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tabRatio="899" firstSheet="15" activeTab="15"/>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Unidade de Referência" sheetId="20" state="hidden" r:id="rId13"/>
    <sheet name="Reprogramação - ESCOLA" sheetId="1" state="hidden" r:id="rId14"/>
    <sheet name="CRONOGRAMA - ESCOLA" sheetId="22" state="hidden" r:id="rId15"/>
    <sheet name="Reprogramação - QUADRA" sheetId="18" r:id="rId16"/>
    <sheet name="CRONOGRAMA - QUADRA" sheetId="21" r:id="rId17"/>
    <sheet name="CRONOGRAMA - GERAL" sheetId="23"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i" localSheetId="9">'[1]Planilha de Preço'!#REF!</definedName>
    <definedName name="\i" localSheetId="11">'[1]Planilha de Preço'!#REF!</definedName>
    <definedName name="\i" localSheetId="14">'[1]Planilha de Preço'!#REF!</definedName>
    <definedName name="\i" localSheetId="17">'[1]Planilha de Preço'!#REF!</definedName>
    <definedName name="\i" localSheetId="15">'[1]Planilha de Preço'!#REF!</definedName>
    <definedName name="\i" localSheetId="12">'[1]Planilha de Preço'!#REF!</definedName>
    <definedName name="\i">'[1]Planilha de Preço'!#REF!</definedName>
    <definedName name="\l" localSheetId="9">'[1]Planilha de Preço'!#REF!</definedName>
    <definedName name="\l" localSheetId="11">'[1]Planilha de Preço'!#REF!</definedName>
    <definedName name="\l" localSheetId="14">'[1]Planilha de Preço'!#REF!</definedName>
    <definedName name="\l" localSheetId="17">'[1]Planilha de Preço'!#REF!</definedName>
    <definedName name="\l" localSheetId="15">'[1]Planilha de Preço'!#REF!</definedName>
    <definedName name="\l" localSheetId="12">'[1]Planilha de Preço'!#REF!</definedName>
    <definedName name="\l">'[1]Planilha de Preço'!#REF!</definedName>
    <definedName name="\s" localSheetId="9">'[1]Planilha de Preço'!#REF!</definedName>
    <definedName name="\s" localSheetId="11">'[1]Planilha de Preço'!#REF!</definedName>
    <definedName name="\s" localSheetId="14">'[1]Planilha de Preço'!#REF!</definedName>
    <definedName name="\s" localSheetId="17">'[1]Planilha de Preço'!#REF!</definedName>
    <definedName name="\s" localSheetId="15">'[1]Planilha de Preço'!#REF!</definedName>
    <definedName name="\s" localSheetId="12">'[1]Planilha de Preço'!#REF!</definedName>
    <definedName name="\s">'[1]Planilha de Preço'!#REF!</definedName>
    <definedName name="\t" localSheetId="9">'[1]Planilha de Preço'!#REF!</definedName>
    <definedName name="\t" localSheetId="11">'[1]Planilha de Preço'!#REF!</definedName>
    <definedName name="\t" localSheetId="14">'[1]Planilha de Preço'!#REF!</definedName>
    <definedName name="\t" localSheetId="17">'[1]Planilha de Preço'!#REF!</definedName>
    <definedName name="\t" localSheetId="15">'[1]Planilha de Preço'!#REF!</definedName>
    <definedName name="\t" localSheetId="12">'[1]Planilha de Preço'!#REF!</definedName>
    <definedName name="\t">'[1]Planilha de Preço'!#REF!</definedName>
    <definedName name="___AA100000" localSheetId="14">#REF!</definedName>
    <definedName name="___AA100000" localSheetId="17">#REF!</definedName>
    <definedName name="___AA100000">#REF!</definedName>
    <definedName name="___LOC10" localSheetId="14">[2]Orçamento!#REF!</definedName>
    <definedName name="___LOC10" localSheetId="17">[2]Orçamento!#REF!</definedName>
    <definedName name="___LOC10">[2]Orçamento!#REF!</definedName>
    <definedName name="___LOC11" localSheetId="14">[2]Orçamento!#REF!</definedName>
    <definedName name="___LOC11" localSheetId="17">[2]Orçamento!#REF!</definedName>
    <definedName name="___LOC11">[2]Orçamento!#REF!</definedName>
    <definedName name="___LOC12" localSheetId="14">[2]Orçamento!#REF!</definedName>
    <definedName name="___LOC12" localSheetId="17">[2]Orçamento!#REF!</definedName>
    <definedName name="___LOC12">[2]Orçamento!#REF!</definedName>
    <definedName name="___LOC13" localSheetId="14">[2]Orçamento!#REF!</definedName>
    <definedName name="___LOC13" localSheetId="17">[2]Orçamento!#REF!</definedName>
    <definedName name="___LOC13">[2]Orçamento!#REF!</definedName>
    <definedName name="___LOC14" localSheetId="14">[2]Orçamento!#REF!</definedName>
    <definedName name="___LOC14" localSheetId="17">[2]Orçamento!#REF!</definedName>
    <definedName name="___LOC14">[2]Orçamento!#REF!</definedName>
    <definedName name="___LOC15" localSheetId="14">[2]Orçamento!#REF!</definedName>
    <definedName name="___LOC15" localSheetId="17">[2]Orçamento!#REF!</definedName>
    <definedName name="___LOC15">[2]Orçamento!#REF!</definedName>
    <definedName name="___LOC16" localSheetId="14">[2]Orçamento!#REF!</definedName>
    <definedName name="___LOC16" localSheetId="17">[2]Orçamento!#REF!</definedName>
    <definedName name="___LOC16">[2]Orçamento!#REF!</definedName>
    <definedName name="___LOC17" localSheetId="14">[2]Orçamento!#REF!</definedName>
    <definedName name="___LOC17" localSheetId="17">[2]Orçamento!#REF!</definedName>
    <definedName name="___LOC17">[2]Orçamento!#REF!</definedName>
    <definedName name="___LOC18" localSheetId="14">[2]Orçamento!#REF!</definedName>
    <definedName name="___LOC18" localSheetId="17">[2]Orçamento!#REF!</definedName>
    <definedName name="___LOC18">[2]Orçamento!#REF!</definedName>
    <definedName name="___LOC19" localSheetId="14">[2]Orçamento!#REF!</definedName>
    <definedName name="___LOC19" localSheetId="17">[2]Orçamento!#REF!</definedName>
    <definedName name="___LOC19">[2]Orçamento!#REF!</definedName>
    <definedName name="___LOC2" localSheetId="14">[2]Orçamento!#REF!</definedName>
    <definedName name="___LOC2" localSheetId="17">[2]Orçamento!#REF!</definedName>
    <definedName name="___LOC2">[2]Orçamento!#REF!</definedName>
    <definedName name="___LOC20" localSheetId="14">[2]Orçamento!#REF!</definedName>
    <definedName name="___LOC20" localSheetId="17">[2]Orçamento!#REF!</definedName>
    <definedName name="___LOC20">[2]Orçamento!#REF!</definedName>
    <definedName name="___LOC21" localSheetId="14">[2]Orçamento!#REF!</definedName>
    <definedName name="___LOC21" localSheetId="17">[2]Orçamento!#REF!</definedName>
    <definedName name="___LOC21">[2]Orçamento!#REF!</definedName>
    <definedName name="___LOC22" localSheetId="14">[2]Orçamento!#REF!</definedName>
    <definedName name="___LOC22" localSheetId="17">[2]Orçamento!#REF!</definedName>
    <definedName name="___LOC22">[2]Orçamento!#REF!</definedName>
    <definedName name="___LOC23" localSheetId="14">[2]Orçamento!#REF!</definedName>
    <definedName name="___LOC23" localSheetId="17">[2]Orçamento!#REF!</definedName>
    <definedName name="___LOC23">[2]Orçamento!#REF!</definedName>
    <definedName name="___LOC24" localSheetId="14">[2]Orçamento!#REF!</definedName>
    <definedName name="___LOC24" localSheetId="17">[2]Orçamento!#REF!</definedName>
    <definedName name="___LOC24">[2]Orçamento!#REF!</definedName>
    <definedName name="___LOC25" localSheetId="14">[2]Orçamento!#REF!</definedName>
    <definedName name="___LOC25" localSheetId="17">[2]Orçamento!#REF!</definedName>
    <definedName name="___LOC25">[2]Orçamento!#REF!</definedName>
    <definedName name="___LOC26" localSheetId="14">[2]Orçamento!#REF!</definedName>
    <definedName name="___LOC26" localSheetId="17">[2]Orçamento!#REF!</definedName>
    <definedName name="___LOC26">[2]Orçamento!#REF!</definedName>
    <definedName name="___LOC27" localSheetId="14">[2]Orçamento!#REF!</definedName>
    <definedName name="___LOC27" localSheetId="17">[2]Orçamento!#REF!</definedName>
    <definedName name="___LOC27">[2]Orçamento!#REF!</definedName>
    <definedName name="___LOC28" localSheetId="14">[2]Orçamento!#REF!</definedName>
    <definedName name="___LOC28" localSheetId="17">[2]Orçamento!#REF!</definedName>
    <definedName name="___LOC28">[2]Orçamento!#REF!</definedName>
    <definedName name="___LOC29" localSheetId="14">[2]Orçamento!#REF!</definedName>
    <definedName name="___LOC29" localSheetId="17">[2]Orçamento!#REF!</definedName>
    <definedName name="___LOC29">[2]Orçamento!#REF!</definedName>
    <definedName name="___LOC3" localSheetId="14">[2]Orçamento!#REF!</definedName>
    <definedName name="___LOC3" localSheetId="17">[2]Orçamento!#REF!</definedName>
    <definedName name="___LOC3">[2]Orçamento!#REF!</definedName>
    <definedName name="___LOC30" localSheetId="14">[2]Orçamento!#REF!</definedName>
    <definedName name="___LOC30" localSheetId="17">[2]Orçamento!#REF!</definedName>
    <definedName name="___LOC30">[2]Orçamento!#REF!</definedName>
    <definedName name="___LOC31" localSheetId="14">[2]Orçamento!#REF!</definedName>
    <definedName name="___LOC31" localSheetId="17">[2]Orçamento!#REF!</definedName>
    <definedName name="___LOC31">[2]Orçamento!#REF!</definedName>
    <definedName name="___LOC32" localSheetId="14">[2]Orçamento!#REF!</definedName>
    <definedName name="___LOC32" localSheetId="17">[2]Orçamento!#REF!</definedName>
    <definedName name="___LOC32">[2]Orçamento!#REF!</definedName>
    <definedName name="___LOC33" localSheetId="14">[2]Orçamento!#REF!</definedName>
    <definedName name="___LOC33" localSheetId="17">[2]Orçamento!#REF!</definedName>
    <definedName name="___LOC33">[2]Orçamento!#REF!</definedName>
    <definedName name="___LOC34" localSheetId="14">[2]Orçamento!#REF!</definedName>
    <definedName name="___LOC34" localSheetId="17">[2]Orçamento!#REF!</definedName>
    <definedName name="___LOC34">[2]Orçamento!#REF!</definedName>
    <definedName name="___LOC35" localSheetId="14">[2]Orçamento!#REF!</definedName>
    <definedName name="___LOC35" localSheetId="17">[2]Orçamento!#REF!</definedName>
    <definedName name="___LOC35">[2]Orçamento!#REF!</definedName>
    <definedName name="___LOC36" localSheetId="14">[2]Orçamento!#REF!</definedName>
    <definedName name="___LOC36" localSheetId="17">[2]Orçamento!#REF!</definedName>
    <definedName name="___LOC36">[2]Orçamento!#REF!</definedName>
    <definedName name="___LOC37" localSheetId="14">[2]Orçamento!#REF!</definedName>
    <definedName name="___LOC37" localSheetId="17">[2]Orçamento!#REF!</definedName>
    <definedName name="___LOC37">[2]Orçamento!#REF!</definedName>
    <definedName name="___LOC38" localSheetId="14">[2]Orçamento!#REF!</definedName>
    <definedName name="___LOC38" localSheetId="17">[2]Orçamento!#REF!</definedName>
    <definedName name="___LOC38">[2]Orçamento!#REF!</definedName>
    <definedName name="___LOC39" localSheetId="14">[2]Orçamento!#REF!</definedName>
    <definedName name="___LOC39" localSheetId="17">[2]Orçamento!#REF!</definedName>
    <definedName name="___LOC39">[2]Orçamento!#REF!</definedName>
    <definedName name="___LOC4" localSheetId="14">[2]Orçamento!#REF!</definedName>
    <definedName name="___LOC4" localSheetId="17">[2]Orçamento!#REF!</definedName>
    <definedName name="___LOC4">[2]Orçamento!#REF!</definedName>
    <definedName name="___LOC40" localSheetId="14">[2]Orçamento!#REF!</definedName>
    <definedName name="___LOC40" localSheetId="17">[2]Orçamento!#REF!</definedName>
    <definedName name="___LOC40">[2]Orçamento!#REF!</definedName>
    <definedName name="___LOC41" localSheetId="14">[2]Orçamento!#REF!</definedName>
    <definedName name="___LOC41" localSheetId="17">[2]Orçamento!#REF!</definedName>
    <definedName name="___LOC41">[2]Orçamento!#REF!</definedName>
    <definedName name="___LOC42" localSheetId="14">[2]Orçamento!#REF!</definedName>
    <definedName name="___LOC42" localSheetId="17">[2]Orçamento!#REF!</definedName>
    <definedName name="___LOC42">[2]Orçamento!#REF!</definedName>
    <definedName name="___LOC5" localSheetId="14">[2]Orçamento!#REF!</definedName>
    <definedName name="___LOC5" localSheetId="17">[2]Orçamento!#REF!</definedName>
    <definedName name="___LOC5">[2]Orçamento!#REF!</definedName>
    <definedName name="___LOC6" localSheetId="14">[2]Orçamento!#REF!</definedName>
    <definedName name="___LOC6" localSheetId="17">[2]Orçamento!#REF!</definedName>
    <definedName name="___LOC6">[2]Orçamento!#REF!</definedName>
    <definedName name="___LOC7" localSheetId="14">[2]Orçamento!#REF!</definedName>
    <definedName name="___LOC7" localSheetId="17">[2]Orçamento!#REF!</definedName>
    <definedName name="___LOC7">[2]Orçamento!#REF!</definedName>
    <definedName name="___LOC8" localSheetId="14">[2]Orçamento!#REF!</definedName>
    <definedName name="___LOC8" localSheetId="17">[2]Orçamento!#REF!</definedName>
    <definedName name="___LOC8">[2]Orçamento!#REF!</definedName>
    <definedName name="___LOC9" localSheetId="14">[2]Orçamento!#REF!</definedName>
    <definedName name="___LOC9" localSheetId="17">[2]Orçamento!#REF!</definedName>
    <definedName name="___LOC9">[2]Orçamento!#REF!</definedName>
    <definedName name="___R" localSheetId="14">'[1]Planilha de Preço'!#REF!</definedName>
    <definedName name="___R" localSheetId="17">'[1]Planilha de Preço'!#REF!</definedName>
    <definedName name="___R">'[1]Planilha de Preço'!#REF!</definedName>
    <definedName name="___sub1" localSheetId="9">#REF!</definedName>
    <definedName name="___sub1" localSheetId="11">#REF!</definedName>
    <definedName name="___sub1" localSheetId="14">#REF!</definedName>
    <definedName name="___sub1" localSheetId="17">#REF!</definedName>
    <definedName name="___sub1" localSheetId="15">#REF!</definedName>
    <definedName name="___sub1">#REF!</definedName>
    <definedName name="___sub2" localSheetId="9">#REF!</definedName>
    <definedName name="___sub2" localSheetId="11">#REF!</definedName>
    <definedName name="___sub2" localSheetId="14">#REF!</definedName>
    <definedName name="___sub2" localSheetId="17">#REF!</definedName>
    <definedName name="___sub2" localSheetId="15">#REF!</definedName>
    <definedName name="___sub2">#REF!</definedName>
    <definedName name="___sub3" localSheetId="9">#REF!</definedName>
    <definedName name="___sub3" localSheetId="11">#REF!</definedName>
    <definedName name="___sub3" localSheetId="14">#REF!</definedName>
    <definedName name="___sub3" localSheetId="17">#REF!</definedName>
    <definedName name="___sub3" localSheetId="15">#REF!</definedName>
    <definedName name="___sub3">#REF!</definedName>
    <definedName name="__AA100000" localSheetId="9">#REF!</definedName>
    <definedName name="__AA100000" localSheetId="11">#REF!</definedName>
    <definedName name="__AA100000" localSheetId="14">#REF!</definedName>
    <definedName name="__AA100000" localSheetId="17">#REF!</definedName>
    <definedName name="__AA100000" localSheetId="15">#REF!</definedName>
    <definedName name="__AA100000">#REF!</definedName>
    <definedName name="__LOC10" localSheetId="9">[2]Orçamento!#REF!</definedName>
    <definedName name="__LOC10" localSheetId="11">[2]Orçamento!#REF!</definedName>
    <definedName name="__LOC10" localSheetId="14">[2]Orçamento!#REF!</definedName>
    <definedName name="__LOC10" localSheetId="17">[2]Orçamento!#REF!</definedName>
    <definedName name="__LOC10" localSheetId="15">[2]Orçamento!#REF!</definedName>
    <definedName name="__LOC10">[2]Orçamento!#REF!</definedName>
    <definedName name="__LOC11" localSheetId="9">[2]Orçamento!#REF!</definedName>
    <definedName name="__LOC11" localSheetId="11">[2]Orçamento!#REF!</definedName>
    <definedName name="__LOC11" localSheetId="14">[2]Orçamento!#REF!</definedName>
    <definedName name="__LOC11" localSheetId="17">[2]Orçamento!#REF!</definedName>
    <definedName name="__LOC11" localSheetId="15">[2]Orçamento!#REF!</definedName>
    <definedName name="__LOC11">[2]Orçamento!#REF!</definedName>
    <definedName name="__LOC12" localSheetId="9">[2]Orçamento!#REF!</definedName>
    <definedName name="__LOC12" localSheetId="11">[2]Orçamento!#REF!</definedName>
    <definedName name="__LOC12" localSheetId="14">[2]Orçamento!#REF!</definedName>
    <definedName name="__LOC12" localSheetId="17">[2]Orçamento!#REF!</definedName>
    <definedName name="__LOC12" localSheetId="15">[2]Orçamento!#REF!</definedName>
    <definedName name="__LOC12">[2]Orçamento!#REF!</definedName>
    <definedName name="__LOC13" localSheetId="9">[2]Orçamento!#REF!</definedName>
    <definedName name="__LOC13" localSheetId="11">[2]Orçamento!#REF!</definedName>
    <definedName name="__LOC13" localSheetId="14">[2]Orçamento!#REF!</definedName>
    <definedName name="__LOC13" localSheetId="17">[2]Orçamento!#REF!</definedName>
    <definedName name="__LOC13" localSheetId="15">[2]Orçamento!#REF!</definedName>
    <definedName name="__LOC13">[2]Orçamento!#REF!</definedName>
    <definedName name="__LOC14" localSheetId="9">[2]Orçamento!#REF!</definedName>
    <definedName name="__LOC14" localSheetId="11">[2]Orçamento!#REF!</definedName>
    <definedName name="__LOC14" localSheetId="14">[2]Orçamento!#REF!</definedName>
    <definedName name="__LOC14" localSheetId="17">[2]Orçamento!#REF!</definedName>
    <definedName name="__LOC14" localSheetId="15">[2]Orçamento!#REF!</definedName>
    <definedName name="__LOC14">[2]Orçamento!#REF!</definedName>
    <definedName name="__LOC15" localSheetId="9">[2]Orçamento!#REF!</definedName>
    <definedName name="__LOC15" localSheetId="11">[2]Orçamento!#REF!</definedName>
    <definedName name="__LOC15" localSheetId="14">[2]Orçamento!#REF!</definedName>
    <definedName name="__LOC15" localSheetId="17">[2]Orçamento!#REF!</definedName>
    <definedName name="__LOC15" localSheetId="15">[2]Orçamento!#REF!</definedName>
    <definedName name="__LOC15">[2]Orçamento!#REF!</definedName>
    <definedName name="__LOC16" localSheetId="9">[2]Orçamento!#REF!</definedName>
    <definedName name="__LOC16" localSheetId="11">[2]Orçamento!#REF!</definedName>
    <definedName name="__LOC16" localSheetId="14">[2]Orçamento!#REF!</definedName>
    <definedName name="__LOC16" localSheetId="17">[2]Orçamento!#REF!</definedName>
    <definedName name="__LOC16" localSheetId="15">[2]Orçamento!#REF!</definedName>
    <definedName name="__LOC16">[2]Orçamento!#REF!</definedName>
    <definedName name="__LOC17" localSheetId="9">[2]Orçamento!#REF!</definedName>
    <definedName name="__LOC17" localSheetId="11">[2]Orçamento!#REF!</definedName>
    <definedName name="__LOC17" localSheetId="14">[2]Orçamento!#REF!</definedName>
    <definedName name="__LOC17" localSheetId="17">[2]Orçamento!#REF!</definedName>
    <definedName name="__LOC17" localSheetId="15">[2]Orçamento!#REF!</definedName>
    <definedName name="__LOC17">[2]Orçamento!#REF!</definedName>
    <definedName name="__LOC18" localSheetId="9">[2]Orçamento!#REF!</definedName>
    <definedName name="__LOC18" localSheetId="11">[2]Orçamento!#REF!</definedName>
    <definedName name="__LOC18" localSheetId="14">[2]Orçamento!#REF!</definedName>
    <definedName name="__LOC18" localSheetId="17">[2]Orçamento!#REF!</definedName>
    <definedName name="__LOC18" localSheetId="15">[2]Orçamento!#REF!</definedName>
    <definedName name="__LOC18">[2]Orçamento!#REF!</definedName>
    <definedName name="__LOC19" localSheetId="9">[2]Orçamento!#REF!</definedName>
    <definedName name="__LOC19" localSheetId="11">[2]Orçamento!#REF!</definedName>
    <definedName name="__LOC19" localSheetId="14">[2]Orçamento!#REF!</definedName>
    <definedName name="__LOC19" localSheetId="17">[2]Orçamento!#REF!</definedName>
    <definedName name="__LOC19" localSheetId="15">[2]Orçamento!#REF!</definedName>
    <definedName name="__LOC19">[2]Orçamento!#REF!</definedName>
    <definedName name="__LOC2" localSheetId="9">[2]Orçamento!#REF!</definedName>
    <definedName name="__LOC2" localSheetId="11">[2]Orçamento!#REF!</definedName>
    <definedName name="__LOC2" localSheetId="14">[2]Orçamento!#REF!</definedName>
    <definedName name="__LOC2" localSheetId="17">[2]Orçamento!#REF!</definedName>
    <definedName name="__LOC2" localSheetId="15">[2]Orçamento!#REF!</definedName>
    <definedName name="__LOC2">[2]Orçamento!#REF!</definedName>
    <definedName name="__LOC20" localSheetId="9">[2]Orçamento!#REF!</definedName>
    <definedName name="__LOC20" localSheetId="11">[2]Orçamento!#REF!</definedName>
    <definedName name="__LOC20" localSheetId="14">[2]Orçamento!#REF!</definedName>
    <definedName name="__LOC20" localSheetId="17">[2]Orçamento!#REF!</definedName>
    <definedName name="__LOC20" localSheetId="15">[2]Orçamento!#REF!</definedName>
    <definedName name="__LOC20">[2]Orçamento!#REF!</definedName>
    <definedName name="__LOC21" localSheetId="9">[2]Orçamento!#REF!</definedName>
    <definedName name="__LOC21" localSheetId="11">[2]Orçamento!#REF!</definedName>
    <definedName name="__LOC21" localSheetId="14">[2]Orçamento!#REF!</definedName>
    <definedName name="__LOC21" localSheetId="17">[2]Orçamento!#REF!</definedName>
    <definedName name="__LOC21" localSheetId="15">[2]Orçamento!#REF!</definedName>
    <definedName name="__LOC21">[2]Orçamento!#REF!</definedName>
    <definedName name="__LOC22" localSheetId="9">[2]Orçamento!#REF!</definedName>
    <definedName name="__LOC22" localSheetId="11">[2]Orçamento!#REF!</definedName>
    <definedName name="__LOC22" localSheetId="14">[2]Orçamento!#REF!</definedName>
    <definedName name="__LOC22" localSheetId="17">[2]Orçamento!#REF!</definedName>
    <definedName name="__LOC22" localSheetId="15">[2]Orçamento!#REF!</definedName>
    <definedName name="__LOC22">[2]Orçamento!#REF!</definedName>
    <definedName name="__LOC23" localSheetId="9">[2]Orçamento!#REF!</definedName>
    <definedName name="__LOC23" localSheetId="11">[2]Orçamento!#REF!</definedName>
    <definedName name="__LOC23" localSheetId="14">[2]Orçamento!#REF!</definedName>
    <definedName name="__LOC23" localSheetId="17">[2]Orçamento!#REF!</definedName>
    <definedName name="__LOC23" localSheetId="15">[2]Orçamento!#REF!</definedName>
    <definedName name="__LOC23">[2]Orçamento!#REF!</definedName>
    <definedName name="__LOC24" localSheetId="9">[2]Orçamento!#REF!</definedName>
    <definedName name="__LOC24" localSheetId="11">[2]Orçamento!#REF!</definedName>
    <definedName name="__LOC24" localSheetId="14">[2]Orçamento!#REF!</definedName>
    <definedName name="__LOC24" localSheetId="17">[2]Orçamento!#REF!</definedName>
    <definedName name="__LOC24" localSheetId="15">[2]Orçamento!#REF!</definedName>
    <definedName name="__LOC24">[2]Orçamento!#REF!</definedName>
    <definedName name="__LOC25" localSheetId="9">[2]Orçamento!#REF!</definedName>
    <definedName name="__LOC25" localSheetId="11">[2]Orçamento!#REF!</definedName>
    <definedName name="__LOC25" localSheetId="14">[2]Orçamento!#REF!</definedName>
    <definedName name="__LOC25" localSheetId="17">[2]Orçamento!#REF!</definedName>
    <definedName name="__LOC25" localSheetId="15">[2]Orçamento!#REF!</definedName>
    <definedName name="__LOC25">[2]Orçamento!#REF!</definedName>
    <definedName name="__LOC26" localSheetId="9">[2]Orçamento!#REF!</definedName>
    <definedName name="__LOC26" localSheetId="11">[2]Orçamento!#REF!</definedName>
    <definedName name="__LOC26" localSheetId="14">[2]Orçamento!#REF!</definedName>
    <definedName name="__LOC26" localSheetId="17">[2]Orçamento!#REF!</definedName>
    <definedName name="__LOC26" localSheetId="15">[2]Orçamento!#REF!</definedName>
    <definedName name="__LOC26">[2]Orçamento!#REF!</definedName>
    <definedName name="__LOC27" localSheetId="9">[2]Orçamento!#REF!</definedName>
    <definedName name="__LOC27" localSheetId="11">[2]Orçamento!#REF!</definedName>
    <definedName name="__LOC27" localSheetId="14">[2]Orçamento!#REF!</definedName>
    <definedName name="__LOC27" localSheetId="17">[2]Orçamento!#REF!</definedName>
    <definedName name="__LOC27" localSheetId="15">[2]Orçamento!#REF!</definedName>
    <definedName name="__LOC27">[2]Orçamento!#REF!</definedName>
    <definedName name="__LOC28" localSheetId="9">[2]Orçamento!#REF!</definedName>
    <definedName name="__LOC28" localSheetId="11">[2]Orçamento!#REF!</definedName>
    <definedName name="__LOC28" localSheetId="14">[2]Orçamento!#REF!</definedName>
    <definedName name="__LOC28" localSheetId="17">[2]Orçamento!#REF!</definedName>
    <definedName name="__LOC28" localSheetId="15">[2]Orçamento!#REF!</definedName>
    <definedName name="__LOC28">[2]Orçamento!#REF!</definedName>
    <definedName name="__LOC29" localSheetId="9">[2]Orçamento!#REF!</definedName>
    <definedName name="__LOC29" localSheetId="11">[2]Orçamento!#REF!</definedName>
    <definedName name="__LOC29" localSheetId="14">[2]Orçamento!#REF!</definedName>
    <definedName name="__LOC29" localSheetId="17">[2]Orçamento!#REF!</definedName>
    <definedName name="__LOC29" localSheetId="15">[2]Orçamento!#REF!</definedName>
    <definedName name="__LOC29">[2]Orçamento!#REF!</definedName>
    <definedName name="__LOC3" localSheetId="9">[2]Orçamento!#REF!</definedName>
    <definedName name="__LOC3" localSheetId="11">[2]Orçamento!#REF!</definedName>
    <definedName name="__LOC3" localSheetId="14">[2]Orçamento!#REF!</definedName>
    <definedName name="__LOC3" localSheetId="17">[2]Orçamento!#REF!</definedName>
    <definedName name="__LOC3" localSheetId="15">[2]Orçamento!#REF!</definedName>
    <definedName name="__LOC3">[2]Orçamento!#REF!</definedName>
    <definedName name="__LOC30" localSheetId="9">[2]Orçamento!#REF!</definedName>
    <definedName name="__LOC30" localSheetId="11">[2]Orçamento!#REF!</definedName>
    <definedName name="__LOC30" localSheetId="14">[2]Orçamento!#REF!</definedName>
    <definedName name="__LOC30" localSheetId="17">[2]Orçamento!#REF!</definedName>
    <definedName name="__LOC30" localSheetId="15">[2]Orçamento!#REF!</definedName>
    <definedName name="__LOC30">[2]Orçamento!#REF!</definedName>
    <definedName name="__LOC31" localSheetId="9">[2]Orçamento!#REF!</definedName>
    <definedName name="__LOC31" localSheetId="11">[2]Orçamento!#REF!</definedName>
    <definedName name="__LOC31" localSheetId="14">[2]Orçamento!#REF!</definedName>
    <definedName name="__LOC31" localSheetId="17">[2]Orçamento!#REF!</definedName>
    <definedName name="__LOC31" localSheetId="15">[2]Orçamento!#REF!</definedName>
    <definedName name="__LOC31">[2]Orçamento!#REF!</definedName>
    <definedName name="__LOC32" localSheetId="9">[2]Orçamento!#REF!</definedName>
    <definedName name="__LOC32" localSheetId="11">[2]Orçamento!#REF!</definedName>
    <definedName name="__LOC32" localSheetId="14">[2]Orçamento!#REF!</definedName>
    <definedName name="__LOC32" localSheetId="17">[2]Orçamento!#REF!</definedName>
    <definedName name="__LOC32" localSheetId="15">[2]Orçamento!#REF!</definedName>
    <definedName name="__LOC32">[2]Orçamento!#REF!</definedName>
    <definedName name="__LOC33" localSheetId="9">[2]Orçamento!#REF!</definedName>
    <definedName name="__LOC33" localSheetId="11">[2]Orçamento!#REF!</definedName>
    <definedName name="__LOC33" localSheetId="14">[2]Orçamento!#REF!</definedName>
    <definedName name="__LOC33" localSheetId="17">[2]Orçamento!#REF!</definedName>
    <definedName name="__LOC33" localSheetId="15">[2]Orçamento!#REF!</definedName>
    <definedName name="__LOC33">[2]Orçamento!#REF!</definedName>
    <definedName name="__LOC34" localSheetId="9">[2]Orçamento!#REF!</definedName>
    <definedName name="__LOC34" localSheetId="11">[2]Orçamento!#REF!</definedName>
    <definedName name="__LOC34" localSheetId="14">[2]Orçamento!#REF!</definedName>
    <definedName name="__LOC34" localSheetId="17">[2]Orçamento!#REF!</definedName>
    <definedName name="__LOC34" localSheetId="15">[2]Orçamento!#REF!</definedName>
    <definedName name="__LOC34">[2]Orçamento!#REF!</definedName>
    <definedName name="__LOC35" localSheetId="9">[2]Orçamento!#REF!</definedName>
    <definedName name="__LOC35" localSheetId="11">[2]Orçamento!#REF!</definedName>
    <definedName name="__LOC35" localSheetId="14">[2]Orçamento!#REF!</definedName>
    <definedName name="__LOC35" localSheetId="17">[2]Orçamento!#REF!</definedName>
    <definedName name="__LOC35" localSheetId="15">[2]Orçamento!#REF!</definedName>
    <definedName name="__LOC35">[2]Orçamento!#REF!</definedName>
    <definedName name="__LOC36" localSheetId="9">[2]Orçamento!#REF!</definedName>
    <definedName name="__LOC36" localSheetId="11">[2]Orçamento!#REF!</definedName>
    <definedName name="__LOC36" localSheetId="14">[2]Orçamento!#REF!</definedName>
    <definedName name="__LOC36" localSheetId="17">[2]Orçamento!#REF!</definedName>
    <definedName name="__LOC36" localSheetId="15">[2]Orçamento!#REF!</definedName>
    <definedName name="__LOC36">[2]Orçamento!#REF!</definedName>
    <definedName name="__LOC37" localSheetId="9">[2]Orçamento!#REF!</definedName>
    <definedName name="__LOC37" localSheetId="11">[2]Orçamento!#REF!</definedName>
    <definedName name="__LOC37" localSheetId="14">[2]Orçamento!#REF!</definedName>
    <definedName name="__LOC37" localSheetId="17">[2]Orçamento!#REF!</definedName>
    <definedName name="__LOC37" localSheetId="15">[2]Orçamento!#REF!</definedName>
    <definedName name="__LOC37">[2]Orçamento!#REF!</definedName>
    <definedName name="__LOC38" localSheetId="9">[2]Orçamento!#REF!</definedName>
    <definedName name="__LOC38" localSheetId="11">[2]Orçamento!#REF!</definedName>
    <definedName name="__LOC38" localSheetId="14">[2]Orçamento!#REF!</definedName>
    <definedName name="__LOC38" localSheetId="17">[2]Orçamento!#REF!</definedName>
    <definedName name="__LOC38" localSheetId="15">[2]Orçamento!#REF!</definedName>
    <definedName name="__LOC38">[2]Orçamento!#REF!</definedName>
    <definedName name="__LOC39" localSheetId="9">[2]Orçamento!#REF!</definedName>
    <definedName name="__LOC39" localSheetId="11">[2]Orçamento!#REF!</definedName>
    <definedName name="__LOC39" localSheetId="14">[2]Orçamento!#REF!</definedName>
    <definedName name="__LOC39" localSheetId="17">[2]Orçamento!#REF!</definedName>
    <definedName name="__LOC39" localSheetId="15">[2]Orçamento!#REF!</definedName>
    <definedName name="__LOC39">[2]Orçamento!#REF!</definedName>
    <definedName name="__LOC4" localSheetId="9">[2]Orçamento!#REF!</definedName>
    <definedName name="__LOC4" localSheetId="11">[2]Orçamento!#REF!</definedName>
    <definedName name="__LOC4" localSheetId="14">[2]Orçamento!#REF!</definedName>
    <definedName name="__LOC4" localSheetId="17">[2]Orçamento!#REF!</definedName>
    <definedName name="__LOC4" localSheetId="15">[2]Orçamento!#REF!</definedName>
    <definedName name="__LOC4">[2]Orçamento!#REF!</definedName>
    <definedName name="__LOC40" localSheetId="9">[2]Orçamento!#REF!</definedName>
    <definedName name="__LOC40" localSheetId="11">[2]Orçamento!#REF!</definedName>
    <definedName name="__LOC40" localSheetId="14">[2]Orçamento!#REF!</definedName>
    <definedName name="__LOC40" localSheetId="17">[2]Orçamento!#REF!</definedName>
    <definedName name="__LOC40" localSheetId="15">[2]Orçamento!#REF!</definedName>
    <definedName name="__LOC40">[2]Orçamento!#REF!</definedName>
    <definedName name="__LOC41" localSheetId="9">[2]Orçamento!#REF!</definedName>
    <definedName name="__LOC41" localSheetId="11">[2]Orçamento!#REF!</definedName>
    <definedName name="__LOC41" localSheetId="14">[2]Orçamento!#REF!</definedName>
    <definedName name="__LOC41" localSheetId="17">[2]Orçamento!#REF!</definedName>
    <definedName name="__LOC41" localSheetId="15">[2]Orçamento!#REF!</definedName>
    <definedName name="__LOC41">[2]Orçamento!#REF!</definedName>
    <definedName name="__LOC42" localSheetId="9">[2]Orçamento!#REF!</definedName>
    <definedName name="__LOC42" localSheetId="11">[2]Orçamento!#REF!</definedName>
    <definedName name="__LOC42" localSheetId="14">[2]Orçamento!#REF!</definedName>
    <definedName name="__LOC42" localSheetId="17">[2]Orçamento!#REF!</definedName>
    <definedName name="__LOC42" localSheetId="15">[2]Orçamento!#REF!</definedName>
    <definedName name="__LOC42">[2]Orçamento!#REF!</definedName>
    <definedName name="__LOC5" localSheetId="9">[2]Orçamento!#REF!</definedName>
    <definedName name="__LOC5" localSheetId="11">[2]Orçamento!#REF!</definedName>
    <definedName name="__LOC5" localSheetId="14">[2]Orçamento!#REF!</definedName>
    <definedName name="__LOC5" localSheetId="17">[2]Orçamento!#REF!</definedName>
    <definedName name="__LOC5" localSheetId="15">[2]Orçamento!#REF!</definedName>
    <definedName name="__LOC5">[2]Orçamento!#REF!</definedName>
    <definedName name="__LOC6" localSheetId="9">[2]Orçamento!#REF!</definedName>
    <definedName name="__LOC6" localSheetId="11">[2]Orçamento!#REF!</definedName>
    <definedName name="__LOC6" localSheetId="14">[2]Orçamento!#REF!</definedName>
    <definedName name="__LOC6" localSheetId="17">[2]Orçamento!#REF!</definedName>
    <definedName name="__LOC6" localSheetId="15">[2]Orçamento!#REF!</definedName>
    <definedName name="__LOC6">[2]Orçamento!#REF!</definedName>
    <definedName name="__LOC7" localSheetId="9">[2]Orçamento!#REF!</definedName>
    <definedName name="__LOC7" localSheetId="11">[2]Orçamento!#REF!</definedName>
    <definedName name="__LOC7" localSheetId="14">[2]Orçamento!#REF!</definedName>
    <definedName name="__LOC7" localSheetId="17">[2]Orçamento!#REF!</definedName>
    <definedName name="__LOC7" localSheetId="15">[2]Orçamento!#REF!</definedName>
    <definedName name="__LOC7">[2]Orçamento!#REF!</definedName>
    <definedName name="__LOC8" localSheetId="9">[2]Orçamento!#REF!</definedName>
    <definedName name="__LOC8" localSheetId="11">[2]Orçamento!#REF!</definedName>
    <definedName name="__LOC8" localSheetId="14">[2]Orçamento!#REF!</definedName>
    <definedName name="__LOC8" localSheetId="17">[2]Orçamento!#REF!</definedName>
    <definedName name="__LOC8" localSheetId="15">[2]Orçamento!#REF!</definedName>
    <definedName name="__LOC8">[2]Orçamento!#REF!</definedName>
    <definedName name="__LOC9" localSheetId="9">[2]Orçamento!#REF!</definedName>
    <definedName name="__LOC9" localSheetId="11">[2]Orçamento!#REF!</definedName>
    <definedName name="__LOC9" localSheetId="14">[2]Orçamento!#REF!</definedName>
    <definedName name="__LOC9" localSheetId="17">[2]Orçamento!#REF!</definedName>
    <definedName name="__LOC9" localSheetId="15">[2]Orçamento!#REF!</definedName>
    <definedName name="__LOC9">[2]Orçamento!#REF!</definedName>
    <definedName name="__R" localSheetId="9">'[1]Planilha de Preço'!#REF!</definedName>
    <definedName name="__R" localSheetId="11">'[1]Planilha de Preço'!#REF!</definedName>
    <definedName name="__R" localSheetId="14">'[1]Planilha de Preço'!#REF!</definedName>
    <definedName name="__R" localSheetId="17">'[1]Planilha de Preço'!#REF!</definedName>
    <definedName name="__R" localSheetId="15">'[1]Planilha de Preço'!#REF!</definedName>
    <definedName name="__R">'[1]Planilha de Preço'!#REF!</definedName>
    <definedName name="_AA100000" localSheetId="9">#REF!</definedName>
    <definedName name="_AA100000" localSheetId="11">#REF!</definedName>
    <definedName name="_AA100000" localSheetId="14">#REF!</definedName>
    <definedName name="_AA100000" localSheetId="17">#REF!</definedName>
    <definedName name="_AA100000" localSheetId="15">#REF!</definedName>
    <definedName name="_AA100000">#REF!</definedName>
    <definedName name="_Fill" localSheetId="9" hidden="1">[2]Orçamento!#REF!</definedName>
    <definedName name="_Fill" localSheetId="11" hidden="1">[2]Orçamento!#REF!</definedName>
    <definedName name="_Fill" localSheetId="14" hidden="1">[2]Orçamento!#REF!</definedName>
    <definedName name="_Fill" localSheetId="17" hidden="1">[2]Orçamento!#REF!</definedName>
    <definedName name="_Fill" localSheetId="15" hidden="1">[2]Orçamento!#REF!</definedName>
    <definedName name="_Fill" localSheetId="12"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4" hidden="1">#REF!</definedName>
    <definedName name="_xlnm._FilterDatabase" localSheetId="17" hidden="1">#REF!</definedName>
    <definedName name="_xlnm._FilterDatabase" localSheetId="13" hidden="1">'Reprogramação - ESCOLA'!$A$4:$A$2371</definedName>
    <definedName name="_xlnm._FilterDatabase" localSheetId="15" hidden="1">'Reprogramação - QUADRA'!$A$4:$A$2352</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localSheetId="12" hidden="1">#REF!</definedName>
    <definedName name="_xlnm._FilterDatabase" hidden="1">#REF!</definedName>
    <definedName name="_Key1" localSheetId="9" hidden="1">#REF!</definedName>
    <definedName name="_Key1" localSheetId="11" hidden="1">#REF!</definedName>
    <definedName name="_Key1" localSheetId="14" hidden="1">#REF!</definedName>
    <definedName name="_Key1" localSheetId="17" hidden="1">#REF!</definedName>
    <definedName name="_Key1" localSheetId="15" hidden="1">#REF!</definedName>
    <definedName name="_Key1" hidden="1">#REF!</definedName>
    <definedName name="_Key2" localSheetId="9" hidden="1">#REF!</definedName>
    <definedName name="_Key2" localSheetId="11" hidden="1">#REF!</definedName>
    <definedName name="_Key2" localSheetId="14" hidden="1">#REF!</definedName>
    <definedName name="_Key2" localSheetId="17" hidden="1">#REF!</definedName>
    <definedName name="_Key2" localSheetId="15" hidden="1">#REF!</definedName>
    <definedName name="_Key2" hidden="1">#REF!</definedName>
    <definedName name="_LOC10" localSheetId="9">[2]Orçamento!#REF!</definedName>
    <definedName name="_LOC10" localSheetId="11">[2]Orçamento!#REF!</definedName>
    <definedName name="_LOC10" localSheetId="14">[2]Orçamento!#REF!</definedName>
    <definedName name="_LOC10" localSheetId="17">[2]Orçamento!#REF!</definedName>
    <definedName name="_LOC10" localSheetId="15">[2]Orçamento!#REF!</definedName>
    <definedName name="_LOC10">[2]Orçamento!#REF!</definedName>
    <definedName name="_LOC11" localSheetId="9">[2]Orçamento!#REF!</definedName>
    <definedName name="_LOC11" localSheetId="11">[2]Orçamento!#REF!</definedName>
    <definedName name="_LOC11" localSheetId="14">[2]Orçamento!#REF!</definedName>
    <definedName name="_LOC11" localSheetId="17">[2]Orçamento!#REF!</definedName>
    <definedName name="_LOC11" localSheetId="15">[2]Orçamento!#REF!</definedName>
    <definedName name="_LOC11">[2]Orçamento!#REF!</definedName>
    <definedName name="_LOC12" localSheetId="9">[2]Orçamento!#REF!</definedName>
    <definedName name="_LOC12" localSheetId="11">[2]Orçamento!#REF!</definedName>
    <definedName name="_LOC12" localSheetId="14">[2]Orçamento!#REF!</definedName>
    <definedName name="_LOC12" localSheetId="17">[2]Orçamento!#REF!</definedName>
    <definedName name="_LOC12" localSheetId="15">[2]Orçamento!#REF!</definedName>
    <definedName name="_LOC12">[2]Orçamento!#REF!</definedName>
    <definedName name="_LOC13" localSheetId="9">[2]Orçamento!#REF!</definedName>
    <definedName name="_LOC13" localSheetId="11">[2]Orçamento!#REF!</definedName>
    <definedName name="_LOC13" localSheetId="14">[2]Orçamento!#REF!</definedName>
    <definedName name="_LOC13" localSheetId="17">[2]Orçamento!#REF!</definedName>
    <definedName name="_LOC13" localSheetId="15">[2]Orçamento!#REF!</definedName>
    <definedName name="_LOC13">[2]Orçamento!#REF!</definedName>
    <definedName name="_LOC14" localSheetId="9">[2]Orçamento!#REF!</definedName>
    <definedName name="_LOC14" localSheetId="11">[2]Orçamento!#REF!</definedName>
    <definedName name="_LOC14" localSheetId="14">[2]Orçamento!#REF!</definedName>
    <definedName name="_LOC14" localSheetId="17">[2]Orçamento!#REF!</definedName>
    <definedName name="_LOC14" localSheetId="15">[2]Orçamento!#REF!</definedName>
    <definedName name="_LOC14">[2]Orçamento!#REF!</definedName>
    <definedName name="_LOC15" localSheetId="9">[2]Orçamento!#REF!</definedName>
    <definedName name="_LOC15" localSheetId="11">[2]Orçamento!#REF!</definedName>
    <definedName name="_LOC15" localSheetId="14">[2]Orçamento!#REF!</definedName>
    <definedName name="_LOC15" localSheetId="17">[2]Orçamento!#REF!</definedName>
    <definedName name="_LOC15" localSheetId="15">[2]Orçamento!#REF!</definedName>
    <definedName name="_LOC15">[2]Orçamento!#REF!</definedName>
    <definedName name="_LOC16" localSheetId="9">[2]Orçamento!#REF!</definedName>
    <definedName name="_LOC16" localSheetId="11">[2]Orçamento!#REF!</definedName>
    <definedName name="_LOC16" localSheetId="14">[2]Orçamento!#REF!</definedName>
    <definedName name="_LOC16" localSheetId="17">[2]Orçamento!#REF!</definedName>
    <definedName name="_LOC16" localSheetId="15">[2]Orçamento!#REF!</definedName>
    <definedName name="_LOC16">[2]Orçamento!#REF!</definedName>
    <definedName name="_LOC17" localSheetId="9">[2]Orçamento!#REF!</definedName>
    <definedName name="_LOC17" localSheetId="11">[2]Orçamento!#REF!</definedName>
    <definedName name="_LOC17" localSheetId="14">[2]Orçamento!#REF!</definedName>
    <definedName name="_LOC17" localSheetId="17">[2]Orçamento!#REF!</definedName>
    <definedName name="_LOC17" localSheetId="15">[2]Orçamento!#REF!</definedName>
    <definedName name="_LOC17">[2]Orçamento!#REF!</definedName>
    <definedName name="_LOC18" localSheetId="9">[2]Orçamento!#REF!</definedName>
    <definedName name="_LOC18" localSheetId="11">[2]Orçamento!#REF!</definedName>
    <definedName name="_LOC18" localSheetId="14">[2]Orçamento!#REF!</definedName>
    <definedName name="_LOC18" localSheetId="17">[2]Orçamento!#REF!</definedName>
    <definedName name="_LOC18" localSheetId="15">[2]Orçamento!#REF!</definedName>
    <definedName name="_LOC18">[2]Orçamento!#REF!</definedName>
    <definedName name="_LOC19" localSheetId="9">[2]Orçamento!#REF!</definedName>
    <definedName name="_LOC19" localSheetId="11">[2]Orçamento!#REF!</definedName>
    <definedName name="_LOC19" localSheetId="14">[2]Orçamento!#REF!</definedName>
    <definedName name="_LOC19" localSheetId="17">[2]Orçamento!#REF!</definedName>
    <definedName name="_LOC19" localSheetId="15">[2]Orçamento!#REF!</definedName>
    <definedName name="_LOC19">[2]Orçamento!#REF!</definedName>
    <definedName name="_LOC2" localSheetId="9">[2]Orçamento!#REF!</definedName>
    <definedName name="_LOC2" localSheetId="11">[2]Orçamento!#REF!</definedName>
    <definedName name="_LOC2" localSheetId="14">[2]Orçamento!#REF!</definedName>
    <definedName name="_LOC2" localSheetId="17">[2]Orçamento!#REF!</definedName>
    <definedName name="_LOC2" localSheetId="15">[2]Orçamento!#REF!</definedName>
    <definedName name="_LOC2">[2]Orçamento!#REF!</definedName>
    <definedName name="_LOC20" localSheetId="9">[2]Orçamento!#REF!</definedName>
    <definedName name="_LOC20" localSheetId="11">[2]Orçamento!#REF!</definedName>
    <definedName name="_LOC20" localSheetId="14">[2]Orçamento!#REF!</definedName>
    <definedName name="_LOC20" localSheetId="17">[2]Orçamento!#REF!</definedName>
    <definedName name="_LOC20" localSheetId="15">[2]Orçamento!#REF!</definedName>
    <definedName name="_LOC20">[2]Orçamento!#REF!</definedName>
    <definedName name="_LOC21" localSheetId="9">[2]Orçamento!#REF!</definedName>
    <definedName name="_LOC21" localSheetId="11">[2]Orçamento!#REF!</definedName>
    <definedName name="_LOC21" localSheetId="14">[2]Orçamento!#REF!</definedName>
    <definedName name="_LOC21" localSheetId="17">[2]Orçamento!#REF!</definedName>
    <definedName name="_LOC21" localSheetId="15">[2]Orçamento!#REF!</definedName>
    <definedName name="_LOC21">[2]Orçamento!#REF!</definedName>
    <definedName name="_LOC22" localSheetId="9">[2]Orçamento!#REF!</definedName>
    <definedName name="_LOC22" localSheetId="11">[2]Orçamento!#REF!</definedName>
    <definedName name="_LOC22" localSheetId="14">[2]Orçamento!#REF!</definedName>
    <definedName name="_LOC22" localSheetId="17">[2]Orçamento!#REF!</definedName>
    <definedName name="_LOC22" localSheetId="15">[2]Orçamento!#REF!</definedName>
    <definedName name="_LOC22">[2]Orçamento!#REF!</definedName>
    <definedName name="_LOC23" localSheetId="9">[2]Orçamento!#REF!</definedName>
    <definedName name="_LOC23" localSheetId="11">[2]Orçamento!#REF!</definedName>
    <definedName name="_LOC23" localSheetId="14">[2]Orçamento!#REF!</definedName>
    <definedName name="_LOC23" localSheetId="17">[2]Orçamento!#REF!</definedName>
    <definedName name="_LOC23" localSheetId="15">[2]Orçamento!#REF!</definedName>
    <definedName name="_LOC23">[2]Orçamento!#REF!</definedName>
    <definedName name="_LOC24" localSheetId="9">[2]Orçamento!#REF!</definedName>
    <definedName name="_LOC24" localSheetId="11">[2]Orçamento!#REF!</definedName>
    <definedName name="_LOC24" localSheetId="14">[2]Orçamento!#REF!</definedName>
    <definedName name="_LOC24" localSheetId="17">[2]Orçamento!#REF!</definedName>
    <definedName name="_LOC24" localSheetId="15">[2]Orçamento!#REF!</definedName>
    <definedName name="_LOC24">[2]Orçamento!#REF!</definedName>
    <definedName name="_LOC25" localSheetId="9">[2]Orçamento!#REF!</definedName>
    <definedName name="_LOC25" localSheetId="11">[2]Orçamento!#REF!</definedName>
    <definedName name="_LOC25" localSheetId="14">[2]Orçamento!#REF!</definedName>
    <definedName name="_LOC25" localSheetId="17">[2]Orçamento!#REF!</definedName>
    <definedName name="_LOC25" localSheetId="15">[2]Orçamento!#REF!</definedName>
    <definedName name="_LOC25">[2]Orçamento!#REF!</definedName>
    <definedName name="_LOC26" localSheetId="9">[2]Orçamento!#REF!</definedName>
    <definedName name="_LOC26" localSheetId="11">[2]Orçamento!#REF!</definedName>
    <definedName name="_LOC26" localSheetId="14">[2]Orçamento!#REF!</definedName>
    <definedName name="_LOC26" localSheetId="17">[2]Orçamento!#REF!</definedName>
    <definedName name="_LOC26" localSheetId="15">[2]Orçamento!#REF!</definedName>
    <definedName name="_LOC26">[2]Orçamento!#REF!</definedName>
    <definedName name="_LOC27" localSheetId="9">[2]Orçamento!#REF!</definedName>
    <definedName name="_LOC27" localSheetId="11">[2]Orçamento!#REF!</definedName>
    <definedName name="_LOC27" localSheetId="14">[2]Orçamento!#REF!</definedName>
    <definedName name="_LOC27" localSheetId="17">[2]Orçamento!#REF!</definedName>
    <definedName name="_LOC27" localSheetId="15">[2]Orçamento!#REF!</definedName>
    <definedName name="_LOC27">[2]Orçamento!#REF!</definedName>
    <definedName name="_LOC28" localSheetId="9">[2]Orçamento!#REF!</definedName>
    <definedName name="_LOC28" localSheetId="11">[2]Orçamento!#REF!</definedName>
    <definedName name="_LOC28" localSheetId="14">[2]Orçamento!#REF!</definedName>
    <definedName name="_LOC28" localSheetId="17">[2]Orçamento!#REF!</definedName>
    <definedName name="_LOC28" localSheetId="15">[2]Orçamento!#REF!</definedName>
    <definedName name="_LOC28">[2]Orçamento!#REF!</definedName>
    <definedName name="_LOC29" localSheetId="9">[2]Orçamento!#REF!</definedName>
    <definedName name="_LOC29" localSheetId="11">[2]Orçamento!#REF!</definedName>
    <definedName name="_LOC29" localSheetId="14">[2]Orçamento!#REF!</definedName>
    <definedName name="_LOC29" localSheetId="17">[2]Orçamento!#REF!</definedName>
    <definedName name="_LOC29" localSheetId="15">[2]Orçamento!#REF!</definedName>
    <definedName name="_LOC29">[2]Orçamento!#REF!</definedName>
    <definedName name="_LOC3" localSheetId="9">[2]Orçamento!#REF!</definedName>
    <definedName name="_LOC3" localSheetId="11">[2]Orçamento!#REF!</definedName>
    <definedName name="_LOC3" localSheetId="14">[2]Orçamento!#REF!</definedName>
    <definedName name="_LOC3" localSheetId="17">[2]Orçamento!#REF!</definedName>
    <definedName name="_LOC3" localSheetId="15">[2]Orçamento!#REF!</definedName>
    <definedName name="_LOC3">[2]Orçamento!#REF!</definedName>
    <definedName name="_LOC30" localSheetId="9">[2]Orçamento!#REF!</definedName>
    <definedName name="_LOC30" localSheetId="11">[2]Orçamento!#REF!</definedName>
    <definedName name="_LOC30" localSheetId="14">[2]Orçamento!#REF!</definedName>
    <definedName name="_LOC30" localSheetId="17">[2]Orçamento!#REF!</definedName>
    <definedName name="_LOC30" localSheetId="15">[2]Orçamento!#REF!</definedName>
    <definedName name="_LOC30">[2]Orçamento!#REF!</definedName>
    <definedName name="_LOC31" localSheetId="9">[2]Orçamento!#REF!</definedName>
    <definedName name="_LOC31" localSheetId="11">[2]Orçamento!#REF!</definedName>
    <definedName name="_LOC31" localSheetId="14">[2]Orçamento!#REF!</definedName>
    <definedName name="_LOC31" localSheetId="17">[2]Orçamento!#REF!</definedName>
    <definedName name="_LOC31" localSheetId="15">[2]Orçamento!#REF!</definedName>
    <definedName name="_LOC31">[2]Orçamento!#REF!</definedName>
    <definedName name="_LOC32" localSheetId="9">[2]Orçamento!#REF!</definedName>
    <definedName name="_LOC32" localSheetId="11">[2]Orçamento!#REF!</definedName>
    <definedName name="_LOC32" localSheetId="14">[2]Orçamento!#REF!</definedName>
    <definedName name="_LOC32" localSheetId="17">[2]Orçamento!#REF!</definedName>
    <definedName name="_LOC32" localSheetId="15">[2]Orçamento!#REF!</definedName>
    <definedName name="_LOC32">[2]Orçamento!#REF!</definedName>
    <definedName name="_LOC33" localSheetId="9">[2]Orçamento!#REF!</definedName>
    <definedName name="_LOC33" localSheetId="11">[2]Orçamento!#REF!</definedName>
    <definedName name="_LOC33" localSheetId="14">[2]Orçamento!#REF!</definedName>
    <definedName name="_LOC33" localSheetId="17">[2]Orçamento!#REF!</definedName>
    <definedName name="_LOC33" localSheetId="15">[2]Orçamento!#REF!</definedName>
    <definedName name="_LOC33">[2]Orçamento!#REF!</definedName>
    <definedName name="_LOC34" localSheetId="9">[2]Orçamento!#REF!</definedName>
    <definedName name="_LOC34" localSheetId="11">[2]Orçamento!#REF!</definedName>
    <definedName name="_LOC34" localSheetId="14">[2]Orçamento!#REF!</definedName>
    <definedName name="_LOC34" localSheetId="17">[2]Orçamento!#REF!</definedName>
    <definedName name="_LOC34" localSheetId="15">[2]Orçamento!#REF!</definedName>
    <definedName name="_LOC34">[2]Orçamento!#REF!</definedName>
    <definedName name="_LOC35" localSheetId="9">[2]Orçamento!#REF!</definedName>
    <definedName name="_LOC35" localSheetId="11">[2]Orçamento!#REF!</definedName>
    <definedName name="_LOC35" localSheetId="14">[2]Orçamento!#REF!</definedName>
    <definedName name="_LOC35" localSheetId="17">[2]Orçamento!#REF!</definedName>
    <definedName name="_LOC35" localSheetId="15">[2]Orçamento!#REF!</definedName>
    <definedName name="_LOC35">[2]Orçamento!#REF!</definedName>
    <definedName name="_LOC36" localSheetId="9">[2]Orçamento!#REF!</definedName>
    <definedName name="_LOC36" localSheetId="11">[2]Orçamento!#REF!</definedName>
    <definedName name="_LOC36" localSheetId="14">[2]Orçamento!#REF!</definedName>
    <definedName name="_LOC36" localSheetId="17">[2]Orçamento!#REF!</definedName>
    <definedName name="_LOC36" localSheetId="15">[2]Orçamento!#REF!</definedName>
    <definedName name="_LOC36">[2]Orçamento!#REF!</definedName>
    <definedName name="_LOC37" localSheetId="9">[2]Orçamento!#REF!</definedName>
    <definedName name="_LOC37" localSheetId="11">[2]Orçamento!#REF!</definedName>
    <definedName name="_LOC37" localSheetId="14">[2]Orçamento!#REF!</definedName>
    <definedName name="_LOC37" localSheetId="17">[2]Orçamento!#REF!</definedName>
    <definedName name="_LOC37" localSheetId="15">[2]Orçamento!#REF!</definedName>
    <definedName name="_LOC37">[2]Orçamento!#REF!</definedName>
    <definedName name="_LOC38" localSheetId="9">[2]Orçamento!#REF!</definedName>
    <definedName name="_LOC38" localSheetId="11">[2]Orçamento!#REF!</definedName>
    <definedName name="_LOC38" localSheetId="14">[2]Orçamento!#REF!</definedName>
    <definedName name="_LOC38" localSheetId="17">[2]Orçamento!#REF!</definedName>
    <definedName name="_LOC38" localSheetId="15">[2]Orçamento!#REF!</definedName>
    <definedName name="_LOC38">[2]Orçamento!#REF!</definedName>
    <definedName name="_LOC39" localSheetId="9">[2]Orçamento!#REF!</definedName>
    <definedName name="_LOC39" localSheetId="11">[2]Orçamento!#REF!</definedName>
    <definedName name="_LOC39" localSheetId="14">[2]Orçamento!#REF!</definedName>
    <definedName name="_LOC39" localSheetId="17">[2]Orçamento!#REF!</definedName>
    <definedName name="_LOC39" localSheetId="15">[2]Orçamento!#REF!</definedName>
    <definedName name="_LOC39">[2]Orçamento!#REF!</definedName>
    <definedName name="_LOC4" localSheetId="9">[2]Orçamento!#REF!</definedName>
    <definedName name="_LOC4" localSheetId="11">[2]Orçamento!#REF!</definedName>
    <definedName name="_LOC4" localSheetId="14">[2]Orçamento!#REF!</definedName>
    <definedName name="_LOC4" localSheetId="17">[2]Orçamento!#REF!</definedName>
    <definedName name="_LOC4" localSheetId="15">[2]Orçamento!#REF!</definedName>
    <definedName name="_LOC4">[2]Orçamento!#REF!</definedName>
    <definedName name="_LOC40" localSheetId="9">[2]Orçamento!#REF!</definedName>
    <definedName name="_LOC40" localSheetId="11">[2]Orçamento!#REF!</definedName>
    <definedName name="_LOC40" localSheetId="14">[2]Orçamento!#REF!</definedName>
    <definedName name="_LOC40" localSheetId="17">[2]Orçamento!#REF!</definedName>
    <definedName name="_LOC40" localSheetId="15">[2]Orçamento!#REF!</definedName>
    <definedName name="_LOC40">[2]Orçamento!#REF!</definedName>
    <definedName name="_LOC41" localSheetId="9">[2]Orçamento!#REF!</definedName>
    <definedName name="_LOC41" localSheetId="11">[2]Orçamento!#REF!</definedName>
    <definedName name="_LOC41" localSheetId="14">[2]Orçamento!#REF!</definedName>
    <definedName name="_LOC41" localSheetId="17">[2]Orçamento!#REF!</definedName>
    <definedName name="_LOC41" localSheetId="15">[2]Orçamento!#REF!</definedName>
    <definedName name="_LOC41">[2]Orçamento!#REF!</definedName>
    <definedName name="_LOC42" localSheetId="9">[2]Orçamento!#REF!</definedName>
    <definedName name="_LOC42" localSheetId="11">[2]Orçamento!#REF!</definedName>
    <definedName name="_LOC42" localSheetId="14">[2]Orçamento!#REF!</definedName>
    <definedName name="_LOC42" localSheetId="17">[2]Orçamento!#REF!</definedName>
    <definedName name="_LOC42" localSheetId="15">[2]Orçamento!#REF!</definedName>
    <definedName name="_LOC42">[2]Orçamento!#REF!</definedName>
    <definedName name="_LOC5" localSheetId="9">[2]Orçamento!#REF!</definedName>
    <definedName name="_LOC5" localSheetId="11">[2]Orçamento!#REF!</definedName>
    <definedName name="_LOC5" localSheetId="14">[2]Orçamento!#REF!</definedName>
    <definedName name="_LOC5" localSheetId="17">[2]Orçamento!#REF!</definedName>
    <definedName name="_LOC5" localSheetId="15">[2]Orçamento!#REF!</definedName>
    <definedName name="_LOC5">[2]Orçamento!#REF!</definedName>
    <definedName name="_LOC6" localSheetId="9">[2]Orçamento!#REF!</definedName>
    <definedName name="_LOC6" localSheetId="11">[2]Orçamento!#REF!</definedName>
    <definedName name="_LOC6" localSheetId="14">[2]Orçamento!#REF!</definedName>
    <definedName name="_LOC6" localSheetId="17">[2]Orçamento!#REF!</definedName>
    <definedName name="_LOC6" localSheetId="15">[2]Orçamento!#REF!</definedName>
    <definedName name="_LOC6">[2]Orçamento!#REF!</definedName>
    <definedName name="_LOC7" localSheetId="9">[2]Orçamento!#REF!</definedName>
    <definedName name="_LOC7" localSheetId="11">[2]Orçamento!#REF!</definedName>
    <definedName name="_LOC7" localSheetId="14">[2]Orçamento!#REF!</definedName>
    <definedName name="_LOC7" localSheetId="17">[2]Orçamento!#REF!</definedName>
    <definedName name="_LOC7" localSheetId="15">[2]Orçamento!#REF!</definedName>
    <definedName name="_LOC7">[2]Orçamento!#REF!</definedName>
    <definedName name="_LOC8" localSheetId="9">[2]Orçamento!#REF!</definedName>
    <definedName name="_LOC8" localSheetId="11">[2]Orçamento!#REF!</definedName>
    <definedName name="_LOC8" localSheetId="14">[2]Orçamento!#REF!</definedName>
    <definedName name="_LOC8" localSheetId="17">[2]Orçamento!#REF!</definedName>
    <definedName name="_LOC8" localSheetId="15">[2]Orçamento!#REF!</definedName>
    <definedName name="_LOC8">[2]Orçamento!#REF!</definedName>
    <definedName name="_LOC9" localSheetId="9">[2]Orçamento!#REF!</definedName>
    <definedName name="_LOC9" localSheetId="11">[2]Orçamento!#REF!</definedName>
    <definedName name="_LOC9" localSheetId="14">[2]Orçamento!#REF!</definedName>
    <definedName name="_LOC9" localSheetId="17">[2]Orçamento!#REF!</definedName>
    <definedName name="_LOC9" localSheetId="15">[2]Orçamento!#REF!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 localSheetId="14">'[1]Planilha de Preço'!#REF!</definedName>
    <definedName name="_R" localSheetId="17">'[1]Planilha de Preço'!#REF!</definedName>
    <definedName name="_R" localSheetId="15">'[1]Planilha de Preço'!#REF!</definedName>
    <definedName name="_R">'[1]Planilha de Preço'!#REF!</definedName>
    <definedName name="_Sort" localSheetId="9" hidden="1">#REF!</definedName>
    <definedName name="_Sort" localSheetId="11" hidden="1">#REF!</definedName>
    <definedName name="_Sort" localSheetId="14" hidden="1">#REF!</definedName>
    <definedName name="_Sort" localSheetId="17" hidden="1">#REF!</definedName>
    <definedName name="_Sort" localSheetId="15" hidden="1">#REF!</definedName>
    <definedName name="_Sort" hidden="1">#REF!</definedName>
    <definedName name="_sub1" localSheetId="9">#REF!</definedName>
    <definedName name="_sub1" localSheetId="11">#REF!</definedName>
    <definedName name="_sub1" localSheetId="14">#REF!</definedName>
    <definedName name="_sub1" localSheetId="17">#REF!</definedName>
    <definedName name="_sub1" localSheetId="15">#REF!</definedName>
    <definedName name="_sub1">#REF!</definedName>
    <definedName name="_sub2" localSheetId="9">#REF!</definedName>
    <definedName name="_sub2" localSheetId="11">#REF!</definedName>
    <definedName name="_sub2" localSheetId="14">#REF!</definedName>
    <definedName name="_sub2" localSheetId="17">#REF!</definedName>
    <definedName name="_sub2" localSheetId="15">#REF!</definedName>
    <definedName name="_sub2">#REF!</definedName>
    <definedName name="_sub3" localSheetId="9">#REF!</definedName>
    <definedName name="_sub3" localSheetId="11">#REF!</definedName>
    <definedName name="_sub3" localSheetId="14">#REF!</definedName>
    <definedName name="_sub3" localSheetId="17">#REF!</definedName>
    <definedName name="_sub3" localSheetId="15">#REF!</definedName>
    <definedName name="_sub3">#REF!</definedName>
    <definedName name="a" localSheetId="9">#REF!</definedName>
    <definedName name="a" localSheetId="11">#REF!</definedName>
    <definedName name="a" localSheetId="14">#REF!</definedName>
    <definedName name="a" localSheetId="17">#REF!</definedName>
    <definedName name="a" localSheetId="15">#REF!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 localSheetId="14">#REF!</definedName>
    <definedName name="AC" localSheetId="17">#REF!</definedName>
    <definedName name="AC" localSheetId="15">#REF!</definedName>
    <definedName name="AC" localSheetId="12">#REF!</definedName>
    <definedName name="AC">#REF!</definedName>
    <definedName name="ademir" hidden="1">{#N/A,#N/A,FALSE,"Cronograma";#N/A,#N/A,FALSE,"Cronogr. 2"}</definedName>
    <definedName name="AL" localSheetId="9">#REF!</definedName>
    <definedName name="AL" localSheetId="11">#REF!</definedName>
    <definedName name="AL" localSheetId="14">#REF!</definedName>
    <definedName name="AL" localSheetId="17">#REF!</definedName>
    <definedName name="AL" localSheetId="15">#REF!</definedName>
    <definedName name="AL" localSheetId="12">#REF!</definedName>
    <definedName name="AL">#REF!</definedName>
    <definedName name="AREA" localSheetId="9">#REF!</definedName>
    <definedName name="AREA" localSheetId="11">#REF!</definedName>
    <definedName name="AREA" localSheetId="14">#REF!</definedName>
    <definedName name="AREA" localSheetId="17">#REF!</definedName>
    <definedName name="AREA" localSheetId="15">#REF!</definedName>
    <definedName name="AREA">#REF!</definedName>
    <definedName name="_xlnm.Print_Area" localSheetId="10">'BDI - com desoneração'!$A$1:$I$41</definedName>
    <definedName name="_xlnm.Print_Area" localSheetId="9">'BDI - sem desoneração'!$A$1:$I$39</definedName>
    <definedName name="_xlnm.Print_Area" localSheetId="11">CPU!$A$1:$K$97</definedName>
    <definedName name="_xlnm.Print_Area" localSheetId="13">'Reprogramação - ESCOLA'!$A$1:$AG$2371</definedName>
    <definedName name="_xlnm.Print_Area" localSheetId="15">'Reprogramação - QUADRA'!$A$1:$AG$2352</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 localSheetId="12">#REF!</definedName>
    <definedName name="_xlnm.Print_Area">#REF!</definedName>
    <definedName name="Área_impressão_IM" localSheetId="9">'[1]Planilha de Preço'!#REF!</definedName>
    <definedName name="Área_impressão_IM" localSheetId="11">'[1]Planilha de Preço'!#REF!</definedName>
    <definedName name="Área_impressão_IM" localSheetId="14">'[1]Planilha de Preço'!#REF!</definedName>
    <definedName name="Área_impressão_IM" localSheetId="17">'[1]Planilha de Preço'!#REF!</definedName>
    <definedName name="Área_impressão_IM" localSheetId="15">'[1]Planilha de Preço'!#REF!</definedName>
    <definedName name="Área_impressão_IM" localSheetId="12">'[1]Planilha de Preço'!#REF!</definedName>
    <definedName name="Área_impressão_IM">'[1]Planilha de Preço'!#REF!</definedName>
    <definedName name="B" localSheetId="9">#REF!</definedName>
    <definedName name="B" localSheetId="11">#REF!</definedName>
    <definedName name="B" localSheetId="14">#REF!</definedName>
    <definedName name="B" localSheetId="17">#REF!</definedName>
    <definedName name="B" localSheetId="15">#REF!</definedName>
    <definedName name="B">#REF!</definedName>
    <definedName name="B.01.05.10.10" localSheetId="9">#REF!</definedName>
    <definedName name="B.01.05.10.10" localSheetId="11">#REF!</definedName>
    <definedName name="B.01.05.10.10" localSheetId="14">#REF!</definedName>
    <definedName name="B.01.05.10.10" localSheetId="17">#REF!</definedName>
    <definedName name="B.01.05.10.10" localSheetId="15">#REF!</definedName>
    <definedName name="B.01.05.10.10" localSheetId="12">#REF!</definedName>
    <definedName name="B.01.05.10.10">#REF!</definedName>
    <definedName name="_xlnm.Database" localSheetId="9">#REF!</definedName>
    <definedName name="_xlnm.Database" localSheetId="11">#REF!</definedName>
    <definedName name="_xlnm.Database" localSheetId="14">#REF!</definedName>
    <definedName name="_xlnm.Database" localSheetId="17">#REF!</definedName>
    <definedName name="_xlnm.Database" localSheetId="15">#REF!</definedName>
    <definedName name="_xlnm.Database" localSheetId="12">#REF!</definedName>
    <definedName name="_xlnm.Database">#REF!</definedName>
    <definedName name="BDI" localSheetId="9">#REF!</definedName>
    <definedName name="BDI" localSheetId="11">#REF!</definedName>
    <definedName name="BDI" localSheetId="14">#REF!</definedName>
    <definedName name="BDI" localSheetId="17">#REF!</definedName>
    <definedName name="BDI" localSheetId="15">#REF!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 localSheetId="14">[3]B.D.I.!#REF!</definedName>
    <definedName name="CD" localSheetId="17">[3]B.D.I.!#REF!</definedName>
    <definedName name="CD" localSheetId="15">[3]B.D.I.!#REF!</definedName>
    <definedName name="CD" localSheetId="12">[3]B.D.I.!#REF!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 localSheetId="14">#REF!</definedName>
    <definedName name="COMPOSICAO" localSheetId="17">#REF!</definedName>
    <definedName name="COMPOSICAO" localSheetId="15">#REF!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 localSheetId="14">#REF!</definedName>
    <definedName name="CP" localSheetId="17">#REF!</definedName>
    <definedName name="CP" localSheetId="15">#REF!</definedName>
    <definedName name="CP" localSheetId="12">#REF!</definedName>
    <definedName name="CP">#REF!</definedName>
    <definedName name="CS" localSheetId="9">[3]B.D.I.!#REF!</definedName>
    <definedName name="CS" localSheetId="11">[3]B.D.I.!#REF!</definedName>
    <definedName name="CS" localSheetId="14">[3]B.D.I.!#REF!</definedName>
    <definedName name="CS" localSheetId="17">[3]B.D.I.!#REF!</definedName>
    <definedName name="CS" localSheetId="15">[3]B.D.I.!#REF!</definedName>
    <definedName name="CS" localSheetId="12">[3]B.D.I.!#REF!</definedName>
    <definedName name="CS">[3]B.D.I.!#REF!</definedName>
    <definedName name="CT" localSheetId="9">#REF!</definedName>
    <definedName name="CT" localSheetId="11">#REF!</definedName>
    <definedName name="CT" localSheetId="14">#REF!</definedName>
    <definedName name="CT" localSheetId="17">#REF!</definedName>
    <definedName name="CT" localSheetId="15">#REF!</definedName>
    <definedName name="CT" localSheetId="12">#REF!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 localSheetId="14">#REF!</definedName>
    <definedName name="ersdcefgbrnghrbgbrgfbgfwbvbfgvwfv" localSheetId="17">#REF!</definedName>
    <definedName name="ersdcefgbrnghrbgbrgfbgfwbvbfgvwfv" localSheetId="15">#REF!</definedName>
    <definedName name="ersdcefgbrnghrbgbrgfbgfwbvbfgvwfv">#REF!</definedName>
    <definedName name="EV" localSheetId="9">#REF!</definedName>
    <definedName name="EV" localSheetId="11">#REF!</definedName>
    <definedName name="EV" localSheetId="14">#REF!</definedName>
    <definedName name="EV" localSheetId="17">#REF!</definedName>
    <definedName name="EV" localSheetId="15">#REF!</definedName>
    <definedName name="EV" localSheetId="12">#REF!</definedName>
    <definedName name="EV">#REF!</definedName>
    <definedName name="Excel_BuiltIn_Print_Area_2" localSheetId="9">#REF!</definedName>
    <definedName name="Excel_BuiltIn_Print_Area_2" localSheetId="11">#REF!</definedName>
    <definedName name="Excel_BuiltIn_Print_Area_2" localSheetId="14">#REF!</definedName>
    <definedName name="Excel_BuiltIn_Print_Area_2" localSheetId="17">#REF!</definedName>
    <definedName name="Excel_BuiltIn_Print_Area_2" localSheetId="15">#REF!</definedName>
    <definedName name="Excel_BuiltIn_Print_Area_2">#REF!</definedName>
    <definedName name="Excel_BuiltIn_Print_Area_2_1" localSheetId="9">#REF!</definedName>
    <definedName name="Excel_BuiltIn_Print_Area_2_1" localSheetId="11">#REF!</definedName>
    <definedName name="Excel_BuiltIn_Print_Area_2_1" localSheetId="14">#REF!</definedName>
    <definedName name="Excel_BuiltIn_Print_Area_2_1" localSheetId="17">#REF!</definedName>
    <definedName name="Excel_BuiltIn_Print_Area_2_1" localSheetId="15">#REF!</definedName>
    <definedName name="Excel_BuiltIn_Print_Area_2_1">#REF!</definedName>
    <definedName name="Excel_BuiltIn_Print_Area_2_1_1" localSheetId="9">#REF!</definedName>
    <definedName name="Excel_BuiltIn_Print_Area_2_1_1" localSheetId="11">#REF!</definedName>
    <definedName name="Excel_BuiltIn_Print_Area_2_1_1" localSheetId="14">#REF!</definedName>
    <definedName name="Excel_BuiltIn_Print_Area_2_1_1" localSheetId="17">#REF!</definedName>
    <definedName name="Excel_BuiltIn_Print_Area_2_1_1" localSheetId="15">#REF!</definedName>
    <definedName name="Excel_BuiltIn_Print_Area_2_1_1">#REF!</definedName>
    <definedName name="Excel_BuiltIn_Print_Area_2_1_1_1" localSheetId="9">#REF!</definedName>
    <definedName name="Excel_BuiltIn_Print_Area_2_1_1_1" localSheetId="11">#REF!</definedName>
    <definedName name="Excel_BuiltIn_Print_Area_2_1_1_1" localSheetId="14">#REF!</definedName>
    <definedName name="Excel_BuiltIn_Print_Area_2_1_1_1" localSheetId="17">#REF!</definedName>
    <definedName name="Excel_BuiltIn_Print_Area_2_1_1_1" localSheetId="15">#REF!</definedName>
    <definedName name="Excel_BuiltIn_Print_Area_2_1_1_1">#REF!</definedName>
    <definedName name="Excel_BuiltIn_Print_Area_4" localSheetId="9">#REF!</definedName>
    <definedName name="Excel_BuiltIn_Print_Area_4" localSheetId="11">#REF!</definedName>
    <definedName name="Excel_BuiltIn_Print_Area_4" localSheetId="14">#REF!</definedName>
    <definedName name="Excel_BuiltIn_Print_Area_4" localSheetId="17">#REF!</definedName>
    <definedName name="Excel_BuiltIn_Print_Area_4" localSheetId="15">#REF!</definedName>
    <definedName name="Excel_BuiltIn_Print_Area_4">#REF!</definedName>
    <definedName name="FF" localSheetId="9" hidden="1">#REF!</definedName>
    <definedName name="FF" localSheetId="11" hidden="1">#REF!</definedName>
    <definedName name="FF" localSheetId="14" hidden="1">#REF!</definedName>
    <definedName name="FF" localSheetId="17" hidden="1">#REF!</definedName>
    <definedName name="FF" localSheetId="15" hidden="1">#REF!</definedName>
    <definedName name="FF" hidden="1">#REF!</definedName>
    <definedName name="FIM" localSheetId="9">#REF!</definedName>
    <definedName name="FIM" localSheetId="11">#REF!</definedName>
    <definedName name="FIM" localSheetId="14">#REF!</definedName>
    <definedName name="FIM" localSheetId="17">#REF!</definedName>
    <definedName name="FIM" localSheetId="15">#REF!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 localSheetId="14">#REF!</definedName>
    <definedName name="GUYJTYUJUYJU" localSheetId="17">#REF!</definedName>
    <definedName name="GUYJTYUJUYJU" localSheetId="15">#REF!</definedName>
    <definedName name="GUYJTYUJUYJU">#REF!</definedName>
    <definedName name="IC" localSheetId="9">[3]B.D.I.!#REF!</definedName>
    <definedName name="IC" localSheetId="11">[3]B.D.I.!#REF!</definedName>
    <definedName name="IC" localSheetId="14">[3]B.D.I.!#REF!</definedName>
    <definedName name="IC" localSheetId="17">[3]B.D.I.!#REF!</definedName>
    <definedName name="IC" localSheetId="15">[3]B.D.I.!#REF!</definedName>
    <definedName name="IC" localSheetId="12">[3]B.D.I.!#REF!</definedName>
    <definedName name="IC">[3]B.D.I.!#REF!</definedName>
    <definedName name="IGUAÇU" localSheetId="9">#REF!</definedName>
    <definedName name="IGUAÇU" localSheetId="11">#REF!</definedName>
    <definedName name="IGUAÇU" localSheetId="14">#REF!</definedName>
    <definedName name="IGUAÇU" localSheetId="17">#REF!</definedName>
    <definedName name="IGUAÇU" localSheetId="15">#REF!</definedName>
    <definedName name="IGUAÇU">#REF!</definedName>
    <definedName name="IMPR" localSheetId="9">[2]Orçamento!#REF!</definedName>
    <definedName name="IMPR" localSheetId="11">[2]Orçamento!#REF!</definedName>
    <definedName name="IMPR" localSheetId="14">[2]Orçamento!#REF!</definedName>
    <definedName name="IMPR" localSheetId="17">[2]Orçamento!#REF!</definedName>
    <definedName name="IMPR" localSheetId="15">[2]Orçamento!#REF!</definedName>
    <definedName name="IMPR" localSheetId="12">[2]Orçamento!#REF!</definedName>
    <definedName name="IMPR">[2]Orçamento!#REF!</definedName>
    <definedName name="IMPR1" localSheetId="9">[2]Orçamento!#REF!</definedName>
    <definedName name="IMPR1" localSheetId="11">[2]Orçamento!#REF!</definedName>
    <definedName name="IMPR1" localSheetId="14">[2]Orçamento!#REF!</definedName>
    <definedName name="IMPR1" localSheetId="17">[2]Orçamento!#REF!</definedName>
    <definedName name="IMPR1" localSheetId="15">[2]Orçamento!#REF!</definedName>
    <definedName name="IMPR1" localSheetId="12">[2]Orçamento!#REF!</definedName>
    <definedName name="IMPR1">[2]Orçamento!#REF!</definedName>
    <definedName name="IS" localSheetId="9">#REF!</definedName>
    <definedName name="IS" localSheetId="11">#REF!</definedName>
    <definedName name="IS" localSheetId="14">#REF!</definedName>
    <definedName name="IS" localSheetId="17">#REF!</definedName>
    <definedName name="IS" localSheetId="15">#REF!</definedName>
    <definedName name="IS" localSheetId="12">#REF!</definedName>
    <definedName name="IS">#REF!</definedName>
    <definedName name="Kilo_da_Armação" localSheetId="12">'[7]Preços insumos'!$F$11</definedName>
    <definedName name="Kilo_da_Armação">'[8]Preços insumos'!$F$11</definedName>
    <definedName name="LB" localSheetId="9">#REF!</definedName>
    <definedName name="LB" localSheetId="11">#REF!</definedName>
    <definedName name="LB" localSheetId="14">#REF!</definedName>
    <definedName name="LB" localSheetId="17">#REF!</definedName>
    <definedName name="LB" localSheetId="15">#REF!</definedName>
    <definedName name="LB" localSheetId="12">#REF!</definedName>
    <definedName name="LB">#REF!</definedName>
    <definedName name="leizão">[9]Total!$D$27</definedName>
    <definedName name="leosde" localSheetId="9">#REF!</definedName>
    <definedName name="leosde" localSheetId="11">#REF!</definedName>
    <definedName name="leosde" localSheetId="14">#REF!</definedName>
    <definedName name="leosde" localSheetId="17">#REF!</definedName>
    <definedName name="leosde" localSheetId="15">#REF!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 localSheetId="12">'Unidade de Referência'!Macro1</definedName>
    <definedName name="Macro1">'Unidade de Referência'!Macro1</definedName>
    <definedName name="MACROS" localSheetId="9">'[1]Planilha de Preço'!#REF!</definedName>
    <definedName name="MACROS" localSheetId="11">'[1]Planilha de Preço'!#REF!</definedName>
    <definedName name="MACROS" localSheetId="14">'[1]Planilha de Preço'!#REF!</definedName>
    <definedName name="MACROS" localSheetId="17">'[1]Planilha de Preço'!#REF!</definedName>
    <definedName name="MACROS" localSheetId="15">'[1]Planilha de Preço'!#REF!</definedName>
    <definedName name="MACROS" localSheetId="12">'[1]Planilha de Preço'!#REF!</definedName>
    <definedName name="MACROS">'[1]Planilha de Preço'!#REF!</definedName>
    <definedName name="MAYSA" localSheetId="9">#REF!</definedName>
    <definedName name="MAYSA" localSheetId="11">#REF!</definedName>
    <definedName name="MAYSA" localSheetId="14">#REF!</definedName>
    <definedName name="MAYSA" localSheetId="17">#REF!</definedName>
    <definedName name="MAYSA" localSheetId="15">#REF!</definedName>
    <definedName name="MAYSA">#REF!</definedName>
    <definedName name="MEMORIA" localSheetId="9">#REF!</definedName>
    <definedName name="MEMORIA" localSheetId="11">#REF!</definedName>
    <definedName name="MEMORIA" localSheetId="14">#REF!</definedName>
    <definedName name="MEMORIA" localSheetId="17">#REF!</definedName>
    <definedName name="MEMORIA" localSheetId="15">#REF!</definedName>
    <definedName name="MEMORIA">#REF!</definedName>
    <definedName name="Mobilização" localSheetId="12">'Unidade de Referência'!Mobilização</definedName>
    <definedName name="Mobilização">'Unidade de Referência'!Mobilização</definedName>
    <definedName name="multi">[10]OK!$A$27</definedName>
    <definedName name="mumu">[9]Prog!$B$4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 localSheetId="14">#REF!</definedName>
    <definedName name="nova" localSheetId="17">#REF!</definedName>
    <definedName name="nova" localSheetId="15">#REF!</definedName>
    <definedName name="nova">#REF!</definedName>
    <definedName name="obra" localSheetId="9">#REF!</definedName>
    <definedName name="obra" localSheetId="11">#REF!</definedName>
    <definedName name="obra" localSheetId="14">#REF!</definedName>
    <definedName name="obra" localSheetId="17">#REF!</definedName>
    <definedName name="obra" localSheetId="15">#REF!</definedName>
    <definedName name="obra">#REF!</definedName>
    <definedName name="obra1" localSheetId="9">#REF!</definedName>
    <definedName name="obra1" localSheetId="11">#REF!</definedName>
    <definedName name="obra1" localSheetId="14">#REF!</definedName>
    <definedName name="obra1" localSheetId="17">#REF!</definedName>
    <definedName name="obra1" localSheetId="15">#REF!</definedName>
    <definedName name="obra1">#REF!</definedName>
    <definedName name="obra2" localSheetId="9">#REF!</definedName>
    <definedName name="obra2" localSheetId="11">#REF!</definedName>
    <definedName name="obra2" localSheetId="14">#REF!</definedName>
    <definedName name="obra2" localSheetId="17">#REF!</definedName>
    <definedName name="obra2" localSheetId="15">#REF!</definedName>
    <definedName name="obra2">#REF!</definedName>
    <definedName name="obra3" localSheetId="9">#REF!</definedName>
    <definedName name="obra3" localSheetId="11">#REF!</definedName>
    <definedName name="obra3" localSheetId="14">#REF!</definedName>
    <definedName name="obra3" localSheetId="17">#REF!</definedName>
    <definedName name="obra3" localSheetId="15">#REF!</definedName>
    <definedName name="obra3">#REF!</definedName>
    <definedName name="obra4" localSheetId="9">#REF!</definedName>
    <definedName name="obra4" localSheetId="11">#REF!</definedName>
    <definedName name="obra4" localSheetId="14">#REF!</definedName>
    <definedName name="obra4" localSheetId="17">#REF!</definedName>
    <definedName name="obra4" localSheetId="15">#REF!</definedName>
    <definedName name="obra4">#REF!</definedName>
    <definedName name="obra5" localSheetId="9">#REF!</definedName>
    <definedName name="obra5" localSheetId="11">#REF!</definedName>
    <definedName name="obra5" localSheetId="14">#REF!</definedName>
    <definedName name="obra5" localSheetId="17">#REF!</definedName>
    <definedName name="obra5" localSheetId="15">#REF!</definedName>
    <definedName name="obra5">#REF!</definedName>
    <definedName name="OBTENÇÃO">[5]B.D.I.!$D$7</definedName>
    <definedName name="oi" localSheetId="9">#REF!</definedName>
    <definedName name="oi" localSheetId="11">#REF!</definedName>
    <definedName name="oi" localSheetId="14">#REF!</definedName>
    <definedName name="oi" localSheetId="17">#REF!</definedName>
    <definedName name="oi" localSheetId="15">#REF!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 localSheetId="14">#REF!</definedName>
    <definedName name="over" localSheetId="17">#REF!</definedName>
    <definedName name="over" localSheetId="15">#REF!</definedName>
    <definedName name="over">#REF!</definedName>
    <definedName name="over1" localSheetId="9">#REF!</definedName>
    <definedName name="over1" localSheetId="11">#REF!</definedName>
    <definedName name="over1" localSheetId="14">#REF!</definedName>
    <definedName name="over1" localSheetId="17">#REF!</definedName>
    <definedName name="over1" localSheetId="15">#REF!</definedName>
    <definedName name="over1">#REF!</definedName>
    <definedName name="P.1" localSheetId="9">#REF!</definedName>
    <definedName name="P.1" localSheetId="11">#REF!</definedName>
    <definedName name="P.1" localSheetId="14">#REF!</definedName>
    <definedName name="P.1" localSheetId="17">#REF!</definedName>
    <definedName name="P.1" localSheetId="15">#REF!</definedName>
    <definedName name="P.1">#REF!</definedName>
    <definedName name="P.10" localSheetId="9">#REF!</definedName>
    <definedName name="P.10" localSheetId="11">#REF!</definedName>
    <definedName name="P.10" localSheetId="14">#REF!</definedName>
    <definedName name="P.10" localSheetId="17">#REF!</definedName>
    <definedName name="P.10" localSheetId="15">#REF!</definedName>
    <definedName name="P.10">#REF!</definedName>
    <definedName name="P.11" localSheetId="9">#REF!</definedName>
    <definedName name="P.11" localSheetId="11">#REF!</definedName>
    <definedName name="P.11" localSheetId="14">#REF!</definedName>
    <definedName name="P.11" localSheetId="17">#REF!</definedName>
    <definedName name="P.11" localSheetId="15">#REF!</definedName>
    <definedName name="P.11">#REF!</definedName>
    <definedName name="P.12" localSheetId="9">#REF!</definedName>
    <definedName name="P.12" localSheetId="11">#REF!</definedName>
    <definedName name="P.12" localSheetId="14">#REF!</definedName>
    <definedName name="P.12" localSheetId="17">#REF!</definedName>
    <definedName name="P.12" localSheetId="15">#REF!</definedName>
    <definedName name="P.12">#REF!</definedName>
    <definedName name="P.13" localSheetId="9">#REF!</definedName>
    <definedName name="P.13" localSheetId="11">#REF!</definedName>
    <definedName name="P.13" localSheetId="14">#REF!</definedName>
    <definedName name="P.13" localSheetId="17">#REF!</definedName>
    <definedName name="P.13" localSheetId="15">#REF!</definedName>
    <definedName name="P.13">#REF!</definedName>
    <definedName name="P.14" localSheetId="9">#REF!</definedName>
    <definedName name="P.14" localSheetId="11">#REF!</definedName>
    <definedName name="P.14" localSheetId="14">#REF!</definedName>
    <definedName name="P.14" localSheetId="17">#REF!</definedName>
    <definedName name="P.14" localSheetId="15">#REF!</definedName>
    <definedName name="P.14">#REF!</definedName>
    <definedName name="P.15" localSheetId="9">#REF!</definedName>
    <definedName name="P.15" localSheetId="11">#REF!</definedName>
    <definedName name="P.15" localSheetId="14">#REF!</definedName>
    <definedName name="P.15" localSheetId="17">#REF!</definedName>
    <definedName name="P.15" localSheetId="15">#REF!</definedName>
    <definedName name="P.15">#REF!</definedName>
    <definedName name="P.2" localSheetId="9">#REF!</definedName>
    <definedName name="P.2" localSheetId="11">#REF!</definedName>
    <definedName name="P.2" localSheetId="14">#REF!</definedName>
    <definedName name="P.2" localSheetId="17">#REF!</definedName>
    <definedName name="P.2" localSheetId="15">#REF!</definedName>
    <definedName name="P.2">#REF!</definedName>
    <definedName name="P.3" localSheetId="9">#REF!</definedName>
    <definedName name="P.3" localSheetId="11">#REF!</definedName>
    <definedName name="P.3" localSheetId="14">#REF!</definedName>
    <definedName name="P.3" localSheetId="17">#REF!</definedName>
    <definedName name="P.3" localSheetId="15">#REF!</definedName>
    <definedName name="P.3">#REF!</definedName>
    <definedName name="P.4" localSheetId="9">#REF!</definedName>
    <definedName name="P.4" localSheetId="11">#REF!</definedName>
    <definedName name="P.4" localSheetId="14">#REF!</definedName>
    <definedName name="P.4" localSheetId="17">#REF!</definedName>
    <definedName name="P.4" localSheetId="15">#REF!</definedName>
    <definedName name="P.4">#REF!</definedName>
    <definedName name="P.5" localSheetId="9">#REF!</definedName>
    <definedName name="P.5" localSheetId="11">#REF!</definedName>
    <definedName name="P.5" localSheetId="14">#REF!</definedName>
    <definedName name="P.5" localSheetId="17">#REF!</definedName>
    <definedName name="P.5" localSheetId="15">#REF!</definedName>
    <definedName name="P.5">#REF!</definedName>
    <definedName name="P.6" localSheetId="9">#REF!</definedName>
    <definedName name="P.6" localSheetId="11">#REF!</definedName>
    <definedName name="P.6" localSheetId="14">#REF!</definedName>
    <definedName name="P.6" localSheetId="17">#REF!</definedName>
    <definedName name="P.6" localSheetId="15">#REF!</definedName>
    <definedName name="P.6">#REF!</definedName>
    <definedName name="P.7" localSheetId="9">#REF!</definedName>
    <definedName name="P.7" localSheetId="11">#REF!</definedName>
    <definedName name="P.7" localSheetId="14">#REF!</definedName>
    <definedName name="P.7" localSheetId="17">#REF!</definedName>
    <definedName name="P.7" localSheetId="15">#REF!</definedName>
    <definedName name="P.7">#REF!</definedName>
    <definedName name="P.8" localSheetId="9">#REF!</definedName>
    <definedName name="P.8" localSheetId="11">#REF!</definedName>
    <definedName name="P.8" localSheetId="14">#REF!</definedName>
    <definedName name="P.8" localSheetId="17">#REF!</definedName>
    <definedName name="P.8" localSheetId="15">#REF!</definedName>
    <definedName name="P.8">#REF!</definedName>
    <definedName name="P.9" localSheetId="9">#REF!</definedName>
    <definedName name="P.9" localSheetId="11">#REF!</definedName>
    <definedName name="P.9" localSheetId="14">#REF!</definedName>
    <definedName name="P.9" localSheetId="17">#REF!</definedName>
    <definedName name="P.9" localSheetId="15">#REF!</definedName>
    <definedName name="P.9">#REF!</definedName>
    <definedName name="Pedreiro_de_acabamento">[4]INSUMOS!$B$11</definedName>
    <definedName name="PMI" localSheetId="9">#REF!</definedName>
    <definedName name="PMI" localSheetId="11">#REF!</definedName>
    <definedName name="PMI" localSheetId="14">#REF!</definedName>
    <definedName name="PMI" localSheetId="17">#REF!</definedName>
    <definedName name="PMI" localSheetId="15">#REF!</definedName>
    <definedName name="PMI">#REF!</definedName>
    <definedName name="Popular" hidden="1">{#N/A,#N/A,FALSE,"Cronograma";#N/A,#N/A,FALSE,"Cronogr. 2"}</definedName>
    <definedName name="PP1.1" localSheetId="9">#REF!</definedName>
    <definedName name="PP1.1" localSheetId="11">#REF!</definedName>
    <definedName name="PP1.1" localSheetId="14">#REF!</definedName>
    <definedName name="PP1.1" localSheetId="17">#REF!</definedName>
    <definedName name="PP1.1" localSheetId="15">#REF!</definedName>
    <definedName name="PP1.1">#REF!</definedName>
    <definedName name="PP1.10" localSheetId="9">#REF!</definedName>
    <definedName name="PP1.10" localSheetId="11">#REF!</definedName>
    <definedName name="PP1.10" localSheetId="14">#REF!</definedName>
    <definedName name="PP1.10" localSheetId="17">#REF!</definedName>
    <definedName name="PP1.10" localSheetId="15">#REF!</definedName>
    <definedName name="PP1.10">#REF!</definedName>
    <definedName name="PP1.11" localSheetId="9">#REF!</definedName>
    <definedName name="PP1.11" localSheetId="11">#REF!</definedName>
    <definedName name="PP1.11" localSheetId="14">#REF!</definedName>
    <definedName name="PP1.11" localSheetId="17">#REF!</definedName>
    <definedName name="PP1.11" localSheetId="15">#REF!</definedName>
    <definedName name="PP1.11">#REF!</definedName>
    <definedName name="PP1.12" localSheetId="9">#REF!</definedName>
    <definedName name="PP1.12" localSheetId="11">#REF!</definedName>
    <definedName name="PP1.12" localSheetId="14">#REF!</definedName>
    <definedName name="PP1.12" localSheetId="17">#REF!</definedName>
    <definedName name="PP1.12" localSheetId="15">#REF!</definedName>
    <definedName name="PP1.12">#REF!</definedName>
    <definedName name="PP1.13" localSheetId="9">#REF!</definedName>
    <definedName name="PP1.13" localSheetId="11">#REF!</definedName>
    <definedName name="PP1.13" localSheetId="14">#REF!</definedName>
    <definedName name="PP1.13" localSheetId="17">#REF!</definedName>
    <definedName name="PP1.13" localSheetId="15">#REF!</definedName>
    <definedName name="PP1.13">#REF!</definedName>
    <definedName name="PP1.14" localSheetId="9">#REF!</definedName>
    <definedName name="PP1.14" localSheetId="11">#REF!</definedName>
    <definedName name="PP1.14" localSheetId="14">#REF!</definedName>
    <definedName name="PP1.14" localSheetId="17">#REF!</definedName>
    <definedName name="PP1.14" localSheetId="15">#REF!</definedName>
    <definedName name="PP1.14">#REF!</definedName>
    <definedName name="PP1.15" localSheetId="9">#REF!</definedName>
    <definedName name="PP1.15" localSheetId="11">#REF!</definedName>
    <definedName name="PP1.15" localSheetId="14">#REF!</definedName>
    <definedName name="PP1.15" localSheetId="17">#REF!</definedName>
    <definedName name="PP1.15" localSheetId="15">#REF!</definedName>
    <definedName name="PP1.15">#REF!</definedName>
    <definedName name="PP1.2" localSheetId="9">#REF!</definedName>
    <definedName name="PP1.2" localSheetId="11">#REF!</definedName>
    <definedName name="PP1.2" localSheetId="14">#REF!</definedName>
    <definedName name="PP1.2" localSheetId="17">#REF!</definedName>
    <definedName name="PP1.2" localSheetId="15">#REF!</definedName>
    <definedName name="PP1.2">#REF!</definedName>
    <definedName name="PP1.3" localSheetId="9">#REF!</definedName>
    <definedName name="PP1.3" localSheetId="11">#REF!</definedName>
    <definedName name="PP1.3" localSheetId="14">#REF!</definedName>
    <definedName name="PP1.3" localSheetId="17">#REF!</definedName>
    <definedName name="PP1.3" localSheetId="15">#REF!</definedName>
    <definedName name="PP1.3">#REF!</definedName>
    <definedName name="PP1.4" localSheetId="9">#REF!</definedName>
    <definedName name="PP1.4" localSheetId="11">#REF!</definedName>
    <definedName name="PP1.4" localSheetId="14">#REF!</definedName>
    <definedName name="PP1.4" localSheetId="17">#REF!</definedName>
    <definedName name="PP1.4" localSheetId="15">#REF!</definedName>
    <definedName name="PP1.4">#REF!</definedName>
    <definedName name="PP1.5" localSheetId="9">#REF!</definedName>
    <definedName name="PP1.5" localSheetId="11">#REF!</definedName>
    <definedName name="PP1.5" localSheetId="14">#REF!</definedName>
    <definedName name="PP1.5" localSheetId="17">#REF!</definedName>
    <definedName name="PP1.5" localSheetId="15">#REF!</definedName>
    <definedName name="PP1.5">#REF!</definedName>
    <definedName name="PP1.6" localSheetId="9">#REF!</definedName>
    <definedName name="PP1.6" localSheetId="11">#REF!</definedName>
    <definedName name="PP1.6" localSheetId="14">#REF!</definedName>
    <definedName name="PP1.6" localSheetId="17">#REF!</definedName>
    <definedName name="PP1.6" localSheetId="15">#REF!</definedName>
    <definedName name="PP1.6">#REF!</definedName>
    <definedName name="PP1.7" localSheetId="9">#REF!</definedName>
    <definedName name="PP1.7" localSheetId="11">#REF!</definedName>
    <definedName name="PP1.7" localSheetId="14">#REF!</definedName>
    <definedName name="PP1.7" localSheetId="17">#REF!</definedName>
    <definedName name="PP1.7" localSheetId="15">#REF!</definedName>
    <definedName name="PP1.7">#REF!</definedName>
    <definedName name="PP1.8" localSheetId="9">#REF!</definedName>
    <definedName name="PP1.8" localSheetId="11">#REF!</definedName>
    <definedName name="PP1.8" localSheetId="14">#REF!</definedName>
    <definedName name="PP1.8" localSheetId="17">#REF!</definedName>
    <definedName name="PP1.8" localSheetId="15">#REF!</definedName>
    <definedName name="PP1.8">#REF!</definedName>
    <definedName name="PP1.9" localSheetId="9">#REF!</definedName>
    <definedName name="PP1.9" localSheetId="11">#REF!</definedName>
    <definedName name="PP1.9" localSheetId="14">#REF!</definedName>
    <definedName name="PP1.9" localSheetId="17">#REF!</definedName>
    <definedName name="PP1.9" localSheetId="15">#REF!</definedName>
    <definedName name="PP1.9">#REF!</definedName>
    <definedName name="Preço_Unit_Chácaras" localSheetId="9">#REF!</definedName>
    <definedName name="Preço_Unit_Chácaras" localSheetId="11">#REF!</definedName>
    <definedName name="Preço_Unit_Chácaras" localSheetId="14">#REF!</definedName>
    <definedName name="Preço_Unit_Chácaras" localSheetId="17">#REF!</definedName>
    <definedName name="Preço_Unit_Chácaras" localSheetId="15">#REF!</definedName>
    <definedName name="Preço_Unit_Chácaras" localSheetId="12">#REF!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[9]Memorial!#REF!</definedName>
    <definedName name="Print_Area_MI" localSheetId="11">[9]Memorial!#REF!</definedName>
    <definedName name="Print_Area_MI" localSheetId="14">[9]Memorial!#REF!</definedName>
    <definedName name="Print_Area_MI" localSheetId="17">[9]Memorial!#REF!</definedName>
    <definedName name="Print_Area_MI" localSheetId="15">[9]Memorial!#REF!</definedName>
    <definedName name="Print_Area_MI" localSheetId="12">[9]Memorial!#REF!</definedName>
    <definedName name="Print_Area_MI">[9]Memorial!#REF!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 localSheetId="14">#REF!</definedName>
    <definedName name="PV" localSheetId="17">#REF!</definedName>
    <definedName name="PV" localSheetId="15">#REF!</definedName>
    <definedName name="PV" localSheetId="12">#REF!</definedName>
    <definedName name="PV">#REF!</definedName>
    <definedName name="Quant_Chácaras" localSheetId="9">#REF!</definedName>
    <definedName name="Quant_Chácaras" localSheetId="11">#REF!</definedName>
    <definedName name="Quant_Chácaras" localSheetId="14">#REF!</definedName>
    <definedName name="Quant_Chácaras" localSheetId="17">#REF!</definedName>
    <definedName name="Quant_Chácaras" localSheetId="15">#REF!</definedName>
    <definedName name="Quant_Chácaras" localSheetId="12">#REF!</definedName>
    <definedName name="Quant_Chácaras">#REF!</definedName>
    <definedName name="QUARTZ" localSheetId="9">#REF!</definedName>
    <definedName name="QUARTZ" localSheetId="11">#REF!</definedName>
    <definedName name="QUARTZ" localSheetId="14">#REF!</definedName>
    <definedName name="QUARTZ" localSheetId="17">#REF!</definedName>
    <definedName name="QUARTZ" localSheetId="15">#REF!</definedName>
    <definedName name="QUARTZ">#REF!</definedName>
    <definedName name="Receita_Chácaras" localSheetId="9">#REF!</definedName>
    <definedName name="Receita_Chácaras" localSheetId="11">#REF!</definedName>
    <definedName name="Receita_Chácaras" localSheetId="14">#REF!</definedName>
    <definedName name="Receita_Chácaras" localSheetId="17">#REF!</definedName>
    <definedName name="Receita_Chácaras" localSheetId="15">#REF!</definedName>
    <definedName name="Receita_Chácaras" localSheetId="12">#REF!</definedName>
    <definedName name="Receita_Chácaras">#REF!</definedName>
    <definedName name="rio" hidden="1">{#N/A,#N/A,FALSE,"Cronograma";#N/A,#N/A,FALSE,"Cronogr. 2"}</definedName>
    <definedName name="RUA" localSheetId="9">#REF!</definedName>
    <definedName name="RUA" localSheetId="11">#REF!</definedName>
    <definedName name="RUA" localSheetId="14">#REF!</definedName>
    <definedName name="RUA" localSheetId="17">#REF!</definedName>
    <definedName name="RUA" localSheetId="15">#REF!</definedName>
    <definedName name="RUA">#REF!</definedName>
    <definedName name="SD" localSheetId="12" hidden="1">{#N/A,#N/A,FALSE,"MATERIAIS"}</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localSheetId="14" hidden="1">#REF!</definedName>
    <definedName name="solver_opt" localSheetId="17" hidden="1">#REF!</definedName>
    <definedName name="solver_opt" localSheetId="15" hidden="1">#REF!</definedName>
    <definedName name="solver_opt" localSheetId="12" hidden="1">#REF!</definedName>
    <definedName name="solver_opt" hidden="1">#REF!</definedName>
    <definedName name="solver_tmp" localSheetId="9" hidden="1">#REF!</definedName>
    <definedName name="solver_tmp" localSheetId="11" hidden="1">#REF!</definedName>
    <definedName name="solver_tmp" localSheetId="14" hidden="1">#REF!</definedName>
    <definedName name="solver_tmp" localSheetId="17" hidden="1">#REF!</definedName>
    <definedName name="solver_tmp" localSheetId="15" hidden="1">#REF!</definedName>
    <definedName name="solver_tmp" localSheetId="12"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 localSheetId="14">#REF!</definedName>
    <definedName name="T.1" localSheetId="17">#REF!</definedName>
    <definedName name="T.1" localSheetId="15">#REF!</definedName>
    <definedName name="T.1">#REF!</definedName>
    <definedName name="T.10" localSheetId="9">#REF!</definedName>
    <definedName name="T.10" localSheetId="11">#REF!</definedName>
    <definedName name="T.10" localSheetId="14">#REF!</definedName>
    <definedName name="T.10" localSheetId="17">#REF!</definedName>
    <definedName name="T.10" localSheetId="15">#REF!</definedName>
    <definedName name="T.10">#REF!</definedName>
    <definedName name="T.11" localSheetId="9">#REF!</definedName>
    <definedName name="T.11" localSheetId="11">#REF!</definedName>
    <definedName name="T.11" localSheetId="14">#REF!</definedName>
    <definedName name="T.11" localSheetId="17">#REF!</definedName>
    <definedName name="T.11" localSheetId="15">#REF!</definedName>
    <definedName name="T.11">#REF!</definedName>
    <definedName name="T.12" localSheetId="9">#REF!</definedName>
    <definedName name="T.12" localSheetId="11">#REF!</definedName>
    <definedName name="T.12" localSheetId="14">#REF!</definedName>
    <definedName name="T.12" localSheetId="17">#REF!</definedName>
    <definedName name="T.12" localSheetId="15">#REF!</definedName>
    <definedName name="T.12">#REF!</definedName>
    <definedName name="T.13" localSheetId="9">#REF!</definedName>
    <definedName name="T.13" localSheetId="11">#REF!</definedName>
    <definedName name="T.13" localSheetId="14">#REF!</definedName>
    <definedName name="T.13" localSheetId="17">#REF!</definedName>
    <definedName name="T.13" localSheetId="15">#REF!</definedName>
    <definedName name="T.13">#REF!</definedName>
    <definedName name="T.14" localSheetId="9">#REF!</definedName>
    <definedName name="T.14" localSheetId="11">#REF!</definedName>
    <definedName name="T.14" localSheetId="14">#REF!</definedName>
    <definedName name="T.14" localSheetId="17">#REF!</definedName>
    <definedName name="T.14" localSheetId="15">#REF!</definedName>
    <definedName name="T.14">#REF!</definedName>
    <definedName name="T.15" localSheetId="9">#REF!</definedName>
    <definedName name="T.15" localSheetId="11">#REF!</definedName>
    <definedName name="T.15" localSheetId="14">#REF!</definedName>
    <definedName name="T.15" localSheetId="17">#REF!</definedName>
    <definedName name="T.15" localSheetId="15">#REF!</definedName>
    <definedName name="T.15">#REF!</definedName>
    <definedName name="T.2" localSheetId="9">#REF!</definedName>
    <definedName name="T.2" localSheetId="11">#REF!</definedName>
    <definedName name="T.2" localSheetId="14">#REF!</definedName>
    <definedName name="T.2" localSheetId="17">#REF!</definedName>
    <definedName name="T.2" localSheetId="15">#REF!</definedName>
    <definedName name="T.2">#REF!</definedName>
    <definedName name="T.3" localSheetId="9">#REF!</definedName>
    <definedName name="T.3" localSheetId="11">#REF!</definedName>
    <definedName name="T.3" localSheetId="14">#REF!</definedName>
    <definedName name="T.3" localSheetId="17">#REF!</definedName>
    <definedName name="T.3" localSheetId="15">#REF!</definedName>
    <definedName name="T.3">#REF!</definedName>
    <definedName name="T.4" localSheetId="9">#REF!</definedName>
    <definedName name="T.4" localSheetId="11">#REF!</definedName>
    <definedName name="T.4" localSheetId="14">#REF!</definedName>
    <definedName name="T.4" localSheetId="17">#REF!</definedName>
    <definedName name="T.4" localSheetId="15">#REF!</definedName>
    <definedName name="T.4">#REF!</definedName>
    <definedName name="T.5" localSheetId="9">#REF!</definedName>
    <definedName name="T.5" localSheetId="11">#REF!</definedName>
    <definedName name="T.5" localSheetId="14">#REF!</definedName>
    <definedName name="T.5" localSheetId="17">#REF!</definedName>
    <definedName name="T.5" localSheetId="15">#REF!</definedName>
    <definedName name="T.5">#REF!</definedName>
    <definedName name="T.6" localSheetId="9">#REF!</definedName>
    <definedName name="T.6" localSheetId="11">#REF!</definedName>
    <definedName name="T.6" localSheetId="14">#REF!</definedName>
    <definedName name="T.6" localSheetId="17">#REF!</definedName>
    <definedName name="T.6" localSheetId="15">#REF!</definedName>
    <definedName name="T.6">#REF!</definedName>
    <definedName name="T.7" localSheetId="9">#REF!</definedName>
    <definedName name="T.7" localSheetId="11">#REF!</definedName>
    <definedName name="T.7" localSheetId="14">#REF!</definedName>
    <definedName name="T.7" localSheetId="17">#REF!</definedName>
    <definedName name="T.7" localSheetId="15">#REF!</definedName>
    <definedName name="T.7">#REF!</definedName>
    <definedName name="T.8" localSheetId="9">#REF!</definedName>
    <definedName name="T.8" localSheetId="11">#REF!</definedName>
    <definedName name="T.8" localSheetId="14">#REF!</definedName>
    <definedName name="T.8" localSheetId="17">#REF!</definedName>
    <definedName name="T.8" localSheetId="15">#REF!</definedName>
    <definedName name="T.8">#REF!</definedName>
    <definedName name="T.9" localSheetId="9">#REF!</definedName>
    <definedName name="T.9" localSheetId="11">#REF!</definedName>
    <definedName name="T.9" localSheetId="14">#REF!</definedName>
    <definedName name="T.9" localSheetId="17">#REF!</definedName>
    <definedName name="T.9" localSheetId="15">#REF!</definedName>
    <definedName name="T.9">#REF!</definedName>
    <definedName name="t_meso_2" localSheetId="9">#REF!</definedName>
    <definedName name="t_meso_2" localSheetId="11">#REF!</definedName>
    <definedName name="t_meso_2" localSheetId="14">#REF!</definedName>
    <definedName name="t_meso_2" localSheetId="17">#REF!</definedName>
    <definedName name="t_meso_2" localSheetId="15">#REF!</definedName>
    <definedName name="t_meso_2" localSheetId="12">#REF!</definedName>
    <definedName name="t_meso_2">#REF!</definedName>
    <definedName name="t_super_est_2" localSheetId="9">#REF!</definedName>
    <definedName name="t_super_est_2" localSheetId="11">#REF!</definedName>
    <definedName name="t_super_est_2" localSheetId="14">#REF!</definedName>
    <definedName name="t_super_est_2" localSheetId="17">#REF!</definedName>
    <definedName name="t_super_est_2" localSheetId="15">#REF!</definedName>
    <definedName name="t_super_est_2" localSheetId="12">#REF!</definedName>
    <definedName name="t_super_est_2">#REF!</definedName>
    <definedName name="Tela_1_PB_159___Ø_800_a_1000mm">'[11]Preços insumos'!$F$6</definedName>
    <definedName name="Tela_2_PB_196___Ø_1200mm">'[11]Preços insumos'!$F$8</definedName>
    <definedName name="Tela_3_PB_246___Ø_1500mm">'[11]Preços insumos'!$F$9</definedName>
    <definedName name="TESTE" localSheetId="9">'[1]Planilha de Preço'!#REF!</definedName>
    <definedName name="TESTE" localSheetId="11">'[1]Planilha de Preço'!#REF!</definedName>
    <definedName name="TESTE" localSheetId="14">'[1]Planilha de Preço'!#REF!</definedName>
    <definedName name="TESTE" localSheetId="17">'[1]Planilha de Preço'!#REF!</definedName>
    <definedName name="TESTE" localSheetId="15">'[1]Planilha de Preço'!#REF!</definedName>
    <definedName name="TESTE" localSheetId="12">'[1]Planilha de Preço'!#REF!</definedName>
    <definedName name="TESTE">'[1]Planilha de Preço'!#REF!</definedName>
    <definedName name="_xlnm.Print_Titles" localSheetId="9">#REF!</definedName>
    <definedName name="_xlnm.Print_Titles" localSheetId="11">CPU!$1:$6</definedName>
    <definedName name="_xlnm.Print_Titles" localSheetId="13">'Reprogramação - ESCOLA'!$1:$5</definedName>
    <definedName name="_xlnm.Print_Titles" localSheetId="15">'Reprogramação - QUADRA'!$1:$5</definedName>
    <definedName name="_xlnm.Print_Titles" localSheetId="12">#REF!</definedName>
    <definedName name="_xlnm.Print_Titles">#REF!</definedName>
    <definedName name="TOT.P" localSheetId="9">#REF!</definedName>
    <definedName name="TOT.P" localSheetId="11">#REF!</definedName>
    <definedName name="TOT.P" localSheetId="14">#REF!</definedName>
    <definedName name="TOT.P" localSheetId="17">#REF!</definedName>
    <definedName name="TOT.P" localSheetId="15">#REF!</definedName>
    <definedName name="TOT.P">#REF!</definedName>
    <definedName name="tot_infra_1" localSheetId="9">#REF!</definedName>
    <definedName name="tot_infra_1" localSheetId="11">#REF!</definedName>
    <definedName name="tot_infra_1" localSheetId="14">#REF!</definedName>
    <definedName name="tot_infra_1" localSheetId="17">#REF!</definedName>
    <definedName name="tot_infra_1" localSheetId="15">#REF!</definedName>
    <definedName name="tot_infra_1" localSheetId="12">#REF!</definedName>
    <definedName name="tot_infra_1">#REF!</definedName>
    <definedName name="TOT1.P" localSheetId="9">#REF!</definedName>
    <definedName name="TOT1.P" localSheetId="11">#REF!</definedName>
    <definedName name="TOT1.P" localSheetId="14">#REF!</definedName>
    <definedName name="TOT1.P" localSheetId="17">#REF!</definedName>
    <definedName name="TOT1.P" localSheetId="15">#REF!</definedName>
    <definedName name="TOT1.P">#REF!</definedName>
    <definedName name="TOTAL_GERAL" localSheetId="9">#REF!</definedName>
    <definedName name="TOTAL_GERAL" localSheetId="11">#REF!</definedName>
    <definedName name="TOTAL_GERAL" localSheetId="14">#REF!</definedName>
    <definedName name="TOTAL_GERAL" localSheetId="17">#REF!</definedName>
    <definedName name="TOTAL_GERAL" localSheetId="15">#REF!</definedName>
    <definedName name="TOTAL_GERAL" localSheetId="12">#REF!</definedName>
    <definedName name="TOTAL_GERAL">#REF!</definedName>
    <definedName name="TOTALCRONOGRA" localSheetId="9">#REF!</definedName>
    <definedName name="TOTALCRONOGRA" localSheetId="11">#REF!</definedName>
    <definedName name="TOTALCRONOGRA" localSheetId="14">#REF!</definedName>
    <definedName name="TOTALCRONOGRA" localSheetId="17">#REF!</definedName>
    <definedName name="TOTALCRONOGRA" localSheetId="15">#REF!</definedName>
    <definedName name="TOTALCRONOGRA" localSheetId="12">#REF!</definedName>
    <definedName name="TOTALCRONOGRA">#REF!</definedName>
    <definedName name="TT.1" localSheetId="9">#REF!</definedName>
    <definedName name="TT.1" localSheetId="11">#REF!</definedName>
    <definedName name="TT.1" localSheetId="14">#REF!</definedName>
    <definedName name="TT.1" localSheetId="17">#REF!</definedName>
    <definedName name="TT.1" localSheetId="15">#REF!</definedName>
    <definedName name="TT.1">#REF!</definedName>
    <definedName name="TT.10" localSheetId="9">#REF!</definedName>
    <definedName name="TT.10" localSheetId="11">#REF!</definedName>
    <definedName name="TT.10" localSheetId="14">#REF!</definedName>
    <definedName name="TT.10" localSheetId="17">#REF!</definedName>
    <definedName name="TT.10" localSheetId="15">#REF!</definedName>
    <definedName name="TT.10">#REF!</definedName>
    <definedName name="TT.11" localSheetId="9">#REF!</definedName>
    <definedName name="TT.11" localSheetId="11">#REF!</definedName>
    <definedName name="TT.11" localSheetId="14">#REF!</definedName>
    <definedName name="TT.11" localSheetId="17">#REF!</definedName>
    <definedName name="TT.11" localSheetId="15">#REF!</definedName>
    <definedName name="TT.11">#REF!</definedName>
    <definedName name="TT.12" localSheetId="9">#REF!</definedName>
    <definedName name="TT.12" localSheetId="11">#REF!</definedName>
    <definedName name="TT.12" localSheetId="14">#REF!</definedName>
    <definedName name="TT.12" localSheetId="17">#REF!</definedName>
    <definedName name="TT.12" localSheetId="15">#REF!</definedName>
    <definedName name="TT.12">#REF!</definedName>
    <definedName name="TT.13" localSheetId="9">#REF!</definedName>
    <definedName name="TT.13" localSheetId="11">#REF!</definedName>
    <definedName name="TT.13" localSheetId="14">#REF!</definedName>
    <definedName name="TT.13" localSheetId="17">#REF!</definedName>
    <definedName name="TT.13" localSheetId="15">#REF!</definedName>
    <definedName name="TT.13">#REF!</definedName>
    <definedName name="TT.14" localSheetId="9">#REF!</definedName>
    <definedName name="TT.14" localSheetId="11">#REF!</definedName>
    <definedName name="TT.14" localSheetId="14">#REF!</definedName>
    <definedName name="TT.14" localSheetId="17">#REF!</definedName>
    <definedName name="TT.14" localSheetId="15">#REF!</definedName>
    <definedName name="TT.14">#REF!</definedName>
    <definedName name="TT.15" localSheetId="9">#REF!</definedName>
    <definedName name="TT.15" localSheetId="11">#REF!</definedName>
    <definedName name="TT.15" localSheetId="14">#REF!</definedName>
    <definedName name="TT.15" localSheetId="17">#REF!</definedName>
    <definedName name="TT.15" localSheetId="15">#REF!</definedName>
    <definedName name="TT.15">#REF!</definedName>
    <definedName name="TT.2" localSheetId="9">#REF!</definedName>
    <definedName name="TT.2" localSheetId="11">#REF!</definedName>
    <definedName name="TT.2" localSheetId="14">#REF!</definedName>
    <definedName name="TT.2" localSheetId="17">#REF!</definedName>
    <definedName name="TT.2" localSheetId="15">#REF!</definedName>
    <definedName name="TT.2">#REF!</definedName>
    <definedName name="TT.3" localSheetId="9">#REF!</definedName>
    <definedName name="TT.3" localSheetId="11">#REF!</definedName>
    <definedName name="TT.3" localSheetId="14">#REF!</definedName>
    <definedName name="TT.3" localSheetId="17">#REF!</definedName>
    <definedName name="TT.3" localSheetId="15">#REF!</definedName>
    <definedName name="TT.3">#REF!</definedName>
    <definedName name="TT.4" localSheetId="9">#REF!</definedName>
    <definedName name="TT.4" localSheetId="11">#REF!</definedName>
    <definedName name="TT.4" localSheetId="14">#REF!</definedName>
    <definedName name="TT.4" localSheetId="17">#REF!</definedName>
    <definedName name="TT.4" localSheetId="15">#REF!</definedName>
    <definedName name="TT.4">#REF!</definedName>
    <definedName name="TT.5" localSheetId="9">#REF!</definedName>
    <definedName name="TT.5" localSheetId="11">#REF!</definedName>
    <definedName name="TT.5" localSheetId="14">#REF!</definedName>
    <definedName name="TT.5" localSheetId="17">#REF!</definedName>
    <definedName name="TT.5" localSheetId="15">#REF!</definedName>
    <definedName name="TT.5">#REF!</definedName>
    <definedName name="TT.6" localSheetId="9">#REF!</definedName>
    <definedName name="TT.6" localSheetId="11">#REF!</definedName>
    <definedName name="TT.6" localSheetId="14">#REF!</definedName>
    <definedName name="TT.6" localSheetId="17">#REF!</definedName>
    <definedName name="TT.6" localSheetId="15">#REF!</definedName>
    <definedName name="TT.6">#REF!</definedName>
    <definedName name="TT.7" localSheetId="9">#REF!</definedName>
    <definedName name="TT.7" localSheetId="11">#REF!</definedName>
    <definedName name="TT.7" localSheetId="14">#REF!</definedName>
    <definedName name="TT.7" localSheetId="17">#REF!</definedName>
    <definedName name="TT.7" localSheetId="15">#REF!</definedName>
    <definedName name="TT.7">#REF!</definedName>
    <definedName name="TT.8" localSheetId="9">#REF!</definedName>
    <definedName name="TT.8" localSheetId="11">#REF!</definedName>
    <definedName name="TT.8" localSheetId="14">#REF!</definedName>
    <definedName name="TT.8" localSheetId="17">#REF!</definedName>
    <definedName name="TT.8" localSheetId="15">#REF!</definedName>
    <definedName name="TT.8">#REF!</definedName>
    <definedName name="TT.9" localSheetId="9">#REF!</definedName>
    <definedName name="TT.9" localSheetId="11">#REF!</definedName>
    <definedName name="TT.9" localSheetId="14">#REF!</definedName>
    <definedName name="TT.9" localSheetId="17">#REF!</definedName>
    <definedName name="TT.9" localSheetId="15">#REF!</definedName>
    <definedName name="TT.9">#REF!</definedName>
    <definedName name="VENTO" localSheetId="9">#REF!</definedName>
    <definedName name="VENTO" localSheetId="11">#REF!</definedName>
    <definedName name="VENTO" localSheetId="14">#REF!</definedName>
    <definedName name="VENTO" localSheetId="17">#REF!</definedName>
    <definedName name="VENTO" localSheetId="15">#REF!</definedName>
    <definedName name="VENTO">#REF!</definedName>
    <definedName name="wrn.COLETAS._.DE._.EQUIPAMENTOS." localSheetId="12" hidden="1">{#N/A,#N/A,FALSE,"EQUIPAMENTOS"}</definedName>
    <definedName name="wrn.COLETAS._.DE._.EQUIPAMENTOS." hidden="1">{#N/A,#N/A,FALSE,"EQUIPAMENTOS"}</definedName>
    <definedName name="wrn.COLETAS._.DE._.MATERIAIS." localSheetId="12" hidden="1">{#N/A,#N/A,FALSE,"SOTREQ"}</definedName>
    <definedName name="wrn.COLETAS._.DE._.MATERIAIS." hidden="1">{#N/A,#N/A,FALSE,"SOTREQ"}</definedName>
    <definedName name="wrn.COMP._.EQUIP." localSheetId="12" hidden="1">{#N/A,#N/A,FALSE,"EQUIPAMENTOS"}</definedName>
    <definedName name="wrn.COMP._.EQUIP." hidden="1">{#N/A,#N/A,FALSE,"EQUIPAMENTOS"}</definedName>
    <definedName name="wrn.COMP._.MATERIAIS." localSheetId="12" hidden="1">{#N/A,#N/A,FALSE,"MATERIAIS"}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localSheetId="12" hidden="1">{#N/A,#N/A,FALSE,"EQUIPAMENTOS"}</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5" i="21" l="1"/>
  <c r="A34" i="21"/>
  <c r="AB218" i="1" l="1"/>
  <c r="P193" i="1"/>
  <c r="P190" i="1"/>
  <c r="P184" i="1"/>
  <c r="P2009" i="1" l="1"/>
  <c r="P10" i="1"/>
  <c r="P7" i="1"/>
  <c r="P1087" i="1"/>
  <c r="P2298" i="1"/>
  <c r="P2238" i="1"/>
  <c r="P1387" i="1"/>
  <c r="P1332" i="1"/>
  <c r="P1297" i="1"/>
  <c r="AB405" i="1"/>
  <c r="AQ2079" i="1" l="1"/>
  <c r="C2079" i="1" s="1"/>
  <c r="AB2079" i="1" s="1"/>
  <c r="AP2079" i="1"/>
  <c r="B2079" i="1" s="1"/>
  <c r="AN2079" i="1"/>
  <c r="AL2079" i="1"/>
  <c r="Q2079" i="1" s="1"/>
  <c r="Y2079" i="1"/>
  <c r="W2079" i="1" s="1"/>
  <c r="H2079" i="1"/>
  <c r="G2079" i="1"/>
  <c r="N2079" i="1" s="1"/>
  <c r="F2079" i="1"/>
  <c r="P2064" i="1"/>
  <c r="P646" i="1"/>
  <c r="S2079" i="1" l="1"/>
  <c r="V2079" i="1"/>
  <c r="X2079" i="1" s="1"/>
  <c r="I2079" i="1"/>
  <c r="M2079" i="1"/>
  <c r="O2079" i="1" s="1"/>
  <c r="J2079" i="1"/>
  <c r="Z2079" i="1"/>
  <c r="AA2079" i="1" s="1"/>
  <c r="K2079" i="1"/>
  <c r="R2079" i="1"/>
  <c r="T2079" i="1" l="1"/>
  <c r="U2079" i="1" s="1"/>
  <c r="L2079" i="1"/>
  <c r="AB588" i="1" l="1"/>
  <c r="P594" i="1"/>
  <c r="P592" i="1"/>
  <c r="P586" i="1"/>
  <c r="AQ2101" i="1"/>
  <c r="C2101" i="1" s="1"/>
  <c r="AB2101" i="1" s="1"/>
  <c r="AP2101" i="1"/>
  <c r="B2101" i="1" s="1"/>
  <c r="AN2101" i="1"/>
  <c r="AL2101" i="1"/>
  <c r="Q2101" i="1" s="1"/>
  <c r="R2101" i="1" s="1"/>
  <c r="Y2101" i="1"/>
  <c r="W2101" i="1" s="1"/>
  <c r="H2101" i="1"/>
  <c r="G2101" i="1"/>
  <c r="N2101" i="1" s="1"/>
  <c r="F2101" i="1"/>
  <c r="AQ2098" i="1"/>
  <c r="C2098" i="1" s="1"/>
  <c r="AB2098" i="1" s="1"/>
  <c r="AP2098" i="1"/>
  <c r="B2098" i="1" s="1"/>
  <c r="AN2098" i="1"/>
  <c r="AL2098" i="1"/>
  <c r="Q2098" i="1" s="1"/>
  <c r="R2098" i="1" s="1"/>
  <c r="Y2098" i="1"/>
  <c r="W2098" i="1" s="1"/>
  <c r="H2098" i="1"/>
  <c r="G2098" i="1"/>
  <c r="M2098" i="1" s="1"/>
  <c r="F2098" i="1"/>
  <c r="P714" i="1"/>
  <c r="AB698" i="1"/>
  <c r="P696" i="1"/>
  <c r="P694" i="1"/>
  <c r="P692" i="1"/>
  <c r="P690" i="1"/>
  <c r="P654" i="1"/>
  <c r="P221" i="18"/>
  <c r="N2098" i="1" l="1"/>
  <c r="O2098" i="1" s="1"/>
  <c r="V2098" i="1"/>
  <c r="X2098" i="1" s="1"/>
  <c r="K2098" i="1"/>
  <c r="I2101" i="1"/>
  <c r="Z2101" i="1"/>
  <c r="AA2101" i="1" s="1"/>
  <c r="J2101" i="1"/>
  <c r="S2101" i="1"/>
  <c r="K2101" i="1"/>
  <c r="M2101" i="1"/>
  <c r="O2101" i="1" s="1"/>
  <c r="V2101" i="1"/>
  <c r="X2101" i="1" s="1"/>
  <c r="I2098" i="1"/>
  <c r="Z2098" i="1"/>
  <c r="T2098" i="1" s="1"/>
  <c r="J2098" i="1"/>
  <c r="S2098" i="1"/>
  <c r="AB1843" i="1"/>
  <c r="P1874" i="1"/>
  <c r="P1852" i="1"/>
  <c r="AB1967" i="1"/>
  <c r="P193" i="18"/>
  <c r="P190" i="18"/>
  <c r="P184" i="18"/>
  <c r="AA2098" i="1" l="1"/>
  <c r="T2101" i="1"/>
  <c r="U2101" i="1" s="1"/>
  <c r="L2098" i="1"/>
  <c r="L2101" i="1"/>
  <c r="U2098" i="1"/>
  <c r="P2023" i="18"/>
  <c r="P244" i="18"/>
  <c r="P212" i="18"/>
  <c r="P209" i="18"/>
  <c r="E763" i="18" l="1"/>
  <c r="G1912" i="1"/>
  <c r="G1892" i="1"/>
  <c r="G1865" i="1"/>
  <c r="G1634" i="1"/>
  <c r="G467" i="1"/>
  <c r="H467" i="1" s="1"/>
  <c r="G234" i="1"/>
  <c r="H234" i="1" s="1"/>
  <c r="E763" i="1"/>
  <c r="A34" i="23" l="1"/>
  <c r="A36" i="21"/>
  <c r="B31" i="23"/>
  <c r="B30" i="23"/>
  <c r="B29" i="23"/>
  <c r="B28" i="23"/>
  <c r="B27" i="23"/>
  <c r="B26" i="23"/>
  <c r="B25" i="23"/>
  <c r="B24" i="23"/>
  <c r="B23" i="23"/>
  <c r="B22" i="23"/>
  <c r="B21" i="23"/>
  <c r="B20" i="23"/>
  <c r="B19" i="23"/>
  <c r="B18" i="23"/>
  <c r="B17" i="23"/>
  <c r="B16" i="23"/>
  <c r="B15" i="23"/>
  <c r="B14" i="23"/>
  <c r="B13" i="23"/>
  <c r="B12" i="23"/>
  <c r="B11" i="23"/>
  <c r="B10" i="23"/>
  <c r="B9" i="23"/>
  <c r="B8" i="23"/>
  <c r="B7" i="23"/>
  <c r="H3" i="23"/>
  <c r="B3" i="23"/>
  <c r="H2" i="23"/>
  <c r="B2" i="23"/>
  <c r="H3" i="21"/>
  <c r="H3" i="22"/>
  <c r="H2" i="21"/>
  <c r="B4" i="21"/>
  <c r="B3" i="21"/>
  <c r="A36" i="22"/>
  <c r="A36" i="23" s="1"/>
  <c r="A35" i="22"/>
  <c r="A35" i="23" s="1"/>
  <c r="H2" i="22"/>
  <c r="B4" i="22"/>
  <c r="B3" i="22"/>
  <c r="B2" i="22"/>
  <c r="B31" i="22"/>
  <c r="B30" i="22"/>
  <c r="B29" i="22"/>
  <c r="B28" i="22"/>
  <c r="B27" i="22"/>
  <c r="B26" i="22"/>
  <c r="B25" i="22"/>
  <c r="B24" i="22"/>
  <c r="B23" i="22"/>
  <c r="B22" i="22"/>
  <c r="B21" i="22"/>
  <c r="B20" i="22"/>
  <c r="B19" i="22"/>
  <c r="B18" i="22"/>
  <c r="B17" i="22"/>
  <c r="B16" i="22"/>
  <c r="B15" i="22"/>
  <c r="B14" i="22"/>
  <c r="B13" i="22"/>
  <c r="B12" i="22"/>
  <c r="B11" i="22"/>
  <c r="B10" i="22"/>
  <c r="B9" i="22"/>
  <c r="B8" i="22"/>
  <c r="B7" i="22"/>
  <c r="P2020" i="1" l="1"/>
  <c r="AB193" i="1"/>
  <c r="AB190" i="1"/>
  <c r="AB184" i="1"/>
  <c r="P2231" i="1"/>
  <c r="P2228" i="1"/>
  <c r="Y2228" i="1" s="1"/>
  <c r="AQ2231" i="1"/>
  <c r="C2231" i="1" s="1"/>
  <c r="AB2231" i="1" s="1"/>
  <c r="AP2231" i="1"/>
  <c r="B2231" i="1" s="1"/>
  <c r="AN2231" i="1"/>
  <c r="AL2231" i="1"/>
  <c r="H2231" i="1"/>
  <c r="G2231" i="1"/>
  <c r="M2231" i="1" s="1"/>
  <c r="F2231" i="1"/>
  <c r="AQ2228" i="1"/>
  <c r="C2228" i="1" s="1"/>
  <c r="AB2228" i="1" s="1"/>
  <c r="AP2228" i="1"/>
  <c r="B2228" i="1" s="1"/>
  <c r="AN2228" i="1"/>
  <c r="AL2228" i="1"/>
  <c r="N2228" i="1"/>
  <c r="H2228" i="1"/>
  <c r="G2228" i="1"/>
  <c r="M2228" i="1" s="1"/>
  <c r="F2228" i="1"/>
  <c r="P2126" i="1"/>
  <c r="P921" i="1"/>
  <c r="AB921" i="1"/>
  <c r="AB890" i="1"/>
  <c r="AB899" i="1"/>
  <c r="P897" i="1"/>
  <c r="AB897" i="1" s="1"/>
  <c r="P882" i="1"/>
  <c r="P899" i="1"/>
  <c r="AB300" i="1"/>
  <c r="AB294" i="1"/>
  <c r="AB291" i="1"/>
  <c r="AB276" i="1"/>
  <c r="AB273" i="1"/>
  <c r="AB244" i="1"/>
  <c r="AB230" i="1"/>
  <c r="AB221" i="1"/>
  <c r="AB212" i="1"/>
  <c r="AB209" i="1"/>
  <c r="AB224" i="1"/>
  <c r="P2319" i="1"/>
  <c r="O2228" i="1" l="1"/>
  <c r="Q2231" i="1"/>
  <c r="R2231" i="1" s="1"/>
  <c r="I2231" i="1"/>
  <c r="Y2231" i="1"/>
  <c r="W2231" i="1" s="1"/>
  <c r="N2231" i="1"/>
  <c r="O2231" i="1" s="1"/>
  <c r="W2228" i="1"/>
  <c r="V2228" i="1"/>
  <c r="Q2228" i="1"/>
  <c r="R2228" i="1" s="1"/>
  <c r="J2231" i="1"/>
  <c r="K2231" i="1"/>
  <c r="I2228" i="1"/>
  <c r="Z2228" i="1"/>
  <c r="T2228" i="1" s="1"/>
  <c r="J2228" i="1"/>
  <c r="S2228" i="1"/>
  <c r="AB1973" i="1"/>
  <c r="AB1958" i="1"/>
  <c r="AB1951" i="1"/>
  <c r="AB1934" i="1"/>
  <c r="AB1915" i="1"/>
  <c r="AB1912" i="1"/>
  <c r="AB1900" i="1"/>
  <c r="AB1898" i="1"/>
  <c r="AB1896" i="1"/>
  <c r="AB1894" i="1"/>
  <c r="AB1892" i="1"/>
  <c r="AB1886" i="1"/>
  <c r="AB1880" i="1"/>
  <c r="AB1874" i="1"/>
  <c r="AB1868" i="1"/>
  <c r="AB1865" i="1"/>
  <c r="AB1852" i="1"/>
  <c r="AB1828" i="1"/>
  <c r="AB1822" i="1"/>
  <c r="AB609" i="1"/>
  <c r="AB1573" i="1"/>
  <c r="AB1820" i="1"/>
  <c r="AB1456" i="1"/>
  <c r="AB1300" i="1"/>
  <c r="AB1122" i="1"/>
  <c r="P2168" i="1"/>
  <c r="P2165" i="1"/>
  <c r="P2162" i="1"/>
  <c r="P2159" i="1"/>
  <c r="P2156" i="1"/>
  <c r="P2135" i="1"/>
  <c r="P2123" i="1"/>
  <c r="P2114" i="1"/>
  <c r="P989" i="1"/>
  <c r="AB989" i="1" s="1"/>
  <c r="P818" i="1"/>
  <c r="AB818" i="1" s="1"/>
  <c r="P809" i="1"/>
  <c r="AB809" i="1" s="1"/>
  <c r="P787" i="1"/>
  <c r="AB787" i="1" s="1"/>
  <c r="P904" i="18"/>
  <c r="P2146" i="18"/>
  <c r="AB997" i="1"/>
  <c r="AB995" i="1"/>
  <c r="AB939" i="1"/>
  <c r="AB927" i="1"/>
  <c r="AB924" i="1"/>
  <c r="AB918" i="1"/>
  <c r="AB886" i="1"/>
  <c r="AB880" i="1"/>
  <c r="AB833" i="1"/>
  <c r="AB831" i="1"/>
  <c r="AB829" i="1"/>
  <c r="AB827" i="1"/>
  <c r="AB820" i="1"/>
  <c r="AB801" i="1"/>
  <c r="AB791" i="1"/>
  <c r="AB778" i="1"/>
  <c r="AB775" i="1"/>
  <c r="AB772" i="1"/>
  <c r="AB766" i="1"/>
  <c r="AB760" i="1"/>
  <c r="AB750" i="1"/>
  <c r="AL2059" i="18"/>
  <c r="Q2059" i="18" s="1"/>
  <c r="Y2059" i="18"/>
  <c r="V2059" i="18" s="1"/>
  <c r="H2059" i="18"/>
  <c r="G2059" i="18"/>
  <c r="J2059" i="18" s="1"/>
  <c r="F2059" i="18"/>
  <c r="C2059" i="18"/>
  <c r="B2059" i="18"/>
  <c r="AB416" i="1"/>
  <c r="AB714" i="1"/>
  <c r="AB663" i="1"/>
  <c r="AB657" i="1"/>
  <c r="S2231" i="1" l="1"/>
  <c r="X2228" i="1"/>
  <c r="AA2228" i="1"/>
  <c r="Z2231" i="1"/>
  <c r="AA2231" i="1" s="1"/>
  <c r="K2228" i="1"/>
  <c r="L2228" i="1" s="1"/>
  <c r="V2231" i="1"/>
  <c r="X2231" i="1" s="1"/>
  <c r="L2231" i="1"/>
  <c r="U2228" i="1"/>
  <c r="R2059" i="18"/>
  <c r="K2059" i="18"/>
  <c r="L2059" i="18" s="1"/>
  <c r="M2059" i="18"/>
  <c r="N2059" i="18"/>
  <c r="W2059" i="18"/>
  <c r="X2059" i="18" s="1"/>
  <c r="I2059" i="18"/>
  <c r="T2059" i="18"/>
  <c r="S2059" i="18"/>
  <c r="P586" i="18"/>
  <c r="T2231" i="1" l="1"/>
  <c r="U2231" i="1" s="1"/>
  <c r="O2059" i="18"/>
  <c r="AA2059" i="18"/>
  <c r="U2059" i="18"/>
  <c r="AB646" i="1"/>
  <c r="AB620" i="1"/>
  <c r="AB617" i="1"/>
  <c r="AB614" i="1"/>
  <c r="AB594" i="1"/>
  <c r="AB592" i="1"/>
  <c r="AB586" i="1"/>
  <c r="AQ2063" i="18"/>
  <c r="C2063" i="18" s="1"/>
  <c r="AP2063" i="18"/>
  <c r="B2063" i="18" s="1"/>
  <c r="AN2063" i="18"/>
  <c r="AL2063" i="18"/>
  <c r="Q2063" i="18" s="1"/>
  <c r="Y2063" i="18"/>
  <c r="V2063" i="18" s="1"/>
  <c r="H2063" i="18"/>
  <c r="N2063" i="18" s="1"/>
  <c r="G2063" i="18"/>
  <c r="J2063" i="18" s="1"/>
  <c r="F2063" i="18"/>
  <c r="AQ2064" i="1"/>
  <c r="C2064" i="1" s="1"/>
  <c r="AB2064" i="1" s="1"/>
  <c r="AP2064" i="1"/>
  <c r="B2064" i="1" s="1"/>
  <c r="AN2064" i="1"/>
  <c r="AL2064" i="1"/>
  <c r="Q2064" i="1" s="1"/>
  <c r="Y2064" i="1"/>
  <c r="W2064" i="1" s="1"/>
  <c r="H2064" i="1"/>
  <c r="G2064" i="1"/>
  <c r="J2064" i="1" s="1"/>
  <c r="F2064" i="1"/>
  <c r="B31" i="21"/>
  <c r="B30" i="21"/>
  <c r="B29" i="21"/>
  <c r="B28" i="21"/>
  <c r="B27" i="21"/>
  <c r="B26" i="21"/>
  <c r="B25" i="21"/>
  <c r="B24" i="21"/>
  <c r="B23" i="21"/>
  <c r="B22" i="21"/>
  <c r="B21" i="21"/>
  <c r="B20" i="21"/>
  <c r="B19" i="21"/>
  <c r="B18" i="21"/>
  <c r="B17" i="21"/>
  <c r="B16" i="21"/>
  <c r="B15" i="21"/>
  <c r="B14" i="21"/>
  <c r="B13" i="21"/>
  <c r="B12" i="21"/>
  <c r="B11" i="21"/>
  <c r="B10" i="21"/>
  <c r="B9" i="21"/>
  <c r="B8" i="21"/>
  <c r="B7" i="21"/>
  <c r="V2064" i="1" l="1"/>
  <c r="X2064" i="1" s="1"/>
  <c r="S2064" i="1"/>
  <c r="M2063" i="18"/>
  <c r="O2063" i="18" s="1"/>
  <c r="W2063" i="18"/>
  <c r="X2063" i="18" s="1"/>
  <c r="T2063" i="18"/>
  <c r="R2063" i="18"/>
  <c r="K2063" i="18"/>
  <c r="L2063" i="18" s="1"/>
  <c r="I2063" i="18"/>
  <c r="S2063" i="18"/>
  <c r="N2064" i="1"/>
  <c r="M2064" i="1"/>
  <c r="Z2064" i="1"/>
  <c r="T2064" i="1" s="1"/>
  <c r="R2064" i="1"/>
  <c r="K2064" i="1"/>
  <c r="L2064" i="1" s="1"/>
  <c r="I2064" i="1"/>
  <c r="AB550" i="1"/>
  <c r="O2064" i="1" l="1"/>
  <c r="U2064" i="1"/>
  <c r="U2063" i="18"/>
  <c r="AA2063" i="18"/>
  <c r="AA2064" i="1"/>
  <c r="AB537" i="1"/>
  <c r="AB1568" i="1"/>
  <c r="AB1559" i="1"/>
  <c r="AB1499" i="1"/>
  <c r="AB1492" i="1"/>
  <c r="AB1477" i="1"/>
  <c r="AB1460" i="1"/>
  <c r="AB1371" i="1"/>
  <c r="AB1368" i="1"/>
  <c r="AB1323" i="1"/>
  <c r="AB1317" i="1"/>
  <c r="AB1271" i="1"/>
  <c r="AB1223" i="1"/>
  <c r="AB1211" i="1"/>
  <c r="AB1196" i="1"/>
  <c r="AB1115" i="1"/>
  <c r="AB1078" i="1"/>
  <c r="AB1051" i="1"/>
  <c r="AB1036" i="1"/>
  <c r="AB993" i="1"/>
  <c r="AB991" i="1"/>
  <c r="AB987" i="1"/>
  <c r="AB930" i="1"/>
  <c r="AB910" i="1"/>
  <c r="AB888" i="1"/>
  <c r="AB853" i="1"/>
  <c r="AB839" i="1"/>
  <c r="AB837" i="1"/>
  <c r="AB797" i="1"/>
  <c r="AB789" i="1"/>
  <c r="AB763" i="1"/>
  <c r="AB734" i="1"/>
  <c r="AB732" i="1"/>
  <c r="AB726" i="1"/>
  <c r="AB722" i="1"/>
  <c r="AB669" i="1"/>
  <c r="AB660" i="1"/>
  <c r="AB643" i="1"/>
  <c r="AB590" i="1"/>
  <c r="AB525" i="1"/>
  <c r="AB497" i="1"/>
  <c r="AB187" i="1"/>
  <c r="AB176" i="1"/>
  <c r="AB631" i="1"/>
  <c r="AQ2251" i="1" l="1"/>
  <c r="C2251" i="1" s="1"/>
  <c r="AB2251" i="1" s="1"/>
  <c r="AP2251" i="1"/>
  <c r="B2251" i="1" s="1"/>
  <c r="AN2251" i="1"/>
  <c r="AL2251" i="1" s="1"/>
  <c r="H2251" i="1"/>
  <c r="G2251" i="1"/>
  <c r="N2251" i="1" s="1"/>
  <c r="F2251" i="1"/>
  <c r="P1491" i="18"/>
  <c r="AB1084" i="1"/>
  <c r="AB1087" i="1"/>
  <c r="AB1081" i="1"/>
  <c r="AQ2222" i="18"/>
  <c r="C2222" i="18" s="1"/>
  <c r="AP2222" i="18"/>
  <c r="B2222" i="18" s="1"/>
  <c r="Y2222" i="18"/>
  <c r="T2222" i="18" s="1"/>
  <c r="Q2222" i="18"/>
  <c r="R2222" i="18" s="1"/>
  <c r="H2222" i="18"/>
  <c r="N2222" i="18" s="1"/>
  <c r="G2222" i="18"/>
  <c r="J2222" i="18" s="1"/>
  <c r="F2222" i="18"/>
  <c r="Y2238" i="1"/>
  <c r="AQ2238" i="1"/>
  <c r="C2238" i="1" s="1"/>
  <c r="AP2238" i="1"/>
  <c r="B2238" i="1" s="1"/>
  <c r="H2238" i="1"/>
  <c r="G2238" i="1"/>
  <c r="M2238" i="1" s="1"/>
  <c r="F2238" i="1"/>
  <c r="I94" i="6"/>
  <c r="J94" i="6" s="1"/>
  <c r="E94" i="6"/>
  <c r="D94" i="6"/>
  <c r="I93" i="6"/>
  <c r="J93" i="6" s="1"/>
  <c r="E93" i="6"/>
  <c r="D93" i="6"/>
  <c r="J92" i="6"/>
  <c r="H92" i="6"/>
  <c r="J91" i="6"/>
  <c r="H91" i="6"/>
  <c r="J90" i="6"/>
  <c r="H90" i="6"/>
  <c r="AB1040" i="1"/>
  <c r="AB1054" i="1"/>
  <c r="AB471" i="1"/>
  <c r="H2277" i="1"/>
  <c r="N2277" i="1" s="1"/>
  <c r="G2277" i="1"/>
  <c r="F2277" i="1"/>
  <c r="C2277" i="1"/>
  <c r="B2277" i="1"/>
  <c r="C2258" i="18"/>
  <c r="Y2258" i="18"/>
  <c r="W2258" i="18" s="1"/>
  <c r="Q2258" i="18"/>
  <c r="R2258" i="18" s="1"/>
  <c r="H2258" i="18"/>
  <c r="G2258" i="18"/>
  <c r="F2258" i="18"/>
  <c r="B2258" i="18"/>
  <c r="I2258" i="18" l="1"/>
  <c r="S2258" i="18"/>
  <c r="V2258" i="18"/>
  <c r="X2258" i="18" s="1"/>
  <c r="N2258" i="18"/>
  <c r="J2258" i="18"/>
  <c r="M2258" i="18"/>
  <c r="V2222" i="18"/>
  <c r="W2222" i="18"/>
  <c r="M2251" i="1"/>
  <c r="O2251" i="1" s="1"/>
  <c r="I2251" i="1"/>
  <c r="AA2222" i="18"/>
  <c r="M2222" i="18"/>
  <c r="O2222" i="18" s="1"/>
  <c r="I2222" i="18"/>
  <c r="K2222" i="18"/>
  <c r="L2222" i="18" s="1"/>
  <c r="Q2251" i="1"/>
  <c r="K2251" i="1" s="1"/>
  <c r="Y2251" i="1"/>
  <c r="J2251" i="1"/>
  <c r="S2222" i="18"/>
  <c r="U2222" i="18" s="1"/>
  <c r="W2238" i="1"/>
  <c r="V2238" i="1"/>
  <c r="N2238" i="1"/>
  <c r="O2238" i="1" s="1"/>
  <c r="J2238" i="1"/>
  <c r="I2238" i="1"/>
  <c r="S2238" i="1"/>
  <c r="I90" i="6"/>
  <c r="I2277" i="1"/>
  <c r="M2277" i="1"/>
  <c r="O2277" i="1" s="1"/>
  <c r="K2258" i="18"/>
  <c r="Y2277" i="1"/>
  <c r="J2277" i="1"/>
  <c r="AN2238" i="1" l="1"/>
  <c r="Z2238" i="1" s="1"/>
  <c r="T2238" i="1" s="1"/>
  <c r="AN2222" i="18"/>
  <c r="X2222" i="18"/>
  <c r="L2258" i="18"/>
  <c r="O2258" i="18"/>
  <c r="X2238" i="1"/>
  <c r="R2251" i="1"/>
  <c r="L2251" i="1"/>
  <c r="S2251" i="1"/>
  <c r="W2251" i="1"/>
  <c r="Z2251" i="1"/>
  <c r="T2251" i="1" s="1"/>
  <c r="V2251" i="1"/>
  <c r="U2238" i="1"/>
  <c r="AA2238" i="1"/>
  <c r="V2277" i="1"/>
  <c r="S2277" i="1"/>
  <c r="W2277" i="1"/>
  <c r="Z2277" i="1"/>
  <c r="AA2277" i="1" s="1"/>
  <c r="T2277" i="1"/>
  <c r="AA2258" i="18"/>
  <c r="T2258" i="18"/>
  <c r="U2258" i="18" s="1"/>
  <c r="P1479" i="18"/>
  <c r="AB1393" i="1"/>
  <c r="AB1387" i="1"/>
  <c r="AB1380" i="1"/>
  <c r="AB1374" i="1"/>
  <c r="AB1353" i="1"/>
  <c r="AB1332" i="1"/>
  <c r="AB1311" i="1"/>
  <c r="AB1308" i="1"/>
  <c r="AB1268" i="1"/>
  <c r="AB1265" i="1"/>
  <c r="AB1249" i="1"/>
  <c r="AB1245" i="1"/>
  <c r="AB1205" i="1"/>
  <c r="AB1175" i="1"/>
  <c r="AB1160" i="1"/>
  <c r="AB1157" i="1"/>
  <c r="AB1146" i="1"/>
  <c r="AB1125" i="1"/>
  <c r="AB710" i="1"/>
  <c r="AB701" i="1"/>
  <c r="AB649" i="1"/>
  <c r="AB522" i="1"/>
  <c r="AB519" i="1"/>
  <c r="AB516" i="1"/>
  <c r="AB491" i="1"/>
  <c r="AB482" i="1"/>
  <c r="AB485" i="1"/>
  <c r="AB467" i="1"/>
  <c r="AB403" i="1"/>
  <c r="AB368" i="1"/>
  <c r="AB355" i="1"/>
  <c r="AB317" i="1"/>
  <c r="AB314" i="1"/>
  <c r="AB306" i="1"/>
  <c r="AB311" i="1"/>
  <c r="X2251" i="1" l="1"/>
  <c r="U2251" i="1"/>
  <c r="AA2251" i="1"/>
  <c r="X2277" i="1"/>
  <c r="U2277" i="1"/>
  <c r="AL2060" i="1"/>
  <c r="Q2060" i="1" s="1"/>
  <c r="R2060" i="1" s="1"/>
  <c r="Y2060" i="1"/>
  <c r="W2060" i="1" s="1"/>
  <c r="H2060" i="1"/>
  <c r="G2060" i="1"/>
  <c r="F2060" i="1"/>
  <c r="C2060" i="1"/>
  <c r="B2060" i="1"/>
  <c r="N2060" i="1" l="1"/>
  <c r="M2060" i="1"/>
  <c r="V2060" i="1"/>
  <c r="X2060" i="1" s="1"/>
  <c r="I2060" i="1"/>
  <c r="Z2060" i="1"/>
  <c r="T2060" i="1" s="1"/>
  <c r="J2060" i="1"/>
  <c r="S2060" i="1"/>
  <c r="K2060" i="1"/>
  <c r="Y2356" i="1"/>
  <c r="H2356" i="1"/>
  <c r="G2356" i="1"/>
  <c r="F2356" i="1"/>
  <c r="C2356" i="1"/>
  <c r="B2356" i="1"/>
  <c r="N2356" i="1" l="1"/>
  <c r="AA2060" i="1"/>
  <c r="O2060" i="1"/>
  <c r="U2060" i="1"/>
  <c r="L2060" i="1"/>
  <c r="I2356" i="1"/>
  <c r="J2356" i="1"/>
  <c r="W2356" i="1"/>
  <c r="V2356" i="1"/>
  <c r="S2356" i="1"/>
  <c r="Z2356" i="1"/>
  <c r="T2356" i="1" s="1"/>
  <c r="M2356" i="1"/>
  <c r="Q2356" i="1"/>
  <c r="AL2225" i="1"/>
  <c r="O2356" i="1" l="1"/>
  <c r="X2356" i="1"/>
  <c r="U2356" i="1"/>
  <c r="K2356" i="1"/>
  <c r="L2356" i="1" s="1"/>
  <c r="R2356" i="1"/>
  <c r="AA2356" i="1"/>
  <c r="H5" i="6"/>
  <c r="AL2079" i="18"/>
  <c r="AL2341" i="18"/>
  <c r="AL2327" i="18"/>
  <c r="AL2331" i="18"/>
  <c r="AL2303" i="18"/>
  <c r="AL2323" i="18"/>
  <c r="AL2319" i="18"/>
  <c r="AL2315" i="18"/>
  <c r="AL2311" i="18"/>
  <c r="AL2307" i="18"/>
  <c r="AL2300" i="18"/>
  <c r="AL2297" i="18"/>
  <c r="AL2294" i="18"/>
  <c r="AL2291" i="18"/>
  <c r="AL2288" i="18"/>
  <c r="AL2285" i="18"/>
  <c r="AL2279" i="18"/>
  <c r="AL2271" i="18"/>
  <c r="AL2265" i="18"/>
  <c r="AN2265" i="18" s="1"/>
  <c r="AL2252" i="18"/>
  <c r="AL2249" i="18"/>
  <c r="AL2245" i="18"/>
  <c r="AL2242" i="18"/>
  <c r="AL2239" i="18"/>
  <c r="AL2236" i="18"/>
  <c r="AL2219" i="18"/>
  <c r="AL2215" i="18"/>
  <c r="AL2212" i="18"/>
  <c r="AL2209" i="18"/>
  <c r="AL2206" i="18"/>
  <c r="AL2203" i="18"/>
  <c r="AL2200" i="18"/>
  <c r="AL2197" i="18"/>
  <c r="AL2194" i="18"/>
  <c r="AL2191" i="18"/>
  <c r="AL2188" i="18"/>
  <c r="AL2185" i="18"/>
  <c r="AL2182" i="18"/>
  <c r="AL2179" i="18"/>
  <c r="AL2173" i="18"/>
  <c r="AL2170" i="18"/>
  <c r="AL2158" i="18"/>
  <c r="AL2155" i="18"/>
  <c r="AL2152" i="18"/>
  <c r="AL2149" i="18"/>
  <c r="AL2146" i="18"/>
  <c r="AL2143" i="18"/>
  <c r="AL2140" i="18"/>
  <c r="AL2137" i="18"/>
  <c r="AL2134" i="18"/>
  <c r="AL2131" i="18"/>
  <c r="AL2128" i="18"/>
  <c r="AL2125" i="18"/>
  <c r="AL2122" i="18"/>
  <c r="AL2119" i="18"/>
  <c r="AL2116" i="18"/>
  <c r="AL2113" i="18"/>
  <c r="AL2110" i="18"/>
  <c r="AL2107" i="18"/>
  <c r="AL2104" i="18"/>
  <c r="AL2101" i="18"/>
  <c r="AL2095" i="18"/>
  <c r="AL2091" i="18"/>
  <c r="AL2088" i="18"/>
  <c r="AL2085" i="18"/>
  <c r="AL2082" i="18"/>
  <c r="AL2075" i="18"/>
  <c r="AL2072" i="18"/>
  <c r="AL2069" i="18"/>
  <c r="AL2056" i="18"/>
  <c r="AL2053" i="18"/>
  <c r="AL2050" i="18"/>
  <c r="AL2046" i="18"/>
  <c r="AL2043" i="18"/>
  <c r="AL2039" i="18"/>
  <c r="AL2035" i="18"/>
  <c r="AL2026" i="18"/>
  <c r="AL2023" i="18"/>
  <c r="AL2019" i="18"/>
  <c r="AL2015" i="18"/>
  <c r="AL2011" i="18"/>
  <c r="AL2005" i="18"/>
  <c r="AL2002" i="18"/>
  <c r="AL1999" i="18"/>
  <c r="AL1996" i="18"/>
  <c r="AL1993" i="18"/>
  <c r="AL1990" i="18"/>
  <c r="AL1987" i="18"/>
  <c r="AL1984" i="18"/>
  <c r="AL1981" i="18"/>
  <c r="AN2083" i="1"/>
  <c r="AL2083" i="1"/>
  <c r="AL2360" i="1"/>
  <c r="AL2346" i="1"/>
  <c r="AL2350" i="1"/>
  <c r="AL2322" i="1"/>
  <c r="AL2342" i="1"/>
  <c r="AL2338" i="1"/>
  <c r="AL2334" i="1"/>
  <c r="AL2330" i="1"/>
  <c r="AL2326" i="1"/>
  <c r="AL2319" i="1"/>
  <c r="AL2316" i="1"/>
  <c r="AL2313" i="1"/>
  <c r="AL2310" i="1"/>
  <c r="AL2307" i="1"/>
  <c r="AL2304" i="1"/>
  <c r="AL2298" i="1"/>
  <c r="AL2290" i="1"/>
  <c r="AL2284" i="1"/>
  <c r="AN2284" i="1" s="1"/>
  <c r="AL2271" i="1"/>
  <c r="AL2268" i="1"/>
  <c r="AL2264" i="1"/>
  <c r="AL2261" i="1"/>
  <c r="AL2258" i="1"/>
  <c r="AL2255" i="1"/>
  <c r="AL2235" i="1"/>
  <c r="AL2222" i="1"/>
  <c r="AL2219" i="1"/>
  <c r="AL2216" i="1"/>
  <c r="AL2213" i="1"/>
  <c r="AL2210" i="1"/>
  <c r="AL2207" i="1"/>
  <c r="AL2204" i="1"/>
  <c r="AL2201" i="1"/>
  <c r="AL2198" i="1"/>
  <c r="AL2195" i="1"/>
  <c r="AL2192" i="1"/>
  <c r="AL2189" i="1"/>
  <c r="AL2183" i="1"/>
  <c r="AL2180" i="1"/>
  <c r="AL2168" i="1"/>
  <c r="AL2165" i="1"/>
  <c r="AL2162" i="1"/>
  <c r="AL2159" i="1"/>
  <c r="AL2156" i="1"/>
  <c r="AL2153" i="1"/>
  <c r="AL2150" i="1"/>
  <c r="AL2147" i="1"/>
  <c r="AL2144" i="1"/>
  <c r="AL2141" i="1"/>
  <c r="AL2138" i="1"/>
  <c r="AL2135" i="1"/>
  <c r="AL2132" i="1"/>
  <c r="AL2129" i="1"/>
  <c r="AL2126" i="1"/>
  <c r="AL2123" i="1"/>
  <c r="AL2120" i="1"/>
  <c r="AL2117" i="1"/>
  <c r="AL2114" i="1"/>
  <c r="AL2111" i="1"/>
  <c r="AL2105" i="1"/>
  <c r="AL2095" i="1"/>
  <c r="AL2092" i="1"/>
  <c r="AL2089" i="1"/>
  <c r="AL2086" i="1"/>
  <c r="AL2076" i="1"/>
  <c r="AL2073" i="1"/>
  <c r="AL2070" i="1"/>
  <c r="AL2057" i="1"/>
  <c r="AL2054" i="1"/>
  <c r="AL2051" i="1"/>
  <c r="AL2047" i="1"/>
  <c r="AL2044" i="1"/>
  <c r="AL2040" i="1"/>
  <c r="AL2036" i="1"/>
  <c r="AL2027" i="1"/>
  <c r="AL2024" i="1"/>
  <c r="AL2020" i="1"/>
  <c r="AL2016" i="1"/>
  <c r="AL2012" i="1"/>
  <c r="AL2006" i="1"/>
  <c r="AL2003" i="1"/>
  <c r="AL2000" i="1"/>
  <c r="AL1997" i="1"/>
  <c r="AL1994" i="1"/>
  <c r="AL1991" i="1"/>
  <c r="AL1988" i="1"/>
  <c r="AL1985" i="1"/>
  <c r="AL1982" i="1"/>
  <c r="AL4" i="1"/>
  <c r="AL4" i="18"/>
  <c r="Q1975" i="18"/>
  <c r="Q1972" i="18"/>
  <c r="Q1969" i="18"/>
  <c r="Q1966" i="18"/>
  <c r="Q1963" i="18"/>
  <c r="Q1960" i="18"/>
  <c r="Q1957" i="18"/>
  <c r="Q1954" i="18"/>
  <c r="Q1950" i="18"/>
  <c r="Q1947" i="18"/>
  <c r="Q1944" i="18"/>
  <c r="Q1941" i="18"/>
  <c r="Q1938" i="18"/>
  <c r="Q1935" i="18"/>
  <c r="Q1933" i="18"/>
  <c r="Q1931" i="18"/>
  <c r="Q1929" i="18"/>
  <c r="Q1927" i="18"/>
  <c r="Q1925" i="18"/>
  <c r="Q1923" i="18"/>
  <c r="Q1917" i="18"/>
  <c r="Q1914" i="18"/>
  <c r="Q1908" i="18"/>
  <c r="Q1905" i="18"/>
  <c r="Q1902" i="18"/>
  <c r="Q1897" i="18"/>
  <c r="Q1885" i="18"/>
  <c r="Q1882" i="18"/>
  <c r="Q1876" i="18"/>
  <c r="Q1870" i="18"/>
  <c r="Q1867" i="18"/>
  <c r="Q1860" i="18"/>
  <c r="Q1857" i="18"/>
  <c r="Q1854" i="18"/>
  <c r="Q1851" i="18"/>
  <c r="Q1848" i="18"/>
  <c r="Q1845" i="18"/>
  <c r="Q1839" i="18"/>
  <c r="Q1836" i="18"/>
  <c r="Q1833" i="18"/>
  <c r="Q1830" i="18"/>
  <c r="Q1824" i="18"/>
  <c r="Q1821" i="18"/>
  <c r="Q1817" i="18"/>
  <c r="Q1815" i="18"/>
  <c r="Q1808" i="18"/>
  <c r="Q1806" i="18"/>
  <c r="Q1804" i="18"/>
  <c r="Q1799" i="18"/>
  <c r="Q1797" i="18"/>
  <c r="Q1795" i="18"/>
  <c r="Q1793" i="18"/>
  <c r="Q1791" i="18"/>
  <c r="Q1789" i="18"/>
  <c r="Q1783" i="18"/>
  <c r="Q1780" i="18"/>
  <c r="Q1777" i="18"/>
  <c r="Q1774" i="18"/>
  <c r="Q1772" i="18"/>
  <c r="Q1770" i="18"/>
  <c r="Q1768" i="18"/>
  <c r="Q1766" i="18"/>
  <c r="Q1764" i="18"/>
  <c r="Q1762" i="18"/>
  <c r="Q1760" i="18"/>
  <c r="Q1758" i="18"/>
  <c r="Q1756" i="18"/>
  <c r="Q1754" i="18"/>
  <c r="Q1752" i="18"/>
  <c r="Q1750" i="18"/>
  <c r="Q1745" i="18"/>
  <c r="Q1743" i="18"/>
  <c r="Q1735" i="18"/>
  <c r="Q1732" i="18"/>
  <c r="Q1729" i="18"/>
  <c r="Q1726" i="18"/>
  <c r="Q1723" i="18"/>
  <c r="Q1720" i="18"/>
  <c r="Q1717" i="18"/>
  <c r="Q1713" i="18"/>
  <c r="Q1710" i="18"/>
  <c r="Q1707" i="18"/>
  <c r="Q1704" i="18"/>
  <c r="Q1701" i="18"/>
  <c r="Q1698" i="18"/>
  <c r="Q1696" i="18"/>
  <c r="Q1694" i="18"/>
  <c r="Q1692" i="18"/>
  <c r="Q1690" i="18"/>
  <c r="Q1688" i="18"/>
  <c r="Q1686" i="18"/>
  <c r="Q1680" i="18"/>
  <c r="Q1677" i="18"/>
  <c r="Q1674" i="18"/>
  <c r="Q1671" i="18"/>
  <c r="Q1668" i="18"/>
  <c r="Q1665" i="18"/>
  <c r="Q1662" i="18"/>
  <c r="Q1660" i="18"/>
  <c r="Q1658" i="18"/>
  <c r="Q1656" i="18"/>
  <c r="Q1654" i="18"/>
  <c r="Q1648" i="18"/>
  <c r="Q1645" i="18"/>
  <c r="Q1642" i="18"/>
  <c r="Q1639" i="18"/>
  <c r="Q1636" i="18"/>
  <c r="Q1633" i="18"/>
  <c r="Q1629" i="18"/>
  <c r="Q1626" i="18"/>
  <c r="Q1623" i="18"/>
  <c r="Q1620" i="18"/>
  <c r="Q1617" i="18"/>
  <c r="Q1614" i="18"/>
  <c r="Q1611" i="18"/>
  <c r="Q1608" i="18"/>
  <c r="Q1605" i="18"/>
  <c r="Q1602" i="18"/>
  <c r="Q1599" i="18"/>
  <c r="Q1596" i="18"/>
  <c r="Q1594" i="18"/>
  <c r="Q1592" i="18"/>
  <c r="Q1586" i="18"/>
  <c r="Q1584" i="18"/>
  <c r="Q1582" i="18"/>
  <c r="Q1575" i="18"/>
  <c r="Q1567" i="18"/>
  <c r="Q1565" i="18"/>
  <c r="Q1560" i="18"/>
  <c r="Q1558" i="18"/>
  <c r="Q1553" i="18"/>
  <c r="Q1551" i="18"/>
  <c r="Q1549" i="18"/>
  <c r="Q1547" i="18"/>
  <c r="Q1545" i="18"/>
  <c r="Q1543" i="18"/>
  <c r="Q1533" i="18"/>
  <c r="Q1529" i="18"/>
  <c r="Q1526" i="18"/>
  <c r="Q1523" i="18"/>
  <c r="Q1520" i="18"/>
  <c r="Q1513" i="18"/>
  <c r="Q1510" i="18"/>
  <c r="Q1501" i="18"/>
  <c r="Q1498" i="18"/>
  <c r="Q1489" i="18"/>
  <c r="Q1487" i="18"/>
  <c r="Q1485" i="18"/>
  <c r="Q1473" i="18"/>
  <c r="Q1470" i="18"/>
  <c r="Q1467" i="18"/>
  <c r="Q1464" i="18"/>
  <c r="Q1460" i="18"/>
  <c r="Q1458" i="18"/>
  <c r="Q1456" i="18"/>
  <c r="Q1454" i="18"/>
  <c r="Q1448" i="18"/>
  <c r="Q1445" i="18"/>
  <c r="Q1442" i="18"/>
  <c r="Q1439" i="18"/>
  <c r="Q1436" i="18"/>
  <c r="Q1433" i="18"/>
  <c r="Q1430" i="18"/>
  <c r="Q1428" i="18"/>
  <c r="Q1426" i="18"/>
  <c r="Q1424" i="18"/>
  <c r="Q1422" i="18"/>
  <c r="Q1420" i="18"/>
  <c r="Q1414" i="18"/>
  <c r="Q1411" i="18"/>
  <c r="Q1408" i="18"/>
  <c r="Q1404" i="18"/>
  <c r="Q1401" i="18"/>
  <c r="Q1396" i="18"/>
  <c r="Q1393" i="18"/>
  <c r="Q1390" i="18"/>
  <c r="Q1387" i="18"/>
  <c r="Q1384" i="18"/>
  <c r="Q1380" i="18"/>
  <c r="Q1377" i="18"/>
  <c r="Q1374" i="18"/>
  <c r="Q1371" i="18"/>
  <c r="Q1368" i="18"/>
  <c r="Q1365" i="18"/>
  <c r="Q1362" i="18"/>
  <c r="Q1359" i="18"/>
  <c r="Q1356" i="18"/>
  <c r="Q1353" i="18"/>
  <c r="Q1348" i="18"/>
  <c r="Q1345" i="18"/>
  <c r="Q1342" i="18"/>
  <c r="Q1339" i="18"/>
  <c r="Q1335" i="18"/>
  <c r="Q1332" i="18"/>
  <c r="Q1329" i="18"/>
  <c r="Q1326" i="18"/>
  <c r="Q1323" i="18"/>
  <c r="Q1320" i="18"/>
  <c r="Q1317" i="18"/>
  <c r="Q1314" i="18"/>
  <c r="Q1308" i="18"/>
  <c r="Q1305" i="18"/>
  <c r="Q1300" i="18"/>
  <c r="Q1297" i="18"/>
  <c r="Q1294" i="18"/>
  <c r="Q1291" i="18"/>
  <c r="Q1288" i="18"/>
  <c r="Q1283" i="18"/>
  <c r="Q1280" i="18"/>
  <c r="Q1277" i="18"/>
  <c r="Q1274" i="18"/>
  <c r="Q1271" i="18"/>
  <c r="Q1268" i="18"/>
  <c r="Q1265" i="18"/>
  <c r="Q1262" i="18"/>
  <c r="Q1259" i="18"/>
  <c r="Q1256" i="18"/>
  <c r="Q1252" i="18"/>
  <c r="Q1249" i="18"/>
  <c r="Q1245" i="18"/>
  <c r="Q1242" i="18"/>
  <c r="Q1239" i="18"/>
  <c r="Q1236" i="18"/>
  <c r="Q1233" i="18"/>
  <c r="Q1229" i="18"/>
  <c r="Q1226" i="18"/>
  <c r="Q1223" i="18"/>
  <c r="Q1220" i="18"/>
  <c r="Q1217" i="18"/>
  <c r="Q1214" i="18"/>
  <c r="Q1211" i="18"/>
  <c r="Q1208" i="18"/>
  <c r="Q1205" i="18"/>
  <c r="Q1202" i="18"/>
  <c r="Q1199" i="18"/>
  <c r="Q1196" i="18"/>
  <c r="Q1193" i="18"/>
  <c r="Q1190" i="18"/>
  <c r="Q1187" i="18"/>
  <c r="Q1182" i="18"/>
  <c r="Q1179" i="18"/>
  <c r="Q1175" i="18"/>
  <c r="Q1172" i="18"/>
  <c r="Q1169" i="18"/>
  <c r="Q1166" i="18"/>
  <c r="Q1163" i="18"/>
  <c r="Q1154" i="18"/>
  <c r="Q1151" i="18"/>
  <c r="Q1146" i="18"/>
  <c r="Q1143" i="18"/>
  <c r="Q1140" i="18"/>
  <c r="Q1137" i="18"/>
  <c r="Q1134" i="18"/>
  <c r="Q1131" i="18"/>
  <c r="Q1128" i="18"/>
  <c r="Q1125" i="18"/>
  <c r="Q1122" i="18"/>
  <c r="Q1118" i="18"/>
  <c r="Q1115" i="18"/>
  <c r="Q1112" i="18"/>
  <c r="Q1109" i="18"/>
  <c r="Q1104" i="18"/>
  <c r="Q1101" i="18"/>
  <c r="Q1097" i="18"/>
  <c r="Q1094" i="18"/>
  <c r="Q1091" i="18"/>
  <c r="Q1087" i="18"/>
  <c r="Q1084" i="18"/>
  <c r="Q1081" i="18"/>
  <c r="Q1078" i="18"/>
  <c r="Q1075" i="18"/>
  <c r="Q1072" i="18"/>
  <c r="Q1069" i="18"/>
  <c r="Q1062" i="18"/>
  <c r="Q1058" i="18"/>
  <c r="Q1054" i="18"/>
  <c r="Q1051" i="18"/>
  <c r="Q1048" i="18"/>
  <c r="Q1046" i="18"/>
  <c r="Q1044" i="18"/>
  <c r="Q1042" i="18"/>
  <c r="Q1040" i="18"/>
  <c r="Q1038" i="18"/>
  <c r="Q1036" i="18"/>
  <c r="Q1030" i="18"/>
  <c r="Q1026" i="18"/>
  <c r="Q1023" i="18"/>
  <c r="Q1019" i="18"/>
  <c r="Q1016" i="18"/>
  <c r="Q1014" i="18"/>
  <c r="Q1012" i="18"/>
  <c r="Q1010" i="18"/>
  <c r="Q1008" i="18"/>
  <c r="Q1006" i="18"/>
  <c r="Q1004" i="18"/>
  <c r="Q997" i="18"/>
  <c r="Q995" i="18"/>
  <c r="Q993" i="18"/>
  <c r="Q991" i="18"/>
  <c r="Q987" i="18"/>
  <c r="Q982" i="18"/>
  <c r="Q980" i="18"/>
  <c r="Q978" i="18"/>
  <c r="Q976" i="18"/>
  <c r="Q974" i="18"/>
  <c r="Q972" i="18"/>
  <c r="Q970" i="18"/>
  <c r="Q968" i="18"/>
  <c r="Q966" i="18"/>
  <c r="Q964" i="18"/>
  <c r="Q962" i="18"/>
  <c r="Q960" i="18"/>
  <c r="Q958" i="18"/>
  <c r="Q956" i="18"/>
  <c r="Q954" i="18"/>
  <c r="Q948" i="18"/>
  <c r="Q945" i="18"/>
  <c r="Q939" i="18"/>
  <c r="Q936" i="18"/>
  <c r="Q933" i="18"/>
  <c r="Q930" i="18"/>
  <c r="Q927" i="18"/>
  <c r="Q924" i="18"/>
  <c r="Q921" i="18"/>
  <c r="Q918" i="18"/>
  <c r="Q915" i="18"/>
  <c r="Q912" i="18"/>
  <c r="Q910" i="18"/>
  <c r="Q908" i="18"/>
  <c r="Q906" i="18"/>
  <c r="Q899" i="18"/>
  <c r="Q897" i="18"/>
  <c r="Q895" i="18"/>
  <c r="Q890" i="18"/>
  <c r="Q888" i="18"/>
  <c r="Q886" i="18"/>
  <c r="Q884" i="18"/>
  <c r="Q882" i="18"/>
  <c r="Q880" i="18"/>
  <c r="Q875" i="18"/>
  <c r="Q873" i="18"/>
  <c r="Q871" i="18"/>
  <c r="Q869" i="18"/>
  <c r="Q867" i="18"/>
  <c r="Q865" i="18"/>
  <c r="Q863" i="18"/>
  <c r="Q861" i="18"/>
  <c r="Q859" i="18"/>
  <c r="Q857" i="18"/>
  <c r="Q855" i="18"/>
  <c r="Q853" i="18"/>
  <c r="Q851" i="18"/>
  <c r="Q849" i="18"/>
  <c r="Q847" i="18"/>
  <c r="Q845" i="18"/>
  <c r="Q839" i="18"/>
  <c r="Q837" i="18"/>
  <c r="Q835" i="18"/>
  <c r="Q833" i="18"/>
  <c r="Q831" i="18"/>
  <c r="Q829" i="18"/>
  <c r="Q827" i="18"/>
  <c r="Q822" i="18"/>
  <c r="Q820" i="18"/>
  <c r="Q816" i="18"/>
  <c r="Q811" i="18"/>
  <c r="Q807" i="18"/>
  <c r="Q805" i="18"/>
  <c r="Q803" i="18"/>
  <c r="Q801" i="18"/>
  <c r="Q797" i="18"/>
  <c r="Q795" i="18"/>
  <c r="Q793" i="18"/>
  <c r="Q791" i="18"/>
  <c r="Q789" i="18"/>
  <c r="Q781" i="18"/>
  <c r="Q778" i="18"/>
  <c r="Q775" i="18"/>
  <c r="Q772" i="18"/>
  <c r="Q769" i="18"/>
  <c r="Q766" i="18"/>
  <c r="Q763" i="18"/>
  <c r="Q760" i="18"/>
  <c r="Q756" i="18"/>
  <c r="Q754" i="18"/>
  <c r="Q752" i="18"/>
  <c r="Q750" i="18"/>
  <c r="Q748" i="18"/>
  <c r="Q746" i="18"/>
  <c r="Q744" i="18"/>
  <c r="Q742" i="18"/>
  <c r="Q740" i="18"/>
  <c r="Q738" i="18"/>
  <c r="Q736" i="18"/>
  <c r="Q734" i="18"/>
  <c r="Q732" i="18"/>
  <c r="Q726" i="18"/>
  <c r="Q722" i="18"/>
  <c r="Q719" i="18"/>
  <c r="Q714" i="18"/>
  <c r="Q710" i="18"/>
  <c r="Q707" i="18"/>
  <c r="Q704" i="18"/>
  <c r="Q701" i="18"/>
  <c r="Q694" i="18"/>
  <c r="Q692" i="18"/>
  <c r="Q685" i="18"/>
  <c r="Q683" i="18"/>
  <c r="Q681" i="18"/>
  <c r="Q675" i="18"/>
  <c r="Q672" i="18"/>
  <c r="Q669" i="18"/>
  <c r="Q666" i="18"/>
  <c r="Q663" i="18"/>
  <c r="Q660" i="18"/>
  <c r="Q654" i="18"/>
  <c r="Q649" i="18"/>
  <c r="Q646" i="18"/>
  <c r="Q643" i="18"/>
  <c r="Q640" i="18"/>
  <c r="Q637" i="18"/>
  <c r="Q634" i="18"/>
  <c r="Q631" i="18"/>
  <c r="Q628" i="18"/>
  <c r="Q624" i="18"/>
  <c r="Q620" i="18"/>
  <c r="Q617" i="18"/>
  <c r="Q614" i="18"/>
  <c r="Q611" i="18"/>
  <c r="Q609" i="18"/>
  <c r="Q607" i="18"/>
  <c r="Q605" i="18"/>
  <c r="Q603" i="18"/>
  <c r="Q601" i="18"/>
  <c r="Q599" i="18"/>
  <c r="Q594" i="18"/>
  <c r="Q592" i="18"/>
  <c r="Q590" i="18"/>
  <c r="Q584" i="18"/>
  <c r="Q582" i="18"/>
  <c r="Q580" i="18"/>
  <c r="Q578" i="18"/>
  <c r="Q572" i="18"/>
  <c r="Q568" i="18"/>
  <c r="Q565" i="18"/>
  <c r="Q562" i="18"/>
  <c r="Q560" i="18"/>
  <c r="Q558" i="18"/>
  <c r="Q556" i="18"/>
  <c r="Q554" i="18"/>
  <c r="Q552" i="18"/>
  <c r="Q550" i="18"/>
  <c r="Q548" i="18"/>
  <c r="Q546" i="18"/>
  <c r="Q544" i="18"/>
  <c r="Q539" i="18"/>
  <c r="Q537" i="18"/>
  <c r="Q531" i="18"/>
  <c r="Q528" i="18"/>
  <c r="Q525" i="18"/>
  <c r="Q522" i="18"/>
  <c r="Q519" i="18"/>
  <c r="Q516" i="18"/>
  <c r="Q513" i="18"/>
  <c r="Q510" i="18"/>
  <c r="Q507" i="18"/>
  <c r="Q504" i="18"/>
  <c r="Q501" i="18"/>
  <c r="Q497" i="18"/>
  <c r="Q494" i="18"/>
  <c r="Q491" i="18"/>
  <c r="Q488" i="18"/>
  <c r="Q485" i="18"/>
  <c r="Q477" i="18"/>
  <c r="Q474" i="18"/>
  <c r="Q471" i="18"/>
  <c r="Q467" i="18"/>
  <c r="Q464" i="18"/>
  <c r="Q461" i="18"/>
  <c r="Q458" i="18"/>
  <c r="Q455" i="18"/>
  <c r="Q451" i="18"/>
  <c r="Q445" i="18"/>
  <c r="Q442" i="18"/>
  <c r="Q439" i="18"/>
  <c r="Q436" i="18"/>
  <c r="Q433" i="18"/>
  <c r="Q430" i="18"/>
  <c r="Q428" i="18"/>
  <c r="Q426" i="18"/>
  <c r="Q424" i="18"/>
  <c r="Q418" i="18"/>
  <c r="Q414" i="18"/>
  <c r="Q409" i="18"/>
  <c r="Q407" i="18"/>
  <c r="Q401" i="18"/>
  <c r="Q399" i="18"/>
  <c r="Q394" i="18"/>
  <c r="Q392" i="18"/>
  <c r="Q390" i="18"/>
  <c r="Q388" i="18"/>
  <c r="Q386" i="18"/>
  <c r="Q380" i="18"/>
  <c r="Q377" i="18"/>
  <c r="Q374" i="18"/>
  <c r="Q371" i="18"/>
  <c r="Q368" i="18"/>
  <c r="Q364" i="18"/>
  <c r="Q358" i="18"/>
  <c r="Q355" i="18"/>
  <c r="Q352" i="18"/>
  <c r="Q349" i="18"/>
  <c r="Q346" i="18"/>
  <c r="Q343" i="18"/>
  <c r="Q340" i="18"/>
  <c r="Q335" i="18"/>
  <c r="Q332" i="18"/>
  <c r="Q329" i="18"/>
  <c r="Q326" i="18"/>
  <c r="Q323" i="18"/>
  <c r="Q320" i="18"/>
  <c r="Q317" i="18"/>
  <c r="Q311" i="18"/>
  <c r="Q306" i="18"/>
  <c r="Q297" i="18"/>
  <c r="Q294" i="18"/>
  <c r="Q288" i="18"/>
  <c r="Q285" i="18"/>
  <c r="Q282" i="18"/>
  <c r="Q279" i="18"/>
  <c r="Q269" i="18"/>
  <c r="Q266" i="18"/>
  <c r="Q262" i="18"/>
  <c r="Q259" i="18"/>
  <c r="Q256" i="18"/>
  <c r="Q253" i="18"/>
  <c r="Q250" i="18"/>
  <c r="Q247" i="18"/>
  <c r="Q240" i="18"/>
  <c r="Q237" i="18"/>
  <c r="Q234" i="18"/>
  <c r="Q227" i="18"/>
  <c r="Q224" i="18"/>
  <c r="Q215" i="18"/>
  <c r="Q205" i="18"/>
  <c r="Q202" i="18"/>
  <c r="Q199" i="18"/>
  <c r="Q196" i="18"/>
  <c r="Q187" i="18"/>
  <c r="Q181" i="18"/>
  <c r="Q178" i="18"/>
  <c r="Q176" i="18"/>
  <c r="Q174" i="18"/>
  <c r="Q168" i="18"/>
  <c r="Q165" i="18"/>
  <c r="Q162" i="18"/>
  <c r="Q159" i="18"/>
  <c r="Q156" i="18"/>
  <c r="Q153" i="18"/>
  <c r="Q150" i="18"/>
  <c r="Q147" i="18"/>
  <c r="Q144" i="18"/>
  <c r="Q141" i="18"/>
  <c r="Q138" i="18"/>
  <c r="Q135" i="18"/>
  <c r="Q132" i="18"/>
  <c r="Q129" i="18"/>
  <c r="Q126" i="18"/>
  <c r="Q123" i="18"/>
  <c r="Q120" i="18"/>
  <c r="Q117" i="18"/>
  <c r="Q114" i="18"/>
  <c r="Q111" i="18"/>
  <c r="Q108" i="18"/>
  <c r="Q105" i="18"/>
  <c r="Q102" i="18"/>
  <c r="Q99" i="18"/>
  <c r="Q96" i="18"/>
  <c r="Q93" i="18"/>
  <c r="Q90" i="18"/>
  <c r="Q87" i="18"/>
  <c r="Q84" i="18"/>
  <c r="Q81" i="18"/>
  <c r="Q78" i="18"/>
  <c r="Q75" i="18"/>
  <c r="Q72" i="18"/>
  <c r="Q69" i="18"/>
  <c r="Q66" i="18"/>
  <c r="Q63" i="18"/>
  <c r="Q60" i="18"/>
  <c r="Q57" i="18"/>
  <c r="Q54" i="18"/>
  <c r="Q50" i="18"/>
  <c r="Q45" i="18"/>
  <c r="Q43" i="18"/>
  <c r="Q41" i="18"/>
  <c r="Q39" i="18"/>
  <c r="Q34" i="18"/>
  <c r="Q31" i="18"/>
  <c r="Q28" i="18"/>
  <c r="Q25" i="18"/>
  <c r="Q22" i="18"/>
  <c r="Q19" i="18"/>
  <c r="Q16" i="18"/>
  <c r="Q13" i="18"/>
  <c r="Q10" i="18"/>
  <c r="Q1976" i="1"/>
  <c r="Q1964" i="1"/>
  <c r="Q1961" i="1"/>
  <c r="Q1955" i="1"/>
  <c r="Q1948" i="1"/>
  <c r="Q1945" i="1"/>
  <c r="Q1942" i="1"/>
  <c r="Q1939" i="1"/>
  <c r="Q1936" i="1"/>
  <c r="Q1932" i="1"/>
  <c r="Q1930" i="1"/>
  <c r="Q1928" i="1"/>
  <c r="Q1926" i="1"/>
  <c r="Q1924" i="1"/>
  <c r="Q1918" i="1"/>
  <c r="Q1909" i="1"/>
  <c r="Q1906" i="1"/>
  <c r="Q1903" i="1"/>
  <c r="Q1883" i="1"/>
  <c r="Q1877" i="1"/>
  <c r="Q1871" i="1"/>
  <c r="Q1861" i="1"/>
  <c r="Q1858" i="1"/>
  <c r="Q1855" i="1"/>
  <c r="Q1849" i="1"/>
  <c r="Q1846" i="1"/>
  <c r="Q1840" i="1"/>
  <c r="Q1837" i="1"/>
  <c r="Q1834" i="1"/>
  <c r="Q1831" i="1"/>
  <c r="Q1825" i="1"/>
  <c r="Q1818" i="1"/>
  <c r="Q1816" i="1"/>
  <c r="Q1809" i="1"/>
  <c r="Q1807" i="1"/>
  <c r="Q1805" i="1"/>
  <c r="Q1800" i="1"/>
  <c r="Q1798" i="1"/>
  <c r="Q1796" i="1"/>
  <c r="Q1794" i="1"/>
  <c r="Q1792" i="1"/>
  <c r="Q1790" i="1"/>
  <c r="Q1784" i="1"/>
  <c r="Q1781" i="1"/>
  <c r="Q1778" i="1"/>
  <c r="Q1775" i="1"/>
  <c r="Q1773" i="1"/>
  <c r="Q1771" i="1"/>
  <c r="Q1769" i="1"/>
  <c r="Q1767" i="1"/>
  <c r="Q1765" i="1"/>
  <c r="Q1763" i="1"/>
  <c r="Q1761" i="1"/>
  <c r="Q1759" i="1"/>
  <c r="Q1757" i="1"/>
  <c r="Q1755" i="1"/>
  <c r="Q1753" i="1"/>
  <c r="Q1751" i="1"/>
  <c r="Q1746" i="1"/>
  <c r="Q1744" i="1"/>
  <c r="Q1736" i="1"/>
  <c r="Q1733" i="1"/>
  <c r="Q1730" i="1"/>
  <c r="Q1727" i="1"/>
  <c r="Q1724" i="1"/>
  <c r="Q1721" i="1"/>
  <c r="Q1718" i="1"/>
  <c r="Q1714" i="1"/>
  <c r="Q1711" i="1"/>
  <c r="Q1708" i="1"/>
  <c r="Q1705" i="1"/>
  <c r="Q1702" i="1"/>
  <c r="Q1699" i="1"/>
  <c r="Q1697" i="1"/>
  <c r="Q1695" i="1"/>
  <c r="Q1693" i="1"/>
  <c r="Q1691" i="1"/>
  <c r="Q1689" i="1"/>
  <c r="Q1687" i="1"/>
  <c r="Q1681" i="1"/>
  <c r="Q1678" i="1"/>
  <c r="Q1675" i="1"/>
  <c r="Q1672" i="1"/>
  <c r="Q1669" i="1"/>
  <c r="Q1666" i="1"/>
  <c r="Q1663" i="1"/>
  <c r="Q1661" i="1"/>
  <c r="Q1659" i="1"/>
  <c r="Q1657" i="1"/>
  <c r="Q1655" i="1"/>
  <c r="Q1649" i="1"/>
  <c r="Q1646" i="1"/>
  <c r="Q1643" i="1"/>
  <c r="Q1640" i="1"/>
  <c r="Q1637" i="1"/>
  <c r="Q1634" i="1"/>
  <c r="Q1630" i="1"/>
  <c r="Q1627" i="1"/>
  <c r="Q1624" i="1"/>
  <c r="Q1621" i="1"/>
  <c r="Q1618" i="1"/>
  <c r="Q1615" i="1"/>
  <c r="Q1612" i="1"/>
  <c r="Q1609" i="1"/>
  <c r="Q1606" i="1"/>
  <c r="Q1603" i="1"/>
  <c r="Q1600" i="1"/>
  <c r="Q1597" i="1"/>
  <c r="Q1595" i="1"/>
  <c r="Q1593" i="1"/>
  <c r="Q1587" i="1"/>
  <c r="Q1585" i="1"/>
  <c r="Q1583" i="1"/>
  <c r="Q1576" i="1"/>
  <c r="Q1568" i="1"/>
  <c r="Q1566" i="1"/>
  <c r="Q1561" i="1"/>
  <c r="Q1559" i="1"/>
  <c r="Q1554" i="1"/>
  <c r="Q1552" i="1"/>
  <c r="Q1550" i="1"/>
  <c r="Q1548" i="1"/>
  <c r="Q1546" i="1"/>
  <c r="Q1544" i="1"/>
  <c r="Q1537" i="1"/>
  <c r="Q1534" i="1"/>
  <c r="Q1530" i="1"/>
  <c r="Q1527" i="1"/>
  <c r="Q1524" i="1"/>
  <c r="Q1521" i="1"/>
  <c r="Q1517" i="1"/>
  <c r="Q1514" i="1"/>
  <c r="Q1511" i="1"/>
  <c r="Q1508" i="1"/>
  <c r="Q1505" i="1"/>
  <c r="Q1502" i="1"/>
  <c r="Q1499" i="1"/>
  <c r="Q1496" i="1"/>
  <c r="Q1492" i="1"/>
  <c r="Q1490" i="1"/>
  <c r="Q1488" i="1"/>
  <c r="Q1486" i="1"/>
  <c r="Q1480" i="1"/>
  <c r="Q1477" i="1"/>
  <c r="Q1474" i="1"/>
  <c r="Q1471" i="1"/>
  <c r="Q1468" i="1"/>
  <c r="Q1465" i="1"/>
  <c r="Q1458" i="1"/>
  <c r="Q1454" i="1"/>
  <c r="Q1448" i="1"/>
  <c r="Q1445" i="1"/>
  <c r="Q1442" i="1"/>
  <c r="Q1439" i="1"/>
  <c r="Q1436" i="1"/>
  <c r="Q1433" i="1"/>
  <c r="Q1430" i="1"/>
  <c r="Q1428" i="1"/>
  <c r="Q1426" i="1"/>
  <c r="Q1424" i="1"/>
  <c r="Q1422" i="1"/>
  <c r="Q1420" i="1"/>
  <c r="Q1414" i="1"/>
  <c r="Q1411" i="1"/>
  <c r="Q1408" i="1"/>
  <c r="Q1404" i="1"/>
  <c r="Q1401" i="1"/>
  <c r="Q1396" i="1"/>
  <c r="Q1390" i="1"/>
  <c r="Q1384" i="1"/>
  <c r="Q1377" i="1"/>
  <c r="Q1371" i="1"/>
  <c r="Q1368" i="1"/>
  <c r="Q1365" i="1"/>
  <c r="Q1362" i="1"/>
  <c r="Q1359" i="1"/>
  <c r="Q1356" i="1"/>
  <c r="Q1348" i="1"/>
  <c r="Q1345" i="1"/>
  <c r="Q1342" i="1"/>
  <c r="Q1339" i="1"/>
  <c r="Q1335" i="1"/>
  <c r="Q1329" i="1"/>
  <c r="Q1326" i="1"/>
  <c r="Q1323" i="1"/>
  <c r="Q1320" i="1"/>
  <c r="Q1317" i="1"/>
  <c r="Q1314" i="1"/>
  <c r="Q1305" i="1"/>
  <c r="Q1294" i="1"/>
  <c r="Q1291" i="1"/>
  <c r="Q1288" i="1"/>
  <c r="Q1283" i="1"/>
  <c r="Q1280" i="1"/>
  <c r="Q1277" i="1"/>
  <c r="Q1274" i="1"/>
  <c r="Q1271" i="1"/>
  <c r="Q1262" i="1"/>
  <c r="Q1259" i="1"/>
  <c r="Q1256" i="1"/>
  <c r="Q1242" i="1"/>
  <c r="Q1239" i="1"/>
  <c r="Q1236" i="1"/>
  <c r="Q1233" i="1"/>
  <c r="Q1229" i="1"/>
  <c r="Q1226" i="1"/>
  <c r="Q1220" i="1"/>
  <c r="Q1217" i="1"/>
  <c r="Q1214" i="1"/>
  <c r="Q1211" i="1"/>
  <c r="Q1208" i="1"/>
  <c r="Q1202" i="1"/>
  <c r="Q1199" i="1"/>
  <c r="Q1196" i="1"/>
  <c r="Q1193" i="1"/>
  <c r="Q1187" i="1"/>
  <c r="Q1182" i="1"/>
  <c r="Q1179" i="1"/>
  <c r="Q1172" i="1"/>
  <c r="Q1169" i="1"/>
  <c r="Q1166" i="1"/>
  <c r="Q1163" i="1"/>
  <c r="Q1154" i="1"/>
  <c r="Q1151" i="1"/>
  <c r="Q1143" i="1"/>
  <c r="Q1140" i="1"/>
  <c r="Q1134" i="1"/>
  <c r="Q1128" i="1"/>
  <c r="Q1118" i="1"/>
  <c r="Q1115" i="1"/>
  <c r="Q1112" i="1"/>
  <c r="Q1109" i="1"/>
  <c r="Q1104" i="1"/>
  <c r="Q1101" i="1"/>
  <c r="Q1097" i="1"/>
  <c r="Q1094" i="1"/>
  <c r="Q1091" i="1"/>
  <c r="Q1075" i="1"/>
  <c r="Q1072" i="1"/>
  <c r="Q1069" i="1"/>
  <c r="Q1062" i="1"/>
  <c r="Q1058" i="1"/>
  <c r="Q1051" i="1"/>
  <c r="Q1048" i="1"/>
  <c r="Q1046" i="1"/>
  <c r="Q1044" i="1"/>
  <c r="Q1042" i="1"/>
  <c r="Q1038" i="1"/>
  <c r="Q1030" i="1"/>
  <c r="Q1026" i="1"/>
  <c r="Q1023" i="1"/>
  <c r="Q1019" i="1"/>
  <c r="Q1016" i="1"/>
  <c r="Q1014" i="1"/>
  <c r="Q1012" i="1"/>
  <c r="Q1010" i="1"/>
  <c r="Q1008" i="1"/>
  <c r="Q1006" i="1"/>
  <c r="Q1004" i="1"/>
  <c r="Q993" i="1"/>
  <c r="Q991" i="1"/>
  <c r="Q987" i="1"/>
  <c r="Q982" i="1"/>
  <c r="Q980" i="1"/>
  <c r="Q978" i="1"/>
  <c r="Q976" i="1"/>
  <c r="Q974" i="1"/>
  <c r="Q972" i="1"/>
  <c r="Q970" i="1"/>
  <c r="Q968" i="1"/>
  <c r="Q966" i="1"/>
  <c r="Q964" i="1"/>
  <c r="Q962" i="1"/>
  <c r="Q960" i="1"/>
  <c r="Q958" i="1"/>
  <c r="Q956" i="1"/>
  <c r="Q954" i="1"/>
  <c r="Q948" i="1"/>
  <c r="Q945" i="1"/>
  <c r="Q936" i="1"/>
  <c r="Q933" i="1"/>
  <c r="Q930" i="1"/>
  <c r="Q915" i="1"/>
  <c r="Q912" i="1"/>
  <c r="Q910" i="1"/>
  <c r="Q908" i="1"/>
  <c r="Q906" i="1"/>
  <c r="Q895" i="1"/>
  <c r="Q888" i="1"/>
  <c r="Q884" i="1"/>
  <c r="Q875" i="1"/>
  <c r="Q873" i="1"/>
  <c r="Q871" i="1"/>
  <c r="Q869" i="1"/>
  <c r="Q867" i="1"/>
  <c r="Q865" i="1"/>
  <c r="Q863" i="1"/>
  <c r="Q861" i="1"/>
  <c r="Q859" i="1"/>
  <c r="Q857" i="1"/>
  <c r="Q855" i="1"/>
  <c r="Q853" i="1"/>
  <c r="Q851" i="1"/>
  <c r="Q849" i="1"/>
  <c r="Q847" i="1"/>
  <c r="Q845" i="1"/>
  <c r="Q839" i="1"/>
  <c r="Q837" i="1"/>
  <c r="Q835" i="1"/>
  <c r="Q816" i="1"/>
  <c r="Q811" i="1"/>
  <c r="Q807" i="1"/>
  <c r="Q805" i="1"/>
  <c r="Q803" i="1"/>
  <c r="Q799" i="1"/>
  <c r="Q797" i="1"/>
  <c r="Q793" i="1"/>
  <c r="Q789" i="1"/>
  <c r="Q781" i="1"/>
  <c r="Q763" i="1"/>
  <c r="Q756" i="1"/>
  <c r="Q754" i="1"/>
  <c r="Q752" i="1"/>
  <c r="Q748" i="1"/>
  <c r="Q746" i="1"/>
  <c r="Q744" i="1"/>
  <c r="Q742" i="1"/>
  <c r="Q740" i="1"/>
  <c r="Q738" i="1"/>
  <c r="Q736" i="1"/>
  <c r="Q734" i="1"/>
  <c r="Q732" i="1"/>
  <c r="Q726" i="1"/>
  <c r="Q722" i="1"/>
  <c r="Q719" i="1"/>
  <c r="Q707" i="1"/>
  <c r="Q698" i="1"/>
  <c r="Q685" i="1"/>
  <c r="Q683" i="1"/>
  <c r="Q681" i="1"/>
  <c r="Q675" i="1"/>
  <c r="Q672" i="1"/>
  <c r="Q669" i="1"/>
  <c r="Q666" i="1"/>
  <c r="Q663" i="1"/>
  <c r="Q660" i="1"/>
  <c r="Q643" i="1"/>
  <c r="Q640" i="1"/>
  <c r="Q637" i="1"/>
  <c r="Q634" i="1"/>
  <c r="Q631" i="1"/>
  <c r="Q628" i="1"/>
  <c r="Q624" i="1"/>
  <c r="Q611" i="1"/>
  <c r="Q609" i="1"/>
  <c r="Q607" i="1"/>
  <c r="Q605" i="1"/>
  <c r="Q603" i="1"/>
  <c r="Q601" i="1"/>
  <c r="Q599" i="1"/>
  <c r="Q590" i="1"/>
  <c r="Q584" i="1"/>
  <c r="Q582" i="1"/>
  <c r="Q580" i="1"/>
  <c r="Q578" i="1"/>
  <c r="Q572" i="1"/>
  <c r="Q568" i="1"/>
  <c r="Q565" i="1"/>
  <c r="Q562" i="1"/>
  <c r="Q560" i="1"/>
  <c r="Q558" i="1"/>
  <c r="Q556" i="1"/>
  <c r="Q554" i="1"/>
  <c r="Q552" i="1"/>
  <c r="Q548" i="1"/>
  <c r="Q546" i="1"/>
  <c r="Q544" i="1"/>
  <c r="Q539" i="1"/>
  <c r="Q531" i="1"/>
  <c r="Q525" i="1"/>
  <c r="Q513" i="1"/>
  <c r="Q510" i="1"/>
  <c r="Q507" i="1"/>
  <c r="Q504" i="1"/>
  <c r="Q494" i="1"/>
  <c r="Q464" i="1"/>
  <c r="Q461" i="1"/>
  <c r="Q458" i="1"/>
  <c r="Q455" i="1"/>
  <c r="Q451" i="1"/>
  <c r="Q445" i="1"/>
  <c r="Q442" i="1"/>
  <c r="Q439" i="1"/>
  <c r="Q436" i="1"/>
  <c r="Q433" i="1"/>
  <c r="Q430" i="1"/>
  <c r="Q428" i="1"/>
  <c r="Q426" i="1"/>
  <c r="Q424" i="1"/>
  <c r="Q418" i="1"/>
  <c r="Q414" i="1"/>
  <c r="Q409" i="1"/>
  <c r="Q407" i="1"/>
  <c r="Q401" i="1"/>
  <c r="Q399" i="1"/>
  <c r="Q394" i="1"/>
  <c r="Q392" i="1"/>
  <c r="Q390" i="1"/>
  <c r="Q388" i="1"/>
  <c r="Q386" i="1"/>
  <c r="Q380" i="1"/>
  <c r="Q377" i="1"/>
  <c r="Q374" i="1"/>
  <c r="Q371" i="1"/>
  <c r="Q364" i="1"/>
  <c r="Q361" i="1"/>
  <c r="Q358" i="1"/>
  <c r="Q352" i="1"/>
  <c r="Q349" i="1"/>
  <c r="Q346" i="1"/>
  <c r="Q343" i="1"/>
  <c r="Q340" i="1"/>
  <c r="Q335" i="1"/>
  <c r="Q332" i="1"/>
  <c r="Q329" i="1"/>
  <c r="Q326" i="1"/>
  <c r="Q323" i="1"/>
  <c r="Q320" i="1"/>
  <c r="Q297" i="1"/>
  <c r="Q288" i="1"/>
  <c r="Q285" i="1"/>
  <c r="Q282" i="1"/>
  <c r="Q279" i="1"/>
  <c r="Q269" i="1"/>
  <c r="Q266" i="1"/>
  <c r="Q262" i="1"/>
  <c r="Q259" i="1"/>
  <c r="Q256" i="1"/>
  <c r="Q253" i="1"/>
  <c r="Q250" i="1"/>
  <c r="Q247" i="1"/>
  <c r="Q240" i="1"/>
  <c r="Q237" i="1"/>
  <c r="Q234" i="1"/>
  <c r="Q227" i="1"/>
  <c r="Q224" i="1"/>
  <c r="Q215" i="1"/>
  <c r="Q205" i="1"/>
  <c r="Q202" i="1"/>
  <c r="Q199" i="1"/>
  <c r="Q196" i="1"/>
  <c r="Q187" i="1"/>
  <c r="Q181" i="1"/>
  <c r="Q178" i="1"/>
  <c r="Q176" i="1"/>
  <c r="Q174" i="1"/>
  <c r="Q168" i="1"/>
  <c r="Q165" i="1"/>
  <c r="Q162" i="1"/>
  <c r="Q159" i="1"/>
  <c r="Q156" i="1"/>
  <c r="Q153" i="1"/>
  <c r="Q150" i="1"/>
  <c r="Q147" i="1"/>
  <c r="Q144" i="1"/>
  <c r="Q141" i="1"/>
  <c r="Q138" i="1"/>
  <c r="Q135" i="1"/>
  <c r="Q132" i="1"/>
  <c r="Q129" i="1"/>
  <c r="Q126" i="1"/>
  <c r="Q123" i="1"/>
  <c r="Q120" i="1"/>
  <c r="Q117" i="1"/>
  <c r="Q114" i="1"/>
  <c r="Q111" i="1"/>
  <c r="Q108" i="1"/>
  <c r="Q105" i="1"/>
  <c r="Q102" i="1"/>
  <c r="Q99" i="1"/>
  <c r="Q96" i="1"/>
  <c r="Q93" i="1"/>
  <c r="Q90" i="1"/>
  <c r="Q87" i="1"/>
  <c r="Q84" i="1"/>
  <c r="Q81" i="1"/>
  <c r="Q78" i="1"/>
  <c r="Q75" i="1"/>
  <c r="Q72" i="1"/>
  <c r="Q69" i="1"/>
  <c r="Q66" i="1"/>
  <c r="Q63" i="1"/>
  <c r="Q60" i="1"/>
  <c r="Q57" i="1"/>
  <c r="Q54" i="1"/>
  <c r="Q43" i="1"/>
  <c r="Q41" i="1"/>
  <c r="Q39" i="1"/>
  <c r="Q28" i="1"/>
  <c r="Q25" i="1"/>
  <c r="Q22" i="1"/>
  <c r="Q19" i="1"/>
  <c r="G93" i="6" l="1"/>
  <c r="H93" i="6" s="1"/>
  <c r="G94" i="6"/>
  <c r="H94" i="6" s="1"/>
  <c r="H1912" i="1"/>
  <c r="Q1912" i="1" s="1"/>
  <c r="H1892" i="1"/>
  <c r="Q1892" i="1" s="1"/>
  <c r="G2350" i="18"/>
  <c r="G2369" i="1"/>
  <c r="G90" i="6" l="1"/>
  <c r="P2282" i="18"/>
  <c r="P2271" i="18"/>
  <c r="P1507" i="18"/>
  <c r="P1504" i="18"/>
  <c r="P690" i="18"/>
  <c r="P361" i="18"/>
  <c r="P291" i="18"/>
  <c r="P276" i="18"/>
  <c r="P273" i="18"/>
  <c r="AL2238" i="1" l="1"/>
  <c r="Q2238" i="1" s="1"/>
  <c r="R2238" i="1" s="1"/>
  <c r="AL2222" i="18"/>
  <c r="Y2350" i="18"/>
  <c r="D2350" i="18"/>
  <c r="V2348" i="18"/>
  <c r="V2347" i="18"/>
  <c r="AQ2341" i="18"/>
  <c r="C2341" i="18" s="1"/>
  <c r="AP2341" i="18"/>
  <c r="B2341" i="18" s="1"/>
  <c r="AN2341" i="18"/>
  <c r="Y2341" i="18"/>
  <c r="W2341" i="18" s="1"/>
  <c r="Q2341" i="18"/>
  <c r="R2341" i="18" s="1"/>
  <c r="H2341" i="18"/>
  <c r="N2341" i="18" s="1"/>
  <c r="G2341" i="18"/>
  <c r="M2341" i="18" s="1"/>
  <c r="F2341" i="18"/>
  <c r="AQ2327" i="18"/>
  <c r="C2327" i="18" s="1"/>
  <c r="AP2327" i="18"/>
  <c r="B2327" i="18" s="1"/>
  <c r="AN2327" i="18"/>
  <c r="Y2327" i="18"/>
  <c r="Z2327" i="18" s="1"/>
  <c r="AA2327" i="18" s="1"/>
  <c r="Q2327" i="18"/>
  <c r="R2327" i="18" s="1"/>
  <c r="H2327" i="18"/>
  <c r="N2327" i="18" s="1"/>
  <c r="G2327" i="18"/>
  <c r="M2327" i="18" s="1"/>
  <c r="F2327" i="18"/>
  <c r="Y2337" i="18"/>
  <c r="Z2337" i="18" s="1"/>
  <c r="Q2337" i="18"/>
  <c r="R2337" i="18" s="1"/>
  <c r="H2337" i="18"/>
  <c r="N2337" i="18" s="1"/>
  <c r="G2337" i="18"/>
  <c r="M2337" i="18" s="1"/>
  <c r="F2337" i="18"/>
  <c r="C2337" i="18"/>
  <c r="B2337" i="18"/>
  <c r="Y2334" i="18"/>
  <c r="Z2334" i="18" s="1"/>
  <c r="T2334" i="18" s="1"/>
  <c r="Q2334" i="18"/>
  <c r="R2334" i="18" s="1"/>
  <c r="H2334" i="18"/>
  <c r="G2334" i="18"/>
  <c r="M2334" i="18" s="1"/>
  <c r="F2334" i="18"/>
  <c r="C2334" i="18"/>
  <c r="B2334" i="18"/>
  <c r="AQ2331" i="18"/>
  <c r="C2331" i="18" s="1"/>
  <c r="AP2331" i="18"/>
  <c r="B2331" i="18" s="1"/>
  <c r="AN2331" i="18"/>
  <c r="Q2331" i="18"/>
  <c r="Y2331" i="18"/>
  <c r="W2331" i="18" s="1"/>
  <c r="H2331" i="18"/>
  <c r="N2331" i="18" s="1"/>
  <c r="G2331" i="18"/>
  <c r="M2331" i="18" s="1"/>
  <c r="F2331" i="18"/>
  <c r="AQ2303" i="18"/>
  <c r="C2303" i="18" s="1"/>
  <c r="AP2303" i="18"/>
  <c r="B2303" i="18" s="1"/>
  <c r="AN2303" i="18"/>
  <c r="Q2303" i="18"/>
  <c r="Y2303" i="18"/>
  <c r="W2303" i="18" s="1"/>
  <c r="H2303" i="18"/>
  <c r="G2303" i="18"/>
  <c r="J2303" i="18" s="1"/>
  <c r="F2303" i="18"/>
  <c r="AQ2323" i="18"/>
  <c r="C2323" i="18" s="1"/>
  <c r="AP2323" i="18"/>
  <c r="B2323" i="18" s="1"/>
  <c r="AN2323" i="18"/>
  <c r="Y2323" i="18"/>
  <c r="W2323" i="18" s="1"/>
  <c r="Q2323" i="18"/>
  <c r="R2323" i="18" s="1"/>
  <c r="H2323" i="18"/>
  <c r="N2323" i="18" s="1"/>
  <c r="G2323" i="18"/>
  <c r="F2323" i="18"/>
  <c r="AQ2319" i="18"/>
  <c r="C2319" i="18" s="1"/>
  <c r="AP2319" i="18"/>
  <c r="B2319" i="18" s="1"/>
  <c r="AN2319" i="18"/>
  <c r="Y2319" i="18"/>
  <c r="Z2319" i="18" s="1"/>
  <c r="Q2319" i="18"/>
  <c r="R2319" i="18" s="1"/>
  <c r="H2319" i="18"/>
  <c r="N2319" i="18" s="1"/>
  <c r="G2319" i="18"/>
  <c r="J2319" i="18" s="1"/>
  <c r="F2319" i="18"/>
  <c r="AQ2315" i="18"/>
  <c r="C2315" i="18" s="1"/>
  <c r="AP2315" i="18"/>
  <c r="B2315" i="18" s="1"/>
  <c r="AN2315" i="18"/>
  <c r="Q2315" i="18"/>
  <c r="R2315" i="18" s="1"/>
  <c r="Y2315" i="18"/>
  <c r="V2315" i="18" s="1"/>
  <c r="H2315" i="18"/>
  <c r="G2315" i="18"/>
  <c r="M2315" i="18" s="1"/>
  <c r="F2315" i="18"/>
  <c r="AQ2311" i="18"/>
  <c r="C2311" i="18" s="1"/>
  <c r="AP2311" i="18"/>
  <c r="B2311" i="18" s="1"/>
  <c r="AN2311" i="18"/>
  <c r="Y2311" i="18"/>
  <c r="Q2311" i="18"/>
  <c r="R2311" i="18" s="1"/>
  <c r="H2311" i="18"/>
  <c r="G2311" i="18"/>
  <c r="M2311" i="18" s="1"/>
  <c r="F2311" i="18"/>
  <c r="AQ2307" i="18"/>
  <c r="C2307" i="18" s="1"/>
  <c r="AP2307" i="18"/>
  <c r="B2307" i="18" s="1"/>
  <c r="AN2307" i="18"/>
  <c r="Y2307" i="18"/>
  <c r="S2307" i="18" s="1"/>
  <c r="Q2307" i="18"/>
  <c r="R2307" i="18" s="1"/>
  <c r="H2307" i="18"/>
  <c r="N2307" i="18" s="1"/>
  <c r="G2307" i="18"/>
  <c r="M2307" i="18" s="1"/>
  <c r="F2307" i="18"/>
  <c r="AQ2300" i="18"/>
  <c r="C2300" i="18" s="1"/>
  <c r="AP2300" i="18"/>
  <c r="B2300" i="18" s="1"/>
  <c r="AN2300" i="18"/>
  <c r="H2300" i="18"/>
  <c r="G2300" i="18"/>
  <c r="F2300" i="18"/>
  <c r="AQ2297" i="18"/>
  <c r="C2297" i="18" s="1"/>
  <c r="AP2297" i="18"/>
  <c r="B2297" i="18" s="1"/>
  <c r="AN2297" i="18"/>
  <c r="H2297" i="18"/>
  <c r="G2297" i="18"/>
  <c r="F2297" i="18"/>
  <c r="AQ2294" i="18"/>
  <c r="C2294" i="18" s="1"/>
  <c r="AP2294" i="18"/>
  <c r="B2294" i="18" s="1"/>
  <c r="AN2294" i="18"/>
  <c r="H2294" i="18"/>
  <c r="G2294" i="18"/>
  <c r="F2294" i="18"/>
  <c r="AQ2291" i="18"/>
  <c r="C2291" i="18" s="1"/>
  <c r="AP2291" i="18"/>
  <c r="B2291" i="18" s="1"/>
  <c r="AN2291" i="18"/>
  <c r="Q2291" i="18"/>
  <c r="R2291" i="18" s="1"/>
  <c r="Y2291" i="18"/>
  <c r="V2291" i="18" s="1"/>
  <c r="H2291" i="18"/>
  <c r="G2291" i="18"/>
  <c r="M2291" i="18" s="1"/>
  <c r="F2291" i="18"/>
  <c r="AQ2288" i="18"/>
  <c r="C2288" i="18" s="1"/>
  <c r="AP2288" i="18"/>
  <c r="B2288" i="18" s="1"/>
  <c r="AN2288" i="18"/>
  <c r="H2288" i="18"/>
  <c r="G2288" i="18"/>
  <c r="F2288" i="18"/>
  <c r="AQ2285" i="18"/>
  <c r="C2285" i="18" s="1"/>
  <c r="AP2285" i="18"/>
  <c r="B2285" i="18" s="1"/>
  <c r="AN2285" i="18"/>
  <c r="Q2285" i="18"/>
  <c r="R2285" i="18" s="1"/>
  <c r="Y2285" i="18"/>
  <c r="S2285" i="18" s="1"/>
  <c r="H2285" i="18"/>
  <c r="G2285" i="18"/>
  <c r="N2285" i="18" s="1"/>
  <c r="F2285" i="18"/>
  <c r="AQ2282" i="18"/>
  <c r="C2282" i="18" s="1"/>
  <c r="AP2282" i="18"/>
  <c r="B2282" i="18" s="1"/>
  <c r="H2282" i="18"/>
  <c r="G2282" i="18"/>
  <c r="F2282" i="18"/>
  <c r="AQ2279" i="18"/>
  <c r="C2279" i="18" s="1"/>
  <c r="AP2279" i="18"/>
  <c r="B2279" i="18" s="1"/>
  <c r="AN2279" i="18"/>
  <c r="Q2279" i="18"/>
  <c r="R2279" i="18" s="1"/>
  <c r="Y2279" i="18"/>
  <c r="V2279" i="18" s="1"/>
  <c r="H2279" i="18"/>
  <c r="G2279" i="18"/>
  <c r="F2279" i="18"/>
  <c r="C2275" i="18"/>
  <c r="B2275" i="18"/>
  <c r="Q2275" i="18"/>
  <c r="R2275" i="18" s="1"/>
  <c r="Y2275" i="18"/>
  <c r="V2275" i="18" s="1"/>
  <c r="H2275" i="18"/>
  <c r="N2275" i="18" s="1"/>
  <c r="G2275" i="18"/>
  <c r="F2275" i="18"/>
  <c r="AQ2271" i="18"/>
  <c r="C2271" i="18" s="1"/>
  <c r="AP2271" i="18"/>
  <c r="B2271" i="18" s="1"/>
  <c r="AN2271" i="18"/>
  <c r="Q2271" i="18"/>
  <c r="R2271" i="18" s="1"/>
  <c r="Y2271" i="18"/>
  <c r="W2271" i="18" s="1"/>
  <c r="H2271" i="18"/>
  <c r="G2271" i="18"/>
  <c r="M2271" i="18" s="1"/>
  <c r="F2271" i="18"/>
  <c r="AQ2268" i="18"/>
  <c r="C2268" i="18" s="1"/>
  <c r="AP2268" i="18"/>
  <c r="B2268" i="18" s="1"/>
  <c r="Y2268" i="18"/>
  <c r="W2268" i="18" s="1"/>
  <c r="Q2268" i="18"/>
  <c r="R2268" i="18" s="1"/>
  <c r="H2268" i="18"/>
  <c r="G2268" i="18"/>
  <c r="K2268" i="18" s="1"/>
  <c r="F2268" i="18"/>
  <c r="AQ2265" i="18"/>
  <c r="C2265" i="18" s="1"/>
  <c r="AP2265" i="18"/>
  <c r="B2265" i="18" s="1"/>
  <c r="Y2265" i="18"/>
  <c r="Q2265" i="18"/>
  <c r="H2265" i="18"/>
  <c r="G2265" i="18"/>
  <c r="F2265" i="18"/>
  <c r="AQ2262" i="18"/>
  <c r="C2262" i="18" s="1"/>
  <c r="AP2262" i="18"/>
  <c r="B2262" i="18" s="1"/>
  <c r="Y2262" i="18"/>
  <c r="T2262" i="18" s="1"/>
  <c r="H2262" i="18"/>
  <c r="G2262" i="18"/>
  <c r="K2262" i="18" s="1"/>
  <c r="F2262" i="18"/>
  <c r="AQ2255" i="18"/>
  <c r="C2255" i="18" s="1"/>
  <c r="AP2255" i="18"/>
  <c r="B2255" i="18" s="1"/>
  <c r="Y2255" i="18"/>
  <c r="T2255" i="18" s="1"/>
  <c r="Q2255" i="18"/>
  <c r="R2255" i="18" s="1"/>
  <c r="H2255" i="18"/>
  <c r="N2255" i="18" s="1"/>
  <c r="G2255" i="18"/>
  <c r="F2255" i="18"/>
  <c r="AQ2252" i="18"/>
  <c r="C2252" i="18" s="1"/>
  <c r="AP2252" i="18"/>
  <c r="B2252" i="18" s="1"/>
  <c r="AN2252" i="18"/>
  <c r="Y2252" i="18"/>
  <c r="T2252" i="18" s="1"/>
  <c r="Q2252" i="18"/>
  <c r="R2252" i="18" s="1"/>
  <c r="H2252" i="18"/>
  <c r="G2252" i="18"/>
  <c r="F2252" i="18"/>
  <c r="AQ2249" i="18"/>
  <c r="C2249" i="18" s="1"/>
  <c r="AP2249" i="18"/>
  <c r="B2249" i="18" s="1"/>
  <c r="AN2249" i="18"/>
  <c r="Q2249" i="18"/>
  <c r="R2249" i="18" s="1"/>
  <c r="Y2249" i="18"/>
  <c r="W2249" i="18" s="1"/>
  <c r="H2249" i="18"/>
  <c r="G2249" i="18"/>
  <c r="F2249" i="18"/>
  <c r="AQ2245" i="18"/>
  <c r="C2245" i="18" s="1"/>
  <c r="AP2245" i="18"/>
  <c r="B2245" i="18" s="1"/>
  <c r="AN2245" i="18"/>
  <c r="Y2245" i="18"/>
  <c r="V2245" i="18" s="1"/>
  <c r="Q2245" i="18"/>
  <c r="R2245" i="18" s="1"/>
  <c r="H2245" i="18"/>
  <c r="G2245" i="18"/>
  <c r="F2245" i="18"/>
  <c r="AQ2242" i="18"/>
  <c r="C2242" i="18" s="1"/>
  <c r="AP2242" i="18"/>
  <c r="B2242" i="18" s="1"/>
  <c r="AN2242" i="18"/>
  <c r="Q2242" i="18"/>
  <c r="Y2242" i="18"/>
  <c r="V2242" i="18" s="1"/>
  <c r="H2242" i="18"/>
  <c r="G2242" i="18"/>
  <c r="F2242" i="18"/>
  <c r="AQ2239" i="18"/>
  <c r="C2239" i="18" s="1"/>
  <c r="AP2239" i="18"/>
  <c r="B2239" i="18" s="1"/>
  <c r="AN2239" i="18"/>
  <c r="Y2239" i="18"/>
  <c r="Q2239" i="18"/>
  <c r="H2239" i="18"/>
  <c r="G2239" i="18"/>
  <c r="F2239" i="18"/>
  <c r="AQ2236" i="18"/>
  <c r="C2236" i="18" s="1"/>
  <c r="AP2236" i="18"/>
  <c r="B2236" i="18" s="1"/>
  <c r="AN2236" i="18"/>
  <c r="H2236" i="18"/>
  <c r="G2236" i="18"/>
  <c r="M2236" i="18" s="1"/>
  <c r="F2236" i="18"/>
  <c r="H2232" i="18"/>
  <c r="G2232" i="18"/>
  <c r="M2232" i="18" s="1"/>
  <c r="F2232" i="18"/>
  <c r="C2232" i="18"/>
  <c r="B2232" i="18"/>
  <c r="Y2229" i="18"/>
  <c r="AA2229" i="18" s="1"/>
  <c r="Q2229" i="18"/>
  <c r="R2229" i="18" s="1"/>
  <c r="H2229" i="18"/>
  <c r="G2229" i="18"/>
  <c r="J2229" i="18" s="1"/>
  <c r="F2229" i="18"/>
  <c r="C2229" i="18"/>
  <c r="B2229" i="18"/>
  <c r="Y2226" i="18"/>
  <c r="Q2226" i="18"/>
  <c r="R2226" i="18" s="1"/>
  <c r="H2226" i="18"/>
  <c r="G2226" i="18"/>
  <c r="M2226" i="18" s="1"/>
  <c r="F2226" i="18"/>
  <c r="C2226" i="18"/>
  <c r="B2226" i="18"/>
  <c r="AQ2219" i="18"/>
  <c r="C2219" i="18" s="1"/>
  <c r="AP2219" i="18"/>
  <c r="B2219" i="18" s="1"/>
  <c r="AN2219" i="18"/>
  <c r="Q2219" i="18"/>
  <c r="Y2219" i="18"/>
  <c r="S2219" i="18" s="1"/>
  <c r="H2219" i="18"/>
  <c r="G2219" i="18"/>
  <c r="F2219" i="18"/>
  <c r="AQ2215" i="18"/>
  <c r="C2215" i="18" s="1"/>
  <c r="AP2215" i="18"/>
  <c r="B2215" i="18" s="1"/>
  <c r="AN2215" i="18"/>
  <c r="Y2215" i="18"/>
  <c r="Q2215" i="18"/>
  <c r="R2215" i="18" s="1"/>
  <c r="H2215" i="18"/>
  <c r="N2215" i="18" s="1"/>
  <c r="G2215" i="18"/>
  <c r="M2215" i="18" s="1"/>
  <c r="F2215" i="18"/>
  <c r="AQ2212" i="18"/>
  <c r="C2212" i="18" s="1"/>
  <c r="AP2212" i="18"/>
  <c r="B2212" i="18" s="1"/>
  <c r="AN2212" i="18"/>
  <c r="Q2212" i="18"/>
  <c r="R2212" i="18" s="1"/>
  <c r="Y2212" i="18"/>
  <c r="W2212" i="18" s="1"/>
  <c r="H2212" i="18"/>
  <c r="G2212" i="18"/>
  <c r="J2212" i="18" s="1"/>
  <c r="F2212" i="18"/>
  <c r="AQ2209" i="18"/>
  <c r="C2209" i="18" s="1"/>
  <c r="AP2209" i="18"/>
  <c r="B2209" i="18" s="1"/>
  <c r="AN2209" i="18"/>
  <c r="Q2209" i="18"/>
  <c r="R2209" i="18" s="1"/>
  <c r="Y2209" i="18"/>
  <c r="S2209" i="18" s="1"/>
  <c r="H2209" i="18"/>
  <c r="G2209" i="18"/>
  <c r="F2209" i="18"/>
  <c r="AQ2206" i="18"/>
  <c r="C2206" i="18" s="1"/>
  <c r="AP2206" i="18"/>
  <c r="B2206" i="18" s="1"/>
  <c r="AN2206" i="18"/>
  <c r="Y2206" i="18"/>
  <c r="V2206" i="18" s="1"/>
  <c r="Q2206" i="18"/>
  <c r="R2206" i="18" s="1"/>
  <c r="H2206" i="18"/>
  <c r="G2206" i="18"/>
  <c r="M2206" i="18" s="1"/>
  <c r="F2206" i="18"/>
  <c r="AQ2203" i="18"/>
  <c r="C2203" i="18" s="1"/>
  <c r="AP2203" i="18"/>
  <c r="B2203" i="18" s="1"/>
  <c r="AN2203" i="18"/>
  <c r="Q2203" i="18"/>
  <c r="Y2203" i="18"/>
  <c r="W2203" i="18" s="1"/>
  <c r="H2203" i="18"/>
  <c r="G2203" i="18"/>
  <c r="J2203" i="18" s="1"/>
  <c r="F2203" i="18"/>
  <c r="AQ2200" i="18"/>
  <c r="C2200" i="18" s="1"/>
  <c r="AP2200" i="18"/>
  <c r="B2200" i="18" s="1"/>
  <c r="AN2200" i="18"/>
  <c r="Q2200" i="18"/>
  <c r="R2200" i="18" s="1"/>
  <c r="Y2200" i="18"/>
  <c r="H2200" i="18"/>
  <c r="G2200" i="18"/>
  <c r="F2200" i="18"/>
  <c r="AQ2197" i="18"/>
  <c r="C2197" i="18" s="1"/>
  <c r="AP2197" i="18"/>
  <c r="B2197" i="18" s="1"/>
  <c r="AN2197" i="18"/>
  <c r="Q2197" i="18"/>
  <c r="Y2197" i="18"/>
  <c r="W2197" i="18" s="1"/>
  <c r="H2197" i="18"/>
  <c r="G2197" i="18"/>
  <c r="F2197" i="18"/>
  <c r="AQ2194" i="18"/>
  <c r="C2194" i="18" s="1"/>
  <c r="AP2194" i="18"/>
  <c r="B2194" i="18" s="1"/>
  <c r="AN2194" i="18"/>
  <c r="Q2194" i="18"/>
  <c r="Y2194" i="18"/>
  <c r="V2194" i="18" s="1"/>
  <c r="H2194" i="18"/>
  <c r="G2194" i="18"/>
  <c r="F2194" i="18"/>
  <c r="AQ2191" i="18"/>
  <c r="C2191" i="18" s="1"/>
  <c r="AP2191" i="18"/>
  <c r="B2191" i="18" s="1"/>
  <c r="AN2191" i="18"/>
  <c r="Y2191" i="18"/>
  <c r="Q2191" i="18"/>
  <c r="R2191" i="18" s="1"/>
  <c r="H2191" i="18"/>
  <c r="G2191" i="18"/>
  <c r="M2191" i="18" s="1"/>
  <c r="F2191" i="18"/>
  <c r="AQ2188" i="18"/>
  <c r="C2188" i="18" s="1"/>
  <c r="AP2188" i="18"/>
  <c r="B2188" i="18" s="1"/>
  <c r="AN2188" i="18"/>
  <c r="Q2188" i="18"/>
  <c r="R2188" i="18" s="1"/>
  <c r="Y2188" i="18"/>
  <c r="H2188" i="18"/>
  <c r="G2188" i="18"/>
  <c r="J2188" i="18" s="1"/>
  <c r="F2188" i="18"/>
  <c r="AQ2185" i="18"/>
  <c r="C2185" i="18" s="1"/>
  <c r="AP2185" i="18"/>
  <c r="B2185" i="18" s="1"/>
  <c r="AN2185" i="18"/>
  <c r="Q2185" i="18"/>
  <c r="R2185" i="18" s="1"/>
  <c r="Y2185" i="18"/>
  <c r="S2185" i="18" s="1"/>
  <c r="H2185" i="18"/>
  <c r="G2185" i="18"/>
  <c r="F2185" i="18"/>
  <c r="AQ2182" i="18"/>
  <c r="C2182" i="18" s="1"/>
  <c r="AP2182" i="18"/>
  <c r="B2182" i="18" s="1"/>
  <c r="AN2182" i="18"/>
  <c r="Y2182" i="18"/>
  <c r="S2182" i="18" s="1"/>
  <c r="Q2182" i="18"/>
  <c r="R2182" i="18" s="1"/>
  <c r="H2182" i="18"/>
  <c r="G2182" i="18"/>
  <c r="F2182" i="18"/>
  <c r="AQ2179" i="18"/>
  <c r="C2179" i="18" s="1"/>
  <c r="AP2179" i="18"/>
  <c r="B2179" i="18" s="1"/>
  <c r="AN2179" i="18"/>
  <c r="Y2179" i="18"/>
  <c r="W2179" i="18" s="1"/>
  <c r="Q2179" i="18"/>
  <c r="H2179" i="18"/>
  <c r="G2179" i="18"/>
  <c r="F2179" i="18"/>
  <c r="Y2176" i="18"/>
  <c r="S2176" i="18" s="1"/>
  <c r="Q2176" i="18"/>
  <c r="R2176" i="18" s="1"/>
  <c r="H2176" i="18"/>
  <c r="G2176" i="18"/>
  <c r="K2176" i="18" s="1"/>
  <c r="F2176" i="18"/>
  <c r="C2176" i="18"/>
  <c r="B2176" i="18"/>
  <c r="AQ2173" i="18"/>
  <c r="C2173" i="18" s="1"/>
  <c r="AP2173" i="18"/>
  <c r="B2173" i="18" s="1"/>
  <c r="AN2173" i="18"/>
  <c r="Q2173" i="18"/>
  <c r="Y2173" i="18"/>
  <c r="W2173" i="18" s="1"/>
  <c r="H2173" i="18"/>
  <c r="G2173" i="18"/>
  <c r="J2173" i="18" s="1"/>
  <c r="F2173" i="18"/>
  <c r="AQ2170" i="18"/>
  <c r="C2170" i="18" s="1"/>
  <c r="AP2170" i="18"/>
  <c r="B2170" i="18" s="1"/>
  <c r="AN2170" i="18"/>
  <c r="Q2170" i="18"/>
  <c r="Y2170" i="18"/>
  <c r="W2170" i="18" s="1"/>
  <c r="H2170" i="18"/>
  <c r="G2170" i="18"/>
  <c r="M2170" i="18" s="1"/>
  <c r="F2170" i="18"/>
  <c r="AQ2167" i="18"/>
  <c r="C2167" i="18" s="1"/>
  <c r="AP2167" i="18"/>
  <c r="B2167" i="18" s="1"/>
  <c r="Y2167" i="18"/>
  <c r="W2167" i="18" s="1"/>
  <c r="H2167" i="18"/>
  <c r="G2167" i="18"/>
  <c r="M2167" i="18" s="1"/>
  <c r="F2167" i="18"/>
  <c r="AQ2164" i="18"/>
  <c r="C2164" i="18" s="1"/>
  <c r="AP2164" i="18"/>
  <c r="B2164" i="18" s="1"/>
  <c r="Y2164" i="18"/>
  <c r="W2164" i="18" s="1"/>
  <c r="H2164" i="18"/>
  <c r="G2164" i="18"/>
  <c r="J2164" i="18" s="1"/>
  <c r="F2164" i="18"/>
  <c r="AQ2161" i="18"/>
  <c r="C2161" i="18" s="1"/>
  <c r="AP2161" i="18"/>
  <c r="B2161" i="18" s="1"/>
  <c r="Y2161" i="18"/>
  <c r="V2161" i="18" s="1"/>
  <c r="H2161" i="18"/>
  <c r="G2161" i="18"/>
  <c r="M2161" i="18" s="1"/>
  <c r="F2161" i="18"/>
  <c r="AQ2158" i="18"/>
  <c r="C2158" i="18" s="1"/>
  <c r="AP2158" i="18"/>
  <c r="B2158" i="18" s="1"/>
  <c r="AN2158" i="18"/>
  <c r="Q2158" i="18"/>
  <c r="R2158" i="18" s="1"/>
  <c r="Y2158" i="18"/>
  <c r="V2158" i="18" s="1"/>
  <c r="H2158" i="18"/>
  <c r="G2158" i="18"/>
  <c r="J2158" i="18" s="1"/>
  <c r="F2158" i="18"/>
  <c r="AQ2155" i="18"/>
  <c r="C2155" i="18" s="1"/>
  <c r="AP2155" i="18"/>
  <c r="B2155" i="18" s="1"/>
  <c r="AN2155" i="18"/>
  <c r="Q2155" i="18"/>
  <c r="R2155" i="18" s="1"/>
  <c r="Y2155" i="18"/>
  <c r="V2155" i="18" s="1"/>
  <c r="H2155" i="18"/>
  <c r="G2155" i="18"/>
  <c r="F2155" i="18"/>
  <c r="AQ2152" i="18"/>
  <c r="C2152" i="18" s="1"/>
  <c r="AP2152" i="18"/>
  <c r="B2152" i="18" s="1"/>
  <c r="AN2152" i="18"/>
  <c r="Q2152" i="18"/>
  <c r="Y2152" i="18"/>
  <c r="W2152" i="18" s="1"/>
  <c r="H2152" i="18"/>
  <c r="G2152" i="18"/>
  <c r="M2152" i="18" s="1"/>
  <c r="F2152" i="18"/>
  <c r="AQ2149" i="18"/>
  <c r="C2149" i="18" s="1"/>
  <c r="AP2149" i="18"/>
  <c r="B2149" i="18" s="1"/>
  <c r="AN2149" i="18"/>
  <c r="Q2149" i="18"/>
  <c r="Y2149" i="18"/>
  <c r="W2149" i="18" s="1"/>
  <c r="H2149" i="18"/>
  <c r="G2149" i="18"/>
  <c r="J2149" i="18" s="1"/>
  <c r="F2149" i="18"/>
  <c r="AQ2146" i="18"/>
  <c r="C2146" i="18" s="1"/>
  <c r="AP2146" i="18"/>
  <c r="B2146" i="18" s="1"/>
  <c r="AN2146" i="18"/>
  <c r="Y2146" i="18"/>
  <c r="Q2146" i="18"/>
  <c r="R2146" i="18" s="1"/>
  <c r="H2146" i="18"/>
  <c r="G2146" i="18"/>
  <c r="J2146" i="18" s="1"/>
  <c r="F2146" i="18"/>
  <c r="AQ2143" i="18"/>
  <c r="C2143" i="18" s="1"/>
  <c r="AP2143" i="18"/>
  <c r="B2143" i="18" s="1"/>
  <c r="AN2143" i="18"/>
  <c r="Q2143" i="18"/>
  <c r="Y2143" i="18"/>
  <c r="W2143" i="18" s="1"/>
  <c r="H2143" i="18"/>
  <c r="G2143" i="18"/>
  <c r="J2143" i="18" s="1"/>
  <c r="F2143" i="18"/>
  <c r="AQ2140" i="18"/>
  <c r="C2140" i="18" s="1"/>
  <c r="AP2140" i="18"/>
  <c r="B2140" i="18" s="1"/>
  <c r="AN2140" i="18"/>
  <c r="Q2140" i="18"/>
  <c r="R2140" i="18" s="1"/>
  <c r="Y2140" i="18"/>
  <c r="H2140" i="18"/>
  <c r="G2140" i="18"/>
  <c r="F2140" i="18"/>
  <c r="AQ2137" i="18"/>
  <c r="C2137" i="18" s="1"/>
  <c r="AP2137" i="18"/>
  <c r="B2137" i="18" s="1"/>
  <c r="AN2137" i="18"/>
  <c r="Q2137" i="18"/>
  <c r="R2137" i="18" s="1"/>
  <c r="Y2137" i="18"/>
  <c r="W2137" i="18" s="1"/>
  <c r="H2137" i="18"/>
  <c r="G2137" i="18"/>
  <c r="F2137" i="18"/>
  <c r="AQ2134" i="18"/>
  <c r="C2134" i="18" s="1"/>
  <c r="AP2134" i="18"/>
  <c r="B2134" i="18" s="1"/>
  <c r="AN2134" i="18"/>
  <c r="Q2134" i="18"/>
  <c r="Y2134" i="18"/>
  <c r="W2134" i="18" s="1"/>
  <c r="H2134" i="18"/>
  <c r="G2134" i="18"/>
  <c r="J2134" i="18" s="1"/>
  <c r="F2134" i="18"/>
  <c r="AQ2131" i="18"/>
  <c r="C2131" i="18" s="1"/>
  <c r="AP2131" i="18"/>
  <c r="B2131" i="18" s="1"/>
  <c r="AN2131" i="18"/>
  <c r="Y2131" i="18"/>
  <c r="W2131" i="18" s="1"/>
  <c r="Q2131" i="18"/>
  <c r="R2131" i="18" s="1"/>
  <c r="H2131" i="18"/>
  <c r="G2131" i="18"/>
  <c r="F2131" i="18"/>
  <c r="AQ2128" i="18"/>
  <c r="C2128" i="18" s="1"/>
  <c r="AP2128" i="18"/>
  <c r="B2128" i="18" s="1"/>
  <c r="AN2128" i="18"/>
  <c r="Q2128" i="18"/>
  <c r="R2128" i="18" s="1"/>
  <c r="Y2128" i="18"/>
  <c r="W2128" i="18" s="1"/>
  <c r="H2128" i="18"/>
  <c r="G2128" i="18"/>
  <c r="K2128" i="18" s="1"/>
  <c r="F2128" i="18"/>
  <c r="AQ2125" i="18"/>
  <c r="C2125" i="18" s="1"/>
  <c r="AP2125" i="18"/>
  <c r="B2125" i="18" s="1"/>
  <c r="AN2125" i="18"/>
  <c r="Y2125" i="18"/>
  <c r="V2125" i="18" s="1"/>
  <c r="Q2125" i="18"/>
  <c r="R2125" i="18" s="1"/>
  <c r="H2125" i="18"/>
  <c r="G2125" i="18"/>
  <c r="F2125" i="18"/>
  <c r="AQ2122" i="18"/>
  <c r="C2122" i="18" s="1"/>
  <c r="AP2122" i="18"/>
  <c r="B2122" i="18" s="1"/>
  <c r="AN2122" i="18"/>
  <c r="Q2122" i="18"/>
  <c r="R2122" i="18" s="1"/>
  <c r="Y2122" i="18"/>
  <c r="H2122" i="18"/>
  <c r="G2122" i="18"/>
  <c r="J2122" i="18" s="1"/>
  <c r="F2122" i="18"/>
  <c r="AQ2119" i="18"/>
  <c r="C2119" i="18" s="1"/>
  <c r="AP2119" i="18"/>
  <c r="B2119" i="18" s="1"/>
  <c r="AN2119" i="18"/>
  <c r="Q2119" i="18"/>
  <c r="R2119" i="18" s="1"/>
  <c r="Y2119" i="18"/>
  <c r="W2119" i="18" s="1"/>
  <c r="H2119" i="18"/>
  <c r="G2119" i="18"/>
  <c r="K2119" i="18" s="1"/>
  <c r="F2119" i="18"/>
  <c r="AQ2116" i="18"/>
  <c r="C2116" i="18" s="1"/>
  <c r="AP2116" i="18"/>
  <c r="B2116" i="18" s="1"/>
  <c r="AN2116" i="18"/>
  <c r="Q2116" i="18"/>
  <c r="R2116" i="18" s="1"/>
  <c r="Y2116" i="18"/>
  <c r="W2116" i="18" s="1"/>
  <c r="H2116" i="18"/>
  <c r="G2116" i="18"/>
  <c r="F2116" i="18"/>
  <c r="AQ2113" i="18"/>
  <c r="C2113" i="18" s="1"/>
  <c r="AP2113" i="18"/>
  <c r="B2113" i="18" s="1"/>
  <c r="AN2113" i="18"/>
  <c r="Y2113" i="18"/>
  <c r="W2113" i="18" s="1"/>
  <c r="Q2113" i="18"/>
  <c r="R2113" i="18" s="1"/>
  <c r="H2113" i="18"/>
  <c r="G2113" i="18"/>
  <c r="J2113" i="18" s="1"/>
  <c r="F2113" i="18"/>
  <c r="AQ2110" i="18"/>
  <c r="C2110" i="18" s="1"/>
  <c r="AP2110" i="18"/>
  <c r="B2110" i="18" s="1"/>
  <c r="AN2110" i="18"/>
  <c r="Y2110" i="18"/>
  <c r="Q2110" i="18"/>
  <c r="R2110" i="18" s="1"/>
  <c r="H2110" i="18"/>
  <c r="G2110" i="18"/>
  <c r="J2110" i="18" s="1"/>
  <c r="F2110" i="18"/>
  <c r="AQ2107" i="18"/>
  <c r="C2107" i="18" s="1"/>
  <c r="AP2107" i="18"/>
  <c r="B2107" i="18" s="1"/>
  <c r="AN2107" i="18"/>
  <c r="Q2107" i="18"/>
  <c r="Y2107" i="18"/>
  <c r="W2107" i="18" s="1"/>
  <c r="H2107" i="18"/>
  <c r="G2107" i="18"/>
  <c r="J2107" i="18" s="1"/>
  <c r="F2107" i="18"/>
  <c r="AQ2104" i="18"/>
  <c r="C2104" i="18" s="1"/>
  <c r="AP2104" i="18"/>
  <c r="B2104" i="18" s="1"/>
  <c r="AN2104" i="18"/>
  <c r="H2104" i="18"/>
  <c r="G2104" i="18"/>
  <c r="F2104" i="18"/>
  <c r="AQ2101" i="18"/>
  <c r="C2101" i="18" s="1"/>
  <c r="AP2101" i="18"/>
  <c r="B2101" i="18" s="1"/>
  <c r="AN2101" i="18"/>
  <c r="Q2101" i="18"/>
  <c r="R2101" i="18" s="1"/>
  <c r="Y2101" i="18"/>
  <c r="W2101" i="18" s="1"/>
  <c r="H2101" i="18"/>
  <c r="G2101" i="18"/>
  <c r="K2101" i="18" s="1"/>
  <c r="F2101" i="18"/>
  <c r="AQ2098" i="18"/>
  <c r="C2098" i="18" s="1"/>
  <c r="AP2098" i="18"/>
  <c r="B2098" i="18" s="1"/>
  <c r="Y2098" i="18"/>
  <c r="H2098" i="18"/>
  <c r="N2098" i="18" s="1"/>
  <c r="G2098" i="18"/>
  <c r="M2098" i="18" s="1"/>
  <c r="F2098" i="18"/>
  <c r="AQ2095" i="18"/>
  <c r="C2095" i="18" s="1"/>
  <c r="AP2095" i="18"/>
  <c r="B2095" i="18" s="1"/>
  <c r="AN2095" i="18"/>
  <c r="Q2095" i="18"/>
  <c r="R2095" i="18" s="1"/>
  <c r="Y2095" i="18"/>
  <c r="W2095" i="18" s="1"/>
  <c r="H2095" i="18"/>
  <c r="G2095" i="18"/>
  <c r="F2095" i="18"/>
  <c r="AQ2091" i="18"/>
  <c r="C2091" i="18" s="1"/>
  <c r="AP2091" i="18"/>
  <c r="B2091" i="18" s="1"/>
  <c r="AN2091" i="18"/>
  <c r="Y2091" i="18"/>
  <c r="V2091" i="18" s="1"/>
  <c r="Q2091" i="18"/>
  <c r="R2091" i="18" s="1"/>
  <c r="H2091" i="18"/>
  <c r="N2091" i="18" s="1"/>
  <c r="G2091" i="18"/>
  <c r="K2091" i="18" s="1"/>
  <c r="F2091" i="18"/>
  <c r="AQ2088" i="18"/>
  <c r="C2088" i="18" s="1"/>
  <c r="AP2088" i="18"/>
  <c r="B2088" i="18" s="1"/>
  <c r="AN2088" i="18"/>
  <c r="Q2088" i="18"/>
  <c r="R2088" i="18" s="1"/>
  <c r="Y2088" i="18"/>
  <c r="H2088" i="18"/>
  <c r="G2088" i="18"/>
  <c r="F2088" i="18"/>
  <c r="AQ2085" i="18"/>
  <c r="C2085" i="18" s="1"/>
  <c r="AP2085" i="18"/>
  <c r="B2085" i="18" s="1"/>
  <c r="AN2085" i="18"/>
  <c r="Q2085" i="18"/>
  <c r="R2085" i="18" s="1"/>
  <c r="Y2085" i="18"/>
  <c r="V2085" i="18" s="1"/>
  <c r="H2085" i="18"/>
  <c r="G2085" i="18"/>
  <c r="J2085" i="18" s="1"/>
  <c r="F2085" i="18"/>
  <c r="AQ2082" i="18"/>
  <c r="C2082" i="18" s="1"/>
  <c r="AP2082" i="18"/>
  <c r="B2082" i="18" s="1"/>
  <c r="AN2082" i="18"/>
  <c r="Q2082" i="18"/>
  <c r="R2082" i="18" s="1"/>
  <c r="Y2082" i="18"/>
  <c r="V2082" i="18" s="1"/>
  <c r="H2082" i="18"/>
  <c r="G2082" i="18"/>
  <c r="J2082" i="18" s="1"/>
  <c r="F2082" i="18"/>
  <c r="AQ2079" i="18"/>
  <c r="C2079" i="18" s="1"/>
  <c r="AN2079" i="18"/>
  <c r="Q2079" i="18"/>
  <c r="R2079" i="18" s="1"/>
  <c r="Y2079" i="18"/>
  <c r="W2079" i="18" s="1"/>
  <c r="H2079" i="18"/>
  <c r="G2079" i="18"/>
  <c r="F2079" i="18"/>
  <c r="B2079" i="18"/>
  <c r="AQ2075" i="18"/>
  <c r="C2075" i="18" s="1"/>
  <c r="AP2075" i="18"/>
  <c r="B2075" i="18" s="1"/>
  <c r="AN2075" i="18"/>
  <c r="Q2075" i="18"/>
  <c r="R2075" i="18" s="1"/>
  <c r="Y2075" i="18"/>
  <c r="S2075" i="18" s="1"/>
  <c r="H2075" i="18"/>
  <c r="N2075" i="18" s="1"/>
  <c r="G2075" i="18"/>
  <c r="J2075" i="18" s="1"/>
  <c r="F2075" i="18"/>
  <c r="AQ2072" i="18"/>
  <c r="C2072" i="18" s="1"/>
  <c r="AP2072" i="18"/>
  <c r="B2072" i="18" s="1"/>
  <c r="AN2072" i="18"/>
  <c r="Q2072" i="18"/>
  <c r="R2072" i="18" s="1"/>
  <c r="Y2072" i="18"/>
  <c r="S2072" i="18" s="1"/>
  <c r="H2072" i="18"/>
  <c r="G2072" i="18"/>
  <c r="M2072" i="18" s="1"/>
  <c r="F2072" i="18"/>
  <c r="AQ2069" i="18"/>
  <c r="C2069" i="18" s="1"/>
  <c r="AP2069" i="18"/>
  <c r="B2069" i="18" s="1"/>
  <c r="AN2069" i="18"/>
  <c r="Q2069" i="18"/>
  <c r="R2069" i="18" s="1"/>
  <c r="Y2069" i="18"/>
  <c r="W2069" i="18" s="1"/>
  <c r="H2069" i="18"/>
  <c r="G2069" i="18"/>
  <c r="J2069" i="18" s="1"/>
  <c r="F2069" i="18"/>
  <c r="AL2066" i="18"/>
  <c r="Y2066" i="18"/>
  <c r="W2066" i="18" s="1"/>
  <c r="Q2066" i="18"/>
  <c r="R2066" i="18" s="1"/>
  <c r="H2066" i="18"/>
  <c r="G2066" i="18"/>
  <c r="M2066" i="18" s="1"/>
  <c r="F2066" i="18"/>
  <c r="C2066" i="18"/>
  <c r="B2066" i="18"/>
  <c r="AQ2056" i="18"/>
  <c r="C2056" i="18" s="1"/>
  <c r="AP2056" i="18"/>
  <c r="B2056" i="18" s="1"/>
  <c r="AN2056" i="18"/>
  <c r="H2056" i="18"/>
  <c r="G2056" i="18"/>
  <c r="M2056" i="18" s="1"/>
  <c r="F2056" i="18"/>
  <c r="AQ2053" i="18"/>
  <c r="C2053" i="18" s="1"/>
  <c r="AP2053" i="18"/>
  <c r="B2053" i="18" s="1"/>
  <c r="AN2053" i="18"/>
  <c r="Q2053" i="18"/>
  <c r="Y2053" i="18"/>
  <c r="V2053" i="18" s="1"/>
  <c r="H2053" i="18"/>
  <c r="G2053" i="18"/>
  <c r="M2053" i="18" s="1"/>
  <c r="F2053" i="18"/>
  <c r="AQ2050" i="18"/>
  <c r="C2050" i="18" s="1"/>
  <c r="AP2050" i="18"/>
  <c r="B2050" i="18" s="1"/>
  <c r="AN2050" i="18"/>
  <c r="Q2050" i="18"/>
  <c r="Y2050" i="18"/>
  <c r="S2050" i="18" s="1"/>
  <c r="H2050" i="18"/>
  <c r="G2050" i="18"/>
  <c r="M2050" i="18" s="1"/>
  <c r="F2050" i="18"/>
  <c r="AQ2046" i="18"/>
  <c r="C2046" i="18" s="1"/>
  <c r="AP2046" i="18"/>
  <c r="B2046" i="18" s="1"/>
  <c r="AN2046" i="18"/>
  <c r="Q2046" i="18"/>
  <c r="Y2046" i="18"/>
  <c r="W2046" i="18" s="1"/>
  <c r="H2046" i="18"/>
  <c r="G2046" i="18"/>
  <c r="F2046" i="18"/>
  <c r="AQ2043" i="18"/>
  <c r="C2043" i="18" s="1"/>
  <c r="AP2043" i="18"/>
  <c r="B2043" i="18" s="1"/>
  <c r="AN2043" i="18"/>
  <c r="Q2043" i="18"/>
  <c r="R2043" i="18" s="1"/>
  <c r="Y2043" i="18"/>
  <c r="W2043" i="18" s="1"/>
  <c r="H2043" i="18"/>
  <c r="G2043" i="18"/>
  <c r="F2043" i="18"/>
  <c r="AQ2039" i="18"/>
  <c r="C2039" i="18" s="1"/>
  <c r="AP2039" i="18"/>
  <c r="B2039" i="18" s="1"/>
  <c r="AN2039" i="18"/>
  <c r="Y2039" i="18"/>
  <c r="S2039" i="18" s="1"/>
  <c r="Q2039" i="18"/>
  <c r="R2039" i="18" s="1"/>
  <c r="H2039" i="18"/>
  <c r="N2039" i="18" s="1"/>
  <c r="G2039" i="18"/>
  <c r="J2039" i="18" s="1"/>
  <c r="F2039" i="18"/>
  <c r="AQ2035" i="18"/>
  <c r="C2035" i="18" s="1"/>
  <c r="AP2035" i="18"/>
  <c r="B2035" i="18" s="1"/>
  <c r="AN2035" i="18"/>
  <c r="Y2035" i="18"/>
  <c r="V2035" i="18" s="1"/>
  <c r="Q2035" i="18"/>
  <c r="R2035" i="18" s="1"/>
  <c r="H2035" i="18"/>
  <c r="N2035" i="18" s="1"/>
  <c r="G2035" i="18"/>
  <c r="J2035" i="18" s="1"/>
  <c r="F2035" i="18"/>
  <c r="AQ2032" i="18"/>
  <c r="C2032" i="18" s="1"/>
  <c r="AP2032" i="18"/>
  <c r="B2032" i="18" s="1"/>
  <c r="AN2032" i="18"/>
  <c r="AL2032" i="18" s="1"/>
  <c r="Y2032" i="18"/>
  <c r="Q2032" i="18"/>
  <c r="R2032" i="18" s="1"/>
  <c r="H2032" i="18"/>
  <c r="N2032" i="18" s="1"/>
  <c r="G2032" i="18"/>
  <c r="M2032" i="18" s="1"/>
  <c r="F2032" i="18"/>
  <c r="AQ2029" i="18"/>
  <c r="C2029" i="18" s="1"/>
  <c r="AP2029" i="18"/>
  <c r="B2029" i="18" s="1"/>
  <c r="AN2029" i="18"/>
  <c r="AL2029" i="18" s="1"/>
  <c r="Y2029" i="18"/>
  <c r="W2029" i="18" s="1"/>
  <c r="Q2029" i="18"/>
  <c r="R2029" i="18" s="1"/>
  <c r="H2029" i="18"/>
  <c r="N2029" i="18" s="1"/>
  <c r="G2029" i="18"/>
  <c r="M2029" i="18" s="1"/>
  <c r="F2029" i="18"/>
  <c r="AQ2026" i="18"/>
  <c r="C2026" i="18" s="1"/>
  <c r="AP2026" i="18"/>
  <c r="B2026" i="18" s="1"/>
  <c r="AN2026" i="18"/>
  <c r="Q2026" i="18"/>
  <c r="R2026" i="18" s="1"/>
  <c r="Y2026" i="18"/>
  <c r="H2026" i="18"/>
  <c r="G2026" i="18"/>
  <c r="F2026" i="18"/>
  <c r="AQ2023" i="18"/>
  <c r="C2023" i="18" s="1"/>
  <c r="AP2023" i="18"/>
  <c r="B2023" i="18" s="1"/>
  <c r="AN2023" i="18"/>
  <c r="Q2023" i="18"/>
  <c r="R2023" i="18" s="1"/>
  <c r="H2023" i="18"/>
  <c r="G2023" i="18"/>
  <c r="M2023" i="18" s="1"/>
  <c r="F2023" i="18"/>
  <c r="AQ2019" i="18"/>
  <c r="C2019" i="18" s="1"/>
  <c r="AP2019" i="18"/>
  <c r="B2019" i="18" s="1"/>
  <c r="AN2019" i="18"/>
  <c r="Y2019" i="18"/>
  <c r="T2019" i="18" s="1"/>
  <c r="Q2019" i="18"/>
  <c r="R2019" i="18" s="1"/>
  <c r="H2019" i="18"/>
  <c r="N2019" i="18" s="1"/>
  <c r="G2019" i="18"/>
  <c r="J2019" i="18" s="1"/>
  <c r="F2019" i="18"/>
  <c r="AQ2015" i="18"/>
  <c r="C2015" i="18" s="1"/>
  <c r="AP2015" i="18"/>
  <c r="B2015" i="18" s="1"/>
  <c r="AN2015" i="18"/>
  <c r="Y2015" i="18"/>
  <c r="W2015" i="18" s="1"/>
  <c r="Q2015" i="18"/>
  <c r="R2015" i="18" s="1"/>
  <c r="H2015" i="18"/>
  <c r="N2015" i="18" s="1"/>
  <c r="G2015" i="18"/>
  <c r="F2015" i="18"/>
  <c r="AQ2011" i="18"/>
  <c r="C2011" i="18" s="1"/>
  <c r="AP2011" i="18"/>
  <c r="B2011" i="18" s="1"/>
  <c r="AN2011" i="18"/>
  <c r="Y2011" i="18"/>
  <c r="V2011" i="18" s="1"/>
  <c r="Q2011" i="18"/>
  <c r="R2011" i="18" s="1"/>
  <c r="H2011" i="18"/>
  <c r="N2011" i="18" s="1"/>
  <c r="G2011" i="18"/>
  <c r="M2011" i="18" s="1"/>
  <c r="F2011" i="18"/>
  <c r="AQ2008" i="18"/>
  <c r="C2008" i="18" s="1"/>
  <c r="AP2008" i="18"/>
  <c r="B2008" i="18" s="1"/>
  <c r="AN2008" i="18"/>
  <c r="AL2008" i="18" s="1"/>
  <c r="H2008" i="18"/>
  <c r="G2008" i="18"/>
  <c r="F2008" i="18"/>
  <c r="AQ2005" i="18"/>
  <c r="C2005" i="18" s="1"/>
  <c r="AP2005" i="18"/>
  <c r="B2005" i="18" s="1"/>
  <c r="AN2005" i="18"/>
  <c r="P2005" i="18"/>
  <c r="Y2005" i="18" s="1"/>
  <c r="H2005" i="18"/>
  <c r="G2005" i="18"/>
  <c r="F2005" i="18"/>
  <c r="AQ2002" i="18"/>
  <c r="C2002" i="18" s="1"/>
  <c r="AP2002" i="18"/>
  <c r="B2002" i="18" s="1"/>
  <c r="AN2002" i="18"/>
  <c r="Q2002" i="18"/>
  <c r="R2002" i="18" s="1"/>
  <c r="Y2002" i="18"/>
  <c r="W2002" i="18" s="1"/>
  <c r="H2002" i="18"/>
  <c r="G2002" i="18"/>
  <c r="F2002" i="18"/>
  <c r="AQ1999" i="18"/>
  <c r="C1999" i="18" s="1"/>
  <c r="AP1999" i="18"/>
  <c r="B1999" i="18" s="1"/>
  <c r="AN1999" i="18"/>
  <c r="P1999" i="18"/>
  <c r="H1999" i="18"/>
  <c r="G1999" i="18"/>
  <c r="F1999" i="18"/>
  <c r="AQ1996" i="18"/>
  <c r="C1996" i="18" s="1"/>
  <c r="AP1996" i="18"/>
  <c r="B1996" i="18" s="1"/>
  <c r="AN1996" i="18"/>
  <c r="Q1996" i="18"/>
  <c r="R1996" i="18" s="1"/>
  <c r="Y1996" i="18"/>
  <c r="H1996" i="18"/>
  <c r="G1996" i="18"/>
  <c r="M1996" i="18" s="1"/>
  <c r="F1996" i="18"/>
  <c r="AQ1993" i="18"/>
  <c r="C1993" i="18" s="1"/>
  <c r="AP1993" i="18"/>
  <c r="B1993" i="18" s="1"/>
  <c r="AN1993" i="18"/>
  <c r="P1993" i="18"/>
  <c r="H1993" i="18"/>
  <c r="G1993" i="18"/>
  <c r="F1993" i="18"/>
  <c r="AQ1990" i="18"/>
  <c r="C1990" i="18" s="1"/>
  <c r="AP1990" i="18"/>
  <c r="B1990" i="18" s="1"/>
  <c r="AN1990" i="18"/>
  <c r="Q1990" i="18"/>
  <c r="R1990" i="18" s="1"/>
  <c r="Y1990" i="18"/>
  <c r="W1990" i="18" s="1"/>
  <c r="H1990" i="18"/>
  <c r="N1990" i="18" s="1"/>
  <c r="G1990" i="18"/>
  <c r="M1990" i="18" s="1"/>
  <c r="F1990" i="18"/>
  <c r="AQ1987" i="18"/>
  <c r="C1987" i="18" s="1"/>
  <c r="AP1987" i="18"/>
  <c r="B1987" i="18" s="1"/>
  <c r="AN1987" i="18"/>
  <c r="P1987" i="18"/>
  <c r="Y1987" i="18" s="1"/>
  <c r="V1987" i="18" s="1"/>
  <c r="H1987" i="18"/>
  <c r="G1987" i="18"/>
  <c r="F1987" i="18"/>
  <c r="AQ1984" i="18"/>
  <c r="C1984" i="18" s="1"/>
  <c r="AP1984" i="18"/>
  <c r="B1984" i="18" s="1"/>
  <c r="AN1984" i="18"/>
  <c r="Q1984" i="18"/>
  <c r="R1984" i="18" s="1"/>
  <c r="Y1984" i="18"/>
  <c r="H1984" i="18"/>
  <c r="G1984" i="18"/>
  <c r="F1984" i="18"/>
  <c r="AQ1981" i="18"/>
  <c r="C1981" i="18" s="1"/>
  <c r="AP1981" i="18"/>
  <c r="B1981" i="18" s="1"/>
  <c r="AN1981" i="18"/>
  <c r="Q1981" i="18"/>
  <c r="R1981" i="18" s="1"/>
  <c r="Y1981" i="18"/>
  <c r="V1981" i="18" s="1"/>
  <c r="H1981" i="18"/>
  <c r="G1981" i="18"/>
  <c r="F1981" i="18"/>
  <c r="Y1975" i="18"/>
  <c r="V1975" i="18" s="1"/>
  <c r="R1975" i="18"/>
  <c r="G1975" i="18"/>
  <c r="E1975" i="18"/>
  <c r="Y1972" i="18"/>
  <c r="G1972" i="18"/>
  <c r="H1972" i="18" s="1"/>
  <c r="E1972" i="18"/>
  <c r="R1972" i="18" s="1"/>
  <c r="Y1969" i="18"/>
  <c r="G1969" i="18"/>
  <c r="H1969" i="18" s="1"/>
  <c r="E1969" i="18"/>
  <c r="Y1966" i="18"/>
  <c r="R1966" i="18"/>
  <c r="G1966" i="18"/>
  <c r="H1966" i="18" s="1"/>
  <c r="E1966" i="18"/>
  <c r="Y1963" i="18"/>
  <c r="R1963" i="18"/>
  <c r="G1963" i="18"/>
  <c r="H1963" i="18" s="1"/>
  <c r="E1963" i="18"/>
  <c r="Y1960" i="18"/>
  <c r="V1960" i="18" s="1"/>
  <c r="R1960" i="18"/>
  <c r="G1960" i="18"/>
  <c r="H1960" i="18" s="1"/>
  <c r="E1960" i="18"/>
  <c r="Y1957" i="18"/>
  <c r="S1957" i="18" s="1"/>
  <c r="G1957" i="18"/>
  <c r="H1957" i="18" s="1"/>
  <c r="E1957" i="18"/>
  <c r="Y1954" i="18"/>
  <c r="R1954" i="18"/>
  <c r="G1954" i="18"/>
  <c r="E1954" i="18"/>
  <c r="Y1950" i="18"/>
  <c r="G1950" i="18"/>
  <c r="E1950" i="18"/>
  <c r="R1950" i="18" s="1"/>
  <c r="Y1947" i="18"/>
  <c r="S1947" i="18" s="1"/>
  <c r="R1947" i="18"/>
  <c r="G1947" i="18"/>
  <c r="H1947" i="18" s="1"/>
  <c r="E1947" i="18"/>
  <c r="Y1944" i="18"/>
  <c r="R1944" i="18"/>
  <c r="G1944" i="18"/>
  <c r="H1944" i="18" s="1"/>
  <c r="E1944" i="18"/>
  <c r="F1944" i="18" s="1"/>
  <c r="Y1941" i="18"/>
  <c r="Z1941" i="18" s="1"/>
  <c r="R1941" i="18"/>
  <c r="G1941" i="18"/>
  <c r="E1941" i="18"/>
  <c r="Y1938" i="18"/>
  <c r="R1938" i="18"/>
  <c r="G1938" i="18"/>
  <c r="H1938" i="18" s="1"/>
  <c r="E1938" i="18"/>
  <c r="Y1935" i="18"/>
  <c r="Z1935" i="18" s="1"/>
  <c r="R1935" i="18"/>
  <c r="G1935" i="18"/>
  <c r="E1935" i="18"/>
  <c r="Y1933" i="18"/>
  <c r="G1933" i="18"/>
  <c r="E1933" i="18"/>
  <c r="F1933" i="18" s="1"/>
  <c r="Y1931" i="18"/>
  <c r="R1931" i="18"/>
  <c r="G1931" i="18"/>
  <c r="H1931" i="18" s="1"/>
  <c r="E1931" i="18"/>
  <c r="Y1929" i="18"/>
  <c r="Z1929" i="18" s="1"/>
  <c r="R1929" i="18"/>
  <c r="G1929" i="18"/>
  <c r="E1929" i="18"/>
  <c r="F1929" i="18" s="1"/>
  <c r="Y1927" i="18"/>
  <c r="R1927" i="18"/>
  <c r="G1927" i="18"/>
  <c r="E1927" i="18"/>
  <c r="Y1925" i="18"/>
  <c r="V1925" i="18" s="1"/>
  <c r="R1925" i="18"/>
  <c r="G1925" i="18"/>
  <c r="E1925" i="18"/>
  <c r="Y1923" i="18"/>
  <c r="R1923" i="18"/>
  <c r="G1923" i="18"/>
  <c r="E1923" i="18"/>
  <c r="Y1917" i="18"/>
  <c r="R1917" i="18"/>
  <c r="G1917" i="18"/>
  <c r="E1917" i="18"/>
  <c r="Y1914" i="18"/>
  <c r="S1914" i="18" s="1"/>
  <c r="G1914" i="18"/>
  <c r="E1914" i="18"/>
  <c r="R1914" i="18" s="1"/>
  <c r="Y1911" i="18"/>
  <c r="G1911" i="18"/>
  <c r="H1911" i="18" s="1"/>
  <c r="Q1911" i="18" s="1"/>
  <c r="E1911" i="18"/>
  <c r="Y1908" i="18"/>
  <c r="T1908" i="18" s="1"/>
  <c r="R1908" i="18"/>
  <c r="G1908" i="18"/>
  <c r="E1908" i="18"/>
  <c r="Y1905" i="18"/>
  <c r="S1905" i="18" s="1"/>
  <c r="R1905" i="18"/>
  <c r="G1905" i="18"/>
  <c r="H1905" i="18" s="1"/>
  <c r="E1905" i="18"/>
  <c r="Y1902" i="18"/>
  <c r="S1902" i="18" s="1"/>
  <c r="R1902" i="18"/>
  <c r="G1902" i="18"/>
  <c r="E1902" i="18"/>
  <c r="Y1899" i="18"/>
  <c r="W1899" i="18" s="1"/>
  <c r="G1899" i="18"/>
  <c r="E1899" i="18"/>
  <c r="F1899" i="18" s="1"/>
  <c r="Y1897" i="18"/>
  <c r="Z1897" i="18" s="1"/>
  <c r="T1897" i="18" s="1"/>
  <c r="G1897" i="18"/>
  <c r="H1897" i="18" s="1"/>
  <c r="E1897" i="18"/>
  <c r="Y1895" i="18"/>
  <c r="G1895" i="18"/>
  <c r="H1895" i="18" s="1"/>
  <c r="Q1895" i="18" s="1"/>
  <c r="E1895" i="18"/>
  <c r="Y1893" i="18"/>
  <c r="G1893" i="18"/>
  <c r="E1893" i="18"/>
  <c r="F1893" i="18" s="1"/>
  <c r="Y1891" i="18"/>
  <c r="G1891" i="18"/>
  <c r="E1891" i="18"/>
  <c r="Y1885" i="18"/>
  <c r="Z1885" i="18" s="1"/>
  <c r="AA1885" i="18" s="1"/>
  <c r="G1885" i="18"/>
  <c r="E1885" i="18"/>
  <c r="Y1882" i="18"/>
  <c r="R1882" i="18"/>
  <c r="G1882" i="18"/>
  <c r="E1882" i="18"/>
  <c r="F1882" i="18" s="1"/>
  <c r="Y1879" i="18"/>
  <c r="G1879" i="18"/>
  <c r="H1879" i="18" s="1"/>
  <c r="Q1879" i="18" s="1"/>
  <c r="E1879" i="18"/>
  <c r="Y1876" i="18"/>
  <c r="R1876" i="18"/>
  <c r="G1876" i="18"/>
  <c r="H1876" i="18" s="1"/>
  <c r="E1876" i="18"/>
  <c r="Y1873" i="18"/>
  <c r="Z1873" i="18" s="1"/>
  <c r="G1873" i="18"/>
  <c r="E1873" i="18"/>
  <c r="Y1870" i="18"/>
  <c r="Z1870" i="18" s="1"/>
  <c r="AA1870" i="18" s="1"/>
  <c r="R1870" i="18"/>
  <c r="G1870" i="18"/>
  <c r="E1870" i="18"/>
  <c r="F1870" i="18" s="1"/>
  <c r="Y1867" i="18"/>
  <c r="G1867" i="18"/>
  <c r="H1867" i="18" s="1"/>
  <c r="E1867" i="18"/>
  <c r="G1864" i="18"/>
  <c r="E1864" i="18"/>
  <c r="Y1860" i="18"/>
  <c r="R1860" i="18"/>
  <c r="G1860" i="18"/>
  <c r="H1860" i="18" s="1"/>
  <c r="E1860" i="18"/>
  <c r="Y1857" i="18"/>
  <c r="R1857" i="18"/>
  <c r="G1857" i="18"/>
  <c r="K1857" i="18" s="1"/>
  <c r="E1857" i="18"/>
  <c r="Y1854" i="18"/>
  <c r="Z1854" i="18" s="1"/>
  <c r="R1854" i="18"/>
  <c r="G1854" i="18"/>
  <c r="H1854" i="18" s="1"/>
  <c r="E1854" i="18"/>
  <c r="Y1851" i="18"/>
  <c r="G1851" i="18"/>
  <c r="H1851" i="18" s="1"/>
  <c r="E1851" i="18"/>
  <c r="Y1848" i="18"/>
  <c r="R1848" i="18"/>
  <c r="G1848" i="18"/>
  <c r="E1848" i="18"/>
  <c r="Y1845" i="18"/>
  <c r="T1845" i="18" s="1"/>
  <c r="R1845" i="18"/>
  <c r="G1845" i="18"/>
  <c r="H1845" i="18" s="1"/>
  <c r="E1845" i="18"/>
  <c r="Y1842" i="18"/>
  <c r="G1842" i="18"/>
  <c r="E1842" i="18"/>
  <c r="Y1839" i="18"/>
  <c r="R1839" i="18"/>
  <c r="G1839" i="18"/>
  <c r="H1839" i="18" s="1"/>
  <c r="E1839" i="18"/>
  <c r="Y1836" i="18"/>
  <c r="V1836" i="18" s="1"/>
  <c r="R1836" i="18"/>
  <c r="G1836" i="18"/>
  <c r="E1836" i="18"/>
  <c r="Y1833" i="18"/>
  <c r="Z1833" i="18" s="1"/>
  <c r="R1833" i="18"/>
  <c r="G1833" i="18"/>
  <c r="H1833" i="18" s="1"/>
  <c r="E1833" i="18"/>
  <c r="F1833" i="18" s="1"/>
  <c r="Y1830" i="18"/>
  <c r="R1830" i="18"/>
  <c r="G1830" i="18"/>
  <c r="H1830" i="18" s="1"/>
  <c r="E1830" i="18"/>
  <c r="Y1827" i="18"/>
  <c r="G1827" i="18"/>
  <c r="E1827" i="18"/>
  <c r="Y1824" i="18"/>
  <c r="Z1824" i="18" s="1"/>
  <c r="AA1824" i="18" s="1"/>
  <c r="R1824" i="18"/>
  <c r="G1824" i="18"/>
  <c r="J1824" i="18" s="1"/>
  <c r="E1824" i="18"/>
  <c r="Y1821" i="18"/>
  <c r="Z1821" i="18" s="1"/>
  <c r="G1821" i="18"/>
  <c r="H1821" i="18" s="1"/>
  <c r="E1821" i="18"/>
  <c r="Y1819" i="18"/>
  <c r="G1819" i="18"/>
  <c r="H1819" i="18" s="1"/>
  <c r="Q1819" i="18" s="1"/>
  <c r="E1819" i="18"/>
  <c r="Y1817" i="18"/>
  <c r="R1817" i="18"/>
  <c r="G1817" i="18"/>
  <c r="H1817" i="18" s="1"/>
  <c r="E1817" i="18"/>
  <c r="F1817" i="18" s="1"/>
  <c r="Y1815" i="18"/>
  <c r="T1815" i="18" s="1"/>
  <c r="R1815" i="18"/>
  <c r="G1815" i="18"/>
  <c r="H1815" i="18" s="1"/>
  <c r="E1815" i="18"/>
  <c r="Y1808" i="18"/>
  <c r="R1808" i="18"/>
  <c r="G1808" i="18"/>
  <c r="H1808" i="18" s="1"/>
  <c r="E1808" i="18"/>
  <c r="F1808" i="18" s="1"/>
  <c r="Y1806" i="18"/>
  <c r="R1806" i="18"/>
  <c r="G1806" i="18"/>
  <c r="H1806" i="18" s="1"/>
  <c r="E1806" i="18"/>
  <c r="Y1804" i="18"/>
  <c r="V1804" i="18" s="1"/>
  <c r="R1804" i="18"/>
  <c r="G1804" i="18"/>
  <c r="E1804" i="18"/>
  <c r="Y1799" i="18"/>
  <c r="V1799" i="18" s="1"/>
  <c r="R1799" i="18"/>
  <c r="G1799" i="18"/>
  <c r="H1799" i="18" s="1"/>
  <c r="E1799" i="18"/>
  <c r="Y1797" i="18"/>
  <c r="R1797" i="18"/>
  <c r="G1797" i="18"/>
  <c r="E1797" i="18"/>
  <c r="Y1795" i="18"/>
  <c r="T1795" i="18" s="1"/>
  <c r="R1795" i="18"/>
  <c r="G1795" i="18"/>
  <c r="H1795" i="18" s="1"/>
  <c r="E1795" i="18"/>
  <c r="Y1793" i="18"/>
  <c r="T1793" i="18" s="1"/>
  <c r="R1793" i="18"/>
  <c r="G1793" i="18"/>
  <c r="E1793" i="18"/>
  <c r="Y1791" i="18"/>
  <c r="R1791" i="18"/>
  <c r="G1791" i="18"/>
  <c r="E1791" i="18"/>
  <c r="Y1789" i="18"/>
  <c r="R1789" i="18"/>
  <c r="G1789" i="18"/>
  <c r="H1789" i="18" s="1"/>
  <c r="E1789" i="18"/>
  <c r="Y1783" i="18"/>
  <c r="S1783" i="18" s="1"/>
  <c r="R1783" i="18"/>
  <c r="G1783" i="18"/>
  <c r="H1783" i="18" s="1"/>
  <c r="E1783" i="18"/>
  <c r="Y1780" i="18"/>
  <c r="V1780" i="18" s="1"/>
  <c r="R1780" i="18"/>
  <c r="G1780" i="18"/>
  <c r="H1780" i="18" s="1"/>
  <c r="E1780" i="18"/>
  <c r="Y1777" i="18"/>
  <c r="S1777" i="18" s="1"/>
  <c r="R1777" i="18"/>
  <c r="G1777" i="18"/>
  <c r="H1777" i="18" s="1"/>
  <c r="E1777" i="18"/>
  <c r="F1777" i="18" s="1"/>
  <c r="Y1774" i="18"/>
  <c r="R1774" i="18"/>
  <c r="G1774" i="18"/>
  <c r="H1774" i="18" s="1"/>
  <c r="E1774" i="18"/>
  <c r="Y1772" i="18"/>
  <c r="S1772" i="18" s="1"/>
  <c r="R1772" i="18"/>
  <c r="G1772" i="18"/>
  <c r="H1772" i="18" s="1"/>
  <c r="E1772" i="18"/>
  <c r="Y1770" i="18"/>
  <c r="V1770" i="18" s="1"/>
  <c r="R1770" i="18"/>
  <c r="G1770" i="18"/>
  <c r="E1770" i="18"/>
  <c r="Y1768" i="18"/>
  <c r="R1768" i="18"/>
  <c r="G1768" i="18"/>
  <c r="H1768" i="18" s="1"/>
  <c r="E1768" i="18"/>
  <c r="Y1766" i="18"/>
  <c r="T1766" i="18" s="1"/>
  <c r="R1766" i="18"/>
  <c r="G1766" i="18"/>
  <c r="H1766" i="18" s="1"/>
  <c r="E1766" i="18"/>
  <c r="Y1764" i="18"/>
  <c r="S1764" i="18" s="1"/>
  <c r="R1764" i="18"/>
  <c r="G1764" i="18"/>
  <c r="H1764" i="18" s="1"/>
  <c r="E1764" i="18"/>
  <c r="Y1762" i="18"/>
  <c r="T1762" i="18" s="1"/>
  <c r="R1762" i="18"/>
  <c r="G1762" i="18"/>
  <c r="M1762" i="18" s="1"/>
  <c r="E1762" i="18"/>
  <c r="Y1760" i="18"/>
  <c r="R1760" i="18"/>
  <c r="G1760" i="18"/>
  <c r="H1760" i="18" s="1"/>
  <c r="E1760" i="18"/>
  <c r="Y1758" i="18"/>
  <c r="T1758" i="18" s="1"/>
  <c r="R1758" i="18"/>
  <c r="G1758" i="18"/>
  <c r="H1758" i="18" s="1"/>
  <c r="E1758" i="18"/>
  <c r="Y1756" i="18"/>
  <c r="R1756" i="18"/>
  <c r="G1756" i="18"/>
  <c r="H1756" i="18" s="1"/>
  <c r="E1756" i="18"/>
  <c r="Y1754" i="18"/>
  <c r="R1754" i="18"/>
  <c r="G1754" i="18"/>
  <c r="E1754" i="18"/>
  <c r="Y1752" i="18"/>
  <c r="R1752" i="18"/>
  <c r="G1752" i="18"/>
  <c r="H1752" i="18" s="1"/>
  <c r="E1752" i="18"/>
  <c r="Y1750" i="18"/>
  <c r="R1750" i="18"/>
  <c r="G1750" i="18"/>
  <c r="H1750" i="18" s="1"/>
  <c r="E1750" i="18"/>
  <c r="Y1745" i="18"/>
  <c r="R1745" i="18"/>
  <c r="G1745" i="18"/>
  <c r="H1745" i="18" s="1"/>
  <c r="E1745" i="18"/>
  <c r="Y1743" i="18"/>
  <c r="R1743" i="18"/>
  <c r="G1743" i="18"/>
  <c r="H1743" i="18" s="1"/>
  <c r="E1743" i="18"/>
  <c r="Y1735" i="18"/>
  <c r="S1735" i="18" s="1"/>
  <c r="R1735" i="18"/>
  <c r="G1735" i="18"/>
  <c r="H1735" i="18" s="1"/>
  <c r="E1735" i="18"/>
  <c r="F1735" i="18" s="1"/>
  <c r="Y1732" i="18"/>
  <c r="V1732" i="18" s="1"/>
  <c r="R1732" i="18"/>
  <c r="G1732" i="18"/>
  <c r="H1732" i="18" s="1"/>
  <c r="E1732" i="18"/>
  <c r="Y1729" i="18"/>
  <c r="V1729" i="18" s="1"/>
  <c r="R1729" i="18"/>
  <c r="G1729" i="18"/>
  <c r="H1729" i="18" s="1"/>
  <c r="E1729" i="18"/>
  <c r="Y1726" i="18"/>
  <c r="R1726" i="18"/>
  <c r="G1726" i="18"/>
  <c r="H1726" i="18" s="1"/>
  <c r="E1726" i="18"/>
  <c r="Y1723" i="18"/>
  <c r="Z1723" i="18" s="1"/>
  <c r="R1723" i="18"/>
  <c r="G1723" i="18"/>
  <c r="H1723" i="18" s="1"/>
  <c r="E1723" i="18"/>
  <c r="Y1720" i="18"/>
  <c r="T1720" i="18" s="1"/>
  <c r="R1720" i="18"/>
  <c r="G1720" i="18"/>
  <c r="H1720" i="18" s="1"/>
  <c r="E1720" i="18"/>
  <c r="Y1717" i="18"/>
  <c r="T1717" i="18" s="1"/>
  <c r="R1717" i="18"/>
  <c r="G1717" i="18"/>
  <c r="E1717" i="18"/>
  <c r="Y1713" i="18"/>
  <c r="R1713" i="18"/>
  <c r="G1713" i="18"/>
  <c r="H1713" i="18" s="1"/>
  <c r="E1713" i="18"/>
  <c r="F1713" i="18" s="1"/>
  <c r="Y1710" i="18"/>
  <c r="Z1710" i="18" s="1"/>
  <c r="AA1710" i="18" s="1"/>
  <c r="R1710" i="18"/>
  <c r="G1710" i="18"/>
  <c r="H1710" i="18" s="1"/>
  <c r="E1710" i="18"/>
  <c r="F1710" i="18" s="1"/>
  <c r="Y1707" i="18"/>
  <c r="R1707" i="18"/>
  <c r="G1707" i="18"/>
  <c r="H1707" i="18" s="1"/>
  <c r="E1707" i="18"/>
  <c r="Y1704" i="18"/>
  <c r="S1704" i="18" s="1"/>
  <c r="R1704" i="18"/>
  <c r="G1704" i="18"/>
  <c r="H1704" i="18" s="1"/>
  <c r="E1704" i="18"/>
  <c r="Y1701" i="18"/>
  <c r="R1701" i="18"/>
  <c r="G1701" i="18"/>
  <c r="H1701" i="18" s="1"/>
  <c r="E1701" i="18"/>
  <c r="Y1698" i="18"/>
  <c r="V1698" i="18" s="1"/>
  <c r="R1698" i="18"/>
  <c r="G1698" i="18"/>
  <c r="H1698" i="18" s="1"/>
  <c r="E1698" i="18"/>
  <c r="Y1696" i="18"/>
  <c r="T1696" i="18" s="1"/>
  <c r="R1696" i="18"/>
  <c r="G1696" i="18"/>
  <c r="H1696" i="18" s="1"/>
  <c r="E1696" i="18"/>
  <c r="Y1694" i="18"/>
  <c r="R1694" i="18"/>
  <c r="G1694" i="18"/>
  <c r="H1694" i="18" s="1"/>
  <c r="E1694" i="18"/>
  <c r="Y1692" i="18"/>
  <c r="T1692" i="18" s="1"/>
  <c r="R1692" i="18"/>
  <c r="G1692" i="18"/>
  <c r="E1692" i="18"/>
  <c r="Y1690" i="18"/>
  <c r="R1690" i="18"/>
  <c r="G1690" i="18"/>
  <c r="H1690" i="18" s="1"/>
  <c r="E1690" i="18"/>
  <c r="Y1688" i="18"/>
  <c r="R1688" i="18"/>
  <c r="G1688" i="18"/>
  <c r="H1688" i="18" s="1"/>
  <c r="E1688" i="18"/>
  <c r="Y1686" i="18"/>
  <c r="V1686" i="18" s="1"/>
  <c r="R1686" i="18"/>
  <c r="G1686" i="18"/>
  <c r="H1686" i="18" s="1"/>
  <c r="E1686" i="18"/>
  <c r="Y1680" i="18"/>
  <c r="R1680" i="18"/>
  <c r="G1680" i="18"/>
  <c r="E1680" i="18"/>
  <c r="F1680" i="18" s="1"/>
  <c r="Y1677" i="18"/>
  <c r="R1677" i="18"/>
  <c r="G1677" i="18"/>
  <c r="H1677" i="18" s="1"/>
  <c r="E1677" i="18"/>
  <c r="Y1674" i="18"/>
  <c r="R1674" i="18"/>
  <c r="G1674" i="18"/>
  <c r="H1674" i="18" s="1"/>
  <c r="E1674" i="18"/>
  <c r="Y1671" i="18"/>
  <c r="V1671" i="18" s="1"/>
  <c r="R1671" i="18"/>
  <c r="G1671" i="18"/>
  <c r="E1671" i="18"/>
  <c r="Y1668" i="18"/>
  <c r="R1668" i="18"/>
  <c r="G1668" i="18"/>
  <c r="H1668" i="18" s="1"/>
  <c r="E1668" i="18"/>
  <c r="Y1665" i="18"/>
  <c r="S1665" i="18" s="1"/>
  <c r="R1665" i="18"/>
  <c r="G1665" i="18"/>
  <c r="J1665" i="18" s="1"/>
  <c r="E1665" i="18"/>
  <c r="F1665" i="18" s="1"/>
  <c r="Y1662" i="18"/>
  <c r="R1662" i="18"/>
  <c r="G1662" i="18"/>
  <c r="H1662" i="18" s="1"/>
  <c r="E1662" i="18"/>
  <c r="Y1660" i="18"/>
  <c r="V1660" i="18" s="1"/>
  <c r="R1660" i="18"/>
  <c r="G1660" i="18"/>
  <c r="H1660" i="18" s="1"/>
  <c r="E1660" i="18"/>
  <c r="Y1658" i="18"/>
  <c r="V1658" i="18" s="1"/>
  <c r="R1658" i="18"/>
  <c r="G1658" i="18"/>
  <c r="E1658" i="18"/>
  <c r="F1658" i="18" s="1"/>
  <c r="Y1656" i="18"/>
  <c r="V1656" i="18" s="1"/>
  <c r="R1656" i="18"/>
  <c r="G1656" i="18"/>
  <c r="E1656" i="18"/>
  <c r="Y1654" i="18"/>
  <c r="R1654" i="18"/>
  <c r="G1654" i="18"/>
  <c r="E1654" i="18"/>
  <c r="Y1648" i="18"/>
  <c r="T1648" i="18" s="1"/>
  <c r="R1648" i="18"/>
  <c r="G1648" i="18"/>
  <c r="E1648" i="18"/>
  <c r="Y1645" i="18"/>
  <c r="R1645" i="18"/>
  <c r="G1645" i="18"/>
  <c r="E1645" i="18"/>
  <c r="Y1642" i="18"/>
  <c r="S1642" i="18" s="1"/>
  <c r="R1642" i="18"/>
  <c r="G1642" i="18"/>
  <c r="E1642" i="18"/>
  <c r="Y1639" i="18"/>
  <c r="V1639" i="18" s="1"/>
  <c r="R1639" i="18"/>
  <c r="G1639" i="18"/>
  <c r="H1639" i="18" s="1"/>
  <c r="E1639" i="18"/>
  <c r="Y1636" i="18"/>
  <c r="Z1636" i="18" s="1"/>
  <c r="AA1636" i="18" s="1"/>
  <c r="R1636" i="18"/>
  <c r="G1636" i="18"/>
  <c r="J1636" i="18" s="1"/>
  <c r="E1636" i="18"/>
  <c r="Y1633" i="18"/>
  <c r="R1633" i="18"/>
  <c r="G1633" i="18"/>
  <c r="E1633" i="18"/>
  <c r="Y1629" i="18"/>
  <c r="S1629" i="18" s="1"/>
  <c r="R1629" i="18"/>
  <c r="G1629" i="18"/>
  <c r="E1629" i="18"/>
  <c r="Y1626" i="18"/>
  <c r="V1626" i="18" s="1"/>
  <c r="R1626" i="18"/>
  <c r="G1626" i="18"/>
  <c r="H1626" i="18" s="1"/>
  <c r="E1626" i="18"/>
  <c r="F1626" i="18" s="1"/>
  <c r="Y1623" i="18"/>
  <c r="S1623" i="18" s="1"/>
  <c r="R1623" i="18"/>
  <c r="G1623" i="18"/>
  <c r="J1623" i="18" s="1"/>
  <c r="E1623" i="18"/>
  <c r="Y1620" i="18"/>
  <c r="T1620" i="18" s="1"/>
  <c r="R1620" i="18"/>
  <c r="G1620" i="18"/>
  <c r="M1620" i="18" s="1"/>
  <c r="E1620" i="18"/>
  <c r="Y1617" i="18"/>
  <c r="Z1617" i="18" s="1"/>
  <c r="AA1617" i="18" s="1"/>
  <c r="R1617" i="18"/>
  <c r="G1617" i="18"/>
  <c r="E1617" i="18"/>
  <c r="Y1614" i="18"/>
  <c r="R1614" i="18"/>
  <c r="G1614" i="18"/>
  <c r="H1614" i="18" s="1"/>
  <c r="E1614" i="18"/>
  <c r="F1614" i="18" s="1"/>
  <c r="Y1611" i="18"/>
  <c r="T1611" i="18" s="1"/>
  <c r="R1611" i="18"/>
  <c r="G1611" i="18"/>
  <c r="E1611" i="18"/>
  <c r="Y1608" i="18"/>
  <c r="R1608" i="18"/>
  <c r="G1608" i="18"/>
  <c r="H1608" i="18" s="1"/>
  <c r="E1608" i="18"/>
  <c r="Y1605" i="18"/>
  <c r="R1605" i="18"/>
  <c r="G1605" i="18"/>
  <c r="H1605" i="18" s="1"/>
  <c r="E1605" i="18"/>
  <c r="Y1602" i="18"/>
  <c r="V1602" i="18" s="1"/>
  <c r="R1602" i="18"/>
  <c r="G1602" i="18"/>
  <c r="H1602" i="18" s="1"/>
  <c r="E1602" i="18"/>
  <c r="Y1599" i="18"/>
  <c r="T1599" i="18" s="1"/>
  <c r="R1599" i="18"/>
  <c r="G1599" i="18"/>
  <c r="H1599" i="18" s="1"/>
  <c r="E1599" i="18"/>
  <c r="Y1596" i="18"/>
  <c r="V1596" i="18" s="1"/>
  <c r="R1596" i="18"/>
  <c r="G1596" i="18"/>
  <c r="H1596" i="18" s="1"/>
  <c r="E1596" i="18"/>
  <c r="Y1594" i="18"/>
  <c r="S1594" i="18" s="1"/>
  <c r="R1594" i="18"/>
  <c r="G1594" i="18"/>
  <c r="E1594" i="18"/>
  <c r="F1594" i="18" s="1"/>
  <c r="Y1592" i="18"/>
  <c r="V1592" i="18" s="1"/>
  <c r="R1592" i="18"/>
  <c r="G1592" i="18"/>
  <c r="H1592" i="18" s="1"/>
  <c r="E1592" i="18"/>
  <c r="Y1586" i="18"/>
  <c r="V1586" i="18" s="1"/>
  <c r="R1586" i="18"/>
  <c r="G1586" i="18"/>
  <c r="E1586" i="18"/>
  <c r="Y1584" i="18"/>
  <c r="Z1584" i="18" s="1"/>
  <c r="R1584" i="18"/>
  <c r="G1584" i="18"/>
  <c r="E1584" i="18"/>
  <c r="Y1582" i="18"/>
  <c r="R1582" i="18"/>
  <c r="G1582" i="18"/>
  <c r="E1582" i="18"/>
  <c r="Y1575" i="18"/>
  <c r="R1575" i="18"/>
  <c r="G1575" i="18"/>
  <c r="H1575" i="18" s="1"/>
  <c r="E1575" i="18"/>
  <c r="G1572" i="18"/>
  <c r="E1572" i="18"/>
  <c r="Y1567" i="18"/>
  <c r="Z1567" i="18" s="1"/>
  <c r="AA1567" i="18" s="1"/>
  <c r="R1567" i="18"/>
  <c r="G1567" i="18"/>
  <c r="H1567" i="18" s="1"/>
  <c r="E1567" i="18"/>
  <c r="Y1565" i="18"/>
  <c r="V1565" i="18" s="1"/>
  <c r="R1565" i="18"/>
  <c r="G1565" i="18"/>
  <c r="E1565" i="18"/>
  <c r="Y1560" i="18"/>
  <c r="S1560" i="18" s="1"/>
  <c r="R1560" i="18"/>
  <c r="G1560" i="18"/>
  <c r="E1560" i="18"/>
  <c r="Y1558" i="18"/>
  <c r="R1558" i="18"/>
  <c r="G1558" i="18"/>
  <c r="E1558" i="18"/>
  <c r="F1558" i="18" s="1"/>
  <c r="Y1553" i="18"/>
  <c r="R1553" i="18"/>
  <c r="G1553" i="18"/>
  <c r="E1553" i="18"/>
  <c r="Y1551" i="18"/>
  <c r="S1551" i="18" s="1"/>
  <c r="R1551" i="18"/>
  <c r="G1551" i="18"/>
  <c r="H1551" i="18" s="1"/>
  <c r="E1551" i="18"/>
  <c r="F1551" i="18" s="1"/>
  <c r="Y1549" i="18"/>
  <c r="S1549" i="18" s="1"/>
  <c r="R1549" i="18"/>
  <c r="G1549" i="18"/>
  <c r="E1549" i="18"/>
  <c r="Y1547" i="18"/>
  <c r="V1547" i="18" s="1"/>
  <c r="R1547" i="18"/>
  <c r="G1547" i="18"/>
  <c r="E1547" i="18"/>
  <c r="F1547" i="18" s="1"/>
  <c r="Y1545" i="18"/>
  <c r="T1545" i="18" s="1"/>
  <c r="R1545" i="18"/>
  <c r="G1545" i="18"/>
  <c r="H1545" i="18" s="1"/>
  <c r="E1545" i="18"/>
  <c r="Y1543" i="18"/>
  <c r="R1543" i="18"/>
  <c r="G1543" i="18"/>
  <c r="E1543" i="18"/>
  <c r="Y1533" i="18"/>
  <c r="Z1533" i="18" s="1"/>
  <c r="R1533" i="18"/>
  <c r="G1533" i="18"/>
  <c r="E1533" i="18"/>
  <c r="Y1529" i="18"/>
  <c r="V1529" i="18" s="1"/>
  <c r="R1529" i="18"/>
  <c r="G1529" i="18"/>
  <c r="H1529" i="18" s="1"/>
  <c r="E1529" i="18"/>
  <c r="Y1526" i="18"/>
  <c r="Z1526" i="18" s="1"/>
  <c r="AA1526" i="18" s="1"/>
  <c r="R1526" i="18"/>
  <c r="G1526" i="18"/>
  <c r="H1526" i="18" s="1"/>
  <c r="E1526" i="18"/>
  <c r="Y1523" i="18"/>
  <c r="S1523" i="18" s="1"/>
  <c r="R1523" i="18"/>
  <c r="G1523" i="18"/>
  <c r="H1523" i="18" s="1"/>
  <c r="E1523" i="18"/>
  <c r="Y1520" i="18"/>
  <c r="R1520" i="18"/>
  <c r="G1520" i="18"/>
  <c r="E1520" i="18"/>
  <c r="Y1516" i="18"/>
  <c r="S1516" i="18" s="1"/>
  <c r="G1516" i="18"/>
  <c r="E1516" i="18"/>
  <c r="Y1513" i="18"/>
  <c r="Z1513" i="18" s="1"/>
  <c r="R1513" i="18"/>
  <c r="G1513" i="18"/>
  <c r="H1513" i="18" s="1"/>
  <c r="E1513" i="18"/>
  <c r="F1513" i="18" s="1"/>
  <c r="Y1510" i="18"/>
  <c r="R1510" i="18"/>
  <c r="G1510" i="18"/>
  <c r="J1510" i="18" s="1"/>
  <c r="E1510" i="18"/>
  <c r="F1510" i="18" s="1"/>
  <c r="Y1507" i="18"/>
  <c r="G1507" i="18"/>
  <c r="E1507" i="18"/>
  <c r="Y1504" i="18"/>
  <c r="G1504" i="18"/>
  <c r="Q1504" i="18" s="1"/>
  <c r="E1504" i="18"/>
  <c r="Y1501" i="18"/>
  <c r="V1501" i="18" s="1"/>
  <c r="R1501" i="18"/>
  <c r="G1501" i="18"/>
  <c r="H1501" i="18" s="1"/>
  <c r="E1501" i="18"/>
  <c r="Y1498" i="18"/>
  <c r="R1498" i="18"/>
  <c r="G1498" i="18"/>
  <c r="E1498" i="18"/>
  <c r="Y1495" i="18"/>
  <c r="G1495" i="18"/>
  <c r="E1495" i="18"/>
  <c r="Y1491" i="18"/>
  <c r="G1491" i="18"/>
  <c r="H1491" i="18" s="1"/>
  <c r="Q1491" i="18" s="1"/>
  <c r="R1491" i="18" s="1"/>
  <c r="E1491" i="18"/>
  <c r="F1491" i="18" s="1"/>
  <c r="Y1489" i="18"/>
  <c r="R1489" i="18"/>
  <c r="G1489" i="18"/>
  <c r="H1489" i="18" s="1"/>
  <c r="E1489" i="18"/>
  <c r="Y1487" i="18"/>
  <c r="Z1487" i="18" s="1"/>
  <c r="R1487" i="18"/>
  <c r="G1487" i="18"/>
  <c r="E1487" i="18"/>
  <c r="Y1485" i="18"/>
  <c r="R1485" i="18"/>
  <c r="G1485" i="18"/>
  <c r="H1485" i="18" s="1"/>
  <c r="E1485" i="18"/>
  <c r="Y1479" i="18"/>
  <c r="G1479" i="18"/>
  <c r="Q1479" i="18" s="1"/>
  <c r="E1479" i="18"/>
  <c r="F1479" i="18" s="1"/>
  <c r="Y1476" i="18"/>
  <c r="G1476" i="18"/>
  <c r="H1476" i="18" s="1"/>
  <c r="Q1476" i="18" s="1"/>
  <c r="R1476" i="18" s="1"/>
  <c r="E1476" i="18"/>
  <c r="Y1473" i="18"/>
  <c r="T1473" i="18" s="1"/>
  <c r="R1473" i="18"/>
  <c r="G1473" i="18"/>
  <c r="H1473" i="18" s="1"/>
  <c r="E1473" i="18"/>
  <c r="Y1470" i="18"/>
  <c r="S1470" i="18" s="1"/>
  <c r="R1470" i="18"/>
  <c r="G1470" i="18"/>
  <c r="H1470" i="18" s="1"/>
  <c r="E1470" i="18"/>
  <c r="Y1467" i="18"/>
  <c r="R1467" i="18"/>
  <c r="G1467" i="18"/>
  <c r="H1467" i="18" s="1"/>
  <c r="E1467" i="18"/>
  <c r="F1467" i="18" s="1"/>
  <c r="Y1464" i="18"/>
  <c r="V1464" i="18" s="1"/>
  <c r="R1464" i="18"/>
  <c r="G1464" i="18"/>
  <c r="H1464" i="18" s="1"/>
  <c r="E1464" i="18"/>
  <c r="F1464" i="18" s="1"/>
  <c r="Y1460" i="18"/>
  <c r="G1460" i="18"/>
  <c r="H1460" i="18" s="1"/>
  <c r="E1460" i="18"/>
  <c r="Y1458" i="18"/>
  <c r="R1458" i="18"/>
  <c r="G1458" i="18"/>
  <c r="E1458" i="18"/>
  <c r="Y1456" i="18"/>
  <c r="V1456" i="18" s="1"/>
  <c r="R1456" i="18"/>
  <c r="G1456" i="18"/>
  <c r="E1456" i="18"/>
  <c r="Y1454" i="18"/>
  <c r="T1454" i="18" s="1"/>
  <c r="R1454" i="18"/>
  <c r="G1454" i="18"/>
  <c r="H1454" i="18" s="1"/>
  <c r="E1454" i="18"/>
  <c r="Y1448" i="18"/>
  <c r="R1448" i="18"/>
  <c r="G1448" i="18"/>
  <c r="E1448" i="18"/>
  <c r="Y1445" i="18"/>
  <c r="S1445" i="18" s="1"/>
  <c r="R1445" i="18"/>
  <c r="G1445" i="18"/>
  <c r="H1445" i="18" s="1"/>
  <c r="E1445" i="18"/>
  <c r="Y1442" i="18"/>
  <c r="V1442" i="18" s="1"/>
  <c r="R1442" i="18"/>
  <c r="G1442" i="18"/>
  <c r="H1442" i="18" s="1"/>
  <c r="E1442" i="18"/>
  <c r="F1442" i="18" s="1"/>
  <c r="Y1439" i="18"/>
  <c r="R1439" i="18"/>
  <c r="G1439" i="18"/>
  <c r="H1439" i="18" s="1"/>
  <c r="E1439" i="18"/>
  <c r="Y1436" i="18"/>
  <c r="V1436" i="18" s="1"/>
  <c r="R1436" i="18"/>
  <c r="G1436" i="18"/>
  <c r="H1436" i="18" s="1"/>
  <c r="E1436" i="18"/>
  <c r="F1436" i="18" s="1"/>
  <c r="Y1433" i="18"/>
  <c r="R1433" i="18"/>
  <c r="G1433" i="18"/>
  <c r="E1433" i="18"/>
  <c r="Y1430" i="18"/>
  <c r="R1430" i="18"/>
  <c r="G1430" i="18"/>
  <c r="H1430" i="18" s="1"/>
  <c r="E1430" i="18"/>
  <c r="F1430" i="18" s="1"/>
  <c r="Y1428" i="18"/>
  <c r="Z1428" i="18" s="1"/>
  <c r="AA1428" i="18" s="1"/>
  <c r="R1428" i="18"/>
  <c r="G1428" i="18"/>
  <c r="H1428" i="18" s="1"/>
  <c r="E1428" i="18"/>
  <c r="Y1426" i="18"/>
  <c r="R1426" i="18"/>
  <c r="G1426" i="18"/>
  <c r="H1426" i="18" s="1"/>
  <c r="E1426" i="18"/>
  <c r="Y1424" i="18"/>
  <c r="Z1424" i="18" s="1"/>
  <c r="AA1424" i="18" s="1"/>
  <c r="R1424" i="18"/>
  <c r="G1424" i="18"/>
  <c r="H1424" i="18" s="1"/>
  <c r="E1424" i="18"/>
  <c r="Y1422" i="18"/>
  <c r="Z1422" i="18" s="1"/>
  <c r="R1422" i="18"/>
  <c r="G1422" i="18"/>
  <c r="E1422" i="18"/>
  <c r="F1422" i="18" s="1"/>
  <c r="Y1420" i="18"/>
  <c r="R1420" i="18"/>
  <c r="G1420" i="18"/>
  <c r="H1420" i="18" s="1"/>
  <c r="E1420" i="18"/>
  <c r="Y1414" i="18"/>
  <c r="T1414" i="18" s="1"/>
  <c r="R1414" i="18"/>
  <c r="G1414" i="18"/>
  <c r="E1414" i="18"/>
  <c r="Y1411" i="18"/>
  <c r="R1411" i="18"/>
  <c r="G1411" i="18"/>
  <c r="E1411" i="18"/>
  <c r="Y1408" i="18"/>
  <c r="R1408" i="18"/>
  <c r="G1408" i="18"/>
  <c r="E1408" i="18"/>
  <c r="F1408" i="18" s="1"/>
  <c r="Y1404" i="18"/>
  <c r="R1404" i="18"/>
  <c r="G1404" i="18"/>
  <c r="J1404" i="18" s="1"/>
  <c r="E1404" i="18"/>
  <c r="Y1401" i="18"/>
  <c r="T1401" i="18" s="1"/>
  <c r="R1401" i="18"/>
  <c r="G1401" i="18"/>
  <c r="H1401" i="18" s="1"/>
  <c r="E1401" i="18"/>
  <c r="Y1396" i="18"/>
  <c r="V1396" i="18" s="1"/>
  <c r="R1396" i="18"/>
  <c r="G1396" i="18"/>
  <c r="H1396" i="18" s="1"/>
  <c r="E1396" i="18"/>
  <c r="Y1393" i="18"/>
  <c r="V1393" i="18" s="1"/>
  <c r="G1393" i="18"/>
  <c r="H1393" i="18" s="1"/>
  <c r="E1393" i="18"/>
  <c r="F1393" i="18" s="1"/>
  <c r="Y1390" i="18"/>
  <c r="S1390" i="18" s="1"/>
  <c r="R1390" i="18"/>
  <c r="G1390" i="18"/>
  <c r="H1390" i="18" s="1"/>
  <c r="E1390" i="18"/>
  <c r="Y1387" i="18"/>
  <c r="G1387" i="18"/>
  <c r="E1387" i="18"/>
  <c r="F1387" i="18" s="1"/>
  <c r="Y1384" i="18"/>
  <c r="Z1384" i="18" s="1"/>
  <c r="R1384" i="18"/>
  <c r="G1384" i="18"/>
  <c r="J1384" i="18" s="1"/>
  <c r="E1384" i="18"/>
  <c r="Y1380" i="18"/>
  <c r="G1380" i="18"/>
  <c r="H1380" i="18" s="1"/>
  <c r="E1380" i="18"/>
  <c r="Y1377" i="18"/>
  <c r="V1377" i="18" s="1"/>
  <c r="R1377" i="18"/>
  <c r="G1377" i="18"/>
  <c r="J1377" i="18" s="1"/>
  <c r="E1377" i="18"/>
  <c r="Y1374" i="18"/>
  <c r="G1374" i="18"/>
  <c r="E1374" i="18"/>
  <c r="F1374" i="18" s="1"/>
  <c r="Y1371" i="18"/>
  <c r="V1371" i="18" s="1"/>
  <c r="R1371" i="18"/>
  <c r="G1371" i="18"/>
  <c r="E1371" i="18"/>
  <c r="Y1368" i="18"/>
  <c r="Z1368" i="18" s="1"/>
  <c r="AA1368" i="18" s="1"/>
  <c r="R1368" i="18"/>
  <c r="G1368" i="18"/>
  <c r="E1368" i="18"/>
  <c r="F1368" i="18" s="1"/>
  <c r="Y1365" i="18"/>
  <c r="Z1365" i="18" s="1"/>
  <c r="R1365" i="18"/>
  <c r="G1365" i="18"/>
  <c r="E1365" i="18"/>
  <c r="Y1362" i="18"/>
  <c r="Z1362" i="18" s="1"/>
  <c r="R1362" i="18"/>
  <c r="G1362" i="18"/>
  <c r="H1362" i="18" s="1"/>
  <c r="E1362" i="18"/>
  <c r="F1362" i="18" s="1"/>
  <c r="Y1359" i="18"/>
  <c r="V1359" i="18" s="1"/>
  <c r="R1359" i="18"/>
  <c r="G1359" i="18"/>
  <c r="H1359" i="18" s="1"/>
  <c r="E1359" i="18"/>
  <c r="Y1356" i="18"/>
  <c r="R1356" i="18"/>
  <c r="G1356" i="18"/>
  <c r="H1356" i="18" s="1"/>
  <c r="E1356" i="18"/>
  <c r="F1356" i="18" s="1"/>
  <c r="Y1353" i="18"/>
  <c r="G1353" i="18"/>
  <c r="H1353" i="18" s="1"/>
  <c r="E1353" i="18"/>
  <c r="F1353" i="18" s="1"/>
  <c r="Y1348" i="18"/>
  <c r="R1348" i="18"/>
  <c r="G1348" i="18"/>
  <c r="H1348" i="18" s="1"/>
  <c r="E1348" i="18"/>
  <c r="Y1345" i="18"/>
  <c r="R1345" i="18"/>
  <c r="G1345" i="18"/>
  <c r="E1345" i="18"/>
  <c r="Y1342" i="18"/>
  <c r="R1342" i="18"/>
  <c r="G1342" i="18"/>
  <c r="H1342" i="18" s="1"/>
  <c r="E1342" i="18"/>
  <c r="Y1339" i="18"/>
  <c r="S1339" i="18" s="1"/>
  <c r="R1339" i="18"/>
  <c r="G1339" i="18"/>
  <c r="H1339" i="18" s="1"/>
  <c r="E1339" i="18"/>
  <c r="Y1335" i="18"/>
  <c r="T1335" i="18" s="1"/>
  <c r="R1335" i="18"/>
  <c r="G1335" i="18"/>
  <c r="H1335" i="18" s="1"/>
  <c r="E1335" i="18"/>
  <c r="F1335" i="18" s="1"/>
  <c r="Y1332" i="18"/>
  <c r="G1332" i="18"/>
  <c r="E1332" i="18"/>
  <c r="F1332" i="18" s="1"/>
  <c r="Y1329" i="18"/>
  <c r="S1329" i="18" s="1"/>
  <c r="R1329" i="18"/>
  <c r="G1329" i="18"/>
  <c r="E1329" i="18"/>
  <c r="Y1326" i="18"/>
  <c r="R1326" i="18"/>
  <c r="G1326" i="18"/>
  <c r="E1326" i="18"/>
  <c r="F1326" i="18" s="1"/>
  <c r="Y1323" i="18"/>
  <c r="T1323" i="18" s="1"/>
  <c r="R1323" i="18"/>
  <c r="G1323" i="18"/>
  <c r="E1323" i="18"/>
  <c r="Y1320" i="18"/>
  <c r="Z1320" i="18" s="1"/>
  <c r="R1320" i="18"/>
  <c r="G1320" i="18"/>
  <c r="H1320" i="18" s="1"/>
  <c r="E1320" i="18"/>
  <c r="F1320" i="18" s="1"/>
  <c r="Y1317" i="18"/>
  <c r="V1317" i="18" s="1"/>
  <c r="R1317" i="18"/>
  <c r="G1317" i="18"/>
  <c r="E1317" i="18"/>
  <c r="Y1314" i="18"/>
  <c r="R1314" i="18"/>
  <c r="G1314" i="18"/>
  <c r="E1314" i="18"/>
  <c r="F1314" i="18" s="1"/>
  <c r="G1311" i="18"/>
  <c r="Q1311" i="18" s="1"/>
  <c r="E1311" i="18"/>
  <c r="F1311" i="18" s="1"/>
  <c r="Y1308" i="18"/>
  <c r="G1308" i="18"/>
  <c r="H1308" i="18" s="1"/>
  <c r="E1308" i="18"/>
  <c r="F1308" i="18" s="1"/>
  <c r="Y1305" i="18"/>
  <c r="R1305" i="18"/>
  <c r="G1305" i="18"/>
  <c r="E1305" i="18"/>
  <c r="Y1300" i="18"/>
  <c r="G1300" i="18"/>
  <c r="H1300" i="18" s="1"/>
  <c r="E1300" i="18"/>
  <c r="Y1297" i="18"/>
  <c r="G1297" i="18"/>
  <c r="H1297" i="18" s="1"/>
  <c r="E1297" i="18"/>
  <c r="F1297" i="18" s="1"/>
  <c r="Y1294" i="18"/>
  <c r="R1294" i="18"/>
  <c r="G1294" i="18"/>
  <c r="E1294" i="18"/>
  <c r="Y1291" i="18"/>
  <c r="T1291" i="18" s="1"/>
  <c r="R1291" i="18"/>
  <c r="G1291" i="18"/>
  <c r="E1291" i="18"/>
  <c r="F1291" i="18" s="1"/>
  <c r="Y1288" i="18"/>
  <c r="Z1288" i="18" s="1"/>
  <c r="AA1288" i="18" s="1"/>
  <c r="R1288" i="18"/>
  <c r="G1288" i="18"/>
  <c r="H1288" i="18" s="1"/>
  <c r="E1288" i="18"/>
  <c r="Y1283" i="18"/>
  <c r="V1283" i="18" s="1"/>
  <c r="R1283" i="18"/>
  <c r="G1283" i="18"/>
  <c r="M1283" i="18" s="1"/>
  <c r="E1283" i="18"/>
  <c r="F1283" i="18" s="1"/>
  <c r="Y1280" i="18"/>
  <c r="V1280" i="18" s="1"/>
  <c r="R1280" i="18"/>
  <c r="G1280" i="18"/>
  <c r="E1280" i="18"/>
  <c r="Y1277" i="18"/>
  <c r="R1277" i="18"/>
  <c r="G1277" i="18"/>
  <c r="E1277" i="18"/>
  <c r="Y1274" i="18"/>
  <c r="R1274" i="18"/>
  <c r="G1274" i="18"/>
  <c r="H1274" i="18" s="1"/>
  <c r="E1274" i="18"/>
  <c r="Y1271" i="18"/>
  <c r="R1271" i="18"/>
  <c r="G1271" i="18"/>
  <c r="E1271" i="18"/>
  <c r="F1271" i="18" s="1"/>
  <c r="G1268" i="18"/>
  <c r="E1268" i="18"/>
  <c r="Y1265" i="18"/>
  <c r="V1265" i="18" s="1"/>
  <c r="G1265" i="18"/>
  <c r="E1265" i="18"/>
  <c r="Y1262" i="18"/>
  <c r="Z1262" i="18" s="1"/>
  <c r="R1262" i="18"/>
  <c r="G1262" i="18"/>
  <c r="H1262" i="18" s="1"/>
  <c r="E1262" i="18"/>
  <c r="Y1259" i="18"/>
  <c r="Z1259" i="18" s="1"/>
  <c r="R1259" i="18"/>
  <c r="G1259" i="18"/>
  <c r="E1259" i="18"/>
  <c r="Y1256" i="18"/>
  <c r="V1256" i="18" s="1"/>
  <c r="R1256" i="18"/>
  <c r="G1256" i="18"/>
  <c r="H1256" i="18" s="1"/>
  <c r="E1256" i="18"/>
  <c r="Y1252" i="18"/>
  <c r="G1252" i="18"/>
  <c r="H1252" i="18" s="1"/>
  <c r="E1252" i="18"/>
  <c r="G1249" i="18"/>
  <c r="E1249" i="18"/>
  <c r="F1249" i="18" s="1"/>
  <c r="Y1245" i="18"/>
  <c r="V1245" i="18" s="1"/>
  <c r="G1245" i="18"/>
  <c r="H1245" i="18" s="1"/>
  <c r="E1245" i="18"/>
  <c r="R1245" i="18" s="1"/>
  <c r="Y1242" i="18"/>
  <c r="T1242" i="18" s="1"/>
  <c r="R1242" i="18"/>
  <c r="G1242" i="18"/>
  <c r="H1242" i="18" s="1"/>
  <c r="E1242" i="18"/>
  <c r="Y1239" i="18"/>
  <c r="R1239" i="18"/>
  <c r="G1239" i="18"/>
  <c r="H1239" i="18" s="1"/>
  <c r="E1239" i="18"/>
  <c r="Y1236" i="18"/>
  <c r="T1236" i="18" s="1"/>
  <c r="R1236" i="18"/>
  <c r="G1236" i="18"/>
  <c r="H1236" i="18" s="1"/>
  <c r="E1236" i="18"/>
  <c r="F1236" i="18" s="1"/>
  <c r="Y1233" i="18"/>
  <c r="T1233" i="18" s="1"/>
  <c r="R1233" i="18"/>
  <c r="G1233" i="18"/>
  <c r="H1233" i="18" s="1"/>
  <c r="E1233" i="18"/>
  <c r="Y1229" i="18"/>
  <c r="R1229" i="18"/>
  <c r="G1229" i="18"/>
  <c r="H1229" i="18" s="1"/>
  <c r="E1229" i="18"/>
  <c r="Y1226" i="18"/>
  <c r="R1226" i="18"/>
  <c r="G1226" i="18"/>
  <c r="H1226" i="18" s="1"/>
  <c r="E1226" i="18"/>
  <c r="Y1223" i="18"/>
  <c r="G1223" i="18"/>
  <c r="H1223" i="18" s="1"/>
  <c r="E1223" i="18"/>
  <c r="F1223" i="18" s="1"/>
  <c r="Y1220" i="18"/>
  <c r="S1220" i="18" s="1"/>
  <c r="R1220" i="18"/>
  <c r="G1220" i="18"/>
  <c r="H1220" i="18" s="1"/>
  <c r="E1220" i="18"/>
  <c r="Y1217" i="18"/>
  <c r="Z1217" i="18" s="1"/>
  <c r="R1217" i="18"/>
  <c r="G1217" i="18"/>
  <c r="H1217" i="18" s="1"/>
  <c r="E1217" i="18"/>
  <c r="Y1214" i="18"/>
  <c r="R1214" i="18"/>
  <c r="G1214" i="18"/>
  <c r="E1214" i="18"/>
  <c r="Y1211" i="18"/>
  <c r="V1211" i="18" s="1"/>
  <c r="R1211" i="18"/>
  <c r="G1211" i="18"/>
  <c r="H1211" i="18" s="1"/>
  <c r="E1211" i="18"/>
  <c r="F1211" i="18" s="1"/>
  <c r="Y1208" i="18"/>
  <c r="T1208" i="18" s="1"/>
  <c r="R1208" i="18"/>
  <c r="G1208" i="18"/>
  <c r="E1208" i="18"/>
  <c r="Y1205" i="18"/>
  <c r="V1205" i="18" s="1"/>
  <c r="G1205" i="18"/>
  <c r="H1205" i="18" s="1"/>
  <c r="E1205" i="18"/>
  <c r="R1205" i="18" s="1"/>
  <c r="Y1202" i="18"/>
  <c r="R1202" i="18"/>
  <c r="G1202" i="18"/>
  <c r="H1202" i="18" s="1"/>
  <c r="E1202" i="18"/>
  <c r="Y1199" i="18"/>
  <c r="R1199" i="18"/>
  <c r="G1199" i="18"/>
  <c r="H1199" i="18" s="1"/>
  <c r="E1199" i="18"/>
  <c r="Y1196" i="18"/>
  <c r="S1196" i="18" s="1"/>
  <c r="R1196" i="18"/>
  <c r="G1196" i="18"/>
  <c r="E1196" i="18"/>
  <c r="Y1193" i="18"/>
  <c r="R1193" i="18"/>
  <c r="G1193" i="18"/>
  <c r="M1193" i="18" s="1"/>
  <c r="E1193" i="18"/>
  <c r="Y1190" i="18"/>
  <c r="G1190" i="18"/>
  <c r="H1190" i="18" s="1"/>
  <c r="E1190" i="18"/>
  <c r="Y1187" i="18"/>
  <c r="R1187" i="18"/>
  <c r="G1187" i="18"/>
  <c r="J1187" i="18" s="1"/>
  <c r="E1187" i="18"/>
  <c r="Y1182" i="18"/>
  <c r="R1182" i="18"/>
  <c r="G1182" i="18"/>
  <c r="E1182" i="18"/>
  <c r="Y1179" i="18"/>
  <c r="R1179" i="18"/>
  <c r="G1179" i="18"/>
  <c r="E1179" i="18"/>
  <c r="Y1175" i="18"/>
  <c r="S1175" i="18" s="1"/>
  <c r="G1175" i="18"/>
  <c r="E1175" i="18"/>
  <c r="R1175" i="18" s="1"/>
  <c r="Y1172" i="18"/>
  <c r="Z1172" i="18" s="1"/>
  <c r="AA1172" i="18" s="1"/>
  <c r="R1172" i="18"/>
  <c r="G1172" i="18"/>
  <c r="J1172" i="18" s="1"/>
  <c r="E1172" i="18"/>
  <c r="Y1169" i="18"/>
  <c r="T1169" i="18" s="1"/>
  <c r="R1169" i="18"/>
  <c r="G1169" i="18"/>
  <c r="E1169" i="18"/>
  <c r="Y1166" i="18"/>
  <c r="T1166" i="18" s="1"/>
  <c r="R1166" i="18"/>
  <c r="G1166" i="18"/>
  <c r="H1166" i="18" s="1"/>
  <c r="E1166" i="18"/>
  <c r="Y1163" i="18"/>
  <c r="R1163" i="18"/>
  <c r="G1163" i="18"/>
  <c r="E1163" i="18"/>
  <c r="Y1160" i="18"/>
  <c r="G1160" i="18"/>
  <c r="E1160" i="18"/>
  <c r="F1160" i="18" s="1"/>
  <c r="G1157" i="18"/>
  <c r="H1157" i="18" s="1"/>
  <c r="Q1157" i="18" s="1"/>
  <c r="E1157" i="18"/>
  <c r="F1157" i="18" s="1"/>
  <c r="Y1154" i="18"/>
  <c r="R1154" i="18"/>
  <c r="G1154" i="18"/>
  <c r="E1154" i="18"/>
  <c r="Y1151" i="18"/>
  <c r="R1151" i="18"/>
  <c r="G1151" i="18"/>
  <c r="H1151" i="18" s="1"/>
  <c r="E1151" i="18"/>
  <c r="Y1146" i="18"/>
  <c r="S1146" i="18" s="1"/>
  <c r="G1146" i="18"/>
  <c r="H1146" i="18" s="1"/>
  <c r="E1146" i="18"/>
  <c r="F1146" i="18" s="1"/>
  <c r="Y1143" i="18"/>
  <c r="V1143" i="18" s="1"/>
  <c r="R1143" i="18"/>
  <c r="G1143" i="18"/>
  <c r="E1143" i="18"/>
  <c r="F1143" i="18" s="1"/>
  <c r="Y1140" i="18"/>
  <c r="R1140" i="18"/>
  <c r="G1140" i="18"/>
  <c r="E1140" i="18"/>
  <c r="Y1137" i="18"/>
  <c r="G1137" i="18"/>
  <c r="H1137" i="18" s="1"/>
  <c r="E1137" i="18"/>
  <c r="Y1134" i="18"/>
  <c r="T1134" i="18" s="1"/>
  <c r="R1134" i="18"/>
  <c r="G1134" i="18"/>
  <c r="H1134" i="18" s="1"/>
  <c r="E1134" i="18"/>
  <c r="F1134" i="18" s="1"/>
  <c r="Y1131" i="18"/>
  <c r="G1131" i="18"/>
  <c r="E1131" i="18"/>
  <c r="Y1128" i="18"/>
  <c r="V1128" i="18" s="1"/>
  <c r="R1128" i="18"/>
  <c r="G1128" i="18"/>
  <c r="E1128" i="18"/>
  <c r="F1128" i="18" s="1"/>
  <c r="Y1125" i="18"/>
  <c r="G1125" i="18"/>
  <c r="E1125" i="18"/>
  <c r="R1125" i="18" s="1"/>
  <c r="Y1122" i="18"/>
  <c r="G1122" i="18"/>
  <c r="E1122" i="18"/>
  <c r="F1122" i="18" s="1"/>
  <c r="Y1118" i="18"/>
  <c r="S1118" i="18" s="1"/>
  <c r="R1118" i="18"/>
  <c r="G1118" i="18"/>
  <c r="E1118" i="18"/>
  <c r="Y1115" i="18"/>
  <c r="V1115" i="18" s="1"/>
  <c r="R1115" i="18"/>
  <c r="G1115" i="18"/>
  <c r="E1115" i="18"/>
  <c r="Y1112" i="18"/>
  <c r="Z1112" i="18" s="1"/>
  <c r="AA1112" i="18" s="1"/>
  <c r="R1112" i="18"/>
  <c r="G1112" i="18"/>
  <c r="E1112" i="18"/>
  <c r="Y1109" i="18"/>
  <c r="T1109" i="18" s="1"/>
  <c r="R1109" i="18"/>
  <c r="G1109" i="18"/>
  <c r="J1109" i="18" s="1"/>
  <c r="E1109" i="18"/>
  <c r="Y1104" i="18"/>
  <c r="T1104" i="18" s="1"/>
  <c r="R1104" i="18"/>
  <c r="G1104" i="18"/>
  <c r="H1104" i="18" s="1"/>
  <c r="E1104" i="18"/>
  <c r="F1104" i="18" s="1"/>
  <c r="Y1101" i="18"/>
  <c r="R1101" i="18"/>
  <c r="G1101" i="18"/>
  <c r="E1101" i="18"/>
  <c r="F1101" i="18" s="1"/>
  <c r="Y1097" i="18"/>
  <c r="R1097" i="18"/>
  <c r="G1097" i="18"/>
  <c r="E1097" i="18"/>
  <c r="Y1094" i="18"/>
  <c r="S1094" i="18" s="1"/>
  <c r="R1094" i="18"/>
  <c r="G1094" i="18"/>
  <c r="H1094" i="18" s="1"/>
  <c r="E1094" i="18"/>
  <c r="F1094" i="18" s="1"/>
  <c r="Y1091" i="18"/>
  <c r="R1091" i="18"/>
  <c r="G1091" i="18"/>
  <c r="H1091" i="18" s="1"/>
  <c r="E1091" i="18"/>
  <c r="G1087" i="18"/>
  <c r="E1087" i="18"/>
  <c r="F1087" i="18" s="1"/>
  <c r="Y1084" i="18"/>
  <c r="S1084" i="18" s="1"/>
  <c r="G1084" i="18"/>
  <c r="E1084" i="18"/>
  <c r="Y1081" i="18"/>
  <c r="G1081" i="18"/>
  <c r="E1081" i="18"/>
  <c r="Y1078" i="18"/>
  <c r="V1078" i="18" s="1"/>
  <c r="G1078" i="18"/>
  <c r="E1078" i="18"/>
  <c r="Y1075" i="18"/>
  <c r="R1075" i="18"/>
  <c r="G1075" i="18"/>
  <c r="H1075" i="18" s="1"/>
  <c r="E1075" i="18"/>
  <c r="F1075" i="18" s="1"/>
  <c r="Y1072" i="18"/>
  <c r="Z1072" i="18" s="1"/>
  <c r="R1072" i="18"/>
  <c r="G1072" i="18"/>
  <c r="H1072" i="18" s="1"/>
  <c r="E1072" i="18"/>
  <c r="Y1069" i="18"/>
  <c r="Z1069" i="18" s="1"/>
  <c r="R1069" i="18"/>
  <c r="G1069" i="18"/>
  <c r="H1069" i="18" s="1"/>
  <c r="E1069" i="18"/>
  <c r="Y1062" i="18"/>
  <c r="V1062" i="18" s="1"/>
  <c r="R1062" i="18"/>
  <c r="G1062" i="18"/>
  <c r="E1062" i="18"/>
  <c r="F1062" i="18" s="1"/>
  <c r="Y1058" i="18"/>
  <c r="T1058" i="18" s="1"/>
  <c r="R1058" i="18"/>
  <c r="G1058" i="18"/>
  <c r="E1058" i="18"/>
  <c r="Y1054" i="18"/>
  <c r="V1054" i="18" s="1"/>
  <c r="R1054" i="18"/>
  <c r="G1054" i="18"/>
  <c r="H1054" i="18" s="1"/>
  <c r="E1054" i="18"/>
  <c r="F1054" i="18" s="1"/>
  <c r="Y1051" i="18"/>
  <c r="R1051" i="18"/>
  <c r="G1051" i="18"/>
  <c r="E1051" i="18"/>
  <c r="Y1048" i="18"/>
  <c r="T1048" i="18" s="1"/>
  <c r="R1048" i="18"/>
  <c r="G1048" i="18"/>
  <c r="E1048" i="18"/>
  <c r="Y1046" i="18"/>
  <c r="S1046" i="18" s="1"/>
  <c r="R1046" i="18"/>
  <c r="G1046" i="18"/>
  <c r="E1046" i="18"/>
  <c r="Y1044" i="18"/>
  <c r="R1044" i="18"/>
  <c r="G1044" i="18"/>
  <c r="H1044" i="18" s="1"/>
  <c r="E1044" i="18"/>
  <c r="Y1042" i="18"/>
  <c r="R1042" i="18"/>
  <c r="G1042" i="18"/>
  <c r="H1042" i="18" s="1"/>
  <c r="E1042" i="18"/>
  <c r="G1040" i="18"/>
  <c r="E1040" i="18"/>
  <c r="Y1038" i="18"/>
  <c r="Z1038" i="18" s="1"/>
  <c r="R1038" i="18"/>
  <c r="G1038" i="18"/>
  <c r="E1038" i="18"/>
  <c r="Y1036" i="18"/>
  <c r="G1036" i="18"/>
  <c r="H1036" i="18" s="1"/>
  <c r="E1036" i="18"/>
  <c r="R1036" i="18" s="1"/>
  <c r="Y1030" i="18"/>
  <c r="R1030" i="18"/>
  <c r="G1030" i="18"/>
  <c r="H1030" i="18" s="1"/>
  <c r="E1030" i="18"/>
  <c r="Y1026" i="18"/>
  <c r="R1026" i="18"/>
  <c r="G1026" i="18"/>
  <c r="E1026" i="18"/>
  <c r="Y1023" i="18"/>
  <c r="R1023" i="18"/>
  <c r="G1023" i="18"/>
  <c r="H1023" i="18" s="1"/>
  <c r="E1023" i="18"/>
  <c r="Y1019" i="18"/>
  <c r="R1019" i="18"/>
  <c r="G1019" i="18"/>
  <c r="E1019" i="18"/>
  <c r="Y1016" i="18"/>
  <c r="V1016" i="18" s="1"/>
  <c r="R1016" i="18"/>
  <c r="G1016" i="18"/>
  <c r="E1016" i="18"/>
  <c r="F1016" i="18" s="1"/>
  <c r="Y1014" i="18"/>
  <c r="T1014" i="18" s="1"/>
  <c r="R1014" i="18"/>
  <c r="G1014" i="18"/>
  <c r="H1014" i="18" s="1"/>
  <c r="E1014" i="18"/>
  <c r="F1014" i="18" s="1"/>
  <c r="Y1012" i="18"/>
  <c r="V1012" i="18" s="1"/>
  <c r="R1012" i="18"/>
  <c r="G1012" i="18"/>
  <c r="K1012" i="18" s="1"/>
  <c r="E1012" i="18"/>
  <c r="F1012" i="18" s="1"/>
  <c r="Y1010" i="18"/>
  <c r="V1010" i="18" s="1"/>
  <c r="R1010" i="18"/>
  <c r="G1010" i="18"/>
  <c r="E1010" i="18"/>
  <c r="F1010" i="18" s="1"/>
  <c r="Y1008" i="18"/>
  <c r="Z1008" i="18" s="1"/>
  <c r="R1008" i="18"/>
  <c r="G1008" i="18"/>
  <c r="H1008" i="18" s="1"/>
  <c r="E1008" i="18"/>
  <c r="Y1006" i="18"/>
  <c r="V1006" i="18" s="1"/>
  <c r="R1006" i="18"/>
  <c r="G1006" i="18"/>
  <c r="H1006" i="18" s="1"/>
  <c r="E1006" i="18"/>
  <c r="Y1004" i="18"/>
  <c r="V1004" i="18" s="1"/>
  <c r="R1004" i="18"/>
  <c r="G1004" i="18"/>
  <c r="H1004" i="18" s="1"/>
  <c r="E1004" i="18"/>
  <c r="F1004" i="18" s="1"/>
  <c r="Y997" i="18"/>
  <c r="G997" i="18"/>
  <c r="H997" i="18" s="1"/>
  <c r="E997" i="18"/>
  <c r="R997" i="18" s="1"/>
  <c r="Y995" i="18"/>
  <c r="G995" i="18"/>
  <c r="H995" i="18" s="1"/>
  <c r="E995" i="18"/>
  <c r="R995" i="18" s="1"/>
  <c r="Y993" i="18"/>
  <c r="Z993" i="18" s="1"/>
  <c r="R993" i="18"/>
  <c r="G993" i="18"/>
  <c r="E993" i="18"/>
  <c r="Y991" i="18"/>
  <c r="S991" i="18" s="1"/>
  <c r="R991" i="18"/>
  <c r="G991" i="18"/>
  <c r="E991" i="18"/>
  <c r="F991" i="18" s="1"/>
  <c r="Y989" i="18"/>
  <c r="G989" i="18"/>
  <c r="H989" i="18" s="1"/>
  <c r="Q989" i="18" s="1"/>
  <c r="E989" i="18"/>
  <c r="Y987" i="18"/>
  <c r="R987" i="18"/>
  <c r="G987" i="18"/>
  <c r="E987" i="18"/>
  <c r="Y982" i="18"/>
  <c r="T982" i="18" s="1"/>
  <c r="R982" i="18"/>
  <c r="G982" i="18"/>
  <c r="H982" i="18" s="1"/>
  <c r="E982" i="18"/>
  <c r="Y980" i="18"/>
  <c r="V980" i="18" s="1"/>
  <c r="R980" i="18"/>
  <c r="G980" i="18"/>
  <c r="H980" i="18" s="1"/>
  <c r="E980" i="18"/>
  <c r="F980" i="18" s="1"/>
  <c r="Y978" i="18"/>
  <c r="T978" i="18" s="1"/>
  <c r="R978" i="18"/>
  <c r="G978" i="18"/>
  <c r="E978" i="18"/>
  <c r="Y976" i="18"/>
  <c r="T976" i="18" s="1"/>
  <c r="R976" i="18"/>
  <c r="G976" i="18"/>
  <c r="H976" i="18" s="1"/>
  <c r="E976" i="18"/>
  <c r="Y974" i="18"/>
  <c r="R974" i="18"/>
  <c r="G974" i="18"/>
  <c r="H974" i="18" s="1"/>
  <c r="E974" i="18"/>
  <c r="Y972" i="18"/>
  <c r="T972" i="18" s="1"/>
  <c r="R972" i="18"/>
  <c r="G972" i="18"/>
  <c r="H972" i="18" s="1"/>
  <c r="E972" i="18"/>
  <c r="F972" i="18" s="1"/>
  <c r="Y970" i="18"/>
  <c r="R970" i="18"/>
  <c r="G970" i="18"/>
  <c r="E970" i="18"/>
  <c r="Y968" i="18"/>
  <c r="R968" i="18"/>
  <c r="G968" i="18"/>
  <c r="E968" i="18"/>
  <c r="Y966" i="18"/>
  <c r="T966" i="18" s="1"/>
  <c r="R966" i="18"/>
  <c r="G966" i="18"/>
  <c r="E966" i="18"/>
  <c r="Y964" i="18"/>
  <c r="S964" i="18" s="1"/>
  <c r="R964" i="18"/>
  <c r="G964" i="18"/>
  <c r="E964" i="18"/>
  <c r="Y962" i="18"/>
  <c r="R962" i="18"/>
  <c r="G962" i="18"/>
  <c r="H962" i="18" s="1"/>
  <c r="E962" i="18"/>
  <c r="Y960" i="18"/>
  <c r="T960" i="18" s="1"/>
  <c r="R960" i="18"/>
  <c r="G960" i="18"/>
  <c r="H960" i="18" s="1"/>
  <c r="E960" i="18"/>
  <c r="Y958" i="18"/>
  <c r="S958" i="18" s="1"/>
  <c r="R958" i="18"/>
  <c r="G958" i="18"/>
  <c r="H958" i="18" s="1"/>
  <c r="E958" i="18"/>
  <c r="Y956" i="18"/>
  <c r="S956" i="18" s="1"/>
  <c r="R956" i="18"/>
  <c r="G956" i="18"/>
  <c r="E956" i="18"/>
  <c r="F956" i="18" s="1"/>
  <c r="Y954" i="18"/>
  <c r="R954" i="18"/>
  <c r="G954" i="18"/>
  <c r="E954" i="18"/>
  <c r="Y948" i="18"/>
  <c r="R948" i="18"/>
  <c r="G948" i="18"/>
  <c r="E948" i="18"/>
  <c r="Y945" i="18"/>
  <c r="T945" i="18" s="1"/>
  <c r="R945" i="18"/>
  <c r="G945" i="18"/>
  <c r="H945" i="18" s="1"/>
  <c r="E945" i="18"/>
  <c r="Y942" i="18"/>
  <c r="G942" i="18"/>
  <c r="H942" i="18" s="1"/>
  <c r="Q942" i="18" s="1"/>
  <c r="E942" i="18"/>
  <c r="F942" i="18" s="1"/>
  <c r="Y939" i="18"/>
  <c r="G939" i="18"/>
  <c r="J939" i="18" s="1"/>
  <c r="E939" i="18"/>
  <c r="Y936" i="18"/>
  <c r="R936" i="18"/>
  <c r="G936" i="18"/>
  <c r="E936" i="18"/>
  <c r="Y933" i="18"/>
  <c r="V933" i="18" s="1"/>
  <c r="R933" i="18"/>
  <c r="G933" i="18"/>
  <c r="H933" i="18" s="1"/>
  <c r="E933" i="18"/>
  <c r="Y930" i="18"/>
  <c r="S930" i="18" s="1"/>
  <c r="R930" i="18"/>
  <c r="G930" i="18"/>
  <c r="E930" i="18"/>
  <c r="Y927" i="18"/>
  <c r="G927" i="18"/>
  <c r="E927" i="18"/>
  <c r="Y924" i="18"/>
  <c r="V924" i="18" s="1"/>
  <c r="G924" i="18"/>
  <c r="H924" i="18" s="1"/>
  <c r="E924" i="18"/>
  <c r="Y921" i="18"/>
  <c r="S921" i="18" s="1"/>
  <c r="R921" i="18"/>
  <c r="G921" i="18"/>
  <c r="H921" i="18" s="1"/>
  <c r="E921" i="18"/>
  <c r="Y918" i="18"/>
  <c r="G918" i="18"/>
  <c r="J918" i="18" s="1"/>
  <c r="E918" i="18"/>
  <c r="F918" i="18" s="1"/>
  <c r="Y915" i="18"/>
  <c r="V915" i="18" s="1"/>
  <c r="R915" i="18"/>
  <c r="G915" i="18"/>
  <c r="H915" i="18" s="1"/>
  <c r="E915" i="18"/>
  <c r="Y912" i="18"/>
  <c r="R912" i="18"/>
  <c r="G912" i="18"/>
  <c r="E912" i="18"/>
  <c r="Y910" i="18"/>
  <c r="R910" i="18"/>
  <c r="G910" i="18"/>
  <c r="E910" i="18"/>
  <c r="Y908" i="18"/>
  <c r="S908" i="18" s="1"/>
  <c r="R908" i="18"/>
  <c r="G908" i="18"/>
  <c r="E908" i="18"/>
  <c r="F908" i="18" s="1"/>
  <c r="Y906" i="18"/>
  <c r="S906" i="18" s="1"/>
  <c r="R906" i="18"/>
  <c r="G906" i="18"/>
  <c r="E906" i="18"/>
  <c r="Y904" i="18"/>
  <c r="V904" i="18" s="1"/>
  <c r="G904" i="18"/>
  <c r="E904" i="18"/>
  <c r="Y899" i="18"/>
  <c r="V899" i="18" s="1"/>
  <c r="R899" i="18"/>
  <c r="G899" i="18"/>
  <c r="E899" i="18"/>
  <c r="Y897" i="18"/>
  <c r="R897" i="18"/>
  <c r="G897" i="18"/>
  <c r="E897" i="18"/>
  <c r="F897" i="18" s="1"/>
  <c r="Y895" i="18"/>
  <c r="AA895" i="18" s="1"/>
  <c r="R895" i="18"/>
  <c r="G895" i="18"/>
  <c r="H895" i="18" s="1"/>
  <c r="E895" i="18"/>
  <c r="Y890" i="18"/>
  <c r="R890" i="18"/>
  <c r="G890" i="18"/>
  <c r="E890" i="18"/>
  <c r="Y888" i="18"/>
  <c r="T888" i="18" s="1"/>
  <c r="R888" i="18"/>
  <c r="G888" i="18"/>
  <c r="E888" i="18"/>
  <c r="Y886" i="18"/>
  <c r="S886" i="18" s="1"/>
  <c r="G886" i="18"/>
  <c r="E886" i="18"/>
  <c r="F886" i="18" s="1"/>
  <c r="Y884" i="18"/>
  <c r="AA884" i="18" s="1"/>
  <c r="R884" i="18"/>
  <c r="G884" i="18"/>
  <c r="E884" i="18"/>
  <c r="Y882" i="18"/>
  <c r="G882" i="18"/>
  <c r="H882" i="18" s="1"/>
  <c r="E882" i="18"/>
  <c r="Y880" i="18"/>
  <c r="G880" i="18"/>
  <c r="H880" i="18" s="1"/>
  <c r="E880" i="18"/>
  <c r="F880" i="18" s="1"/>
  <c r="Y875" i="18"/>
  <c r="R875" i="18"/>
  <c r="G875" i="18"/>
  <c r="H875" i="18" s="1"/>
  <c r="E875" i="18"/>
  <c r="Y873" i="18"/>
  <c r="R873" i="18"/>
  <c r="G873" i="18"/>
  <c r="E873" i="18"/>
  <c r="Y871" i="18"/>
  <c r="V871" i="18" s="1"/>
  <c r="R871" i="18"/>
  <c r="G871" i="18"/>
  <c r="H871" i="18" s="1"/>
  <c r="E871" i="18"/>
  <c r="Y869" i="18"/>
  <c r="R869" i="18"/>
  <c r="G869" i="18"/>
  <c r="E869" i="18"/>
  <c r="F869" i="18" s="1"/>
  <c r="Y867" i="18"/>
  <c r="V867" i="18" s="1"/>
  <c r="R867" i="18"/>
  <c r="G867" i="18"/>
  <c r="H867" i="18" s="1"/>
  <c r="E867" i="18"/>
  <c r="Y865" i="18"/>
  <c r="R865" i="18"/>
  <c r="G865" i="18"/>
  <c r="H865" i="18" s="1"/>
  <c r="E865" i="18"/>
  <c r="F865" i="18" s="1"/>
  <c r="Y863" i="18"/>
  <c r="R863" i="18"/>
  <c r="G863" i="18"/>
  <c r="H863" i="18" s="1"/>
  <c r="E863" i="18"/>
  <c r="Y861" i="18"/>
  <c r="R861" i="18"/>
  <c r="G861" i="18"/>
  <c r="E861" i="18"/>
  <c r="F861" i="18" s="1"/>
  <c r="Y859" i="18"/>
  <c r="R859" i="18"/>
  <c r="G859" i="18"/>
  <c r="H859" i="18" s="1"/>
  <c r="E859" i="18"/>
  <c r="Y857" i="18"/>
  <c r="R857" i="18"/>
  <c r="G857" i="18"/>
  <c r="H857" i="18" s="1"/>
  <c r="E857" i="18"/>
  <c r="F857" i="18" s="1"/>
  <c r="Y855" i="18"/>
  <c r="R855" i="18"/>
  <c r="G855" i="18"/>
  <c r="H855" i="18" s="1"/>
  <c r="E855" i="18"/>
  <c r="Y853" i="18"/>
  <c r="R853" i="18"/>
  <c r="G853" i="18"/>
  <c r="E853" i="18"/>
  <c r="F853" i="18" s="1"/>
  <c r="Y851" i="18"/>
  <c r="S851" i="18" s="1"/>
  <c r="R851" i="18"/>
  <c r="G851" i="18"/>
  <c r="E851" i="18"/>
  <c r="Y849" i="18"/>
  <c r="R849" i="18"/>
  <c r="G849" i="18"/>
  <c r="E849" i="18"/>
  <c r="Y847" i="18"/>
  <c r="S847" i="18" s="1"/>
  <c r="R847" i="18"/>
  <c r="G847" i="18"/>
  <c r="H847" i="18" s="1"/>
  <c r="E847" i="18"/>
  <c r="Y845" i="18"/>
  <c r="R845" i="18"/>
  <c r="G845" i="18"/>
  <c r="E845" i="18"/>
  <c r="Y839" i="18"/>
  <c r="R839" i="18"/>
  <c r="G839" i="18"/>
  <c r="E839" i="18"/>
  <c r="Y837" i="18"/>
  <c r="R837" i="18"/>
  <c r="G837" i="18"/>
  <c r="E837" i="18"/>
  <c r="F837" i="18" s="1"/>
  <c r="Y835" i="18"/>
  <c r="V835" i="18" s="1"/>
  <c r="R835" i="18"/>
  <c r="G835" i="18"/>
  <c r="H835" i="18" s="1"/>
  <c r="E835" i="18"/>
  <c r="Y833" i="18"/>
  <c r="G833" i="18"/>
  <c r="H833" i="18" s="1"/>
  <c r="E833" i="18"/>
  <c r="F833" i="18" s="1"/>
  <c r="Y831" i="18"/>
  <c r="G831" i="18"/>
  <c r="H831" i="18" s="1"/>
  <c r="E831" i="18"/>
  <c r="Y829" i="18"/>
  <c r="G829" i="18"/>
  <c r="E829" i="18"/>
  <c r="F829" i="18" s="1"/>
  <c r="Y827" i="18"/>
  <c r="G827" i="18"/>
  <c r="H827" i="18" s="1"/>
  <c r="E827" i="18"/>
  <c r="Y822" i="18"/>
  <c r="G822" i="18"/>
  <c r="E822" i="18"/>
  <c r="Y820" i="18"/>
  <c r="G820" i="18"/>
  <c r="E820" i="18"/>
  <c r="Y818" i="18"/>
  <c r="G818" i="18"/>
  <c r="E818" i="18"/>
  <c r="Y816" i="18"/>
  <c r="T816" i="18" s="1"/>
  <c r="R816" i="18"/>
  <c r="G816" i="18"/>
  <c r="E816" i="18"/>
  <c r="F816" i="18" s="1"/>
  <c r="Y811" i="18"/>
  <c r="V811" i="18" s="1"/>
  <c r="R811" i="18"/>
  <c r="G811" i="18"/>
  <c r="M811" i="18" s="1"/>
  <c r="E811" i="18"/>
  <c r="Y809" i="18"/>
  <c r="G809" i="18"/>
  <c r="H809" i="18" s="1"/>
  <c r="E809" i="18"/>
  <c r="Y807" i="18"/>
  <c r="S807" i="18" s="1"/>
  <c r="R807" i="18"/>
  <c r="G807" i="18"/>
  <c r="J807" i="18" s="1"/>
  <c r="E807" i="18"/>
  <c r="Y805" i="18"/>
  <c r="T805" i="18" s="1"/>
  <c r="R805" i="18"/>
  <c r="G805" i="18"/>
  <c r="H805" i="18" s="1"/>
  <c r="E805" i="18"/>
  <c r="F805" i="18" s="1"/>
  <c r="Y803" i="18"/>
  <c r="Z803" i="18" s="1"/>
  <c r="AA803" i="18" s="1"/>
  <c r="R803" i="18"/>
  <c r="G803" i="18"/>
  <c r="H803" i="18" s="1"/>
  <c r="E803" i="18"/>
  <c r="Y801" i="18"/>
  <c r="G801" i="18"/>
  <c r="H801" i="18" s="1"/>
  <c r="E801" i="18"/>
  <c r="Y799" i="18"/>
  <c r="T799" i="18" s="1"/>
  <c r="G799" i="18"/>
  <c r="E799" i="18"/>
  <c r="Y797" i="18"/>
  <c r="T797" i="18" s="1"/>
  <c r="R797" i="18"/>
  <c r="G797" i="18"/>
  <c r="E797" i="18"/>
  <c r="F797" i="18" s="1"/>
  <c r="Y795" i="18"/>
  <c r="Z795" i="18" s="1"/>
  <c r="G795" i="18"/>
  <c r="E795" i="18"/>
  <c r="Y793" i="18"/>
  <c r="V793" i="18" s="1"/>
  <c r="R793" i="18"/>
  <c r="G793" i="18"/>
  <c r="E793" i="18"/>
  <c r="F793" i="18" s="1"/>
  <c r="Y791" i="18"/>
  <c r="G791" i="18"/>
  <c r="E791" i="18"/>
  <c r="Y789" i="18"/>
  <c r="V789" i="18" s="1"/>
  <c r="R789" i="18"/>
  <c r="G789" i="18"/>
  <c r="E789" i="18"/>
  <c r="G787" i="18"/>
  <c r="Q787" i="18" s="1"/>
  <c r="E787" i="18"/>
  <c r="F787" i="18" s="1"/>
  <c r="Y781" i="18"/>
  <c r="Z781" i="18" s="1"/>
  <c r="R781" i="18"/>
  <c r="G781" i="18"/>
  <c r="E781" i="18"/>
  <c r="Y778" i="18"/>
  <c r="G778" i="18"/>
  <c r="H778" i="18" s="1"/>
  <c r="E778" i="18"/>
  <c r="F778" i="18" s="1"/>
  <c r="Y775" i="18"/>
  <c r="V775" i="18" s="1"/>
  <c r="G775" i="18"/>
  <c r="H775" i="18" s="1"/>
  <c r="E775" i="18"/>
  <c r="Y772" i="18"/>
  <c r="G772" i="18"/>
  <c r="E772" i="18"/>
  <c r="F772" i="18" s="1"/>
  <c r="Y769" i="18"/>
  <c r="S769" i="18" s="1"/>
  <c r="G769" i="18"/>
  <c r="H769" i="18" s="1"/>
  <c r="E769" i="18"/>
  <c r="Y766" i="18"/>
  <c r="V766" i="18" s="1"/>
  <c r="G766" i="18"/>
  <c r="E766" i="18"/>
  <c r="F766" i="18" s="1"/>
  <c r="Y763" i="18"/>
  <c r="R763" i="18"/>
  <c r="G763" i="18"/>
  <c r="H763" i="18" s="1"/>
  <c r="N763" i="18" s="1"/>
  <c r="F763" i="18"/>
  <c r="Y760" i="18"/>
  <c r="G760" i="18"/>
  <c r="E760" i="18"/>
  <c r="F760" i="18" s="1"/>
  <c r="Y756" i="18"/>
  <c r="Z756" i="18" s="1"/>
  <c r="AA756" i="18" s="1"/>
  <c r="R756" i="18"/>
  <c r="G756" i="18"/>
  <c r="E756" i="18"/>
  <c r="Y754" i="18"/>
  <c r="R754" i="18"/>
  <c r="G754" i="18"/>
  <c r="H754" i="18" s="1"/>
  <c r="E754" i="18"/>
  <c r="F754" i="18" s="1"/>
  <c r="Y752" i="18"/>
  <c r="S752" i="18" s="1"/>
  <c r="R752" i="18"/>
  <c r="G752" i="18"/>
  <c r="H752" i="18" s="1"/>
  <c r="E752" i="18"/>
  <c r="Y750" i="18"/>
  <c r="G750" i="18"/>
  <c r="E750" i="18"/>
  <c r="F750" i="18" s="1"/>
  <c r="Y748" i="18"/>
  <c r="R748" i="18"/>
  <c r="G748" i="18"/>
  <c r="E748" i="18"/>
  <c r="Y746" i="18"/>
  <c r="T746" i="18" s="1"/>
  <c r="R746" i="18"/>
  <c r="G746" i="18"/>
  <c r="H746" i="18" s="1"/>
  <c r="E746" i="18"/>
  <c r="Y744" i="18"/>
  <c r="Z744" i="18" s="1"/>
  <c r="AA744" i="18" s="1"/>
  <c r="R744" i="18"/>
  <c r="G744" i="18"/>
  <c r="H744" i="18" s="1"/>
  <c r="E744" i="18"/>
  <c r="Y742" i="18"/>
  <c r="T742" i="18" s="1"/>
  <c r="R742" i="18"/>
  <c r="G742" i="18"/>
  <c r="H742" i="18" s="1"/>
  <c r="E742" i="18"/>
  <c r="Y740" i="18"/>
  <c r="R740" i="18"/>
  <c r="G740" i="18"/>
  <c r="K740" i="18" s="1"/>
  <c r="E740" i="18"/>
  <c r="Y738" i="18"/>
  <c r="R738" i="18"/>
  <c r="G738" i="18"/>
  <c r="E738" i="18"/>
  <c r="Y736" i="18"/>
  <c r="Z736" i="18" s="1"/>
  <c r="AA736" i="18" s="1"/>
  <c r="R736" i="18"/>
  <c r="G736" i="18"/>
  <c r="E736" i="18"/>
  <c r="Y734" i="18"/>
  <c r="T734" i="18" s="1"/>
  <c r="R734" i="18"/>
  <c r="G734" i="18"/>
  <c r="H734" i="18" s="1"/>
  <c r="E734" i="18"/>
  <c r="F734" i="18" s="1"/>
  <c r="Y732" i="18"/>
  <c r="T732" i="18" s="1"/>
  <c r="R732" i="18"/>
  <c r="G732" i="18"/>
  <c r="H732" i="18" s="1"/>
  <c r="E732" i="18"/>
  <c r="Y726" i="18"/>
  <c r="R726" i="18"/>
  <c r="G726" i="18"/>
  <c r="E726" i="18"/>
  <c r="F726" i="18" s="1"/>
  <c r="Y722" i="18"/>
  <c r="R722" i="18"/>
  <c r="G722" i="18"/>
  <c r="E722" i="18"/>
  <c r="Y719" i="18"/>
  <c r="V719" i="18" s="1"/>
  <c r="R719" i="18"/>
  <c r="G719" i="18"/>
  <c r="H719" i="18" s="1"/>
  <c r="E719" i="18"/>
  <c r="F719" i="18" s="1"/>
  <c r="Y714" i="18"/>
  <c r="S714" i="18" s="1"/>
  <c r="G714" i="18"/>
  <c r="E714" i="18"/>
  <c r="Y710" i="18"/>
  <c r="G710" i="18"/>
  <c r="H710" i="18" s="1"/>
  <c r="E710" i="18"/>
  <c r="F710" i="18" s="1"/>
  <c r="Y707" i="18"/>
  <c r="V707" i="18" s="1"/>
  <c r="R707" i="18"/>
  <c r="G707" i="18"/>
  <c r="J707" i="18" s="1"/>
  <c r="E707" i="18"/>
  <c r="F707" i="18" s="1"/>
  <c r="Y704" i="18"/>
  <c r="G704" i="18"/>
  <c r="H704" i="18" s="1"/>
  <c r="E704" i="18"/>
  <c r="Y701" i="18"/>
  <c r="G701" i="18"/>
  <c r="H701" i="18" s="1"/>
  <c r="E701" i="18"/>
  <c r="Y698" i="18"/>
  <c r="G698" i="18"/>
  <c r="H698" i="18" s="1"/>
  <c r="Q698" i="18" s="1"/>
  <c r="R698" i="18" s="1"/>
  <c r="E698" i="18"/>
  <c r="Y696" i="18"/>
  <c r="G696" i="18"/>
  <c r="E696" i="18"/>
  <c r="F696" i="18" s="1"/>
  <c r="G694" i="18"/>
  <c r="H694" i="18" s="1"/>
  <c r="E694" i="18"/>
  <c r="Y692" i="18"/>
  <c r="V692" i="18" s="1"/>
  <c r="G692" i="18"/>
  <c r="E692" i="18"/>
  <c r="G690" i="18"/>
  <c r="H690" i="18" s="1"/>
  <c r="Q690" i="18" s="1"/>
  <c r="E690" i="18"/>
  <c r="Y685" i="18"/>
  <c r="R685" i="18"/>
  <c r="G685" i="18"/>
  <c r="H685" i="18" s="1"/>
  <c r="E685" i="18"/>
  <c r="Y683" i="18"/>
  <c r="R683" i="18"/>
  <c r="G683" i="18"/>
  <c r="H683" i="18" s="1"/>
  <c r="E683" i="18"/>
  <c r="F683" i="18" s="1"/>
  <c r="Y681" i="18"/>
  <c r="T681" i="18" s="1"/>
  <c r="R681" i="18"/>
  <c r="G681" i="18"/>
  <c r="H681" i="18" s="1"/>
  <c r="E681" i="18"/>
  <c r="Y675" i="18"/>
  <c r="R675" i="18"/>
  <c r="G675" i="18"/>
  <c r="E675" i="18"/>
  <c r="Y672" i="18"/>
  <c r="R672" i="18"/>
  <c r="G672" i="18"/>
  <c r="H672" i="18" s="1"/>
  <c r="E672" i="18"/>
  <c r="Y669" i="18"/>
  <c r="V669" i="18" s="1"/>
  <c r="R669" i="18"/>
  <c r="G669" i="18"/>
  <c r="H669" i="18" s="1"/>
  <c r="E669" i="18"/>
  <c r="Y666" i="18"/>
  <c r="S666" i="18" s="1"/>
  <c r="R666" i="18"/>
  <c r="G666" i="18"/>
  <c r="E666" i="18"/>
  <c r="F666" i="18" s="1"/>
  <c r="Y663" i="18"/>
  <c r="T663" i="18" s="1"/>
  <c r="R663" i="18"/>
  <c r="G663" i="18"/>
  <c r="E663" i="18"/>
  <c r="Y660" i="18"/>
  <c r="R660" i="18"/>
  <c r="G660" i="18"/>
  <c r="E660" i="18"/>
  <c r="Y657" i="18"/>
  <c r="G657" i="18"/>
  <c r="H657" i="18" s="1"/>
  <c r="Q657" i="18" s="1"/>
  <c r="E657" i="18"/>
  <c r="G654" i="18"/>
  <c r="H654" i="18" s="1"/>
  <c r="E654" i="18"/>
  <c r="F654" i="18" s="1"/>
  <c r="Y649" i="18"/>
  <c r="V649" i="18" s="1"/>
  <c r="G649" i="18"/>
  <c r="H649" i="18" s="1"/>
  <c r="E649" i="18"/>
  <c r="Y646" i="18"/>
  <c r="V646" i="18" s="1"/>
  <c r="G646" i="18"/>
  <c r="E646" i="18"/>
  <c r="F646" i="18" s="1"/>
  <c r="Y643" i="18"/>
  <c r="T643" i="18" s="1"/>
  <c r="R643" i="18"/>
  <c r="G643" i="18"/>
  <c r="E643" i="18"/>
  <c r="Y640" i="18"/>
  <c r="V640" i="18" s="1"/>
  <c r="R640" i="18"/>
  <c r="G640" i="18"/>
  <c r="M640" i="18" s="1"/>
  <c r="E640" i="18"/>
  <c r="F640" i="18" s="1"/>
  <c r="Y637" i="18"/>
  <c r="T637" i="18" s="1"/>
  <c r="R637" i="18"/>
  <c r="G637" i="18"/>
  <c r="E637" i="18"/>
  <c r="Y634" i="18"/>
  <c r="R634" i="18"/>
  <c r="G634" i="18"/>
  <c r="H634" i="18" s="1"/>
  <c r="E634" i="18"/>
  <c r="Y631" i="18"/>
  <c r="Z631" i="18" s="1"/>
  <c r="AA631" i="18" s="1"/>
  <c r="R631" i="18"/>
  <c r="G631" i="18"/>
  <c r="E631" i="18"/>
  <c r="Y628" i="18"/>
  <c r="R628" i="18"/>
  <c r="G628" i="18"/>
  <c r="H628" i="18" s="1"/>
  <c r="E628" i="18"/>
  <c r="F628" i="18" s="1"/>
  <c r="Y624" i="18"/>
  <c r="T624" i="18" s="1"/>
  <c r="R624" i="18"/>
  <c r="G624" i="18"/>
  <c r="H624" i="18" s="1"/>
  <c r="E624" i="18"/>
  <c r="Y620" i="18"/>
  <c r="V620" i="18" s="1"/>
  <c r="G620" i="18"/>
  <c r="H620" i="18" s="1"/>
  <c r="E620" i="18"/>
  <c r="F620" i="18" s="1"/>
  <c r="Y617" i="18"/>
  <c r="G617" i="18"/>
  <c r="E617" i="18"/>
  <c r="Y614" i="18"/>
  <c r="G614" i="18"/>
  <c r="E614" i="18"/>
  <c r="F614" i="18" s="1"/>
  <c r="Y611" i="18"/>
  <c r="T611" i="18" s="1"/>
  <c r="R611" i="18"/>
  <c r="G611" i="18"/>
  <c r="E611" i="18"/>
  <c r="Y609" i="18"/>
  <c r="R609" i="18"/>
  <c r="G609" i="18"/>
  <c r="E609" i="18"/>
  <c r="F609" i="18" s="1"/>
  <c r="Y607" i="18"/>
  <c r="R607" i="18"/>
  <c r="G607" i="18"/>
  <c r="E607" i="18"/>
  <c r="Y605" i="18"/>
  <c r="Z605" i="18" s="1"/>
  <c r="R605" i="18"/>
  <c r="G605" i="18"/>
  <c r="H605" i="18" s="1"/>
  <c r="E605" i="18"/>
  <c r="Y603" i="18"/>
  <c r="Z603" i="18" s="1"/>
  <c r="AA603" i="18" s="1"/>
  <c r="R603" i="18"/>
  <c r="G603" i="18"/>
  <c r="H603" i="18" s="1"/>
  <c r="E603" i="18"/>
  <c r="Y601" i="18"/>
  <c r="V601" i="18" s="1"/>
  <c r="R601" i="18"/>
  <c r="G601" i="18"/>
  <c r="H601" i="18" s="1"/>
  <c r="E601" i="18"/>
  <c r="F601" i="18" s="1"/>
  <c r="Y599" i="18"/>
  <c r="V599" i="18" s="1"/>
  <c r="R599" i="18"/>
  <c r="G599" i="18"/>
  <c r="H599" i="18" s="1"/>
  <c r="E599" i="18"/>
  <c r="Y594" i="18"/>
  <c r="G594" i="18"/>
  <c r="H594" i="18" s="1"/>
  <c r="E594" i="18"/>
  <c r="F594" i="18" s="1"/>
  <c r="Y592" i="18"/>
  <c r="V592" i="18" s="1"/>
  <c r="G592" i="18"/>
  <c r="H592" i="18" s="1"/>
  <c r="E592" i="18"/>
  <c r="R592" i="18" s="1"/>
  <c r="Y590" i="18"/>
  <c r="V590" i="18" s="1"/>
  <c r="R590" i="18"/>
  <c r="G590" i="18"/>
  <c r="E590" i="18"/>
  <c r="Y588" i="18"/>
  <c r="G588" i="18"/>
  <c r="H588" i="18" s="1"/>
  <c r="Q588" i="18" s="1"/>
  <c r="E588" i="18"/>
  <c r="Y586" i="18"/>
  <c r="V586" i="18" s="1"/>
  <c r="G586" i="18"/>
  <c r="H586" i="18" s="1"/>
  <c r="Q586" i="18" s="1"/>
  <c r="E586" i="18"/>
  <c r="F586" i="18" s="1"/>
  <c r="Y584" i="18"/>
  <c r="Z584" i="18" s="1"/>
  <c r="R584" i="18"/>
  <c r="G584" i="18"/>
  <c r="E584" i="18"/>
  <c r="F584" i="18" s="1"/>
  <c r="Y582" i="18"/>
  <c r="Z582" i="18" s="1"/>
  <c r="R582" i="18"/>
  <c r="G582" i="18"/>
  <c r="E582" i="18"/>
  <c r="Y580" i="18"/>
  <c r="T580" i="18" s="1"/>
  <c r="R580" i="18"/>
  <c r="G580" i="18"/>
  <c r="E580" i="18"/>
  <c r="Y578" i="18"/>
  <c r="T578" i="18" s="1"/>
  <c r="R578" i="18"/>
  <c r="G578" i="18"/>
  <c r="M578" i="18" s="1"/>
  <c r="E578" i="18"/>
  <c r="Y572" i="18"/>
  <c r="V572" i="18" s="1"/>
  <c r="R572" i="18"/>
  <c r="G572" i="18"/>
  <c r="E572" i="18"/>
  <c r="F572" i="18" s="1"/>
  <c r="Y568" i="18"/>
  <c r="R568" i="18"/>
  <c r="G568" i="18"/>
  <c r="H568" i="18" s="1"/>
  <c r="E568" i="18"/>
  <c r="Y565" i="18"/>
  <c r="V565" i="18" s="1"/>
  <c r="R565" i="18"/>
  <c r="G565" i="18"/>
  <c r="E565" i="18"/>
  <c r="Y562" i="18"/>
  <c r="V562" i="18" s="1"/>
  <c r="R562" i="18"/>
  <c r="G562" i="18"/>
  <c r="H562" i="18" s="1"/>
  <c r="E562" i="18"/>
  <c r="Y560" i="18"/>
  <c r="T560" i="18" s="1"/>
  <c r="R560" i="18"/>
  <c r="G560" i="18"/>
  <c r="E560" i="18"/>
  <c r="F560" i="18" s="1"/>
  <c r="Y558" i="18"/>
  <c r="V558" i="18" s="1"/>
  <c r="R558" i="18"/>
  <c r="G558" i="18"/>
  <c r="E558" i="18"/>
  <c r="F558" i="18" s="1"/>
  <c r="Y556" i="18"/>
  <c r="V556" i="18" s="1"/>
  <c r="R556" i="18"/>
  <c r="G556" i="18"/>
  <c r="M556" i="18" s="1"/>
  <c r="E556" i="18"/>
  <c r="Y554" i="18"/>
  <c r="T554" i="18" s="1"/>
  <c r="R554" i="18"/>
  <c r="G554" i="18"/>
  <c r="E554" i="18"/>
  <c r="Y552" i="18"/>
  <c r="T552" i="18" s="1"/>
  <c r="R552" i="18"/>
  <c r="G552" i="18"/>
  <c r="H552" i="18" s="1"/>
  <c r="E552" i="18"/>
  <c r="F552" i="18" s="1"/>
  <c r="Y550" i="18"/>
  <c r="G550" i="18"/>
  <c r="H550" i="18" s="1"/>
  <c r="E550" i="18"/>
  <c r="F550" i="18" s="1"/>
  <c r="Y548" i="18"/>
  <c r="R548" i="18"/>
  <c r="G548" i="18"/>
  <c r="H548" i="18" s="1"/>
  <c r="E548" i="18"/>
  <c r="Y546" i="18"/>
  <c r="V546" i="18" s="1"/>
  <c r="R546" i="18"/>
  <c r="G546" i="18"/>
  <c r="E546" i="18"/>
  <c r="Y544" i="18"/>
  <c r="Z544" i="18" s="1"/>
  <c r="R544" i="18"/>
  <c r="G544" i="18"/>
  <c r="E544" i="18"/>
  <c r="F544" i="18" s="1"/>
  <c r="Y539" i="18"/>
  <c r="Z539" i="18" s="1"/>
  <c r="R539" i="18"/>
  <c r="G539" i="18"/>
  <c r="E539" i="18"/>
  <c r="Y537" i="18"/>
  <c r="G537" i="18"/>
  <c r="E537" i="18"/>
  <c r="R537" i="18" s="1"/>
  <c r="Y531" i="18"/>
  <c r="R531" i="18"/>
  <c r="G531" i="18"/>
  <c r="E531" i="18"/>
  <c r="Y528" i="18"/>
  <c r="G528" i="18"/>
  <c r="E528" i="18"/>
  <c r="F528" i="18" s="1"/>
  <c r="Y525" i="18"/>
  <c r="Z525" i="18" s="1"/>
  <c r="R525" i="18"/>
  <c r="G525" i="18"/>
  <c r="H525" i="18" s="1"/>
  <c r="E525" i="18"/>
  <c r="Y522" i="18"/>
  <c r="V522" i="18" s="1"/>
  <c r="G522" i="18"/>
  <c r="H522" i="18" s="1"/>
  <c r="E522" i="18"/>
  <c r="R522" i="18" s="1"/>
  <c r="Y519" i="18"/>
  <c r="Z519" i="18" s="1"/>
  <c r="G519" i="18"/>
  <c r="H519" i="18" s="1"/>
  <c r="E519" i="18"/>
  <c r="F519" i="18" s="1"/>
  <c r="Y516" i="18"/>
  <c r="G516" i="18"/>
  <c r="H516" i="18" s="1"/>
  <c r="E516" i="18"/>
  <c r="Y513" i="18"/>
  <c r="V513" i="18" s="1"/>
  <c r="R513" i="18"/>
  <c r="G513" i="18"/>
  <c r="E513" i="18"/>
  <c r="Y510" i="18"/>
  <c r="R510" i="18"/>
  <c r="G510" i="18"/>
  <c r="E510" i="18"/>
  <c r="Y507" i="18"/>
  <c r="S507" i="18" s="1"/>
  <c r="R507" i="18"/>
  <c r="G507" i="18"/>
  <c r="E507" i="18"/>
  <c r="Y504" i="18"/>
  <c r="T504" i="18" s="1"/>
  <c r="R504" i="18"/>
  <c r="G504" i="18"/>
  <c r="E504" i="18"/>
  <c r="G501" i="18"/>
  <c r="H501" i="18" s="1"/>
  <c r="E501" i="18"/>
  <c r="F501" i="18" s="1"/>
  <c r="Y497" i="18"/>
  <c r="Z497" i="18" s="1"/>
  <c r="AA497" i="18" s="1"/>
  <c r="G497" i="18"/>
  <c r="E497" i="18"/>
  <c r="Y494" i="18"/>
  <c r="T494" i="18" s="1"/>
  <c r="R494" i="18"/>
  <c r="G494" i="18"/>
  <c r="E494" i="18"/>
  <c r="F494" i="18" s="1"/>
  <c r="G491" i="18"/>
  <c r="E491" i="18"/>
  <c r="Y488" i="18"/>
  <c r="S488" i="18" s="1"/>
  <c r="G488" i="18"/>
  <c r="H488" i="18" s="1"/>
  <c r="E488" i="18"/>
  <c r="Y485" i="18"/>
  <c r="Z485" i="18" s="1"/>
  <c r="AA485" i="18" s="1"/>
  <c r="G485" i="18"/>
  <c r="E485" i="18"/>
  <c r="F485" i="18" s="1"/>
  <c r="Y482" i="18"/>
  <c r="V482" i="18" s="1"/>
  <c r="G482" i="18"/>
  <c r="E482" i="18"/>
  <c r="G477" i="18"/>
  <c r="H477" i="18" s="1"/>
  <c r="E477" i="18"/>
  <c r="Y474" i="18"/>
  <c r="S474" i="18" s="1"/>
  <c r="G474" i="18"/>
  <c r="H474" i="18" s="1"/>
  <c r="E474" i="18"/>
  <c r="G471" i="18"/>
  <c r="H471" i="18" s="1"/>
  <c r="E471" i="18"/>
  <c r="Y467" i="18"/>
  <c r="Z467" i="18" s="1"/>
  <c r="G467" i="18"/>
  <c r="H467" i="18" s="1"/>
  <c r="E467" i="18"/>
  <c r="R467" i="18" s="1"/>
  <c r="Y464" i="18"/>
  <c r="V464" i="18" s="1"/>
  <c r="R464" i="18"/>
  <c r="G464" i="18"/>
  <c r="M464" i="18" s="1"/>
  <c r="E464" i="18"/>
  <c r="Y461" i="18"/>
  <c r="S461" i="18" s="1"/>
  <c r="R461" i="18"/>
  <c r="G461" i="18"/>
  <c r="H461" i="18" s="1"/>
  <c r="E461" i="18"/>
  <c r="F461" i="18" s="1"/>
  <c r="Y458" i="18"/>
  <c r="T458" i="18" s="1"/>
  <c r="R458" i="18"/>
  <c r="G458" i="18"/>
  <c r="E458" i="18"/>
  <c r="F458" i="18" s="1"/>
  <c r="Y455" i="18"/>
  <c r="T455" i="18" s="1"/>
  <c r="R455" i="18"/>
  <c r="G455" i="18"/>
  <c r="E455" i="18"/>
  <c r="Y451" i="18"/>
  <c r="S451" i="18" s="1"/>
  <c r="R451" i="18"/>
  <c r="G451" i="18"/>
  <c r="E451" i="18"/>
  <c r="F451" i="18" s="1"/>
  <c r="Y448" i="18"/>
  <c r="G448" i="18"/>
  <c r="H448" i="18" s="1"/>
  <c r="E448" i="18"/>
  <c r="Y445" i="18"/>
  <c r="T445" i="18" s="1"/>
  <c r="R445" i="18"/>
  <c r="G445" i="18"/>
  <c r="E445" i="18"/>
  <c r="Y442" i="18"/>
  <c r="S442" i="18" s="1"/>
  <c r="R442" i="18"/>
  <c r="G442" i="18"/>
  <c r="E442" i="18"/>
  <c r="F442" i="18" s="1"/>
  <c r="Y439" i="18"/>
  <c r="Z439" i="18" s="1"/>
  <c r="R439" i="18"/>
  <c r="G439" i="18"/>
  <c r="E439" i="18"/>
  <c r="F439" i="18" s="1"/>
  <c r="Y436" i="18"/>
  <c r="R436" i="18"/>
  <c r="G436" i="18"/>
  <c r="E436" i="18"/>
  <c r="Y433" i="18"/>
  <c r="T433" i="18" s="1"/>
  <c r="R433" i="18"/>
  <c r="G433" i="18"/>
  <c r="H433" i="18" s="1"/>
  <c r="E433" i="18"/>
  <c r="F433" i="18" s="1"/>
  <c r="Y430" i="18"/>
  <c r="Z430" i="18" s="1"/>
  <c r="R430" i="18"/>
  <c r="G430" i="18"/>
  <c r="H430" i="18" s="1"/>
  <c r="E430" i="18"/>
  <c r="Y428" i="18"/>
  <c r="Z428" i="18" s="1"/>
  <c r="R428" i="18"/>
  <c r="G428" i="18"/>
  <c r="E428" i="18"/>
  <c r="F428" i="18" s="1"/>
  <c r="Y426" i="18"/>
  <c r="V426" i="18" s="1"/>
  <c r="R426" i="18"/>
  <c r="G426" i="18"/>
  <c r="H426" i="18" s="1"/>
  <c r="E426" i="18"/>
  <c r="Y424" i="18"/>
  <c r="T424" i="18" s="1"/>
  <c r="R424" i="18"/>
  <c r="G424" i="18"/>
  <c r="E424" i="18"/>
  <c r="F424" i="18" s="1"/>
  <c r="Y418" i="18"/>
  <c r="V418" i="18" s="1"/>
  <c r="R418" i="18"/>
  <c r="G418" i="18"/>
  <c r="E418" i="18"/>
  <c r="Y416" i="18"/>
  <c r="W416" i="18" s="1"/>
  <c r="G416" i="18"/>
  <c r="E416" i="18"/>
  <c r="F416" i="18" s="1"/>
  <c r="Y414" i="18"/>
  <c r="R414" i="18"/>
  <c r="G414" i="18"/>
  <c r="K414" i="18" s="1"/>
  <c r="E414" i="18"/>
  <c r="Y409" i="18"/>
  <c r="V409" i="18" s="1"/>
  <c r="R409" i="18"/>
  <c r="G409" i="18"/>
  <c r="H409" i="18" s="1"/>
  <c r="E409" i="18"/>
  <c r="F409" i="18" s="1"/>
  <c r="Y407" i="18"/>
  <c r="Z407" i="18" s="1"/>
  <c r="R407" i="18"/>
  <c r="G407" i="18"/>
  <c r="H407" i="18" s="1"/>
  <c r="E407" i="18"/>
  <c r="Y405" i="18"/>
  <c r="G405" i="18"/>
  <c r="E405" i="18"/>
  <c r="Y403" i="18"/>
  <c r="V403" i="18" s="1"/>
  <c r="G403" i="18"/>
  <c r="E403" i="18"/>
  <c r="Y401" i="18"/>
  <c r="T401" i="18" s="1"/>
  <c r="R401" i="18"/>
  <c r="G401" i="18"/>
  <c r="J401" i="18" s="1"/>
  <c r="E401" i="18"/>
  <c r="F401" i="18" s="1"/>
  <c r="Y399" i="18"/>
  <c r="V399" i="18" s="1"/>
  <c r="R399" i="18"/>
  <c r="G399" i="18"/>
  <c r="H399" i="18" s="1"/>
  <c r="E399" i="18"/>
  <c r="Y394" i="18"/>
  <c r="V394" i="18" s="1"/>
  <c r="R394" i="18"/>
  <c r="G394" i="18"/>
  <c r="H394" i="18" s="1"/>
  <c r="E394" i="18"/>
  <c r="Y392" i="18"/>
  <c r="Z392" i="18" s="1"/>
  <c r="R392" i="18"/>
  <c r="G392" i="18"/>
  <c r="E392" i="18"/>
  <c r="Y390" i="18"/>
  <c r="T390" i="18" s="1"/>
  <c r="R390" i="18"/>
  <c r="G390" i="18"/>
  <c r="E390" i="18"/>
  <c r="F390" i="18" s="1"/>
  <c r="Y388" i="18"/>
  <c r="T388" i="18" s="1"/>
  <c r="R388" i="18"/>
  <c r="G388" i="18"/>
  <c r="H388" i="18" s="1"/>
  <c r="E388" i="18"/>
  <c r="Y386" i="18"/>
  <c r="V386" i="18" s="1"/>
  <c r="R386" i="18"/>
  <c r="G386" i="18"/>
  <c r="H386" i="18" s="1"/>
  <c r="E386" i="18"/>
  <c r="Y380" i="18"/>
  <c r="Z380" i="18" s="1"/>
  <c r="R380" i="18"/>
  <c r="G380" i="18"/>
  <c r="E380" i="18"/>
  <c r="Y377" i="18"/>
  <c r="T377" i="18" s="1"/>
  <c r="R377" i="18"/>
  <c r="G377" i="18"/>
  <c r="J377" i="18" s="1"/>
  <c r="E377" i="18"/>
  <c r="F377" i="18" s="1"/>
  <c r="Y374" i="18"/>
  <c r="S374" i="18" s="1"/>
  <c r="R374" i="18"/>
  <c r="G374" i="18"/>
  <c r="H374" i="18" s="1"/>
  <c r="E374" i="18"/>
  <c r="F374" i="18" s="1"/>
  <c r="Y371" i="18"/>
  <c r="V371" i="18" s="1"/>
  <c r="R371" i="18"/>
  <c r="G371" i="18"/>
  <c r="E371" i="18"/>
  <c r="Y368" i="18"/>
  <c r="V368" i="18" s="1"/>
  <c r="G368" i="18"/>
  <c r="E368" i="18"/>
  <c r="Y364" i="18"/>
  <c r="T364" i="18" s="1"/>
  <c r="R364" i="18"/>
  <c r="G364" i="18"/>
  <c r="E364" i="18"/>
  <c r="Y361" i="18"/>
  <c r="V361" i="18" s="1"/>
  <c r="G361" i="18"/>
  <c r="Q361" i="18" s="1"/>
  <c r="E361" i="18"/>
  <c r="F361" i="18" s="1"/>
  <c r="Y358" i="18"/>
  <c r="V358" i="18" s="1"/>
  <c r="R358" i="18"/>
  <c r="G358" i="18"/>
  <c r="E358" i="18"/>
  <c r="Y355" i="18"/>
  <c r="G355" i="18"/>
  <c r="E355" i="18"/>
  <c r="Y352" i="18"/>
  <c r="T352" i="18" s="1"/>
  <c r="R352" i="18"/>
  <c r="G352" i="18"/>
  <c r="E352" i="18"/>
  <c r="F352" i="18" s="1"/>
  <c r="Y349" i="18"/>
  <c r="V349" i="18" s="1"/>
  <c r="R349" i="18"/>
  <c r="G349" i="18"/>
  <c r="H349" i="18" s="1"/>
  <c r="E349" i="18"/>
  <c r="F349" i="18" s="1"/>
  <c r="Y346" i="18"/>
  <c r="V346" i="18" s="1"/>
  <c r="R346" i="18"/>
  <c r="G346" i="18"/>
  <c r="H346" i="18" s="1"/>
  <c r="E346" i="18"/>
  <c r="Y343" i="18"/>
  <c r="Z343" i="18" s="1"/>
  <c r="AA343" i="18" s="1"/>
  <c r="R343" i="18"/>
  <c r="G343" i="18"/>
  <c r="E343" i="18"/>
  <c r="Y340" i="18"/>
  <c r="T340" i="18" s="1"/>
  <c r="R340" i="18"/>
  <c r="G340" i="18"/>
  <c r="E340" i="18"/>
  <c r="F340" i="18" s="1"/>
  <c r="Y335" i="18"/>
  <c r="T335" i="18" s="1"/>
  <c r="R335" i="18"/>
  <c r="G335" i="18"/>
  <c r="H335" i="18" s="1"/>
  <c r="E335" i="18"/>
  <c r="Y332" i="18"/>
  <c r="V332" i="18" s="1"/>
  <c r="R332" i="18"/>
  <c r="G332" i="18"/>
  <c r="E332" i="18"/>
  <c r="Y329" i="18"/>
  <c r="Z329" i="18" s="1"/>
  <c r="R329" i="18"/>
  <c r="G329" i="18"/>
  <c r="E329" i="18"/>
  <c r="Y326" i="18"/>
  <c r="T326" i="18" s="1"/>
  <c r="R326" i="18"/>
  <c r="G326" i="18"/>
  <c r="E326" i="18"/>
  <c r="F326" i="18" s="1"/>
  <c r="Y323" i="18"/>
  <c r="V323" i="18" s="1"/>
  <c r="R323" i="18"/>
  <c r="G323" i="18"/>
  <c r="H323" i="18" s="1"/>
  <c r="E323" i="18"/>
  <c r="F323" i="18" s="1"/>
  <c r="Y320" i="18"/>
  <c r="V320" i="18" s="1"/>
  <c r="R320" i="18"/>
  <c r="G320" i="18"/>
  <c r="E320" i="18"/>
  <c r="Y317" i="18"/>
  <c r="G317" i="18"/>
  <c r="H317" i="18" s="1"/>
  <c r="E317" i="18"/>
  <c r="Y314" i="18"/>
  <c r="G314" i="18"/>
  <c r="E314" i="18"/>
  <c r="F314" i="18" s="1"/>
  <c r="Y311" i="18"/>
  <c r="S311" i="18" s="1"/>
  <c r="G311" i="18"/>
  <c r="E311" i="18"/>
  <c r="F311" i="18" s="1"/>
  <c r="Y306" i="18"/>
  <c r="V306" i="18" s="1"/>
  <c r="G306" i="18"/>
  <c r="H306" i="18" s="1"/>
  <c r="E306" i="18"/>
  <c r="R306" i="18" s="1"/>
  <c r="G303" i="18"/>
  <c r="H303" i="18" s="1"/>
  <c r="E303" i="18"/>
  <c r="G300" i="18"/>
  <c r="H300" i="18" s="1"/>
  <c r="Q300" i="18" s="1"/>
  <c r="E300" i="18"/>
  <c r="F300" i="18" s="1"/>
  <c r="Y297" i="18"/>
  <c r="R297" i="18"/>
  <c r="G297" i="18"/>
  <c r="E297" i="18"/>
  <c r="Y294" i="18"/>
  <c r="G294" i="18"/>
  <c r="E294" i="18"/>
  <c r="Y291" i="18"/>
  <c r="G291" i="18"/>
  <c r="Q291" i="18" s="1"/>
  <c r="E291" i="18"/>
  <c r="F291" i="18" s="1"/>
  <c r="Y288" i="18"/>
  <c r="V288" i="18" s="1"/>
  <c r="R288" i="18"/>
  <c r="G288" i="18"/>
  <c r="E288" i="18"/>
  <c r="F288" i="18" s="1"/>
  <c r="Y285" i="18"/>
  <c r="V285" i="18" s="1"/>
  <c r="R285" i="18"/>
  <c r="G285" i="18"/>
  <c r="E285" i="18"/>
  <c r="F285" i="18" s="1"/>
  <c r="Y282" i="18"/>
  <c r="AA282" i="18" s="1"/>
  <c r="R282" i="18"/>
  <c r="G282" i="18"/>
  <c r="E282" i="18"/>
  <c r="Y279" i="18"/>
  <c r="V279" i="18" s="1"/>
  <c r="R279" i="18"/>
  <c r="G279" i="18"/>
  <c r="E279" i="18"/>
  <c r="F279" i="18" s="1"/>
  <c r="G276" i="18"/>
  <c r="Q276" i="18" s="1"/>
  <c r="E276" i="18"/>
  <c r="F276" i="18" s="1"/>
  <c r="Y273" i="18"/>
  <c r="G273" i="18"/>
  <c r="E273" i="18"/>
  <c r="Y269" i="18"/>
  <c r="T269" i="18" s="1"/>
  <c r="R269" i="18"/>
  <c r="G269" i="18"/>
  <c r="E269" i="18"/>
  <c r="Y266" i="18"/>
  <c r="Z266" i="18" s="1"/>
  <c r="R266" i="18"/>
  <c r="G266" i="18"/>
  <c r="E266" i="18"/>
  <c r="F266" i="18" s="1"/>
  <c r="Y262" i="18"/>
  <c r="S262" i="18" s="1"/>
  <c r="R262" i="18"/>
  <c r="G262" i="18"/>
  <c r="E262" i="18"/>
  <c r="F262" i="18" s="1"/>
  <c r="Y259" i="18"/>
  <c r="V259" i="18" s="1"/>
  <c r="R259" i="18"/>
  <c r="G259" i="18"/>
  <c r="E259" i="18"/>
  <c r="Y256" i="18"/>
  <c r="T256" i="18" s="1"/>
  <c r="R256" i="18"/>
  <c r="G256" i="18"/>
  <c r="E256" i="18"/>
  <c r="Y253" i="18"/>
  <c r="Z253" i="18" s="1"/>
  <c r="R253" i="18"/>
  <c r="G253" i="18"/>
  <c r="H253" i="18" s="1"/>
  <c r="E253" i="18"/>
  <c r="Y250" i="18"/>
  <c r="R250" i="18"/>
  <c r="G250" i="18"/>
  <c r="E250" i="18"/>
  <c r="Y247" i="18"/>
  <c r="V247" i="18" s="1"/>
  <c r="R247" i="18"/>
  <c r="G247" i="18"/>
  <c r="E247" i="18"/>
  <c r="G244" i="18"/>
  <c r="E244" i="18"/>
  <c r="Y240" i="18"/>
  <c r="R240" i="18"/>
  <c r="G240" i="18"/>
  <c r="E240" i="18"/>
  <c r="F240" i="18" s="1"/>
  <c r="Y237" i="18"/>
  <c r="T237" i="18" s="1"/>
  <c r="R237" i="18"/>
  <c r="G237" i="18"/>
  <c r="E237" i="18"/>
  <c r="Y234" i="18"/>
  <c r="T234" i="18" s="1"/>
  <c r="R234" i="18"/>
  <c r="G234" i="18"/>
  <c r="E234" i="18"/>
  <c r="F234" i="18" s="1"/>
  <c r="G230" i="18"/>
  <c r="H230" i="18" s="1"/>
  <c r="E230" i="18"/>
  <c r="Y227" i="18"/>
  <c r="T227" i="18" s="1"/>
  <c r="R227" i="18"/>
  <c r="G227" i="18"/>
  <c r="E227" i="18"/>
  <c r="F227" i="18" s="1"/>
  <c r="Y224" i="18"/>
  <c r="R224" i="18"/>
  <c r="G224" i="18"/>
  <c r="E224" i="18"/>
  <c r="Y221" i="18"/>
  <c r="T221" i="18" s="1"/>
  <c r="G221" i="18"/>
  <c r="E221" i="18"/>
  <c r="Y218" i="18"/>
  <c r="G218" i="18"/>
  <c r="Q218" i="18" s="1"/>
  <c r="E218" i="18"/>
  <c r="Y215" i="18"/>
  <c r="V215" i="18" s="1"/>
  <c r="R215" i="18"/>
  <c r="G215" i="18"/>
  <c r="E215" i="18"/>
  <c r="Y212" i="18"/>
  <c r="G212" i="18"/>
  <c r="Q212" i="18" s="1"/>
  <c r="E212" i="18"/>
  <c r="G209" i="18"/>
  <c r="E209" i="18"/>
  <c r="Y205" i="18"/>
  <c r="T205" i="18" s="1"/>
  <c r="R205" i="18"/>
  <c r="G205" i="18"/>
  <c r="E205" i="18"/>
  <c r="Y202" i="18"/>
  <c r="S202" i="18" s="1"/>
  <c r="R202" i="18"/>
  <c r="G202" i="18"/>
  <c r="E202" i="18"/>
  <c r="F202" i="18" s="1"/>
  <c r="Y199" i="18"/>
  <c r="V199" i="18" s="1"/>
  <c r="R199" i="18"/>
  <c r="G199" i="18"/>
  <c r="E199" i="18"/>
  <c r="Y196" i="18"/>
  <c r="T196" i="18" s="1"/>
  <c r="R196" i="18"/>
  <c r="G196" i="18"/>
  <c r="E196" i="18"/>
  <c r="Y193" i="18"/>
  <c r="G193" i="18"/>
  <c r="E193" i="18"/>
  <c r="F193" i="18" s="1"/>
  <c r="Y190" i="18"/>
  <c r="V190" i="18" s="1"/>
  <c r="G190" i="18"/>
  <c r="E190" i="18"/>
  <c r="F190" i="18" s="1"/>
  <c r="Y187" i="18"/>
  <c r="S187" i="18" s="1"/>
  <c r="R187" i="18"/>
  <c r="G187" i="18"/>
  <c r="E187" i="18"/>
  <c r="G184" i="18"/>
  <c r="E184" i="18"/>
  <c r="Y181" i="18"/>
  <c r="Z181" i="18" s="1"/>
  <c r="R181" i="18"/>
  <c r="G181" i="18"/>
  <c r="H181" i="18" s="1"/>
  <c r="E181" i="18"/>
  <c r="F181" i="18" s="1"/>
  <c r="Y178" i="18"/>
  <c r="Z178" i="18" s="1"/>
  <c r="AA178" i="18" s="1"/>
  <c r="R178" i="18"/>
  <c r="G178" i="18"/>
  <c r="E178" i="18"/>
  <c r="Y176" i="18"/>
  <c r="V176" i="18" s="1"/>
  <c r="R176" i="18"/>
  <c r="G176" i="18"/>
  <c r="E176" i="18"/>
  <c r="F176" i="18" s="1"/>
  <c r="Y174" i="18"/>
  <c r="T174" i="18" s="1"/>
  <c r="R174" i="18"/>
  <c r="G174" i="18"/>
  <c r="E174" i="18"/>
  <c r="Y168" i="18"/>
  <c r="Z168" i="18" s="1"/>
  <c r="R168" i="18"/>
  <c r="G168" i="18"/>
  <c r="H168" i="18" s="1"/>
  <c r="E168" i="18"/>
  <c r="Y165" i="18"/>
  <c r="Z165" i="18" s="1"/>
  <c r="AA165" i="18" s="1"/>
  <c r="R165" i="18"/>
  <c r="G165" i="18"/>
  <c r="E165" i="18"/>
  <c r="Y162" i="18"/>
  <c r="V162" i="18" s="1"/>
  <c r="R162" i="18"/>
  <c r="G162" i="18"/>
  <c r="E162" i="18"/>
  <c r="F162" i="18" s="1"/>
  <c r="Y159" i="18"/>
  <c r="T159" i="18" s="1"/>
  <c r="R159" i="18"/>
  <c r="G159" i="18"/>
  <c r="K159" i="18" s="1"/>
  <c r="E159" i="18"/>
  <c r="Y156" i="18"/>
  <c r="Z156" i="18" s="1"/>
  <c r="R156" i="18"/>
  <c r="G156" i="18"/>
  <c r="H156" i="18" s="1"/>
  <c r="E156" i="18"/>
  <c r="Y153" i="18"/>
  <c r="Z153" i="18" s="1"/>
  <c r="AA153" i="18" s="1"/>
  <c r="R153" i="18"/>
  <c r="G153" i="18"/>
  <c r="J153" i="18" s="1"/>
  <c r="E153" i="18"/>
  <c r="Y150" i="18"/>
  <c r="V150" i="18" s="1"/>
  <c r="R150" i="18"/>
  <c r="G150" i="18"/>
  <c r="E150" i="18"/>
  <c r="F150" i="18" s="1"/>
  <c r="Y147" i="18"/>
  <c r="T147" i="18" s="1"/>
  <c r="R147" i="18"/>
  <c r="G147" i="18"/>
  <c r="E147" i="18"/>
  <c r="Y144" i="18"/>
  <c r="Z144" i="18" s="1"/>
  <c r="R144" i="18"/>
  <c r="G144" i="18"/>
  <c r="H144" i="18" s="1"/>
  <c r="E144" i="18"/>
  <c r="Y141" i="18"/>
  <c r="Z141" i="18" s="1"/>
  <c r="AA141" i="18" s="1"/>
  <c r="R141" i="18"/>
  <c r="G141" i="18"/>
  <c r="E141" i="18"/>
  <c r="Y138" i="18"/>
  <c r="V138" i="18" s="1"/>
  <c r="R138" i="18"/>
  <c r="G138" i="18"/>
  <c r="E138" i="18"/>
  <c r="F138" i="18" s="1"/>
  <c r="Y135" i="18"/>
  <c r="T135" i="18" s="1"/>
  <c r="R135" i="18"/>
  <c r="G135" i="18"/>
  <c r="E135" i="18"/>
  <c r="F135" i="18" s="1"/>
  <c r="Y132" i="18"/>
  <c r="Z132" i="18" s="1"/>
  <c r="R132" i="18"/>
  <c r="G132" i="18"/>
  <c r="H132" i="18" s="1"/>
  <c r="E132" i="18"/>
  <c r="F132" i="18" s="1"/>
  <c r="Y129" i="18"/>
  <c r="Z129" i="18" s="1"/>
  <c r="AA129" i="18" s="1"/>
  <c r="R129" i="18"/>
  <c r="G129" i="18"/>
  <c r="E129" i="18"/>
  <c r="Y126" i="18"/>
  <c r="V126" i="18" s="1"/>
  <c r="R126" i="18"/>
  <c r="G126" i="18"/>
  <c r="E126" i="18"/>
  <c r="F126" i="18" s="1"/>
  <c r="Y123" i="18"/>
  <c r="T123" i="18" s="1"/>
  <c r="R123" i="18"/>
  <c r="G123" i="18"/>
  <c r="E123" i="18"/>
  <c r="F123" i="18" s="1"/>
  <c r="Y120" i="18"/>
  <c r="Z120" i="18" s="1"/>
  <c r="R120" i="18"/>
  <c r="G120" i="18"/>
  <c r="H120" i="18" s="1"/>
  <c r="E120" i="18"/>
  <c r="F120" i="18" s="1"/>
  <c r="Y117" i="18"/>
  <c r="Z117" i="18" s="1"/>
  <c r="AA117" i="18" s="1"/>
  <c r="R117" i="18"/>
  <c r="G117" i="18"/>
  <c r="E117" i="18"/>
  <c r="Y114" i="18"/>
  <c r="V114" i="18" s="1"/>
  <c r="R114" i="18"/>
  <c r="G114" i="18"/>
  <c r="E114" i="18"/>
  <c r="F114" i="18" s="1"/>
  <c r="Y111" i="18"/>
  <c r="T111" i="18" s="1"/>
  <c r="R111" i="18"/>
  <c r="G111" i="18"/>
  <c r="J111" i="18" s="1"/>
  <c r="E111" i="18"/>
  <c r="F111" i="18" s="1"/>
  <c r="Y108" i="18"/>
  <c r="Z108" i="18" s="1"/>
  <c r="R108" i="18"/>
  <c r="G108" i="18"/>
  <c r="H108" i="18" s="1"/>
  <c r="E108" i="18"/>
  <c r="F108" i="18" s="1"/>
  <c r="Y105" i="18"/>
  <c r="Z105" i="18" s="1"/>
  <c r="AA105" i="18" s="1"/>
  <c r="R105" i="18"/>
  <c r="G105" i="18"/>
  <c r="E105" i="18"/>
  <c r="F105" i="18" s="1"/>
  <c r="Y102" i="18"/>
  <c r="V102" i="18" s="1"/>
  <c r="R102" i="18"/>
  <c r="G102" i="18"/>
  <c r="E102" i="18"/>
  <c r="F102" i="18" s="1"/>
  <c r="Y99" i="18"/>
  <c r="T99" i="18" s="1"/>
  <c r="R99" i="18"/>
  <c r="G99" i="18"/>
  <c r="E99" i="18"/>
  <c r="Y96" i="18"/>
  <c r="Z96" i="18" s="1"/>
  <c r="R96" i="18"/>
  <c r="G96" i="18"/>
  <c r="H96" i="18" s="1"/>
  <c r="E96" i="18"/>
  <c r="Y93" i="18"/>
  <c r="Z93" i="18" s="1"/>
  <c r="AA93" i="18" s="1"/>
  <c r="R93" i="18"/>
  <c r="G93" i="18"/>
  <c r="E93" i="18"/>
  <c r="Y90" i="18"/>
  <c r="V90" i="18" s="1"/>
  <c r="R90" i="18"/>
  <c r="G90" i="18"/>
  <c r="E90" i="18"/>
  <c r="F90" i="18" s="1"/>
  <c r="Y87" i="18"/>
  <c r="T87" i="18" s="1"/>
  <c r="R87" i="18"/>
  <c r="G87" i="18"/>
  <c r="E87" i="18"/>
  <c r="Y84" i="18"/>
  <c r="Z84" i="18" s="1"/>
  <c r="R84" i="18"/>
  <c r="G84" i="18"/>
  <c r="H84" i="18" s="1"/>
  <c r="E84" i="18"/>
  <c r="Y81" i="18"/>
  <c r="Z81" i="18" s="1"/>
  <c r="AA81" i="18" s="1"/>
  <c r="R81" i="18"/>
  <c r="G81" i="18"/>
  <c r="E81" i="18"/>
  <c r="F81" i="18" s="1"/>
  <c r="Y78" i="18"/>
  <c r="V78" i="18" s="1"/>
  <c r="R78" i="18"/>
  <c r="G78" i="18"/>
  <c r="K78" i="18" s="1"/>
  <c r="E78" i="18"/>
  <c r="F78" i="18" s="1"/>
  <c r="Y75" i="18"/>
  <c r="T75" i="18" s="1"/>
  <c r="R75" i="18"/>
  <c r="G75" i="18"/>
  <c r="E75" i="18"/>
  <c r="Y72" i="18"/>
  <c r="Z72" i="18" s="1"/>
  <c r="R72" i="18"/>
  <c r="G72" i="18"/>
  <c r="H72" i="18" s="1"/>
  <c r="E72" i="18"/>
  <c r="Y69" i="18"/>
  <c r="Z69" i="18" s="1"/>
  <c r="AA69" i="18" s="1"/>
  <c r="R69" i="18"/>
  <c r="G69" i="18"/>
  <c r="E69" i="18"/>
  <c r="Y66" i="18"/>
  <c r="V66" i="18" s="1"/>
  <c r="R66" i="18"/>
  <c r="G66" i="18"/>
  <c r="E66" i="18"/>
  <c r="F66" i="18" s="1"/>
  <c r="Y63" i="18"/>
  <c r="T63" i="18" s="1"/>
  <c r="R63" i="18"/>
  <c r="G63" i="18"/>
  <c r="E63" i="18"/>
  <c r="Y60" i="18"/>
  <c r="Z60" i="18" s="1"/>
  <c r="R60" i="18"/>
  <c r="G60" i="18"/>
  <c r="H60" i="18" s="1"/>
  <c r="E60" i="18"/>
  <c r="Y57" i="18"/>
  <c r="Z57" i="18" s="1"/>
  <c r="AA57" i="18" s="1"/>
  <c r="R57" i="18"/>
  <c r="G57" i="18"/>
  <c r="E57" i="18"/>
  <c r="F57" i="18" s="1"/>
  <c r="Y54" i="18"/>
  <c r="V54" i="18" s="1"/>
  <c r="R54" i="18"/>
  <c r="G54" i="18"/>
  <c r="E54" i="18"/>
  <c r="F54" i="18" s="1"/>
  <c r="Y50" i="18"/>
  <c r="G50" i="18"/>
  <c r="E50" i="18"/>
  <c r="F50" i="18" s="1"/>
  <c r="Y45" i="18"/>
  <c r="Z45" i="18" s="1"/>
  <c r="G45" i="18"/>
  <c r="H45" i="18" s="1"/>
  <c r="E45" i="18"/>
  <c r="R45" i="18" s="1"/>
  <c r="Y43" i="18"/>
  <c r="Z43" i="18" s="1"/>
  <c r="AA43" i="18" s="1"/>
  <c r="R43" i="18"/>
  <c r="G43" i="18"/>
  <c r="E43" i="18"/>
  <c r="F43" i="18" s="1"/>
  <c r="Y41" i="18"/>
  <c r="R41" i="18"/>
  <c r="G41" i="18"/>
  <c r="E41" i="18"/>
  <c r="F41" i="18" s="1"/>
  <c r="Y39" i="18"/>
  <c r="V39" i="18" s="1"/>
  <c r="R39" i="18"/>
  <c r="G39" i="18"/>
  <c r="E39" i="18"/>
  <c r="F39" i="18" s="1"/>
  <c r="Y34" i="18"/>
  <c r="V34" i="18" s="1"/>
  <c r="G34" i="18"/>
  <c r="E34" i="18"/>
  <c r="R34" i="18" s="1"/>
  <c r="Y31" i="18"/>
  <c r="Z31" i="18" s="1"/>
  <c r="AA31" i="18" s="1"/>
  <c r="G31" i="18"/>
  <c r="E31" i="18"/>
  <c r="F31" i="18" s="1"/>
  <c r="Y28" i="18"/>
  <c r="Z28" i="18" s="1"/>
  <c r="R28" i="18"/>
  <c r="G28" i="18"/>
  <c r="E28" i="18"/>
  <c r="F28" i="18" s="1"/>
  <c r="Y25" i="18"/>
  <c r="Z25" i="18" s="1"/>
  <c r="R25" i="18"/>
  <c r="G25" i="18"/>
  <c r="E25" i="18"/>
  <c r="Y22" i="18"/>
  <c r="V22" i="18" s="1"/>
  <c r="R22" i="18"/>
  <c r="G22" i="18"/>
  <c r="E22" i="18"/>
  <c r="Y19" i="18"/>
  <c r="Z19" i="18" s="1"/>
  <c r="AA19" i="18" s="1"/>
  <c r="R19" i="18"/>
  <c r="G19" i="18"/>
  <c r="E19" i="18"/>
  <c r="Y16" i="18"/>
  <c r="G16" i="18"/>
  <c r="H16" i="18" s="1"/>
  <c r="E16" i="18"/>
  <c r="F16" i="18" s="1"/>
  <c r="Y13" i="18"/>
  <c r="S13" i="18" s="1"/>
  <c r="G13" i="18"/>
  <c r="E13" i="18"/>
  <c r="G10" i="18"/>
  <c r="E10" i="18"/>
  <c r="F10" i="18" s="1"/>
  <c r="P1572" i="18"/>
  <c r="G7" i="18"/>
  <c r="Q7" i="18" s="1"/>
  <c r="E7" i="18"/>
  <c r="W1911" i="18" l="1"/>
  <c r="W1893" i="18"/>
  <c r="W1895" i="18"/>
  <c r="R588" i="18"/>
  <c r="R218" i="18"/>
  <c r="N2152" i="18"/>
  <c r="N2113" i="18"/>
  <c r="N2149" i="18"/>
  <c r="W603" i="18"/>
  <c r="S2347" i="18"/>
  <c r="K2238" i="1"/>
  <c r="L2238" i="1" s="1"/>
  <c r="N888" i="18"/>
  <c r="N2116" i="18"/>
  <c r="N921" i="18"/>
  <c r="V1824" i="18"/>
  <c r="S1870" i="18"/>
  <c r="T1870" i="18"/>
  <c r="V1704" i="18"/>
  <c r="N960" i="18"/>
  <c r="T756" i="18"/>
  <c r="S624" i="18"/>
  <c r="U624" i="18" s="1"/>
  <c r="V458" i="18"/>
  <c r="T253" i="18"/>
  <c r="T165" i="18"/>
  <c r="T974" i="18"/>
  <c r="S993" i="18"/>
  <c r="V624" i="18"/>
  <c r="N906" i="18"/>
  <c r="N915" i="18"/>
  <c r="S2315" i="18"/>
  <c r="V663" i="18"/>
  <c r="V863" i="18"/>
  <c r="T1636" i="18"/>
  <c r="M1665" i="18"/>
  <c r="N1960" i="18"/>
  <c r="K2179" i="18"/>
  <c r="N1274" i="18"/>
  <c r="Z1396" i="18"/>
  <c r="AA1396" i="18" s="1"/>
  <c r="AA1008" i="18"/>
  <c r="S599" i="18"/>
  <c r="T781" i="18"/>
  <c r="V1584" i="18"/>
  <c r="Z1656" i="18"/>
  <c r="AA1656" i="18" s="1"/>
  <c r="S1833" i="18"/>
  <c r="N2023" i="18"/>
  <c r="O2023" i="18" s="1"/>
  <c r="Z1058" i="18"/>
  <c r="AA1058" i="18" s="1"/>
  <c r="Z1717" i="18"/>
  <c r="AA1717" i="18" s="1"/>
  <c r="S237" i="18"/>
  <c r="U237" i="18" s="1"/>
  <c r="N253" i="18"/>
  <c r="S974" i="18"/>
  <c r="S1567" i="18"/>
  <c r="V2039" i="18"/>
  <c r="S2206" i="18"/>
  <c r="W2209" i="18"/>
  <c r="Q1572" i="18"/>
  <c r="K578" i="18"/>
  <c r="N72" i="18"/>
  <c r="Z247" i="18"/>
  <c r="AA247" i="18" s="1"/>
  <c r="S253" i="18"/>
  <c r="W637" i="18"/>
  <c r="N732" i="18"/>
  <c r="N855" i="18"/>
  <c r="T1639" i="18"/>
  <c r="V2032" i="18"/>
  <c r="S2082" i="18"/>
  <c r="J78" i="18"/>
  <c r="L78" i="18" s="1"/>
  <c r="I2219" i="18"/>
  <c r="N2242" i="18"/>
  <c r="N2245" i="18"/>
  <c r="M1575" i="18"/>
  <c r="AA974" i="18"/>
  <c r="AA2212" i="18"/>
  <c r="W129" i="18"/>
  <c r="W141" i="18"/>
  <c r="S380" i="18"/>
  <c r="N976" i="18"/>
  <c r="AA978" i="18"/>
  <c r="V993" i="18"/>
  <c r="N1008" i="18"/>
  <c r="N1226" i="18"/>
  <c r="N1233" i="18"/>
  <c r="S1656" i="18"/>
  <c r="N1696" i="18"/>
  <c r="N1764" i="18"/>
  <c r="AA1833" i="18"/>
  <c r="S2137" i="18"/>
  <c r="N2185" i="18"/>
  <c r="M1677" i="18"/>
  <c r="T202" i="18"/>
  <c r="U202" i="18" s="1"/>
  <c r="S335" i="18"/>
  <c r="T380" i="18"/>
  <c r="S663" i="18"/>
  <c r="U663" i="18" s="1"/>
  <c r="V936" i="18"/>
  <c r="V1329" i="18"/>
  <c r="W1359" i="18"/>
  <c r="X1359" i="18" s="1"/>
  <c r="T1729" i="18"/>
  <c r="J2023" i="18"/>
  <c r="I2262" i="18"/>
  <c r="K111" i="18"/>
  <c r="M859" i="18"/>
  <c r="N1489" i="18"/>
  <c r="K1551" i="18"/>
  <c r="V1567" i="18"/>
  <c r="S1584" i="18"/>
  <c r="S1617" i="18"/>
  <c r="K1639" i="18"/>
  <c r="I2146" i="18"/>
  <c r="J2262" i="18"/>
  <c r="L2262" i="18" s="1"/>
  <c r="N1242" i="18"/>
  <c r="N1428" i="18"/>
  <c r="N1445" i="18"/>
  <c r="M1551" i="18"/>
  <c r="N1839" i="18"/>
  <c r="J2119" i="18"/>
  <c r="L2119" i="18" s="1"/>
  <c r="AA2179" i="18"/>
  <c r="K2341" i="18"/>
  <c r="J1551" i="18"/>
  <c r="M2119" i="18"/>
  <c r="AA237" i="18"/>
  <c r="Z1062" i="18"/>
  <c r="AA1062" i="18" s="1"/>
  <c r="S1464" i="18"/>
  <c r="N1745" i="18"/>
  <c r="J1839" i="18"/>
  <c r="V1870" i="18"/>
  <c r="I2170" i="18"/>
  <c r="N2271" i="18"/>
  <c r="O2271" i="18" s="1"/>
  <c r="I2291" i="18"/>
  <c r="K2319" i="18"/>
  <c r="L2319" i="18" s="1"/>
  <c r="S2341" i="18"/>
  <c r="M1732" i="18"/>
  <c r="J159" i="18"/>
  <c r="L159" i="18" s="1"/>
  <c r="Z340" i="18"/>
  <c r="AA340" i="18" s="1"/>
  <c r="J433" i="18"/>
  <c r="K1596" i="18"/>
  <c r="J1966" i="18"/>
  <c r="J2170" i="18"/>
  <c r="W2275" i="18"/>
  <c r="X2275" i="18" s="1"/>
  <c r="J2291" i="18"/>
  <c r="Z374" i="18"/>
  <c r="AA374" i="18" s="1"/>
  <c r="K548" i="18"/>
  <c r="S871" i="18"/>
  <c r="S165" i="18"/>
  <c r="T507" i="18"/>
  <c r="U507" i="18" s="1"/>
  <c r="Z637" i="18"/>
  <c r="AA637" i="18" s="1"/>
  <c r="AA933" i="18"/>
  <c r="N1202" i="18"/>
  <c r="M1233" i="18"/>
  <c r="T1368" i="18"/>
  <c r="N1605" i="18"/>
  <c r="K1698" i="18"/>
  <c r="V1720" i="18"/>
  <c r="T1735" i="18"/>
  <c r="U1735" i="18" s="1"/>
  <c r="K1895" i="18"/>
  <c r="I2043" i="18"/>
  <c r="M2128" i="18"/>
  <c r="W2279" i="18"/>
  <c r="X2279" i="18" s="1"/>
  <c r="I2294" i="18"/>
  <c r="I2297" i="18"/>
  <c r="W2291" i="18"/>
  <c r="X2291" i="18" s="1"/>
  <c r="M111" i="18"/>
  <c r="H111" i="18"/>
  <c r="I111" i="18" s="1"/>
  <c r="M126" i="18"/>
  <c r="H126" i="18"/>
  <c r="N126" i="18" s="1"/>
  <c r="N144" i="18"/>
  <c r="J196" i="18"/>
  <c r="H196" i="18"/>
  <c r="N196" i="18" s="1"/>
  <c r="K256" i="18"/>
  <c r="H256" i="18"/>
  <c r="N256" i="18" s="1"/>
  <c r="M262" i="18"/>
  <c r="H262" i="18"/>
  <c r="K340" i="18"/>
  <c r="H340" i="18"/>
  <c r="N340" i="18" s="1"/>
  <c r="S343" i="18"/>
  <c r="M355" i="18"/>
  <c r="H355" i="18"/>
  <c r="K380" i="18"/>
  <c r="H380" i="18"/>
  <c r="T428" i="18"/>
  <c r="K439" i="18"/>
  <c r="H439" i="18"/>
  <c r="K445" i="18"/>
  <c r="H445" i="18"/>
  <c r="J458" i="18"/>
  <c r="H458" i="18"/>
  <c r="J497" i="18"/>
  <c r="H497" i="18"/>
  <c r="M590" i="18"/>
  <c r="H590" i="18"/>
  <c r="N590" i="18" s="1"/>
  <c r="M609" i="18"/>
  <c r="H609" i="18"/>
  <c r="M614" i="18"/>
  <c r="H614" i="18"/>
  <c r="N614" i="18" s="1"/>
  <c r="K756" i="18"/>
  <c r="H756" i="18"/>
  <c r="N756" i="18" s="1"/>
  <c r="M818" i="18"/>
  <c r="M873" i="18"/>
  <c r="H873" i="18"/>
  <c r="I873" i="18" s="1"/>
  <c r="M939" i="18"/>
  <c r="H939" i="18"/>
  <c r="N939" i="18" s="1"/>
  <c r="K966" i="18"/>
  <c r="H966" i="18"/>
  <c r="N1006" i="18"/>
  <c r="M1016" i="18"/>
  <c r="H1016" i="18"/>
  <c r="N1016" i="18" s="1"/>
  <c r="M1084" i="18"/>
  <c r="H1084" i="18"/>
  <c r="N1084" i="18" s="1"/>
  <c r="M1140" i="18"/>
  <c r="H1140" i="18"/>
  <c r="I1140" i="18" s="1"/>
  <c r="K1154" i="18"/>
  <c r="H1154" i="18"/>
  <c r="I1154" i="18" s="1"/>
  <c r="N1262" i="18"/>
  <c r="M1268" i="18"/>
  <c r="I1268" i="18"/>
  <c r="M1404" i="18"/>
  <c r="H1404" i="18"/>
  <c r="N1404" i="18" s="1"/>
  <c r="T1436" i="18"/>
  <c r="M1448" i="18"/>
  <c r="H1448" i="18"/>
  <c r="K1456" i="18"/>
  <c r="H1456" i="18"/>
  <c r="N1456" i="18" s="1"/>
  <c r="V1470" i="18"/>
  <c r="V1526" i="18"/>
  <c r="M1533" i="18"/>
  <c r="H1533" i="18"/>
  <c r="N1533" i="18" s="1"/>
  <c r="J1543" i="18"/>
  <c r="H1543" i="18"/>
  <c r="M1547" i="18"/>
  <c r="H1547" i="18"/>
  <c r="N1547" i="18" s="1"/>
  <c r="N1690" i="18"/>
  <c r="N1729" i="18"/>
  <c r="J1791" i="18"/>
  <c r="H1791" i="18"/>
  <c r="N1806" i="18"/>
  <c r="M1827" i="18"/>
  <c r="H1827" i="18"/>
  <c r="Q1827" i="18" s="1"/>
  <c r="N1860" i="18"/>
  <c r="M1885" i="18"/>
  <c r="H1885" i="18"/>
  <c r="I1885" i="18" s="1"/>
  <c r="J1899" i="18"/>
  <c r="H1899" i="18"/>
  <c r="Q1899" i="18" s="1"/>
  <c r="R1899" i="18" s="1"/>
  <c r="V1935" i="18"/>
  <c r="K1954" i="18"/>
  <c r="H1954" i="18"/>
  <c r="I1954" i="18" s="1"/>
  <c r="T2307" i="18"/>
  <c r="U2307" i="18" s="1"/>
  <c r="K279" i="18"/>
  <c r="H279" i="18"/>
  <c r="N279" i="18" s="1"/>
  <c r="J565" i="18"/>
  <c r="H565" i="18"/>
  <c r="N565" i="18" s="1"/>
  <c r="K631" i="18"/>
  <c r="H631" i="18"/>
  <c r="N631" i="18" s="1"/>
  <c r="J956" i="18"/>
  <c r="H956" i="18"/>
  <c r="M1175" i="18"/>
  <c r="H1175" i="18"/>
  <c r="N1175" i="18" s="1"/>
  <c r="M1249" i="18"/>
  <c r="H1249" i="18"/>
  <c r="J1294" i="18"/>
  <c r="H1294" i="18"/>
  <c r="I1294" i="18" s="1"/>
  <c r="M10" i="18"/>
  <c r="H10" i="18"/>
  <c r="M19" i="18"/>
  <c r="H19" i="18"/>
  <c r="M25" i="18"/>
  <c r="I25" i="18"/>
  <c r="M31" i="18"/>
  <c r="H31" i="18"/>
  <c r="M54" i="18"/>
  <c r="H54" i="18"/>
  <c r="I54" i="18" s="1"/>
  <c r="K66" i="18"/>
  <c r="I66" i="18"/>
  <c r="M66" i="18"/>
  <c r="M78" i="18"/>
  <c r="H78" i="18"/>
  <c r="I78" i="18" s="1"/>
  <c r="S105" i="18"/>
  <c r="K138" i="18"/>
  <c r="H138" i="18"/>
  <c r="I138" i="18" s="1"/>
  <c r="K165" i="18"/>
  <c r="H165" i="18"/>
  <c r="N165" i="18" s="1"/>
  <c r="K196" i="18"/>
  <c r="K202" i="18"/>
  <c r="H202" i="18"/>
  <c r="N202" i="18" s="1"/>
  <c r="S205" i="18"/>
  <c r="U205" i="18" s="1"/>
  <c r="K227" i="18"/>
  <c r="H227" i="18"/>
  <c r="N227" i="18" s="1"/>
  <c r="J240" i="18"/>
  <c r="H240" i="18"/>
  <c r="N240" i="18" s="1"/>
  <c r="S247" i="18"/>
  <c r="M297" i="18"/>
  <c r="H297" i="18"/>
  <c r="N297" i="18" s="1"/>
  <c r="K329" i="18"/>
  <c r="H329" i="18"/>
  <c r="N329" i="18" s="1"/>
  <c r="T343" i="18"/>
  <c r="M371" i="18"/>
  <c r="H371" i="18"/>
  <c r="N371" i="18" s="1"/>
  <c r="N388" i="18"/>
  <c r="N399" i="18"/>
  <c r="M414" i="18"/>
  <c r="H414" i="18"/>
  <c r="N414" i="18" s="1"/>
  <c r="K418" i="18"/>
  <c r="H418" i="18"/>
  <c r="N418" i="18" s="1"/>
  <c r="N426" i="18"/>
  <c r="J482" i="18"/>
  <c r="H482" i="18"/>
  <c r="Q482" i="18" s="1"/>
  <c r="R482" i="18" s="1"/>
  <c r="N548" i="18"/>
  <c r="J640" i="18"/>
  <c r="H640" i="18"/>
  <c r="K663" i="18"/>
  <c r="H663" i="18"/>
  <c r="M748" i="18"/>
  <c r="H748" i="18"/>
  <c r="J756" i="18"/>
  <c r="J890" i="18"/>
  <c r="H890" i="18"/>
  <c r="M897" i="18"/>
  <c r="H897" i="18"/>
  <c r="J904" i="18"/>
  <c r="H904" i="18"/>
  <c r="Q904" i="18" s="1"/>
  <c r="K908" i="18"/>
  <c r="H908" i="18"/>
  <c r="K970" i="18"/>
  <c r="H970" i="18"/>
  <c r="N970" i="18" s="1"/>
  <c r="S982" i="18"/>
  <c r="U982" i="18" s="1"/>
  <c r="K993" i="18"/>
  <c r="H993" i="18"/>
  <c r="N993" i="18" s="1"/>
  <c r="K1048" i="18"/>
  <c r="H1048" i="18"/>
  <c r="K1101" i="18"/>
  <c r="H1101" i="18"/>
  <c r="N1101" i="18" s="1"/>
  <c r="M1128" i="18"/>
  <c r="H1128" i="18"/>
  <c r="I1128" i="18" s="1"/>
  <c r="M1163" i="18"/>
  <c r="H1163" i="18"/>
  <c r="N1163" i="18" s="1"/>
  <c r="K1169" i="18"/>
  <c r="H1169" i="18"/>
  <c r="N1169" i="18" s="1"/>
  <c r="S1288" i="18"/>
  <c r="M1411" i="18"/>
  <c r="H1411" i="18"/>
  <c r="M1516" i="18"/>
  <c r="H1516" i="18"/>
  <c r="Q1516" i="18" s="1"/>
  <c r="J1620" i="18"/>
  <c r="H1620" i="18"/>
  <c r="J1917" i="18"/>
  <c r="H1917" i="18"/>
  <c r="I1917" i="18" s="1"/>
  <c r="T2125" i="18"/>
  <c r="M2158" i="18"/>
  <c r="V2307" i="18"/>
  <c r="K178" i="18"/>
  <c r="H178" i="18"/>
  <c r="N178" i="18" s="1"/>
  <c r="M13" i="18"/>
  <c r="I13" i="18"/>
  <c r="M41" i="18"/>
  <c r="H41" i="18"/>
  <c r="I41" i="18" s="1"/>
  <c r="N84" i="18"/>
  <c r="M150" i="18"/>
  <c r="H150" i="18"/>
  <c r="I150" i="18" s="1"/>
  <c r="N156" i="18"/>
  <c r="N190" i="18"/>
  <c r="Q190" i="18"/>
  <c r="V205" i="18"/>
  <c r="N221" i="18"/>
  <c r="Q221" i="18"/>
  <c r="K269" i="18"/>
  <c r="H269" i="18"/>
  <c r="N269" i="18" s="1"/>
  <c r="N335" i="18"/>
  <c r="M364" i="18"/>
  <c r="H364" i="18"/>
  <c r="N364" i="18" s="1"/>
  <c r="M377" i="18"/>
  <c r="H377" i="18"/>
  <c r="N377" i="18" s="1"/>
  <c r="M392" i="18"/>
  <c r="H392" i="18"/>
  <c r="N392" i="18" s="1"/>
  <c r="K464" i="18"/>
  <c r="H464" i="18"/>
  <c r="N464" i="18" s="1"/>
  <c r="O464" i="18" s="1"/>
  <c r="M491" i="18"/>
  <c r="H491" i="18"/>
  <c r="N491" i="18" s="1"/>
  <c r="M507" i="18"/>
  <c r="H507" i="18"/>
  <c r="I507" i="18" s="1"/>
  <c r="J544" i="18"/>
  <c r="H544" i="18"/>
  <c r="J556" i="18"/>
  <c r="H556" i="18"/>
  <c r="N556" i="18" s="1"/>
  <c r="O556" i="18" s="1"/>
  <c r="J582" i="18"/>
  <c r="H582" i="18"/>
  <c r="N582" i="18" s="1"/>
  <c r="N599" i="18"/>
  <c r="M646" i="18"/>
  <c r="H646" i="18"/>
  <c r="I646" i="18" s="1"/>
  <c r="M696" i="18"/>
  <c r="H696" i="18"/>
  <c r="Q696" i="18" s="1"/>
  <c r="K696" i="18" s="1"/>
  <c r="K726" i="18"/>
  <c r="N726" i="18"/>
  <c r="K738" i="18"/>
  <c r="H738" i="18"/>
  <c r="N738" i="18" s="1"/>
  <c r="M756" i="18"/>
  <c r="J827" i="18"/>
  <c r="M837" i="18"/>
  <c r="H837" i="18"/>
  <c r="I837" i="18" s="1"/>
  <c r="M845" i="18"/>
  <c r="H845" i="18"/>
  <c r="M849" i="18"/>
  <c r="H849" i="18"/>
  <c r="I849" i="18" s="1"/>
  <c r="K867" i="18"/>
  <c r="M886" i="18"/>
  <c r="H886" i="18"/>
  <c r="M904" i="18"/>
  <c r="M908" i="18"/>
  <c r="M912" i="18"/>
  <c r="H912" i="18"/>
  <c r="M918" i="18"/>
  <c r="H918" i="18"/>
  <c r="M936" i="18"/>
  <c r="H936" i="18"/>
  <c r="N936" i="18" s="1"/>
  <c r="AA958" i="18"/>
  <c r="V982" i="18"/>
  <c r="M1010" i="18"/>
  <c r="H1010" i="18"/>
  <c r="N1010" i="18" s="1"/>
  <c r="N1069" i="18"/>
  <c r="V1072" i="18"/>
  <c r="M1078" i="18"/>
  <c r="H1078" i="18"/>
  <c r="M1109" i="18"/>
  <c r="H1109" i="18"/>
  <c r="N1109" i="18" s="1"/>
  <c r="J1169" i="18"/>
  <c r="M1182" i="18"/>
  <c r="H1182" i="18"/>
  <c r="N1182" i="18" s="1"/>
  <c r="W1217" i="18"/>
  <c r="J1271" i="18"/>
  <c r="H1271" i="18"/>
  <c r="J1277" i="18"/>
  <c r="H1277" i="18"/>
  <c r="N1277" i="18" s="1"/>
  <c r="J1283" i="18"/>
  <c r="H1283" i="18"/>
  <c r="N1283" i="18" s="1"/>
  <c r="O1283" i="18" s="1"/>
  <c r="T1288" i="18"/>
  <c r="J1317" i="18"/>
  <c r="N1317" i="18"/>
  <c r="K1323" i="18"/>
  <c r="H1323" i="18"/>
  <c r="N1323" i="18" s="1"/>
  <c r="M1329" i="18"/>
  <c r="H1329" i="18"/>
  <c r="N1329" i="18" s="1"/>
  <c r="M1362" i="18"/>
  <c r="K1368" i="18"/>
  <c r="H1368" i="18"/>
  <c r="M1433" i="18"/>
  <c r="H1433" i="18"/>
  <c r="N1433" i="18" s="1"/>
  <c r="Z1436" i="18"/>
  <c r="AA1436" i="18" s="1"/>
  <c r="M1487" i="18"/>
  <c r="H1487" i="18"/>
  <c r="M1553" i="18"/>
  <c r="H1553" i="18"/>
  <c r="N1553" i="18" s="1"/>
  <c r="K1560" i="18"/>
  <c r="H1560" i="18"/>
  <c r="N1560" i="18" s="1"/>
  <c r="M1586" i="18"/>
  <c r="H1586" i="18"/>
  <c r="N1586" i="18" s="1"/>
  <c r="K1620" i="18"/>
  <c r="J1629" i="18"/>
  <c r="H1629" i="18"/>
  <c r="N1629" i="18" s="1"/>
  <c r="M1636" i="18"/>
  <c r="H1636" i="18"/>
  <c r="N1636" i="18" s="1"/>
  <c r="M1645" i="18"/>
  <c r="H1645" i="18"/>
  <c r="N1645" i="18" s="1"/>
  <c r="K1654" i="18"/>
  <c r="H1654" i="18"/>
  <c r="N1654" i="18" s="1"/>
  <c r="K1665" i="18"/>
  <c r="H1665" i="18"/>
  <c r="M1668" i="18"/>
  <c r="J1690" i="18"/>
  <c r="M1754" i="18"/>
  <c r="H1754" i="18"/>
  <c r="N1754" i="18" s="1"/>
  <c r="K1762" i="18"/>
  <c r="H1762" i="18"/>
  <c r="N1762" i="18" s="1"/>
  <c r="O1762" i="18" s="1"/>
  <c r="N1774" i="18"/>
  <c r="Z1777" i="18"/>
  <c r="AA1777" i="18" s="1"/>
  <c r="J1806" i="18"/>
  <c r="R1819" i="18"/>
  <c r="M1824" i="18"/>
  <c r="H1824" i="18"/>
  <c r="N1845" i="18"/>
  <c r="K1870" i="18"/>
  <c r="H1870" i="18"/>
  <c r="N1870" i="18" s="1"/>
  <c r="J1873" i="18"/>
  <c r="H1873" i="18"/>
  <c r="N1873" i="18" s="1"/>
  <c r="R1911" i="18"/>
  <c r="K1917" i="18"/>
  <c r="K1925" i="18"/>
  <c r="H1925" i="18"/>
  <c r="N1925" i="18" s="1"/>
  <c r="N1938" i="18"/>
  <c r="J1975" i="18"/>
  <c r="H1975" i="18"/>
  <c r="I1975" i="18" s="1"/>
  <c r="M2134" i="18"/>
  <c r="I2137" i="18"/>
  <c r="W2158" i="18"/>
  <c r="X2158" i="18" s="1"/>
  <c r="I2167" i="18"/>
  <c r="V2185" i="18"/>
  <c r="N2194" i="18"/>
  <c r="J2245" i="18"/>
  <c r="N2249" i="18"/>
  <c r="S2291" i="18"/>
  <c r="I2300" i="18"/>
  <c r="W2307" i="18"/>
  <c r="J2337" i="18"/>
  <c r="M34" i="18"/>
  <c r="H34" i="18"/>
  <c r="N34" i="18" s="1"/>
  <c r="M90" i="18"/>
  <c r="H90" i="18"/>
  <c r="I90" i="18" s="1"/>
  <c r="K117" i="18"/>
  <c r="H117" i="18"/>
  <c r="N117" i="18" s="1"/>
  <c r="J215" i="18"/>
  <c r="H215" i="18"/>
  <c r="N215" i="18" s="1"/>
  <c r="J237" i="18"/>
  <c r="H237" i="18"/>
  <c r="N237" i="18" s="1"/>
  <c r="M285" i="18"/>
  <c r="H285" i="18"/>
  <c r="M358" i="18"/>
  <c r="H358" i="18"/>
  <c r="N358" i="18" s="1"/>
  <c r="M513" i="18"/>
  <c r="H513" i="18"/>
  <c r="N513" i="18" s="1"/>
  <c r="M572" i="18"/>
  <c r="H572" i="18"/>
  <c r="N572" i="18" s="1"/>
  <c r="M617" i="18"/>
  <c r="H617" i="18"/>
  <c r="N617" i="18" s="1"/>
  <c r="K637" i="18"/>
  <c r="H637" i="18"/>
  <c r="H1891" i="18"/>
  <c r="Q1891" i="18" s="1"/>
  <c r="K1929" i="18"/>
  <c r="H1929" i="18"/>
  <c r="N1929" i="18" s="1"/>
  <c r="K2337" i="18"/>
  <c r="J102" i="18"/>
  <c r="H102" i="18"/>
  <c r="I102" i="18" s="1"/>
  <c r="M948" i="18"/>
  <c r="H948" i="18"/>
  <c r="N948" i="18" s="1"/>
  <c r="J1040" i="18"/>
  <c r="H1040" i="18"/>
  <c r="I1040" i="18" s="1"/>
  <c r="M1115" i="18"/>
  <c r="H1115" i="18"/>
  <c r="J1584" i="18"/>
  <c r="H1584" i="18"/>
  <c r="N1584" i="18" s="1"/>
  <c r="M1594" i="18"/>
  <c r="H1594" i="18"/>
  <c r="I1594" i="18" s="1"/>
  <c r="M1770" i="18"/>
  <c r="H1770" i="18"/>
  <c r="K28" i="18"/>
  <c r="I28" i="18"/>
  <c r="M63" i="18"/>
  <c r="H63" i="18"/>
  <c r="I63" i="18" s="1"/>
  <c r="M123" i="18"/>
  <c r="H123" i="18"/>
  <c r="M135" i="18"/>
  <c r="H135" i="18"/>
  <c r="I135" i="18" s="1"/>
  <c r="J311" i="18"/>
  <c r="H311" i="18"/>
  <c r="N311" i="18" s="1"/>
  <c r="J352" i="18"/>
  <c r="H352" i="18"/>
  <c r="N352" i="18" s="1"/>
  <c r="M442" i="18"/>
  <c r="H442" i="18"/>
  <c r="N442" i="18" s="1"/>
  <c r="M607" i="18"/>
  <c r="H607" i="18"/>
  <c r="M637" i="18"/>
  <c r="M816" i="18"/>
  <c r="H816" i="18"/>
  <c r="N816" i="18" s="1"/>
  <c r="M964" i="18"/>
  <c r="H964" i="18"/>
  <c r="M968" i="18"/>
  <c r="H968" i="18"/>
  <c r="AA982" i="18"/>
  <c r="K1019" i="18"/>
  <c r="H1019" i="18"/>
  <c r="I1019" i="18" s="1"/>
  <c r="J1026" i="18"/>
  <c r="H1026" i="18"/>
  <c r="N1026" i="18" s="1"/>
  <c r="M1143" i="18"/>
  <c r="H1143" i="18"/>
  <c r="N1143" i="18" s="1"/>
  <c r="J1190" i="18"/>
  <c r="K1196" i="18"/>
  <c r="H1196" i="18"/>
  <c r="M1259" i="18"/>
  <c r="H1259" i="18"/>
  <c r="N1259" i="18" s="1"/>
  <c r="W1396" i="18"/>
  <c r="X1396" i="18" s="1"/>
  <c r="M1458" i="18"/>
  <c r="H1458" i="18"/>
  <c r="N1458" i="18" s="1"/>
  <c r="M1507" i="18"/>
  <c r="Q1507" i="18"/>
  <c r="M1520" i="18"/>
  <c r="N1520" i="18"/>
  <c r="J1529" i="18"/>
  <c r="M1549" i="18"/>
  <c r="H1549" i="18"/>
  <c r="N1549" i="18" s="1"/>
  <c r="K1611" i="18"/>
  <c r="H1611" i="18"/>
  <c r="M1617" i="18"/>
  <c r="H1617" i="18"/>
  <c r="N1617" i="18" s="1"/>
  <c r="K1680" i="18"/>
  <c r="H1680" i="18"/>
  <c r="M1793" i="18"/>
  <c r="H1793" i="18"/>
  <c r="N1793" i="18" s="1"/>
  <c r="K1797" i="18"/>
  <c r="H1797" i="18"/>
  <c r="N1797" i="18" s="1"/>
  <c r="J1804" i="18"/>
  <c r="H1804" i="18"/>
  <c r="N1804" i="18" s="1"/>
  <c r="N1819" i="18"/>
  <c r="J1851" i="18"/>
  <c r="J1857" i="18"/>
  <c r="L1857" i="18" s="1"/>
  <c r="M1882" i="18"/>
  <c r="H1882" i="18"/>
  <c r="N1882" i="18" s="1"/>
  <c r="J1902" i="18"/>
  <c r="H1902" i="18"/>
  <c r="I1902" i="18" s="1"/>
  <c r="M1950" i="18"/>
  <c r="H1950" i="18"/>
  <c r="N1950" i="18" s="1"/>
  <c r="N2125" i="18"/>
  <c r="V2137" i="18"/>
  <c r="X2137" i="18" s="1"/>
  <c r="I2203" i="18"/>
  <c r="I2232" i="18"/>
  <c r="AA2307" i="18"/>
  <c r="V2341" i="18"/>
  <c r="X2341" i="18" s="1"/>
  <c r="M174" i="18"/>
  <c r="H174" i="18"/>
  <c r="I174" i="18" s="1"/>
  <c r="J403" i="18"/>
  <c r="Q403" i="18"/>
  <c r="J1087" i="18"/>
  <c r="H1087" i="18"/>
  <c r="N1087" i="18" s="1"/>
  <c r="J1122" i="18"/>
  <c r="H1122" i="18"/>
  <c r="I1122" i="18" s="1"/>
  <c r="M1374" i="18"/>
  <c r="H1374" i="18"/>
  <c r="N1374" i="18" s="1"/>
  <c r="M1387" i="18"/>
  <c r="H1387" i="18"/>
  <c r="I1387" i="18" s="1"/>
  <c r="K129" i="18"/>
  <c r="H129" i="18"/>
  <c r="M259" i="18"/>
  <c r="H259" i="18"/>
  <c r="N259" i="18" s="1"/>
  <c r="M266" i="18"/>
  <c r="H266" i="18"/>
  <c r="N266" i="18" s="1"/>
  <c r="AA329" i="18"/>
  <c r="M436" i="18"/>
  <c r="H436" i="18"/>
  <c r="I436" i="18" s="1"/>
  <c r="M485" i="18"/>
  <c r="H485" i="18"/>
  <c r="J494" i="18"/>
  <c r="H494" i="18"/>
  <c r="N494" i="18" s="1"/>
  <c r="J528" i="18"/>
  <c r="H528" i="18"/>
  <c r="K611" i="18"/>
  <c r="H611" i="18"/>
  <c r="N611" i="18" s="1"/>
  <c r="K746" i="18"/>
  <c r="M793" i="18"/>
  <c r="H793" i="18"/>
  <c r="N793" i="18" s="1"/>
  <c r="M50" i="18"/>
  <c r="H50" i="18"/>
  <c r="I50" i="18" s="1"/>
  <c r="M224" i="18"/>
  <c r="N224" i="18"/>
  <c r="M250" i="18"/>
  <c r="H250" i="18"/>
  <c r="N250" i="18" s="1"/>
  <c r="M326" i="18"/>
  <c r="H326" i="18"/>
  <c r="I326" i="18" s="1"/>
  <c r="M424" i="18"/>
  <c r="H424" i="18"/>
  <c r="N424" i="18" s="1"/>
  <c r="M829" i="18"/>
  <c r="H829" i="18"/>
  <c r="N829" i="18" s="1"/>
  <c r="M927" i="18"/>
  <c r="H927" i="18"/>
  <c r="N927" i="18" s="1"/>
  <c r="M1046" i="18"/>
  <c r="H1046" i="18"/>
  <c r="N1046" i="18" s="1"/>
  <c r="K1051" i="18"/>
  <c r="H1051" i="18"/>
  <c r="N1051" i="18" s="1"/>
  <c r="J1058" i="18"/>
  <c r="H1058" i="18"/>
  <c r="N1058" i="18" s="1"/>
  <c r="S1062" i="18"/>
  <c r="M1081" i="18"/>
  <c r="H1081" i="18"/>
  <c r="I1081" i="18" s="1"/>
  <c r="M1097" i="18"/>
  <c r="H1097" i="18"/>
  <c r="N1097" i="18" s="1"/>
  <c r="J1131" i="18"/>
  <c r="H1131" i="18"/>
  <c r="I1131" i="18" s="1"/>
  <c r="J1137" i="18"/>
  <c r="K1208" i="18"/>
  <c r="H1208" i="18"/>
  <c r="N1208" i="18" s="1"/>
  <c r="J1214" i="18"/>
  <c r="H1214" i="18"/>
  <c r="M1265" i="18"/>
  <c r="H1265" i="18"/>
  <c r="N1265" i="18" s="1"/>
  <c r="K1305" i="18"/>
  <c r="H1305" i="18"/>
  <c r="N1305" i="18" s="1"/>
  <c r="K1408" i="18"/>
  <c r="H1408" i="18"/>
  <c r="N1408" i="18" s="1"/>
  <c r="K1414" i="18"/>
  <c r="H1414" i="18"/>
  <c r="N1414" i="18" s="1"/>
  <c r="K1422" i="18"/>
  <c r="H1422" i="18"/>
  <c r="N1422" i="18" s="1"/>
  <c r="J1549" i="18"/>
  <c r="M1658" i="18"/>
  <c r="H1658" i="18"/>
  <c r="J1717" i="18"/>
  <c r="H1717" i="18"/>
  <c r="N1717" i="18" s="1"/>
  <c r="M1804" i="18"/>
  <c r="M1836" i="18"/>
  <c r="H1836" i="18"/>
  <c r="M1864" i="18"/>
  <c r="H1864" i="18"/>
  <c r="Q1864" i="18" s="1"/>
  <c r="M1908" i="18"/>
  <c r="H1908" i="18"/>
  <c r="I1908" i="18" s="1"/>
  <c r="J1950" i="18"/>
  <c r="T2082" i="18"/>
  <c r="N2088" i="18"/>
  <c r="AA2291" i="18"/>
  <c r="J2311" i="18"/>
  <c r="S2327" i="18"/>
  <c r="M797" i="18"/>
  <c r="H797" i="18"/>
  <c r="N797" i="18" s="1"/>
  <c r="N968" i="18"/>
  <c r="K1062" i="18"/>
  <c r="H1062" i="18"/>
  <c r="N1062" i="18" s="1"/>
  <c r="M1857" i="18"/>
  <c r="H1857" i="18"/>
  <c r="I1857" i="18" s="1"/>
  <c r="M1933" i="18"/>
  <c r="H1933" i="18"/>
  <c r="I1933" i="18" s="1"/>
  <c r="M22" i="18"/>
  <c r="N22" i="18"/>
  <c r="K57" i="18"/>
  <c r="H57" i="18"/>
  <c r="N57" i="18" s="1"/>
  <c r="M117" i="18"/>
  <c r="Z205" i="18"/>
  <c r="AA205" i="18" s="1"/>
  <c r="M75" i="18"/>
  <c r="H75" i="18"/>
  <c r="I75" i="18" s="1"/>
  <c r="M147" i="18"/>
  <c r="H147" i="18"/>
  <c r="I147" i="18" s="1"/>
  <c r="K187" i="18"/>
  <c r="H187" i="18"/>
  <c r="N187" i="18" s="1"/>
  <c r="M193" i="18"/>
  <c r="Q193" i="18"/>
  <c r="J199" i="18"/>
  <c r="H199" i="18"/>
  <c r="N199" i="18" s="1"/>
  <c r="Z202" i="18"/>
  <c r="AA202" i="18" s="1"/>
  <c r="M244" i="18"/>
  <c r="Q244" i="18"/>
  <c r="J266" i="18"/>
  <c r="M320" i="18"/>
  <c r="H320" i="18"/>
  <c r="N320" i="18" s="1"/>
  <c r="M343" i="18"/>
  <c r="H343" i="18"/>
  <c r="J580" i="18"/>
  <c r="H580" i="18"/>
  <c r="N580" i="18" s="1"/>
  <c r="M39" i="18"/>
  <c r="H39" i="18"/>
  <c r="N39" i="18" s="1"/>
  <c r="J43" i="18"/>
  <c r="H43" i="18"/>
  <c r="W93" i="18"/>
  <c r="M114" i="18"/>
  <c r="H114" i="18"/>
  <c r="I114" i="18" s="1"/>
  <c r="J147" i="18"/>
  <c r="K153" i="18"/>
  <c r="H153" i="18"/>
  <c r="N153" i="18" s="1"/>
  <c r="N168" i="18"/>
  <c r="W205" i="18"/>
  <c r="M209" i="18"/>
  <c r="Q209" i="18"/>
  <c r="AA253" i="18"/>
  <c r="K266" i="18"/>
  <c r="N273" i="18"/>
  <c r="H273" i="18"/>
  <c r="Q273" i="18" s="1"/>
  <c r="M294" i="18"/>
  <c r="H294" i="18"/>
  <c r="M332" i="18"/>
  <c r="H332" i="18"/>
  <c r="N332" i="18" s="1"/>
  <c r="K343" i="18"/>
  <c r="J368" i="18"/>
  <c r="H368" i="18"/>
  <c r="K390" i="18"/>
  <c r="H390" i="18"/>
  <c r="N390" i="18" s="1"/>
  <c r="M401" i="18"/>
  <c r="H401" i="18"/>
  <c r="N401" i="18" s="1"/>
  <c r="M405" i="18"/>
  <c r="H405" i="18"/>
  <c r="Q405" i="18" s="1"/>
  <c r="M416" i="18"/>
  <c r="Q416" i="18"/>
  <c r="M428" i="18"/>
  <c r="H428" i="18"/>
  <c r="N428" i="18" s="1"/>
  <c r="Z455" i="18"/>
  <c r="AA455" i="18" s="1"/>
  <c r="K504" i="18"/>
  <c r="H504" i="18"/>
  <c r="J539" i="18"/>
  <c r="H539" i="18"/>
  <c r="N539" i="18" s="1"/>
  <c r="J546" i="18"/>
  <c r="H546" i="18"/>
  <c r="N546" i="18" s="1"/>
  <c r="K554" i="18"/>
  <c r="H554" i="18"/>
  <c r="N568" i="18"/>
  <c r="J584" i="18"/>
  <c r="H584" i="18"/>
  <c r="N584" i="18" s="1"/>
  <c r="Z592" i="18"/>
  <c r="AA592" i="18" s="1"/>
  <c r="J643" i="18"/>
  <c r="H643" i="18"/>
  <c r="N643" i="18" s="1"/>
  <c r="N672" i="18"/>
  <c r="N685" i="18"/>
  <c r="K722" i="18"/>
  <c r="H722" i="18"/>
  <c r="N722" i="18" s="1"/>
  <c r="K736" i="18"/>
  <c r="H736" i="18"/>
  <c r="N736" i="18" s="1"/>
  <c r="M740" i="18"/>
  <c r="H740" i="18"/>
  <c r="N744" i="18"/>
  <c r="M781" i="18"/>
  <c r="H781" i="18"/>
  <c r="I781" i="18" s="1"/>
  <c r="K807" i="18"/>
  <c r="L807" i="18" s="1"/>
  <c r="H807" i="18"/>
  <c r="I807" i="18" s="1"/>
  <c r="M822" i="18"/>
  <c r="N822" i="18"/>
  <c r="K839" i="18"/>
  <c r="I839" i="18"/>
  <c r="M851" i="18"/>
  <c r="H851" i="18"/>
  <c r="K884" i="18"/>
  <c r="H884" i="18"/>
  <c r="M910" i="18"/>
  <c r="N910" i="18"/>
  <c r="K972" i="18"/>
  <c r="V974" i="18"/>
  <c r="K978" i="18"/>
  <c r="H978" i="18"/>
  <c r="N978" i="18" s="1"/>
  <c r="M987" i="18"/>
  <c r="H987" i="18"/>
  <c r="I987" i="18" s="1"/>
  <c r="T1062" i="18"/>
  <c r="AA1069" i="18"/>
  <c r="J1104" i="18"/>
  <c r="M1125" i="18"/>
  <c r="H1125" i="18"/>
  <c r="I1125" i="18" s="1"/>
  <c r="J1160" i="18"/>
  <c r="H1160" i="18"/>
  <c r="Q1160" i="18" s="1"/>
  <c r="K1160" i="18" s="1"/>
  <c r="M1172" i="18"/>
  <c r="H1172" i="18"/>
  <c r="N1172" i="18" s="1"/>
  <c r="K1179" i="18"/>
  <c r="H1179" i="18"/>
  <c r="I1179" i="18" s="1"/>
  <c r="M1187" i="18"/>
  <c r="H1187" i="18"/>
  <c r="V1196" i="18"/>
  <c r="K1214" i="18"/>
  <c r="K1280" i="18"/>
  <c r="H1280" i="18"/>
  <c r="N1288" i="18"/>
  <c r="J1291" i="18"/>
  <c r="H1291" i="18"/>
  <c r="J1314" i="18"/>
  <c r="H1314" i="18"/>
  <c r="I1314" i="18" s="1"/>
  <c r="J1326" i="18"/>
  <c r="H1326" i="18"/>
  <c r="N1326" i="18" s="1"/>
  <c r="K1345" i="18"/>
  <c r="H1345" i="18"/>
  <c r="N1345" i="18" s="1"/>
  <c r="K1365" i="18"/>
  <c r="H1365" i="18"/>
  <c r="N1365" i="18" s="1"/>
  <c r="M1377" i="18"/>
  <c r="H1377" i="18"/>
  <c r="N1377" i="18" s="1"/>
  <c r="K1384" i="18"/>
  <c r="L1384" i="18" s="1"/>
  <c r="H1384" i="18"/>
  <c r="N1384" i="18" s="1"/>
  <c r="N1476" i="18"/>
  <c r="K1495" i="18"/>
  <c r="Q1495" i="18"/>
  <c r="R1495" i="18" s="1"/>
  <c r="T1513" i="18"/>
  <c r="S1526" i="18"/>
  <c r="M1558" i="18"/>
  <c r="H1558" i="18"/>
  <c r="M1565" i="18"/>
  <c r="H1565" i="18"/>
  <c r="T1626" i="18"/>
  <c r="M1633" i="18"/>
  <c r="H1633" i="18"/>
  <c r="N1633" i="18" s="1"/>
  <c r="J1642" i="18"/>
  <c r="H1642" i="18"/>
  <c r="N1642" i="18" s="1"/>
  <c r="J1648" i="18"/>
  <c r="H1648" i="18"/>
  <c r="N1648" i="18" s="1"/>
  <c r="M1656" i="18"/>
  <c r="H1656" i="18"/>
  <c r="K1671" i="18"/>
  <c r="H1671" i="18"/>
  <c r="I1671" i="18" s="1"/>
  <c r="K1692" i="18"/>
  <c r="H1692" i="18"/>
  <c r="N1692" i="18" s="1"/>
  <c r="J1745" i="18"/>
  <c r="M1893" i="18"/>
  <c r="H1893" i="18"/>
  <c r="Q1893" i="18" s="1"/>
  <c r="R1893" i="18" s="1"/>
  <c r="J1908" i="18"/>
  <c r="J1914" i="18"/>
  <c r="H1914" i="18"/>
  <c r="N1914" i="18" s="1"/>
  <c r="K1923" i="18"/>
  <c r="H1923" i="18"/>
  <c r="J1927" i="18"/>
  <c r="H1927" i="18"/>
  <c r="N1927" i="18" s="1"/>
  <c r="K1935" i="18"/>
  <c r="H1935" i="18"/>
  <c r="N1935" i="18" s="1"/>
  <c r="M2043" i="18"/>
  <c r="S2279" i="18"/>
  <c r="K2311" i="18"/>
  <c r="L2311" i="18" s="1"/>
  <c r="S2337" i="18"/>
  <c r="T2327" i="18"/>
  <c r="J455" i="18"/>
  <c r="H455" i="18"/>
  <c r="N455" i="18" s="1"/>
  <c r="J537" i="18"/>
  <c r="H537" i="18"/>
  <c r="I537" i="18" s="1"/>
  <c r="M560" i="18"/>
  <c r="H560" i="18"/>
  <c r="N560" i="18" s="1"/>
  <c r="J675" i="18"/>
  <c r="H675" i="18"/>
  <c r="I675" i="18" s="1"/>
  <c r="K69" i="18"/>
  <c r="H69" i="18"/>
  <c r="N69" i="18" s="1"/>
  <c r="K135" i="18"/>
  <c r="K141" i="18"/>
  <c r="H141" i="18"/>
  <c r="K162" i="18"/>
  <c r="H162" i="18"/>
  <c r="N162" i="18" s="1"/>
  <c r="K660" i="18"/>
  <c r="I660" i="18"/>
  <c r="M692" i="18"/>
  <c r="H692" i="18"/>
  <c r="I692" i="18" s="1"/>
  <c r="M750" i="18"/>
  <c r="H750" i="18"/>
  <c r="M772" i="18"/>
  <c r="H772" i="18"/>
  <c r="K789" i="18"/>
  <c r="H789" i="18"/>
  <c r="N60" i="18"/>
  <c r="K81" i="18"/>
  <c r="H81" i="18"/>
  <c r="N81" i="18" s="1"/>
  <c r="M87" i="18"/>
  <c r="H87" i="18"/>
  <c r="I87" i="18" s="1"/>
  <c r="K93" i="18"/>
  <c r="H93" i="18"/>
  <c r="M99" i="18"/>
  <c r="H99" i="18"/>
  <c r="N99" i="18" s="1"/>
  <c r="K105" i="18"/>
  <c r="H105" i="18"/>
  <c r="N105" i="18" s="1"/>
  <c r="J114" i="18"/>
  <c r="M159" i="18"/>
  <c r="H159" i="18"/>
  <c r="N159" i="18" s="1"/>
  <c r="M176" i="18"/>
  <c r="H176" i="18"/>
  <c r="I176" i="18" s="1"/>
  <c r="T187" i="18"/>
  <c r="U187" i="18" s="1"/>
  <c r="M205" i="18"/>
  <c r="H205" i="18"/>
  <c r="M234" i="18"/>
  <c r="H234" i="18"/>
  <c r="N234" i="18" s="1"/>
  <c r="M247" i="18"/>
  <c r="H247" i="18"/>
  <c r="N247" i="18" s="1"/>
  <c r="J282" i="18"/>
  <c r="H282" i="18"/>
  <c r="N282" i="18" s="1"/>
  <c r="M288" i="18"/>
  <c r="H288" i="18"/>
  <c r="N288" i="18" s="1"/>
  <c r="J314" i="18"/>
  <c r="H314" i="18"/>
  <c r="Q314" i="18" s="1"/>
  <c r="S424" i="18"/>
  <c r="U424" i="18" s="1"/>
  <c r="M451" i="18"/>
  <c r="H451" i="18"/>
  <c r="N451" i="18" s="1"/>
  <c r="K510" i="18"/>
  <c r="H510" i="18"/>
  <c r="I510" i="18" s="1"/>
  <c r="N525" i="18"/>
  <c r="J531" i="18"/>
  <c r="H531" i="18"/>
  <c r="K558" i="18"/>
  <c r="H558" i="18"/>
  <c r="N558" i="18" s="1"/>
  <c r="J578" i="18"/>
  <c r="H578" i="18"/>
  <c r="N578" i="18" s="1"/>
  <c r="O578" i="18" s="1"/>
  <c r="J666" i="18"/>
  <c r="H666" i="18"/>
  <c r="N666" i="18" s="1"/>
  <c r="K707" i="18"/>
  <c r="L707" i="18" s="1"/>
  <c r="H707" i="18"/>
  <c r="N707" i="18" s="1"/>
  <c r="M714" i="18"/>
  <c r="H714" i="18"/>
  <c r="M760" i="18"/>
  <c r="M766" i="18"/>
  <c r="H766" i="18"/>
  <c r="K799" i="18"/>
  <c r="J811" i="18"/>
  <c r="H811" i="18"/>
  <c r="K954" i="18"/>
  <c r="H954" i="18"/>
  <c r="N954" i="18" s="1"/>
  <c r="M1012" i="18"/>
  <c r="H1012" i="18"/>
  <c r="N1030" i="18"/>
  <c r="J1038" i="18"/>
  <c r="H1038" i="18"/>
  <c r="N1038" i="18" s="1"/>
  <c r="N1072" i="18"/>
  <c r="J1112" i="18"/>
  <c r="H1112" i="18"/>
  <c r="N1112" i="18" s="1"/>
  <c r="K1118" i="18"/>
  <c r="H1118" i="18"/>
  <c r="J1193" i="18"/>
  <c r="H1193" i="18"/>
  <c r="N1193" i="18" s="1"/>
  <c r="O1193" i="18" s="1"/>
  <c r="M1214" i="18"/>
  <c r="M1332" i="18"/>
  <c r="H1332" i="18"/>
  <c r="M1371" i="18"/>
  <c r="H1371" i="18"/>
  <c r="N1371" i="18" s="1"/>
  <c r="T1396" i="18"/>
  <c r="M1510" i="18"/>
  <c r="H1510" i="18"/>
  <c r="T1526" i="18"/>
  <c r="T1551" i="18"/>
  <c r="U1551" i="18" s="1"/>
  <c r="K1582" i="18"/>
  <c r="H1582" i="18"/>
  <c r="N1582" i="18" s="1"/>
  <c r="M1623" i="18"/>
  <c r="H1623" i="18"/>
  <c r="N1623" i="18" s="1"/>
  <c r="J1656" i="18"/>
  <c r="Z1704" i="18"/>
  <c r="AA1704" i="18" s="1"/>
  <c r="V1717" i="18"/>
  <c r="Z1720" i="18"/>
  <c r="AA1720" i="18" s="1"/>
  <c r="N1783" i="18"/>
  <c r="J1817" i="18"/>
  <c r="M1842" i="18"/>
  <c r="H1842" i="18"/>
  <c r="Q1842" i="18" s="1"/>
  <c r="R1842" i="18" s="1"/>
  <c r="K1848" i="18"/>
  <c r="H1848" i="18"/>
  <c r="N1848" i="18" s="1"/>
  <c r="V1893" i="18"/>
  <c r="X1893" i="18" s="1"/>
  <c r="N1905" i="18"/>
  <c r="M1927" i="18"/>
  <c r="M1941" i="18"/>
  <c r="H1941" i="18"/>
  <c r="N1941" i="18" s="1"/>
  <c r="N1947" i="18"/>
  <c r="W2050" i="18"/>
  <c r="I2179" i="18"/>
  <c r="V2327" i="18"/>
  <c r="W580" i="18"/>
  <c r="F875" i="18"/>
  <c r="F882" i="18"/>
  <c r="F970" i="18"/>
  <c r="F1586" i="18"/>
  <c r="I1819" i="18"/>
  <c r="F1605" i="18"/>
  <c r="W791" i="18"/>
  <c r="F1806" i="18"/>
  <c r="N1833" i="18"/>
  <c r="W1125" i="18"/>
  <c r="W1617" i="18"/>
  <c r="F1950" i="18"/>
  <c r="N831" i="18"/>
  <c r="W831" i="18"/>
  <c r="F1179" i="18"/>
  <c r="W1464" i="18"/>
  <c r="X1464" i="18" s="1"/>
  <c r="F1927" i="18"/>
  <c r="N1808" i="18"/>
  <c r="F978" i="18"/>
  <c r="F1582" i="18"/>
  <c r="F1821" i="18"/>
  <c r="I1845" i="18"/>
  <c r="F1873" i="18"/>
  <c r="F906" i="18"/>
  <c r="N754" i="18"/>
  <c r="W1008" i="18"/>
  <c r="F1305" i="18"/>
  <c r="W1387" i="18"/>
  <c r="W1677" i="18"/>
  <c r="O2341" i="18"/>
  <c r="F156" i="18"/>
  <c r="W672" i="18"/>
  <c r="F87" i="18"/>
  <c r="N108" i="18"/>
  <c r="W740" i="18"/>
  <c r="W1075" i="18"/>
  <c r="N306" i="18"/>
  <c r="N1014" i="18"/>
  <c r="N45" i="18"/>
  <c r="W855" i="18"/>
  <c r="F1365" i="18"/>
  <c r="F1489" i="18"/>
  <c r="F1819" i="18"/>
  <c r="F672" i="18"/>
  <c r="F1329" i="18"/>
  <c r="F1439" i="18"/>
  <c r="N997" i="18"/>
  <c r="F1038" i="18"/>
  <c r="I448" i="18"/>
  <c r="W458" i="18"/>
  <c r="F939" i="18"/>
  <c r="F1348" i="18"/>
  <c r="N1467" i="18"/>
  <c r="I1729" i="18"/>
  <c r="N1817" i="18"/>
  <c r="N1245" i="18"/>
  <c r="W1626" i="18"/>
  <c r="X1626" i="18" s="1"/>
  <c r="W1752" i="18"/>
  <c r="S93" i="18"/>
  <c r="N132" i="18"/>
  <c r="K352" i="18"/>
  <c r="N461" i="18"/>
  <c r="W588" i="18"/>
  <c r="W592" i="18"/>
  <c r="X592" i="18" s="1"/>
  <c r="N1023" i="18"/>
  <c r="F1023" i="18"/>
  <c r="W1233" i="18"/>
  <c r="S1274" i="18"/>
  <c r="V1274" i="18"/>
  <c r="W1353" i="18"/>
  <c r="S1411" i="18"/>
  <c r="V1411" i="18"/>
  <c r="V1458" i="18"/>
  <c r="Z1458" i="18"/>
  <c r="AA1458" i="18" s="1"/>
  <c r="K1545" i="18"/>
  <c r="M1545" i="18"/>
  <c r="M1596" i="18"/>
  <c r="J1596" i="18"/>
  <c r="N1602" i="18"/>
  <c r="F1602" i="18"/>
  <c r="M352" i="18"/>
  <c r="F426" i="18"/>
  <c r="J507" i="18"/>
  <c r="K531" i="18"/>
  <c r="M546" i="18"/>
  <c r="J560" i="18"/>
  <c r="AA669" i="18"/>
  <c r="K675" i="18"/>
  <c r="F742" i="18"/>
  <c r="N742" i="18"/>
  <c r="M857" i="18"/>
  <c r="K857" i="18"/>
  <c r="V875" i="18"/>
  <c r="T875" i="18"/>
  <c r="M1023" i="18"/>
  <c r="M1288" i="18"/>
  <c r="K1288" i="18"/>
  <c r="M1396" i="18"/>
  <c r="J1396" i="18"/>
  <c r="K1442" i="18"/>
  <c r="J1442" i="18"/>
  <c r="S1648" i="18"/>
  <c r="U1648" i="18" s="1"/>
  <c r="Z1648" i="18"/>
  <c r="AA1648" i="18" s="1"/>
  <c r="V1648" i="18"/>
  <c r="Z1688" i="18"/>
  <c r="AA1688" i="18" s="1"/>
  <c r="T1688" i="18"/>
  <c r="K1726" i="18"/>
  <c r="J1726" i="18"/>
  <c r="Z1806" i="18"/>
  <c r="AA1806" i="18" s="1"/>
  <c r="T1806" i="18"/>
  <c r="M69" i="18"/>
  <c r="W96" i="18"/>
  <c r="T105" i="18"/>
  <c r="V117" i="18"/>
  <c r="V165" i="18"/>
  <c r="F256" i="18"/>
  <c r="M340" i="18"/>
  <c r="K364" i="18"/>
  <c r="F388" i="18"/>
  <c r="K401" i="18"/>
  <c r="L401" i="18" s="1"/>
  <c r="W414" i="18"/>
  <c r="J439" i="18"/>
  <c r="I467" i="18"/>
  <c r="F513" i="18"/>
  <c r="W548" i="18"/>
  <c r="Z599" i="18"/>
  <c r="AA599" i="18" s="1"/>
  <c r="S603" i="18"/>
  <c r="Z624" i="18"/>
  <c r="AA624" i="18" s="1"/>
  <c r="S631" i="18"/>
  <c r="K666" i="18"/>
  <c r="M675" i="18"/>
  <c r="F694" i="18"/>
  <c r="K816" i="18"/>
  <c r="W820" i="18"/>
  <c r="W863" i="18"/>
  <c r="M867" i="18"/>
  <c r="J867" i="18"/>
  <c r="AA875" i="18"/>
  <c r="W939" i="18"/>
  <c r="T1051" i="18"/>
  <c r="S1051" i="18"/>
  <c r="K1091" i="18"/>
  <c r="J1091" i="18"/>
  <c r="Z1190" i="18"/>
  <c r="AA1190" i="18" s="1"/>
  <c r="W1190" i="18"/>
  <c r="K1356" i="18"/>
  <c r="M1356" i="18"/>
  <c r="K1396" i="18"/>
  <c r="M1442" i="18"/>
  <c r="M1470" i="18"/>
  <c r="K1470" i="18"/>
  <c r="M1491" i="18"/>
  <c r="J1491" i="18"/>
  <c r="M1726" i="18"/>
  <c r="W317" i="18"/>
  <c r="M439" i="18"/>
  <c r="T546" i="18"/>
  <c r="T603" i="18"/>
  <c r="T631" i="18"/>
  <c r="N683" i="18"/>
  <c r="AA908" i="18"/>
  <c r="V908" i="18"/>
  <c r="AA966" i="18"/>
  <c r="V966" i="18"/>
  <c r="S966" i="18"/>
  <c r="U966" i="18" s="1"/>
  <c r="N1104" i="18"/>
  <c r="F1131" i="18"/>
  <c r="R1146" i="18"/>
  <c r="Z1323" i="18"/>
  <c r="AA1323" i="18" s="1"/>
  <c r="V1323" i="18"/>
  <c r="S1323" i="18"/>
  <c r="U1323" i="18" s="1"/>
  <c r="V1433" i="18"/>
  <c r="S1433" i="18"/>
  <c r="J41" i="18"/>
  <c r="V69" i="18"/>
  <c r="W165" i="18"/>
  <c r="M256" i="18"/>
  <c r="Z352" i="18"/>
  <c r="Z409" i="18"/>
  <c r="AA409" i="18" s="1"/>
  <c r="M445" i="18"/>
  <c r="J451" i="18"/>
  <c r="V603" i="18"/>
  <c r="V631" i="18"/>
  <c r="S732" i="18"/>
  <c r="U732" i="18" s="1"/>
  <c r="M807" i="18"/>
  <c r="K847" i="18"/>
  <c r="J847" i="18"/>
  <c r="J1320" i="18"/>
  <c r="K1320" i="18"/>
  <c r="V1549" i="18"/>
  <c r="T1549" i="18"/>
  <c r="U1549" i="18" s="1"/>
  <c r="J1614" i="18"/>
  <c r="M1614" i="18"/>
  <c r="Z1645" i="18"/>
  <c r="AA1645" i="18" s="1"/>
  <c r="V1645" i="18"/>
  <c r="O2331" i="18"/>
  <c r="W927" i="18"/>
  <c r="T927" i="18"/>
  <c r="T1179" i="18"/>
  <c r="Z1179" i="18"/>
  <c r="AA1179" i="18" s="1"/>
  <c r="S1236" i="18"/>
  <c r="U1236" i="18" s="1"/>
  <c r="V1236" i="18"/>
  <c r="N1359" i="18"/>
  <c r="F1359" i="18"/>
  <c r="M1501" i="18"/>
  <c r="J1501" i="18"/>
  <c r="Z1654" i="18"/>
  <c r="V1654" i="18"/>
  <c r="T1791" i="18"/>
  <c r="Z1791" i="18"/>
  <c r="M165" i="18"/>
  <c r="F414" i="18"/>
  <c r="K458" i="18"/>
  <c r="F491" i="18"/>
  <c r="N592" i="18"/>
  <c r="M875" i="18"/>
  <c r="J875" i="18"/>
  <c r="T970" i="18"/>
  <c r="AA970" i="18"/>
  <c r="V1044" i="18"/>
  <c r="T1044" i="18"/>
  <c r="T1226" i="18"/>
  <c r="Z1226" i="18"/>
  <c r="AA1226" i="18" s="1"/>
  <c r="F1294" i="18"/>
  <c r="K1501" i="18"/>
  <c r="T1543" i="18"/>
  <c r="V1543" i="18"/>
  <c r="K1592" i="18"/>
  <c r="J1592" i="18"/>
  <c r="M1592" i="18"/>
  <c r="W1819" i="18"/>
  <c r="S1819" i="18"/>
  <c r="J25" i="18"/>
  <c r="J126" i="18"/>
  <c r="W50" i="18"/>
  <c r="J57" i="18"/>
  <c r="F63" i="18"/>
  <c r="M141" i="18"/>
  <c r="W168" i="18"/>
  <c r="V262" i="18"/>
  <c r="V282" i="18"/>
  <c r="M458" i="18"/>
  <c r="F474" i="18"/>
  <c r="N516" i="18"/>
  <c r="M611" i="18"/>
  <c r="W617" i="18"/>
  <c r="F685" i="18"/>
  <c r="Z807" i="18"/>
  <c r="AA807" i="18" s="1"/>
  <c r="T807" i="18"/>
  <c r="U807" i="18" s="1"/>
  <c r="T871" i="18"/>
  <c r="AA871" i="18"/>
  <c r="K875" i="18"/>
  <c r="J958" i="18"/>
  <c r="M958" i="18"/>
  <c r="N1166" i="18"/>
  <c r="F1166" i="18"/>
  <c r="M1294" i="18"/>
  <c r="K1513" i="18"/>
  <c r="M1513" i="18"/>
  <c r="W1549" i="18"/>
  <c r="S1723" i="18"/>
  <c r="I2029" i="18"/>
  <c r="V2149" i="18"/>
  <c r="I2164" i="18"/>
  <c r="N2167" i="18"/>
  <c r="O2167" i="18" s="1"/>
  <c r="N2179" i="18"/>
  <c r="I2188" i="18"/>
  <c r="M2203" i="18"/>
  <c r="S2226" i="18"/>
  <c r="N2262" i="18"/>
  <c r="J2285" i="18"/>
  <c r="I2315" i="18"/>
  <c r="M2303" i="18"/>
  <c r="I2334" i="18"/>
  <c r="I2327" i="18"/>
  <c r="W2327" i="18"/>
  <c r="T2341" i="18"/>
  <c r="W1131" i="18"/>
  <c r="W1137" i="18"/>
  <c r="K1163" i="18"/>
  <c r="K1193" i="18"/>
  <c r="Z1387" i="18"/>
  <c r="J1433" i="18"/>
  <c r="I1470" i="18"/>
  <c r="N1495" i="18"/>
  <c r="S1513" i="18"/>
  <c r="K1543" i="18"/>
  <c r="F1553" i="18"/>
  <c r="T1594" i="18"/>
  <c r="U1594" i="18" s="1"/>
  <c r="S1717" i="18"/>
  <c r="U1717" i="18" s="1"/>
  <c r="T1723" i="18"/>
  <c r="V1772" i="18"/>
  <c r="Z1795" i="18"/>
  <c r="AA1795" i="18" s="1"/>
  <c r="S1893" i="18"/>
  <c r="S1897" i="18"/>
  <c r="U1897" i="18" s="1"/>
  <c r="R1933" i="18"/>
  <c r="J1954" i="18"/>
  <c r="J2029" i="18"/>
  <c r="I2101" i="18"/>
  <c r="S2116" i="18"/>
  <c r="N2203" i="18"/>
  <c r="S2245" i="18"/>
  <c r="K2285" i="18"/>
  <c r="N2291" i="18"/>
  <c r="O2291" i="18" s="1"/>
  <c r="O2307" i="18"/>
  <c r="N2315" i="18"/>
  <c r="O2315" i="18" s="1"/>
  <c r="S2319" i="18"/>
  <c r="N2303" i="18"/>
  <c r="J2334" i="18"/>
  <c r="J2327" i="18"/>
  <c r="W1839" i="18"/>
  <c r="W1933" i="18"/>
  <c r="M1954" i="18"/>
  <c r="T1975" i="18"/>
  <c r="AA2011" i="18"/>
  <c r="K2029" i="18"/>
  <c r="J2072" i="18"/>
  <c r="AA2085" i="18"/>
  <c r="K2098" i="18"/>
  <c r="I2110" i="18"/>
  <c r="V2116" i="18"/>
  <c r="X2116" i="18" s="1"/>
  <c r="K2149" i="18"/>
  <c r="L2149" i="18" s="1"/>
  <c r="S2152" i="18"/>
  <c r="J2167" i="18"/>
  <c r="J2176" i="18"/>
  <c r="L2176" i="18" s="1"/>
  <c r="J2179" i="18"/>
  <c r="V2203" i="18"/>
  <c r="X2203" i="18" s="1"/>
  <c r="N2219" i="18"/>
  <c r="V2285" i="18"/>
  <c r="W2319" i="18"/>
  <c r="K2327" i="18"/>
  <c r="G2347" i="18"/>
  <c r="W942" i="18"/>
  <c r="M1019" i="18"/>
  <c r="W1143" i="18"/>
  <c r="X1143" i="18" s="1"/>
  <c r="N1205" i="18"/>
  <c r="I1288" i="18"/>
  <c r="W1288" i="18"/>
  <c r="K1404" i="18"/>
  <c r="L1404" i="18" s="1"/>
  <c r="W1975" i="18"/>
  <c r="X1975" i="18" s="1"/>
  <c r="I1993" i="18"/>
  <c r="I2023" i="18"/>
  <c r="O2032" i="18"/>
  <c r="N2079" i="18"/>
  <c r="M2091" i="18"/>
  <c r="M2110" i="18"/>
  <c r="J2128" i="18"/>
  <c r="L2128" i="18" s="1"/>
  <c r="M2143" i="18"/>
  <c r="V2152" i="18"/>
  <c r="X2152" i="18" s="1"/>
  <c r="N2170" i="18"/>
  <c r="O2170" i="18" s="1"/>
  <c r="M2179" i="18"/>
  <c r="W2194" i="18"/>
  <c r="X2194" i="18" s="1"/>
  <c r="N2197" i="18"/>
  <c r="N2279" i="18"/>
  <c r="I2331" i="18"/>
  <c r="N2334" i="18"/>
  <c r="O2334" i="18" s="1"/>
  <c r="I2341" i="18"/>
  <c r="S2348" i="18"/>
  <c r="J2331" i="18"/>
  <c r="I2337" i="18"/>
  <c r="J2341" i="18"/>
  <c r="Z2341" i="18"/>
  <c r="AA2341" i="18" s="1"/>
  <c r="W871" i="18"/>
  <c r="X871" i="18" s="1"/>
  <c r="W989" i="18"/>
  <c r="W997" i="18"/>
  <c r="M1169" i="18"/>
  <c r="N1464" i="18"/>
  <c r="W1553" i="18"/>
  <c r="K1824" i="18"/>
  <c r="L1824" i="18" s="1"/>
  <c r="I1895" i="18"/>
  <c r="M1899" i="18"/>
  <c r="K1908" i="18"/>
  <c r="Z1960" i="18"/>
  <c r="AA1960" i="18" s="1"/>
  <c r="I1999" i="18"/>
  <c r="O2011" i="18"/>
  <c r="N2137" i="18"/>
  <c r="S2158" i="18"/>
  <c r="N2173" i="18"/>
  <c r="I2245" i="18"/>
  <c r="K2185" i="18"/>
  <c r="I2303" i="18"/>
  <c r="N1036" i="18"/>
  <c r="K1109" i="18"/>
  <c r="L1109" i="18" s="1"/>
  <c r="N1137" i="18"/>
  <c r="T1175" i="18"/>
  <c r="U1175" i="18" s="1"/>
  <c r="K1187" i="18"/>
  <c r="L1187" i="18" s="1"/>
  <c r="W1252" i="18"/>
  <c r="K1283" i="18"/>
  <c r="W1374" i="18"/>
  <c r="R1387" i="18"/>
  <c r="S1396" i="18"/>
  <c r="N1436" i="18"/>
  <c r="T1567" i="18"/>
  <c r="N1710" i="18"/>
  <c r="I1821" i="18"/>
  <c r="S1824" i="18"/>
  <c r="F1860" i="18"/>
  <c r="J1885" i="18"/>
  <c r="AA1941" i="18"/>
  <c r="J2011" i="18"/>
  <c r="AA2095" i="18"/>
  <c r="I2098" i="18"/>
  <c r="K2229" i="18"/>
  <c r="L2229" i="18" s="1"/>
  <c r="K2242" i="18"/>
  <c r="K2245" i="18"/>
  <c r="M2268" i="18"/>
  <c r="I2285" i="18"/>
  <c r="M2319" i="18"/>
  <c r="O2319" i="18" s="1"/>
  <c r="O2337" i="18"/>
  <c r="AA2315" i="18"/>
  <c r="AA2279" i="18"/>
  <c r="T2275" i="18"/>
  <c r="S2271" i="18"/>
  <c r="V2262" i="18"/>
  <c r="V2249" i="18"/>
  <c r="X2249" i="18" s="1"/>
  <c r="S2255" i="18"/>
  <c r="U2255" i="18" s="1"/>
  <c r="S2252" i="18"/>
  <c r="S2229" i="18"/>
  <c r="V2252" i="18"/>
  <c r="V2219" i="18"/>
  <c r="W2219" i="18"/>
  <c r="S2203" i="18"/>
  <c r="O2152" i="18"/>
  <c r="AA2152" i="18"/>
  <c r="W2185" i="18"/>
  <c r="AA2194" i="18"/>
  <c r="S2179" i="18"/>
  <c r="S2173" i="18"/>
  <c r="AA2185" i="18"/>
  <c r="V2173" i="18"/>
  <c r="X2173" i="18" s="1"/>
  <c r="S2194" i="18"/>
  <c r="V2119" i="18"/>
  <c r="X2119" i="18" s="1"/>
  <c r="T2128" i="18"/>
  <c r="T2131" i="18"/>
  <c r="S2143" i="18"/>
  <c r="W2125" i="18"/>
  <c r="X2125" i="18" s="1"/>
  <c r="V2134" i="18"/>
  <c r="X2134" i="18" s="1"/>
  <c r="V2143" i="18"/>
  <c r="X2143" i="18" s="1"/>
  <c r="S2119" i="18"/>
  <c r="V2128" i="18"/>
  <c r="X2128" i="18" s="1"/>
  <c r="S2095" i="18"/>
  <c r="V2095" i="18"/>
  <c r="X2095" i="18" s="1"/>
  <c r="W2085" i="18"/>
  <c r="X2085" i="18" s="1"/>
  <c r="W2082" i="18"/>
  <c r="X2082" i="18" s="1"/>
  <c r="T2079" i="18"/>
  <c r="V2066" i="18"/>
  <c r="X2066" i="18" s="1"/>
  <c r="V2069" i="18"/>
  <c r="X2069" i="18" s="1"/>
  <c r="AA2043" i="18"/>
  <c r="Q1987" i="18"/>
  <c r="K1987" i="18" s="1"/>
  <c r="V1897" i="18"/>
  <c r="S1895" i="18"/>
  <c r="Z1893" i="18"/>
  <c r="AA1893" i="18" s="1"/>
  <c r="S1885" i="18"/>
  <c r="W1821" i="18"/>
  <c r="V1819" i="18"/>
  <c r="S1368" i="18"/>
  <c r="V1384" i="18"/>
  <c r="V1368" i="18"/>
  <c r="V1390" i="18"/>
  <c r="W1390" i="18"/>
  <c r="S1362" i="18"/>
  <c r="V1362" i="18"/>
  <c r="Z1265" i="18"/>
  <c r="AA1265" i="18" s="1"/>
  <c r="V1220" i="18"/>
  <c r="S1208" i="18"/>
  <c r="U1208" i="18" s="1"/>
  <c r="V1175" i="18"/>
  <c r="Z1175" i="18"/>
  <c r="AA1175" i="18" s="1"/>
  <c r="Z1134" i="18"/>
  <c r="AA993" i="18"/>
  <c r="S915" i="18"/>
  <c r="AA915" i="18"/>
  <c r="AA888" i="18"/>
  <c r="T895" i="18"/>
  <c r="AA904" i="18"/>
  <c r="W875" i="18"/>
  <c r="AA899" i="18"/>
  <c r="V807" i="18"/>
  <c r="V803" i="18"/>
  <c r="Z789" i="18"/>
  <c r="AA789" i="18" s="1"/>
  <c r="T707" i="18"/>
  <c r="T588" i="18"/>
  <c r="S485" i="18"/>
  <c r="T519" i="18"/>
  <c r="Z494" i="18"/>
  <c r="AA494" i="18" s="1"/>
  <c r="V519" i="18"/>
  <c r="S405" i="18"/>
  <c r="S317" i="18"/>
  <c r="V317" i="18"/>
  <c r="S282" i="18"/>
  <c r="S221" i="18"/>
  <c r="U221" i="18" s="1"/>
  <c r="V196" i="18"/>
  <c r="W45" i="18"/>
  <c r="S31" i="18"/>
  <c r="W22" i="18"/>
  <c r="X22" i="18" s="1"/>
  <c r="T31" i="18"/>
  <c r="F1911" i="18"/>
  <c r="F1507" i="18"/>
  <c r="K1491" i="18"/>
  <c r="F1476" i="18"/>
  <c r="S681" i="18"/>
  <c r="U681" i="18" s="1"/>
  <c r="T744" i="18"/>
  <c r="N847" i="18"/>
  <c r="F847" i="18"/>
  <c r="V851" i="18"/>
  <c r="V976" i="18"/>
  <c r="W1012" i="18"/>
  <c r="X1012" i="18" s="1"/>
  <c r="S1026" i="18"/>
  <c r="V1026" i="18"/>
  <c r="J1054" i="18"/>
  <c r="K1054" i="18"/>
  <c r="M1094" i="18"/>
  <c r="K1094" i="18"/>
  <c r="J1094" i="18"/>
  <c r="K1291" i="18"/>
  <c r="W1300" i="18"/>
  <c r="V1300" i="18"/>
  <c r="Z1300" i="18"/>
  <c r="AA1300" i="18" s="1"/>
  <c r="K1359" i="18"/>
  <c r="M1359" i="18"/>
  <c r="Z1414" i="18"/>
  <c r="AA1414" i="18" s="1"/>
  <c r="N1426" i="18"/>
  <c r="F1426" i="18"/>
  <c r="K1433" i="18"/>
  <c r="F1623" i="18"/>
  <c r="Z1694" i="18"/>
  <c r="AA1694" i="18" s="1"/>
  <c r="V1694" i="18"/>
  <c r="T1694" i="18"/>
  <c r="S1694" i="18"/>
  <c r="N1342" i="18"/>
  <c r="F1342" i="18"/>
  <c r="K1430" i="18"/>
  <c r="M1430" i="18"/>
  <c r="J1430" i="18"/>
  <c r="N209" i="18"/>
  <c r="W31" i="18"/>
  <c r="F60" i="18"/>
  <c r="K63" i="18"/>
  <c r="W69" i="18"/>
  <c r="F84" i="18"/>
  <c r="W117" i="18"/>
  <c r="J129" i="18"/>
  <c r="J162" i="18"/>
  <c r="M178" i="18"/>
  <c r="AA187" i="18"/>
  <c r="J193" i="18"/>
  <c r="V221" i="18"/>
  <c r="K250" i="18"/>
  <c r="V253" i="18"/>
  <c r="M279" i="18"/>
  <c r="S288" i="18"/>
  <c r="M314" i="18"/>
  <c r="V343" i="18"/>
  <c r="Z349" i="18"/>
  <c r="AA349" i="18" s="1"/>
  <c r="T374" i="18"/>
  <c r="U374" i="18" s="1"/>
  <c r="J392" i="18"/>
  <c r="W409" i="18"/>
  <c r="X409" i="18" s="1"/>
  <c r="K428" i="18"/>
  <c r="V455" i="18"/>
  <c r="M471" i="18"/>
  <c r="J516" i="18"/>
  <c r="W519" i="18"/>
  <c r="J572" i="18"/>
  <c r="T599" i="18"/>
  <c r="J607" i="18"/>
  <c r="S649" i="18"/>
  <c r="T719" i="18"/>
  <c r="J736" i="18"/>
  <c r="S740" i="18"/>
  <c r="F807" i="18"/>
  <c r="V820" i="18"/>
  <c r="S820" i="18"/>
  <c r="S827" i="18"/>
  <c r="V855" i="18"/>
  <c r="S933" i="18"/>
  <c r="T933" i="18"/>
  <c r="AA976" i="18"/>
  <c r="S1023" i="18"/>
  <c r="W1023" i="18"/>
  <c r="T1054" i="18"/>
  <c r="S1075" i="18"/>
  <c r="Z1075" i="18"/>
  <c r="AA1075" i="18" s="1"/>
  <c r="M1101" i="18"/>
  <c r="Z1122" i="18"/>
  <c r="T1122" i="18" s="1"/>
  <c r="S1154" i="18"/>
  <c r="V1154" i="18"/>
  <c r="Z1154" i="18"/>
  <c r="AA1154" i="18" s="1"/>
  <c r="N1239" i="18"/>
  <c r="F1239" i="18"/>
  <c r="Z1256" i="18"/>
  <c r="AA1256" i="18" s="1"/>
  <c r="T1256" i="18"/>
  <c r="F1262" i="18"/>
  <c r="S1280" i="18"/>
  <c r="K1342" i="18"/>
  <c r="J1342" i="18"/>
  <c r="S1404" i="18"/>
  <c r="V1404" i="18"/>
  <c r="M1489" i="18"/>
  <c r="J1489" i="18"/>
  <c r="I1489" i="18"/>
  <c r="M1756" i="18"/>
  <c r="K1756" i="18"/>
  <c r="J1756" i="18"/>
  <c r="W1797" i="18"/>
  <c r="T1797" i="18"/>
  <c r="M1833" i="18"/>
  <c r="K1833" i="18"/>
  <c r="W349" i="18"/>
  <c r="X349" i="18" s="1"/>
  <c r="J75" i="18"/>
  <c r="Z323" i="18"/>
  <c r="AA323" i="18" s="1"/>
  <c r="AA392" i="18"/>
  <c r="AA482" i="18"/>
  <c r="Z504" i="18"/>
  <c r="AA504" i="18" s="1"/>
  <c r="I657" i="18"/>
  <c r="R657" i="18"/>
  <c r="AA698" i="18"/>
  <c r="S698" i="18"/>
  <c r="T722" i="18"/>
  <c r="V722" i="18"/>
  <c r="S744" i="18"/>
  <c r="V744" i="18"/>
  <c r="W19" i="18"/>
  <c r="K102" i="18"/>
  <c r="M129" i="18"/>
  <c r="M162" i="18"/>
  <c r="J176" i="18"/>
  <c r="N193" i="18"/>
  <c r="S227" i="18"/>
  <c r="U227" i="18" s="1"/>
  <c r="J234" i="18"/>
  <c r="T288" i="18"/>
  <c r="N314" i="18"/>
  <c r="N323" i="18"/>
  <c r="N349" i="18"/>
  <c r="J390" i="18"/>
  <c r="K392" i="18"/>
  <c r="I513" i="18"/>
  <c r="M516" i="18"/>
  <c r="Z580" i="18"/>
  <c r="AA580" i="18" s="1"/>
  <c r="V580" i="18"/>
  <c r="V594" i="18"/>
  <c r="Z594" i="18"/>
  <c r="T594" i="18" s="1"/>
  <c r="M736" i="18"/>
  <c r="S839" i="18"/>
  <c r="V839" i="18"/>
  <c r="F851" i="18"/>
  <c r="J859" i="18"/>
  <c r="K859" i="18"/>
  <c r="N861" i="18"/>
  <c r="M942" i="18"/>
  <c r="Z1042" i="18"/>
  <c r="AA1042" i="18" s="1"/>
  <c r="V1042" i="18"/>
  <c r="S1042" i="18"/>
  <c r="Z1094" i="18"/>
  <c r="AA1094" i="18" s="1"/>
  <c r="V1094" i="18"/>
  <c r="F1109" i="18"/>
  <c r="W1118" i="18"/>
  <c r="F1118" i="18"/>
  <c r="Z1143" i="18"/>
  <c r="AA1143" i="18" s="1"/>
  <c r="S1223" i="18"/>
  <c r="J1348" i="18"/>
  <c r="M1348" i="18"/>
  <c r="K1348" i="18"/>
  <c r="V1426" i="18"/>
  <c r="Z1426" i="18"/>
  <c r="AA1426" i="18" s="1"/>
  <c r="F1458" i="18"/>
  <c r="K1586" i="18"/>
  <c r="W1614" i="18"/>
  <c r="Z1614" i="18"/>
  <c r="AA1614" i="18" s="1"/>
  <c r="V1614" i="18"/>
  <c r="T1614" i="18"/>
  <c r="T1668" i="18"/>
  <c r="S1668" i="18"/>
  <c r="M1701" i="18"/>
  <c r="K1701" i="18"/>
  <c r="J1701" i="18"/>
  <c r="T1752" i="18"/>
  <c r="S1752" i="18"/>
  <c r="T1774" i="18"/>
  <c r="Z1774" i="18"/>
  <c r="AA1774" i="18" s="1"/>
  <c r="M1815" i="18"/>
  <c r="K1815" i="18"/>
  <c r="J1815" i="18"/>
  <c r="W1851" i="18"/>
  <c r="V1851" i="18"/>
  <c r="M605" i="18"/>
  <c r="K605" i="18"/>
  <c r="V607" i="18"/>
  <c r="T607" i="18"/>
  <c r="R791" i="18"/>
  <c r="F791" i="18"/>
  <c r="F809" i="18"/>
  <c r="V827" i="18"/>
  <c r="V831" i="18"/>
  <c r="AA831" i="18"/>
  <c r="S831" i="18"/>
  <c r="S972" i="18"/>
  <c r="U972" i="18" s="1"/>
  <c r="V972" i="18"/>
  <c r="Z1280" i="18"/>
  <c r="AA1280" i="18" s="1"/>
  <c r="T1280" i="18"/>
  <c r="V1342" i="18"/>
  <c r="Z1342" i="18"/>
  <c r="AA1342" i="18" s="1"/>
  <c r="W1420" i="18"/>
  <c r="V1420" i="18"/>
  <c r="Z1686" i="18"/>
  <c r="AA1686" i="18" s="1"/>
  <c r="T1686" i="18"/>
  <c r="S1686" i="18"/>
  <c r="T1756" i="18"/>
  <c r="S1756" i="18"/>
  <c r="N1830" i="18"/>
  <c r="F1830" i="18"/>
  <c r="F1931" i="18"/>
  <c r="F159" i="18"/>
  <c r="J178" i="18"/>
  <c r="K835" i="18"/>
  <c r="J835" i="18"/>
  <c r="M995" i="18"/>
  <c r="N995" i="18"/>
  <c r="M102" i="18"/>
  <c r="K176" i="18"/>
  <c r="K234" i="18"/>
  <c r="M390" i="18"/>
  <c r="T740" i="18"/>
  <c r="V740" i="18"/>
  <c r="K744" i="18"/>
  <c r="M744" i="18"/>
  <c r="J1014" i="18"/>
  <c r="M1014" i="18"/>
  <c r="K1014" i="18"/>
  <c r="Z1016" i="18"/>
  <c r="AA1016" i="18" s="1"/>
  <c r="S1016" i="18"/>
  <c r="W1030" i="18"/>
  <c r="F1044" i="18"/>
  <c r="N1044" i="18"/>
  <c r="M1134" i="18"/>
  <c r="K1134" i="18"/>
  <c r="R1190" i="18"/>
  <c r="F1190" i="18"/>
  <c r="M1202" i="18"/>
  <c r="K1202" i="18"/>
  <c r="J19" i="18"/>
  <c r="W72" i="18"/>
  <c r="J81" i="18"/>
  <c r="V93" i="18"/>
  <c r="J99" i="18"/>
  <c r="K126" i="18"/>
  <c r="J138" i="18"/>
  <c r="S141" i="18"/>
  <c r="J174" i="18"/>
  <c r="M190" i="18"/>
  <c r="V237" i="18"/>
  <c r="T247" i="18"/>
  <c r="U247" i="18" s="1"/>
  <c r="K259" i="18"/>
  <c r="AA288" i="18"/>
  <c r="S323" i="18"/>
  <c r="S329" i="18"/>
  <c r="J340" i="18"/>
  <c r="J380" i="18"/>
  <c r="S388" i="18"/>
  <c r="U388" i="18" s="1"/>
  <c r="V424" i="18"/>
  <c r="W426" i="18"/>
  <c r="X426" i="18" s="1"/>
  <c r="V451" i="18"/>
  <c r="M504" i="18"/>
  <c r="K507" i="18"/>
  <c r="M531" i="18"/>
  <c r="Z546" i="18"/>
  <c r="AA546" i="18" s="1"/>
  <c r="S546" i="18"/>
  <c r="T556" i="18"/>
  <c r="F580" i="18"/>
  <c r="V588" i="18"/>
  <c r="S592" i="18"/>
  <c r="Z607" i="18"/>
  <c r="AA607" i="18" s="1"/>
  <c r="S637" i="18"/>
  <c r="U637" i="18" s="1"/>
  <c r="Z649" i="18"/>
  <c r="T649" i="18" s="1"/>
  <c r="F681" i="18"/>
  <c r="N681" i="18"/>
  <c r="Z740" i="18"/>
  <c r="AA740" i="18" s="1"/>
  <c r="I744" i="18"/>
  <c r="W827" i="18"/>
  <c r="J851" i="18"/>
  <c r="T884" i="18"/>
  <c r="K956" i="18"/>
  <c r="K964" i="18"/>
  <c r="T1006" i="18"/>
  <c r="K1026" i="18"/>
  <c r="V1084" i="18"/>
  <c r="S1112" i="18"/>
  <c r="V1112" i="18"/>
  <c r="N1134" i="18"/>
  <c r="M1137" i="18"/>
  <c r="F1172" i="18"/>
  <c r="J1202" i="18"/>
  <c r="M1220" i="18"/>
  <c r="K1220" i="18"/>
  <c r="J1220" i="18"/>
  <c r="J1226" i="18"/>
  <c r="K1226" i="18"/>
  <c r="Z1317" i="18"/>
  <c r="AA1317" i="18" s="1"/>
  <c r="S1317" i="18"/>
  <c r="T1329" i="18"/>
  <c r="U1329" i="18" s="1"/>
  <c r="Z1329" i="18"/>
  <c r="AA1329" i="18" s="1"/>
  <c r="S1377" i="18"/>
  <c r="Z1547" i="18"/>
  <c r="AA1547" i="18" s="1"/>
  <c r="V1611" i="18"/>
  <c r="W1654" i="18"/>
  <c r="V1750" i="18"/>
  <c r="Z1750" i="18"/>
  <c r="J63" i="18"/>
  <c r="N867" i="18"/>
  <c r="F867" i="18"/>
  <c r="J471" i="18"/>
  <c r="K513" i="18"/>
  <c r="W558" i="18"/>
  <c r="X558" i="18" s="1"/>
  <c r="M562" i="18"/>
  <c r="K562" i="18"/>
  <c r="T675" i="18"/>
  <c r="W675" i="18"/>
  <c r="S69" i="18"/>
  <c r="M81" i="18"/>
  <c r="S117" i="18"/>
  <c r="M138" i="18"/>
  <c r="V141" i="18"/>
  <c r="X141" i="18" s="1"/>
  <c r="W153" i="18"/>
  <c r="S234" i="18"/>
  <c r="U234" i="18" s="1"/>
  <c r="T323" i="18"/>
  <c r="V329" i="18"/>
  <c r="S349" i="18"/>
  <c r="M380" i="18"/>
  <c r="S392" i="18"/>
  <c r="S416" i="18"/>
  <c r="W430" i="18"/>
  <c r="W433" i="18"/>
  <c r="J442" i="18"/>
  <c r="S467" i="18"/>
  <c r="S482" i="18"/>
  <c r="N488" i="18"/>
  <c r="W513" i="18"/>
  <c r="X513" i="18" s="1"/>
  <c r="S522" i="18"/>
  <c r="S554" i="18"/>
  <c r="U554" i="18" s="1"/>
  <c r="V605" i="18"/>
  <c r="J634" i="18"/>
  <c r="M634" i="18"/>
  <c r="V637" i="18"/>
  <c r="T672" i="18"/>
  <c r="S672" i="18"/>
  <c r="T683" i="18"/>
  <c r="W683" i="18"/>
  <c r="Z707" i="18"/>
  <c r="AA707" i="18" s="1"/>
  <c r="S707" i="18"/>
  <c r="T736" i="18"/>
  <c r="Z752" i="18"/>
  <c r="AA752" i="18" s="1"/>
  <c r="V752" i="18"/>
  <c r="W847" i="18"/>
  <c r="K851" i="18"/>
  <c r="M865" i="18"/>
  <c r="K865" i="18"/>
  <c r="S888" i="18"/>
  <c r="U888" i="18" s="1"/>
  <c r="V897" i="18"/>
  <c r="S897" i="18"/>
  <c r="K945" i="18"/>
  <c r="M945" i="18"/>
  <c r="T948" i="18"/>
  <c r="V948" i="18"/>
  <c r="M956" i="18"/>
  <c r="T968" i="18"/>
  <c r="V968" i="18"/>
  <c r="M1026" i="18"/>
  <c r="J1134" i="18"/>
  <c r="M1154" i="18"/>
  <c r="J1154" i="18"/>
  <c r="F1199" i="18"/>
  <c r="N1199" i="18"/>
  <c r="T1211" i="18"/>
  <c r="S1211" i="18"/>
  <c r="W1239" i="18"/>
  <c r="F1256" i="18"/>
  <c r="N1256" i="18"/>
  <c r="W1262" i="18"/>
  <c r="I1274" i="18"/>
  <c r="F1520" i="18"/>
  <c r="S1680" i="18"/>
  <c r="T1680" i="18"/>
  <c r="S1701" i="18"/>
  <c r="V1701" i="18"/>
  <c r="M1745" i="18"/>
  <c r="K1745" i="18"/>
  <c r="Z1768" i="18"/>
  <c r="AA1768" i="18" s="1"/>
  <c r="W1768" i="18"/>
  <c r="M1808" i="18"/>
  <c r="K1808" i="18"/>
  <c r="Z1876" i="18"/>
  <c r="AA1876" i="18" s="1"/>
  <c r="V1876" i="18"/>
  <c r="J105" i="18"/>
  <c r="Z326" i="18"/>
  <c r="AA326" i="18" s="1"/>
  <c r="AA361" i="18"/>
  <c r="AA416" i="18"/>
  <c r="J428" i="18"/>
  <c r="W586" i="18"/>
  <c r="X586" i="18" s="1"/>
  <c r="T601" i="18"/>
  <c r="Z601" i="18"/>
  <c r="V19" i="18"/>
  <c r="W34" i="18"/>
  <c r="X34" i="18" s="1"/>
  <c r="T69" i="18"/>
  <c r="T117" i="18"/>
  <c r="V234" i="18"/>
  <c r="S269" i="18"/>
  <c r="U269" i="18" s="1"/>
  <c r="W323" i="18"/>
  <c r="X323" i="18" s="1"/>
  <c r="T349" i="18"/>
  <c r="S361" i="18"/>
  <c r="W388" i="18"/>
  <c r="V392" i="18"/>
  <c r="W482" i="18"/>
  <c r="X482" i="18" s="1"/>
  <c r="M488" i="18"/>
  <c r="T497" i="18"/>
  <c r="V504" i="18"/>
  <c r="W556" i="18"/>
  <c r="X556" i="18" s="1"/>
  <c r="Z556" i="18"/>
  <c r="AA556" i="18" s="1"/>
  <c r="V568" i="18"/>
  <c r="Z568" i="18"/>
  <c r="AA568" i="18" s="1"/>
  <c r="S586" i="18"/>
  <c r="T669" i="18"/>
  <c r="S669" i="18"/>
  <c r="K803" i="18"/>
  <c r="M803" i="18"/>
  <c r="T859" i="18"/>
  <c r="K863" i="18"/>
  <c r="J863" i="18"/>
  <c r="M882" i="18"/>
  <c r="J882" i="18"/>
  <c r="V888" i="18"/>
  <c r="AA921" i="18"/>
  <c r="V921" i="18"/>
  <c r="V927" i="18"/>
  <c r="S927" i="18"/>
  <c r="T958" i="18"/>
  <c r="U958" i="18" s="1"/>
  <c r="V958" i="18"/>
  <c r="T964" i="18"/>
  <c r="U964" i="18" s="1"/>
  <c r="Z1006" i="18"/>
  <c r="AA1006" i="18" s="1"/>
  <c r="S1006" i="18"/>
  <c r="T1097" i="18"/>
  <c r="S1097" i="18"/>
  <c r="W1128" i="18"/>
  <c r="X1128" i="18" s="1"/>
  <c r="V1179" i="18"/>
  <c r="Z1202" i="18"/>
  <c r="AA1202" i="18" s="1"/>
  <c r="S1202" i="18"/>
  <c r="V1202" i="18"/>
  <c r="J1256" i="18"/>
  <c r="K1256" i="18"/>
  <c r="F1645" i="18"/>
  <c r="N1686" i="18"/>
  <c r="F1686" i="18"/>
  <c r="N1704" i="18"/>
  <c r="F1704" i="18"/>
  <c r="F1766" i="18"/>
  <c r="N1766" i="18"/>
  <c r="F1797" i="18"/>
  <c r="F1867" i="18"/>
  <c r="R1867" i="18"/>
  <c r="F1879" i="18"/>
  <c r="V1969" i="18"/>
  <c r="S1969" i="18"/>
  <c r="F1854" i="18"/>
  <c r="N1854" i="18"/>
  <c r="W1876" i="18"/>
  <c r="W1981" i="18"/>
  <c r="X1981" i="18" s="1"/>
  <c r="AA1981" i="18"/>
  <c r="I690" i="18"/>
  <c r="W763" i="18"/>
  <c r="T763" i="18"/>
  <c r="AA781" i="18"/>
  <c r="S781" i="18"/>
  <c r="T863" i="18"/>
  <c r="S863" i="18"/>
  <c r="F930" i="18"/>
  <c r="N930" i="18"/>
  <c r="F1182" i="18"/>
  <c r="V1262" i="18"/>
  <c r="T1262" i="18"/>
  <c r="S1262" i="18"/>
  <c r="V1422" i="18"/>
  <c r="S1422" i="18"/>
  <c r="F1692" i="18"/>
  <c r="F1754" i="18"/>
  <c r="K1799" i="18"/>
  <c r="M1799" i="18"/>
  <c r="J1799" i="18"/>
  <c r="M1876" i="18"/>
  <c r="J1876" i="18"/>
  <c r="F1895" i="18"/>
  <c r="T1935" i="18"/>
  <c r="S1935" i="18"/>
  <c r="F1752" i="18"/>
  <c r="N1752" i="18"/>
  <c r="M1845" i="18"/>
  <c r="K1845" i="18"/>
  <c r="J1845" i="18"/>
  <c r="M1873" i="18"/>
  <c r="AA1929" i="18"/>
  <c r="V1941" i="18"/>
  <c r="T1941" i="18"/>
  <c r="S1941" i="18"/>
  <c r="AA1990" i="18"/>
  <c r="V1990" i="18"/>
  <c r="X1990" i="18" s="1"/>
  <c r="W2098" i="18"/>
  <c r="V2098" i="18"/>
  <c r="S2098" i="18"/>
  <c r="F740" i="18"/>
  <c r="W807" i="18"/>
  <c r="T1118" i="18"/>
  <c r="U1118" i="18" s="1"/>
  <c r="Z1118" i="18"/>
  <c r="AA1118" i="18" s="1"/>
  <c r="F1169" i="18"/>
  <c r="V1208" i="18"/>
  <c r="Z1208" i="18"/>
  <c r="AA1208" i="18" s="1"/>
  <c r="S1294" i="18"/>
  <c r="V1294" i="18"/>
  <c r="T1294" i="18"/>
  <c r="V1448" i="18"/>
  <c r="W1448" i="18"/>
  <c r="T1448" i="18"/>
  <c r="T1470" i="18"/>
  <c r="Z1470" i="18"/>
  <c r="AA1470" i="18" s="1"/>
  <c r="F1560" i="18"/>
  <c r="W1694" i="18"/>
  <c r="Z1294" i="18"/>
  <c r="AA1294" i="18" s="1"/>
  <c r="J1356" i="18"/>
  <c r="V1424" i="18"/>
  <c r="W1424" i="18"/>
  <c r="T1424" i="18"/>
  <c r="S1424" i="18"/>
  <c r="W1808" i="18"/>
  <c r="V1873" i="18"/>
  <c r="W1873" i="18"/>
  <c r="N1879" i="18"/>
  <c r="M1879" i="18"/>
  <c r="I2104" i="18"/>
  <c r="AA2319" i="18"/>
  <c r="AA2098" i="18"/>
  <c r="N2104" i="18"/>
  <c r="O1990" i="18"/>
  <c r="J2032" i="18"/>
  <c r="K2035" i="18"/>
  <c r="L2035" i="18" s="1"/>
  <c r="S1226" i="18"/>
  <c r="V1288" i="18"/>
  <c r="J1323" i="18"/>
  <c r="AA1384" i="18"/>
  <c r="W1436" i="18"/>
  <c r="X1436" i="18" s="1"/>
  <c r="W1454" i="18"/>
  <c r="Z1543" i="18"/>
  <c r="AA1543" i="18" s="1"/>
  <c r="F1549" i="18"/>
  <c r="Z1549" i="18"/>
  <c r="AA1549" i="18" s="1"/>
  <c r="K1565" i="18"/>
  <c r="W1584" i="18"/>
  <c r="J1611" i="18"/>
  <c r="T1656" i="18"/>
  <c r="J1680" i="18"/>
  <c r="F1690" i="18"/>
  <c r="V1806" i="18"/>
  <c r="Z1819" i="18"/>
  <c r="T1819" i="18" s="1"/>
  <c r="J1842" i="18"/>
  <c r="J1923" i="18"/>
  <c r="F1938" i="18"/>
  <c r="F1969" i="18"/>
  <c r="AA1987" i="18"/>
  <c r="I1990" i="18"/>
  <c r="K2032" i="18"/>
  <c r="M2035" i="18"/>
  <c r="O2035" i="18" s="1"/>
  <c r="T2291" i="18"/>
  <c r="I855" i="18"/>
  <c r="T939" i="18"/>
  <c r="Z1044" i="18"/>
  <c r="AA1044" i="18" s="1"/>
  <c r="W1072" i="18"/>
  <c r="Z1131" i="18"/>
  <c r="AA1131" i="18" s="1"/>
  <c r="V1226" i="18"/>
  <c r="F1233" i="18"/>
  <c r="J1265" i="18"/>
  <c r="J1288" i="18"/>
  <c r="J1305" i="18"/>
  <c r="M1323" i="18"/>
  <c r="J1329" i="18"/>
  <c r="W1377" i="18"/>
  <c r="X1377" i="18" s="1"/>
  <c r="J1470" i="18"/>
  <c r="W1476" i="18"/>
  <c r="N1513" i="18"/>
  <c r="F1584" i="18"/>
  <c r="M1611" i="18"/>
  <c r="N1614" i="18"/>
  <c r="F1617" i="18"/>
  <c r="F1636" i="18"/>
  <c r="J1671" i="18"/>
  <c r="AA1723" i="18"/>
  <c r="F1729" i="18"/>
  <c r="J1762" i="18"/>
  <c r="Z1772" i="18"/>
  <c r="AA1772" i="18" s="1"/>
  <c r="W1806" i="18"/>
  <c r="S1815" i="18"/>
  <c r="U1815" i="18" s="1"/>
  <c r="M1923" i="18"/>
  <c r="K1990" i="18"/>
  <c r="K1329" i="18"/>
  <c r="W1489" i="18"/>
  <c r="W1639" i="18"/>
  <c r="X1639" i="18" s="1"/>
  <c r="T2032" i="18"/>
  <c r="J1393" i="18"/>
  <c r="M1393" i="18"/>
  <c r="M1368" i="18"/>
  <c r="J1368" i="18"/>
  <c r="J1374" i="18"/>
  <c r="R1353" i="18"/>
  <c r="J1353" i="18"/>
  <c r="W1317" i="18"/>
  <c r="X1317" i="18" s="1"/>
  <c r="K1249" i="18"/>
  <c r="K1223" i="18"/>
  <c r="R1223" i="18"/>
  <c r="J1223" i="18"/>
  <c r="M1223" i="18"/>
  <c r="N1211" i="18"/>
  <c r="M1157" i="18"/>
  <c r="J1125" i="18"/>
  <c r="R1122" i="18"/>
  <c r="M1087" i="18"/>
  <c r="R1087" i="18"/>
  <c r="J1084" i="18"/>
  <c r="K1084" i="18"/>
  <c r="J1081" i="18"/>
  <c r="K1081" i="18"/>
  <c r="M1036" i="18"/>
  <c r="F1040" i="18"/>
  <c r="N991" i="18"/>
  <c r="W930" i="18"/>
  <c r="F910" i="18"/>
  <c r="K910" i="18"/>
  <c r="J897" i="18"/>
  <c r="M890" i="18"/>
  <c r="W888" i="18"/>
  <c r="J886" i="18"/>
  <c r="N869" i="18"/>
  <c r="J839" i="18"/>
  <c r="M839" i="18"/>
  <c r="F831" i="18"/>
  <c r="J831" i="18"/>
  <c r="M831" i="18"/>
  <c r="F827" i="18"/>
  <c r="J799" i="18"/>
  <c r="M799" i="18"/>
  <c r="F795" i="18"/>
  <c r="M789" i="18"/>
  <c r="J789" i="18"/>
  <c r="N734" i="18"/>
  <c r="F722" i="18"/>
  <c r="J714" i="18"/>
  <c r="F692" i="18"/>
  <c r="F698" i="18"/>
  <c r="W698" i="18"/>
  <c r="M663" i="18"/>
  <c r="W660" i="18"/>
  <c r="F660" i="18"/>
  <c r="W631" i="18"/>
  <c r="F611" i="18"/>
  <c r="F590" i="18"/>
  <c r="R594" i="18"/>
  <c r="M528" i="18"/>
  <c r="F525" i="18"/>
  <c r="J488" i="18"/>
  <c r="K488" i="18"/>
  <c r="F448" i="18"/>
  <c r="N416" i="18"/>
  <c r="J416" i="18"/>
  <c r="F405" i="18"/>
  <c r="M368" i="18"/>
  <c r="J355" i="18"/>
  <c r="J317" i="18"/>
  <c r="M317" i="18"/>
  <c r="K282" i="18"/>
  <c r="W288" i="18"/>
  <c r="X288" i="18" s="1"/>
  <c r="J297" i="18"/>
  <c r="M300" i="18"/>
  <c r="J273" i="18"/>
  <c r="K297" i="18"/>
  <c r="J279" i="18"/>
  <c r="F306" i="18"/>
  <c r="I291" i="18"/>
  <c r="U253" i="18"/>
  <c r="J259" i="18"/>
  <c r="F230" i="18"/>
  <c r="W253" i="18"/>
  <c r="W240" i="18"/>
  <c r="W259" i="18"/>
  <c r="X259" i="18" s="1"/>
  <c r="K218" i="18"/>
  <c r="J227" i="18"/>
  <c r="F259" i="18"/>
  <c r="N181" i="18"/>
  <c r="M199" i="18"/>
  <c r="F184" i="18"/>
  <c r="M196" i="18"/>
  <c r="O196" i="18" s="1"/>
  <c r="J66" i="18"/>
  <c r="K43" i="18"/>
  <c r="J28" i="18"/>
  <c r="M28" i="18"/>
  <c r="F45" i="18"/>
  <c r="J39" i="18"/>
  <c r="N7" i="18"/>
  <c r="W247" i="18"/>
  <c r="X247" i="18" s="1"/>
  <c r="AA297" i="18"/>
  <c r="S297" i="18"/>
  <c r="Z355" i="18"/>
  <c r="AA355" i="18" s="1"/>
  <c r="W528" i="18"/>
  <c r="V528" i="18"/>
  <c r="V531" i="18"/>
  <c r="T531" i="18"/>
  <c r="N16" i="18"/>
  <c r="K19" i="18"/>
  <c r="F22" i="18"/>
  <c r="F25" i="18"/>
  <c r="V31" i="18"/>
  <c r="K41" i="18"/>
  <c r="M43" i="18"/>
  <c r="I45" i="18"/>
  <c r="J54" i="18"/>
  <c r="M57" i="18"/>
  <c r="I60" i="18"/>
  <c r="S81" i="18"/>
  <c r="J87" i="18"/>
  <c r="J93" i="18"/>
  <c r="F96" i="18"/>
  <c r="F99" i="18"/>
  <c r="V105" i="18"/>
  <c r="W108" i="18"/>
  <c r="K114" i="18"/>
  <c r="N120" i="18"/>
  <c r="W135" i="18"/>
  <c r="T141" i="18"/>
  <c r="K147" i="18"/>
  <c r="J150" i="18"/>
  <c r="M153" i="18"/>
  <c r="I156" i="18"/>
  <c r="S178" i="18"/>
  <c r="W187" i="18"/>
  <c r="J205" i="18"/>
  <c r="F212" i="18"/>
  <c r="W221" i="18"/>
  <c r="N230" i="18"/>
  <c r="M237" i="18"/>
  <c r="AA240" i="18"/>
  <c r="F247" i="18"/>
  <c r="W256" i="18"/>
  <c r="S266" i="18"/>
  <c r="V269" i="18"/>
  <c r="I276" i="18"/>
  <c r="M282" i="18"/>
  <c r="R311" i="18"/>
  <c r="J326" i="18"/>
  <c r="J329" i="18"/>
  <c r="I361" i="18"/>
  <c r="F364" i="18"/>
  <c r="N374" i="18"/>
  <c r="V380" i="18"/>
  <c r="N409" i="18"/>
  <c r="V416" i="18"/>
  <c r="X416" i="18" s="1"/>
  <c r="W418" i="18"/>
  <c r="X418" i="18" s="1"/>
  <c r="S439" i="18"/>
  <c r="K451" i="18"/>
  <c r="V485" i="18"/>
  <c r="W494" i="18"/>
  <c r="V494" i="18"/>
  <c r="Z531" i="18"/>
  <c r="AA531" i="18" s="1"/>
  <c r="K560" i="18"/>
  <c r="W572" i="18"/>
  <c r="X572" i="18" s="1"/>
  <c r="Z572" i="18"/>
  <c r="V578" i="18"/>
  <c r="S578" i="18"/>
  <c r="U578" i="18" s="1"/>
  <c r="F607" i="18"/>
  <c r="N624" i="18"/>
  <c r="W624" i="18"/>
  <c r="F624" i="18"/>
  <c r="K732" i="18"/>
  <c r="I732" i="18"/>
  <c r="M732" i="18"/>
  <c r="J732" i="18"/>
  <c r="S748" i="18"/>
  <c r="Z748" i="18"/>
  <c r="AA748" i="18" s="1"/>
  <c r="V748" i="18"/>
  <c r="T748" i="18"/>
  <c r="W775" i="18"/>
  <c r="X775" i="18" s="1"/>
  <c r="AA912" i="18"/>
  <c r="V912" i="18"/>
  <c r="F1791" i="18"/>
  <c r="K54" i="18"/>
  <c r="T81" i="18"/>
  <c r="K87" i="18"/>
  <c r="J90" i="18"/>
  <c r="M93" i="18"/>
  <c r="J123" i="18"/>
  <c r="I126" i="18"/>
  <c r="W144" i="18"/>
  <c r="K150" i="18"/>
  <c r="W174" i="18"/>
  <c r="T178" i="18"/>
  <c r="K205" i="18"/>
  <c r="I212" i="18"/>
  <c r="J221" i="18"/>
  <c r="V227" i="18"/>
  <c r="J262" i="18"/>
  <c r="V266" i="18"/>
  <c r="T279" i="18"/>
  <c r="J288" i="18"/>
  <c r="K326" i="18"/>
  <c r="M329" i="18"/>
  <c r="V388" i="18"/>
  <c r="Z388" i="18"/>
  <c r="AA388" i="18" s="1"/>
  <c r="W424" i="18"/>
  <c r="S433" i="18"/>
  <c r="U433" i="18" s="1"/>
  <c r="T439" i="18"/>
  <c r="S455" i="18"/>
  <c r="U455" i="18" s="1"/>
  <c r="S513" i="18"/>
  <c r="S552" i="18"/>
  <c r="U552" i="18" s="1"/>
  <c r="T558" i="18"/>
  <c r="T565" i="18"/>
  <c r="Z578" i="18"/>
  <c r="AA578" i="18" s="1"/>
  <c r="N603" i="18"/>
  <c r="F603" i="18"/>
  <c r="M624" i="18"/>
  <c r="J624" i="18"/>
  <c r="Z643" i="18"/>
  <c r="AA643" i="18" s="1"/>
  <c r="V643" i="18"/>
  <c r="S643" i="18"/>
  <c r="U643" i="18" s="1"/>
  <c r="K683" i="18"/>
  <c r="M683" i="18"/>
  <c r="J683" i="18"/>
  <c r="W99" i="18"/>
  <c r="J16" i="18"/>
  <c r="J50" i="18"/>
  <c r="W75" i="18"/>
  <c r="M16" i="18"/>
  <c r="J31" i="18"/>
  <c r="W39" i="18"/>
  <c r="X39" i="18" s="1"/>
  <c r="S43" i="18"/>
  <c r="S57" i="18"/>
  <c r="J69" i="18"/>
  <c r="F72" i="18"/>
  <c r="F75" i="18"/>
  <c r="V81" i="18"/>
  <c r="W84" i="18"/>
  <c r="K90" i="18"/>
  <c r="N96" i="18"/>
  <c r="W111" i="18"/>
  <c r="K123" i="18"/>
  <c r="S153" i="18"/>
  <c r="J165" i="18"/>
  <c r="F168" i="18"/>
  <c r="F174" i="18"/>
  <c r="V178" i="18"/>
  <c r="W181" i="18"/>
  <c r="M221" i="18"/>
  <c r="W227" i="18"/>
  <c r="F244" i="18"/>
  <c r="T259" i="18"/>
  <c r="K262" i="18"/>
  <c r="W266" i="18"/>
  <c r="Z269" i="18"/>
  <c r="AA269" i="18" s="1"/>
  <c r="S273" i="18"/>
  <c r="J294" i="18"/>
  <c r="Z317" i="18"/>
  <c r="T317" i="18" s="1"/>
  <c r="J364" i="18"/>
  <c r="AA380" i="18"/>
  <c r="I388" i="18"/>
  <c r="T392" i="18"/>
  <c r="S399" i="18"/>
  <c r="F403" i="18"/>
  <c r="J405" i="18"/>
  <c r="M407" i="18"/>
  <c r="K407" i="18"/>
  <c r="K424" i="18"/>
  <c r="J424" i="18"/>
  <c r="S428" i="18"/>
  <c r="U428" i="18" s="1"/>
  <c r="S430" i="18"/>
  <c r="V433" i="18"/>
  <c r="V439" i="18"/>
  <c r="T451" i="18"/>
  <c r="U451" i="18" s="1"/>
  <c r="K467" i="18"/>
  <c r="F507" i="18"/>
  <c r="Z507" i="18"/>
  <c r="AA507" i="18" s="1"/>
  <c r="W507" i="18"/>
  <c r="V507" i="18"/>
  <c r="T513" i="18"/>
  <c r="F537" i="18"/>
  <c r="T548" i="18"/>
  <c r="Z554" i="18"/>
  <c r="AA554" i="18" s="1"/>
  <c r="V554" i="18"/>
  <c r="I599" i="18"/>
  <c r="K599" i="18"/>
  <c r="J599" i="18"/>
  <c r="K698" i="18"/>
  <c r="M698" i="18"/>
  <c r="J698" i="18"/>
  <c r="F1208" i="18"/>
  <c r="W1208" i="18"/>
  <c r="S19" i="18"/>
  <c r="T43" i="18"/>
  <c r="I72" i="18"/>
  <c r="W147" i="18"/>
  <c r="T153" i="18"/>
  <c r="I168" i="18"/>
  <c r="V273" i="18"/>
  <c r="U335" i="18"/>
  <c r="S368" i="18"/>
  <c r="T399" i="18"/>
  <c r="M403" i="18"/>
  <c r="V488" i="18"/>
  <c r="V548" i="18"/>
  <c r="Z552" i="18"/>
  <c r="AA552" i="18" s="1"/>
  <c r="V552" i="18"/>
  <c r="T562" i="18"/>
  <c r="S562" i="18"/>
  <c r="I592" i="18"/>
  <c r="J592" i="18"/>
  <c r="W666" i="18"/>
  <c r="F738" i="18"/>
  <c r="V890" i="18"/>
  <c r="AA890" i="18"/>
  <c r="V1091" i="18"/>
  <c r="W1091" i="18"/>
  <c r="T57" i="18"/>
  <c r="W120" i="18"/>
  <c r="W178" i="18"/>
  <c r="W13" i="18"/>
  <c r="T19" i="18"/>
  <c r="F34" i="18"/>
  <c r="V43" i="18"/>
  <c r="V57" i="18"/>
  <c r="W60" i="18"/>
  <c r="W87" i="18"/>
  <c r="T93" i="18"/>
  <c r="K99" i="18"/>
  <c r="M105" i="18"/>
  <c r="I108" i="18"/>
  <c r="S129" i="18"/>
  <c r="J135" i="18"/>
  <c r="J141" i="18"/>
  <c r="F144" i="18"/>
  <c r="F147" i="18"/>
  <c r="V153" i="18"/>
  <c r="W156" i="18"/>
  <c r="J190" i="18"/>
  <c r="W202" i="18"/>
  <c r="M227" i="18"/>
  <c r="T240" i="18"/>
  <c r="J250" i="18"/>
  <c r="F273" i="18"/>
  <c r="W273" i="18"/>
  <c r="T282" i="18"/>
  <c r="AA285" i="18"/>
  <c r="W306" i="18"/>
  <c r="X306" i="18" s="1"/>
  <c r="T329" i="18"/>
  <c r="J343" i="18"/>
  <c r="S355" i="18"/>
  <c r="K377" i="18"/>
  <c r="L377" i="18" s="1"/>
  <c r="F399" i="18"/>
  <c r="W399" i="18"/>
  <c r="X399" i="18" s="1"/>
  <c r="V407" i="18"/>
  <c r="T409" i="18"/>
  <c r="S409" i="18"/>
  <c r="F418" i="18"/>
  <c r="V428" i="18"/>
  <c r="AA430" i="18"/>
  <c r="I461" i="18"/>
  <c r="F482" i="18"/>
  <c r="I488" i="18"/>
  <c r="Z488" i="18"/>
  <c r="T488" i="18" s="1"/>
  <c r="U488" i="18" s="1"/>
  <c r="M497" i="18"/>
  <c r="J504" i="18"/>
  <c r="F510" i="18"/>
  <c r="F522" i="18"/>
  <c r="Z550" i="18"/>
  <c r="AA550" i="18" s="1"/>
  <c r="V550" i="18"/>
  <c r="W560" i="18"/>
  <c r="V560" i="18"/>
  <c r="S560" i="18"/>
  <c r="U560" i="18" s="1"/>
  <c r="Z562" i="18"/>
  <c r="AA562" i="18" s="1"/>
  <c r="Z565" i="18"/>
  <c r="AA565" i="18" s="1"/>
  <c r="M592" i="18"/>
  <c r="Z611" i="18"/>
  <c r="AA611" i="18" s="1"/>
  <c r="W611" i="18"/>
  <c r="V611" i="18"/>
  <c r="S611" i="18"/>
  <c r="U611" i="18" s="1"/>
  <c r="S617" i="18"/>
  <c r="Z617" i="18"/>
  <c r="AA617" i="18" s="1"/>
  <c r="V617" i="18"/>
  <c r="N657" i="18"/>
  <c r="M657" i="18"/>
  <c r="J657" i="18"/>
  <c r="F704" i="18"/>
  <c r="I704" i="18"/>
  <c r="J748" i="18"/>
  <c r="K748" i="18"/>
  <c r="F781" i="18"/>
  <c r="W781" i="18"/>
  <c r="M805" i="18"/>
  <c r="K805" i="18"/>
  <c r="F962" i="18"/>
  <c r="N962" i="18"/>
  <c r="I144" i="18"/>
  <c r="V240" i="18"/>
  <c r="T297" i="18"/>
  <c r="W335" i="18"/>
  <c r="V355" i="18"/>
  <c r="W361" i="18"/>
  <c r="X361" i="18" s="1"/>
  <c r="I399" i="18"/>
  <c r="M519" i="18"/>
  <c r="V537" i="18"/>
  <c r="J548" i="18"/>
  <c r="M548" i="18"/>
  <c r="Z548" i="18"/>
  <c r="AA548" i="18" s="1"/>
  <c r="J558" i="18"/>
  <c r="M558" i="18"/>
  <c r="J588" i="18"/>
  <c r="M588" i="18"/>
  <c r="M719" i="18"/>
  <c r="K719" i="18"/>
  <c r="F746" i="18"/>
  <c r="K752" i="18"/>
  <c r="M752" i="18"/>
  <c r="J752" i="18"/>
  <c r="Z368" i="18"/>
  <c r="T368" i="18" s="1"/>
  <c r="W123" i="18"/>
  <c r="T129" i="18"/>
  <c r="W25" i="18"/>
  <c r="W63" i="18"/>
  <c r="K75" i="18"/>
  <c r="I84" i="18"/>
  <c r="L111" i="18"/>
  <c r="J117" i="18"/>
  <c r="V129" i="18"/>
  <c r="W132" i="18"/>
  <c r="W159" i="18"/>
  <c r="K174" i="18"/>
  <c r="M215" i="18"/>
  <c r="V224" i="18"/>
  <c r="I230" i="18"/>
  <c r="F237" i="18"/>
  <c r="V297" i="18"/>
  <c r="F335" i="18"/>
  <c r="V335" i="18"/>
  <c r="Z335" i="18"/>
  <c r="AA335" i="18" s="1"/>
  <c r="W355" i="18"/>
  <c r="W368" i="18"/>
  <c r="X368" i="18" s="1"/>
  <c r="V374" i="18"/>
  <c r="W374" i="18"/>
  <c r="U380" i="18"/>
  <c r="Z399" i="18"/>
  <c r="AA399" i="18" s="1"/>
  <c r="K403" i="18"/>
  <c r="AA428" i="18"/>
  <c r="K433" i="18"/>
  <c r="M433" i="18"/>
  <c r="F436" i="18"/>
  <c r="V445" i="18"/>
  <c r="F455" i="18"/>
  <c r="J513" i="18"/>
  <c r="F516" i="18"/>
  <c r="J519" i="18"/>
  <c r="S531" i="18"/>
  <c r="Z537" i="18"/>
  <c r="T537" i="18" s="1"/>
  <c r="I548" i="18"/>
  <c r="J568" i="18"/>
  <c r="M568" i="18"/>
  <c r="K568" i="18"/>
  <c r="K588" i="18"/>
  <c r="M620" i="18"/>
  <c r="M631" i="18"/>
  <c r="J631" i="18"/>
  <c r="W663" i="18"/>
  <c r="K669" i="18"/>
  <c r="M669" i="18"/>
  <c r="J669" i="18"/>
  <c r="F769" i="18"/>
  <c r="F657" i="18"/>
  <c r="S692" i="18"/>
  <c r="V698" i="18"/>
  <c r="Z722" i="18"/>
  <c r="AA722" i="18" s="1"/>
  <c r="F732" i="18"/>
  <c r="Z732" i="18"/>
  <c r="AA732" i="18" s="1"/>
  <c r="V732" i="18"/>
  <c r="Z766" i="18"/>
  <c r="AA766" i="18" s="1"/>
  <c r="S775" i="18"/>
  <c r="AA799" i="18"/>
  <c r="V799" i="18"/>
  <c r="S799" i="18"/>
  <c r="U799" i="18" s="1"/>
  <c r="J803" i="18"/>
  <c r="K837" i="18"/>
  <c r="I865" i="18"/>
  <c r="R880" i="18"/>
  <c r="F884" i="18"/>
  <c r="M930" i="18"/>
  <c r="K930" i="18"/>
  <c r="J991" i="18"/>
  <c r="M991" i="18"/>
  <c r="K991" i="18"/>
  <c r="K1008" i="18"/>
  <c r="M1008" i="18"/>
  <c r="I1008" i="18"/>
  <c r="T1019" i="18"/>
  <c r="V1019" i="18"/>
  <c r="S1019" i="18"/>
  <c r="K1042" i="18"/>
  <c r="M1042" i="18"/>
  <c r="J1042" i="18"/>
  <c r="J1072" i="18"/>
  <c r="M1072" i="18"/>
  <c r="K1072" i="18"/>
  <c r="V1214" i="18"/>
  <c r="T1214" i="18"/>
  <c r="W1214" i="18"/>
  <c r="S1214" i="18"/>
  <c r="Z1214" i="18"/>
  <c r="AA1214" i="18" s="1"/>
  <c r="W544" i="18"/>
  <c r="N601" i="18"/>
  <c r="W681" i="18"/>
  <c r="M707" i="18"/>
  <c r="J740" i="18"/>
  <c r="L740" i="18" s="1"/>
  <c r="T752" i="18"/>
  <c r="U752" i="18" s="1"/>
  <c r="K781" i="18"/>
  <c r="J781" i="18"/>
  <c r="F801" i="18"/>
  <c r="R801" i="18"/>
  <c r="W818" i="18"/>
  <c r="V818" i="18"/>
  <c r="R833" i="18"/>
  <c r="AA886" i="18"/>
  <c r="V886" i="18"/>
  <c r="N895" i="18"/>
  <c r="F895" i="18"/>
  <c r="AA906" i="18"/>
  <c r="T906" i="18"/>
  <c r="U906" i="18" s="1"/>
  <c r="V910" i="18"/>
  <c r="AA910" i="18"/>
  <c r="W910" i="18"/>
  <c r="T910" i="18"/>
  <c r="S910" i="18"/>
  <c r="J930" i="18"/>
  <c r="K962" i="18"/>
  <c r="M980" i="18"/>
  <c r="K980" i="18"/>
  <c r="J980" i="18"/>
  <c r="T1010" i="18"/>
  <c r="W1010" i="18"/>
  <c r="X1010" i="18" s="1"/>
  <c r="S1010" i="18"/>
  <c r="Z1010" i="18"/>
  <c r="AA1010" i="18" s="1"/>
  <c r="F1026" i="18"/>
  <c r="W1026" i="18"/>
  <c r="V1036" i="18"/>
  <c r="S1036" i="18"/>
  <c r="M1048" i="18"/>
  <c r="J1048" i="18"/>
  <c r="J1242" i="18"/>
  <c r="K1242" i="18"/>
  <c r="I1242" i="18"/>
  <c r="V1277" i="18"/>
  <c r="Z1277" i="18"/>
  <c r="AA1277" i="18" s="1"/>
  <c r="M1308" i="18"/>
  <c r="J1308" i="18"/>
  <c r="T1326" i="18"/>
  <c r="V1326" i="18"/>
  <c r="M1335" i="18"/>
  <c r="J1335" i="18"/>
  <c r="K1335" i="18"/>
  <c r="K701" i="18"/>
  <c r="F701" i="18"/>
  <c r="V763" i="18"/>
  <c r="S763" i="18"/>
  <c r="Z775" i="18"/>
  <c r="AA775" i="18" s="1"/>
  <c r="T831" i="18"/>
  <c r="T835" i="18"/>
  <c r="W835" i="18"/>
  <c r="X835" i="18" s="1"/>
  <c r="S835" i="18"/>
  <c r="T847" i="18"/>
  <c r="U847" i="18" s="1"/>
  <c r="V847" i="18"/>
  <c r="T855" i="18"/>
  <c r="S855" i="18"/>
  <c r="AA855" i="18"/>
  <c r="W899" i="18"/>
  <c r="X899" i="18" s="1"/>
  <c r="AA918" i="18"/>
  <c r="N924" i="18"/>
  <c r="F924" i="18"/>
  <c r="T987" i="18"/>
  <c r="AA987" i="18"/>
  <c r="V987" i="18"/>
  <c r="V1014" i="18"/>
  <c r="S1014" i="18"/>
  <c r="U1014" i="18" s="1"/>
  <c r="Z1014" i="18"/>
  <c r="AA1014" i="18" s="1"/>
  <c r="W1163" i="18"/>
  <c r="V1163" i="18"/>
  <c r="T1163" i="18"/>
  <c r="S1163" i="18"/>
  <c r="Z1163" i="18"/>
  <c r="AA1163" i="18" s="1"/>
  <c r="F1259" i="18"/>
  <c r="T1633" i="18"/>
  <c r="V1633" i="18"/>
  <c r="Z1633" i="18"/>
  <c r="AA1633" i="18" s="1"/>
  <c r="I474" i="18"/>
  <c r="W497" i="18"/>
  <c r="K572" i="18"/>
  <c r="T592" i="18"/>
  <c r="W599" i="18"/>
  <c r="X599" i="18" s="1"/>
  <c r="J611" i="18"/>
  <c r="K643" i="18"/>
  <c r="J663" i="18"/>
  <c r="S683" i="18"/>
  <c r="AA692" i="18"/>
  <c r="I752" i="18"/>
  <c r="W752" i="18"/>
  <c r="F756" i="18"/>
  <c r="W756" i="18"/>
  <c r="W769" i="18"/>
  <c r="R820" i="18"/>
  <c r="F820" i="18"/>
  <c r="F835" i="18"/>
  <c r="AA835" i="18"/>
  <c r="F839" i="18"/>
  <c r="AA839" i="18"/>
  <c r="W839" i="18"/>
  <c r="T839" i="18"/>
  <c r="AA847" i="18"/>
  <c r="W851" i="18"/>
  <c r="T851" i="18"/>
  <c r="U851" i="18" s="1"/>
  <c r="F855" i="18"/>
  <c r="F859" i="18"/>
  <c r="W859" i="18"/>
  <c r="I863" i="18"/>
  <c r="N863" i="18"/>
  <c r="S867" i="18"/>
  <c r="M888" i="18"/>
  <c r="O888" i="18" s="1"/>
  <c r="K888" i="18"/>
  <c r="M976" i="18"/>
  <c r="I976" i="18"/>
  <c r="K989" i="18"/>
  <c r="F989" i="18"/>
  <c r="V991" i="18"/>
  <c r="Z991" i="18"/>
  <c r="AA991" i="18" s="1"/>
  <c r="T991" i="18"/>
  <c r="U991" i="18" s="1"/>
  <c r="M1004" i="18"/>
  <c r="K1004" i="18"/>
  <c r="J1004" i="18"/>
  <c r="M1030" i="18"/>
  <c r="J1030" i="18"/>
  <c r="W1101" i="18"/>
  <c r="V1101" i="18"/>
  <c r="T1101" i="18"/>
  <c r="V1430" i="18"/>
  <c r="S1430" i="18"/>
  <c r="T1430" i="18"/>
  <c r="AA1507" i="18"/>
  <c r="V1507" i="18"/>
  <c r="I303" i="18"/>
  <c r="M418" i="18"/>
  <c r="Z426" i="18"/>
  <c r="AA426" i="18" s="1"/>
  <c r="J445" i="18"/>
  <c r="W584" i="18"/>
  <c r="M594" i="18"/>
  <c r="S607" i="18"/>
  <c r="F631" i="18"/>
  <c r="M643" i="18"/>
  <c r="AA663" i="18"/>
  <c r="T666" i="18"/>
  <c r="U666" i="18" s="1"/>
  <c r="V683" i="18"/>
  <c r="J692" i="18"/>
  <c r="J701" i="18"/>
  <c r="W707" i="18"/>
  <c r="X707" i="18" s="1"/>
  <c r="R710" i="18"/>
  <c r="S722" i="18"/>
  <c r="F752" i="18"/>
  <c r="V756" i="18"/>
  <c r="S756" i="18"/>
  <c r="U756" i="18" s="1"/>
  <c r="J766" i="18"/>
  <c r="Z769" i="18"/>
  <c r="AA769" i="18" s="1"/>
  <c r="F775" i="18"/>
  <c r="V791" i="18"/>
  <c r="S791" i="18"/>
  <c r="K797" i="18"/>
  <c r="T803" i="18"/>
  <c r="W803" i="18"/>
  <c r="S803" i="18"/>
  <c r="F849" i="18"/>
  <c r="AA851" i="18"/>
  <c r="K855" i="18"/>
  <c r="J855" i="18"/>
  <c r="V859" i="18"/>
  <c r="S859" i="18"/>
  <c r="AA859" i="18"/>
  <c r="F863" i="18"/>
  <c r="I871" i="18"/>
  <c r="F871" i="18"/>
  <c r="F873" i="18"/>
  <c r="K912" i="18"/>
  <c r="J912" i="18"/>
  <c r="M966" i="18"/>
  <c r="J966" i="18"/>
  <c r="J972" i="18"/>
  <c r="M972" i="18"/>
  <c r="K1046" i="18"/>
  <c r="V1081" i="18"/>
  <c r="T1081" i="18"/>
  <c r="S1081" i="18"/>
  <c r="Z1081" i="18"/>
  <c r="W1081" i="18" s="1"/>
  <c r="M775" i="18"/>
  <c r="J775" i="18"/>
  <c r="I803" i="18"/>
  <c r="F803" i="18"/>
  <c r="F811" i="18"/>
  <c r="T811" i="18"/>
  <c r="W811" i="18"/>
  <c r="X811" i="18" s="1"/>
  <c r="S811" i="18"/>
  <c r="F845" i="18"/>
  <c r="N845" i="18"/>
  <c r="T867" i="18"/>
  <c r="AA867" i="18"/>
  <c r="W867" i="18"/>
  <c r="X867" i="18" s="1"/>
  <c r="K871" i="18"/>
  <c r="J871" i="18"/>
  <c r="N899" i="18"/>
  <c r="F899" i="18"/>
  <c r="I921" i="18"/>
  <c r="J921" i="18"/>
  <c r="W924" i="18"/>
  <c r="X924" i="18" s="1"/>
  <c r="AA924" i="18"/>
  <c r="N933" i="18"/>
  <c r="F933" i="18"/>
  <c r="F936" i="18"/>
  <c r="W936" i="18"/>
  <c r="F964" i="18"/>
  <c r="W1140" i="18"/>
  <c r="V1140" i="18"/>
  <c r="T1140" i="18"/>
  <c r="S1140" i="18"/>
  <c r="Z1140" i="18"/>
  <c r="AA1140" i="18" s="1"/>
  <c r="F1196" i="18"/>
  <c r="M1300" i="18"/>
  <c r="J1300" i="18"/>
  <c r="Z1314" i="18"/>
  <c r="AA1314" i="18" s="1"/>
  <c r="T1314" i="18"/>
  <c r="F1371" i="18"/>
  <c r="Z714" i="18"/>
  <c r="V714" i="18"/>
  <c r="V736" i="18"/>
  <c r="S736" i="18"/>
  <c r="K793" i="18"/>
  <c r="J793" i="18"/>
  <c r="K811" i="18"/>
  <c r="Z811" i="18"/>
  <c r="AA811" i="18" s="1"/>
  <c r="J818" i="18"/>
  <c r="K849" i="18"/>
  <c r="K873" i="18"/>
  <c r="V882" i="18"/>
  <c r="AA882" i="18"/>
  <c r="M899" i="18"/>
  <c r="K899" i="18"/>
  <c r="F927" i="18"/>
  <c r="V945" i="18"/>
  <c r="S945" i="18"/>
  <c r="U945" i="18" s="1"/>
  <c r="AA945" i="18"/>
  <c r="V995" i="18"/>
  <c r="W995" i="18"/>
  <c r="Z995" i="18"/>
  <c r="AA995" i="18" s="1"/>
  <c r="N1042" i="18"/>
  <c r="F1042" i="18"/>
  <c r="R1081" i="18"/>
  <c r="T1190" i="18"/>
  <c r="N1252" i="18"/>
  <c r="M1252" i="18"/>
  <c r="J1252" i="18"/>
  <c r="V1271" i="18"/>
  <c r="T1271" i="18"/>
  <c r="Z1271" i="18"/>
  <c r="AA1271" i="18" s="1"/>
  <c r="W948" i="18"/>
  <c r="V960" i="18"/>
  <c r="V964" i="18"/>
  <c r="W1016" i="18"/>
  <c r="X1016" i="18" s="1"/>
  <c r="W1042" i="18"/>
  <c r="W1044" i="18"/>
  <c r="V1051" i="18"/>
  <c r="S1069" i="18"/>
  <c r="K1112" i="18"/>
  <c r="W1115" i="18"/>
  <c r="X1115" i="18" s="1"/>
  <c r="V1169" i="18"/>
  <c r="W1169" i="18"/>
  <c r="S1172" i="18"/>
  <c r="Z1196" i="18"/>
  <c r="AA1196" i="18" s="1"/>
  <c r="W1196" i="18"/>
  <c r="V1229" i="18"/>
  <c r="T1229" i="18"/>
  <c r="S1239" i="18"/>
  <c r="M1262" i="18"/>
  <c r="J1262" i="18"/>
  <c r="F1317" i="18"/>
  <c r="T1339" i="18"/>
  <c r="U1339" i="18" s="1"/>
  <c r="W1339" i="18"/>
  <c r="F1414" i="18"/>
  <c r="M1467" i="18"/>
  <c r="K1467" i="18"/>
  <c r="J1467" i="18"/>
  <c r="M1504" i="18"/>
  <c r="J1504" i="18"/>
  <c r="W960" i="18"/>
  <c r="T1069" i="18"/>
  <c r="V1097" i="18"/>
  <c r="V1104" i="18"/>
  <c r="M1112" i="18"/>
  <c r="F1115" i="18"/>
  <c r="K1125" i="18"/>
  <c r="Z1125" i="18"/>
  <c r="T1125" i="18" s="1"/>
  <c r="S1137" i="18"/>
  <c r="T1172" i="18"/>
  <c r="I1190" i="18"/>
  <c r="M1196" i="18"/>
  <c r="J1196" i="18"/>
  <c r="I1202" i="18"/>
  <c r="J1208" i="18"/>
  <c r="T1220" i="18"/>
  <c r="U1220" i="18" s="1"/>
  <c r="W1220" i="18"/>
  <c r="Z1229" i="18"/>
  <c r="AA1229" i="18" s="1"/>
  <c r="Z1236" i="18"/>
  <c r="T1239" i="18"/>
  <c r="Z1274" i="18"/>
  <c r="AA1274" i="18" s="1"/>
  <c r="T1283" i="18"/>
  <c r="T1356" i="18"/>
  <c r="V1356" i="18"/>
  <c r="Z1356" i="18"/>
  <c r="AA1356" i="18" s="1"/>
  <c r="W1401" i="18"/>
  <c r="F1401" i="18"/>
  <c r="W1408" i="18"/>
  <c r="Z1408" i="18"/>
  <c r="AA1408" i="18" s="1"/>
  <c r="T1408" i="18"/>
  <c r="M1479" i="18"/>
  <c r="J1479" i="18"/>
  <c r="I1479" i="18"/>
  <c r="Z1662" i="18"/>
  <c r="AA1662" i="18" s="1"/>
  <c r="W1662" i="18"/>
  <c r="V1662" i="18"/>
  <c r="M1752" i="18"/>
  <c r="K1752" i="18"/>
  <c r="J1752" i="18"/>
  <c r="V781" i="18"/>
  <c r="AA795" i="18"/>
  <c r="I833" i="18"/>
  <c r="W908" i="18"/>
  <c r="W915" i="18"/>
  <c r="X915" i="18" s="1"/>
  <c r="AA948" i="18"/>
  <c r="W954" i="18"/>
  <c r="F960" i="18"/>
  <c r="J964" i="18"/>
  <c r="AA964" i="18"/>
  <c r="F968" i="18"/>
  <c r="J993" i="18"/>
  <c r="F997" i="18"/>
  <c r="Z1026" i="18"/>
  <c r="AA1026" i="18" s="1"/>
  <c r="T1026" i="18"/>
  <c r="F1036" i="18"/>
  <c r="W1046" i="18"/>
  <c r="Z1051" i="18"/>
  <c r="AA1051" i="18" s="1"/>
  <c r="V1069" i="18"/>
  <c r="N1075" i="18"/>
  <c r="Z1084" i="18"/>
  <c r="T1084" i="18" s="1"/>
  <c r="U1084" i="18" s="1"/>
  <c r="W1084" i="18"/>
  <c r="F1097" i="18"/>
  <c r="W1097" i="18"/>
  <c r="K1104" i="18"/>
  <c r="M1104" i="18"/>
  <c r="W1104" i="18"/>
  <c r="V1137" i="18"/>
  <c r="I1151" i="18"/>
  <c r="W1151" i="18"/>
  <c r="F1163" i="18"/>
  <c r="M1208" i="18"/>
  <c r="Z1211" i="18"/>
  <c r="AA1211" i="18" s="1"/>
  <c r="N1217" i="18"/>
  <c r="F1217" i="18"/>
  <c r="V1239" i="18"/>
  <c r="K1262" i="18"/>
  <c r="M1280" i="18"/>
  <c r="J1280" i="18"/>
  <c r="F1345" i="18"/>
  <c r="N1411" i="18"/>
  <c r="F1411" i="18"/>
  <c r="Z1485" i="18"/>
  <c r="AA1485" i="18" s="1"/>
  <c r="V1485" i="18"/>
  <c r="T1485" i="18"/>
  <c r="S1485" i="18"/>
  <c r="AA1504" i="18"/>
  <c r="W1504" i="18"/>
  <c r="V1504" i="18"/>
  <c r="S1504" i="18"/>
  <c r="M1608" i="18"/>
  <c r="K1608" i="18"/>
  <c r="J1608" i="18"/>
  <c r="W1707" i="18"/>
  <c r="V1707" i="18"/>
  <c r="T1707" i="18"/>
  <c r="Z1707" i="18"/>
  <c r="AA1707" i="18" s="1"/>
  <c r="Z1743" i="18"/>
  <c r="AA1743" i="18" s="1"/>
  <c r="V1743" i="18"/>
  <c r="W897" i="18"/>
  <c r="S899" i="18"/>
  <c r="W956" i="18"/>
  <c r="I960" i="18"/>
  <c r="J1151" i="18"/>
  <c r="M1151" i="18"/>
  <c r="M1236" i="18"/>
  <c r="K1236" i="18"/>
  <c r="S1308" i="18"/>
  <c r="F1339" i="18"/>
  <c r="F1377" i="18"/>
  <c r="T1495" i="18"/>
  <c r="V1495" i="18"/>
  <c r="S1495" i="18"/>
  <c r="AA1495" i="18"/>
  <c r="M1567" i="18"/>
  <c r="J1567" i="18"/>
  <c r="K1567" i="18"/>
  <c r="F1575" i="18"/>
  <c r="N1575" i="18"/>
  <c r="W789" i="18"/>
  <c r="X789" i="18" s="1"/>
  <c r="N805" i="18"/>
  <c r="N853" i="18"/>
  <c r="AA863" i="18"/>
  <c r="I867" i="18"/>
  <c r="I875" i="18"/>
  <c r="S875" i="18"/>
  <c r="N882" i="18"/>
  <c r="F888" i="18"/>
  <c r="K897" i="18"/>
  <c r="AA897" i="18"/>
  <c r="T899" i="18"/>
  <c r="J908" i="18"/>
  <c r="F915" i="18"/>
  <c r="M924" i="18"/>
  <c r="J942" i="18"/>
  <c r="F954" i="18"/>
  <c r="AA956" i="18"/>
  <c r="M960" i="18"/>
  <c r="AA960" i="18"/>
  <c r="W978" i="18"/>
  <c r="V1008" i="18"/>
  <c r="N1012" i="18"/>
  <c r="J1036" i="18"/>
  <c r="R1040" i="18"/>
  <c r="R1066" i="18" s="1"/>
  <c r="F1046" i="18"/>
  <c r="T1072" i="18"/>
  <c r="M1091" i="18"/>
  <c r="Z1097" i="18"/>
  <c r="AA1097" i="18" s="1"/>
  <c r="I1104" i="18"/>
  <c r="F1112" i="18"/>
  <c r="T1112" i="18"/>
  <c r="T1115" i="18"/>
  <c r="S1125" i="18"/>
  <c r="Z1137" i="18"/>
  <c r="T1137" i="18" s="1"/>
  <c r="K1151" i="18"/>
  <c r="F1154" i="18"/>
  <c r="J1163" i="18"/>
  <c r="K1233" i="18"/>
  <c r="J1233" i="18"/>
  <c r="Z1239" i="18"/>
  <c r="AA1239" i="18" s="1"/>
  <c r="J1249" i="18"/>
  <c r="W1256" i="18"/>
  <c r="X1256" i="18" s="1"/>
  <c r="F1265" i="18"/>
  <c r="F1268" i="18"/>
  <c r="K1271" i="18"/>
  <c r="K1294" i="18"/>
  <c r="L1294" i="18" s="1"/>
  <c r="Z1371" i="18"/>
  <c r="AA1371" i="18" s="1"/>
  <c r="T1371" i="18"/>
  <c r="W1371" i="18"/>
  <c r="X1371" i="18" s="1"/>
  <c r="S1371" i="18"/>
  <c r="J1390" i="18"/>
  <c r="V1510" i="18"/>
  <c r="W1510" i="18"/>
  <c r="Z1510" i="18"/>
  <c r="AA1510" i="18" s="1"/>
  <c r="T1510" i="18"/>
  <c r="S1510" i="18"/>
  <c r="K1605" i="18"/>
  <c r="M1605" i="18"/>
  <c r="V1187" i="18"/>
  <c r="T1187" i="18"/>
  <c r="T1305" i="18"/>
  <c r="W1305" i="18"/>
  <c r="T1348" i="18"/>
  <c r="Z1348" i="18"/>
  <c r="AA1348" i="18" s="1"/>
  <c r="V1348" i="18"/>
  <c r="Z1380" i="18"/>
  <c r="AA1380" i="18" s="1"/>
  <c r="V1380" i="18"/>
  <c r="W1479" i="18"/>
  <c r="V1479" i="18"/>
  <c r="T1608" i="18"/>
  <c r="S1608" i="18"/>
  <c r="V1608" i="18"/>
  <c r="J744" i="18"/>
  <c r="R750" i="18"/>
  <c r="R778" i="18"/>
  <c r="S884" i="18"/>
  <c r="S895" i="18"/>
  <c r="T921" i="18"/>
  <c r="U921" i="18" s="1"/>
  <c r="J927" i="18"/>
  <c r="W962" i="18"/>
  <c r="T993" i="18"/>
  <c r="J1019" i="18"/>
  <c r="T1042" i="18"/>
  <c r="V1075" i="18"/>
  <c r="T1075" i="18"/>
  <c r="T1094" i="18"/>
  <c r="U1094" i="18" s="1"/>
  <c r="V1125" i="18"/>
  <c r="F1140" i="18"/>
  <c r="N1151" i="18"/>
  <c r="W1154" i="18"/>
  <c r="T1154" i="18"/>
  <c r="K1172" i="18"/>
  <c r="L1172" i="18" s="1"/>
  <c r="V1190" i="18"/>
  <c r="S1190" i="18"/>
  <c r="W1193" i="18"/>
  <c r="T1196" i="18"/>
  <c r="U1196" i="18" s="1"/>
  <c r="Z1199" i="18"/>
  <c r="AA1199" i="18" s="1"/>
  <c r="V1199" i="18"/>
  <c r="T1202" i="18"/>
  <c r="M1226" i="18"/>
  <c r="F1242" i="18"/>
  <c r="T1274" i="18"/>
  <c r="Z1291" i="18"/>
  <c r="AA1291" i="18" s="1"/>
  <c r="V1291" i="18"/>
  <c r="T1320" i="18"/>
  <c r="V1320" i="18"/>
  <c r="W1345" i="18"/>
  <c r="M1420" i="18"/>
  <c r="K1420" i="18"/>
  <c r="R1738" i="18"/>
  <c r="J1696" i="18"/>
  <c r="K1696" i="18"/>
  <c r="I1696" i="18"/>
  <c r="V1754" i="18"/>
  <c r="Z1754" i="18"/>
  <c r="AA1754" i="18" s="1"/>
  <c r="S1754" i="18"/>
  <c r="V1827" i="18"/>
  <c r="S1827" i="18"/>
  <c r="T1342" i="18"/>
  <c r="S1342" i="18"/>
  <c r="V1365" i="18"/>
  <c r="S1365" i="18"/>
  <c r="J1426" i="18"/>
  <c r="K1426" i="18"/>
  <c r="N1430" i="18"/>
  <c r="I1430" i="18"/>
  <c r="M1439" i="18"/>
  <c r="J1439" i="18"/>
  <c r="V1445" i="18"/>
  <c r="T1445" i="18"/>
  <c r="U1445" i="18" s="1"/>
  <c r="M1476" i="18"/>
  <c r="J1476" i="18"/>
  <c r="N1485" i="18"/>
  <c r="F1485" i="18"/>
  <c r="W1491" i="18"/>
  <c r="V1491" i="18"/>
  <c r="AA1516" i="18"/>
  <c r="V1516" i="18"/>
  <c r="Z1529" i="18"/>
  <c r="AA1529" i="18" s="1"/>
  <c r="S1529" i="18"/>
  <c r="T1529" i="18"/>
  <c r="Z1545" i="18"/>
  <c r="AA1545" i="18" s="1"/>
  <c r="S1545" i="18"/>
  <c r="U1545" i="18" s="1"/>
  <c r="V1545" i="18"/>
  <c r="S1660" i="18"/>
  <c r="T1660" i="18"/>
  <c r="Z1660" i="18"/>
  <c r="AA1660" i="18" s="1"/>
  <c r="T1671" i="18"/>
  <c r="Z1671" i="18"/>
  <c r="AA1671" i="18" s="1"/>
  <c r="J1713" i="18"/>
  <c r="M1713" i="18"/>
  <c r="T1745" i="18"/>
  <c r="Z1745" i="18"/>
  <c r="AA1745" i="18" s="1"/>
  <c r="V1745" i="18"/>
  <c r="S1745" i="18"/>
  <c r="I1380" i="18"/>
  <c r="F1380" i="18"/>
  <c r="J1401" i="18"/>
  <c r="K1401" i="18"/>
  <c r="F1433" i="18"/>
  <c r="Z1445" i="18"/>
  <c r="AA1445" i="18" s="1"/>
  <c r="Z1454" i="18"/>
  <c r="AA1454" i="18" s="1"/>
  <c r="J1460" i="18"/>
  <c r="V1520" i="18"/>
  <c r="Z1520" i="18"/>
  <c r="AA1520" i="18" s="1"/>
  <c r="K1526" i="18"/>
  <c r="J1526" i="18"/>
  <c r="W1611" i="18"/>
  <c r="Z1611" i="18"/>
  <c r="AA1611" i="18" s="1"/>
  <c r="T1623" i="18"/>
  <c r="U1623" i="18" s="1"/>
  <c r="V1623" i="18"/>
  <c r="F1662" i="18"/>
  <c r="N1662" i="18"/>
  <c r="V1665" i="18"/>
  <c r="Z1665" i="18"/>
  <c r="AA1665" i="18" s="1"/>
  <c r="T1665" i="18"/>
  <c r="U1665" i="18" s="1"/>
  <c r="Z1668" i="18"/>
  <c r="AA1668" i="18" s="1"/>
  <c r="N1674" i="18"/>
  <c r="F1674" i="18"/>
  <c r="S1677" i="18"/>
  <c r="K1713" i="18"/>
  <c r="T1726" i="18"/>
  <c r="V1726" i="18"/>
  <c r="S1729" i="18"/>
  <c r="Z1729" i="18"/>
  <c r="AA1729" i="18" s="1"/>
  <c r="V1756" i="18"/>
  <c r="Z1756" i="18"/>
  <c r="AA1756" i="18" s="1"/>
  <c r="W1764" i="18"/>
  <c r="V1764" i="18"/>
  <c r="Z1764" i="18"/>
  <c r="AA1764" i="18" s="1"/>
  <c r="T1764" i="18"/>
  <c r="U1764" i="18" s="1"/>
  <c r="M1768" i="18"/>
  <c r="J1768" i="18"/>
  <c r="K1768" i="18"/>
  <c r="F1774" i="18"/>
  <c r="J1777" i="18"/>
  <c r="K1777" i="18"/>
  <c r="M1777" i="18"/>
  <c r="K1146" i="18"/>
  <c r="W1182" i="18"/>
  <c r="N1311" i="18"/>
  <c r="T1317" i="18"/>
  <c r="I1342" i="18"/>
  <c r="AA1365" i="18"/>
  <c r="M1380" i="18"/>
  <c r="J1380" i="18"/>
  <c r="S1393" i="18"/>
  <c r="J1408" i="18"/>
  <c r="Z1420" i="18"/>
  <c r="AA1420" i="18" s="1"/>
  <c r="S1428" i="18"/>
  <c r="K1439" i="18"/>
  <c r="K1458" i="18"/>
  <c r="I1476" i="18"/>
  <c r="F1495" i="18"/>
  <c r="N1523" i="18"/>
  <c r="F1523" i="18"/>
  <c r="M1526" i="18"/>
  <c r="F1533" i="18"/>
  <c r="U1567" i="18"/>
  <c r="M1584" i="18"/>
  <c r="K1584" i="18"/>
  <c r="W1592" i="18"/>
  <c r="X1592" i="18" s="1"/>
  <c r="S1599" i="18"/>
  <c r="U1599" i="18" s="1"/>
  <c r="K1602" i="18"/>
  <c r="Z1623" i="18"/>
  <c r="AA1623" i="18" s="1"/>
  <c r="K1648" i="18"/>
  <c r="M1648" i="18"/>
  <c r="S1692" i="18"/>
  <c r="U1692" i="18" s="1"/>
  <c r="Z1692" i="18"/>
  <c r="AA1692" i="18" s="1"/>
  <c r="V1692" i="18"/>
  <c r="F1707" i="18"/>
  <c r="I1745" i="18"/>
  <c r="Z1783" i="18"/>
  <c r="AA1783" i="18" s="1"/>
  <c r="W1783" i="18"/>
  <c r="V1783" i="18"/>
  <c r="T1783" i="18"/>
  <c r="U1783" i="18" s="1"/>
  <c r="V1882" i="18"/>
  <c r="W1882" i="18"/>
  <c r="S1882" i="18"/>
  <c r="Z1882" i="18"/>
  <c r="AA1882" i="18" s="1"/>
  <c r="T1882" i="18"/>
  <c r="N1957" i="18"/>
  <c r="M1957" i="18"/>
  <c r="J1957" i="18"/>
  <c r="S1384" i="18"/>
  <c r="M1401" i="18"/>
  <c r="T1428" i="18"/>
  <c r="T1433" i="18"/>
  <c r="Z1433" i="18"/>
  <c r="AA1433" i="18" s="1"/>
  <c r="N1454" i="18"/>
  <c r="F1454" i="18"/>
  <c r="W1460" i="18"/>
  <c r="V1460" i="18"/>
  <c r="F1516" i="18"/>
  <c r="T1553" i="18"/>
  <c r="Z1558" i="18"/>
  <c r="AA1558" i="18" s="1"/>
  <c r="V1558" i="18"/>
  <c r="T1565" i="18"/>
  <c r="S1565" i="18"/>
  <c r="I1592" i="18"/>
  <c r="F1592" i="18"/>
  <c r="N1596" i="18"/>
  <c r="F1596" i="18"/>
  <c r="T1596" i="18"/>
  <c r="S1596" i="18"/>
  <c r="M1660" i="18"/>
  <c r="J1660" i="18"/>
  <c r="F1668" i="18"/>
  <c r="N1668" i="18"/>
  <c r="T1677" i="18"/>
  <c r="V1677" i="18"/>
  <c r="T1690" i="18"/>
  <c r="W1690" i="18"/>
  <c r="K1772" i="18"/>
  <c r="M1772" i="18"/>
  <c r="J1772" i="18"/>
  <c r="F1789" i="18"/>
  <c r="N1789" i="18"/>
  <c r="T1839" i="18"/>
  <c r="S1839" i="18"/>
  <c r="W1879" i="18"/>
  <c r="V1879" i="18"/>
  <c r="S1879" i="18"/>
  <c r="F1885" i="18"/>
  <c r="F1908" i="18"/>
  <c r="F1917" i="18"/>
  <c r="F1935" i="18"/>
  <c r="W1935" i="18"/>
  <c r="X1935" i="18" s="1"/>
  <c r="W1259" i="18"/>
  <c r="AA1262" i="18"/>
  <c r="M1320" i="18"/>
  <c r="M1342" i="18"/>
  <c r="T1362" i="18"/>
  <c r="AA1362" i="18"/>
  <c r="T1384" i="18"/>
  <c r="T1404" i="18"/>
  <c r="N1420" i="18"/>
  <c r="F1420" i="18"/>
  <c r="M1422" i="18"/>
  <c r="W1426" i="18"/>
  <c r="V1428" i="18"/>
  <c r="F1445" i="18"/>
  <c r="J1448" i="18"/>
  <c r="K1448" i="18"/>
  <c r="T1464" i="18"/>
  <c r="Z1464" i="18"/>
  <c r="AA1464" i="18" s="1"/>
  <c r="V1487" i="18"/>
  <c r="S1498" i="18"/>
  <c r="Z1498" i="18"/>
  <c r="AA1498" i="18" s="1"/>
  <c r="J1513" i="18"/>
  <c r="M1529" i="18"/>
  <c r="K1529" i="18"/>
  <c r="M1543" i="18"/>
  <c r="J1545" i="18"/>
  <c r="Z1565" i="18"/>
  <c r="AA1565" i="18" s="1"/>
  <c r="Z1596" i="18"/>
  <c r="AA1596" i="18" s="1"/>
  <c r="K1660" i="18"/>
  <c r="K1707" i="18"/>
  <c r="T1713" i="18"/>
  <c r="V1713" i="18"/>
  <c r="S1713" i="18"/>
  <c r="Z1830" i="18"/>
  <c r="AA1830" i="18" s="1"/>
  <c r="W1830" i="18"/>
  <c r="S1830" i="18"/>
  <c r="V1830" i="18"/>
  <c r="T1830" i="18"/>
  <c r="Z1836" i="18"/>
  <c r="AA1836" i="18" s="1"/>
  <c r="T1836" i="18"/>
  <c r="S1836" i="18"/>
  <c r="Z1839" i="18"/>
  <c r="AA1839" i="18" s="1"/>
  <c r="J1464" i="18"/>
  <c r="K1464" i="18"/>
  <c r="M1464" i="18"/>
  <c r="Z1473" i="18"/>
  <c r="AA1473" i="18" s="1"/>
  <c r="V1473" i="18"/>
  <c r="T1501" i="18"/>
  <c r="Z1501" i="18"/>
  <c r="AA1501" i="18" s="1"/>
  <c r="Z1553" i="18"/>
  <c r="AA1553" i="18" s="1"/>
  <c r="V1553" i="18"/>
  <c r="S1553" i="18"/>
  <c r="F1572" i="18"/>
  <c r="I1572" i="18"/>
  <c r="T1575" i="18"/>
  <c r="S1575" i="18"/>
  <c r="Z1575" i="18"/>
  <c r="AA1575" i="18" s="1"/>
  <c r="W1599" i="18"/>
  <c r="Z1599" i="18"/>
  <c r="AA1599" i="18" s="1"/>
  <c r="V1599" i="18"/>
  <c r="F1629" i="18"/>
  <c r="N1639" i="18"/>
  <c r="F1639" i="18"/>
  <c r="J1686" i="18"/>
  <c r="K1686" i="18"/>
  <c r="M1686" i="18"/>
  <c r="J1720" i="18"/>
  <c r="K1720" i="18"/>
  <c r="W1365" i="18"/>
  <c r="T1377" i="18"/>
  <c r="T1411" i="18"/>
  <c r="U1411" i="18" s="1"/>
  <c r="Z1411" i="18"/>
  <c r="AA1411" i="18" s="1"/>
  <c r="S1454" i="18"/>
  <c r="U1454" i="18" s="1"/>
  <c r="S1458" i="18"/>
  <c r="T1458" i="18"/>
  <c r="J1565" i="18"/>
  <c r="S1582" i="18"/>
  <c r="Z1582" i="18"/>
  <c r="AA1582" i="18" s="1"/>
  <c r="T1582" i="18"/>
  <c r="N1599" i="18"/>
  <c r="F1599" i="18"/>
  <c r="F1608" i="18"/>
  <c r="N1608" i="18"/>
  <c r="S1611" i="18"/>
  <c r="U1611" i="18" s="1"/>
  <c r="J1639" i="18"/>
  <c r="L1639" i="18" s="1"/>
  <c r="M1639" i="18"/>
  <c r="F1642" i="18"/>
  <c r="S1671" i="18"/>
  <c r="J1677" i="18"/>
  <c r="K1677" i="18"/>
  <c r="F1696" i="18"/>
  <c r="M1720" i="18"/>
  <c r="F1876" i="18"/>
  <c r="N1876" i="18"/>
  <c r="F1864" i="18"/>
  <c r="M1963" i="18"/>
  <c r="J1963" i="18"/>
  <c r="K1963" i="18"/>
  <c r="I1987" i="18"/>
  <c r="M1987" i="18"/>
  <c r="J1987" i="18"/>
  <c r="N1987" i="18"/>
  <c r="M1729" i="18"/>
  <c r="K1729" i="18"/>
  <c r="Z1732" i="18"/>
  <c r="AA1732" i="18" s="1"/>
  <c r="T1732" i="18"/>
  <c r="I1774" i="18"/>
  <c r="S1795" i="18"/>
  <c r="U1795" i="18" s="1"/>
  <c r="V1795" i="18"/>
  <c r="T1817" i="18"/>
  <c r="V1817" i="18"/>
  <c r="S1817" i="18"/>
  <c r="F1842" i="18"/>
  <c r="S1845" i="18"/>
  <c r="U1845" i="18" s="1"/>
  <c r="V1845" i="18"/>
  <c r="Z1845" i="18"/>
  <c r="AA1845" i="18" s="1"/>
  <c r="W1867" i="18"/>
  <c r="Z1867" i="18"/>
  <c r="T1867" i="18" s="1"/>
  <c r="V1867" i="18"/>
  <c r="W1931" i="18"/>
  <c r="Z1931" i="18"/>
  <c r="AA1931" i="18" s="1"/>
  <c r="T1931" i="18"/>
  <c r="V1931" i="18"/>
  <c r="Z1944" i="18"/>
  <c r="AA1944" i="18" s="1"/>
  <c r="V1944" i="18"/>
  <c r="S1944" i="18"/>
  <c r="T1944" i="18"/>
  <c r="F1804" i="18"/>
  <c r="S1857" i="18"/>
  <c r="T1857" i="18"/>
  <c r="M1905" i="18"/>
  <c r="J1905" i="18"/>
  <c r="I1905" i="18"/>
  <c r="K1905" i="18"/>
  <c r="F1390" i="18"/>
  <c r="N1390" i="18"/>
  <c r="T1390" i="18"/>
  <c r="U1390" i="18" s="1"/>
  <c r="Z1390" i="18"/>
  <c r="AA1390" i="18" s="1"/>
  <c r="T1422" i="18"/>
  <c r="AA1422" i="18"/>
  <c r="W1547" i="18"/>
  <c r="X1547" i="18" s="1"/>
  <c r="AA1584" i="18"/>
  <c r="T1584" i="18"/>
  <c r="J1626" i="18"/>
  <c r="K1626" i="18"/>
  <c r="M1626" i="18"/>
  <c r="S1636" i="18"/>
  <c r="V1636" i="18"/>
  <c r="M1671" i="18"/>
  <c r="F1701" i="18"/>
  <c r="T1701" i="18"/>
  <c r="T1704" i="18"/>
  <c r="U1704" i="18" s="1"/>
  <c r="J1729" i="18"/>
  <c r="J1732" i="18"/>
  <c r="K1732" i="18"/>
  <c r="K1735" i="18"/>
  <c r="J1735" i="18"/>
  <c r="F1743" i="18"/>
  <c r="N1743" i="18"/>
  <c r="N1758" i="18"/>
  <c r="F1758" i="18"/>
  <c r="J1770" i="18"/>
  <c r="K1770" i="18"/>
  <c r="F1799" i="18"/>
  <c r="Z1917" i="18"/>
  <c r="AA1917" i="18" s="1"/>
  <c r="T1917" i="18"/>
  <c r="V1938" i="18"/>
  <c r="W1938" i="18"/>
  <c r="Z1938" i="18"/>
  <c r="AA1938" i="18" s="1"/>
  <c r="S1938" i="18"/>
  <c r="K1947" i="18"/>
  <c r="J1947" i="18"/>
  <c r="M1947" i="18"/>
  <c r="I1947" i="18"/>
  <c r="K1783" i="18"/>
  <c r="M1783" i="18"/>
  <c r="W1789" i="18"/>
  <c r="T1789" i="18"/>
  <c r="M1821" i="18"/>
  <c r="N1821" i="18"/>
  <c r="J1848" i="18"/>
  <c r="J1436" i="18"/>
  <c r="M1436" i="18"/>
  <c r="V1533" i="18"/>
  <c r="W1533" i="18"/>
  <c r="M1582" i="18"/>
  <c r="J1582" i="18"/>
  <c r="T1592" i="18"/>
  <c r="S1592" i="18"/>
  <c r="Z1592" i="18"/>
  <c r="AA1592" i="18" s="1"/>
  <c r="F1656" i="18"/>
  <c r="W1656" i="18"/>
  <c r="X1656" i="18" s="1"/>
  <c r="L1665" i="18"/>
  <c r="K1690" i="18"/>
  <c r="M1690" i="18"/>
  <c r="Z1752" i="18"/>
  <c r="AA1752" i="18" s="1"/>
  <c r="V1752" i="18"/>
  <c r="T1772" i="18"/>
  <c r="U1772" i="18" s="1"/>
  <c r="J1783" i="18"/>
  <c r="Z1789" i="18"/>
  <c r="AA1789" i="18" s="1"/>
  <c r="S1806" i="18"/>
  <c r="M1848" i="18"/>
  <c r="M1870" i="18"/>
  <c r="F1720" i="18"/>
  <c r="W1720" i="18"/>
  <c r="W1756" i="18"/>
  <c r="W1758" i="18"/>
  <c r="K1791" i="18"/>
  <c r="M1791" i="18"/>
  <c r="F1793" i="18"/>
  <c r="Z1808" i="18"/>
  <c r="AA1808" i="18" s="1"/>
  <c r="T1808" i="18"/>
  <c r="K1839" i="18"/>
  <c r="M1839" i="18"/>
  <c r="I1839" i="18"/>
  <c r="M1851" i="18"/>
  <c r="N1851" i="18"/>
  <c r="M1897" i="18"/>
  <c r="T1927" i="18"/>
  <c r="Z1927" i="18"/>
  <c r="AA1927" i="18" s="1"/>
  <c r="W1927" i="18"/>
  <c r="V1927" i="18"/>
  <c r="J1897" i="18"/>
  <c r="M1911" i="18"/>
  <c r="J1911" i="18"/>
  <c r="N1911" i="18"/>
  <c r="K1911" i="18"/>
  <c r="M1931" i="18"/>
  <c r="K1931" i="18"/>
  <c r="J1931" i="18"/>
  <c r="J1941" i="18"/>
  <c r="K1941" i="18"/>
  <c r="V1963" i="18"/>
  <c r="T1963" i="18"/>
  <c r="Z1963" i="18"/>
  <c r="AA1963" i="18" s="1"/>
  <c r="S1963" i="18"/>
  <c r="F1975" i="18"/>
  <c r="V1996" i="18"/>
  <c r="W1996" i="18"/>
  <c r="S1996" i="18"/>
  <c r="T1996" i="18"/>
  <c r="T1923" i="18"/>
  <c r="S1923" i="18"/>
  <c r="K1966" i="18"/>
  <c r="M1966" i="18"/>
  <c r="M1895" i="18"/>
  <c r="N1895" i="18"/>
  <c r="F1914" i="18"/>
  <c r="F1925" i="18"/>
  <c r="V1954" i="18"/>
  <c r="W1954" i="18"/>
  <c r="I1966" i="18"/>
  <c r="Z1972" i="18"/>
  <c r="AA1972" i="18" s="1"/>
  <c r="W1972" i="18"/>
  <c r="N2002" i="18"/>
  <c r="M2002" i="18"/>
  <c r="J2002" i="18"/>
  <c r="AA2015" i="18"/>
  <c r="T2015" i="18"/>
  <c r="V2015" i="18"/>
  <c r="X2015" i="18" s="1"/>
  <c r="W1342" i="18"/>
  <c r="R1569" i="18"/>
  <c r="W1710" i="18"/>
  <c r="T1821" i="18"/>
  <c r="T1824" i="18"/>
  <c r="W1897" i="18"/>
  <c r="V1914" i="18"/>
  <c r="Z1969" i="18"/>
  <c r="T1969" i="18" s="1"/>
  <c r="W1969" i="18"/>
  <c r="M1975" i="18"/>
  <c r="K1975" i="18"/>
  <c r="L1975" i="18" s="1"/>
  <c r="V1984" i="18"/>
  <c r="AA1984" i="18"/>
  <c r="S2002" i="18"/>
  <c r="I2008" i="18"/>
  <c r="J2026" i="18"/>
  <c r="N2026" i="18"/>
  <c r="M2026" i="18"/>
  <c r="F1897" i="18"/>
  <c r="I1897" i="18"/>
  <c r="Z1899" i="18"/>
  <c r="V1899" i="18"/>
  <c r="X1899" i="18" s="1"/>
  <c r="S1899" i="18"/>
  <c r="F1905" i="18"/>
  <c r="Z1914" i="18"/>
  <c r="AA1914" i="18" s="1"/>
  <c r="W1929" i="18"/>
  <c r="F1941" i="18"/>
  <c r="F1963" i="18"/>
  <c r="F1972" i="18"/>
  <c r="W2019" i="18"/>
  <c r="S2019" i="18"/>
  <c r="U2019" i="18" s="1"/>
  <c r="AA2019" i="18"/>
  <c r="V2019" i="18"/>
  <c r="K1902" i="18"/>
  <c r="L1902" i="18" s="1"/>
  <c r="M1902" i="18"/>
  <c r="W1908" i="18"/>
  <c r="S1908" i="18"/>
  <c r="U1908" i="18" s="1"/>
  <c r="F1923" i="18"/>
  <c r="W1947" i="18"/>
  <c r="S1954" i="18"/>
  <c r="W1905" i="18"/>
  <c r="M2019" i="18"/>
  <c r="O2019" i="18" s="1"/>
  <c r="K2019" i="18"/>
  <c r="L2019" i="18" s="1"/>
  <c r="T2088" i="18"/>
  <c r="R2107" i="18"/>
  <c r="T2279" i="18"/>
  <c r="R2303" i="18"/>
  <c r="K2303" i="18"/>
  <c r="L2303" i="18" s="1"/>
  <c r="AA2337" i="18"/>
  <c r="T2337" i="18"/>
  <c r="J2046" i="18"/>
  <c r="N2046" i="18"/>
  <c r="K2046" i="18"/>
  <c r="R2046" i="18"/>
  <c r="W2072" i="18"/>
  <c r="V2072" i="18"/>
  <c r="O2327" i="18"/>
  <c r="W1799" i="18"/>
  <c r="X1799" i="18" s="1"/>
  <c r="M1935" i="18"/>
  <c r="AA1935" i="18"/>
  <c r="J1990" i="18"/>
  <c r="I2002" i="18"/>
  <c r="I2015" i="18"/>
  <c r="I2019" i="18"/>
  <c r="I2026" i="18"/>
  <c r="N2069" i="18"/>
  <c r="M2069" i="18"/>
  <c r="T2072" i="18"/>
  <c r="U2072" i="18" s="1"/>
  <c r="M2095" i="18"/>
  <c r="N2095" i="18"/>
  <c r="I2046" i="18"/>
  <c r="I2113" i="18"/>
  <c r="M2046" i="18"/>
  <c r="V2075" i="18"/>
  <c r="W2075" i="18"/>
  <c r="W2110" i="18"/>
  <c r="V2110" i="18"/>
  <c r="I2005" i="18"/>
  <c r="K2011" i="18"/>
  <c r="I2011" i="18"/>
  <c r="N2066" i="18"/>
  <c r="O2066" i="18" s="1"/>
  <c r="J2066" i="18"/>
  <c r="T2137" i="18"/>
  <c r="AA2137" i="18"/>
  <c r="T2226" i="18"/>
  <c r="AA2226" i="18"/>
  <c r="J2043" i="18"/>
  <c r="V2046" i="18"/>
  <c r="X2046" i="18" s="1"/>
  <c r="I2050" i="18"/>
  <c r="J2050" i="18"/>
  <c r="N2050" i="18"/>
  <c r="O2050" i="18" s="1"/>
  <c r="I2072" i="18"/>
  <c r="M2082" i="18"/>
  <c r="V2088" i="18"/>
  <c r="W2088" i="18"/>
  <c r="K2331" i="18"/>
  <c r="R2331" i="18"/>
  <c r="I2066" i="18"/>
  <c r="K2113" i="18"/>
  <c r="L2113" i="18" s="1"/>
  <c r="N2128" i="18"/>
  <c r="J2137" i="18"/>
  <c r="K2164" i="18"/>
  <c r="L2164" i="18" s="1"/>
  <c r="V2182" i="18"/>
  <c r="J2315" i="18"/>
  <c r="I2319" i="18"/>
  <c r="T2319" i="18"/>
  <c r="AA2303" i="18"/>
  <c r="Z2331" i="18"/>
  <c r="AA2331" i="18" s="1"/>
  <c r="S2334" i="18"/>
  <c r="U2334" i="18" s="1"/>
  <c r="AA2075" i="18"/>
  <c r="S2085" i="18"/>
  <c r="J2098" i="18"/>
  <c r="N2110" i="18"/>
  <c r="M2113" i="18"/>
  <c r="O2113" i="18" s="1"/>
  <c r="S2128" i="18"/>
  <c r="M2137" i="18"/>
  <c r="N2146" i="18"/>
  <c r="M2164" i="18"/>
  <c r="W2182" i="18"/>
  <c r="I2194" i="18"/>
  <c r="I2197" i="18"/>
  <c r="W2206" i="18"/>
  <c r="X2206" i="18" s="1"/>
  <c r="AA2209" i="18"/>
  <c r="I2242" i="18"/>
  <c r="W2245" i="18"/>
  <c r="X2245" i="18" s="1"/>
  <c r="I2252" i="18"/>
  <c r="U2252" i="18"/>
  <c r="N2268" i="18"/>
  <c r="T2268" i="18"/>
  <c r="I2271" i="18"/>
  <c r="I2279" i="18"/>
  <c r="W2285" i="18"/>
  <c r="K2291" i="18"/>
  <c r="I2307" i="18"/>
  <c r="K2315" i="18"/>
  <c r="V2319" i="18"/>
  <c r="K2334" i="18"/>
  <c r="V2334" i="18"/>
  <c r="V2337" i="18"/>
  <c r="I2152" i="18"/>
  <c r="I2161" i="18"/>
  <c r="N2164" i="18"/>
  <c r="S2167" i="18"/>
  <c r="S2170" i="18"/>
  <c r="J2194" i="18"/>
  <c r="J2197" i="18"/>
  <c r="I2206" i="18"/>
  <c r="J2242" i="18"/>
  <c r="J2271" i="18"/>
  <c r="J2279" i="18"/>
  <c r="J2307" i="18"/>
  <c r="S2303" i="18"/>
  <c r="S2331" i="18"/>
  <c r="W2334" i="18"/>
  <c r="W2337" i="18"/>
  <c r="O2091" i="18"/>
  <c r="I2107" i="18"/>
  <c r="AA2119" i="18"/>
  <c r="I2122" i="18"/>
  <c r="N2134" i="18"/>
  <c r="AA2146" i="18"/>
  <c r="J2152" i="18"/>
  <c r="J2161" i="18"/>
  <c r="V2164" i="18"/>
  <c r="X2164" i="18" s="1"/>
  <c r="V2167" i="18"/>
  <c r="X2167" i="18" s="1"/>
  <c r="V2170" i="18"/>
  <c r="X2170" i="18" s="1"/>
  <c r="AA2182" i="18"/>
  <c r="K2191" i="18"/>
  <c r="M2194" i="18"/>
  <c r="S2197" i="18"/>
  <c r="J2206" i="18"/>
  <c r="AA2206" i="18"/>
  <c r="I2212" i="18"/>
  <c r="J2219" i="18"/>
  <c r="AA2219" i="18"/>
  <c r="I2226" i="18"/>
  <c r="V2226" i="18"/>
  <c r="M2242" i="18"/>
  <c r="M2245" i="18"/>
  <c r="T2245" i="18"/>
  <c r="U2245" i="18" s="1"/>
  <c r="J2252" i="18"/>
  <c r="W2252" i="18"/>
  <c r="V2255" i="18"/>
  <c r="M2262" i="18"/>
  <c r="K2271" i="18"/>
  <c r="V2271" i="18"/>
  <c r="X2271" i="18" s="1"/>
  <c r="S2275" i="18"/>
  <c r="M2279" i="18"/>
  <c r="M2285" i="18"/>
  <c r="O2285" i="18" s="1"/>
  <c r="T2285" i="18"/>
  <c r="U2285" i="18" s="1"/>
  <c r="I2288" i="18"/>
  <c r="K2307" i="18"/>
  <c r="W2315" i="18"/>
  <c r="X2315" i="18" s="1"/>
  <c r="I2128" i="18"/>
  <c r="K2131" i="18"/>
  <c r="M2149" i="18"/>
  <c r="N2161" i="18"/>
  <c r="O2161" i="18" s="1"/>
  <c r="I2176" i="18"/>
  <c r="I2191" i="18"/>
  <c r="AA2203" i="18"/>
  <c r="N2206" i="18"/>
  <c r="O2206" i="18" s="1"/>
  <c r="S2212" i="18"/>
  <c r="O2215" i="18"/>
  <c r="M2219" i="18"/>
  <c r="J2226" i="18"/>
  <c r="W2226" i="18"/>
  <c r="I2236" i="18"/>
  <c r="K2252" i="18"/>
  <c r="W2255" i="18"/>
  <c r="I2268" i="18"/>
  <c r="S2268" i="18"/>
  <c r="I2282" i="18"/>
  <c r="V2331" i="18"/>
  <c r="X2331" i="18" s="1"/>
  <c r="AA2170" i="18"/>
  <c r="K2226" i="18"/>
  <c r="M2252" i="18"/>
  <c r="J2268" i="18"/>
  <c r="L2268" i="18" s="1"/>
  <c r="V2268" i="18"/>
  <c r="X2268" i="18" s="1"/>
  <c r="V2303" i="18"/>
  <c r="X2303" i="18" s="1"/>
  <c r="I2069" i="18"/>
  <c r="O2098" i="18"/>
  <c r="N2131" i="18"/>
  <c r="W2161" i="18"/>
  <c r="X2161" i="18" s="1"/>
  <c r="M2173" i="18"/>
  <c r="T2188" i="18"/>
  <c r="N2191" i="18"/>
  <c r="O2191" i="18" s="1"/>
  <c r="AA2197" i="18"/>
  <c r="V2209" i="18"/>
  <c r="I2215" i="18"/>
  <c r="N2226" i="18"/>
  <c r="O2226" i="18" s="1"/>
  <c r="I2239" i="18"/>
  <c r="S2262" i="18"/>
  <c r="U2262" i="18" s="1"/>
  <c r="F7" i="18"/>
  <c r="I7" i="18"/>
  <c r="F13" i="18"/>
  <c r="J13" i="18"/>
  <c r="N218" i="18"/>
  <c r="W193" i="18"/>
  <c r="V193" i="18"/>
  <c r="S193" i="18"/>
  <c r="T193" i="18"/>
  <c r="L153" i="18"/>
  <c r="V448" i="18"/>
  <c r="S448" i="18"/>
  <c r="W448" i="18"/>
  <c r="R179" i="18"/>
  <c r="V212" i="18"/>
  <c r="S212" i="18"/>
  <c r="W212" i="18"/>
  <c r="S28" i="18"/>
  <c r="S41" i="18"/>
  <c r="Z13" i="18"/>
  <c r="AA13" i="18" s="1"/>
  <c r="T28" i="18"/>
  <c r="Z50" i="18"/>
  <c r="T50" i="18" s="1"/>
  <c r="Y10" i="18"/>
  <c r="S25" i="18"/>
  <c r="W43" i="18"/>
  <c r="W57" i="18"/>
  <c r="S63" i="18"/>
  <c r="U63" i="18" s="1"/>
  <c r="W81" i="18"/>
  <c r="F93" i="18"/>
  <c r="S99" i="18"/>
  <c r="U99" i="18" s="1"/>
  <c r="W105" i="18"/>
  <c r="F117" i="18"/>
  <c r="R7" i="18"/>
  <c r="Y7" i="18"/>
  <c r="K13" i="18"/>
  <c r="T13" i="18"/>
  <c r="U13" i="18" s="1"/>
  <c r="Z22" i="18"/>
  <c r="AA22" i="18" s="1"/>
  <c r="K25" i="18"/>
  <c r="T25" i="18"/>
  <c r="V28" i="18"/>
  <c r="Z34" i="18"/>
  <c r="AA34" i="18" s="1"/>
  <c r="K39" i="18"/>
  <c r="S22" i="18"/>
  <c r="J34" i="18"/>
  <c r="S34" i="18"/>
  <c r="W41" i="18"/>
  <c r="J45" i="18"/>
  <c r="S45" i="18"/>
  <c r="AA45" i="18"/>
  <c r="W54" i="18"/>
  <c r="X54" i="18" s="1"/>
  <c r="J60" i="18"/>
  <c r="S60" i="18"/>
  <c r="AA60" i="18"/>
  <c r="W66" i="18"/>
  <c r="X66" i="18" s="1"/>
  <c r="J72" i="18"/>
  <c r="S72" i="18"/>
  <c r="AA72" i="18"/>
  <c r="N78" i="18"/>
  <c r="W78" i="18"/>
  <c r="X78" i="18" s="1"/>
  <c r="J84" i="18"/>
  <c r="S84" i="18"/>
  <c r="AA84" i="18"/>
  <c r="W90" i="18"/>
  <c r="X90" i="18" s="1"/>
  <c r="J96" i="18"/>
  <c r="S96" i="18"/>
  <c r="AA96" i="18"/>
  <c r="W102" i="18"/>
  <c r="X102" i="18" s="1"/>
  <c r="J108" i="18"/>
  <c r="S108" i="18"/>
  <c r="AA108" i="18"/>
  <c r="W114" i="18"/>
  <c r="X114" i="18" s="1"/>
  <c r="J120" i="18"/>
  <c r="S120" i="18"/>
  <c r="AA120" i="18"/>
  <c r="W126" i="18"/>
  <c r="X126" i="18" s="1"/>
  <c r="N129" i="18"/>
  <c r="J132" i="18"/>
  <c r="S132" i="18"/>
  <c r="AA132" i="18"/>
  <c r="W138" i="18"/>
  <c r="X138" i="18" s="1"/>
  <c r="J144" i="18"/>
  <c r="S144" i="18"/>
  <c r="AA144" i="18"/>
  <c r="W150" i="18"/>
  <c r="X150" i="18" s="1"/>
  <c r="J156" i="18"/>
  <c r="S156" i="18"/>
  <c r="AA156" i="18"/>
  <c r="W162" i="18"/>
  <c r="X162" i="18" s="1"/>
  <c r="J168" i="18"/>
  <c r="S168" i="18"/>
  <c r="AA168" i="18"/>
  <c r="W176" i="18"/>
  <c r="X176" i="18" s="1"/>
  <c r="J181" i="18"/>
  <c r="S181" i="18"/>
  <c r="AA181" i="18"/>
  <c r="M187" i="18"/>
  <c r="V187" i="18"/>
  <c r="W190" i="18"/>
  <c r="X190" i="18" s="1"/>
  <c r="Z196" i="18"/>
  <c r="AA196" i="18" s="1"/>
  <c r="K199" i="18"/>
  <c r="T199" i="18"/>
  <c r="M202" i="18"/>
  <c r="V202" i="18"/>
  <c r="Y209" i="18"/>
  <c r="J212" i="18"/>
  <c r="K215" i="18"/>
  <c r="M218" i="18"/>
  <c r="F221" i="18"/>
  <c r="J224" i="18"/>
  <c r="T224" i="18"/>
  <c r="J230" i="18"/>
  <c r="W234" i="18"/>
  <c r="K237" i="18"/>
  <c r="J244" i="18"/>
  <c r="S250" i="18"/>
  <c r="J256" i="18"/>
  <c r="T262" i="18"/>
  <c r="U262" i="18" s="1"/>
  <c r="AA273" i="18"/>
  <c r="M276" i="18"/>
  <c r="Y276" i="18"/>
  <c r="R276" i="18"/>
  <c r="N276" i="18"/>
  <c r="F282" i="18"/>
  <c r="J285" i="18"/>
  <c r="K285" i="18"/>
  <c r="W294" i="18"/>
  <c r="V294" i="18"/>
  <c r="S294" i="18"/>
  <c r="P303" i="18"/>
  <c r="I306" i="18"/>
  <c r="W314" i="18"/>
  <c r="V314" i="18"/>
  <c r="S314" i="18"/>
  <c r="N380" i="18"/>
  <c r="W380" i="18"/>
  <c r="F380" i="18"/>
  <c r="W392" i="18"/>
  <c r="F392" i="18"/>
  <c r="M461" i="18"/>
  <c r="K461" i="18"/>
  <c r="J461" i="18"/>
  <c r="F464" i="18"/>
  <c r="J485" i="18"/>
  <c r="R497" i="18"/>
  <c r="F497" i="18"/>
  <c r="S16" i="18"/>
  <c r="AA28" i="18"/>
  <c r="J2008" i="18"/>
  <c r="Q2008" i="18"/>
  <c r="R2008" i="18" s="1"/>
  <c r="N2008" i="18"/>
  <c r="M2008" i="18"/>
  <c r="Y2008" i="18"/>
  <c r="Z39" i="18"/>
  <c r="AA39" i="18" s="1"/>
  <c r="T41" i="18"/>
  <c r="F19" i="18"/>
  <c r="AA25" i="18"/>
  <c r="S39" i="18"/>
  <c r="F69" i="18"/>
  <c r="S75" i="18"/>
  <c r="U75" i="18" s="1"/>
  <c r="S111" i="18"/>
  <c r="U111" i="18" s="1"/>
  <c r="S123" i="18"/>
  <c r="U123" i="18" s="1"/>
  <c r="V16" i="18"/>
  <c r="T39" i="18"/>
  <c r="V41" i="18"/>
  <c r="J7" i="18"/>
  <c r="W16" i="18"/>
  <c r="J22" i="18"/>
  <c r="W28" i="18"/>
  <c r="V13" i="18"/>
  <c r="K22" i="18"/>
  <c r="T22" i="18"/>
  <c r="V25" i="18"/>
  <c r="K34" i="18"/>
  <c r="T34" i="18"/>
  <c r="K45" i="18"/>
  <c r="T45" i="18"/>
  <c r="V50" i="18"/>
  <c r="K60" i="18"/>
  <c r="T60" i="18"/>
  <c r="V63" i="18"/>
  <c r="K72" i="18"/>
  <c r="T72" i="18"/>
  <c r="V75" i="18"/>
  <c r="K84" i="18"/>
  <c r="T84" i="18"/>
  <c r="V87" i="18"/>
  <c r="K96" i="18"/>
  <c r="T96" i="18"/>
  <c r="V99" i="18"/>
  <c r="K108" i="18"/>
  <c r="T108" i="18"/>
  <c r="V111" i="18"/>
  <c r="K120" i="18"/>
  <c r="T120" i="18"/>
  <c r="V123" i="18"/>
  <c r="K132" i="18"/>
  <c r="T132" i="18"/>
  <c r="V135" i="18"/>
  <c r="K144" i="18"/>
  <c r="T144" i="18"/>
  <c r="V147" i="18"/>
  <c r="K156" i="18"/>
  <c r="T156" i="18"/>
  <c r="V159" i="18"/>
  <c r="K168" i="18"/>
  <c r="T168" i="18"/>
  <c r="V174" i="18"/>
  <c r="K181" i="18"/>
  <c r="T181" i="18"/>
  <c r="M184" i="18"/>
  <c r="F187" i="18"/>
  <c r="S196" i="18"/>
  <c r="U196" i="18" s="1"/>
  <c r="J209" i="18"/>
  <c r="F218" i="18"/>
  <c r="V218" i="18"/>
  <c r="K224" i="18"/>
  <c r="AA227" i="18"/>
  <c r="AA234" i="18"/>
  <c r="S240" i="18"/>
  <c r="T250" i="18"/>
  <c r="F253" i="18"/>
  <c r="V256" i="18"/>
  <c r="Z259" i="18"/>
  <c r="AA259" i="18" s="1"/>
  <c r="AA266" i="18"/>
  <c r="M269" i="18"/>
  <c r="W269" i="18"/>
  <c r="I288" i="18"/>
  <c r="AA294" i="18"/>
  <c r="I300" i="18"/>
  <c r="T314" i="18"/>
  <c r="W326" i="18"/>
  <c r="V326" i="18"/>
  <c r="S326" i="18"/>
  <c r="U326" i="18" s="1"/>
  <c r="F346" i="18"/>
  <c r="N407" i="18"/>
  <c r="F407" i="18"/>
  <c r="W464" i="18"/>
  <c r="X464" i="18" s="1"/>
  <c r="S464" i="18"/>
  <c r="Z464" i="18"/>
  <c r="AA464" i="18" s="1"/>
  <c r="T464" i="18"/>
  <c r="V467" i="18"/>
  <c r="T467" i="18"/>
  <c r="AA467" i="18"/>
  <c r="W467" i="18"/>
  <c r="T510" i="18"/>
  <c r="V510" i="18"/>
  <c r="S510" i="18"/>
  <c r="Z510" i="18"/>
  <c r="AA510" i="18" s="1"/>
  <c r="W510" i="18"/>
  <c r="F539" i="18"/>
  <c r="I253" i="18"/>
  <c r="V291" i="18"/>
  <c r="AA291" i="18"/>
  <c r="W291" i="18"/>
  <c r="N317" i="18"/>
  <c r="F317" i="18"/>
  <c r="K323" i="18"/>
  <c r="J323" i="18"/>
  <c r="M323" i="18"/>
  <c r="K335" i="18"/>
  <c r="J335" i="18"/>
  <c r="M335" i="18"/>
  <c r="J346" i="18"/>
  <c r="K346" i="18"/>
  <c r="F358" i="18"/>
  <c r="J550" i="18"/>
  <c r="M550" i="18"/>
  <c r="M552" i="18"/>
  <c r="K552" i="18"/>
  <c r="J552" i="18"/>
  <c r="M7" i="18"/>
  <c r="Z16" i="18"/>
  <c r="AA16" i="18" s="1"/>
  <c r="Z41" i="18"/>
  <c r="AA41" i="18" s="1"/>
  <c r="M45" i="18"/>
  <c r="V45" i="18"/>
  <c r="Z54" i="18"/>
  <c r="AA54" i="18" s="1"/>
  <c r="M60" i="18"/>
  <c r="O60" i="18" s="1"/>
  <c r="V60" i="18"/>
  <c r="Z66" i="18"/>
  <c r="AA66" i="18" s="1"/>
  <c r="M72" i="18"/>
  <c r="V72" i="18"/>
  <c r="Z78" i="18"/>
  <c r="AA78" i="18" s="1"/>
  <c r="M84" i="18"/>
  <c r="V84" i="18"/>
  <c r="Z90" i="18"/>
  <c r="AA90" i="18" s="1"/>
  <c r="M96" i="18"/>
  <c r="V96" i="18"/>
  <c r="Z102" i="18"/>
  <c r="AA102" i="18" s="1"/>
  <c r="M108" i="18"/>
  <c r="V108" i="18"/>
  <c r="Z114" i="18"/>
  <c r="AA114" i="18" s="1"/>
  <c r="M120" i="18"/>
  <c r="V120" i="18"/>
  <c r="Z126" i="18"/>
  <c r="AA126" i="18" s="1"/>
  <c r="M132" i="18"/>
  <c r="V132" i="18"/>
  <c r="Z138" i="18"/>
  <c r="AA138" i="18" s="1"/>
  <c r="M144" i="18"/>
  <c r="V144" i="18"/>
  <c r="Z150" i="18"/>
  <c r="AA150" i="18" s="1"/>
  <c r="M156" i="18"/>
  <c r="V156" i="18"/>
  <c r="Z162" i="18"/>
  <c r="AA162" i="18" s="1"/>
  <c r="M168" i="18"/>
  <c r="V168" i="18"/>
  <c r="Z176" i="18"/>
  <c r="AA176" i="18" s="1"/>
  <c r="M181" i="18"/>
  <c r="V181" i="18"/>
  <c r="T190" i="18"/>
  <c r="F199" i="18"/>
  <c r="W199" i="18"/>
  <c r="X199" i="18" s="1"/>
  <c r="M212" i="18"/>
  <c r="F215" i="18"/>
  <c r="W215" i="18"/>
  <c r="X215" i="18" s="1"/>
  <c r="AA221" i="18"/>
  <c r="W224" i="18"/>
  <c r="W237" i="18"/>
  <c r="X237" i="18" s="1"/>
  <c r="V250" i="18"/>
  <c r="S259" i="18"/>
  <c r="W262" i="18"/>
  <c r="T266" i="18"/>
  <c r="F269" i="18"/>
  <c r="T273" i="18"/>
  <c r="W282" i="18"/>
  <c r="S285" i="18"/>
  <c r="W285" i="18"/>
  <c r="X285" i="18" s="1"/>
  <c r="T285" i="18"/>
  <c r="K288" i="18"/>
  <c r="F297" i="18"/>
  <c r="F303" i="18"/>
  <c r="M306" i="18"/>
  <c r="V311" i="18"/>
  <c r="Z311" i="18"/>
  <c r="AA311" i="18" s="1"/>
  <c r="W311" i="18"/>
  <c r="W329" i="18"/>
  <c r="F329" i="18"/>
  <c r="J358" i="18"/>
  <c r="K358" i="18"/>
  <c r="F371" i="18"/>
  <c r="N386" i="18"/>
  <c r="F386" i="18"/>
  <c r="N394" i="18"/>
  <c r="F394" i="18"/>
  <c r="V414" i="18"/>
  <c r="S414" i="18"/>
  <c r="Z414" i="18"/>
  <c r="AA414" i="18" s="1"/>
  <c r="T414" i="18"/>
  <c r="V436" i="18"/>
  <c r="T436" i="18"/>
  <c r="S436" i="18"/>
  <c r="Z436" i="18"/>
  <c r="AA436" i="18" s="1"/>
  <c r="W436" i="18"/>
  <c r="Z442" i="18"/>
  <c r="AA442" i="18" s="1"/>
  <c r="V442" i="18"/>
  <c r="T442" i="18"/>
  <c r="U442" i="18" s="1"/>
  <c r="W442" i="18"/>
  <c r="N467" i="18"/>
  <c r="M467" i="18"/>
  <c r="J467" i="18"/>
  <c r="N471" i="18"/>
  <c r="F471" i="18"/>
  <c r="J474" i="18"/>
  <c r="M474" i="18"/>
  <c r="K474" i="18"/>
  <c r="N474" i="18"/>
  <c r="N482" i="18"/>
  <c r="M482" i="18"/>
  <c r="K522" i="18"/>
  <c r="M522" i="18"/>
  <c r="J522" i="18"/>
  <c r="I522" i="18"/>
  <c r="N522" i="18"/>
  <c r="S66" i="18"/>
  <c r="S78" i="18"/>
  <c r="S90" i="18"/>
  <c r="S102" i="18"/>
  <c r="S114" i="18"/>
  <c r="S126" i="18"/>
  <c r="S138" i="18"/>
  <c r="S150" i="18"/>
  <c r="S162" i="18"/>
  <c r="S176" i="18"/>
  <c r="S190" i="18"/>
  <c r="I218" i="18"/>
  <c r="W250" i="18"/>
  <c r="J253" i="18"/>
  <c r="J276" i="18"/>
  <c r="F294" i="18"/>
  <c r="I297" i="18"/>
  <c r="M311" i="18"/>
  <c r="K311" i="18"/>
  <c r="I311" i="18"/>
  <c r="I323" i="18"/>
  <c r="I335" i="18"/>
  <c r="W340" i="18"/>
  <c r="V340" i="18"/>
  <c r="S340" i="18"/>
  <c r="U340" i="18" s="1"/>
  <c r="M346" i="18"/>
  <c r="W352" i="18"/>
  <c r="V352" i="18"/>
  <c r="AA352" i="18"/>
  <c r="S352" i="18"/>
  <c r="U352" i="18" s="1"/>
  <c r="J371" i="18"/>
  <c r="K371" i="18"/>
  <c r="J386" i="18"/>
  <c r="K386" i="18"/>
  <c r="J394" i="18"/>
  <c r="K394" i="18"/>
  <c r="N405" i="18"/>
  <c r="K409" i="18"/>
  <c r="M409" i="18"/>
  <c r="I409" i="18"/>
  <c r="Z418" i="18"/>
  <c r="AA418" i="18" s="1"/>
  <c r="T418" i="18"/>
  <c r="S418" i="18"/>
  <c r="F445" i="18"/>
  <c r="F504" i="18"/>
  <c r="W504" i="18"/>
  <c r="R13" i="18"/>
  <c r="T54" i="18"/>
  <c r="Z63" i="18"/>
  <c r="AA63" i="18" s="1"/>
  <c r="T66" i="18"/>
  <c r="Z75" i="18"/>
  <c r="AA75" i="18" s="1"/>
  <c r="T78" i="18"/>
  <c r="Z87" i="18"/>
  <c r="AA87" i="18" s="1"/>
  <c r="T90" i="18"/>
  <c r="Z99" i="18"/>
  <c r="AA99" i="18" s="1"/>
  <c r="T102" i="18"/>
  <c r="Z111" i="18"/>
  <c r="AA111" i="18" s="1"/>
  <c r="T114" i="18"/>
  <c r="Z123" i="18"/>
  <c r="AA123" i="18" s="1"/>
  <c r="T126" i="18"/>
  <c r="Z135" i="18"/>
  <c r="AA135" i="18" s="1"/>
  <c r="T138" i="18"/>
  <c r="Z147" i="18"/>
  <c r="AA147" i="18" s="1"/>
  <c r="T150" i="18"/>
  <c r="Z159" i="18"/>
  <c r="AA159" i="18" s="1"/>
  <c r="T162" i="18"/>
  <c r="Z174" i="18"/>
  <c r="AA174" i="18" s="1"/>
  <c r="T176" i="18"/>
  <c r="Y184" i="18"/>
  <c r="J187" i="18"/>
  <c r="F196" i="18"/>
  <c r="W196" i="18"/>
  <c r="J202" i="18"/>
  <c r="F209" i="18"/>
  <c r="J218" i="18"/>
  <c r="W218" i="18"/>
  <c r="F224" i="18"/>
  <c r="M230" i="18"/>
  <c r="Y230" i="18"/>
  <c r="K240" i="18"/>
  <c r="Y244" i="18"/>
  <c r="J247" i="18"/>
  <c r="F250" i="18"/>
  <c r="K253" i="18"/>
  <c r="Z256" i="18"/>
  <c r="AA256" i="18" s="1"/>
  <c r="Z262" i="18"/>
  <c r="AA262" i="18" s="1"/>
  <c r="W279" i="18"/>
  <c r="X279" i="18" s="1"/>
  <c r="S279" i="18"/>
  <c r="N291" i="18"/>
  <c r="M291" i="18"/>
  <c r="J291" i="18"/>
  <c r="W297" i="18"/>
  <c r="K349" i="18"/>
  <c r="J349" i="18"/>
  <c r="M349" i="18"/>
  <c r="W364" i="18"/>
  <c r="V364" i="18"/>
  <c r="S364" i="18"/>
  <c r="U364" i="18" s="1"/>
  <c r="M426" i="18"/>
  <c r="J426" i="18"/>
  <c r="I426" i="18"/>
  <c r="K426" i="18"/>
  <c r="N430" i="18"/>
  <c r="F430" i="18"/>
  <c r="M448" i="18"/>
  <c r="J448" i="18"/>
  <c r="AA448" i="18"/>
  <c r="N448" i="18"/>
  <c r="S516" i="18"/>
  <c r="Z516" i="18"/>
  <c r="T516" i="18" s="1"/>
  <c r="W516" i="18"/>
  <c r="V516" i="18"/>
  <c r="S54" i="18"/>
  <c r="J1572" i="18"/>
  <c r="Y1572" i="18"/>
  <c r="M1572" i="18"/>
  <c r="S87" i="18"/>
  <c r="U87" i="18" s="1"/>
  <c r="F129" i="18"/>
  <c r="S135" i="18"/>
  <c r="U135" i="18" s="1"/>
  <c r="F141" i="18"/>
  <c r="S147" i="18"/>
  <c r="U147" i="18" s="1"/>
  <c r="F153" i="18"/>
  <c r="S159" i="18"/>
  <c r="U159" i="18" s="1"/>
  <c r="F165" i="18"/>
  <c r="S174" i="18"/>
  <c r="U174" i="18" s="1"/>
  <c r="F178" i="18"/>
  <c r="J184" i="18"/>
  <c r="Z199" i="18"/>
  <c r="AA199" i="18" s="1"/>
  <c r="I215" i="18"/>
  <c r="AA215" i="18"/>
  <c r="S218" i="18"/>
  <c r="AA224" i="18"/>
  <c r="R244" i="18"/>
  <c r="K247" i="18"/>
  <c r="Z250" i="18"/>
  <c r="AA250" i="18" s="1"/>
  <c r="I269" i="18"/>
  <c r="AA279" i="18"/>
  <c r="J300" i="18"/>
  <c r="Y300" i="18"/>
  <c r="K300" i="18"/>
  <c r="N300" i="18"/>
  <c r="K306" i="18"/>
  <c r="J306" i="18"/>
  <c r="F320" i="18"/>
  <c r="F332" i="18"/>
  <c r="W343" i="18"/>
  <c r="F343" i="18"/>
  <c r="F355" i="18"/>
  <c r="J361" i="18"/>
  <c r="M361" i="18"/>
  <c r="Z364" i="18"/>
  <c r="AA364" i="18" s="1"/>
  <c r="W377" i="18"/>
  <c r="V377" i="18"/>
  <c r="S377" i="18"/>
  <c r="U377" i="18" s="1"/>
  <c r="M386" i="18"/>
  <c r="W390" i="18"/>
  <c r="V390" i="18"/>
  <c r="S390" i="18"/>
  <c r="U390" i="18" s="1"/>
  <c r="M394" i="18"/>
  <c r="W401" i="18"/>
  <c r="V401" i="18"/>
  <c r="S401" i="18"/>
  <c r="U401" i="18" s="1"/>
  <c r="J409" i="18"/>
  <c r="K430" i="18"/>
  <c r="J430" i="18"/>
  <c r="W461" i="18"/>
  <c r="V461" i="18"/>
  <c r="T461" i="18"/>
  <c r="U461" i="18" s="1"/>
  <c r="Z474" i="18"/>
  <c r="T474" i="18" s="1"/>
  <c r="U474" i="18" s="1"/>
  <c r="V474" i="18"/>
  <c r="W474" i="18"/>
  <c r="S50" i="18"/>
  <c r="J10" i="18"/>
  <c r="S199" i="18"/>
  <c r="F205" i="18"/>
  <c r="N212" i="18"/>
  <c r="S215" i="18"/>
  <c r="S224" i="18"/>
  <c r="M240" i="18"/>
  <c r="M253" i="18"/>
  <c r="S256" i="18"/>
  <c r="U256" i="18" s="1"/>
  <c r="J269" i="18"/>
  <c r="M273" i="18"/>
  <c r="S291" i="18"/>
  <c r="S306" i="18"/>
  <c r="Z306" i="18"/>
  <c r="T306" i="18" s="1"/>
  <c r="J320" i="18"/>
  <c r="K320" i="18"/>
  <c r="J332" i="18"/>
  <c r="K332" i="18"/>
  <c r="I349" i="18"/>
  <c r="F368" i="18"/>
  <c r="K374" i="18"/>
  <c r="J374" i="18"/>
  <c r="M374" i="18"/>
  <c r="Z377" i="18"/>
  <c r="AA377" i="18" s="1"/>
  <c r="K388" i="18"/>
  <c r="J388" i="18"/>
  <c r="M388" i="18"/>
  <c r="Z390" i="18"/>
  <c r="AA390" i="18" s="1"/>
  <c r="K399" i="18"/>
  <c r="J399" i="18"/>
  <c r="M399" i="18"/>
  <c r="Z401" i="18"/>
  <c r="AA401" i="18" s="1"/>
  <c r="V405" i="18"/>
  <c r="T405" i="18"/>
  <c r="AA405" i="18"/>
  <c r="W405" i="18"/>
  <c r="M430" i="18"/>
  <c r="M455" i="18"/>
  <c r="K455" i="18"/>
  <c r="Z461" i="18"/>
  <c r="AA461" i="18" s="1"/>
  <c r="I477" i="18"/>
  <c r="F477" i="18"/>
  <c r="I516" i="18"/>
  <c r="T320" i="18"/>
  <c r="T332" i="18"/>
  <c r="T346" i="18"/>
  <c r="T358" i="18"/>
  <c r="T371" i="18"/>
  <c r="T386" i="18"/>
  <c r="T394" i="18"/>
  <c r="S403" i="18"/>
  <c r="J407" i="18"/>
  <c r="T407" i="18"/>
  <c r="J414" i="18"/>
  <c r="L414" i="18" s="1"/>
  <c r="Z424" i="18"/>
  <c r="AA424" i="18" s="1"/>
  <c r="V430" i="18"/>
  <c r="AA439" i="18"/>
  <c r="S445" i="18"/>
  <c r="U445" i="18" s="1"/>
  <c r="W455" i="18"/>
  <c r="J464" i="18"/>
  <c r="F467" i="18"/>
  <c r="S494" i="18"/>
  <c r="U494" i="18" s="1"/>
  <c r="V497" i="18"/>
  <c r="I501" i="18"/>
  <c r="M510" i="18"/>
  <c r="S519" i="18"/>
  <c r="Z522" i="18"/>
  <c r="T522" i="18"/>
  <c r="U522" i="18" s="1"/>
  <c r="S528" i="18"/>
  <c r="M539" i="18"/>
  <c r="K544" i="18"/>
  <c r="K546" i="18"/>
  <c r="M554" i="18"/>
  <c r="K556" i="18"/>
  <c r="L556" i="18" s="1"/>
  <c r="W562" i="18"/>
  <c r="X562" i="18" s="1"/>
  <c r="F562" i="18"/>
  <c r="M565" i="18"/>
  <c r="W565" i="18"/>
  <c r="X565" i="18" s="1"/>
  <c r="I568" i="18"/>
  <c r="T572" i="18"/>
  <c r="M582" i="18"/>
  <c r="K584" i="18"/>
  <c r="F592" i="18"/>
  <c r="W594" i="18"/>
  <c r="S594" i="18"/>
  <c r="J605" i="18"/>
  <c r="L605" i="18" s="1"/>
  <c r="J609" i="18"/>
  <c r="K609" i="18"/>
  <c r="S609" i="18"/>
  <c r="W609" i="18"/>
  <c r="Z609" i="18"/>
  <c r="AA609" i="18" s="1"/>
  <c r="V609" i="18"/>
  <c r="T609" i="18"/>
  <c r="T617" i="18"/>
  <c r="F637" i="18"/>
  <c r="T525" i="18"/>
  <c r="V525" i="18"/>
  <c r="AA539" i="18"/>
  <c r="S539" i="18"/>
  <c r="M544" i="18"/>
  <c r="W568" i="18"/>
  <c r="AA582" i="18"/>
  <c r="S582" i="18"/>
  <c r="M584" i="18"/>
  <c r="AA588" i="18"/>
  <c r="M603" i="18"/>
  <c r="K603" i="18"/>
  <c r="W614" i="18"/>
  <c r="S614" i="18"/>
  <c r="V614" i="18"/>
  <c r="Z614" i="18"/>
  <c r="AA614" i="18" s="1"/>
  <c r="W649" i="18"/>
  <c r="X649" i="18" s="1"/>
  <c r="W657" i="18"/>
  <c r="V657" i="18"/>
  <c r="S657" i="18"/>
  <c r="T657" i="18"/>
  <c r="V696" i="18"/>
  <c r="T696" i="18"/>
  <c r="W696" i="18"/>
  <c r="S696" i="18"/>
  <c r="Z738" i="18"/>
  <c r="AA738" i="18" s="1"/>
  <c r="W738" i="18"/>
  <c r="V738" i="18"/>
  <c r="S738" i="18"/>
  <c r="T738" i="18"/>
  <c r="W554" i="18"/>
  <c r="F554" i="18"/>
  <c r="F617" i="18"/>
  <c r="W628" i="18"/>
  <c r="S628" i="18"/>
  <c r="Z628" i="18"/>
  <c r="AA628" i="18" s="1"/>
  <c r="V628" i="18"/>
  <c r="T628" i="18"/>
  <c r="R649" i="18"/>
  <c r="F649" i="18"/>
  <c r="W669" i="18"/>
  <c r="X669" i="18" s="1"/>
  <c r="F669" i="18"/>
  <c r="M694" i="18"/>
  <c r="Y694" i="18"/>
  <c r="N694" i="18"/>
  <c r="J694" i="18"/>
  <c r="I698" i="18"/>
  <c r="N698" i="18"/>
  <c r="K750" i="18"/>
  <c r="W320" i="18"/>
  <c r="X320" i="18" s="1"/>
  <c r="W332" i="18"/>
  <c r="X332" i="18" s="1"/>
  <c r="W346" i="18"/>
  <c r="X346" i="18" s="1"/>
  <c r="W358" i="18"/>
  <c r="X358" i="18" s="1"/>
  <c r="W371" i="18"/>
  <c r="X371" i="18" s="1"/>
  <c r="W386" i="18"/>
  <c r="X386" i="18" s="1"/>
  <c r="W394" i="18"/>
  <c r="X394" i="18" s="1"/>
  <c r="W407" i="18"/>
  <c r="W445" i="18"/>
  <c r="W485" i="18"/>
  <c r="AA525" i="18"/>
  <c r="AA544" i="18"/>
  <c r="N552" i="18"/>
  <c r="J562" i="18"/>
  <c r="F565" i="18"/>
  <c r="S568" i="18"/>
  <c r="F582" i="18"/>
  <c r="AA584" i="18"/>
  <c r="N588" i="18"/>
  <c r="J601" i="18"/>
  <c r="M601" i="18"/>
  <c r="J603" i="18"/>
  <c r="J617" i="18"/>
  <c r="F634" i="18"/>
  <c r="M649" i="18"/>
  <c r="J649" i="18"/>
  <c r="M681" i="18"/>
  <c r="K681" i="18"/>
  <c r="J681" i="18"/>
  <c r="R692" i="18"/>
  <c r="N692" i="18"/>
  <c r="O692" i="18" s="1"/>
  <c r="S704" i="18"/>
  <c r="W704" i="18"/>
  <c r="Z704" i="18"/>
  <c r="V704" i="18"/>
  <c r="W726" i="18"/>
  <c r="V726" i="18"/>
  <c r="S726" i="18"/>
  <c r="T726" i="18"/>
  <c r="Z726" i="18"/>
  <c r="AA726" i="18" s="1"/>
  <c r="W748" i="18"/>
  <c r="F748" i="18"/>
  <c r="K494" i="18"/>
  <c r="K525" i="18"/>
  <c r="M525" i="18"/>
  <c r="W546" i="18"/>
  <c r="X546" i="18" s="1"/>
  <c r="F546" i="18"/>
  <c r="K580" i="18"/>
  <c r="L580" i="18" s="1"/>
  <c r="W607" i="18"/>
  <c r="S620" i="18"/>
  <c r="Z620" i="18"/>
  <c r="AA620" i="18" s="1"/>
  <c r="J628" i="18"/>
  <c r="K628" i="18"/>
  <c r="F714" i="18"/>
  <c r="W439" i="18"/>
  <c r="W451" i="18"/>
  <c r="R485" i="18"/>
  <c r="Y491" i="18"/>
  <c r="K491" i="18"/>
  <c r="S525" i="18"/>
  <c r="Z528" i="18"/>
  <c r="T528" i="18" s="1"/>
  <c r="K537" i="18"/>
  <c r="T539" i="18"/>
  <c r="N544" i="18"/>
  <c r="S544" i="18"/>
  <c r="J554" i="18"/>
  <c r="F556" i="18"/>
  <c r="S558" i="18"/>
  <c r="F568" i="18"/>
  <c r="AA572" i="18"/>
  <c r="T582" i="18"/>
  <c r="S584" i="18"/>
  <c r="M586" i="18"/>
  <c r="F588" i="18"/>
  <c r="J590" i="18"/>
  <c r="S590" i="18"/>
  <c r="W590" i="18"/>
  <c r="X590" i="18" s="1"/>
  <c r="T590" i="18"/>
  <c r="I601" i="18"/>
  <c r="I654" i="18"/>
  <c r="AA685" i="18"/>
  <c r="V685" i="18"/>
  <c r="W685" i="18"/>
  <c r="T685" i="18"/>
  <c r="S685" i="18"/>
  <c r="Z320" i="18"/>
  <c r="AA320" i="18" s="1"/>
  <c r="Z332" i="18"/>
  <c r="AA332" i="18" s="1"/>
  <c r="Z346" i="18"/>
  <c r="AA346" i="18" s="1"/>
  <c r="Z358" i="18"/>
  <c r="AA358" i="18" s="1"/>
  <c r="Z371" i="18"/>
  <c r="AA371" i="18" s="1"/>
  <c r="Z386" i="18"/>
  <c r="AA386" i="18" s="1"/>
  <c r="Z394" i="18"/>
  <c r="AA394" i="18" s="1"/>
  <c r="T403" i="18"/>
  <c r="I407" i="18"/>
  <c r="AA407" i="18"/>
  <c r="S426" i="18"/>
  <c r="W428" i="18"/>
  <c r="T430" i="18"/>
  <c r="J436" i="18"/>
  <c r="K442" i="18"/>
  <c r="Z445" i="18"/>
  <c r="AA445" i="18" s="1"/>
  <c r="Z451" i="18"/>
  <c r="AA451" i="18" s="1"/>
  <c r="S458" i="18"/>
  <c r="U458" i="18" s="1"/>
  <c r="Y471" i="18"/>
  <c r="K471" i="18"/>
  <c r="M494" i="18"/>
  <c r="S497" i="18"/>
  <c r="S504" i="18"/>
  <c r="U504" i="18" s="1"/>
  <c r="J510" i="18"/>
  <c r="I525" i="18"/>
  <c r="K528" i="18"/>
  <c r="V539" i="18"/>
  <c r="T544" i="18"/>
  <c r="Z558" i="18"/>
  <c r="AA558" i="18" s="1"/>
  <c r="Z560" i="18"/>
  <c r="AA560" i="18" s="1"/>
  <c r="K565" i="18"/>
  <c r="W578" i="18"/>
  <c r="F578" i="18"/>
  <c r="M580" i="18"/>
  <c r="V582" i="18"/>
  <c r="T584" i="18"/>
  <c r="Z590" i="18"/>
  <c r="AA590" i="18" s="1"/>
  <c r="M599" i="18"/>
  <c r="K601" i="18"/>
  <c r="M628" i="18"/>
  <c r="R646" i="18"/>
  <c r="J654" i="18"/>
  <c r="Y654" i="18"/>
  <c r="M654" i="18"/>
  <c r="S320" i="18"/>
  <c r="S332" i="18"/>
  <c r="S346" i="18"/>
  <c r="S358" i="18"/>
  <c r="S371" i="18"/>
  <c r="S386" i="18"/>
  <c r="S394" i="18"/>
  <c r="S407" i="18"/>
  <c r="J418" i="18"/>
  <c r="T426" i="18"/>
  <c r="Z433" i="18"/>
  <c r="AA433" i="18" s="1"/>
  <c r="K436" i="18"/>
  <c r="Z458" i="18"/>
  <c r="AA458" i="18" s="1"/>
  <c r="T485" i="18"/>
  <c r="F488" i="18"/>
  <c r="J491" i="18"/>
  <c r="Z513" i="18"/>
  <c r="AA513" i="18" s="1"/>
  <c r="AA519" i="18"/>
  <c r="J525" i="18"/>
  <c r="W525" i="18"/>
  <c r="W531" i="18"/>
  <c r="F531" i="18"/>
  <c r="M537" i="18"/>
  <c r="K539" i="18"/>
  <c r="L539" i="18" s="1"/>
  <c r="W539" i="18"/>
  <c r="V544" i="18"/>
  <c r="F548" i="18"/>
  <c r="S550" i="18"/>
  <c r="W552" i="18"/>
  <c r="T568" i="18"/>
  <c r="S572" i="18"/>
  <c r="K582" i="18"/>
  <c r="L582" i="18" s="1"/>
  <c r="W582" i="18"/>
  <c r="V584" i="18"/>
  <c r="J586" i="18"/>
  <c r="I588" i="18"/>
  <c r="K590" i="18"/>
  <c r="F605" i="18"/>
  <c r="N605" i="18"/>
  <c r="W605" i="18"/>
  <c r="AA605" i="18"/>
  <c r="S605" i="18"/>
  <c r="T605" i="18"/>
  <c r="J620" i="18"/>
  <c r="S634" i="18"/>
  <c r="W634" i="18"/>
  <c r="V634" i="18"/>
  <c r="T634" i="18"/>
  <c r="Z634" i="18"/>
  <c r="AA634" i="18" s="1"/>
  <c r="S537" i="18"/>
  <c r="S548" i="18"/>
  <c r="S556" i="18"/>
  <c r="S565" i="18"/>
  <c r="S580" i="18"/>
  <c r="U580" i="18" s="1"/>
  <c r="R586" i="18"/>
  <c r="S588" i="18"/>
  <c r="K592" i="18"/>
  <c r="K607" i="18"/>
  <c r="K624" i="18"/>
  <c r="N628" i="18"/>
  <c r="K640" i="18"/>
  <c r="L640" i="18" s="1"/>
  <c r="J646" i="18"/>
  <c r="M666" i="18"/>
  <c r="AA672" i="18"/>
  <c r="V672" i="18"/>
  <c r="X672" i="18" s="1"/>
  <c r="V675" i="18"/>
  <c r="M690" i="18"/>
  <c r="K692" i="18"/>
  <c r="I694" i="18"/>
  <c r="N696" i="18"/>
  <c r="O696" i="18" s="1"/>
  <c r="J696" i="18"/>
  <c r="S719" i="18"/>
  <c r="Z719" i="18"/>
  <c r="AA719" i="18" s="1"/>
  <c r="W719" i="18"/>
  <c r="X719" i="18" s="1"/>
  <c r="W744" i="18"/>
  <c r="V750" i="18"/>
  <c r="S750" i="18"/>
  <c r="Z750" i="18"/>
  <c r="T750" i="18" s="1"/>
  <c r="W750" i="18"/>
  <c r="Z754" i="18"/>
  <c r="AA754" i="18" s="1"/>
  <c r="W754" i="18"/>
  <c r="V754" i="18"/>
  <c r="T754" i="18"/>
  <c r="S754" i="18"/>
  <c r="S766" i="18"/>
  <c r="W766" i="18"/>
  <c r="X766" i="18" s="1"/>
  <c r="T766" i="18"/>
  <c r="I775" i="18"/>
  <c r="K775" i="18"/>
  <c r="I787" i="18"/>
  <c r="M791" i="18"/>
  <c r="J791" i="18"/>
  <c r="J795" i="18"/>
  <c r="T833" i="18"/>
  <c r="W833" i="18"/>
  <c r="V833" i="18"/>
  <c r="S833" i="18"/>
  <c r="V857" i="18"/>
  <c r="T857" i="18"/>
  <c r="S857" i="18"/>
  <c r="AA857" i="18"/>
  <c r="W857" i="18"/>
  <c r="AA660" i="18"/>
  <c r="V660" i="18"/>
  <c r="X660" i="18" s="1"/>
  <c r="Y690" i="18"/>
  <c r="J704" i="18"/>
  <c r="W736" i="18"/>
  <c r="M754" i="18"/>
  <c r="K754" i="18"/>
  <c r="J754" i="18"/>
  <c r="T769" i="18"/>
  <c r="U769" i="18" s="1"/>
  <c r="V769" i="18"/>
  <c r="F789" i="18"/>
  <c r="K791" i="18"/>
  <c r="V797" i="18"/>
  <c r="S797" i="18"/>
  <c r="U797" i="18" s="1"/>
  <c r="Z797" i="18"/>
  <c r="AA797" i="18" s="1"/>
  <c r="W797" i="18"/>
  <c r="N803" i="18"/>
  <c r="T822" i="18"/>
  <c r="W822" i="18"/>
  <c r="V822" i="18"/>
  <c r="S822" i="18"/>
  <c r="N871" i="18"/>
  <c r="N875" i="18"/>
  <c r="AA880" i="18"/>
  <c r="W880" i="18"/>
  <c r="V880" i="18"/>
  <c r="S880" i="18"/>
  <c r="W886" i="18"/>
  <c r="F890" i="18"/>
  <c r="J614" i="18"/>
  <c r="W640" i="18"/>
  <c r="X640" i="18" s="1"/>
  <c r="S640" i="18"/>
  <c r="W643" i="18"/>
  <c r="K657" i="18"/>
  <c r="I685" i="18"/>
  <c r="M685" i="18"/>
  <c r="F690" i="18"/>
  <c r="Z701" i="18"/>
  <c r="W701" i="18" s="1"/>
  <c r="V701" i="18"/>
  <c r="N710" i="18"/>
  <c r="M710" i="18"/>
  <c r="J710" i="18"/>
  <c r="M742" i="18"/>
  <c r="J742" i="18"/>
  <c r="I742" i="18"/>
  <c r="V760" i="18"/>
  <c r="S760" i="18"/>
  <c r="Z760" i="18"/>
  <c r="AA760" i="18" s="1"/>
  <c r="S793" i="18"/>
  <c r="W793" i="18"/>
  <c r="X793" i="18" s="1"/>
  <c r="T793" i="18"/>
  <c r="Z801" i="18"/>
  <c r="T801" i="18" s="1"/>
  <c r="W801" i="18"/>
  <c r="V801" i="18"/>
  <c r="S801" i="18"/>
  <c r="V805" i="18"/>
  <c r="S805" i="18"/>
  <c r="U805" i="18" s="1"/>
  <c r="Z805" i="18"/>
  <c r="AA805" i="18" s="1"/>
  <c r="W805" i="18"/>
  <c r="N820" i="18"/>
  <c r="M820" i="18"/>
  <c r="J820" i="18"/>
  <c r="I820" i="18"/>
  <c r="F822" i="18"/>
  <c r="I827" i="18"/>
  <c r="K827" i="18"/>
  <c r="AA853" i="18"/>
  <c r="W853" i="18"/>
  <c r="V853" i="18"/>
  <c r="T853" i="18"/>
  <c r="S853" i="18"/>
  <c r="V873" i="18"/>
  <c r="T873" i="18"/>
  <c r="S873" i="18"/>
  <c r="AA873" i="18"/>
  <c r="W873" i="18"/>
  <c r="R882" i="18"/>
  <c r="I882" i="18"/>
  <c r="Z640" i="18"/>
  <c r="AA640" i="18" s="1"/>
  <c r="I672" i="18"/>
  <c r="M672" i="18"/>
  <c r="O672" i="18" s="1"/>
  <c r="F675" i="18"/>
  <c r="AA675" i="18"/>
  <c r="R690" i="18"/>
  <c r="M704" i="18"/>
  <c r="W714" i="18"/>
  <c r="M734" i="18"/>
  <c r="J734" i="18"/>
  <c r="I734" i="18"/>
  <c r="V742" i="18"/>
  <c r="S742" i="18"/>
  <c r="U742" i="18" s="1"/>
  <c r="Z742" i="18"/>
  <c r="AA742" i="18" s="1"/>
  <c r="W742" i="18"/>
  <c r="Z793" i="18"/>
  <c r="AA793" i="18" s="1"/>
  <c r="T795" i="18"/>
  <c r="V795" i="18"/>
  <c r="F799" i="18"/>
  <c r="I801" i="18"/>
  <c r="N801" i="18"/>
  <c r="M801" i="18"/>
  <c r="K801" i="18"/>
  <c r="J801" i="18"/>
  <c r="Q809" i="18"/>
  <c r="R809" i="18" s="1"/>
  <c r="W809" i="18"/>
  <c r="V809" i="18"/>
  <c r="S809" i="18"/>
  <c r="V816" i="18"/>
  <c r="S816" i="18"/>
  <c r="U816" i="18" s="1"/>
  <c r="Z816" i="18"/>
  <c r="AA816" i="18" s="1"/>
  <c r="W816" i="18"/>
  <c r="K820" i="18"/>
  <c r="V849" i="18"/>
  <c r="T849" i="18"/>
  <c r="S849" i="18"/>
  <c r="AA849" i="18"/>
  <c r="W849" i="18"/>
  <c r="I857" i="18"/>
  <c r="N857" i="18"/>
  <c r="K895" i="18"/>
  <c r="J895" i="18"/>
  <c r="I895" i="18"/>
  <c r="M895" i="18"/>
  <c r="M915" i="18"/>
  <c r="K915" i="18"/>
  <c r="J915" i="18"/>
  <c r="I915" i="18"/>
  <c r="M660" i="18"/>
  <c r="S660" i="18"/>
  <c r="F663" i="18"/>
  <c r="V681" i="18"/>
  <c r="AA681" i="18"/>
  <c r="J685" i="18"/>
  <c r="M726" i="18"/>
  <c r="J726" i="18"/>
  <c r="V734" i="18"/>
  <c r="S734" i="18"/>
  <c r="U734" i="18" s="1"/>
  <c r="Z734" i="18"/>
  <c r="AA734" i="18" s="1"/>
  <c r="W734" i="18"/>
  <c r="K742" i="18"/>
  <c r="M763" i="18"/>
  <c r="O763" i="18" s="1"/>
  <c r="J763" i="18"/>
  <c r="I763" i="18"/>
  <c r="I769" i="18"/>
  <c r="N769" i="18"/>
  <c r="M787" i="18"/>
  <c r="J787" i="18"/>
  <c r="Y787" i="18"/>
  <c r="K787" i="18"/>
  <c r="N787" i="18"/>
  <c r="I809" i="18"/>
  <c r="N809" i="18"/>
  <c r="M809" i="18"/>
  <c r="J809" i="18"/>
  <c r="V829" i="18"/>
  <c r="S829" i="18"/>
  <c r="AA829" i="18"/>
  <c r="W829" i="18"/>
  <c r="AA869" i="18"/>
  <c r="W869" i="18"/>
  <c r="V869" i="18"/>
  <c r="T869" i="18"/>
  <c r="S869" i="18"/>
  <c r="I880" i="18"/>
  <c r="R620" i="18"/>
  <c r="K634" i="18"/>
  <c r="J637" i="18"/>
  <c r="F643" i="18"/>
  <c r="S646" i="18"/>
  <c r="T660" i="18"/>
  <c r="V666" i="18"/>
  <c r="AA666" i="18"/>
  <c r="J672" i="18"/>
  <c r="K685" i="18"/>
  <c r="I701" i="18"/>
  <c r="M701" i="18"/>
  <c r="S701" i="18"/>
  <c r="W710" i="18"/>
  <c r="V710" i="18"/>
  <c r="S710" i="18"/>
  <c r="J719" i="18"/>
  <c r="J722" i="18"/>
  <c r="K734" i="18"/>
  <c r="F744" i="18"/>
  <c r="M746" i="18"/>
  <c r="J746" i="18"/>
  <c r="S795" i="18"/>
  <c r="F818" i="18"/>
  <c r="I831" i="18"/>
  <c r="V837" i="18"/>
  <c r="T837" i="18"/>
  <c r="S837" i="18"/>
  <c r="AA837" i="18"/>
  <c r="W837" i="18"/>
  <c r="AA845" i="18"/>
  <c r="W845" i="18"/>
  <c r="V845" i="18"/>
  <c r="T845" i="18"/>
  <c r="S845" i="18"/>
  <c r="I853" i="18"/>
  <c r="V865" i="18"/>
  <c r="T865" i="18"/>
  <c r="S865" i="18"/>
  <c r="AA865" i="18"/>
  <c r="W865" i="18"/>
  <c r="J594" i="18"/>
  <c r="F599" i="18"/>
  <c r="AA601" i="18"/>
  <c r="S601" i="18"/>
  <c r="W601" i="18"/>
  <c r="X601" i="18" s="1"/>
  <c r="T640" i="18"/>
  <c r="Z646" i="18"/>
  <c r="AA646" i="18" s="1"/>
  <c r="J660" i="18"/>
  <c r="K672" i="18"/>
  <c r="S675" i="18"/>
  <c r="AA683" i="18"/>
  <c r="J690" i="18"/>
  <c r="T701" i="18"/>
  <c r="Z710" i="18"/>
  <c r="N719" i="18"/>
  <c r="M722" i="18"/>
  <c r="W722" i="18"/>
  <c r="I726" i="18"/>
  <c r="W732" i="18"/>
  <c r="F736" i="18"/>
  <c r="M738" i="18"/>
  <c r="J738" i="18"/>
  <c r="Z746" i="18"/>
  <c r="AA746" i="18" s="1"/>
  <c r="W746" i="18"/>
  <c r="V746" i="18"/>
  <c r="S746" i="18"/>
  <c r="U746" i="18" s="1"/>
  <c r="N752" i="18"/>
  <c r="K763" i="18"/>
  <c r="J769" i="18"/>
  <c r="Z778" i="18"/>
  <c r="AA778" i="18" s="1"/>
  <c r="W778" i="18"/>
  <c r="V778" i="18"/>
  <c r="S778" i="18"/>
  <c r="I795" i="18"/>
  <c r="N795" i="18"/>
  <c r="W795" i="18"/>
  <c r="W799" i="18"/>
  <c r="J884" i="18"/>
  <c r="M884" i="18"/>
  <c r="N904" i="18"/>
  <c r="O904" i="18" s="1"/>
  <c r="F904" i="18"/>
  <c r="F912" i="18"/>
  <c r="V772" i="18"/>
  <c r="S772" i="18"/>
  <c r="Z772" i="18"/>
  <c r="W772" i="18" s="1"/>
  <c r="I778" i="18"/>
  <c r="M778" i="18"/>
  <c r="K778" i="18"/>
  <c r="J778" i="18"/>
  <c r="AA861" i="18"/>
  <c r="W861" i="18"/>
  <c r="V861" i="18"/>
  <c r="T861" i="18"/>
  <c r="S861" i="18"/>
  <c r="K882" i="18"/>
  <c r="K906" i="18"/>
  <c r="J906" i="18"/>
  <c r="I906" i="18"/>
  <c r="M906" i="18"/>
  <c r="O906" i="18" s="1"/>
  <c r="R924" i="18"/>
  <c r="I924" i="18"/>
  <c r="K939" i="18"/>
  <c r="L939" i="18" s="1"/>
  <c r="R939" i="18"/>
  <c r="Z763" i="18"/>
  <c r="AA763" i="18" s="1"/>
  <c r="M769" i="18"/>
  <c r="Z791" i="18"/>
  <c r="M795" i="18"/>
  <c r="J833" i="18"/>
  <c r="J845" i="18"/>
  <c r="J853" i="18"/>
  <c r="J861" i="18"/>
  <c r="J869" i="18"/>
  <c r="J880" i="18"/>
  <c r="T882" i="18"/>
  <c r="V884" i="18"/>
  <c r="I888" i="18"/>
  <c r="K890" i="18"/>
  <c r="T890" i="18"/>
  <c r="V895" i="18"/>
  <c r="I899" i="18"/>
  <c r="V906" i="18"/>
  <c r="I910" i="18"/>
  <c r="T912" i="18"/>
  <c r="W918" i="18"/>
  <c r="W933" i="18"/>
  <c r="X933" i="18" s="1"/>
  <c r="N942" i="18"/>
  <c r="K948" i="18"/>
  <c r="J948" i="18"/>
  <c r="M954" i="18"/>
  <c r="J954" i="18"/>
  <c r="T954" i="18"/>
  <c r="V956" i="18"/>
  <c r="W964" i="18"/>
  <c r="W968" i="18"/>
  <c r="I970" i="18"/>
  <c r="AA972" i="18"/>
  <c r="V978" i="18"/>
  <c r="S978" i="18"/>
  <c r="U978" i="18" s="1"/>
  <c r="T989" i="18"/>
  <c r="K995" i="18"/>
  <c r="F1008" i="18"/>
  <c r="F1030" i="18"/>
  <c r="F1048" i="18"/>
  <c r="F1058" i="18"/>
  <c r="W1058" i="18"/>
  <c r="V1058" i="18"/>
  <c r="S1058" i="18"/>
  <c r="U1058" i="18" s="1"/>
  <c r="F1091" i="18"/>
  <c r="N1091" i="18"/>
  <c r="M827" i="18"/>
  <c r="K833" i="18"/>
  <c r="M835" i="18"/>
  <c r="K845" i="18"/>
  <c r="M847" i="18"/>
  <c r="K853" i="18"/>
  <c r="M855" i="18"/>
  <c r="K861" i="18"/>
  <c r="M863" i="18"/>
  <c r="K869" i="18"/>
  <c r="M871" i="18"/>
  <c r="K880" i="18"/>
  <c r="W884" i="18"/>
  <c r="J888" i="18"/>
  <c r="W895" i="18"/>
  <c r="J899" i="18"/>
  <c r="W906" i="18"/>
  <c r="J910" i="18"/>
  <c r="M921" i="18"/>
  <c r="W921" i="18"/>
  <c r="V942" i="18"/>
  <c r="V970" i="18"/>
  <c r="S970" i="18"/>
  <c r="N982" i="18"/>
  <c r="W982" i="18"/>
  <c r="F982" i="18"/>
  <c r="M993" i="18"/>
  <c r="I995" i="18"/>
  <c r="T995" i="18"/>
  <c r="M1038" i="18"/>
  <c r="K1038" i="18"/>
  <c r="V1038" i="18"/>
  <c r="W1038" i="18"/>
  <c r="S1038" i="18"/>
  <c r="AA1038" i="18"/>
  <c r="M1058" i="18"/>
  <c r="K1058" i="18"/>
  <c r="V962" i="18"/>
  <c r="S962" i="18"/>
  <c r="N974" i="18"/>
  <c r="W974" i="18"/>
  <c r="F974" i="18"/>
  <c r="I1006" i="18"/>
  <c r="M1006" i="18"/>
  <c r="O1006" i="18" s="1"/>
  <c r="Z1030" i="18"/>
  <c r="AA1030" i="18" s="1"/>
  <c r="V1030" i="18"/>
  <c r="S1030" i="18"/>
  <c r="J1044" i="18"/>
  <c r="K1044" i="18"/>
  <c r="W1048" i="18"/>
  <c r="Z1048" i="18"/>
  <c r="AA1048" i="18" s="1"/>
  <c r="V1048" i="18"/>
  <c r="N1229" i="18"/>
  <c r="I1229" i="18"/>
  <c r="S789" i="18"/>
  <c r="I805" i="18"/>
  <c r="S818" i="18"/>
  <c r="AA818" i="18"/>
  <c r="M833" i="18"/>
  <c r="M853" i="18"/>
  <c r="M861" i="18"/>
  <c r="O861" i="18" s="1"/>
  <c r="M869" i="18"/>
  <c r="M880" i="18"/>
  <c r="W882" i="18"/>
  <c r="W890" i="18"/>
  <c r="W904" i="18"/>
  <c r="X904" i="18" s="1"/>
  <c r="W912" i="18"/>
  <c r="T930" i="18"/>
  <c r="U930" i="18" s="1"/>
  <c r="T942" i="18"/>
  <c r="V954" i="18"/>
  <c r="S954" i="18"/>
  <c r="AA962" i="18"/>
  <c r="N966" i="18"/>
  <c r="W966" i="18"/>
  <c r="F966" i="18"/>
  <c r="S980" i="18"/>
  <c r="J982" i="18"/>
  <c r="F987" i="18"/>
  <c r="J1006" i="18"/>
  <c r="I1014" i="18"/>
  <c r="M1062" i="18"/>
  <c r="M1069" i="18"/>
  <c r="K1069" i="18"/>
  <c r="M1075" i="18"/>
  <c r="K1075" i="18"/>
  <c r="J1075" i="18"/>
  <c r="J750" i="18"/>
  <c r="J760" i="18"/>
  <c r="J772" i="18"/>
  <c r="T789" i="18"/>
  <c r="R795" i="18"/>
  <c r="J797" i="18"/>
  <c r="J805" i="18"/>
  <c r="J816" i="18"/>
  <c r="T818" i="18"/>
  <c r="J829" i="18"/>
  <c r="N833" i="18"/>
  <c r="J837" i="18"/>
  <c r="J849" i="18"/>
  <c r="J857" i="18"/>
  <c r="J865" i="18"/>
  <c r="J873" i="18"/>
  <c r="N880" i="18"/>
  <c r="T886" i="18"/>
  <c r="U886" i="18" s="1"/>
  <c r="T897" i="18"/>
  <c r="T908" i="18"/>
  <c r="U908" i="18" s="1"/>
  <c r="T915" i="18"/>
  <c r="S918" i="18"/>
  <c r="F921" i="18"/>
  <c r="T924" i="18"/>
  <c r="S924" i="18"/>
  <c r="J933" i="18"/>
  <c r="T936" i="18"/>
  <c r="AA936" i="18"/>
  <c r="S936" i="18"/>
  <c r="V939" i="18"/>
  <c r="AA939" i="18"/>
  <c r="S939" i="18"/>
  <c r="AA954" i="18"/>
  <c r="N958" i="18"/>
  <c r="W958" i="18"/>
  <c r="F958" i="18"/>
  <c r="J974" i="18"/>
  <c r="F976" i="18"/>
  <c r="T980" i="18"/>
  <c r="K982" i="18"/>
  <c r="K987" i="18"/>
  <c r="J987" i="18"/>
  <c r="M989" i="18"/>
  <c r="J989" i="18"/>
  <c r="I991" i="18"/>
  <c r="S1004" i="18"/>
  <c r="K1006" i="18"/>
  <c r="F1019" i="18"/>
  <c r="W1019" i="18"/>
  <c r="X1019" i="18" s="1"/>
  <c r="I1044" i="18"/>
  <c r="F1051" i="18"/>
  <c r="I1069" i="18"/>
  <c r="R1084" i="18"/>
  <c r="V930" i="18"/>
  <c r="K933" i="18"/>
  <c r="N945" i="18"/>
  <c r="W945" i="18"/>
  <c r="F945" i="18"/>
  <c r="K974" i="18"/>
  <c r="K976" i="18"/>
  <c r="J976" i="18"/>
  <c r="M978" i="18"/>
  <c r="J978" i="18"/>
  <c r="W991" i="18"/>
  <c r="M997" i="18"/>
  <c r="J997" i="18"/>
  <c r="I997" i="18"/>
  <c r="M1044" i="18"/>
  <c r="M1051" i="18"/>
  <c r="J1051" i="18"/>
  <c r="J1062" i="18"/>
  <c r="J1069" i="18"/>
  <c r="S1078" i="18"/>
  <c r="Z1078" i="18"/>
  <c r="AA1078" i="18" s="1"/>
  <c r="K968" i="18"/>
  <c r="J968" i="18"/>
  <c r="M970" i="18"/>
  <c r="J970" i="18"/>
  <c r="W980" i="18"/>
  <c r="X980" i="18" s="1"/>
  <c r="M982" i="18"/>
  <c r="W987" i="18"/>
  <c r="V997" i="18"/>
  <c r="S997" i="18"/>
  <c r="Z997" i="18"/>
  <c r="T997" i="18" s="1"/>
  <c r="W1004" i="18"/>
  <c r="X1004" i="18" s="1"/>
  <c r="T1004" i="18"/>
  <c r="K1010" i="18"/>
  <c r="J1010" i="18"/>
  <c r="I1036" i="18"/>
  <c r="Z1036" i="18"/>
  <c r="T1036" i="18" s="1"/>
  <c r="W1036" i="18"/>
  <c r="W1051" i="18"/>
  <c r="W1054" i="18"/>
  <c r="X1054" i="18" s="1"/>
  <c r="F1078" i="18"/>
  <c r="J822" i="18"/>
  <c r="S882" i="18"/>
  <c r="S890" i="18"/>
  <c r="S904" i="18"/>
  <c r="S912" i="18"/>
  <c r="V918" i="18"/>
  <c r="K921" i="18"/>
  <c r="J924" i="18"/>
  <c r="AA930" i="18"/>
  <c r="M933" i="18"/>
  <c r="K936" i="18"/>
  <c r="J936" i="18"/>
  <c r="S942" i="18"/>
  <c r="J945" i="18"/>
  <c r="F948" i="18"/>
  <c r="T956" i="18"/>
  <c r="U956" i="18" s="1"/>
  <c r="K958" i="18"/>
  <c r="K960" i="18"/>
  <c r="J960" i="18"/>
  <c r="M962" i="18"/>
  <c r="J962" i="18"/>
  <c r="T962" i="18"/>
  <c r="I968" i="18"/>
  <c r="W970" i="18"/>
  <c r="W972" i="18"/>
  <c r="M974" i="18"/>
  <c r="W976" i="18"/>
  <c r="AA980" i="18"/>
  <c r="V989" i="18"/>
  <c r="S989" i="18"/>
  <c r="F995" i="18"/>
  <c r="K997" i="18"/>
  <c r="Z1004" i="18"/>
  <c r="AA1004" i="18" s="1"/>
  <c r="V1023" i="18"/>
  <c r="T1023" i="18"/>
  <c r="U1023" i="18" s="1"/>
  <c r="Z1023" i="18"/>
  <c r="AA1023" i="18" s="1"/>
  <c r="T1030" i="18"/>
  <c r="T1038" i="18"/>
  <c r="V1046" i="18"/>
  <c r="T1046" i="18"/>
  <c r="U1046" i="18" s="1"/>
  <c r="Z1046" i="18"/>
  <c r="AA1046" i="18" s="1"/>
  <c r="S1048" i="18"/>
  <c r="U1048" i="18" s="1"/>
  <c r="I1030" i="18"/>
  <c r="F1084" i="18"/>
  <c r="Z1091" i="18"/>
  <c r="AA1091" i="18" s="1"/>
  <c r="Z1101" i="18"/>
  <c r="AA1101" i="18" s="1"/>
  <c r="S1101" i="18"/>
  <c r="U1101" i="18" s="1"/>
  <c r="Z1109" i="18"/>
  <c r="AA1109" i="18" s="1"/>
  <c r="N1115" i="18"/>
  <c r="N1118" i="18"/>
  <c r="M1122" i="18"/>
  <c r="I1137" i="18"/>
  <c r="J1146" i="18"/>
  <c r="W1146" i="18"/>
  <c r="V1146" i="18"/>
  <c r="F1151" i="18"/>
  <c r="Y1157" i="18"/>
  <c r="S1166" i="18"/>
  <c r="U1166" i="18" s="1"/>
  <c r="W1166" i="18"/>
  <c r="V1166" i="18"/>
  <c r="K1175" i="18"/>
  <c r="J1175" i="18"/>
  <c r="J1179" i="18"/>
  <c r="M1179" i="18"/>
  <c r="Z1182" i="18"/>
  <c r="AA1182" i="18" s="1"/>
  <c r="F1205" i="18"/>
  <c r="S1205" i="18"/>
  <c r="W1205" i="18"/>
  <c r="X1205" i="18" s="1"/>
  <c r="J1229" i="18"/>
  <c r="K1229" i="18"/>
  <c r="M1229" i="18"/>
  <c r="M1245" i="18"/>
  <c r="J1245" i="18"/>
  <c r="I1245" i="18"/>
  <c r="F993" i="18"/>
  <c r="W993" i="18"/>
  <c r="F1006" i="18"/>
  <c r="W1006" i="18"/>
  <c r="X1006" i="18" s="1"/>
  <c r="Z1012" i="18"/>
  <c r="AA1012" i="18" s="1"/>
  <c r="M1040" i="18"/>
  <c r="I1042" i="18"/>
  <c r="M1054" i="18"/>
  <c r="W1062" i="18"/>
  <c r="X1062" i="18" s="1"/>
  <c r="F1072" i="18"/>
  <c r="AA1072" i="18"/>
  <c r="S1072" i="18"/>
  <c r="J1097" i="18"/>
  <c r="Z1104" i="18"/>
  <c r="AA1104" i="18" s="1"/>
  <c r="W1112" i="18"/>
  <c r="X1112" i="18" s="1"/>
  <c r="K1115" i="18"/>
  <c r="V1118" i="18"/>
  <c r="S1122" i="18"/>
  <c r="F1125" i="18"/>
  <c r="F1137" i="18"/>
  <c r="S1143" i="18"/>
  <c r="T1143" i="18"/>
  <c r="Z1146" i="18"/>
  <c r="N1160" i="18"/>
  <c r="M1160" i="18"/>
  <c r="Z1166" i="18"/>
  <c r="AA1166" i="18" s="1"/>
  <c r="J1205" i="18"/>
  <c r="M1205" i="18"/>
  <c r="K1205" i="18"/>
  <c r="I1205" i="18"/>
  <c r="Z1205" i="18"/>
  <c r="T1205" i="18" s="1"/>
  <c r="AA1217" i="18"/>
  <c r="S1217" i="18"/>
  <c r="T1217" i="18"/>
  <c r="V1217" i="18"/>
  <c r="J1236" i="18"/>
  <c r="K1245" i="18"/>
  <c r="K1380" i="18"/>
  <c r="S1091" i="18"/>
  <c r="W1094" i="18"/>
  <c r="X1094" i="18" s="1"/>
  <c r="K1097" i="18"/>
  <c r="J1118" i="18"/>
  <c r="L1118" i="18" s="1"/>
  <c r="K1131" i="18"/>
  <c r="M1131" i="18"/>
  <c r="S1131" i="18"/>
  <c r="S1134" i="18"/>
  <c r="U1134" i="18" s="1"/>
  <c r="V1151" i="18"/>
  <c r="W1175" i="18"/>
  <c r="W1187" i="18"/>
  <c r="Z1187" i="18"/>
  <c r="AA1187" i="18" s="1"/>
  <c r="S1187" i="18"/>
  <c r="J1211" i="18"/>
  <c r="K1211" i="18"/>
  <c r="J1217" i="18"/>
  <c r="K1217" i="18"/>
  <c r="W1226" i="18"/>
  <c r="T1259" i="18"/>
  <c r="S1259" i="18"/>
  <c r="AA1259" i="18"/>
  <c r="V1259" i="18"/>
  <c r="M1297" i="18"/>
  <c r="S948" i="18"/>
  <c r="S960" i="18"/>
  <c r="U960" i="18" s="1"/>
  <c r="S968" i="18"/>
  <c r="AA968" i="18"/>
  <c r="S976" i="18"/>
  <c r="U976" i="18" s="1"/>
  <c r="S987" i="18"/>
  <c r="J995" i="18"/>
  <c r="S995" i="18"/>
  <c r="J1008" i="18"/>
  <c r="S1008" i="18"/>
  <c r="I1012" i="18"/>
  <c r="S1012" i="18"/>
  <c r="W1014" i="18"/>
  <c r="J1016" i="18"/>
  <c r="T1016" i="18"/>
  <c r="J1023" i="18"/>
  <c r="K1030" i="18"/>
  <c r="K1036" i="18"/>
  <c r="Y1040" i="18"/>
  <c r="J1046" i="18"/>
  <c r="S1054" i="18"/>
  <c r="W1069" i="18"/>
  <c r="J1078" i="18"/>
  <c r="F1081" i="18"/>
  <c r="T1091" i="18"/>
  <c r="J1101" i="18"/>
  <c r="S1109" i="18"/>
  <c r="U1109" i="18" s="1"/>
  <c r="M1118" i="18"/>
  <c r="J1140" i="18"/>
  <c r="N1157" i="18"/>
  <c r="J1157" i="18"/>
  <c r="F1220" i="18"/>
  <c r="I1252" i="18"/>
  <c r="R1265" i="18"/>
  <c r="K1265" i="18"/>
  <c r="V1297" i="18"/>
  <c r="Z1297" i="18"/>
  <c r="W1297" i="18" s="1"/>
  <c r="T1297" i="18"/>
  <c r="S1297" i="18"/>
  <c r="T1008" i="18"/>
  <c r="J1012" i="18"/>
  <c r="L1012" i="18" s="1"/>
  <c r="T1012" i="18"/>
  <c r="K1016" i="18"/>
  <c r="Z1019" i="18"/>
  <c r="AA1019" i="18" s="1"/>
  <c r="K1023" i="18"/>
  <c r="S1044" i="18"/>
  <c r="Z1054" i="18"/>
  <c r="AA1054" i="18" s="1"/>
  <c r="F1069" i="18"/>
  <c r="I1072" i="18"/>
  <c r="K1087" i="18"/>
  <c r="Y1087" i="18"/>
  <c r="S1104" i="18"/>
  <c r="U1104" i="18" s="1"/>
  <c r="Z1115" i="18"/>
  <c r="AA1115" i="18" s="1"/>
  <c r="S1115" i="18"/>
  <c r="K1128" i="18"/>
  <c r="J1128" i="18"/>
  <c r="I1134" i="18"/>
  <c r="K1140" i="18"/>
  <c r="S1160" i="18"/>
  <c r="F1193" i="18"/>
  <c r="I1211" i="18"/>
  <c r="M1217" i="18"/>
  <c r="I1223" i="18"/>
  <c r="Z1223" i="18"/>
  <c r="T1223" i="18" s="1"/>
  <c r="V1223" i="18"/>
  <c r="I1239" i="18"/>
  <c r="M1239" i="18"/>
  <c r="K1239" i="18"/>
  <c r="J1239" i="18"/>
  <c r="F1252" i="18"/>
  <c r="Z1252" i="18"/>
  <c r="V1252" i="18"/>
  <c r="S1252" i="18"/>
  <c r="K1259" i="18"/>
  <c r="J1259" i="18"/>
  <c r="N1348" i="18"/>
  <c r="I1348" i="18"/>
  <c r="V1122" i="18"/>
  <c r="W1122" i="18"/>
  <c r="T1131" i="18"/>
  <c r="V1131" i="18"/>
  <c r="V1134" i="18"/>
  <c r="W1134" i="18"/>
  <c r="N1146" i="18"/>
  <c r="M1146" i="18"/>
  <c r="S1151" i="18"/>
  <c r="Z1151" i="18"/>
  <c r="AA1151" i="18" s="1"/>
  <c r="T1151" i="18"/>
  <c r="N1190" i="18"/>
  <c r="M1190" i="18"/>
  <c r="W1199" i="18"/>
  <c r="S1199" i="18"/>
  <c r="T1199" i="18"/>
  <c r="M1211" i="18"/>
  <c r="Z1233" i="18"/>
  <c r="AA1233" i="18" s="1"/>
  <c r="V1233" i="18"/>
  <c r="S1233" i="18"/>
  <c r="U1233" i="18" s="1"/>
  <c r="S1242" i="18"/>
  <c r="U1242" i="18" s="1"/>
  <c r="V1242" i="18"/>
  <c r="Z1242" i="18"/>
  <c r="AA1242" i="18" s="1"/>
  <c r="W1242" i="18"/>
  <c r="S1265" i="18"/>
  <c r="W1265" i="18"/>
  <c r="X1265" i="18" s="1"/>
  <c r="T1265" i="18"/>
  <c r="K1274" i="18"/>
  <c r="J1274" i="18"/>
  <c r="M1274" i="18"/>
  <c r="F1300" i="18"/>
  <c r="N1300" i="18"/>
  <c r="J1143" i="18"/>
  <c r="K1143" i="18"/>
  <c r="W1160" i="18"/>
  <c r="V1160" i="18"/>
  <c r="K1182" i="18"/>
  <c r="J1182" i="18"/>
  <c r="F1187" i="18"/>
  <c r="S1193" i="18"/>
  <c r="Z1193" i="18"/>
  <c r="AA1193" i="18" s="1"/>
  <c r="V1193" i="18"/>
  <c r="T1193" i="18"/>
  <c r="I1199" i="18"/>
  <c r="M1199" i="18"/>
  <c r="K1199" i="18"/>
  <c r="J1199" i="18"/>
  <c r="F1280" i="18"/>
  <c r="W1280" i="18"/>
  <c r="X1280" i="18" s="1"/>
  <c r="Z1332" i="18"/>
  <c r="AA1332" i="18" s="1"/>
  <c r="V1332" i="18"/>
  <c r="T1332" i="18"/>
  <c r="S1332" i="18"/>
  <c r="V1109" i="18"/>
  <c r="W1109" i="18"/>
  <c r="J1115" i="18"/>
  <c r="Z1128" i="18"/>
  <c r="AA1128" i="18" s="1"/>
  <c r="T1128" i="18"/>
  <c r="S1128" i="18"/>
  <c r="AA1134" i="18"/>
  <c r="I1146" i="18"/>
  <c r="R1157" i="18"/>
  <c r="J1166" i="18"/>
  <c r="K1166" i="18"/>
  <c r="M1166" i="18"/>
  <c r="Z1169" i="18"/>
  <c r="AA1169" i="18" s="1"/>
  <c r="S1169" i="18"/>
  <c r="U1169" i="18" s="1"/>
  <c r="F1175" i="18"/>
  <c r="S1182" i="18"/>
  <c r="V1182" i="18"/>
  <c r="T1182" i="18"/>
  <c r="F1214" i="18"/>
  <c r="F1226" i="18"/>
  <c r="F1229" i="18"/>
  <c r="W1229" i="18"/>
  <c r="F1245" i="18"/>
  <c r="Z1245" i="18"/>
  <c r="AA1245" i="18" s="1"/>
  <c r="W1245" i="18"/>
  <c r="X1245" i="18" s="1"/>
  <c r="S1245" i="18"/>
  <c r="M1256" i="18"/>
  <c r="F1277" i="18"/>
  <c r="F1202" i="18"/>
  <c r="Z1220" i="18"/>
  <c r="AA1220" i="18" s="1"/>
  <c r="I1226" i="18"/>
  <c r="M1242" i="18"/>
  <c r="M1271" i="18"/>
  <c r="W1271" i="18"/>
  <c r="S1271" i="18"/>
  <c r="W1274" i="18"/>
  <c r="S1300" i="18"/>
  <c r="K1317" i="18"/>
  <c r="Z1326" i="18"/>
  <c r="AA1326" i="18" s="1"/>
  <c r="S1348" i="18"/>
  <c r="J1359" i="18"/>
  <c r="W1362" i="18"/>
  <c r="M1390" i="18"/>
  <c r="U1396" i="18"/>
  <c r="M1454" i="18"/>
  <c r="K1454" i="18"/>
  <c r="J1454" i="18"/>
  <c r="V1489" i="18"/>
  <c r="T1489" i="18"/>
  <c r="S1489" i="18"/>
  <c r="Z1489" i="18"/>
  <c r="AA1489" i="18" s="1"/>
  <c r="W1172" i="18"/>
  <c r="S1179" i="18"/>
  <c r="U1179" i="18" s="1"/>
  <c r="I1233" i="18"/>
  <c r="W1236" i="18"/>
  <c r="Y1249" i="18"/>
  <c r="Y1268" i="18"/>
  <c r="K1277" i="18"/>
  <c r="L1277" i="18" s="1"/>
  <c r="M1314" i="18"/>
  <c r="W1314" i="18"/>
  <c r="S1314" i="18"/>
  <c r="M1317" i="18"/>
  <c r="S1335" i="18"/>
  <c r="U1335" i="18" s="1"/>
  <c r="K1371" i="18"/>
  <c r="K1387" i="18"/>
  <c r="AA1387" i="18"/>
  <c r="S1387" i="18"/>
  <c r="T1387" i="18"/>
  <c r="S1401" i="18"/>
  <c r="U1401" i="18" s="1"/>
  <c r="V1401" i="18"/>
  <c r="Z1401" i="18"/>
  <c r="AA1401" i="18" s="1"/>
  <c r="M1408" i="18"/>
  <c r="J1420" i="18"/>
  <c r="I1420" i="18"/>
  <c r="T1420" i="18"/>
  <c r="S1420" i="18"/>
  <c r="N1424" i="18"/>
  <c r="F1424" i="18"/>
  <c r="I1454" i="18"/>
  <c r="F1498" i="18"/>
  <c r="N1551" i="18"/>
  <c r="I1551" i="18"/>
  <c r="M1311" i="18"/>
  <c r="Y1311" i="18"/>
  <c r="M1339" i="18"/>
  <c r="Z1345" i="18"/>
  <c r="AA1345" i="18" s="1"/>
  <c r="V1345" i="18"/>
  <c r="V1353" i="18"/>
  <c r="S1353" i="18"/>
  <c r="V1374" i="18"/>
  <c r="Z1374" i="18"/>
  <c r="AA1374" i="18" s="1"/>
  <c r="K1424" i="18"/>
  <c r="J1424" i="18"/>
  <c r="M1445" i="18"/>
  <c r="K1445" i="18"/>
  <c r="I1445" i="18"/>
  <c r="N1460" i="18"/>
  <c r="F1460" i="18"/>
  <c r="W1211" i="18"/>
  <c r="X1211" i="18" s="1"/>
  <c r="N1223" i="18"/>
  <c r="S1229" i="18"/>
  <c r="AA1236" i="18"/>
  <c r="S1256" i="18"/>
  <c r="I1262" i="18"/>
  <c r="J1268" i="18"/>
  <c r="F1274" i="18"/>
  <c r="M1277" i="18"/>
  <c r="S1277" i="18"/>
  <c r="W1277" i="18"/>
  <c r="X1277" i="18" s="1"/>
  <c r="I1311" i="18"/>
  <c r="V1335" i="18"/>
  <c r="W1348" i="18"/>
  <c r="Z1353" i="18"/>
  <c r="T1353" i="18" s="1"/>
  <c r="S1356" i="18"/>
  <c r="W1356" i="18"/>
  <c r="Z1359" i="18"/>
  <c r="AA1359" i="18" s="1"/>
  <c r="T1359" i="18"/>
  <c r="J1371" i="18"/>
  <c r="M1384" i="18"/>
  <c r="N1393" i="18"/>
  <c r="F1404" i="18"/>
  <c r="I1424" i="18"/>
  <c r="W1428" i="18"/>
  <c r="F1428" i="18"/>
  <c r="J1445" i="18"/>
  <c r="W1473" i="18"/>
  <c r="N1473" i="18"/>
  <c r="F1473" i="18"/>
  <c r="J1297" i="18"/>
  <c r="T1300" i="18"/>
  <c r="Z1305" i="18"/>
  <c r="AA1305" i="18" s="1"/>
  <c r="V1305" i="18"/>
  <c r="V1308" i="18"/>
  <c r="AA1320" i="18"/>
  <c r="S1320" i="18"/>
  <c r="W1320" i="18"/>
  <c r="W1323" i="18"/>
  <c r="J1332" i="18"/>
  <c r="W1335" i="18"/>
  <c r="J1339" i="18"/>
  <c r="W1368" i="18"/>
  <c r="M1424" i="18"/>
  <c r="M1428" i="18"/>
  <c r="K1428" i="18"/>
  <c r="J1428" i="18"/>
  <c r="I1428" i="18"/>
  <c r="I1448" i="18"/>
  <c r="N1448" i="18"/>
  <c r="O1448" i="18" s="1"/>
  <c r="W1467" i="18"/>
  <c r="V1467" i="18"/>
  <c r="T1467" i="18"/>
  <c r="S1467" i="18"/>
  <c r="Z1467" i="18"/>
  <c r="AA1467" i="18" s="1"/>
  <c r="J1473" i="18"/>
  <c r="M1473" i="18"/>
  <c r="K1473" i="18"/>
  <c r="M1485" i="18"/>
  <c r="J1485" i="18"/>
  <c r="J1311" i="18"/>
  <c r="K1326" i="18"/>
  <c r="K1339" i="18"/>
  <c r="M1345" i="18"/>
  <c r="S1345" i="18"/>
  <c r="W1393" i="18"/>
  <c r="X1393" i="18" s="1"/>
  <c r="Z1393" i="18"/>
  <c r="AA1393" i="18" s="1"/>
  <c r="S1414" i="18"/>
  <c r="U1414" i="18" s="1"/>
  <c r="W1414" i="18"/>
  <c r="V1414" i="18"/>
  <c r="W1439" i="18"/>
  <c r="V1439" i="18"/>
  <c r="T1439" i="18"/>
  <c r="S1439" i="18"/>
  <c r="Z1439" i="18"/>
  <c r="AA1439" i="18" s="1"/>
  <c r="W1456" i="18"/>
  <c r="X1456" i="18" s="1"/>
  <c r="T1456" i="18"/>
  <c r="S1456" i="18"/>
  <c r="Z1456" i="18"/>
  <c r="AA1456" i="18" s="1"/>
  <c r="U1470" i="18"/>
  <c r="V1476" i="18"/>
  <c r="S1476" i="18"/>
  <c r="AA1476" i="18"/>
  <c r="K1485" i="18"/>
  <c r="W1283" i="18"/>
  <c r="X1283" i="18" s="1"/>
  <c r="S1283" i="18"/>
  <c r="K1297" i="18"/>
  <c r="R1332" i="18"/>
  <c r="Z1335" i="18"/>
  <c r="AA1335" i="18" s="1"/>
  <c r="T1345" i="18"/>
  <c r="K1362" i="18"/>
  <c r="J1362" i="18"/>
  <c r="W1380" i="18"/>
  <c r="T1380" i="18"/>
  <c r="S1380" i="18"/>
  <c r="J1414" i="18"/>
  <c r="M1414" i="18"/>
  <c r="N1439" i="18"/>
  <c r="I1439" i="18"/>
  <c r="W1487" i="18"/>
  <c r="F1487" i="18"/>
  <c r="V1172" i="18"/>
  <c r="W1179" i="18"/>
  <c r="W1202" i="18"/>
  <c r="T1277" i="18"/>
  <c r="Z1283" i="18"/>
  <c r="AA1283" i="18" s="1"/>
  <c r="F1288" i="18"/>
  <c r="M1291" i="18"/>
  <c r="S1291" i="18"/>
  <c r="U1291" i="18" s="1"/>
  <c r="W1291" i="18"/>
  <c r="W1294" i="18"/>
  <c r="M1305" i="18"/>
  <c r="S1305" i="18"/>
  <c r="Z1308" i="18"/>
  <c r="W1308" i="18" s="1"/>
  <c r="K1314" i="18"/>
  <c r="V1314" i="18"/>
  <c r="F1323" i="18"/>
  <c r="M1326" i="18"/>
  <c r="W1326" i="18"/>
  <c r="X1326" i="18" s="1"/>
  <c r="S1326" i="18"/>
  <c r="W1329" i="18"/>
  <c r="V1339" i="18"/>
  <c r="Z1339" i="18"/>
  <c r="AA1339" i="18" s="1"/>
  <c r="J1345" i="18"/>
  <c r="L1345" i="18" s="1"/>
  <c r="M1353" i="18"/>
  <c r="N1353" i="18"/>
  <c r="I1353" i="18"/>
  <c r="S1359" i="18"/>
  <c r="M1365" i="18"/>
  <c r="J1365" i="18"/>
  <c r="S1374" i="18"/>
  <c r="J1387" i="18"/>
  <c r="V1387" i="18"/>
  <c r="X1387" i="18" s="1"/>
  <c r="K1390" i="18"/>
  <c r="F1396" i="18"/>
  <c r="Z1404" i="18"/>
  <c r="AA1404" i="18" s="1"/>
  <c r="W1404" i="18"/>
  <c r="K1411" i="18"/>
  <c r="J1411" i="18"/>
  <c r="I1411" i="18"/>
  <c r="F1456" i="18"/>
  <c r="I1495" i="18"/>
  <c r="M1495" i="18"/>
  <c r="J1495" i="18"/>
  <c r="N1529" i="18"/>
  <c r="F1529" i="18"/>
  <c r="W1529" i="18"/>
  <c r="X1529" i="18" s="1"/>
  <c r="T1365" i="18"/>
  <c r="K1377" i="18"/>
  <c r="L1377" i="18" s="1"/>
  <c r="S1408" i="18"/>
  <c r="W1411" i="18"/>
  <c r="J1422" i="18"/>
  <c r="I1426" i="18"/>
  <c r="T1426" i="18"/>
  <c r="K1436" i="18"/>
  <c r="M1456" i="18"/>
  <c r="J1458" i="18"/>
  <c r="M1460" i="18"/>
  <c r="S1473" i="18"/>
  <c r="U1473" i="18" s="1"/>
  <c r="K1476" i="18"/>
  <c r="T1487" i="18"/>
  <c r="AA1487" i="18"/>
  <c r="S1487" i="18"/>
  <c r="K1489" i="18"/>
  <c r="F1501" i="18"/>
  <c r="J1516" i="18"/>
  <c r="W1516" i="18"/>
  <c r="K1533" i="18"/>
  <c r="J1533" i="18"/>
  <c r="M1560" i="18"/>
  <c r="J1560" i="18"/>
  <c r="V1560" i="18"/>
  <c r="W1560" i="18"/>
  <c r="T1560" i="18"/>
  <c r="U1560" i="18" s="1"/>
  <c r="Z1560" i="18"/>
  <c r="AA1560" i="18" s="1"/>
  <c r="K1575" i="18"/>
  <c r="J1575" i="18"/>
  <c r="I1575" i="18"/>
  <c r="S1586" i="18"/>
  <c r="Z1586" i="18"/>
  <c r="AA1586" i="18" s="1"/>
  <c r="T1586" i="18"/>
  <c r="W1586" i="18"/>
  <c r="X1586" i="18" s="1"/>
  <c r="N1626" i="18"/>
  <c r="I1626" i="18"/>
  <c r="K1668" i="18"/>
  <c r="J1668" i="18"/>
  <c r="I1668" i="18"/>
  <c r="F1688" i="18"/>
  <c r="N1688" i="18"/>
  <c r="F1717" i="18"/>
  <c r="W1717" i="18"/>
  <c r="X1717" i="18" s="1"/>
  <c r="F1565" i="18"/>
  <c r="S1602" i="18"/>
  <c r="W1602" i="18"/>
  <c r="X1602" i="18" s="1"/>
  <c r="T1602" i="18"/>
  <c r="Z1602" i="18"/>
  <c r="AA1602" i="18" s="1"/>
  <c r="W1629" i="18"/>
  <c r="V1629" i="18"/>
  <c r="Z1629" i="18"/>
  <c r="AA1629" i="18" s="1"/>
  <c r="T1629" i="18"/>
  <c r="U1629" i="18" s="1"/>
  <c r="F1660" i="18"/>
  <c r="W1660" i="18"/>
  <c r="X1660" i="18" s="1"/>
  <c r="J1704" i="18"/>
  <c r="K1704" i="18"/>
  <c r="M1704" i="18"/>
  <c r="I1704" i="18"/>
  <c r="W1442" i="18"/>
  <c r="X1442" i="18" s="1"/>
  <c r="S1460" i="18"/>
  <c r="N1470" i="18"/>
  <c r="W1470" i="18"/>
  <c r="M1523" i="18"/>
  <c r="J1523" i="18"/>
  <c r="V1523" i="18"/>
  <c r="W1523" i="18"/>
  <c r="T1523" i="18"/>
  <c r="U1523" i="18" s="1"/>
  <c r="Z1523" i="18"/>
  <c r="AA1523" i="18" s="1"/>
  <c r="F1543" i="18"/>
  <c r="W1594" i="18"/>
  <c r="V1594" i="18"/>
  <c r="Z1594" i="18"/>
  <c r="AA1594" i="18" s="1"/>
  <c r="F1698" i="18"/>
  <c r="W1384" i="18"/>
  <c r="V1408" i="18"/>
  <c r="M1426" i="18"/>
  <c r="W1430" i="18"/>
  <c r="Z1442" i="18"/>
  <c r="AA1442" i="18" s="1"/>
  <c r="F1448" i="18"/>
  <c r="S1448" i="18"/>
  <c r="V1454" i="18"/>
  <c r="Z1460" i="18"/>
  <c r="AA1460" i="18" s="1"/>
  <c r="F1470" i="18"/>
  <c r="AA1479" i="18"/>
  <c r="K1487" i="18"/>
  <c r="J1487" i="18"/>
  <c r="AA1491" i="18"/>
  <c r="M1498" i="18"/>
  <c r="K1498" i="18"/>
  <c r="J1498" i="18"/>
  <c r="I1513" i="18"/>
  <c r="F1526" i="18"/>
  <c r="W1551" i="18"/>
  <c r="V1551" i="18"/>
  <c r="T1605" i="18"/>
  <c r="S1605" i="18"/>
  <c r="W1605" i="18"/>
  <c r="V1605" i="18"/>
  <c r="K1633" i="18"/>
  <c r="S1674" i="18"/>
  <c r="T1674" i="18"/>
  <c r="V1674" i="18"/>
  <c r="Z1674" i="18"/>
  <c r="AA1674" i="18" s="1"/>
  <c r="W1674" i="18"/>
  <c r="M1692" i="18"/>
  <c r="J1692" i="18"/>
  <c r="R1810" i="18"/>
  <c r="K1764" i="18"/>
  <c r="J1764" i="18"/>
  <c r="M1764" i="18"/>
  <c r="I1764" i="18"/>
  <c r="Z1377" i="18"/>
  <c r="AA1377" i="18" s="1"/>
  <c r="F1384" i="18"/>
  <c r="W1422" i="18"/>
  <c r="Z1430" i="18"/>
  <c r="AA1430" i="18" s="1"/>
  <c r="S1436" i="18"/>
  <c r="Z1448" i="18"/>
  <c r="AA1448" i="18" s="1"/>
  <c r="W1458" i="18"/>
  <c r="W1485" i="18"/>
  <c r="X1485" i="18" s="1"/>
  <c r="W1495" i="18"/>
  <c r="W1513" i="18"/>
  <c r="AA1513" i="18"/>
  <c r="V1513" i="18"/>
  <c r="K1523" i="18"/>
  <c r="L1543" i="18"/>
  <c r="Z1551" i="18"/>
  <c r="AA1551" i="18" s="1"/>
  <c r="T1558" i="18"/>
  <c r="S1558" i="18"/>
  <c r="W1558" i="18"/>
  <c r="K1599" i="18"/>
  <c r="J1599" i="18"/>
  <c r="M1599" i="18"/>
  <c r="I1599" i="18"/>
  <c r="Z1605" i="18"/>
  <c r="AA1605" i="18" s="1"/>
  <c r="I1614" i="18"/>
  <c r="M1629" i="18"/>
  <c r="K1629" i="18"/>
  <c r="L1629" i="18" s="1"/>
  <c r="J1633" i="18"/>
  <c r="N1720" i="18"/>
  <c r="I1720" i="18"/>
  <c r="N1760" i="18"/>
  <c r="F1760" i="18"/>
  <c r="S1426" i="18"/>
  <c r="S1442" i="18"/>
  <c r="W1445" i="18"/>
  <c r="J1456" i="18"/>
  <c r="T1460" i="18"/>
  <c r="V1498" i="18"/>
  <c r="W1498" i="18"/>
  <c r="T1498" i="18"/>
  <c r="R1504" i="18"/>
  <c r="F1504" i="18"/>
  <c r="F1611" i="18"/>
  <c r="W1642" i="18"/>
  <c r="Z1642" i="18"/>
  <c r="AA1642" i="18" s="1"/>
  <c r="V1642" i="18"/>
  <c r="T1642" i="18"/>
  <c r="U1642" i="18" s="1"/>
  <c r="J1654" i="18"/>
  <c r="M1654" i="18"/>
  <c r="N1694" i="18"/>
  <c r="F1694" i="18"/>
  <c r="W1433" i="18"/>
  <c r="T1442" i="18"/>
  <c r="S1479" i="18"/>
  <c r="S1491" i="18"/>
  <c r="K1507" i="18"/>
  <c r="J1507" i="18"/>
  <c r="T1520" i="18"/>
  <c r="S1520" i="18"/>
  <c r="W1520" i="18"/>
  <c r="N1545" i="18"/>
  <c r="W1545" i="18"/>
  <c r="F1545" i="18"/>
  <c r="K1547" i="18"/>
  <c r="J1547" i="18"/>
  <c r="W1620" i="18"/>
  <c r="Z1620" i="18"/>
  <c r="AA1620" i="18" s="1"/>
  <c r="S1620" i="18"/>
  <c r="U1620" i="18" s="1"/>
  <c r="V1620" i="18"/>
  <c r="F1723" i="18"/>
  <c r="F1750" i="18"/>
  <c r="K1553" i="18"/>
  <c r="J1553" i="18"/>
  <c r="F1567" i="18"/>
  <c r="W1567" i="18"/>
  <c r="M1642" i="18"/>
  <c r="K1642" i="18"/>
  <c r="J1645" i="18"/>
  <c r="K1645" i="18"/>
  <c r="J1662" i="18"/>
  <c r="K1662" i="18"/>
  <c r="I1662" i="18"/>
  <c r="M1662" i="18"/>
  <c r="J1674" i="18"/>
  <c r="K1674" i="18"/>
  <c r="M1674" i="18"/>
  <c r="I1674" i="18"/>
  <c r="I1710" i="18"/>
  <c r="K1710" i="18"/>
  <c r="J1710" i="18"/>
  <c r="M1710" i="18"/>
  <c r="F1732" i="18"/>
  <c r="W1732" i="18"/>
  <c r="X1732" i="18" s="1"/>
  <c r="J1758" i="18"/>
  <c r="I1758" i="18"/>
  <c r="K1758" i="18"/>
  <c r="M1758" i="18"/>
  <c r="S1501" i="18"/>
  <c r="T1507" i="18"/>
  <c r="S1507" i="18"/>
  <c r="K1510" i="18"/>
  <c r="L1510" i="18" s="1"/>
  <c r="W1526" i="18"/>
  <c r="S1543" i="18"/>
  <c r="T1547" i="18"/>
  <c r="S1547" i="18"/>
  <c r="K1549" i="18"/>
  <c r="W1565" i="18"/>
  <c r="X1565" i="18" s="1"/>
  <c r="V1575" i="18"/>
  <c r="N1592" i="18"/>
  <c r="O1592" i="18" s="1"/>
  <c r="J1594" i="18"/>
  <c r="I1596" i="18"/>
  <c r="K1614" i="18"/>
  <c r="V1617" i="18"/>
  <c r="T1617" i="18"/>
  <c r="K1623" i="18"/>
  <c r="L1623" i="18" s="1"/>
  <c r="W1623" i="18"/>
  <c r="K1636" i="18"/>
  <c r="L1636" i="18" s="1"/>
  <c r="I1639" i="18"/>
  <c r="K1656" i="18"/>
  <c r="Z1658" i="18"/>
  <c r="AA1658" i="18" s="1"/>
  <c r="W1665" i="18"/>
  <c r="X1665" i="18" s="1"/>
  <c r="M1698" i="18"/>
  <c r="J1698" i="18"/>
  <c r="Z1698" i="18"/>
  <c r="AA1698" i="18" s="1"/>
  <c r="J1707" i="18"/>
  <c r="M1707" i="18"/>
  <c r="W1743" i="18"/>
  <c r="S1743" i="18"/>
  <c r="T1743" i="18"/>
  <c r="F1772" i="18"/>
  <c r="W1772" i="18"/>
  <c r="M1774" i="18"/>
  <c r="O1774" i="18" s="1"/>
  <c r="J1774" i="18"/>
  <c r="K1774" i="18"/>
  <c r="K1520" i="18"/>
  <c r="J1520" i="18"/>
  <c r="K1558" i="18"/>
  <c r="J1558" i="18"/>
  <c r="W1575" i="18"/>
  <c r="K1594" i="18"/>
  <c r="W1633" i="18"/>
  <c r="S1633" i="18"/>
  <c r="W1645" i="18"/>
  <c r="T1645" i="18"/>
  <c r="S1645" i="18"/>
  <c r="AA1654" i="18"/>
  <c r="S1654" i="18"/>
  <c r="T1654" i="18"/>
  <c r="S1662" i="18"/>
  <c r="T1662" i="18"/>
  <c r="W1668" i="18"/>
  <c r="V1668" i="18"/>
  <c r="W1686" i="18"/>
  <c r="X1686" i="18" s="1"/>
  <c r="W1726" i="18"/>
  <c r="Z1726" i="18"/>
  <c r="AA1726" i="18" s="1"/>
  <c r="S1726" i="18"/>
  <c r="U1726" i="18" s="1"/>
  <c r="I1743" i="18"/>
  <c r="M1743" i="18"/>
  <c r="K1743" i="18"/>
  <c r="J1743" i="18"/>
  <c r="T1760" i="18"/>
  <c r="S1760" i="18"/>
  <c r="Z1760" i="18"/>
  <c r="AA1760" i="18" s="1"/>
  <c r="W1760" i="18"/>
  <c r="V1760" i="18"/>
  <c r="W1777" i="18"/>
  <c r="W1791" i="18"/>
  <c r="V1791" i="18"/>
  <c r="AA1791" i="18"/>
  <c r="S1791" i="18"/>
  <c r="Z1799" i="18"/>
  <c r="AA1799" i="18" s="1"/>
  <c r="T1799" i="18"/>
  <c r="S1799" i="18"/>
  <c r="W1795" i="18"/>
  <c r="X1795" i="18" s="1"/>
  <c r="I1799" i="18"/>
  <c r="N1799" i="18"/>
  <c r="J1605" i="18"/>
  <c r="I1605" i="18"/>
  <c r="F1620" i="18"/>
  <c r="N1671" i="18"/>
  <c r="O1671" i="18" s="1"/>
  <c r="W1671" i="18"/>
  <c r="X1671" i="18" s="1"/>
  <c r="W1680" i="18"/>
  <c r="Z1680" i="18"/>
  <c r="AA1680" i="18" s="1"/>
  <c r="V1680" i="18"/>
  <c r="N1701" i="18"/>
  <c r="I1701" i="18"/>
  <c r="J1723" i="18"/>
  <c r="M1723" i="18"/>
  <c r="K1723" i="18"/>
  <c r="V1735" i="18"/>
  <c r="Z1735" i="18"/>
  <c r="AA1735" i="18" s="1"/>
  <c r="W1735" i="18"/>
  <c r="AA1750" i="18"/>
  <c r="S1750" i="18"/>
  <c r="W1750" i="18"/>
  <c r="X1750" i="18" s="1"/>
  <c r="T1750" i="18"/>
  <c r="F1762" i="18"/>
  <c r="F1768" i="18"/>
  <c r="T1768" i="18"/>
  <c r="S1768" i="18"/>
  <c r="V1768" i="18"/>
  <c r="Z1780" i="18"/>
  <c r="AA1780" i="18" s="1"/>
  <c r="W1780" i="18"/>
  <c r="X1780" i="18" s="1"/>
  <c r="T1780" i="18"/>
  <c r="S1780" i="18"/>
  <c r="F1795" i="18"/>
  <c r="W1501" i="18"/>
  <c r="X1501" i="18" s="1"/>
  <c r="T1533" i="18"/>
  <c r="AA1533" i="18"/>
  <c r="S1533" i="18"/>
  <c r="W1543" i="18"/>
  <c r="W1596" i="18"/>
  <c r="X1596" i="18" s="1"/>
  <c r="J1602" i="18"/>
  <c r="M1602" i="18"/>
  <c r="O1602" i="18" s="1"/>
  <c r="S1639" i="18"/>
  <c r="Z1639" i="18"/>
  <c r="AA1639" i="18" s="1"/>
  <c r="K1658" i="18"/>
  <c r="J1658" i="18"/>
  <c r="S1658" i="18"/>
  <c r="F1677" i="18"/>
  <c r="Z1690" i="18"/>
  <c r="AA1690" i="18" s="1"/>
  <c r="V1690" i="18"/>
  <c r="S1690" i="18"/>
  <c r="M1694" i="18"/>
  <c r="K1694" i="18"/>
  <c r="J1694" i="18"/>
  <c r="W1723" i="18"/>
  <c r="J1750" i="18"/>
  <c r="M1750" i="18"/>
  <c r="K1750" i="18"/>
  <c r="J1754" i="18"/>
  <c r="K1754" i="18"/>
  <c r="K1760" i="18"/>
  <c r="J1760" i="18"/>
  <c r="Z1762" i="18"/>
  <c r="AA1762" i="18" s="1"/>
  <c r="W1762" i="18"/>
  <c r="S1762" i="18"/>
  <c r="U1762" i="18" s="1"/>
  <c r="V1762" i="18"/>
  <c r="K1795" i="18"/>
  <c r="J1795" i="18"/>
  <c r="M1795" i="18"/>
  <c r="F1824" i="18"/>
  <c r="W1582" i="18"/>
  <c r="V1582" i="18"/>
  <c r="J1586" i="18"/>
  <c r="K1617" i="18"/>
  <c r="J1617" i="18"/>
  <c r="F1633" i="18"/>
  <c r="F1654" i="18"/>
  <c r="F1671" i="18"/>
  <c r="S1696" i="18"/>
  <c r="U1696" i="18" s="1"/>
  <c r="V1696" i="18"/>
  <c r="Z1696" i="18"/>
  <c r="AA1696" i="18" s="1"/>
  <c r="W1696" i="18"/>
  <c r="S1710" i="18"/>
  <c r="V1710" i="18"/>
  <c r="T1710" i="18"/>
  <c r="M1760" i="18"/>
  <c r="F1780" i="18"/>
  <c r="M1789" i="18"/>
  <c r="O1789" i="18" s="1"/>
  <c r="J1789" i="18"/>
  <c r="K1789" i="18"/>
  <c r="Z1848" i="18"/>
  <c r="AA1848" i="18" s="1"/>
  <c r="W1848" i="18"/>
  <c r="V1848" i="18"/>
  <c r="T1848" i="18"/>
  <c r="S1848" i="18"/>
  <c r="J1780" i="18"/>
  <c r="M1780" i="18"/>
  <c r="F1815" i="18"/>
  <c r="R1821" i="18"/>
  <c r="K1821" i="18"/>
  <c r="I1851" i="18"/>
  <c r="R1851" i="18"/>
  <c r="W1658" i="18"/>
  <c r="X1658" i="18" s="1"/>
  <c r="T1658" i="18"/>
  <c r="J1688" i="18"/>
  <c r="K1688" i="18"/>
  <c r="M1688" i="18"/>
  <c r="W1688" i="18"/>
  <c r="W1698" i="18"/>
  <c r="X1698" i="18" s="1"/>
  <c r="T1698" i="18"/>
  <c r="S1698" i="18"/>
  <c r="K1717" i="18"/>
  <c r="M1717" i="18"/>
  <c r="F1726" i="18"/>
  <c r="N1726" i="18"/>
  <c r="O1726" i="18" s="1"/>
  <c r="N1756" i="18"/>
  <c r="F1756" i="18"/>
  <c r="K1780" i="18"/>
  <c r="I1789" i="18"/>
  <c r="W1608" i="18"/>
  <c r="S1626" i="18"/>
  <c r="W1648" i="18"/>
  <c r="Z1677" i="18"/>
  <c r="AA1677" i="18" s="1"/>
  <c r="I1686" i="18"/>
  <c r="V1688" i="18"/>
  <c r="M1696" i="18"/>
  <c r="O1696" i="18" s="1"/>
  <c r="W1701" i="18"/>
  <c r="Z1713" i="18"/>
  <c r="AA1713" i="18" s="1"/>
  <c r="S1720" i="18"/>
  <c r="U1720" i="18" s="1"/>
  <c r="V1723" i="18"/>
  <c r="M1735" i="18"/>
  <c r="F1745" i="18"/>
  <c r="V1758" i="18"/>
  <c r="V1766" i="18"/>
  <c r="S1766" i="18"/>
  <c r="U1766" i="18" s="1"/>
  <c r="W1766" i="18"/>
  <c r="F1770" i="18"/>
  <c r="N1770" i="18"/>
  <c r="O1770" i="18" s="1"/>
  <c r="Z1815" i="18"/>
  <c r="AA1815" i="18" s="1"/>
  <c r="W1815" i="18"/>
  <c r="V1815" i="18"/>
  <c r="J1827" i="18"/>
  <c r="Z1608" i="18"/>
  <c r="AA1608" i="18" s="1"/>
  <c r="S1614" i="18"/>
  <c r="U1614" i="18" s="1"/>
  <c r="Z1626" i="18"/>
  <c r="AA1626" i="18" s="1"/>
  <c r="W1636" i="18"/>
  <c r="F1648" i="18"/>
  <c r="M1680" i="18"/>
  <c r="I1690" i="18"/>
  <c r="W1692" i="18"/>
  <c r="Z1701" i="18"/>
  <c r="AA1701" i="18" s="1"/>
  <c r="S1707" i="18"/>
  <c r="W1729" i="18"/>
  <c r="X1729" i="18" s="1"/>
  <c r="Z1766" i="18"/>
  <c r="AA1766" i="18" s="1"/>
  <c r="V1777" i="18"/>
  <c r="T1777" i="18"/>
  <c r="U1777" i="18" s="1"/>
  <c r="F1783" i="18"/>
  <c r="K1793" i="18"/>
  <c r="J1793" i="18"/>
  <c r="V1797" i="18"/>
  <c r="S1797" i="18"/>
  <c r="Z1797" i="18"/>
  <c r="AA1797" i="18" s="1"/>
  <c r="I1808" i="18"/>
  <c r="V1808" i="18"/>
  <c r="S1808" i="18"/>
  <c r="Z1793" i="18"/>
  <c r="AA1793" i="18" s="1"/>
  <c r="W1793" i="18"/>
  <c r="V1793" i="18"/>
  <c r="T1804" i="18"/>
  <c r="Z1804" i="18"/>
  <c r="AA1804" i="18" s="1"/>
  <c r="W1804" i="18"/>
  <c r="X1804" i="18" s="1"/>
  <c r="S1804" i="18"/>
  <c r="M1830" i="18"/>
  <c r="K1830" i="18"/>
  <c r="J1830" i="18"/>
  <c r="S1688" i="18"/>
  <c r="W1704" i="18"/>
  <c r="W1754" i="18"/>
  <c r="S1758" i="18"/>
  <c r="U1758" i="18" s="1"/>
  <c r="Z1758" i="18"/>
  <c r="AA1758" i="18" s="1"/>
  <c r="Z1770" i="18"/>
  <c r="AA1770" i="18" s="1"/>
  <c r="W1770" i="18"/>
  <c r="X1770" i="18" s="1"/>
  <c r="T1770" i="18"/>
  <c r="S1770" i="18"/>
  <c r="V1774" i="18"/>
  <c r="S1774" i="18"/>
  <c r="U1774" i="18" s="1"/>
  <c r="W1774" i="18"/>
  <c r="K1817" i="18"/>
  <c r="I1817" i="18"/>
  <c r="M1817" i="18"/>
  <c r="O1817" i="18" s="1"/>
  <c r="V1821" i="18"/>
  <c r="AA1821" i="18"/>
  <c r="S1821" i="18"/>
  <c r="V1854" i="18"/>
  <c r="W1854" i="18"/>
  <c r="T1854" i="18"/>
  <c r="S1854" i="18"/>
  <c r="AA1854" i="18"/>
  <c r="Z1860" i="18"/>
  <c r="AA1860" i="18" s="1"/>
  <c r="W1860" i="18"/>
  <c r="V1860" i="18"/>
  <c r="T1860" i="18"/>
  <c r="S1860" i="18"/>
  <c r="F1848" i="18"/>
  <c r="R1879" i="18"/>
  <c r="I1879" i="18"/>
  <c r="T1873" i="18"/>
  <c r="AA1873" i="18"/>
  <c r="W1713" i="18"/>
  <c r="S1732" i="18"/>
  <c r="W1745" i="18"/>
  <c r="X1745" i="18" s="1"/>
  <c r="T1754" i="18"/>
  <c r="M1766" i="18"/>
  <c r="J1766" i="18"/>
  <c r="K1766" i="18"/>
  <c r="S1793" i="18"/>
  <c r="U1793" i="18" s="1"/>
  <c r="M1797" i="18"/>
  <c r="J1797" i="18"/>
  <c r="M1819" i="18"/>
  <c r="K1819" i="18"/>
  <c r="J1819" i="18"/>
  <c r="F1827" i="18"/>
  <c r="F1836" i="18"/>
  <c r="W1836" i="18"/>
  <c r="X1836" i="18" s="1"/>
  <c r="V1842" i="18"/>
  <c r="W1842" i="18"/>
  <c r="S1842" i="18"/>
  <c r="Z1842" i="18"/>
  <c r="AA1842" i="18" s="1"/>
  <c r="M1854" i="18"/>
  <c r="K1854" i="18"/>
  <c r="J1854" i="18"/>
  <c r="I1854" i="18"/>
  <c r="M1806" i="18"/>
  <c r="O1806" i="18" s="1"/>
  <c r="K1806" i="18"/>
  <c r="I1860" i="18"/>
  <c r="M1860" i="18"/>
  <c r="K1860" i="18"/>
  <c r="J1860" i="18"/>
  <c r="M1867" i="18"/>
  <c r="K1867" i="18"/>
  <c r="J1867" i="18"/>
  <c r="I1867" i="18"/>
  <c r="F1764" i="18"/>
  <c r="I1783" i="18"/>
  <c r="V1789" i="18"/>
  <c r="S1789" i="18"/>
  <c r="K1804" i="18"/>
  <c r="I1806" i="18"/>
  <c r="Z1891" i="18"/>
  <c r="T1891" i="18" s="1"/>
  <c r="W1891" i="18"/>
  <c r="V1891" i="18"/>
  <c r="S1891" i="18"/>
  <c r="R1957" i="18"/>
  <c r="K1957" i="18"/>
  <c r="R1969" i="18"/>
  <c r="K1969" i="18"/>
  <c r="J1808" i="18"/>
  <c r="W1817" i="18"/>
  <c r="J1821" i="18"/>
  <c r="W1827" i="18"/>
  <c r="J1833" i="18"/>
  <c r="T1833" i="18"/>
  <c r="V1839" i="18"/>
  <c r="V1857" i="18"/>
  <c r="S1867" i="18"/>
  <c r="W1870" i="18"/>
  <c r="S1873" i="18"/>
  <c r="J1879" i="18"/>
  <c r="T1885" i="18"/>
  <c r="F1891" i="18"/>
  <c r="V1895" i="18"/>
  <c r="Z1895" i="18"/>
  <c r="AA1895" i="18" s="1"/>
  <c r="T1902" i="18"/>
  <c r="U1902" i="18" s="1"/>
  <c r="W1902" i="18"/>
  <c r="V1902" i="18"/>
  <c r="Z1902" i="18"/>
  <c r="AA1902" i="18" s="1"/>
  <c r="Z1923" i="18"/>
  <c r="AA1923" i="18" s="1"/>
  <c r="K1927" i="18"/>
  <c r="V1929" i="18"/>
  <c r="T1929" i="18"/>
  <c r="S1929" i="18"/>
  <c r="F1947" i="18"/>
  <c r="T1954" i="18"/>
  <c r="T1966" i="18"/>
  <c r="S1966" i="18"/>
  <c r="V1966" i="18"/>
  <c r="W1857" i="18"/>
  <c r="I1891" i="18"/>
  <c r="J1891" i="18"/>
  <c r="V1908" i="18"/>
  <c r="Z1908" i="18"/>
  <c r="AA1908" i="18" s="1"/>
  <c r="V1917" i="18"/>
  <c r="S1917" i="18"/>
  <c r="W1917" i="18"/>
  <c r="Z1957" i="18"/>
  <c r="W1957" i="18"/>
  <c r="V1957" i="18"/>
  <c r="Z1966" i="18"/>
  <c r="AA1966" i="18" s="1"/>
  <c r="T1972" i="18"/>
  <c r="V1972" i="18"/>
  <c r="S1972" i="18"/>
  <c r="S2005" i="18"/>
  <c r="W2005" i="18"/>
  <c r="V2005" i="18"/>
  <c r="W1824" i="18"/>
  <c r="X1824" i="18" s="1"/>
  <c r="V1833" i="18"/>
  <c r="W1845" i="18"/>
  <c r="F1851" i="18"/>
  <c r="F1857" i="18"/>
  <c r="Y1864" i="18"/>
  <c r="V1885" i="18"/>
  <c r="AA1897" i="18"/>
  <c r="V1905" i="18"/>
  <c r="Z1905" i="18"/>
  <c r="AA1905" i="18" s="1"/>
  <c r="K1914" i="18"/>
  <c r="M1914" i="18"/>
  <c r="M1938" i="18"/>
  <c r="K1938" i="18"/>
  <c r="J1938" i="18"/>
  <c r="K1944" i="18"/>
  <c r="V1950" i="18"/>
  <c r="W1950" i="18"/>
  <c r="Z1950" i="18"/>
  <c r="T1950" i="18" s="1"/>
  <c r="K1972" i="18"/>
  <c r="J1972" i="18"/>
  <c r="I1972" i="18"/>
  <c r="N1972" i="18"/>
  <c r="T1990" i="18"/>
  <c r="Z1817" i="18"/>
  <c r="AA1817" i="18" s="1"/>
  <c r="Z1827" i="18"/>
  <c r="W1833" i="18"/>
  <c r="J1836" i="18"/>
  <c r="F1839" i="18"/>
  <c r="F1845" i="18"/>
  <c r="Z1851" i="18"/>
  <c r="Z1857" i="18"/>
  <c r="AA1857" i="18" s="1"/>
  <c r="I1870" i="18"/>
  <c r="S1876" i="18"/>
  <c r="W1885" i="18"/>
  <c r="I1893" i="18"/>
  <c r="R1895" i="18"/>
  <c r="F1902" i="18"/>
  <c r="W1914" i="18"/>
  <c r="J1925" i="18"/>
  <c r="M1925" i="18"/>
  <c r="S1933" i="18"/>
  <c r="N1944" i="18"/>
  <c r="W1944" i="18"/>
  <c r="Z1954" i="18"/>
  <c r="AA1954" i="18" s="1"/>
  <c r="F1960" i="18"/>
  <c r="K1836" i="18"/>
  <c r="J1870" i="18"/>
  <c r="T1876" i="18"/>
  <c r="J1882" i="18"/>
  <c r="J1893" i="18"/>
  <c r="Z1925" i="18"/>
  <c r="AA1925" i="18" s="1"/>
  <c r="T1925" i="18"/>
  <c r="S1925" i="18"/>
  <c r="W1925" i="18"/>
  <c r="X1925" i="18" s="1"/>
  <c r="V1933" i="18"/>
  <c r="I1938" i="18"/>
  <c r="J1944" i="18"/>
  <c r="K1960" i="18"/>
  <c r="I1960" i="18"/>
  <c r="M1960" i="18"/>
  <c r="O1960" i="18" s="1"/>
  <c r="N1966" i="18"/>
  <c r="I1969" i="18"/>
  <c r="N1969" i="18"/>
  <c r="M1969" i="18"/>
  <c r="M1972" i="18"/>
  <c r="T1984" i="18"/>
  <c r="S1984" i="18"/>
  <c r="W1984" i="18"/>
  <c r="S1851" i="18"/>
  <c r="J1864" i="18"/>
  <c r="K1876" i="18"/>
  <c r="Z1879" i="18"/>
  <c r="AA1879" i="18" s="1"/>
  <c r="K1882" i="18"/>
  <c r="M1891" i="18"/>
  <c r="K1933" i="18"/>
  <c r="J1933" i="18"/>
  <c r="W1941" i="18"/>
  <c r="M1944" i="18"/>
  <c r="T1947" i="18"/>
  <c r="U1947" i="18" s="1"/>
  <c r="Z1947" i="18"/>
  <c r="AA1947" i="18" s="1"/>
  <c r="V1947" i="18"/>
  <c r="F1954" i="18"/>
  <c r="F1957" i="18"/>
  <c r="J1960" i="18"/>
  <c r="T1960" i="18"/>
  <c r="S1960" i="18"/>
  <c r="W1960" i="18"/>
  <c r="X1960" i="18" s="1"/>
  <c r="J1969" i="18"/>
  <c r="N1931" i="18"/>
  <c r="I1931" i="18"/>
  <c r="Z1933" i="18"/>
  <c r="T1933" i="18" s="1"/>
  <c r="K1984" i="18"/>
  <c r="J1984" i="18"/>
  <c r="I1984" i="18"/>
  <c r="N1984" i="18"/>
  <c r="M1984" i="18"/>
  <c r="N1893" i="18"/>
  <c r="O1893" i="18" s="1"/>
  <c r="T1905" i="18"/>
  <c r="U1905" i="18" s="1"/>
  <c r="Z1911" i="18"/>
  <c r="T1911" i="18" s="1"/>
  <c r="S1911" i="18"/>
  <c r="V1911" i="18"/>
  <c r="X1911" i="18" s="1"/>
  <c r="M1917" i="18"/>
  <c r="W1923" i="18"/>
  <c r="V1923" i="18"/>
  <c r="M1929" i="18"/>
  <c r="J1929" i="18"/>
  <c r="S1950" i="18"/>
  <c r="F1966" i="18"/>
  <c r="W1966" i="18"/>
  <c r="N1981" i="18"/>
  <c r="K1981" i="18"/>
  <c r="J1981" i="18"/>
  <c r="I1981" i="18"/>
  <c r="M1981" i="18"/>
  <c r="Y1993" i="18"/>
  <c r="Q1993" i="18"/>
  <c r="K1993" i="18" s="1"/>
  <c r="J1999" i="18"/>
  <c r="J2005" i="18"/>
  <c r="S2011" i="18"/>
  <c r="K2015" i="18"/>
  <c r="R2053" i="18"/>
  <c r="K2053" i="18"/>
  <c r="J1895" i="18"/>
  <c r="S1927" i="18"/>
  <c r="S1931" i="18"/>
  <c r="J1935" i="18"/>
  <c r="L1935" i="18" s="1"/>
  <c r="I1957" i="18"/>
  <c r="S1975" i="18"/>
  <c r="S1987" i="18"/>
  <c r="S1990" i="18"/>
  <c r="Q1999" i="18"/>
  <c r="K1999" i="18" s="1"/>
  <c r="M2005" i="18"/>
  <c r="J1993" i="18"/>
  <c r="I1996" i="18"/>
  <c r="N2005" i="18"/>
  <c r="M2015" i="18"/>
  <c r="O2015" i="18" s="1"/>
  <c r="J1996" i="18"/>
  <c r="K2002" i="18"/>
  <c r="V2002" i="18"/>
  <c r="X2002" i="18" s="1"/>
  <c r="W2011" i="18"/>
  <c r="X2011" i="18" s="1"/>
  <c r="T2011" i="18"/>
  <c r="K1996" i="18"/>
  <c r="I1911" i="18"/>
  <c r="T1938" i="18"/>
  <c r="U1938" i="18" s="1"/>
  <c r="K1950" i="18"/>
  <c r="W1963" i="18"/>
  <c r="S1981" i="18"/>
  <c r="W1987" i="18"/>
  <c r="X1987" i="18" s="1"/>
  <c r="M1993" i="18"/>
  <c r="M1999" i="18"/>
  <c r="AA2002" i="18"/>
  <c r="Q2005" i="18"/>
  <c r="R2005" i="18" s="1"/>
  <c r="R2050" i="18"/>
  <c r="K2050" i="18"/>
  <c r="N1993" i="18"/>
  <c r="N1996" i="18"/>
  <c r="O1996" i="18" s="1"/>
  <c r="N1999" i="18"/>
  <c r="S2026" i="18"/>
  <c r="AA2026" i="18"/>
  <c r="W2026" i="18"/>
  <c r="V2026" i="18"/>
  <c r="Z1975" i="18"/>
  <c r="AA1975" i="18" s="1"/>
  <c r="Y1999" i="18"/>
  <c r="J2015" i="18"/>
  <c r="F2345" i="18"/>
  <c r="K2026" i="18"/>
  <c r="AA2029" i="18"/>
  <c r="I2032" i="18"/>
  <c r="S2032" i="18"/>
  <c r="V2050" i="18"/>
  <c r="T2050" i="18"/>
  <c r="U2050" i="18" s="1"/>
  <c r="J2053" i="18"/>
  <c r="I2053" i="18"/>
  <c r="N2053" i="18"/>
  <c r="O2053" i="18" s="1"/>
  <c r="K2082" i="18"/>
  <c r="L2082" i="18" s="1"/>
  <c r="T2043" i="18"/>
  <c r="S2053" i="18"/>
  <c r="W2053" i="18"/>
  <c r="X2053" i="18" s="1"/>
  <c r="I2056" i="18"/>
  <c r="T2098" i="18"/>
  <c r="AA2035" i="18"/>
  <c r="W2035" i="18"/>
  <c r="X2035" i="18" s="1"/>
  <c r="T2075" i="18"/>
  <c r="U2075" i="18" s="1"/>
  <c r="S2015" i="18"/>
  <c r="K2023" i="18"/>
  <c r="Y2023" i="18"/>
  <c r="S2029" i="18"/>
  <c r="W2032" i="18"/>
  <c r="K2039" i="18"/>
  <c r="L2039" i="18" s="1"/>
  <c r="I2039" i="18"/>
  <c r="K2072" i="18"/>
  <c r="T2029" i="18"/>
  <c r="S2043" i="18"/>
  <c r="V2043" i="18"/>
  <c r="X2043" i="18" s="1"/>
  <c r="V2029" i="18"/>
  <c r="X2029" i="18" s="1"/>
  <c r="N2056" i="18"/>
  <c r="O2056" i="18" s="1"/>
  <c r="J2056" i="18"/>
  <c r="Y2056" i="18"/>
  <c r="Q2056" i="18"/>
  <c r="K2056" i="18" s="1"/>
  <c r="AA2032" i="18"/>
  <c r="I2035" i="18"/>
  <c r="S2035" i="18"/>
  <c r="W2039" i="18"/>
  <c r="T2039" i="18"/>
  <c r="U2039" i="18" s="1"/>
  <c r="AA2039" i="18"/>
  <c r="T2085" i="18"/>
  <c r="O2029" i="18"/>
  <c r="T2035" i="18"/>
  <c r="M2039" i="18"/>
  <c r="O2039" i="18" s="1"/>
  <c r="K2043" i="18"/>
  <c r="N2043" i="18"/>
  <c r="S2046" i="18"/>
  <c r="T2066" i="18"/>
  <c r="N2072" i="18"/>
  <c r="O2072" i="18" s="1"/>
  <c r="K2075" i="18"/>
  <c r="L2075" i="18" s="1"/>
  <c r="N2082" i="18"/>
  <c r="K2085" i="18"/>
  <c r="L2085" i="18" s="1"/>
  <c r="I2091" i="18"/>
  <c r="S2091" i="18"/>
  <c r="I2095" i="18"/>
  <c r="S2110" i="18"/>
  <c r="S2113" i="18"/>
  <c r="I2119" i="18"/>
  <c r="N2119" i="18"/>
  <c r="T2119" i="18"/>
  <c r="R2197" i="18"/>
  <c r="K2197" i="18"/>
  <c r="S2066" i="18"/>
  <c r="S2069" i="18"/>
  <c r="I2079" i="18"/>
  <c r="I2088" i="18"/>
  <c r="J2091" i="18"/>
  <c r="L2091" i="18" s="1"/>
  <c r="M2101" i="18"/>
  <c r="J2101" i="18"/>
  <c r="L2101" i="18" s="1"/>
  <c r="M2104" i="18"/>
  <c r="W2122" i="18"/>
  <c r="V2122" i="18"/>
  <c r="I2131" i="18"/>
  <c r="V2140" i="18"/>
  <c r="S2140" i="18"/>
  <c r="AA2140" i="18"/>
  <c r="W2140" i="18"/>
  <c r="K2152" i="18"/>
  <c r="R2152" i="18"/>
  <c r="K2194" i="18"/>
  <c r="R2194" i="18"/>
  <c r="K2066" i="18"/>
  <c r="K2069" i="18"/>
  <c r="L2069" i="18" s="1"/>
  <c r="M2075" i="18"/>
  <c r="O2075" i="18" s="1"/>
  <c r="J2079" i="18"/>
  <c r="S2079" i="18"/>
  <c r="U2079" i="18" s="1"/>
  <c r="AA2079" i="18"/>
  <c r="M2085" i="18"/>
  <c r="J2088" i="18"/>
  <c r="S2088" i="18"/>
  <c r="V2113" i="18"/>
  <c r="X2113" i="18" s="1"/>
  <c r="AA2122" i="18"/>
  <c r="V2131" i="18"/>
  <c r="X2131" i="18" s="1"/>
  <c r="S2131" i="18"/>
  <c r="R2143" i="18"/>
  <c r="K2143" i="18"/>
  <c r="L2143" i="18" s="1"/>
  <c r="R2173" i="18"/>
  <c r="K2173" i="18"/>
  <c r="L2173" i="18" s="1"/>
  <c r="K2079" i="18"/>
  <c r="I2082" i="18"/>
  <c r="N2085" i="18"/>
  <c r="K2088" i="18"/>
  <c r="J2104" i="18"/>
  <c r="Y2104" i="18"/>
  <c r="Q2104" i="18"/>
  <c r="K2104" i="18" s="1"/>
  <c r="K2125" i="18"/>
  <c r="J2125" i="18"/>
  <c r="K2167" i="18"/>
  <c r="K2182" i="18"/>
  <c r="N2182" i="18"/>
  <c r="M2182" i="18"/>
  <c r="J2182" i="18"/>
  <c r="I2182" i="18"/>
  <c r="W2091" i="18"/>
  <c r="X2091" i="18" s="1"/>
  <c r="T2091" i="18"/>
  <c r="T2095" i="18"/>
  <c r="V2101" i="18"/>
  <c r="X2101" i="18" s="1"/>
  <c r="S2101" i="18"/>
  <c r="V2107" i="18"/>
  <c r="X2107" i="18" s="1"/>
  <c r="S2107" i="18"/>
  <c r="AA2113" i="18"/>
  <c r="K2116" i="18"/>
  <c r="I2116" i="18"/>
  <c r="K2134" i="18"/>
  <c r="L2134" i="18" s="1"/>
  <c r="R2134" i="18"/>
  <c r="M2140" i="18"/>
  <c r="K2140" i="18"/>
  <c r="J2140" i="18"/>
  <c r="I2140" i="18"/>
  <c r="N2140" i="18"/>
  <c r="X2149" i="18"/>
  <c r="T2158" i="18"/>
  <c r="AA2158" i="18"/>
  <c r="R2170" i="18"/>
  <c r="K2170" i="18"/>
  <c r="M2079" i="18"/>
  <c r="V2079" i="18"/>
  <c r="X2079" i="18" s="1"/>
  <c r="M2088" i="18"/>
  <c r="AA2091" i="18"/>
  <c r="N2101" i="18"/>
  <c r="T2101" i="18"/>
  <c r="T2107" i="18"/>
  <c r="I2125" i="18"/>
  <c r="K2161" i="18"/>
  <c r="T2203" i="18"/>
  <c r="U2203" i="18" s="1"/>
  <c r="I2075" i="18"/>
  <c r="I2085" i="18"/>
  <c r="K2095" i="18"/>
  <c r="J2095" i="18"/>
  <c r="N2107" i="18"/>
  <c r="M2107" i="18"/>
  <c r="K2107" i="18"/>
  <c r="L2107" i="18" s="1"/>
  <c r="J2116" i="18"/>
  <c r="N2122" i="18"/>
  <c r="M2122" i="18"/>
  <c r="K2122" i="18"/>
  <c r="L2122" i="18" s="1"/>
  <c r="S2122" i="18"/>
  <c r="K2137" i="18"/>
  <c r="M2155" i="18"/>
  <c r="K2155" i="18"/>
  <c r="J2155" i="18"/>
  <c r="I2155" i="18"/>
  <c r="N2155" i="18"/>
  <c r="K2110" i="18"/>
  <c r="L2110" i="18" s="1"/>
  <c r="M2116" i="18"/>
  <c r="T2116" i="18"/>
  <c r="M2125" i="18"/>
  <c r="M2131" i="18"/>
  <c r="J2131" i="18"/>
  <c r="W2146" i="18"/>
  <c r="V2146" i="18"/>
  <c r="T2146" i="18"/>
  <c r="S2146" i="18"/>
  <c r="W2155" i="18"/>
  <c r="X2155" i="18" s="1"/>
  <c r="K2158" i="18"/>
  <c r="L2158" i="18" s="1"/>
  <c r="T2161" i="18"/>
  <c r="K2203" i="18"/>
  <c r="L2203" i="18" s="1"/>
  <c r="R2203" i="18"/>
  <c r="M2209" i="18"/>
  <c r="K2209" i="18"/>
  <c r="J2209" i="18"/>
  <c r="I2209" i="18"/>
  <c r="T2209" i="18"/>
  <c r="U2209" i="18" s="1"/>
  <c r="T2219" i="18"/>
  <c r="U2219" i="18" s="1"/>
  <c r="W2239" i="18"/>
  <c r="V2239" i="18"/>
  <c r="S2239" i="18"/>
  <c r="T2239" i="18"/>
  <c r="T2194" i="18"/>
  <c r="N2209" i="18"/>
  <c r="M2255" i="18"/>
  <c r="O2255" i="18" s="1"/>
  <c r="K2255" i="18"/>
  <c r="J2255" i="18"/>
  <c r="I2255" i="18"/>
  <c r="AA2262" i="18"/>
  <c r="N2265" i="18"/>
  <c r="M2265" i="18"/>
  <c r="K2265" i="18"/>
  <c r="J2265" i="18"/>
  <c r="I2265" i="18"/>
  <c r="N2282" i="18"/>
  <c r="N2143" i="18"/>
  <c r="K2146" i="18"/>
  <c r="L2146" i="18" s="1"/>
  <c r="AA2155" i="18"/>
  <c r="N2158" i="18"/>
  <c r="R2179" i="18"/>
  <c r="O2194" i="18"/>
  <c r="K2212" i="18"/>
  <c r="L2212" i="18" s="1"/>
  <c r="AA2252" i="18"/>
  <c r="N2288" i="18"/>
  <c r="S2155" i="18"/>
  <c r="W2176" i="18"/>
  <c r="V2176" i="18"/>
  <c r="W2200" i="18"/>
  <c r="V2200" i="18"/>
  <c r="S2200" i="18"/>
  <c r="T2200" i="18"/>
  <c r="K2279" i="18"/>
  <c r="N2294" i="18"/>
  <c r="N2300" i="18"/>
  <c r="W2311" i="18"/>
  <c r="V2311" i="18"/>
  <c r="T2311" i="18"/>
  <c r="S2311" i="18"/>
  <c r="AA2311" i="18"/>
  <c r="M2323" i="18"/>
  <c r="O2323" i="18" s="1"/>
  <c r="K2323" i="18"/>
  <c r="J2323" i="18"/>
  <c r="I2323" i="18"/>
  <c r="S2125" i="18"/>
  <c r="I2134" i="18"/>
  <c r="T2134" i="18"/>
  <c r="M2146" i="18"/>
  <c r="I2149" i="18"/>
  <c r="R2149" i="18"/>
  <c r="AA2149" i="18"/>
  <c r="AA2161" i="18"/>
  <c r="S2164" i="18"/>
  <c r="T2176" i="18"/>
  <c r="U2176" i="18" s="1"/>
  <c r="T2179" i="18"/>
  <c r="K2188" i="18"/>
  <c r="L2188" i="18" s="1"/>
  <c r="W2215" i="18"/>
  <c r="V2215" i="18"/>
  <c r="S2215" i="18"/>
  <c r="M2249" i="18"/>
  <c r="K2249" i="18"/>
  <c r="J2249" i="18"/>
  <c r="I2249" i="18"/>
  <c r="T2265" i="18"/>
  <c r="R2265" i="18"/>
  <c r="M2275" i="18"/>
  <c r="O2275" i="18" s="1"/>
  <c r="K2275" i="18"/>
  <c r="J2275" i="18"/>
  <c r="I2275" i="18"/>
  <c r="S2134" i="18"/>
  <c r="I2143" i="18"/>
  <c r="S2149" i="18"/>
  <c r="I2158" i="18"/>
  <c r="T2182" i="18"/>
  <c r="U2182" i="18" s="1"/>
  <c r="T2185" i="18"/>
  <c r="U2185" i="18" s="1"/>
  <c r="T2212" i="18"/>
  <c r="AA2215" i="18"/>
  <c r="T2229" i="18"/>
  <c r="N2239" i="18"/>
  <c r="M2239" i="18"/>
  <c r="K2239" i="18"/>
  <c r="R2239" i="18"/>
  <c r="J2239" i="18"/>
  <c r="S2161" i="18"/>
  <c r="I2173" i="18"/>
  <c r="N2176" i="18"/>
  <c r="M2176" i="18"/>
  <c r="V2179" i="18"/>
  <c r="X2179" i="18" s="1"/>
  <c r="M2185" i="18"/>
  <c r="J2185" i="18"/>
  <c r="I2185" i="18"/>
  <c r="W2191" i="18"/>
  <c r="V2191" i="18"/>
  <c r="T2191" i="18"/>
  <c r="AA2191" i="18"/>
  <c r="S2191" i="18"/>
  <c r="N2200" i="18"/>
  <c r="M2200" i="18"/>
  <c r="K2200" i="18"/>
  <c r="J2200" i="18"/>
  <c r="I2200" i="18"/>
  <c r="T2206" i="18"/>
  <c r="K2219" i="18"/>
  <c r="R2219" i="18"/>
  <c r="W2265" i="18"/>
  <c r="V2265" i="18"/>
  <c r="S2265" i="18"/>
  <c r="AA2268" i="18"/>
  <c r="N2311" i="18"/>
  <c r="O2311" i="18" s="1"/>
  <c r="I2311" i="18"/>
  <c r="M2188" i="18"/>
  <c r="V2188" i="18"/>
  <c r="J2191" i="18"/>
  <c r="K2206" i="18"/>
  <c r="M2212" i="18"/>
  <c r="V2212" i="18"/>
  <c r="X2212" i="18" s="1"/>
  <c r="J2215" i="18"/>
  <c r="M2229" i="18"/>
  <c r="V2229" i="18"/>
  <c r="N2232" i="18"/>
  <c r="O2232" i="18" s="1"/>
  <c r="N2236" i="18"/>
  <c r="O2236" i="18" s="1"/>
  <c r="W2242" i="18"/>
  <c r="X2242" i="18" s="1"/>
  <c r="Y2282" i="18"/>
  <c r="Q2288" i="18"/>
  <c r="K2288" i="18" s="1"/>
  <c r="Y2288" i="18"/>
  <c r="Q2294" i="18"/>
  <c r="K2294" i="18" s="1"/>
  <c r="Y2294" i="18"/>
  <c r="Q2300" i="18"/>
  <c r="K2300" i="18" s="1"/>
  <c r="Y2300" i="18"/>
  <c r="Z2323" i="18"/>
  <c r="AA2323" i="18" s="1"/>
  <c r="N2188" i="18"/>
  <c r="W2188" i="18"/>
  <c r="M2197" i="18"/>
  <c r="V2197" i="18"/>
  <c r="X2197" i="18" s="1"/>
  <c r="N2212" i="18"/>
  <c r="K2215" i="18"/>
  <c r="N2229" i="18"/>
  <c r="W2229" i="18"/>
  <c r="J2282" i="18"/>
  <c r="J2288" i="18"/>
  <c r="J2294" i="18"/>
  <c r="J2300" i="18"/>
  <c r="S2323" i="18"/>
  <c r="AA2249" i="18"/>
  <c r="N2252" i="18"/>
  <c r="O2252" i="18" s="1"/>
  <c r="AA2255" i="18"/>
  <c r="W2262" i="18"/>
  <c r="X2262" i="18" s="1"/>
  <c r="T2323" i="18"/>
  <c r="AA2334" i="18"/>
  <c r="Q2232" i="18"/>
  <c r="R2232" i="18" s="1"/>
  <c r="Y2232" i="18"/>
  <c r="Q2236" i="18"/>
  <c r="K2236" i="18" s="1"/>
  <c r="Y2236" i="18"/>
  <c r="R2242" i="18"/>
  <c r="T2242" i="18"/>
  <c r="S2249" i="18"/>
  <c r="I2229" i="18"/>
  <c r="J2232" i="18"/>
  <c r="J2236" i="18"/>
  <c r="S2242" i="18"/>
  <c r="M2282" i="18"/>
  <c r="M2288" i="18"/>
  <c r="M2294" i="18"/>
  <c r="M2300" i="18"/>
  <c r="V2323" i="18"/>
  <c r="X2323" i="18" s="1"/>
  <c r="S2188" i="18"/>
  <c r="V2367" i="1"/>
  <c r="S2367" i="1"/>
  <c r="U1054" i="18" l="1"/>
  <c r="X997" i="18"/>
  <c r="O915" i="18"/>
  <c r="I34" i="18"/>
  <c r="X1876" i="18"/>
  <c r="L2072" i="18"/>
  <c r="O2149" i="18"/>
  <c r="L1104" i="18"/>
  <c r="O845" i="18"/>
  <c r="L972" i="18"/>
  <c r="O976" i="18"/>
  <c r="O2116" i="18"/>
  <c r="X1914" i="18"/>
  <c r="X1797" i="18"/>
  <c r="O945" i="18"/>
  <c r="U939" i="18"/>
  <c r="U1404" i="18"/>
  <c r="N1891" i="18"/>
  <c r="O1891" i="18" s="1"/>
  <c r="O2043" i="18"/>
  <c r="X2039" i="18"/>
  <c r="X1420" i="18"/>
  <c r="L1914" i="18"/>
  <c r="L1365" i="18"/>
  <c r="X196" i="18"/>
  <c r="L1929" i="18"/>
  <c r="I1925" i="18"/>
  <c r="N1827" i="18"/>
  <c r="X1895" i="18"/>
  <c r="N1864" i="18"/>
  <c r="O1966" i="18"/>
  <c r="X1827" i="18"/>
  <c r="U1821" i="18"/>
  <c r="N1899" i="18"/>
  <c r="O1899" i="18" s="1"/>
  <c r="O857" i="18"/>
  <c r="I202" i="18"/>
  <c r="K1842" i="18"/>
  <c r="L805" i="18"/>
  <c r="X439" i="18"/>
  <c r="O698" i="18"/>
  <c r="O1845" i="18"/>
  <c r="O1633" i="18"/>
  <c r="T1842" i="18"/>
  <c r="O958" i="18"/>
  <c r="L554" i="18"/>
  <c r="X458" i="18"/>
  <c r="L2137" i="18"/>
  <c r="O1783" i="18"/>
  <c r="X1611" i="18"/>
  <c r="O2134" i="18"/>
  <c r="U2291" i="18"/>
  <c r="O2146" i="18"/>
  <c r="X799" i="18"/>
  <c r="T698" i="18"/>
  <c r="O416" i="18"/>
  <c r="U2194" i="18"/>
  <c r="L1817" i="18"/>
  <c r="U2158" i="18"/>
  <c r="X2032" i="18"/>
  <c r="L1326" i="18"/>
  <c r="U1314" i="18"/>
  <c r="L634" i="18"/>
  <c r="L442" i="18"/>
  <c r="X594" i="18"/>
  <c r="AA1122" i="18"/>
  <c r="U1688" i="18"/>
  <c r="X1118" i="18"/>
  <c r="O300" i="18"/>
  <c r="X1752" i="18"/>
  <c r="O1626" i="18"/>
  <c r="X1845" i="18"/>
  <c r="X1345" i="18"/>
  <c r="X1941" i="18"/>
  <c r="L1489" i="18"/>
  <c r="L890" i="18"/>
  <c r="X803" i="18"/>
  <c r="U165" i="18"/>
  <c r="N1933" i="18"/>
  <c r="O1933" i="18" s="1"/>
  <c r="L584" i="18"/>
  <c r="X603" i="18"/>
  <c r="O491" i="18"/>
  <c r="L2011" i="18"/>
  <c r="X1654" i="18"/>
  <c r="U599" i="18"/>
  <c r="L2170" i="18"/>
  <c r="L1927" i="18"/>
  <c r="L1087" i="18"/>
  <c r="O399" i="18"/>
  <c r="U915" i="18"/>
  <c r="X1821" i="18"/>
  <c r="I565" i="18"/>
  <c r="O1476" i="18"/>
  <c r="I1797" i="18"/>
  <c r="I455" i="18"/>
  <c r="I282" i="18"/>
  <c r="L117" i="18"/>
  <c r="N1975" i="18"/>
  <c r="O1975" i="18" s="1"/>
  <c r="X2050" i="18"/>
  <c r="I1283" i="18"/>
  <c r="U497" i="18"/>
  <c r="O306" i="18"/>
  <c r="O193" i="18"/>
  <c r="O1545" i="18"/>
  <c r="U467" i="18"/>
  <c r="L1220" i="18"/>
  <c r="O1596" i="18"/>
  <c r="O1014" i="18"/>
  <c r="U2085" i="18"/>
  <c r="I1914" i="18"/>
  <c r="X1384" i="18"/>
  <c r="I1051" i="18"/>
  <c r="I582" i="18"/>
  <c r="I491" i="18"/>
  <c r="I390" i="18"/>
  <c r="O168" i="18"/>
  <c r="X1677" i="18"/>
  <c r="O1819" i="18"/>
  <c r="X939" i="18"/>
  <c r="L857" i="18"/>
  <c r="L528" i="18"/>
  <c r="X329" i="18"/>
  <c r="Q303" i="18"/>
  <c r="N28" i="18"/>
  <c r="O28" i="18" s="1"/>
  <c r="U1274" i="18"/>
  <c r="R1987" i="18"/>
  <c r="I364" i="18"/>
  <c r="I1950" i="18"/>
  <c r="U2279" i="18"/>
  <c r="L1848" i="18"/>
  <c r="I1265" i="18"/>
  <c r="T2170" i="18"/>
  <c r="U2170" i="18" s="1"/>
  <c r="X1713" i="18"/>
  <c r="U1115" i="18"/>
  <c r="L1131" i="18"/>
  <c r="O349" i="18"/>
  <c r="L1656" i="18"/>
  <c r="O1300" i="18"/>
  <c r="X974" i="18"/>
  <c r="X968" i="18"/>
  <c r="X863" i="18"/>
  <c r="AA2088" i="18"/>
  <c r="U2088" i="18"/>
  <c r="L2023" i="18"/>
  <c r="I1899" i="18"/>
  <c r="L1560" i="18"/>
  <c r="X1274" i="18"/>
  <c r="U1824" i="18"/>
  <c r="L1690" i="18"/>
  <c r="N1140" i="18"/>
  <c r="O1140" i="18" s="1"/>
  <c r="I1533" i="18"/>
  <c r="L970" i="18"/>
  <c r="U1464" i="18"/>
  <c r="U2179" i="18"/>
  <c r="O2143" i="18"/>
  <c r="U1436" i="18"/>
  <c r="O1411" i="18"/>
  <c r="X1044" i="18"/>
  <c r="U2082" i="18"/>
  <c r="L1895" i="18"/>
  <c r="X1476" i="18"/>
  <c r="X1217" i="18"/>
  <c r="L202" i="18"/>
  <c r="X2252" i="18"/>
  <c r="U1112" i="18"/>
  <c r="N25" i="18"/>
  <c r="O25" i="18" s="1"/>
  <c r="X69" i="18"/>
  <c r="U1754" i="18"/>
  <c r="O78" i="18"/>
  <c r="O548" i="18"/>
  <c r="U2015" i="18"/>
  <c r="AA2125" i="18"/>
  <c r="L1317" i="18"/>
  <c r="U2341" i="18"/>
  <c r="X2185" i="18"/>
  <c r="X568" i="18"/>
  <c r="X740" i="18"/>
  <c r="U1062" i="18"/>
  <c r="L2291" i="18"/>
  <c r="L2179" i="18"/>
  <c r="O2179" i="18"/>
  <c r="L2161" i="18"/>
  <c r="T2152" i="18"/>
  <c r="U2152" i="18" s="1"/>
  <c r="U1051" i="18"/>
  <c r="X624" i="18"/>
  <c r="N147" i="18"/>
  <c r="O147" i="18" s="1"/>
  <c r="U1656" i="18"/>
  <c r="I799" i="18"/>
  <c r="Q799" i="18"/>
  <c r="R799" i="18" s="1"/>
  <c r="L1648" i="18"/>
  <c r="O960" i="18"/>
  <c r="L1745" i="18"/>
  <c r="X1584" i="18"/>
  <c r="O1745" i="18"/>
  <c r="U1433" i="18"/>
  <c r="I818" i="18"/>
  <c r="Q818" i="18"/>
  <c r="K818" i="18" s="1"/>
  <c r="L818" i="18" s="1"/>
  <c r="U2226" i="18"/>
  <c r="O1202" i="18"/>
  <c r="O1143" i="18"/>
  <c r="U719" i="18"/>
  <c r="T904" i="18"/>
  <c r="T2113" i="18"/>
  <c r="L2167" i="18"/>
  <c r="U2116" i="18"/>
  <c r="U2098" i="18"/>
  <c r="O1489" i="18"/>
  <c r="U1789" i="18"/>
  <c r="O921" i="18"/>
  <c r="X87" i="18"/>
  <c r="AA2128" i="18"/>
  <c r="U1256" i="18"/>
  <c r="L816" i="18"/>
  <c r="I1038" i="18"/>
  <c r="N1954" i="18"/>
  <c r="O1954" i="18" s="1"/>
  <c r="O1274" i="18"/>
  <c r="I590" i="18"/>
  <c r="O22" i="18"/>
  <c r="X1014" i="18"/>
  <c r="X57" i="18"/>
  <c r="U617" i="18"/>
  <c r="L2331" i="18"/>
  <c r="O1464" i="18"/>
  <c r="O1430" i="18"/>
  <c r="O752" i="18"/>
  <c r="U1969" i="18"/>
  <c r="U675" i="18"/>
  <c r="U266" i="18"/>
  <c r="X1426" i="18"/>
  <c r="L1442" i="18"/>
  <c r="U556" i="18"/>
  <c r="X607" i="18"/>
  <c r="L921" i="18"/>
  <c r="O1879" i="18"/>
  <c r="X1026" i="18"/>
  <c r="L607" i="18"/>
  <c r="U1870" i="18"/>
  <c r="L1390" i="18"/>
  <c r="L835" i="18"/>
  <c r="L736" i="18"/>
  <c r="O927" i="18"/>
  <c r="O250" i="18"/>
  <c r="N807" i="18"/>
  <c r="O807" i="18" s="1"/>
  <c r="O388" i="18"/>
  <c r="I482" i="18"/>
  <c r="I939" i="18"/>
  <c r="I1654" i="18"/>
  <c r="U1044" i="18"/>
  <c r="U279" i="18"/>
  <c r="O1839" i="18"/>
  <c r="N1917" i="18"/>
  <c r="O1917" i="18" s="1"/>
  <c r="I1109" i="18"/>
  <c r="L899" i="18"/>
  <c r="O335" i="18"/>
  <c r="I250" i="18"/>
  <c r="X683" i="18"/>
  <c r="I405" i="18"/>
  <c r="L1797" i="18"/>
  <c r="O253" i="18"/>
  <c r="O156" i="18"/>
  <c r="X588" i="18"/>
  <c r="O1938" i="18"/>
  <c r="I556" i="18"/>
  <c r="X181" i="18"/>
  <c r="O2279" i="18"/>
  <c r="O1905" i="18"/>
  <c r="O962" i="18"/>
  <c r="N987" i="18"/>
  <c r="O987" i="18" s="1"/>
  <c r="N114" i="18"/>
  <c r="O114" i="18" s="1"/>
  <c r="N1594" i="18"/>
  <c r="O1594" i="18" s="1"/>
  <c r="L1870" i="18"/>
  <c r="L1101" i="18"/>
  <c r="I1458" i="18"/>
  <c r="X129" i="18"/>
  <c r="U875" i="18"/>
  <c r="I1323" i="18"/>
  <c r="L578" i="18"/>
  <c r="L660" i="18"/>
  <c r="I199" i="18"/>
  <c r="L908" i="18"/>
  <c r="O2197" i="18"/>
  <c r="I1793" i="18"/>
  <c r="I1586" i="18"/>
  <c r="U1636" i="18"/>
  <c r="L178" i="18"/>
  <c r="X1353" i="18"/>
  <c r="L884" i="18"/>
  <c r="I722" i="18"/>
  <c r="R696" i="18"/>
  <c r="L464" i="18"/>
  <c r="U1927" i="18"/>
  <c r="I209" i="18"/>
  <c r="U1806" i="18"/>
  <c r="I1549" i="18"/>
  <c r="N75" i="18"/>
  <c r="O75" i="18" s="1"/>
  <c r="L1654" i="18"/>
  <c r="X1182" i="18"/>
  <c r="I696" i="18"/>
  <c r="N675" i="18"/>
  <c r="O675" i="18" s="1"/>
  <c r="O1226" i="18"/>
  <c r="U1408" i="18"/>
  <c r="T482" i="18"/>
  <c r="U482" i="18" s="1"/>
  <c r="U974" i="18"/>
  <c r="U1690" i="18"/>
  <c r="U1187" i="18"/>
  <c r="U548" i="18"/>
  <c r="N174" i="18"/>
  <c r="O174" i="18" s="1"/>
  <c r="L2242" i="18"/>
  <c r="O2110" i="18"/>
  <c r="L1917" i="18"/>
  <c r="T1914" i="18"/>
  <c r="U1914" i="18" s="1"/>
  <c r="O1854" i="18"/>
  <c r="O1743" i="18"/>
  <c r="L1791" i="18"/>
  <c r="L1717" i="18"/>
  <c r="X1701" i="18"/>
  <c r="X1704" i="18"/>
  <c r="X1608" i="18"/>
  <c r="U1617" i="18"/>
  <c r="U1543" i="18"/>
  <c r="I1433" i="18"/>
  <c r="U1448" i="18"/>
  <c r="X1390" i="18"/>
  <c r="U1365" i="18"/>
  <c r="X1374" i="18"/>
  <c r="I1365" i="18"/>
  <c r="U993" i="18"/>
  <c r="L954" i="18"/>
  <c r="L956" i="18"/>
  <c r="I948" i="18"/>
  <c r="L811" i="18"/>
  <c r="I797" i="18"/>
  <c r="L789" i="18"/>
  <c r="U781" i="18"/>
  <c r="I643" i="18"/>
  <c r="L565" i="18"/>
  <c r="N436" i="18"/>
  <c r="O436" i="18" s="1"/>
  <c r="U317" i="18"/>
  <c r="U259" i="18"/>
  <c r="I256" i="18"/>
  <c r="T215" i="18"/>
  <c r="U215" i="18" s="1"/>
  <c r="L215" i="18"/>
  <c r="X187" i="18"/>
  <c r="O72" i="18"/>
  <c r="L69" i="18"/>
  <c r="AA2275" i="18"/>
  <c r="T1491" i="18"/>
  <c r="U1491" i="18" s="1"/>
  <c r="O1686" i="18"/>
  <c r="X1137" i="18"/>
  <c r="N1019" i="18"/>
  <c r="O1019" i="18" s="1"/>
  <c r="I1422" i="18"/>
  <c r="O603" i="18"/>
  <c r="L1680" i="18"/>
  <c r="X168" i="18"/>
  <c r="N839" i="18"/>
  <c r="O839" i="18" s="1"/>
  <c r="L1696" i="18"/>
  <c r="O407" i="18"/>
  <c r="U1498" i="18"/>
  <c r="U895" i="18"/>
  <c r="O1012" i="18"/>
  <c r="L1470" i="18"/>
  <c r="L1777" i="18"/>
  <c r="O1101" i="18"/>
  <c r="L114" i="18"/>
  <c r="O744" i="18"/>
  <c r="X1558" i="18"/>
  <c r="X1851" i="18"/>
  <c r="O1533" i="18"/>
  <c r="X1690" i="18"/>
  <c r="U1317" i="18"/>
  <c r="L1320" i="18"/>
  <c r="O1882" i="18"/>
  <c r="O867" i="18"/>
  <c r="O560" i="18"/>
  <c r="O320" i="18"/>
  <c r="O617" i="18"/>
  <c r="O117" i="18"/>
  <c r="U871" i="18"/>
  <c r="O516" i="18"/>
  <c r="O1941" i="18"/>
  <c r="I1648" i="18"/>
  <c r="L1611" i="18"/>
  <c r="O1797" i="18"/>
  <c r="L1513" i="18"/>
  <c r="I1404" i="18"/>
  <c r="I1329" i="18"/>
  <c r="L1283" i="18"/>
  <c r="U1271" i="18"/>
  <c r="L1280" i="18"/>
  <c r="O1239" i="18"/>
  <c r="O1262" i="18"/>
  <c r="O1259" i="18"/>
  <c r="N1179" i="18"/>
  <c r="O1179" i="18" s="1"/>
  <c r="X1008" i="18"/>
  <c r="O1134" i="18"/>
  <c r="X982" i="18"/>
  <c r="X956" i="18"/>
  <c r="O968" i="18"/>
  <c r="X908" i="18"/>
  <c r="N781" i="18"/>
  <c r="O781" i="18" s="1"/>
  <c r="U707" i="18"/>
  <c r="L631" i="18"/>
  <c r="N537" i="18"/>
  <c r="O537" i="18" s="1"/>
  <c r="N510" i="18"/>
  <c r="O510" i="18" s="1"/>
  <c r="O525" i="18"/>
  <c r="U519" i="18"/>
  <c r="L471" i="18"/>
  <c r="L451" i="18"/>
  <c r="X343" i="18"/>
  <c r="L343" i="18"/>
  <c r="X256" i="18"/>
  <c r="L196" i="18"/>
  <c r="X120" i="18"/>
  <c r="X63" i="18"/>
  <c r="U1356" i="18"/>
  <c r="L1271" i="18"/>
  <c r="X1819" i="18"/>
  <c r="U343" i="18"/>
  <c r="U1797" i="18"/>
  <c r="O1799" i="18"/>
  <c r="X414" i="18"/>
  <c r="X108" i="18"/>
  <c r="O323" i="18"/>
  <c r="U1430" i="18"/>
  <c r="L364" i="18"/>
  <c r="I99" i="18"/>
  <c r="X1806" i="18"/>
  <c r="O736" i="18"/>
  <c r="L1091" i="18"/>
  <c r="O1233" i="18"/>
  <c r="X202" i="18"/>
  <c r="X2285" i="18"/>
  <c r="L1433" i="18"/>
  <c r="L873" i="18"/>
  <c r="AA1081" i="18"/>
  <c r="U1975" i="18"/>
  <c r="X1543" i="18"/>
  <c r="X1645" i="18"/>
  <c r="X1473" i="18"/>
  <c r="O1205" i="18"/>
  <c r="X744" i="18"/>
  <c r="N54" i="18"/>
  <c r="O54" i="18" s="1"/>
  <c r="X1342" i="18"/>
  <c r="U1660" i="18"/>
  <c r="L560" i="18"/>
  <c r="L799" i="18"/>
  <c r="U1513" i="18"/>
  <c r="X1487" i="18"/>
  <c r="X1692" i="18"/>
  <c r="L1036" i="18"/>
  <c r="X407" i="18"/>
  <c r="X50" i="18"/>
  <c r="L39" i="18"/>
  <c r="X1220" i="18"/>
  <c r="L1923" i="18"/>
  <c r="U546" i="18"/>
  <c r="U2032" i="18"/>
  <c r="X1972" i="18"/>
  <c r="I227" i="18"/>
  <c r="L1677" i="18"/>
  <c r="X831" i="18"/>
  <c r="U1752" i="18"/>
  <c r="L234" i="18"/>
  <c r="I418" i="18"/>
  <c r="L544" i="18"/>
  <c r="X84" i="18"/>
  <c r="I193" i="18"/>
  <c r="L433" i="18"/>
  <c r="L1314" i="18"/>
  <c r="I1259" i="18"/>
  <c r="O1860" i="18"/>
  <c r="U1791" i="18"/>
  <c r="X972" i="18"/>
  <c r="L1058" i="18"/>
  <c r="AA594" i="18"/>
  <c r="X144" i="18"/>
  <c r="U2137" i="18"/>
  <c r="L1529" i="18"/>
  <c r="L1584" i="18"/>
  <c r="X388" i="18"/>
  <c r="X580" i="18"/>
  <c r="X875" i="18"/>
  <c r="U1288" i="18"/>
  <c r="O414" i="18"/>
  <c r="O126" i="18"/>
  <c r="N1857" i="18"/>
  <c r="O1857" i="18" s="1"/>
  <c r="L1642" i="18"/>
  <c r="X1329" i="18"/>
  <c r="U1305" i="18"/>
  <c r="L1265" i="18"/>
  <c r="O855" i="18"/>
  <c r="O942" i="18"/>
  <c r="X1154" i="18"/>
  <c r="O1605" i="18"/>
  <c r="L403" i="18"/>
  <c r="L102" i="18"/>
  <c r="L352" i="18"/>
  <c r="L865" i="18"/>
  <c r="O1575" i="18"/>
  <c r="L978" i="18"/>
  <c r="X964" i="18"/>
  <c r="U2188" i="18"/>
  <c r="L1549" i="18"/>
  <c r="O1599" i="18"/>
  <c r="X1179" i="18"/>
  <c r="U1229" i="18"/>
  <c r="O685" i="18"/>
  <c r="U240" i="18"/>
  <c r="X2209" i="18"/>
  <c r="X1081" i="18"/>
  <c r="L445" i="18"/>
  <c r="L75" i="18"/>
  <c r="X1549" i="18"/>
  <c r="X117" i="18"/>
  <c r="I1636" i="18"/>
  <c r="X1433" i="18"/>
  <c r="X1808" i="18"/>
  <c r="L1420" i="18"/>
  <c r="X989" i="18"/>
  <c r="X605" i="18"/>
  <c r="O1864" i="18"/>
  <c r="L964" i="18"/>
  <c r="X663" i="18"/>
  <c r="O2125" i="18"/>
  <c r="O1428" i="18"/>
  <c r="O1199" i="18"/>
  <c r="X1199" i="18"/>
  <c r="X993" i="18"/>
  <c r="L827" i="18"/>
  <c r="X81" i="18"/>
  <c r="U722" i="18"/>
  <c r="X851" i="18"/>
  <c r="N87" i="18"/>
  <c r="O87" i="18" s="1"/>
  <c r="X221" i="18"/>
  <c r="X631" i="18"/>
  <c r="O162" i="18"/>
  <c r="O401" i="18"/>
  <c r="X93" i="18"/>
  <c r="U2327" i="18"/>
  <c r="O829" i="18"/>
  <c r="O1754" i="18"/>
  <c r="O1645" i="18"/>
  <c r="O936" i="18"/>
  <c r="L1169" i="18"/>
  <c r="L1596" i="18"/>
  <c r="O2185" i="18"/>
  <c r="L1614" i="18"/>
  <c r="X1567" i="18"/>
  <c r="X1348" i="18"/>
  <c r="O1445" i="18"/>
  <c r="X945" i="18"/>
  <c r="I1026" i="18"/>
  <c r="N873" i="18"/>
  <c r="O873" i="18" s="1"/>
  <c r="L407" i="18"/>
  <c r="X262" i="18"/>
  <c r="I196" i="18"/>
  <c r="L611" i="18"/>
  <c r="L99" i="18"/>
  <c r="X548" i="18"/>
  <c r="I736" i="18"/>
  <c r="O816" i="18"/>
  <c r="U1320" i="18"/>
  <c r="I1058" i="18"/>
  <c r="L1038" i="18"/>
  <c r="O1549" i="18"/>
  <c r="X1125" i="18"/>
  <c r="L1323" i="18"/>
  <c r="N1314" i="18"/>
  <c r="O1314" i="18" s="1"/>
  <c r="L2066" i="18"/>
  <c r="O875" i="18"/>
  <c r="I403" i="18"/>
  <c r="O358" i="18"/>
  <c r="I1864" i="18"/>
  <c r="L1768" i="18"/>
  <c r="I162" i="18"/>
  <c r="U1819" i="18"/>
  <c r="X205" i="18"/>
  <c r="U105" i="18"/>
  <c r="L2050" i="18"/>
  <c r="I1645" i="18"/>
  <c r="X1445" i="18"/>
  <c r="X1470" i="18"/>
  <c r="L240" i="18"/>
  <c r="O1793" i="18"/>
  <c r="O1288" i="18"/>
  <c r="O1010" i="18"/>
  <c r="I1305" i="18"/>
  <c r="I1377" i="18"/>
  <c r="L1008" i="18"/>
  <c r="I234" i="18"/>
  <c r="L93" i="18"/>
  <c r="N63" i="18"/>
  <c r="O63" i="18" s="1"/>
  <c r="O1848" i="18"/>
  <c r="O2119" i="18"/>
  <c r="L1698" i="18"/>
  <c r="I1642" i="18"/>
  <c r="I1692" i="18"/>
  <c r="N1387" i="18"/>
  <c r="O1387" i="18" s="1"/>
  <c r="X1428" i="18"/>
  <c r="I978" i="18"/>
  <c r="I936" i="18"/>
  <c r="N799" i="18"/>
  <c r="O799" i="18" s="1"/>
  <c r="L269" i="18"/>
  <c r="X2110" i="18"/>
  <c r="L1448" i="18"/>
  <c r="O1109" i="18"/>
  <c r="U1639" i="18"/>
  <c r="O332" i="18"/>
  <c r="I224" i="18"/>
  <c r="L199" i="18"/>
  <c r="I1584" i="18"/>
  <c r="L1752" i="18"/>
  <c r="X1196" i="18"/>
  <c r="X948" i="18"/>
  <c r="U607" i="18"/>
  <c r="O1008" i="18"/>
  <c r="I159" i="18"/>
  <c r="O1084" i="18"/>
  <c r="L2191" i="18"/>
  <c r="L2002" i="18"/>
  <c r="X1839" i="18"/>
  <c r="AA1819" i="18"/>
  <c r="O1827" i="18"/>
  <c r="I1629" i="18"/>
  <c r="X1175" i="18"/>
  <c r="L945" i="18"/>
  <c r="X930" i="18"/>
  <c r="L738" i="18"/>
  <c r="O273" i="18"/>
  <c r="X282" i="18"/>
  <c r="X269" i="18"/>
  <c r="X1756" i="18"/>
  <c r="I954" i="18"/>
  <c r="U1294" i="18"/>
  <c r="X637" i="18"/>
  <c r="L1226" i="18"/>
  <c r="L340" i="18"/>
  <c r="L1348" i="18"/>
  <c r="L2341" i="18"/>
  <c r="O69" i="18"/>
  <c r="U1917" i="18"/>
  <c r="U1833" i="18"/>
  <c r="O1439" i="18"/>
  <c r="X1368" i="18"/>
  <c r="N1122" i="18"/>
  <c r="O1122" i="18" s="1"/>
  <c r="U970" i="18"/>
  <c r="L187" i="18"/>
  <c r="X504" i="18"/>
  <c r="X43" i="18"/>
  <c r="L2252" i="18"/>
  <c r="I244" i="18"/>
  <c r="X1208" i="18"/>
  <c r="L329" i="18"/>
  <c r="X1424" i="18"/>
  <c r="U1680" i="18"/>
  <c r="L507" i="18"/>
  <c r="N1294" i="18"/>
  <c r="O1294" i="18" s="1"/>
  <c r="O1623" i="18"/>
  <c r="O797" i="18"/>
  <c r="O1458" i="18"/>
  <c r="O442" i="18"/>
  <c r="L1804" i="18"/>
  <c r="L1436" i="18"/>
  <c r="U1036" i="18"/>
  <c r="N1040" i="18"/>
  <c r="O1040" i="18" s="1"/>
  <c r="O2242" i="18"/>
  <c r="X888" i="18"/>
  <c r="N1128" i="18"/>
  <c r="O1128" i="18" s="1"/>
  <c r="U603" i="18"/>
  <c r="U2229" i="18"/>
  <c r="I1414" i="18"/>
  <c r="X732" i="18"/>
  <c r="U601" i="18"/>
  <c r="O599" i="18"/>
  <c r="L510" i="18"/>
  <c r="O2128" i="18"/>
  <c r="X698" i="18"/>
  <c r="O831" i="18"/>
  <c r="X2327" i="18"/>
  <c r="U1226" i="18"/>
  <c r="U927" i="18"/>
  <c r="N1154" i="18"/>
  <c r="O1154" i="18" s="1"/>
  <c r="O1175" i="18"/>
  <c r="N1902" i="18"/>
  <c r="O1902" i="18" s="1"/>
  <c r="U1707" i="18"/>
  <c r="U1633" i="18"/>
  <c r="X1294" i="18"/>
  <c r="O1390" i="18"/>
  <c r="L1046" i="18"/>
  <c r="X912" i="18"/>
  <c r="I414" i="18"/>
  <c r="U320" i="18"/>
  <c r="L25" i="18"/>
  <c r="U803" i="18"/>
  <c r="X847" i="18"/>
  <c r="O288" i="18"/>
  <c r="X1300" i="18"/>
  <c r="U1026" i="18"/>
  <c r="U31" i="18"/>
  <c r="X807" i="18"/>
  <c r="O1371" i="18"/>
  <c r="U1526" i="18"/>
  <c r="L2219" i="18"/>
  <c r="U2119" i="18"/>
  <c r="AA1867" i="18"/>
  <c r="O1704" i="18"/>
  <c r="X1236" i="18"/>
  <c r="L1062" i="18"/>
  <c r="X942" i="18"/>
  <c r="L537" i="18"/>
  <c r="L237" i="18"/>
  <c r="O2137" i="18"/>
  <c r="AA2082" i="18"/>
  <c r="L1839" i="18"/>
  <c r="N135" i="18"/>
  <c r="O135" i="18" s="1"/>
  <c r="L2245" i="18"/>
  <c r="L1954" i="18"/>
  <c r="U2212" i="18"/>
  <c r="U1867" i="18"/>
  <c r="O1764" i="18"/>
  <c r="I1507" i="18"/>
  <c r="L546" i="18"/>
  <c r="I259" i="18"/>
  <c r="X1897" i="18"/>
  <c r="U1701" i="18"/>
  <c r="I1046" i="18"/>
  <c r="I631" i="18"/>
  <c r="O546" i="18"/>
  <c r="O39" i="18"/>
  <c r="O57" i="18"/>
  <c r="O1097" i="18"/>
  <c r="O1804" i="18"/>
  <c r="O1617" i="18"/>
  <c r="O572" i="18"/>
  <c r="O1553" i="18"/>
  <c r="O1182" i="18"/>
  <c r="O377" i="18"/>
  <c r="O329" i="18"/>
  <c r="O590" i="18"/>
  <c r="L1551" i="18"/>
  <c r="O144" i="18"/>
  <c r="N818" i="18"/>
  <c r="O818" i="18" s="1"/>
  <c r="L871" i="18"/>
  <c r="N507" i="18"/>
  <c r="O507" i="18" s="1"/>
  <c r="L1908" i="18"/>
  <c r="L1193" i="18"/>
  <c r="O1374" i="18"/>
  <c r="X714" i="18"/>
  <c r="I1935" i="18"/>
  <c r="L1957" i="18"/>
  <c r="U1626" i="18"/>
  <c r="L1456" i="18"/>
  <c r="I1516" i="18"/>
  <c r="L1422" i="18"/>
  <c r="L1495" i="18"/>
  <c r="X1305" i="18"/>
  <c r="X1271" i="18"/>
  <c r="I1182" i="18"/>
  <c r="O1348" i="18"/>
  <c r="X643" i="18"/>
  <c r="O451" i="18"/>
  <c r="X428" i="18"/>
  <c r="X72" i="18"/>
  <c r="X2255" i="18"/>
  <c r="O1016" i="18"/>
  <c r="O631" i="18"/>
  <c r="O428" i="18"/>
  <c r="O732" i="18"/>
  <c r="U141" i="18"/>
  <c r="O159" i="18"/>
  <c r="N660" i="18"/>
  <c r="O660" i="18" s="1"/>
  <c r="L266" i="18"/>
  <c r="O364" i="18"/>
  <c r="X552" i="18"/>
  <c r="U2206" i="18"/>
  <c r="U1885" i="18"/>
  <c r="X1411" i="18"/>
  <c r="O1044" i="18"/>
  <c r="L882" i="18"/>
  <c r="I187" i="18"/>
  <c r="U884" i="18"/>
  <c r="O1323" i="18"/>
  <c r="L138" i="18"/>
  <c r="L390" i="18"/>
  <c r="O2088" i="18"/>
  <c r="X1648" i="18"/>
  <c r="I1097" i="18"/>
  <c r="L1051" i="18"/>
  <c r="X890" i="18"/>
  <c r="L2131" i="18"/>
  <c r="T1981" i="18"/>
  <c r="U1981" i="18" s="1"/>
  <c r="X1404" i="18"/>
  <c r="X1356" i="18"/>
  <c r="O1242" i="18"/>
  <c r="X954" i="18"/>
  <c r="I273" i="18"/>
  <c r="X380" i="18"/>
  <c r="N176" i="18"/>
  <c r="O176" i="18" s="1"/>
  <c r="O2245" i="18"/>
  <c r="X2319" i="18"/>
  <c r="O2268" i="18"/>
  <c r="O1935" i="18"/>
  <c r="U1362" i="18"/>
  <c r="U1042" i="18"/>
  <c r="L1042" i="18"/>
  <c r="L839" i="18"/>
  <c r="I1623" i="18"/>
  <c r="L666" i="18"/>
  <c r="O1931" i="18"/>
  <c r="X1323" i="18"/>
  <c r="O1245" i="18"/>
  <c r="O863" i="18"/>
  <c r="O605" i="18"/>
  <c r="X455" i="18"/>
  <c r="U414" i="18"/>
  <c r="N41" i="18"/>
  <c r="O41" i="18" s="1"/>
  <c r="X105" i="18"/>
  <c r="O1342" i="18"/>
  <c r="L205" i="18"/>
  <c r="O266" i="18"/>
  <c r="X19" i="18"/>
  <c r="X153" i="18"/>
  <c r="U1368" i="18"/>
  <c r="O424" i="18"/>
  <c r="O165" i="18"/>
  <c r="O279" i="18"/>
  <c r="L1966" i="18"/>
  <c r="U1729" i="18"/>
  <c r="I1193" i="18"/>
  <c r="X1870" i="18"/>
  <c r="X1422" i="18"/>
  <c r="AA1084" i="18"/>
  <c r="L1179" i="18"/>
  <c r="O1876" i="18"/>
  <c r="X897" i="18"/>
  <c r="X936" i="18"/>
  <c r="U831" i="18"/>
  <c r="O1547" i="18"/>
  <c r="X2239" i="18"/>
  <c r="AA2072" i="18"/>
  <c r="L2026" i="18"/>
  <c r="L1808" i="18"/>
  <c r="X1617" i="18"/>
  <c r="X1520" i="18"/>
  <c r="O1157" i="18"/>
  <c r="U1072" i="18"/>
  <c r="X958" i="18"/>
  <c r="U897" i="18"/>
  <c r="O1069" i="18"/>
  <c r="U565" i="18"/>
  <c r="I247" i="18"/>
  <c r="X818" i="18"/>
  <c r="L548" i="18"/>
  <c r="O221" i="18"/>
  <c r="L227" i="18"/>
  <c r="L1620" i="18"/>
  <c r="O1163" i="18"/>
  <c r="O1927" i="18"/>
  <c r="X451" i="18"/>
  <c r="L494" i="18"/>
  <c r="O426" i="18"/>
  <c r="O392" i="18"/>
  <c r="I22" i="18"/>
  <c r="U1584" i="18"/>
  <c r="U1485" i="18"/>
  <c r="O1030" i="18"/>
  <c r="L1368" i="18"/>
  <c r="L126" i="18"/>
  <c r="U1686" i="18"/>
  <c r="L1815" i="18"/>
  <c r="L458" i="18"/>
  <c r="L1214" i="18"/>
  <c r="AA1996" i="18"/>
  <c r="I1927" i="18"/>
  <c r="O1529" i="18"/>
  <c r="U1016" i="18"/>
  <c r="O978" i="18"/>
  <c r="X966" i="18"/>
  <c r="X978" i="18"/>
  <c r="X722" i="18"/>
  <c r="O822" i="18"/>
  <c r="U485" i="18"/>
  <c r="U2095" i="18"/>
  <c r="L1950" i="18"/>
  <c r="T1987" i="18"/>
  <c r="U1987" i="18" s="1"/>
  <c r="X1291" i="18"/>
  <c r="O1551" i="18"/>
  <c r="O1404" i="18"/>
  <c r="X1193" i="18"/>
  <c r="I1084" i="18"/>
  <c r="O966" i="18"/>
  <c r="O1091" i="18"/>
  <c r="O371" i="18"/>
  <c r="X96" i="18"/>
  <c r="X99" i="18"/>
  <c r="X234" i="18"/>
  <c r="U2319" i="18"/>
  <c r="O1729" i="18"/>
  <c r="L1233" i="18"/>
  <c r="X1084" i="18"/>
  <c r="O756" i="18"/>
  <c r="N1125" i="18"/>
  <c r="O1125" i="18" s="1"/>
  <c r="U863" i="18"/>
  <c r="U672" i="18"/>
  <c r="U1280" i="18"/>
  <c r="X519" i="18"/>
  <c r="L1396" i="18"/>
  <c r="O1377" i="18"/>
  <c r="O513" i="18"/>
  <c r="O34" i="18"/>
  <c r="L2279" i="18"/>
  <c r="X1963" i="18"/>
  <c r="X1202" i="18"/>
  <c r="O1115" i="18"/>
  <c r="X430" i="18"/>
  <c r="I237" i="18"/>
  <c r="X156" i="18"/>
  <c r="N66" i="18"/>
  <c r="O66" i="18" s="1"/>
  <c r="N1081" i="18"/>
  <c r="O1081" i="18" s="1"/>
  <c r="U531" i="18"/>
  <c r="L28" i="18"/>
  <c r="O1169" i="18"/>
  <c r="L105" i="18"/>
  <c r="L1414" i="18"/>
  <c r="O1454" i="18"/>
  <c r="L2185" i="18"/>
  <c r="U2131" i="18"/>
  <c r="T1893" i="18"/>
  <c r="U1893" i="18" s="1"/>
  <c r="I1804" i="18"/>
  <c r="L1586" i="18"/>
  <c r="O1470" i="18"/>
  <c r="I993" i="18"/>
  <c r="O719" i="18"/>
  <c r="AA2131" i="18"/>
  <c r="U1808" i="18"/>
  <c r="U948" i="18"/>
  <c r="O933" i="18"/>
  <c r="O803" i="18"/>
  <c r="L467" i="18"/>
  <c r="X123" i="18"/>
  <c r="O380" i="18"/>
  <c r="X1969" i="18"/>
  <c r="U1202" i="18"/>
  <c r="X1042" i="18"/>
  <c r="X791" i="18"/>
  <c r="O643" i="18"/>
  <c r="L572" i="18"/>
  <c r="O1026" i="18"/>
  <c r="X253" i="18"/>
  <c r="X1873" i="18"/>
  <c r="U349" i="18"/>
  <c r="O224" i="18"/>
  <c r="O948" i="18"/>
  <c r="O1586" i="18"/>
  <c r="O297" i="18"/>
  <c r="O2249" i="18"/>
  <c r="X1908" i="18"/>
  <c r="X1454" i="18"/>
  <c r="I1175" i="18"/>
  <c r="L958" i="18"/>
  <c r="O1038" i="18"/>
  <c r="I580" i="18"/>
  <c r="L311" i="18"/>
  <c r="I240" i="18"/>
  <c r="O269" i="18"/>
  <c r="L1582" i="18"/>
  <c r="O1668" i="18"/>
  <c r="L1019" i="18"/>
  <c r="L752" i="18"/>
  <c r="L1329" i="18"/>
  <c r="X165" i="18"/>
  <c r="L531" i="18"/>
  <c r="N326" i="18"/>
  <c r="O326" i="18" s="1"/>
  <c r="O1265" i="18"/>
  <c r="O352" i="18"/>
  <c r="O1433" i="18"/>
  <c r="L1806" i="18"/>
  <c r="X1526" i="18"/>
  <c r="I1384" i="18"/>
  <c r="X1772" i="18"/>
  <c r="X1623" i="18"/>
  <c r="I1553" i="18"/>
  <c r="O1720" i="18"/>
  <c r="X1458" i="18"/>
  <c r="I1617" i="18"/>
  <c r="AA1137" i="18"/>
  <c r="AA927" i="18"/>
  <c r="L692" i="18"/>
  <c r="O614" i="18"/>
  <c r="L455" i="18"/>
  <c r="O84" i="18"/>
  <c r="X147" i="18"/>
  <c r="X1101" i="18"/>
  <c r="U683" i="18"/>
  <c r="O340" i="18"/>
  <c r="I221" i="18"/>
  <c r="X927" i="18"/>
  <c r="O995" i="18"/>
  <c r="O2203" i="18"/>
  <c r="L867" i="18"/>
  <c r="O2158" i="18"/>
  <c r="U1326" i="18"/>
  <c r="L1030" i="18"/>
  <c r="O1087" i="18"/>
  <c r="X445" i="18"/>
  <c r="X1720" i="18"/>
  <c r="O939" i="18"/>
  <c r="L147" i="18"/>
  <c r="O991" i="18"/>
  <c r="O1046" i="18"/>
  <c r="O1636" i="18"/>
  <c r="L2098" i="18"/>
  <c r="O2079" i="18"/>
  <c r="L2285" i="18"/>
  <c r="X1927" i="18"/>
  <c r="L1735" i="18"/>
  <c r="O1584" i="18"/>
  <c r="L1526" i="18"/>
  <c r="I184" i="18"/>
  <c r="Q184" i="18"/>
  <c r="X748" i="18"/>
  <c r="O178" i="18"/>
  <c r="L793" i="18"/>
  <c r="U93" i="18"/>
  <c r="L1160" i="18"/>
  <c r="O1614" i="18"/>
  <c r="L2327" i="18"/>
  <c r="U631" i="18"/>
  <c r="L1408" i="18"/>
  <c r="L1208" i="18"/>
  <c r="X2307" i="18"/>
  <c r="L66" i="18"/>
  <c r="L2206" i="18"/>
  <c r="U2029" i="18"/>
  <c r="O1925" i="18"/>
  <c r="X1636" i="18"/>
  <c r="X1320" i="18"/>
  <c r="U588" i="18"/>
  <c r="O580" i="18"/>
  <c r="X554" i="18"/>
  <c r="O105" i="18"/>
  <c r="O2002" i="18"/>
  <c r="U1422" i="18"/>
  <c r="I1582" i="18"/>
  <c r="L897" i="18"/>
  <c r="U1137" i="18"/>
  <c r="U839" i="18"/>
  <c r="L568" i="18"/>
  <c r="U329" i="18"/>
  <c r="L1762" i="18"/>
  <c r="L1026" i="18"/>
  <c r="L558" i="18"/>
  <c r="O247" i="18"/>
  <c r="O611" i="18"/>
  <c r="L129" i="18"/>
  <c r="U156" i="18"/>
  <c r="L2194" i="18"/>
  <c r="O2082" i="18"/>
  <c r="X1743" i="18"/>
  <c r="X1408" i="18"/>
  <c r="U1348" i="18"/>
  <c r="U882" i="18"/>
  <c r="X987" i="18"/>
  <c r="O722" i="18"/>
  <c r="AA822" i="18"/>
  <c r="T2315" i="18"/>
  <c r="U2315" i="18" s="1"/>
  <c r="X1190" i="18"/>
  <c r="U1075" i="18"/>
  <c r="X1104" i="18"/>
  <c r="L1125" i="18"/>
  <c r="L135" i="18"/>
  <c r="X424" i="18"/>
  <c r="L41" i="18"/>
  <c r="L1291" i="18"/>
  <c r="L57" i="18"/>
  <c r="O234" i="18"/>
  <c r="O1422" i="18"/>
  <c r="I1873" i="18"/>
  <c r="Q1873" i="18"/>
  <c r="O993" i="18"/>
  <c r="U2191" i="18"/>
  <c r="U1876" i="18"/>
  <c r="U1804" i="18"/>
  <c r="L1458" i="18"/>
  <c r="X1380" i="18"/>
  <c r="X1187" i="18"/>
  <c r="X578" i="18"/>
  <c r="X485" i="18"/>
  <c r="U405" i="18"/>
  <c r="O405" i="18"/>
  <c r="O108" i="18"/>
  <c r="X13" i="18"/>
  <c r="O461" i="18"/>
  <c r="O153" i="18"/>
  <c r="U60" i="18"/>
  <c r="U2128" i="18"/>
  <c r="O1608" i="18"/>
  <c r="L1112" i="18"/>
  <c r="L174" i="18"/>
  <c r="U282" i="18"/>
  <c r="X1694" i="18"/>
  <c r="L380" i="18"/>
  <c r="L162" i="18"/>
  <c r="O910" i="18"/>
  <c r="L2152" i="18"/>
  <c r="X1817" i="18"/>
  <c r="X1339" i="18"/>
  <c r="X921" i="18"/>
  <c r="O726" i="18"/>
  <c r="O895" i="18"/>
  <c r="X736" i="18"/>
  <c r="X675" i="18"/>
  <c r="U2275" i="18"/>
  <c r="L2334" i="18"/>
  <c r="U1565" i="18"/>
  <c r="X752" i="18"/>
  <c r="U592" i="18"/>
  <c r="L991" i="18"/>
  <c r="O282" i="18"/>
  <c r="O1520" i="18"/>
  <c r="L1256" i="18"/>
  <c r="U1097" i="18"/>
  <c r="O1950" i="18"/>
  <c r="O1329" i="18"/>
  <c r="L756" i="18"/>
  <c r="L1925" i="18"/>
  <c r="L1833" i="18"/>
  <c r="O1870" i="18"/>
  <c r="L1196" i="18"/>
  <c r="L1671" i="18"/>
  <c r="L1305" i="18"/>
  <c r="O1947" i="18"/>
  <c r="O1495" i="18"/>
  <c r="O1690" i="18"/>
  <c r="L1692" i="18"/>
  <c r="O1166" i="18"/>
  <c r="L1048" i="18"/>
  <c r="O1072" i="18"/>
  <c r="O1104" i="18"/>
  <c r="L1094" i="18"/>
  <c r="L966" i="18"/>
  <c r="L746" i="18"/>
  <c r="O742" i="18"/>
  <c r="L504" i="18"/>
  <c r="L279" i="18"/>
  <c r="O256" i="18"/>
  <c r="O409" i="18"/>
  <c r="L726" i="18"/>
  <c r="L418" i="18"/>
  <c r="L218" i="18"/>
  <c r="L663" i="18"/>
  <c r="L165" i="18"/>
  <c r="L722" i="18"/>
  <c r="L637" i="18"/>
  <c r="L256" i="18"/>
  <c r="O568" i="18"/>
  <c r="O190" i="18"/>
  <c r="O132" i="18"/>
  <c r="O592" i="18"/>
  <c r="L63" i="18"/>
  <c r="L439" i="18"/>
  <c r="O259" i="18"/>
  <c r="R1507" i="18"/>
  <c r="N1507" i="18"/>
  <c r="O1507" i="18" s="1"/>
  <c r="R403" i="18"/>
  <c r="N403" i="18"/>
  <c r="O403" i="18" s="1"/>
  <c r="R273" i="18"/>
  <c r="K273" i="18"/>
  <c r="L273" i="18" s="1"/>
  <c r="R221" i="18"/>
  <c r="K221" i="18"/>
  <c r="L221" i="18" s="1"/>
  <c r="R1891" i="18"/>
  <c r="K1891" i="18"/>
  <c r="L1891" i="18" s="1"/>
  <c r="R405" i="18"/>
  <c r="K405" i="18"/>
  <c r="L405" i="18" s="1"/>
  <c r="O1654" i="18"/>
  <c r="O187" i="18"/>
  <c r="O1112" i="18"/>
  <c r="L993" i="18"/>
  <c r="U736" i="18"/>
  <c r="U698" i="18"/>
  <c r="O1208" i="18"/>
  <c r="O227" i="18"/>
  <c r="O199" i="18"/>
  <c r="L282" i="18"/>
  <c r="L1014" i="18"/>
  <c r="O209" i="18"/>
  <c r="X820" i="18"/>
  <c r="AA2050" i="18"/>
  <c r="O1701" i="18"/>
  <c r="U1501" i="18"/>
  <c r="O1642" i="18"/>
  <c r="X1545" i="18"/>
  <c r="O1365" i="18"/>
  <c r="O565" i="18"/>
  <c r="O455" i="18"/>
  <c r="X135" i="18"/>
  <c r="X392" i="18"/>
  <c r="O129" i="18"/>
  <c r="O2046" i="18"/>
  <c r="X1097" i="18"/>
  <c r="U859" i="18"/>
  <c r="O215" i="18"/>
  <c r="O237" i="18"/>
  <c r="X31" i="18"/>
  <c r="O1752" i="18"/>
  <c r="O930" i="18"/>
  <c r="L675" i="18"/>
  <c r="O793" i="18"/>
  <c r="U1770" i="18"/>
  <c r="O1756" i="18"/>
  <c r="O1305" i="18"/>
  <c r="O1384" i="18"/>
  <c r="X531" i="18"/>
  <c r="U394" i="18"/>
  <c r="U392" i="18"/>
  <c r="L43" i="18"/>
  <c r="L1081" i="18"/>
  <c r="X1072" i="18"/>
  <c r="X1448" i="18"/>
  <c r="L1154" i="18"/>
  <c r="X433" i="18"/>
  <c r="L81" i="18"/>
  <c r="X855" i="18"/>
  <c r="L1501" i="18"/>
  <c r="L2337" i="18"/>
  <c r="X1633" i="18"/>
  <c r="X1362" i="18"/>
  <c r="U968" i="18"/>
  <c r="O970" i="18"/>
  <c r="X882" i="18"/>
  <c r="O588" i="18"/>
  <c r="X45" i="18"/>
  <c r="U2337" i="18"/>
  <c r="P2347" i="18"/>
  <c r="M2347" i="18"/>
  <c r="J2347" i="18"/>
  <c r="L875" i="18"/>
  <c r="O683" i="18"/>
  <c r="L1356" i="18"/>
  <c r="O1426" i="18"/>
  <c r="O1414" i="18"/>
  <c r="L1876" i="18"/>
  <c r="O1629" i="18"/>
  <c r="O1424" i="18"/>
  <c r="O1211" i="18"/>
  <c r="X1069" i="18"/>
  <c r="U912" i="18"/>
  <c r="O954" i="18"/>
  <c r="X886" i="18"/>
  <c r="U371" i="18"/>
  <c r="U558" i="18"/>
  <c r="AA649" i="18"/>
  <c r="O582" i="18"/>
  <c r="O240" i="18"/>
  <c r="U418" i="18"/>
  <c r="O1582" i="18"/>
  <c r="U1582" i="18"/>
  <c r="U1745" i="18"/>
  <c r="X839" i="18"/>
  <c r="O99" i="18"/>
  <c r="O1513" i="18"/>
  <c r="L744" i="18"/>
  <c r="L859" i="18"/>
  <c r="X1288" i="18"/>
  <c r="O1808" i="18"/>
  <c r="U1931" i="18"/>
  <c r="O1674" i="18"/>
  <c r="X1226" i="18"/>
  <c r="X976" i="18"/>
  <c r="O1051" i="18"/>
  <c r="O869" i="18"/>
  <c r="O1058" i="18"/>
  <c r="L888" i="18"/>
  <c r="U754" i="18"/>
  <c r="X544" i="18"/>
  <c r="U1836" i="18"/>
  <c r="O1648" i="18"/>
  <c r="U1154" i="18"/>
  <c r="L141" i="18"/>
  <c r="O1172" i="18"/>
  <c r="O1137" i="18"/>
  <c r="I611" i="18"/>
  <c r="O1692" i="18"/>
  <c r="X132" i="18"/>
  <c r="O81" i="18"/>
  <c r="U1839" i="18"/>
  <c r="O418" i="18"/>
  <c r="L643" i="18"/>
  <c r="U763" i="18"/>
  <c r="U513" i="18"/>
  <c r="L863" i="18"/>
  <c r="O488" i="18"/>
  <c r="U117" i="18"/>
  <c r="L1701" i="18"/>
  <c r="U1694" i="18"/>
  <c r="O1833" i="18"/>
  <c r="K1899" i="18"/>
  <c r="L1899" i="18" s="1"/>
  <c r="O1662" i="18"/>
  <c r="L1288" i="18"/>
  <c r="L1236" i="18"/>
  <c r="L1163" i="18"/>
  <c r="O853" i="18"/>
  <c r="O809" i="18"/>
  <c r="L797" i="18"/>
  <c r="O734" i="18"/>
  <c r="O601" i="18"/>
  <c r="O202" i="18"/>
  <c r="O1972" i="18"/>
  <c r="X1929" i="18"/>
  <c r="N594" i="18"/>
  <c r="O594" i="18" s="1"/>
  <c r="X666" i="18"/>
  <c r="I791" i="18"/>
  <c r="X1947" i="18"/>
  <c r="X1233" i="18"/>
  <c r="I1217" i="18"/>
  <c r="I1143" i="18"/>
  <c r="I1075" i="18"/>
  <c r="I1010" i="18"/>
  <c r="O754" i="18"/>
  <c r="K291" i="18"/>
  <c r="L291" i="18" s="1"/>
  <c r="O1436" i="18"/>
  <c r="X859" i="18"/>
  <c r="X1163" i="18"/>
  <c r="N111" i="18"/>
  <c r="O111" i="18" s="1"/>
  <c r="I1882" i="18"/>
  <c r="I1560" i="18"/>
  <c r="O1345" i="18"/>
  <c r="O1317" i="18"/>
  <c r="O1256" i="18"/>
  <c r="I754" i="18"/>
  <c r="X1075" i="18"/>
  <c r="O1359" i="18"/>
  <c r="I1023" i="18"/>
  <c r="X1789" i="18"/>
  <c r="N1867" i="18"/>
  <c r="O1867" i="18" s="1"/>
  <c r="X1758" i="18"/>
  <c r="L1707" i="18"/>
  <c r="I1345" i="18"/>
  <c r="I1256" i="18"/>
  <c r="X1131" i="18"/>
  <c r="N1908" i="18"/>
  <c r="O1908" i="18" s="1"/>
  <c r="I1523" i="18"/>
  <c r="O1560" i="18"/>
  <c r="O1075" i="18"/>
  <c r="I471" i="18"/>
  <c r="I377" i="18"/>
  <c r="X111" i="18"/>
  <c r="N138" i="18"/>
  <c r="O138" i="18" s="1"/>
  <c r="F1587" i="18"/>
  <c r="L1545" i="18"/>
  <c r="K1893" i="18"/>
  <c r="L1893" i="18" s="1"/>
  <c r="I1359" i="18"/>
  <c r="X317" i="18"/>
  <c r="L1605" i="18"/>
  <c r="O1523" i="18"/>
  <c r="X1489" i="18"/>
  <c r="R1160" i="18"/>
  <c r="R1184" i="18" s="1"/>
  <c r="O2173" i="18"/>
  <c r="I930" i="18"/>
  <c r="I772" i="18"/>
  <c r="N772" i="18"/>
  <c r="O772" i="18" s="1"/>
  <c r="N704" i="18"/>
  <c r="O704" i="18" s="1"/>
  <c r="O45" i="18"/>
  <c r="I989" i="18"/>
  <c r="L250" i="18"/>
  <c r="L1592" i="18"/>
  <c r="L1445" i="18"/>
  <c r="I1016" i="18"/>
  <c r="X1030" i="18"/>
  <c r="I539" i="18"/>
  <c r="O386" i="18"/>
  <c r="R488" i="18"/>
  <c r="O2219" i="18"/>
  <c r="O390" i="18"/>
  <c r="L176" i="18"/>
  <c r="I1833" i="18"/>
  <c r="I1752" i="18"/>
  <c r="X1768" i="18"/>
  <c r="N837" i="18"/>
  <c r="O837" i="18" s="1"/>
  <c r="I681" i="18"/>
  <c r="K482" i="18"/>
  <c r="L482" i="18" s="1"/>
  <c r="I1172" i="18"/>
  <c r="N102" i="18"/>
  <c r="O102" i="18" s="1"/>
  <c r="I1520" i="18"/>
  <c r="L1359" i="18"/>
  <c r="I1208" i="18"/>
  <c r="O681" i="18"/>
  <c r="O1760" i="18"/>
  <c r="I1408" i="18"/>
  <c r="L849" i="18"/>
  <c r="O96" i="18"/>
  <c r="X60" i="18"/>
  <c r="X1553" i="18"/>
  <c r="I558" i="18"/>
  <c r="I603" i="18"/>
  <c r="I132" i="18"/>
  <c r="O1036" i="18"/>
  <c r="O2131" i="18"/>
  <c r="R1864" i="18"/>
  <c r="O1758" i="18"/>
  <c r="O1485" i="18"/>
  <c r="O1408" i="18"/>
  <c r="L837" i="18"/>
  <c r="I666" i="18"/>
  <c r="L426" i="18"/>
  <c r="I1169" i="18"/>
  <c r="I861" i="18"/>
  <c r="O558" i="18"/>
  <c r="X1710" i="18"/>
  <c r="L1743" i="18"/>
  <c r="I1485" i="18"/>
  <c r="L1146" i="18"/>
  <c r="N778" i="18"/>
  <c r="O778" i="18" s="1"/>
  <c r="L719" i="18"/>
  <c r="O666" i="18"/>
  <c r="R2104" i="18"/>
  <c r="O2104" i="18"/>
  <c r="O1766" i="18"/>
  <c r="I1317" i="18"/>
  <c r="I750" i="18"/>
  <c r="X769" i="18"/>
  <c r="N865" i="18"/>
  <c r="O865" i="18" s="1"/>
  <c r="I793" i="18"/>
  <c r="L1984" i="18"/>
  <c r="O1830" i="18"/>
  <c r="X1023" i="18"/>
  <c r="X962" i="18"/>
  <c r="O738" i="18"/>
  <c r="O374" i="18"/>
  <c r="X174" i="18"/>
  <c r="X75" i="18"/>
  <c r="I424" i="18"/>
  <c r="O2069" i="18"/>
  <c r="L1990" i="18"/>
  <c r="X1533" i="18"/>
  <c r="I1087" i="18"/>
  <c r="X617" i="18"/>
  <c r="X1614" i="18"/>
  <c r="I1249" i="18"/>
  <c r="I816" i="18"/>
  <c r="I738" i="18"/>
  <c r="I428" i="18"/>
  <c r="I1929" i="18"/>
  <c r="L1602" i="18"/>
  <c r="I1467" i="18"/>
  <c r="N750" i="18"/>
  <c r="O750" i="18" s="1"/>
  <c r="I494" i="18"/>
  <c r="N90" i="18"/>
  <c r="O90" i="18" s="1"/>
  <c r="O624" i="18"/>
  <c r="X1933" i="18"/>
  <c r="N1249" i="18"/>
  <c r="O1249" i="18" s="1"/>
  <c r="O1929" i="18"/>
  <c r="O1710" i="18"/>
  <c r="N1268" i="18"/>
  <c r="O1268" i="18" s="1"/>
  <c r="I1101" i="18"/>
  <c r="X1046" i="18"/>
  <c r="L910" i="18"/>
  <c r="O847" i="18"/>
  <c r="N849" i="18"/>
  <c r="O849" i="18" s="1"/>
  <c r="X584" i="18"/>
  <c r="I1766" i="18"/>
  <c r="X1401" i="18"/>
  <c r="I847" i="18"/>
  <c r="O1062" i="18"/>
  <c r="I497" i="18"/>
  <c r="L562" i="18"/>
  <c r="O120" i="18"/>
  <c r="N150" i="18"/>
  <c r="O150" i="18" s="1"/>
  <c r="O2122" i="18"/>
  <c r="O1984" i="18"/>
  <c r="X1905" i="18"/>
  <c r="I1830" i="18"/>
  <c r="I1529" i="18"/>
  <c r="I1694" i="18"/>
  <c r="I1547" i="18"/>
  <c r="X1252" i="18"/>
  <c r="O997" i="18"/>
  <c r="I1062" i="18"/>
  <c r="I683" i="18"/>
  <c r="O494" i="18"/>
  <c r="N649" i="18"/>
  <c r="O649" i="18" s="1"/>
  <c r="I442" i="18"/>
  <c r="I401" i="18"/>
  <c r="L409" i="18"/>
  <c r="O181" i="18"/>
  <c r="L1565" i="18"/>
  <c r="L2029" i="18"/>
  <c r="U1223" i="18"/>
  <c r="L2323" i="18"/>
  <c r="L1789" i="18"/>
  <c r="L1694" i="18"/>
  <c r="X1523" i="18"/>
  <c r="O1160" i="18"/>
  <c r="L803" i="18"/>
  <c r="L861" i="18"/>
  <c r="L895" i="18"/>
  <c r="X1879" i="18"/>
  <c r="I1941" i="18"/>
  <c r="O974" i="18"/>
  <c r="L845" i="18"/>
  <c r="I1876" i="18"/>
  <c r="I1602" i="18"/>
  <c r="L847" i="18"/>
  <c r="X1696" i="18"/>
  <c r="X1314" i="18"/>
  <c r="O1229" i="18"/>
  <c r="X995" i="18"/>
  <c r="X1259" i="18"/>
  <c r="I974" i="18"/>
  <c r="X750" i="18"/>
  <c r="X1954" i="18"/>
  <c r="I933" i="18"/>
  <c r="L1567" i="18"/>
  <c r="L259" i="18"/>
  <c r="L1726" i="18"/>
  <c r="O2262" i="18"/>
  <c r="L1882" i="18"/>
  <c r="I1770" i="18"/>
  <c r="L1115" i="18"/>
  <c r="X1166" i="18"/>
  <c r="O871" i="18"/>
  <c r="L948" i="18"/>
  <c r="O795" i="18"/>
  <c r="U346" i="18"/>
  <c r="X2226" i="18"/>
  <c r="X2337" i="18"/>
  <c r="N1885" i="18"/>
  <c r="O1885" i="18" s="1"/>
  <c r="N1516" i="18"/>
  <c r="O1516" i="18" s="1"/>
  <c r="L1401" i="18"/>
  <c r="X1516" i="18"/>
  <c r="O1151" i="18"/>
  <c r="U1010" i="18"/>
  <c r="L513" i="18"/>
  <c r="L326" i="18"/>
  <c r="N361" i="18"/>
  <c r="O361" i="18" s="1"/>
  <c r="N497" i="18"/>
  <c r="O497" i="18" s="1"/>
  <c r="U1941" i="18"/>
  <c r="L1134" i="18"/>
  <c r="L392" i="18"/>
  <c r="L1491" i="18"/>
  <c r="O2303" i="18"/>
  <c r="X880" i="18"/>
  <c r="L430" i="18"/>
  <c r="N519" i="18"/>
  <c r="O519" i="18" s="1"/>
  <c r="N50" i="18"/>
  <c r="O50" i="18" s="1"/>
  <c r="I528" i="18"/>
  <c r="N528" i="18"/>
  <c r="O528" i="18" s="1"/>
  <c r="O1460" i="18"/>
  <c r="U924" i="18"/>
  <c r="U1030" i="18"/>
  <c r="U740" i="18"/>
  <c r="X1923" i="18"/>
  <c r="U1848" i="18"/>
  <c r="I1473" i="18"/>
  <c r="L609" i="18"/>
  <c r="I430" i="18"/>
  <c r="I386" i="18"/>
  <c r="N10" i="18"/>
  <c r="O10" i="18" s="1"/>
  <c r="U464" i="18"/>
  <c r="L2307" i="18"/>
  <c r="N1897" i="18"/>
  <c r="O1897" i="18" s="1"/>
  <c r="L1963" i="18"/>
  <c r="I1390" i="18"/>
  <c r="O882" i="18"/>
  <c r="L980" i="18"/>
  <c r="I594" i="18"/>
  <c r="L54" i="18"/>
  <c r="O317" i="18"/>
  <c r="O1393" i="18"/>
  <c r="U1211" i="18"/>
  <c r="U744" i="18"/>
  <c r="U933" i="18"/>
  <c r="I1436" i="18"/>
  <c r="N791" i="18"/>
  <c r="O791" i="18" s="1"/>
  <c r="R1131" i="18"/>
  <c r="N1131" i="18"/>
  <c r="O1131" i="18" s="1"/>
  <c r="I1166" i="18"/>
  <c r="O924" i="18"/>
  <c r="N368" i="18"/>
  <c r="O368" i="18" s="1"/>
  <c r="N31" i="18"/>
  <c r="O31" i="18" s="1"/>
  <c r="O471" i="18"/>
  <c r="L1430" i="18"/>
  <c r="U1723" i="18"/>
  <c r="O1688" i="18"/>
  <c r="X1848" i="18"/>
  <c r="X436" i="18"/>
  <c r="U108" i="18"/>
  <c r="X2088" i="18"/>
  <c r="U1923" i="18"/>
  <c r="U1671" i="18"/>
  <c r="L1713" i="18"/>
  <c r="U1529" i="18"/>
  <c r="U1163" i="18"/>
  <c r="U178" i="18"/>
  <c r="U1756" i="18"/>
  <c r="O314" i="18"/>
  <c r="L1097" i="18"/>
  <c r="L2046" i="18"/>
  <c r="U1677" i="18"/>
  <c r="K1504" i="18"/>
  <c r="L1504" i="18" s="1"/>
  <c r="N989" i="18"/>
  <c r="O989" i="18" s="1"/>
  <c r="O1023" i="18"/>
  <c r="I1464" i="18"/>
  <c r="R2294" i="18"/>
  <c r="L2288" i="18"/>
  <c r="L1166" i="18"/>
  <c r="L995" i="18"/>
  <c r="F1148" i="18"/>
  <c r="O1639" i="18"/>
  <c r="X781" i="18"/>
  <c r="X756" i="18"/>
  <c r="W1507" i="18"/>
  <c r="X1507" i="18" s="1"/>
  <c r="U399" i="18"/>
  <c r="O16" i="18"/>
  <c r="L123" i="18"/>
  <c r="L732" i="18"/>
  <c r="N355" i="18"/>
  <c r="O355" i="18" s="1"/>
  <c r="U288" i="18"/>
  <c r="L1054" i="18"/>
  <c r="N1479" i="18"/>
  <c r="O1479" i="18" s="1"/>
  <c r="X2334" i="18"/>
  <c r="O2282" i="18"/>
  <c r="AA2271" i="18"/>
  <c r="T2271" i="18"/>
  <c r="U2271" i="18" s="1"/>
  <c r="AA2265" i="18"/>
  <c r="AA2245" i="18"/>
  <c r="U2242" i="18"/>
  <c r="X2219" i="18"/>
  <c r="L2197" i="18"/>
  <c r="AA2188" i="18"/>
  <c r="X2182" i="18"/>
  <c r="X2075" i="18"/>
  <c r="L2043" i="18"/>
  <c r="X1984" i="18"/>
  <c r="L1987" i="18"/>
  <c r="AA1933" i="18"/>
  <c r="X1944" i="18"/>
  <c r="U1972" i="18"/>
  <c r="U1954" i="18"/>
  <c r="O1944" i="18"/>
  <c r="L1947" i="18"/>
  <c r="L1960" i="18"/>
  <c r="U1935" i="18"/>
  <c r="O1914" i="18"/>
  <c r="O1873" i="18"/>
  <c r="U1873" i="18"/>
  <c r="T1516" i="18"/>
  <c r="U1516" i="18" s="1"/>
  <c r="T1504" i="18"/>
  <c r="U1504" i="18" s="1"/>
  <c r="T1476" i="18"/>
  <c r="U1476" i="18" s="1"/>
  <c r="T1479" i="18"/>
  <c r="U1479" i="18" s="1"/>
  <c r="X1365" i="18"/>
  <c r="U1377" i="18"/>
  <c r="AA1297" i="18"/>
  <c r="AA1302" i="18" s="1"/>
  <c r="X1239" i="18"/>
  <c r="X1262" i="18"/>
  <c r="O1217" i="18"/>
  <c r="O1223" i="18"/>
  <c r="U1214" i="18"/>
  <c r="X1036" i="18"/>
  <c r="R989" i="18"/>
  <c r="L989" i="18"/>
  <c r="U890" i="18"/>
  <c r="X895" i="18"/>
  <c r="U835" i="18"/>
  <c r="X763" i="18"/>
  <c r="L657" i="18"/>
  <c r="X657" i="18"/>
  <c r="U649" i="18"/>
  <c r="AA586" i="18"/>
  <c r="R528" i="18"/>
  <c r="R471" i="18"/>
  <c r="T416" i="18"/>
  <c r="U416" i="18" s="1"/>
  <c r="W403" i="18"/>
  <c r="X403" i="18" s="1"/>
  <c r="T361" i="18"/>
  <c r="U361" i="18" s="1"/>
  <c r="K276" i="18"/>
  <c r="L276" i="18" s="1"/>
  <c r="O230" i="18"/>
  <c r="AA218" i="18"/>
  <c r="X193" i="18"/>
  <c r="AA190" i="18"/>
  <c r="L19" i="18"/>
  <c r="R1572" i="18"/>
  <c r="R1587" i="18" s="1"/>
  <c r="X1495" i="18"/>
  <c r="X1479" i="18"/>
  <c r="L1476" i="18"/>
  <c r="O7" i="18"/>
  <c r="U2091" i="18"/>
  <c r="T1879" i="18"/>
  <c r="U1879" i="18" s="1"/>
  <c r="I1848" i="18"/>
  <c r="U1547" i="18"/>
  <c r="O1326" i="18"/>
  <c r="T1245" i="18"/>
  <c r="U1245" i="18" s="1"/>
  <c r="T1078" i="18"/>
  <c r="U1078" i="18" s="1"/>
  <c r="O2008" i="18"/>
  <c r="X2019" i="18"/>
  <c r="L1931" i="18"/>
  <c r="U1713" i="18"/>
  <c r="L1772" i="18"/>
  <c r="O805" i="18"/>
  <c r="L1249" i="18"/>
  <c r="T760" i="18"/>
  <c r="U760" i="18" s="1"/>
  <c r="X827" i="18"/>
  <c r="T294" i="18"/>
  <c r="U294" i="18" s="1"/>
  <c r="L1202" i="18"/>
  <c r="T2155" i="18"/>
  <c r="U2155" i="18" s="1"/>
  <c r="U2125" i="18"/>
  <c r="L2116" i="18"/>
  <c r="U2043" i="18"/>
  <c r="AA2116" i="18"/>
  <c r="X2188" i="18"/>
  <c r="O2107" i="18"/>
  <c r="L2088" i="18"/>
  <c r="R1999" i="18"/>
  <c r="U1533" i="18"/>
  <c r="U1674" i="18"/>
  <c r="L1143" i="18"/>
  <c r="L1229" i="18"/>
  <c r="X1146" i="18"/>
  <c r="T778" i="18"/>
  <c r="U778" i="18" s="1"/>
  <c r="X516" i="18"/>
  <c r="X364" i="18"/>
  <c r="X352" i="18"/>
  <c r="U126" i="18"/>
  <c r="U436" i="18"/>
  <c r="U1944" i="18"/>
  <c r="I1163" i="18"/>
  <c r="O1252" i="18"/>
  <c r="U811" i="18"/>
  <c r="I1112" i="18"/>
  <c r="T775" i="18"/>
  <c r="U775" i="18" s="1"/>
  <c r="I560" i="18"/>
  <c r="L2032" i="18"/>
  <c r="X2098" i="18"/>
  <c r="L1799" i="18"/>
  <c r="T772" i="18"/>
  <c r="U772" i="18" s="1"/>
  <c r="L1756" i="18"/>
  <c r="L1342" i="18"/>
  <c r="U594" i="18"/>
  <c r="AA714" i="18"/>
  <c r="T714" i="18"/>
  <c r="U714" i="18" s="1"/>
  <c r="L855" i="18"/>
  <c r="T918" i="18"/>
  <c r="U918" i="18" s="1"/>
  <c r="W550" i="18"/>
  <c r="X550" i="18" s="1"/>
  <c r="T550" i="18"/>
  <c r="U550" i="18" s="1"/>
  <c r="X1091" i="18"/>
  <c r="I1754" i="18"/>
  <c r="U1424" i="18"/>
  <c r="U669" i="18"/>
  <c r="K1190" i="18"/>
  <c r="L1190" i="18" s="1"/>
  <c r="U1668" i="18"/>
  <c r="L428" i="18"/>
  <c r="L1993" i="18"/>
  <c r="I1726" i="18"/>
  <c r="F1398" i="18"/>
  <c r="X1134" i="18"/>
  <c r="U1122" i="18"/>
  <c r="AA989" i="18"/>
  <c r="L1044" i="18"/>
  <c r="U845" i="18"/>
  <c r="U857" i="18"/>
  <c r="T620" i="18"/>
  <c r="U620" i="18" s="1"/>
  <c r="U568" i="18"/>
  <c r="L399" i="18"/>
  <c r="U190" i="18"/>
  <c r="R474" i="18"/>
  <c r="T212" i="18"/>
  <c r="U212" i="18" s="1"/>
  <c r="L1729" i="18"/>
  <c r="X1867" i="18"/>
  <c r="O1042" i="18"/>
  <c r="I120" i="18"/>
  <c r="AA317" i="18"/>
  <c r="X266" i="18"/>
  <c r="U1262" i="18"/>
  <c r="T692" i="18"/>
  <c r="U692" i="18" s="1"/>
  <c r="T586" i="18"/>
  <c r="U586" i="18" s="1"/>
  <c r="I1633" i="18"/>
  <c r="L1523" i="18"/>
  <c r="U537" i="18"/>
  <c r="U2268" i="18"/>
  <c r="L1464" i="18"/>
  <c r="X1830" i="18"/>
  <c r="L1660" i="18"/>
  <c r="U1428" i="18"/>
  <c r="L1426" i="18"/>
  <c r="X1504" i="18"/>
  <c r="X2200" i="18"/>
  <c r="L1969" i="18"/>
  <c r="T1895" i="18"/>
  <c r="U1895" i="18" s="1"/>
  <c r="L1821" i="18"/>
  <c r="U1426" i="18"/>
  <c r="L1487" i="18"/>
  <c r="L1704" i="18"/>
  <c r="X1242" i="18"/>
  <c r="L1259" i="18"/>
  <c r="L1128" i="18"/>
  <c r="L1217" i="18"/>
  <c r="I1118" i="18"/>
  <c r="L974" i="18"/>
  <c r="O880" i="18"/>
  <c r="O820" i="18"/>
  <c r="X857" i="18"/>
  <c r="I546" i="18"/>
  <c r="I628" i="18"/>
  <c r="I320" i="18"/>
  <c r="U176" i="18"/>
  <c r="O482" i="18"/>
  <c r="X442" i="18"/>
  <c r="K244" i="18"/>
  <c r="L244" i="18" s="1"/>
  <c r="X1931" i="18"/>
  <c r="X1169" i="18"/>
  <c r="I756" i="18"/>
  <c r="L781" i="18"/>
  <c r="U1019" i="18"/>
  <c r="I374" i="18"/>
  <c r="L424" i="18"/>
  <c r="I624" i="18"/>
  <c r="L87" i="18"/>
  <c r="L1223" i="18"/>
  <c r="L1842" i="18"/>
  <c r="T218" i="18"/>
  <c r="U218" i="18" s="1"/>
  <c r="AA827" i="18"/>
  <c r="I851" i="18"/>
  <c r="N851" i="18"/>
  <c r="O851" i="18" s="1"/>
  <c r="O1911" i="18"/>
  <c r="L1783" i="18"/>
  <c r="T1308" i="18"/>
  <c r="U1308" i="18" s="1"/>
  <c r="U867" i="18"/>
  <c r="N740" i="18"/>
  <c r="O740" i="18" s="1"/>
  <c r="I740" i="18"/>
  <c r="L1845" i="18"/>
  <c r="U69" i="18"/>
  <c r="T827" i="18"/>
  <c r="U827" i="18" s="1"/>
  <c r="X2176" i="18"/>
  <c r="R2056" i="18"/>
  <c r="L1867" i="18"/>
  <c r="X1854" i="18"/>
  <c r="U1467" i="18"/>
  <c r="O1118" i="18"/>
  <c r="U1259" i="18"/>
  <c r="U1091" i="18"/>
  <c r="AA710" i="18"/>
  <c r="T710" i="18"/>
  <c r="U710" i="18" s="1"/>
  <c r="O801" i="18"/>
  <c r="U685" i="18"/>
  <c r="X340" i="18"/>
  <c r="T311" i="18"/>
  <c r="U311" i="18" s="1"/>
  <c r="I392" i="18"/>
  <c r="U41" i="18"/>
  <c r="AA2285" i="18"/>
  <c r="L2226" i="18"/>
  <c r="O1821" i="18"/>
  <c r="U1190" i="18"/>
  <c r="U1495" i="18"/>
  <c r="AA1125" i="18"/>
  <c r="L912" i="18"/>
  <c r="X560" i="18"/>
  <c r="U1006" i="18"/>
  <c r="L851" i="18"/>
  <c r="T646" i="18"/>
  <c r="U646" i="18" s="1"/>
  <c r="U323" i="18"/>
  <c r="I352" i="18"/>
  <c r="L1380" i="18"/>
  <c r="K1353" i="18"/>
  <c r="L1353" i="18" s="1"/>
  <c r="U1332" i="18"/>
  <c r="K1332" i="18"/>
  <c r="L1332" i="18" s="1"/>
  <c r="L1297" i="18"/>
  <c r="R1268" i="18"/>
  <c r="R1249" i="18"/>
  <c r="L1205" i="18"/>
  <c r="I1160" i="18"/>
  <c r="K1122" i="18"/>
  <c r="L1122" i="18" s="1"/>
  <c r="L1084" i="18"/>
  <c r="U1081" i="18"/>
  <c r="K1040" i="18"/>
  <c r="L1040" i="18" s="1"/>
  <c r="U910" i="18"/>
  <c r="U899" i="18"/>
  <c r="O899" i="18"/>
  <c r="U869" i="18"/>
  <c r="I869" i="18"/>
  <c r="U861" i="18"/>
  <c r="L833" i="18"/>
  <c r="X795" i="18"/>
  <c r="R772" i="18"/>
  <c r="K772" i="18"/>
  <c r="L772" i="18" s="1"/>
  <c r="I710" i="18"/>
  <c r="K710" i="18"/>
  <c r="L710" i="18" s="1"/>
  <c r="R704" i="18"/>
  <c r="L701" i="18"/>
  <c r="K690" i="18"/>
  <c r="L690" i="18" s="1"/>
  <c r="K694" i="18"/>
  <c r="L694" i="18" s="1"/>
  <c r="L698" i="18"/>
  <c r="K649" i="18"/>
  <c r="L649" i="18" s="1"/>
  <c r="K646" i="18"/>
  <c r="L646" i="18" s="1"/>
  <c r="F651" i="18"/>
  <c r="K620" i="18"/>
  <c r="L620" i="18" s="1"/>
  <c r="I586" i="18"/>
  <c r="K594" i="18"/>
  <c r="L594" i="18" s="1"/>
  <c r="K586" i="18"/>
  <c r="L586" i="18" s="1"/>
  <c r="L522" i="18"/>
  <c r="O522" i="18"/>
  <c r="K497" i="18"/>
  <c r="L497" i="18" s="1"/>
  <c r="L488" i="18"/>
  <c r="K485" i="18"/>
  <c r="L485" i="18" s="1"/>
  <c r="I416" i="18"/>
  <c r="X355" i="18"/>
  <c r="L288" i="18"/>
  <c r="L297" i="18"/>
  <c r="R300" i="18"/>
  <c r="I279" i="18"/>
  <c r="L285" i="18"/>
  <c r="U273" i="18"/>
  <c r="X291" i="18"/>
  <c r="I266" i="18"/>
  <c r="K212" i="18"/>
  <c r="L212" i="18" s="1"/>
  <c r="X240" i="18"/>
  <c r="I181" i="18"/>
  <c r="R31" i="18"/>
  <c r="K31" i="18"/>
  <c r="L31" i="18" s="1"/>
  <c r="I39" i="18"/>
  <c r="K209" i="18"/>
  <c r="L209" i="18" s="1"/>
  <c r="R209" i="18"/>
  <c r="N141" i="18"/>
  <c r="O141" i="18" s="1"/>
  <c r="I141" i="18"/>
  <c r="N93" i="18"/>
  <c r="O93" i="18" s="1"/>
  <c r="I93" i="18"/>
  <c r="N43" i="18"/>
  <c r="O43" i="18" s="1"/>
  <c r="I43" i="18"/>
  <c r="N1707" i="18"/>
  <c r="O1707" i="18" s="1"/>
  <c r="I1707" i="18"/>
  <c r="N1510" i="18"/>
  <c r="O1510" i="18" s="1"/>
  <c r="I1510" i="18"/>
  <c r="N1196" i="18"/>
  <c r="O1196" i="18" s="1"/>
  <c r="I1196" i="18"/>
  <c r="N746" i="18"/>
  <c r="O746" i="18" s="1"/>
  <c r="I746" i="18"/>
  <c r="U2265" i="18"/>
  <c r="AA2176" i="18"/>
  <c r="L2249" i="18"/>
  <c r="AA2101" i="18"/>
  <c r="L2182" i="18"/>
  <c r="L2125" i="18"/>
  <c r="AA2069" i="18"/>
  <c r="T2069" i="18"/>
  <c r="U2069" i="18" s="1"/>
  <c r="L1836" i="18"/>
  <c r="L1972" i="18"/>
  <c r="N1297" i="18"/>
  <c r="O1297" i="18" s="1"/>
  <c r="R1297" i="18"/>
  <c r="T704" i="18"/>
  <c r="U704" i="18" s="1"/>
  <c r="AA704" i="18"/>
  <c r="R317" i="18"/>
  <c r="I317" i="18"/>
  <c r="U39" i="18"/>
  <c r="F1461" i="18"/>
  <c r="N884" i="18"/>
  <c r="O884" i="18" s="1"/>
  <c r="I884" i="18"/>
  <c r="K550" i="18"/>
  <c r="L550" i="18" s="1"/>
  <c r="I550" i="18"/>
  <c r="I123" i="18"/>
  <c r="N123" i="18"/>
  <c r="O123" i="18" s="1"/>
  <c r="N1836" i="18"/>
  <c r="O1836" i="18" s="1"/>
  <c r="I1836" i="18"/>
  <c r="N1280" i="18"/>
  <c r="O1280" i="18" s="1"/>
  <c r="I1280" i="18"/>
  <c r="N1963" i="18"/>
  <c r="O1963" i="18" s="1"/>
  <c r="I1963" i="18"/>
  <c r="AA1899" i="18"/>
  <c r="T1899" i="18"/>
  <c r="U1899" i="18" s="1"/>
  <c r="N607" i="18"/>
  <c r="O607" i="18" s="1"/>
  <c r="I607" i="18"/>
  <c r="I16" i="18"/>
  <c r="R16" i="18"/>
  <c r="T2053" i="18"/>
  <c r="U2053" i="18" s="1"/>
  <c r="AA2053" i="18"/>
  <c r="L2200" i="18"/>
  <c r="T2140" i="18"/>
  <c r="U2140" i="18" s="1"/>
  <c r="O2101" i="18"/>
  <c r="AA2066" i="18"/>
  <c r="I1762" i="18"/>
  <c r="N1780" i="18"/>
  <c r="O1780" i="18" s="1"/>
  <c r="I1780" i="18"/>
  <c r="W537" i="18"/>
  <c r="X537" i="18" s="1"/>
  <c r="AA537" i="18"/>
  <c r="U2066" i="18"/>
  <c r="R1993" i="18"/>
  <c r="X1966" i="18"/>
  <c r="I1371" i="18"/>
  <c r="AA1223" i="18"/>
  <c r="W1223" i="18"/>
  <c r="X1223" i="18" s="1"/>
  <c r="N445" i="18"/>
  <c r="O445" i="18" s="1"/>
  <c r="I445" i="18"/>
  <c r="X1726" i="18"/>
  <c r="X2140" i="18"/>
  <c r="AA2242" i="18"/>
  <c r="O2188" i="18"/>
  <c r="O2200" i="18"/>
  <c r="T2215" i="18"/>
  <c r="U2215" i="18" s="1"/>
  <c r="T2026" i="18"/>
  <c r="U2026" i="18" s="1"/>
  <c r="U1990" i="18"/>
  <c r="N1750" i="18"/>
  <c r="O1750" i="18" s="1"/>
  <c r="I1750" i="18"/>
  <c r="T1252" i="18"/>
  <c r="U1252" i="18" s="1"/>
  <c r="AA1252" i="18"/>
  <c r="K760" i="18"/>
  <c r="L760" i="18" s="1"/>
  <c r="I760" i="18"/>
  <c r="AA1851" i="18"/>
  <c r="T1851" i="18"/>
  <c r="U1851" i="18" s="1"/>
  <c r="T1957" i="18"/>
  <c r="U1957" i="18" s="1"/>
  <c r="AA1957" i="18"/>
  <c r="N1504" i="18"/>
  <c r="O1504" i="18" s="1"/>
  <c r="I1504" i="18"/>
  <c r="N343" i="18"/>
  <c r="O343" i="18" s="1"/>
  <c r="I343" i="18"/>
  <c r="N346" i="18"/>
  <c r="O346" i="18" s="1"/>
  <c r="I346" i="18"/>
  <c r="N1658" i="18"/>
  <c r="O1658" i="18" s="1"/>
  <c r="I1658" i="18"/>
  <c r="AA2107" i="18"/>
  <c r="T2110" i="18"/>
  <c r="U2110" i="18" s="1"/>
  <c r="AA2110" i="18"/>
  <c r="T2249" i="18"/>
  <c r="U2249" i="18" s="1"/>
  <c r="O2209" i="18"/>
  <c r="T2149" i="18"/>
  <c r="U2149" i="18" s="1"/>
  <c r="AA1160" i="18"/>
  <c r="T1160" i="18"/>
  <c r="U1160" i="18" s="1"/>
  <c r="F1066" i="18"/>
  <c r="U224" i="18"/>
  <c r="N19" i="18"/>
  <c r="O19" i="18" s="1"/>
  <c r="I19" i="18"/>
  <c r="T2046" i="18"/>
  <c r="U2046" i="18" s="1"/>
  <c r="AA2046" i="18"/>
  <c r="N1339" i="18"/>
  <c r="O1339" i="18" s="1"/>
  <c r="I1339" i="18"/>
  <c r="N964" i="18"/>
  <c r="O964" i="18" s="1"/>
  <c r="I964" i="18"/>
  <c r="N811" i="18"/>
  <c r="O811" i="18" s="1"/>
  <c r="I811" i="18"/>
  <c r="L1944" i="18"/>
  <c r="U1966" i="18"/>
  <c r="U1732" i="18"/>
  <c r="X1774" i="18"/>
  <c r="X1754" i="18"/>
  <c r="F1810" i="18"/>
  <c r="F2347" i="18" s="1"/>
  <c r="O1717" i="18"/>
  <c r="I1760" i="18"/>
  <c r="I1545" i="18"/>
  <c r="I1717" i="18"/>
  <c r="L1387" i="18"/>
  <c r="U1345" i="18"/>
  <c r="AA1353" i="18"/>
  <c r="AA1398" i="18" s="1"/>
  <c r="I1326" i="18"/>
  <c r="U1151" i="18"/>
  <c r="U1297" i="18"/>
  <c r="L962" i="18"/>
  <c r="L1010" i="18"/>
  <c r="U1038" i="18"/>
  <c r="O769" i="18"/>
  <c r="X837" i="18"/>
  <c r="X734" i="18"/>
  <c r="L820" i="18"/>
  <c r="AA801" i="18"/>
  <c r="O710" i="18"/>
  <c r="L592" i="18"/>
  <c r="U332" i="18"/>
  <c r="N654" i="18"/>
  <c r="O654" i="18" s="1"/>
  <c r="O544" i="18"/>
  <c r="U609" i="18"/>
  <c r="O539" i="18"/>
  <c r="X390" i="18"/>
  <c r="X297" i="18"/>
  <c r="I358" i="18"/>
  <c r="X224" i="18"/>
  <c r="AA314" i="18"/>
  <c r="L224" i="18"/>
  <c r="L13" i="18"/>
  <c r="L2315" i="18"/>
  <c r="AA1969" i="18"/>
  <c r="X1996" i="18"/>
  <c r="U1592" i="18"/>
  <c r="X1938" i="18"/>
  <c r="L1770" i="18"/>
  <c r="L1732" i="18"/>
  <c r="I1842" i="18"/>
  <c r="N1842" i="18"/>
  <c r="O1842" i="18" s="1"/>
  <c r="L1686" i="18"/>
  <c r="I1356" i="18"/>
  <c r="N1356" i="18"/>
  <c r="O1356" i="18" s="1"/>
  <c r="X1783" i="18"/>
  <c r="X1764" i="18"/>
  <c r="U1342" i="18"/>
  <c r="L1608" i="18"/>
  <c r="I1401" i="18"/>
  <c r="N1401" i="18"/>
  <c r="O1401" i="18" s="1"/>
  <c r="I835" i="18"/>
  <c r="N835" i="18"/>
  <c r="O835" i="18" s="1"/>
  <c r="R701" i="18"/>
  <c r="N701" i="18"/>
  <c r="O701" i="18" s="1"/>
  <c r="L930" i="18"/>
  <c r="X374" i="18"/>
  <c r="AA368" i="18"/>
  <c r="X611" i="18"/>
  <c r="T355" i="18"/>
  <c r="U355" i="18" s="1"/>
  <c r="F999" i="18"/>
  <c r="X681" i="18"/>
  <c r="L358" i="18"/>
  <c r="X448" i="18"/>
  <c r="T2197" i="18"/>
  <c r="U2197" i="18" s="1"/>
  <c r="L1905" i="18"/>
  <c r="U1817" i="18"/>
  <c r="U1882" i="18"/>
  <c r="N1491" i="18"/>
  <c r="O1491" i="18" s="1"/>
  <c r="I1491" i="18"/>
  <c r="W488" i="18"/>
  <c r="X488" i="18" s="1"/>
  <c r="AA488" i="18"/>
  <c r="X273" i="18"/>
  <c r="U19" i="18"/>
  <c r="L683" i="18"/>
  <c r="L90" i="18"/>
  <c r="N1791" i="18"/>
  <c r="O1791" i="18" s="1"/>
  <c r="I1791" i="18"/>
  <c r="U1698" i="18"/>
  <c r="U1799" i="18"/>
  <c r="L1520" i="18"/>
  <c r="L1633" i="18"/>
  <c r="L1599" i="18"/>
  <c r="L1498" i="18"/>
  <c r="X1430" i="18"/>
  <c r="F1350" i="18"/>
  <c r="U1283" i="18"/>
  <c r="L1339" i="18"/>
  <c r="O1311" i="18"/>
  <c r="U1489" i="18"/>
  <c r="I1115" i="18"/>
  <c r="L1016" i="18"/>
  <c r="U995" i="18"/>
  <c r="I1091" i="18"/>
  <c r="AA1205" i="18"/>
  <c r="L960" i="18"/>
  <c r="L936" i="18"/>
  <c r="X918" i="18"/>
  <c r="X991" i="18"/>
  <c r="X778" i="18"/>
  <c r="X746" i="18"/>
  <c r="K809" i="18"/>
  <c r="L809" i="18" s="1"/>
  <c r="X742" i="18"/>
  <c r="T614" i="18"/>
  <c r="U614" i="18" s="1"/>
  <c r="L525" i="18"/>
  <c r="U430" i="18"/>
  <c r="L300" i="18"/>
  <c r="U54" i="18"/>
  <c r="O291" i="18"/>
  <c r="L394" i="18"/>
  <c r="U102" i="18"/>
  <c r="F207" i="18"/>
  <c r="I165" i="18"/>
  <c r="I117" i="18"/>
  <c r="I69" i="18"/>
  <c r="L461" i="18"/>
  <c r="O1895" i="18"/>
  <c r="U1575" i="18"/>
  <c r="U1830" i="18"/>
  <c r="X1460" i="18"/>
  <c r="X1510" i="18"/>
  <c r="L1151" i="18"/>
  <c r="U1140" i="18"/>
  <c r="L775" i="18"/>
  <c r="L1004" i="18"/>
  <c r="L1335" i="18"/>
  <c r="X1214" i="18"/>
  <c r="I707" i="18"/>
  <c r="N663" i="18"/>
  <c r="O663" i="18" s="1"/>
  <c r="I663" i="18"/>
  <c r="O657" i="18"/>
  <c r="U409" i="18"/>
  <c r="U129" i="18"/>
  <c r="U562" i="18"/>
  <c r="L262" i="18"/>
  <c r="X494" i="18"/>
  <c r="U81" i="18"/>
  <c r="U297" i="18"/>
  <c r="X1051" i="18"/>
  <c r="U789" i="18"/>
  <c r="O787" i="18"/>
  <c r="F716" i="18"/>
  <c r="AA750" i="18"/>
  <c r="L603" i="18"/>
  <c r="X159" i="18"/>
  <c r="U25" i="18"/>
  <c r="L1262" i="18"/>
  <c r="I262" i="18"/>
  <c r="N262" i="18"/>
  <c r="O262" i="18" s="1"/>
  <c r="L150" i="18"/>
  <c r="O2300" i="18"/>
  <c r="U2146" i="18"/>
  <c r="X2026" i="18"/>
  <c r="T2002" i="18"/>
  <c r="U2002" i="18" s="1"/>
  <c r="I1944" i="18"/>
  <c r="X1891" i="18"/>
  <c r="X1860" i="18"/>
  <c r="L1617" i="18"/>
  <c r="X1760" i="18"/>
  <c r="U1654" i="18"/>
  <c r="U1520" i="18"/>
  <c r="X1642" i="18"/>
  <c r="X1498" i="18"/>
  <c r="X1172" i="18"/>
  <c r="U1439" i="18"/>
  <c r="O1473" i="18"/>
  <c r="O1467" i="18"/>
  <c r="N1332" i="18"/>
  <c r="O1332" i="18" s="1"/>
  <c r="L1371" i="18"/>
  <c r="X1109" i="18"/>
  <c r="F1106" i="18"/>
  <c r="U1143" i="18"/>
  <c r="I966" i="18"/>
  <c r="L906" i="18"/>
  <c r="U640" i="18"/>
  <c r="L624" i="18"/>
  <c r="X634" i="18"/>
  <c r="U605" i="18"/>
  <c r="U386" i="18"/>
  <c r="X685" i="18"/>
  <c r="U590" i="18"/>
  <c r="U738" i="18"/>
  <c r="X696" i="18"/>
  <c r="X497" i="18"/>
  <c r="O430" i="18"/>
  <c r="X377" i="18"/>
  <c r="U150" i="18"/>
  <c r="X250" i="18"/>
  <c r="L323" i="18"/>
  <c r="X467" i="18"/>
  <c r="X25" i="18"/>
  <c r="L2271" i="18"/>
  <c r="O2164" i="18"/>
  <c r="X2072" i="18"/>
  <c r="N1923" i="18"/>
  <c r="O1923" i="18" s="1"/>
  <c r="I1923" i="18"/>
  <c r="O2026" i="18"/>
  <c r="U1963" i="18"/>
  <c r="N1656" i="18"/>
  <c r="O1656" i="18" s="1"/>
  <c r="I1656" i="18"/>
  <c r="L1626" i="18"/>
  <c r="U1857" i="18"/>
  <c r="U1458" i="18"/>
  <c r="L1720" i="18"/>
  <c r="U1596" i="18"/>
  <c r="U1384" i="18"/>
  <c r="X1882" i="18"/>
  <c r="X1707" i="18"/>
  <c r="X1662" i="18"/>
  <c r="X960" i="18"/>
  <c r="X1140" i="18"/>
  <c r="I859" i="18"/>
  <c r="N859" i="18"/>
  <c r="O859" i="18" s="1"/>
  <c r="L1242" i="18"/>
  <c r="O707" i="18"/>
  <c r="X335" i="18"/>
  <c r="L748" i="18"/>
  <c r="L599" i="18"/>
  <c r="U153" i="18"/>
  <c r="U57" i="18"/>
  <c r="X227" i="18"/>
  <c r="U748" i="18"/>
  <c r="I340" i="18"/>
  <c r="U1925" i="18"/>
  <c r="X1957" i="18"/>
  <c r="L1780" i="18"/>
  <c r="O1694" i="18"/>
  <c r="U1658" i="18"/>
  <c r="X1668" i="18"/>
  <c r="U1507" i="18"/>
  <c r="U1558" i="18"/>
  <c r="U1359" i="18"/>
  <c r="X1335" i="18"/>
  <c r="U1128" i="18"/>
  <c r="W1332" i="18"/>
  <c r="X1332" i="18" s="1"/>
  <c r="U987" i="18"/>
  <c r="L968" i="18"/>
  <c r="L987" i="18"/>
  <c r="L750" i="18"/>
  <c r="L880" i="18"/>
  <c r="T829" i="18"/>
  <c r="U829" i="18" s="1"/>
  <c r="I544" i="18"/>
  <c r="X609" i="18"/>
  <c r="F479" i="18"/>
  <c r="F308" i="18"/>
  <c r="U78" i="18"/>
  <c r="X510" i="18"/>
  <c r="T2331" i="18"/>
  <c r="U2331" i="18" s="1"/>
  <c r="I1665" i="18"/>
  <c r="N1665" i="18"/>
  <c r="O1665" i="18" s="1"/>
  <c r="U1125" i="18"/>
  <c r="L1467" i="18"/>
  <c r="U1239" i="18"/>
  <c r="U1172" i="18"/>
  <c r="U1069" i="18"/>
  <c r="I927" i="18"/>
  <c r="L1072" i="18"/>
  <c r="L588" i="18"/>
  <c r="U368" i="18"/>
  <c r="L1830" i="18"/>
  <c r="X1777" i="18"/>
  <c r="L1658" i="18"/>
  <c r="L1558" i="18"/>
  <c r="L1553" i="18"/>
  <c r="L1533" i="18"/>
  <c r="F1302" i="18"/>
  <c r="X1439" i="18"/>
  <c r="X1229" i="18"/>
  <c r="X1151" i="18"/>
  <c r="L976" i="18"/>
  <c r="U837" i="18"/>
  <c r="X869" i="18"/>
  <c r="X805" i="18"/>
  <c r="U793" i="18"/>
  <c r="N690" i="18"/>
  <c r="O690" i="18" s="1"/>
  <c r="AA833" i="18"/>
  <c r="U358" i="18"/>
  <c r="X539" i="18"/>
  <c r="W620" i="18"/>
  <c r="X620" i="18" s="1"/>
  <c r="X704" i="18"/>
  <c r="X738" i="18"/>
  <c r="I332" i="18"/>
  <c r="F337" i="18"/>
  <c r="I178" i="18"/>
  <c r="I153" i="18"/>
  <c r="I129" i="18"/>
  <c r="I105" i="18"/>
  <c r="I81" i="18"/>
  <c r="I57" i="18"/>
  <c r="F179" i="18"/>
  <c r="T2303" i="18"/>
  <c r="U2303" i="18" s="1"/>
  <c r="O2095" i="18"/>
  <c r="U1996" i="18"/>
  <c r="L1941" i="18"/>
  <c r="L1911" i="18"/>
  <c r="O1851" i="18"/>
  <c r="O1987" i="18"/>
  <c r="X1599" i="18"/>
  <c r="U1553" i="18"/>
  <c r="N1735" i="18"/>
  <c r="O1735" i="18" s="1"/>
  <c r="I1735" i="18"/>
  <c r="O1957" i="18"/>
  <c r="X1491" i="18"/>
  <c r="L1439" i="18"/>
  <c r="O1420" i="18"/>
  <c r="U1608" i="18"/>
  <c r="U1510" i="18"/>
  <c r="U1371" i="18"/>
  <c r="I1608" i="18"/>
  <c r="N1271" i="18"/>
  <c r="O1271" i="18" s="1"/>
  <c r="I1271" i="18"/>
  <c r="I845" i="18"/>
  <c r="U855" i="18"/>
  <c r="I962" i="18"/>
  <c r="X910" i="18"/>
  <c r="I829" i="18"/>
  <c r="W692" i="18"/>
  <c r="X692" i="18" s="1"/>
  <c r="L669" i="18"/>
  <c r="X507" i="18"/>
  <c r="X178" i="18"/>
  <c r="U43" i="18"/>
  <c r="I96" i="18"/>
  <c r="U439" i="18"/>
  <c r="X528" i="18"/>
  <c r="K7" i="18"/>
  <c r="L7" i="18" s="1"/>
  <c r="F52" i="18"/>
  <c r="N13" i="18"/>
  <c r="O13" i="18" s="1"/>
  <c r="I10" i="18"/>
  <c r="T2005" i="18"/>
  <c r="U2005" i="18" s="1"/>
  <c r="AA2005" i="18"/>
  <c r="L2236" i="18"/>
  <c r="R2300" i="18"/>
  <c r="O2212" i="18"/>
  <c r="O2176" i="18"/>
  <c r="O2239" i="18"/>
  <c r="U2134" i="18"/>
  <c r="L2255" i="18"/>
  <c r="S1999" i="18"/>
  <c r="AA1999" i="18"/>
  <c r="W1999" i="18"/>
  <c r="V1999" i="18"/>
  <c r="U2011" i="18"/>
  <c r="L1981" i="18"/>
  <c r="U1950" i="18"/>
  <c r="AA1827" i="18"/>
  <c r="T1827" i="18"/>
  <c r="U1827" i="18" s="1"/>
  <c r="U1929" i="18"/>
  <c r="X1902" i="18"/>
  <c r="F1738" i="18"/>
  <c r="AA1738" i="18"/>
  <c r="N1368" i="18"/>
  <c r="O1368" i="18" s="1"/>
  <c r="I1368" i="18"/>
  <c r="K1157" i="18"/>
  <c r="L1157" i="18" s="1"/>
  <c r="L2300" i="18"/>
  <c r="V2300" i="18"/>
  <c r="T2300" i="18"/>
  <c r="S2300" i="18"/>
  <c r="AA2300" i="18"/>
  <c r="W2300" i="18"/>
  <c r="T2104" i="18"/>
  <c r="W2104" i="18"/>
  <c r="V2104" i="18"/>
  <c r="S2104" i="18"/>
  <c r="K1885" i="18"/>
  <c r="L1885" i="18" s="1"/>
  <c r="R1885" i="18"/>
  <c r="I1824" i="18"/>
  <c r="N1824" i="18"/>
  <c r="O1824" i="18" s="1"/>
  <c r="AA1810" i="18"/>
  <c r="N1567" i="18"/>
  <c r="O1567" i="18" s="1"/>
  <c r="I1567" i="18"/>
  <c r="I1611" i="18"/>
  <c r="N1611" i="18"/>
  <c r="O1611" i="18" s="1"/>
  <c r="F1538" i="18"/>
  <c r="N1187" i="18"/>
  <c r="O1187" i="18" s="1"/>
  <c r="I1187" i="18"/>
  <c r="I1772" i="18"/>
  <c r="N1772" i="18"/>
  <c r="O1772" i="18" s="1"/>
  <c r="S2232" i="18"/>
  <c r="T2232" i="18"/>
  <c r="W2232" i="18"/>
  <c r="V2232" i="18"/>
  <c r="X2191" i="18"/>
  <c r="AA2173" i="18"/>
  <c r="T2173" i="18"/>
  <c r="U2173" i="18" s="1"/>
  <c r="L2275" i="18"/>
  <c r="K2232" i="18"/>
  <c r="L2232" i="18" s="1"/>
  <c r="L2155" i="18"/>
  <c r="L2095" i="18"/>
  <c r="U2101" i="18"/>
  <c r="L2104" i="18"/>
  <c r="L1999" i="18"/>
  <c r="U1911" i="18"/>
  <c r="AA1950" i="18"/>
  <c r="O2294" i="18"/>
  <c r="J2297" i="18"/>
  <c r="Y2297" i="18"/>
  <c r="Q2297" i="18"/>
  <c r="K2297" i="18" s="1"/>
  <c r="N2297" i="18"/>
  <c r="M2297" i="18"/>
  <c r="L2294" i="18"/>
  <c r="V2294" i="18"/>
  <c r="S2294" i="18"/>
  <c r="T2294" i="18"/>
  <c r="W2294" i="18"/>
  <c r="U2161" i="18"/>
  <c r="T2164" i="18"/>
  <c r="U2164" i="18" s="1"/>
  <c r="AA2164" i="18"/>
  <c r="X1833" i="18"/>
  <c r="I1768" i="18"/>
  <c r="N1768" i="18"/>
  <c r="O1768" i="18" s="1"/>
  <c r="I1660" i="18"/>
  <c r="N1660" i="18"/>
  <c r="O1660" i="18" s="1"/>
  <c r="N1362" i="18"/>
  <c r="O1362" i="18" s="1"/>
  <c r="I1362" i="18"/>
  <c r="O2288" i="18"/>
  <c r="R2288" i="18"/>
  <c r="X2229" i="18"/>
  <c r="X2265" i="18"/>
  <c r="U2200" i="18"/>
  <c r="O2265" i="18"/>
  <c r="R2236" i="18"/>
  <c r="U2239" i="18"/>
  <c r="O2155" i="18"/>
  <c r="O2182" i="18"/>
  <c r="AA2134" i="18"/>
  <c r="AA2167" i="18"/>
  <c r="T2167" i="18"/>
  <c r="U2167" i="18" s="1"/>
  <c r="O2085" i="18"/>
  <c r="N1795" i="18"/>
  <c r="O1795" i="18" s="1"/>
  <c r="I1795" i="18"/>
  <c r="AA1569" i="18"/>
  <c r="AA1538" i="18"/>
  <c r="W1268" i="18"/>
  <c r="S1268" i="18"/>
  <c r="Z1268" i="18"/>
  <c r="T1268" i="18" s="1"/>
  <c r="V1268" i="18"/>
  <c r="R1311" i="18"/>
  <c r="K1311" i="18"/>
  <c r="L1311" i="18" s="1"/>
  <c r="V2288" i="18"/>
  <c r="S2288" i="18"/>
  <c r="T2288" i="18"/>
  <c r="W2288" i="18"/>
  <c r="O2229" i="18"/>
  <c r="L2239" i="18"/>
  <c r="AA2200" i="18"/>
  <c r="AA2239" i="18"/>
  <c r="W2056" i="18"/>
  <c r="V2056" i="18"/>
  <c r="S2056" i="18"/>
  <c r="AA2056" i="18"/>
  <c r="K1864" i="18"/>
  <c r="L1864" i="18" s="1"/>
  <c r="X2005" i="18"/>
  <c r="X1917" i="18"/>
  <c r="X1766" i="18"/>
  <c r="N1526" i="18"/>
  <c r="O1526" i="18" s="1"/>
  <c r="I1526" i="18"/>
  <c r="N1698" i="18"/>
  <c r="O1698" i="18" s="1"/>
  <c r="I1698" i="18"/>
  <c r="K10" i="18"/>
  <c r="L10" i="18" s="1"/>
  <c r="R10" i="18"/>
  <c r="I2345" i="18"/>
  <c r="L2215" i="18"/>
  <c r="X2215" i="18"/>
  <c r="X2311" i="18"/>
  <c r="X2146" i="18"/>
  <c r="AA2143" i="18"/>
  <c r="T2143" i="18"/>
  <c r="U2143" i="18" s="1"/>
  <c r="T2122" i="18"/>
  <c r="U2122" i="18" s="1"/>
  <c r="U2035" i="18"/>
  <c r="L2056" i="18"/>
  <c r="L2015" i="18"/>
  <c r="O1993" i="18"/>
  <c r="K2005" i="18"/>
  <c r="L2005" i="18" s="1"/>
  <c r="O1981" i="18"/>
  <c r="U1960" i="18"/>
  <c r="O1969" i="18"/>
  <c r="L1938" i="18"/>
  <c r="U1891" i="18"/>
  <c r="I1827" i="18"/>
  <c r="I1677" i="18"/>
  <c r="N1677" i="18"/>
  <c r="O1677" i="18" s="1"/>
  <c r="I1498" i="18"/>
  <c r="N1498" i="18"/>
  <c r="O1498" i="18" s="1"/>
  <c r="K769" i="18"/>
  <c r="L769" i="18" s="1"/>
  <c r="R769" i="18"/>
  <c r="N897" i="18"/>
  <c r="O897" i="18" s="1"/>
  <c r="I897" i="18"/>
  <c r="AA791" i="18"/>
  <c r="T791" i="18"/>
  <c r="U791" i="18" s="1"/>
  <c r="T787" i="18"/>
  <c r="W787" i="18"/>
  <c r="V787" i="18"/>
  <c r="S787" i="18"/>
  <c r="U660" i="18"/>
  <c r="X873" i="18"/>
  <c r="L742" i="18"/>
  <c r="T880" i="18"/>
  <c r="U880" i="18" s="1"/>
  <c r="R775" i="18"/>
  <c r="N775" i="18"/>
  <c r="O775" i="18" s="1"/>
  <c r="I620" i="18"/>
  <c r="N501" i="18"/>
  <c r="Y501" i="18"/>
  <c r="M501" i="18"/>
  <c r="K501" i="18"/>
  <c r="J501" i="18"/>
  <c r="U426" i="18"/>
  <c r="L628" i="18"/>
  <c r="O694" i="18"/>
  <c r="N554" i="18"/>
  <c r="O554" i="18" s="1"/>
  <c r="I554" i="18"/>
  <c r="U539" i="18"/>
  <c r="N458" i="18"/>
  <c r="O458" i="18" s="1"/>
  <c r="I458" i="18"/>
  <c r="K516" i="18"/>
  <c r="L516" i="18" s="1"/>
  <c r="R516" i="18"/>
  <c r="X405" i="18"/>
  <c r="L332" i="18"/>
  <c r="AA306" i="18"/>
  <c r="U199" i="18"/>
  <c r="AA474" i="18"/>
  <c r="AA516" i="18"/>
  <c r="K448" i="18"/>
  <c r="L448" i="18" s="1"/>
  <c r="W230" i="18"/>
  <c r="V230" i="18"/>
  <c r="S230" i="18"/>
  <c r="L386" i="18"/>
  <c r="O311" i="18"/>
  <c r="L253" i="18"/>
  <c r="O467" i="18"/>
  <c r="X311" i="18"/>
  <c r="N285" i="18"/>
  <c r="O285" i="18" s="1"/>
  <c r="I285" i="18"/>
  <c r="AA2008" i="18"/>
  <c r="W2008" i="18"/>
  <c r="V2008" i="18"/>
  <c r="S2008" i="18"/>
  <c r="U181" i="18"/>
  <c r="U132" i="18"/>
  <c r="U84" i="18"/>
  <c r="U34" i="18"/>
  <c r="U28" i="18"/>
  <c r="T448" i="18"/>
  <c r="U448" i="18" s="1"/>
  <c r="T291" i="18"/>
  <c r="U291" i="18" s="1"/>
  <c r="U193" i="18"/>
  <c r="T16" i="18"/>
  <c r="U16" i="18" s="1"/>
  <c r="L1754" i="18"/>
  <c r="X1680" i="18"/>
  <c r="U1760" i="18"/>
  <c r="X1575" i="18"/>
  <c r="L1758" i="18"/>
  <c r="L1662" i="18"/>
  <c r="L1547" i="18"/>
  <c r="N1442" i="18"/>
  <c r="O1442" i="18" s="1"/>
  <c r="I1442" i="18"/>
  <c r="N1543" i="18"/>
  <c r="O1543" i="18" s="1"/>
  <c r="I1543" i="18"/>
  <c r="X1629" i="18"/>
  <c r="N1565" i="18"/>
  <c r="O1565" i="18" s="1"/>
  <c r="I1565" i="18"/>
  <c r="L1668" i="18"/>
  <c r="L1411" i="18"/>
  <c r="I1487" i="18"/>
  <c r="N1487" i="18"/>
  <c r="O1487" i="18" s="1"/>
  <c r="X1414" i="18"/>
  <c r="L1473" i="18"/>
  <c r="O1277" i="18"/>
  <c r="N1236" i="18"/>
  <c r="O1236" i="18" s="1"/>
  <c r="I1236" i="18"/>
  <c r="U1353" i="18"/>
  <c r="W1311" i="18"/>
  <c r="V1311" i="18"/>
  <c r="S1311" i="18"/>
  <c r="T1311" i="18"/>
  <c r="U1420" i="18"/>
  <c r="I1277" i="18"/>
  <c r="U1182" i="18"/>
  <c r="F1285" i="18"/>
  <c r="O1190" i="18"/>
  <c r="I1332" i="18"/>
  <c r="L1211" i="18"/>
  <c r="N1380" i="18"/>
  <c r="O1380" i="18" s="1"/>
  <c r="R1380" i="18"/>
  <c r="T1146" i="18"/>
  <c r="U1146" i="18" s="1"/>
  <c r="AA1146" i="18"/>
  <c r="U904" i="18"/>
  <c r="O982" i="18"/>
  <c r="I945" i="18"/>
  <c r="I958" i="18"/>
  <c r="L1006" i="18"/>
  <c r="X1048" i="18"/>
  <c r="L853" i="18"/>
  <c r="X865" i="18"/>
  <c r="K831" i="18"/>
  <c r="L831" i="18" s="1"/>
  <c r="R831" i="18"/>
  <c r="W646" i="18"/>
  <c r="X646" i="18" s="1"/>
  <c r="L787" i="18"/>
  <c r="L763" i="18"/>
  <c r="U849" i="18"/>
  <c r="N789" i="18"/>
  <c r="O789" i="18" s="1"/>
  <c r="I789" i="18"/>
  <c r="N620" i="18"/>
  <c r="O620" i="18" s="1"/>
  <c r="L491" i="18"/>
  <c r="I584" i="18"/>
  <c r="AA528" i="18"/>
  <c r="R491" i="18"/>
  <c r="N586" i="18"/>
  <c r="O586" i="18" s="1"/>
  <c r="L601" i="18"/>
  <c r="U628" i="18"/>
  <c r="AA657" i="18"/>
  <c r="O584" i="18"/>
  <c r="W522" i="18"/>
  <c r="X522" i="18" s="1"/>
  <c r="AA522" i="18"/>
  <c r="L388" i="18"/>
  <c r="R368" i="18"/>
  <c r="K368" i="18"/>
  <c r="L368" i="18" s="1"/>
  <c r="R448" i="18"/>
  <c r="U516" i="18"/>
  <c r="O448" i="18"/>
  <c r="I504" i="18"/>
  <c r="N504" i="18"/>
  <c r="O504" i="18" s="1"/>
  <c r="U138" i="18"/>
  <c r="U90" i="18"/>
  <c r="U285" i="18"/>
  <c r="I552" i="18"/>
  <c r="X41" i="18"/>
  <c r="I485" i="18"/>
  <c r="V276" i="18"/>
  <c r="AA276" i="18"/>
  <c r="W276" i="18"/>
  <c r="S276" i="18"/>
  <c r="R212" i="18"/>
  <c r="L181" i="18"/>
  <c r="L132" i="18"/>
  <c r="L84" i="18"/>
  <c r="L34" i="18"/>
  <c r="X28" i="18"/>
  <c r="W7" i="18"/>
  <c r="S7" i="18"/>
  <c r="AA7" i="18"/>
  <c r="V7" i="18"/>
  <c r="V10" i="18"/>
  <c r="S10" i="18"/>
  <c r="W10" i="18"/>
  <c r="Z10" i="18"/>
  <c r="AA10" i="18" s="1"/>
  <c r="AA212" i="18"/>
  <c r="AA193" i="18"/>
  <c r="L1860" i="18"/>
  <c r="L1854" i="18"/>
  <c r="X1842" i="18"/>
  <c r="L1819" i="18"/>
  <c r="L1793" i="18"/>
  <c r="X1815" i="18"/>
  <c r="X1735" i="18"/>
  <c r="N1620" i="18"/>
  <c r="O1620" i="18" s="1"/>
  <c r="I1620" i="18"/>
  <c r="X1791" i="18"/>
  <c r="U1645" i="18"/>
  <c r="L1507" i="18"/>
  <c r="L1764" i="18"/>
  <c r="F1569" i="18"/>
  <c r="N1501" i="18"/>
  <c r="O1501" i="18" s="1"/>
  <c r="I1501" i="18"/>
  <c r="L1362" i="18"/>
  <c r="AA1461" i="18"/>
  <c r="V1249" i="18"/>
  <c r="W1249" i="18"/>
  <c r="Z1249" i="18"/>
  <c r="AA1249" i="18" s="1"/>
  <c r="S1249" i="18"/>
  <c r="N1320" i="18"/>
  <c r="O1320" i="18" s="1"/>
  <c r="I1320" i="18"/>
  <c r="L1182" i="18"/>
  <c r="L1274" i="18"/>
  <c r="O1146" i="18"/>
  <c r="R1252" i="18"/>
  <c r="K1252" i="18"/>
  <c r="L1252" i="18" s="1"/>
  <c r="Z1040" i="18"/>
  <c r="AA1040" i="18" s="1"/>
  <c r="V1040" i="18"/>
  <c r="T1040" i="18"/>
  <c r="S1040" i="18"/>
  <c r="U1012" i="18"/>
  <c r="U1217" i="18"/>
  <c r="N956" i="18"/>
  <c r="O956" i="18" s="1"/>
  <c r="I956" i="18"/>
  <c r="W1078" i="18"/>
  <c r="X1078" i="18" s="1"/>
  <c r="U936" i="18"/>
  <c r="U818" i="18"/>
  <c r="U962" i="18"/>
  <c r="X1038" i="18"/>
  <c r="X1058" i="18"/>
  <c r="X861" i="18"/>
  <c r="L778" i="18"/>
  <c r="AA772" i="18"/>
  <c r="I912" i="18"/>
  <c r="N912" i="18"/>
  <c r="O912" i="18" s="1"/>
  <c r="N640" i="18"/>
  <c r="O640" i="18" s="1"/>
  <c r="I640" i="18"/>
  <c r="U795" i="18"/>
  <c r="X710" i="18"/>
  <c r="R787" i="18"/>
  <c r="L685" i="18"/>
  <c r="L915" i="18"/>
  <c r="X816" i="18"/>
  <c r="L801" i="18"/>
  <c r="AA701" i="18"/>
  <c r="U853" i="18"/>
  <c r="R827" i="18"/>
  <c r="N827" i="18"/>
  <c r="O827" i="18" s="1"/>
  <c r="X801" i="18"/>
  <c r="W760" i="18"/>
  <c r="X760" i="18" s="1"/>
  <c r="U822" i="18"/>
  <c r="S690" i="18"/>
  <c r="W690" i="18"/>
  <c r="V690" i="18"/>
  <c r="X833" i="18"/>
  <c r="X754" i="18"/>
  <c r="U572" i="18"/>
  <c r="O628" i="18"/>
  <c r="X582" i="18"/>
  <c r="U584" i="18"/>
  <c r="U525" i="18"/>
  <c r="U726" i="18"/>
  <c r="I649" i="18"/>
  <c r="R694" i="18"/>
  <c r="I669" i="18"/>
  <c r="N669" i="18"/>
  <c r="O669" i="18" s="1"/>
  <c r="AA696" i="18"/>
  <c r="U657" i="18"/>
  <c r="X614" i="18"/>
  <c r="U582" i="18"/>
  <c r="X525" i="18"/>
  <c r="I355" i="18"/>
  <c r="X474" i="18"/>
  <c r="X401" i="18"/>
  <c r="R291" i="18"/>
  <c r="I394" i="18"/>
  <c r="I329" i="18"/>
  <c r="O474" i="18"/>
  <c r="L552" i="18"/>
  <c r="L335" i="18"/>
  <c r="I380" i="18"/>
  <c r="X326" i="18"/>
  <c r="U314" i="18"/>
  <c r="X294" i="18"/>
  <c r="O276" i="18"/>
  <c r="U144" i="18"/>
  <c r="U96" i="18"/>
  <c r="U45" i="18"/>
  <c r="L1485" i="18"/>
  <c r="I1393" i="18"/>
  <c r="I1460" i="18"/>
  <c r="I1308" i="18"/>
  <c r="K1308" i="18"/>
  <c r="L1308" i="18" s="1"/>
  <c r="U1131" i="18"/>
  <c r="K886" i="18"/>
  <c r="L886" i="18" s="1"/>
  <c r="I886" i="18"/>
  <c r="X772" i="18"/>
  <c r="I890" i="18"/>
  <c r="N890" i="18"/>
  <c r="O890" i="18" s="1"/>
  <c r="L696" i="18"/>
  <c r="R477" i="18"/>
  <c r="Y477" i="18"/>
  <c r="M477" i="18"/>
  <c r="N477" i="18"/>
  <c r="J477" i="18"/>
  <c r="U696" i="18"/>
  <c r="R519" i="18"/>
  <c r="K519" i="18"/>
  <c r="L519" i="18" s="1"/>
  <c r="I572" i="18"/>
  <c r="U50" i="18"/>
  <c r="T300" i="18"/>
  <c r="V300" i="18"/>
  <c r="S300" i="18"/>
  <c r="W300" i="18"/>
  <c r="S184" i="18"/>
  <c r="T184" i="18"/>
  <c r="V184" i="18"/>
  <c r="I294" i="18"/>
  <c r="K294" i="18"/>
  <c r="L294" i="18" s="1"/>
  <c r="L474" i="18"/>
  <c r="I451" i="18"/>
  <c r="I578" i="18"/>
  <c r="X218" i="18"/>
  <c r="I190" i="18"/>
  <c r="N485" i="18"/>
  <c r="O485" i="18" s="1"/>
  <c r="W209" i="18"/>
  <c r="V209" i="18"/>
  <c r="S209" i="18"/>
  <c r="T209" i="18"/>
  <c r="L144" i="18"/>
  <c r="L96" i="18"/>
  <c r="L45" i="18"/>
  <c r="U22" i="18"/>
  <c r="X212" i="18"/>
  <c r="K1897" i="18"/>
  <c r="L1897" i="18" s="1"/>
  <c r="R1897" i="18"/>
  <c r="AA1891" i="18"/>
  <c r="N1713" i="18"/>
  <c r="O1713" i="18" s="1"/>
  <c r="I1713" i="18"/>
  <c r="L1688" i="18"/>
  <c r="U1710" i="18"/>
  <c r="N1680" i="18"/>
  <c r="O1680" i="18" s="1"/>
  <c r="I1680" i="18"/>
  <c r="I1777" i="18"/>
  <c r="N1777" i="18"/>
  <c r="O1777" i="18" s="1"/>
  <c r="U1662" i="18"/>
  <c r="I1756" i="18"/>
  <c r="I1732" i="18"/>
  <c r="N1732" i="18"/>
  <c r="O1732" i="18" s="1"/>
  <c r="L1645" i="18"/>
  <c r="I1723" i="18"/>
  <c r="N1723" i="18"/>
  <c r="O1723" i="18" s="1"/>
  <c r="X1674" i="18"/>
  <c r="N1558" i="18"/>
  <c r="O1558" i="18" s="1"/>
  <c r="I1558" i="18"/>
  <c r="U1586" i="18"/>
  <c r="N1291" i="18"/>
  <c r="O1291" i="18" s="1"/>
  <c r="I1291" i="18"/>
  <c r="U1387" i="18"/>
  <c r="AA1308" i="18"/>
  <c r="I1214" i="18"/>
  <c r="N1214" i="18"/>
  <c r="O1214" i="18" s="1"/>
  <c r="X1122" i="18"/>
  <c r="X1297" i="18"/>
  <c r="I1220" i="18"/>
  <c r="N1220" i="18"/>
  <c r="O1220" i="18" s="1"/>
  <c r="U1008" i="18"/>
  <c r="AA1036" i="18"/>
  <c r="N1004" i="18"/>
  <c r="O1004" i="18" s="1"/>
  <c r="I1004" i="18"/>
  <c r="N1054" i="18"/>
  <c r="O1054" i="18" s="1"/>
  <c r="I1054" i="18"/>
  <c r="I918" i="18"/>
  <c r="K918" i="18"/>
  <c r="L918" i="18" s="1"/>
  <c r="X970" i="18"/>
  <c r="X884" i="18"/>
  <c r="I904" i="18"/>
  <c r="L672" i="18"/>
  <c r="X829" i="18"/>
  <c r="X849" i="18"/>
  <c r="AA809" i="18"/>
  <c r="N609" i="18"/>
  <c r="O609" i="18" s="1"/>
  <c r="I609" i="18"/>
  <c r="V654" i="18"/>
  <c r="Z654" i="18"/>
  <c r="AA654" i="18" s="1"/>
  <c r="W654" i="18"/>
  <c r="T654" i="18"/>
  <c r="S654" i="18"/>
  <c r="L436" i="18"/>
  <c r="U544" i="18"/>
  <c r="S491" i="18"/>
  <c r="Z491" i="18"/>
  <c r="T491" i="18" s="1"/>
  <c r="W491" i="18"/>
  <c r="V491" i="18"/>
  <c r="X726" i="18"/>
  <c r="I614" i="18"/>
  <c r="I637" i="18"/>
  <c r="N637" i="18"/>
  <c r="O637" i="18" s="1"/>
  <c r="N562" i="18"/>
  <c r="O562" i="18" s="1"/>
  <c r="I562" i="18"/>
  <c r="AA179" i="18"/>
  <c r="O394" i="18"/>
  <c r="R355" i="18"/>
  <c r="K355" i="18"/>
  <c r="L355" i="18" s="1"/>
  <c r="S1572" i="18"/>
  <c r="W1572" i="18"/>
  <c r="V1572" i="18"/>
  <c r="I371" i="18"/>
  <c r="O552" i="18"/>
  <c r="X16" i="18"/>
  <c r="K2008" i="18"/>
  <c r="L2008" i="18" s="1"/>
  <c r="X314" i="18"/>
  <c r="AA50" i="18"/>
  <c r="I31" i="18"/>
  <c r="S2236" i="18"/>
  <c r="T2236" i="18"/>
  <c r="W2236" i="18"/>
  <c r="V2236" i="18"/>
  <c r="U2323" i="18"/>
  <c r="V2282" i="18"/>
  <c r="S2282" i="18"/>
  <c r="W2282" i="18"/>
  <c r="U2311" i="18"/>
  <c r="L2265" i="18"/>
  <c r="L2209" i="18"/>
  <c r="L2140" i="18"/>
  <c r="U2107" i="18"/>
  <c r="U2113" i="18"/>
  <c r="L2053" i="18"/>
  <c r="O1999" i="18"/>
  <c r="L1996" i="18"/>
  <c r="O2005" i="18"/>
  <c r="AA1911" i="18"/>
  <c r="K1851" i="18"/>
  <c r="L1851" i="18" s="1"/>
  <c r="X1950" i="18"/>
  <c r="X1885" i="18"/>
  <c r="X1857" i="18"/>
  <c r="L1766" i="18"/>
  <c r="U1854" i="18"/>
  <c r="X1793" i="18"/>
  <c r="X1688" i="18"/>
  <c r="F1978" i="18"/>
  <c r="L1795" i="18"/>
  <c r="L1760" i="18"/>
  <c r="L1750" i="18"/>
  <c r="U1768" i="18"/>
  <c r="L1674" i="18"/>
  <c r="X1605" i="18"/>
  <c r="X1551" i="18"/>
  <c r="X1594" i="18"/>
  <c r="X1560" i="18"/>
  <c r="U1487" i="18"/>
  <c r="O1456" i="18"/>
  <c r="O1353" i="18"/>
  <c r="X1467" i="18"/>
  <c r="L1428" i="18"/>
  <c r="X1308" i="18"/>
  <c r="T1374" i="18"/>
  <c r="U1374" i="18" s="1"/>
  <c r="L1454" i="18"/>
  <c r="U1300" i="18"/>
  <c r="X1160" i="18"/>
  <c r="L1239" i="18"/>
  <c r="L1140" i="18"/>
  <c r="L1023" i="18"/>
  <c r="I1297" i="18"/>
  <c r="L1175" i="18"/>
  <c r="U942" i="18"/>
  <c r="K924" i="18"/>
  <c r="L924" i="18" s="1"/>
  <c r="U997" i="18"/>
  <c r="L1069" i="18"/>
  <c r="U1004" i="18"/>
  <c r="N980" i="18"/>
  <c r="O980" i="18" s="1"/>
  <c r="I980" i="18"/>
  <c r="AA942" i="18"/>
  <c r="L933" i="18"/>
  <c r="L982" i="18"/>
  <c r="U954" i="18"/>
  <c r="N908" i="18"/>
  <c r="O908" i="18" s="1"/>
  <c r="I908" i="18"/>
  <c r="N1048" i="18"/>
  <c r="O1048" i="18" s="1"/>
  <c r="I1048" i="18"/>
  <c r="X906" i="18"/>
  <c r="I719" i="18"/>
  <c r="T809" i="18"/>
  <c r="U809" i="18" s="1"/>
  <c r="L734" i="18"/>
  <c r="U873" i="18"/>
  <c r="X853" i="18"/>
  <c r="I822" i="18"/>
  <c r="X822" i="18"/>
  <c r="L791" i="18"/>
  <c r="U766" i="18"/>
  <c r="Z471" i="18"/>
  <c r="AA471" i="18" s="1"/>
  <c r="V471" i="18"/>
  <c r="S471" i="18"/>
  <c r="W471" i="18"/>
  <c r="K714" i="18"/>
  <c r="L714" i="18" s="1"/>
  <c r="I714" i="18"/>
  <c r="I617" i="18"/>
  <c r="N439" i="18"/>
  <c r="O439" i="18" s="1"/>
  <c r="I439" i="18"/>
  <c r="L320" i="18"/>
  <c r="L247" i="18"/>
  <c r="F271" i="18"/>
  <c r="L371" i="18"/>
  <c r="U162" i="18"/>
  <c r="U114" i="18"/>
  <c r="U66" i="18"/>
  <c r="N244" i="18"/>
  <c r="O244" i="18" s="1"/>
  <c r="U510" i="18"/>
  <c r="I464" i="18"/>
  <c r="I368" i="18"/>
  <c r="L156" i="18"/>
  <c r="L108" i="18"/>
  <c r="L60" i="18"/>
  <c r="I1815" i="18"/>
  <c r="N1815" i="18"/>
  <c r="O1815" i="18" s="1"/>
  <c r="U1780" i="18"/>
  <c r="U1750" i="18"/>
  <c r="L1723" i="18"/>
  <c r="X1513" i="18"/>
  <c r="I1456" i="18"/>
  <c r="U1460" i="18"/>
  <c r="U1602" i="18"/>
  <c r="U1193" i="18"/>
  <c r="I1300" i="18"/>
  <c r="N1094" i="18"/>
  <c r="O1094" i="18" s="1"/>
  <c r="I1094" i="18"/>
  <c r="V1157" i="18"/>
  <c r="S1157" i="18"/>
  <c r="W1157" i="18"/>
  <c r="AA1157" i="18"/>
  <c r="K1137" i="18"/>
  <c r="L1137" i="18" s="1"/>
  <c r="R1137" i="18"/>
  <c r="I1078" i="18"/>
  <c r="K1078" i="18"/>
  <c r="L1078" i="18" s="1"/>
  <c r="AA997" i="18"/>
  <c r="L997" i="18"/>
  <c r="L1075" i="18"/>
  <c r="U980" i="18"/>
  <c r="I982" i="18"/>
  <c r="AA820" i="18"/>
  <c r="T820" i="18"/>
  <c r="U820" i="18" s="1"/>
  <c r="U865" i="18"/>
  <c r="U701" i="18"/>
  <c r="R818" i="18"/>
  <c r="X809" i="18"/>
  <c r="X701" i="18"/>
  <c r="K766" i="18"/>
  <c r="L766" i="18" s="1"/>
  <c r="I766" i="18"/>
  <c r="U634" i="18"/>
  <c r="I519" i="18"/>
  <c r="U407" i="18"/>
  <c r="L590" i="18"/>
  <c r="L681" i="18"/>
  <c r="U403" i="18"/>
  <c r="L374" i="18"/>
  <c r="X461" i="18"/>
  <c r="L306" i="18"/>
  <c r="L349" i="18"/>
  <c r="AA244" i="18"/>
  <c r="V244" i="18"/>
  <c r="S244" i="18"/>
  <c r="K50" i="18"/>
  <c r="L50" i="18" s="1"/>
  <c r="R50" i="18"/>
  <c r="O212" i="18"/>
  <c r="L346" i="18"/>
  <c r="L22" i="18"/>
  <c r="U250" i="18"/>
  <c r="O218" i="18"/>
  <c r="U168" i="18"/>
  <c r="U120" i="18"/>
  <c r="U72" i="18"/>
  <c r="O2140" i="18"/>
  <c r="L2079" i="18"/>
  <c r="X2122" i="18"/>
  <c r="S2023" i="18"/>
  <c r="AA2023" i="18"/>
  <c r="W2023" i="18"/>
  <c r="V2023" i="18"/>
  <c r="W1993" i="18"/>
  <c r="V1993" i="18"/>
  <c r="S1993" i="18"/>
  <c r="T1993" i="18"/>
  <c r="L1933" i="18"/>
  <c r="K1879" i="18"/>
  <c r="L1879" i="18" s="1"/>
  <c r="U1984" i="18"/>
  <c r="U1933" i="18"/>
  <c r="S1864" i="18"/>
  <c r="Z1864" i="18"/>
  <c r="T1864" i="18" s="1"/>
  <c r="W1864" i="18"/>
  <c r="V1864" i="18"/>
  <c r="U1842" i="18"/>
  <c r="U1860" i="18"/>
  <c r="X1723" i="18"/>
  <c r="X1582" i="18"/>
  <c r="X1762" i="18"/>
  <c r="L1774" i="18"/>
  <c r="U1743" i="18"/>
  <c r="L1594" i="18"/>
  <c r="L1710" i="18"/>
  <c r="X1620" i="18"/>
  <c r="U1442" i="18"/>
  <c r="U1605" i="18"/>
  <c r="I1688" i="18"/>
  <c r="L1575" i="18"/>
  <c r="N1396" i="18"/>
  <c r="O1396" i="18" s="1"/>
  <c r="I1396" i="18"/>
  <c r="U1380" i="18"/>
  <c r="U1456" i="18"/>
  <c r="T1393" i="18"/>
  <c r="U1393" i="18" s="1"/>
  <c r="U1277" i="18"/>
  <c r="L1424" i="18"/>
  <c r="K1268" i="18"/>
  <c r="L1268" i="18" s="1"/>
  <c r="I1374" i="18"/>
  <c r="N1335" i="18"/>
  <c r="O1335" i="18" s="1"/>
  <c r="I1335" i="18"/>
  <c r="L1199" i="18"/>
  <c r="I1157" i="18"/>
  <c r="U1265" i="18"/>
  <c r="U1199" i="18"/>
  <c r="S1087" i="18"/>
  <c r="V1087" i="18"/>
  <c r="Z1087" i="18"/>
  <c r="W1087" i="18" s="1"/>
  <c r="L1245" i="18"/>
  <c r="U1205" i="18"/>
  <c r="F1184" i="18"/>
  <c r="U989" i="18"/>
  <c r="N972" i="18"/>
  <c r="O972" i="18" s="1"/>
  <c r="I972" i="18"/>
  <c r="O833" i="18"/>
  <c r="I942" i="18"/>
  <c r="L869" i="18"/>
  <c r="X845" i="18"/>
  <c r="U801" i="18"/>
  <c r="X797" i="18"/>
  <c r="L754" i="18"/>
  <c r="U833" i="18"/>
  <c r="U750" i="18"/>
  <c r="N646" i="18"/>
  <c r="O646" i="18" s="1"/>
  <c r="N531" i="18"/>
  <c r="O531" i="18" s="1"/>
  <c r="I531" i="18"/>
  <c r="AA403" i="18"/>
  <c r="K795" i="18"/>
  <c r="L795" i="18" s="1"/>
  <c r="N748" i="18"/>
  <c r="O748" i="18" s="1"/>
  <c r="I748" i="18"/>
  <c r="N634" i="18"/>
  <c r="O634" i="18" s="1"/>
  <c r="I634" i="18"/>
  <c r="W694" i="18"/>
  <c r="V694" i="18"/>
  <c r="S694" i="18"/>
  <c r="X628" i="18"/>
  <c r="I605" i="18"/>
  <c r="U528" i="18"/>
  <c r="N433" i="18"/>
  <c r="O433" i="18" s="1"/>
  <c r="I433" i="18"/>
  <c r="I314" i="18"/>
  <c r="U306" i="18"/>
  <c r="N205" i="18"/>
  <c r="O205" i="18" s="1"/>
  <c r="I205" i="18"/>
  <c r="J303" i="18"/>
  <c r="Y303" i="18"/>
  <c r="R303" i="18"/>
  <c r="N303" i="18"/>
  <c r="M303" i="18"/>
  <c r="L168" i="18"/>
  <c r="L120" i="18"/>
  <c r="L72" i="18"/>
  <c r="T230" i="18" l="1"/>
  <c r="U230" i="18" s="1"/>
  <c r="Q230" i="18"/>
  <c r="AA1184" i="18"/>
  <c r="AA2347" i="18"/>
  <c r="W184" i="18"/>
  <c r="X184" i="18" s="1"/>
  <c r="X207" i="18" s="1"/>
  <c r="K184" i="18"/>
  <c r="L184" i="18" s="1"/>
  <c r="N184" i="18"/>
  <c r="O184" i="18" s="1"/>
  <c r="O207" i="18" s="1"/>
  <c r="R184" i="18"/>
  <c r="U1569" i="18"/>
  <c r="X1398" i="18"/>
  <c r="X1302" i="18"/>
  <c r="I1587" i="18"/>
  <c r="AA1148" i="18"/>
  <c r="U337" i="18"/>
  <c r="AA337" i="18"/>
  <c r="X1999" i="18"/>
  <c r="W244" i="18"/>
  <c r="X244" i="18" s="1"/>
  <c r="R2347" i="18"/>
  <c r="R1873" i="18"/>
  <c r="K1873" i="18"/>
  <c r="L1873" i="18" s="1"/>
  <c r="R1148" i="18"/>
  <c r="O337" i="18"/>
  <c r="I271" i="18"/>
  <c r="O179" i="18"/>
  <c r="X1148" i="18"/>
  <c r="O1184" i="18"/>
  <c r="I337" i="18"/>
  <c r="I1978" i="18"/>
  <c r="O1148" i="18"/>
  <c r="O1302" i="18"/>
  <c r="R361" i="18"/>
  <c r="K361" i="18"/>
  <c r="L361" i="18" s="1"/>
  <c r="R1516" i="18"/>
  <c r="K1516" i="18"/>
  <c r="L1516" i="18" s="1"/>
  <c r="U1148" i="18"/>
  <c r="L1569" i="18"/>
  <c r="R1479" i="18"/>
  <c r="K1479" i="18"/>
  <c r="L1479" i="18" s="1"/>
  <c r="T1999" i="18"/>
  <c r="U1999" i="18" s="1"/>
  <c r="O1978" i="18"/>
  <c r="U1538" i="18"/>
  <c r="L1148" i="18"/>
  <c r="AA787" i="18"/>
  <c r="AA999" i="18" s="1"/>
  <c r="T690" i="18"/>
  <c r="U690" i="18" s="1"/>
  <c r="X209" i="18"/>
  <c r="T1572" i="18"/>
  <c r="U1572" i="18" s="1"/>
  <c r="U1587" i="18" s="1"/>
  <c r="N1572" i="18"/>
  <c r="O1572" i="18" s="1"/>
  <c r="O1587" i="18" s="1"/>
  <c r="K1572" i="18"/>
  <c r="L1572" i="18" s="1"/>
  <c r="L1587" i="18" s="1"/>
  <c r="R1460" i="18"/>
  <c r="R1461" i="18" s="1"/>
  <c r="K1460" i="18"/>
  <c r="L1460" i="18" s="1"/>
  <c r="L1461" i="18" s="1"/>
  <c r="X1461" i="18"/>
  <c r="X1538" i="18"/>
  <c r="T276" i="18"/>
  <c r="U276" i="18" s="1"/>
  <c r="K16" i="18"/>
  <c r="L16" i="18" s="1"/>
  <c r="L52" i="18" s="1"/>
  <c r="T2023" i="18"/>
  <c r="U2023" i="18" s="1"/>
  <c r="O303" i="18"/>
  <c r="T244" i="18"/>
  <c r="U244" i="18" s="1"/>
  <c r="X1249" i="18"/>
  <c r="T694" i="18"/>
  <c r="U694" i="18" s="1"/>
  <c r="T1087" i="18"/>
  <c r="U1087" i="18" s="1"/>
  <c r="U1106" i="18" s="1"/>
  <c r="I1148" i="18"/>
  <c r="I1810" i="18"/>
  <c r="I2347" i="18" s="1"/>
  <c r="AA1087" i="18"/>
  <c r="AA1106" i="18" s="1"/>
  <c r="AA2236" i="18"/>
  <c r="I1398" i="18"/>
  <c r="X1569" i="18"/>
  <c r="X179" i="18"/>
  <c r="U1302" i="18"/>
  <c r="I1184" i="18"/>
  <c r="K704" i="18"/>
  <c r="L704" i="18" s="1"/>
  <c r="R654" i="18"/>
  <c r="K654" i="18"/>
  <c r="L654" i="18" s="1"/>
  <c r="K416" i="18"/>
  <c r="L416" i="18" s="1"/>
  <c r="R416" i="18"/>
  <c r="K317" i="18"/>
  <c r="L317" i="18" s="1"/>
  <c r="T7" i="18"/>
  <c r="U7" i="18" s="1"/>
  <c r="L1738" i="18"/>
  <c r="I651" i="18"/>
  <c r="AA230" i="18"/>
  <c r="L1184" i="18"/>
  <c r="R550" i="18"/>
  <c r="N550" i="18"/>
  <c r="O550" i="18" s="1"/>
  <c r="AA1993" i="18"/>
  <c r="X1157" i="18"/>
  <c r="X1184" i="18" s="1"/>
  <c r="T471" i="18"/>
  <c r="U471" i="18" s="1"/>
  <c r="O1398" i="18"/>
  <c r="I308" i="18"/>
  <c r="AA300" i="18"/>
  <c r="O1538" i="18"/>
  <c r="O1569" i="18"/>
  <c r="O1285" i="18"/>
  <c r="I179" i="18"/>
  <c r="I207" i="18"/>
  <c r="I716" i="18"/>
  <c r="AA690" i="18"/>
  <c r="U1040" i="18"/>
  <c r="U1066" i="18" s="1"/>
  <c r="I1461" i="18"/>
  <c r="O1810" i="18"/>
  <c r="O2347" i="18" s="1"/>
  <c r="AA2294" i="18"/>
  <c r="X2232" i="18"/>
  <c r="K829" i="18"/>
  <c r="L829" i="18" s="1"/>
  <c r="R829" i="18"/>
  <c r="L1285" i="18"/>
  <c r="X1810" i="18"/>
  <c r="X2347" i="18" s="1"/>
  <c r="I1106" i="18"/>
  <c r="L179" i="18"/>
  <c r="L1810" i="18"/>
  <c r="L2347" i="18" s="1"/>
  <c r="AA1066" i="18"/>
  <c r="U2300" i="18"/>
  <c r="R927" i="18"/>
  <c r="K927" i="18"/>
  <c r="L927" i="18" s="1"/>
  <c r="AA694" i="18"/>
  <c r="U179" i="18"/>
  <c r="I479" i="18"/>
  <c r="O1461" i="18"/>
  <c r="F2346" i="18"/>
  <c r="F2348" i="18" s="1"/>
  <c r="F2349" i="18" s="1"/>
  <c r="F4" i="18" s="1"/>
  <c r="I1350" i="18"/>
  <c r="X471" i="18"/>
  <c r="X276" i="18"/>
  <c r="AA1268" i="18"/>
  <c r="AA1285" i="18" s="1"/>
  <c r="AA2104" i="18"/>
  <c r="I1738" i="18"/>
  <c r="U1461" i="18"/>
  <c r="R760" i="18"/>
  <c r="N760" i="18"/>
  <c r="O760" i="18" s="1"/>
  <c r="U2236" i="18"/>
  <c r="U654" i="18"/>
  <c r="W1040" i="18"/>
  <c r="X1040" i="18" s="1"/>
  <c r="X1066" i="18" s="1"/>
  <c r="T2008" i="18"/>
  <c r="U2008" i="18" s="1"/>
  <c r="X2288" i="18"/>
  <c r="O2297" i="18"/>
  <c r="O2345" i="18" s="1"/>
  <c r="X2104" i="18"/>
  <c r="O52" i="18"/>
  <c r="I52" i="18"/>
  <c r="R52" i="18"/>
  <c r="AA52" i="18"/>
  <c r="O1738" i="18"/>
  <c r="X2023" i="18"/>
  <c r="I999" i="18"/>
  <c r="X2236" i="18"/>
  <c r="U300" i="18"/>
  <c r="K477" i="18"/>
  <c r="L477" i="18" s="1"/>
  <c r="R193" i="18"/>
  <c r="K193" i="18"/>
  <c r="L193" i="18" s="1"/>
  <c r="X1311" i="18"/>
  <c r="X1350" i="18" s="1"/>
  <c r="I1569" i="18"/>
  <c r="L501" i="18"/>
  <c r="X2056" i="18"/>
  <c r="T2297" i="18"/>
  <c r="W2297" i="18"/>
  <c r="V2297" i="18"/>
  <c r="S2297" i="18"/>
  <c r="I1285" i="18"/>
  <c r="U2288" i="18"/>
  <c r="L2297" i="18"/>
  <c r="U2232" i="18"/>
  <c r="U2104" i="18"/>
  <c r="K314" i="18"/>
  <c r="L314" i="18" s="1"/>
  <c r="R314" i="18"/>
  <c r="R337" i="18" s="1"/>
  <c r="U1864" i="18"/>
  <c r="U1978" i="18" s="1"/>
  <c r="U1993" i="18"/>
  <c r="R617" i="18"/>
  <c r="K617" i="18"/>
  <c r="L617" i="18" s="1"/>
  <c r="R822" i="18"/>
  <c r="K822" i="18"/>
  <c r="L822" i="18" s="1"/>
  <c r="AA1572" i="18"/>
  <c r="AA1587" i="18" s="1"/>
  <c r="AA491" i="18"/>
  <c r="U184" i="18"/>
  <c r="U207" i="18" s="1"/>
  <c r="X300" i="18"/>
  <c r="R1285" i="18"/>
  <c r="T1249" i="18"/>
  <c r="U1249" i="18" s="1"/>
  <c r="T10" i="18"/>
  <c r="U10" i="18" s="1"/>
  <c r="U1398" i="18"/>
  <c r="I1538" i="18"/>
  <c r="X2008" i="18"/>
  <c r="X230" i="18"/>
  <c r="R501" i="18"/>
  <c r="U787" i="18"/>
  <c r="U999" i="18" s="1"/>
  <c r="AA2288" i="18"/>
  <c r="U1268" i="18"/>
  <c r="X2294" i="18"/>
  <c r="R2297" i="18"/>
  <c r="AA2232" i="18"/>
  <c r="R1827" i="18"/>
  <c r="K1827" i="18"/>
  <c r="L1827" i="18" s="1"/>
  <c r="U491" i="18"/>
  <c r="X654" i="18"/>
  <c r="R904" i="18"/>
  <c r="K904" i="18"/>
  <c r="L904" i="18" s="1"/>
  <c r="I1066" i="18"/>
  <c r="I1302" i="18"/>
  <c r="AA184" i="18"/>
  <c r="AA207" i="18" s="1"/>
  <c r="R886" i="18"/>
  <c r="N886" i="18"/>
  <c r="O886" i="18" s="1"/>
  <c r="X10" i="18"/>
  <c r="X337" i="18"/>
  <c r="X2300" i="18"/>
  <c r="AA1864" i="18"/>
  <c r="AA1978" i="18" s="1"/>
  <c r="R1374" i="18"/>
  <c r="K1374" i="18"/>
  <c r="L1374" i="18" s="1"/>
  <c r="X1993" i="18"/>
  <c r="X2282" i="18"/>
  <c r="R614" i="18"/>
  <c r="K614" i="18"/>
  <c r="L614" i="18" s="1"/>
  <c r="O1066" i="18"/>
  <c r="U209" i="18"/>
  <c r="K190" i="18"/>
  <c r="L190" i="18" s="1"/>
  <c r="R190" i="18"/>
  <c r="N294" i="18"/>
  <c r="O294" i="18" s="1"/>
  <c r="R294" i="18"/>
  <c r="R308" i="18" s="1"/>
  <c r="X690" i="18"/>
  <c r="X7" i="18"/>
  <c r="O501" i="18"/>
  <c r="X787" i="18"/>
  <c r="X999" i="18" s="1"/>
  <c r="T2056" i="18"/>
  <c r="U2056" i="18" s="1"/>
  <c r="K303" i="18"/>
  <c r="L303" i="18" s="1"/>
  <c r="L308" i="18" s="1"/>
  <c r="R1300" i="18"/>
  <c r="R1302" i="18" s="1"/>
  <c r="K1300" i="18"/>
  <c r="L1300" i="18" s="1"/>
  <c r="L1302" i="18" s="1"/>
  <c r="N714" i="18"/>
  <c r="O714" i="18" s="1"/>
  <c r="O716" i="18" s="1"/>
  <c r="R714" i="18"/>
  <c r="AA209" i="18"/>
  <c r="O477" i="18"/>
  <c r="O479" i="18" s="1"/>
  <c r="K1393" i="18"/>
  <c r="L1393" i="18" s="1"/>
  <c r="R1393" i="18"/>
  <c r="AA1311" i="18"/>
  <c r="AA1350" i="18" s="1"/>
  <c r="V501" i="18"/>
  <c r="W501" i="18"/>
  <c r="Z501" i="18"/>
  <c r="AA501" i="18" s="1"/>
  <c r="S501" i="18"/>
  <c r="S303" i="18"/>
  <c r="AA303" i="18"/>
  <c r="W303" i="18"/>
  <c r="V303" i="18"/>
  <c r="U1738" i="18"/>
  <c r="X1864" i="18"/>
  <c r="X1978" i="18" s="1"/>
  <c r="T1157" i="18"/>
  <c r="U1157" i="18" s="1"/>
  <c r="U1184" i="18" s="1"/>
  <c r="L1106" i="18"/>
  <c r="X1738" i="18"/>
  <c r="X1572" i="18"/>
  <c r="X1587" i="18" s="1"/>
  <c r="X491" i="18"/>
  <c r="S477" i="18"/>
  <c r="Z477" i="18"/>
  <c r="AA477" i="18" s="1"/>
  <c r="AA479" i="18" s="1"/>
  <c r="V477" i="18"/>
  <c r="W477" i="18"/>
  <c r="U1311" i="18"/>
  <c r="U1350" i="18" s="1"/>
  <c r="X1268" i="18"/>
  <c r="R942" i="18"/>
  <c r="K942" i="18"/>
  <c r="L942" i="18" s="1"/>
  <c r="X694" i="18"/>
  <c r="X1087" i="18"/>
  <c r="X1106" i="18" s="1"/>
  <c r="O271" i="18"/>
  <c r="N766" i="18"/>
  <c r="O766" i="18" s="1"/>
  <c r="R766" i="18"/>
  <c r="U1810" i="18"/>
  <c r="U2347" i="18" s="1"/>
  <c r="R1078" i="18"/>
  <c r="R1106" i="18" s="1"/>
  <c r="N1078" i="18"/>
  <c r="O1078" i="18" s="1"/>
  <c r="O1106" i="18" s="1"/>
  <c r="R918" i="18"/>
  <c r="N918" i="18"/>
  <c r="O918" i="18" s="1"/>
  <c r="N1308" i="18"/>
  <c r="O1308" i="18" s="1"/>
  <c r="O1350" i="18" s="1"/>
  <c r="R1308" i="18"/>
  <c r="R1350" i="18" s="1"/>
  <c r="L1066" i="18"/>
  <c r="L1350" i="18"/>
  <c r="U2294" i="18"/>
  <c r="E467" i="1"/>
  <c r="E448" i="1"/>
  <c r="E234" i="1"/>
  <c r="K230" i="18" l="1"/>
  <c r="L230" i="18" s="1"/>
  <c r="L271" i="18" s="1"/>
  <c r="R230" i="18"/>
  <c r="R271" i="18" s="1"/>
  <c r="X1285" i="18"/>
  <c r="L1978" i="18"/>
  <c r="R1978" i="18"/>
  <c r="L1538" i="18"/>
  <c r="AA308" i="18"/>
  <c r="L716" i="18"/>
  <c r="R1538" i="18"/>
  <c r="R479" i="18"/>
  <c r="AA716" i="18"/>
  <c r="X2297" i="18"/>
  <c r="X2345" i="18" s="1"/>
  <c r="L479" i="18"/>
  <c r="T303" i="18"/>
  <c r="U303" i="18" s="1"/>
  <c r="U308" i="18" s="1"/>
  <c r="O308" i="18"/>
  <c r="X271" i="18"/>
  <c r="AA271" i="18"/>
  <c r="R207" i="18"/>
  <c r="L999" i="18"/>
  <c r="L337" i="18"/>
  <c r="AA2297" i="18"/>
  <c r="L207" i="18"/>
  <c r="X501" i="18"/>
  <c r="X651" i="18" s="1"/>
  <c r="O651" i="18"/>
  <c r="L1398" i="18"/>
  <c r="U1285" i="18"/>
  <c r="O999" i="18"/>
  <c r="R716" i="18"/>
  <c r="X303" i="18"/>
  <c r="X308" i="18" s="1"/>
  <c r="I2346" i="18"/>
  <c r="U716" i="18"/>
  <c r="R651" i="18"/>
  <c r="X52" i="18"/>
  <c r="U52" i="18"/>
  <c r="T477" i="18"/>
  <c r="U477" i="18" s="1"/>
  <c r="U479" i="18" s="1"/>
  <c r="T501" i="18"/>
  <c r="U501" i="18" s="1"/>
  <c r="U651" i="18" s="1"/>
  <c r="R1398" i="18"/>
  <c r="AA651" i="18"/>
  <c r="R999" i="18"/>
  <c r="L651" i="18"/>
  <c r="X477" i="18"/>
  <c r="X479" i="18" s="1"/>
  <c r="U2297" i="18"/>
  <c r="U271" i="18"/>
  <c r="X716" i="18"/>
  <c r="AQ2290" i="1"/>
  <c r="C2290" i="1" s="1"/>
  <c r="AP2290" i="1"/>
  <c r="B2290" i="1" s="1"/>
  <c r="AN2290" i="1"/>
  <c r="Z2290" i="1" s="1"/>
  <c r="AA2290" i="1" s="1"/>
  <c r="Q2290" i="1"/>
  <c r="Y2290" i="1"/>
  <c r="H2290" i="1"/>
  <c r="N2290" i="1" s="1"/>
  <c r="G2290" i="1"/>
  <c r="M2290" i="1" s="1"/>
  <c r="F2290" i="1"/>
  <c r="W2290" i="1" l="1"/>
  <c r="V2290" i="1"/>
  <c r="O2346" i="18"/>
  <c r="X2346" i="18"/>
  <c r="T2290" i="1"/>
  <c r="S2290" i="1"/>
  <c r="R2290" i="1"/>
  <c r="O2290" i="1"/>
  <c r="K2290" i="1"/>
  <c r="I2290" i="1"/>
  <c r="J2290" i="1"/>
  <c r="X2348" i="18" l="1"/>
  <c r="X2349" i="18" s="1"/>
  <c r="U2290" i="1"/>
  <c r="X2290" i="1"/>
  <c r="L2290" i="1"/>
  <c r="X4" i="18" l="1"/>
  <c r="AL2067" i="1" l="1"/>
  <c r="AQ2180" i="1" l="1"/>
  <c r="C2180" i="1" s="1"/>
  <c r="AP2180" i="1"/>
  <c r="B2180" i="1" s="1"/>
  <c r="AN2180" i="1"/>
  <c r="Q2180" i="1"/>
  <c r="R2180" i="1" s="1"/>
  <c r="Y2180" i="1"/>
  <c r="H2180" i="1"/>
  <c r="G2180" i="1"/>
  <c r="F2180" i="1"/>
  <c r="AQ2183" i="1"/>
  <c r="C2183" i="1" s="1"/>
  <c r="AB2183" i="1" s="1"/>
  <c r="AP2183" i="1"/>
  <c r="B2183" i="1" s="1"/>
  <c r="AN2183" i="1"/>
  <c r="Q2183" i="1"/>
  <c r="R2183" i="1" s="1"/>
  <c r="Y2183" i="1"/>
  <c r="H2183" i="1"/>
  <c r="G2183" i="1"/>
  <c r="N2183" i="1" s="1"/>
  <c r="F2183" i="1"/>
  <c r="AQ2165" i="1"/>
  <c r="C2165" i="1" s="1"/>
  <c r="AB2165" i="1" s="1"/>
  <c r="AP2165" i="1"/>
  <c r="B2165" i="1" s="1"/>
  <c r="AN2165" i="1"/>
  <c r="Q2165" i="1"/>
  <c r="R2165" i="1" s="1"/>
  <c r="Y2165" i="1"/>
  <c r="H2165" i="1"/>
  <c r="G2165" i="1"/>
  <c r="M2165" i="1" s="1"/>
  <c r="F2165" i="1"/>
  <c r="AQ2144" i="1"/>
  <c r="C2144" i="1" s="1"/>
  <c r="AB2144" i="1" s="1"/>
  <c r="AP2144" i="1"/>
  <c r="B2144" i="1" s="1"/>
  <c r="AN2144" i="1"/>
  <c r="Q2144" i="1"/>
  <c r="R2144" i="1" s="1"/>
  <c r="Y2144" i="1"/>
  <c r="H2144" i="1"/>
  <c r="G2144" i="1"/>
  <c r="M2144" i="1" s="1"/>
  <c r="F2144" i="1"/>
  <c r="AQ2141" i="1"/>
  <c r="C2141" i="1" s="1"/>
  <c r="AB2141" i="1" s="1"/>
  <c r="AP2141" i="1"/>
  <c r="B2141" i="1" s="1"/>
  <c r="AN2141" i="1"/>
  <c r="Q2141" i="1"/>
  <c r="R2141" i="1" s="1"/>
  <c r="Y2141" i="1"/>
  <c r="H2141" i="1"/>
  <c r="G2141" i="1"/>
  <c r="M2141" i="1" s="1"/>
  <c r="F2141" i="1"/>
  <c r="AQ2138" i="1"/>
  <c r="C2138" i="1" s="1"/>
  <c r="AB2138" i="1" s="1"/>
  <c r="AP2138" i="1"/>
  <c r="B2138" i="1" s="1"/>
  <c r="AN2138" i="1"/>
  <c r="Q2138" i="1"/>
  <c r="R2138" i="1" s="1"/>
  <c r="Y2138" i="1"/>
  <c r="H2138" i="1"/>
  <c r="G2138" i="1"/>
  <c r="M2138" i="1" s="1"/>
  <c r="F2138" i="1"/>
  <c r="AQ2105" i="1"/>
  <c r="C2105" i="1" s="1"/>
  <c r="AB2105" i="1" s="1"/>
  <c r="AP2105" i="1"/>
  <c r="B2105" i="1" s="1"/>
  <c r="AN2105" i="1"/>
  <c r="Q2105" i="1"/>
  <c r="R2105" i="1" s="1"/>
  <c r="Y2105" i="1"/>
  <c r="H2105" i="1"/>
  <c r="G2105" i="1"/>
  <c r="N2105" i="1" s="1"/>
  <c r="F2105" i="1"/>
  <c r="P2117" i="1"/>
  <c r="N2180" i="1" l="1"/>
  <c r="W2138" i="1"/>
  <c r="V2138" i="1"/>
  <c r="V2141" i="1"/>
  <c r="W2141" i="1"/>
  <c r="W2144" i="1"/>
  <c r="V2144" i="1"/>
  <c r="V2165" i="1"/>
  <c r="W2165" i="1"/>
  <c r="V2105" i="1"/>
  <c r="W2105" i="1"/>
  <c r="W2183" i="1"/>
  <c r="V2183" i="1"/>
  <c r="W2180" i="1"/>
  <c r="V2180" i="1"/>
  <c r="S2105" i="1"/>
  <c r="S2138" i="1"/>
  <c r="S2141" i="1"/>
  <c r="S2144" i="1"/>
  <c r="S2165" i="1"/>
  <c r="S2183" i="1"/>
  <c r="S2180" i="1"/>
  <c r="I2180" i="1"/>
  <c r="J2180" i="1"/>
  <c r="K2180" i="1"/>
  <c r="Z2180" i="1"/>
  <c r="AA2180" i="1" s="1"/>
  <c r="M2180" i="1"/>
  <c r="I2183" i="1"/>
  <c r="J2183" i="1"/>
  <c r="K2183" i="1"/>
  <c r="Z2183" i="1"/>
  <c r="AA2183" i="1" s="1"/>
  <c r="M2183" i="1"/>
  <c r="O2183" i="1" s="1"/>
  <c r="N2165" i="1"/>
  <c r="O2165" i="1" s="1"/>
  <c r="Z2165" i="1"/>
  <c r="AA2165" i="1" s="1"/>
  <c r="J2165" i="1"/>
  <c r="K2165" i="1"/>
  <c r="I2165" i="1"/>
  <c r="J2141" i="1"/>
  <c r="N2141" i="1"/>
  <c r="O2141" i="1" s="1"/>
  <c r="I2144" i="1"/>
  <c r="N2138" i="1"/>
  <c r="O2138" i="1" s="1"/>
  <c r="I2141" i="1"/>
  <c r="Z2144" i="1"/>
  <c r="AA2144" i="1" s="1"/>
  <c r="Z2138" i="1"/>
  <c r="AA2138" i="1" s="1"/>
  <c r="K2144" i="1"/>
  <c r="N2144" i="1"/>
  <c r="O2144" i="1" s="1"/>
  <c r="K2141" i="1"/>
  <c r="J2144" i="1"/>
  <c r="Z2141" i="1"/>
  <c r="AA2141" i="1" s="1"/>
  <c r="J2138" i="1"/>
  <c r="I2138" i="1"/>
  <c r="K2138" i="1"/>
  <c r="M2105" i="1"/>
  <c r="O2105" i="1" s="1"/>
  <c r="K2105" i="1"/>
  <c r="Z2105" i="1"/>
  <c r="AA2105" i="1" s="1"/>
  <c r="I2105" i="1"/>
  <c r="J2105" i="1"/>
  <c r="O2180" i="1" l="1"/>
  <c r="X2183" i="1"/>
  <c r="T2180" i="1"/>
  <c r="U2180" i="1" s="1"/>
  <c r="T2105" i="1"/>
  <c r="U2105" i="1" s="1"/>
  <c r="T2165" i="1"/>
  <c r="U2165" i="1" s="1"/>
  <c r="T2144" i="1"/>
  <c r="U2144" i="1" s="1"/>
  <c r="X2144" i="1"/>
  <c r="T2141" i="1"/>
  <c r="U2141" i="1" s="1"/>
  <c r="T2183" i="1"/>
  <c r="U2183" i="1" s="1"/>
  <c r="T2138" i="1"/>
  <c r="U2138" i="1" s="1"/>
  <c r="X2180" i="1"/>
  <c r="X2105" i="1"/>
  <c r="X2165" i="1"/>
  <c r="X2138" i="1"/>
  <c r="X2141" i="1"/>
  <c r="L2180" i="1"/>
  <c r="L2183" i="1"/>
  <c r="L2165" i="1"/>
  <c r="L2141" i="1"/>
  <c r="L2144" i="1"/>
  <c r="L2138" i="1"/>
  <c r="L2105" i="1"/>
  <c r="AB882" i="1"/>
  <c r="P822" i="1"/>
  <c r="AB822" i="1" s="1"/>
  <c r="P795" i="1"/>
  <c r="AB795" i="1" s="1"/>
  <c r="P769" i="1" l="1"/>
  <c r="AB769" i="1" s="1"/>
  <c r="AQ2189" i="1" l="1"/>
  <c r="C2189" i="1" s="1"/>
  <c r="AB2189" i="1" s="1"/>
  <c r="AP2189" i="1"/>
  <c r="B2189" i="1" s="1"/>
  <c r="AN2189" i="1"/>
  <c r="Q2189" i="1"/>
  <c r="R2189" i="1" s="1"/>
  <c r="Y2189" i="1"/>
  <c r="H2189" i="1"/>
  <c r="G2189" i="1"/>
  <c r="M2189" i="1" s="1"/>
  <c r="F2189" i="1"/>
  <c r="AQ2201" i="1"/>
  <c r="C2201" i="1" s="1"/>
  <c r="AB2201" i="1" s="1"/>
  <c r="AP2201" i="1"/>
  <c r="B2201" i="1" s="1"/>
  <c r="AN2201" i="1"/>
  <c r="Q2201" i="1"/>
  <c r="R2201" i="1" s="1"/>
  <c r="Y2201" i="1"/>
  <c r="H2201" i="1"/>
  <c r="G2201" i="1"/>
  <c r="M2201" i="1" s="1"/>
  <c r="F2201" i="1"/>
  <c r="AQ2198" i="1"/>
  <c r="C2198" i="1" s="1"/>
  <c r="AB2198" i="1" s="1"/>
  <c r="AP2198" i="1"/>
  <c r="B2198" i="1" s="1"/>
  <c r="AN2198" i="1"/>
  <c r="Q2198" i="1"/>
  <c r="Y2198" i="1"/>
  <c r="H2198" i="1"/>
  <c r="G2198" i="1"/>
  <c r="J2198" i="1" s="1"/>
  <c r="F2198" i="1"/>
  <c r="AQ2195" i="1"/>
  <c r="C2195" i="1" s="1"/>
  <c r="AB2195" i="1" s="1"/>
  <c r="AP2195" i="1"/>
  <c r="B2195" i="1" s="1"/>
  <c r="AN2195" i="1"/>
  <c r="Q2195" i="1"/>
  <c r="R2195" i="1" s="1"/>
  <c r="Y2195" i="1"/>
  <c r="H2195" i="1"/>
  <c r="G2195" i="1"/>
  <c r="J2195" i="1" s="1"/>
  <c r="F2195" i="1"/>
  <c r="AQ2192" i="1"/>
  <c r="C2192" i="1" s="1"/>
  <c r="AB2192" i="1" s="1"/>
  <c r="AP2192" i="1"/>
  <c r="B2192" i="1" s="1"/>
  <c r="AN2192" i="1"/>
  <c r="Q2192" i="1"/>
  <c r="R2192" i="1" s="1"/>
  <c r="Y2192" i="1"/>
  <c r="H2192" i="1"/>
  <c r="G2192" i="1"/>
  <c r="M2192" i="1" s="1"/>
  <c r="F2192" i="1"/>
  <c r="AQ2213" i="1"/>
  <c r="C2213" i="1" s="1"/>
  <c r="AB2213" i="1" s="1"/>
  <c r="AP2213" i="1"/>
  <c r="B2213" i="1" s="1"/>
  <c r="AN2213" i="1"/>
  <c r="Q2213" i="1"/>
  <c r="R2213" i="1" s="1"/>
  <c r="Y2213" i="1"/>
  <c r="H2213" i="1"/>
  <c r="G2213" i="1"/>
  <c r="M2213" i="1" s="1"/>
  <c r="F2213" i="1"/>
  <c r="AQ2210" i="1"/>
  <c r="C2210" i="1" s="1"/>
  <c r="AB2210" i="1" s="1"/>
  <c r="AP2210" i="1"/>
  <c r="B2210" i="1" s="1"/>
  <c r="AN2210" i="1"/>
  <c r="Q2210" i="1"/>
  <c r="R2210" i="1" s="1"/>
  <c r="Y2210" i="1"/>
  <c r="H2210" i="1"/>
  <c r="G2210" i="1"/>
  <c r="J2210" i="1" s="1"/>
  <c r="F2210" i="1"/>
  <c r="AQ2207" i="1"/>
  <c r="C2207" i="1" s="1"/>
  <c r="AB2207" i="1" s="1"/>
  <c r="AP2207" i="1"/>
  <c r="B2207" i="1" s="1"/>
  <c r="AN2207" i="1"/>
  <c r="Q2207" i="1"/>
  <c r="R2207" i="1" s="1"/>
  <c r="Y2207" i="1"/>
  <c r="H2207" i="1"/>
  <c r="G2207" i="1"/>
  <c r="J2207" i="1" s="1"/>
  <c r="F2207" i="1"/>
  <c r="AQ2204" i="1"/>
  <c r="C2204" i="1" s="1"/>
  <c r="AB2204" i="1" s="1"/>
  <c r="AP2204" i="1"/>
  <c r="B2204" i="1" s="1"/>
  <c r="AN2204" i="1"/>
  <c r="Q2204" i="1"/>
  <c r="R2204" i="1" s="1"/>
  <c r="Y2204" i="1"/>
  <c r="H2204" i="1"/>
  <c r="G2204" i="1"/>
  <c r="M2204" i="1" s="1"/>
  <c r="F2204" i="1"/>
  <c r="AQ2225" i="1"/>
  <c r="C2225" i="1" s="1"/>
  <c r="AB2225" i="1" s="1"/>
  <c r="AP2225" i="1"/>
  <c r="B2225" i="1" s="1"/>
  <c r="AN2225" i="1"/>
  <c r="Q2225" i="1"/>
  <c r="R2225" i="1" s="1"/>
  <c r="Y2225" i="1"/>
  <c r="H2225" i="1"/>
  <c r="G2225" i="1"/>
  <c r="M2225" i="1" s="1"/>
  <c r="F2225" i="1"/>
  <c r="AQ2222" i="1"/>
  <c r="C2222" i="1" s="1"/>
  <c r="AB2222" i="1" s="1"/>
  <c r="AP2222" i="1"/>
  <c r="B2222" i="1" s="1"/>
  <c r="AN2222" i="1"/>
  <c r="Q2222" i="1"/>
  <c r="Y2222" i="1"/>
  <c r="H2222" i="1"/>
  <c r="G2222" i="1"/>
  <c r="J2222" i="1" s="1"/>
  <c r="F2222" i="1"/>
  <c r="AQ2219" i="1"/>
  <c r="C2219" i="1" s="1"/>
  <c r="AB2219" i="1" s="1"/>
  <c r="AP2219" i="1"/>
  <c r="B2219" i="1" s="1"/>
  <c r="AN2219" i="1"/>
  <c r="Q2219" i="1"/>
  <c r="R2219" i="1" s="1"/>
  <c r="Y2219" i="1"/>
  <c r="H2219" i="1"/>
  <c r="G2219" i="1"/>
  <c r="M2219" i="1" s="1"/>
  <c r="F2219" i="1"/>
  <c r="AQ2216" i="1"/>
  <c r="C2216" i="1" s="1"/>
  <c r="AB2216" i="1" s="1"/>
  <c r="AP2216" i="1"/>
  <c r="B2216" i="1" s="1"/>
  <c r="AN2216" i="1"/>
  <c r="Q2216" i="1"/>
  <c r="R2216" i="1" s="1"/>
  <c r="Y2216" i="1"/>
  <c r="H2216" i="1"/>
  <c r="G2216" i="1"/>
  <c r="M2216" i="1" s="1"/>
  <c r="F2216" i="1"/>
  <c r="AQ2070" i="1"/>
  <c r="C2070" i="1" s="1"/>
  <c r="AB2070" i="1" s="1"/>
  <c r="AP2070" i="1"/>
  <c r="B2070" i="1" s="1"/>
  <c r="AN2070" i="1"/>
  <c r="Q2070" i="1"/>
  <c r="R2070" i="1" s="1"/>
  <c r="Y2070" i="1"/>
  <c r="H2070" i="1"/>
  <c r="G2070" i="1"/>
  <c r="N2070" i="1" s="1"/>
  <c r="F2070" i="1"/>
  <c r="AQ2073" i="1"/>
  <c r="C2073" i="1" s="1"/>
  <c r="AB2073" i="1" s="1"/>
  <c r="AP2073" i="1"/>
  <c r="B2073" i="1" s="1"/>
  <c r="AN2073" i="1"/>
  <c r="Q2073" i="1"/>
  <c r="R2073" i="1" s="1"/>
  <c r="Y2073" i="1"/>
  <c r="H2073" i="1"/>
  <c r="G2073" i="1"/>
  <c r="M2073" i="1" s="1"/>
  <c r="F2073" i="1"/>
  <c r="C2353" i="1"/>
  <c r="B2353" i="1"/>
  <c r="Q2353" i="1"/>
  <c r="R2353" i="1" s="1"/>
  <c r="Y2353" i="1"/>
  <c r="H2353" i="1"/>
  <c r="G2353" i="1"/>
  <c r="F2353" i="1"/>
  <c r="AQ2350" i="1"/>
  <c r="C2350" i="1" s="1"/>
  <c r="AB2350" i="1" s="1"/>
  <c r="AP2350" i="1"/>
  <c r="B2350" i="1" s="1"/>
  <c r="AN2350" i="1"/>
  <c r="Q2350" i="1"/>
  <c r="R2350" i="1" s="1"/>
  <c r="Y2350" i="1"/>
  <c r="H2350" i="1"/>
  <c r="G2350" i="1"/>
  <c r="J2350" i="1" s="1"/>
  <c r="F2350" i="1"/>
  <c r="N2353" i="1" l="1"/>
  <c r="W2350" i="1"/>
  <c r="V2350" i="1"/>
  <c r="S2350" i="1"/>
  <c r="V2353" i="1"/>
  <c r="W2353" i="1"/>
  <c r="S2353" i="1"/>
  <c r="W2073" i="1"/>
  <c r="V2073" i="1"/>
  <c r="V2070" i="1"/>
  <c r="W2070" i="1"/>
  <c r="W2216" i="1"/>
  <c r="V2216" i="1"/>
  <c r="W2219" i="1"/>
  <c r="V2219" i="1"/>
  <c r="W2222" i="1"/>
  <c r="V2222" i="1"/>
  <c r="V2225" i="1"/>
  <c r="W2225" i="1"/>
  <c r="W2204" i="1"/>
  <c r="V2204" i="1"/>
  <c r="W2207" i="1"/>
  <c r="V2207" i="1"/>
  <c r="W2210" i="1"/>
  <c r="V2210" i="1"/>
  <c r="V2213" i="1"/>
  <c r="W2213" i="1"/>
  <c r="W2192" i="1"/>
  <c r="V2192" i="1"/>
  <c r="W2195" i="1"/>
  <c r="V2195" i="1"/>
  <c r="W2198" i="1"/>
  <c r="V2198" i="1"/>
  <c r="V2201" i="1"/>
  <c r="W2201" i="1"/>
  <c r="V2189" i="1"/>
  <c r="W2189" i="1"/>
  <c r="S2073" i="1"/>
  <c r="S2070" i="1"/>
  <c r="S2216" i="1"/>
  <c r="S2219" i="1"/>
  <c r="S2222" i="1"/>
  <c r="S2225" i="1"/>
  <c r="S2204" i="1"/>
  <c r="S2207" i="1"/>
  <c r="S2210" i="1"/>
  <c r="S2213" i="1"/>
  <c r="S2192" i="1"/>
  <c r="S2195" i="1"/>
  <c r="S2198" i="1"/>
  <c r="S2201" i="1"/>
  <c r="S2189" i="1"/>
  <c r="N2222" i="1"/>
  <c r="N2225" i="1"/>
  <c r="O2225" i="1" s="1"/>
  <c r="I2225" i="1"/>
  <c r="Z2225" i="1"/>
  <c r="AA2225" i="1" s="1"/>
  <c r="Z2195" i="1"/>
  <c r="AA2195" i="1" s="1"/>
  <c r="N2204" i="1"/>
  <c r="O2204" i="1" s="1"/>
  <c r="Z2204" i="1"/>
  <c r="AA2204" i="1" s="1"/>
  <c r="N2213" i="1"/>
  <c r="O2213" i="1" s="1"/>
  <c r="N2192" i="1"/>
  <c r="O2192" i="1" s="1"/>
  <c r="N2195" i="1"/>
  <c r="M2198" i="1"/>
  <c r="R2222" i="1"/>
  <c r="K2222" i="1"/>
  <c r="L2222" i="1" s="1"/>
  <c r="R2198" i="1"/>
  <c r="K2198" i="1"/>
  <c r="L2198" i="1" s="1"/>
  <c r="N2201" i="1"/>
  <c r="O2201" i="1" s="1"/>
  <c r="N2189" i="1"/>
  <c r="O2189" i="1" s="1"/>
  <c r="N2216" i="1"/>
  <c r="O2216" i="1" s="1"/>
  <c r="N2219" i="1"/>
  <c r="O2219" i="1" s="1"/>
  <c r="Z2207" i="1"/>
  <c r="AA2207" i="1" s="1"/>
  <c r="N2210" i="1"/>
  <c r="Z2198" i="1"/>
  <c r="AA2198" i="1" s="1"/>
  <c r="N2207" i="1"/>
  <c r="Z2216" i="1"/>
  <c r="AA2216" i="1" s="1"/>
  <c r="Z2201" i="1"/>
  <c r="AA2201" i="1" s="1"/>
  <c r="Z2210" i="1"/>
  <c r="AA2210" i="1" s="1"/>
  <c r="Z2213" i="1"/>
  <c r="AA2213" i="1" s="1"/>
  <c r="Z2222" i="1"/>
  <c r="AA2222" i="1" s="1"/>
  <c r="N2198" i="1"/>
  <c r="I2189" i="1"/>
  <c r="K2210" i="1"/>
  <c r="L2210" i="1" s="1"/>
  <c r="Z2192" i="1"/>
  <c r="AA2192" i="1" s="1"/>
  <c r="K2195" i="1"/>
  <c r="L2195" i="1" s="1"/>
  <c r="I2201" i="1"/>
  <c r="M2210" i="1"/>
  <c r="M2222" i="1"/>
  <c r="K2207" i="1"/>
  <c r="L2207" i="1" s="1"/>
  <c r="I2213" i="1"/>
  <c r="J2189" i="1"/>
  <c r="K2189" i="1"/>
  <c r="Z2189" i="1"/>
  <c r="AA2189" i="1" s="1"/>
  <c r="I2192" i="1"/>
  <c r="J2201" i="1"/>
  <c r="J2192" i="1"/>
  <c r="M2195" i="1"/>
  <c r="K2201" i="1"/>
  <c r="K2192" i="1"/>
  <c r="I2198" i="1"/>
  <c r="I2195" i="1"/>
  <c r="I2204" i="1"/>
  <c r="J2213" i="1"/>
  <c r="J2204" i="1"/>
  <c r="M2207" i="1"/>
  <c r="K2213" i="1"/>
  <c r="K2204" i="1"/>
  <c r="I2210" i="1"/>
  <c r="I2207" i="1"/>
  <c r="J2225" i="1"/>
  <c r="K2225" i="1"/>
  <c r="I2222" i="1"/>
  <c r="K2219" i="1"/>
  <c r="Z2219" i="1"/>
  <c r="AA2219" i="1" s="1"/>
  <c r="J2219" i="1"/>
  <c r="I2219" i="1"/>
  <c r="I2216" i="1"/>
  <c r="J2216" i="1"/>
  <c r="K2216" i="1"/>
  <c r="N2073" i="1"/>
  <c r="O2073" i="1" s="1"/>
  <c r="Z2070" i="1"/>
  <c r="AA2070" i="1" s="1"/>
  <c r="J2070" i="1"/>
  <c r="K2070" i="1"/>
  <c r="I2070" i="1"/>
  <c r="M2070" i="1"/>
  <c r="O2070" i="1" s="1"/>
  <c r="Z2353" i="1"/>
  <c r="Z2073" i="1"/>
  <c r="AA2073" i="1" s="1"/>
  <c r="J2073" i="1"/>
  <c r="K2073" i="1"/>
  <c r="I2073" i="1"/>
  <c r="I2353" i="1"/>
  <c r="J2353" i="1"/>
  <c r="M2353" i="1"/>
  <c r="K2353" i="1"/>
  <c r="M2350" i="1"/>
  <c r="N2350" i="1"/>
  <c r="K2350" i="1"/>
  <c r="L2350" i="1" s="1"/>
  <c r="I2350" i="1"/>
  <c r="Z2350" i="1"/>
  <c r="AA2350" i="1" s="1"/>
  <c r="O2353" i="1" l="1"/>
  <c r="X2198" i="1"/>
  <c r="T2219" i="1"/>
  <c r="U2219" i="1" s="1"/>
  <c r="X2216" i="1"/>
  <c r="T2195" i="1"/>
  <c r="U2195" i="1" s="1"/>
  <c r="T2350" i="1"/>
  <c r="U2350" i="1" s="1"/>
  <c r="T2207" i="1"/>
  <c r="U2207" i="1" s="1"/>
  <c r="AA2353" i="1"/>
  <c r="T2353" i="1"/>
  <c r="U2353" i="1" s="1"/>
  <c r="T2189" i="1"/>
  <c r="U2189" i="1" s="1"/>
  <c r="T2192" i="1"/>
  <c r="U2192" i="1" s="1"/>
  <c r="T2204" i="1"/>
  <c r="U2204" i="1" s="1"/>
  <c r="T2216" i="1"/>
  <c r="U2216" i="1" s="1"/>
  <c r="T2201" i="1"/>
  <c r="U2201" i="1" s="1"/>
  <c r="T2213" i="1"/>
  <c r="U2213" i="1" s="1"/>
  <c r="T2225" i="1"/>
  <c r="U2225" i="1" s="1"/>
  <c r="T2070" i="1"/>
  <c r="U2070" i="1" s="1"/>
  <c r="T2198" i="1"/>
  <c r="U2198" i="1" s="1"/>
  <c r="T2210" i="1"/>
  <c r="U2210" i="1" s="1"/>
  <c r="T2222" i="1"/>
  <c r="U2222" i="1" s="1"/>
  <c r="T2073" i="1"/>
  <c r="U2073" i="1" s="1"/>
  <c r="X2350" i="1"/>
  <c r="X2192" i="1"/>
  <c r="X2222" i="1"/>
  <c r="X2073" i="1"/>
  <c r="X2225" i="1"/>
  <c r="X2219" i="1"/>
  <c r="X2070" i="1"/>
  <c r="X2210" i="1"/>
  <c r="X2201" i="1"/>
  <c r="X2213" i="1"/>
  <c r="X2189" i="1"/>
  <c r="X2204" i="1"/>
  <c r="X2207" i="1"/>
  <c r="X2195" i="1"/>
  <c r="X2353" i="1"/>
  <c r="O2222" i="1"/>
  <c r="O2195" i="1"/>
  <c r="O2198" i="1"/>
  <c r="O2210" i="1"/>
  <c r="O2207" i="1"/>
  <c r="L2204" i="1"/>
  <c r="L2219" i="1"/>
  <c r="L2189" i="1"/>
  <c r="L2192" i="1"/>
  <c r="L2201" i="1"/>
  <c r="L2213" i="1"/>
  <c r="L2225" i="1"/>
  <c r="L2216" i="1"/>
  <c r="L2070" i="1"/>
  <c r="L2073" i="1"/>
  <c r="L2353" i="1"/>
  <c r="O2350" i="1"/>
  <c r="P1573" i="1" l="1"/>
  <c r="Q1573" i="1" s="1"/>
  <c r="AB1297" i="1" l="1"/>
  <c r="AQ2284" i="1" l="1"/>
  <c r="C2284" i="1" s="1"/>
  <c r="AP2284" i="1"/>
  <c r="B2284" i="1" s="1"/>
  <c r="Y2284" i="1"/>
  <c r="Z2284" i="1" s="1"/>
  <c r="H2284" i="1"/>
  <c r="G2284" i="1"/>
  <c r="J2284" i="1" s="1"/>
  <c r="F2284" i="1"/>
  <c r="P474" i="1"/>
  <c r="AB474" i="1" s="1"/>
  <c r="P477" i="1"/>
  <c r="AB477" i="1" s="1"/>
  <c r="W2284" i="1" l="1"/>
  <c r="V2284" i="1"/>
  <c r="S2284" i="1"/>
  <c r="Q2284" i="1"/>
  <c r="AA2284" i="1" s="1"/>
  <c r="N2284" i="1"/>
  <c r="M2284" i="1"/>
  <c r="I2284" i="1"/>
  <c r="T2284" i="1" l="1"/>
  <c r="U2284" i="1" s="1"/>
  <c r="X2284" i="1"/>
  <c r="R2284" i="1"/>
  <c r="K2284" i="1"/>
  <c r="L2284" i="1" s="1"/>
  <c r="O2284" i="1"/>
  <c r="AQ2047" i="1" l="1"/>
  <c r="C2047" i="1" s="1"/>
  <c r="AP2047" i="1"/>
  <c r="B2047" i="1" s="1"/>
  <c r="AN2047" i="1"/>
  <c r="H2047" i="1"/>
  <c r="G2047" i="1"/>
  <c r="F2047" i="1"/>
  <c r="P2044" i="1"/>
  <c r="Q467" i="1"/>
  <c r="P448" i="1"/>
  <c r="AQ2051" i="1"/>
  <c r="C2051" i="1" s="1"/>
  <c r="AP2051" i="1"/>
  <c r="B2051" i="1" s="1"/>
  <c r="AN2051" i="1"/>
  <c r="Q2051" i="1"/>
  <c r="R2051" i="1" s="1"/>
  <c r="Y2051" i="1"/>
  <c r="H2051" i="1"/>
  <c r="G2051" i="1"/>
  <c r="N2051" i="1" s="1"/>
  <c r="F2051" i="1"/>
  <c r="Z2051" i="1" l="1"/>
  <c r="AA2051" i="1" s="1"/>
  <c r="Q448" i="1"/>
  <c r="W2051" i="1"/>
  <c r="V2051" i="1"/>
  <c r="T2051" i="1"/>
  <c r="S2051" i="1"/>
  <c r="I2047" i="1"/>
  <c r="N2047" i="1"/>
  <c r="Q2047" i="1"/>
  <c r="R2047" i="1" s="1"/>
  <c r="Y2047" i="1"/>
  <c r="J2047" i="1"/>
  <c r="M2047" i="1"/>
  <c r="M2051" i="1"/>
  <c r="O2051" i="1" s="1"/>
  <c r="K2051" i="1"/>
  <c r="I2051" i="1"/>
  <c r="J2051" i="1"/>
  <c r="W2047" i="1" l="1"/>
  <c r="V2047" i="1"/>
  <c r="S2047" i="1"/>
  <c r="U2051" i="1"/>
  <c r="X2051" i="1"/>
  <c r="K2047" i="1"/>
  <c r="L2047" i="1" s="1"/>
  <c r="O2047" i="1"/>
  <c r="Z2047" i="1"/>
  <c r="AA2047" i="1" s="1"/>
  <c r="L2051" i="1"/>
  <c r="T2047" i="1" l="1"/>
  <c r="U2047" i="1" s="1"/>
  <c r="X2047" i="1"/>
  <c r="AQ2264" i="1"/>
  <c r="C2264" i="1" s="1"/>
  <c r="AP2264" i="1"/>
  <c r="B2264" i="1" s="1"/>
  <c r="AN2264" i="1"/>
  <c r="Q2264" i="1"/>
  <c r="R2264" i="1" s="1"/>
  <c r="Y2264" i="1"/>
  <c r="H2264" i="1"/>
  <c r="G2264" i="1"/>
  <c r="F2264" i="1"/>
  <c r="AQ2261" i="1"/>
  <c r="C2261" i="1" s="1"/>
  <c r="AP2261" i="1"/>
  <c r="B2261" i="1" s="1"/>
  <c r="AN2261" i="1"/>
  <c r="Q2261" i="1"/>
  <c r="H2261" i="1"/>
  <c r="G2261" i="1"/>
  <c r="F2261" i="1"/>
  <c r="Y2258" i="1"/>
  <c r="AQ2258" i="1"/>
  <c r="C2258" i="1" s="1"/>
  <c r="AB2258" i="1" s="1"/>
  <c r="AP2258" i="1"/>
  <c r="B2258" i="1" s="1"/>
  <c r="AN2258" i="1"/>
  <c r="H2258" i="1"/>
  <c r="G2258" i="1"/>
  <c r="F2258" i="1"/>
  <c r="P704" i="1"/>
  <c r="AB704" i="1" s="1"/>
  <c r="AB488" i="1"/>
  <c r="N2264" i="1" l="1"/>
  <c r="P501" i="1"/>
  <c r="AB501" i="1" s="1"/>
  <c r="AB528" i="1"/>
  <c r="W2258" i="1"/>
  <c r="V2258" i="1"/>
  <c r="V2264" i="1"/>
  <c r="W2264" i="1"/>
  <c r="S2264" i="1"/>
  <c r="S2258" i="1"/>
  <c r="I2258" i="1"/>
  <c r="I2261" i="1"/>
  <c r="N2261" i="1"/>
  <c r="I2264" i="1"/>
  <c r="K2264" i="1"/>
  <c r="Z2264" i="1"/>
  <c r="AA2264" i="1" s="1"/>
  <c r="J2264" i="1"/>
  <c r="M2264" i="1"/>
  <c r="O2264" i="1" s="1"/>
  <c r="Y2261" i="1"/>
  <c r="J2261" i="1"/>
  <c r="R2261" i="1"/>
  <c r="K2261" i="1"/>
  <c r="M2261" i="1"/>
  <c r="M2258" i="1"/>
  <c r="N2258" i="1"/>
  <c r="Q2258" i="1"/>
  <c r="R2258" i="1" s="1"/>
  <c r="Z2258" i="1"/>
  <c r="AA2258" i="1" s="1"/>
  <c r="J2258" i="1"/>
  <c r="W2261" i="1" l="1"/>
  <c r="V2261" i="1"/>
  <c r="T2258" i="1"/>
  <c r="U2258" i="1" s="1"/>
  <c r="S2261" i="1"/>
  <c r="T2264" i="1"/>
  <c r="U2264" i="1" s="1"/>
  <c r="X2258" i="1"/>
  <c r="X2264" i="1"/>
  <c r="O2261" i="1"/>
  <c r="L2264" i="1"/>
  <c r="O2258" i="1"/>
  <c r="K2258" i="1"/>
  <c r="L2258" i="1" s="1"/>
  <c r="L2261" i="1"/>
  <c r="Z2261" i="1"/>
  <c r="AA2261" i="1" s="1"/>
  <c r="AB654" i="1"/>
  <c r="AB694" i="1"/>
  <c r="AB692" i="1"/>
  <c r="AB696" i="1"/>
  <c r="AB690" i="1"/>
  <c r="AQ2092" i="1"/>
  <c r="C2092" i="1" s="1"/>
  <c r="AP2092" i="1"/>
  <c r="B2092" i="1" s="1"/>
  <c r="AN2092" i="1"/>
  <c r="Q2092" i="1"/>
  <c r="R2092" i="1" s="1"/>
  <c r="Y2092" i="1"/>
  <c r="H2092" i="1"/>
  <c r="G2092" i="1"/>
  <c r="F2092" i="1"/>
  <c r="AQ2089" i="1"/>
  <c r="C2089" i="1" s="1"/>
  <c r="AB2089" i="1" s="1"/>
  <c r="AP2089" i="1"/>
  <c r="B2089" i="1" s="1"/>
  <c r="AN2089" i="1"/>
  <c r="Q2089" i="1"/>
  <c r="R2089" i="1" s="1"/>
  <c r="Y2089" i="1"/>
  <c r="H2089" i="1"/>
  <c r="G2089" i="1"/>
  <c r="M2089" i="1" s="1"/>
  <c r="F2089" i="1"/>
  <c r="AQ2027" i="1"/>
  <c r="C2027" i="1" s="1"/>
  <c r="AB2027" i="1" s="1"/>
  <c r="AP2027" i="1"/>
  <c r="B2027" i="1" s="1"/>
  <c r="AN2027" i="1"/>
  <c r="H2027" i="1"/>
  <c r="G2027" i="1"/>
  <c r="F2027" i="1"/>
  <c r="N2092" i="1" l="1"/>
  <c r="W2089" i="1"/>
  <c r="V2089" i="1"/>
  <c r="W2092" i="1"/>
  <c r="V2092" i="1"/>
  <c r="S2089" i="1"/>
  <c r="S2092" i="1"/>
  <c r="T2261" i="1"/>
  <c r="U2261" i="1" s="1"/>
  <c r="X2261" i="1"/>
  <c r="I2027" i="1"/>
  <c r="Z2092" i="1"/>
  <c r="AA2092" i="1" s="1"/>
  <c r="I2092" i="1"/>
  <c r="J2092" i="1"/>
  <c r="K2092" i="1"/>
  <c r="M2092" i="1"/>
  <c r="N2089" i="1"/>
  <c r="O2089" i="1" s="1"/>
  <c r="Z2089" i="1"/>
  <c r="AA2089" i="1" s="1"/>
  <c r="K2089" i="1"/>
  <c r="I2089" i="1"/>
  <c r="J2089" i="1"/>
  <c r="N2027" i="1"/>
  <c r="M2027" i="1"/>
  <c r="Q2027" i="1"/>
  <c r="K2027" i="1" s="1"/>
  <c r="J2027" i="1"/>
  <c r="Y2027" i="1"/>
  <c r="P303" i="1"/>
  <c r="AB303" i="1" s="1"/>
  <c r="P1994" i="1"/>
  <c r="P1988" i="1"/>
  <c r="P2000" i="1"/>
  <c r="P2006" i="1"/>
  <c r="O2092" i="1" l="1"/>
  <c r="V2027" i="1"/>
  <c r="W2027" i="1"/>
  <c r="T2092" i="1"/>
  <c r="U2092" i="1" s="1"/>
  <c r="S2027" i="1"/>
  <c r="T2089" i="1"/>
  <c r="U2089" i="1" s="1"/>
  <c r="X2092" i="1"/>
  <c r="X2089" i="1"/>
  <c r="L2092" i="1"/>
  <c r="O2027" i="1"/>
  <c r="L2089" i="1"/>
  <c r="R2027" i="1"/>
  <c r="Z2027" i="1"/>
  <c r="AA2027" i="1" s="1"/>
  <c r="L2027" i="1"/>
  <c r="A39" i="7"/>
  <c r="A38" i="7"/>
  <c r="A97" i="6"/>
  <c r="A96" i="6"/>
  <c r="A3" i="6"/>
  <c r="A2" i="6"/>
  <c r="T2027" i="1" l="1"/>
  <c r="U2027" i="1" s="1"/>
  <c r="X2027" i="1"/>
  <c r="E3" i="6"/>
  <c r="H5" i="7" s="1"/>
  <c r="E2" i="6"/>
  <c r="A4" i="6"/>
  <c r="AQ2301" i="1" l="1"/>
  <c r="AP2301" i="1"/>
  <c r="AQ2287" i="1"/>
  <c r="AQ2281" i="1"/>
  <c r="AP2287" i="1"/>
  <c r="AP2281" i="1"/>
  <c r="AQ2274" i="1"/>
  <c r="AP2274" i="1"/>
  <c r="AP2177" i="1"/>
  <c r="AQ2177" i="1"/>
  <c r="AQ2174" i="1"/>
  <c r="AP2174" i="1"/>
  <c r="AQ2171" i="1"/>
  <c r="AP2171" i="1"/>
  <c r="AQ2108" i="1"/>
  <c r="AP2108" i="1"/>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56" i="6" l="1"/>
  <c r="G53" i="6" s="1"/>
  <c r="AL2255" i="18" s="1"/>
  <c r="Q2277" i="1"/>
  <c r="H63" i="6"/>
  <c r="G60" i="6" s="1"/>
  <c r="AL2262" i="18" s="1"/>
  <c r="Q2262" i="18" s="1"/>
  <c r="R2262" i="18" s="1"/>
  <c r="I20" i="6"/>
  <c r="G25" i="6"/>
  <c r="I25" i="6"/>
  <c r="G20" i="6"/>
  <c r="G36" i="6"/>
  <c r="AL2161" i="18" s="1"/>
  <c r="Q2161" i="18" s="1"/>
  <c r="R2161" i="18" s="1"/>
  <c r="I36" i="6"/>
  <c r="AN2161" i="18" s="1"/>
  <c r="I41" i="6"/>
  <c r="AN2164" i="18" s="1"/>
  <c r="G41" i="6"/>
  <c r="AL2164" i="18" s="1"/>
  <c r="Q2164" i="18" s="1"/>
  <c r="R2164" i="18" s="1"/>
  <c r="I48" i="6"/>
  <c r="AN2167" i="18" s="1"/>
  <c r="G48" i="6"/>
  <c r="AL2167" i="18" s="1"/>
  <c r="Q2167" i="18" s="1"/>
  <c r="R2167" i="18" s="1"/>
  <c r="I74" i="6"/>
  <c r="I53" i="6"/>
  <c r="AN2255" i="18" s="1"/>
  <c r="G74" i="6"/>
  <c r="I79" i="6"/>
  <c r="G79" i="6"/>
  <c r="I60" i="6"/>
  <c r="AN2262" i="18" s="1"/>
  <c r="G67" i="6"/>
  <c r="AL2268" i="18" s="1"/>
  <c r="I67" i="6"/>
  <c r="AN2268" i="18" s="1"/>
  <c r="G84" i="6"/>
  <c r="AL2282" i="18" s="1"/>
  <c r="Q2282" i="18" s="1"/>
  <c r="I84" i="6"/>
  <c r="AN2282" i="18" s="1"/>
  <c r="G11" i="6"/>
  <c r="AL2098" i="18" s="1"/>
  <c r="Q2098" i="18" s="1"/>
  <c r="R2098" i="18" s="1"/>
  <c r="I11" i="6"/>
  <c r="AN2098" i="18" s="1"/>
  <c r="G15" i="6"/>
  <c r="I15" i="6"/>
  <c r="G7" i="6"/>
  <c r="I7" i="6"/>
  <c r="B2301" i="1"/>
  <c r="B2281" i="1"/>
  <c r="B2274" i="1"/>
  <c r="B2177" i="1"/>
  <c r="B2174" i="1"/>
  <c r="B2171" i="1"/>
  <c r="B2186" i="1"/>
  <c r="B2108" i="1"/>
  <c r="AQ2326" i="1"/>
  <c r="C2326" i="1" s="1"/>
  <c r="AP2326" i="1"/>
  <c r="B2326" i="1" s="1"/>
  <c r="AN2326" i="1"/>
  <c r="Y2326" i="1"/>
  <c r="Q2326" i="1"/>
  <c r="H2326" i="1"/>
  <c r="N2326" i="1" s="1"/>
  <c r="G2326" i="1"/>
  <c r="M2326" i="1" s="1"/>
  <c r="F2326" i="1"/>
  <c r="AQ2330" i="1"/>
  <c r="C2330" i="1" s="1"/>
  <c r="AP2330" i="1"/>
  <c r="B2330" i="1" s="1"/>
  <c r="AN2330" i="1"/>
  <c r="Y2330" i="1"/>
  <c r="Q2330" i="1"/>
  <c r="H2330" i="1"/>
  <c r="N2330" i="1" s="1"/>
  <c r="G2330" i="1"/>
  <c r="M2330" i="1" s="1"/>
  <c r="F2330" i="1"/>
  <c r="AQ2334" i="1"/>
  <c r="C2334" i="1" s="1"/>
  <c r="AP2334" i="1"/>
  <c r="B2334" i="1" s="1"/>
  <c r="AN2334" i="1"/>
  <c r="Y2334" i="1"/>
  <c r="Q2334" i="1"/>
  <c r="H2334" i="1"/>
  <c r="N2334" i="1" s="1"/>
  <c r="G2334" i="1"/>
  <c r="M2334" i="1" s="1"/>
  <c r="F2334" i="1"/>
  <c r="AQ2338" i="1"/>
  <c r="C2338" i="1" s="1"/>
  <c r="AP2338" i="1"/>
  <c r="B2338" i="1" s="1"/>
  <c r="AN2338" i="1"/>
  <c r="Y2338" i="1"/>
  <c r="Q2338" i="1"/>
  <c r="H2338" i="1"/>
  <c r="N2338" i="1" s="1"/>
  <c r="G2338" i="1"/>
  <c r="M2338" i="1" s="1"/>
  <c r="F2338" i="1"/>
  <c r="AQ2342" i="1"/>
  <c r="C2342" i="1" s="1"/>
  <c r="AP2342" i="1"/>
  <c r="B2342" i="1" s="1"/>
  <c r="AN2342" i="1"/>
  <c r="Y2342" i="1"/>
  <c r="Q2342" i="1"/>
  <c r="H2342" i="1"/>
  <c r="N2342" i="1" s="1"/>
  <c r="G2342" i="1"/>
  <c r="M2342" i="1" s="1"/>
  <c r="F2342" i="1"/>
  <c r="AQ2322" i="1"/>
  <c r="C2322" i="1" s="1"/>
  <c r="AB2322" i="1" s="1"/>
  <c r="AP2322" i="1"/>
  <c r="B2322" i="1" s="1"/>
  <c r="AN2322" i="1"/>
  <c r="Q2322" i="1"/>
  <c r="R2322" i="1" s="1"/>
  <c r="Y2322" i="1"/>
  <c r="H2322" i="1"/>
  <c r="G2322" i="1"/>
  <c r="M2322" i="1" s="1"/>
  <c r="F2322" i="1"/>
  <c r="AQ2346" i="1"/>
  <c r="C2346" i="1" s="1"/>
  <c r="AP2346" i="1"/>
  <c r="B2346" i="1" s="1"/>
  <c r="AN2346" i="1"/>
  <c r="Y2346" i="1"/>
  <c r="Q2346" i="1"/>
  <c r="H2346" i="1"/>
  <c r="N2346" i="1" s="1"/>
  <c r="G2346" i="1"/>
  <c r="M2346" i="1" s="1"/>
  <c r="F2346" i="1"/>
  <c r="AQ2319" i="1"/>
  <c r="C2319" i="1" s="1"/>
  <c r="AB2319" i="1" s="1"/>
  <c r="AP2319" i="1"/>
  <c r="B2319" i="1" s="1"/>
  <c r="AN2319" i="1"/>
  <c r="Q2319" i="1"/>
  <c r="R2319" i="1" s="1"/>
  <c r="Y2319" i="1"/>
  <c r="H2319" i="1"/>
  <c r="G2319" i="1"/>
  <c r="M2319" i="1" s="1"/>
  <c r="F2319" i="1"/>
  <c r="AQ2316" i="1"/>
  <c r="C2316" i="1" s="1"/>
  <c r="AB2316" i="1" s="1"/>
  <c r="AP2316" i="1"/>
  <c r="B2316" i="1" s="1"/>
  <c r="AN2316" i="1"/>
  <c r="Q2316" i="1"/>
  <c r="R2316" i="1" s="1"/>
  <c r="Y2316" i="1"/>
  <c r="H2316" i="1"/>
  <c r="G2316" i="1"/>
  <c r="J2316" i="1" s="1"/>
  <c r="F2316" i="1"/>
  <c r="AQ2313" i="1"/>
  <c r="C2313" i="1" s="1"/>
  <c r="AB2313" i="1" s="1"/>
  <c r="AP2313" i="1"/>
  <c r="B2313" i="1" s="1"/>
  <c r="AN2313" i="1"/>
  <c r="Q2313" i="1"/>
  <c r="R2313" i="1" s="1"/>
  <c r="Y2313" i="1"/>
  <c r="H2313" i="1"/>
  <c r="G2313" i="1"/>
  <c r="J2313" i="1" s="1"/>
  <c r="F2313" i="1"/>
  <c r="AQ2310" i="1"/>
  <c r="C2310" i="1" s="1"/>
  <c r="AB2310" i="1" s="1"/>
  <c r="AP2310" i="1"/>
  <c r="B2310" i="1" s="1"/>
  <c r="AN2310" i="1"/>
  <c r="Q2310" i="1"/>
  <c r="R2310" i="1" s="1"/>
  <c r="Y2310" i="1"/>
  <c r="H2310" i="1"/>
  <c r="G2310" i="1"/>
  <c r="M2310" i="1" s="1"/>
  <c r="F2310" i="1"/>
  <c r="AQ2307" i="1"/>
  <c r="C2307" i="1" s="1"/>
  <c r="AB2307" i="1" s="1"/>
  <c r="AP2307" i="1"/>
  <c r="B2307" i="1" s="1"/>
  <c r="AN2307" i="1"/>
  <c r="Q2307" i="1"/>
  <c r="R2307" i="1" s="1"/>
  <c r="Y2307" i="1"/>
  <c r="H2307" i="1"/>
  <c r="G2307" i="1"/>
  <c r="J2307" i="1" s="1"/>
  <c r="F2307" i="1"/>
  <c r="AQ2304" i="1"/>
  <c r="C2304" i="1" s="1"/>
  <c r="AB2304" i="1" s="1"/>
  <c r="AP2304" i="1"/>
  <c r="B2304" i="1" s="1"/>
  <c r="AN2304" i="1"/>
  <c r="Q2304" i="1"/>
  <c r="R2304" i="1" s="1"/>
  <c r="Y2304" i="1"/>
  <c r="H2304" i="1"/>
  <c r="G2304" i="1"/>
  <c r="M2304" i="1" s="1"/>
  <c r="F2304" i="1"/>
  <c r="C2301" i="1"/>
  <c r="AB2301" i="1" s="1"/>
  <c r="Y2301" i="1"/>
  <c r="H2301" i="1"/>
  <c r="G2301" i="1"/>
  <c r="M2301" i="1" s="1"/>
  <c r="F2301" i="1"/>
  <c r="AQ2298" i="1"/>
  <c r="C2298" i="1" s="1"/>
  <c r="AB2298" i="1" s="1"/>
  <c r="AP2298" i="1"/>
  <c r="B2298" i="1" s="1"/>
  <c r="AN2298" i="1"/>
  <c r="Q2298" i="1"/>
  <c r="R2298" i="1" s="1"/>
  <c r="Y2298" i="1"/>
  <c r="H2298" i="1"/>
  <c r="G2298" i="1"/>
  <c r="F2298" i="1"/>
  <c r="C2287" i="1"/>
  <c r="AB2287" i="1" s="1"/>
  <c r="B2287" i="1"/>
  <c r="Y2287" i="1"/>
  <c r="H2287" i="1"/>
  <c r="G2287" i="1"/>
  <c r="M2287" i="1" s="1"/>
  <c r="F2287" i="1"/>
  <c r="C2281" i="1"/>
  <c r="AB2281" i="1" s="1"/>
  <c r="Y2281" i="1"/>
  <c r="H2281" i="1"/>
  <c r="G2281" i="1"/>
  <c r="F2281" i="1"/>
  <c r="C2274" i="1"/>
  <c r="AB2274" i="1" s="1"/>
  <c r="Y2274" i="1"/>
  <c r="H2274" i="1"/>
  <c r="G2274" i="1"/>
  <c r="M2274" i="1" s="1"/>
  <c r="F2274" i="1"/>
  <c r="AQ2271" i="1"/>
  <c r="C2271" i="1" s="1"/>
  <c r="AB2271" i="1" s="1"/>
  <c r="AP2271" i="1"/>
  <c r="B2271" i="1" s="1"/>
  <c r="AN2271" i="1"/>
  <c r="Q2271" i="1"/>
  <c r="R2271" i="1" s="1"/>
  <c r="Y2271" i="1"/>
  <c r="H2271" i="1"/>
  <c r="G2271" i="1"/>
  <c r="J2271" i="1" s="1"/>
  <c r="F2271" i="1"/>
  <c r="AQ2268" i="1"/>
  <c r="C2268" i="1" s="1"/>
  <c r="AB2268" i="1" s="1"/>
  <c r="AP2268" i="1"/>
  <c r="B2268" i="1" s="1"/>
  <c r="AN2268" i="1"/>
  <c r="Q2268" i="1"/>
  <c r="R2268" i="1" s="1"/>
  <c r="Y2268" i="1"/>
  <c r="H2268" i="1"/>
  <c r="G2268" i="1"/>
  <c r="M2268" i="1" s="1"/>
  <c r="F2268" i="1"/>
  <c r="AQ2255" i="1"/>
  <c r="C2255" i="1" s="1"/>
  <c r="AB2255" i="1" s="1"/>
  <c r="AP2255" i="1"/>
  <c r="B2255" i="1" s="1"/>
  <c r="AN2255" i="1"/>
  <c r="Q2255" i="1"/>
  <c r="R2255" i="1" s="1"/>
  <c r="Y2255" i="1"/>
  <c r="H2255" i="1"/>
  <c r="G2255" i="1"/>
  <c r="M2255" i="1" s="1"/>
  <c r="F2255" i="1"/>
  <c r="C2245" i="1"/>
  <c r="AB2245" i="1" s="1"/>
  <c r="B2245" i="1"/>
  <c r="Y2245" i="1"/>
  <c r="Q2245" i="1"/>
  <c r="R2245" i="1" s="1"/>
  <c r="H2245" i="1"/>
  <c r="G2245" i="1"/>
  <c r="M2245" i="1" s="1"/>
  <c r="F2245" i="1"/>
  <c r="C2242" i="1"/>
  <c r="AB2242" i="1" s="1"/>
  <c r="B2242" i="1"/>
  <c r="Y2242" i="1"/>
  <c r="Q2242" i="1"/>
  <c r="R2242" i="1" s="1"/>
  <c r="H2242" i="1"/>
  <c r="G2242" i="1"/>
  <c r="J2242" i="1" s="1"/>
  <c r="F2242" i="1"/>
  <c r="C2294" i="1"/>
  <c r="AB2294" i="1" s="1"/>
  <c r="B2294" i="1"/>
  <c r="Q2294" i="1"/>
  <c r="R2294" i="1" s="1"/>
  <c r="Y2294" i="1"/>
  <c r="H2294" i="1"/>
  <c r="G2294" i="1"/>
  <c r="J2294" i="1" s="1"/>
  <c r="F2294" i="1"/>
  <c r="C2248" i="1"/>
  <c r="AB2248" i="1" s="1"/>
  <c r="B2248" i="1"/>
  <c r="Y2248" i="1"/>
  <c r="Q2248" i="1"/>
  <c r="R2248" i="1" s="1"/>
  <c r="H2248" i="1"/>
  <c r="G2248" i="1"/>
  <c r="F2248" i="1"/>
  <c r="AQ2235" i="1"/>
  <c r="C2235" i="1" s="1"/>
  <c r="AB2235" i="1" s="1"/>
  <c r="AP2235" i="1"/>
  <c r="B2235" i="1" s="1"/>
  <c r="AN2235" i="1"/>
  <c r="Q2235" i="1"/>
  <c r="R2235" i="1" s="1"/>
  <c r="Y2235" i="1"/>
  <c r="H2235" i="1"/>
  <c r="G2235" i="1"/>
  <c r="F2235" i="1"/>
  <c r="AQ2095" i="1"/>
  <c r="C2095" i="1" s="1"/>
  <c r="AB2095" i="1" s="1"/>
  <c r="AP2095" i="1"/>
  <c r="B2095" i="1" s="1"/>
  <c r="AN2095" i="1"/>
  <c r="Y2095" i="1"/>
  <c r="Q2095" i="1"/>
  <c r="H2095" i="1"/>
  <c r="G2095" i="1"/>
  <c r="M2095" i="1" s="1"/>
  <c r="F2095" i="1"/>
  <c r="AQ2086" i="1"/>
  <c r="C2086" i="1" s="1"/>
  <c r="AB2086" i="1" s="1"/>
  <c r="AP2086" i="1"/>
  <c r="B2086" i="1" s="1"/>
  <c r="AN2086" i="1"/>
  <c r="Q2086" i="1"/>
  <c r="R2086" i="1" s="1"/>
  <c r="Y2086" i="1"/>
  <c r="H2086" i="1"/>
  <c r="G2086" i="1"/>
  <c r="J2086" i="1" s="1"/>
  <c r="F2086" i="1"/>
  <c r="AQ2083" i="1"/>
  <c r="C2083" i="1" s="1"/>
  <c r="AB2083" i="1" s="1"/>
  <c r="B2083" i="1"/>
  <c r="Y2083" i="1"/>
  <c r="Q2083" i="1"/>
  <c r="R2083" i="1" s="1"/>
  <c r="H2083" i="1"/>
  <c r="G2083" i="1"/>
  <c r="M2083" i="1" s="1"/>
  <c r="F2083" i="1"/>
  <c r="C2177" i="1"/>
  <c r="AB2177" i="1" s="1"/>
  <c r="Y2177" i="1"/>
  <c r="H2177" i="1"/>
  <c r="G2177" i="1"/>
  <c r="M2177" i="1" s="1"/>
  <c r="F2177" i="1"/>
  <c r="C2174" i="1"/>
  <c r="AB2174" i="1" s="1"/>
  <c r="Y2174" i="1"/>
  <c r="H2174" i="1"/>
  <c r="G2174" i="1"/>
  <c r="J2174" i="1" s="1"/>
  <c r="F2174" i="1"/>
  <c r="C2171" i="1"/>
  <c r="AB2171" i="1" s="1"/>
  <c r="Y2171" i="1"/>
  <c r="H2171" i="1"/>
  <c r="G2171" i="1"/>
  <c r="F2171" i="1"/>
  <c r="AQ2168" i="1"/>
  <c r="C2168" i="1" s="1"/>
  <c r="AB2168" i="1" s="1"/>
  <c r="AP2168" i="1"/>
  <c r="B2168" i="1" s="1"/>
  <c r="AN2168" i="1"/>
  <c r="Q2168" i="1"/>
  <c r="R2168" i="1" s="1"/>
  <c r="Y2168" i="1"/>
  <c r="H2168" i="1"/>
  <c r="G2168" i="1"/>
  <c r="M2168" i="1" s="1"/>
  <c r="F2168" i="1"/>
  <c r="AQ2162" i="1"/>
  <c r="C2162" i="1" s="1"/>
  <c r="AB2162" i="1" s="1"/>
  <c r="AP2162" i="1"/>
  <c r="B2162" i="1" s="1"/>
  <c r="AN2162" i="1"/>
  <c r="Q2162" i="1"/>
  <c r="R2162" i="1" s="1"/>
  <c r="Y2162" i="1"/>
  <c r="H2162" i="1"/>
  <c r="G2162" i="1"/>
  <c r="M2162" i="1" s="1"/>
  <c r="F2162" i="1"/>
  <c r="AQ2159" i="1"/>
  <c r="C2159" i="1" s="1"/>
  <c r="AB2159" i="1" s="1"/>
  <c r="AP2159" i="1"/>
  <c r="B2159" i="1" s="1"/>
  <c r="AN2159" i="1"/>
  <c r="Q2159" i="1"/>
  <c r="R2159" i="1" s="1"/>
  <c r="Y2159" i="1"/>
  <c r="H2159" i="1"/>
  <c r="G2159" i="1"/>
  <c r="J2159" i="1" s="1"/>
  <c r="F2159" i="1"/>
  <c r="AQ2156" i="1"/>
  <c r="C2156" i="1" s="1"/>
  <c r="AB2156" i="1" s="1"/>
  <c r="AP2156" i="1"/>
  <c r="B2156" i="1" s="1"/>
  <c r="AN2156" i="1"/>
  <c r="Q2156" i="1"/>
  <c r="R2156" i="1" s="1"/>
  <c r="Y2156" i="1"/>
  <c r="H2156" i="1"/>
  <c r="G2156" i="1"/>
  <c r="M2156" i="1" s="1"/>
  <c r="F2156" i="1"/>
  <c r="C2186" i="1"/>
  <c r="AB2186" i="1" s="1"/>
  <c r="Y2186" i="1"/>
  <c r="Q2186" i="1"/>
  <c r="R2186" i="1" s="1"/>
  <c r="H2186" i="1"/>
  <c r="G2186" i="1"/>
  <c r="F2186" i="1"/>
  <c r="AQ2153" i="1"/>
  <c r="C2153" i="1" s="1"/>
  <c r="AB2153" i="1" s="1"/>
  <c r="AP2153" i="1"/>
  <c r="B2153" i="1" s="1"/>
  <c r="AN2153" i="1"/>
  <c r="Q2153" i="1"/>
  <c r="R2153" i="1" s="1"/>
  <c r="Y2153" i="1"/>
  <c r="H2153" i="1"/>
  <c r="G2153" i="1"/>
  <c r="M2153" i="1" s="1"/>
  <c r="F2153" i="1"/>
  <c r="AQ2150" i="1"/>
  <c r="C2150" i="1" s="1"/>
  <c r="AB2150" i="1" s="1"/>
  <c r="AP2150" i="1"/>
  <c r="B2150" i="1" s="1"/>
  <c r="AN2150" i="1"/>
  <c r="Q2150" i="1"/>
  <c r="R2150" i="1" s="1"/>
  <c r="Y2150" i="1"/>
  <c r="H2150" i="1"/>
  <c r="G2150" i="1"/>
  <c r="M2150" i="1" s="1"/>
  <c r="F2150" i="1"/>
  <c r="AQ2147" i="1"/>
  <c r="C2147" i="1" s="1"/>
  <c r="AB2147" i="1" s="1"/>
  <c r="AP2147" i="1"/>
  <c r="B2147" i="1" s="1"/>
  <c r="AN2147" i="1"/>
  <c r="Q2147" i="1"/>
  <c r="R2147" i="1" s="1"/>
  <c r="Y2147" i="1"/>
  <c r="H2147" i="1"/>
  <c r="G2147" i="1"/>
  <c r="F2147" i="1"/>
  <c r="AQ2132" i="1"/>
  <c r="C2132" i="1" s="1"/>
  <c r="AB2132" i="1" s="1"/>
  <c r="AP2132" i="1"/>
  <c r="B2132" i="1" s="1"/>
  <c r="AN2132" i="1"/>
  <c r="Q2132" i="1"/>
  <c r="R2132" i="1" s="1"/>
  <c r="Y2132" i="1"/>
  <c r="H2132" i="1"/>
  <c r="G2132" i="1"/>
  <c r="M2132" i="1" s="1"/>
  <c r="F2132" i="1"/>
  <c r="AQ2129" i="1"/>
  <c r="C2129" i="1" s="1"/>
  <c r="AB2129" i="1" s="1"/>
  <c r="AP2129" i="1"/>
  <c r="B2129" i="1" s="1"/>
  <c r="AN2129" i="1"/>
  <c r="Q2129" i="1"/>
  <c r="R2129" i="1" s="1"/>
  <c r="Y2129" i="1"/>
  <c r="H2129" i="1"/>
  <c r="G2129" i="1"/>
  <c r="J2129" i="1" s="1"/>
  <c r="F2129" i="1"/>
  <c r="AQ2126" i="1"/>
  <c r="C2126" i="1" s="1"/>
  <c r="AB2126" i="1" s="1"/>
  <c r="AP2126" i="1"/>
  <c r="B2126" i="1" s="1"/>
  <c r="AN2126" i="1"/>
  <c r="Q2126" i="1"/>
  <c r="R2126" i="1" s="1"/>
  <c r="Y2126" i="1"/>
  <c r="H2126" i="1"/>
  <c r="G2126" i="1"/>
  <c r="F2126" i="1"/>
  <c r="AQ2123" i="1"/>
  <c r="C2123" i="1" s="1"/>
  <c r="AB2123" i="1" s="1"/>
  <c r="AP2123" i="1"/>
  <c r="B2123" i="1" s="1"/>
  <c r="AN2123" i="1"/>
  <c r="Q2123" i="1"/>
  <c r="R2123" i="1" s="1"/>
  <c r="Y2123" i="1"/>
  <c r="H2123" i="1"/>
  <c r="G2123" i="1"/>
  <c r="M2123" i="1" s="1"/>
  <c r="F2123" i="1"/>
  <c r="AQ2120" i="1"/>
  <c r="C2120" i="1" s="1"/>
  <c r="AB2120" i="1" s="1"/>
  <c r="AP2120" i="1"/>
  <c r="B2120" i="1" s="1"/>
  <c r="AN2120" i="1"/>
  <c r="Q2120" i="1"/>
  <c r="R2120" i="1" s="1"/>
  <c r="Y2120" i="1"/>
  <c r="H2120" i="1"/>
  <c r="G2120" i="1"/>
  <c r="F2120" i="1"/>
  <c r="AQ2135" i="1"/>
  <c r="C2135" i="1" s="1"/>
  <c r="AB2135" i="1" s="1"/>
  <c r="AP2135" i="1"/>
  <c r="B2135" i="1" s="1"/>
  <c r="AN2135" i="1"/>
  <c r="Q2135" i="1"/>
  <c r="R2135" i="1" s="1"/>
  <c r="Y2135" i="1"/>
  <c r="H2135" i="1"/>
  <c r="G2135" i="1"/>
  <c r="J2135" i="1" s="1"/>
  <c r="F2135" i="1"/>
  <c r="AQ2117" i="1"/>
  <c r="C2117" i="1" s="1"/>
  <c r="AB2117" i="1" s="1"/>
  <c r="AP2117" i="1"/>
  <c r="B2117" i="1" s="1"/>
  <c r="AN2117" i="1"/>
  <c r="Q2117" i="1"/>
  <c r="R2117" i="1" s="1"/>
  <c r="Y2117" i="1"/>
  <c r="H2117" i="1"/>
  <c r="G2117" i="1"/>
  <c r="M2117" i="1" s="1"/>
  <c r="F2117" i="1"/>
  <c r="AQ2114" i="1"/>
  <c r="C2114" i="1" s="1"/>
  <c r="AB2114" i="1" s="1"/>
  <c r="AP2114" i="1"/>
  <c r="B2114" i="1" s="1"/>
  <c r="AN2114" i="1"/>
  <c r="Q2114" i="1"/>
  <c r="R2114" i="1" s="1"/>
  <c r="Y2114" i="1"/>
  <c r="H2114" i="1"/>
  <c r="G2114" i="1"/>
  <c r="F2114" i="1"/>
  <c r="AQ2111" i="1"/>
  <c r="C2111" i="1" s="1"/>
  <c r="AB2111" i="1" s="1"/>
  <c r="AP2111" i="1"/>
  <c r="B2111" i="1" s="1"/>
  <c r="AN2111" i="1"/>
  <c r="Q2111" i="1"/>
  <c r="R2111" i="1" s="1"/>
  <c r="Y2111" i="1"/>
  <c r="H2111" i="1"/>
  <c r="G2111" i="1"/>
  <c r="M2111" i="1" s="1"/>
  <c r="F2111" i="1"/>
  <c r="C2108" i="1"/>
  <c r="AB2108" i="1" s="1"/>
  <c r="Y2108" i="1"/>
  <c r="H2108" i="1"/>
  <c r="G2108" i="1"/>
  <c r="J2108" i="1" s="1"/>
  <c r="F2108" i="1"/>
  <c r="C2067" i="1"/>
  <c r="AB2067" i="1" s="1"/>
  <c r="B2067" i="1"/>
  <c r="Q2067" i="1"/>
  <c r="R2067" i="1" s="1"/>
  <c r="Y2067" i="1"/>
  <c r="H2067" i="1"/>
  <c r="G2067" i="1"/>
  <c r="J2067" i="1" s="1"/>
  <c r="F2067" i="1"/>
  <c r="AQ2076" i="1"/>
  <c r="C2076" i="1" s="1"/>
  <c r="AB2076" i="1" s="1"/>
  <c r="AP2076" i="1"/>
  <c r="B2076" i="1" s="1"/>
  <c r="AN2076" i="1"/>
  <c r="Q2076" i="1"/>
  <c r="R2076" i="1" s="1"/>
  <c r="Y2076" i="1"/>
  <c r="H2076" i="1"/>
  <c r="G2076" i="1"/>
  <c r="M2076" i="1" s="1"/>
  <c r="F2076" i="1"/>
  <c r="AQ2044" i="1"/>
  <c r="C2044" i="1" s="1"/>
  <c r="AB2044" i="1" s="1"/>
  <c r="AP2044" i="1"/>
  <c r="B2044" i="1" s="1"/>
  <c r="AN2044" i="1"/>
  <c r="Q2044" i="1"/>
  <c r="R2044" i="1" s="1"/>
  <c r="Y2044" i="1"/>
  <c r="H2044" i="1"/>
  <c r="G2044" i="1"/>
  <c r="M2044" i="1" s="1"/>
  <c r="F2044" i="1"/>
  <c r="AQ2057" i="1"/>
  <c r="C2057" i="1" s="1"/>
  <c r="AP2057" i="1"/>
  <c r="B2057" i="1" s="1"/>
  <c r="AN2057" i="1"/>
  <c r="Q2057" i="1"/>
  <c r="R2057" i="1" s="1"/>
  <c r="Y2057" i="1"/>
  <c r="H2057" i="1"/>
  <c r="G2057" i="1"/>
  <c r="M2057" i="1" s="1"/>
  <c r="F2057" i="1"/>
  <c r="AQ2054" i="1"/>
  <c r="C2054" i="1" s="1"/>
  <c r="AP2054" i="1"/>
  <c r="B2054" i="1" s="1"/>
  <c r="AN2054" i="1"/>
  <c r="Q2054" i="1"/>
  <c r="R2054" i="1" s="1"/>
  <c r="Y2054" i="1"/>
  <c r="H2054" i="1"/>
  <c r="G2054" i="1"/>
  <c r="F2054" i="1"/>
  <c r="AQ2040" i="1"/>
  <c r="C2040" i="1" s="1"/>
  <c r="AP2040" i="1"/>
  <c r="B2040" i="1" s="1"/>
  <c r="AN2040" i="1"/>
  <c r="Y2040" i="1"/>
  <c r="Q2040" i="1"/>
  <c r="H2040" i="1"/>
  <c r="N2040" i="1" s="1"/>
  <c r="G2040" i="1"/>
  <c r="M2040" i="1" s="1"/>
  <c r="F2040" i="1"/>
  <c r="AQ2024" i="1"/>
  <c r="C2024" i="1" s="1"/>
  <c r="AB2024" i="1" s="1"/>
  <c r="AP2024" i="1"/>
  <c r="B2024" i="1" s="1"/>
  <c r="AN2024" i="1"/>
  <c r="Q2024" i="1"/>
  <c r="R2024" i="1" s="1"/>
  <c r="Y2024" i="1"/>
  <c r="H2024" i="1"/>
  <c r="G2024" i="1"/>
  <c r="F2024" i="1"/>
  <c r="AQ2036" i="1"/>
  <c r="C2036" i="1" s="1"/>
  <c r="AP2036" i="1"/>
  <c r="B2036" i="1" s="1"/>
  <c r="AN2036" i="1"/>
  <c r="Y2036" i="1"/>
  <c r="Q2036" i="1"/>
  <c r="H2036" i="1"/>
  <c r="N2036" i="1" s="1"/>
  <c r="G2036" i="1"/>
  <c r="K2036" i="1" s="1"/>
  <c r="F2036" i="1"/>
  <c r="AQ2033" i="1"/>
  <c r="C2033" i="1" s="1"/>
  <c r="AP2033" i="1"/>
  <c r="B2033" i="1" s="1"/>
  <c r="AN2033" i="1"/>
  <c r="AL2033" i="1" s="1"/>
  <c r="Y2033" i="1"/>
  <c r="Q2033" i="1"/>
  <c r="H2033" i="1"/>
  <c r="N2033" i="1" s="1"/>
  <c r="G2033" i="1"/>
  <c r="M2033" i="1" s="1"/>
  <c r="F2033" i="1"/>
  <c r="AQ2030" i="1"/>
  <c r="C2030" i="1" s="1"/>
  <c r="AP2030" i="1"/>
  <c r="B2030" i="1" s="1"/>
  <c r="AN2030" i="1"/>
  <c r="AL2030" i="1" s="1"/>
  <c r="Y2030" i="1"/>
  <c r="Q2030" i="1"/>
  <c r="H2030" i="1"/>
  <c r="N2030" i="1" s="1"/>
  <c r="G2030" i="1"/>
  <c r="K2030" i="1" s="1"/>
  <c r="F2030" i="1"/>
  <c r="AQ2020" i="1"/>
  <c r="C2020" i="1" s="1"/>
  <c r="AB2020" i="1" s="1"/>
  <c r="AP2020" i="1"/>
  <c r="B2020" i="1" s="1"/>
  <c r="AN2020" i="1"/>
  <c r="Y2020" i="1"/>
  <c r="Q2020" i="1"/>
  <c r="H2020" i="1"/>
  <c r="G2020" i="1"/>
  <c r="M2020" i="1" s="1"/>
  <c r="F2020" i="1"/>
  <c r="AQ2016" i="1"/>
  <c r="C2016" i="1" s="1"/>
  <c r="AP2016" i="1"/>
  <c r="B2016" i="1" s="1"/>
  <c r="AN2016" i="1"/>
  <c r="Y2016" i="1"/>
  <c r="Q2016" i="1"/>
  <c r="H2016" i="1"/>
  <c r="N2016" i="1" s="1"/>
  <c r="G2016" i="1"/>
  <c r="J2016" i="1" s="1"/>
  <c r="F2016" i="1"/>
  <c r="AQ1991" i="1"/>
  <c r="C1991" i="1" s="1"/>
  <c r="AB1991" i="1" s="1"/>
  <c r="AP1991" i="1"/>
  <c r="B1991" i="1" s="1"/>
  <c r="AN1991" i="1"/>
  <c r="Q1991" i="1"/>
  <c r="R1991" i="1" s="1"/>
  <c r="Y1991" i="1"/>
  <c r="H1991" i="1"/>
  <c r="G1991" i="1"/>
  <c r="M1991" i="1" s="1"/>
  <c r="F1991" i="1"/>
  <c r="AQ1988" i="1"/>
  <c r="C1988" i="1" s="1"/>
  <c r="AB1988" i="1" s="1"/>
  <c r="AP1988" i="1"/>
  <c r="B1988" i="1" s="1"/>
  <c r="AN1988" i="1"/>
  <c r="Q1988" i="1"/>
  <c r="R1988" i="1" s="1"/>
  <c r="Y1988" i="1"/>
  <c r="H1988" i="1"/>
  <c r="G1988" i="1"/>
  <c r="J1988" i="1" s="1"/>
  <c r="F1988" i="1"/>
  <c r="AQ1985" i="1"/>
  <c r="C1985" i="1" s="1"/>
  <c r="AB1985" i="1" s="1"/>
  <c r="AP1985" i="1"/>
  <c r="B1985" i="1" s="1"/>
  <c r="AN1985" i="1"/>
  <c r="Q1985" i="1"/>
  <c r="R1985" i="1" s="1"/>
  <c r="Y1985" i="1"/>
  <c r="H1985" i="1"/>
  <c r="G1985" i="1"/>
  <c r="J1985" i="1" s="1"/>
  <c r="F1985" i="1"/>
  <c r="AQ1982" i="1"/>
  <c r="C1982" i="1" s="1"/>
  <c r="AB1982" i="1" s="1"/>
  <c r="AP1982" i="1"/>
  <c r="B1982" i="1" s="1"/>
  <c r="AN1982" i="1"/>
  <c r="Q1982" i="1"/>
  <c r="R1982" i="1" s="1"/>
  <c r="Y1982" i="1"/>
  <c r="H1982" i="1"/>
  <c r="G1982" i="1"/>
  <c r="F1982" i="1"/>
  <c r="AQ2003" i="1"/>
  <c r="C2003" i="1" s="1"/>
  <c r="AB2003" i="1" s="1"/>
  <c r="AP2003" i="1"/>
  <c r="B2003" i="1" s="1"/>
  <c r="AN2003" i="1"/>
  <c r="Q2003" i="1"/>
  <c r="R2003" i="1" s="1"/>
  <c r="Y2003" i="1"/>
  <c r="H2003" i="1"/>
  <c r="G2003" i="1"/>
  <c r="M2003" i="1" s="1"/>
  <c r="F2003" i="1"/>
  <c r="AQ2000" i="1"/>
  <c r="C2000" i="1" s="1"/>
  <c r="AB2000" i="1" s="1"/>
  <c r="AP2000" i="1"/>
  <c r="B2000" i="1" s="1"/>
  <c r="AN2000" i="1"/>
  <c r="Q2000" i="1"/>
  <c r="R2000" i="1" s="1"/>
  <c r="Y2000" i="1"/>
  <c r="H2000" i="1"/>
  <c r="G2000" i="1"/>
  <c r="F2000" i="1"/>
  <c r="AQ1997" i="1"/>
  <c r="C1997" i="1" s="1"/>
  <c r="AB1997" i="1" s="1"/>
  <c r="AP1997" i="1"/>
  <c r="B1997" i="1" s="1"/>
  <c r="AN1997" i="1"/>
  <c r="Q1997" i="1"/>
  <c r="R1997" i="1" s="1"/>
  <c r="Y1997" i="1"/>
  <c r="H1997" i="1"/>
  <c r="G1997" i="1"/>
  <c r="F1997" i="1"/>
  <c r="AQ1994" i="1"/>
  <c r="C1994" i="1" s="1"/>
  <c r="AB1994" i="1" s="1"/>
  <c r="AP1994" i="1"/>
  <c r="B1994" i="1" s="1"/>
  <c r="AN1994" i="1"/>
  <c r="Q1994" i="1"/>
  <c r="R1994" i="1" s="1"/>
  <c r="Y1994" i="1"/>
  <c r="H1994" i="1"/>
  <c r="G1994" i="1"/>
  <c r="M1994" i="1" s="1"/>
  <c r="F1994" i="1"/>
  <c r="AQ2009" i="1"/>
  <c r="C2009" i="1" s="1"/>
  <c r="AP2009" i="1"/>
  <c r="B2009" i="1" s="1"/>
  <c r="AN2009" i="1"/>
  <c r="Y2009" i="1"/>
  <c r="H2009" i="1"/>
  <c r="G2009" i="1"/>
  <c r="M2009" i="1" s="1"/>
  <c r="F2009" i="1"/>
  <c r="AQ2006" i="1"/>
  <c r="C2006" i="1" s="1"/>
  <c r="AB2006" i="1" s="1"/>
  <c r="AP2006" i="1"/>
  <c r="B2006" i="1" s="1"/>
  <c r="AN2006" i="1"/>
  <c r="Q2006" i="1"/>
  <c r="R2006" i="1" s="1"/>
  <c r="Y2006" i="1"/>
  <c r="H2006" i="1"/>
  <c r="G2006" i="1"/>
  <c r="J2006" i="1" s="1"/>
  <c r="F2006" i="1"/>
  <c r="AQ2012" i="1"/>
  <c r="C2012" i="1" s="1"/>
  <c r="AB2012" i="1" s="1"/>
  <c r="AP2012" i="1"/>
  <c r="B2012" i="1" s="1"/>
  <c r="AN2012" i="1"/>
  <c r="Y2012" i="1"/>
  <c r="Q2012" i="1"/>
  <c r="H2012" i="1"/>
  <c r="G2012" i="1"/>
  <c r="J2012" i="1" s="1"/>
  <c r="F2012" i="1"/>
  <c r="N2020" i="1" l="1"/>
  <c r="N2095" i="1"/>
  <c r="O2095" i="1" s="1"/>
  <c r="N2012" i="1"/>
  <c r="AA2282" i="18"/>
  <c r="AA2345" i="18" s="1"/>
  <c r="T2282" i="18"/>
  <c r="U2282" i="18" s="1"/>
  <c r="U2345" i="18" s="1"/>
  <c r="U2346" i="18" s="1"/>
  <c r="U2348" i="18" s="1"/>
  <c r="U2349" i="18" s="1"/>
  <c r="U4" i="18" s="1"/>
  <c r="K2277" i="1"/>
  <c r="L2277" i="1" s="1"/>
  <c r="R2277" i="1"/>
  <c r="AL2009" i="1"/>
  <c r="Q2009" i="1" s="1"/>
  <c r="W2012" i="1"/>
  <c r="V2012" i="1"/>
  <c r="W2006" i="1"/>
  <c r="V2006" i="1"/>
  <c r="W2009" i="1"/>
  <c r="V2009" i="1"/>
  <c r="W2016" i="1"/>
  <c r="V2016" i="1"/>
  <c r="V2281" i="1"/>
  <c r="W2281" i="1"/>
  <c r="W2304" i="1"/>
  <c r="V2304" i="1"/>
  <c r="V2307" i="1"/>
  <c r="W2307" i="1"/>
  <c r="W2310" i="1"/>
  <c r="V2310" i="1"/>
  <c r="W2313" i="1"/>
  <c r="V2313" i="1"/>
  <c r="W2316" i="1"/>
  <c r="V2316" i="1"/>
  <c r="V2319" i="1"/>
  <c r="W2319" i="1"/>
  <c r="W2020" i="1"/>
  <c r="V2020" i="1"/>
  <c r="W2111" i="1"/>
  <c r="V2111" i="1"/>
  <c r="W2114" i="1"/>
  <c r="V2114" i="1"/>
  <c r="V2117" i="1"/>
  <c r="W2117" i="1"/>
  <c r="W2135" i="1"/>
  <c r="V2135" i="1"/>
  <c r="W2120" i="1"/>
  <c r="V2120" i="1"/>
  <c r="W2123" i="1"/>
  <c r="V2123" i="1"/>
  <c r="W2126" i="1"/>
  <c r="V2126" i="1"/>
  <c r="V2129" i="1"/>
  <c r="W2129" i="1"/>
  <c r="W2132" i="1"/>
  <c r="V2132" i="1"/>
  <c r="W2147" i="1"/>
  <c r="V2147" i="1"/>
  <c r="W2150" i="1"/>
  <c r="V2150" i="1"/>
  <c r="V2153" i="1"/>
  <c r="W2153" i="1"/>
  <c r="V2177" i="1"/>
  <c r="W2177" i="1"/>
  <c r="W2346" i="1"/>
  <c r="V2346" i="1"/>
  <c r="T2346" i="1"/>
  <c r="S2346" i="1"/>
  <c r="W2322" i="1"/>
  <c r="V2322" i="1"/>
  <c r="S2322" i="1"/>
  <c r="W2030" i="1"/>
  <c r="V2030" i="1"/>
  <c r="W2186" i="1"/>
  <c r="V2186" i="1"/>
  <c r="W2342" i="1"/>
  <c r="V2342" i="1"/>
  <c r="T2342" i="1"/>
  <c r="S2342" i="1"/>
  <c r="W2156" i="1"/>
  <c r="V2156" i="1"/>
  <c r="W2159" i="1"/>
  <c r="V2159" i="1"/>
  <c r="W2162" i="1"/>
  <c r="V2162" i="1"/>
  <c r="W2168" i="1"/>
  <c r="V2168" i="1"/>
  <c r="W2171" i="1"/>
  <c r="V2171" i="1"/>
  <c r="W2083" i="1"/>
  <c r="V2083" i="1"/>
  <c r="W2033" i="1"/>
  <c r="V2033" i="1"/>
  <c r="W2255" i="1"/>
  <c r="V2255" i="1"/>
  <c r="W2268" i="1"/>
  <c r="V2268" i="1"/>
  <c r="W2271" i="1"/>
  <c r="V2271" i="1"/>
  <c r="W2274" i="1"/>
  <c r="V2274" i="1"/>
  <c r="W2298" i="1"/>
  <c r="V2298" i="1"/>
  <c r="W2301" i="1"/>
  <c r="V2301" i="1"/>
  <c r="V2338" i="1"/>
  <c r="T2338" i="1"/>
  <c r="W2338" i="1"/>
  <c r="S2338" i="1"/>
  <c r="V2248" i="1"/>
  <c r="W2248" i="1"/>
  <c r="W2174" i="1"/>
  <c r="V2174" i="1"/>
  <c r="W2334" i="1"/>
  <c r="V2334" i="1"/>
  <c r="T2334" i="1"/>
  <c r="S2334" i="1"/>
  <c r="W2036" i="1"/>
  <c r="V2036" i="1"/>
  <c r="W2024" i="1"/>
  <c r="V2024" i="1"/>
  <c r="W2108" i="1"/>
  <c r="V2108" i="1"/>
  <c r="V2040" i="1"/>
  <c r="W2040" i="1"/>
  <c r="V2054" i="1"/>
  <c r="W2054" i="1"/>
  <c r="W2057" i="1"/>
  <c r="V2057" i="1"/>
  <c r="W2044" i="1"/>
  <c r="V2044" i="1"/>
  <c r="W2076" i="1"/>
  <c r="V2076" i="1"/>
  <c r="W2067" i="1"/>
  <c r="V2067" i="1"/>
  <c r="V2086" i="1"/>
  <c r="W2086" i="1"/>
  <c r="V2294" i="1"/>
  <c r="W2294" i="1"/>
  <c r="W2245" i="1"/>
  <c r="V2245" i="1"/>
  <c r="W2287" i="1"/>
  <c r="V2287" i="1"/>
  <c r="W2330" i="1"/>
  <c r="V2330" i="1"/>
  <c r="S2330" i="1"/>
  <c r="T2330" i="1"/>
  <c r="W1994" i="1"/>
  <c r="V1994" i="1"/>
  <c r="W1997" i="1"/>
  <c r="V1997" i="1"/>
  <c r="W2000" i="1"/>
  <c r="V2000" i="1"/>
  <c r="V2003" i="1"/>
  <c r="W2003" i="1"/>
  <c r="W1982" i="1"/>
  <c r="V1982" i="1"/>
  <c r="W1985" i="1"/>
  <c r="V1985" i="1"/>
  <c r="W1988" i="1"/>
  <c r="V1988" i="1"/>
  <c r="V1991" i="1"/>
  <c r="W1991" i="1"/>
  <c r="W2095" i="1"/>
  <c r="V2095" i="1"/>
  <c r="W2235" i="1"/>
  <c r="V2235" i="1"/>
  <c r="W2242" i="1"/>
  <c r="V2242" i="1"/>
  <c r="W2326" i="1"/>
  <c r="V2326" i="1"/>
  <c r="T2326" i="1"/>
  <c r="S2326" i="1"/>
  <c r="R2282" i="18"/>
  <c r="R2345" i="18" s="1"/>
  <c r="R2346" i="18" s="1"/>
  <c r="K2282" i="18"/>
  <c r="L2282" i="18" s="1"/>
  <c r="L2345" i="18" s="1"/>
  <c r="L2346" i="18" s="1"/>
  <c r="S2255" i="1"/>
  <c r="S2271" i="1"/>
  <c r="S2274" i="1"/>
  <c r="S2298" i="1"/>
  <c r="S2301" i="1"/>
  <c r="S2174" i="1"/>
  <c r="T2040" i="1"/>
  <c r="S2040" i="1"/>
  <c r="S2054" i="1"/>
  <c r="S2057" i="1"/>
  <c r="S2044" i="1"/>
  <c r="S2076" i="1"/>
  <c r="S2067" i="1"/>
  <c r="S2086" i="1"/>
  <c r="S2294" i="1"/>
  <c r="S2245" i="1"/>
  <c r="S2287" i="1"/>
  <c r="T2033" i="1"/>
  <c r="S2033" i="1"/>
  <c r="T2036" i="1"/>
  <c r="S2036" i="1"/>
  <c r="S2024" i="1"/>
  <c r="S2108" i="1"/>
  <c r="S2095" i="1"/>
  <c r="S2235" i="1"/>
  <c r="S2242" i="1"/>
  <c r="S1994" i="1"/>
  <c r="S1997" i="1"/>
  <c r="S2000" i="1"/>
  <c r="S2003" i="1"/>
  <c r="S1982" i="1"/>
  <c r="S1985" i="1"/>
  <c r="S1988" i="1"/>
  <c r="S1991" i="1"/>
  <c r="S2156" i="1"/>
  <c r="S2159" i="1"/>
  <c r="S2162" i="1"/>
  <c r="S2168" i="1"/>
  <c r="S2171" i="1"/>
  <c r="S2083" i="1"/>
  <c r="S2248" i="1"/>
  <c r="S2268" i="1"/>
  <c r="S2012" i="1"/>
  <c r="S2006" i="1"/>
  <c r="S2009" i="1"/>
  <c r="T2016" i="1"/>
  <c r="S2016" i="1"/>
  <c r="S2281" i="1"/>
  <c r="S2304" i="1"/>
  <c r="S2307" i="1"/>
  <c r="S2310" i="1"/>
  <c r="S2313" i="1"/>
  <c r="S2316" i="1"/>
  <c r="S2319" i="1"/>
  <c r="S2020" i="1"/>
  <c r="S2111" i="1"/>
  <c r="S2114" i="1"/>
  <c r="S2117" i="1"/>
  <c r="S2135" i="1"/>
  <c r="S2120" i="1"/>
  <c r="S2123" i="1"/>
  <c r="S2126" i="1"/>
  <c r="S2129" i="1"/>
  <c r="S2132" i="1"/>
  <c r="S2147" i="1"/>
  <c r="S2150" i="1"/>
  <c r="S2153" i="1"/>
  <c r="S2177" i="1"/>
  <c r="T2030" i="1"/>
  <c r="S2030" i="1"/>
  <c r="S2186" i="1"/>
  <c r="Z2338" i="1"/>
  <c r="AA2338" i="1" s="1"/>
  <c r="Z2334" i="1"/>
  <c r="AA2334" i="1" s="1"/>
  <c r="Z2036" i="1"/>
  <c r="AA2036" i="1" s="1"/>
  <c r="Z2040" i="1"/>
  <c r="AA2040" i="1" s="1"/>
  <c r="Z2067" i="1"/>
  <c r="AA2067" i="1" s="1"/>
  <c r="Z2245" i="1"/>
  <c r="T2245" i="1" s="1"/>
  <c r="Z2330" i="1"/>
  <c r="AA2330" i="1" s="1"/>
  <c r="Z2095" i="1"/>
  <c r="AA2095" i="1" s="1"/>
  <c r="Z2242" i="1"/>
  <c r="AA2242" i="1" s="1"/>
  <c r="Z2326" i="1"/>
  <c r="AA2326" i="1" s="1"/>
  <c r="Z2083" i="1"/>
  <c r="T2083" i="1" s="1"/>
  <c r="Z2248" i="1"/>
  <c r="T2248" i="1" s="1"/>
  <c r="Z2016" i="1"/>
  <c r="AA2016" i="1" s="1"/>
  <c r="Z2030" i="1"/>
  <c r="AA2030" i="1" s="1"/>
  <c r="Z2186" i="1"/>
  <c r="AA2186" i="1" s="1"/>
  <c r="R2334" i="1"/>
  <c r="R2330" i="1"/>
  <c r="R2040" i="1"/>
  <c r="R2095" i="1"/>
  <c r="R2326" i="1"/>
  <c r="R2036" i="1"/>
  <c r="R2012" i="1"/>
  <c r="R2016" i="1"/>
  <c r="R2020" i="1"/>
  <c r="R2346" i="1"/>
  <c r="R2030" i="1"/>
  <c r="R2342" i="1"/>
  <c r="R2033" i="1"/>
  <c r="R2338" i="1"/>
  <c r="N2242" i="1"/>
  <c r="K2186" i="1"/>
  <c r="Z2162" i="1"/>
  <c r="AA2162" i="1" s="1"/>
  <c r="N2162" i="1"/>
  <c r="O2162" i="1" s="1"/>
  <c r="K2235" i="1"/>
  <c r="K2248" i="1"/>
  <c r="N2294" i="1"/>
  <c r="N2235" i="1"/>
  <c r="N2248" i="1"/>
  <c r="N2245" i="1"/>
  <c r="O2245" i="1" s="1"/>
  <c r="Z2294" i="1"/>
  <c r="AA2294" i="1" s="1"/>
  <c r="N2067" i="1"/>
  <c r="N2186" i="1"/>
  <c r="Z2159" i="1"/>
  <c r="AA2159" i="1" s="1"/>
  <c r="N2168" i="1"/>
  <c r="O2168" i="1" s="1"/>
  <c r="N2156" i="1"/>
  <c r="O2156" i="1" s="1"/>
  <c r="N2159" i="1"/>
  <c r="N2171" i="1"/>
  <c r="N2174" i="1"/>
  <c r="N2135" i="1"/>
  <c r="N2114" i="1"/>
  <c r="N2120" i="1"/>
  <c r="K2147" i="1"/>
  <c r="N2177" i="1"/>
  <c r="O2177" i="1" s="1"/>
  <c r="N2123" i="1"/>
  <c r="O2123" i="1" s="1"/>
  <c r="Z2120" i="1"/>
  <c r="AA2120" i="1" s="1"/>
  <c r="Z2126" i="1"/>
  <c r="AA2126" i="1" s="1"/>
  <c r="Z2129" i="1"/>
  <c r="AA2129" i="1" s="1"/>
  <c r="Z2147" i="1"/>
  <c r="AA2147" i="1" s="1"/>
  <c r="N2108" i="1"/>
  <c r="Z2111" i="1"/>
  <c r="AA2111" i="1" s="1"/>
  <c r="N2117" i="1"/>
  <c r="O2117" i="1" s="1"/>
  <c r="Z2132" i="1"/>
  <c r="AA2132" i="1" s="1"/>
  <c r="Z2150" i="1"/>
  <c r="AA2150" i="1" s="1"/>
  <c r="N2153" i="1"/>
  <c r="O2153" i="1" s="1"/>
  <c r="Z2114" i="1"/>
  <c r="AA2114" i="1" s="1"/>
  <c r="K2120" i="1"/>
  <c r="Z2117" i="1"/>
  <c r="AA2117" i="1" s="1"/>
  <c r="Z2153" i="1"/>
  <c r="AA2153" i="1" s="1"/>
  <c r="N2126" i="1"/>
  <c r="N2129" i="1"/>
  <c r="N2147" i="1"/>
  <c r="N2111" i="1"/>
  <c r="O2111" i="1" s="1"/>
  <c r="N2132" i="1"/>
  <c r="O2132" i="1" s="1"/>
  <c r="N2150" i="1"/>
  <c r="O2150" i="1" s="1"/>
  <c r="K2114" i="1"/>
  <c r="N2076" i="1"/>
  <c r="O2076" i="1" s="1"/>
  <c r="Z2076" i="1"/>
  <c r="AA2076" i="1" s="1"/>
  <c r="N2319" i="1"/>
  <c r="O2319" i="1" s="1"/>
  <c r="Z2319" i="1"/>
  <c r="AA2319" i="1" s="1"/>
  <c r="N2009" i="1"/>
  <c r="O2009" i="1" s="1"/>
  <c r="N2322" i="1"/>
  <c r="O2322" i="1" s="1"/>
  <c r="N2287" i="1"/>
  <c r="O2287" i="1" s="1"/>
  <c r="Z2322" i="1"/>
  <c r="AA2322" i="1" s="1"/>
  <c r="Z2009" i="1"/>
  <c r="AA2009" i="1" s="1"/>
  <c r="N2281" i="1"/>
  <c r="Z2057" i="1"/>
  <c r="AA2057" i="1" s="1"/>
  <c r="Z2313" i="1"/>
  <c r="AA2313" i="1" s="1"/>
  <c r="Z2316" i="1"/>
  <c r="AA2316" i="1" s="1"/>
  <c r="N2304" i="1"/>
  <c r="O2304" i="1" s="1"/>
  <c r="N2307" i="1"/>
  <c r="N2310" i="1"/>
  <c r="O2310" i="1" s="1"/>
  <c r="Z2307" i="1"/>
  <c r="AA2307" i="1" s="1"/>
  <c r="N2313" i="1"/>
  <c r="Z2310" i="1"/>
  <c r="AA2310" i="1" s="1"/>
  <c r="N2316" i="1"/>
  <c r="N2054" i="1"/>
  <c r="N2057" i="1"/>
  <c r="O2057" i="1" s="1"/>
  <c r="N2044" i="1"/>
  <c r="O2044" i="1" s="1"/>
  <c r="K2298" i="1"/>
  <c r="Z2255" i="1"/>
  <c r="AA2255" i="1" s="1"/>
  <c r="N2298" i="1"/>
  <c r="N2301" i="1"/>
  <c r="O2301" i="1" s="1"/>
  <c r="Z2304" i="1"/>
  <c r="AA2304" i="1" s="1"/>
  <c r="Z2298" i="1"/>
  <c r="AA2298" i="1" s="1"/>
  <c r="N2268" i="1"/>
  <c r="O2268" i="1" s="1"/>
  <c r="N2271" i="1"/>
  <c r="Z2268" i="1"/>
  <c r="AA2268" i="1" s="1"/>
  <c r="N2274" i="1"/>
  <c r="O2274" i="1" s="1"/>
  <c r="Z2271" i="1"/>
  <c r="AA2271" i="1" s="1"/>
  <c r="K2054" i="1"/>
  <c r="Z2054" i="1"/>
  <c r="AA2054" i="1" s="1"/>
  <c r="N2255" i="1"/>
  <c r="O2255" i="1" s="1"/>
  <c r="N2083" i="1"/>
  <c r="O2083" i="1" s="1"/>
  <c r="Z2003" i="1"/>
  <c r="AA2003" i="1" s="1"/>
  <c r="Z2024" i="1"/>
  <c r="AA2024" i="1" s="1"/>
  <c r="Z1982" i="1"/>
  <c r="AA1982" i="1" s="1"/>
  <c r="Z1985" i="1"/>
  <c r="AA1985" i="1" s="1"/>
  <c r="Z1988" i="1"/>
  <c r="AA1988" i="1" s="1"/>
  <c r="N2086" i="1"/>
  <c r="N1982" i="1"/>
  <c r="N2000" i="1"/>
  <c r="N2003" i="1"/>
  <c r="O2003" i="1" s="1"/>
  <c r="Z2086" i="1"/>
  <c r="AA2086" i="1" s="1"/>
  <c r="N2024" i="1"/>
  <c r="N1985" i="1"/>
  <c r="Z2000" i="1"/>
  <c r="AA2000" i="1" s="1"/>
  <c r="K2024" i="1"/>
  <c r="N1988" i="1"/>
  <c r="Z2006" i="1"/>
  <c r="AA2006" i="1" s="1"/>
  <c r="N1994" i="1"/>
  <c r="O1994" i="1" s="1"/>
  <c r="N2006" i="1"/>
  <c r="N1991" i="1"/>
  <c r="O1991" i="1" s="1"/>
  <c r="N1997" i="1"/>
  <c r="Z1991" i="1"/>
  <c r="AA1991" i="1" s="1"/>
  <c r="Z1997" i="1"/>
  <c r="AA1997" i="1" s="1"/>
  <c r="K2000" i="1"/>
  <c r="K1982" i="1"/>
  <c r="AN2108" i="1"/>
  <c r="Z2108" i="1" s="1"/>
  <c r="AA2108" i="1" s="1"/>
  <c r="AN2174" i="1"/>
  <c r="Z2174" i="1" s="1"/>
  <c r="AA2174" i="1" s="1"/>
  <c r="AN2301" i="1"/>
  <c r="Z2301" i="1" s="1"/>
  <c r="AA2301" i="1" s="1"/>
  <c r="AN2171" i="1"/>
  <c r="Z2171" i="1" s="1"/>
  <c r="AA2171" i="1" s="1"/>
  <c r="AN2287" i="1"/>
  <c r="Z2287" i="1" s="1"/>
  <c r="AA2287" i="1" s="1"/>
  <c r="AN2274" i="1"/>
  <c r="Z2274" i="1" s="1"/>
  <c r="AA2274" i="1" s="1"/>
  <c r="AN2281" i="1"/>
  <c r="Z2281" i="1" s="1"/>
  <c r="AA2281" i="1" s="1"/>
  <c r="AN2177" i="1"/>
  <c r="Z2177" i="1" s="1"/>
  <c r="AA2177" i="1" s="1"/>
  <c r="AL2174" i="1"/>
  <c r="Q2174" i="1" s="1"/>
  <c r="R2174" i="1" s="1"/>
  <c r="AL2108" i="1"/>
  <c r="Q2108" i="1" s="1"/>
  <c r="R2108" i="1" s="1"/>
  <c r="AL2301" i="1"/>
  <c r="Q2301" i="1" s="1"/>
  <c r="R2301" i="1" s="1"/>
  <c r="AL2274" i="1"/>
  <c r="Q2274" i="1" s="1"/>
  <c r="R2274" i="1" s="1"/>
  <c r="AL2171" i="1"/>
  <c r="Q2171" i="1" s="1"/>
  <c r="R2171" i="1" s="1"/>
  <c r="AL2287" i="1"/>
  <c r="Q2287" i="1" s="1"/>
  <c r="R2287" i="1" s="1"/>
  <c r="AL2281" i="1"/>
  <c r="Q2281" i="1" s="1"/>
  <c r="R2281" i="1" s="1"/>
  <c r="AL2177" i="1"/>
  <c r="Q2177" i="1" s="1"/>
  <c r="R2177" i="1" s="1"/>
  <c r="I2171" i="1"/>
  <c r="J2036" i="1"/>
  <c r="L2036" i="1" s="1"/>
  <c r="M2174" i="1"/>
  <c r="M2036" i="1"/>
  <c r="O2036" i="1" s="1"/>
  <c r="J2114" i="1"/>
  <c r="M2114" i="1"/>
  <c r="M2054" i="1"/>
  <c r="M2108" i="1"/>
  <c r="J2304" i="1"/>
  <c r="K2304" i="1"/>
  <c r="J2171" i="1"/>
  <c r="K2159" i="1"/>
  <c r="L2159" i="1" s="1"/>
  <c r="M2171" i="1"/>
  <c r="J2044" i="1"/>
  <c r="I2132" i="1"/>
  <c r="M2159" i="1"/>
  <c r="J2268" i="1"/>
  <c r="I2003" i="1"/>
  <c r="K2268" i="1"/>
  <c r="K2338" i="1"/>
  <c r="I2114" i="1"/>
  <c r="I2126" i="1"/>
  <c r="I1997" i="1"/>
  <c r="M2126" i="1"/>
  <c r="M2147" i="1"/>
  <c r="I2334" i="1"/>
  <c r="K1997" i="1"/>
  <c r="M1997" i="1"/>
  <c r="M2186" i="1"/>
  <c r="I2095" i="1"/>
  <c r="K2016" i="1"/>
  <c r="L2016" i="1" s="1"/>
  <c r="M2016" i="1"/>
  <c r="O2016" i="1" s="1"/>
  <c r="I2346" i="1"/>
  <c r="M2006" i="1"/>
  <c r="K1988" i="1"/>
  <c r="L1988" i="1" s="1"/>
  <c r="K2294" i="1"/>
  <c r="L2294" i="1" s="1"/>
  <c r="M2281" i="1"/>
  <c r="I2304" i="1"/>
  <c r="J2346" i="1"/>
  <c r="M1988" i="1"/>
  <c r="M2294" i="1"/>
  <c r="K2316" i="1"/>
  <c r="L2316" i="1" s="1"/>
  <c r="M2316" i="1"/>
  <c r="M1982" i="1"/>
  <c r="I2330" i="1"/>
  <c r="M2000" i="1"/>
  <c r="M2030" i="1"/>
  <c r="O2030" i="1" s="1"/>
  <c r="M2024" i="1"/>
  <c r="M2067" i="1"/>
  <c r="I2111" i="1"/>
  <c r="M2129" i="1"/>
  <c r="I2150" i="1"/>
  <c r="I2162" i="1"/>
  <c r="M2298" i="1"/>
  <c r="I2322" i="1"/>
  <c r="I2326" i="1"/>
  <c r="I2020" i="1"/>
  <c r="K2006" i="1"/>
  <c r="L2006" i="1" s="1"/>
  <c r="J1997" i="1"/>
  <c r="I2016" i="1"/>
  <c r="I2036" i="1"/>
  <c r="J2054" i="1"/>
  <c r="J2083" i="1"/>
  <c r="M2235" i="1"/>
  <c r="K2271" i="1"/>
  <c r="L2271" i="1" s="1"/>
  <c r="I2287" i="1"/>
  <c r="K2307" i="1"/>
  <c r="L2307" i="1" s="1"/>
  <c r="I2313" i="1"/>
  <c r="K2322" i="1"/>
  <c r="I2044" i="1"/>
  <c r="J2126" i="1"/>
  <c r="K2083" i="1"/>
  <c r="K2242" i="1"/>
  <c r="L2242" i="1" s="1"/>
  <c r="I2255" i="1"/>
  <c r="I2268" i="1"/>
  <c r="M2271" i="1"/>
  <c r="M2307" i="1"/>
  <c r="K2313" i="1"/>
  <c r="L2313" i="1" s="1"/>
  <c r="I2135" i="1"/>
  <c r="K2126" i="1"/>
  <c r="M2242" i="1"/>
  <c r="I2342" i="1"/>
  <c r="I2248" i="1"/>
  <c r="I2040" i="1"/>
  <c r="I2177" i="1"/>
  <c r="K2086" i="1"/>
  <c r="L2086" i="1" s="1"/>
  <c r="I2274" i="1"/>
  <c r="I2310" i="1"/>
  <c r="M2012" i="1"/>
  <c r="K1985" i="1"/>
  <c r="L1985" i="1" s="1"/>
  <c r="I1991" i="1"/>
  <c r="I2054" i="1"/>
  <c r="I2057" i="1"/>
  <c r="K2067" i="1"/>
  <c r="L2067" i="1" s="1"/>
  <c r="M2120" i="1"/>
  <c r="K2129" i="1"/>
  <c r="L2129" i="1" s="1"/>
  <c r="I2083" i="1"/>
  <c r="M2086" i="1"/>
  <c r="J2248" i="1"/>
  <c r="I2245" i="1"/>
  <c r="I2338" i="1"/>
  <c r="O2330" i="1"/>
  <c r="O2326" i="1"/>
  <c r="J2326" i="1"/>
  <c r="K2326" i="1"/>
  <c r="J2330" i="1"/>
  <c r="K2330" i="1"/>
  <c r="O2334" i="1"/>
  <c r="J2334" i="1"/>
  <c r="K2334" i="1"/>
  <c r="O2342" i="1"/>
  <c r="O2338" i="1"/>
  <c r="J2338" i="1"/>
  <c r="J2342" i="1"/>
  <c r="K2342" i="1"/>
  <c r="Z2342" i="1"/>
  <c r="AA2342" i="1" s="1"/>
  <c r="O2346" i="1"/>
  <c r="J2322" i="1"/>
  <c r="K2346" i="1"/>
  <c r="Z2346" i="1"/>
  <c r="AA2346" i="1" s="1"/>
  <c r="I2319" i="1"/>
  <c r="J2319" i="1"/>
  <c r="M2313" i="1"/>
  <c r="K2319" i="1"/>
  <c r="I2316" i="1"/>
  <c r="I2301" i="1"/>
  <c r="J2310" i="1"/>
  <c r="J2301" i="1"/>
  <c r="K2310" i="1"/>
  <c r="I2307" i="1"/>
  <c r="I2298" i="1"/>
  <c r="J2298" i="1"/>
  <c r="J2287" i="1"/>
  <c r="I2281" i="1"/>
  <c r="J2281" i="1"/>
  <c r="J2274" i="1"/>
  <c r="I2271" i="1"/>
  <c r="J2255" i="1"/>
  <c r="K2255" i="1"/>
  <c r="J2245" i="1"/>
  <c r="K2245" i="1"/>
  <c r="I2242" i="1"/>
  <c r="M2248" i="1"/>
  <c r="I2294" i="1"/>
  <c r="I2235" i="1"/>
  <c r="J2235" i="1"/>
  <c r="Z2235" i="1"/>
  <c r="AA2235" i="1" s="1"/>
  <c r="J2095" i="1"/>
  <c r="K2095" i="1"/>
  <c r="I2086" i="1"/>
  <c r="O2020" i="1"/>
  <c r="I2168" i="1"/>
  <c r="J2177" i="1"/>
  <c r="J2168" i="1"/>
  <c r="K2168" i="1"/>
  <c r="Z2168" i="1"/>
  <c r="AA2168" i="1" s="1"/>
  <c r="I2174" i="1"/>
  <c r="J2150" i="1"/>
  <c r="I2156" i="1"/>
  <c r="J2162" i="1"/>
  <c r="K2150" i="1"/>
  <c r="I2153" i="1"/>
  <c r="J2156" i="1"/>
  <c r="K2162" i="1"/>
  <c r="I2147" i="1"/>
  <c r="J2153" i="1"/>
  <c r="K2156" i="1"/>
  <c r="Z2156" i="1"/>
  <c r="AA2156" i="1" s="1"/>
  <c r="I2159" i="1"/>
  <c r="J2147" i="1"/>
  <c r="K2153" i="1"/>
  <c r="I2186" i="1"/>
  <c r="J2186" i="1"/>
  <c r="J2111" i="1"/>
  <c r="K2135" i="1"/>
  <c r="L2135" i="1" s="1"/>
  <c r="Z2135" i="1"/>
  <c r="AA2135" i="1" s="1"/>
  <c r="I2123" i="1"/>
  <c r="J2132" i="1"/>
  <c r="K2111" i="1"/>
  <c r="I2117" i="1"/>
  <c r="J2123" i="1"/>
  <c r="K2132" i="1"/>
  <c r="I2108" i="1"/>
  <c r="J2117" i="1"/>
  <c r="M2135" i="1"/>
  <c r="K2123" i="1"/>
  <c r="Z2123" i="1"/>
  <c r="AA2123" i="1" s="1"/>
  <c r="I2129" i="1"/>
  <c r="K2117" i="1"/>
  <c r="I2120" i="1"/>
  <c r="J2120" i="1"/>
  <c r="I2076" i="1"/>
  <c r="J2076" i="1"/>
  <c r="I2067" i="1"/>
  <c r="K2076" i="1"/>
  <c r="K2044" i="1"/>
  <c r="Z2044" i="1"/>
  <c r="AA2044" i="1" s="1"/>
  <c r="J2057" i="1"/>
  <c r="K2057" i="1"/>
  <c r="O2040" i="1"/>
  <c r="J2040" i="1"/>
  <c r="K2040" i="1"/>
  <c r="O2033" i="1"/>
  <c r="I2033" i="1"/>
  <c r="J2033" i="1"/>
  <c r="K2033" i="1"/>
  <c r="Z2033" i="1"/>
  <c r="AA2033" i="1" s="1"/>
  <c r="I2024" i="1"/>
  <c r="I2030" i="1"/>
  <c r="J2024" i="1"/>
  <c r="J2030" i="1"/>
  <c r="L2030" i="1" s="1"/>
  <c r="J2020" i="1"/>
  <c r="K2020" i="1"/>
  <c r="Z2020" i="1"/>
  <c r="AA2020" i="1" s="1"/>
  <c r="I1982" i="1"/>
  <c r="J1991" i="1"/>
  <c r="J1982" i="1"/>
  <c r="M1985" i="1"/>
  <c r="K1991" i="1"/>
  <c r="I1988" i="1"/>
  <c r="I1985" i="1"/>
  <c r="I1994" i="1"/>
  <c r="J2003" i="1"/>
  <c r="K2003" i="1"/>
  <c r="K1994" i="1"/>
  <c r="Z1994" i="1"/>
  <c r="AA1994" i="1" s="1"/>
  <c r="I2000" i="1"/>
  <c r="J1994" i="1"/>
  <c r="J2000" i="1"/>
  <c r="J2009" i="1"/>
  <c r="I2009" i="1"/>
  <c r="I2006" i="1"/>
  <c r="I2012" i="1"/>
  <c r="K2012" i="1"/>
  <c r="L2012" i="1" s="1"/>
  <c r="Z2012" i="1"/>
  <c r="AA2012" i="1" s="1"/>
  <c r="AN2360" i="1"/>
  <c r="AQ2360" i="1"/>
  <c r="AP2360" i="1"/>
  <c r="O2012" i="1" l="1"/>
  <c r="AA2346" i="18"/>
  <c r="AA2354" i="18" s="1"/>
  <c r="T2020" i="1"/>
  <c r="U2020" i="1" s="1"/>
  <c r="T2012" i="1"/>
  <c r="U2012" i="1" s="1"/>
  <c r="T2095" i="1"/>
  <c r="U2095" i="1" s="1"/>
  <c r="X2006" i="1"/>
  <c r="R2009" i="1"/>
  <c r="K2009" i="1"/>
  <c r="L2009" i="1" s="1"/>
  <c r="X2235" i="1"/>
  <c r="X2186" i="1"/>
  <c r="X2156" i="1"/>
  <c r="U2036" i="1"/>
  <c r="X2016" i="1"/>
  <c r="U2330" i="1"/>
  <c r="X2162" i="1"/>
  <c r="T2268" i="1"/>
  <c r="U2268" i="1" s="1"/>
  <c r="X2274" i="1"/>
  <c r="X2054" i="1"/>
  <c r="X2150" i="1"/>
  <c r="U2326" i="1"/>
  <c r="O2067" i="1"/>
  <c r="O2186" i="1"/>
  <c r="X2111" i="1"/>
  <c r="T2129" i="1"/>
  <c r="U2129" i="1" s="1"/>
  <c r="X2245" i="1"/>
  <c r="U2338" i="1"/>
  <c r="AA2083" i="1"/>
  <c r="O2242" i="1"/>
  <c r="X2319" i="1"/>
  <c r="X2313" i="1"/>
  <c r="L2186" i="1"/>
  <c r="AA2248" i="1"/>
  <c r="U2033" i="1"/>
  <c r="L2235" i="1"/>
  <c r="AA2245" i="1"/>
  <c r="T2322" i="1"/>
  <c r="U2322" i="1" s="1"/>
  <c r="R2354" i="18"/>
  <c r="T2287" i="1"/>
  <c r="U2287" i="1" s="1"/>
  <c r="X2322" i="1"/>
  <c r="X2132" i="1"/>
  <c r="X2316" i="1"/>
  <c r="X2009" i="1"/>
  <c r="X2301" i="1"/>
  <c r="T2186" i="1"/>
  <c r="U2186" i="1" s="1"/>
  <c r="T2150" i="1"/>
  <c r="U2150" i="1" s="1"/>
  <c r="T2126" i="1"/>
  <c r="U2126" i="1" s="1"/>
  <c r="T2117" i="1"/>
  <c r="U2117" i="1" s="1"/>
  <c r="T2319" i="1"/>
  <c r="U2319" i="1" s="1"/>
  <c r="T2307" i="1"/>
  <c r="U2307" i="1" s="1"/>
  <c r="T2009" i="1"/>
  <c r="U2009" i="1" s="1"/>
  <c r="T2162" i="1"/>
  <c r="U2162" i="1" s="1"/>
  <c r="T1988" i="1"/>
  <c r="U1988" i="1" s="1"/>
  <c r="T2000" i="1"/>
  <c r="U2000" i="1" s="1"/>
  <c r="T2242" i="1"/>
  <c r="U2242" i="1" s="1"/>
  <c r="T2024" i="1"/>
  <c r="U2024" i="1" s="1"/>
  <c r="T2067" i="1"/>
  <c r="U2067" i="1" s="1"/>
  <c r="T2054" i="1"/>
  <c r="U2054" i="1" s="1"/>
  <c r="T2298" i="1"/>
  <c r="U2298" i="1" s="1"/>
  <c r="X2326" i="1"/>
  <c r="X2120" i="1"/>
  <c r="X2083" i="1"/>
  <c r="T2147" i="1"/>
  <c r="U2147" i="1" s="1"/>
  <c r="T2123" i="1"/>
  <c r="U2123" i="1" s="1"/>
  <c r="T2114" i="1"/>
  <c r="U2114" i="1" s="1"/>
  <c r="T2316" i="1"/>
  <c r="U2316" i="1" s="1"/>
  <c r="T2304" i="1"/>
  <c r="U2304" i="1" s="1"/>
  <c r="T2006" i="1"/>
  <c r="U2006" i="1" s="1"/>
  <c r="T2159" i="1"/>
  <c r="U2159" i="1" s="1"/>
  <c r="T1985" i="1"/>
  <c r="U1985" i="1" s="1"/>
  <c r="T1997" i="1"/>
  <c r="U1997" i="1" s="1"/>
  <c r="T2235" i="1"/>
  <c r="U2235" i="1" s="1"/>
  <c r="T2294" i="1"/>
  <c r="U2294" i="1" s="1"/>
  <c r="T2076" i="1"/>
  <c r="U2076" i="1" s="1"/>
  <c r="T2274" i="1"/>
  <c r="U2274" i="1" s="1"/>
  <c r="L2248" i="1"/>
  <c r="T2177" i="1"/>
  <c r="U2177" i="1" s="1"/>
  <c r="T2132" i="1"/>
  <c r="U2132" i="1" s="1"/>
  <c r="T2120" i="1"/>
  <c r="U2120" i="1" s="1"/>
  <c r="T2111" i="1"/>
  <c r="U2111" i="1" s="1"/>
  <c r="T2313" i="1"/>
  <c r="U2313" i="1" s="1"/>
  <c r="T2281" i="1"/>
  <c r="U2281" i="1" s="1"/>
  <c r="T2171" i="1"/>
  <c r="U2171" i="1" s="1"/>
  <c r="T2156" i="1"/>
  <c r="U2156" i="1" s="1"/>
  <c r="T1982" i="1"/>
  <c r="U1982" i="1" s="1"/>
  <c r="T1994" i="1"/>
  <c r="U1994" i="1" s="1"/>
  <c r="T2086" i="1"/>
  <c r="U2086" i="1" s="1"/>
  <c r="T2044" i="1"/>
  <c r="U2044" i="1" s="1"/>
  <c r="T2174" i="1"/>
  <c r="U2174" i="1" s="1"/>
  <c r="T2271" i="1"/>
  <c r="U2271" i="1" s="1"/>
  <c r="X2171" i="1"/>
  <c r="X2044" i="1"/>
  <c r="U2334" i="1"/>
  <c r="T2153" i="1"/>
  <c r="U2153" i="1" s="1"/>
  <c r="T2135" i="1"/>
  <c r="U2135" i="1" s="1"/>
  <c r="T2310" i="1"/>
  <c r="U2310" i="1" s="1"/>
  <c r="T2168" i="1"/>
  <c r="U2168" i="1" s="1"/>
  <c r="T1991" i="1"/>
  <c r="U1991" i="1" s="1"/>
  <c r="T2003" i="1"/>
  <c r="U2003" i="1" s="1"/>
  <c r="T2108" i="1"/>
  <c r="U2108" i="1" s="1"/>
  <c r="T2057" i="1"/>
  <c r="U2057" i="1" s="1"/>
  <c r="T2301" i="1"/>
  <c r="U2301" i="1" s="1"/>
  <c r="T2255" i="1"/>
  <c r="U2255" i="1" s="1"/>
  <c r="X2012" i="1"/>
  <c r="U2016" i="1"/>
  <c r="X2174" i="1"/>
  <c r="X2338" i="1"/>
  <c r="X2346" i="1"/>
  <c r="U2248" i="1"/>
  <c r="X2159" i="1"/>
  <c r="X1991" i="1"/>
  <c r="X2003" i="1"/>
  <c r="X1997" i="1"/>
  <c r="X2310" i="1"/>
  <c r="X2248" i="1"/>
  <c r="X2242" i="1"/>
  <c r="X2298" i="1"/>
  <c r="X2294" i="1"/>
  <c r="X2033" i="1"/>
  <c r="X2036" i="1"/>
  <c r="X2342" i="1"/>
  <c r="X2126" i="1"/>
  <c r="X2287" i="1"/>
  <c r="X2024" i="1"/>
  <c r="X2030" i="1"/>
  <c r="X2095" i="1"/>
  <c r="X2334" i="1"/>
  <c r="X2177" i="1"/>
  <c r="X2168" i="1"/>
  <c r="X1985" i="1"/>
  <c r="X2086" i="1"/>
  <c r="X2153" i="1"/>
  <c r="X2135" i="1"/>
  <c r="U2083" i="1"/>
  <c r="X2067" i="1"/>
  <c r="U2342" i="1"/>
  <c r="U2030" i="1"/>
  <c r="U2346" i="1"/>
  <c r="X2304" i="1"/>
  <c r="X2255" i="1"/>
  <c r="X2108" i="1"/>
  <c r="X2020" i="1"/>
  <c r="X2040" i="1"/>
  <c r="X2147" i="1"/>
  <c r="X2129" i="1"/>
  <c r="X2123" i="1"/>
  <c r="X2114" i="1"/>
  <c r="X2281" i="1"/>
  <c r="X2271" i="1"/>
  <c r="U2040" i="1"/>
  <c r="X2117" i="1"/>
  <c r="X2000" i="1"/>
  <c r="U2245" i="1"/>
  <c r="X2330" i="1"/>
  <c r="X2307" i="1"/>
  <c r="X1988" i="1"/>
  <c r="X1982" i="1"/>
  <c r="X1994" i="1"/>
  <c r="X2268" i="1"/>
  <c r="X2076" i="1"/>
  <c r="X2057" i="1"/>
  <c r="O2294" i="1"/>
  <c r="O2235" i="1"/>
  <c r="O2248" i="1"/>
  <c r="O2159" i="1"/>
  <c r="O2147" i="1"/>
  <c r="O2171" i="1"/>
  <c r="L2054" i="1"/>
  <c r="O2135" i="1"/>
  <c r="O2174" i="1"/>
  <c r="L2147" i="1"/>
  <c r="K2174" i="1"/>
  <c r="L2174" i="1" s="1"/>
  <c r="K2301" i="1"/>
  <c r="L2301" i="1" s="1"/>
  <c r="K2171" i="1"/>
  <c r="L2171" i="1" s="1"/>
  <c r="O2114" i="1"/>
  <c r="O2108" i="1"/>
  <c r="K2177" i="1"/>
  <c r="L2177" i="1" s="1"/>
  <c r="O2120" i="1"/>
  <c r="O2307" i="1"/>
  <c r="L2114" i="1"/>
  <c r="O2129" i="1"/>
  <c r="O2126" i="1"/>
  <c r="K2108" i="1"/>
  <c r="L2108" i="1" s="1"/>
  <c r="O2054" i="1"/>
  <c r="L2120" i="1"/>
  <c r="O2006" i="1"/>
  <c r="K2287" i="1"/>
  <c r="L2287" i="1" s="1"/>
  <c r="O2298" i="1"/>
  <c r="O2281" i="1"/>
  <c r="O2316" i="1"/>
  <c r="O2271" i="1"/>
  <c r="O2000" i="1"/>
  <c r="K2281" i="1"/>
  <c r="L2281" i="1" s="1"/>
  <c r="O2313" i="1"/>
  <c r="L2298" i="1"/>
  <c r="K2274" i="1"/>
  <c r="L2274" i="1" s="1"/>
  <c r="O1988" i="1"/>
  <c r="O1982" i="1"/>
  <c r="O2086" i="1"/>
  <c r="O2024" i="1"/>
  <c r="L2024" i="1"/>
  <c r="O1985" i="1"/>
  <c r="L1982" i="1"/>
  <c r="O1997" i="1"/>
  <c r="L2000" i="1"/>
  <c r="L2044" i="1"/>
  <c r="L2268" i="1"/>
  <c r="L2304" i="1"/>
  <c r="L2126" i="1"/>
  <c r="L1997" i="1"/>
  <c r="L2338" i="1"/>
  <c r="L2346" i="1"/>
  <c r="L2083" i="1"/>
  <c r="L2322" i="1"/>
  <c r="L2326" i="1"/>
  <c r="L2330" i="1"/>
  <c r="L2334" i="1"/>
  <c r="L2342" i="1"/>
  <c r="L2319" i="1"/>
  <c r="L2310" i="1"/>
  <c r="L2255" i="1"/>
  <c r="L2245" i="1"/>
  <c r="L2095" i="1"/>
  <c r="L2162" i="1"/>
  <c r="L2123" i="1"/>
  <c r="L2168" i="1"/>
  <c r="L2153" i="1"/>
  <c r="L2132" i="1"/>
  <c r="L2117" i="1"/>
  <c r="L2156" i="1"/>
  <c r="L2150" i="1"/>
  <c r="L2076" i="1"/>
  <c r="L2111" i="1"/>
  <c r="L2057" i="1"/>
  <c r="L2040" i="1"/>
  <c r="L2020" i="1"/>
  <c r="L2033" i="1"/>
  <c r="L1991" i="1"/>
  <c r="L2003" i="1"/>
  <c r="L1994" i="1"/>
  <c r="C2360" i="1"/>
  <c r="B2360" i="1"/>
  <c r="Y2360" i="1"/>
  <c r="Q2360" i="1"/>
  <c r="H2360" i="1"/>
  <c r="N2360" i="1" s="1"/>
  <c r="G2360" i="1"/>
  <c r="K2360" i="1" s="1"/>
  <c r="F2360" i="1"/>
  <c r="C33" i="21" l="1"/>
  <c r="W2360" i="1"/>
  <c r="V2360" i="1"/>
  <c r="S2360" i="1"/>
  <c r="T2360" i="1"/>
  <c r="Z2360" i="1"/>
  <c r="AA2360" i="1" s="1"/>
  <c r="R2360" i="1"/>
  <c r="M2360" i="1"/>
  <c r="O2360" i="1" s="1"/>
  <c r="I2360" i="1"/>
  <c r="J2360" i="1"/>
  <c r="L2360" i="1" s="1"/>
  <c r="X2360" i="1" l="1"/>
  <c r="X2364" i="1" s="1"/>
  <c r="U2360" i="1"/>
  <c r="U2364" i="1" s="1"/>
  <c r="E1892" i="1" l="1"/>
  <c r="Y1816" i="1" l="1"/>
  <c r="V1816" i="1" s="1"/>
  <c r="T1816" i="1" l="1"/>
  <c r="S1816" i="1"/>
  <c r="Y2369" i="1"/>
  <c r="D2369" i="1"/>
  <c r="F40" i="8"/>
  <c r="B40" i="8"/>
  <c r="F39" i="8"/>
  <c r="B39" i="8"/>
  <c r="D21" i="8"/>
  <c r="M20" i="8"/>
  <c r="L20" i="8"/>
  <c r="K20" i="8"/>
  <c r="N20" i="8" s="1"/>
  <c r="K21" i="8" s="1"/>
  <c r="L21" i="8" s="1"/>
  <c r="M21" i="8" s="1"/>
  <c r="D14" i="8"/>
  <c r="C14" i="8" s="1"/>
  <c r="F13" i="8"/>
  <c r="F12" i="8"/>
  <c r="F11" i="8"/>
  <c r="C11" i="8"/>
  <c r="F10" i="8"/>
  <c r="C10" i="8"/>
  <c r="F9" i="8"/>
  <c r="C9" i="8"/>
  <c r="C12" i="8" s="1"/>
  <c r="D21" i="7"/>
  <c r="G2367" i="1" s="1"/>
  <c r="M20" i="7"/>
  <c r="L20" i="7"/>
  <c r="K20" i="7"/>
  <c r="D14" i="7"/>
  <c r="F13" i="7"/>
  <c r="F12" i="7"/>
  <c r="F11" i="7"/>
  <c r="C11" i="7"/>
  <c r="F10" i="7"/>
  <c r="C10" i="7"/>
  <c r="F9" i="7"/>
  <c r="C9" i="7"/>
  <c r="C13" i="8" l="1"/>
  <c r="C19" i="8" s="1"/>
  <c r="C20" i="8" s="1"/>
  <c r="P2367" i="1"/>
  <c r="U1816" i="1"/>
  <c r="C14" i="7"/>
  <c r="N20" i="7"/>
  <c r="K21" i="7" s="1"/>
  <c r="L21" i="7" s="1"/>
  <c r="M21" i="7" s="1"/>
  <c r="C12" i="7"/>
  <c r="C13" i="7" s="1"/>
  <c r="C19" i="7" s="1"/>
  <c r="C20" i="7" s="1"/>
  <c r="P2348" i="18" l="1"/>
  <c r="M2348" i="18"/>
  <c r="O2348" i="18" s="1"/>
  <c r="O2349" i="18" s="1"/>
  <c r="O4" i="18" s="1"/>
  <c r="J2348" i="18"/>
  <c r="L2348" i="18" s="1"/>
  <c r="L2349" i="18" s="1"/>
  <c r="L4" i="18" s="1"/>
  <c r="I2348" i="18"/>
  <c r="I2349" i="18" s="1"/>
  <c r="Z448" i="1"/>
  <c r="I2354" i="18" l="1"/>
  <c r="I4" i="18"/>
  <c r="R2348" i="18"/>
  <c r="R2349" i="18" s="1"/>
  <c r="R4" i="18" s="1"/>
  <c r="G10" i="1"/>
  <c r="H10" i="1" s="1"/>
  <c r="Q10" i="1" s="1"/>
  <c r="AA2348" i="18" l="1"/>
  <c r="AA2349" i="18" s="1"/>
  <c r="AA4" i="18" s="1"/>
  <c r="D15" i="21"/>
  <c r="D8" i="21"/>
  <c r="D21" i="21"/>
  <c r="D22" i="21"/>
  <c r="D9" i="21"/>
  <c r="D29" i="21"/>
  <c r="D16" i="21"/>
  <c r="D12" i="21"/>
  <c r="D28" i="21"/>
  <c r="D24" i="21"/>
  <c r="D26" i="21"/>
  <c r="D20" i="21"/>
  <c r="D17" i="21"/>
  <c r="D13" i="21"/>
  <c r="D18" i="21"/>
  <c r="D25" i="21"/>
  <c r="D11" i="21"/>
  <c r="D27" i="21"/>
  <c r="D10" i="21"/>
  <c r="D7" i="21"/>
  <c r="D30" i="21"/>
  <c r="D19" i="21"/>
  <c r="D23" i="21"/>
  <c r="D14" i="21"/>
  <c r="D31" i="21"/>
  <c r="R2364" i="1"/>
  <c r="S7" i="21" l="1"/>
  <c r="Y7" i="21"/>
  <c r="U7" i="21"/>
  <c r="AA7" i="21"/>
  <c r="Q7" i="21"/>
  <c r="W7" i="21"/>
  <c r="G7" i="21"/>
  <c r="I7" i="21"/>
  <c r="O7" i="21"/>
  <c r="M7" i="21"/>
  <c r="K7" i="21"/>
  <c r="AC7" i="21"/>
  <c r="D33" i="21"/>
  <c r="E27" i="21" s="1"/>
  <c r="AA13" i="21"/>
  <c r="Y13" i="21"/>
  <c r="S13" i="21"/>
  <c r="U13" i="21"/>
  <c r="Q13" i="21"/>
  <c r="W13" i="21"/>
  <c r="AC13" i="21"/>
  <c r="I13" i="21"/>
  <c r="M13" i="21"/>
  <c r="K13" i="21"/>
  <c r="O13" i="21"/>
  <c r="G13" i="21"/>
  <c r="AA9" i="21"/>
  <c r="S9" i="21"/>
  <c r="U9" i="21"/>
  <c r="Y9" i="21"/>
  <c r="Q9" i="21"/>
  <c r="W9" i="21"/>
  <c r="AC9" i="21"/>
  <c r="K9" i="21"/>
  <c r="M9" i="21"/>
  <c r="O9" i="21"/>
  <c r="G9" i="21"/>
  <c r="I9" i="21"/>
  <c r="AA21" i="21"/>
  <c r="W21" i="21"/>
  <c r="Q21" i="21"/>
  <c r="Y21" i="21"/>
  <c r="U21" i="21"/>
  <c r="S21" i="21"/>
  <c r="AC21" i="21"/>
  <c r="K21" i="21"/>
  <c r="G21" i="21"/>
  <c r="I21" i="21"/>
  <c r="O21" i="21"/>
  <c r="M21" i="21"/>
  <c r="U19" i="21"/>
  <c r="Q19" i="21"/>
  <c r="Y19" i="21"/>
  <c r="S19" i="21"/>
  <c r="AA19" i="21"/>
  <c r="W19" i="21"/>
  <c r="K19" i="21"/>
  <c r="M19" i="21"/>
  <c r="O19" i="21"/>
  <c r="AC19" i="21"/>
  <c r="I19" i="21"/>
  <c r="G19" i="21"/>
  <c r="Q29" i="21"/>
  <c r="Y29" i="21"/>
  <c r="U29" i="21"/>
  <c r="S29" i="21"/>
  <c r="W29" i="21"/>
  <c r="AA29" i="21"/>
  <c r="AC29" i="21"/>
  <c r="O29" i="21"/>
  <c r="M29" i="21"/>
  <c r="I29" i="21"/>
  <c r="G29" i="21"/>
  <c r="K29" i="21"/>
  <c r="U22" i="21"/>
  <c r="W22" i="21"/>
  <c r="Q22" i="21"/>
  <c r="AA22" i="21"/>
  <c r="Y22" i="21"/>
  <c r="S22" i="21"/>
  <c r="K22" i="21"/>
  <c r="I22" i="21"/>
  <c r="AC22" i="21"/>
  <c r="O22" i="21"/>
  <c r="G22" i="21"/>
  <c r="M22" i="21"/>
  <c r="S27" i="21"/>
  <c r="Q27" i="21"/>
  <c r="W27" i="21"/>
  <c r="AA27" i="21"/>
  <c r="U27" i="21"/>
  <c r="Y27" i="21"/>
  <c r="K27" i="21"/>
  <c r="M27" i="21"/>
  <c r="G27" i="21"/>
  <c r="O27" i="21"/>
  <c r="I27" i="21"/>
  <c r="AC27" i="21"/>
  <c r="W24" i="21"/>
  <c r="Q24" i="21"/>
  <c r="AA24" i="21"/>
  <c r="U24" i="21"/>
  <c r="Y24" i="21"/>
  <c r="S24" i="21"/>
  <c r="K24" i="21"/>
  <c r="I24" i="21"/>
  <c r="M24" i="21"/>
  <c r="G24" i="21"/>
  <c r="O24" i="21"/>
  <c r="AC24" i="21"/>
  <c r="Q8" i="21"/>
  <c r="AA8" i="21"/>
  <c r="S8" i="21"/>
  <c r="U8" i="21"/>
  <c r="Y8" i="21"/>
  <c r="W8" i="21"/>
  <c r="K8" i="21"/>
  <c r="AC8" i="21"/>
  <c r="O8" i="21"/>
  <c r="I8" i="21"/>
  <c r="G8" i="21"/>
  <c r="M8" i="21"/>
  <c r="Q23" i="21"/>
  <c r="W23" i="21"/>
  <c r="S23" i="21"/>
  <c r="Y23" i="21"/>
  <c r="U23" i="21"/>
  <c r="AA23" i="21"/>
  <c r="K23" i="21"/>
  <c r="G23" i="21"/>
  <c r="M23" i="21"/>
  <c r="O23" i="21"/>
  <c r="AC23" i="21"/>
  <c r="I23" i="21"/>
  <c r="W16" i="21"/>
  <c r="U16" i="21"/>
  <c r="S16" i="21"/>
  <c r="Q16" i="21"/>
  <c r="AA16" i="21"/>
  <c r="Y16" i="21"/>
  <c r="K16" i="21"/>
  <c r="M16" i="21"/>
  <c r="I16" i="21"/>
  <c r="AC16" i="21"/>
  <c r="G16" i="21"/>
  <c r="O16" i="21"/>
  <c r="S17" i="21"/>
  <c r="AA17" i="21"/>
  <c r="Y17" i="21"/>
  <c r="U17" i="21"/>
  <c r="Q17" i="21"/>
  <c r="W17" i="21"/>
  <c r="AC17" i="21"/>
  <c r="G17" i="21"/>
  <c r="K17" i="21"/>
  <c r="I17" i="21"/>
  <c r="M17" i="21"/>
  <c r="O17" i="21"/>
  <c r="W26" i="21"/>
  <c r="Y26" i="21"/>
  <c r="AA26" i="21"/>
  <c r="U26" i="21"/>
  <c r="S26" i="21"/>
  <c r="Q26" i="21"/>
  <c r="K26" i="21"/>
  <c r="G26" i="21"/>
  <c r="AC26" i="21"/>
  <c r="I26" i="21"/>
  <c r="M26" i="21"/>
  <c r="O26" i="21"/>
  <c r="AA11" i="21"/>
  <c r="W11" i="21"/>
  <c r="S11" i="21"/>
  <c r="Y11" i="21"/>
  <c r="U11" i="21"/>
  <c r="Q11" i="21"/>
  <c r="G11" i="21"/>
  <c r="I11" i="21"/>
  <c r="K11" i="21"/>
  <c r="M11" i="21"/>
  <c r="AC11" i="21"/>
  <c r="O11" i="21"/>
  <c r="Y28" i="21"/>
  <c r="W28" i="21"/>
  <c r="Q28" i="21"/>
  <c r="S28" i="21"/>
  <c r="U28" i="21"/>
  <c r="AA28" i="21"/>
  <c r="K28" i="21"/>
  <c r="AC28" i="21"/>
  <c r="I28" i="21"/>
  <c r="M28" i="21"/>
  <c r="G28" i="21"/>
  <c r="O28" i="21"/>
  <c r="W15" i="21"/>
  <c r="AA15" i="21"/>
  <c r="Y15" i="21"/>
  <c r="U15" i="21"/>
  <c r="S15" i="21"/>
  <c r="Q15" i="21"/>
  <c r="G15" i="21"/>
  <c r="AC15" i="21"/>
  <c r="I15" i="21"/>
  <c r="M15" i="21"/>
  <c r="O15" i="21"/>
  <c r="K15" i="21"/>
  <c r="Y18" i="21"/>
  <c r="W18" i="21"/>
  <c r="AA18" i="21"/>
  <c r="S18" i="21"/>
  <c r="U18" i="21"/>
  <c r="Q18" i="21"/>
  <c r="K18" i="21"/>
  <c r="O18" i="21"/>
  <c r="I18" i="21"/>
  <c r="AC18" i="21"/>
  <c r="M18" i="21"/>
  <c r="G18" i="21"/>
  <c r="Y30" i="21"/>
  <c r="W30" i="21"/>
  <c r="AA30" i="21"/>
  <c r="Q30" i="21"/>
  <c r="U30" i="21"/>
  <c r="S30" i="21"/>
  <c r="K30" i="21"/>
  <c r="M30" i="21"/>
  <c r="O30" i="21"/>
  <c r="I30" i="21"/>
  <c r="G30" i="21"/>
  <c r="AC30" i="21"/>
  <c r="Y20" i="21"/>
  <c r="Q20" i="21"/>
  <c r="U20" i="21"/>
  <c r="AA20" i="21"/>
  <c r="W20" i="21"/>
  <c r="S20" i="21"/>
  <c r="AC20" i="21"/>
  <c r="O20" i="21"/>
  <c r="G20" i="21"/>
  <c r="K20" i="21"/>
  <c r="M20" i="21"/>
  <c r="I20" i="21"/>
  <c r="Y10" i="21"/>
  <c r="U10" i="21"/>
  <c r="S10" i="21"/>
  <c r="Q10" i="21"/>
  <c r="W10" i="21"/>
  <c r="AA10" i="21"/>
  <c r="K10" i="21"/>
  <c r="AC10" i="21"/>
  <c r="I10" i="21"/>
  <c r="M10" i="21"/>
  <c r="G10" i="21"/>
  <c r="O10" i="21"/>
  <c r="S31" i="21"/>
  <c r="AC31" i="21"/>
  <c r="Y31" i="21"/>
  <c r="I31" i="21"/>
  <c r="Q31" i="21"/>
  <c r="U31" i="21"/>
  <c r="G31" i="21"/>
  <c r="AA31" i="21"/>
  <c r="O31" i="21"/>
  <c r="W31" i="21"/>
  <c r="K31" i="21"/>
  <c r="M31" i="21"/>
  <c r="S14" i="21"/>
  <c r="Y14" i="21"/>
  <c r="AA14" i="21"/>
  <c r="U14" i="21"/>
  <c r="Q14" i="21"/>
  <c r="W14" i="21"/>
  <c r="K14" i="21"/>
  <c r="O14" i="21"/>
  <c r="I14" i="21"/>
  <c r="AC14" i="21"/>
  <c r="M14" i="21"/>
  <c r="G14" i="21"/>
  <c r="S25" i="21"/>
  <c r="U25" i="21"/>
  <c r="Y25" i="21"/>
  <c r="AA25" i="21"/>
  <c r="Q25" i="21"/>
  <c r="W25" i="21"/>
  <c r="AC25" i="21"/>
  <c r="K25" i="21"/>
  <c r="O25" i="21"/>
  <c r="M25" i="21"/>
  <c r="G25" i="21"/>
  <c r="I25" i="21"/>
  <c r="AA12" i="21"/>
  <c r="Y12" i="21"/>
  <c r="Q12" i="21"/>
  <c r="W12" i="21"/>
  <c r="S12" i="21"/>
  <c r="U12" i="21"/>
  <c r="K12" i="21"/>
  <c r="G12" i="21"/>
  <c r="AC12" i="21"/>
  <c r="I12" i="21"/>
  <c r="O12" i="21"/>
  <c r="M12" i="21"/>
  <c r="AA2364" i="1"/>
  <c r="C31" i="22" s="1"/>
  <c r="E11" i="21" l="1"/>
  <c r="E20" i="21"/>
  <c r="E31" i="21"/>
  <c r="E12" i="21"/>
  <c r="E14" i="21"/>
  <c r="E9" i="21"/>
  <c r="E18" i="21"/>
  <c r="E28" i="21"/>
  <c r="E10" i="21"/>
  <c r="E25" i="21"/>
  <c r="E30" i="21"/>
  <c r="E26" i="21"/>
  <c r="E15" i="21"/>
  <c r="E8" i="21"/>
  <c r="E7" i="21"/>
  <c r="E29" i="21"/>
  <c r="E17" i="21"/>
  <c r="E23" i="21"/>
  <c r="E21" i="21"/>
  <c r="E24" i="21"/>
  <c r="E16" i="21"/>
  <c r="U32" i="21"/>
  <c r="T32" i="21" s="1"/>
  <c r="AD10" i="21"/>
  <c r="AD15" i="21"/>
  <c r="I32" i="21"/>
  <c r="H32" i="21" s="1"/>
  <c r="AD25" i="21"/>
  <c r="Q32" i="21"/>
  <c r="P32" i="21" s="1"/>
  <c r="AD28" i="21"/>
  <c r="AD7" i="21"/>
  <c r="G32" i="21"/>
  <c r="AD30" i="21"/>
  <c r="AD11" i="21"/>
  <c r="AD9" i="21"/>
  <c r="W32" i="21"/>
  <c r="V32" i="21" s="1"/>
  <c r="AD27" i="21"/>
  <c r="AD29" i="21"/>
  <c r="AD17" i="21"/>
  <c r="E22" i="21"/>
  <c r="AC32" i="21"/>
  <c r="AB32" i="21" s="1"/>
  <c r="AD14" i="21"/>
  <c r="AD16" i="21"/>
  <c r="AD23" i="21"/>
  <c r="AD24" i="21"/>
  <c r="E13" i="21"/>
  <c r="K32" i="21"/>
  <c r="J32" i="21" s="1"/>
  <c r="AA32" i="21"/>
  <c r="Z32" i="21" s="1"/>
  <c r="AD18" i="21"/>
  <c r="AD26" i="21"/>
  <c r="AD22" i="21"/>
  <c r="E19" i="21"/>
  <c r="AD13" i="21"/>
  <c r="M32" i="21"/>
  <c r="L32" i="21" s="1"/>
  <c r="Y32" i="21"/>
  <c r="X32" i="21" s="1"/>
  <c r="S32" i="21"/>
  <c r="R32" i="21" s="1"/>
  <c r="AD12" i="21"/>
  <c r="AD31" i="21"/>
  <c r="AD20" i="21"/>
  <c r="AD8" i="21"/>
  <c r="AD19" i="21"/>
  <c r="AD21" i="21"/>
  <c r="O32" i="21"/>
  <c r="N32" i="21" s="1"/>
  <c r="C31" i="23"/>
  <c r="E13" i="1"/>
  <c r="E33" i="21" l="1"/>
  <c r="G33" i="21"/>
  <c r="F32" i="21"/>
  <c r="AD32" i="21"/>
  <c r="AD33" i="21" s="1"/>
  <c r="Y1976" i="1"/>
  <c r="V1976" i="1" s="1"/>
  <c r="Y1973" i="1"/>
  <c r="Y1970" i="1"/>
  <c r="Y1967" i="1"/>
  <c r="V1967" i="1" s="1"/>
  <c r="Y1964" i="1"/>
  <c r="V1964" i="1" s="1"/>
  <c r="Y1961" i="1"/>
  <c r="V1961" i="1" s="1"/>
  <c r="Y1958" i="1"/>
  <c r="Y1955" i="1"/>
  <c r="V1955" i="1" s="1"/>
  <c r="Y1951" i="1"/>
  <c r="Y1948" i="1"/>
  <c r="V1948" i="1" s="1"/>
  <c r="Y1945" i="1"/>
  <c r="V1945" i="1" s="1"/>
  <c r="Y1942" i="1"/>
  <c r="V1942" i="1" s="1"/>
  <c r="Y1939" i="1"/>
  <c r="V1939" i="1" s="1"/>
  <c r="Y1936" i="1"/>
  <c r="V1936" i="1" s="1"/>
  <c r="Y1934" i="1"/>
  <c r="Y1932" i="1"/>
  <c r="V1932" i="1" s="1"/>
  <c r="Y1930" i="1"/>
  <c r="V1930" i="1" s="1"/>
  <c r="Y1928" i="1"/>
  <c r="V1928" i="1" s="1"/>
  <c r="Y1926" i="1"/>
  <c r="V1926" i="1" s="1"/>
  <c r="Y1924" i="1"/>
  <c r="V1924" i="1" s="1"/>
  <c r="Y1918" i="1"/>
  <c r="V1918" i="1" s="1"/>
  <c r="Y1915" i="1"/>
  <c r="Y1912" i="1"/>
  <c r="Y1909" i="1"/>
  <c r="V1909" i="1" s="1"/>
  <c r="Y1906" i="1"/>
  <c r="V1906" i="1" s="1"/>
  <c r="Y1903" i="1"/>
  <c r="V1903" i="1" s="1"/>
  <c r="Y1900" i="1"/>
  <c r="Y1898" i="1"/>
  <c r="Y1896" i="1"/>
  <c r="Y1894" i="1"/>
  <c r="Y1892" i="1"/>
  <c r="Y1886" i="1"/>
  <c r="Y1883" i="1"/>
  <c r="V1883" i="1" s="1"/>
  <c r="Y1880" i="1"/>
  <c r="Y1877" i="1"/>
  <c r="V1877" i="1" s="1"/>
  <c r="Y1874" i="1"/>
  <c r="Y1871" i="1"/>
  <c r="V1871" i="1" s="1"/>
  <c r="Y1868" i="1"/>
  <c r="Y1865" i="1"/>
  <c r="Y1861" i="1"/>
  <c r="V1861" i="1" s="1"/>
  <c r="Y1858" i="1"/>
  <c r="V1858" i="1" s="1"/>
  <c r="Y1855" i="1"/>
  <c r="V1855" i="1" s="1"/>
  <c r="Y1852" i="1"/>
  <c r="Y1849" i="1"/>
  <c r="V1849" i="1" s="1"/>
  <c r="Y1846" i="1"/>
  <c r="V1846" i="1" s="1"/>
  <c r="Y1843" i="1"/>
  <c r="V1843" i="1" s="1"/>
  <c r="Y1840" i="1"/>
  <c r="V1840" i="1" s="1"/>
  <c r="Y1837" i="1"/>
  <c r="V1837" i="1" s="1"/>
  <c r="Y1834" i="1"/>
  <c r="V1834" i="1" s="1"/>
  <c r="Y1831" i="1"/>
  <c r="V1831" i="1" s="1"/>
  <c r="Y1828" i="1"/>
  <c r="Y1825" i="1"/>
  <c r="V1825" i="1" s="1"/>
  <c r="Y1822" i="1"/>
  <c r="Y1820" i="1"/>
  <c r="Y1818" i="1"/>
  <c r="V1818" i="1" s="1"/>
  <c r="Z1816" i="1"/>
  <c r="Y1809" i="1"/>
  <c r="V1809" i="1" s="1"/>
  <c r="Y1807" i="1"/>
  <c r="V1807" i="1" s="1"/>
  <c r="Y1805" i="1"/>
  <c r="V1805" i="1" s="1"/>
  <c r="Y1800" i="1"/>
  <c r="V1800" i="1" s="1"/>
  <c r="Y1798" i="1"/>
  <c r="V1798" i="1" s="1"/>
  <c r="Y1796" i="1"/>
  <c r="V1796" i="1" s="1"/>
  <c r="Y1794" i="1"/>
  <c r="V1794" i="1" s="1"/>
  <c r="Y1792" i="1"/>
  <c r="V1792" i="1" s="1"/>
  <c r="Y1790" i="1"/>
  <c r="V1790" i="1" s="1"/>
  <c r="Y1784" i="1"/>
  <c r="V1784" i="1" s="1"/>
  <c r="Y1781" i="1"/>
  <c r="V1781" i="1" s="1"/>
  <c r="Y1778" i="1"/>
  <c r="V1778" i="1" s="1"/>
  <c r="Y1775" i="1"/>
  <c r="V1775" i="1" s="1"/>
  <c r="Y1773" i="1"/>
  <c r="V1773" i="1" s="1"/>
  <c r="Y1771" i="1"/>
  <c r="V1771" i="1" s="1"/>
  <c r="Y1769" i="1"/>
  <c r="V1769" i="1" s="1"/>
  <c r="Y1767" i="1"/>
  <c r="V1767" i="1" s="1"/>
  <c r="Y1765" i="1"/>
  <c r="V1765" i="1" s="1"/>
  <c r="Y1763" i="1"/>
  <c r="V1763" i="1" s="1"/>
  <c r="Y1761" i="1"/>
  <c r="V1761" i="1" s="1"/>
  <c r="Y1759" i="1"/>
  <c r="V1759" i="1" s="1"/>
  <c r="Y1757" i="1"/>
  <c r="V1757" i="1" s="1"/>
  <c r="Y1755" i="1"/>
  <c r="V1755" i="1" s="1"/>
  <c r="Y1753" i="1"/>
  <c r="V1753" i="1" s="1"/>
  <c r="Y1751" i="1"/>
  <c r="V1751" i="1" s="1"/>
  <c r="Y1746" i="1"/>
  <c r="V1746" i="1" s="1"/>
  <c r="Y1744" i="1"/>
  <c r="V1744" i="1" s="1"/>
  <c r="Y1736" i="1"/>
  <c r="V1736" i="1" s="1"/>
  <c r="Y1733" i="1"/>
  <c r="V1733" i="1" s="1"/>
  <c r="Y1730" i="1"/>
  <c r="V1730" i="1" s="1"/>
  <c r="Y1727" i="1"/>
  <c r="V1727" i="1" s="1"/>
  <c r="Y1724" i="1"/>
  <c r="V1724" i="1" s="1"/>
  <c r="Y1721" i="1"/>
  <c r="V1721" i="1" s="1"/>
  <c r="Y1718" i="1"/>
  <c r="V1718" i="1" s="1"/>
  <c r="Y1714" i="1"/>
  <c r="V1714" i="1" s="1"/>
  <c r="Y1711" i="1"/>
  <c r="V1711" i="1" s="1"/>
  <c r="Y1708" i="1"/>
  <c r="V1708" i="1" s="1"/>
  <c r="Y1705" i="1"/>
  <c r="V1705" i="1" s="1"/>
  <c r="Y1702" i="1"/>
  <c r="V1702" i="1" s="1"/>
  <c r="Y1699" i="1"/>
  <c r="V1699" i="1" s="1"/>
  <c r="Y1697" i="1"/>
  <c r="V1697" i="1" s="1"/>
  <c r="Y1695" i="1"/>
  <c r="V1695" i="1" s="1"/>
  <c r="Y1693" i="1"/>
  <c r="V1693" i="1" s="1"/>
  <c r="Y1691" i="1"/>
  <c r="V1691" i="1" s="1"/>
  <c r="Y1689" i="1"/>
  <c r="V1689" i="1" s="1"/>
  <c r="Y1687" i="1"/>
  <c r="V1687" i="1" s="1"/>
  <c r="Y1681" i="1"/>
  <c r="V1681" i="1" s="1"/>
  <c r="Y1678" i="1"/>
  <c r="V1678" i="1" s="1"/>
  <c r="Y1675" i="1"/>
  <c r="V1675" i="1" s="1"/>
  <c r="Y1672" i="1"/>
  <c r="V1672" i="1" s="1"/>
  <c r="Y1669" i="1"/>
  <c r="V1669" i="1" s="1"/>
  <c r="Y1666" i="1"/>
  <c r="V1666" i="1" s="1"/>
  <c r="Y1663" i="1"/>
  <c r="V1663" i="1" s="1"/>
  <c r="Y1661" i="1"/>
  <c r="V1661" i="1" s="1"/>
  <c r="Y1659" i="1"/>
  <c r="V1659" i="1" s="1"/>
  <c r="Y1657" i="1"/>
  <c r="V1657" i="1" s="1"/>
  <c r="Y1655" i="1"/>
  <c r="V1655" i="1" s="1"/>
  <c r="Y1649" i="1"/>
  <c r="V1649" i="1" s="1"/>
  <c r="Y1646" i="1"/>
  <c r="V1646" i="1" s="1"/>
  <c r="Y1643" i="1"/>
  <c r="V1643" i="1" s="1"/>
  <c r="Y1640" i="1"/>
  <c r="V1640" i="1" s="1"/>
  <c r="Y1637" i="1"/>
  <c r="V1637" i="1" s="1"/>
  <c r="Y1634" i="1"/>
  <c r="V1634" i="1" s="1"/>
  <c r="Y1630" i="1"/>
  <c r="V1630" i="1" s="1"/>
  <c r="Y1627" i="1"/>
  <c r="V1627" i="1" s="1"/>
  <c r="Y1624" i="1"/>
  <c r="V1624" i="1" s="1"/>
  <c r="Y1621" i="1"/>
  <c r="V1621" i="1" s="1"/>
  <c r="Y1618" i="1"/>
  <c r="V1618" i="1" s="1"/>
  <c r="Y1615" i="1"/>
  <c r="V1615" i="1" s="1"/>
  <c r="Y1612" i="1"/>
  <c r="V1612" i="1" s="1"/>
  <c r="Y1609" i="1"/>
  <c r="V1609" i="1" s="1"/>
  <c r="Y1606" i="1"/>
  <c r="V1606" i="1" s="1"/>
  <c r="Y1603" i="1"/>
  <c r="V1603" i="1" s="1"/>
  <c r="Y1600" i="1"/>
  <c r="V1600" i="1" s="1"/>
  <c r="Y1597" i="1"/>
  <c r="V1597" i="1" s="1"/>
  <c r="Y1595" i="1"/>
  <c r="V1595" i="1" s="1"/>
  <c r="Y1593" i="1"/>
  <c r="V1593" i="1" s="1"/>
  <c r="Y1587" i="1"/>
  <c r="V1587" i="1" s="1"/>
  <c r="Y1585" i="1"/>
  <c r="V1585" i="1" s="1"/>
  <c r="Y1583" i="1"/>
  <c r="V1583" i="1" s="1"/>
  <c r="Y1576" i="1"/>
  <c r="V1576" i="1" s="1"/>
  <c r="Y1573" i="1"/>
  <c r="Y1568" i="1"/>
  <c r="V1568" i="1" s="1"/>
  <c r="Y1566" i="1"/>
  <c r="V1566" i="1" s="1"/>
  <c r="Y1561" i="1"/>
  <c r="V1561" i="1" s="1"/>
  <c r="Y1559" i="1"/>
  <c r="V1559" i="1" s="1"/>
  <c r="Y1554" i="1"/>
  <c r="V1554" i="1" s="1"/>
  <c r="Y1552" i="1"/>
  <c r="V1552" i="1" s="1"/>
  <c r="Y1550" i="1"/>
  <c r="V1550" i="1" s="1"/>
  <c r="Y1548" i="1"/>
  <c r="V1548" i="1" s="1"/>
  <c r="Y1546" i="1"/>
  <c r="V1546" i="1" s="1"/>
  <c r="Y1544" i="1"/>
  <c r="V1544" i="1" s="1"/>
  <c r="Y1537" i="1"/>
  <c r="V1537" i="1" s="1"/>
  <c r="Y1534" i="1"/>
  <c r="V1534" i="1" s="1"/>
  <c r="Y1530" i="1"/>
  <c r="V1530" i="1" s="1"/>
  <c r="Y1527" i="1"/>
  <c r="V1527" i="1" s="1"/>
  <c r="Y1524" i="1"/>
  <c r="V1524" i="1" s="1"/>
  <c r="Y1521" i="1"/>
  <c r="V1521" i="1" s="1"/>
  <c r="Y1517" i="1"/>
  <c r="V1517" i="1" s="1"/>
  <c r="Y1514" i="1"/>
  <c r="V1514" i="1" s="1"/>
  <c r="Y1511" i="1"/>
  <c r="V1511" i="1" s="1"/>
  <c r="Y1508" i="1"/>
  <c r="V1508" i="1" s="1"/>
  <c r="Y1505" i="1"/>
  <c r="V1505" i="1" s="1"/>
  <c r="Y1502" i="1"/>
  <c r="V1502" i="1" s="1"/>
  <c r="Y1499" i="1"/>
  <c r="V1499" i="1" s="1"/>
  <c r="Y1496" i="1"/>
  <c r="V1496" i="1" s="1"/>
  <c r="Y1492" i="1"/>
  <c r="V1492" i="1" s="1"/>
  <c r="Y1490" i="1"/>
  <c r="V1490" i="1" s="1"/>
  <c r="Y1488" i="1"/>
  <c r="V1488" i="1" s="1"/>
  <c r="Y1486" i="1"/>
  <c r="V1486" i="1" s="1"/>
  <c r="Y1480" i="1"/>
  <c r="V1480" i="1" s="1"/>
  <c r="Y1477" i="1"/>
  <c r="V1477" i="1" s="1"/>
  <c r="Y1474" i="1"/>
  <c r="V1474" i="1" s="1"/>
  <c r="Y1471" i="1"/>
  <c r="V1471" i="1" s="1"/>
  <c r="Y1468" i="1"/>
  <c r="V1468" i="1" s="1"/>
  <c r="Y1465" i="1"/>
  <c r="V1465" i="1" s="1"/>
  <c r="Y1460" i="1"/>
  <c r="Y1458" i="1"/>
  <c r="V1458" i="1" s="1"/>
  <c r="Y1456" i="1"/>
  <c r="V1456" i="1" s="1"/>
  <c r="Y1454" i="1"/>
  <c r="V1454" i="1" s="1"/>
  <c r="Y1448" i="1"/>
  <c r="V1448" i="1" s="1"/>
  <c r="Y1445" i="1"/>
  <c r="V1445" i="1" s="1"/>
  <c r="Y1442" i="1"/>
  <c r="V1442" i="1" s="1"/>
  <c r="Y1439" i="1"/>
  <c r="V1439" i="1" s="1"/>
  <c r="Y1436" i="1"/>
  <c r="V1436" i="1" s="1"/>
  <c r="Y1433" i="1"/>
  <c r="V1433" i="1" s="1"/>
  <c r="Y1430" i="1"/>
  <c r="V1430" i="1" s="1"/>
  <c r="Y1428" i="1"/>
  <c r="V1428" i="1" s="1"/>
  <c r="Y1426" i="1"/>
  <c r="V1426" i="1" s="1"/>
  <c r="Y1424" i="1"/>
  <c r="V1424" i="1" s="1"/>
  <c r="Y1422" i="1"/>
  <c r="V1422" i="1" s="1"/>
  <c r="Y1420" i="1"/>
  <c r="V1420" i="1" s="1"/>
  <c r="Y1414" i="1"/>
  <c r="V1414" i="1" s="1"/>
  <c r="Y1411" i="1"/>
  <c r="V1411" i="1" s="1"/>
  <c r="Y1408" i="1"/>
  <c r="V1408" i="1" s="1"/>
  <c r="Y1404" i="1"/>
  <c r="V1404" i="1" s="1"/>
  <c r="Y1401" i="1"/>
  <c r="V1401" i="1" s="1"/>
  <c r="Y1396" i="1"/>
  <c r="V1396" i="1" s="1"/>
  <c r="Y1393" i="1"/>
  <c r="Y1390" i="1"/>
  <c r="V1390" i="1" s="1"/>
  <c r="Y1387" i="1"/>
  <c r="Y1384" i="1"/>
  <c r="V1384" i="1" s="1"/>
  <c r="Y1380" i="1"/>
  <c r="Y1377" i="1"/>
  <c r="V1377" i="1" s="1"/>
  <c r="Y1374" i="1"/>
  <c r="Y1371" i="1"/>
  <c r="V1371" i="1" s="1"/>
  <c r="Y1368" i="1"/>
  <c r="V1368" i="1" s="1"/>
  <c r="Y1365" i="1"/>
  <c r="V1365" i="1" s="1"/>
  <c r="Y1362" i="1"/>
  <c r="V1362" i="1" s="1"/>
  <c r="Y1359" i="1"/>
  <c r="V1359" i="1" s="1"/>
  <c r="Y1356" i="1"/>
  <c r="V1356" i="1" s="1"/>
  <c r="Y1353" i="1"/>
  <c r="Y1348" i="1"/>
  <c r="V1348" i="1" s="1"/>
  <c r="Y1345" i="1"/>
  <c r="V1345" i="1" s="1"/>
  <c r="Y1342" i="1"/>
  <c r="V1342" i="1" s="1"/>
  <c r="Y1339" i="1"/>
  <c r="V1339" i="1" s="1"/>
  <c r="Y1335" i="1"/>
  <c r="V1335" i="1" s="1"/>
  <c r="Y1332" i="1"/>
  <c r="Y1329" i="1"/>
  <c r="V1329" i="1" s="1"/>
  <c r="Y1326" i="1"/>
  <c r="V1326" i="1" s="1"/>
  <c r="Y1323" i="1"/>
  <c r="V1323" i="1" s="1"/>
  <c r="Y1320" i="1"/>
  <c r="V1320" i="1" s="1"/>
  <c r="Y1317" i="1"/>
  <c r="V1317" i="1" s="1"/>
  <c r="Y1314" i="1"/>
  <c r="V1314" i="1" s="1"/>
  <c r="Y1311" i="1"/>
  <c r="Y1308" i="1"/>
  <c r="Y1305" i="1"/>
  <c r="V1305" i="1" s="1"/>
  <c r="Y1300" i="1"/>
  <c r="Y1297" i="1"/>
  <c r="Y1294" i="1"/>
  <c r="V1294" i="1" s="1"/>
  <c r="Y1291" i="1"/>
  <c r="V1291" i="1" s="1"/>
  <c r="Y1288" i="1"/>
  <c r="V1288" i="1" s="1"/>
  <c r="Y1283" i="1"/>
  <c r="V1283" i="1" s="1"/>
  <c r="Y1280" i="1"/>
  <c r="V1280" i="1" s="1"/>
  <c r="Y1277" i="1"/>
  <c r="V1277" i="1" s="1"/>
  <c r="Y1274" i="1"/>
  <c r="V1274" i="1" s="1"/>
  <c r="Y1271" i="1"/>
  <c r="V1271" i="1" s="1"/>
  <c r="Y1268" i="1"/>
  <c r="Y1265" i="1"/>
  <c r="Y1262" i="1"/>
  <c r="V1262" i="1" s="1"/>
  <c r="Y1259" i="1"/>
  <c r="V1259" i="1" s="1"/>
  <c r="Y1256" i="1"/>
  <c r="V1256" i="1" s="1"/>
  <c r="Y1252" i="1"/>
  <c r="Y1249" i="1"/>
  <c r="Y1245" i="1"/>
  <c r="Y1242" i="1"/>
  <c r="V1242" i="1" s="1"/>
  <c r="Y1239" i="1"/>
  <c r="V1239" i="1" s="1"/>
  <c r="Y1236" i="1"/>
  <c r="V1236" i="1" s="1"/>
  <c r="Y1233" i="1"/>
  <c r="V1233" i="1" s="1"/>
  <c r="Y1229" i="1"/>
  <c r="V1229" i="1" s="1"/>
  <c r="Y1226" i="1"/>
  <c r="V1226" i="1" s="1"/>
  <c r="Y1223" i="1"/>
  <c r="Y1220" i="1"/>
  <c r="V1220" i="1" s="1"/>
  <c r="Y1217" i="1"/>
  <c r="V1217" i="1" s="1"/>
  <c r="Y1214" i="1"/>
  <c r="V1214" i="1" s="1"/>
  <c r="Y1211" i="1"/>
  <c r="V1211" i="1" s="1"/>
  <c r="Y1208" i="1"/>
  <c r="V1208" i="1" s="1"/>
  <c r="Y1205" i="1"/>
  <c r="Y1202" i="1"/>
  <c r="V1202" i="1" s="1"/>
  <c r="Y1199" i="1"/>
  <c r="V1199" i="1" s="1"/>
  <c r="Y1196" i="1"/>
  <c r="V1196" i="1" s="1"/>
  <c r="Y1193" i="1"/>
  <c r="V1193" i="1" s="1"/>
  <c r="Y1190" i="1"/>
  <c r="Y1187" i="1"/>
  <c r="V1187" i="1" s="1"/>
  <c r="Y1182" i="1"/>
  <c r="V1182" i="1" s="1"/>
  <c r="Y1179" i="1"/>
  <c r="V1179" i="1" s="1"/>
  <c r="Y1175" i="1"/>
  <c r="Y1172" i="1"/>
  <c r="V1172" i="1" s="1"/>
  <c r="Y1169" i="1"/>
  <c r="V1169" i="1" s="1"/>
  <c r="Y1166" i="1"/>
  <c r="V1166" i="1" s="1"/>
  <c r="Y1163" i="1"/>
  <c r="V1163" i="1" s="1"/>
  <c r="Y1160" i="1"/>
  <c r="Y1157" i="1"/>
  <c r="Y1154" i="1"/>
  <c r="V1154" i="1" s="1"/>
  <c r="Y1151" i="1"/>
  <c r="V1151" i="1" s="1"/>
  <c r="Y1146" i="1"/>
  <c r="Y1143" i="1"/>
  <c r="V1143" i="1" s="1"/>
  <c r="Y1140" i="1"/>
  <c r="V1140" i="1" s="1"/>
  <c r="Y1137" i="1"/>
  <c r="Y1134" i="1"/>
  <c r="V1134" i="1" s="1"/>
  <c r="Y1131" i="1"/>
  <c r="Y1128" i="1"/>
  <c r="V1128" i="1" s="1"/>
  <c r="Y1125" i="1"/>
  <c r="Y1122" i="1"/>
  <c r="Y1118" i="1"/>
  <c r="V1118" i="1" s="1"/>
  <c r="Y1115" i="1"/>
  <c r="V1115" i="1" s="1"/>
  <c r="Y1112" i="1"/>
  <c r="V1112" i="1" s="1"/>
  <c r="Y1109" i="1"/>
  <c r="V1109" i="1" s="1"/>
  <c r="Y1104" i="1"/>
  <c r="V1104" i="1" s="1"/>
  <c r="Y1101" i="1"/>
  <c r="V1101" i="1" s="1"/>
  <c r="Y1097" i="1"/>
  <c r="V1097" i="1" s="1"/>
  <c r="Y1094" i="1"/>
  <c r="V1094" i="1" s="1"/>
  <c r="Y1091" i="1"/>
  <c r="V1091" i="1" s="1"/>
  <c r="Y1087" i="1"/>
  <c r="Y1084" i="1"/>
  <c r="Y1081" i="1"/>
  <c r="Y1078" i="1"/>
  <c r="Y1075" i="1"/>
  <c r="V1075" i="1" s="1"/>
  <c r="Y1072" i="1"/>
  <c r="V1072" i="1" s="1"/>
  <c r="Y1069" i="1"/>
  <c r="V1069" i="1" s="1"/>
  <c r="Y1062" i="1"/>
  <c r="V1062" i="1" s="1"/>
  <c r="Y1058" i="1"/>
  <c r="V1058" i="1" s="1"/>
  <c r="Y1054" i="1"/>
  <c r="V1054" i="1" s="1"/>
  <c r="Y1051" i="1"/>
  <c r="V1051" i="1" s="1"/>
  <c r="Y1048" i="1"/>
  <c r="V1048" i="1" s="1"/>
  <c r="Y1046" i="1"/>
  <c r="V1046" i="1" s="1"/>
  <c r="Y1044" i="1"/>
  <c r="V1044" i="1" s="1"/>
  <c r="Y1042" i="1"/>
  <c r="V1042" i="1" s="1"/>
  <c r="Y1040" i="1"/>
  <c r="Y1038" i="1"/>
  <c r="V1038" i="1" s="1"/>
  <c r="Y1036" i="1"/>
  <c r="Y1030" i="1"/>
  <c r="V1030" i="1" s="1"/>
  <c r="Y1026" i="1"/>
  <c r="V1026" i="1" s="1"/>
  <c r="Y1023" i="1"/>
  <c r="V1023" i="1" s="1"/>
  <c r="Y1019" i="1"/>
  <c r="V1019" i="1" s="1"/>
  <c r="Y1016" i="1"/>
  <c r="V1016" i="1" s="1"/>
  <c r="Y1014" i="1"/>
  <c r="V1014" i="1" s="1"/>
  <c r="Y1012" i="1"/>
  <c r="V1012" i="1" s="1"/>
  <c r="Y1010" i="1"/>
  <c r="V1010" i="1" s="1"/>
  <c r="Y1008" i="1"/>
  <c r="V1008" i="1" s="1"/>
  <c r="Y1006" i="1"/>
  <c r="V1006" i="1" s="1"/>
  <c r="Y1004" i="1"/>
  <c r="V1004" i="1" s="1"/>
  <c r="Y997" i="1"/>
  <c r="Y995" i="1"/>
  <c r="Y993" i="1"/>
  <c r="V993" i="1" s="1"/>
  <c r="Y991" i="1"/>
  <c r="V991" i="1" s="1"/>
  <c r="Y989" i="1"/>
  <c r="Y987" i="1"/>
  <c r="V987" i="1" s="1"/>
  <c r="Y982" i="1"/>
  <c r="V982" i="1" s="1"/>
  <c r="Y980" i="1"/>
  <c r="V980" i="1" s="1"/>
  <c r="Y978" i="1"/>
  <c r="V978" i="1" s="1"/>
  <c r="Y976" i="1"/>
  <c r="V976" i="1" s="1"/>
  <c r="Y974" i="1"/>
  <c r="V974" i="1" s="1"/>
  <c r="Y972" i="1"/>
  <c r="V972" i="1" s="1"/>
  <c r="Y970" i="1"/>
  <c r="V970" i="1" s="1"/>
  <c r="Y968" i="1"/>
  <c r="V968" i="1" s="1"/>
  <c r="Y966" i="1"/>
  <c r="V966" i="1" s="1"/>
  <c r="Y964" i="1"/>
  <c r="V964" i="1" s="1"/>
  <c r="Y962" i="1"/>
  <c r="V962" i="1" s="1"/>
  <c r="Y960" i="1"/>
  <c r="V960" i="1" s="1"/>
  <c r="Y958" i="1"/>
  <c r="V958" i="1" s="1"/>
  <c r="Y956" i="1"/>
  <c r="V956" i="1" s="1"/>
  <c r="Y954" i="1"/>
  <c r="V954" i="1" s="1"/>
  <c r="Y948" i="1"/>
  <c r="V948" i="1" s="1"/>
  <c r="Y945" i="1"/>
  <c r="V945" i="1" s="1"/>
  <c r="Y942" i="1"/>
  <c r="Y939" i="1"/>
  <c r="Y936" i="1"/>
  <c r="V936" i="1" s="1"/>
  <c r="Y933" i="1"/>
  <c r="V933" i="1" s="1"/>
  <c r="Y930" i="1"/>
  <c r="V930" i="1" s="1"/>
  <c r="Y927" i="1"/>
  <c r="Y924" i="1"/>
  <c r="Y921" i="1"/>
  <c r="V921" i="1" s="1"/>
  <c r="Y918" i="1"/>
  <c r="Y915" i="1"/>
  <c r="V915" i="1" s="1"/>
  <c r="Y912" i="1"/>
  <c r="V912" i="1" s="1"/>
  <c r="Y910" i="1"/>
  <c r="V910" i="1" s="1"/>
  <c r="Y908" i="1"/>
  <c r="V908" i="1" s="1"/>
  <c r="Y906" i="1"/>
  <c r="V906" i="1" s="1"/>
  <c r="Y904" i="1"/>
  <c r="Y899" i="1"/>
  <c r="V899" i="1" s="1"/>
  <c r="Y897" i="1"/>
  <c r="V897" i="1" s="1"/>
  <c r="Y895" i="1"/>
  <c r="V895" i="1" s="1"/>
  <c r="Y890" i="1"/>
  <c r="V890" i="1" s="1"/>
  <c r="Y888" i="1"/>
  <c r="V888" i="1" s="1"/>
  <c r="Y886" i="1"/>
  <c r="Y884" i="1"/>
  <c r="V884" i="1" s="1"/>
  <c r="Y882" i="1"/>
  <c r="Y880" i="1"/>
  <c r="Y875" i="1"/>
  <c r="V875" i="1" s="1"/>
  <c r="Y873" i="1"/>
  <c r="V873" i="1" s="1"/>
  <c r="Y871" i="1"/>
  <c r="V871" i="1" s="1"/>
  <c r="Y869" i="1"/>
  <c r="V869" i="1" s="1"/>
  <c r="Y867" i="1"/>
  <c r="V867" i="1" s="1"/>
  <c r="Y865" i="1"/>
  <c r="V865" i="1" s="1"/>
  <c r="Y863" i="1"/>
  <c r="V863" i="1" s="1"/>
  <c r="Y861" i="1"/>
  <c r="V861" i="1" s="1"/>
  <c r="Y859" i="1"/>
  <c r="V859" i="1" s="1"/>
  <c r="Y857" i="1"/>
  <c r="V857" i="1" s="1"/>
  <c r="Y855" i="1"/>
  <c r="V855" i="1" s="1"/>
  <c r="Y853" i="1"/>
  <c r="V853" i="1" s="1"/>
  <c r="Y851" i="1"/>
  <c r="V851" i="1" s="1"/>
  <c r="Y849" i="1"/>
  <c r="V849" i="1" s="1"/>
  <c r="Y847" i="1"/>
  <c r="V847" i="1" s="1"/>
  <c r="Y845" i="1"/>
  <c r="V845" i="1" s="1"/>
  <c r="Y839" i="1"/>
  <c r="V839" i="1" s="1"/>
  <c r="Y837" i="1"/>
  <c r="V837" i="1" s="1"/>
  <c r="Y835" i="1"/>
  <c r="V835" i="1" s="1"/>
  <c r="Y833" i="1"/>
  <c r="Y831" i="1"/>
  <c r="Y829" i="1"/>
  <c r="Y827" i="1"/>
  <c r="Y822" i="1"/>
  <c r="Y820" i="1"/>
  <c r="Y818" i="1"/>
  <c r="Y816" i="1"/>
  <c r="V816" i="1" s="1"/>
  <c r="Y811" i="1"/>
  <c r="V811" i="1" s="1"/>
  <c r="Y809" i="1"/>
  <c r="Y807" i="1"/>
  <c r="V807" i="1" s="1"/>
  <c r="Y805" i="1"/>
  <c r="V805" i="1" s="1"/>
  <c r="Y803" i="1"/>
  <c r="V803" i="1" s="1"/>
  <c r="Y801" i="1"/>
  <c r="Y799" i="1"/>
  <c r="V799" i="1" s="1"/>
  <c r="Y797" i="1"/>
  <c r="V797" i="1" s="1"/>
  <c r="Y795" i="1"/>
  <c r="Y793" i="1"/>
  <c r="V793" i="1" s="1"/>
  <c r="Y791" i="1"/>
  <c r="Y789" i="1"/>
  <c r="V789" i="1" s="1"/>
  <c r="Y787" i="1"/>
  <c r="Y781" i="1"/>
  <c r="V781" i="1" s="1"/>
  <c r="Y778" i="1"/>
  <c r="Y775" i="1"/>
  <c r="Y772" i="1"/>
  <c r="Y769" i="1"/>
  <c r="Y766" i="1"/>
  <c r="Y763" i="1"/>
  <c r="Y760" i="1"/>
  <c r="Y756" i="1"/>
  <c r="V756" i="1" s="1"/>
  <c r="Y754" i="1"/>
  <c r="V754" i="1" s="1"/>
  <c r="Y752" i="1"/>
  <c r="V752" i="1" s="1"/>
  <c r="Y750" i="1"/>
  <c r="Y748" i="1"/>
  <c r="V748" i="1" s="1"/>
  <c r="Y746" i="1"/>
  <c r="V746" i="1" s="1"/>
  <c r="Y744" i="1"/>
  <c r="V744" i="1" s="1"/>
  <c r="Y742" i="1"/>
  <c r="V742" i="1" s="1"/>
  <c r="Y740" i="1"/>
  <c r="V740" i="1" s="1"/>
  <c r="Y738" i="1"/>
  <c r="V738" i="1" s="1"/>
  <c r="Y736" i="1"/>
  <c r="V736" i="1" s="1"/>
  <c r="Y734" i="1"/>
  <c r="V734" i="1" s="1"/>
  <c r="Y732" i="1"/>
  <c r="V732" i="1" s="1"/>
  <c r="Y726" i="1"/>
  <c r="V726" i="1" s="1"/>
  <c r="Y722" i="1"/>
  <c r="V722" i="1" s="1"/>
  <c r="Y719" i="1"/>
  <c r="V719" i="1" s="1"/>
  <c r="Y714" i="1"/>
  <c r="Y710" i="1"/>
  <c r="Y707" i="1"/>
  <c r="V707" i="1" s="1"/>
  <c r="Y704" i="1"/>
  <c r="Y701" i="1"/>
  <c r="Y698" i="1"/>
  <c r="V698" i="1" s="1"/>
  <c r="Y696" i="1"/>
  <c r="Y694" i="1"/>
  <c r="Y692" i="1"/>
  <c r="Y690" i="1"/>
  <c r="Y685" i="1"/>
  <c r="V685" i="1" s="1"/>
  <c r="Y683" i="1"/>
  <c r="V683" i="1" s="1"/>
  <c r="Y681" i="1"/>
  <c r="V681" i="1" s="1"/>
  <c r="Y675" i="1"/>
  <c r="V675" i="1" s="1"/>
  <c r="Y672" i="1"/>
  <c r="V672" i="1" s="1"/>
  <c r="Y669" i="1"/>
  <c r="V669" i="1" s="1"/>
  <c r="Y666" i="1"/>
  <c r="V666" i="1" s="1"/>
  <c r="Y663" i="1"/>
  <c r="V663" i="1" s="1"/>
  <c r="Y660" i="1"/>
  <c r="V660" i="1" s="1"/>
  <c r="Y657" i="1"/>
  <c r="Y654" i="1"/>
  <c r="Y649" i="1"/>
  <c r="Y646" i="1"/>
  <c r="Y643" i="1"/>
  <c r="V643" i="1" s="1"/>
  <c r="Y640" i="1"/>
  <c r="V640" i="1" s="1"/>
  <c r="Y637" i="1"/>
  <c r="V637" i="1" s="1"/>
  <c r="Y634" i="1"/>
  <c r="V634" i="1" s="1"/>
  <c r="Y631" i="1"/>
  <c r="V631" i="1" s="1"/>
  <c r="Y628" i="1"/>
  <c r="V628" i="1" s="1"/>
  <c r="Y624" i="1"/>
  <c r="V624" i="1" s="1"/>
  <c r="Y620" i="1"/>
  <c r="Y617" i="1"/>
  <c r="Y614" i="1"/>
  <c r="Y611" i="1"/>
  <c r="V611" i="1" s="1"/>
  <c r="Y609" i="1"/>
  <c r="V609" i="1" s="1"/>
  <c r="Y607" i="1"/>
  <c r="V607" i="1" s="1"/>
  <c r="Y605" i="1"/>
  <c r="V605" i="1" s="1"/>
  <c r="Y603" i="1"/>
  <c r="V603" i="1" s="1"/>
  <c r="Y601" i="1"/>
  <c r="V601" i="1" s="1"/>
  <c r="Y599" i="1"/>
  <c r="V599" i="1" s="1"/>
  <c r="Y594" i="1"/>
  <c r="Y592" i="1"/>
  <c r="Y590" i="1"/>
  <c r="V590" i="1" s="1"/>
  <c r="Y588" i="1"/>
  <c r="Y586" i="1"/>
  <c r="Y584" i="1"/>
  <c r="V584" i="1" s="1"/>
  <c r="Y582" i="1"/>
  <c r="V582" i="1" s="1"/>
  <c r="Y580" i="1"/>
  <c r="V580" i="1" s="1"/>
  <c r="Y578" i="1"/>
  <c r="V578" i="1" s="1"/>
  <c r="Y572" i="1"/>
  <c r="V572" i="1" s="1"/>
  <c r="Y568" i="1"/>
  <c r="V568" i="1" s="1"/>
  <c r="Y565" i="1"/>
  <c r="V565" i="1" s="1"/>
  <c r="Y562" i="1"/>
  <c r="V562" i="1" s="1"/>
  <c r="Y560" i="1"/>
  <c r="V560" i="1" s="1"/>
  <c r="Y558" i="1"/>
  <c r="V558" i="1" s="1"/>
  <c r="Y556" i="1"/>
  <c r="V556" i="1" s="1"/>
  <c r="Y554" i="1"/>
  <c r="V554" i="1" s="1"/>
  <c r="Y552" i="1"/>
  <c r="V552" i="1" s="1"/>
  <c r="Y550" i="1"/>
  <c r="Y548" i="1"/>
  <c r="V548" i="1" s="1"/>
  <c r="Y546" i="1"/>
  <c r="V546" i="1" s="1"/>
  <c r="Y544" i="1"/>
  <c r="V544" i="1" s="1"/>
  <c r="Y539" i="1"/>
  <c r="V539" i="1" s="1"/>
  <c r="Y537" i="1"/>
  <c r="Y531" i="1"/>
  <c r="V531" i="1" s="1"/>
  <c r="Y528" i="1"/>
  <c r="Y525" i="1"/>
  <c r="V525" i="1" s="1"/>
  <c r="Y522" i="1"/>
  <c r="Y519" i="1"/>
  <c r="Y516" i="1"/>
  <c r="Y513" i="1"/>
  <c r="V513" i="1" s="1"/>
  <c r="Y510" i="1"/>
  <c r="V510" i="1" s="1"/>
  <c r="Y507" i="1"/>
  <c r="V507" i="1" s="1"/>
  <c r="Y504" i="1"/>
  <c r="V504" i="1" s="1"/>
  <c r="Y501" i="1"/>
  <c r="Y497" i="1"/>
  <c r="Y494" i="1"/>
  <c r="V494" i="1" s="1"/>
  <c r="Y491" i="1"/>
  <c r="Y488" i="1"/>
  <c r="Y485" i="1"/>
  <c r="Y482" i="1"/>
  <c r="Y477" i="1"/>
  <c r="Y474" i="1"/>
  <c r="Y471" i="1"/>
  <c r="Y467" i="1"/>
  <c r="Y464" i="1"/>
  <c r="V464" i="1" s="1"/>
  <c r="Y461" i="1"/>
  <c r="V461" i="1" s="1"/>
  <c r="Y458" i="1"/>
  <c r="V458" i="1" s="1"/>
  <c r="Y455" i="1"/>
  <c r="V455" i="1" s="1"/>
  <c r="Y451" i="1"/>
  <c r="V451" i="1" s="1"/>
  <c r="Y448" i="1"/>
  <c r="Y445" i="1"/>
  <c r="V445" i="1" s="1"/>
  <c r="Y442" i="1"/>
  <c r="V442" i="1" s="1"/>
  <c r="Y439" i="1"/>
  <c r="V439" i="1" s="1"/>
  <c r="Y436" i="1"/>
  <c r="V436" i="1" s="1"/>
  <c r="Y433" i="1"/>
  <c r="V433" i="1" s="1"/>
  <c r="Y430" i="1"/>
  <c r="V430" i="1" s="1"/>
  <c r="Y428" i="1"/>
  <c r="V428" i="1" s="1"/>
  <c r="Y426" i="1"/>
  <c r="V426" i="1" s="1"/>
  <c r="Y424" i="1"/>
  <c r="V424" i="1" s="1"/>
  <c r="Y418" i="1"/>
  <c r="V418" i="1" s="1"/>
  <c r="Y416" i="1"/>
  <c r="Y414" i="1"/>
  <c r="V414" i="1" s="1"/>
  <c r="Y409" i="1"/>
  <c r="V409" i="1" s="1"/>
  <c r="Y407" i="1"/>
  <c r="V407" i="1" s="1"/>
  <c r="Y405" i="1"/>
  <c r="Y403" i="1"/>
  <c r="Y401" i="1"/>
  <c r="V401" i="1" s="1"/>
  <c r="Y399" i="1"/>
  <c r="V399" i="1" s="1"/>
  <c r="Y394" i="1"/>
  <c r="V394" i="1" s="1"/>
  <c r="Y392" i="1"/>
  <c r="V392" i="1" s="1"/>
  <c r="Y390" i="1"/>
  <c r="V390" i="1" s="1"/>
  <c r="Y388" i="1"/>
  <c r="V388" i="1" s="1"/>
  <c r="Y386" i="1"/>
  <c r="V386" i="1" s="1"/>
  <c r="Y380" i="1"/>
  <c r="V380" i="1" s="1"/>
  <c r="Y377" i="1"/>
  <c r="V377" i="1" s="1"/>
  <c r="Y374" i="1"/>
  <c r="V374" i="1" s="1"/>
  <c r="Y371" i="1"/>
  <c r="V371" i="1" s="1"/>
  <c r="Y368" i="1"/>
  <c r="Y364" i="1"/>
  <c r="V364" i="1" s="1"/>
  <c r="Y361" i="1"/>
  <c r="V361" i="1" s="1"/>
  <c r="Y358" i="1"/>
  <c r="V358" i="1" s="1"/>
  <c r="Y355" i="1"/>
  <c r="Y352" i="1"/>
  <c r="V352" i="1" s="1"/>
  <c r="Y349" i="1"/>
  <c r="V349" i="1" s="1"/>
  <c r="Y346" i="1"/>
  <c r="V346" i="1" s="1"/>
  <c r="Y343" i="1"/>
  <c r="V343" i="1" s="1"/>
  <c r="Y340" i="1"/>
  <c r="V340" i="1" s="1"/>
  <c r="Y335" i="1"/>
  <c r="V335" i="1" s="1"/>
  <c r="Y332" i="1"/>
  <c r="V332" i="1" s="1"/>
  <c r="Y329" i="1"/>
  <c r="V329" i="1" s="1"/>
  <c r="Y326" i="1"/>
  <c r="V326" i="1" s="1"/>
  <c r="Y323" i="1"/>
  <c r="V323" i="1" s="1"/>
  <c r="Y320" i="1"/>
  <c r="V320" i="1" s="1"/>
  <c r="Y317" i="1"/>
  <c r="Y314" i="1"/>
  <c r="Y311" i="1"/>
  <c r="Y306" i="1"/>
  <c r="Y303" i="1"/>
  <c r="Y300" i="1"/>
  <c r="Y297" i="1"/>
  <c r="V297" i="1" s="1"/>
  <c r="Y294" i="1"/>
  <c r="Y291" i="1"/>
  <c r="Y288" i="1"/>
  <c r="V288" i="1" s="1"/>
  <c r="Y285" i="1"/>
  <c r="V285" i="1" s="1"/>
  <c r="Y282" i="1"/>
  <c r="V282" i="1" s="1"/>
  <c r="Y279" i="1"/>
  <c r="V279" i="1" s="1"/>
  <c r="Y276" i="1"/>
  <c r="Y273" i="1"/>
  <c r="Y269" i="1"/>
  <c r="V269" i="1" s="1"/>
  <c r="Y266" i="1"/>
  <c r="V266" i="1" s="1"/>
  <c r="Y262" i="1"/>
  <c r="V262" i="1" s="1"/>
  <c r="Y259" i="1"/>
  <c r="V259" i="1" s="1"/>
  <c r="Y256" i="1"/>
  <c r="V256" i="1" s="1"/>
  <c r="Y253" i="1"/>
  <c r="V253" i="1" s="1"/>
  <c r="Y250" i="1"/>
  <c r="V250" i="1" s="1"/>
  <c r="Y247" i="1"/>
  <c r="V247" i="1" s="1"/>
  <c r="Y244" i="1"/>
  <c r="Y240" i="1"/>
  <c r="V240" i="1" s="1"/>
  <c r="Y237" i="1"/>
  <c r="V237" i="1" s="1"/>
  <c r="Y234" i="1"/>
  <c r="Y230" i="1"/>
  <c r="Y227" i="1"/>
  <c r="V227" i="1" s="1"/>
  <c r="Y224" i="1"/>
  <c r="V224" i="1" s="1"/>
  <c r="Y221" i="1"/>
  <c r="Y218" i="1"/>
  <c r="Y215" i="1"/>
  <c r="V215" i="1" s="1"/>
  <c r="Y212" i="1"/>
  <c r="Y209" i="1"/>
  <c r="Y205" i="1"/>
  <c r="V205" i="1" s="1"/>
  <c r="Y202" i="1"/>
  <c r="V202" i="1" s="1"/>
  <c r="Y199" i="1"/>
  <c r="V199" i="1" s="1"/>
  <c r="Y196" i="1"/>
  <c r="V196" i="1" s="1"/>
  <c r="Y193" i="1"/>
  <c r="Y190" i="1"/>
  <c r="Y187" i="1"/>
  <c r="V187" i="1" s="1"/>
  <c r="Y184" i="1"/>
  <c r="Y181" i="1"/>
  <c r="V181" i="1" s="1"/>
  <c r="Y178" i="1"/>
  <c r="V178" i="1" s="1"/>
  <c r="Y176" i="1"/>
  <c r="V176" i="1" s="1"/>
  <c r="Y174" i="1"/>
  <c r="V174" i="1" s="1"/>
  <c r="Y168" i="1"/>
  <c r="V168" i="1" s="1"/>
  <c r="Y165" i="1"/>
  <c r="V165" i="1" s="1"/>
  <c r="Y162" i="1"/>
  <c r="V162" i="1" s="1"/>
  <c r="Y159" i="1"/>
  <c r="V159" i="1" s="1"/>
  <c r="Y156" i="1"/>
  <c r="V156" i="1" s="1"/>
  <c r="Y153" i="1"/>
  <c r="V153" i="1" s="1"/>
  <c r="Y150" i="1"/>
  <c r="V150" i="1" s="1"/>
  <c r="Y147" i="1"/>
  <c r="V147" i="1" s="1"/>
  <c r="Y144" i="1"/>
  <c r="V144" i="1" s="1"/>
  <c r="Y141" i="1"/>
  <c r="V141" i="1" s="1"/>
  <c r="Y138" i="1"/>
  <c r="V138" i="1" s="1"/>
  <c r="Y135" i="1"/>
  <c r="V135" i="1" s="1"/>
  <c r="Y132" i="1"/>
  <c r="V132" i="1" s="1"/>
  <c r="Y129" i="1"/>
  <c r="V129" i="1" s="1"/>
  <c r="Y126" i="1"/>
  <c r="V126" i="1" s="1"/>
  <c r="Y123" i="1"/>
  <c r="V123" i="1" s="1"/>
  <c r="Y120" i="1"/>
  <c r="V120" i="1" s="1"/>
  <c r="Y117" i="1"/>
  <c r="V117" i="1" s="1"/>
  <c r="Y114" i="1"/>
  <c r="V114" i="1" s="1"/>
  <c r="Y111" i="1"/>
  <c r="V111" i="1" s="1"/>
  <c r="Y108" i="1"/>
  <c r="V108" i="1" s="1"/>
  <c r="Y105" i="1"/>
  <c r="V105" i="1" s="1"/>
  <c r="Y102" i="1"/>
  <c r="V102" i="1" s="1"/>
  <c r="Y99" i="1"/>
  <c r="V99" i="1" s="1"/>
  <c r="Y96" i="1"/>
  <c r="V96" i="1" s="1"/>
  <c r="Y93" i="1"/>
  <c r="V93" i="1" s="1"/>
  <c r="Y90" i="1"/>
  <c r="V90" i="1" s="1"/>
  <c r="Y87" i="1"/>
  <c r="V87" i="1" s="1"/>
  <c r="Y84" i="1"/>
  <c r="V84" i="1" s="1"/>
  <c r="Y81" i="1"/>
  <c r="V81" i="1" s="1"/>
  <c r="Y78" i="1"/>
  <c r="V78" i="1" s="1"/>
  <c r="Y75" i="1"/>
  <c r="V75" i="1" s="1"/>
  <c r="Y72" i="1"/>
  <c r="V72" i="1" s="1"/>
  <c r="Y69" i="1"/>
  <c r="V69" i="1" s="1"/>
  <c r="Y66" i="1"/>
  <c r="V66" i="1" s="1"/>
  <c r="Y63" i="1"/>
  <c r="V63" i="1" s="1"/>
  <c r="Y60" i="1"/>
  <c r="V60" i="1" s="1"/>
  <c r="Y57" i="1"/>
  <c r="V57" i="1" s="1"/>
  <c r="Y54" i="1"/>
  <c r="V54" i="1" s="1"/>
  <c r="Y50" i="1"/>
  <c r="Y45" i="1"/>
  <c r="Y43" i="1"/>
  <c r="V43" i="1" s="1"/>
  <c r="Y41" i="1"/>
  <c r="V41" i="1" s="1"/>
  <c r="Y39" i="1"/>
  <c r="V39" i="1" s="1"/>
  <c r="Y34" i="1"/>
  <c r="Y31" i="1"/>
  <c r="Y28" i="1"/>
  <c r="V28" i="1" s="1"/>
  <c r="Y25" i="1"/>
  <c r="V25" i="1" s="1"/>
  <c r="Y22" i="1"/>
  <c r="V22" i="1" s="1"/>
  <c r="Y19" i="1"/>
  <c r="V19" i="1" s="1"/>
  <c r="Y16" i="1"/>
  <c r="Y13" i="1"/>
  <c r="Y10" i="1"/>
  <c r="Y7" i="1"/>
  <c r="E1976" i="1"/>
  <c r="E1973" i="1"/>
  <c r="F1973" i="1" s="1"/>
  <c r="E1970" i="1"/>
  <c r="E1967" i="1"/>
  <c r="E1964" i="1"/>
  <c r="E1961" i="1"/>
  <c r="E1958" i="1"/>
  <c r="F1958" i="1" s="1"/>
  <c r="E1955" i="1"/>
  <c r="E1951" i="1"/>
  <c r="E1948" i="1"/>
  <c r="E1945" i="1"/>
  <c r="E1942" i="1"/>
  <c r="E1939" i="1"/>
  <c r="E1936" i="1"/>
  <c r="E1934" i="1"/>
  <c r="F1934" i="1" s="1"/>
  <c r="E1932" i="1"/>
  <c r="E1930" i="1"/>
  <c r="E1928" i="1"/>
  <c r="W1928" i="1" s="1"/>
  <c r="E1926" i="1"/>
  <c r="E1924" i="1"/>
  <c r="E1918" i="1"/>
  <c r="E1915" i="1"/>
  <c r="E1912" i="1"/>
  <c r="F1912" i="1" s="1"/>
  <c r="E1909" i="1"/>
  <c r="E1906" i="1"/>
  <c r="E1903" i="1"/>
  <c r="E1900" i="1"/>
  <c r="E1898" i="1"/>
  <c r="E1896" i="1"/>
  <c r="E1894" i="1"/>
  <c r="F1894" i="1" s="1"/>
  <c r="F1892" i="1"/>
  <c r="E1886" i="1"/>
  <c r="F1886" i="1" s="1"/>
  <c r="E1883" i="1"/>
  <c r="E1880" i="1"/>
  <c r="E1877" i="1"/>
  <c r="E1874" i="1"/>
  <c r="F1874" i="1" s="1"/>
  <c r="E1871" i="1"/>
  <c r="E1868" i="1"/>
  <c r="E1865" i="1"/>
  <c r="E1861" i="1"/>
  <c r="E1858" i="1"/>
  <c r="E1855" i="1"/>
  <c r="E1852" i="1"/>
  <c r="E1849" i="1"/>
  <c r="E1846" i="1"/>
  <c r="E1843" i="1"/>
  <c r="E1840" i="1"/>
  <c r="E1837" i="1"/>
  <c r="E1834" i="1"/>
  <c r="E1831" i="1"/>
  <c r="E1828" i="1"/>
  <c r="F1828" i="1" s="1"/>
  <c r="E1825" i="1"/>
  <c r="E1822" i="1"/>
  <c r="F1822" i="1" s="1"/>
  <c r="E1820" i="1"/>
  <c r="E1818" i="1"/>
  <c r="E1816" i="1"/>
  <c r="E1809" i="1"/>
  <c r="W1809" i="1" s="1"/>
  <c r="E1807" i="1"/>
  <c r="W1807" i="1" s="1"/>
  <c r="E1805" i="1"/>
  <c r="W1805" i="1" s="1"/>
  <c r="E1800" i="1"/>
  <c r="W1800" i="1" s="1"/>
  <c r="E1798" i="1"/>
  <c r="W1798" i="1" s="1"/>
  <c r="E1796" i="1"/>
  <c r="W1796" i="1" s="1"/>
  <c r="E1794" i="1"/>
  <c r="W1794" i="1" s="1"/>
  <c r="E1792" i="1"/>
  <c r="W1792" i="1" s="1"/>
  <c r="E1790" i="1"/>
  <c r="W1790" i="1" s="1"/>
  <c r="E1784" i="1"/>
  <c r="E1781" i="1"/>
  <c r="E1778" i="1"/>
  <c r="W1778" i="1" s="1"/>
  <c r="E1775" i="1"/>
  <c r="E1773" i="1"/>
  <c r="E1771" i="1"/>
  <c r="E1769" i="1"/>
  <c r="W1769" i="1" s="1"/>
  <c r="E1767" i="1"/>
  <c r="W1767" i="1" s="1"/>
  <c r="E1765" i="1"/>
  <c r="W1765" i="1" s="1"/>
  <c r="E1763" i="1"/>
  <c r="W1763" i="1" s="1"/>
  <c r="E1761" i="1"/>
  <c r="W1761" i="1" s="1"/>
  <c r="E1759" i="1"/>
  <c r="W1759" i="1" s="1"/>
  <c r="E1757" i="1"/>
  <c r="W1757" i="1" s="1"/>
  <c r="E1755" i="1"/>
  <c r="W1755" i="1" s="1"/>
  <c r="E1753" i="1"/>
  <c r="E1751" i="1"/>
  <c r="W1751" i="1" s="1"/>
  <c r="E1746" i="1"/>
  <c r="W1746" i="1" s="1"/>
  <c r="E1744" i="1"/>
  <c r="W1744" i="1" s="1"/>
  <c r="E1736" i="1"/>
  <c r="W1736" i="1" s="1"/>
  <c r="E1733" i="1"/>
  <c r="W1733" i="1" s="1"/>
  <c r="E1730" i="1"/>
  <c r="W1730" i="1" s="1"/>
  <c r="E1727" i="1"/>
  <c r="W1727" i="1" s="1"/>
  <c r="E1724" i="1"/>
  <c r="W1724" i="1" s="1"/>
  <c r="E1721" i="1"/>
  <c r="W1721" i="1" s="1"/>
  <c r="E1718" i="1"/>
  <c r="W1718" i="1" s="1"/>
  <c r="E1714" i="1"/>
  <c r="W1714" i="1" s="1"/>
  <c r="E1711" i="1"/>
  <c r="W1711" i="1" s="1"/>
  <c r="E1708" i="1"/>
  <c r="W1708" i="1" s="1"/>
  <c r="E1705" i="1"/>
  <c r="W1705" i="1" s="1"/>
  <c r="E1702" i="1"/>
  <c r="W1702" i="1" s="1"/>
  <c r="E1699" i="1"/>
  <c r="W1699" i="1" s="1"/>
  <c r="E1697" i="1"/>
  <c r="W1697" i="1" s="1"/>
  <c r="E1695" i="1"/>
  <c r="W1695" i="1" s="1"/>
  <c r="E1693" i="1"/>
  <c r="W1693" i="1" s="1"/>
  <c r="E1691" i="1"/>
  <c r="W1691" i="1" s="1"/>
  <c r="E1689" i="1"/>
  <c r="W1689" i="1" s="1"/>
  <c r="E1687" i="1"/>
  <c r="W1687" i="1" s="1"/>
  <c r="E1681" i="1"/>
  <c r="W1681" i="1" s="1"/>
  <c r="E1678" i="1"/>
  <c r="W1678" i="1" s="1"/>
  <c r="E1675" i="1"/>
  <c r="W1675" i="1" s="1"/>
  <c r="E1672" i="1"/>
  <c r="W1672" i="1" s="1"/>
  <c r="E1669" i="1"/>
  <c r="W1669" i="1" s="1"/>
  <c r="E1666" i="1"/>
  <c r="W1666" i="1" s="1"/>
  <c r="E1663" i="1"/>
  <c r="W1663" i="1" s="1"/>
  <c r="E1661" i="1"/>
  <c r="W1661" i="1" s="1"/>
  <c r="E1659" i="1"/>
  <c r="W1659" i="1" s="1"/>
  <c r="E1657" i="1"/>
  <c r="W1657" i="1" s="1"/>
  <c r="E1655" i="1"/>
  <c r="W1655" i="1" s="1"/>
  <c r="E1649" i="1"/>
  <c r="W1649" i="1" s="1"/>
  <c r="E1646" i="1"/>
  <c r="W1646" i="1" s="1"/>
  <c r="E1643" i="1"/>
  <c r="W1643" i="1" s="1"/>
  <c r="E1640" i="1"/>
  <c r="W1640" i="1" s="1"/>
  <c r="E1637" i="1"/>
  <c r="W1637" i="1" s="1"/>
  <c r="E1634" i="1"/>
  <c r="W1634" i="1" s="1"/>
  <c r="E1630" i="1"/>
  <c r="W1630" i="1" s="1"/>
  <c r="E1627" i="1"/>
  <c r="W1627" i="1" s="1"/>
  <c r="E1624" i="1"/>
  <c r="W1624" i="1" s="1"/>
  <c r="E1621" i="1"/>
  <c r="W1621" i="1" s="1"/>
  <c r="E1618" i="1"/>
  <c r="W1618" i="1" s="1"/>
  <c r="E1615" i="1"/>
  <c r="W1615" i="1" s="1"/>
  <c r="E1612" i="1"/>
  <c r="W1612" i="1" s="1"/>
  <c r="E1609" i="1"/>
  <c r="W1609" i="1" s="1"/>
  <c r="E1606" i="1"/>
  <c r="W1606" i="1" s="1"/>
  <c r="E1603" i="1"/>
  <c r="W1603" i="1" s="1"/>
  <c r="E1600" i="1"/>
  <c r="W1600" i="1" s="1"/>
  <c r="E1597" i="1"/>
  <c r="W1597" i="1" s="1"/>
  <c r="E1595" i="1"/>
  <c r="W1595" i="1" s="1"/>
  <c r="E1593" i="1"/>
  <c r="W1593" i="1" s="1"/>
  <c r="E1587" i="1"/>
  <c r="W1587" i="1" s="1"/>
  <c r="E1585" i="1"/>
  <c r="W1585" i="1" s="1"/>
  <c r="E1583" i="1"/>
  <c r="W1583" i="1" s="1"/>
  <c r="E1576" i="1"/>
  <c r="W1576" i="1" s="1"/>
  <c r="E1573" i="1"/>
  <c r="E1568" i="1"/>
  <c r="E1566" i="1"/>
  <c r="W1566" i="1" s="1"/>
  <c r="E1561" i="1"/>
  <c r="W1561" i="1" s="1"/>
  <c r="E1559" i="1"/>
  <c r="W1559" i="1" s="1"/>
  <c r="E1554" i="1"/>
  <c r="W1554" i="1" s="1"/>
  <c r="E1552" i="1"/>
  <c r="W1552" i="1" s="1"/>
  <c r="E1550" i="1"/>
  <c r="W1550" i="1" s="1"/>
  <c r="E1548" i="1"/>
  <c r="W1548" i="1" s="1"/>
  <c r="E1546" i="1"/>
  <c r="W1546" i="1" s="1"/>
  <c r="E1544" i="1"/>
  <c r="E1537" i="1"/>
  <c r="W1537" i="1" s="1"/>
  <c r="E1534" i="1"/>
  <c r="W1534" i="1" s="1"/>
  <c r="E1530" i="1"/>
  <c r="W1530" i="1" s="1"/>
  <c r="E1527" i="1"/>
  <c r="W1527" i="1" s="1"/>
  <c r="E1524" i="1"/>
  <c r="W1524" i="1" s="1"/>
  <c r="E1521" i="1"/>
  <c r="W1521" i="1" s="1"/>
  <c r="E1517" i="1"/>
  <c r="W1517" i="1" s="1"/>
  <c r="E1514" i="1"/>
  <c r="W1514" i="1" s="1"/>
  <c r="E1511" i="1"/>
  <c r="W1511" i="1" s="1"/>
  <c r="E1508" i="1"/>
  <c r="W1508" i="1" s="1"/>
  <c r="E1505" i="1"/>
  <c r="W1505" i="1" s="1"/>
  <c r="E1502" i="1"/>
  <c r="W1502" i="1" s="1"/>
  <c r="E1499" i="1"/>
  <c r="W1499" i="1" s="1"/>
  <c r="E1496" i="1"/>
  <c r="W1496" i="1" s="1"/>
  <c r="E1492" i="1"/>
  <c r="W1492" i="1" s="1"/>
  <c r="E1490" i="1"/>
  <c r="W1490" i="1" s="1"/>
  <c r="E1488" i="1"/>
  <c r="W1488" i="1" s="1"/>
  <c r="E1486" i="1"/>
  <c r="W1486" i="1" s="1"/>
  <c r="E1480" i="1"/>
  <c r="W1480" i="1" s="1"/>
  <c r="E1477" i="1"/>
  <c r="W1477" i="1" s="1"/>
  <c r="E1474" i="1"/>
  <c r="W1474" i="1" s="1"/>
  <c r="E1471" i="1"/>
  <c r="W1471" i="1" s="1"/>
  <c r="E1468" i="1"/>
  <c r="W1468" i="1" s="1"/>
  <c r="E1465" i="1"/>
  <c r="W1465" i="1" s="1"/>
  <c r="E1460" i="1"/>
  <c r="E1458" i="1"/>
  <c r="W1458" i="1" s="1"/>
  <c r="E1456" i="1"/>
  <c r="W1456" i="1" s="1"/>
  <c r="E1454" i="1"/>
  <c r="W1454" i="1" s="1"/>
  <c r="E1448" i="1"/>
  <c r="W1448" i="1" s="1"/>
  <c r="E1445" i="1"/>
  <c r="W1445" i="1" s="1"/>
  <c r="E1442" i="1"/>
  <c r="W1442" i="1" s="1"/>
  <c r="E1439" i="1"/>
  <c r="W1439" i="1" s="1"/>
  <c r="E1436" i="1"/>
  <c r="W1436" i="1" s="1"/>
  <c r="E1433" i="1"/>
  <c r="W1433" i="1" s="1"/>
  <c r="E1430" i="1"/>
  <c r="W1430" i="1" s="1"/>
  <c r="E1428" i="1"/>
  <c r="W1428" i="1" s="1"/>
  <c r="E1426" i="1"/>
  <c r="W1426" i="1" s="1"/>
  <c r="E1424" i="1"/>
  <c r="W1424" i="1" s="1"/>
  <c r="E1422" i="1"/>
  <c r="W1422" i="1" s="1"/>
  <c r="E1420" i="1"/>
  <c r="W1420" i="1" s="1"/>
  <c r="E1414" i="1"/>
  <c r="W1414" i="1" s="1"/>
  <c r="E1411" i="1"/>
  <c r="W1411" i="1" s="1"/>
  <c r="E1408" i="1"/>
  <c r="W1408" i="1" s="1"/>
  <c r="E1404" i="1"/>
  <c r="W1404" i="1" s="1"/>
  <c r="E1401" i="1"/>
  <c r="W1401" i="1" s="1"/>
  <c r="E1396" i="1"/>
  <c r="W1396" i="1" s="1"/>
  <c r="E1393" i="1"/>
  <c r="E1390" i="1"/>
  <c r="W1390" i="1" s="1"/>
  <c r="E1387" i="1"/>
  <c r="E1384" i="1"/>
  <c r="W1384" i="1" s="1"/>
  <c r="E1380" i="1"/>
  <c r="E1377" i="1"/>
  <c r="W1377" i="1" s="1"/>
  <c r="E1374" i="1"/>
  <c r="E1371" i="1"/>
  <c r="W1371" i="1" s="1"/>
  <c r="E1368" i="1"/>
  <c r="W1368" i="1" s="1"/>
  <c r="E1365" i="1"/>
  <c r="W1365" i="1" s="1"/>
  <c r="E1362" i="1"/>
  <c r="W1362" i="1" s="1"/>
  <c r="E1359" i="1"/>
  <c r="W1359" i="1" s="1"/>
  <c r="E1356" i="1"/>
  <c r="W1356" i="1" s="1"/>
  <c r="E1353" i="1"/>
  <c r="E1348" i="1"/>
  <c r="W1348" i="1" s="1"/>
  <c r="E1345" i="1"/>
  <c r="W1345" i="1" s="1"/>
  <c r="E1342" i="1"/>
  <c r="W1342" i="1" s="1"/>
  <c r="E1339" i="1"/>
  <c r="W1339" i="1" s="1"/>
  <c r="E1335" i="1"/>
  <c r="W1335" i="1" s="1"/>
  <c r="E1332" i="1"/>
  <c r="E1329" i="1"/>
  <c r="W1329" i="1" s="1"/>
  <c r="E1326" i="1"/>
  <c r="W1326" i="1" s="1"/>
  <c r="E1323" i="1"/>
  <c r="W1323" i="1" s="1"/>
  <c r="E1320" i="1"/>
  <c r="W1320" i="1" s="1"/>
  <c r="E1317" i="1"/>
  <c r="W1317" i="1" s="1"/>
  <c r="E1314" i="1"/>
  <c r="W1314" i="1" s="1"/>
  <c r="E1311" i="1"/>
  <c r="E1308" i="1"/>
  <c r="E1305" i="1"/>
  <c r="W1305" i="1" s="1"/>
  <c r="E1300" i="1"/>
  <c r="E1297" i="1"/>
  <c r="E1294" i="1"/>
  <c r="W1294" i="1" s="1"/>
  <c r="E1291" i="1"/>
  <c r="W1291" i="1" s="1"/>
  <c r="E1288" i="1"/>
  <c r="W1288" i="1" s="1"/>
  <c r="E1283" i="1"/>
  <c r="W1283" i="1" s="1"/>
  <c r="E1280" i="1"/>
  <c r="W1280" i="1" s="1"/>
  <c r="E1277" i="1"/>
  <c r="W1277" i="1" s="1"/>
  <c r="E1274" i="1"/>
  <c r="W1274" i="1" s="1"/>
  <c r="E1271" i="1"/>
  <c r="W1271" i="1" s="1"/>
  <c r="E1268" i="1"/>
  <c r="E1265" i="1"/>
  <c r="E1262" i="1"/>
  <c r="W1262" i="1" s="1"/>
  <c r="E1259" i="1"/>
  <c r="W1259" i="1" s="1"/>
  <c r="E1256" i="1"/>
  <c r="W1256" i="1" s="1"/>
  <c r="E1252" i="1"/>
  <c r="E1249" i="1"/>
  <c r="E1245" i="1"/>
  <c r="E1242" i="1"/>
  <c r="W1242" i="1" s="1"/>
  <c r="E1239" i="1"/>
  <c r="W1239" i="1" s="1"/>
  <c r="E1236" i="1"/>
  <c r="W1236" i="1" s="1"/>
  <c r="E1233" i="1"/>
  <c r="W1233" i="1" s="1"/>
  <c r="E1229" i="1"/>
  <c r="W1229" i="1" s="1"/>
  <c r="E1226" i="1"/>
  <c r="W1226" i="1" s="1"/>
  <c r="E1223" i="1"/>
  <c r="E1220" i="1"/>
  <c r="W1220" i="1" s="1"/>
  <c r="E1217" i="1"/>
  <c r="W1217" i="1" s="1"/>
  <c r="E1214" i="1"/>
  <c r="W1214" i="1" s="1"/>
  <c r="E1211" i="1"/>
  <c r="W1211" i="1" s="1"/>
  <c r="E1208" i="1"/>
  <c r="W1208" i="1" s="1"/>
  <c r="E1205" i="1"/>
  <c r="E1202" i="1"/>
  <c r="W1202" i="1" s="1"/>
  <c r="E1199" i="1"/>
  <c r="W1199" i="1" s="1"/>
  <c r="E1196" i="1"/>
  <c r="E1193" i="1"/>
  <c r="W1193" i="1" s="1"/>
  <c r="E1190" i="1"/>
  <c r="E1187" i="1"/>
  <c r="W1187" i="1" s="1"/>
  <c r="E1182" i="1"/>
  <c r="W1182" i="1" s="1"/>
  <c r="E1179" i="1"/>
  <c r="W1179" i="1" s="1"/>
  <c r="E1175" i="1"/>
  <c r="E1172" i="1"/>
  <c r="W1172" i="1" s="1"/>
  <c r="E1169" i="1"/>
  <c r="W1169" i="1" s="1"/>
  <c r="E1166" i="1"/>
  <c r="W1166" i="1" s="1"/>
  <c r="E1163" i="1"/>
  <c r="W1163" i="1" s="1"/>
  <c r="E1160" i="1"/>
  <c r="E1157" i="1"/>
  <c r="E1154" i="1"/>
  <c r="W1154" i="1" s="1"/>
  <c r="E1151" i="1"/>
  <c r="W1151" i="1" s="1"/>
  <c r="E1146" i="1"/>
  <c r="E1143" i="1"/>
  <c r="W1143" i="1" s="1"/>
  <c r="E1140" i="1"/>
  <c r="W1140" i="1" s="1"/>
  <c r="E1137" i="1"/>
  <c r="E1134" i="1"/>
  <c r="W1134" i="1" s="1"/>
  <c r="E1131" i="1"/>
  <c r="E1128" i="1"/>
  <c r="W1128" i="1" s="1"/>
  <c r="E1125" i="1"/>
  <c r="E1122" i="1"/>
  <c r="E1118" i="1"/>
  <c r="W1118" i="1" s="1"/>
  <c r="E1115" i="1"/>
  <c r="W1115" i="1" s="1"/>
  <c r="E1112" i="1"/>
  <c r="W1112" i="1" s="1"/>
  <c r="E1109" i="1"/>
  <c r="W1109" i="1" s="1"/>
  <c r="E1104" i="1"/>
  <c r="W1104" i="1" s="1"/>
  <c r="E1101" i="1"/>
  <c r="W1101" i="1" s="1"/>
  <c r="E1097" i="1"/>
  <c r="W1097" i="1" s="1"/>
  <c r="E1094" i="1"/>
  <c r="W1094" i="1" s="1"/>
  <c r="E1091" i="1"/>
  <c r="W1091" i="1" s="1"/>
  <c r="E1087" i="1"/>
  <c r="E1084" i="1"/>
  <c r="E1081" i="1"/>
  <c r="E1078" i="1"/>
  <c r="E1075" i="1"/>
  <c r="W1075" i="1" s="1"/>
  <c r="E1072" i="1"/>
  <c r="W1072" i="1" s="1"/>
  <c r="E1069" i="1"/>
  <c r="W1069" i="1" s="1"/>
  <c r="E1062" i="1"/>
  <c r="W1062" i="1" s="1"/>
  <c r="E1058" i="1"/>
  <c r="W1058" i="1" s="1"/>
  <c r="E1054" i="1"/>
  <c r="W1054" i="1" s="1"/>
  <c r="E1051" i="1"/>
  <c r="W1051" i="1" s="1"/>
  <c r="E1048" i="1"/>
  <c r="W1048" i="1" s="1"/>
  <c r="E1046" i="1"/>
  <c r="W1046" i="1" s="1"/>
  <c r="E1044" i="1"/>
  <c r="W1044" i="1" s="1"/>
  <c r="E1042" i="1"/>
  <c r="W1042" i="1" s="1"/>
  <c r="E1040" i="1"/>
  <c r="E1038" i="1"/>
  <c r="W1038" i="1" s="1"/>
  <c r="E1036" i="1"/>
  <c r="E1030" i="1"/>
  <c r="W1030" i="1" s="1"/>
  <c r="E1026" i="1"/>
  <c r="W1026" i="1" s="1"/>
  <c r="E1023" i="1"/>
  <c r="W1023" i="1" s="1"/>
  <c r="E1019" i="1"/>
  <c r="W1019" i="1" s="1"/>
  <c r="E1016" i="1"/>
  <c r="W1016" i="1" s="1"/>
  <c r="E1014" i="1"/>
  <c r="W1014" i="1" s="1"/>
  <c r="E1012" i="1"/>
  <c r="W1012" i="1" s="1"/>
  <c r="E1010" i="1"/>
  <c r="W1010" i="1" s="1"/>
  <c r="E1008" i="1"/>
  <c r="W1008" i="1" s="1"/>
  <c r="E1006" i="1"/>
  <c r="W1006" i="1" s="1"/>
  <c r="E1004" i="1"/>
  <c r="W1004" i="1" s="1"/>
  <c r="E997" i="1"/>
  <c r="E995" i="1"/>
  <c r="E993" i="1"/>
  <c r="W993" i="1" s="1"/>
  <c r="E991" i="1"/>
  <c r="W991" i="1" s="1"/>
  <c r="E989" i="1"/>
  <c r="E987" i="1"/>
  <c r="W987" i="1" s="1"/>
  <c r="E982" i="1"/>
  <c r="W982" i="1" s="1"/>
  <c r="E980" i="1"/>
  <c r="W980" i="1" s="1"/>
  <c r="E978" i="1"/>
  <c r="W978" i="1" s="1"/>
  <c r="E976" i="1"/>
  <c r="W976" i="1" s="1"/>
  <c r="E974" i="1"/>
  <c r="W974" i="1" s="1"/>
  <c r="E972" i="1"/>
  <c r="W972" i="1" s="1"/>
  <c r="E970" i="1"/>
  <c r="W970" i="1" s="1"/>
  <c r="E968" i="1"/>
  <c r="W968" i="1" s="1"/>
  <c r="E966" i="1"/>
  <c r="W966" i="1" s="1"/>
  <c r="E964" i="1"/>
  <c r="W964" i="1" s="1"/>
  <c r="E962" i="1"/>
  <c r="W962" i="1" s="1"/>
  <c r="E960" i="1"/>
  <c r="W960" i="1" s="1"/>
  <c r="E958" i="1"/>
  <c r="W958" i="1" s="1"/>
  <c r="E956" i="1"/>
  <c r="W956" i="1" s="1"/>
  <c r="E954" i="1"/>
  <c r="W954" i="1" s="1"/>
  <c r="E948" i="1"/>
  <c r="E945" i="1"/>
  <c r="E942" i="1"/>
  <c r="F942" i="1" s="1"/>
  <c r="E939" i="1"/>
  <c r="F939" i="1" s="1"/>
  <c r="E936" i="1"/>
  <c r="W936" i="1" s="1"/>
  <c r="E933" i="1"/>
  <c r="W933" i="1" s="1"/>
  <c r="E930" i="1"/>
  <c r="W930" i="1" s="1"/>
  <c r="E927" i="1"/>
  <c r="E924" i="1"/>
  <c r="E921" i="1"/>
  <c r="E918" i="1"/>
  <c r="E915" i="1"/>
  <c r="W915" i="1" s="1"/>
  <c r="E912" i="1"/>
  <c r="W912" i="1" s="1"/>
  <c r="E910" i="1"/>
  <c r="W910" i="1" s="1"/>
  <c r="E908" i="1"/>
  <c r="W908" i="1" s="1"/>
  <c r="E906" i="1"/>
  <c r="W906" i="1" s="1"/>
  <c r="E904" i="1"/>
  <c r="E899" i="1"/>
  <c r="E897" i="1"/>
  <c r="E895" i="1"/>
  <c r="W895" i="1" s="1"/>
  <c r="E890" i="1"/>
  <c r="W890" i="1" s="1"/>
  <c r="E888" i="1"/>
  <c r="W888" i="1" s="1"/>
  <c r="E886" i="1"/>
  <c r="E884" i="1"/>
  <c r="W884" i="1" s="1"/>
  <c r="E882" i="1"/>
  <c r="E880" i="1"/>
  <c r="E875" i="1"/>
  <c r="W875" i="1" s="1"/>
  <c r="E873" i="1"/>
  <c r="W873" i="1" s="1"/>
  <c r="E871" i="1"/>
  <c r="W871" i="1" s="1"/>
  <c r="E869" i="1"/>
  <c r="W869" i="1" s="1"/>
  <c r="E867" i="1"/>
  <c r="W867" i="1" s="1"/>
  <c r="E865" i="1"/>
  <c r="W865" i="1" s="1"/>
  <c r="E863" i="1"/>
  <c r="W863" i="1" s="1"/>
  <c r="E861" i="1"/>
  <c r="W861" i="1" s="1"/>
  <c r="E859" i="1"/>
  <c r="W859" i="1" s="1"/>
  <c r="E857" i="1"/>
  <c r="W857" i="1" s="1"/>
  <c r="E855" i="1"/>
  <c r="W855" i="1" s="1"/>
  <c r="E853" i="1"/>
  <c r="W853" i="1" s="1"/>
  <c r="E851" i="1"/>
  <c r="W851" i="1" s="1"/>
  <c r="E849" i="1"/>
  <c r="W849" i="1" s="1"/>
  <c r="E847" i="1"/>
  <c r="W847" i="1" s="1"/>
  <c r="E845" i="1"/>
  <c r="W845" i="1" s="1"/>
  <c r="E839" i="1"/>
  <c r="E837" i="1"/>
  <c r="W837" i="1" s="1"/>
  <c r="E835" i="1"/>
  <c r="W835" i="1" s="1"/>
  <c r="E833" i="1"/>
  <c r="E831" i="1"/>
  <c r="E829" i="1"/>
  <c r="E827" i="1"/>
  <c r="E822" i="1"/>
  <c r="E820" i="1"/>
  <c r="E818" i="1"/>
  <c r="E816" i="1"/>
  <c r="W816" i="1" s="1"/>
  <c r="E811" i="1"/>
  <c r="E809" i="1"/>
  <c r="E807" i="1"/>
  <c r="E805" i="1"/>
  <c r="E803" i="1"/>
  <c r="W803" i="1" s="1"/>
  <c r="E801" i="1"/>
  <c r="E799" i="1"/>
  <c r="W799" i="1" s="1"/>
  <c r="E797" i="1"/>
  <c r="W797" i="1" s="1"/>
  <c r="E795" i="1"/>
  <c r="E793" i="1"/>
  <c r="E791" i="1"/>
  <c r="E789" i="1"/>
  <c r="W789" i="1" s="1"/>
  <c r="E787" i="1"/>
  <c r="E781" i="1"/>
  <c r="W781" i="1" s="1"/>
  <c r="E778" i="1"/>
  <c r="E775" i="1"/>
  <c r="E772" i="1"/>
  <c r="E769" i="1"/>
  <c r="E766" i="1"/>
  <c r="E760" i="1"/>
  <c r="E756" i="1"/>
  <c r="E754" i="1"/>
  <c r="E752" i="1"/>
  <c r="E750" i="1"/>
  <c r="F750" i="1" s="1"/>
  <c r="E748" i="1"/>
  <c r="E746" i="1"/>
  <c r="E744" i="1"/>
  <c r="E742" i="1"/>
  <c r="W742" i="1" s="1"/>
  <c r="E740" i="1"/>
  <c r="E738" i="1"/>
  <c r="E736" i="1"/>
  <c r="E734" i="1"/>
  <c r="E732" i="1"/>
  <c r="E726" i="1"/>
  <c r="E722" i="1"/>
  <c r="E719" i="1"/>
  <c r="W719" i="1" s="1"/>
  <c r="E714" i="1"/>
  <c r="E710" i="1"/>
  <c r="E707" i="1"/>
  <c r="E704" i="1"/>
  <c r="E701" i="1"/>
  <c r="E698" i="1"/>
  <c r="E696" i="1"/>
  <c r="E694" i="1"/>
  <c r="E692" i="1"/>
  <c r="E690" i="1"/>
  <c r="E685" i="1"/>
  <c r="E683" i="1"/>
  <c r="W683" i="1" s="1"/>
  <c r="E681" i="1"/>
  <c r="W681" i="1" s="1"/>
  <c r="E675" i="1"/>
  <c r="E672" i="1"/>
  <c r="E669" i="1"/>
  <c r="E666" i="1"/>
  <c r="E663" i="1"/>
  <c r="E660" i="1"/>
  <c r="E657" i="1"/>
  <c r="E654" i="1"/>
  <c r="E649" i="1"/>
  <c r="E646" i="1"/>
  <c r="E643" i="1"/>
  <c r="W643" i="1" s="1"/>
  <c r="E640" i="1"/>
  <c r="E637" i="1"/>
  <c r="E634" i="1"/>
  <c r="E631" i="1"/>
  <c r="W631" i="1" s="1"/>
  <c r="E628" i="1"/>
  <c r="W628" i="1" s="1"/>
  <c r="E624" i="1"/>
  <c r="E620" i="1"/>
  <c r="E617" i="1"/>
  <c r="E614" i="1"/>
  <c r="E611" i="1"/>
  <c r="E609" i="1"/>
  <c r="E607" i="1"/>
  <c r="W607" i="1" s="1"/>
  <c r="E605" i="1"/>
  <c r="W605" i="1" s="1"/>
  <c r="E603" i="1"/>
  <c r="E601" i="1"/>
  <c r="E599" i="1"/>
  <c r="W599" i="1" s="1"/>
  <c r="E594" i="1"/>
  <c r="E592" i="1"/>
  <c r="E590" i="1"/>
  <c r="E588" i="1"/>
  <c r="E586" i="1"/>
  <c r="E584" i="1"/>
  <c r="E582" i="1"/>
  <c r="E580" i="1"/>
  <c r="W580" i="1" s="1"/>
  <c r="E578" i="1"/>
  <c r="E572" i="1"/>
  <c r="E568" i="1"/>
  <c r="E565" i="1"/>
  <c r="W565" i="1" s="1"/>
  <c r="E562" i="1"/>
  <c r="E560" i="1"/>
  <c r="E558" i="1"/>
  <c r="E556" i="1"/>
  <c r="W556" i="1" s="1"/>
  <c r="E554" i="1"/>
  <c r="E552" i="1"/>
  <c r="E550" i="1"/>
  <c r="E548" i="1"/>
  <c r="W548" i="1" s="1"/>
  <c r="E546" i="1"/>
  <c r="W546" i="1" s="1"/>
  <c r="E544" i="1"/>
  <c r="E539" i="1"/>
  <c r="E537" i="1"/>
  <c r="E531" i="1"/>
  <c r="E528" i="1"/>
  <c r="E525" i="1"/>
  <c r="E522" i="1"/>
  <c r="E519" i="1"/>
  <c r="E516" i="1"/>
  <c r="E513" i="1"/>
  <c r="E510" i="1"/>
  <c r="W510" i="1" s="1"/>
  <c r="E507" i="1"/>
  <c r="E504" i="1"/>
  <c r="E501" i="1"/>
  <c r="E497" i="1"/>
  <c r="E494" i="1"/>
  <c r="W494" i="1" s="1"/>
  <c r="E491" i="1"/>
  <c r="E488" i="1"/>
  <c r="E485" i="1"/>
  <c r="E482" i="1"/>
  <c r="E477" i="1"/>
  <c r="E474" i="1"/>
  <c r="E471" i="1"/>
  <c r="E464" i="1"/>
  <c r="E461" i="1"/>
  <c r="E458" i="1"/>
  <c r="W458" i="1" s="1"/>
  <c r="E455" i="1"/>
  <c r="E451" i="1"/>
  <c r="E445" i="1"/>
  <c r="W445" i="1" s="1"/>
  <c r="E442" i="1"/>
  <c r="W442" i="1" s="1"/>
  <c r="E439" i="1"/>
  <c r="E436" i="1"/>
  <c r="E433" i="1"/>
  <c r="W433" i="1" s="1"/>
  <c r="E430" i="1"/>
  <c r="E428" i="1"/>
  <c r="E426" i="1"/>
  <c r="E424" i="1"/>
  <c r="W424" i="1" s="1"/>
  <c r="E418" i="1"/>
  <c r="W418" i="1" s="1"/>
  <c r="E416" i="1"/>
  <c r="E414" i="1"/>
  <c r="E409" i="1"/>
  <c r="W409" i="1" s="1"/>
  <c r="E407" i="1"/>
  <c r="E405" i="1"/>
  <c r="E403" i="1"/>
  <c r="E401" i="1"/>
  <c r="W401" i="1" s="1"/>
  <c r="E399" i="1"/>
  <c r="W399" i="1" s="1"/>
  <c r="E394" i="1"/>
  <c r="E392" i="1"/>
  <c r="E390" i="1"/>
  <c r="W390" i="1" s="1"/>
  <c r="E388" i="1"/>
  <c r="E386" i="1"/>
  <c r="E380" i="1"/>
  <c r="E377" i="1"/>
  <c r="W377" i="1" s="1"/>
  <c r="E374" i="1"/>
  <c r="W374" i="1" s="1"/>
  <c r="E371" i="1"/>
  <c r="E368" i="1"/>
  <c r="E364" i="1"/>
  <c r="W364" i="1" s="1"/>
  <c r="E361" i="1"/>
  <c r="E358" i="1"/>
  <c r="E355" i="1"/>
  <c r="E352" i="1"/>
  <c r="W352" i="1" s="1"/>
  <c r="E349" i="1"/>
  <c r="W349" i="1" s="1"/>
  <c r="E346" i="1"/>
  <c r="E343" i="1"/>
  <c r="E340" i="1"/>
  <c r="W340" i="1" s="1"/>
  <c r="E335" i="1"/>
  <c r="E332" i="1"/>
  <c r="E329" i="1"/>
  <c r="E326" i="1"/>
  <c r="W326" i="1" s="1"/>
  <c r="E323" i="1"/>
  <c r="W323" i="1" s="1"/>
  <c r="E320" i="1"/>
  <c r="E317" i="1"/>
  <c r="E314" i="1"/>
  <c r="E311" i="1"/>
  <c r="E306" i="1"/>
  <c r="E303" i="1"/>
  <c r="E300" i="1"/>
  <c r="E297" i="1"/>
  <c r="W297" i="1" s="1"/>
  <c r="E294" i="1"/>
  <c r="E291" i="1"/>
  <c r="E288" i="1"/>
  <c r="W288" i="1" s="1"/>
  <c r="E285" i="1"/>
  <c r="E282" i="1"/>
  <c r="E279" i="1"/>
  <c r="E276" i="1"/>
  <c r="E273" i="1"/>
  <c r="E269" i="1"/>
  <c r="E266" i="1"/>
  <c r="E262" i="1"/>
  <c r="W262" i="1" s="1"/>
  <c r="E259" i="1"/>
  <c r="E256" i="1"/>
  <c r="E253" i="1"/>
  <c r="E250" i="1"/>
  <c r="W250" i="1" s="1"/>
  <c r="E247" i="1"/>
  <c r="W247" i="1" s="1"/>
  <c r="E244" i="1"/>
  <c r="E240" i="1"/>
  <c r="E237" i="1"/>
  <c r="W237" i="1" s="1"/>
  <c r="E230" i="1"/>
  <c r="F230" i="1" s="1"/>
  <c r="E227" i="1"/>
  <c r="E224" i="1"/>
  <c r="E221" i="1"/>
  <c r="E218" i="1"/>
  <c r="E215" i="1"/>
  <c r="E212" i="1"/>
  <c r="E209" i="1"/>
  <c r="E205" i="1"/>
  <c r="W205" i="1" s="1"/>
  <c r="E202" i="1"/>
  <c r="E199" i="1"/>
  <c r="W199" i="1" s="1"/>
  <c r="E196" i="1"/>
  <c r="W196" i="1" s="1"/>
  <c r="E193" i="1"/>
  <c r="E190" i="1"/>
  <c r="E187" i="1"/>
  <c r="W187" i="1" s="1"/>
  <c r="E184" i="1"/>
  <c r="E181" i="1"/>
  <c r="W181" i="1" s="1"/>
  <c r="E178" i="1"/>
  <c r="E176" i="1"/>
  <c r="W176" i="1" s="1"/>
  <c r="E174" i="1"/>
  <c r="W174" i="1" s="1"/>
  <c r="E168" i="1"/>
  <c r="E165" i="1"/>
  <c r="E162" i="1"/>
  <c r="E159" i="1"/>
  <c r="E156" i="1"/>
  <c r="W156" i="1" s="1"/>
  <c r="E153" i="1"/>
  <c r="E150" i="1"/>
  <c r="W150" i="1" s="1"/>
  <c r="E147" i="1"/>
  <c r="W147" i="1" s="1"/>
  <c r="E144" i="1"/>
  <c r="E141" i="1"/>
  <c r="E138" i="1"/>
  <c r="W138" i="1" s="1"/>
  <c r="E135" i="1"/>
  <c r="E132" i="1"/>
  <c r="W132" i="1" s="1"/>
  <c r="E129" i="1"/>
  <c r="E126" i="1"/>
  <c r="W126" i="1" s="1"/>
  <c r="E123" i="1"/>
  <c r="W123" i="1" s="1"/>
  <c r="E120" i="1"/>
  <c r="E117" i="1"/>
  <c r="E114" i="1"/>
  <c r="W114" i="1" s="1"/>
  <c r="E111" i="1"/>
  <c r="E108" i="1"/>
  <c r="W108" i="1" s="1"/>
  <c r="E105" i="1"/>
  <c r="E102" i="1"/>
  <c r="W102" i="1" s="1"/>
  <c r="E99" i="1"/>
  <c r="W99" i="1" s="1"/>
  <c r="E96" i="1"/>
  <c r="E93" i="1"/>
  <c r="E90" i="1"/>
  <c r="W90" i="1" s="1"/>
  <c r="E87" i="1"/>
  <c r="E84" i="1"/>
  <c r="W84" i="1" s="1"/>
  <c r="E81" i="1"/>
  <c r="E78" i="1"/>
  <c r="W78" i="1" s="1"/>
  <c r="E75" i="1"/>
  <c r="W75" i="1" s="1"/>
  <c r="E72" i="1"/>
  <c r="E69" i="1"/>
  <c r="E66" i="1"/>
  <c r="W66" i="1" s="1"/>
  <c r="E63" i="1"/>
  <c r="E60" i="1"/>
  <c r="W60" i="1" s="1"/>
  <c r="E57" i="1"/>
  <c r="E54" i="1"/>
  <c r="W54" i="1" s="1"/>
  <c r="E50" i="1"/>
  <c r="F50" i="1" s="1"/>
  <c r="E45" i="1"/>
  <c r="E43" i="1"/>
  <c r="E41" i="1"/>
  <c r="W41" i="1" s="1"/>
  <c r="E39" i="1"/>
  <c r="E34" i="1"/>
  <c r="E31" i="1"/>
  <c r="E28" i="1"/>
  <c r="E25" i="1"/>
  <c r="E22" i="1"/>
  <c r="E19" i="1"/>
  <c r="E16" i="1"/>
  <c r="E10" i="1"/>
  <c r="E7" i="1"/>
  <c r="G1976" i="1"/>
  <c r="H1976" i="1" s="1"/>
  <c r="G1886" i="1"/>
  <c r="H1886" i="1" s="1"/>
  <c r="Q1886" i="1" s="1"/>
  <c r="G1883" i="1"/>
  <c r="H1883" i="1" s="1"/>
  <c r="G1855" i="1"/>
  <c r="H1855" i="1" s="1"/>
  <c r="G1852" i="1"/>
  <c r="H1852" i="1" s="1"/>
  <c r="Q1852" i="1" s="1"/>
  <c r="G1822" i="1"/>
  <c r="H1822" i="1" s="1"/>
  <c r="Q1822" i="1" s="1"/>
  <c r="G1973" i="1"/>
  <c r="H1973" i="1" s="1"/>
  <c r="Q1973" i="1" s="1"/>
  <c r="G1970" i="1"/>
  <c r="H1970" i="1" s="1"/>
  <c r="Q1970" i="1" s="1"/>
  <c r="G1967" i="1"/>
  <c r="G1964" i="1"/>
  <c r="G1961" i="1"/>
  <c r="G1958" i="1"/>
  <c r="H1958" i="1" s="1"/>
  <c r="Q1958" i="1" s="1"/>
  <c r="G1955" i="1"/>
  <c r="G1951" i="1"/>
  <c r="H1951" i="1" s="1"/>
  <c r="Q1951" i="1" s="1"/>
  <c r="G1948" i="1"/>
  <c r="H1948" i="1" s="1"/>
  <c r="G1945" i="1"/>
  <c r="G1942" i="1"/>
  <c r="G1939" i="1"/>
  <c r="G1936" i="1"/>
  <c r="G1934" i="1"/>
  <c r="H1934" i="1" s="1"/>
  <c r="Q1934" i="1" s="1"/>
  <c r="G1932" i="1"/>
  <c r="G1930" i="1"/>
  <c r="G1928" i="1"/>
  <c r="H1928" i="1" s="1"/>
  <c r="F1928" i="1"/>
  <c r="G1926" i="1"/>
  <c r="G1924" i="1"/>
  <c r="G1918" i="1"/>
  <c r="G1915" i="1"/>
  <c r="G1909" i="1"/>
  <c r="G1906" i="1"/>
  <c r="G1903" i="1"/>
  <c r="H1903" i="1" s="1"/>
  <c r="G1900" i="1"/>
  <c r="H1900" i="1" s="1"/>
  <c r="Q1900" i="1" s="1"/>
  <c r="G1898" i="1"/>
  <c r="G1896" i="1"/>
  <c r="G1894" i="1"/>
  <c r="G1880" i="1"/>
  <c r="H1880" i="1" s="1"/>
  <c r="Q1880" i="1" s="1"/>
  <c r="G1877" i="1"/>
  <c r="G1874" i="1"/>
  <c r="H1874" i="1" s="1"/>
  <c r="Q1874" i="1" s="1"/>
  <c r="G1871" i="1"/>
  <c r="G1868" i="1"/>
  <c r="G1861" i="1"/>
  <c r="G1858" i="1"/>
  <c r="H1858" i="1" s="1"/>
  <c r="G1849" i="1"/>
  <c r="G1846" i="1"/>
  <c r="G1843" i="1"/>
  <c r="H1843" i="1" s="1"/>
  <c r="Q1843" i="1" s="1"/>
  <c r="G1840" i="1"/>
  <c r="G1837" i="1"/>
  <c r="G1834" i="1"/>
  <c r="G1831" i="1"/>
  <c r="G1828" i="1"/>
  <c r="H1828" i="1" s="1"/>
  <c r="Q1828" i="1" s="1"/>
  <c r="G1825" i="1"/>
  <c r="G1820" i="1"/>
  <c r="G1818" i="1"/>
  <c r="H1818" i="1" s="1"/>
  <c r="G1816" i="1"/>
  <c r="G1773" i="1"/>
  <c r="G1771" i="1"/>
  <c r="H1771" i="1" s="1"/>
  <c r="G1778" i="1"/>
  <c r="H1778" i="1" s="1"/>
  <c r="G1775" i="1"/>
  <c r="G1781" i="1"/>
  <c r="G1784" i="1"/>
  <c r="G942" i="1"/>
  <c r="H942" i="1" s="1"/>
  <c r="Q942" i="1" s="1"/>
  <c r="G939" i="1"/>
  <c r="H939" i="1" s="1"/>
  <c r="Q939" i="1" s="1"/>
  <c r="G945" i="1"/>
  <c r="G948" i="1"/>
  <c r="H948" i="1" s="1"/>
  <c r="G811" i="1"/>
  <c r="H811" i="1" s="1"/>
  <c r="G809" i="1"/>
  <c r="G807" i="1"/>
  <c r="H807" i="1" s="1"/>
  <c r="G805" i="1"/>
  <c r="H805" i="1" s="1"/>
  <c r="G793" i="1"/>
  <c r="H793" i="1" s="1"/>
  <c r="G754" i="1"/>
  <c r="H754" i="1" s="1"/>
  <c r="G752" i="1"/>
  <c r="H752" i="1" s="1"/>
  <c r="G750" i="1"/>
  <c r="H750" i="1" s="1"/>
  <c r="Q750" i="1" s="1"/>
  <c r="G748" i="1"/>
  <c r="G746" i="1"/>
  <c r="G744" i="1"/>
  <c r="G675" i="1"/>
  <c r="H675" i="1" s="1"/>
  <c r="G531" i="1"/>
  <c r="H531" i="1" s="1"/>
  <c r="G230" i="1"/>
  <c r="H230" i="1" s="1"/>
  <c r="Q230" i="1" s="1"/>
  <c r="G165" i="1"/>
  <c r="H165" i="1" s="1"/>
  <c r="G168" i="1"/>
  <c r="H168" i="1" s="1"/>
  <c r="G162" i="1"/>
  <c r="H162" i="1" s="1"/>
  <c r="G50" i="1"/>
  <c r="H50" i="1" s="1"/>
  <c r="Q50" i="1" s="1"/>
  <c r="W513" i="1" l="1"/>
  <c r="W539" i="1"/>
  <c r="W558" i="1"/>
  <c r="W582" i="1"/>
  <c r="W601" i="1"/>
  <c r="W672" i="1"/>
  <c r="W722" i="1"/>
  <c r="W461" i="1"/>
  <c r="W240" i="1"/>
  <c r="W414" i="1"/>
  <c r="W436" i="1"/>
  <c r="W19" i="1"/>
  <c r="W43" i="1"/>
  <c r="W69" i="1"/>
  <c r="W93" i="1"/>
  <c r="W117" i="1"/>
  <c r="W141" i="1"/>
  <c r="W215" i="1"/>
  <c r="W266" i="1"/>
  <c r="W343" i="1"/>
  <c r="W392" i="1"/>
  <c r="F1778" i="1"/>
  <c r="I33" i="21"/>
  <c r="F33" i="21"/>
  <c r="W562" i="1"/>
  <c r="W504" i="1"/>
  <c r="W552" i="1"/>
  <c r="W572" i="1"/>
  <c r="W611" i="1"/>
  <c r="W637" i="1"/>
  <c r="W663" i="1"/>
  <c r="W738" i="1"/>
  <c r="W451" i="1"/>
  <c r="W256" i="1"/>
  <c r="W282" i="1"/>
  <c r="W332" i="1"/>
  <c r="W358" i="1"/>
  <c r="W386" i="1"/>
  <c r="W428" i="1"/>
  <c r="W507" i="1"/>
  <c r="W554" i="1"/>
  <c r="W578" i="1"/>
  <c r="W640" i="1"/>
  <c r="W666" i="1"/>
  <c r="W740" i="1"/>
  <c r="W756" i="1"/>
  <c r="W455" i="1"/>
  <c r="X455" i="1" s="1"/>
  <c r="W259" i="1"/>
  <c r="X259" i="1" s="1"/>
  <c r="W285" i="1"/>
  <c r="W335" i="1"/>
  <c r="W388" i="1"/>
  <c r="W407" i="1"/>
  <c r="W430" i="1"/>
  <c r="W39" i="1"/>
  <c r="W63" i="1"/>
  <c r="W87" i="1"/>
  <c r="W111" i="1"/>
  <c r="W135" i="1"/>
  <c r="W159" i="1"/>
  <c r="W269" i="1"/>
  <c r="W320" i="1"/>
  <c r="W346" i="1"/>
  <c r="W371" i="1"/>
  <c r="W394" i="1"/>
  <c r="W439" i="1"/>
  <c r="W544" i="1"/>
  <c r="W560" i="1"/>
  <c r="W584" i="1"/>
  <c r="W603" i="1"/>
  <c r="W624" i="1"/>
  <c r="W726" i="1"/>
  <c r="W464" i="1"/>
  <c r="W72" i="1"/>
  <c r="W96" i="1"/>
  <c r="W120" i="1"/>
  <c r="W144" i="1"/>
  <c r="W1753" i="1"/>
  <c r="W525" i="1"/>
  <c r="W568" i="1"/>
  <c r="W590" i="1"/>
  <c r="W609" i="1"/>
  <c r="W634" i="1"/>
  <c r="W660" i="1"/>
  <c r="W685" i="1"/>
  <c r="W707" i="1"/>
  <c r="W736" i="1"/>
  <c r="W253" i="1"/>
  <c r="W279" i="1"/>
  <c r="W329" i="1"/>
  <c r="W380" i="1"/>
  <c r="W426" i="1"/>
  <c r="W57" i="1"/>
  <c r="W81" i="1"/>
  <c r="W105" i="1"/>
  <c r="W129" i="1"/>
  <c r="W153" i="1"/>
  <c r="W178" i="1"/>
  <c r="W202" i="1"/>
  <c r="W227" i="1"/>
  <c r="K1840" i="1"/>
  <c r="H1840" i="1"/>
  <c r="N1840" i="1" s="1"/>
  <c r="J1877" i="1"/>
  <c r="H1877" i="1"/>
  <c r="I1877" i="1" s="1"/>
  <c r="K1909" i="1"/>
  <c r="H1909" i="1"/>
  <c r="K1932" i="1"/>
  <c r="H1932" i="1"/>
  <c r="K1955" i="1"/>
  <c r="H1955" i="1"/>
  <c r="N1955" i="1" s="1"/>
  <c r="M744" i="1"/>
  <c r="H744" i="1"/>
  <c r="N744" i="1" s="1"/>
  <c r="J1781" i="1"/>
  <c r="H1781" i="1"/>
  <c r="J1820" i="1"/>
  <c r="H1820" i="1"/>
  <c r="Q1820" i="1" s="1"/>
  <c r="K1846" i="1"/>
  <c r="H1846" i="1"/>
  <c r="I1846" i="1" s="1"/>
  <c r="J1915" i="1"/>
  <c r="H1915" i="1"/>
  <c r="Q1915" i="1" s="1"/>
  <c r="M1834" i="1"/>
  <c r="H1834" i="1"/>
  <c r="M1868" i="1"/>
  <c r="H1868" i="1"/>
  <c r="Q1868" i="1" s="1"/>
  <c r="K1930" i="1"/>
  <c r="H1930" i="1"/>
  <c r="N1930" i="1" s="1"/>
  <c r="J1784" i="1"/>
  <c r="H1784" i="1"/>
  <c r="M809" i="1"/>
  <c r="H809" i="1"/>
  <c r="K1849" i="1"/>
  <c r="H1849" i="1"/>
  <c r="J1936" i="1"/>
  <c r="H1936" i="1"/>
  <c r="N1936" i="1" s="1"/>
  <c r="K945" i="1"/>
  <c r="H945" i="1"/>
  <c r="K1945" i="1"/>
  <c r="H1945" i="1"/>
  <c r="N1945" i="1" s="1"/>
  <c r="M1837" i="1"/>
  <c r="H1837" i="1"/>
  <c r="N1837" i="1" s="1"/>
  <c r="J746" i="1"/>
  <c r="H746" i="1"/>
  <c r="N746" i="1" s="1"/>
  <c r="K1775" i="1"/>
  <c r="H1775" i="1"/>
  <c r="N1775" i="1" s="1"/>
  <c r="K1825" i="1"/>
  <c r="H1825" i="1"/>
  <c r="J1894" i="1"/>
  <c r="H1894" i="1"/>
  <c r="Q1894" i="1" s="1"/>
  <c r="K1894" i="1" s="1"/>
  <c r="M1918" i="1"/>
  <c r="H1918" i="1"/>
  <c r="N1918" i="1" s="1"/>
  <c r="J1961" i="1"/>
  <c r="H1961" i="1"/>
  <c r="N1961" i="1" s="1"/>
  <c r="M748" i="1"/>
  <c r="H748" i="1"/>
  <c r="M1896" i="1"/>
  <c r="H1896" i="1"/>
  <c r="Q1896" i="1" s="1"/>
  <c r="M1924" i="1"/>
  <c r="H1924" i="1"/>
  <c r="N1924" i="1" s="1"/>
  <c r="M1939" i="1"/>
  <c r="H1939" i="1"/>
  <c r="N1939" i="1" s="1"/>
  <c r="M1964" i="1"/>
  <c r="H1964" i="1"/>
  <c r="K1773" i="1"/>
  <c r="H1773" i="1"/>
  <c r="J1816" i="1"/>
  <c r="H1816" i="1"/>
  <c r="I1816" i="1" s="1"/>
  <c r="J1831" i="1"/>
  <c r="H1831" i="1"/>
  <c r="N1831" i="1" s="1"/>
  <c r="J1861" i="1"/>
  <c r="H1861" i="1"/>
  <c r="N1861" i="1" s="1"/>
  <c r="M1898" i="1"/>
  <c r="H1898" i="1"/>
  <c r="Q1898" i="1" s="1"/>
  <c r="K1898" i="1" s="1"/>
  <c r="K1926" i="1"/>
  <c r="H1926" i="1"/>
  <c r="N1926" i="1" s="1"/>
  <c r="M1942" i="1"/>
  <c r="H1942" i="1"/>
  <c r="N1942" i="1" s="1"/>
  <c r="M1967" i="1"/>
  <c r="H1967" i="1"/>
  <c r="K1871" i="1"/>
  <c r="H1871" i="1"/>
  <c r="N1871" i="1" s="1"/>
  <c r="K1906" i="1"/>
  <c r="H1906" i="1"/>
  <c r="N1906" i="1" s="1"/>
  <c r="M1865" i="1"/>
  <c r="H1865" i="1"/>
  <c r="Q1865" i="1" s="1"/>
  <c r="K1880" i="1"/>
  <c r="W10" i="1"/>
  <c r="V10" i="1"/>
  <c r="W34" i="1"/>
  <c r="V34" i="1"/>
  <c r="V230" i="1"/>
  <c r="W230" i="1"/>
  <c r="V306" i="1"/>
  <c r="W306" i="1"/>
  <c r="V405" i="1"/>
  <c r="V477" i="1"/>
  <c r="W477" i="1"/>
  <c r="W528" i="1"/>
  <c r="V528" i="1"/>
  <c r="V592" i="1"/>
  <c r="V690" i="1"/>
  <c r="W710" i="1"/>
  <c r="V710" i="1"/>
  <c r="W778" i="1"/>
  <c r="V778" i="1"/>
  <c r="X778" i="1" s="1"/>
  <c r="W818" i="1"/>
  <c r="V818" i="1"/>
  <c r="W939" i="1"/>
  <c r="V939" i="1"/>
  <c r="W997" i="1"/>
  <c r="V997" i="1"/>
  <c r="V1125" i="1"/>
  <c r="V1175" i="1"/>
  <c r="W1252" i="1"/>
  <c r="V1252" i="1"/>
  <c r="V1380" i="1"/>
  <c r="W1865" i="1"/>
  <c r="V1865" i="1"/>
  <c r="W1892" i="1"/>
  <c r="V1892" i="1"/>
  <c r="W1912" i="1"/>
  <c r="V1912" i="1"/>
  <c r="W1934" i="1"/>
  <c r="V1934" i="1"/>
  <c r="V1958" i="1"/>
  <c r="W1958" i="1"/>
  <c r="W13" i="1"/>
  <c r="V13" i="1"/>
  <c r="V184" i="1"/>
  <c r="W209" i="1"/>
  <c r="V209" i="1"/>
  <c r="V234" i="1"/>
  <c r="W234" i="1"/>
  <c r="V311" i="1"/>
  <c r="W482" i="1"/>
  <c r="V482" i="1"/>
  <c r="V594" i="1"/>
  <c r="W614" i="1"/>
  <c r="V614" i="1"/>
  <c r="V692" i="1"/>
  <c r="V714" i="1"/>
  <c r="V801" i="1"/>
  <c r="W801" i="1"/>
  <c r="W820" i="1"/>
  <c r="V820" i="1"/>
  <c r="V918" i="1"/>
  <c r="W942" i="1"/>
  <c r="V942" i="1"/>
  <c r="W1205" i="1"/>
  <c r="V1205" i="1"/>
  <c r="V1308" i="1"/>
  <c r="V1332" i="1"/>
  <c r="W1820" i="1"/>
  <c r="V1820" i="1"/>
  <c r="W1868" i="1"/>
  <c r="V1868" i="1"/>
  <c r="W1894" i="1"/>
  <c r="V1894" i="1"/>
  <c r="W1915" i="1"/>
  <c r="V1915" i="1"/>
  <c r="W16" i="1"/>
  <c r="V16" i="1"/>
  <c r="V212" i="1"/>
  <c r="V314" i="1"/>
  <c r="W314" i="1"/>
  <c r="V485" i="1"/>
  <c r="V537" i="1"/>
  <c r="W617" i="1"/>
  <c r="V617" i="1"/>
  <c r="V694" i="1"/>
  <c r="V760" i="1"/>
  <c r="W787" i="1"/>
  <c r="V787" i="1"/>
  <c r="W822" i="1"/>
  <c r="V822" i="1"/>
  <c r="V880" i="1"/>
  <c r="W880" i="1"/>
  <c r="V1078" i="1"/>
  <c r="V1131" i="1"/>
  <c r="W1131" i="1"/>
  <c r="W1157" i="1"/>
  <c r="V1157" i="1"/>
  <c r="W1311" i="1"/>
  <c r="V1311" i="1"/>
  <c r="W1387" i="1"/>
  <c r="V1387" i="1"/>
  <c r="V1460" i="1"/>
  <c r="W1460" i="1"/>
  <c r="W1822" i="1"/>
  <c r="V1822" i="1"/>
  <c r="W1896" i="1"/>
  <c r="V1896" i="1"/>
  <c r="V190" i="1"/>
  <c r="W190" i="1"/>
  <c r="W291" i="1"/>
  <c r="V291" i="1"/>
  <c r="V317" i="1"/>
  <c r="W317" i="1"/>
  <c r="V368" i="1"/>
  <c r="W368" i="1"/>
  <c r="V488" i="1"/>
  <c r="V620" i="1"/>
  <c r="V646" i="1"/>
  <c r="W696" i="1"/>
  <c r="V696" i="1"/>
  <c r="W763" i="1"/>
  <c r="V763" i="1"/>
  <c r="V827" i="1"/>
  <c r="W882" i="1"/>
  <c r="V882" i="1"/>
  <c r="V904" i="1"/>
  <c r="W904" i="1"/>
  <c r="W924" i="1"/>
  <c r="V924" i="1"/>
  <c r="V1081" i="1"/>
  <c r="W1160" i="1"/>
  <c r="V1160" i="1"/>
  <c r="W1874" i="1"/>
  <c r="V1874" i="1"/>
  <c r="W1898" i="1"/>
  <c r="V1898" i="1"/>
  <c r="V45" i="1"/>
  <c r="W45" i="1"/>
  <c r="V193" i="1"/>
  <c r="V218" i="1"/>
  <c r="V244" i="1"/>
  <c r="V294" i="1"/>
  <c r="V416" i="1"/>
  <c r="W416" i="1"/>
  <c r="V491" i="1"/>
  <c r="W491" i="1"/>
  <c r="V516" i="1"/>
  <c r="W516" i="1"/>
  <c r="V649" i="1"/>
  <c r="V766" i="1"/>
  <c r="W791" i="1"/>
  <c r="V791" i="1"/>
  <c r="W829" i="1"/>
  <c r="V829" i="1"/>
  <c r="W927" i="1"/>
  <c r="V927" i="1"/>
  <c r="W989" i="1"/>
  <c r="V989" i="1"/>
  <c r="W1036" i="1"/>
  <c r="V1036" i="1"/>
  <c r="V1084" i="1"/>
  <c r="W1137" i="1"/>
  <c r="V1137" i="1"/>
  <c r="V1190" i="1"/>
  <c r="W1190" i="1"/>
  <c r="W1265" i="1"/>
  <c r="V1265" i="1"/>
  <c r="W1393" i="1"/>
  <c r="V1393" i="1"/>
  <c r="W1828" i="1"/>
  <c r="V1828" i="1"/>
  <c r="W1852" i="1"/>
  <c r="V1852" i="1"/>
  <c r="W1900" i="1"/>
  <c r="V1900" i="1"/>
  <c r="W1970" i="1"/>
  <c r="V1970" i="1"/>
  <c r="V50" i="1"/>
  <c r="W50" i="1"/>
  <c r="W221" i="1"/>
  <c r="V221" i="1"/>
  <c r="W273" i="1"/>
  <c r="V273" i="1"/>
  <c r="W467" i="1"/>
  <c r="V467" i="1"/>
  <c r="W519" i="1"/>
  <c r="V519" i="1"/>
  <c r="V586" i="1"/>
  <c r="V654" i="1"/>
  <c r="V701" i="1"/>
  <c r="W769" i="1"/>
  <c r="V769" i="1"/>
  <c r="W809" i="1"/>
  <c r="V809" i="1"/>
  <c r="W831" i="1"/>
  <c r="V831" i="1"/>
  <c r="V886" i="1"/>
  <c r="V1087" i="1"/>
  <c r="V1268" i="1"/>
  <c r="W1268" i="1"/>
  <c r="W1880" i="1"/>
  <c r="V1880" i="1"/>
  <c r="W1973" i="1"/>
  <c r="V1973" i="1"/>
  <c r="W276" i="1"/>
  <c r="V276" i="1"/>
  <c r="V300" i="1"/>
  <c r="W300" i="1"/>
  <c r="V471" i="1"/>
  <c r="W471" i="1"/>
  <c r="V497" i="1"/>
  <c r="W497" i="1"/>
  <c r="V522" i="1"/>
  <c r="V588" i="1"/>
  <c r="W657" i="1"/>
  <c r="V657" i="1"/>
  <c r="V704" i="1"/>
  <c r="W704" i="1"/>
  <c r="W750" i="1"/>
  <c r="V750" i="1"/>
  <c r="V772" i="1"/>
  <c r="V795" i="1"/>
  <c r="W833" i="1"/>
  <c r="V833" i="1"/>
  <c r="V1040" i="1"/>
  <c r="W1245" i="1"/>
  <c r="V1245" i="1"/>
  <c r="V1297" i="1"/>
  <c r="V1374" i="1"/>
  <c r="W1374" i="1"/>
  <c r="W1951" i="1"/>
  <c r="V1951" i="1"/>
  <c r="W31" i="1"/>
  <c r="V31" i="1"/>
  <c r="W303" i="1"/>
  <c r="V303" i="1"/>
  <c r="W355" i="1"/>
  <c r="V355" i="1"/>
  <c r="W403" i="1"/>
  <c r="V403" i="1"/>
  <c r="V448" i="1"/>
  <c r="W448" i="1"/>
  <c r="W474" i="1"/>
  <c r="V474" i="1"/>
  <c r="W501" i="1"/>
  <c r="V501" i="1"/>
  <c r="V550" i="1"/>
  <c r="V775" i="1"/>
  <c r="W995" i="1"/>
  <c r="V995" i="1"/>
  <c r="V1122" i="1"/>
  <c r="W1146" i="1"/>
  <c r="V1146" i="1"/>
  <c r="V1223" i="1"/>
  <c r="W1249" i="1"/>
  <c r="V1249" i="1"/>
  <c r="W1300" i="1"/>
  <c r="V1300" i="1"/>
  <c r="V1353" i="1"/>
  <c r="W1353" i="1"/>
  <c r="W1886" i="1"/>
  <c r="V1886" i="1"/>
  <c r="W361" i="1"/>
  <c r="W748" i="1"/>
  <c r="X748" i="1" s="1"/>
  <c r="W22" i="1"/>
  <c r="X22" i="1" s="1"/>
  <c r="F168" i="1"/>
  <c r="W168" i="1"/>
  <c r="F752" i="1"/>
  <c r="W752" i="1"/>
  <c r="F1771" i="1"/>
  <c r="W1771" i="1"/>
  <c r="F1818" i="1"/>
  <c r="W1818" i="1"/>
  <c r="W1840" i="1"/>
  <c r="X1840" i="1" s="1"/>
  <c r="N162" i="1"/>
  <c r="W162" i="1"/>
  <c r="W732" i="1"/>
  <c r="N811" i="1"/>
  <c r="W811" i="1"/>
  <c r="W25" i="1"/>
  <c r="F754" i="1"/>
  <c r="W754" i="1"/>
  <c r="W839" i="1"/>
  <c r="F1773" i="1"/>
  <c r="W1773" i="1"/>
  <c r="X1773" i="1" s="1"/>
  <c r="F1843" i="1"/>
  <c r="W1843" i="1"/>
  <c r="W1936" i="1"/>
  <c r="W1961" i="1"/>
  <c r="W224" i="1"/>
  <c r="N531" i="1"/>
  <c r="W531" i="1"/>
  <c r="F945" i="1"/>
  <c r="W945" i="1"/>
  <c r="F1775" i="1"/>
  <c r="W1775" i="1"/>
  <c r="X1775" i="1" s="1"/>
  <c r="W1846" i="1"/>
  <c r="W1871" i="1"/>
  <c r="W1918" i="1"/>
  <c r="W1939" i="1"/>
  <c r="W1964" i="1"/>
  <c r="W28" i="1"/>
  <c r="W669" i="1"/>
  <c r="F805" i="1"/>
  <c r="W805" i="1"/>
  <c r="F948" i="1"/>
  <c r="W948" i="1"/>
  <c r="W1544" i="1"/>
  <c r="F1825" i="1"/>
  <c r="W1825" i="1"/>
  <c r="W1849" i="1"/>
  <c r="W1924" i="1"/>
  <c r="W1942" i="1"/>
  <c r="W1967" i="1"/>
  <c r="W744" i="1"/>
  <c r="F807" i="1"/>
  <c r="W807" i="1"/>
  <c r="W1568" i="1"/>
  <c r="F1781" i="1"/>
  <c r="W1781" i="1"/>
  <c r="W1877" i="1"/>
  <c r="W1926" i="1"/>
  <c r="W1945" i="1"/>
  <c r="N675" i="1"/>
  <c r="W675" i="1"/>
  <c r="W746" i="1"/>
  <c r="W793" i="1"/>
  <c r="X793" i="1" s="1"/>
  <c r="F1784" i="1"/>
  <c r="W1784" i="1"/>
  <c r="W1831" i="1"/>
  <c r="N1855" i="1"/>
  <c r="W1855" i="1"/>
  <c r="X1855" i="1" s="1"/>
  <c r="F1903" i="1"/>
  <c r="W1903" i="1"/>
  <c r="F1948" i="1"/>
  <c r="W1948" i="1"/>
  <c r="W1196" i="1"/>
  <c r="W1834" i="1"/>
  <c r="F1858" i="1"/>
  <c r="W1858" i="1"/>
  <c r="F1883" i="1"/>
  <c r="W1883" i="1"/>
  <c r="W1906" i="1"/>
  <c r="W1930" i="1"/>
  <c r="X1930" i="1" s="1"/>
  <c r="F1976" i="1"/>
  <c r="W1976" i="1"/>
  <c r="N165" i="1"/>
  <c r="W165" i="1"/>
  <c r="W734" i="1"/>
  <c r="W1816" i="1"/>
  <c r="X1816" i="1" s="1"/>
  <c r="W1837" i="1"/>
  <c r="W1861" i="1"/>
  <c r="W1909" i="1"/>
  <c r="W1932" i="1"/>
  <c r="W1955" i="1"/>
  <c r="V1573" i="1"/>
  <c r="S10" i="1"/>
  <c r="T34" i="1"/>
  <c r="S34" i="1"/>
  <c r="T60" i="1"/>
  <c r="S60" i="1"/>
  <c r="T84" i="1"/>
  <c r="S84" i="1"/>
  <c r="T108" i="1"/>
  <c r="S108" i="1"/>
  <c r="T132" i="1"/>
  <c r="S132" i="1"/>
  <c r="T156" i="1"/>
  <c r="S156" i="1"/>
  <c r="T181" i="1"/>
  <c r="S181" i="1"/>
  <c r="T205" i="1"/>
  <c r="S205" i="1"/>
  <c r="S230" i="1"/>
  <c r="T256" i="1"/>
  <c r="S256" i="1"/>
  <c r="T282" i="1"/>
  <c r="S282" i="1"/>
  <c r="S306" i="1"/>
  <c r="T332" i="1"/>
  <c r="S332" i="1"/>
  <c r="T358" i="1"/>
  <c r="S358" i="1"/>
  <c r="T386" i="1"/>
  <c r="S386" i="1"/>
  <c r="T405" i="1"/>
  <c r="S405" i="1"/>
  <c r="T428" i="1"/>
  <c r="S428" i="1"/>
  <c r="T451" i="1"/>
  <c r="S451" i="1"/>
  <c r="S477" i="1"/>
  <c r="T504" i="1"/>
  <c r="S504" i="1"/>
  <c r="S528" i="1"/>
  <c r="S552" i="1"/>
  <c r="T572" i="1"/>
  <c r="S572" i="1"/>
  <c r="S592" i="1"/>
  <c r="T611" i="1"/>
  <c r="S611" i="1"/>
  <c r="T637" i="1"/>
  <c r="S637" i="1"/>
  <c r="T663" i="1"/>
  <c r="S663" i="1"/>
  <c r="S690" i="1"/>
  <c r="S710" i="1"/>
  <c r="T738" i="1"/>
  <c r="S738" i="1"/>
  <c r="T754" i="1"/>
  <c r="S754" i="1"/>
  <c r="S778" i="1"/>
  <c r="T799" i="1"/>
  <c r="S799" i="1"/>
  <c r="S818" i="1"/>
  <c r="T837" i="1"/>
  <c r="S837" i="1"/>
  <c r="T857" i="1"/>
  <c r="S857" i="1"/>
  <c r="T873" i="1"/>
  <c r="S873" i="1"/>
  <c r="T895" i="1"/>
  <c r="S895" i="1"/>
  <c r="T915" i="1"/>
  <c r="S915" i="1"/>
  <c r="S939" i="1"/>
  <c r="T962" i="1"/>
  <c r="S962" i="1"/>
  <c r="T978" i="1"/>
  <c r="S978" i="1"/>
  <c r="S997" i="1"/>
  <c r="T1019" i="1"/>
  <c r="S1019" i="1"/>
  <c r="T1044" i="1"/>
  <c r="S1044" i="1"/>
  <c r="T1072" i="1"/>
  <c r="S1072" i="1"/>
  <c r="T1097" i="1"/>
  <c r="S1097" i="1"/>
  <c r="S1125" i="1"/>
  <c r="T1151" i="1"/>
  <c r="S1151" i="1"/>
  <c r="T1175" i="1"/>
  <c r="S1175" i="1"/>
  <c r="T1202" i="1"/>
  <c r="S1202" i="1"/>
  <c r="T1226" i="1"/>
  <c r="S1226" i="1"/>
  <c r="S1252" i="1"/>
  <c r="T1277" i="1"/>
  <c r="S1277" i="1"/>
  <c r="T1305" i="1"/>
  <c r="S1305" i="1"/>
  <c r="T1329" i="1"/>
  <c r="S1329" i="1"/>
  <c r="T1356" i="1"/>
  <c r="S1356" i="1"/>
  <c r="T1380" i="1"/>
  <c r="S1380" i="1"/>
  <c r="T1408" i="1"/>
  <c r="S1408" i="1"/>
  <c r="T1430" i="1"/>
  <c r="S1430" i="1"/>
  <c r="S1456" i="1"/>
  <c r="T1480" i="1"/>
  <c r="S1480" i="1"/>
  <c r="T1505" i="1"/>
  <c r="S1505" i="1"/>
  <c r="T1530" i="1"/>
  <c r="S1530" i="1"/>
  <c r="T1554" i="1"/>
  <c r="S1554" i="1"/>
  <c r="T1585" i="1"/>
  <c r="S1585" i="1"/>
  <c r="T1609" i="1"/>
  <c r="S1609" i="1"/>
  <c r="T1634" i="1"/>
  <c r="S1634" i="1"/>
  <c r="T1659" i="1"/>
  <c r="S1659" i="1"/>
  <c r="T1681" i="1"/>
  <c r="S1681" i="1"/>
  <c r="T1702" i="1"/>
  <c r="S1702" i="1"/>
  <c r="T1727" i="1"/>
  <c r="S1727" i="1"/>
  <c r="T1755" i="1"/>
  <c r="S1755" i="1"/>
  <c r="T1771" i="1"/>
  <c r="S1771" i="1"/>
  <c r="T1794" i="1"/>
  <c r="S1794" i="1"/>
  <c r="T1818" i="1"/>
  <c r="S1818" i="1"/>
  <c r="T1840" i="1"/>
  <c r="S1840" i="1"/>
  <c r="S1865" i="1"/>
  <c r="S1892" i="1"/>
  <c r="S1912" i="1"/>
  <c r="S1934" i="1"/>
  <c r="S1958" i="1"/>
  <c r="S13" i="1"/>
  <c r="T13" i="1"/>
  <c r="S39" i="1"/>
  <c r="T39" i="1"/>
  <c r="S63" i="1"/>
  <c r="T63" i="1"/>
  <c r="T87" i="1"/>
  <c r="S87" i="1"/>
  <c r="T111" i="1"/>
  <c r="S111" i="1"/>
  <c r="T135" i="1"/>
  <c r="S135" i="1"/>
  <c r="T159" i="1"/>
  <c r="S159" i="1"/>
  <c r="S184" i="1"/>
  <c r="S209" i="1"/>
  <c r="T234" i="1"/>
  <c r="S234" i="1"/>
  <c r="T259" i="1"/>
  <c r="S259" i="1"/>
  <c r="T285" i="1"/>
  <c r="S285" i="1"/>
  <c r="T311" i="1"/>
  <c r="S311" i="1"/>
  <c r="T335" i="1"/>
  <c r="S335" i="1"/>
  <c r="T361" i="1"/>
  <c r="S361" i="1"/>
  <c r="T388" i="1"/>
  <c r="S388" i="1"/>
  <c r="T407" i="1"/>
  <c r="S407" i="1"/>
  <c r="T430" i="1"/>
  <c r="S430" i="1"/>
  <c r="T455" i="1"/>
  <c r="S455" i="1"/>
  <c r="S482" i="1"/>
  <c r="T507" i="1"/>
  <c r="S507" i="1"/>
  <c r="T531" i="1"/>
  <c r="S531" i="1"/>
  <c r="T554" i="1"/>
  <c r="S554" i="1"/>
  <c r="T578" i="1"/>
  <c r="S578" i="1"/>
  <c r="T594" i="1"/>
  <c r="S594" i="1"/>
  <c r="S614" i="1"/>
  <c r="T640" i="1"/>
  <c r="S640" i="1"/>
  <c r="T666" i="1"/>
  <c r="S666" i="1"/>
  <c r="S692" i="1"/>
  <c r="S714" i="1"/>
  <c r="T740" i="1"/>
  <c r="S740" i="1"/>
  <c r="T756" i="1"/>
  <c r="S756" i="1"/>
  <c r="T781" i="1"/>
  <c r="S781" i="1"/>
  <c r="S801" i="1"/>
  <c r="S820" i="1"/>
  <c r="T839" i="1"/>
  <c r="S839" i="1"/>
  <c r="T859" i="1"/>
  <c r="S859" i="1"/>
  <c r="T875" i="1"/>
  <c r="S875" i="1"/>
  <c r="S897" i="1"/>
  <c r="S918" i="1"/>
  <c r="S942" i="1"/>
  <c r="T964" i="1"/>
  <c r="S964" i="1"/>
  <c r="T980" i="1"/>
  <c r="S980" i="1"/>
  <c r="T1004" i="1"/>
  <c r="S1004" i="1"/>
  <c r="T1023" i="1"/>
  <c r="S1023" i="1"/>
  <c r="T1046" i="1"/>
  <c r="S1046" i="1"/>
  <c r="T1075" i="1"/>
  <c r="S1075" i="1"/>
  <c r="T1101" i="1"/>
  <c r="S1101" i="1"/>
  <c r="T1128" i="1"/>
  <c r="S1128" i="1"/>
  <c r="T1154" i="1"/>
  <c r="S1154" i="1"/>
  <c r="T1179" i="1"/>
  <c r="S1179" i="1"/>
  <c r="S1205" i="1"/>
  <c r="T1229" i="1"/>
  <c r="S1229" i="1"/>
  <c r="T1256" i="1"/>
  <c r="S1256" i="1"/>
  <c r="S1280" i="1"/>
  <c r="T1280" i="1"/>
  <c r="S1308" i="1"/>
  <c r="T1308" i="1"/>
  <c r="S1332" i="1"/>
  <c r="S1359" i="1"/>
  <c r="T1359" i="1"/>
  <c r="S1384" i="1"/>
  <c r="T1384" i="1"/>
  <c r="S1411" i="1"/>
  <c r="T1411" i="1"/>
  <c r="S1433" i="1"/>
  <c r="T1433" i="1"/>
  <c r="S1458" i="1"/>
  <c r="T1458" i="1"/>
  <c r="S1486" i="1"/>
  <c r="T1486" i="1"/>
  <c r="S1508" i="1"/>
  <c r="T1508" i="1"/>
  <c r="S1534" i="1"/>
  <c r="T1534" i="1"/>
  <c r="S1559" i="1"/>
  <c r="T1559" i="1"/>
  <c r="S1587" i="1"/>
  <c r="T1587" i="1"/>
  <c r="S1612" i="1"/>
  <c r="T1612" i="1"/>
  <c r="S1637" i="1"/>
  <c r="T1637" i="1"/>
  <c r="S1661" i="1"/>
  <c r="T1661" i="1"/>
  <c r="S1687" i="1"/>
  <c r="T1687" i="1"/>
  <c r="S1705" i="1"/>
  <c r="T1705" i="1"/>
  <c r="S1730" i="1"/>
  <c r="T1730" i="1"/>
  <c r="S1757" i="1"/>
  <c r="T1757" i="1"/>
  <c r="S1773" i="1"/>
  <c r="T1773" i="1"/>
  <c r="S1796" i="1"/>
  <c r="T1796" i="1"/>
  <c r="S1820" i="1"/>
  <c r="S1843" i="1"/>
  <c r="S1868" i="1"/>
  <c r="S1894" i="1"/>
  <c r="S1915" i="1"/>
  <c r="S1936" i="1"/>
  <c r="T1936" i="1"/>
  <c r="T1961" i="1"/>
  <c r="S1961" i="1"/>
  <c r="S16" i="1"/>
  <c r="S41" i="1"/>
  <c r="T41" i="1"/>
  <c r="S66" i="1"/>
  <c r="T66" i="1"/>
  <c r="T90" i="1"/>
  <c r="S90" i="1"/>
  <c r="S114" i="1"/>
  <c r="T114" i="1"/>
  <c r="S138" i="1"/>
  <c r="T138" i="1"/>
  <c r="S162" i="1"/>
  <c r="T162" i="1"/>
  <c r="S187" i="1"/>
  <c r="T187" i="1"/>
  <c r="S212" i="1"/>
  <c r="S237" i="1"/>
  <c r="T237" i="1"/>
  <c r="S262" i="1"/>
  <c r="T262" i="1"/>
  <c r="S288" i="1"/>
  <c r="T288" i="1"/>
  <c r="S314" i="1"/>
  <c r="S340" i="1"/>
  <c r="T340" i="1"/>
  <c r="S364" i="1"/>
  <c r="T364" i="1"/>
  <c r="S390" i="1"/>
  <c r="T390" i="1"/>
  <c r="S409" i="1"/>
  <c r="T409" i="1"/>
  <c r="S433" i="1"/>
  <c r="T433" i="1"/>
  <c r="S458" i="1"/>
  <c r="T458" i="1"/>
  <c r="S485" i="1"/>
  <c r="S510" i="1"/>
  <c r="T510" i="1"/>
  <c r="S537" i="1"/>
  <c r="T537" i="1"/>
  <c r="S556" i="1"/>
  <c r="T556" i="1"/>
  <c r="S580" i="1"/>
  <c r="T580" i="1"/>
  <c r="S599" i="1"/>
  <c r="T599" i="1"/>
  <c r="S617" i="1"/>
  <c r="S643" i="1"/>
  <c r="T643" i="1"/>
  <c r="S669" i="1"/>
  <c r="T669" i="1"/>
  <c r="S694" i="1"/>
  <c r="T694" i="1"/>
  <c r="S719" i="1"/>
  <c r="T719" i="1"/>
  <c r="S742" i="1"/>
  <c r="T742" i="1"/>
  <c r="S760" i="1"/>
  <c r="T760" i="1"/>
  <c r="S787" i="1"/>
  <c r="S803" i="1"/>
  <c r="T803" i="1"/>
  <c r="S822" i="1"/>
  <c r="S845" i="1"/>
  <c r="T845" i="1"/>
  <c r="S861" i="1"/>
  <c r="T861" i="1"/>
  <c r="S880" i="1"/>
  <c r="S899" i="1"/>
  <c r="T899" i="1"/>
  <c r="S921" i="1"/>
  <c r="S945" i="1"/>
  <c r="T945" i="1"/>
  <c r="S966" i="1"/>
  <c r="T966" i="1"/>
  <c r="S982" i="1"/>
  <c r="T982" i="1"/>
  <c r="S1006" i="1"/>
  <c r="T1006" i="1"/>
  <c r="S1026" i="1"/>
  <c r="T1026" i="1"/>
  <c r="S1048" i="1"/>
  <c r="T1048" i="1"/>
  <c r="S1078" i="1"/>
  <c r="T1078" i="1"/>
  <c r="S1104" i="1"/>
  <c r="T1104" i="1"/>
  <c r="S1131" i="1"/>
  <c r="S1157" i="1"/>
  <c r="S1182" i="1"/>
  <c r="T1182" i="1"/>
  <c r="S1208" i="1"/>
  <c r="T1208" i="1"/>
  <c r="S1233" i="1"/>
  <c r="T1233" i="1"/>
  <c r="S1259" i="1"/>
  <c r="T1259" i="1"/>
  <c r="T1283" i="1"/>
  <c r="S1283" i="1"/>
  <c r="S1311" i="1"/>
  <c r="T1335" i="1"/>
  <c r="S1335" i="1"/>
  <c r="S1362" i="1"/>
  <c r="T1362" i="1"/>
  <c r="S1387" i="1"/>
  <c r="S1414" i="1"/>
  <c r="T1414" i="1"/>
  <c r="T1436" i="1"/>
  <c r="S1436" i="1"/>
  <c r="S1460" i="1"/>
  <c r="T1460" i="1"/>
  <c r="T1488" i="1"/>
  <c r="S1488" i="1"/>
  <c r="S1511" i="1"/>
  <c r="T1511" i="1"/>
  <c r="T1537" i="1"/>
  <c r="S1537" i="1"/>
  <c r="S1561" i="1"/>
  <c r="T1561" i="1"/>
  <c r="T1593" i="1"/>
  <c r="S1593" i="1"/>
  <c r="S1615" i="1"/>
  <c r="T1615" i="1"/>
  <c r="T1640" i="1"/>
  <c r="S1640" i="1"/>
  <c r="S1663" i="1"/>
  <c r="T1663" i="1"/>
  <c r="T1689" i="1"/>
  <c r="S1689" i="1"/>
  <c r="S1708" i="1"/>
  <c r="T1708" i="1"/>
  <c r="T1733" i="1"/>
  <c r="S1733" i="1"/>
  <c r="T1759" i="1"/>
  <c r="S1759" i="1"/>
  <c r="S1775" i="1"/>
  <c r="T1775" i="1"/>
  <c r="S1798" i="1"/>
  <c r="T1798" i="1"/>
  <c r="S1822" i="1"/>
  <c r="T1846" i="1"/>
  <c r="S1846" i="1"/>
  <c r="S1871" i="1"/>
  <c r="T1871" i="1"/>
  <c r="S1896" i="1"/>
  <c r="S1918" i="1"/>
  <c r="T1918" i="1"/>
  <c r="S1939" i="1"/>
  <c r="T1939" i="1"/>
  <c r="T1964" i="1"/>
  <c r="S1964" i="1"/>
  <c r="S19" i="1"/>
  <c r="T19" i="1"/>
  <c r="T43" i="1"/>
  <c r="S43" i="1"/>
  <c r="S69" i="1"/>
  <c r="T69" i="1"/>
  <c r="T93" i="1"/>
  <c r="S93" i="1"/>
  <c r="T117" i="1"/>
  <c r="S117" i="1"/>
  <c r="S141" i="1"/>
  <c r="T141" i="1"/>
  <c r="S165" i="1"/>
  <c r="T165" i="1"/>
  <c r="S190" i="1"/>
  <c r="S215" i="1"/>
  <c r="T215" i="1"/>
  <c r="S240" i="1"/>
  <c r="T240" i="1"/>
  <c r="S266" i="1"/>
  <c r="T266" i="1"/>
  <c r="S291" i="1"/>
  <c r="S317" i="1"/>
  <c r="S343" i="1"/>
  <c r="T343" i="1"/>
  <c r="S368" i="1"/>
  <c r="S392" i="1"/>
  <c r="T392" i="1"/>
  <c r="S414" i="1"/>
  <c r="T414" i="1"/>
  <c r="S436" i="1"/>
  <c r="T436" i="1"/>
  <c r="S461" i="1"/>
  <c r="T461" i="1"/>
  <c r="S488" i="1"/>
  <c r="S513" i="1"/>
  <c r="T513" i="1"/>
  <c r="S539" i="1"/>
  <c r="T539" i="1"/>
  <c r="S558" i="1"/>
  <c r="T558" i="1"/>
  <c r="S582" i="1"/>
  <c r="T582" i="1"/>
  <c r="S601" i="1"/>
  <c r="T601" i="1"/>
  <c r="S620" i="1"/>
  <c r="T620" i="1"/>
  <c r="S646" i="1"/>
  <c r="S672" i="1"/>
  <c r="T672" i="1"/>
  <c r="S696" i="1"/>
  <c r="S722" i="1"/>
  <c r="T722" i="1"/>
  <c r="S744" i="1"/>
  <c r="T744" i="1"/>
  <c r="S763" i="1"/>
  <c r="T763" i="1"/>
  <c r="T789" i="1"/>
  <c r="S789" i="1"/>
  <c r="T805" i="1"/>
  <c r="S805" i="1"/>
  <c r="S827" i="1"/>
  <c r="T847" i="1"/>
  <c r="S847" i="1"/>
  <c r="T863" i="1"/>
  <c r="S863" i="1"/>
  <c r="S882" i="1"/>
  <c r="S904" i="1"/>
  <c r="S924" i="1"/>
  <c r="T948" i="1"/>
  <c r="S948" i="1"/>
  <c r="T968" i="1"/>
  <c r="S968" i="1"/>
  <c r="S987" i="1"/>
  <c r="T987" i="1"/>
  <c r="S1008" i="1"/>
  <c r="T1008" i="1"/>
  <c r="S1030" i="1"/>
  <c r="T1030" i="1"/>
  <c r="S1051" i="1"/>
  <c r="T1051" i="1"/>
  <c r="S1081" i="1"/>
  <c r="S1109" i="1"/>
  <c r="T1109" i="1"/>
  <c r="S1134" i="1"/>
  <c r="T1134" i="1"/>
  <c r="S1160" i="1"/>
  <c r="S1187" i="1"/>
  <c r="T1187" i="1"/>
  <c r="S1211" i="1"/>
  <c r="T1211" i="1"/>
  <c r="S1236" i="1"/>
  <c r="T1236" i="1"/>
  <c r="S1262" i="1"/>
  <c r="T1262" i="1"/>
  <c r="S1288" i="1"/>
  <c r="T1288" i="1"/>
  <c r="S1314" i="1"/>
  <c r="T1314" i="1"/>
  <c r="S1339" i="1"/>
  <c r="T1339" i="1"/>
  <c r="S1365" i="1"/>
  <c r="T1365" i="1"/>
  <c r="S1390" i="1"/>
  <c r="T1390" i="1"/>
  <c r="S1420" i="1"/>
  <c r="T1420" i="1"/>
  <c r="S1439" i="1"/>
  <c r="T1439" i="1"/>
  <c r="S1465" i="1"/>
  <c r="T1465" i="1"/>
  <c r="S1490" i="1"/>
  <c r="T1490" i="1"/>
  <c r="S1514" i="1"/>
  <c r="T1514" i="1"/>
  <c r="S1544" i="1"/>
  <c r="T1544" i="1"/>
  <c r="S1566" i="1"/>
  <c r="T1566" i="1"/>
  <c r="S1595" i="1"/>
  <c r="T1595" i="1"/>
  <c r="S1618" i="1"/>
  <c r="T1618" i="1"/>
  <c r="S1643" i="1"/>
  <c r="T1643" i="1"/>
  <c r="S1666" i="1"/>
  <c r="T1666" i="1"/>
  <c r="S1691" i="1"/>
  <c r="T1691" i="1"/>
  <c r="T1711" i="1"/>
  <c r="S1711" i="1"/>
  <c r="T1736" i="1"/>
  <c r="S1736" i="1"/>
  <c r="T1761" i="1"/>
  <c r="S1761" i="1"/>
  <c r="T1778" i="1"/>
  <c r="S1778" i="1"/>
  <c r="T1800" i="1"/>
  <c r="S1800" i="1"/>
  <c r="T1825" i="1"/>
  <c r="S1825" i="1"/>
  <c r="T1849" i="1"/>
  <c r="S1849" i="1"/>
  <c r="S1874" i="1"/>
  <c r="S1898" i="1"/>
  <c r="T1924" i="1"/>
  <c r="S1924" i="1"/>
  <c r="T1942" i="1"/>
  <c r="S1942" i="1"/>
  <c r="S1967" i="1"/>
  <c r="T22" i="1"/>
  <c r="S22" i="1"/>
  <c r="S45" i="1"/>
  <c r="T72" i="1"/>
  <c r="S72" i="1"/>
  <c r="T96" i="1"/>
  <c r="S96" i="1"/>
  <c r="T120" i="1"/>
  <c r="S120" i="1"/>
  <c r="T144" i="1"/>
  <c r="S144" i="1"/>
  <c r="T168" i="1"/>
  <c r="S168" i="1"/>
  <c r="S193" i="1"/>
  <c r="T218" i="1"/>
  <c r="S218" i="1"/>
  <c r="S244" i="1"/>
  <c r="T269" i="1"/>
  <c r="S269" i="1"/>
  <c r="T294" i="1"/>
  <c r="S294" i="1"/>
  <c r="T320" i="1"/>
  <c r="S320" i="1"/>
  <c r="T346" i="1"/>
  <c r="S346" i="1"/>
  <c r="T371" i="1"/>
  <c r="S371" i="1"/>
  <c r="T394" i="1"/>
  <c r="S394" i="1"/>
  <c r="S416" i="1"/>
  <c r="T439" i="1"/>
  <c r="S439" i="1"/>
  <c r="T464" i="1"/>
  <c r="S464" i="1"/>
  <c r="S491" i="1"/>
  <c r="S516" i="1"/>
  <c r="T544" i="1"/>
  <c r="S544" i="1"/>
  <c r="T560" i="1"/>
  <c r="S560" i="1"/>
  <c r="T584" i="1"/>
  <c r="S584" i="1"/>
  <c r="T603" i="1"/>
  <c r="S603" i="1"/>
  <c r="T624" i="1"/>
  <c r="S624" i="1"/>
  <c r="S649" i="1"/>
  <c r="T675" i="1"/>
  <c r="S675" i="1"/>
  <c r="T698" i="1"/>
  <c r="S698" i="1"/>
  <c r="T726" i="1"/>
  <c r="S726" i="1"/>
  <c r="T746" i="1"/>
  <c r="S746" i="1"/>
  <c r="S766" i="1"/>
  <c r="S791" i="1"/>
  <c r="T807" i="1"/>
  <c r="S807" i="1"/>
  <c r="S829" i="1"/>
  <c r="T849" i="1"/>
  <c r="S849" i="1"/>
  <c r="T865" i="1"/>
  <c r="S865" i="1"/>
  <c r="T884" i="1"/>
  <c r="S884" i="1"/>
  <c r="T906" i="1"/>
  <c r="S906" i="1"/>
  <c r="S927" i="1"/>
  <c r="T954" i="1"/>
  <c r="S954" i="1"/>
  <c r="T970" i="1"/>
  <c r="S970" i="1"/>
  <c r="S989" i="1"/>
  <c r="T1010" i="1"/>
  <c r="S1010" i="1"/>
  <c r="S1036" i="1"/>
  <c r="S1054" i="1"/>
  <c r="T1084" i="1"/>
  <c r="S1084" i="1"/>
  <c r="T1112" i="1"/>
  <c r="S1112" i="1"/>
  <c r="S1137" i="1"/>
  <c r="T1163" i="1"/>
  <c r="S1163" i="1"/>
  <c r="S1190" i="1"/>
  <c r="T1214" i="1"/>
  <c r="S1214" i="1"/>
  <c r="T1239" i="1"/>
  <c r="S1239" i="1"/>
  <c r="S1265" i="1"/>
  <c r="T1291" i="1"/>
  <c r="S1291" i="1"/>
  <c r="T1317" i="1"/>
  <c r="S1317" i="1"/>
  <c r="T1342" i="1"/>
  <c r="S1342" i="1"/>
  <c r="T1368" i="1"/>
  <c r="S1368" i="1"/>
  <c r="S1393" i="1"/>
  <c r="T1422" i="1"/>
  <c r="S1422" i="1"/>
  <c r="T1442" i="1"/>
  <c r="S1442" i="1"/>
  <c r="T1468" i="1"/>
  <c r="S1468" i="1"/>
  <c r="T1492" i="1"/>
  <c r="U1492" i="1" s="1"/>
  <c r="S1492" i="1"/>
  <c r="T1517" i="1"/>
  <c r="S1517" i="1"/>
  <c r="T1546" i="1"/>
  <c r="S1546" i="1"/>
  <c r="T1568" i="1"/>
  <c r="S1568" i="1"/>
  <c r="T1597" i="1"/>
  <c r="S1597" i="1"/>
  <c r="T1621" i="1"/>
  <c r="S1621" i="1"/>
  <c r="T1646" i="1"/>
  <c r="S1646" i="1"/>
  <c r="T1669" i="1"/>
  <c r="S1669" i="1"/>
  <c r="T1693" i="1"/>
  <c r="S1693" i="1"/>
  <c r="T1714" i="1"/>
  <c r="S1714" i="1"/>
  <c r="T1744" i="1"/>
  <c r="S1744" i="1"/>
  <c r="S1763" i="1"/>
  <c r="T1763" i="1"/>
  <c r="S1781" i="1"/>
  <c r="T1781" i="1"/>
  <c r="T1805" i="1"/>
  <c r="S1805" i="1"/>
  <c r="S1828" i="1"/>
  <c r="S1852" i="1"/>
  <c r="S1877" i="1"/>
  <c r="T1877" i="1"/>
  <c r="S1900" i="1"/>
  <c r="S1926" i="1"/>
  <c r="T1926" i="1"/>
  <c r="S1945" i="1"/>
  <c r="T1945" i="1"/>
  <c r="S1970" i="1"/>
  <c r="T25" i="1"/>
  <c r="S25" i="1"/>
  <c r="S50" i="1"/>
  <c r="T75" i="1"/>
  <c r="S75" i="1"/>
  <c r="T99" i="1"/>
  <c r="S99" i="1"/>
  <c r="T123" i="1"/>
  <c r="S123" i="1"/>
  <c r="T147" i="1"/>
  <c r="S147" i="1"/>
  <c r="T174" i="1"/>
  <c r="S174" i="1"/>
  <c r="T196" i="1"/>
  <c r="S196" i="1"/>
  <c r="S221" i="1"/>
  <c r="T247" i="1"/>
  <c r="S247" i="1"/>
  <c r="S273" i="1"/>
  <c r="T297" i="1"/>
  <c r="S297" i="1"/>
  <c r="T323" i="1"/>
  <c r="S323" i="1"/>
  <c r="T349" i="1"/>
  <c r="S349" i="1"/>
  <c r="T374" i="1"/>
  <c r="S374" i="1"/>
  <c r="T399" i="1"/>
  <c r="S399" i="1"/>
  <c r="T418" i="1"/>
  <c r="S418" i="1"/>
  <c r="T442" i="1"/>
  <c r="S442" i="1"/>
  <c r="S467" i="1"/>
  <c r="T494" i="1"/>
  <c r="S494" i="1"/>
  <c r="S519" i="1"/>
  <c r="T546" i="1"/>
  <c r="S546" i="1"/>
  <c r="S562" i="1"/>
  <c r="S586" i="1"/>
  <c r="T605" i="1"/>
  <c r="S605" i="1"/>
  <c r="T628" i="1"/>
  <c r="S628" i="1"/>
  <c r="T654" i="1"/>
  <c r="S654" i="1"/>
  <c r="T681" i="1"/>
  <c r="S681" i="1"/>
  <c r="T701" i="1"/>
  <c r="S701" i="1"/>
  <c r="T732" i="1"/>
  <c r="S732" i="1"/>
  <c r="T748" i="1"/>
  <c r="S748" i="1"/>
  <c r="S769" i="1"/>
  <c r="T793" i="1"/>
  <c r="S793" i="1"/>
  <c r="S809" i="1"/>
  <c r="S831" i="1"/>
  <c r="T851" i="1"/>
  <c r="S851" i="1"/>
  <c r="T867" i="1"/>
  <c r="S867" i="1"/>
  <c r="S886" i="1"/>
  <c r="T908" i="1"/>
  <c r="S908" i="1"/>
  <c r="T930" i="1"/>
  <c r="S930" i="1"/>
  <c r="T956" i="1"/>
  <c r="S956" i="1"/>
  <c r="T972" i="1"/>
  <c r="S972" i="1"/>
  <c r="T991" i="1"/>
  <c r="S991" i="1"/>
  <c r="T1012" i="1"/>
  <c r="S1012" i="1"/>
  <c r="T1038" i="1"/>
  <c r="S1038" i="1"/>
  <c r="T1058" i="1"/>
  <c r="S1058" i="1"/>
  <c r="S1087" i="1"/>
  <c r="T1115" i="1"/>
  <c r="S1115" i="1"/>
  <c r="T1140" i="1"/>
  <c r="S1140" i="1"/>
  <c r="T1166" i="1"/>
  <c r="S1166" i="1"/>
  <c r="T1193" i="1"/>
  <c r="S1193" i="1"/>
  <c r="T1217" i="1"/>
  <c r="S1217" i="1"/>
  <c r="T1242" i="1"/>
  <c r="S1242" i="1"/>
  <c r="S1268" i="1"/>
  <c r="S1294" i="1"/>
  <c r="T1294" i="1"/>
  <c r="S1320" i="1"/>
  <c r="T1320" i="1"/>
  <c r="S1345" i="1"/>
  <c r="T1345" i="1"/>
  <c r="S1371" i="1"/>
  <c r="T1371" i="1"/>
  <c r="S1396" i="1"/>
  <c r="T1396" i="1"/>
  <c r="S1424" i="1"/>
  <c r="T1424" i="1"/>
  <c r="S1445" i="1"/>
  <c r="T1445" i="1"/>
  <c r="S1471" i="1"/>
  <c r="T1471" i="1"/>
  <c r="S1496" i="1"/>
  <c r="T1496" i="1"/>
  <c r="S1521" i="1"/>
  <c r="T1521" i="1"/>
  <c r="S1548" i="1"/>
  <c r="T1548" i="1"/>
  <c r="S1573" i="1"/>
  <c r="S1600" i="1"/>
  <c r="T1600" i="1"/>
  <c r="S1624" i="1"/>
  <c r="T1624" i="1"/>
  <c r="S1649" i="1"/>
  <c r="T1649" i="1"/>
  <c r="S1672" i="1"/>
  <c r="T1672" i="1"/>
  <c r="S1695" i="1"/>
  <c r="T1695" i="1"/>
  <c r="S1718" i="1"/>
  <c r="T1718" i="1"/>
  <c r="S1746" i="1"/>
  <c r="T1746" i="1"/>
  <c r="S1765" i="1"/>
  <c r="T1765" i="1"/>
  <c r="S1784" i="1"/>
  <c r="T1784" i="1"/>
  <c r="S1807" i="1"/>
  <c r="T1807" i="1"/>
  <c r="S1831" i="1"/>
  <c r="T1831" i="1"/>
  <c r="S1855" i="1"/>
  <c r="T1855" i="1"/>
  <c r="S1880" i="1"/>
  <c r="S1903" i="1"/>
  <c r="T1903" i="1"/>
  <c r="S1928" i="1"/>
  <c r="T1928" i="1"/>
  <c r="T1948" i="1"/>
  <c r="S1948" i="1"/>
  <c r="S1973" i="1"/>
  <c r="S28" i="1"/>
  <c r="S54" i="1"/>
  <c r="T54" i="1"/>
  <c r="T78" i="1"/>
  <c r="S78" i="1"/>
  <c r="S102" i="1"/>
  <c r="T102" i="1"/>
  <c r="T126" i="1"/>
  <c r="S126" i="1"/>
  <c r="S150" i="1"/>
  <c r="T150" i="1"/>
  <c r="S176" i="1"/>
  <c r="T176" i="1"/>
  <c r="S199" i="1"/>
  <c r="T199" i="1"/>
  <c r="S224" i="1"/>
  <c r="T224" i="1"/>
  <c r="S250" i="1"/>
  <c r="T250" i="1"/>
  <c r="S276" i="1"/>
  <c r="S300" i="1"/>
  <c r="S326" i="1"/>
  <c r="T326" i="1"/>
  <c r="S352" i="1"/>
  <c r="T352" i="1"/>
  <c r="S377" i="1"/>
  <c r="T377" i="1"/>
  <c r="S401" i="1"/>
  <c r="T401" i="1"/>
  <c r="S424" i="1"/>
  <c r="T424" i="1"/>
  <c r="S445" i="1"/>
  <c r="T445" i="1"/>
  <c r="S471" i="1"/>
  <c r="S497" i="1"/>
  <c r="T497" i="1"/>
  <c r="S522" i="1"/>
  <c r="T522" i="1"/>
  <c r="S548" i="1"/>
  <c r="T548" i="1"/>
  <c r="S565" i="1"/>
  <c r="T565" i="1"/>
  <c r="S588" i="1"/>
  <c r="T588" i="1"/>
  <c r="S607" i="1"/>
  <c r="T607" i="1"/>
  <c r="S631" i="1"/>
  <c r="T631" i="1"/>
  <c r="S657" i="1"/>
  <c r="S683" i="1"/>
  <c r="T683" i="1"/>
  <c r="S704" i="1"/>
  <c r="S734" i="1"/>
  <c r="T734" i="1"/>
  <c r="S750" i="1"/>
  <c r="S772" i="1"/>
  <c r="T772" i="1"/>
  <c r="S795" i="1"/>
  <c r="S811" i="1"/>
  <c r="T811" i="1"/>
  <c r="S833" i="1"/>
  <c r="S853" i="1"/>
  <c r="T853" i="1"/>
  <c r="S869" i="1"/>
  <c r="T869" i="1"/>
  <c r="S888" i="1"/>
  <c r="T888" i="1"/>
  <c r="S910" i="1"/>
  <c r="T910" i="1"/>
  <c r="S933" i="1"/>
  <c r="T933" i="1"/>
  <c r="S958" i="1"/>
  <c r="T958" i="1"/>
  <c r="S974" i="1"/>
  <c r="T974" i="1"/>
  <c r="S993" i="1"/>
  <c r="T993" i="1"/>
  <c r="S1014" i="1"/>
  <c r="T1014" i="1"/>
  <c r="S1040" i="1"/>
  <c r="T1040" i="1"/>
  <c r="S1062" i="1"/>
  <c r="T1062" i="1"/>
  <c r="S1091" i="1"/>
  <c r="T1091" i="1"/>
  <c r="S1118" i="1"/>
  <c r="T1118" i="1"/>
  <c r="S1143" i="1"/>
  <c r="T1143" i="1"/>
  <c r="S1169" i="1"/>
  <c r="T1169" i="1"/>
  <c r="S1196" i="1"/>
  <c r="T1196" i="1"/>
  <c r="S1220" i="1"/>
  <c r="T1220" i="1"/>
  <c r="S1245" i="1"/>
  <c r="S1271" i="1"/>
  <c r="T1271" i="1"/>
  <c r="S1297" i="1"/>
  <c r="S1323" i="1"/>
  <c r="T1323" i="1"/>
  <c r="T1348" i="1"/>
  <c r="S1348" i="1"/>
  <c r="S1374" i="1"/>
  <c r="T1401" i="1"/>
  <c r="S1401" i="1"/>
  <c r="S1426" i="1"/>
  <c r="T1426" i="1"/>
  <c r="T1448" i="1"/>
  <c r="S1448" i="1"/>
  <c r="S1474" i="1"/>
  <c r="T1474" i="1"/>
  <c r="T1499" i="1"/>
  <c r="S1499" i="1"/>
  <c r="S1524" i="1"/>
  <c r="T1524" i="1"/>
  <c r="T1550" i="1"/>
  <c r="S1550" i="1"/>
  <c r="S1576" i="1"/>
  <c r="T1576" i="1"/>
  <c r="T1603" i="1"/>
  <c r="S1603" i="1"/>
  <c r="S1627" i="1"/>
  <c r="T1627" i="1"/>
  <c r="T1655" i="1"/>
  <c r="S1655" i="1"/>
  <c r="S1675" i="1"/>
  <c r="T1675" i="1"/>
  <c r="T1697" i="1"/>
  <c r="S1697" i="1"/>
  <c r="T1721" i="1"/>
  <c r="S1721" i="1"/>
  <c r="T1751" i="1"/>
  <c r="S1751" i="1"/>
  <c r="T1767" i="1"/>
  <c r="S1767" i="1"/>
  <c r="T1790" i="1"/>
  <c r="S1790" i="1"/>
  <c r="T1809" i="1"/>
  <c r="S1809" i="1"/>
  <c r="T1834" i="1"/>
  <c r="S1834" i="1"/>
  <c r="S1858" i="1"/>
  <c r="T1858" i="1"/>
  <c r="S1883" i="1"/>
  <c r="T1883" i="1"/>
  <c r="S1906" i="1"/>
  <c r="T1906" i="1"/>
  <c r="S1930" i="1"/>
  <c r="T1930" i="1"/>
  <c r="S1951" i="1"/>
  <c r="T1976" i="1"/>
  <c r="S1976" i="1"/>
  <c r="V7" i="1"/>
  <c r="S7" i="1"/>
  <c r="W7" i="1"/>
  <c r="T31" i="1"/>
  <c r="S31" i="1"/>
  <c r="T57" i="1"/>
  <c r="S57" i="1"/>
  <c r="S81" i="1"/>
  <c r="T81" i="1"/>
  <c r="S105" i="1"/>
  <c r="T105" i="1"/>
  <c r="S129" i="1"/>
  <c r="T129" i="1"/>
  <c r="S153" i="1"/>
  <c r="T153" i="1"/>
  <c r="S178" i="1"/>
  <c r="T178" i="1"/>
  <c r="S202" i="1"/>
  <c r="T202" i="1"/>
  <c r="S227" i="1"/>
  <c r="T227" i="1"/>
  <c r="S253" i="1"/>
  <c r="T253" i="1"/>
  <c r="S279" i="1"/>
  <c r="T279" i="1"/>
  <c r="S303" i="1"/>
  <c r="S329" i="1"/>
  <c r="T329" i="1"/>
  <c r="S355" i="1"/>
  <c r="S380" i="1"/>
  <c r="T380" i="1"/>
  <c r="S403" i="1"/>
  <c r="S426" i="1"/>
  <c r="T426" i="1"/>
  <c r="S448" i="1"/>
  <c r="T448" i="1"/>
  <c r="S474" i="1"/>
  <c r="S501" i="1"/>
  <c r="S525" i="1"/>
  <c r="T525" i="1"/>
  <c r="S550" i="1"/>
  <c r="T550" i="1"/>
  <c r="S568" i="1"/>
  <c r="T568" i="1"/>
  <c r="S590" i="1"/>
  <c r="T590" i="1"/>
  <c r="S609" i="1"/>
  <c r="T609" i="1"/>
  <c r="S634" i="1"/>
  <c r="T634" i="1"/>
  <c r="S660" i="1"/>
  <c r="T660" i="1"/>
  <c r="S685" i="1"/>
  <c r="T685" i="1"/>
  <c r="S707" i="1"/>
  <c r="T707" i="1"/>
  <c r="S736" i="1"/>
  <c r="T736" i="1"/>
  <c r="S752" i="1"/>
  <c r="T752" i="1"/>
  <c r="S775" i="1"/>
  <c r="T775" i="1"/>
  <c r="T797" i="1"/>
  <c r="S797" i="1"/>
  <c r="T816" i="1"/>
  <c r="S816" i="1"/>
  <c r="T835" i="1"/>
  <c r="S835" i="1"/>
  <c r="T855" i="1"/>
  <c r="S855" i="1"/>
  <c r="T871" i="1"/>
  <c r="S871" i="1"/>
  <c r="S890" i="1"/>
  <c r="T912" i="1"/>
  <c r="S912" i="1"/>
  <c r="T936" i="1"/>
  <c r="S936" i="1"/>
  <c r="T960" i="1"/>
  <c r="S960" i="1"/>
  <c r="T976" i="1"/>
  <c r="S976" i="1"/>
  <c r="S995" i="1"/>
  <c r="S1016" i="1"/>
  <c r="T1016" i="1"/>
  <c r="S1042" i="1"/>
  <c r="T1042" i="1"/>
  <c r="S1069" i="1"/>
  <c r="T1069" i="1"/>
  <c r="S1094" i="1"/>
  <c r="T1094" i="1"/>
  <c r="S1122" i="1"/>
  <c r="S1146" i="1"/>
  <c r="S1172" i="1"/>
  <c r="T1172" i="1"/>
  <c r="S1199" i="1"/>
  <c r="T1199" i="1"/>
  <c r="S1223" i="1"/>
  <c r="T1223" i="1"/>
  <c r="S1249" i="1"/>
  <c r="S1274" i="1"/>
  <c r="T1274" i="1"/>
  <c r="S1300" i="1"/>
  <c r="S1326" i="1"/>
  <c r="T1326" i="1"/>
  <c r="S1353" i="1"/>
  <c r="S1377" i="1"/>
  <c r="T1377" i="1"/>
  <c r="S1404" i="1"/>
  <c r="T1404" i="1"/>
  <c r="S1428" i="1"/>
  <c r="T1428" i="1"/>
  <c r="S1454" i="1"/>
  <c r="T1454" i="1"/>
  <c r="S1477" i="1"/>
  <c r="T1477" i="1"/>
  <c r="S1502" i="1"/>
  <c r="T1502" i="1"/>
  <c r="S1527" i="1"/>
  <c r="T1527" i="1"/>
  <c r="S1552" i="1"/>
  <c r="T1552" i="1"/>
  <c r="S1583" i="1"/>
  <c r="T1583" i="1"/>
  <c r="S1606" i="1"/>
  <c r="T1606" i="1"/>
  <c r="S1630" i="1"/>
  <c r="T1630" i="1"/>
  <c r="S1657" i="1"/>
  <c r="T1657" i="1"/>
  <c r="S1678" i="1"/>
  <c r="T1678" i="1"/>
  <c r="S1699" i="1"/>
  <c r="T1699" i="1"/>
  <c r="T1724" i="1"/>
  <c r="S1724" i="1"/>
  <c r="T1753" i="1"/>
  <c r="S1753" i="1"/>
  <c r="T1769" i="1"/>
  <c r="S1769" i="1"/>
  <c r="T1792" i="1"/>
  <c r="S1792" i="1"/>
  <c r="T1837" i="1"/>
  <c r="S1837" i="1"/>
  <c r="T1861" i="1"/>
  <c r="S1861" i="1"/>
  <c r="S1886" i="1"/>
  <c r="T1909" i="1"/>
  <c r="S1909" i="1"/>
  <c r="T1932" i="1"/>
  <c r="S1932" i="1"/>
  <c r="T1955" i="1"/>
  <c r="S1955" i="1"/>
  <c r="Z10" i="1"/>
  <c r="T10" i="1" s="1"/>
  <c r="Z34" i="1"/>
  <c r="Z60" i="1"/>
  <c r="Z84" i="1"/>
  <c r="Z108" i="1"/>
  <c r="Z132" i="1"/>
  <c r="Z156" i="1"/>
  <c r="Z181" i="1"/>
  <c r="Z205" i="1"/>
  <c r="Z230" i="1"/>
  <c r="T230" i="1" s="1"/>
  <c r="Z256" i="1"/>
  <c r="Z282" i="1"/>
  <c r="Z306" i="1"/>
  <c r="T306" i="1" s="1"/>
  <c r="Z332" i="1"/>
  <c r="Z358" i="1"/>
  <c r="Z386" i="1"/>
  <c r="Z405" i="1"/>
  <c r="W405" i="1" s="1"/>
  <c r="Z428" i="1"/>
  <c r="Z451" i="1"/>
  <c r="Z477" i="1"/>
  <c r="T477" i="1" s="1"/>
  <c r="Z504" i="1"/>
  <c r="Z528" i="1"/>
  <c r="T528" i="1" s="1"/>
  <c r="Z552" i="1"/>
  <c r="T552" i="1" s="1"/>
  <c r="Z572" i="1"/>
  <c r="Z592" i="1"/>
  <c r="W592" i="1" s="1"/>
  <c r="Z611" i="1"/>
  <c r="Z637" i="1"/>
  <c r="Z663" i="1"/>
  <c r="Z690" i="1"/>
  <c r="W690" i="1" s="1"/>
  <c r="Z710" i="1"/>
  <c r="T710" i="1" s="1"/>
  <c r="Z738" i="1"/>
  <c r="Z754" i="1"/>
  <c r="Z778" i="1"/>
  <c r="T778" i="1" s="1"/>
  <c r="Z799" i="1"/>
  <c r="Z818" i="1"/>
  <c r="T818" i="1" s="1"/>
  <c r="Z837" i="1"/>
  <c r="Z857" i="1"/>
  <c r="Z873" i="1"/>
  <c r="Z895" i="1"/>
  <c r="X895" i="1"/>
  <c r="Z915" i="1"/>
  <c r="Z939" i="1"/>
  <c r="T939" i="1" s="1"/>
  <c r="Z962" i="1"/>
  <c r="Z978" i="1"/>
  <c r="Z997" i="1"/>
  <c r="T997" i="1" s="1"/>
  <c r="Z1019" i="1"/>
  <c r="Z1044" i="1"/>
  <c r="Z1072" i="1"/>
  <c r="Z1097" i="1"/>
  <c r="Z1125" i="1"/>
  <c r="T1125" i="1" s="1"/>
  <c r="Z1151" i="1"/>
  <c r="Z1175" i="1"/>
  <c r="W1175" i="1" s="1"/>
  <c r="Z1202" i="1"/>
  <c r="Z1226" i="1"/>
  <c r="X1226" i="1"/>
  <c r="Z1252" i="1"/>
  <c r="T1252" i="1" s="1"/>
  <c r="Z1277" i="1"/>
  <c r="Z1305" i="1"/>
  <c r="Z1329" i="1"/>
  <c r="Z1356" i="1"/>
  <c r="X1356" i="1"/>
  <c r="Z1380" i="1"/>
  <c r="W1380" i="1" s="1"/>
  <c r="Z1408" i="1"/>
  <c r="Z1430" i="1"/>
  <c r="Z1456" i="1"/>
  <c r="T1456" i="1" s="1"/>
  <c r="Z1480" i="1"/>
  <c r="X1480" i="1"/>
  <c r="Z1505" i="1"/>
  <c r="Z1530" i="1"/>
  <c r="Z1554" i="1"/>
  <c r="Z1585" i="1"/>
  <c r="Z1609" i="1"/>
  <c r="Z1634" i="1"/>
  <c r="Z1659" i="1"/>
  <c r="Z1681" i="1"/>
  <c r="Z1702" i="1"/>
  <c r="Z1727" i="1"/>
  <c r="Z1755" i="1"/>
  <c r="Z1771" i="1"/>
  <c r="Z1794" i="1"/>
  <c r="Z1818" i="1"/>
  <c r="Z1840" i="1"/>
  <c r="Z1865" i="1"/>
  <c r="T1865" i="1" s="1"/>
  <c r="Z1892" i="1"/>
  <c r="T1892" i="1" s="1"/>
  <c r="Z1912" i="1"/>
  <c r="T1912" i="1" s="1"/>
  <c r="Z1934" i="1"/>
  <c r="T1934" i="1" s="1"/>
  <c r="Z1958" i="1"/>
  <c r="T1958" i="1" s="1"/>
  <c r="Z13" i="1"/>
  <c r="Z39" i="1"/>
  <c r="Z63" i="1"/>
  <c r="Z87" i="1"/>
  <c r="Z111" i="1"/>
  <c r="Z135" i="1"/>
  <c r="X135" i="1"/>
  <c r="Z159" i="1"/>
  <c r="Z184" i="1"/>
  <c r="T184" i="1" s="1"/>
  <c r="Z209" i="1"/>
  <c r="T209" i="1" s="1"/>
  <c r="Z234" i="1"/>
  <c r="Z259" i="1"/>
  <c r="Z285" i="1"/>
  <c r="Z311" i="1"/>
  <c r="W311" i="1" s="1"/>
  <c r="Z335" i="1"/>
  <c r="Z361" i="1"/>
  <c r="Z388" i="1"/>
  <c r="X388" i="1"/>
  <c r="Z407" i="1"/>
  <c r="Z430" i="1"/>
  <c r="Z455" i="1"/>
  <c r="Z482" i="1"/>
  <c r="T482" i="1" s="1"/>
  <c r="Z507" i="1"/>
  <c r="Z531" i="1"/>
  <c r="Z554" i="1"/>
  <c r="Z578" i="1"/>
  <c r="Z594" i="1"/>
  <c r="W594" i="1" s="1"/>
  <c r="Z614" i="1"/>
  <c r="T614" i="1" s="1"/>
  <c r="Z640" i="1"/>
  <c r="Z666" i="1"/>
  <c r="X666" i="1"/>
  <c r="Z692" i="1"/>
  <c r="W692" i="1" s="1"/>
  <c r="Z714" i="1"/>
  <c r="W714" i="1" s="1"/>
  <c r="Z740" i="1"/>
  <c r="Z756" i="1"/>
  <c r="Z781" i="1"/>
  <c r="Z801" i="1"/>
  <c r="T801" i="1" s="1"/>
  <c r="Z820" i="1"/>
  <c r="T820" i="1" s="1"/>
  <c r="Z839" i="1"/>
  <c r="Z859" i="1"/>
  <c r="X859" i="1"/>
  <c r="Z875" i="1"/>
  <c r="Z897" i="1"/>
  <c r="W897" i="1" s="1"/>
  <c r="Z918" i="1"/>
  <c r="W918" i="1" s="1"/>
  <c r="Z942" i="1"/>
  <c r="T942" i="1" s="1"/>
  <c r="Z964" i="1"/>
  <c r="Z980" i="1"/>
  <c r="Z1004" i="1"/>
  <c r="Z1023" i="1"/>
  <c r="Z1046" i="1"/>
  <c r="X1046" i="1"/>
  <c r="Z1075" i="1"/>
  <c r="Z1101" i="1"/>
  <c r="Z1128" i="1"/>
  <c r="Z1154" i="1"/>
  <c r="X1154" i="1"/>
  <c r="Z1179" i="1"/>
  <c r="Z1205" i="1"/>
  <c r="T1205" i="1" s="1"/>
  <c r="Z1229" i="1"/>
  <c r="Z1256" i="1"/>
  <c r="Z1280" i="1"/>
  <c r="Z1308" i="1"/>
  <c r="W1308" i="1" s="1"/>
  <c r="Z1332" i="1"/>
  <c r="W1332" i="1" s="1"/>
  <c r="Z1359" i="1"/>
  <c r="Z1384" i="1"/>
  <c r="Z1411" i="1"/>
  <c r="X1411" i="1"/>
  <c r="Z1433" i="1"/>
  <c r="X1433" i="1"/>
  <c r="Z1458" i="1"/>
  <c r="Z1486" i="1"/>
  <c r="Z1508" i="1"/>
  <c r="Z1534" i="1"/>
  <c r="Z1559" i="1"/>
  <c r="Z1587" i="1"/>
  <c r="Z1612" i="1"/>
  <c r="Z1637" i="1"/>
  <c r="Z1661" i="1"/>
  <c r="Z1687" i="1"/>
  <c r="Z1705" i="1"/>
  <c r="X1705" i="1"/>
  <c r="Z1730" i="1"/>
  <c r="Z1757" i="1"/>
  <c r="X1757" i="1"/>
  <c r="Z1773" i="1"/>
  <c r="Z1796" i="1"/>
  <c r="Z1820" i="1"/>
  <c r="T1820" i="1" s="1"/>
  <c r="Z1843" i="1"/>
  <c r="T1843" i="1" s="1"/>
  <c r="Z1868" i="1"/>
  <c r="T1868" i="1" s="1"/>
  <c r="Z1894" i="1"/>
  <c r="T1894" i="1" s="1"/>
  <c r="Z1915" i="1"/>
  <c r="T1915" i="1" s="1"/>
  <c r="Z1936" i="1"/>
  <c r="Z1961" i="1"/>
  <c r="Z16" i="1"/>
  <c r="T16" i="1" s="1"/>
  <c r="Z41" i="1"/>
  <c r="Z66" i="1"/>
  <c r="Z90" i="1"/>
  <c r="Z114" i="1"/>
  <c r="Z138" i="1"/>
  <c r="Z162" i="1"/>
  <c r="Z187" i="1"/>
  <c r="Z212" i="1"/>
  <c r="W212" i="1" s="1"/>
  <c r="Z237" i="1"/>
  <c r="Z262" i="1"/>
  <c r="Z288" i="1"/>
  <c r="Z314" i="1"/>
  <c r="T314" i="1" s="1"/>
  <c r="Z340" i="1"/>
  <c r="Z364" i="1"/>
  <c r="Z390" i="1"/>
  <c r="Z409" i="1"/>
  <c r="Z433" i="1"/>
  <c r="X433" i="1"/>
  <c r="Z458" i="1"/>
  <c r="Z485" i="1"/>
  <c r="W485" i="1" s="1"/>
  <c r="Z510" i="1"/>
  <c r="X510" i="1"/>
  <c r="Z537" i="1"/>
  <c r="W537" i="1" s="1"/>
  <c r="Z556" i="1"/>
  <c r="X556" i="1"/>
  <c r="Z580" i="1"/>
  <c r="Z599" i="1"/>
  <c r="X599" i="1"/>
  <c r="Z617" i="1"/>
  <c r="T617" i="1" s="1"/>
  <c r="Z643" i="1"/>
  <c r="Z669" i="1"/>
  <c r="Z694" i="1"/>
  <c r="W694" i="1" s="1"/>
  <c r="Z719" i="1"/>
  <c r="X719" i="1"/>
  <c r="Z742" i="1"/>
  <c r="Z760" i="1"/>
  <c r="W760" i="1" s="1"/>
  <c r="X760" i="1" s="1"/>
  <c r="Z787" i="1"/>
  <c r="T787" i="1" s="1"/>
  <c r="Z803" i="1"/>
  <c r="Z822" i="1"/>
  <c r="T822" i="1" s="1"/>
  <c r="Z845" i="1"/>
  <c r="Z861" i="1"/>
  <c r="Z880" i="1"/>
  <c r="T880" i="1" s="1"/>
  <c r="Z899" i="1"/>
  <c r="W899" i="1" s="1"/>
  <c r="Z921" i="1"/>
  <c r="T921" i="1" s="1"/>
  <c r="Z945" i="1"/>
  <c r="AA945" i="1" s="1"/>
  <c r="Z966" i="1"/>
  <c r="Z982" i="1"/>
  <c r="Z1006" i="1"/>
  <c r="Z1026" i="1"/>
  <c r="Z1048" i="1"/>
  <c r="Z1078" i="1"/>
  <c r="W1078" i="1" s="1"/>
  <c r="Z1104" i="1"/>
  <c r="Z1131" i="1"/>
  <c r="T1131" i="1" s="1"/>
  <c r="Z1157" i="1"/>
  <c r="T1157" i="1" s="1"/>
  <c r="Z1182" i="1"/>
  <c r="Z1208" i="1"/>
  <c r="Z1233" i="1"/>
  <c r="X1233" i="1"/>
  <c r="Z1259" i="1"/>
  <c r="Z1283" i="1"/>
  <c r="Z1311" i="1"/>
  <c r="T1311" i="1" s="1"/>
  <c r="Z1335" i="1"/>
  <c r="Z1362" i="1"/>
  <c r="Z1387" i="1"/>
  <c r="T1387" i="1" s="1"/>
  <c r="Z1414" i="1"/>
  <c r="Z1436" i="1"/>
  <c r="Z1460" i="1"/>
  <c r="Z1488" i="1"/>
  <c r="Z1511" i="1"/>
  <c r="Z1537" i="1"/>
  <c r="Z1561" i="1"/>
  <c r="Z1593" i="1"/>
  <c r="Z1615" i="1"/>
  <c r="Z1640" i="1"/>
  <c r="Z1663" i="1"/>
  <c r="Z1689" i="1"/>
  <c r="Z1708" i="1"/>
  <c r="Z1733" i="1"/>
  <c r="Z1759" i="1"/>
  <c r="X1759" i="1"/>
  <c r="Z1775" i="1"/>
  <c r="AA1775" i="1" s="1"/>
  <c r="Z1798" i="1"/>
  <c r="Z1822" i="1"/>
  <c r="T1822" i="1" s="1"/>
  <c r="Z1846" i="1"/>
  <c r="AA1846" i="1" s="1"/>
  <c r="Z1871" i="1"/>
  <c r="Z1896" i="1"/>
  <c r="T1896" i="1" s="1"/>
  <c r="U1896" i="1" s="1"/>
  <c r="Z1918" i="1"/>
  <c r="Z1939" i="1"/>
  <c r="X1939" i="1"/>
  <c r="Z1964" i="1"/>
  <c r="Z19" i="1"/>
  <c r="Z43" i="1"/>
  <c r="Z69" i="1"/>
  <c r="Z93" i="1"/>
  <c r="Z117" i="1"/>
  <c r="Z141" i="1"/>
  <c r="Z165" i="1"/>
  <c r="Z190" i="1"/>
  <c r="T190" i="1" s="1"/>
  <c r="Z215" i="1"/>
  <c r="Z240" i="1"/>
  <c r="Z266" i="1"/>
  <c r="Z291" i="1"/>
  <c r="T291" i="1" s="1"/>
  <c r="Z317" i="1"/>
  <c r="T317" i="1" s="1"/>
  <c r="Z343" i="1"/>
  <c r="Z368" i="1"/>
  <c r="T368" i="1" s="1"/>
  <c r="Z392" i="1"/>
  <c r="Z414" i="1"/>
  <c r="Z436" i="1"/>
  <c r="Z461" i="1"/>
  <c r="Z488" i="1"/>
  <c r="W488" i="1" s="1"/>
  <c r="Z513" i="1"/>
  <c r="Z539" i="1"/>
  <c r="Z558" i="1"/>
  <c r="Z582" i="1"/>
  <c r="Z601" i="1"/>
  <c r="Z620" i="1"/>
  <c r="W620" i="1" s="1"/>
  <c r="Z646" i="1"/>
  <c r="W646" i="1" s="1"/>
  <c r="Z672" i="1"/>
  <c r="Z696" i="1"/>
  <c r="T696" i="1" s="1"/>
  <c r="Z722" i="1"/>
  <c r="Z744" i="1"/>
  <c r="Z763" i="1"/>
  <c r="Z789" i="1"/>
  <c r="Z805" i="1"/>
  <c r="Z827" i="1"/>
  <c r="W827" i="1" s="1"/>
  <c r="Z847" i="1"/>
  <c r="Z863" i="1"/>
  <c r="Z882" i="1"/>
  <c r="T882" i="1" s="1"/>
  <c r="Z904" i="1"/>
  <c r="T904" i="1" s="1"/>
  <c r="Z924" i="1"/>
  <c r="T924" i="1" s="1"/>
  <c r="Z948" i="1"/>
  <c r="Z968" i="1"/>
  <c r="Z987" i="1"/>
  <c r="Z1008" i="1"/>
  <c r="Z1030" i="1"/>
  <c r="Z1051" i="1"/>
  <c r="Z1081" i="1"/>
  <c r="W1081" i="1" s="1"/>
  <c r="Z1109" i="1"/>
  <c r="Z1134" i="1"/>
  <c r="Z1160" i="1"/>
  <c r="T1160" i="1" s="1"/>
  <c r="Z1187" i="1"/>
  <c r="Z1211" i="1"/>
  <c r="Z1236" i="1"/>
  <c r="Z1262" i="1"/>
  <c r="Z1288" i="1"/>
  <c r="Z1314" i="1"/>
  <c r="Z1339" i="1"/>
  <c r="Z1365" i="1"/>
  <c r="Z1390" i="1"/>
  <c r="Z1420" i="1"/>
  <c r="Z1439" i="1"/>
  <c r="X1439" i="1"/>
  <c r="Z1465" i="1"/>
  <c r="Z1490" i="1"/>
  <c r="Z1514" i="1"/>
  <c r="X1514" i="1"/>
  <c r="Z1544" i="1"/>
  <c r="Z1566" i="1"/>
  <c r="Z1595" i="1"/>
  <c r="Z1618" i="1"/>
  <c r="Z1643" i="1"/>
  <c r="Z1666" i="1"/>
  <c r="Z1691" i="1"/>
  <c r="Z1711" i="1"/>
  <c r="Z1736" i="1"/>
  <c r="Z1761" i="1"/>
  <c r="Z1778" i="1"/>
  <c r="Z1800" i="1"/>
  <c r="Z1825" i="1"/>
  <c r="AA1825" i="1" s="1"/>
  <c r="Z1849" i="1"/>
  <c r="AA1849" i="1" s="1"/>
  <c r="Z1874" i="1"/>
  <c r="T1874" i="1" s="1"/>
  <c r="Z1898" i="1"/>
  <c r="T1898" i="1" s="1"/>
  <c r="Z1924" i="1"/>
  <c r="Z1942" i="1"/>
  <c r="Z1967" i="1"/>
  <c r="T1967" i="1" s="1"/>
  <c r="Z22" i="1"/>
  <c r="Z45" i="1"/>
  <c r="T45" i="1" s="1"/>
  <c r="Z72" i="1"/>
  <c r="Z96" i="1"/>
  <c r="Z120" i="1"/>
  <c r="Z144" i="1"/>
  <c r="Z168" i="1"/>
  <c r="Z193" i="1"/>
  <c r="T193" i="1" s="1"/>
  <c r="Z218" i="1"/>
  <c r="W218" i="1" s="1"/>
  <c r="Z244" i="1"/>
  <c r="W244" i="1" s="1"/>
  <c r="Z269" i="1"/>
  <c r="Z294" i="1"/>
  <c r="W294" i="1" s="1"/>
  <c r="Z320" i="1"/>
  <c r="Z346" i="1"/>
  <c r="Z371" i="1"/>
  <c r="Z394" i="1"/>
  <c r="Z416" i="1"/>
  <c r="T416" i="1" s="1"/>
  <c r="Z439" i="1"/>
  <c r="Z464" i="1"/>
  <c r="Z491" i="1"/>
  <c r="T491" i="1" s="1"/>
  <c r="Z516" i="1"/>
  <c r="T516" i="1" s="1"/>
  <c r="Z544" i="1"/>
  <c r="Z560" i="1"/>
  <c r="Z584" i="1"/>
  <c r="Z603" i="1"/>
  <c r="Z624" i="1"/>
  <c r="Z649" i="1"/>
  <c r="W649" i="1" s="1"/>
  <c r="Z675" i="1"/>
  <c r="Z698" i="1"/>
  <c r="W698" i="1" s="1"/>
  <c r="Z726" i="1"/>
  <c r="Z746" i="1"/>
  <c r="Z766" i="1"/>
  <c r="W766" i="1" s="1"/>
  <c r="Z791" i="1"/>
  <c r="T791" i="1" s="1"/>
  <c r="Z807" i="1"/>
  <c r="Z829" i="1"/>
  <c r="T829" i="1" s="1"/>
  <c r="U829" i="1" s="1"/>
  <c r="Z849" i="1"/>
  <c r="Z865" i="1"/>
  <c r="Z884" i="1"/>
  <c r="Z906" i="1"/>
  <c r="Z927" i="1"/>
  <c r="T927" i="1" s="1"/>
  <c r="Z954" i="1"/>
  <c r="Z970" i="1"/>
  <c r="Z989" i="1"/>
  <c r="T989" i="1" s="1"/>
  <c r="Z1010" i="1"/>
  <c r="Z1036" i="1"/>
  <c r="T1036" i="1" s="1"/>
  <c r="Z1054" i="1"/>
  <c r="T1054" i="1" s="1"/>
  <c r="Z1084" i="1"/>
  <c r="W1084" i="1" s="1"/>
  <c r="Z1112" i="1"/>
  <c r="Z1137" i="1"/>
  <c r="T1137" i="1" s="1"/>
  <c r="Z1163" i="1"/>
  <c r="Z1190" i="1"/>
  <c r="T1190" i="1" s="1"/>
  <c r="Z1214" i="1"/>
  <c r="Z1239" i="1"/>
  <c r="Z1265" i="1"/>
  <c r="T1265" i="1" s="1"/>
  <c r="Z1291" i="1"/>
  <c r="Z1317" i="1"/>
  <c r="Z1342" i="1"/>
  <c r="Z1368" i="1"/>
  <c r="Z1393" i="1"/>
  <c r="T1393" i="1" s="1"/>
  <c r="Z1422" i="1"/>
  <c r="X1422" i="1"/>
  <c r="Z1442" i="1"/>
  <c r="Z1468" i="1"/>
  <c r="Z1492" i="1"/>
  <c r="X1492" i="1"/>
  <c r="Z1517" i="1"/>
  <c r="Z1546" i="1"/>
  <c r="Z1568" i="1"/>
  <c r="Z1597" i="1"/>
  <c r="Z1621" i="1"/>
  <c r="Z1646" i="1"/>
  <c r="Z1669" i="1"/>
  <c r="Z1693" i="1"/>
  <c r="Z1714" i="1"/>
  <c r="Z1744" i="1"/>
  <c r="Z1763" i="1"/>
  <c r="Z1781" i="1"/>
  <c r="Z1805" i="1"/>
  <c r="Z1828" i="1"/>
  <c r="T1828" i="1" s="1"/>
  <c r="Z1852" i="1"/>
  <c r="T1852" i="1" s="1"/>
  <c r="Z1877" i="1"/>
  <c r="Z1900" i="1"/>
  <c r="T1900" i="1" s="1"/>
  <c r="Z1926" i="1"/>
  <c r="AA1926" i="1" s="1"/>
  <c r="Z1945" i="1"/>
  <c r="AA1945" i="1" s="1"/>
  <c r="Z1970" i="1"/>
  <c r="T1970" i="1" s="1"/>
  <c r="Z25" i="1"/>
  <c r="Z50" i="1"/>
  <c r="T50" i="1" s="1"/>
  <c r="Z75" i="1"/>
  <c r="Z99" i="1"/>
  <c r="Z123" i="1"/>
  <c r="Z147" i="1"/>
  <c r="Z174" i="1"/>
  <c r="Z196" i="1"/>
  <c r="Z221" i="1"/>
  <c r="T221" i="1" s="1"/>
  <c r="Z247" i="1"/>
  <c r="X247" i="1"/>
  <c r="Z273" i="1"/>
  <c r="T273" i="1" s="1"/>
  <c r="Z297" i="1"/>
  <c r="Z323" i="1"/>
  <c r="Z349" i="1"/>
  <c r="Z374" i="1"/>
  <c r="X374" i="1"/>
  <c r="Z399" i="1"/>
  <c r="Z418" i="1"/>
  <c r="Z442" i="1"/>
  <c r="Z467" i="1"/>
  <c r="T467" i="1" s="1"/>
  <c r="Z494" i="1"/>
  <c r="Z519" i="1"/>
  <c r="T519" i="1" s="1"/>
  <c r="Z546" i="1"/>
  <c r="Z562" i="1"/>
  <c r="T562" i="1" s="1"/>
  <c r="Z586" i="1"/>
  <c r="W586" i="1" s="1"/>
  <c r="Z605" i="1"/>
  <c r="Z628" i="1"/>
  <c r="Z654" i="1"/>
  <c r="W654" i="1" s="1"/>
  <c r="Z681" i="1"/>
  <c r="Z701" i="1"/>
  <c r="W701" i="1" s="1"/>
  <c r="Z732" i="1"/>
  <c r="Z748" i="1"/>
  <c r="Z769" i="1"/>
  <c r="T769" i="1" s="1"/>
  <c r="Z793" i="1"/>
  <c r="Z809" i="1"/>
  <c r="Q809" i="1" s="1"/>
  <c r="R809" i="1" s="1"/>
  <c r="Z831" i="1"/>
  <c r="T831" i="1" s="1"/>
  <c r="Z851" i="1"/>
  <c r="Z867" i="1"/>
  <c r="Z886" i="1"/>
  <c r="W886" i="1" s="1"/>
  <c r="Z908" i="1"/>
  <c r="Z930" i="1"/>
  <c r="Z956" i="1"/>
  <c r="Z972" i="1"/>
  <c r="Z991" i="1"/>
  <c r="Z1012" i="1"/>
  <c r="Z1038" i="1"/>
  <c r="Z1058" i="1"/>
  <c r="X1058" i="1"/>
  <c r="Z1087" i="1"/>
  <c r="W1087" i="1" s="1"/>
  <c r="Z1115" i="1"/>
  <c r="Z1140" i="1"/>
  <c r="X1140" i="1"/>
  <c r="Z1166" i="1"/>
  <c r="Z1193" i="1"/>
  <c r="Z1217" i="1"/>
  <c r="Z1242" i="1"/>
  <c r="Z1268" i="1"/>
  <c r="T1268" i="1" s="1"/>
  <c r="Z1294" i="1"/>
  <c r="Z1320" i="1"/>
  <c r="Z1345" i="1"/>
  <c r="Z1371" i="1"/>
  <c r="Z1396" i="1"/>
  <c r="U1396" i="1"/>
  <c r="Z1424" i="1"/>
  <c r="Z1445" i="1"/>
  <c r="X1445" i="1"/>
  <c r="Z1471" i="1"/>
  <c r="Z1496" i="1"/>
  <c r="Z1521" i="1"/>
  <c r="X1521" i="1"/>
  <c r="Z1548" i="1"/>
  <c r="Z1600" i="1"/>
  <c r="Z1624" i="1"/>
  <c r="Z1649" i="1"/>
  <c r="Z1672" i="1"/>
  <c r="Z1695" i="1"/>
  <c r="Z1718" i="1"/>
  <c r="Z1746" i="1"/>
  <c r="Z1765" i="1"/>
  <c r="Z1784" i="1"/>
  <c r="Z1807" i="1"/>
  <c r="X1807" i="1"/>
  <c r="Z1831" i="1"/>
  <c r="X1831" i="1"/>
  <c r="Z1855" i="1"/>
  <c r="Z1880" i="1"/>
  <c r="AA1880" i="1" s="1"/>
  <c r="Z1903" i="1"/>
  <c r="Z1928" i="1"/>
  <c r="Z1948" i="1"/>
  <c r="Z1973" i="1"/>
  <c r="T1973" i="1" s="1"/>
  <c r="Z28" i="1"/>
  <c r="T28" i="1" s="1"/>
  <c r="Z54" i="1"/>
  <c r="Z78" i="1"/>
  <c r="X78" i="1"/>
  <c r="Z102" i="1"/>
  <c r="X102" i="1"/>
  <c r="Z126" i="1"/>
  <c r="X126" i="1"/>
  <c r="Z150" i="1"/>
  <c r="Z176" i="1"/>
  <c r="Z199" i="1"/>
  <c r="Z224" i="1"/>
  <c r="Z250" i="1"/>
  <c r="Z276" i="1"/>
  <c r="T276" i="1" s="1"/>
  <c r="U276" i="1" s="1"/>
  <c r="Z300" i="1"/>
  <c r="T300" i="1" s="1"/>
  <c r="Z326" i="1"/>
  <c r="Z352" i="1"/>
  <c r="Z377" i="1"/>
  <c r="Z401" i="1"/>
  <c r="Z424" i="1"/>
  <c r="Z445" i="1"/>
  <c r="Z471" i="1"/>
  <c r="T471" i="1" s="1"/>
  <c r="Z497" i="1"/>
  <c r="Z522" i="1"/>
  <c r="W522" i="1" s="1"/>
  <c r="Z548" i="1"/>
  <c r="Z565" i="1"/>
  <c r="Z588" i="1"/>
  <c r="W588" i="1" s="1"/>
  <c r="Z607" i="1"/>
  <c r="Z631" i="1"/>
  <c r="Z657" i="1"/>
  <c r="T657" i="1" s="1"/>
  <c r="Z683" i="1"/>
  <c r="Z704" i="1"/>
  <c r="T704" i="1" s="1"/>
  <c r="Z734" i="1"/>
  <c r="Z750" i="1"/>
  <c r="T750" i="1" s="1"/>
  <c r="U750" i="1" s="1"/>
  <c r="Z772" i="1"/>
  <c r="W772" i="1" s="1"/>
  <c r="X772" i="1" s="1"/>
  <c r="Z795" i="1"/>
  <c r="T795" i="1" s="1"/>
  <c r="Z811" i="1"/>
  <c r="Z833" i="1"/>
  <c r="T833" i="1" s="1"/>
  <c r="Z853" i="1"/>
  <c r="Z869" i="1"/>
  <c r="Z888" i="1"/>
  <c r="Z910" i="1"/>
  <c r="X910" i="1"/>
  <c r="Z933" i="1"/>
  <c r="Z958" i="1"/>
  <c r="Z974" i="1"/>
  <c r="Z993" i="1"/>
  <c r="X993" i="1"/>
  <c r="Z1014" i="1"/>
  <c r="Z1040" i="1"/>
  <c r="W1040" i="1" s="1"/>
  <c r="Z1062" i="1"/>
  <c r="Z1091" i="1"/>
  <c r="Z1118" i="1"/>
  <c r="Z1143" i="1"/>
  <c r="Z1169" i="1"/>
  <c r="Z1196" i="1"/>
  <c r="Z1220" i="1"/>
  <c r="Z1245" i="1"/>
  <c r="T1245" i="1" s="1"/>
  <c r="Z1271" i="1"/>
  <c r="Z1297" i="1"/>
  <c r="W1297" i="1" s="1"/>
  <c r="Z1323" i="1"/>
  <c r="Z1348" i="1"/>
  <c r="X1348" i="1"/>
  <c r="Z1374" i="1"/>
  <c r="T1374" i="1" s="1"/>
  <c r="Z1401" i="1"/>
  <c r="Z1426" i="1"/>
  <c r="Z1448" i="1"/>
  <c r="X1448" i="1"/>
  <c r="Z1474" i="1"/>
  <c r="Z1499" i="1"/>
  <c r="Z1524" i="1"/>
  <c r="Z1550" i="1"/>
  <c r="X1550" i="1"/>
  <c r="Z1576" i="1"/>
  <c r="Z1603" i="1"/>
  <c r="Z1627" i="1"/>
  <c r="Z1655" i="1"/>
  <c r="Z1675" i="1"/>
  <c r="Z1697" i="1"/>
  <c r="Z1721" i="1"/>
  <c r="Z1751" i="1"/>
  <c r="Z1767" i="1"/>
  <c r="Z1790" i="1"/>
  <c r="Z1809" i="1"/>
  <c r="Z1834" i="1"/>
  <c r="Z1858" i="1"/>
  <c r="Z1883" i="1"/>
  <c r="Z1906" i="1"/>
  <c r="AA1906" i="1" s="1"/>
  <c r="Z1930" i="1"/>
  <c r="AA1930" i="1" s="1"/>
  <c r="Z1951" i="1"/>
  <c r="AA1951" i="1" s="1"/>
  <c r="Z1976" i="1"/>
  <c r="Z31" i="1"/>
  <c r="Z57" i="1"/>
  <c r="Z81" i="1"/>
  <c r="Z105" i="1"/>
  <c r="Z129" i="1"/>
  <c r="Z153" i="1"/>
  <c r="Z178" i="1"/>
  <c r="Z202" i="1"/>
  <c r="Z227" i="1"/>
  <c r="X227" i="1"/>
  <c r="Z253" i="1"/>
  <c r="Z279" i="1"/>
  <c r="Z303" i="1"/>
  <c r="T303" i="1" s="1"/>
  <c r="Z329" i="1"/>
  <c r="Z355" i="1"/>
  <c r="T355" i="1" s="1"/>
  <c r="Z380" i="1"/>
  <c r="Z403" i="1"/>
  <c r="T403" i="1" s="1"/>
  <c r="Z426" i="1"/>
  <c r="Z474" i="1"/>
  <c r="T474" i="1" s="1"/>
  <c r="Z501" i="1"/>
  <c r="T501" i="1" s="1"/>
  <c r="Z525" i="1"/>
  <c r="Z550" i="1"/>
  <c r="W550" i="1" s="1"/>
  <c r="Z568" i="1"/>
  <c r="Z590" i="1"/>
  <c r="Z609" i="1"/>
  <c r="Z634" i="1"/>
  <c r="Z660" i="1"/>
  <c r="Z685" i="1"/>
  <c r="Z707" i="1"/>
  <c r="Z736" i="1"/>
  <c r="Z752" i="1"/>
  <c r="Z775" i="1"/>
  <c r="W775" i="1" s="1"/>
  <c r="Z797" i="1"/>
  <c r="Z816" i="1"/>
  <c r="Z835" i="1"/>
  <c r="Z855" i="1"/>
  <c r="Z871" i="1"/>
  <c r="Z890" i="1"/>
  <c r="T890" i="1" s="1"/>
  <c r="Z912" i="1"/>
  <c r="Z936" i="1"/>
  <c r="Z960" i="1"/>
  <c r="Z976" i="1"/>
  <c r="Z995" i="1"/>
  <c r="T995" i="1" s="1"/>
  <c r="Z1016" i="1"/>
  <c r="Z1042" i="1"/>
  <c r="Z1069" i="1"/>
  <c r="Z1094" i="1"/>
  <c r="Z1122" i="1"/>
  <c r="W1122" i="1" s="1"/>
  <c r="Z1146" i="1"/>
  <c r="T1146" i="1" s="1"/>
  <c r="Z1172" i="1"/>
  <c r="Z1199" i="1"/>
  <c r="Z1223" i="1"/>
  <c r="W1223" i="1" s="1"/>
  <c r="Z1249" i="1"/>
  <c r="T1249" i="1" s="1"/>
  <c r="Z1274" i="1"/>
  <c r="Z1300" i="1"/>
  <c r="T1300" i="1" s="1"/>
  <c r="Z1326" i="1"/>
  <c r="Z1353" i="1"/>
  <c r="T1353" i="1" s="1"/>
  <c r="Z1377" i="1"/>
  <c r="Z1404" i="1"/>
  <c r="Z1428" i="1"/>
  <c r="Z1454" i="1"/>
  <c r="Z1477" i="1"/>
  <c r="Z1502" i="1"/>
  <c r="Z1527" i="1"/>
  <c r="Z1552" i="1"/>
  <c r="Z1583" i="1"/>
  <c r="Z1606" i="1"/>
  <c r="Z1630" i="1"/>
  <c r="Z1657" i="1"/>
  <c r="Z1678" i="1"/>
  <c r="Z1699" i="1"/>
  <c r="Z1724" i="1"/>
  <c r="Z1753" i="1"/>
  <c r="Z1769" i="1"/>
  <c r="Z1792" i="1"/>
  <c r="Z1837" i="1"/>
  <c r="Z1861" i="1"/>
  <c r="Z1886" i="1"/>
  <c r="T1886" i="1" s="1"/>
  <c r="Z1909" i="1"/>
  <c r="AA1909" i="1" s="1"/>
  <c r="Z1932" i="1"/>
  <c r="AA1932" i="1" s="1"/>
  <c r="Z1955" i="1"/>
  <c r="AA1955" i="1" s="1"/>
  <c r="Z1573" i="1"/>
  <c r="W1573" i="1" s="1"/>
  <c r="Z7" i="1"/>
  <c r="T7" i="1" s="1"/>
  <c r="AA1773" i="1"/>
  <c r="N1970" i="1"/>
  <c r="K1970" i="1"/>
  <c r="N1868" i="1"/>
  <c r="O1868" i="1" s="1"/>
  <c r="K1868" i="1"/>
  <c r="N1915" i="1"/>
  <c r="K1915" i="1"/>
  <c r="N1900" i="1"/>
  <c r="K1900" i="1"/>
  <c r="K1951" i="1"/>
  <c r="N1898" i="1"/>
  <c r="AA1871" i="1"/>
  <c r="R1834" i="1"/>
  <c r="N1834" i="1"/>
  <c r="R1877" i="1"/>
  <c r="R1861" i="1"/>
  <c r="R1909" i="1"/>
  <c r="N1909" i="1"/>
  <c r="R1932" i="1"/>
  <c r="N1932" i="1"/>
  <c r="R1955" i="1"/>
  <c r="N1865" i="1"/>
  <c r="N1820" i="1"/>
  <c r="R1906" i="1"/>
  <c r="R1846" i="1"/>
  <c r="N1896" i="1"/>
  <c r="O1896" i="1" s="1"/>
  <c r="R1918" i="1"/>
  <c r="R1939" i="1"/>
  <c r="R1964" i="1"/>
  <c r="N1964" i="1"/>
  <c r="R1951" i="1"/>
  <c r="N1951" i="1"/>
  <c r="R1849" i="1"/>
  <c r="N1849" i="1"/>
  <c r="R1930" i="1"/>
  <c r="R1852" i="1"/>
  <c r="N1852" i="1"/>
  <c r="R793" i="1"/>
  <c r="N793" i="1"/>
  <c r="N809" i="1"/>
  <c r="R1831" i="1"/>
  <c r="R1880" i="1"/>
  <c r="N1880" i="1"/>
  <c r="R748" i="1"/>
  <c r="N748" i="1"/>
  <c r="AA1840" i="1"/>
  <c r="K162" i="1"/>
  <c r="I162" i="1"/>
  <c r="M165" i="1"/>
  <c r="M1932" i="1"/>
  <c r="M1936" i="1"/>
  <c r="M1976" i="1"/>
  <c r="K1976" i="1"/>
  <c r="J1932" i="1"/>
  <c r="L1932" i="1" s="1"/>
  <c r="I1915" i="1"/>
  <c r="K1784" i="1"/>
  <c r="M1828" i="1"/>
  <c r="M1840" i="1"/>
  <c r="M1880" i="1"/>
  <c r="J1909" i="1"/>
  <c r="M1858" i="1"/>
  <c r="M1825" i="1"/>
  <c r="M1909" i="1"/>
  <c r="K1936" i="1"/>
  <c r="J1976" i="1"/>
  <c r="M675" i="1"/>
  <c r="M1781" i="1"/>
  <c r="J1837" i="1"/>
  <c r="K1855" i="1"/>
  <c r="J1775" i="1"/>
  <c r="K1877" i="1"/>
  <c r="M1892" i="1"/>
  <c r="J1898" i="1"/>
  <c r="J1924" i="1"/>
  <c r="M1955" i="1"/>
  <c r="K948" i="1"/>
  <c r="M1775" i="1"/>
  <c r="M1915" i="1"/>
  <c r="F1852" i="1"/>
  <c r="K1781" i="1"/>
  <c r="K1886" i="1"/>
  <c r="J1906" i="1"/>
  <c r="L1906" i="1" s="1"/>
  <c r="J1930" i="1"/>
  <c r="M746" i="1"/>
  <c r="M1816" i="1"/>
  <c r="M1849" i="1"/>
  <c r="J1868" i="1"/>
  <c r="J1912" i="1"/>
  <c r="J1934" i="1"/>
  <c r="K1942" i="1"/>
  <c r="K1961" i="1"/>
  <c r="J1967" i="1"/>
  <c r="K1816" i="1"/>
  <c r="J1849" i="1"/>
  <c r="L1849" i="1" s="1"/>
  <c r="J1942" i="1"/>
  <c r="M945" i="1"/>
  <c r="J1825" i="1"/>
  <c r="F1831" i="1"/>
  <c r="K1861" i="1"/>
  <c r="J1951" i="1"/>
  <c r="M1961" i="1"/>
  <c r="M1883" i="1"/>
  <c r="J1892" i="1"/>
  <c r="M1900" i="1"/>
  <c r="M1912" i="1"/>
  <c r="M1926" i="1"/>
  <c r="M1934" i="1"/>
  <c r="F1939" i="1"/>
  <c r="J1958" i="1"/>
  <c r="J1822" i="1"/>
  <c r="J1855" i="1"/>
  <c r="K746" i="1"/>
  <c r="J1773" i="1"/>
  <c r="L1773" i="1" s="1"/>
  <c r="K1831" i="1"/>
  <c r="J1846" i="1"/>
  <c r="J1858" i="1"/>
  <c r="M1871" i="1"/>
  <c r="M1945" i="1"/>
  <c r="M1958" i="1"/>
  <c r="M1822" i="1"/>
  <c r="M1855" i="1"/>
  <c r="K1858" i="1"/>
  <c r="J1880" i="1"/>
  <c r="J1955" i="1"/>
  <c r="M1970" i="1"/>
  <c r="I1820" i="1"/>
  <c r="J1886" i="1"/>
  <c r="K1874" i="1"/>
  <c r="J1883" i="1"/>
  <c r="M1886" i="1"/>
  <c r="K1883" i="1"/>
  <c r="K1892" i="1"/>
  <c r="I1855" i="1"/>
  <c r="R1855" i="1"/>
  <c r="F1837" i="1"/>
  <c r="F1924" i="1"/>
  <c r="F1964" i="1"/>
  <c r="I1852" i="1"/>
  <c r="J1852" i="1"/>
  <c r="K1912" i="1"/>
  <c r="K1852" i="1"/>
  <c r="F1855" i="1"/>
  <c r="M1852" i="1"/>
  <c r="F1865" i="1"/>
  <c r="F1898" i="1"/>
  <c r="K1973" i="1"/>
  <c r="K1828" i="1"/>
  <c r="F1861" i="1"/>
  <c r="F1915" i="1"/>
  <c r="F1918" i="1"/>
  <c r="F1936" i="1"/>
  <c r="F1961" i="1"/>
  <c r="F1834" i="1"/>
  <c r="N1858" i="1"/>
  <c r="F1868" i="1"/>
  <c r="F1896" i="1"/>
  <c r="K1934" i="1"/>
  <c r="K1958" i="1"/>
  <c r="AA1958" i="1" s="1"/>
  <c r="F1942" i="1"/>
  <c r="F1967" i="1"/>
  <c r="I1930" i="1"/>
  <c r="I1951" i="1"/>
  <c r="R1840" i="1"/>
  <c r="I1868" i="1"/>
  <c r="R1926" i="1"/>
  <c r="R1945" i="1"/>
  <c r="I1970" i="1"/>
  <c r="I1900" i="1"/>
  <c r="R1942" i="1"/>
  <c r="I1967" i="1"/>
  <c r="R1816" i="1"/>
  <c r="R1837" i="1"/>
  <c r="I1837" i="1"/>
  <c r="R1924" i="1"/>
  <c r="I1924" i="1"/>
  <c r="R1871" i="1"/>
  <c r="F1849" i="1"/>
  <c r="F1880" i="1"/>
  <c r="F1909" i="1"/>
  <c r="F1955" i="1"/>
  <c r="F1816" i="1"/>
  <c r="J1828" i="1"/>
  <c r="M1831" i="1"/>
  <c r="K1837" i="1"/>
  <c r="F1840" i="1"/>
  <c r="M1861" i="1"/>
  <c r="F1871" i="1"/>
  <c r="M1894" i="1"/>
  <c r="F1900" i="1"/>
  <c r="K1924" i="1"/>
  <c r="F1926" i="1"/>
  <c r="F1945" i="1"/>
  <c r="F1970" i="1"/>
  <c r="F1932" i="1"/>
  <c r="J1818" i="1"/>
  <c r="M1820" i="1"/>
  <c r="I1834" i="1"/>
  <c r="J1843" i="1"/>
  <c r="M1846" i="1"/>
  <c r="J1874" i="1"/>
  <c r="M1877" i="1"/>
  <c r="J1903" i="1"/>
  <c r="M1906" i="1"/>
  <c r="J1928" i="1"/>
  <c r="M1930" i="1"/>
  <c r="J1948" i="1"/>
  <c r="M1951" i="1"/>
  <c r="I1964" i="1"/>
  <c r="J1973" i="1"/>
  <c r="K1818" i="1"/>
  <c r="AA1818" i="1" s="1"/>
  <c r="F1820" i="1"/>
  <c r="J1834" i="1"/>
  <c r="K1843" i="1"/>
  <c r="F1846" i="1"/>
  <c r="I1849" i="1"/>
  <c r="J1865" i="1"/>
  <c r="F1877" i="1"/>
  <c r="I1880" i="1"/>
  <c r="J1896" i="1"/>
  <c r="K1903" i="1"/>
  <c r="F1906" i="1"/>
  <c r="I1909" i="1"/>
  <c r="J1918" i="1"/>
  <c r="K1928" i="1"/>
  <c r="F1930" i="1"/>
  <c r="I1932" i="1"/>
  <c r="J1939" i="1"/>
  <c r="K1948" i="1"/>
  <c r="F1951" i="1"/>
  <c r="J1964" i="1"/>
  <c r="K1834" i="1"/>
  <c r="K1918" i="1"/>
  <c r="R1936" i="1"/>
  <c r="K1939" i="1"/>
  <c r="R1961" i="1"/>
  <c r="K1964" i="1"/>
  <c r="M1818" i="1"/>
  <c r="J1840" i="1"/>
  <c r="L1840" i="1" s="1"/>
  <c r="M1843" i="1"/>
  <c r="J1871" i="1"/>
  <c r="L1871" i="1" s="1"/>
  <c r="M1874" i="1"/>
  <c r="J1900" i="1"/>
  <c r="M1903" i="1"/>
  <c r="J1926" i="1"/>
  <c r="M1928" i="1"/>
  <c r="J1945" i="1"/>
  <c r="M1948" i="1"/>
  <c r="J1970" i="1"/>
  <c r="M1973" i="1"/>
  <c r="J1771" i="1"/>
  <c r="M1773" i="1"/>
  <c r="K1771" i="1"/>
  <c r="AA1771" i="1" s="1"/>
  <c r="M1771" i="1"/>
  <c r="J1778" i="1"/>
  <c r="K1778" i="1"/>
  <c r="M1778" i="1"/>
  <c r="K942" i="1"/>
  <c r="AA942" i="1" s="1"/>
  <c r="M1784" i="1"/>
  <c r="J948" i="1"/>
  <c r="J939" i="1"/>
  <c r="J809" i="1"/>
  <c r="M939" i="1"/>
  <c r="J945" i="1"/>
  <c r="M754" i="1"/>
  <c r="K807" i="1"/>
  <c r="J811" i="1"/>
  <c r="M807" i="1"/>
  <c r="K939" i="1"/>
  <c r="AA939" i="1" s="1"/>
  <c r="M811" i="1"/>
  <c r="M162" i="1"/>
  <c r="K793" i="1"/>
  <c r="K675" i="1"/>
  <c r="J942" i="1"/>
  <c r="M942" i="1"/>
  <c r="M948" i="1"/>
  <c r="J531" i="1"/>
  <c r="J752" i="1"/>
  <c r="J805" i="1"/>
  <c r="K531" i="1"/>
  <c r="K752" i="1"/>
  <c r="J793" i="1"/>
  <c r="K805" i="1"/>
  <c r="M752" i="1"/>
  <c r="M793" i="1"/>
  <c r="M531" i="1"/>
  <c r="J675" i="1"/>
  <c r="J807" i="1"/>
  <c r="F809" i="1"/>
  <c r="R811" i="1"/>
  <c r="I811" i="1"/>
  <c r="I809" i="1"/>
  <c r="F744" i="1"/>
  <c r="F811" i="1"/>
  <c r="M805" i="1"/>
  <c r="F748" i="1"/>
  <c r="F793" i="1"/>
  <c r="K750" i="1"/>
  <c r="I793" i="1"/>
  <c r="R746" i="1"/>
  <c r="R744" i="1"/>
  <c r="K744" i="1"/>
  <c r="F746" i="1"/>
  <c r="I748" i="1"/>
  <c r="J754" i="1"/>
  <c r="J748" i="1"/>
  <c r="M750" i="1"/>
  <c r="K754" i="1"/>
  <c r="J750" i="1"/>
  <c r="J744" i="1"/>
  <c r="K748" i="1"/>
  <c r="I675" i="1"/>
  <c r="R675" i="1"/>
  <c r="F675" i="1"/>
  <c r="R531" i="1"/>
  <c r="F531" i="1"/>
  <c r="K230" i="1"/>
  <c r="AA230" i="1" s="1"/>
  <c r="J230" i="1"/>
  <c r="M230" i="1"/>
  <c r="J165" i="1"/>
  <c r="F165" i="1"/>
  <c r="K165" i="1"/>
  <c r="R165" i="1"/>
  <c r="J168" i="1"/>
  <c r="K168" i="1"/>
  <c r="M168" i="1"/>
  <c r="J162" i="1"/>
  <c r="R162" i="1"/>
  <c r="F162" i="1"/>
  <c r="M50" i="1"/>
  <c r="K50" i="1"/>
  <c r="J50" i="1"/>
  <c r="U1137" i="1" l="1"/>
  <c r="I1831" i="1"/>
  <c r="W193" i="1"/>
  <c r="X193" i="1" s="1"/>
  <c r="W184" i="1"/>
  <c r="X184" i="1" s="1"/>
  <c r="T485" i="1"/>
  <c r="U485" i="1" s="1"/>
  <c r="T586" i="1"/>
  <c r="U586" i="1" s="1"/>
  <c r="U1697" i="1"/>
  <c r="U1271" i="1"/>
  <c r="U1784" i="1"/>
  <c r="U956" i="1"/>
  <c r="O1834" i="1"/>
  <c r="L1880" i="1"/>
  <c r="O809" i="1"/>
  <c r="U1798" i="1"/>
  <c r="AA1912" i="1"/>
  <c r="U933" i="1"/>
  <c r="N1967" i="1"/>
  <c r="Q1967" i="1"/>
  <c r="U978" i="1"/>
  <c r="I1961" i="1"/>
  <c r="N1877" i="1"/>
  <c r="O1877" i="1" s="1"/>
  <c r="O1918" i="1"/>
  <c r="U1036" i="1"/>
  <c r="X1393" i="1"/>
  <c r="I1939" i="1"/>
  <c r="I744" i="1"/>
  <c r="T1297" i="1"/>
  <c r="T1087" i="1"/>
  <c r="U1087" i="1" s="1"/>
  <c r="T646" i="1"/>
  <c r="U646" i="1" s="1"/>
  <c r="T212" i="1"/>
  <c r="U212" i="1" s="1"/>
  <c r="W921" i="1"/>
  <c r="T886" i="1"/>
  <c r="U886" i="1" s="1"/>
  <c r="T827" i="1"/>
  <c r="T1332" i="1"/>
  <c r="U1332" i="1" s="1"/>
  <c r="T918" i="1"/>
  <c r="U918" i="1" s="1"/>
  <c r="T1081" i="1"/>
  <c r="U1081" i="1" s="1"/>
  <c r="T714" i="1"/>
  <c r="U714" i="1" s="1"/>
  <c r="T690" i="1"/>
  <c r="U690" i="1" s="1"/>
  <c r="T592" i="1"/>
  <c r="U592" i="1" s="1"/>
  <c r="W1125" i="1"/>
  <c r="X1125" i="1" s="1"/>
  <c r="T1122" i="1"/>
  <c r="T766" i="1"/>
  <c r="U766" i="1" s="1"/>
  <c r="W795" i="1"/>
  <c r="T244" i="1"/>
  <c r="U244" i="1" s="1"/>
  <c r="T692" i="1"/>
  <c r="U692" i="1" s="1"/>
  <c r="T649" i="1"/>
  <c r="U649" i="1" s="1"/>
  <c r="T1573" i="1"/>
  <c r="K33" i="21"/>
  <c r="H33" i="21"/>
  <c r="I1918" i="1"/>
  <c r="I1896" i="1"/>
  <c r="I1926" i="1"/>
  <c r="I1955" i="1"/>
  <c r="I1936" i="1"/>
  <c r="I1898" i="1"/>
  <c r="U1377" i="1"/>
  <c r="U1781" i="1"/>
  <c r="AA754" i="1"/>
  <c r="I1865" i="1"/>
  <c r="T897" i="1"/>
  <c r="U897" i="1" s="1"/>
  <c r="U1767" i="1"/>
  <c r="U681" i="1"/>
  <c r="U859" i="1"/>
  <c r="U1205" i="1"/>
  <c r="X617" i="1"/>
  <c r="U617" i="1"/>
  <c r="U989" i="1"/>
  <c r="U554" i="1"/>
  <c r="U311" i="1"/>
  <c r="U1958" i="1"/>
  <c r="U1699" i="1"/>
  <c r="U1918" i="1"/>
  <c r="U580" i="1"/>
  <c r="AA675" i="1"/>
  <c r="U184" i="1"/>
  <c r="U908" i="1"/>
  <c r="U746" i="1"/>
  <c r="U507" i="1"/>
  <c r="AA162" i="1"/>
  <c r="U407" i="1"/>
  <c r="U1583" i="1"/>
  <c r="U1843" i="1"/>
  <c r="U1948" i="1"/>
  <c r="X1868" i="1"/>
  <c r="L1909" i="1"/>
  <c r="U942" i="1"/>
  <c r="L1945" i="1"/>
  <c r="O748" i="1"/>
  <c r="O1964" i="1"/>
  <c r="L1825" i="1"/>
  <c r="U240" i="1"/>
  <c r="U162" i="1"/>
  <c r="U822" i="1"/>
  <c r="U1912" i="1"/>
  <c r="U16" i="1"/>
  <c r="L1955" i="1"/>
  <c r="L1846" i="1"/>
  <c r="L1930" i="1"/>
  <c r="AA1934" i="1"/>
  <c r="AA1843" i="1"/>
  <c r="L1926" i="1"/>
  <c r="AA165" i="1"/>
  <c r="U1657" i="1"/>
  <c r="U1454" i="1"/>
  <c r="U835" i="1"/>
  <c r="U568" i="1"/>
  <c r="U1627" i="1"/>
  <c r="U1323" i="1"/>
  <c r="U1196" i="1"/>
  <c r="U401" i="1"/>
  <c r="U1746" i="1"/>
  <c r="U1548" i="1"/>
  <c r="U930" i="1"/>
  <c r="U748" i="1"/>
  <c r="U654" i="1"/>
  <c r="U123" i="1"/>
  <c r="U584" i="1"/>
  <c r="U69" i="1"/>
  <c r="U1640" i="1"/>
  <c r="U1208" i="1"/>
  <c r="U1078" i="1"/>
  <c r="U599" i="1"/>
  <c r="U510" i="1"/>
  <c r="U1534" i="1"/>
  <c r="U839" i="1"/>
  <c r="U740" i="1"/>
  <c r="U13" i="1"/>
  <c r="O1865" i="1"/>
  <c r="O1939" i="1"/>
  <c r="L1775" i="1"/>
  <c r="AA1939" i="1"/>
  <c r="AA1868" i="1"/>
  <c r="U300" i="1"/>
  <c r="U494" i="1"/>
  <c r="U174" i="1"/>
  <c r="U1689" i="1"/>
  <c r="U1593" i="1"/>
  <c r="U742" i="1"/>
  <c r="U643" i="1"/>
  <c r="U781" i="1"/>
  <c r="U388" i="1"/>
  <c r="U285" i="1"/>
  <c r="L945" i="1"/>
  <c r="U833" i="1"/>
  <c r="U1852" i="1"/>
  <c r="X918" i="1"/>
  <c r="AA1964" i="1"/>
  <c r="U1695" i="1"/>
  <c r="U763" i="1"/>
  <c r="U1026" i="1"/>
  <c r="U945" i="1"/>
  <c r="U1587" i="1"/>
  <c r="U1486" i="1"/>
  <c r="U1384" i="1"/>
  <c r="U1280" i="1"/>
  <c r="U1430" i="1"/>
  <c r="X209" i="1"/>
  <c r="AA807" i="1"/>
  <c r="AA1903" i="1"/>
  <c r="AA1967" i="1"/>
  <c r="U1877" i="1"/>
  <c r="U1643" i="1"/>
  <c r="X1249" i="1"/>
  <c r="X1268" i="1"/>
  <c r="AA1942" i="1"/>
  <c r="U675" i="1"/>
  <c r="U1603" i="1"/>
  <c r="U1568" i="1"/>
  <c r="U394" i="1"/>
  <c r="AA1928" i="1"/>
  <c r="U1521" i="1"/>
  <c r="T488" i="1"/>
  <c r="U488" i="1" s="1"/>
  <c r="X311" i="1"/>
  <c r="AA1918" i="1"/>
  <c r="U980" i="1"/>
  <c r="U594" i="1"/>
  <c r="U1505" i="1"/>
  <c r="U698" i="1"/>
  <c r="U1233" i="1"/>
  <c r="AA1778" i="1"/>
  <c r="AA744" i="1"/>
  <c r="AA168" i="1"/>
  <c r="X485" i="1"/>
  <c r="AA1924" i="1"/>
  <c r="U1868" i="1"/>
  <c r="U1131" i="1"/>
  <c r="AA748" i="1"/>
  <c r="U1894" i="1"/>
  <c r="X10" i="1"/>
  <c r="U482" i="1"/>
  <c r="U1661" i="1"/>
  <c r="U666" i="1"/>
  <c r="U361" i="1"/>
  <c r="U259" i="1"/>
  <c r="U1277" i="1"/>
  <c r="AA1855" i="1"/>
  <c r="AA1973" i="1"/>
  <c r="X16" i="1"/>
  <c r="X820" i="1"/>
  <c r="X1252" i="1"/>
  <c r="U343" i="1"/>
  <c r="U964" i="1"/>
  <c r="U1771" i="1"/>
  <c r="U811" i="1"/>
  <c r="U970" i="1"/>
  <c r="U805" i="1"/>
  <c r="U1659" i="1"/>
  <c r="U1554" i="1"/>
  <c r="AA948" i="1"/>
  <c r="U565" i="1"/>
  <c r="U1903" i="1"/>
  <c r="U1193" i="1"/>
  <c r="U991" i="1"/>
  <c r="U1422" i="1"/>
  <c r="U1187" i="1"/>
  <c r="U288" i="1"/>
  <c r="U187" i="1"/>
  <c r="U90" i="1"/>
  <c r="U1101" i="1"/>
  <c r="U1818" i="1"/>
  <c r="U1727" i="1"/>
  <c r="U1097" i="1"/>
  <c r="U209" i="1"/>
  <c r="U1414" i="1"/>
  <c r="U87" i="1"/>
  <c r="I1906" i="1"/>
  <c r="N1846" i="1"/>
  <c r="O1846" i="1" s="1"/>
  <c r="I746" i="1"/>
  <c r="K809" i="1"/>
  <c r="L809" i="1" s="1"/>
  <c r="U696" i="1"/>
  <c r="N1816" i="1"/>
  <c r="O1816" i="1" s="1"/>
  <c r="AA805" i="1"/>
  <c r="K1896" i="1"/>
  <c r="L1896" i="1" s="1"/>
  <c r="R1896" i="1"/>
  <c r="U1840" i="1"/>
  <c r="U150" i="1"/>
  <c r="U54" i="1"/>
  <c r="U732" i="1"/>
  <c r="AA1970" i="1"/>
  <c r="U1794" i="1"/>
  <c r="R1820" i="1"/>
  <c r="K1820" i="1"/>
  <c r="L1820" i="1" s="1"/>
  <c r="U539" i="1"/>
  <c r="U1663" i="1"/>
  <c r="U1460" i="1"/>
  <c r="AA1900" i="1"/>
  <c r="U1474" i="1"/>
  <c r="U968" i="1"/>
  <c r="U966" i="1"/>
  <c r="R1865" i="1"/>
  <c r="K1865" i="1"/>
  <c r="AA1865" i="1" s="1"/>
  <c r="I1945" i="1"/>
  <c r="I1871" i="1"/>
  <c r="X1460" i="1"/>
  <c r="U1163" i="1"/>
  <c r="AA793" i="1"/>
  <c r="AA50" i="1"/>
  <c r="AA1852" i="1"/>
  <c r="U888" i="1"/>
  <c r="U1945" i="1"/>
  <c r="U430" i="1"/>
  <c r="U548" i="1"/>
  <c r="U1672" i="1"/>
  <c r="U1471" i="1"/>
  <c r="U624" i="1"/>
  <c r="AA1837" i="1"/>
  <c r="U237" i="1"/>
  <c r="I165" i="1"/>
  <c r="I1942" i="1"/>
  <c r="I531" i="1"/>
  <c r="I1861" i="1"/>
  <c r="I1840" i="1"/>
  <c r="U537" i="1"/>
  <c r="U1559" i="1"/>
  <c r="U1458" i="1"/>
  <c r="U442" i="1"/>
  <c r="U1763" i="1"/>
  <c r="U1669" i="1"/>
  <c r="U1468" i="1"/>
  <c r="U614" i="1"/>
  <c r="U1268" i="1"/>
  <c r="AA1892" i="1"/>
  <c r="X1527" i="1"/>
  <c r="X565" i="1"/>
  <c r="X539" i="1"/>
  <c r="T1951" i="1"/>
  <c r="U1951" i="1" s="1"/>
  <c r="T809" i="1"/>
  <c r="U809" i="1" s="1"/>
  <c r="AA531" i="1"/>
  <c r="AA1883" i="1"/>
  <c r="X1573" i="1"/>
  <c r="X1454" i="1"/>
  <c r="X178" i="1"/>
  <c r="X833" i="1"/>
  <c r="X683" i="1"/>
  <c r="X1193" i="1"/>
  <c r="X701" i="1"/>
  <c r="X675" i="1"/>
  <c r="X646" i="1"/>
  <c r="X343" i="1"/>
  <c r="X1259" i="1"/>
  <c r="X966" i="1"/>
  <c r="X187" i="1"/>
  <c r="X138" i="1"/>
  <c r="X756" i="1"/>
  <c r="X1554" i="1"/>
  <c r="AA1828" i="1"/>
  <c r="X1326" i="1"/>
  <c r="X380" i="1"/>
  <c r="X884" i="1"/>
  <c r="X1689" i="1"/>
  <c r="X1131" i="1"/>
  <c r="X803" i="1"/>
  <c r="X63" i="1"/>
  <c r="X1430" i="1"/>
  <c r="X873" i="1"/>
  <c r="X818" i="1"/>
  <c r="X1091" i="1"/>
  <c r="X497" i="1"/>
  <c r="X377" i="1"/>
  <c r="X886" i="1"/>
  <c r="X560" i="1"/>
  <c r="X1691" i="1"/>
  <c r="X266" i="1"/>
  <c r="X1798" i="1"/>
  <c r="X1561" i="1"/>
  <c r="X1436" i="1"/>
  <c r="X1006" i="1"/>
  <c r="X409" i="1"/>
  <c r="X980" i="1"/>
  <c r="X942" i="1"/>
  <c r="X1751" i="1"/>
  <c r="X176" i="1"/>
  <c r="X50" i="1"/>
  <c r="X1517" i="1"/>
  <c r="X1265" i="1"/>
  <c r="X294" i="1"/>
  <c r="X1800" i="1"/>
  <c r="X987" i="1"/>
  <c r="X882" i="1"/>
  <c r="X1846" i="1"/>
  <c r="X1362" i="1"/>
  <c r="X1104" i="1"/>
  <c r="X880" i="1"/>
  <c r="X458" i="1"/>
  <c r="X1534" i="1"/>
  <c r="X1308" i="1"/>
  <c r="X875" i="1"/>
  <c r="X531" i="1"/>
  <c r="T1880" i="1"/>
  <c r="U1880" i="1" s="1"/>
  <c r="X890" i="1"/>
  <c r="X352" i="1"/>
  <c r="X1471" i="1"/>
  <c r="X1012" i="1"/>
  <c r="X605" i="1"/>
  <c r="X418" i="1"/>
  <c r="X99" i="1"/>
  <c r="X218" i="1"/>
  <c r="X1314" i="1"/>
  <c r="X827" i="1"/>
  <c r="X1896" i="1"/>
  <c r="X1537" i="1"/>
  <c r="X1157" i="1"/>
  <c r="X262" i="1"/>
  <c r="X212" i="1"/>
  <c r="X41" i="1"/>
  <c r="X1023" i="1"/>
  <c r="X578" i="1"/>
  <c r="X1727" i="1"/>
  <c r="X660" i="1"/>
  <c r="X1004" i="1"/>
  <c r="U1755" i="1"/>
  <c r="U1634" i="1"/>
  <c r="X1329" i="1"/>
  <c r="U1252" i="1"/>
  <c r="U873" i="1"/>
  <c r="U611" i="1"/>
  <c r="X240" i="1"/>
  <c r="X1708" i="1"/>
  <c r="X451" i="1"/>
  <c r="X60" i="1"/>
  <c r="U707" i="1"/>
  <c r="U1930" i="1"/>
  <c r="U1655" i="1"/>
  <c r="X1771" i="1"/>
  <c r="U1408" i="1"/>
  <c r="X962" i="1"/>
  <c r="X801" i="1"/>
  <c r="X692" i="1"/>
  <c r="X640" i="1"/>
  <c r="X1019" i="1"/>
  <c r="U637" i="1"/>
  <c r="X948" i="1"/>
  <c r="X924" i="1"/>
  <c r="U63" i="1"/>
  <c r="X1044" i="1"/>
  <c r="AA1858" i="1"/>
  <c r="U1226" i="1"/>
  <c r="X822" i="1"/>
  <c r="U778" i="1"/>
  <c r="U504" i="1"/>
  <c r="U306" i="1"/>
  <c r="AA752" i="1"/>
  <c r="X332" i="1"/>
  <c r="X132" i="1"/>
  <c r="X205" i="1"/>
  <c r="U1861" i="1"/>
  <c r="U1069" i="1"/>
  <c r="U797" i="1"/>
  <c r="X1958" i="1"/>
  <c r="X190" i="1"/>
  <c r="U1283" i="1"/>
  <c r="U1265" i="1"/>
  <c r="X1593" i="1"/>
  <c r="X1311" i="1"/>
  <c r="X1587" i="1"/>
  <c r="U1508" i="1"/>
  <c r="X1384" i="1"/>
  <c r="X738" i="1"/>
  <c r="X181" i="1"/>
  <c r="U1172" i="1"/>
  <c r="U851" i="1"/>
  <c r="U562" i="1"/>
  <c r="U519" i="1"/>
  <c r="U1291" i="1"/>
  <c r="U906" i="1"/>
  <c r="U120" i="1"/>
  <c r="X1967" i="1"/>
  <c r="U1288" i="1"/>
  <c r="X1160" i="1"/>
  <c r="X1081" i="1"/>
  <c r="U1585" i="1"/>
  <c r="U1380" i="1"/>
  <c r="X34" i="1"/>
  <c r="U1909" i="1"/>
  <c r="X1861" i="1"/>
  <c r="X1606" i="1"/>
  <c r="X1404" i="1"/>
  <c r="U995" i="1"/>
  <c r="U936" i="1"/>
  <c r="X797" i="1"/>
  <c r="U736" i="1"/>
  <c r="U660" i="1"/>
  <c r="U609" i="1"/>
  <c r="X303" i="1"/>
  <c r="U178" i="1"/>
  <c r="X129" i="1"/>
  <c r="U57" i="1"/>
  <c r="X1906" i="1"/>
  <c r="U445" i="1"/>
  <c r="X326" i="1"/>
  <c r="X84" i="1"/>
  <c r="U1154" i="1"/>
  <c r="X1101" i="1"/>
  <c r="U1023" i="1"/>
  <c r="AA1886" i="1"/>
  <c r="U1886" i="1"/>
  <c r="X1753" i="1"/>
  <c r="U1428" i="1"/>
  <c r="X1094" i="1"/>
  <c r="X976" i="1"/>
  <c r="X871" i="1"/>
  <c r="U1675" i="1"/>
  <c r="X1524" i="1"/>
  <c r="X1323" i="1"/>
  <c r="U1118" i="1"/>
  <c r="X1062" i="1"/>
  <c r="X888" i="1"/>
  <c r="X734" i="1"/>
  <c r="X704" i="1"/>
  <c r="X548" i="1"/>
  <c r="U199" i="1"/>
  <c r="X150" i="1"/>
  <c r="U78" i="1"/>
  <c r="U1831" i="1"/>
  <c r="X1672" i="1"/>
  <c r="X586" i="1"/>
  <c r="U418" i="1"/>
  <c r="U1597" i="1"/>
  <c r="U1517" i="1"/>
  <c r="X1468" i="1"/>
  <c r="U1800" i="1"/>
  <c r="U1955" i="1"/>
  <c r="X1837" i="1"/>
  <c r="U1792" i="1"/>
  <c r="U1630" i="1"/>
  <c r="X1583" i="1"/>
  <c r="U1502" i="1"/>
  <c r="X1377" i="1"/>
  <c r="X1353" i="1"/>
  <c r="X1172" i="1"/>
  <c r="X1042" i="1"/>
  <c r="U775" i="1"/>
  <c r="U634" i="1"/>
  <c r="U550" i="1"/>
  <c r="X474" i="1"/>
  <c r="X426" i="1"/>
  <c r="X105" i="1"/>
  <c r="U81" i="1"/>
  <c r="X958" i="1"/>
  <c r="X424" i="1"/>
  <c r="X1010" i="1"/>
  <c r="U1300" i="1"/>
  <c r="X1048" i="1"/>
  <c r="X845" i="1"/>
  <c r="X669" i="1"/>
  <c r="X364" i="1"/>
  <c r="X162" i="1"/>
  <c r="U138" i="1"/>
  <c r="X1936" i="1"/>
  <c r="X430" i="1"/>
  <c r="X234" i="1"/>
  <c r="X39" i="1"/>
  <c r="X1818" i="1"/>
  <c r="X1530" i="1"/>
  <c r="U1456" i="1"/>
  <c r="U552" i="1"/>
  <c r="X386" i="1"/>
  <c r="AA1948" i="1"/>
  <c r="U424" i="1"/>
  <c r="X1345" i="1"/>
  <c r="X1217" i="1"/>
  <c r="X628" i="1"/>
  <c r="X399" i="1"/>
  <c r="X75" i="1"/>
  <c r="U1828" i="1"/>
  <c r="U1546" i="1"/>
  <c r="X1163" i="1"/>
  <c r="X970" i="1"/>
  <c r="X807" i="1"/>
  <c r="U791" i="1"/>
  <c r="X584" i="1"/>
  <c r="X394" i="1"/>
  <c r="U320" i="1"/>
  <c r="U1898" i="1"/>
  <c r="X1778" i="1"/>
  <c r="X1666" i="1"/>
  <c r="X1420" i="1"/>
  <c r="X968" i="1"/>
  <c r="X904" i="1"/>
  <c r="X805" i="1"/>
  <c r="U744" i="1"/>
  <c r="U672" i="1"/>
  <c r="U620" i="1"/>
  <c r="U558" i="1"/>
  <c r="X488" i="1"/>
  <c r="X436" i="1"/>
  <c r="U368" i="1"/>
  <c r="U291" i="1"/>
  <c r="U165" i="1"/>
  <c r="X43" i="1"/>
  <c r="X572" i="1"/>
  <c r="U1751" i="1"/>
  <c r="AA1896" i="1"/>
  <c r="AA1976" i="1"/>
  <c r="X1744" i="1"/>
  <c r="X1568" i="1"/>
  <c r="U439" i="1"/>
  <c r="X1898" i="1"/>
  <c r="U1825" i="1"/>
  <c r="U1339" i="1"/>
  <c r="X1030" i="1"/>
  <c r="U1008" i="1"/>
  <c r="U904" i="1"/>
  <c r="X513" i="1"/>
  <c r="X317" i="1"/>
  <c r="X1894" i="1"/>
  <c r="U1256" i="1"/>
  <c r="X964" i="1"/>
  <c r="X1277" i="1"/>
  <c r="U997" i="1"/>
  <c r="X939" i="1"/>
  <c r="U895" i="1"/>
  <c r="U572" i="1"/>
  <c r="U528" i="1"/>
  <c r="U451" i="1"/>
  <c r="X306" i="1"/>
  <c r="U60" i="1"/>
  <c r="X1792" i="1"/>
  <c r="U1724" i="1"/>
  <c r="U1606" i="1"/>
  <c r="X1552" i="1"/>
  <c r="U1477" i="1"/>
  <c r="U1274" i="1"/>
  <c r="X1146" i="1"/>
  <c r="X1016" i="1"/>
  <c r="X912" i="1"/>
  <c r="U890" i="1"/>
  <c r="X752" i="1"/>
  <c r="X525" i="1"/>
  <c r="X81" i="1"/>
  <c r="X1675" i="1"/>
  <c r="X1499" i="1"/>
  <c r="X1297" i="1"/>
  <c r="U1220" i="1"/>
  <c r="X869" i="1"/>
  <c r="X750" i="1"/>
  <c r="U704" i="1"/>
  <c r="U683" i="1"/>
  <c r="X300" i="1"/>
  <c r="U1765" i="1"/>
  <c r="X1496" i="1"/>
  <c r="U1294" i="1"/>
  <c r="X1166" i="1"/>
  <c r="U1140" i="1"/>
  <c r="X1087" i="1"/>
  <c r="X1038" i="1"/>
  <c r="U972" i="1"/>
  <c r="U867" i="1"/>
  <c r="X809" i="1"/>
  <c r="U701" i="1"/>
  <c r="X349" i="1"/>
  <c r="X25" i="1"/>
  <c r="U1926" i="1"/>
  <c r="X1112" i="1"/>
  <c r="X1036" i="1"/>
  <c r="X346" i="1"/>
  <c r="U269" i="1"/>
  <c r="X144" i="1"/>
  <c r="U1236" i="1"/>
  <c r="X763" i="1"/>
  <c r="U117" i="1"/>
  <c r="X1964" i="1"/>
  <c r="X1414" i="1"/>
  <c r="X861" i="1"/>
  <c r="X580" i="1"/>
  <c r="X390" i="1"/>
  <c r="X1961" i="1"/>
  <c r="X1892" i="1"/>
  <c r="U1702" i="1"/>
  <c r="U1202" i="1"/>
  <c r="X1151" i="1"/>
  <c r="U738" i="1"/>
  <c r="U256" i="1"/>
  <c r="U132" i="1"/>
  <c r="U10" i="1"/>
  <c r="AA1834" i="1"/>
  <c r="X1877" i="1"/>
  <c r="U1805" i="1"/>
  <c r="U1442" i="1"/>
  <c r="U1317" i="1"/>
  <c r="U1239" i="1"/>
  <c r="U1190" i="1"/>
  <c r="U1112" i="1"/>
  <c r="X829" i="1"/>
  <c r="X649" i="1"/>
  <c r="X603" i="1"/>
  <c r="U544" i="1"/>
  <c r="U416" i="1"/>
  <c r="U218" i="1"/>
  <c r="U72" i="1"/>
  <c r="U1924" i="1"/>
  <c r="U1490" i="1"/>
  <c r="U1365" i="1"/>
  <c r="X1187" i="1"/>
  <c r="U1109" i="1"/>
  <c r="X696" i="1"/>
  <c r="U582" i="1"/>
  <c r="X461" i="1"/>
  <c r="U392" i="1"/>
  <c r="X69" i="1"/>
  <c r="X1283" i="1"/>
  <c r="X1945" i="1"/>
  <c r="X1054" i="1"/>
  <c r="U857" i="1"/>
  <c r="U405" i="1"/>
  <c r="X156" i="1"/>
  <c r="X1223" i="1"/>
  <c r="X224" i="1"/>
  <c r="X1928" i="1"/>
  <c r="X1746" i="1"/>
  <c r="X1624" i="1"/>
  <c r="X956" i="1"/>
  <c r="U831" i="1"/>
  <c r="X681" i="1"/>
  <c r="X442" i="1"/>
  <c r="U1900" i="1"/>
  <c r="X1828" i="1"/>
  <c r="U1714" i="1"/>
  <c r="X1546" i="1"/>
  <c r="X1342" i="1"/>
  <c r="X1190" i="1"/>
  <c r="X791" i="1"/>
  <c r="X624" i="1"/>
  <c r="U603" i="1"/>
  <c r="U491" i="1"/>
  <c r="U371" i="1"/>
  <c r="U168" i="1"/>
  <c r="U1942" i="1"/>
  <c r="X1711" i="1"/>
  <c r="X1465" i="1"/>
  <c r="U1134" i="1"/>
  <c r="U1051" i="1"/>
  <c r="X847" i="1"/>
  <c r="U789" i="1"/>
  <c r="X672" i="1"/>
  <c r="U601" i="1"/>
  <c r="U215" i="1"/>
  <c r="U141" i="1"/>
  <c r="X93" i="1"/>
  <c r="U19" i="1"/>
  <c r="X7" i="1"/>
  <c r="U1932" i="1"/>
  <c r="U1678" i="1"/>
  <c r="X1630" i="1"/>
  <c r="U1552" i="1"/>
  <c r="X1428" i="1"/>
  <c r="U912" i="1"/>
  <c r="U855" i="1"/>
  <c r="X816" i="1"/>
  <c r="U752" i="1"/>
  <c r="U685" i="1"/>
  <c r="U525" i="1"/>
  <c r="X448" i="1"/>
  <c r="U403" i="1"/>
  <c r="X279" i="1"/>
  <c r="U202" i="1"/>
  <c r="X153" i="1"/>
  <c r="U129" i="1"/>
  <c r="X1976" i="1"/>
  <c r="X1951" i="1"/>
  <c r="X1790" i="1"/>
  <c r="X1576" i="1"/>
  <c r="U1499" i="1"/>
  <c r="U1426" i="1"/>
  <c r="U1374" i="1"/>
  <c r="U1297" i="1"/>
  <c r="U1169" i="1"/>
  <c r="X1118" i="1"/>
  <c r="X1040" i="1"/>
  <c r="U974" i="1"/>
  <c r="X933" i="1"/>
  <c r="U869" i="1"/>
  <c r="U772" i="1"/>
  <c r="U631" i="1"/>
  <c r="U588" i="1"/>
  <c r="X522" i="1"/>
  <c r="X401" i="1"/>
  <c r="U250" i="1"/>
  <c r="X199" i="1"/>
  <c r="X1903" i="1"/>
  <c r="X1880" i="1"/>
  <c r="X1718" i="1"/>
  <c r="X1600" i="1"/>
  <c r="U1496" i="1"/>
  <c r="X1371" i="1"/>
  <c r="X1242" i="1"/>
  <c r="U1038" i="1"/>
  <c r="X769" i="1"/>
  <c r="X654" i="1"/>
  <c r="X519" i="1"/>
  <c r="U467" i="1"/>
  <c r="U349" i="1"/>
  <c r="X273" i="1"/>
  <c r="X221" i="1"/>
  <c r="U147" i="1"/>
  <c r="X1970" i="1"/>
  <c r="X1926" i="1"/>
  <c r="X1852" i="1"/>
  <c r="U1621" i="1"/>
  <c r="X1368" i="1"/>
  <c r="X1239" i="1"/>
  <c r="U1214" i="1"/>
  <c r="X1084" i="1"/>
  <c r="X865" i="1"/>
  <c r="U807" i="1"/>
  <c r="U516" i="1"/>
  <c r="X464" i="1"/>
  <c r="X269" i="1"/>
  <c r="X72" i="1"/>
  <c r="U45" i="1"/>
  <c r="X1849" i="1"/>
  <c r="U1778" i="1"/>
  <c r="U1666" i="1"/>
  <c r="U1618" i="1"/>
  <c r="X1490" i="1"/>
  <c r="U1420" i="1"/>
  <c r="X1365" i="1"/>
  <c r="X1236" i="1"/>
  <c r="X863" i="1"/>
  <c r="U436" i="1"/>
  <c r="X368" i="1"/>
  <c r="X291" i="1"/>
  <c r="X117" i="1"/>
  <c r="U93" i="1"/>
  <c r="U1871" i="1"/>
  <c r="U1511" i="1"/>
  <c r="X1387" i="1"/>
  <c r="U1048" i="1"/>
  <c r="X945" i="1"/>
  <c r="U845" i="1"/>
  <c r="U787" i="1"/>
  <c r="X742" i="1"/>
  <c r="U669" i="1"/>
  <c r="U409" i="1"/>
  <c r="U364" i="1"/>
  <c r="X237" i="1"/>
  <c r="U1936" i="1"/>
  <c r="X1820" i="1"/>
  <c r="U1687" i="1"/>
  <c r="U1637" i="1"/>
  <c r="X1458" i="1"/>
  <c r="U1433" i="1"/>
  <c r="X1256" i="1"/>
  <c r="U1179" i="1"/>
  <c r="U1128" i="1"/>
  <c r="U1004" i="1"/>
  <c r="U801" i="1"/>
  <c r="X507" i="1"/>
  <c r="X482" i="1"/>
  <c r="U234" i="1"/>
  <c r="X111" i="1"/>
  <c r="U39" i="1"/>
  <c r="U1934" i="1"/>
  <c r="U1892" i="1"/>
  <c r="U1865" i="1"/>
  <c r="X1702" i="1"/>
  <c r="U1530" i="1"/>
  <c r="X1408" i="1"/>
  <c r="X1202" i="1"/>
  <c r="X1175" i="1"/>
  <c r="U1125" i="1"/>
  <c r="U939" i="1"/>
  <c r="U837" i="1"/>
  <c r="X799" i="1"/>
  <c r="U386" i="1"/>
  <c r="X256" i="1"/>
  <c r="U181" i="1"/>
  <c r="X1955" i="1"/>
  <c r="X1502" i="1"/>
  <c r="U1353" i="1"/>
  <c r="U1223" i="1"/>
  <c r="U1146" i="1"/>
  <c r="U1016" i="1"/>
  <c r="U960" i="1"/>
  <c r="U816" i="1"/>
  <c r="X707" i="1"/>
  <c r="U590" i="1"/>
  <c r="X403" i="1"/>
  <c r="U355" i="1"/>
  <c r="U329" i="1"/>
  <c r="U279" i="1"/>
  <c r="U153" i="1"/>
  <c r="U1976" i="1"/>
  <c r="U1906" i="1"/>
  <c r="X1858" i="1"/>
  <c r="U1834" i="1"/>
  <c r="U1721" i="1"/>
  <c r="U1576" i="1"/>
  <c r="U1245" i="1"/>
  <c r="U1040" i="1"/>
  <c r="U657" i="1"/>
  <c r="X588" i="1"/>
  <c r="U471" i="1"/>
  <c r="U326" i="1"/>
  <c r="U126" i="1"/>
  <c r="X1784" i="1"/>
  <c r="U1649" i="1"/>
  <c r="U1600" i="1"/>
  <c r="U1424" i="1"/>
  <c r="U1371" i="1"/>
  <c r="U1242" i="1"/>
  <c r="U1166" i="1"/>
  <c r="U1115" i="1"/>
  <c r="X991" i="1"/>
  <c r="X831" i="1"/>
  <c r="X732" i="1"/>
  <c r="U546" i="1"/>
  <c r="U221" i="1"/>
  <c r="X174" i="1"/>
  <c r="U99" i="1"/>
  <c r="U25" i="1"/>
  <c r="X1805" i="1"/>
  <c r="U1744" i="1"/>
  <c r="X1693" i="1"/>
  <c r="X1442" i="1"/>
  <c r="X544" i="1"/>
  <c r="U464" i="1"/>
  <c r="U1967" i="1"/>
  <c r="X1924" i="1"/>
  <c r="U1849" i="1"/>
  <c r="U1736" i="1"/>
  <c r="X1566" i="1"/>
  <c r="U1544" i="1"/>
  <c r="U1160" i="1"/>
  <c r="X1109" i="1"/>
  <c r="U1030" i="1"/>
  <c r="X620" i="1"/>
  <c r="X582" i="1"/>
  <c r="U513" i="1"/>
  <c r="X392" i="1"/>
  <c r="U317" i="1"/>
  <c r="U43" i="1"/>
  <c r="U1939" i="1"/>
  <c r="X1822" i="1"/>
  <c r="U1759" i="1"/>
  <c r="U1708" i="1"/>
  <c r="X1335" i="1"/>
  <c r="U1259" i="1"/>
  <c r="U1182" i="1"/>
  <c r="U982" i="1"/>
  <c r="U899" i="1"/>
  <c r="U556" i="1"/>
  <c r="U433" i="1"/>
  <c r="X114" i="1"/>
  <c r="U41" i="1"/>
  <c r="U1820" i="1"/>
  <c r="U1757" i="1"/>
  <c r="U159" i="1"/>
  <c r="U1329" i="1"/>
  <c r="U1072" i="1"/>
  <c r="U108" i="1"/>
  <c r="U522" i="1"/>
  <c r="U769" i="1"/>
  <c r="U193" i="1"/>
  <c r="U1387" i="1"/>
  <c r="U1075" i="1"/>
  <c r="X614" i="1"/>
  <c r="U111" i="1"/>
  <c r="X997" i="1"/>
  <c r="X857" i="1"/>
  <c r="X754" i="1"/>
  <c r="X1909" i="1"/>
  <c r="X1886" i="1"/>
  <c r="U1837" i="1"/>
  <c r="X1699" i="1"/>
  <c r="X1300" i="1"/>
  <c r="U1249" i="1"/>
  <c r="U1094" i="1"/>
  <c r="U1042" i="1"/>
  <c r="U871" i="1"/>
  <c r="X835" i="1"/>
  <c r="X355" i="1"/>
  <c r="U227" i="1"/>
  <c r="U31" i="1"/>
  <c r="U1858" i="1"/>
  <c r="X1809" i="1"/>
  <c r="U1790" i="1"/>
  <c r="U1524" i="1"/>
  <c r="X1401" i="1"/>
  <c r="X1374" i="1"/>
  <c r="X1245" i="1"/>
  <c r="X1196" i="1"/>
  <c r="U1062" i="1"/>
  <c r="U993" i="1"/>
  <c r="U734" i="1"/>
  <c r="X657" i="1"/>
  <c r="X607" i="1"/>
  <c r="X471" i="1"/>
  <c r="X28" i="1"/>
  <c r="X1973" i="1"/>
  <c r="U1855" i="1"/>
  <c r="U1718" i="1"/>
  <c r="X1396" i="1"/>
  <c r="U1058" i="1"/>
  <c r="X851" i="1"/>
  <c r="U793" i="1"/>
  <c r="U605" i="1"/>
  <c r="U374" i="1"/>
  <c r="U297" i="1"/>
  <c r="U247" i="1"/>
  <c r="X123" i="1"/>
  <c r="X1763" i="1"/>
  <c r="U1693" i="1"/>
  <c r="X1646" i="1"/>
  <c r="U1393" i="1"/>
  <c r="U1368" i="1"/>
  <c r="X989" i="1"/>
  <c r="U927" i="1"/>
  <c r="U865" i="1"/>
  <c r="X766" i="1"/>
  <c r="U726" i="1"/>
  <c r="X491" i="1"/>
  <c r="X96" i="1"/>
  <c r="U22" i="1"/>
  <c r="U1874" i="1"/>
  <c r="U1691" i="1"/>
  <c r="U1566" i="1"/>
  <c r="U1439" i="1"/>
  <c r="U1314" i="1"/>
  <c r="X1262" i="1"/>
  <c r="X1051" i="1"/>
  <c r="U987" i="1"/>
  <c r="U924" i="1"/>
  <c r="U863" i="1"/>
  <c r="U827" i="1"/>
  <c r="X722" i="1"/>
  <c r="U461" i="1"/>
  <c r="U266" i="1"/>
  <c r="U190" i="1"/>
  <c r="X141" i="1"/>
  <c r="U1964" i="1"/>
  <c r="U1822" i="1"/>
  <c r="U1615" i="1"/>
  <c r="X1488" i="1"/>
  <c r="U1335" i="1"/>
  <c r="U1157" i="1"/>
  <c r="U861" i="1"/>
  <c r="U760" i="1"/>
  <c r="X694" i="1"/>
  <c r="U390" i="1"/>
  <c r="U314" i="1"/>
  <c r="U114" i="1"/>
  <c r="X66" i="1"/>
  <c r="U1961" i="1"/>
  <c r="X1843" i="1"/>
  <c r="U1612" i="1"/>
  <c r="X1486" i="1"/>
  <c r="X1280" i="1"/>
  <c r="U820" i="1"/>
  <c r="U756" i="1"/>
  <c r="X714" i="1"/>
  <c r="U578" i="1"/>
  <c r="U455" i="1"/>
  <c r="X335" i="1"/>
  <c r="U1480" i="1"/>
  <c r="U1019" i="1"/>
  <c r="X915" i="1"/>
  <c r="U818" i="1"/>
  <c r="U799" i="1"/>
  <c r="U754" i="1"/>
  <c r="X528" i="1"/>
  <c r="U477" i="1"/>
  <c r="X405" i="1"/>
  <c r="U332" i="1"/>
  <c r="X282" i="1"/>
  <c r="U205" i="1"/>
  <c r="X1769" i="1"/>
  <c r="U1753" i="1"/>
  <c r="U1122" i="1"/>
  <c r="U976" i="1"/>
  <c r="X775" i="1"/>
  <c r="X736" i="1"/>
  <c r="X609" i="1"/>
  <c r="X550" i="1"/>
  <c r="U501" i="1"/>
  <c r="U474" i="1"/>
  <c r="U426" i="1"/>
  <c r="U105" i="1"/>
  <c r="X57" i="1"/>
  <c r="X31" i="1"/>
  <c r="X1883" i="1"/>
  <c r="X1474" i="1"/>
  <c r="U1448" i="1"/>
  <c r="X1271" i="1"/>
  <c r="U1143" i="1"/>
  <c r="X1014" i="1"/>
  <c r="U958" i="1"/>
  <c r="X853" i="1"/>
  <c r="X795" i="1"/>
  <c r="U497" i="1"/>
  <c r="U352" i="1"/>
  <c r="X276" i="1"/>
  <c r="U224" i="1"/>
  <c r="U1973" i="1"/>
  <c r="U1445" i="1"/>
  <c r="U1320" i="1"/>
  <c r="X908" i="1"/>
  <c r="X562" i="1"/>
  <c r="X323" i="1"/>
  <c r="X196" i="1"/>
  <c r="U50" i="1"/>
  <c r="X954" i="1"/>
  <c r="X927" i="1"/>
  <c r="X371" i="1"/>
  <c r="U346" i="1"/>
  <c r="X168" i="1"/>
  <c r="U144" i="1"/>
  <c r="X1942" i="1"/>
  <c r="X1761" i="1"/>
  <c r="X1595" i="1"/>
  <c r="X1134" i="1"/>
  <c r="X789" i="1"/>
  <c r="X601" i="1"/>
  <c r="X414" i="1"/>
  <c r="X215" i="1"/>
  <c r="X19" i="1"/>
  <c r="X1918" i="1"/>
  <c r="U1537" i="1"/>
  <c r="X1078" i="1"/>
  <c r="X1026" i="1"/>
  <c r="U1006" i="1"/>
  <c r="U803" i="1"/>
  <c r="U458" i="1"/>
  <c r="X340" i="1"/>
  <c r="X314" i="1"/>
  <c r="U262" i="1"/>
  <c r="U1773" i="1"/>
  <c r="X1730" i="1"/>
  <c r="U1705" i="1"/>
  <c r="X1559" i="1"/>
  <c r="U1411" i="1"/>
  <c r="X1359" i="1"/>
  <c r="X1332" i="1"/>
  <c r="X1205" i="1"/>
  <c r="U640" i="1"/>
  <c r="X594" i="1"/>
  <c r="U531" i="1"/>
  <c r="X407" i="1"/>
  <c r="X1794" i="1"/>
  <c r="U1609" i="1"/>
  <c r="X1505" i="1"/>
  <c r="X1305" i="1"/>
  <c r="U1151" i="1"/>
  <c r="X1097" i="1"/>
  <c r="X978" i="1"/>
  <c r="U962" i="1"/>
  <c r="U915" i="1"/>
  <c r="U710" i="1"/>
  <c r="X690" i="1"/>
  <c r="X592" i="1"/>
  <c r="X358" i="1"/>
  <c r="U84" i="1"/>
  <c r="U1326" i="1"/>
  <c r="X1199" i="1"/>
  <c r="X568" i="1"/>
  <c r="U102" i="1"/>
  <c r="U1928" i="1"/>
  <c r="U1807" i="1"/>
  <c r="X1695" i="1"/>
  <c r="U1624" i="1"/>
  <c r="X1548" i="1"/>
  <c r="U1012" i="1"/>
  <c r="U1646" i="1"/>
  <c r="X1214" i="1"/>
  <c r="U1054" i="1"/>
  <c r="U884" i="1"/>
  <c r="X849" i="1"/>
  <c r="X439" i="1"/>
  <c r="X416" i="1"/>
  <c r="U294" i="1"/>
  <c r="X1825" i="1"/>
  <c r="U1514" i="1"/>
  <c r="U1390" i="1"/>
  <c r="X1339" i="1"/>
  <c r="X1211" i="1"/>
  <c r="X1008" i="1"/>
  <c r="U948" i="1"/>
  <c r="U1846" i="1"/>
  <c r="U1775" i="1"/>
  <c r="U1733" i="1"/>
  <c r="U1561" i="1"/>
  <c r="U1362" i="1"/>
  <c r="U921" i="1"/>
  <c r="U694" i="1"/>
  <c r="U1915" i="1"/>
  <c r="X1796" i="1"/>
  <c r="U875" i="1"/>
  <c r="X285" i="1"/>
  <c r="X87" i="1"/>
  <c r="X13" i="1"/>
  <c r="X1681" i="1"/>
  <c r="X1380" i="1"/>
  <c r="U1356" i="1"/>
  <c r="X477" i="1"/>
  <c r="X428" i="1"/>
  <c r="U230" i="1"/>
  <c r="U156" i="1"/>
  <c r="U34" i="1"/>
  <c r="U380" i="1"/>
  <c r="X253" i="1"/>
  <c r="X1767" i="1"/>
  <c r="AA750" i="1"/>
  <c r="AA1874" i="1"/>
  <c r="U1573" i="1"/>
  <c r="X1932" i="1"/>
  <c r="U1769" i="1"/>
  <c r="X1724" i="1"/>
  <c r="U1527" i="1"/>
  <c r="X1477" i="1"/>
  <c r="U1404" i="1"/>
  <c r="X1274" i="1"/>
  <c r="U1199" i="1"/>
  <c r="X1122" i="1"/>
  <c r="X995" i="1"/>
  <c r="X960" i="1"/>
  <c r="X855" i="1"/>
  <c r="X685" i="1"/>
  <c r="X501" i="1"/>
  <c r="U448" i="1"/>
  <c r="X329" i="1"/>
  <c r="U303" i="1"/>
  <c r="U253" i="1"/>
  <c r="U1883" i="1"/>
  <c r="X1834" i="1"/>
  <c r="U1809" i="1"/>
  <c r="U1550" i="1"/>
  <c r="X1426" i="1"/>
  <c r="U1401" i="1"/>
  <c r="U1348" i="1"/>
  <c r="X1220" i="1"/>
  <c r="U1091" i="1"/>
  <c r="U1014" i="1"/>
  <c r="X974" i="1"/>
  <c r="U910" i="1"/>
  <c r="U853" i="1"/>
  <c r="X811" i="1"/>
  <c r="U795" i="1"/>
  <c r="X631" i="1"/>
  <c r="U607" i="1"/>
  <c r="X445" i="1"/>
  <c r="U377" i="1"/>
  <c r="X250" i="1"/>
  <c r="U176" i="1"/>
  <c r="X54" i="1"/>
  <c r="U28" i="1"/>
  <c r="X1948" i="1"/>
  <c r="X1765" i="1"/>
  <c r="X1424" i="1"/>
  <c r="U1345" i="1"/>
  <c r="X1294" i="1"/>
  <c r="U1217" i="1"/>
  <c r="X972" i="1"/>
  <c r="X867" i="1"/>
  <c r="U628" i="1"/>
  <c r="X467" i="1"/>
  <c r="U399" i="1"/>
  <c r="U323" i="1"/>
  <c r="U273" i="1"/>
  <c r="U196" i="1"/>
  <c r="X147" i="1"/>
  <c r="U75" i="1"/>
  <c r="U1970" i="1"/>
  <c r="X1900" i="1"/>
  <c r="X1781" i="1"/>
  <c r="X1669" i="1"/>
  <c r="U1342" i="1"/>
  <c r="X1291" i="1"/>
  <c r="X1137" i="1"/>
  <c r="U1084" i="1"/>
  <c r="U1010" i="1"/>
  <c r="U954" i="1"/>
  <c r="X906" i="1"/>
  <c r="U849" i="1"/>
  <c r="X746" i="1"/>
  <c r="U560" i="1"/>
  <c r="X516" i="1"/>
  <c r="X320" i="1"/>
  <c r="X244" i="1"/>
  <c r="X120" i="1"/>
  <c r="U96" i="1"/>
  <c r="X45" i="1"/>
  <c r="X1874" i="1"/>
  <c r="U1761" i="1"/>
  <c r="U1711" i="1"/>
  <c r="U1595" i="1"/>
  <c r="X1544" i="1"/>
  <c r="U1465" i="1"/>
  <c r="U1262" i="1"/>
  <c r="U1211" i="1"/>
  <c r="U882" i="1"/>
  <c r="U847" i="1"/>
  <c r="X744" i="1"/>
  <c r="U722" i="1"/>
  <c r="X558" i="1"/>
  <c r="U414" i="1"/>
  <c r="X165" i="1"/>
  <c r="X1871" i="1"/>
  <c r="X1640" i="1"/>
  <c r="X1511" i="1"/>
  <c r="U1488" i="1"/>
  <c r="U1436" i="1"/>
  <c r="U1311" i="1"/>
  <c r="X1182" i="1"/>
  <c r="U1104" i="1"/>
  <c r="X982" i="1"/>
  <c r="U880" i="1"/>
  <c r="X787" i="1"/>
  <c r="U719" i="1"/>
  <c r="X537" i="1"/>
  <c r="U340" i="1"/>
  <c r="X288" i="1"/>
  <c r="X90" i="1"/>
  <c r="U66" i="1"/>
  <c r="X1915" i="1"/>
  <c r="U1796" i="1"/>
  <c r="U1730" i="1"/>
  <c r="X1687" i="1"/>
  <c r="X1508" i="1"/>
  <c r="U1359" i="1"/>
  <c r="U1308" i="1"/>
  <c r="U1229" i="1"/>
  <c r="X1179" i="1"/>
  <c r="U1046" i="1"/>
  <c r="X839" i="1"/>
  <c r="X740" i="1"/>
  <c r="X554" i="1"/>
  <c r="X361" i="1"/>
  <c r="U335" i="1"/>
  <c r="X159" i="1"/>
  <c r="U135" i="1"/>
  <c r="X1934" i="1"/>
  <c r="X1912" i="1"/>
  <c r="X1865" i="1"/>
  <c r="X1755" i="1"/>
  <c r="U1681" i="1"/>
  <c r="X1456" i="1"/>
  <c r="U1305" i="1"/>
  <c r="U1175" i="1"/>
  <c r="U1044" i="1"/>
  <c r="X710" i="1"/>
  <c r="U663" i="1"/>
  <c r="X611" i="1"/>
  <c r="X504" i="1"/>
  <c r="U428" i="1"/>
  <c r="U358" i="1"/>
  <c r="U282" i="1"/>
  <c r="X230" i="1"/>
  <c r="X108" i="1"/>
  <c r="U7" i="1"/>
  <c r="L50" i="1"/>
  <c r="R1915" i="1"/>
  <c r="R1868" i="1"/>
  <c r="R1898" i="1"/>
  <c r="R1900" i="1"/>
  <c r="L1951" i="1"/>
  <c r="L1970" i="1"/>
  <c r="L1900" i="1"/>
  <c r="R1970" i="1"/>
  <c r="N1822" i="1"/>
  <c r="K1822" i="1"/>
  <c r="AA1822" i="1" s="1"/>
  <c r="R1773" i="1"/>
  <c r="N1773" i="1"/>
  <c r="O1773" i="1" s="1"/>
  <c r="R1973" i="1"/>
  <c r="N1973" i="1"/>
  <c r="O1973" i="1" s="1"/>
  <c r="R752" i="1"/>
  <c r="N752" i="1"/>
  <c r="O752" i="1" s="1"/>
  <c r="R948" i="1"/>
  <c r="N948" i="1"/>
  <c r="O948" i="1" s="1"/>
  <c r="R1781" i="1"/>
  <c r="N1781" i="1"/>
  <c r="O1781" i="1" s="1"/>
  <c r="R1948" i="1"/>
  <c r="N1948" i="1"/>
  <c r="O1948" i="1" s="1"/>
  <c r="R1903" i="1"/>
  <c r="N1903" i="1"/>
  <c r="O1903" i="1" s="1"/>
  <c r="R230" i="1"/>
  <c r="N230" i="1"/>
  <c r="O230" i="1" s="1"/>
  <c r="R805" i="1"/>
  <c r="N805" i="1"/>
  <c r="O805" i="1" s="1"/>
  <c r="R1771" i="1"/>
  <c r="N1771" i="1"/>
  <c r="O1771" i="1" s="1"/>
  <c r="R1912" i="1"/>
  <c r="N1912" i="1"/>
  <c r="O1912" i="1" s="1"/>
  <c r="R1928" i="1"/>
  <c r="N1928" i="1"/>
  <c r="O1928" i="1" s="1"/>
  <c r="R1886" i="1"/>
  <c r="N1886" i="1"/>
  <c r="O1886" i="1" s="1"/>
  <c r="R50" i="1"/>
  <c r="N50" i="1"/>
  <c r="O50" i="1" s="1"/>
  <c r="I945" i="1"/>
  <c r="N945" i="1"/>
  <c r="R1778" i="1"/>
  <c r="N1778" i="1"/>
  <c r="O1778" i="1" s="1"/>
  <c r="R1825" i="1"/>
  <c r="N1825" i="1"/>
  <c r="O1825" i="1" s="1"/>
  <c r="I1934" i="1"/>
  <c r="N1934" i="1"/>
  <c r="I1892" i="1"/>
  <c r="N1892" i="1"/>
  <c r="R1818" i="1"/>
  <c r="N1818" i="1"/>
  <c r="O1818" i="1" s="1"/>
  <c r="I1976" i="1"/>
  <c r="N1976" i="1"/>
  <c r="R807" i="1"/>
  <c r="N807" i="1"/>
  <c r="O807" i="1" s="1"/>
  <c r="R1894" i="1"/>
  <c r="N1894" i="1"/>
  <c r="O1894" i="1" s="1"/>
  <c r="R754" i="1"/>
  <c r="N754" i="1"/>
  <c r="O754" i="1" s="1"/>
  <c r="R942" i="1"/>
  <c r="N942" i="1"/>
  <c r="O942" i="1" s="1"/>
  <c r="R1843" i="1"/>
  <c r="N1843" i="1"/>
  <c r="O1843" i="1" s="1"/>
  <c r="R1874" i="1"/>
  <c r="N1874" i="1"/>
  <c r="O1874" i="1" s="1"/>
  <c r="R168" i="1"/>
  <c r="N168" i="1"/>
  <c r="O168" i="1" s="1"/>
  <c r="R750" i="1"/>
  <c r="N750" i="1"/>
  <c r="O750" i="1" s="1"/>
  <c r="R1958" i="1"/>
  <c r="N1958" i="1"/>
  <c r="O1958" i="1" s="1"/>
  <c r="R1784" i="1"/>
  <c r="N1784" i="1"/>
  <c r="O1784" i="1" s="1"/>
  <c r="R1828" i="1"/>
  <c r="N1828" i="1"/>
  <c r="O1828" i="1" s="1"/>
  <c r="R1883" i="1"/>
  <c r="N1883" i="1"/>
  <c r="O1883" i="1" s="1"/>
  <c r="R939" i="1"/>
  <c r="N939" i="1"/>
  <c r="O939" i="1" s="1"/>
  <c r="I1822" i="1"/>
  <c r="K811" i="1"/>
  <c r="AA811" i="1" s="1"/>
  <c r="L162" i="1"/>
  <c r="I168" i="1"/>
  <c r="O1852" i="1"/>
  <c r="O744" i="1"/>
  <c r="O1942" i="1"/>
  <c r="O1936" i="1"/>
  <c r="O811" i="1"/>
  <c r="O1945" i="1"/>
  <c r="O1871" i="1"/>
  <c r="O746" i="1"/>
  <c r="O1837" i="1"/>
  <c r="O1915" i="1"/>
  <c r="O531" i="1"/>
  <c r="O1926" i="1"/>
  <c r="O1924" i="1"/>
  <c r="O1855" i="1"/>
  <c r="O1967" i="1"/>
  <c r="O793" i="1"/>
  <c r="O1900" i="1"/>
  <c r="O675" i="1"/>
  <c r="O1961" i="1"/>
  <c r="O1898" i="1"/>
  <c r="O1970" i="1"/>
  <c r="O1849" i="1"/>
  <c r="L1894" i="1"/>
  <c r="AA1894" i="1"/>
  <c r="L1915" i="1"/>
  <c r="AA1915" i="1"/>
  <c r="L1936" i="1"/>
  <c r="AA1936" i="1"/>
  <c r="L1784" i="1"/>
  <c r="AA1784" i="1"/>
  <c r="L1861" i="1"/>
  <c r="AA1861" i="1"/>
  <c r="L1898" i="1"/>
  <c r="AA1898" i="1"/>
  <c r="L1877" i="1"/>
  <c r="AA1877" i="1"/>
  <c r="L1816" i="1"/>
  <c r="AA1816" i="1"/>
  <c r="L1831" i="1"/>
  <c r="AA1831" i="1"/>
  <c r="L1781" i="1"/>
  <c r="AA1781" i="1"/>
  <c r="AA809" i="1"/>
  <c r="L1961" i="1"/>
  <c r="AA1961" i="1"/>
  <c r="AA1820" i="1"/>
  <c r="L746" i="1"/>
  <c r="AA746" i="1"/>
  <c r="O1932" i="1"/>
  <c r="L1942" i="1"/>
  <c r="F1979" i="1"/>
  <c r="L948" i="1"/>
  <c r="O1840" i="1"/>
  <c r="O1880" i="1"/>
  <c r="L939" i="1"/>
  <c r="L1976" i="1"/>
  <c r="O1909" i="1"/>
  <c r="O1955" i="1"/>
  <c r="L805" i="1"/>
  <c r="L1837" i="1"/>
  <c r="L1892" i="1"/>
  <c r="O1831" i="1"/>
  <c r="I1818" i="1"/>
  <c r="I1903" i="1"/>
  <c r="L1958" i="1"/>
  <c r="L1934" i="1"/>
  <c r="O1861" i="1"/>
  <c r="I1883" i="1"/>
  <c r="L1852" i="1"/>
  <c r="I1973" i="1"/>
  <c r="L1912" i="1"/>
  <c r="L1858" i="1"/>
  <c r="L1828" i="1"/>
  <c r="L1855" i="1"/>
  <c r="I1886" i="1"/>
  <c r="L1924" i="1"/>
  <c r="L752" i="1"/>
  <c r="L1886" i="1"/>
  <c r="L1868" i="1"/>
  <c r="I1874" i="1"/>
  <c r="I1828" i="1"/>
  <c r="L1883" i="1"/>
  <c r="I1778" i="1"/>
  <c r="I1958" i="1"/>
  <c r="I1948" i="1"/>
  <c r="I1912" i="1"/>
  <c r="I1843" i="1"/>
  <c r="I1825" i="1"/>
  <c r="L1948" i="1"/>
  <c r="I1928" i="1"/>
  <c r="L1843" i="1"/>
  <c r="L1973" i="1"/>
  <c r="O1906" i="1"/>
  <c r="I1858" i="1"/>
  <c r="I1894" i="1"/>
  <c r="L1834" i="1"/>
  <c r="O1951" i="1"/>
  <c r="O1820" i="1"/>
  <c r="L1964" i="1"/>
  <c r="L1903" i="1"/>
  <c r="I1781" i="1"/>
  <c r="L1918" i="1"/>
  <c r="L1818" i="1"/>
  <c r="L1874" i="1"/>
  <c r="I1773" i="1"/>
  <c r="O1930" i="1"/>
  <c r="L1939" i="1"/>
  <c r="L1928" i="1"/>
  <c r="L1778" i="1"/>
  <c r="L1771" i="1"/>
  <c r="I1771" i="1"/>
  <c r="L675" i="1"/>
  <c r="I1775" i="1"/>
  <c r="I1784" i="1"/>
  <c r="I942" i="1"/>
  <c r="I939" i="1"/>
  <c r="L807" i="1"/>
  <c r="L793" i="1"/>
  <c r="L531" i="1"/>
  <c r="I948" i="1"/>
  <c r="I805" i="1"/>
  <c r="L942" i="1"/>
  <c r="L230" i="1"/>
  <c r="I807" i="1"/>
  <c r="I750" i="1"/>
  <c r="I754" i="1"/>
  <c r="L748" i="1"/>
  <c r="L744" i="1"/>
  <c r="L754" i="1"/>
  <c r="L750" i="1"/>
  <c r="I752" i="1"/>
  <c r="I230" i="1"/>
  <c r="L165" i="1"/>
  <c r="O165" i="1"/>
  <c r="L168" i="1"/>
  <c r="O162" i="1"/>
  <c r="I50" i="1"/>
  <c r="K1967" i="1" l="1"/>
  <c r="L1967" i="1" s="1"/>
  <c r="R1967" i="1"/>
  <c r="M33" i="21"/>
  <c r="J33" i="21"/>
  <c r="L1865" i="1"/>
  <c r="U1588" i="1"/>
  <c r="X1066" i="1"/>
  <c r="U1350" i="1"/>
  <c r="U179" i="1"/>
  <c r="U308" i="1"/>
  <c r="U1302" i="1"/>
  <c r="U1739" i="1"/>
  <c r="U651" i="1"/>
  <c r="X1539" i="1"/>
  <c r="U337" i="1"/>
  <c r="U999" i="1"/>
  <c r="X1979" i="1"/>
  <c r="U716" i="1"/>
  <c r="U1811" i="1"/>
  <c r="U1106" i="1"/>
  <c r="U1285" i="1"/>
  <c r="U271" i="1"/>
  <c r="U1148" i="1"/>
  <c r="X1811" i="1"/>
  <c r="U1979" i="1"/>
  <c r="U1539" i="1"/>
  <c r="U52" i="1"/>
  <c r="X1570" i="1"/>
  <c r="X479" i="1"/>
  <c r="U1570" i="1"/>
  <c r="X52" i="1"/>
  <c r="X337" i="1"/>
  <c r="X271" i="1"/>
  <c r="U1398" i="1"/>
  <c r="U207" i="1"/>
  <c r="X1462" i="1"/>
  <c r="U1066" i="1"/>
  <c r="X179" i="1"/>
  <c r="U1462" i="1"/>
  <c r="U1184" i="1"/>
  <c r="U479" i="1"/>
  <c r="L1822" i="1"/>
  <c r="L811" i="1"/>
  <c r="R1976" i="1"/>
  <c r="O1976" i="1"/>
  <c r="R1822" i="1"/>
  <c r="O1822" i="1"/>
  <c r="R1934" i="1"/>
  <c r="O1934" i="1"/>
  <c r="R945" i="1"/>
  <c r="O945" i="1"/>
  <c r="R1775" i="1"/>
  <c r="O1775" i="1"/>
  <c r="R1892" i="1"/>
  <c r="O1892" i="1"/>
  <c r="R1858" i="1"/>
  <c r="O1858" i="1"/>
  <c r="AA1979" i="1"/>
  <c r="C30" i="22" s="1"/>
  <c r="I1979" i="1"/>
  <c r="O33" i="21" l="1"/>
  <c r="L33" i="21"/>
  <c r="C30" i="23"/>
  <c r="L1979" i="1"/>
  <c r="U2365" i="1"/>
  <c r="R1979" i="1"/>
  <c r="O1979" i="1"/>
  <c r="F2364" i="1"/>
  <c r="G1809" i="1"/>
  <c r="H1809" i="1" s="1"/>
  <c r="N1809" i="1" s="1"/>
  <c r="F1809" i="1"/>
  <c r="G1807" i="1"/>
  <c r="F1807" i="1"/>
  <c r="G1805" i="1"/>
  <c r="F1805" i="1"/>
  <c r="G1800" i="1"/>
  <c r="F1800" i="1"/>
  <c r="G1798" i="1"/>
  <c r="H1798" i="1" s="1"/>
  <c r="F1798" i="1"/>
  <c r="G1796" i="1"/>
  <c r="F1796" i="1"/>
  <c r="G1794" i="1"/>
  <c r="F1794" i="1"/>
  <c r="G1792" i="1"/>
  <c r="F1792" i="1"/>
  <c r="G1790" i="1"/>
  <c r="H1790" i="1" s="1"/>
  <c r="F1790" i="1"/>
  <c r="G1769" i="1"/>
  <c r="F1769" i="1"/>
  <c r="G1767" i="1"/>
  <c r="H1767" i="1" s="1"/>
  <c r="F1767" i="1"/>
  <c r="G1765" i="1"/>
  <c r="H1765" i="1" s="1"/>
  <c r="F1765" i="1"/>
  <c r="G1763" i="1"/>
  <c r="H1763" i="1" s="1"/>
  <c r="F1763" i="1"/>
  <c r="G1761" i="1"/>
  <c r="F1761" i="1"/>
  <c r="G1759" i="1"/>
  <c r="F1759" i="1"/>
  <c r="G1757" i="1"/>
  <c r="F1757" i="1"/>
  <c r="G1755" i="1"/>
  <c r="H1755" i="1" s="1"/>
  <c r="F1755" i="1"/>
  <c r="G1753" i="1"/>
  <c r="F1753" i="1"/>
  <c r="G1751" i="1"/>
  <c r="F1751" i="1"/>
  <c r="G1746" i="1"/>
  <c r="F1746" i="1"/>
  <c r="G1744" i="1"/>
  <c r="H1744" i="1" s="1"/>
  <c r="F1744" i="1"/>
  <c r="G1736" i="1"/>
  <c r="H1736" i="1" s="1"/>
  <c r="N1736" i="1" s="1"/>
  <c r="F1736" i="1"/>
  <c r="G1733" i="1"/>
  <c r="F1733" i="1"/>
  <c r="G1730" i="1"/>
  <c r="F1730" i="1"/>
  <c r="G1727" i="1"/>
  <c r="H1727" i="1" s="1"/>
  <c r="F1727" i="1"/>
  <c r="G1724" i="1"/>
  <c r="F1724" i="1"/>
  <c r="G1721" i="1"/>
  <c r="H1721" i="1" s="1"/>
  <c r="N1721" i="1" s="1"/>
  <c r="F1721" i="1"/>
  <c r="G1718" i="1"/>
  <c r="H1718" i="1" s="1"/>
  <c r="F1718" i="1"/>
  <c r="G1714" i="1"/>
  <c r="H1714" i="1" s="1"/>
  <c r="N1714" i="1" s="1"/>
  <c r="F1714" i="1"/>
  <c r="G1711" i="1"/>
  <c r="F1711" i="1"/>
  <c r="G1708" i="1"/>
  <c r="F1708" i="1"/>
  <c r="G1705" i="1"/>
  <c r="F1705" i="1"/>
  <c r="G1702" i="1"/>
  <c r="H1702" i="1" s="1"/>
  <c r="F1702" i="1"/>
  <c r="G1699" i="1"/>
  <c r="F1699" i="1"/>
  <c r="G1697" i="1"/>
  <c r="H1697" i="1" s="1"/>
  <c r="N1697" i="1" s="1"/>
  <c r="F1697" i="1"/>
  <c r="G1695" i="1"/>
  <c r="F1695" i="1"/>
  <c r="G1693" i="1"/>
  <c r="H1693" i="1" s="1"/>
  <c r="F1693" i="1"/>
  <c r="G1691" i="1"/>
  <c r="F1691" i="1"/>
  <c r="G1689" i="1"/>
  <c r="F1689" i="1"/>
  <c r="G1687" i="1"/>
  <c r="F1687" i="1"/>
  <c r="G1681" i="1"/>
  <c r="H1681" i="1" s="1"/>
  <c r="F1681" i="1"/>
  <c r="G1678" i="1"/>
  <c r="N1678" i="1" s="1"/>
  <c r="F1678" i="1"/>
  <c r="H1675" i="1"/>
  <c r="F1675" i="1"/>
  <c r="G1672" i="1"/>
  <c r="H1672" i="1" s="1"/>
  <c r="F1672" i="1"/>
  <c r="G1669" i="1"/>
  <c r="H1669" i="1" s="1"/>
  <c r="F1669" i="1"/>
  <c r="G1666" i="1"/>
  <c r="F1666" i="1"/>
  <c r="G1663" i="1"/>
  <c r="H1663" i="1" s="1"/>
  <c r="N1663" i="1" s="1"/>
  <c r="F1663" i="1"/>
  <c r="G1661" i="1"/>
  <c r="H1661" i="1" s="1"/>
  <c r="N1661" i="1" s="1"/>
  <c r="F1661" i="1"/>
  <c r="G1659" i="1"/>
  <c r="N1659" i="1" s="1"/>
  <c r="F1659" i="1"/>
  <c r="G1657" i="1"/>
  <c r="F1657" i="1"/>
  <c r="H1655" i="1"/>
  <c r="N1655" i="1" s="1"/>
  <c r="F1655" i="1"/>
  <c r="G1649" i="1"/>
  <c r="H1649" i="1" s="1"/>
  <c r="N1649" i="1" s="1"/>
  <c r="F1649" i="1"/>
  <c r="G1646" i="1"/>
  <c r="F1646" i="1"/>
  <c r="G1643" i="1"/>
  <c r="H1643" i="1" s="1"/>
  <c r="N1643" i="1" s="1"/>
  <c r="F1643" i="1"/>
  <c r="G1640" i="1"/>
  <c r="F1640" i="1"/>
  <c r="G1637" i="1"/>
  <c r="H1637" i="1" s="1"/>
  <c r="N1637" i="1" s="1"/>
  <c r="F1637" i="1"/>
  <c r="N1634" i="1"/>
  <c r="F1634" i="1"/>
  <c r="G1630" i="1"/>
  <c r="H1630" i="1" s="1"/>
  <c r="F1630" i="1"/>
  <c r="G1627" i="1"/>
  <c r="H1627" i="1" s="1"/>
  <c r="N1627" i="1" s="1"/>
  <c r="F1627" i="1"/>
  <c r="G1624" i="1"/>
  <c r="F1624" i="1"/>
  <c r="G1621" i="1"/>
  <c r="H1621" i="1" s="1"/>
  <c r="N1621" i="1" s="1"/>
  <c r="F1621" i="1"/>
  <c r="G1618" i="1"/>
  <c r="F1618" i="1"/>
  <c r="G1615" i="1"/>
  <c r="H1615" i="1" s="1"/>
  <c r="N1615" i="1" s="1"/>
  <c r="F1615" i="1"/>
  <c r="G1612" i="1"/>
  <c r="H1612" i="1" s="1"/>
  <c r="N1612" i="1" s="1"/>
  <c r="F1612" i="1"/>
  <c r="G1609" i="1"/>
  <c r="H1609" i="1" s="1"/>
  <c r="N1609" i="1" s="1"/>
  <c r="F1609" i="1"/>
  <c r="G1606" i="1"/>
  <c r="F1606" i="1"/>
  <c r="G1603" i="1"/>
  <c r="H1603" i="1" s="1"/>
  <c r="N1603" i="1" s="1"/>
  <c r="F1603" i="1"/>
  <c r="G1600" i="1"/>
  <c r="F1600" i="1"/>
  <c r="G1597" i="1"/>
  <c r="H1597" i="1" s="1"/>
  <c r="N1597" i="1" s="1"/>
  <c r="F1597" i="1"/>
  <c r="G1595" i="1"/>
  <c r="H1595" i="1" s="1"/>
  <c r="F1595" i="1"/>
  <c r="G1593" i="1"/>
  <c r="F1593" i="1"/>
  <c r="G1587" i="1"/>
  <c r="H1587" i="1" s="1"/>
  <c r="F1587" i="1"/>
  <c r="G1585" i="1"/>
  <c r="H1585" i="1" s="1"/>
  <c r="N1585" i="1" s="1"/>
  <c r="F1585" i="1"/>
  <c r="G1583" i="1"/>
  <c r="H1583" i="1" s="1"/>
  <c r="F1583" i="1"/>
  <c r="G1576" i="1"/>
  <c r="F1576" i="1"/>
  <c r="R1573" i="1"/>
  <c r="G1573" i="1"/>
  <c r="F1573" i="1"/>
  <c r="R1568" i="1"/>
  <c r="G1568" i="1"/>
  <c r="F1568" i="1"/>
  <c r="G1566" i="1"/>
  <c r="F1566" i="1"/>
  <c r="G1561" i="1"/>
  <c r="H1561" i="1" s="1"/>
  <c r="F1561" i="1"/>
  <c r="G1559" i="1"/>
  <c r="F1559" i="1"/>
  <c r="G1554" i="1"/>
  <c r="F1554" i="1"/>
  <c r="G1552" i="1"/>
  <c r="H1552" i="1" s="1"/>
  <c r="F1552" i="1"/>
  <c r="G1550" i="1"/>
  <c r="H1550" i="1" s="1"/>
  <c r="F1550" i="1"/>
  <c r="G1548" i="1"/>
  <c r="H1548" i="1" s="1"/>
  <c r="F1548" i="1"/>
  <c r="G1546" i="1"/>
  <c r="F1546" i="1"/>
  <c r="R1544" i="1"/>
  <c r="G1544" i="1"/>
  <c r="N1544" i="1" s="1"/>
  <c r="F1544" i="1"/>
  <c r="G1537" i="1"/>
  <c r="H1537" i="1" s="1"/>
  <c r="F1537" i="1"/>
  <c r="G1534" i="1"/>
  <c r="H1534" i="1" s="1"/>
  <c r="F1534" i="1"/>
  <c r="G1530" i="1"/>
  <c r="F1530" i="1"/>
  <c r="G1527" i="1"/>
  <c r="H1527" i="1" s="1"/>
  <c r="F1527" i="1"/>
  <c r="G1524" i="1"/>
  <c r="H1524" i="1" s="1"/>
  <c r="F1524" i="1"/>
  <c r="G1521" i="1"/>
  <c r="H1521" i="1" s="1"/>
  <c r="F1521" i="1"/>
  <c r="G1517" i="1"/>
  <c r="F1517" i="1"/>
  <c r="G1514" i="1"/>
  <c r="H1514" i="1" s="1"/>
  <c r="F1514" i="1"/>
  <c r="G1511" i="1"/>
  <c r="F1511" i="1"/>
  <c r="G1508" i="1"/>
  <c r="H1508" i="1" s="1"/>
  <c r="F1508" i="1"/>
  <c r="G1505" i="1"/>
  <c r="F1505" i="1"/>
  <c r="G1502" i="1"/>
  <c r="H1502" i="1" s="1"/>
  <c r="F1502" i="1"/>
  <c r="G1499" i="1"/>
  <c r="F1499" i="1"/>
  <c r="G1496" i="1"/>
  <c r="H1496" i="1" s="1"/>
  <c r="F1496" i="1"/>
  <c r="G1492" i="1"/>
  <c r="F1492" i="1"/>
  <c r="G1490" i="1"/>
  <c r="H1490" i="1" s="1"/>
  <c r="F1490" i="1"/>
  <c r="G1488" i="1"/>
  <c r="H1488" i="1" s="1"/>
  <c r="F1488" i="1"/>
  <c r="G1486" i="1"/>
  <c r="H1486" i="1" s="1"/>
  <c r="F1486" i="1"/>
  <c r="G1480" i="1"/>
  <c r="F1480" i="1"/>
  <c r="G1477" i="1"/>
  <c r="F1477" i="1"/>
  <c r="G1474" i="1"/>
  <c r="F1474" i="1"/>
  <c r="G1471" i="1"/>
  <c r="H1471" i="1" s="1"/>
  <c r="F1471" i="1"/>
  <c r="G1468" i="1"/>
  <c r="F1468" i="1"/>
  <c r="G1465" i="1"/>
  <c r="H1465" i="1" s="1"/>
  <c r="F1465" i="1"/>
  <c r="G1460" i="1"/>
  <c r="Q1460" i="1" s="1"/>
  <c r="F1460" i="1"/>
  <c r="G1458" i="1"/>
  <c r="H1458" i="1" s="1"/>
  <c r="F1458" i="1"/>
  <c r="G1456" i="1"/>
  <c r="F1456" i="1"/>
  <c r="G1454" i="1"/>
  <c r="H1454" i="1" s="1"/>
  <c r="F1454" i="1"/>
  <c r="G1448" i="1"/>
  <c r="F1448" i="1"/>
  <c r="G1445" i="1"/>
  <c r="H1445" i="1" s="1"/>
  <c r="F1445" i="1"/>
  <c r="G1442" i="1"/>
  <c r="F1442" i="1"/>
  <c r="G1439" i="1"/>
  <c r="H1439" i="1" s="1"/>
  <c r="F1439" i="1"/>
  <c r="G1436" i="1"/>
  <c r="H1436" i="1" s="1"/>
  <c r="F1436" i="1"/>
  <c r="G1433" i="1"/>
  <c r="H1433" i="1" s="1"/>
  <c r="F1433" i="1"/>
  <c r="G1430" i="1"/>
  <c r="F1430" i="1"/>
  <c r="G1428" i="1"/>
  <c r="H1428" i="1" s="1"/>
  <c r="F1428" i="1"/>
  <c r="G1426" i="1"/>
  <c r="F1426" i="1"/>
  <c r="G1424" i="1"/>
  <c r="F1424" i="1"/>
  <c r="G1422" i="1"/>
  <c r="F1422" i="1"/>
  <c r="G1420" i="1"/>
  <c r="H1420" i="1" s="1"/>
  <c r="F1420" i="1"/>
  <c r="G1414" i="1"/>
  <c r="F1414" i="1"/>
  <c r="G1411" i="1"/>
  <c r="F1411" i="1"/>
  <c r="G1408" i="1"/>
  <c r="H1408" i="1" s="1"/>
  <c r="F1408" i="1"/>
  <c r="G1404" i="1"/>
  <c r="F1404" i="1"/>
  <c r="G1401" i="1"/>
  <c r="H1401" i="1" s="1"/>
  <c r="F1401" i="1"/>
  <c r="G1396" i="1"/>
  <c r="H1396" i="1" s="1"/>
  <c r="F1396" i="1"/>
  <c r="G1393" i="1"/>
  <c r="F1393" i="1"/>
  <c r="G1390" i="1"/>
  <c r="H1390" i="1" s="1"/>
  <c r="N1390" i="1" s="1"/>
  <c r="F1390" i="1"/>
  <c r="G1387" i="1"/>
  <c r="F1387" i="1"/>
  <c r="G1384" i="1"/>
  <c r="F1384" i="1"/>
  <c r="G1380" i="1"/>
  <c r="F1380" i="1"/>
  <c r="G1377" i="1"/>
  <c r="F1377" i="1"/>
  <c r="G1374" i="1"/>
  <c r="F1374" i="1"/>
  <c r="G1371" i="1"/>
  <c r="H1371" i="1" s="1"/>
  <c r="F1371" i="1"/>
  <c r="G1368" i="1"/>
  <c r="F1368" i="1"/>
  <c r="G1365" i="1"/>
  <c r="F1365" i="1"/>
  <c r="G1362" i="1"/>
  <c r="F1362" i="1"/>
  <c r="G1359" i="1"/>
  <c r="H1359" i="1" s="1"/>
  <c r="F1359" i="1"/>
  <c r="G1356" i="1"/>
  <c r="F1356" i="1"/>
  <c r="G1353" i="1"/>
  <c r="Q1353" i="1" s="1"/>
  <c r="F1353" i="1"/>
  <c r="G1348" i="1"/>
  <c r="F1348" i="1"/>
  <c r="G1345" i="1"/>
  <c r="H1345" i="1" s="1"/>
  <c r="F1345" i="1"/>
  <c r="G1342" i="1"/>
  <c r="F1342" i="1"/>
  <c r="G1339" i="1"/>
  <c r="H1339" i="1" s="1"/>
  <c r="F1339" i="1"/>
  <c r="G1335" i="1"/>
  <c r="F1335" i="1"/>
  <c r="F1332" i="1"/>
  <c r="G1329" i="1"/>
  <c r="F1329" i="1"/>
  <c r="G1326" i="1"/>
  <c r="F1326" i="1"/>
  <c r="G1323" i="1"/>
  <c r="F1323" i="1"/>
  <c r="G1320" i="1"/>
  <c r="H1320" i="1" s="1"/>
  <c r="N1320" i="1" s="1"/>
  <c r="F1320" i="1"/>
  <c r="G1317" i="1"/>
  <c r="N1317" i="1" s="1"/>
  <c r="F1317" i="1"/>
  <c r="G1314" i="1"/>
  <c r="F1314" i="1"/>
  <c r="G1311" i="1"/>
  <c r="H1311" i="1" s="1"/>
  <c r="Q1311" i="1" s="1"/>
  <c r="F1311" i="1"/>
  <c r="F1308" i="1"/>
  <c r="G1305" i="1"/>
  <c r="F1305" i="1"/>
  <c r="G1300" i="1"/>
  <c r="H1300" i="1" s="1"/>
  <c r="Q1300" i="1" s="1"/>
  <c r="F1300" i="1"/>
  <c r="G1297" i="1"/>
  <c r="Q1297" i="1" s="1"/>
  <c r="F1297" i="1"/>
  <c r="G1294" i="1"/>
  <c r="F1294" i="1"/>
  <c r="G1291" i="1"/>
  <c r="H1291" i="1" s="1"/>
  <c r="F1291" i="1"/>
  <c r="G1288" i="1"/>
  <c r="H1288" i="1" s="1"/>
  <c r="N1288" i="1" s="1"/>
  <c r="F1288" i="1"/>
  <c r="G1283" i="1"/>
  <c r="H1283" i="1" s="1"/>
  <c r="F1283" i="1"/>
  <c r="G1280" i="1"/>
  <c r="H1280" i="1" s="1"/>
  <c r="F1280" i="1"/>
  <c r="G1277" i="1"/>
  <c r="F1277" i="1"/>
  <c r="G1274" i="1"/>
  <c r="H1274" i="1" s="1"/>
  <c r="F1274" i="1"/>
  <c r="G1271" i="1"/>
  <c r="F1271" i="1"/>
  <c r="G1268" i="1"/>
  <c r="F1268" i="1"/>
  <c r="G1265" i="1"/>
  <c r="H1265" i="1" s="1"/>
  <c r="Q1265" i="1" s="1"/>
  <c r="F1265" i="1"/>
  <c r="G1262" i="1"/>
  <c r="F1262" i="1"/>
  <c r="G1259" i="1"/>
  <c r="H1259" i="1" s="1"/>
  <c r="F1259" i="1"/>
  <c r="G1256" i="1"/>
  <c r="F1256" i="1"/>
  <c r="G1252" i="1"/>
  <c r="H1252" i="1" s="1"/>
  <c r="Q1252" i="1" s="1"/>
  <c r="F1252" i="1"/>
  <c r="G1249" i="1"/>
  <c r="F1249" i="1"/>
  <c r="G1245" i="1"/>
  <c r="H1245" i="1" s="1"/>
  <c r="Q1245" i="1" s="1"/>
  <c r="F1245" i="1"/>
  <c r="G1242" i="1"/>
  <c r="H1242" i="1" s="1"/>
  <c r="F1242" i="1"/>
  <c r="G1239" i="1"/>
  <c r="F1239" i="1"/>
  <c r="G1236" i="1"/>
  <c r="F1236" i="1"/>
  <c r="G1233" i="1"/>
  <c r="H1233" i="1" s="1"/>
  <c r="F1233" i="1"/>
  <c r="G1229" i="1"/>
  <c r="F1229" i="1"/>
  <c r="G1226" i="1"/>
  <c r="H1226" i="1" s="1"/>
  <c r="F1226" i="1"/>
  <c r="G1223" i="1"/>
  <c r="Q1223" i="1" s="1"/>
  <c r="F1223" i="1"/>
  <c r="G1220" i="1"/>
  <c r="F1220" i="1"/>
  <c r="G1217" i="1"/>
  <c r="H1217" i="1" s="1"/>
  <c r="F1217" i="1"/>
  <c r="G1214" i="1"/>
  <c r="F1214" i="1"/>
  <c r="G1211" i="1"/>
  <c r="F1211" i="1"/>
  <c r="G1208" i="1"/>
  <c r="H1208" i="1" s="1"/>
  <c r="N1208" i="1" s="1"/>
  <c r="F1208" i="1"/>
  <c r="G1205" i="1"/>
  <c r="Q1205" i="1" s="1"/>
  <c r="F1205" i="1"/>
  <c r="G1202" i="1"/>
  <c r="H1202" i="1" s="1"/>
  <c r="F1202" i="1"/>
  <c r="G1199" i="1"/>
  <c r="F1199" i="1"/>
  <c r="G1196" i="1"/>
  <c r="N1196" i="1" s="1"/>
  <c r="F1196" i="1"/>
  <c r="G1193" i="1"/>
  <c r="F1193" i="1"/>
  <c r="G1190" i="1"/>
  <c r="H1190" i="1" s="1"/>
  <c r="Q1190" i="1" s="1"/>
  <c r="F1190" i="1"/>
  <c r="G1187" i="1"/>
  <c r="F1187" i="1"/>
  <c r="G1182" i="1"/>
  <c r="H1182" i="1" s="1"/>
  <c r="F1182" i="1"/>
  <c r="G1179" i="1"/>
  <c r="H1179" i="1" s="1"/>
  <c r="F1179" i="1"/>
  <c r="G1175" i="1"/>
  <c r="F1175" i="1"/>
  <c r="G1172" i="1"/>
  <c r="F1172" i="1"/>
  <c r="G1169" i="1"/>
  <c r="H1169" i="1" s="1"/>
  <c r="N1169" i="1" s="1"/>
  <c r="F1169" i="1"/>
  <c r="G1166" i="1"/>
  <c r="H1166" i="1" s="1"/>
  <c r="N1166" i="1" s="1"/>
  <c r="F1166" i="1"/>
  <c r="G1163" i="1"/>
  <c r="F1163" i="1"/>
  <c r="G1160" i="1"/>
  <c r="F1160" i="1"/>
  <c r="G1157" i="1"/>
  <c r="F1157" i="1"/>
  <c r="G1154" i="1"/>
  <c r="H1154" i="1" s="1"/>
  <c r="N1154" i="1" s="1"/>
  <c r="F1154" i="1"/>
  <c r="G1151" i="1"/>
  <c r="H1151" i="1" s="1"/>
  <c r="F1151" i="1"/>
  <c r="G1146" i="1"/>
  <c r="H1146" i="1" s="1"/>
  <c r="Q1146" i="1" s="1"/>
  <c r="F1146" i="1"/>
  <c r="G1143" i="1"/>
  <c r="F1143" i="1"/>
  <c r="G1140" i="1"/>
  <c r="F1140" i="1"/>
  <c r="G1137" i="1"/>
  <c r="H1137" i="1" s="1"/>
  <c r="Q1137" i="1" s="1"/>
  <c r="F1137" i="1"/>
  <c r="G1134" i="1"/>
  <c r="F1134" i="1"/>
  <c r="G1131" i="1"/>
  <c r="H1131" i="1" s="1"/>
  <c r="Q1131" i="1" s="1"/>
  <c r="F1131" i="1"/>
  <c r="G1128" i="1"/>
  <c r="H1128" i="1" s="1"/>
  <c r="F1128" i="1"/>
  <c r="G1125" i="1"/>
  <c r="F1125" i="1"/>
  <c r="G1122" i="1"/>
  <c r="Q1122" i="1" s="1"/>
  <c r="F1122" i="1"/>
  <c r="G1118" i="1"/>
  <c r="H1118" i="1" s="1"/>
  <c r="F1118" i="1"/>
  <c r="G1115" i="1"/>
  <c r="N1115" i="1" s="1"/>
  <c r="F1115" i="1"/>
  <c r="G1112" i="1"/>
  <c r="F1112" i="1"/>
  <c r="G1109" i="1"/>
  <c r="H1109" i="1" s="1"/>
  <c r="N1109" i="1" s="1"/>
  <c r="F1109" i="1"/>
  <c r="G1104" i="1"/>
  <c r="F1104" i="1"/>
  <c r="G1101" i="1"/>
  <c r="N1101" i="1" s="1"/>
  <c r="F1101" i="1"/>
  <c r="G1097" i="1"/>
  <c r="H1097" i="1" s="1"/>
  <c r="F1097" i="1"/>
  <c r="G1094" i="1"/>
  <c r="H1094" i="1" s="1"/>
  <c r="N1094" i="1" s="1"/>
  <c r="F1094" i="1"/>
  <c r="G1091" i="1"/>
  <c r="F1091" i="1"/>
  <c r="G1087" i="1"/>
  <c r="F1087" i="1"/>
  <c r="F1084" i="1"/>
  <c r="G1081" i="1"/>
  <c r="F1081" i="1"/>
  <c r="G1078" i="1"/>
  <c r="F1078" i="1"/>
  <c r="G1075" i="1"/>
  <c r="H1075" i="1" s="1"/>
  <c r="N1075" i="1" s="1"/>
  <c r="F1075" i="1"/>
  <c r="G1072" i="1"/>
  <c r="F1072" i="1"/>
  <c r="G1069" i="1"/>
  <c r="H1069" i="1" s="1"/>
  <c r="N1069" i="1" s="1"/>
  <c r="F1069" i="1"/>
  <c r="G1062" i="1"/>
  <c r="H1062" i="1" s="1"/>
  <c r="F1062" i="1"/>
  <c r="G1058" i="1"/>
  <c r="H1058" i="1" s="1"/>
  <c r="F1058" i="1"/>
  <c r="G1054" i="1"/>
  <c r="F1054" i="1"/>
  <c r="G1051" i="1"/>
  <c r="H1051" i="1" s="1"/>
  <c r="N1051" i="1" s="1"/>
  <c r="F1051" i="1"/>
  <c r="G1048" i="1"/>
  <c r="F1048" i="1"/>
  <c r="G1046" i="1"/>
  <c r="H1046" i="1" s="1"/>
  <c r="N1046" i="1" s="1"/>
  <c r="F1046" i="1"/>
  <c r="G1044" i="1"/>
  <c r="H1044" i="1" s="1"/>
  <c r="F1044" i="1"/>
  <c r="G1042" i="1"/>
  <c r="H1042" i="1" s="1"/>
  <c r="N1042" i="1" s="1"/>
  <c r="F1042" i="1"/>
  <c r="G1040" i="1"/>
  <c r="F1040" i="1"/>
  <c r="G1038" i="1"/>
  <c r="H1038" i="1" s="1"/>
  <c r="F1038" i="1"/>
  <c r="G1036" i="1"/>
  <c r="H1036" i="1" s="1"/>
  <c r="Q1036" i="1" s="1"/>
  <c r="F1036" i="1"/>
  <c r="G1030" i="1"/>
  <c r="H1030" i="1" s="1"/>
  <c r="F1030" i="1"/>
  <c r="G1026" i="1"/>
  <c r="H1026" i="1" s="1"/>
  <c r="F1026" i="1"/>
  <c r="G1023" i="1"/>
  <c r="H1023" i="1" s="1"/>
  <c r="F1023" i="1"/>
  <c r="G1019" i="1"/>
  <c r="H1019" i="1" s="1"/>
  <c r="F1019" i="1"/>
  <c r="G1016" i="1"/>
  <c r="H1016" i="1" s="1"/>
  <c r="N1016" i="1" s="1"/>
  <c r="F1016" i="1"/>
  <c r="G1014" i="1"/>
  <c r="H1014" i="1" s="1"/>
  <c r="F1014" i="1"/>
  <c r="G1012" i="1"/>
  <c r="H1012" i="1" s="1"/>
  <c r="F1012" i="1"/>
  <c r="G1010" i="1"/>
  <c r="H1010" i="1" s="1"/>
  <c r="N1010" i="1" s="1"/>
  <c r="F1010" i="1"/>
  <c r="G1008" i="1"/>
  <c r="H1008" i="1" s="1"/>
  <c r="N1008" i="1" s="1"/>
  <c r="F1008" i="1"/>
  <c r="G1006" i="1"/>
  <c r="H1006" i="1" s="1"/>
  <c r="F1006" i="1"/>
  <c r="G1004" i="1"/>
  <c r="H1004" i="1" s="1"/>
  <c r="F1004" i="1"/>
  <c r="G997" i="1"/>
  <c r="H997" i="1" s="1"/>
  <c r="Q997" i="1" s="1"/>
  <c r="F997" i="1"/>
  <c r="G995" i="1"/>
  <c r="H995" i="1" s="1"/>
  <c r="Q995" i="1" s="1"/>
  <c r="F995" i="1"/>
  <c r="G993" i="1"/>
  <c r="F993" i="1"/>
  <c r="G991" i="1"/>
  <c r="F991" i="1"/>
  <c r="G989" i="1"/>
  <c r="Q989" i="1" s="1"/>
  <c r="F989" i="1"/>
  <c r="G987" i="1"/>
  <c r="N987" i="1" s="1"/>
  <c r="F987" i="1"/>
  <c r="G982" i="1"/>
  <c r="F982" i="1"/>
  <c r="G980" i="1"/>
  <c r="H980" i="1" s="1"/>
  <c r="F980" i="1"/>
  <c r="G978" i="1"/>
  <c r="F978" i="1"/>
  <c r="G976" i="1"/>
  <c r="H976" i="1" s="1"/>
  <c r="F976" i="1"/>
  <c r="G974" i="1"/>
  <c r="H974" i="1" s="1"/>
  <c r="F974" i="1"/>
  <c r="G972" i="1"/>
  <c r="F972" i="1"/>
  <c r="G970" i="1"/>
  <c r="F970" i="1"/>
  <c r="G968" i="1"/>
  <c r="F968" i="1"/>
  <c r="G966" i="1"/>
  <c r="H966" i="1" s="1"/>
  <c r="F966" i="1"/>
  <c r="G964" i="1"/>
  <c r="F964" i="1"/>
  <c r="G962" i="1"/>
  <c r="F962" i="1"/>
  <c r="G960" i="1"/>
  <c r="F960" i="1"/>
  <c r="G958" i="1"/>
  <c r="F958" i="1"/>
  <c r="G956" i="1"/>
  <c r="H956" i="1" s="1"/>
  <c r="F956" i="1"/>
  <c r="G954" i="1"/>
  <c r="H954" i="1" s="1"/>
  <c r="F954" i="1"/>
  <c r="G936" i="1"/>
  <c r="F936" i="1"/>
  <c r="G933" i="1"/>
  <c r="H933" i="1" s="1"/>
  <c r="F933" i="1"/>
  <c r="G930" i="1"/>
  <c r="F930" i="1"/>
  <c r="G927" i="1"/>
  <c r="H927" i="1" s="1"/>
  <c r="Q927" i="1" s="1"/>
  <c r="F927" i="1"/>
  <c r="G924" i="1"/>
  <c r="N924" i="1" s="1"/>
  <c r="F924" i="1"/>
  <c r="G921" i="1"/>
  <c r="F921" i="1"/>
  <c r="G918" i="1"/>
  <c r="Q918" i="1" s="1"/>
  <c r="F918" i="1"/>
  <c r="G915" i="1"/>
  <c r="H915" i="1" s="1"/>
  <c r="F915" i="1"/>
  <c r="G912" i="1"/>
  <c r="F912" i="1"/>
  <c r="G910" i="1"/>
  <c r="F910" i="1"/>
  <c r="G908" i="1"/>
  <c r="F908" i="1"/>
  <c r="G906" i="1"/>
  <c r="H906" i="1" s="1"/>
  <c r="F906" i="1"/>
  <c r="G904" i="1"/>
  <c r="H904" i="1" s="1"/>
  <c r="Q904" i="1" s="1"/>
  <c r="F904" i="1"/>
  <c r="G899" i="1"/>
  <c r="F899" i="1"/>
  <c r="F897" i="1"/>
  <c r="G895" i="1"/>
  <c r="H895" i="1" s="1"/>
  <c r="F895" i="1"/>
  <c r="G890" i="1"/>
  <c r="Q890" i="1" s="1"/>
  <c r="F890" i="1"/>
  <c r="G888" i="1"/>
  <c r="F888" i="1"/>
  <c r="G886" i="1"/>
  <c r="F886" i="1"/>
  <c r="G884" i="1"/>
  <c r="F884" i="1"/>
  <c r="G882" i="1"/>
  <c r="F882" i="1"/>
  <c r="G880" i="1"/>
  <c r="H880" i="1" s="1"/>
  <c r="Q880" i="1" s="1"/>
  <c r="F880" i="1"/>
  <c r="G875" i="1"/>
  <c r="H875" i="1" s="1"/>
  <c r="F875" i="1"/>
  <c r="G873" i="1"/>
  <c r="H873" i="1" s="1"/>
  <c r="F873" i="1"/>
  <c r="G871" i="1"/>
  <c r="F871" i="1"/>
  <c r="G869" i="1"/>
  <c r="H869" i="1" s="1"/>
  <c r="F869" i="1"/>
  <c r="G867" i="1"/>
  <c r="F867" i="1"/>
  <c r="G865" i="1"/>
  <c r="F865" i="1"/>
  <c r="G863" i="1"/>
  <c r="F863" i="1"/>
  <c r="G861" i="1"/>
  <c r="H861" i="1" s="1"/>
  <c r="F861" i="1"/>
  <c r="G859" i="1"/>
  <c r="H859" i="1" s="1"/>
  <c r="F859" i="1"/>
  <c r="G857" i="1"/>
  <c r="F857" i="1"/>
  <c r="G855" i="1"/>
  <c r="F855" i="1"/>
  <c r="G853" i="1"/>
  <c r="F853" i="1"/>
  <c r="G851" i="1"/>
  <c r="H851" i="1" s="1"/>
  <c r="F851" i="1"/>
  <c r="G849" i="1"/>
  <c r="F849" i="1"/>
  <c r="G847" i="1"/>
  <c r="F847" i="1"/>
  <c r="G845" i="1"/>
  <c r="H845" i="1" s="1"/>
  <c r="F845" i="1"/>
  <c r="R839" i="1"/>
  <c r="G839" i="1"/>
  <c r="F839" i="1"/>
  <c r="G837" i="1"/>
  <c r="N837" i="1" s="1"/>
  <c r="F837" i="1"/>
  <c r="G835" i="1"/>
  <c r="F835" i="1"/>
  <c r="G833" i="1"/>
  <c r="H833" i="1" s="1"/>
  <c r="Q833" i="1" s="1"/>
  <c r="F833" i="1"/>
  <c r="G831" i="1"/>
  <c r="F831" i="1"/>
  <c r="G829" i="1"/>
  <c r="Q829" i="1" s="1"/>
  <c r="F829" i="1"/>
  <c r="G827" i="1"/>
  <c r="Q827" i="1" s="1"/>
  <c r="F827" i="1"/>
  <c r="G822" i="1"/>
  <c r="Q822" i="1" s="1"/>
  <c r="F822" i="1"/>
  <c r="F820" i="1"/>
  <c r="F818" i="1"/>
  <c r="G816" i="1"/>
  <c r="H816" i="1" s="1"/>
  <c r="F816" i="1"/>
  <c r="G803" i="1"/>
  <c r="F803" i="1"/>
  <c r="G801" i="1"/>
  <c r="F801" i="1"/>
  <c r="G799" i="1"/>
  <c r="H799" i="1" s="1"/>
  <c r="F799" i="1"/>
  <c r="G797" i="1"/>
  <c r="F797" i="1"/>
  <c r="G795" i="1"/>
  <c r="Q795" i="1" s="1"/>
  <c r="F795" i="1"/>
  <c r="G791" i="1"/>
  <c r="Q791" i="1" s="1"/>
  <c r="F791" i="1"/>
  <c r="G789" i="1"/>
  <c r="H789" i="1" s="1"/>
  <c r="F789" i="1"/>
  <c r="G787" i="1"/>
  <c r="F787" i="1"/>
  <c r="G781" i="1"/>
  <c r="H781" i="1" s="1"/>
  <c r="N781" i="1" s="1"/>
  <c r="F781" i="1"/>
  <c r="G778" i="1"/>
  <c r="H778" i="1" s="1"/>
  <c r="Q778" i="1" s="1"/>
  <c r="F778" i="1"/>
  <c r="G775" i="1"/>
  <c r="Q775" i="1" s="1"/>
  <c r="F775" i="1"/>
  <c r="G772" i="1"/>
  <c r="Q772" i="1" s="1"/>
  <c r="F772" i="1"/>
  <c r="G769" i="1"/>
  <c r="F769" i="1"/>
  <c r="G766" i="1"/>
  <c r="F766" i="1"/>
  <c r="G763" i="1"/>
  <c r="K763" i="1" s="1"/>
  <c r="AA763" i="1" s="1"/>
  <c r="F763" i="1"/>
  <c r="G760" i="1"/>
  <c r="Q760" i="1" s="1"/>
  <c r="F760" i="1"/>
  <c r="G756" i="1"/>
  <c r="H756" i="1" s="1"/>
  <c r="F756" i="1"/>
  <c r="G742" i="1"/>
  <c r="F742" i="1"/>
  <c r="G740" i="1"/>
  <c r="F740" i="1"/>
  <c r="G738" i="1"/>
  <c r="F738" i="1"/>
  <c r="G736" i="1"/>
  <c r="H736" i="1" s="1"/>
  <c r="F736" i="1"/>
  <c r="R734" i="1"/>
  <c r="G734" i="1"/>
  <c r="H734" i="1" s="1"/>
  <c r="N734" i="1" s="1"/>
  <c r="F734" i="1"/>
  <c r="R732" i="1"/>
  <c r="G732" i="1"/>
  <c r="F732" i="1"/>
  <c r="G726" i="1"/>
  <c r="N726" i="1" s="1"/>
  <c r="F726" i="1"/>
  <c r="G722" i="1"/>
  <c r="F722" i="1"/>
  <c r="G719" i="1"/>
  <c r="H719" i="1" s="1"/>
  <c r="F719" i="1"/>
  <c r="G714" i="1"/>
  <c r="F714" i="1"/>
  <c r="G710" i="1"/>
  <c r="Q710" i="1" s="1"/>
  <c r="F710" i="1"/>
  <c r="G707" i="1"/>
  <c r="F707" i="1"/>
  <c r="G704" i="1"/>
  <c r="Q704" i="1" s="1"/>
  <c r="F704" i="1"/>
  <c r="G701" i="1"/>
  <c r="F701" i="1"/>
  <c r="G698" i="1"/>
  <c r="N698" i="1" s="1"/>
  <c r="F698" i="1"/>
  <c r="G696" i="1"/>
  <c r="F696" i="1"/>
  <c r="G694" i="1"/>
  <c r="Q694" i="1" s="1"/>
  <c r="F694" i="1"/>
  <c r="G692" i="1"/>
  <c r="Q692" i="1" s="1"/>
  <c r="F692" i="1"/>
  <c r="Q690" i="1"/>
  <c r="F690" i="1"/>
  <c r="G685" i="1"/>
  <c r="H685" i="1" s="1"/>
  <c r="F685" i="1"/>
  <c r="G683" i="1"/>
  <c r="H683" i="1" s="1"/>
  <c r="F683" i="1"/>
  <c r="G681" i="1"/>
  <c r="H681" i="1" s="1"/>
  <c r="F681" i="1"/>
  <c r="G672" i="1"/>
  <c r="F672" i="1"/>
  <c r="R669" i="1"/>
  <c r="G669" i="1"/>
  <c r="N669" i="1" s="1"/>
  <c r="F669" i="1"/>
  <c r="G666" i="1"/>
  <c r="H666" i="1" s="1"/>
  <c r="F666" i="1"/>
  <c r="G663" i="1"/>
  <c r="F663" i="1"/>
  <c r="G660" i="1"/>
  <c r="F660" i="1"/>
  <c r="G657" i="1"/>
  <c r="F657" i="1"/>
  <c r="G654" i="1"/>
  <c r="F654" i="1"/>
  <c r="G649" i="1"/>
  <c r="Q649" i="1" s="1"/>
  <c r="F649" i="1"/>
  <c r="G646" i="1"/>
  <c r="Q646" i="1" s="1"/>
  <c r="F646" i="1"/>
  <c r="G643" i="1"/>
  <c r="F643" i="1"/>
  <c r="G640" i="1"/>
  <c r="H640" i="1" s="1"/>
  <c r="F640" i="1"/>
  <c r="G637" i="1"/>
  <c r="H637" i="1" s="1"/>
  <c r="N637" i="1" s="1"/>
  <c r="F637" i="1"/>
  <c r="G634" i="1"/>
  <c r="H634" i="1" s="1"/>
  <c r="N634" i="1" s="1"/>
  <c r="F634" i="1"/>
  <c r="G631" i="1"/>
  <c r="F631" i="1"/>
  <c r="G628" i="1"/>
  <c r="H628" i="1" s="1"/>
  <c r="F628" i="1"/>
  <c r="G624" i="1"/>
  <c r="F624" i="1"/>
  <c r="G620" i="1"/>
  <c r="F620" i="1"/>
  <c r="G617" i="1"/>
  <c r="F617" i="1"/>
  <c r="G614" i="1"/>
  <c r="F614" i="1"/>
  <c r="G611" i="1"/>
  <c r="H611" i="1" s="1"/>
  <c r="F611" i="1"/>
  <c r="G609" i="1"/>
  <c r="H609" i="1" s="1"/>
  <c r="F609" i="1"/>
  <c r="G607" i="1"/>
  <c r="F607" i="1"/>
  <c r="G605" i="1"/>
  <c r="F605" i="1"/>
  <c r="G603" i="1"/>
  <c r="F603" i="1"/>
  <c r="G601" i="1"/>
  <c r="F601" i="1"/>
  <c r="G599" i="1"/>
  <c r="F599" i="1"/>
  <c r="G594" i="1"/>
  <c r="F594" i="1"/>
  <c r="Q592" i="1"/>
  <c r="F592" i="1"/>
  <c r="G590" i="1"/>
  <c r="N590" i="1" s="1"/>
  <c r="F590" i="1"/>
  <c r="Q588" i="1"/>
  <c r="F588" i="1"/>
  <c r="G586" i="1"/>
  <c r="Q586" i="1" s="1"/>
  <c r="F586" i="1"/>
  <c r="G584" i="1"/>
  <c r="H584" i="1" s="1"/>
  <c r="F584" i="1"/>
  <c r="G582" i="1"/>
  <c r="F582" i="1"/>
  <c r="G580" i="1"/>
  <c r="H580" i="1" s="1"/>
  <c r="F580" i="1"/>
  <c r="G578" i="1"/>
  <c r="F578" i="1"/>
  <c r="G572" i="1"/>
  <c r="F572" i="1"/>
  <c r="G568" i="1"/>
  <c r="F568" i="1"/>
  <c r="G565" i="1"/>
  <c r="F565" i="1"/>
  <c r="G562" i="1"/>
  <c r="F562" i="1"/>
  <c r="G560" i="1"/>
  <c r="H560" i="1" s="1"/>
  <c r="F560" i="1"/>
  <c r="G558" i="1"/>
  <c r="H558" i="1" s="1"/>
  <c r="F558" i="1"/>
  <c r="G556" i="1"/>
  <c r="F556" i="1"/>
  <c r="G554" i="1"/>
  <c r="F554" i="1"/>
  <c r="G552" i="1"/>
  <c r="H552" i="1" s="1"/>
  <c r="N552" i="1" s="1"/>
  <c r="F552" i="1"/>
  <c r="G550" i="1"/>
  <c r="F550" i="1"/>
  <c r="G548" i="1"/>
  <c r="H548" i="1" s="1"/>
  <c r="F548" i="1"/>
  <c r="G546" i="1"/>
  <c r="H546" i="1" s="1"/>
  <c r="N546" i="1" s="1"/>
  <c r="F546" i="1"/>
  <c r="G544" i="1"/>
  <c r="F544" i="1"/>
  <c r="G539" i="1"/>
  <c r="F539" i="1"/>
  <c r="G537" i="1"/>
  <c r="Q537" i="1" s="1"/>
  <c r="F537" i="1"/>
  <c r="G528" i="1"/>
  <c r="F528" i="1"/>
  <c r="G525" i="1"/>
  <c r="F525" i="1"/>
  <c r="G522" i="1"/>
  <c r="Q522" i="1" s="1"/>
  <c r="F522" i="1"/>
  <c r="G519" i="1"/>
  <c r="Q519" i="1" s="1"/>
  <c r="F519" i="1"/>
  <c r="G516" i="1"/>
  <c r="Q516" i="1" s="1"/>
  <c r="F516" i="1"/>
  <c r="G513" i="1"/>
  <c r="F513" i="1"/>
  <c r="G510" i="1"/>
  <c r="F510" i="1"/>
  <c r="G507" i="1"/>
  <c r="H507" i="1" s="1"/>
  <c r="N507" i="1" s="1"/>
  <c r="F507" i="1"/>
  <c r="G504" i="1"/>
  <c r="F504" i="1"/>
  <c r="G501" i="1"/>
  <c r="Q501" i="1" s="1"/>
  <c r="F501" i="1"/>
  <c r="G497" i="1"/>
  <c r="H497" i="1" s="1"/>
  <c r="Q497" i="1" s="1"/>
  <c r="F497" i="1"/>
  <c r="G494" i="1"/>
  <c r="H494" i="1" s="1"/>
  <c r="F494" i="1"/>
  <c r="G491" i="1"/>
  <c r="H491" i="1" s="1"/>
  <c r="Q491" i="1" s="1"/>
  <c r="F491" i="1"/>
  <c r="G488" i="1"/>
  <c r="F488" i="1"/>
  <c r="G485" i="1"/>
  <c r="F485" i="1"/>
  <c r="G482" i="1"/>
  <c r="H482" i="1" s="1"/>
  <c r="Q482" i="1" s="1"/>
  <c r="F482" i="1"/>
  <c r="G477" i="1"/>
  <c r="F477" i="1"/>
  <c r="G474" i="1"/>
  <c r="H474" i="1" s="1"/>
  <c r="Q474" i="1" s="1"/>
  <c r="F474" i="1"/>
  <c r="G471" i="1"/>
  <c r="H471" i="1" s="1"/>
  <c r="Q471" i="1" s="1"/>
  <c r="F471" i="1"/>
  <c r="F467" i="1"/>
  <c r="G464" i="1"/>
  <c r="F464" i="1"/>
  <c r="G461" i="1"/>
  <c r="H461" i="1" s="1"/>
  <c r="N461" i="1" s="1"/>
  <c r="F461" i="1"/>
  <c r="G458" i="1"/>
  <c r="F458" i="1"/>
  <c r="G455" i="1"/>
  <c r="H455" i="1" s="1"/>
  <c r="N455" i="1" s="1"/>
  <c r="F455" i="1"/>
  <c r="G451" i="1"/>
  <c r="H451" i="1" s="1"/>
  <c r="F451" i="1"/>
  <c r="F448" i="1"/>
  <c r="G445" i="1"/>
  <c r="F445" i="1"/>
  <c r="G442" i="1"/>
  <c r="H442" i="1" s="1"/>
  <c r="F442" i="1"/>
  <c r="G439" i="1"/>
  <c r="F439" i="1"/>
  <c r="G436" i="1"/>
  <c r="H436" i="1" s="1"/>
  <c r="N436" i="1" s="1"/>
  <c r="F436" i="1"/>
  <c r="G433" i="1"/>
  <c r="H433" i="1" s="1"/>
  <c r="N433" i="1" s="1"/>
  <c r="F433" i="1"/>
  <c r="G430" i="1"/>
  <c r="F430" i="1"/>
  <c r="G428" i="1"/>
  <c r="F428" i="1"/>
  <c r="G426" i="1"/>
  <c r="F426" i="1"/>
  <c r="G424" i="1"/>
  <c r="H424" i="1" s="1"/>
  <c r="N424" i="1" s="1"/>
  <c r="F424" i="1"/>
  <c r="G418" i="1"/>
  <c r="F418" i="1"/>
  <c r="G416" i="1"/>
  <c r="H416" i="1" s="1"/>
  <c r="Q416" i="1" s="1"/>
  <c r="F416" i="1"/>
  <c r="G414" i="1"/>
  <c r="H414" i="1" s="1"/>
  <c r="F414" i="1"/>
  <c r="G409" i="1"/>
  <c r="H409" i="1" s="1"/>
  <c r="N409" i="1" s="1"/>
  <c r="F409" i="1"/>
  <c r="G407" i="1"/>
  <c r="H407" i="1" s="1"/>
  <c r="F407" i="1"/>
  <c r="G405" i="1"/>
  <c r="F405" i="1"/>
  <c r="G403" i="1"/>
  <c r="H403" i="1" s="1"/>
  <c r="Q403" i="1" s="1"/>
  <c r="F403" i="1"/>
  <c r="G401" i="1"/>
  <c r="H401" i="1" s="1"/>
  <c r="F401" i="1"/>
  <c r="G399" i="1"/>
  <c r="H399" i="1" s="1"/>
  <c r="N399" i="1" s="1"/>
  <c r="F399" i="1"/>
  <c r="G394" i="1"/>
  <c r="H394" i="1" s="1"/>
  <c r="F394" i="1"/>
  <c r="G392" i="1"/>
  <c r="F392" i="1"/>
  <c r="G390" i="1"/>
  <c r="H390" i="1" s="1"/>
  <c r="N390" i="1" s="1"/>
  <c r="F390" i="1"/>
  <c r="G388" i="1"/>
  <c r="F388" i="1"/>
  <c r="G386" i="1"/>
  <c r="H386" i="1" s="1"/>
  <c r="F386" i="1"/>
  <c r="G380" i="1"/>
  <c r="F380" i="1"/>
  <c r="G377" i="1"/>
  <c r="F377" i="1"/>
  <c r="G374" i="1"/>
  <c r="F374" i="1"/>
  <c r="G371" i="1"/>
  <c r="F371" i="1"/>
  <c r="G368" i="1"/>
  <c r="Q368" i="1" s="1"/>
  <c r="F368" i="1"/>
  <c r="G364" i="1"/>
  <c r="F364" i="1"/>
  <c r="R361" i="1"/>
  <c r="G361" i="1"/>
  <c r="N361" i="1" s="1"/>
  <c r="F361" i="1"/>
  <c r="G358" i="1"/>
  <c r="F358" i="1"/>
  <c r="Q355" i="1"/>
  <c r="F355" i="1"/>
  <c r="G352" i="1"/>
  <c r="H352" i="1" s="1"/>
  <c r="F352" i="1"/>
  <c r="G349" i="1"/>
  <c r="H349" i="1" s="1"/>
  <c r="F349" i="1"/>
  <c r="G346" i="1"/>
  <c r="F346" i="1"/>
  <c r="G343" i="1"/>
  <c r="F343" i="1"/>
  <c r="G340" i="1"/>
  <c r="H340" i="1" s="1"/>
  <c r="F340" i="1"/>
  <c r="G335" i="1"/>
  <c r="H335" i="1" s="1"/>
  <c r="F335" i="1"/>
  <c r="G332" i="1"/>
  <c r="F332" i="1"/>
  <c r="G329" i="1"/>
  <c r="F329" i="1"/>
  <c r="G326" i="1"/>
  <c r="H326" i="1" s="1"/>
  <c r="F326" i="1"/>
  <c r="G323" i="1"/>
  <c r="F323" i="1"/>
  <c r="G320" i="1"/>
  <c r="H320" i="1" s="1"/>
  <c r="F320" i="1"/>
  <c r="G317" i="1"/>
  <c r="Q317" i="1" s="1"/>
  <c r="F317" i="1"/>
  <c r="G314" i="1"/>
  <c r="F314" i="1"/>
  <c r="F311" i="1"/>
  <c r="F306" i="1"/>
  <c r="G303" i="1"/>
  <c r="H303" i="1" s="1"/>
  <c r="Q303" i="1" s="1"/>
  <c r="F303" i="1"/>
  <c r="G300" i="1"/>
  <c r="H300" i="1" s="1"/>
  <c r="Q300" i="1" s="1"/>
  <c r="F300" i="1"/>
  <c r="G297" i="1"/>
  <c r="H297" i="1" s="1"/>
  <c r="F297" i="1"/>
  <c r="F294" i="1"/>
  <c r="F291" i="1"/>
  <c r="G288" i="1"/>
  <c r="F288" i="1"/>
  <c r="G285" i="1"/>
  <c r="H285" i="1" s="1"/>
  <c r="F285" i="1"/>
  <c r="G282" i="1"/>
  <c r="F282" i="1"/>
  <c r="G279" i="1"/>
  <c r="F279" i="1"/>
  <c r="F276" i="1"/>
  <c r="F273" i="1"/>
  <c r="G269" i="1"/>
  <c r="H269" i="1" s="1"/>
  <c r="N269" i="1" s="1"/>
  <c r="F269" i="1"/>
  <c r="G266" i="1"/>
  <c r="H266" i="1" s="1"/>
  <c r="N266" i="1" s="1"/>
  <c r="F266" i="1"/>
  <c r="G262" i="1"/>
  <c r="H262" i="1" s="1"/>
  <c r="F262" i="1"/>
  <c r="G259" i="1"/>
  <c r="F259" i="1"/>
  <c r="G256" i="1"/>
  <c r="F256" i="1"/>
  <c r="G253" i="1"/>
  <c r="F253" i="1"/>
  <c r="G250" i="1"/>
  <c r="F250" i="1"/>
  <c r="G247" i="1"/>
  <c r="F247" i="1"/>
  <c r="F244" i="1"/>
  <c r="G240" i="1"/>
  <c r="F240" i="1"/>
  <c r="G237" i="1"/>
  <c r="H237" i="1" s="1"/>
  <c r="F237" i="1"/>
  <c r="F234" i="1"/>
  <c r="G227" i="1"/>
  <c r="F227" i="1"/>
  <c r="R224" i="1"/>
  <c r="G224" i="1"/>
  <c r="N224" i="1" s="1"/>
  <c r="F224" i="1"/>
  <c r="G221" i="1"/>
  <c r="F221" i="1"/>
  <c r="F218" i="1"/>
  <c r="G215" i="1"/>
  <c r="F215" i="1"/>
  <c r="F212" i="1"/>
  <c r="F209" i="1"/>
  <c r="G205" i="1"/>
  <c r="H205" i="1" s="1"/>
  <c r="F205" i="1"/>
  <c r="G202" i="1"/>
  <c r="H202" i="1" s="1"/>
  <c r="N202" i="1" s="1"/>
  <c r="F202" i="1"/>
  <c r="G199" i="1"/>
  <c r="H199" i="1" s="1"/>
  <c r="F199" i="1"/>
  <c r="G196" i="1"/>
  <c r="F196" i="1"/>
  <c r="F193" i="1"/>
  <c r="Q190" i="1"/>
  <c r="F190" i="1"/>
  <c r="G187" i="1"/>
  <c r="H187" i="1" s="1"/>
  <c r="F187" i="1"/>
  <c r="F184" i="1"/>
  <c r="G181" i="1"/>
  <c r="H181" i="1" s="1"/>
  <c r="F181" i="1"/>
  <c r="G178" i="1"/>
  <c r="H178" i="1" s="1"/>
  <c r="F178" i="1"/>
  <c r="G176" i="1"/>
  <c r="H176" i="1" s="1"/>
  <c r="F176" i="1"/>
  <c r="G174" i="1"/>
  <c r="H174" i="1" s="1"/>
  <c r="F174" i="1"/>
  <c r="G159" i="1"/>
  <c r="H159" i="1" s="1"/>
  <c r="F159" i="1"/>
  <c r="G156" i="1"/>
  <c r="H156" i="1" s="1"/>
  <c r="F156" i="1"/>
  <c r="G153" i="1"/>
  <c r="H153" i="1" s="1"/>
  <c r="F153" i="1"/>
  <c r="G150" i="1"/>
  <c r="H150" i="1" s="1"/>
  <c r="F150" i="1"/>
  <c r="G147" i="1"/>
  <c r="H147" i="1" s="1"/>
  <c r="F147" i="1"/>
  <c r="G144" i="1"/>
  <c r="H144" i="1" s="1"/>
  <c r="F144" i="1"/>
  <c r="G141" i="1"/>
  <c r="H141" i="1" s="1"/>
  <c r="F141" i="1"/>
  <c r="G138" i="1"/>
  <c r="H138" i="1" s="1"/>
  <c r="F138" i="1"/>
  <c r="G135" i="1"/>
  <c r="H135" i="1" s="1"/>
  <c r="F135" i="1"/>
  <c r="G132" i="1"/>
  <c r="H132" i="1" s="1"/>
  <c r="F132" i="1"/>
  <c r="G129" i="1"/>
  <c r="H129" i="1" s="1"/>
  <c r="F129" i="1"/>
  <c r="G126" i="1"/>
  <c r="H126" i="1" s="1"/>
  <c r="F126" i="1"/>
  <c r="G123" i="1"/>
  <c r="H123" i="1" s="1"/>
  <c r="F123" i="1"/>
  <c r="G120" i="1"/>
  <c r="H120" i="1" s="1"/>
  <c r="F120" i="1"/>
  <c r="G117" i="1"/>
  <c r="H117" i="1" s="1"/>
  <c r="F117" i="1"/>
  <c r="G114" i="1"/>
  <c r="H114" i="1" s="1"/>
  <c r="F114" i="1"/>
  <c r="G111" i="1"/>
  <c r="H111" i="1" s="1"/>
  <c r="F111" i="1"/>
  <c r="G108" i="1"/>
  <c r="H108" i="1" s="1"/>
  <c r="F108" i="1"/>
  <c r="G105" i="1"/>
  <c r="H105" i="1" s="1"/>
  <c r="F105" i="1"/>
  <c r="G102" i="1"/>
  <c r="H102" i="1" s="1"/>
  <c r="N102" i="1" s="1"/>
  <c r="F102" i="1"/>
  <c r="G99" i="1"/>
  <c r="H99" i="1" s="1"/>
  <c r="F99" i="1"/>
  <c r="G96" i="1"/>
  <c r="H96" i="1" s="1"/>
  <c r="F96" i="1"/>
  <c r="G93" i="1"/>
  <c r="H93" i="1" s="1"/>
  <c r="F93" i="1"/>
  <c r="G90" i="1"/>
  <c r="H90" i="1" s="1"/>
  <c r="F90" i="1"/>
  <c r="G87" i="1"/>
  <c r="H87" i="1" s="1"/>
  <c r="F87" i="1"/>
  <c r="G84" i="1"/>
  <c r="H84" i="1" s="1"/>
  <c r="F84" i="1"/>
  <c r="G81" i="1"/>
  <c r="H81" i="1" s="1"/>
  <c r="F81" i="1"/>
  <c r="G78" i="1"/>
  <c r="H78" i="1" s="1"/>
  <c r="F78" i="1"/>
  <c r="G75" i="1"/>
  <c r="H75" i="1" s="1"/>
  <c r="F75" i="1"/>
  <c r="G72" i="1"/>
  <c r="H72" i="1" s="1"/>
  <c r="F72" i="1"/>
  <c r="G69" i="1"/>
  <c r="H69" i="1" s="1"/>
  <c r="F69" i="1"/>
  <c r="G66" i="1"/>
  <c r="H66" i="1" s="1"/>
  <c r="F66" i="1"/>
  <c r="G63" i="1"/>
  <c r="H63" i="1" s="1"/>
  <c r="F63" i="1"/>
  <c r="G60" i="1"/>
  <c r="H60" i="1" s="1"/>
  <c r="F60" i="1"/>
  <c r="G57" i="1"/>
  <c r="H57" i="1" s="1"/>
  <c r="F57" i="1"/>
  <c r="G54" i="1"/>
  <c r="H54" i="1" s="1"/>
  <c r="F54" i="1"/>
  <c r="G45" i="1"/>
  <c r="Q45" i="1" s="1"/>
  <c r="F45" i="1"/>
  <c r="G43" i="1"/>
  <c r="F43" i="1"/>
  <c r="G41" i="1"/>
  <c r="F41" i="1"/>
  <c r="G39" i="1"/>
  <c r="F39" i="1"/>
  <c r="G34" i="1"/>
  <c r="F34" i="1"/>
  <c r="G31" i="1"/>
  <c r="F31" i="1"/>
  <c r="R28" i="1"/>
  <c r="G28" i="1"/>
  <c r="F28" i="1"/>
  <c r="R25" i="1"/>
  <c r="G25" i="1"/>
  <c r="N25" i="1" s="1"/>
  <c r="F25" i="1"/>
  <c r="R22" i="1"/>
  <c r="G22" i="1"/>
  <c r="N22" i="1" s="1"/>
  <c r="F22" i="1"/>
  <c r="G19" i="1"/>
  <c r="F19" i="1"/>
  <c r="G16" i="1"/>
  <c r="H16" i="1" s="1"/>
  <c r="Q16" i="1" s="1"/>
  <c r="F16" i="1"/>
  <c r="G13" i="1"/>
  <c r="F13" i="1"/>
  <c r="K10" i="1"/>
  <c r="AA10" i="1" s="1"/>
  <c r="F10" i="1"/>
  <c r="Q7" i="1"/>
  <c r="Q33" i="21" l="1"/>
  <c r="N33" i="21"/>
  <c r="N897" i="1"/>
  <c r="Q897" i="1"/>
  <c r="Q899" i="1"/>
  <c r="N899" i="1" s="1"/>
  <c r="Q921" i="1"/>
  <c r="N921" i="1" s="1"/>
  <c r="Q654" i="1"/>
  <c r="R654" i="1" s="1"/>
  <c r="Q1249" i="1"/>
  <c r="R1249" i="1" s="1"/>
  <c r="Q294" i="1"/>
  <c r="R294" i="1" s="1"/>
  <c r="Q1157" i="1"/>
  <c r="R1157" i="1" s="1"/>
  <c r="Q1268" i="1"/>
  <c r="R1268" i="1" s="1"/>
  <c r="Q1308" i="1"/>
  <c r="R1308" i="1" s="1"/>
  <c r="Q13" i="1"/>
  <c r="R13" i="1" s="1"/>
  <c r="Q311" i="1"/>
  <c r="R311" i="1" s="1"/>
  <c r="K603" i="1"/>
  <c r="AA603" i="1" s="1"/>
  <c r="H603" i="1"/>
  <c r="N603" i="1" s="1"/>
  <c r="K701" i="1"/>
  <c r="AA701" i="1" s="1"/>
  <c r="Q701" i="1"/>
  <c r="R701" i="1" s="1"/>
  <c r="Q714" i="1"/>
  <c r="K714" i="1" s="1"/>
  <c r="AA714" i="1" s="1"/>
  <c r="M855" i="1"/>
  <c r="H855" i="1"/>
  <c r="I855" i="1" s="1"/>
  <c r="K863" i="1"/>
  <c r="AA863" i="1" s="1"/>
  <c r="H863" i="1"/>
  <c r="N863" i="1" s="1"/>
  <c r="K958" i="1"/>
  <c r="AA958" i="1" s="1"/>
  <c r="H958" i="1"/>
  <c r="K982" i="1"/>
  <c r="AA982" i="1" s="1"/>
  <c r="H982" i="1"/>
  <c r="N982" i="1" s="1"/>
  <c r="M1125" i="1"/>
  <c r="Q1125" i="1"/>
  <c r="R1125" i="1" s="1"/>
  <c r="K1211" i="1"/>
  <c r="AA1211" i="1" s="1"/>
  <c r="N1211" i="1"/>
  <c r="J1326" i="1"/>
  <c r="H1326" i="1"/>
  <c r="M1365" i="1"/>
  <c r="H1365" i="1"/>
  <c r="N1365" i="1" s="1"/>
  <c r="J1377" i="1"/>
  <c r="H1377" i="1"/>
  <c r="N1377" i="1" s="1"/>
  <c r="M1474" i="1"/>
  <c r="H1474" i="1"/>
  <c r="J1499" i="1"/>
  <c r="H1499" i="1"/>
  <c r="J1511" i="1"/>
  <c r="H1511" i="1"/>
  <c r="I1511" i="1" s="1"/>
  <c r="K1606" i="1"/>
  <c r="AA1606" i="1" s="1"/>
  <c r="H1606" i="1"/>
  <c r="N1606" i="1" s="1"/>
  <c r="K1699" i="1"/>
  <c r="AA1699" i="1" s="1"/>
  <c r="H1699" i="1"/>
  <c r="K1711" i="1"/>
  <c r="AA1711" i="1" s="1"/>
  <c r="H1711" i="1"/>
  <c r="K1807" i="1"/>
  <c r="AA1807" i="1" s="1"/>
  <c r="H1807" i="1"/>
  <c r="N1807" i="1" s="1"/>
  <c r="M43" i="1"/>
  <c r="H43" i="1"/>
  <c r="N43" i="1" s="1"/>
  <c r="K732" i="1"/>
  <c r="AA732" i="1" s="1"/>
  <c r="N732" i="1"/>
  <c r="K803" i="1"/>
  <c r="AA803" i="1" s="1"/>
  <c r="H803" i="1"/>
  <c r="N803" i="1" s="1"/>
  <c r="M820" i="1"/>
  <c r="Q820" i="1"/>
  <c r="R820" i="1" s="1"/>
  <c r="M831" i="1"/>
  <c r="Q831" i="1"/>
  <c r="K831" i="1" s="1"/>
  <c r="AA831" i="1" s="1"/>
  <c r="K849" i="1"/>
  <c r="AA849" i="1" s="1"/>
  <c r="H849" i="1"/>
  <c r="N849" i="1" s="1"/>
  <c r="M871" i="1"/>
  <c r="H871" i="1"/>
  <c r="M882" i="1"/>
  <c r="H882" i="1"/>
  <c r="K908" i="1"/>
  <c r="AA908" i="1" s="1"/>
  <c r="H908" i="1"/>
  <c r="N908" i="1" s="1"/>
  <c r="M936" i="1"/>
  <c r="H936" i="1"/>
  <c r="N936" i="1" s="1"/>
  <c r="M1048" i="1"/>
  <c r="H1048" i="1"/>
  <c r="I1084" i="1"/>
  <c r="M1104" i="1"/>
  <c r="H1104" i="1"/>
  <c r="N1104" i="1" s="1"/>
  <c r="K1236" i="1"/>
  <c r="AA1236" i="1" s="1"/>
  <c r="H1236" i="1"/>
  <c r="N1236" i="1" s="1"/>
  <c r="K1294" i="1"/>
  <c r="AA1294" i="1" s="1"/>
  <c r="H1294" i="1"/>
  <c r="I1294" i="1" s="1"/>
  <c r="J1404" i="1"/>
  <c r="H1404" i="1"/>
  <c r="N1404" i="1" s="1"/>
  <c r="K1624" i="1"/>
  <c r="AA1624" i="1" s="1"/>
  <c r="H1624" i="1"/>
  <c r="I1624" i="1" s="1"/>
  <c r="M1657" i="1"/>
  <c r="H1657" i="1"/>
  <c r="N1657" i="1" s="1"/>
  <c r="M1733" i="1"/>
  <c r="H1733" i="1"/>
  <c r="N1733" i="1" s="1"/>
  <c r="K1746" i="1"/>
  <c r="AA1746" i="1" s="1"/>
  <c r="H1746" i="1"/>
  <c r="N1746" i="1" s="1"/>
  <c r="K240" i="1"/>
  <c r="AA240" i="1" s="1"/>
  <c r="H240" i="1"/>
  <c r="N240" i="1" s="1"/>
  <c r="J314" i="1"/>
  <c r="H314" i="1"/>
  <c r="Q314" i="1" s="1"/>
  <c r="R314" i="1" s="1"/>
  <c r="M624" i="1"/>
  <c r="H624" i="1"/>
  <c r="N624" i="1" s="1"/>
  <c r="M657" i="1"/>
  <c r="Q657" i="1"/>
  <c r="R657" i="1" s="1"/>
  <c r="N209" i="1"/>
  <c r="I209" i="1"/>
  <c r="I218" i="1"/>
  <c r="K227" i="1"/>
  <c r="AA227" i="1" s="1"/>
  <c r="H227" i="1"/>
  <c r="I227" i="1" s="1"/>
  <c r="N276" i="1"/>
  <c r="N306" i="1"/>
  <c r="I306" i="1"/>
  <c r="K380" i="1"/>
  <c r="AA380" i="1" s="1"/>
  <c r="H380" i="1"/>
  <c r="I380" i="1" s="1"/>
  <c r="K418" i="1"/>
  <c r="AA418" i="1" s="1"/>
  <c r="H418" i="1"/>
  <c r="N418" i="1" s="1"/>
  <c r="J428" i="1"/>
  <c r="H428" i="1"/>
  <c r="N428" i="1" s="1"/>
  <c r="J464" i="1"/>
  <c r="H464" i="1"/>
  <c r="N464" i="1" s="1"/>
  <c r="M488" i="1"/>
  <c r="Q488" i="1"/>
  <c r="R488" i="1" s="1"/>
  <c r="M594" i="1"/>
  <c r="Q594" i="1"/>
  <c r="R594" i="1" s="1"/>
  <c r="J605" i="1"/>
  <c r="H605" i="1"/>
  <c r="N605" i="1" s="1"/>
  <c r="J614" i="1"/>
  <c r="I614" i="1"/>
  <c r="M787" i="1"/>
  <c r="Q787" i="1"/>
  <c r="R787" i="1" s="1"/>
  <c r="M797" i="1"/>
  <c r="N797" i="1"/>
  <c r="M839" i="1"/>
  <c r="N839" i="1"/>
  <c r="K857" i="1"/>
  <c r="AA857" i="1" s="1"/>
  <c r="H857" i="1"/>
  <c r="N857" i="1" s="1"/>
  <c r="K865" i="1"/>
  <c r="AA865" i="1" s="1"/>
  <c r="H865" i="1"/>
  <c r="N865" i="1" s="1"/>
  <c r="M960" i="1"/>
  <c r="H960" i="1"/>
  <c r="N960" i="1" s="1"/>
  <c r="M968" i="1"/>
  <c r="H968" i="1"/>
  <c r="N968" i="1" s="1"/>
  <c r="K1214" i="1"/>
  <c r="AA1214" i="1" s="1"/>
  <c r="H1214" i="1"/>
  <c r="N1214" i="1" s="1"/>
  <c r="K1271" i="1"/>
  <c r="AA1271" i="1" s="1"/>
  <c r="N1271" i="1"/>
  <c r="K1329" i="1"/>
  <c r="AA1329" i="1" s="1"/>
  <c r="H1329" i="1"/>
  <c r="N1329" i="1" s="1"/>
  <c r="M1342" i="1"/>
  <c r="H1342" i="1"/>
  <c r="N1342" i="1" s="1"/>
  <c r="M1356" i="1"/>
  <c r="H1356" i="1"/>
  <c r="N1356" i="1" s="1"/>
  <c r="M1368" i="1"/>
  <c r="H1368" i="1"/>
  <c r="N1368" i="1" s="1"/>
  <c r="M1380" i="1"/>
  <c r="Q1380" i="1"/>
  <c r="R1380" i="1" s="1"/>
  <c r="K1646" i="1"/>
  <c r="AA1646" i="1" s="1"/>
  <c r="H1646" i="1"/>
  <c r="N1646" i="1" s="1"/>
  <c r="K1687" i="1"/>
  <c r="AA1687" i="1" s="1"/>
  <c r="H1687" i="1"/>
  <c r="N1687" i="1" s="1"/>
  <c r="K1695" i="1"/>
  <c r="AA1695" i="1" s="1"/>
  <c r="H1695" i="1"/>
  <c r="N1695" i="1" s="1"/>
  <c r="K1724" i="1"/>
  <c r="AA1724" i="1" s="1"/>
  <c r="H1724" i="1"/>
  <c r="N1724" i="1" s="1"/>
  <c r="K1757" i="1"/>
  <c r="AA1757" i="1" s="1"/>
  <c r="H1757" i="1"/>
  <c r="N1757" i="1" s="1"/>
  <c r="K1792" i="1"/>
  <c r="AA1792" i="1" s="1"/>
  <c r="H1792" i="1"/>
  <c r="N1792" i="1" s="1"/>
  <c r="M34" i="1"/>
  <c r="M371" i="1"/>
  <c r="H371" i="1"/>
  <c r="N371" i="1" s="1"/>
  <c r="K392" i="1"/>
  <c r="AA392" i="1" s="1"/>
  <c r="H392" i="1"/>
  <c r="N392" i="1" s="1"/>
  <c r="M445" i="1"/>
  <c r="H445" i="1"/>
  <c r="I445" i="1" s="1"/>
  <c r="J477" i="1"/>
  <c r="H477" i="1"/>
  <c r="I477" i="1" s="1"/>
  <c r="N1160" i="1"/>
  <c r="Q1160" i="1"/>
  <c r="R1160" i="1" s="1"/>
  <c r="M1193" i="1"/>
  <c r="H1193" i="1"/>
  <c r="N1193" i="1" s="1"/>
  <c r="K1239" i="1"/>
  <c r="AA1239" i="1" s="1"/>
  <c r="H1239" i="1"/>
  <c r="N1239" i="1" s="1"/>
  <c r="K1262" i="1"/>
  <c r="AA1262" i="1" s="1"/>
  <c r="H1262" i="1"/>
  <c r="N1262" i="1" s="1"/>
  <c r="M1393" i="1"/>
  <c r="M1422" i="1"/>
  <c r="H1422" i="1"/>
  <c r="N1422" i="1" s="1"/>
  <c r="M1430" i="1"/>
  <c r="H1430" i="1"/>
  <c r="I1430" i="1" s="1"/>
  <c r="M1442" i="1"/>
  <c r="H1442" i="1"/>
  <c r="N1442" i="1" s="1"/>
  <c r="M1456" i="1"/>
  <c r="H1456" i="1"/>
  <c r="M1468" i="1"/>
  <c r="H1468" i="1"/>
  <c r="N1468" i="1" s="1"/>
  <c r="K1566" i="1"/>
  <c r="AA1566" i="1" s="1"/>
  <c r="H1566" i="1"/>
  <c r="N1566" i="1" s="1"/>
  <c r="K1576" i="1"/>
  <c r="AA1576" i="1" s="1"/>
  <c r="H1576" i="1"/>
  <c r="N1576" i="1" s="1"/>
  <c r="M1600" i="1"/>
  <c r="H1600" i="1"/>
  <c r="I1600" i="1" s="1"/>
  <c r="M1618" i="1"/>
  <c r="H1618" i="1"/>
  <c r="N1618" i="1" s="1"/>
  <c r="K1800" i="1"/>
  <c r="AA1800" i="1" s="1"/>
  <c r="H1800" i="1"/>
  <c r="N1800" i="1" s="1"/>
  <c r="J215" i="1"/>
  <c r="H215" i="1"/>
  <c r="I215" i="1" s="1"/>
  <c r="K377" i="1"/>
  <c r="AA377" i="1" s="1"/>
  <c r="H377" i="1"/>
  <c r="I377" i="1" s="1"/>
  <c r="J426" i="1"/>
  <c r="H426" i="1"/>
  <c r="N426" i="1" s="1"/>
  <c r="M31" i="1"/>
  <c r="K358" i="1"/>
  <c r="AA358" i="1" s="1"/>
  <c r="H358" i="1"/>
  <c r="N358" i="1" s="1"/>
  <c r="J510" i="1"/>
  <c r="H510" i="1"/>
  <c r="N510" i="1" s="1"/>
  <c r="M562" i="1"/>
  <c r="H562" i="1"/>
  <c r="N562" i="1" s="1"/>
  <c r="I244" i="1"/>
  <c r="M256" i="1"/>
  <c r="H256" i="1"/>
  <c r="N256" i="1" s="1"/>
  <c r="M288" i="1"/>
  <c r="H288" i="1"/>
  <c r="N288" i="1" s="1"/>
  <c r="K539" i="1"/>
  <c r="AA539" i="1" s="1"/>
  <c r="H539" i="1"/>
  <c r="N539" i="1" s="1"/>
  <c r="M556" i="1"/>
  <c r="H556" i="1"/>
  <c r="I556" i="1" s="1"/>
  <c r="J565" i="1"/>
  <c r="H565" i="1"/>
  <c r="N565" i="1" s="1"/>
  <c r="J696" i="1"/>
  <c r="K740" i="1"/>
  <c r="AA740" i="1" s="1"/>
  <c r="H740" i="1"/>
  <c r="N740" i="1" s="1"/>
  <c r="K329" i="1"/>
  <c r="AA329" i="1" s="1"/>
  <c r="H329" i="1"/>
  <c r="N329" i="1" s="1"/>
  <c r="J458" i="1"/>
  <c r="H458" i="1"/>
  <c r="N458" i="1" s="1"/>
  <c r="M504" i="1"/>
  <c r="H504" i="1"/>
  <c r="I504" i="1" s="1"/>
  <c r="M513" i="1"/>
  <c r="H513" i="1"/>
  <c r="N513" i="1" s="1"/>
  <c r="J550" i="1"/>
  <c r="Q550" i="1"/>
  <c r="R550" i="1" s="1"/>
  <c r="M599" i="1"/>
  <c r="H599" i="1"/>
  <c r="N599" i="1" s="1"/>
  <c r="M607" i="1"/>
  <c r="H607" i="1"/>
  <c r="N607" i="1" s="1"/>
  <c r="M617" i="1"/>
  <c r="H617" i="1"/>
  <c r="J707" i="1"/>
  <c r="H707" i="1"/>
  <c r="N707" i="1" s="1"/>
  <c r="J722" i="1"/>
  <c r="I722" i="1"/>
  <c r="K884" i="1"/>
  <c r="AA884" i="1" s="1"/>
  <c r="H884" i="1"/>
  <c r="I884" i="1" s="1"/>
  <c r="M930" i="1"/>
  <c r="H930" i="1"/>
  <c r="N930" i="1" s="1"/>
  <c r="K962" i="1"/>
  <c r="AA962" i="1" s="1"/>
  <c r="H962" i="1"/>
  <c r="N962" i="1" s="1"/>
  <c r="K970" i="1"/>
  <c r="AA970" i="1" s="1"/>
  <c r="H970" i="1"/>
  <c r="I970" i="1" s="1"/>
  <c r="K978" i="1"/>
  <c r="AA978" i="1" s="1"/>
  <c r="H978" i="1"/>
  <c r="I978" i="1" s="1"/>
  <c r="H1078" i="1"/>
  <c r="I1087" i="1"/>
  <c r="M1140" i="1"/>
  <c r="H1140" i="1"/>
  <c r="N1140" i="1" s="1"/>
  <c r="M1229" i="1"/>
  <c r="H1229" i="1"/>
  <c r="N1229" i="1" s="1"/>
  <c r="J1332" i="1"/>
  <c r="J1384" i="1"/>
  <c r="H1384" i="1"/>
  <c r="N1384" i="1" s="1"/>
  <c r="M1480" i="1"/>
  <c r="H1480" i="1"/>
  <c r="N1480" i="1" s="1"/>
  <c r="J1492" i="1"/>
  <c r="H1492" i="1"/>
  <c r="N1492" i="1" s="1"/>
  <c r="J1505" i="1"/>
  <c r="H1505" i="1"/>
  <c r="N1505" i="1" s="1"/>
  <c r="J1517" i="1"/>
  <c r="H1517" i="1"/>
  <c r="N1517" i="1" s="1"/>
  <c r="J1530" i="1"/>
  <c r="H1530" i="1"/>
  <c r="N1530" i="1" s="1"/>
  <c r="K1593" i="1"/>
  <c r="AA1593" i="1" s="1"/>
  <c r="H1593" i="1"/>
  <c r="I1593" i="1" s="1"/>
  <c r="K1689" i="1"/>
  <c r="AA1689" i="1" s="1"/>
  <c r="H1689" i="1"/>
  <c r="I1689" i="1" s="1"/>
  <c r="K1705" i="1"/>
  <c r="AA1705" i="1" s="1"/>
  <c r="H1705" i="1"/>
  <c r="I1705" i="1" s="1"/>
  <c r="K1751" i="1"/>
  <c r="AA1751" i="1" s="1"/>
  <c r="H1751" i="1"/>
  <c r="I1751" i="1" s="1"/>
  <c r="K1759" i="1"/>
  <c r="AA1759" i="1" s="1"/>
  <c r="H1759" i="1"/>
  <c r="I1759" i="1" s="1"/>
  <c r="K196" i="1"/>
  <c r="AA196" i="1" s="1"/>
  <c r="H196" i="1"/>
  <c r="N196" i="1" s="1"/>
  <c r="K253" i="1"/>
  <c r="AA253" i="1" s="1"/>
  <c r="H253" i="1"/>
  <c r="N253" i="1" s="1"/>
  <c r="M39" i="1"/>
  <c r="H39" i="1"/>
  <c r="I39" i="1" s="1"/>
  <c r="J221" i="1"/>
  <c r="I221" i="1"/>
  <c r="M544" i="1"/>
  <c r="H544" i="1"/>
  <c r="N544" i="1" s="1"/>
  <c r="K568" i="1"/>
  <c r="AA568" i="1" s="1"/>
  <c r="H568" i="1"/>
  <c r="N568" i="1" s="1"/>
  <c r="K582" i="1"/>
  <c r="AA582" i="1" s="1"/>
  <c r="H582" i="1"/>
  <c r="N582" i="1" s="1"/>
  <c r="K742" i="1"/>
  <c r="AA742" i="1" s="1"/>
  <c r="I742" i="1"/>
  <c r="I766" i="1"/>
  <c r="M835" i="1"/>
  <c r="H835" i="1"/>
  <c r="N835" i="1" s="1"/>
  <c r="K853" i="1"/>
  <c r="AA853" i="1" s="1"/>
  <c r="N853" i="1"/>
  <c r="M867" i="1"/>
  <c r="H867" i="1"/>
  <c r="I867" i="1" s="1"/>
  <c r="M912" i="1"/>
  <c r="H912" i="1"/>
  <c r="N912" i="1" s="1"/>
  <c r="M1163" i="1"/>
  <c r="H1163" i="1"/>
  <c r="N1163" i="1" s="1"/>
  <c r="M1172" i="1"/>
  <c r="H1172" i="1"/>
  <c r="N1172" i="1" s="1"/>
  <c r="M1411" i="1"/>
  <c r="H1411" i="1"/>
  <c r="I1411" i="1" s="1"/>
  <c r="J1424" i="1"/>
  <c r="H1424" i="1"/>
  <c r="N1424" i="1" s="1"/>
  <c r="K1546" i="1"/>
  <c r="AA1546" i="1" s="1"/>
  <c r="H1546" i="1"/>
  <c r="N1546" i="1" s="1"/>
  <c r="K1554" i="1"/>
  <c r="AA1554" i="1" s="1"/>
  <c r="H1554" i="1"/>
  <c r="N1554" i="1" s="1"/>
  <c r="K1568" i="1"/>
  <c r="AA1568" i="1" s="1"/>
  <c r="N1568" i="1"/>
  <c r="K1640" i="1"/>
  <c r="AA1640" i="1" s="1"/>
  <c r="H1640" i="1"/>
  <c r="I1640" i="1" s="1"/>
  <c r="K1666" i="1"/>
  <c r="AA1666" i="1" s="1"/>
  <c r="H1666" i="1"/>
  <c r="I1666" i="1" s="1"/>
  <c r="M1794" i="1"/>
  <c r="H1794" i="1"/>
  <c r="I1794" i="1" s="1"/>
  <c r="K346" i="1"/>
  <c r="AA346" i="1" s="1"/>
  <c r="H346" i="1"/>
  <c r="N346" i="1" s="1"/>
  <c r="I485" i="1"/>
  <c r="M554" i="1"/>
  <c r="H554" i="1"/>
  <c r="N554" i="1" s="1"/>
  <c r="K247" i="1"/>
  <c r="AA247" i="1" s="1"/>
  <c r="H247" i="1"/>
  <c r="N247" i="1" s="1"/>
  <c r="K259" i="1"/>
  <c r="AA259" i="1" s="1"/>
  <c r="H259" i="1"/>
  <c r="I259" i="1" s="1"/>
  <c r="K279" i="1"/>
  <c r="AA279" i="1" s="1"/>
  <c r="H279" i="1"/>
  <c r="I279" i="1" s="1"/>
  <c r="K343" i="1"/>
  <c r="AA343" i="1" s="1"/>
  <c r="H343" i="1"/>
  <c r="N343" i="1" s="1"/>
  <c r="K374" i="1"/>
  <c r="AA374" i="1" s="1"/>
  <c r="H374" i="1"/>
  <c r="N374" i="1" s="1"/>
  <c r="M663" i="1"/>
  <c r="N663" i="1"/>
  <c r="M28" i="1"/>
  <c r="H28" i="1"/>
  <c r="N28" i="1" s="1"/>
  <c r="N291" i="1"/>
  <c r="M364" i="1"/>
  <c r="H364" i="1"/>
  <c r="N364" i="1" s="1"/>
  <c r="K388" i="1"/>
  <c r="AA388" i="1" s="1"/>
  <c r="H388" i="1"/>
  <c r="N388" i="1" s="1"/>
  <c r="M405" i="1"/>
  <c r="J439" i="1"/>
  <c r="H439" i="1"/>
  <c r="N439" i="1" s="1"/>
  <c r="K601" i="1"/>
  <c r="AA601" i="1" s="1"/>
  <c r="H601" i="1"/>
  <c r="I601" i="1" s="1"/>
  <c r="M801" i="1"/>
  <c r="H801" i="1"/>
  <c r="I801" i="1" s="1"/>
  <c r="N818" i="1"/>
  <c r="I818" i="1"/>
  <c r="M886" i="1"/>
  <c r="M924" i="1"/>
  <c r="Q924" i="1"/>
  <c r="K964" i="1"/>
  <c r="AA964" i="1" s="1"/>
  <c r="H964" i="1"/>
  <c r="I964" i="1" s="1"/>
  <c r="M972" i="1"/>
  <c r="H972" i="1"/>
  <c r="N972" i="1" s="1"/>
  <c r="M1040" i="1"/>
  <c r="M1054" i="1"/>
  <c r="H1054" i="1"/>
  <c r="M1112" i="1"/>
  <c r="H1112" i="1"/>
  <c r="N1112" i="1" s="1"/>
  <c r="M1143" i="1"/>
  <c r="H1143" i="1"/>
  <c r="N1143" i="1" s="1"/>
  <c r="K1187" i="1"/>
  <c r="AA1187" i="1" s="1"/>
  <c r="H1187" i="1"/>
  <c r="N1187" i="1" s="1"/>
  <c r="K1220" i="1"/>
  <c r="AA1220" i="1" s="1"/>
  <c r="H1220" i="1"/>
  <c r="N1220" i="1" s="1"/>
  <c r="K1277" i="1"/>
  <c r="AA1277" i="1" s="1"/>
  <c r="H1277" i="1"/>
  <c r="I1277" i="1" s="1"/>
  <c r="K1314" i="1"/>
  <c r="AA1314" i="1" s="1"/>
  <c r="H1314" i="1"/>
  <c r="N1314" i="1" s="1"/>
  <c r="M1323" i="1"/>
  <c r="N1323" i="1"/>
  <c r="K1335" i="1"/>
  <c r="AA1335" i="1" s="1"/>
  <c r="H1335" i="1"/>
  <c r="I1335" i="1" s="1"/>
  <c r="M1348" i="1"/>
  <c r="H1348" i="1"/>
  <c r="N1348" i="1" s="1"/>
  <c r="M1362" i="1"/>
  <c r="H1362" i="1"/>
  <c r="I1362" i="1" s="1"/>
  <c r="M1374" i="1"/>
  <c r="M1387" i="1"/>
  <c r="Q1387" i="1"/>
  <c r="R1387" i="1" s="1"/>
  <c r="K1691" i="1"/>
  <c r="AA1691" i="1" s="1"/>
  <c r="H1691" i="1"/>
  <c r="I1691" i="1" s="1"/>
  <c r="K1708" i="1"/>
  <c r="AA1708" i="1" s="1"/>
  <c r="H1708" i="1"/>
  <c r="I1708" i="1" s="1"/>
  <c r="K1730" i="1"/>
  <c r="AA1730" i="1" s="1"/>
  <c r="H1730" i="1"/>
  <c r="N1730" i="1" s="1"/>
  <c r="K1753" i="1"/>
  <c r="AA1753" i="1" s="1"/>
  <c r="H1753" i="1"/>
  <c r="N1753" i="1" s="1"/>
  <c r="K1761" i="1"/>
  <c r="AA1761" i="1" s="1"/>
  <c r="H1761" i="1"/>
  <c r="I1761" i="1" s="1"/>
  <c r="K1769" i="1"/>
  <c r="AA1769" i="1" s="1"/>
  <c r="H1769" i="1"/>
  <c r="N1769" i="1" s="1"/>
  <c r="K1805" i="1"/>
  <c r="AA1805" i="1" s="1"/>
  <c r="H1805" i="1"/>
  <c r="N1805" i="1" s="1"/>
  <c r="J578" i="1"/>
  <c r="H578" i="1"/>
  <c r="N578" i="1" s="1"/>
  <c r="K430" i="1"/>
  <c r="AA430" i="1" s="1"/>
  <c r="H430" i="1"/>
  <c r="N430" i="1" s="1"/>
  <c r="M672" i="1"/>
  <c r="H672" i="1"/>
  <c r="I672" i="1" s="1"/>
  <c r="M19" i="1"/>
  <c r="H19" i="1"/>
  <c r="I19" i="1" s="1"/>
  <c r="M41" i="1"/>
  <c r="H41" i="1"/>
  <c r="I41" i="1" s="1"/>
  <c r="K250" i="1"/>
  <c r="AA250" i="1" s="1"/>
  <c r="H250" i="1"/>
  <c r="N250" i="1" s="1"/>
  <c r="N273" i="1"/>
  <c r="K282" i="1"/>
  <c r="AA282" i="1" s="1"/>
  <c r="H282" i="1"/>
  <c r="N282" i="1" s="1"/>
  <c r="J323" i="1"/>
  <c r="H323" i="1"/>
  <c r="N323" i="1" s="1"/>
  <c r="M332" i="1"/>
  <c r="H332" i="1"/>
  <c r="I332" i="1" s="1"/>
  <c r="M528" i="1"/>
  <c r="I528" i="1"/>
  <c r="M572" i="1"/>
  <c r="H572" i="1"/>
  <c r="I572" i="1" s="1"/>
  <c r="K620" i="1"/>
  <c r="AA620" i="1" s="1"/>
  <c r="M643" i="1"/>
  <c r="N643" i="1"/>
  <c r="J769" i="1"/>
  <c r="M847" i="1"/>
  <c r="H847" i="1"/>
  <c r="N847" i="1" s="1"/>
  <c r="M1072" i="1"/>
  <c r="H1072" i="1"/>
  <c r="N1072" i="1" s="1"/>
  <c r="H1081" i="1"/>
  <c r="M1091" i="1"/>
  <c r="N1091" i="1"/>
  <c r="K1134" i="1"/>
  <c r="AA1134" i="1" s="1"/>
  <c r="H1134" i="1"/>
  <c r="I1134" i="1" s="1"/>
  <c r="M1199" i="1"/>
  <c r="H1199" i="1"/>
  <c r="N1199" i="1" s="1"/>
  <c r="M1256" i="1"/>
  <c r="H1256" i="1"/>
  <c r="N1256" i="1" s="1"/>
  <c r="K1305" i="1"/>
  <c r="AA1305" i="1" s="1"/>
  <c r="H1305" i="1"/>
  <c r="I1305" i="1" s="1"/>
  <c r="M1414" i="1"/>
  <c r="H1414" i="1"/>
  <c r="N1414" i="1" s="1"/>
  <c r="M1426" i="1"/>
  <c r="H1426" i="1"/>
  <c r="I1426" i="1" s="1"/>
  <c r="M1448" i="1"/>
  <c r="H1448" i="1"/>
  <c r="I1448" i="1" s="1"/>
  <c r="J1559" i="1"/>
  <c r="H1559" i="1"/>
  <c r="N1559" i="1" s="1"/>
  <c r="K1796" i="1"/>
  <c r="AA1796" i="1" s="1"/>
  <c r="H1796" i="1"/>
  <c r="N1796" i="1" s="1"/>
  <c r="N769" i="1"/>
  <c r="N795" i="1"/>
  <c r="N822" i="1"/>
  <c r="N880" i="1"/>
  <c r="K927" i="1"/>
  <c r="AA927" i="1" s="1"/>
  <c r="N778" i="1"/>
  <c r="N997" i="1"/>
  <c r="N787" i="1"/>
  <c r="N831" i="1"/>
  <c r="K904" i="1"/>
  <c r="AA904" i="1" s="1"/>
  <c r="N995" i="1"/>
  <c r="K995" i="1"/>
  <c r="AA995" i="1" s="1"/>
  <c r="N833" i="1"/>
  <c r="N791" i="1"/>
  <c r="N820" i="1"/>
  <c r="N614" i="1"/>
  <c r="N1300" i="1"/>
  <c r="N1265" i="1"/>
  <c r="M1268" i="1"/>
  <c r="N1268" i="1"/>
  <c r="N1460" i="1"/>
  <c r="K1573" i="1"/>
  <c r="AA1573" i="1" s="1"/>
  <c r="N1573" i="1"/>
  <c r="N1146" i="1"/>
  <c r="K1146" i="1"/>
  <c r="AA1146" i="1" s="1"/>
  <c r="M1249" i="1"/>
  <c r="N1249" i="1"/>
  <c r="N1393" i="1"/>
  <c r="N1387" i="1"/>
  <c r="N471" i="1"/>
  <c r="K471" i="1"/>
  <c r="AA471" i="1" s="1"/>
  <c r="N1245" i="1"/>
  <c r="N1374" i="1"/>
  <c r="N474" i="1"/>
  <c r="K474" i="1"/>
  <c r="AA474" i="1" s="1"/>
  <c r="N1205" i="1"/>
  <c r="N1311" i="1"/>
  <c r="M1157" i="1"/>
  <c r="N1157" i="1"/>
  <c r="M1308" i="1"/>
  <c r="N403" i="1"/>
  <c r="M448" i="1"/>
  <c r="N448" i="1"/>
  <c r="N368" i="1"/>
  <c r="K311" i="1"/>
  <c r="AA311" i="1" s="1"/>
  <c r="N710" i="1"/>
  <c r="N528" i="1"/>
  <c r="J654" i="1"/>
  <c r="N303" i="1"/>
  <c r="N657" i="1"/>
  <c r="M13" i="1"/>
  <c r="N13" i="1"/>
  <c r="N300" i="1"/>
  <c r="M294" i="1"/>
  <c r="R256" i="1"/>
  <c r="R1122" i="1"/>
  <c r="N1122" i="1"/>
  <c r="R1345" i="1"/>
  <c r="N1345" i="1"/>
  <c r="R1371" i="1"/>
  <c r="N1371" i="1"/>
  <c r="R1424" i="1"/>
  <c r="R1548" i="1"/>
  <c r="N1548" i="1"/>
  <c r="R1600" i="1"/>
  <c r="R1672" i="1"/>
  <c r="N1672" i="1"/>
  <c r="R1718" i="1"/>
  <c r="N1718" i="1"/>
  <c r="R19" i="1"/>
  <c r="R43" i="1"/>
  <c r="R72" i="1"/>
  <c r="N72" i="1"/>
  <c r="R96" i="1"/>
  <c r="N96" i="1"/>
  <c r="R120" i="1"/>
  <c r="N120" i="1"/>
  <c r="R144" i="1"/>
  <c r="N144" i="1"/>
  <c r="R178" i="1"/>
  <c r="N178" i="1"/>
  <c r="R227" i="1"/>
  <c r="R317" i="1"/>
  <c r="N317" i="1"/>
  <c r="R392" i="1"/>
  <c r="R414" i="1"/>
  <c r="N414" i="1"/>
  <c r="R497" i="1"/>
  <c r="N497" i="1"/>
  <c r="R568" i="1"/>
  <c r="R609" i="1"/>
  <c r="N609" i="1"/>
  <c r="R660" i="1"/>
  <c r="N660" i="1"/>
  <c r="R738" i="1"/>
  <c r="N738" i="1"/>
  <c r="R797" i="1"/>
  <c r="R847" i="1"/>
  <c r="R863" i="1"/>
  <c r="N882" i="1"/>
  <c r="R904" i="1"/>
  <c r="N904" i="1"/>
  <c r="R960" i="1"/>
  <c r="R976" i="1"/>
  <c r="N976" i="1"/>
  <c r="R1104" i="1"/>
  <c r="R1131" i="1"/>
  <c r="N1131" i="1"/>
  <c r="R1193" i="1"/>
  <c r="R1202" i="1"/>
  <c r="N1202" i="1"/>
  <c r="R1226" i="1"/>
  <c r="N1226" i="1"/>
  <c r="R1252" i="1"/>
  <c r="N1252" i="1"/>
  <c r="R1277" i="1"/>
  <c r="R1305" i="1"/>
  <c r="R1329" i="1"/>
  <c r="R1356" i="1"/>
  <c r="R1408" i="1"/>
  <c r="N1408" i="1"/>
  <c r="R1430" i="1"/>
  <c r="R1480" i="1"/>
  <c r="R1505" i="1"/>
  <c r="R1530" i="1"/>
  <c r="R1554" i="1"/>
  <c r="R1681" i="1"/>
  <c r="N1681" i="1"/>
  <c r="R1702" i="1"/>
  <c r="N1702" i="1"/>
  <c r="R1727" i="1"/>
  <c r="N1727" i="1"/>
  <c r="R1755" i="1"/>
  <c r="N1755" i="1"/>
  <c r="R1790" i="1"/>
  <c r="N1790" i="1"/>
  <c r="R763" i="1"/>
  <c r="N763" i="1"/>
  <c r="R1217" i="1"/>
  <c r="N1217" i="1"/>
  <c r="R187" i="1"/>
  <c r="N187" i="1"/>
  <c r="R377" i="1"/>
  <c r="R445" i="1"/>
  <c r="R482" i="1"/>
  <c r="N482" i="1"/>
  <c r="R556" i="1"/>
  <c r="R580" i="1"/>
  <c r="N580" i="1"/>
  <c r="R599" i="1"/>
  <c r="N617" i="1"/>
  <c r="R722" i="1"/>
  <c r="R756" i="1"/>
  <c r="N756" i="1"/>
  <c r="R869" i="1"/>
  <c r="N869" i="1"/>
  <c r="R888" i="1"/>
  <c r="N888" i="1"/>
  <c r="R910" i="1"/>
  <c r="N910" i="1"/>
  <c r="R933" i="1"/>
  <c r="N933" i="1"/>
  <c r="R966" i="1"/>
  <c r="N966" i="1"/>
  <c r="R982" i="1"/>
  <c r="R1006" i="1"/>
  <c r="N1006" i="1"/>
  <c r="R1026" i="1"/>
  <c r="N1026" i="1"/>
  <c r="R1048" i="1"/>
  <c r="N1048" i="1"/>
  <c r="R1140" i="1"/>
  <c r="R1211" i="1"/>
  <c r="R1236" i="1"/>
  <c r="R1262" i="1"/>
  <c r="R1314" i="1"/>
  <c r="R1339" i="1"/>
  <c r="N1339" i="1"/>
  <c r="R1365" i="1"/>
  <c r="R1420" i="1"/>
  <c r="N1420" i="1"/>
  <c r="R1439" i="1"/>
  <c r="N1439" i="1"/>
  <c r="R1465" i="1"/>
  <c r="N1465" i="1"/>
  <c r="R1490" i="1"/>
  <c r="N1490" i="1"/>
  <c r="R1514" i="1"/>
  <c r="N1514" i="1"/>
  <c r="R1566" i="1"/>
  <c r="R1595" i="1"/>
  <c r="N1595" i="1"/>
  <c r="R1666" i="1"/>
  <c r="R1691" i="1"/>
  <c r="R1711" i="1"/>
  <c r="N1711" i="1"/>
  <c r="R1761" i="1"/>
  <c r="R1796" i="1"/>
  <c r="R386" i="1"/>
  <c r="N386" i="1"/>
  <c r="R624" i="1"/>
  <c r="R789" i="1"/>
  <c r="N789" i="1"/>
  <c r="R873" i="1"/>
  <c r="N873" i="1"/>
  <c r="R915" i="1"/>
  <c r="N915" i="1"/>
  <c r="R57" i="1"/>
  <c r="N57" i="1"/>
  <c r="R326" i="1"/>
  <c r="N326" i="1"/>
  <c r="R352" i="1"/>
  <c r="N352" i="1"/>
  <c r="R401" i="1"/>
  <c r="N401" i="1"/>
  <c r="R39" i="1"/>
  <c r="R66" i="1"/>
  <c r="N66" i="1"/>
  <c r="R90" i="1"/>
  <c r="N90" i="1"/>
  <c r="R114" i="1"/>
  <c r="N114" i="1"/>
  <c r="R138" i="1"/>
  <c r="N138" i="1"/>
  <c r="R174" i="1"/>
  <c r="N174" i="1"/>
  <c r="R196" i="1"/>
  <c r="R259" i="1"/>
  <c r="R285" i="1"/>
  <c r="N285" i="1"/>
  <c r="R335" i="1"/>
  <c r="N335" i="1"/>
  <c r="R388" i="1"/>
  <c r="R407" i="1"/>
  <c r="N407" i="1"/>
  <c r="R491" i="1"/>
  <c r="N491" i="1"/>
  <c r="R516" i="1"/>
  <c r="N516" i="1"/>
  <c r="R562" i="1"/>
  <c r="R605" i="1"/>
  <c r="R628" i="1"/>
  <c r="N628" i="1"/>
  <c r="R683" i="1"/>
  <c r="N683" i="1"/>
  <c r="R859" i="1"/>
  <c r="N859" i="1"/>
  <c r="R875" i="1"/>
  <c r="N875" i="1"/>
  <c r="R956" i="1"/>
  <c r="N956" i="1"/>
  <c r="R972" i="1"/>
  <c r="R991" i="1"/>
  <c r="N991" i="1"/>
  <c r="R1012" i="1"/>
  <c r="N1012" i="1"/>
  <c r="R1038" i="1"/>
  <c r="N1038" i="1"/>
  <c r="R1058" i="1"/>
  <c r="N1058" i="1"/>
  <c r="R1097" i="1"/>
  <c r="N1097" i="1"/>
  <c r="R1151" i="1"/>
  <c r="N1151" i="1"/>
  <c r="R1187" i="1"/>
  <c r="R1220" i="1"/>
  <c r="R1271" i="1"/>
  <c r="R1323" i="1"/>
  <c r="R1348" i="1"/>
  <c r="R1401" i="1"/>
  <c r="N1401" i="1"/>
  <c r="R1426" i="1"/>
  <c r="R1448" i="1"/>
  <c r="R1474" i="1"/>
  <c r="N1474" i="1"/>
  <c r="O1474" i="1" s="1"/>
  <c r="R1499" i="1"/>
  <c r="N1499" i="1"/>
  <c r="R1524" i="1"/>
  <c r="N1524" i="1"/>
  <c r="R1550" i="1"/>
  <c r="N1550" i="1"/>
  <c r="R1576" i="1"/>
  <c r="R1675" i="1"/>
  <c r="N1675" i="1"/>
  <c r="R1751" i="1"/>
  <c r="R1767" i="1"/>
  <c r="N1767" i="1"/>
  <c r="R1805" i="1"/>
  <c r="R10" i="1"/>
  <c r="N10" i="1"/>
  <c r="R857" i="1"/>
  <c r="R1182" i="1"/>
  <c r="N1182" i="1"/>
  <c r="R1496" i="1"/>
  <c r="N1496" i="1"/>
  <c r="R99" i="1"/>
  <c r="N99" i="1"/>
  <c r="R234" i="1"/>
  <c r="N234" i="1"/>
  <c r="R320" i="1"/>
  <c r="N320" i="1"/>
  <c r="R394" i="1"/>
  <c r="N394" i="1"/>
  <c r="R416" i="1"/>
  <c r="N416" i="1"/>
  <c r="R501" i="1"/>
  <c r="N501" i="1"/>
  <c r="R525" i="1"/>
  <c r="N525" i="1"/>
  <c r="R572" i="1"/>
  <c r="R611" i="1"/>
  <c r="N611" i="1"/>
  <c r="R740" i="1"/>
  <c r="R799" i="1"/>
  <c r="N799" i="1"/>
  <c r="R829" i="1"/>
  <c r="N829" i="1"/>
  <c r="R849" i="1"/>
  <c r="R884" i="1"/>
  <c r="R906" i="1"/>
  <c r="N906" i="1"/>
  <c r="R927" i="1"/>
  <c r="N927" i="1"/>
  <c r="R962" i="1"/>
  <c r="R978" i="1"/>
  <c r="R1019" i="1"/>
  <c r="N1019" i="1"/>
  <c r="R1044" i="1"/>
  <c r="N1044" i="1"/>
  <c r="R1134" i="1"/>
  <c r="R1256" i="1"/>
  <c r="R1280" i="1"/>
  <c r="N1280" i="1"/>
  <c r="R1359" i="1"/>
  <c r="N1359" i="1"/>
  <c r="R1384" i="1"/>
  <c r="R1411" i="1"/>
  <c r="R1433" i="1"/>
  <c r="N1433" i="1"/>
  <c r="R1458" i="1"/>
  <c r="N1458" i="1"/>
  <c r="R1486" i="1"/>
  <c r="N1486" i="1"/>
  <c r="R1508" i="1"/>
  <c r="N1508" i="1"/>
  <c r="R1534" i="1"/>
  <c r="N1534" i="1"/>
  <c r="R1559" i="1"/>
  <c r="R1587" i="1"/>
  <c r="N1587" i="1"/>
  <c r="R1687" i="1"/>
  <c r="R1705" i="1"/>
  <c r="R1757" i="1"/>
  <c r="N34" i="1"/>
  <c r="R87" i="1"/>
  <c r="N87" i="1"/>
  <c r="R135" i="1"/>
  <c r="N135" i="1"/>
  <c r="R332" i="1"/>
  <c r="R584" i="1"/>
  <c r="N584" i="1"/>
  <c r="R895" i="1"/>
  <c r="N895" i="1"/>
  <c r="R1294" i="1"/>
  <c r="R1396" i="1"/>
  <c r="N1396" i="1"/>
  <c r="R1445" i="1"/>
  <c r="N1445" i="1"/>
  <c r="R1471" i="1"/>
  <c r="N1471" i="1"/>
  <c r="R1521" i="1"/>
  <c r="N1521" i="1"/>
  <c r="R1624" i="1"/>
  <c r="R1765" i="1"/>
  <c r="N1765" i="1"/>
  <c r="R129" i="1"/>
  <c r="N129" i="1"/>
  <c r="R250" i="1"/>
  <c r="R45" i="1"/>
  <c r="N45" i="1"/>
  <c r="R75" i="1"/>
  <c r="N75" i="1"/>
  <c r="R123" i="1"/>
  <c r="N123" i="1"/>
  <c r="R147" i="1"/>
  <c r="N147" i="1"/>
  <c r="R181" i="1"/>
  <c r="N181" i="1"/>
  <c r="R205" i="1"/>
  <c r="N205" i="1"/>
  <c r="R371" i="1"/>
  <c r="R7" i="1"/>
  <c r="N7" i="1"/>
  <c r="N31" i="1"/>
  <c r="R60" i="1"/>
  <c r="N60" i="1"/>
  <c r="R84" i="1"/>
  <c r="N84" i="1"/>
  <c r="R108" i="1"/>
  <c r="N108" i="1"/>
  <c r="R132" i="1"/>
  <c r="N132" i="1"/>
  <c r="R156" i="1"/>
  <c r="N156" i="1"/>
  <c r="R215" i="1"/>
  <c r="R253" i="1"/>
  <c r="R279" i="1"/>
  <c r="R380" i="1"/>
  <c r="R426" i="1"/>
  <c r="R539" i="1"/>
  <c r="R558" i="1"/>
  <c r="N558" i="1"/>
  <c r="R582" i="1"/>
  <c r="R601" i="1"/>
  <c r="R672" i="1"/>
  <c r="R816" i="1"/>
  <c r="N816" i="1"/>
  <c r="R835" i="1"/>
  <c r="R855" i="1"/>
  <c r="R871" i="1"/>
  <c r="N871" i="1"/>
  <c r="R890" i="1"/>
  <c r="N890" i="1"/>
  <c r="R912" i="1"/>
  <c r="R968" i="1"/>
  <c r="R1030" i="1"/>
  <c r="N1030" i="1"/>
  <c r="R1091" i="1"/>
  <c r="R1118" i="1"/>
  <c r="N1118" i="1"/>
  <c r="R1179" i="1"/>
  <c r="N1179" i="1"/>
  <c r="R1214" i="1"/>
  <c r="R1239" i="1"/>
  <c r="R1291" i="1"/>
  <c r="N1291" i="1"/>
  <c r="R1342" i="1"/>
  <c r="R1368" i="1"/>
  <c r="R1422" i="1"/>
  <c r="R1442" i="1"/>
  <c r="R1492" i="1"/>
  <c r="R1517" i="1"/>
  <c r="R1546" i="1"/>
  <c r="R1646" i="1"/>
  <c r="R1669" i="1"/>
  <c r="N1669" i="1"/>
  <c r="R1693" i="1"/>
  <c r="N1693" i="1"/>
  <c r="R1744" i="1"/>
  <c r="N1744" i="1"/>
  <c r="R1763" i="1"/>
  <c r="N1763" i="1"/>
  <c r="R1798" i="1"/>
  <c r="N1798" i="1"/>
  <c r="R63" i="1"/>
  <c r="N63" i="1"/>
  <c r="R111" i="1"/>
  <c r="N111" i="1"/>
  <c r="R560" i="1"/>
  <c r="N560" i="1"/>
  <c r="R954" i="1"/>
  <c r="N954" i="1"/>
  <c r="R970" i="1"/>
  <c r="R1036" i="1"/>
  <c r="N1036" i="1"/>
  <c r="R153" i="1"/>
  <c r="N153" i="1"/>
  <c r="R16" i="1"/>
  <c r="N16" i="1"/>
  <c r="R41" i="1"/>
  <c r="R69" i="1"/>
  <c r="N69" i="1"/>
  <c r="R93" i="1"/>
  <c r="N93" i="1"/>
  <c r="R141" i="1"/>
  <c r="N141" i="1"/>
  <c r="R176" i="1"/>
  <c r="N176" i="1"/>
  <c r="R262" i="1"/>
  <c r="N262" i="1"/>
  <c r="N314" i="1"/>
  <c r="R340" i="1"/>
  <c r="N340" i="1"/>
  <c r="R467" i="1"/>
  <c r="N467" i="1"/>
  <c r="N494" i="1"/>
  <c r="R519" i="1"/>
  <c r="N519" i="1"/>
  <c r="R548" i="1"/>
  <c r="N548" i="1"/>
  <c r="R565" i="1"/>
  <c r="R607" i="1"/>
  <c r="R631" i="1"/>
  <c r="N631" i="1"/>
  <c r="R685" i="1"/>
  <c r="N685" i="1"/>
  <c r="R707" i="1"/>
  <c r="R736" i="1"/>
  <c r="N736" i="1"/>
  <c r="R845" i="1"/>
  <c r="N845" i="1"/>
  <c r="R861" i="1"/>
  <c r="N861" i="1"/>
  <c r="R958" i="1"/>
  <c r="N958" i="1"/>
  <c r="R974" i="1"/>
  <c r="N974" i="1"/>
  <c r="R993" i="1"/>
  <c r="N993" i="1"/>
  <c r="R1014" i="1"/>
  <c r="N1014" i="1"/>
  <c r="R1062" i="1"/>
  <c r="N1062" i="1"/>
  <c r="N1128" i="1"/>
  <c r="R1163" i="1"/>
  <c r="R1190" i="1"/>
  <c r="N1190" i="1"/>
  <c r="R1199" i="1"/>
  <c r="R1274" i="1"/>
  <c r="N1274" i="1"/>
  <c r="R1326" i="1"/>
  <c r="N1326" i="1"/>
  <c r="R1377" i="1"/>
  <c r="R1404" i="1"/>
  <c r="R1428" i="1"/>
  <c r="N1428" i="1"/>
  <c r="R1454" i="1"/>
  <c r="N1454" i="1"/>
  <c r="R1477" i="1"/>
  <c r="N1477" i="1"/>
  <c r="R1502" i="1"/>
  <c r="N1502" i="1"/>
  <c r="R1527" i="1"/>
  <c r="N1527" i="1"/>
  <c r="R1552" i="1"/>
  <c r="N1552" i="1"/>
  <c r="R1583" i="1"/>
  <c r="N1583" i="1"/>
  <c r="R1606" i="1"/>
  <c r="R1630" i="1"/>
  <c r="N1630" i="1"/>
  <c r="R1699" i="1"/>
  <c r="N1699" i="1"/>
  <c r="R1724" i="1"/>
  <c r="R1753" i="1"/>
  <c r="R1769" i="1"/>
  <c r="R1807" i="1"/>
  <c r="R159" i="1"/>
  <c r="N159" i="1"/>
  <c r="R282" i="1"/>
  <c r="R358" i="1"/>
  <c r="R544" i="1"/>
  <c r="R603" i="1"/>
  <c r="R681" i="1"/>
  <c r="N681" i="1"/>
  <c r="R989" i="1"/>
  <c r="N989" i="1"/>
  <c r="R1242" i="1"/>
  <c r="N1242" i="1"/>
  <c r="R81" i="1"/>
  <c r="N81" i="1"/>
  <c r="R105" i="1"/>
  <c r="N105" i="1"/>
  <c r="R117" i="1"/>
  <c r="N117" i="1"/>
  <c r="R199" i="1"/>
  <c r="N199" i="1"/>
  <c r="R54" i="1"/>
  <c r="N54" i="1"/>
  <c r="R78" i="1"/>
  <c r="N78" i="1"/>
  <c r="R126" i="1"/>
  <c r="N126" i="1"/>
  <c r="R150" i="1"/>
  <c r="N150" i="1"/>
  <c r="R237" i="1"/>
  <c r="N237" i="1"/>
  <c r="R247" i="1"/>
  <c r="N297" i="1"/>
  <c r="R349" i="1"/>
  <c r="N349" i="1"/>
  <c r="R442" i="1"/>
  <c r="N442" i="1"/>
  <c r="R451" i="1"/>
  <c r="N451" i="1"/>
  <c r="N477" i="1"/>
  <c r="R504" i="1"/>
  <c r="N504" i="1"/>
  <c r="R554" i="1"/>
  <c r="R578" i="1"/>
  <c r="R640" i="1"/>
  <c r="N640" i="1"/>
  <c r="R666" i="1"/>
  <c r="N666" i="1"/>
  <c r="R719" i="1"/>
  <c r="N719" i="1"/>
  <c r="R742" i="1"/>
  <c r="N801" i="1"/>
  <c r="O801" i="1" s="1"/>
  <c r="R851" i="1"/>
  <c r="N851" i="1"/>
  <c r="R867" i="1"/>
  <c r="R908" i="1"/>
  <c r="R964" i="1"/>
  <c r="R980" i="1"/>
  <c r="N980" i="1"/>
  <c r="R1004" i="1"/>
  <c r="N1004" i="1"/>
  <c r="R1023" i="1"/>
  <c r="N1023" i="1"/>
  <c r="R1112" i="1"/>
  <c r="R1137" i="1"/>
  <c r="N1137" i="1"/>
  <c r="R1172" i="1"/>
  <c r="R1233" i="1"/>
  <c r="N1233" i="1"/>
  <c r="R1259" i="1"/>
  <c r="N1259" i="1"/>
  <c r="R1283" i="1"/>
  <c r="N1283" i="1"/>
  <c r="R1335" i="1"/>
  <c r="R1362" i="1"/>
  <c r="R1414" i="1"/>
  <c r="R1436" i="1"/>
  <c r="N1436" i="1"/>
  <c r="R1488" i="1"/>
  <c r="N1488" i="1"/>
  <c r="R1511" i="1"/>
  <c r="N1511" i="1"/>
  <c r="R1537" i="1"/>
  <c r="N1537" i="1"/>
  <c r="R1561" i="1"/>
  <c r="N1561" i="1"/>
  <c r="R1593" i="1"/>
  <c r="R1640" i="1"/>
  <c r="R1689" i="1"/>
  <c r="R1708" i="1"/>
  <c r="R1759" i="1"/>
  <c r="R1794" i="1"/>
  <c r="R791" i="1"/>
  <c r="R918" i="1"/>
  <c r="R592" i="1"/>
  <c r="R692" i="1"/>
  <c r="R714" i="1"/>
  <c r="R775" i="1"/>
  <c r="R997" i="1"/>
  <c r="R1205" i="1"/>
  <c r="R586" i="1"/>
  <c r="R704" i="1"/>
  <c r="R190" i="1"/>
  <c r="R303" i="1"/>
  <c r="R355" i="1"/>
  <c r="K403" i="1"/>
  <c r="AA403" i="1" s="1"/>
  <c r="N646" i="1"/>
  <c r="R760" i="1"/>
  <c r="R1265" i="1"/>
  <c r="R1297" i="1"/>
  <c r="R588" i="1"/>
  <c r="K795" i="1"/>
  <c r="AA795" i="1" s="1"/>
  <c r="R880" i="1"/>
  <c r="R1223" i="1"/>
  <c r="R1300" i="1"/>
  <c r="R1353" i="1"/>
  <c r="R694" i="1"/>
  <c r="R778" i="1"/>
  <c r="R1311" i="1"/>
  <c r="R1460" i="1"/>
  <c r="N649" i="1"/>
  <c r="R1245" i="1"/>
  <c r="R368" i="1"/>
  <c r="R522" i="1"/>
  <c r="R690" i="1"/>
  <c r="R710" i="1"/>
  <c r="R772" i="1"/>
  <c r="R827" i="1"/>
  <c r="K300" i="1"/>
  <c r="AA300" i="1" s="1"/>
  <c r="N537" i="1"/>
  <c r="K833" i="1"/>
  <c r="AA833" i="1" s="1"/>
  <c r="K1612" i="1"/>
  <c r="AA1612" i="1" s="1"/>
  <c r="K1678" i="1"/>
  <c r="AA1678" i="1" s="1"/>
  <c r="K1208" i="1"/>
  <c r="AA1208" i="1" s="1"/>
  <c r="K1621" i="1"/>
  <c r="AA1621" i="1" s="1"/>
  <c r="K361" i="1"/>
  <c r="AA361" i="1" s="1"/>
  <c r="I96" i="1"/>
  <c r="I144" i="1"/>
  <c r="I178" i="1"/>
  <c r="I54" i="1"/>
  <c r="I126" i="1"/>
  <c r="I66" i="1"/>
  <c r="I90" i="1"/>
  <c r="I114" i="1"/>
  <c r="I84" i="1"/>
  <c r="I132" i="1"/>
  <c r="I156" i="1"/>
  <c r="I63" i="1"/>
  <c r="I87" i="1"/>
  <c r="I111" i="1"/>
  <c r="I135" i="1"/>
  <c r="I159" i="1"/>
  <c r="M102" i="1"/>
  <c r="I102" i="1"/>
  <c r="M72" i="1"/>
  <c r="I72" i="1"/>
  <c r="K120" i="1"/>
  <c r="AA120" i="1" s="1"/>
  <c r="I120" i="1"/>
  <c r="I57" i="1"/>
  <c r="M81" i="1"/>
  <c r="I81" i="1"/>
  <c r="J105" i="1"/>
  <c r="I105" i="1"/>
  <c r="I129" i="1"/>
  <c r="I153" i="1"/>
  <c r="J174" i="1"/>
  <c r="I174" i="1"/>
  <c r="M75" i="1"/>
  <c r="I75" i="1"/>
  <c r="K99" i="1"/>
  <c r="AA99" i="1" s="1"/>
  <c r="I99" i="1"/>
  <c r="I123" i="1"/>
  <c r="I147" i="1"/>
  <c r="K78" i="1"/>
  <c r="AA78" i="1" s="1"/>
  <c r="I78" i="1"/>
  <c r="M60" i="1"/>
  <c r="I60" i="1"/>
  <c r="M108" i="1"/>
  <c r="I108" i="1"/>
  <c r="K150" i="1"/>
  <c r="AA150" i="1" s="1"/>
  <c r="I150" i="1"/>
  <c r="K138" i="1"/>
  <c r="AA138" i="1" s="1"/>
  <c r="I138" i="1"/>
  <c r="I69" i="1"/>
  <c r="I93" i="1"/>
  <c r="I117" i="1"/>
  <c r="I141" i="1"/>
  <c r="I176" i="1"/>
  <c r="F207" i="1"/>
  <c r="F337" i="1"/>
  <c r="F651" i="1"/>
  <c r="F1739" i="1"/>
  <c r="F1302" i="1"/>
  <c r="F1106" i="1"/>
  <c r="F1398" i="1"/>
  <c r="F1184" i="1"/>
  <c r="F1350" i="1"/>
  <c r="F271" i="1"/>
  <c r="F479" i="1"/>
  <c r="F1148" i="1"/>
  <c r="F1285" i="1"/>
  <c r="F1539" i="1"/>
  <c r="F1570" i="1"/>
  <c r="F1066" i="1"/>
  <c r="F1811" i="1"/>
  <c r="M464" i="1"/>
  <c r="J624" i="1"/>
  <c r="K605" i="1"/>
  <c r="J1368" i="1"/>
  <c r="K1505" i="1"/>
  <c r="M1573" i="1"/>
  <c r="M343" i="1"/>
  <c r="K797" i="1"/>
  <c r="AA797" i="1" s="1"/>
  <c r="J1374" i="1"/>
  <c r="J1640" i="1"/>
  <c r="K960" i="1"/>
  <c r="AA960" i="1" s="1"/>
  <c r="M269" i="1"/>
  <c r="M1659" i="1"/>
  <c r="M346" i="1"/>
  <c r="M1746" i="1"/>
  <c r="I1711" i="1"/>
  <c r="I1659" i="1"/>
  <c r="K1368" i="1"/>
  <c r="AA1368" i="1" s="1"/>
  <c r="J138" i="1"/>
  <c r="J568" i="1"/>
  <c r="I335" i="1"/>
  <c r="I1245" i="1"/>
  <c r="M605" i="1"/>
  <c r="I880" i="1"/>
  <c r="J346" i="1"/>
  <c r="J392" i="1"/>
  <c r="L392" i="1" s="1"/>
  <c r="K458" i="1"/>
  <c r="J75" i="1"/>
  <c r="M403" i="1"/>
  <c r="K726" i="1"/>
  <c r="AA726" i="1" s="1"/>
  <c r="K867" i="1"/>
  <c r="AA867" i="1" s="1"/>
  <c r="M1757" i="1"/>
  <c r="J485" i="1"/>
  <c r="M1404" i="1"/>
  <c r="J1746" i="1"/>
  <c r="L1746" i="1" s="1"/>
  <c r="M361" i="1"/>
  <c r="M1612" i="1"/>
  <c r="J405" i="1"/>
  <c r="K433" i="1"/>
  <c r="AA433" i="1" s="1"/>
  <c r="K439" i="1"/>
  <c r="K987" i="1"/>
  <c r="AA987" i="1" s="1"/>
  <c r="I993" i="1"/>
  <c r="I237" i="1"/>
  <c r="M433" i="1"/>
  <c r="J22" i="1"/>
  <c r="K93" i="1"/>
  <c r="AA93" i="1" s="1"/>
  <c r="K722" i="1"/>
  <c r="I1010" i="1"/>
  <c r="K1058" i="1"/>
  <c r="AA1058" i="1" s="1"/>
  <c r="M1122" i="1"/>
  <c r="M1546" i="1"/>
  <c r="J1566" i="1"/>
  <c r="M22" i="1"/>
  <c r="K147" i="1"/>
  <c r="AA147" i="1" s="1"/>
  <c r="J240" i="1"/>
  <c r="K364" i="1"/>
  <c r="AA364" i="1" s="1"/>
  <c r="J572" i="1"/>
  <c r="K698" i="1"/>
  <c r="AA698" i="1" s="1"/>
  <c r="I954" i="1"/>
  <c r="M1010" i="1"/>
  <c r="J1051" i="1"/>
  <c r="J1800" i="1"/>
  <c r="J1807" i="1"/>
  <c r="J326" i="1"/>
  <c r="I361" i="1"/>
  <c r="I390" i="1"/>
  <c r="I803" i="1"/>
  <c r="M904" i="1"/>
  <c r="J1046" i="1"/>
  <c r="M1800" i="1"/>
  <c r="J361" i="1"/>
  <c r="K390" i="1"/>
  <c r="AA390" i="1" s="1"/>
  <c r="I394" i="1"/>
  <c r="K401" i="1"/>
  <c r="AA401" i="1" s="1"/>
  <c r="K847" i="1"/>
  <c r="AA847" i="1" s="1"/>
  <c r="I987" i="1"/>
  <c r="K394" i="1"/>
  <c r="AA394" i="1" s="1"/>
  <c r="K1166" i="1"/>
  <c r="AA1166" i="1" s="1"/>
  <c r="M1705" i="1"/>
  <c r="J184" i="1"/>
  <c r="I407" i="1"/>
  <c r="I471" i="1"/>
  <c r="I1075" i="1"/>
  <c r="M1166" i="1"/>
  <c r="J1695" i="1"/>
  <c r="K269" i="1"/>
  <c r="AA269" i="1" s="1"/>
  <c r="M276" i="1"/>
  <c r="K464" i="1"/>
  <c r="J471" i="1"/>
  <c r="I869" i="1"/>
  <c r="M1695" i="1"/>
  <c r="I513" i="1"/>
  <c r="I997" i="1"/>
  <c r="I1196" i="1"/>
  <c r="J45" i="1"/>
  <c r="K108" i="1"/>
  <c r="AA108" i="1" s="1"/>
  <c r="J209" i="1"/>
  <c r="J294" i="1"/>
  <c r="K326" i="1"/>
  <c r="AA326" i="1" s="1"/>
  <c r="J332" i="1"/>
  <c r="J418" i="1"/>
  <c r="L418" i="1" s="1"/>
  <c r="J430" i="1"/>
  <c r="M485" i="1"/>
  <c r="K556" i="1"/>
  <c r="AA556" i="1" s="1"/>
  <c r="J690" i="1"/>
  <c r="M997" i="1"/>
  <c r="I1016" i="1"/>
  <c r="J1109" i="1"/>
  <c r="K1362" i="1"/>
  <c r="AA1362" i="1" s="1"/>
  <c r="K1530" i="1"/>
  <c r="J1657" i="1"/>
  <c r="M300" i="1"/>
  <c r="K332" i="1"/>
  <c r="AA332" i="1" s="1"/>
  <c r="J380" i="1"/>
  <c r="M418" i="1"/>
  <c r="M491" i="1"/>
  <c r="K522" i="1"/>
  <c r="AA522" i="1" s="1"/>
  <c r="K599" i="1"/>
  <c r="AA599" i="1" s="1"/>
  <c r="M1262" i="1"/>
  <c r="J256" i="1"/>
  <c r="I340" i="1"/>
  <c r="M380" i="1"/>
  <c r="I403" i="1"/>
  <c r="I474" i="1"/>
  <c r="J657" i="1"/>
  <c r="K1046" i="1"/>
  <c r="AA1046" i="1" s="1"/>
  <c r="M1051" i="1"/>
  <c r="J1140" i="1"/>
  <c r="M1211" i="1"/>
  <c r="M1568" i="1"/>
  <c r="M1615" i="1"/>
  <c r="M1621" i="1"/>
  <c r="J1666" i="1"/>
  <c r="M1689" i="1"/>
  <c r="K256" i="1"/>
  <c r="AA256" i="1" s="1"/>
  <c r="J474" i="1"/>
  <c r="M482" i="1"/>
  <c r="J544" i="1"/>
  <c r="K734" i="1"/>
  <c r="AA734" i="1" s="1"/>
  <c r="K738" i="1"/>
  <c r="AA738" i="1" s="1"/>
  <c r="I789" i="1"/>
  <c r="I899" i="1"/>
  <c r="K954" i="1"/>
  <c r="AA954" i="1" s="1"/>
  <c r="J1008" i="1"/>
  <c r="I1038" i="1"/>
  <c r="K1140" i="1"/>
  <c r="AA1140" i="1" s="1"/>
  <c r="K1193" i="1"/>
  <c r="AA1193" i="1" s="1"/>
  <c r="J1393" i="1"/>
  <c r="K1517" i="1"/>
  <c r="M1697" i="1"/>
  <c r="M1751" i="1"/>
  <c r="J43" i="1"/>
  <c r="J227" i="1"/>
  <c r="L227" i="1" s="1"/>
  <c r="J253" i="1"/>
  <c r="J297" i="1"/>
  <c r="M329" i="1"/>
  <c r="K510" i="1"/>
  <c r="K558" i="1"/>
  <c r="AA558" i="1" s="1"/>
  <c r="J1087" i="1"/>
  <c r="J1128" i="1"/>
  <c r="I1169" i="1"/>
  <c r="I1259" i="1"/>
  <c r="M1314" i="1"/>
  <c r="J1359" i="1"/>
  <c r="M253" i="1"/>
  <c r="M297" i="1"/>
  <c r="J311" i="1"/>
  <c r="M355" i="1"/>
  <c r="J364" i="1"/>
  <c r="M377" i="1"/>
  <c r="J433" i="1"/>
  <c r="K654" i="1"/>
  <c r="I1474" i="1"/>
  <c r="M637" i="1"/>
  <c r="I637" i="1"/>
  <c r="I829" i="1"/>
  <c r="K1655" i="1"/>
  <c r="AA1655" i="1" s="1"/>
  <c r="J1655" i="1"/>
  <c r="M90" i="1"/>
  <c r="J90" i="1"/>
  <c r="J368" i="1"/>
  <c r="I368" i="1"/>
  <c r="K537" i="1"/>
  <c r="AA537" i="1" s="1"/>
  <c r="I537" i="1"/>
  <c r="J13" i="1"/>
  <c r="K31" i="1"/>
  <c r="AA31" i="1" s="1"/>
  <c r="K39" i="1"/>
  <c r="AA39" i="1" s="1"/>
  <c r="K90" i="1"/>
  <c r="AA90" i="1" s="1"/>
  <c r="K285" i="1"/>
  <c r="AA285" i="1" s="1"/>
  <c r="M285" i="1"/>
  <c r="J285" i="1"/>
  <c r="I285" i="1"/>
  <c r="K424" i="1"/>
  <c r="AA424" i="1" s="1"/>
  <c r="I22" i="1"/>
  <c r="M66" i="1"/>
  <c r="J66" i="1"/>
  <c r="J303" i="1"/>
  <c r="I303" i="1"/>
  <c r="M54" i="1"/>
  <c r="K87" i="1"/>
  <c r="AA87" i="1" s="1"/>
  <c r="M114" i="1"/>
  <c r="J114" i="1"/>
  <c r="K266" i="1"/>
  <c r="AA266" i="1" s="1"/>
  <c r="J266" i="1"/>
  <c r="I1552" i="1"/>
  <c r="M1663" i="1"/>
  <c r="R1695" i="1"/>
  <c r="R1746" i="1"/>
  <c r="R1800" i="1"/>
  <c r="K399" i="1"/>
  <c r="AA399" i="1" s="1"/>
  <c r="M399" i="1"/>
  <c r="M78" i="1"/>
  <c r="K320" i="1"/>
  <c r="AA320" i="1" s="1"/>
  <c r="J320" i="1"/>
  <c r="M552" i="1"/>
  <c r="J552" i="1"/>
  <c r="M660" i="1"/>
  <c r="K660" i="1"/>
  <c r="AA660" i="1" s="1"/>
  <c r="J660" i="1"/>
  <c r="R1468" i="1"/>
  <c r="J54" i="1"/>
  <c r="M1548" i="1"/>
  <c r="J1548" i="1"/>
  <c r="R1730" i="1"/>
  <c r="R1792" i="1"/>
  <c r="K436" i="1"/>
  <c r="AA436" i="1" s="1"/>
  <c r="M436" i="1"/>
  <c r="J436" i="1"/>
  <c r="M467" i="1"/>
  <c r="J467" i="1"/>
  <c r="K34" i="1"/>
  <c r="AA34" i="1" s="1"/>
  <c r="J41" i="1"/>
  <c r="I45" i="1"/>
  <c r="M649" i="1"/>
  <c r="J649" i="1"/>
  <c r="M1042" i="1"/>
  <c r="K1042" i="1"/>
  <c r="AA1042" i="1" s="1"/>
  <c r="J1042" i="1"/>
  <c r="M1408" i="1"/>
  <c r="K1408" i="1"/>
  <c r="AA1408" i="1" s="1"/>
  <c r="J1524" i="1"/>
  <c r="I1524" i="1"/>
  <c r="K1595" i="1"/>
  <c r="AA1595" i="1" s="1"/>
  <c r="M1595" i="1"/>
  <c r="J1595" i="1"/>
  <c r="J1609" i="1"/>
  <c r="K1627" i="1"/>
  <c r="AA1627" i="1" s="1"/>
  <c r="J1627" i="1"/>
  <c r="M1693" i="1"/>
  <c r="K1693" i="1"/>
  <c r="AA1693" i="1" s="1"/>
  <c r="J1693" i="1"/>
  <c r="I1693" i="1"/>
  <c r="J1702" i="1"/>
  <c r="M1702" i="1"/>
  <c r="K1702" i="1"/>
  <c r="AA1702" i="1" s="1"/>
  <c r="M1744" i="1"/>
  <c r="K1744" i="1"/>
  <c r="AA1744" i="1" s="1"/>
  <c r="J1744" i="1"/>
  <c r="I1744" i="1"/>
  <c r="J1755" i="1"/>
  <c r="M1755" i="1"/>
  <c r="K1755" i="1"/>
  <c r="AA1755" i="1" s="1"/>
  <c r="M1798" i="1"/>
  <c r="K1798" i="1"/>
  <c r="AA1798" i="1" s="1"/>
  <c r="J1798" i="1"/>
  <c r="I1798" i="1"/>
  <c r="K135" i="1"/>
  <c r="AA135" i="1" s="1"/>
  <c r="K174" i="1"/>
  <c r="M227" i="1"/>
  <c r="J288" i="1"/>
  <c r="J291" i="1"/>
  <c r="K294" i="1"/>
  <c r="AA294" i="1" s="1"/>
  <c r="J374" i="1"/>
  <c r="J386" i="1"/>
  <c r="M392" i="1"/>
  <c r="I399" i="1"/>
  <c r="K405" i="1"/>
  <c r="AA405" i="1" s="1"/>
  <c r="I436" i="1"/>
  <c r="I467" i="1"/>
  <c r="M474" i="1"/>
  <c r="M477" i="1"/>
  <c r="J513" i="1"/>
  <c r="M519" i="1"/>
  <c r="M558" i="1"/>
  <c r="K572" i="1"/>
  <c r="AA572" i="1" s="1"/>
  <c r="J590" i="1"/>
  <c r="I607" i="1"/>
  <c r="J692" i="1"/>
  <c r="K707" i="1"/>
  <c r="J787" i="1"/>
  <c r="M987" i="1"/>
  <c r="M995" i="1"/>
  <c r="K1008" i="1"/>
  <c r="AA1008" i="1" s="1"/>
  <c r="J1016" i="1"/>
  <c r="J1030" i="1"/>
  <c r="M1058" i="1"/>
  <c r="J1075" i="1"/>
  <c r="K1109" i="1"/>
  <c r="AA1109" i="1" s="1"/>
  <c r="M1115" i="1"/>
  <c r="M1128" i="1"/>
  <c r="J1134" i="1"/>
  <c r="J1414" i="1"/>
  <c r="J1422" i="1"/>
  <c r="K1426" i="1"/>
  <c r="AA1426" i="1" s="1"/>
  <c r="K1474" i="1"/>
  <c r="AA1474" i="1" s="1"/>
  <c r="M244" i="1"/>
  <c r="K288" i="1"/>
  <c r="AA288" i="1" s="1"/>
  <c r="J371" i="1"/>
  <c r="M374" i="1"/>
  <c r="K386" i="1"/>
  <c r="AA386" i="1" s="1"/>
  <c r="M471" i="1"/>
  <c r="K590" i="1"/>
  <c r="AA590" i="1" s="1"/>
  <c r="J607" i="1"/>
  <c r="J663" i="1"/>
  <c r="I690" i="1"/>
  <c r="I833" i="1"/>
  <c r="M1008" i="1"/>
  <c r="K1016" i="1"/>
  <c r="AA1016" i="1" s="1"/>
  <c r="K1030" i="1"/>
  <c r="AA1030" i="1" s="1"/>
  <c r="M1087" i="1"/>
  <c r="K1380" i="1"/>
  <c r="AA1380" i="1" s="1"/>
  <c r="K371" i="1"/>
  <c r="AA371" i="1" s="1"/>
  <c r="M386" i="1"/>
  <c r="R474" i="1"/>
  <c r="K607" i="1"/>
  <c r="AA607" i="1" s="1"/>
  <c r="K663" i="1"/>
  <c r="AA663" i="1" s="1"/>
  <c r="M1016" i="1"/>
  <c r="J102" i="1"/>
  <c r="K123" i="1"/>
  <c r="AA123" i="1" s="1"/>
  <c r="J150" i="1"/>
  <c r="J196" i="1"/>
  <c r="I414" i="1"/>
  <c r="I634" i="1"/>
  <c r="R803" i="1"/>
  <c r="I974" i="1"/>
  <c r="M1030" i="1"/>
  <c r="R1196" i="1"/>
  <c r="I1311" i="1"/>
  <c r="K1559" i="1"/>
  <c r="J1606" i="1"/>
  <c r="O1618" i="1"/>
  <c r="J1624" i="1"/>
  <c r="I1643" i="1"/>
  <c r="J1649" i="1"/>
  <c r="J1661" i="1"/>
  <c r="J1699" i="1"/>
  <c r="L1699" i="1" s="1"/>
  <c r="J1711" i="1"/>
  <c r="J1736" i="1"/>
  <c r="J1753" i="1"/>
  <c r="J1761" i="1"/>
  <c r="J1796" i="1"/>
  <c r="I921" i="1"/>
  <c r="J1146" i="1"/>
  <c r="K1448" i="1"/>
  <c r="AA1448" i="1" s="1"/>
  <c r="K1492" i="1"/>
  <c r="M1559" i="1"/>
  <c r="J1576" i="1"/>
  <c r="J1593" i="1"/>
  <c r="M1606" i="1"/>
  <c r="M1624" i="1"/>
  <c r="M1649" i="1"/>
  <c r="M1661" i="1"/>
  <c r="J1691" i="1"/>
  <c r="M1699" i="1"/>
  <c r="J1708" i="1"/>
  <c r="I1727" i="1"/>
  <c r="J1733" i="1"/>
  <c r="M1736" i="1"/>
  <c r="M1753" i="1"/>
  <c r="J1759" i="1"/>
  <c r="I1790" i="1"/>
  <c r="J1794" i="1"/>
  <c r="M1796" i="1"/>
  <c r="I262" i="1"/>
  <c r="I401" i="1"/>
  <c r="I455" i="1"/>
  <c r="I482" i="1"/>
  <c r="J634" i="1"/>
  <c r="K672" i="1"/>
  <c r="AA672" i="1" s="1"/>
  <c r="I995" i="1"/>
  <c r="K1442" i="1"/>
  <c r="AA1442" i="1" s="1"/>
  <c r="M1708" i="1"/>
  <c r="M1759" i="1"/>
  <c r="K1794" i="1"/>
  <c r="AA1794" i="1" s="1"/>
  <c r="K205" i="1"/>
  <c r="AA205" i="1" s="1"/>
  <c r="I294" i="1"/>
  <c r="J482" i="1"/>
  <c r="I590" i="1"/>
  <c r="R865" i="1"/>
  <c r="J987" i="1"/>
  <c r="J995" i="1"/>
  <c r="I1008" i="1"/>
  <c r="R1010" i="1"/>
  <c r="M1019" i="1"/>
  <c r="I1048" i="1"/>
  <c r="K1051" i="1"/>
  <c r="AA1051" i="1" s="1"/>
  <c r="J1058" i="1"/>
  <c r="J1342" i="1"/>
  <c r="J1348" i="1"/>
  <c r="M1390" i="1"/>
  <c r="M1566" i="1"/>
  <c r="J1573" i="1"/>
  <c r="J1612" i="1"/>
  <c r="I1657" i="1"/>
  <c r="J1659" i="1"/>
  <c r="I1681" i="1"/>
  <c r="J1689" i="1"/>
  <c r="J1697" i="1"/>
  <c r="J1751" i="1"/>
  <c r="L1751" i="1" s="1"/>
  <c r="M1805" i="1"/>
  <c r="M7" i="1"/>
  <c r="J7" i="1"/>
  <c r="K349" i="1"/>
  <c r="AA349" i="1" s="1"/>
  <c r="M349" i="1"/>
  <c r="I349" i="1"/>
  <c r="M96" i="1"/>
  <c r="K96" i="1"/>
  <c r="AA96" i="1" s="1"/>
  <c r="J96" i="1"/>
  <c r="K317" i="1"/>
  <c r="AA317" i="1" s="1"/>
  <c r="M317" i="1"/>
  <c r="J317" i="1"/>
  <c r="K442" i="1"/>
  <c r="AA442" i="1" s="1"/>
  <c r="J442" i="1"/>
  <c r="M669" i="1"/>
  <c r="K669" i="1"/>
  <c r="AA669" i="1" s="1"/>
  <c r="I669" i="1"/>
  <c r="K63" i="1"/>
  <c r="AA63" i="1" s="1"/>
  <c r="R102" i="1"/>
  <c r="K323" i="1"/>
  <c r="M323" i="1"/>
  <c r="M340" i="1"/>
  <c r="K340" i="1"/>
  <c r="AA340" i="1" s="1"/>
  <c r="J340" i="1"/>
  <c r="K426" i="1"/>
  <c r="M426" i="1"/>
  <c r="J494" i="1"/>
  <c r="M494" i="1"/>
  <c r="J57" i="1"/>
  <c r="I317" i="1"/>
  <c r="R346" i="1"/>
  <c r="M442" i="1"/>
  <c r="M25" i="1"/>
  <c r="K25" i="1"/>
  <c r="AA25" i="1" s="1"/>
  <c r="I25" i="1"/>
  <c r="R266" i="1"/>
  <c r="I266" i="1"/>
  <c r="I329" i="1"/>
  <c r="R329" i="1"/>
  <c r="K352" i="1"/>
  <c r="AA352" i="1" s="1"/>
  <c r="J352" i="1"/>
  <c r="I352" i="1"/>
  <c r="M409" i="1"/>
  <c r="K409" i="1"/>
  <c r="AA409" i="1" s="1"/>
  <c r="M416" i="1"/>
  <c r="K416" i="1"/>
  <c r="AA416" i="1" s="1"/>
  <c r="J416" i="1"/>
  <c r="M516" i="1"/>
  <c r="J516" i="1"/>
  <c r="M560" i="1"/>
  <c r="J560" i="1"/>
  <c r="K560" i="1"/>
  <c r="AA560" i="1" s="1"/>
  <c r="I269" i="1"/>
  <c r="R269" i="1"/>
  <c r="K181" i="1"/>
  <c r="AA181" i="1" s="1"/>
  <c r="R240" i="1"/>
  <c r="M314" i="1"/>
  <c r="K461" i="1"/>
  <c r="AA461" i="1" s="1"/>
  <c r="M461" i="1"/>
  <c r="J461" i="1"/>
  <c r="M237" i="1"/>
  <c r="K237" i="1"/>
  <c r="AA237" i="1" s="1"/>
  <c r="J237" i="1"/>
  <c r="K414" i="1"/>
  <c r="AA414" i="1" s="1"/>
  <c r="M414" i="1"/>
  <c r="J414" i="1"/>
  <c r="M84" i="1"/>
  <c r="K84" i="1"/>
  <c r="AA84" i="1" s="1"/>
  <c r="K111" i="1"/>
  <c r="AA111" i="1" s="1"/>
  <c r="K126" i="1"/>
  <c r="AA126" i="1" s="1"/>
  <c r="J126" i="1"/>
  <c r="K335" i="1"/>
  <c r="AA335" i="1" s="1"/>
  <c r="M335" i="1"/>
  <c r="M352" i="1"/>
  <c r="J409" i="1"/>
  <c r="I416" i="1"/>
  <c r="M584" i="1"/>
  <c r="J584" i="1"/>
  <c r="K507" i="1"/>
  <c r="AA507" i="1" s="1"/>
  <c r="M507" i="1"/>
  <c r="J507" i="1"/>
  <c r="M262" i="1"/>
  <c r="K262" i="1"/>
  <c r="AA262" i="1" s="1"/>
  <c r="J262" i="1"/>
  <c r="R343" i="1"/>
  <c r="K407" i="1"/>
  <c r="AA407" i="1" s="1"/>
  <c r="M407" i="1"/>
  <c r="J407" i="1"/>
  <c r="I424" i="1"/>
  <c r="R424" i="1"/>
  <c r="M428" i="1"/>
  <c r="K428" i="1"/>
  <c r="M580" i="1"/>
  <c r="I580" i="1"/>
  <c r="K497" i="1"/>
  <c r="AA497" i="1" s="1"/>
  <c r="J497" i="1"/>
  <c r="I550" i="1"/>
  <c r="I562" i="1"/>
  <c r="K562" i="1"/>
  <c r="AA562" i="1" s="1"/>
  <c r="J562" i="1"/>
  <c r="M601" i="1"/>
  <c r="M1217" i="1"/>
  <c r="K1217" i="1"/>
  <c r="AA1217" i="1" s="1"/>
  <c r="M1583" i="1"/>
  <c r="K1583" i="1"/>
  <c r="AA1583" i="1" s="1"/>
  <c r="J1583" i="1"/>
  <c r="I1583" i="1"/>
  <c r="M1634" i="1"/>
  <c r="J1634" i="1"/>
  <c r="I1634" i="1"/>
  <c r="J39" i="1"/>
  <c r="K41" i="1"/>
  <c r="AA41" i="1" s="1"/>
  <c r="K43" i="1"/>
  <c r="AA43" i="1" s="1"/>
  <c r="K45" i="1"/>
  <c r="AA45" i="1" s="1"/>
  <c r="M87" i="1"/>
  <c r="J244" i="1"/>
  <c r="M247" i="1"/>
  <c r="M250" i="1"/>
  <c r="J269" i="1"/>
  <c r="M273" i="1"/>
  <c r="M282" i="1"/>
  <c r="M291" i="1"/>
  <c r="M303" i="1"/>
  <c r="J306" i="1"/>
  <c r="I311" i="1"/>
  <c r="I314" i="1"/>
  <c r="I320" i="1"/>
  <c r="I326" i="1"/>
  <c r="J329" i="1"/>
  <c r="L329" i="1" s="1"/>
  <c r="M358" i="1"/>
  <c r="M368" i="1"/>
  <c r="J388" i="1"/>
  <c r="L388" i="1" s="1"/>
  <c r="J390" i="1"/>
  <c r="I392" i="1"/>
  <c r="J394" i="1"/>
  <c r="J399" i="1"/>
  <c r="J401" i="1"/>
  <c r="J403" i="1"/>
  <c r="J424" i="1"/>
  <c r="I426" i="1"/>
  <c r="R428" i="1"/>
  <c r="M430" i="1"/>
  <c r="K455" i="1"/>
  <c r="AA455" i="1" s="1"/>
  <c r="M455" i="1"/>
  <c r="J455" i="1"/>
  <c r="I497" i="1"/>
  <c r="I539" i="1"/>
  <c r="K799" i="1"/>
  <c r="AA799" i="1" s="1"/>
  <c r="I799" i="1"/>
  <c r="M980" i="1"/>
  <c r="K980" i="1"/>
  <c r="AA980" i="1" s="1"/>
  <c r="K1283" i="1"/>
  <c r="AA1283" i="1" s="1"/>
  <c r="I1283" i="1"/>
  <c r="M1401" i="1"/>
  <c r="K1401" i="1"/>
  <c r="AA1401" i="1" s="1"/>
  <c r="J1401" i="1"/>
  <c r="I1401" i="1"/>
  <c r="M1460" i="1"/>
  <c r="K1460" i="1"/>
  <c r="AA1460" i="1" s="1"/>
  <c r="J1460" i="1"/>
  <c r="I1460" i="1"/>
  <c r="M1669" i="1"/>
  <c r="K1669" i="1"/>
  <c r="AA1669" i="1" s="1"/>
  <c r="J1669" i="1"/>
  <c r="I1669" i="1"/>
  <c r="M388" i="1"/>
  <c r="M394" i="1"/>
  <c r="M401" i="1"/>
  <c r="K451" i="1"/>
  <c r="AA451" i="1" s="1"/>
  <c r="J451" i="1"/>
  <c r="I494" i="1"/>
  <c r="M497" i="1"/>
  <c r="I507" i="1"/>
  <c r="R510" i="1"/>
  <c r="I516" i="1"/>
  <c r="M525" i="1"/>
  <c r="K525" i="1"/>
  <c r="AA525" i="1" s="1"/>
  <c r="J525" i="1"/>
  <c r="K550" i="1"/>
  <c r="M592" i="1"/>
  <c r="J592" i="1"/>
  <c r="I592" i="1"/>
  <c r="J736" i="1"/>
  <c r="K736" i="1"/>
  <c r="AA736" i="1" s="1"/>
  <c r="K915" i="1"/>
  <c r="AA915" i="1" s="1"/>
  <c r="I915" i="1"/>
  <c r="M976" i="1"/>
  <c r="K976" i="1"/>
  <c r="AA976" i="1" s="1"/>
  <c r="I1154" i="1"/>
  <c r="J756" i="1"/>
  <c r="K756" i="1"/>
  <c r="AA756" i="1" s="1"/>
  <c r="J1154" i="1"/>
  <c r="K1154" i="1"/>
  <c r="AA1154" i="1" s="1"/>
  <c r="M1154" i="1"/>
  <c r="M311" i="1"/>
  <c r="M326" i="1"/>
  <c r="I451" i="1"/>
  <c r="J491" i="1"/>
  <c r="M565" i="1"/>
  <c r="K565" i="1"/>
  <c r="M603" i="1"/>
  <c r="J603" i="1"/>
  <c r="L603" i="1" s="1"/>
  <c r="M681" i="1"/>
  <c r="K681" i="1"/>
  <c r="AA681" i="1" s="1"/>
  <c r="J681" i="1"/>
  <c r="I991" i="1"/>
  <c r="I1190" i="1"/>
  <c r="K1190" i="1"/>
  <c r="AA1190" i="1" s="1"/>
  <c r="M306" i="1"/>
  <c r="M320" i="1"/>
  <c r="M390" i="1"/>
  <c r="M424" i="1"/>
  <c r="I10" i="1"/>
  <c r="I16" i="1"/>
  <c r="J93" i="1"/>
  <c r="J99" i="1"/>
  <c r="K159" i="1"/>
  <c r="AA159" i="1" s="1"/>
  <c r="I276" i="1"/>
  <c r="J279" i="1"/>
  <c r="L279" i="1" s="1"/>
  <c r="I300" i="1"/>
  <c r="I355" i="1"/>
  <c r="I433" i="1"/>
  <c r="M439" i="1"/>
  <c r="J448" i="1"/>
  <c r="M451" i="1"/>
  <c r="M458" i="1"/>
  <c r="I491" i="1"/>
  <c r="J504" i="1"/>
  <c r="K513" i="1"/>
  <c r="AA513" i="1" s="1"/>
  <c r="I525" i="1"/>
  <c r="M568" i="1"/>
  <c r="I654" i="1"/>
  <c r="M654" i="1"/>
  <c r="M1004" i="1"/>
  <c r="K1004" i="1"/>
  <c r="AA1004" i="1" s="1"/>
  <c r="J1004" i="1"/>
  <c r="I1004" i="1"/>
  <c r="M1069" i="1"/>
  <c r="J1069" i="1"/>
  <c r="M1101" i="1"/>
  <c r="K1101" i="1"/>
  <c r="AA1101" i="1" s="1"/>
  <c r="J1101" i="1"/>
  <c r="M1242" i="1"/>
  <c r="K1242" i="1"/>
  <c r="AA1242" i="1" s="1"/>
  <c r="M611" i="1"/>
  <c r="K611" i="1"/>
  <c r="AA611" i="1" s="1"/>
  <c r="J611" i="1"/>
  <c r="I611" i="1"/>
  <c r="J250" i="1"/>
  <c r="L250" i="1" s="1"/>
  <c r="J276" i="1"/>
  <c r="M279" i="1"/>
  <c r="J282" i="1"/>
  <c r="J300" i="1"/>
  <c r="J358" i="1"/>
  <c r="J377" i="1"/>
  <c r="L377" i="1" s="1"/>
  <c r="K445" i="1"/>
  <c r="AA445" i="1" s="1"/>
  <c r="J445" i="1"/>
  <c r="J488" i="1"/>
  <c r="K504" i="1"/>
  <c r="AA504" i="1" s="1"/>
  <c r="M522" i="1"/>
  <c r="J522" i="1"/>
  <c r="I522" i="1"/>
  <c r="I609" i="1"/>
  <c r="M609" i="1"/>
  <c r="K609" i="1"/>
  <c r="AA609" i="1" s="1"/>
  <c r="J609" i="1"/>
  <c r="I646" i="1"/>
  <c r="M646" i="1"/>
  <c r="K646" i="1"/>
  <c r="AA646" i="1" s="1"/>
  <c r="K719" i="1"/>
  <c r="AA719" i="1" s="1"/>
  <c r="M851" i="1"/>
  <c r="K851" i="1"/>
  <c r="AA851" i="1" s="1"/>
  <c r="K895" i="1"/>
  <c r="AA895" i="1" s="1"/>
  <c r="I895" i="1"/>
  <c r="M1012" i="1"/>
  <c r="K1012" i="1"/>
  <c r="AA1012" i="1" s="1"/>
  <c r="J1012" i="1"/>
  <c r="I1012" i="1"/>
  <c r="M1023" i="1"/>
  <c r="K1023" i="1"/>
  <c r="AA1023" i="1" s="1"/>
  <c r="J1023" i="1"/>
  <c r="I1023" i="1"/>
  <c r="M1081" i="1"/>
  <c r="J1081" i="1"/>
  <c r="I1128" i="1"/>
  <c r="R853" i="1"/>
  <c r="M93" i="1"/>
  <c r="I386" i="1"/>
  <c r="R430" i="1"/>
  <c r="M501" i="1"/>
  <c r="M510" i="1"/>
  <c r="I552" i="1"/>
  <c r="I640" i="1"/>
  <c r="M640" i="1"/>
  <c r="I666" i="1"/>
  <c r="M666" i="1"/>
  <c r="J666" i="1"/>
  <c r="K710" i="1"/>
  <c r="AA710" i="1" s="1"/>
  <c r="M778" i="1"/>
  <c r="J778" i="1"/>
  <c r="M989" i="1"/>
  <c r="I989" i="1"/>
  <c r="I1081" i="1"/>
  <c r="M1094" i="1"/>
  <c r="K1094" i="1"/>
  <c r="AA1094" i="1" s="1"/>
  <c r="J1094" i="1"/>
  <c r="I1115" i="1"/>
  <c r="I442" i="1"/>
  <c r="I448" i="1"/>
  <c r="I501" i="1"/>
  <c r="K649" i="1"/>
  <c r="AA649" i="1" s="1"/>
  <c r="J991" i="1"/>
  <c r="J1038" i="1"/>
  <c r="M1046" i="1"/>
  <c r="I1069" i="1"/>
  <c r="M1075" i="1"/>
  <c r="I1101" i="1"/>
  <c r="M1109" i="1"/>
  <c r="J1115" i="1"/>
  <c r="J1160" i="1"/>
  <c r="M1160" i="1"/>
  <c r="M1353" i="1"/>
  <c r="J1353" i="1"/>
  <c r="K1718" i="1"/>
  <c r="AA1718" i="1" s="1"/>
  <c r="M1718" i="1"/>
  <c r="J1718" i="1"/>
  <c r="I1718" i="1"/>
  <c r="K1765" i="1"/>
  <c r="AA1765" i="1" s="1"/>
  <c r="M1765" i="1"/>
  <c r="J1765" i="1"/>
  <c r="I1765" i="1"/>
  <c r="I558" i="1"/>
  <c r="I660" i="1"/>
  <c r="K991" i="1"/>
  <c r="AA991" i="1" s="1"/>
  <c r="K1038" i="1"/>
  <c r="AA1038" i="1" s="1"/>
  <c r="I1051" i="1"/>
  <c r="M1134" i="1"/>
  <c r="M1146" i="1"/>
  <c r="M1585" i="1"/>
  <c r="J1585" i="1"/>
  <c r="I1585" i="1"/>
  <c r="M991" i="1"/>
  <c r="M1038" i="1"/>
  <c r="M1288" i="1"/>
  <c r="K1672" i="1"/>
  <c r="AA1672" i="1" s="1"/>
  <c r="M1672" i="1"/>
  <c r="J1672" i="1"/>
  <c r="I1672" i="1"/>
  <c r="I958" i="1"/>
  <c r="I1019" i="1"/>
  <c r="I1030" i="1"/>
  <c r="I1122" i="1"/>
  <c r="I1140" i="1"/>
  <c r="I1239" i="1"/>
  <c r="M1436" i="1"/>
  <c r="K1436" i="1"/>
  <c r="AA1436" i="1" s="1"/>
  <c r="J1436" i="1"/>
  <c r="I1436" i="1"/>
  <c r="J1488" i="1"/>
  <c r="K1488" i="1"/>
  <c r="AA1488" i="1" s="1"/>
  <c r="I1488" i="1"/>
  <c r="M1630" i="1"/>
  <c r="K1630" i="1"/>
  <c r="AA1630" i="1" s="1"/>
  <c r="J1630" i="1"/>
  <c r="I1630" i="1"/>
  <c r="I1058" i="1"/>
  <c r="I1109" i="1"/>
  <c r="J1122" i="1"/>
  <c r="I1157" i="1"/>
  <c r="I1163" i="1"/>
  <c r="J1172" i="1"/>
  <c r="M1329" i="1"/>
  <c r="J1329" i="1"/>
  <c r="L1329" i="1" s="1"/>
  <c r="I1329" i="1"/>
  <c r="M1335" i="1"/>
  <c r="J1335" i="1"/>
  <c r="J1537" i="1"/>
  <c r="K1537" i="1"/>
  <c r="AA1537" i="1" s="1"/>
  <c r="I1537" i="1"/>
  <c r="K690" i="1"/>
  <c r="AA690" i="1" s="1"/>
  <c r="I1046" i="1"/>
  <c r="K1122" i="1"/>
  <c r="AA1122" i="1" s="1"/>
  <c r="M1587" i="1"/>
  <c r="K1587" i="1"/>
  <c r="AA1587" i="1" s="1"/>
  <c r="J1587" i="1"/>
  <c r="I1587" i="1"/>
  <c r="M1714" i="1"/>
  <c r="K1714" i="1"/>
  <c r="AA1714" i="1" s="1"/>
  <c r="J1714" i="1"/>
  <c r="I1714" i="1"/>
  <c r="M1763" i="1"/>
  <c r="K1763" i="1"/>
  <c r="AA1763" i="1" s="1"/>
  <c r="J1763" i="1"/>
  <c r="I1763" i="1"/>
  <c r="J1323" i="1"/>
  <c r="J1356" i="1"/>
  <c r="M1359" i="1"/>
  <c r="J1380" i="1"/>
  <c r="J1430" i="1"/>
  <c r="J1456" i="1"/>
  <c r="J1480" i="1"/>
  <c r="K1524" i="1"/>
  <c r="AA1524" i="1" s="1"/>
  <c r="I1530" i="1"/>
  <c r="I1548" i="1"/>
  <c r="J1552" i="1"/>
  <c r="M1554" i="1"/>
  <c r="I1637" i="1"/>
  <c r="J1643" i="1"/>
  <c r="J1646" i="1"/>
  <c r="L1646" i="1" s="1"/>
  <c r="M1655" i="1"/>
  <c r="I1675" i="1"/>
  <c r="I1678" i="1"/>
  <c r="J1681" i="1"/>
  <c r="J1687" i="1"/>
  <c r="M1691" i="1"/>
  <c r="I1721" i="1"/>
  <c r="J1727" i="1"/>
  <c r="J1730" i="1"/>
  <c r="L1730" i="1" s="1"/>
  <c r="I1767" i="1"/>
  <c r="J1790" i="1"/>
  <c r="J1792" i="1"/>
  <c r="K1356" i="1"/>
  <c r="AA1356" i="1" s="1"/>
  <c r="K1430" i="1"/>
  <c r="AA1430" i="1" s="1"/>
  <c r="K1480" i="1"/>
  <c r="AA1480" i="1" s="1"/>
  <c r="K1552" i="1"/>
  <c r="AA1552" i="1" s="1"/>
  <c r="J1637" i="1"/>
  <c r="M1646" i="1"/>
  <c r="J1675" i="1"/>
  <c r="J1678" i="1"/>
  <c r="K1681" i="1"/>
  <c r="AA1681" i="1" s="1"/>
  <c r="M1687" i="1"/>
  <c r="J1721" i="1"/>
  <c r="J1724" i="1"/>
  <c r="L1724" i="1" s="1"/>
  <c r="K1727" i="1"/>
  <c r="AA1727" i="1" s="1"/>
  <c r="M1730" i="1"/>
  <c r="J1767" i="1"/>
  <c r="J1769" i="1"/>
  <c r="K1790" i="1"/>
  <c r="AA1790" i="1" s="1"/>
  <c r="M1792" i="1"/>
  <c r="I1320" i="1"/>
  <c r="K1342" i="1"/>
  <c r="AA1342" i="1" s="1"/>
  <c r="K1414" i="1"/>
  <c r="AA1414" i="1" s="1"/>
  <c r="I1422" i="1"/>
  <c r="I1546" i="1"/>
  <c r="K1548" i="1"/>
  <c r="M1552" i="1"/>
  <c r="I1573" i="1"/>
  <c r="I1595" i="1"/>
  <c r="I1609" i="1"/>
  <c r="I1612" i="1"/>
  <c r="I1627" i="1"/>
  <c r="M1640" i="1"/>
  <c r="M1643" i="1"/>
  <c r="K1675" i="1"/>
  <c r="AA1675" i="1" s="1"/>
  <c r="M1678" i="1"/>
  <c r="M1681" i="1"/>
  <c r="K1721" i="1"/>
  <c r="AA1721" i="1" s="1"/>
  <c r="M1724" i="1"/>
  <c r="M1727" i="1"/>
  <c r="K1767" i="1"/>
  <c r="AA1767" i="1" s="1"/>
  <c r="M1769" i="1"/>
  <c r="M1790" i="1"/>
  <c r="I1809" i="1"/>
  <c r="I1499" i="1"/>
  <c r="I1597" i="1"/>
  <c r="I1603" i="1"/>
  <c r="I1615" i="1"/>
  <c r="I1618" i="1"/>
  <c r="I1621" i="1"/>
  <c r="M1637" i="1"/>
  <c r="I1663" i="1"/>
  <c r="M1675" i="1"/>
  <c r="I1702" i="1"/>
  <c r="M1721" i="1"/>
  <c r="O1721" i="1" s="1"/>
  <c r="I1755" i="1"/>
  <c r="M1767" i="1"/>
  <c r="J1809" i="1"/>
  <c r="I1208" i="1"/>
  <c r="K1268" i="1"/>
  <c r="AA1268" i="1" s="1"/>
  <c r="M1339" i="1"/>
  <c r="K1348" i="1"/>
  <c r="AA1348" i="1" s="1"/>
  <c r="J1387" i="1"/>
  <c r="K1422" i="1"/>
  <c r="AA1422" i="1" s="1"/>
  <c r="J1442" i="1"/>
  <c r="J1468" i="1"/>
  <c r="K1499" i="1"/>
  <c r="M1576" i="1"/>
  <c r="M1593" i="1"/>
  <c r="J1597" i="1"/>
  <c r="J1600" i="1"/>
  <c r="J1603" i="1"/>
  <c r="M1609" i="1"/>
  <c r="J1615" i="1"/>
  <c r="J1618" i="1"/>
  <c r="J1621" i="1"/>
  <c r="M1627" i="1"/>
  <c r="I1661" i="1"/>
  <c r="J1663" i="1"/>
  <c r="M1666" i="1"/>
  <c r="I1697" i="1"/>
  <c r="I1699" i="1"/>
  <c r="J1705" i="1"/>
  <c r="M1711" i="1"/>
  <c r="J1757" i="1"/>
  <c r="L1757" i="1" s="1"/>
  <c r="M1761" i="1"/>
  <c r="I1807" i="1"/>
  <c r="K1809" i="1"/>
  <c r="AA1809" i="1" s="1"/>
  <c r="J1396" i="1"/>
  <c r="I1408" i="1"/>
  <c r="K1468" i="1"/>
  <c r="AA1468" i="1" s="1"/>
  <c r="M1597" i="1"/>
  <c r="K1600" i="1"/>
  <c r="AA1600" i="1" s="1"/>
  <c r="M1603" i="1"/>
  <c r="J1805" i="1"/>
  <c r="M1809" i="1"/>
  <c r="J1362" i="1"/>
  <c r="J1408" i="1"/>
  <c r="J1426" i="1"/>
  <c r="J1448" i="1"/>
  <c r="O1468" i="1"/>
  <c r="J1474" i="1"/>
  <c r="K1511" i="1"/>
  <c r="I1649" i="1"/>
  <c r="I1655" i="1"/>
  <c r="I1736" i="1"/>
  <c r="M1807" i="1"/>
  <c r="M132" i="1"/>
  <c r="M156" i="1"/>
  <c r="M178" i="1"/>
  <c r="J10" i="1"/>
  <c r="L10" i="1" s="1"/>
  <c r="I13" i="1"/>
  <c r="M45" i="1"/>
  <c r="K54" i="1"/>
  <c r="AA54" i="1" s="1"/>
  <c r="K57" i="1"/>
  <c r="AA57" i="1" s="1"/>
  <c r="J60" i="1"/>
  <c r="J63" i="1"/>
  <c r="M99" i="1"/>
  <c r="K102" i="1"/>
  <c r="AA102" i="1" s="1"/>
  <c r="K105" i="1"/>
  <c r="J108" i="1"/>
  <c r="J111" i="1"/>
  <c r="M144" i="1"/>
  <c r="J16" i="1"/>
  <c r="K60" i="1"/>
  <c r="AA60" i="1" s="1"/>
  <c r="M105" i="1"/>
  <c r="J117" i="1"/>
  <c r="J120" i="1"/>
  <c r="M129" i="1"/>
  <c r="J129" i="1"/>
  <c r="M141" i="1"/>
  <c r="J141" i="1"/>
  <c r="J144" i="1"/>
  <c r="M153" i="1"/>
  <c r="J153" i="1"/>
  <c r="J156" i="1"/>
  <c r="M176" i="1"/>
  <c r="J176" i="1"/>
  <c r="J178" i="1"/>
  <c r="M187" i="1"/>
  <c r="J187" i="1"/>
  <c r="I187" i="1"/>
  <c r="J190" i="1"/>
  <c r="M199" i="1"/>
  <c r="J199" i="1"/>
  <c r="I199" i="1"/>
  <c r="J202" i="1"/>
  <c r="M224" i="1"/>
  <c r="K224" i="1"/>
  <c r="AA224" i="1" s="1"/>
  <c r="J224" i="1"/>
  <c r="I224" i="1"/>
  <c r="R464" i="1"/>
  <c r="I519" i="1"/>
  <c r="K234" i="1"/>
  <c r="AA234" i="1" s="1"/>
  <c r="M234" i="1"/>
  <c r="J234" i="1"/>
  <c r="I234" i="1"/>
  <c r="M212" i="1"/>
  <c r="J212" i="1"/>
  <c r="I212" i="1"/>
  <c r="K13" i="1"/>
  <c r="J19" i="1"/>
  <c r="K69" i="1"/>
  <c r="AA69" i="1" s="1"/>
  <c r="M111" i="1"/>
  <c r="K114" i="1"/>
  <c r="AA114" i="1" s="1"/>
  <c r="K117" i="1"/>
  <c r="AA117" i="1" s="1"/>
  <c r="K132" i="1"/>
  <c r="AA132" i="1" s="1"/>
  <c r="K144" i="1"/>
  <c r="AA144" i="1" s="1"/>
  <c r="K156" i="1"/>
  <c r="AA156" i="1" s="1"/>
  <c r="K178" i="1"/>
  <c r="AA178" i="1" s="1"/>
  <c r="K215" i="1"/>
  <c r="R288" i="1"/>
  <c r="R409" i="1"/>
  <c r="I409" i="1"/>
  <c r="M120" i="1"/>
  <c r="I202" i="1"/>
  <c r="M202" i="1"/>
  <c r="J132" i="1"/>
  <c r="M63" i="1"/>
  <c r="K66" i="1"/>
  <c r="AA66" i="1" s="1"/>
  <c r="J72" i="1"/>
  <c r="M16" i="1"/>
  <c r="K19" i="1"/>
  <c r="AA19" i="1" s="1"/>
  <c r="K22" i="1"/>
  <c r="AA22" i="1" s="1"/>
  <c r="J25" i="1"/>
  <c r="J28" i="1"/>
  <c r="I31" i="1"/>
  <c r="M69" i="1"/>
  <c r="K72" i="1"/>
  <c r="AA72" i="1" s="1"/>
  <c r="K75" i="1"/>
  <c r="AA75" i="1" s="1"/>
  <c r="J78" i="1"/>
  <c r="J81" i="1"/>
  <c r="M117" i="1"/>
  <c r="M126" i="1"/>
  <c r="K129" i="1"/>
  <c r="AA129" i="1" s="1"/>
  <c r="M138" i="1"/>
  <c r="K141" i="1"/>
  <c r="AA141" i="1" s="1"/>
  <c r="M150" i="1"/>
  <c r="K153" i="1"/>
  <c r="AA153" i="1" s="1"/>
  <c r="M174" i="1"/>
  <c r="K176" i="1"/>
  <c r="AA176" i="1" s="1"/>
  <c r="M184" i="1"/>
  <c r="K187" i="1"/>
  <c r="AA187" i="1" s="1"/>
  <c r="M196" i="1"/>
  <c r="K199" i="1"/>
  <c r="AA199" i="1" s="1"/>
  <c r="M209" i="1"/>
  <c r="M221" i="1"/>
  <c r="I461" i="1"/>
  <c r="R461" i="1"/>
  <c r="R374" i="1"/>
  <c r="M57" i="1"/>
  <c r="J69" i="1"/>
  <c r="M10" i="1"/>
  <c r="K28" i="1"/>
  <c r="AA28" i="1" s="1"/>
  <c r="J31" i="1"/>
  <c r="J34" i="1"/>
  <c r="K81" i="1"/>
  <c r="AA81" i="1" s="1"/>
  <c r="J84" i="1"/>
  <c r="J87" i="1"/>
  <c r="I297" i="1"/>
  <c r="R418" i="1"/>
  <c r="I418" i="1"/>
  <c r="I190" i="1"/>
  <c r="M190" i="1"/>
  <c r="M215" i="1"/>
  <c r="M123" i="1"/>
  <c r="J123" i="1"/>
  <c r="M135" i="1"/>
  <c r="J135" i="1"/>
  <c r="M147" i="1"/>
  <c r="J147" i="1"/>
  <c r="M159" i="1"/>
  <c r="J159" i="1"/>
  <c r="M181" i="1"/>
  <c r="J181" i="1"/>
  <c r="I181" i="1"/>
  <c r="M193" i="1"/>
  <c r="J193" i="1"/>
  <c r="I193" i="1"/>
  <c r="M205" i="1"/>
  <c r="J205" i="1"/>
  <c r="I205" i="1"/>
  <c r="M218" i="1"/>
  <c r="J218" i="1"/>
  <c r="R364" i="1"/>
  <c r="R433" i="1"/>
  <c r="R436" i="1"/>
  <c r="M537" i="1"/>
  <c r="J537" i="1"/>
  <c r="M548" i="1"/>
  <c r="K548" i="1"/>
  <c r="AA548" i="1" s="1"/>
  <c r="J548" i="1"/>
  <c r="I548" i="1"/>
  <c r="M240" i="1"/>
  <c r="J259" i="1"/>
  <c r="M266" i="1"/>
  <c r="R323" i="1"/>
  <c r="R399" i="1"/>
  <c r="R439" i="1"/>
  <c r="I628" i="1"/>
  <c r="M628" i="1"/>
  <c r="K628" i="1"/>
  <c r="AA628" i="1" s="1"/>
  <c r="J628" i="1"/>
  <c r="I683" i="1"/>
  <c r="M683" i="1"/>
  <c r="K683" i="1"/>
  <c r="AA683" i="1" s="1"/>
  <c r="J683" i="1"/>
  <c r="R390" i="1"/>
  <c r="R448" i="1"/>
  <c r="R507" i="1"/>
  <c r="R455" i="1"/>
  <c r="R513" i="1"/>
  <c r="I586" i="1"/>
  <c r="M586" i="1"/>
  <c r="K586" i="1"/>
  <c r="AA586" i="1" s="1"/>
  <c r="J586" i="1"/>
  <c r="M694" i="1"/>
  <c r="I694" i="1"/>
  <c r="K694" i="1"/>
  <c r="AA694" i="1" s="1"/>
  <c r="J694" i="1"/>
  <c r="M259" i="1"/>
  <c r="R458" i="1"/>
  <c r="M631" i="1"/>
  <c r="K631" i="1"/>
  <c r="AA631" i="1" s="1"/>
  <c r="J631" i="1"/>
  <c r="I631" i="1"/>
  <c r="M685" i="1"/>
  <c r="K685" i="1"/>
  <c r="AA685" i="1" s="1"/>
  <c r="J685" i="1"/>
  <c r="I685" i="1"/>
  <c r="M795" i="1"/>
  <c r="J795" i="1"/>
  <c r="I795" i="1"/>
  <c r="J247" i="1"/>
  <c r="J273" i="1"/>
  <c r="J528" i="1"/>
  <c r="I546" i="1"/>
  <c r="M546" i="1"/>
  <c r="K546" i="1"/>
  <c r="AA546" i="1" s="1"/>
  <c r="J546" i="1"/>
  <c r="M588" i="1"/>
  <c r="K588" i="1"/>
  <c r="AA588" i="1" s="1"/>
  <c r="J588" i="1"/>
  <c r="I588" i="1"/>
  <c r="J539" i="1"/>
  <c r="K578" i="1"/>
  <c r="J580" i="1"/>
  <c r="J582" i="1"/>
  <c r="L582" i="1" s="1"/>
  <c r="I584" i="1"/>
  <c r="J617" i="1"/>
  <c r="J620" i="1"/>
  <c r="L620" i="1" s="1"/>
  <c r="K666" i="1"/>
  <c r="AA666" i="1" s="1"/>
  <c r="J669" i="1"/>
  <c r="J672" i="1"/>
  <c r="I681" i="1"/>
  <c r="I692" i="1"/>
  <c r="M692" i="1"/>
  <c r="M704" i="1"/>
  <c r="J704" i="1"/>
  <c r="I704" i="1"/>
  <c r="M719" i="1"/>
  <c r="J719" i="1"/>
  <c r="I719" i="1"/>
  <c r="M734" i="1"/>
  <c r="J734" i="1"/>
  <c r="I734" i="1"/>
  <c r="M742" i="1"/>
  <c r="J742" i="1"/>
  <c r="M766" i="1"/>
  <c r="J766" i="1"/>
  <c r="M818" i="1"/>
  <c r="J818" i="1"/>
  <c r="M578" i="1"/>
  <c r="K580" i="1"/>
  <c r="AA580" i="1" s="1"/>
  <c r="M614" i="1"/>
  <c r="J791" i="1"/>
  <c r="I791" i="1"/>
  <c r="M822" i="1"/>
  <c r="J822" i="1"/>
  <c r="K822" i="1"/>
  <c r="AA822" i="1" s="1"/>
  <c r="I822" i="1"/>
  <c r="M845" i="1"/>
  <c r="J845" i="1"/>
  <c r="I845" i="1"/>
  <c r="J956" i="1"/>
  <c r="I956" i="1"/>
  <c r="M956" i="1"/>
  <c r="K956" i="1"/>
  <c r="AA956" i="1" s="1"/>
  <c r="M539" i="1"/>
  <c r="K544" i="1"/>
  <c r="AA544" i="1" s="1"/>
  <c r="M582" i="1"/>
  <c r="K584" i="1"/>
  <c r="AA584" i="1" s="1"/>
  <c r="M620" i="1"/>
  <c r="K624" i="1"/>
  <c r="AA624" i="1" s="1"/>
  <c r="I701" i="1"/>
  <c r="M701" i="1"/>
  <c r="M714" i="1"/>
  <c r="M732" i="1"/>
  <c r="I740" i="1"/>
  <c r="M740" i="1"/>
  <c r="I763" i="1"/>
  <c r="M763" i="1"/>
  <c r="M775" i="1"/>
  <c r="J775" i="1"/>
  <c r="I775" i="1"/>
  <c r="J859" i="1"/>
  <c r="I859" i="1"/>
  <c r="M859" i="1"/>
  <c r="K859" i="1"/>
  <c r="AA859" i="1" s="1"/>
  <c r="M910" i="1"/>
  <c r="J910" i="1"/>
  <c r="K910" i="1"/>
  <c r="AA910" i="1" s="1"/>
  <c r="I910" i="1"/>
  <c r="R1146" i="1"/>
  <c r="I1146" i="1"/>
  <c r="J335" i="1"/>
  <c r="J343" i="1"/>
  <c r="J349" i="1"/>
  <c r="J355" i="1"/>
  <c r="J501" i="1"/>
  <c r="J519" i="1"/>
  <c r="J554" i="1"/>
  <c r="J594" i="1"/>
  <c r="I599" i="1"/>
  <c r="J637" i="1"/>
  <c r="J640" i="1"/>
  <c r="I643" i="1"/>
  <c r="J839" i="1"/>
  <c r="K839" i="1"/>
  <c r="AA839" i="1" s="1"/>
  <c r="K845" i="1"/>
  <c r="AA845" i="1" s="1"/>
  <c r="M550" i="1"/>
  <c r="K552" i="1"/>
  <c r="AA552" i="1" s="1"/>
  <c r="K554" i="1"/>
  <c r="AA554" i="1" s="1"/>
  <c r="J556" i="1"/>
  <c r="J558" i="1"/>
  <c r="I560" i="1"/>
  <c r="M590" i="1"/>
  <c r="K594" i="1"/>
  <c r="AA594" i="1" s="1"/>
  <c r="J599" i="1"/>
  <c r="J601" i="1"/>
  <c r="M634" i="1"/>
  <c r="K640" i="1"/>
  <c r="AA640" i="1" s="1"/>
  <c r="J643" i="1"/>
  <c r="J646" i="1"/>
  <c r="I649" i="1"/>
  <c r="M690" i="1"/>
  <c r="M698" i="1"/>
  <c r="J698" i="1"/>
  <c r="I698" i="1"/>
  <c r="J701" i="1"/>
  <c r="M710" i="1"/>
  <c r="J710" i="1"/>
  <c r="I710" i="1"/>
  <c r="J714" i="1"/>
  <c r="M726" i="1"/>
  <c r="J726" i="1"/>
  <c r="I726" i="1"/>
  <c r="J732" i="1"/>
  <c r="L732" i="1" s="1"/>
  <c r="M738" i="1"/>
  <c r="J738" i="1"/>
  <c r="I738" i="1"/>
  <c r="J740" i="1"/>
  <c r="M760" i="1"/>
  <c r="J760" i="1"/>
  <c r="I760" i="1"/>
  <c r="J763" i="1"/>
  <c r="L763" i="1" s="1"/>
  <c r="M772" i="1"/>
  <c r="J772" i="1"/>
  <c r="I772" i="1"/>
  <c r="K775" i="1"/>
  <c r="AA775" i="1" s="1"/>
  <c r="M791" i="1"/>
  <c r="J816" i="1"/>
  <c r="I816" i="1"/>
  <c r="M816" i="1"/>
  <c r="K816" i="1"/>
  <c r="AA816" i="1" s="1"/>
  <c r="J820" i="1"/>
  <c r="M696" i="1"/>
  <c r="I707" i="1"/>
  <c r="M707" i="1"/>
  <c r="M722" i="1"/>
  <c r="I736" i="1"/>
  <c r="M736" i="1"/>
  <c r="I756" i="1"/>
  <c r="M756" i="1"/>
  <c r="M769" i="1"/>
  <c r="M781" i="1"/>
  <c r="O781" i="1" s="1"/>
  <c r="J781" i="1"/>
  <c r="I781" i="1"/>
  <c r="M861" i="1"/>
  <c r="J861" i="1"/>
  <c r="K861" i="1"/>
  <c r="AA861" i="1" s="1"/>
  <c r="I861" i="1"/>
  <c r="J897" i="1"/>
  <c r="I897" i="1"/>
  <c r="M897" i="1"/>
  <c r="K897" i="1"/>
  <c r="AA897" i="1" s="1"/>
  <c r="M966" i="1"/>
  <c r="J966" i="1"/>
  <c r="K966" i="1"/>
  <c r="AA966" i="1" s="1"/>
  <c r="I966" i="1"/>
  <c r="J827" i="1"/>
  <c r="I827" i="1"/>
  <c r="M829" i="1"/>
  <c r="J829" i="1"/>
  <c r="K855" i="1"/>
  <c r="AA855" i="1" s="1"/>
  <c r="J863" i="1"/>
  <c r="L863" i="1" s="1"/>
  <c r="M865" i="1"/>
  <c r="J865" i="1"/>
  <c r="J882" i="1"/>
  <c r="I882" i="1"/>
  <c r="M895" i="1"/>
  <c r="J895" i="1"/>
  <c r="K912" i="1"/>
  <c r="AA912" i="1" s="1"/>
  <c r="J924" i="1"/>
  <c r="I927" i="1"/>
  <c r="M954" i="1"/>
  <c r="J954" i="1"/>
  <c r="K968" i="1"/>
  <c r="AA968" i="1" s="1"/>
  <c r="J976" i="1"/>
  <c r="I976" i="1"/>
  <c r="K993" i="1"/>
  <c r="AA993" i="1" s="1"/>
  <c r="J993" i="1"/>
  <c r="M993" i="1"/>
  <c r="R1166" i="1"/>
  <c r="I1166" i="1"/>
  <c r="M789" i="1"/>
  <c r="J789" i="1"/>
  <c r="J831" i="1"/>
  <c r="M833" i="1"/>
  <c r="J833" i="1"/>
  <c r="J867" i="1"/>
  <c r="M869" i="1"/>
  <c r="J869" i="1"/>
  <c r="M880" i="1"/>
  <c r="J880" i="1"/>
  <c r="J908" i="1"/>
  <c r="M921" i="1"/>
  <c r="J921" i="1"/>
  <c r="J964" i="1"/>
  <c r="M974" i="1"/>
  <c r="J974" i="1"/>
  <c r="R1094" i="1"/>
  <c r="I1094" i="1"/>
  <c r="K1131" i="1"/>
  <c r="AA1131" i="1" s="1"/>
  <c r="J1131" i="1"/>
  <c r="M1131" i="1"/>
  <c r="I1131" i="1"/>
  <c r="J835" i="1"/>
  <c r="I835" i="1"/>
  <c r="M837" i="1"/>
  <c r="J837" i="1"/>
  <c r="J871" i="1"/>
  <c r="I871" i="1"/>
  <c r="M873" i="1"/>
  <c r="J873" i="1"/>
  <c r="J890" i="1"/>
  <c r="I890" i="1"/>
  <c r="M906" i="1"/>
  <c r="J906" i="1"/>
  <c r="J936" i="1"/>
  <c r="I936" i="1"/>
  <c r="M962" i="1"/>
  <c r="J962" i="1"/>
  <c r="L962" i="1" s="1"/>
  <c r="J875" i="1"/>
  <c r="I875" i="1"/>
  <c r="M888" i="1"/>
  <c r="J888" i="1"/>
  <c r="J918" i="1"/>
  <c r="I918" i="1"/>
  <c r="M933" i="1"/>
  <c r="J933" i="1"/>
  <c r="J972" i="1"/>
  <c r="M982" i="1"/>
  <c r="J982" i="1"/>
  <c r="R1042" i="1"/>
  <c r="I1042" i="1"/>
  <c r="K1078" i="1"/>
  <c r="AA1078" i="1" s="1"/>
  <c r="J1078" i="1"/>
  <c r="M1078" i="1"/>
  <c r="K789" i="1"/>
  <c r="AA789" i="1" s="1"/>
  <c r="J797" i="1"/>
  <c r="M799" i="1"/>
  <c r="J799" i="1"/>
  <c r="M827" i="1"/>
  <c r="K835" i="1"/>
  <c r="AA835" i="1" s="1"/>
  <c r="I837" i="1"/>
  <c r="J847" i="1"/>
  <c r="M849" i="1"/>
  <c r="J849" i="1"/>
  <c r="L849" i="1" s="1"/>
  <c r="M863" i="1"/>
  <c r="K869" i="1"/>
  <c r="AA869" i="1" s="1"/>
  <c r="K871" i="1"/>
  <c r="AA871" i="1" s="1"/>
  <c r="I873" i="1"/>
  <c r="K890" i="1"/>
  <c r="AA890" i="1" s="1"/>
  <c r="J904" i="1"/>
  <c r="I904" i="1"/>
  <c r="I906" i="1"/>
  <c r="M908" i="1"/>
  <c r="M915" i="1"/>
  <c r="J915" i="1"/>
  <c r="K921" i="1"/>
  <c r="AA921" i="1" s="1"/>
  <c r="K936" i="1"/>
  <c r="AA936" i="1" s="1"/>
  <c r="J960" i="1"/>
  <c r="I960" i="1"/>
  <c r="M964" i="1"/>
  <c r="M970" i="1"/>
  <c r="J970" i="1"/>
  <c r="K974" i="1"/>
  <c r="AA974" i="1" s="1"/>
  <c r="I778" i="1"/>
  <c r="J801" i="1"/>
  <c r="M803" i="1"/>
  <c r="J803" i="1"/>
  <c r="J851" i="1"/>
  <c r="I851" i="1"/>
  <c r="M853" i="1"/>
  <c r="J853" i="1"/>
  <c r="K873" i="1"/>
  <c r="AA873" i="1" s="1"/>
  <c r="K875" i="1"/>
  <c r="AA875" i="1" s="1"/>
  <c r="J886" i="1"/>
  <c r="I888" i="1"/>
  <c r="M890" i="1"/>
  <c r="M899" i="1"/>
  <c r="J899" i="1"/>
  <c r="K906" i="1"/>
  <c r="AA906" i="1" s="1"/>
  <c r="K918" i="1"/>
  <c r="AA918" i="1" s="1"/>
  <c r="J930" i="1"/>
  <c r="I933" i="1"/>
  <c r="M958" i="1"/>
  <c r="J958" i="1"/>
  <c r="K972" i="1"/>
  <c r="AA972" i="1" s="1"/>
  <c r="J980" i="1"/>
  <c r="I980" i="1"/>
  <c r="I982" i="1"/>
  <c r="K1006" i="1"/>
  <c r="AA1006" i="1" s="1"/>
  <c r="J1006" i="1"/>
  <c r="M1006" i="1"/>
  <c r="I1006" i="1"/>
  <c r="K1014" i="1"/>
  <c r="AA1014" i="1" s="1"/>
  <c r="J1014" i="1"/>
  <c r="M1014" i="1"/>
  <c r="I1014" i="1"/>
  <c r="K1026" i="1"/>
  <c r="AA1026" i="1" s="1"/>
  <c r="J1026" i="1"/>
  <c r="M1026" i="1"/>
  <c r="I1026" i="1"/>
  <c r="M1182" i="1"/>
  <c r="J1182" i="1"/>
  <c r="I1182" i="1"/>
  <c r="K1182" i="1"/>
  <c r="AA1182" i="1" s="1"/>
  <c r="J855" i="1"/>
  <c r="M857" i="1"/>
  <c r="J857" i="1"/>
  <c r="M875" i="1"/>
  <c r="M884" i="1"/>
  <c r="J884" i="1"/>
  <c r="K888" i="1"/>
  <c r="AA888" i="1" s="1"/>
  <c r="J912" i="1"/>
  <c r="I912" i="1"/>
  <c r="M918" i="1"/>
  <c r="M927" i="1"/>
  <c r="J927" i="1"/>
  <c r="L927" i="1" s="1"/>
  <c r="K933" i="1"/>
  <c r="AA933" i="1" s="1"/>
  <c r="J968" i="1"/>
  <c r="M978" i="1"/>
  <c r="J978" i="1"/>
  <c r="J1205" i="1"/>
  <c r="I1205" i="1"/>
  <c r="M1205" i="1"/>
  <c r="R987" i="1"/>
  <c r="R1008" i="1"/>
  <c r="R1016" i="1"/>
  <c r="K1044" i="1"/>
  <c r="AA1044" i="1" s="1"/>
  <c r="J1044" i="1"/>
  <c r="R1046" i="1"/>
  <c r="K1097" i="1"/>
  <c r="AA1097" i="1" s="1"/>
  <c r="J1097" i="1"/>
  <c r="R1101" i="1"/>
  <c r="R1154" i="1"/>
  <c r="K1062" i="1"/>
  <c r="AA1062" i="1" s="1"/>
  <c r="J1062" i="1"/>
  <c r="K1118" i="1"/>
  <c r="AA1118" i="1" s="1"/>
  <c r="J1118" i="1"/>
  <c r="K1151" i="1"/>
  <c r="AA1151" i="1" s="1"/>
  <c r="J1151" i="1"/>
  <c r="J1179" i="1"/>
  <c r="I1179" i="1"/>
  <c r="K1179" i="1"/>
  <c r="AA1179" i="1" s="1"/>
  <c r="M1202" i="1"/>
  <c r="J1202" i="1"/>
  <c r="I1202" i="1"/>
  <c r="K1036" i="1"/>
  <c r="AA1036" i="1" s="1"/>
  <c r="J1036" i="1"/>
  <c r="I1044" i="1"/>
  <c r="K1084" i="1"/>
  <c r="AA1084" i="1" s="1"/>
  <c r="J1084" i="1"/>
  <c r="I1097" i="1"/>
  <c r="K1137" i="1"/>
  <c r="AA1137" i="1" s="1"/>
  <c r="J1137" i="1"/>
  <c r="M1226" i="1"/>
  <c r="J1226" i="1"/>
  <c r="K1226" i="1"/>
  <c r="AA1226" i="1" s="1"/>
  <c r="I1226" i="1"/>
  <c r="M1297" i="1"/>
  <c r="J1297" i="1"/>
  <c r="K1297" i="1"/>
  <c r="AA1297" i="1" s="1"/>
  <c r="I1297" i="1"/>
  <c r="K989" i="1"/>
  <c r="AA989" i="1" s="1"/>
  <c r="J989" i="1"/>
  <c r="J997" i="1"/>
  <c r="K1010" i="1"/>
  <c r="AA1010" i="1" s="1"/>
  <c r="J1010" i="1"/>
  <c r="K1019" i="1"/>
  <c r="AA1019" i="1" s="1"/>
  <c r="J1019" i="1"/>
  <c r="K1048" i="1"/>
  <c r="AA1048" i="1" s="1"/>
  <c r="J1048" i="1"/>
  <c r="R1051" i="1"/>
  <c r="I1062" i="1"/>
  <c r="K1104" i="1"/>
  <c r="AA1104" i="1" s="1"/>
  <c r="J1104" i="1"/>
  <c r="R1109" i="1"/>
  <c r="I1118" i="1"/>
  <c r="I1151" i="1"/>
  <c r="J1157" i="1"/>
  <c r="M1175" i="1"/>
  <c r="J1175" i="1"/>
  <c r="K1175" i="1"/>
  <c r="AA1175" i="1" s="1"/>
  <c r="J1199" i="1"/>
  <c r="K1199" i="1"/>
  <c r="AA1199" i="1" s="1"/>
  <c r="K1202" i="1"/>
  <c r="AA1202" i="1" s="1"/>
  <c r="M1233" i="1"/>
  <c r="J1233" i="1"/>
  <c r="K1233" i="1"/>
  <c r="AA1233" i="1" s="1"/>
  <c r="I1233" i="1"/>
  <c r="I1036" i="1"/>
  <c r="M1044" i="1"/>
  <c r="J1072" i="1"/>
  <c r="M1097" i="1"/>
  <c r="J1125" i="1"/>
  <c r="I1137" i="1"/>
  <c r="M1179" i="1"/>
  <c r="M1265" i="1"/>
  <c r="J1265" i="1"/>
  <c r="I1265" i="1"/>
  <c r="M1271" i="1"/>
  <c r="J1271" i="1"/>
  <c r="L1271" i="1" s="1"/>
  <c r="J1280" i="1"/>
  <c r="I1280" i="1"/>
  <c r="M1280" i="1"/>
  <c r="K1280" i="1"/>
  <c r="AA1280" i="1" s="1"/>
  <c r="K1345" i="1"/>
  <c r="AA1345" i="1" s="1"/>
  <c r="I1345" i="1"/>
  <c r="M1345" i="1"/>
  <c r="J1345" i="1"/>
  <c r="K1040" i="1"/>
  <c r="AA1040" i="1" s="1"/>
  <c r="J1040" i="1"/>
  <c r="M1062" i="1"/>
  <c r="K1091" i="1"/>
  <c r="AA1091" i="1" s="1"/>
  <c r="J1091" i="1"/>
  <c r="M1118" i="1"/>
  <c r="O1143" i="1"/>
  <c r="J1143" i="1"/>
  <c r="M1151" i="1"/>
  <c r="K1163" i="1"/>
  <c r="AA1163" i="1" s="1"/>
  <c r="J1163" i="1"/>
  <c r="M1169" i="1"/>
  <c r="J1169" i="1"/>
  <c r="I1172" i="1"/>
  <c r="K1172" i="1"/>
  <c r="AA1172" i="1" s="1"/>
  <c r="J1256" i="1"/>
  <c r="I1256" i="1"/>
  <c r="K1256" i="1"/>
  <c r="AA1256" i="1" s="1"/>
  <c r="M1317" i="1"/>
  <c r="J1317" i="1"/>
  <c r="I1317" i="1"/>
  <c r="M1036" i="1"/>
  <c r="J1054" i="1"/>
  <c r="M1084" i="1"/>
  <c r="K1112" i="1"/>
  <c r="AA1112" i="1" s="1"/>
  <c r="J1112" i="1"/>
  <c r="M1137" i="1"/>
  <c r="M1208" i="1"/>
  <c r="J1208" i="1"/>
  <c r="J1223" i="1"/>
  <c r="I1223" i="1"/>
  <c r="M1223" i="1"/>
  <c r="K1223" i="1"/>
  <c r="AA1223" i="1" s="1"/>
  <c r="J1229" i="1"/>
  <c r="O1229" i="1"/>
  <c r="J1300" i="1"/>
  <c r="I1300" i="1"/>
  <c r="M1300" i="1"/>
  <c r="J1308" i="1"/>
  <c r="I1308" i="1"/>
  <c r="K1308" i="1"/>
  <c r="AA1308" i="1" s="1"/>
  <c r="J1187" i="1"/>
  <c r="M1190" i="1"/>
  <c r="J1190" i="1"/>
  <c r="J1236" i="1"/>
  <c r="I1236" i="1"/>
  <c r="M1239" i="1"/>
  <c r="J1239" i="1"/>
  <c r="J1262" i="1"/>
  <c r="M1277" i="1"/>
  <c r="J1277" i="1"/>
  <c r="L1277" i="1" s="1"/>
  <c r="J1314" i="1"/>
  <c r="I1314" i="1"/>
  <c r="J1193" i="1"/>
  <c r="I1193" i="1"/>
  <c r="M1196" i="1"/>
  <c r="J1196" i="1"/>
  <c r="J1242" i="1"/>
  <c r="I1242" i="1"/>
  <c r="M1245" i="1"/>
  <c r="J1245" i="1"/>
  <c r="M1259" i="1"/>
  <c r="J1259" i="1"/>
  <c r="J1294" i="1"/>
  <c r="L1294" i="1" s="1"/>
  <c r="M1311" i="1"/>
  <c r="J1311" i="1"/>
  <c r="I1332" i="1"/>
  <c r="M1332" i="1"/>
  <c r="M1428" i="1"/>
  <c r="K1428" i="1"/>
  <c r="AA1428" i="1" s="1"/>
  <c r="J1428" i="1"/>
  <c r="I1428" i="1"/>
  <c r="J1249" i="1"/>
  <c r="I1249" i="1"/>
  <c r="M1252" i="1"/>
  <c r="J1252" i="1"/>
  <c r="J1274" i="1"/>
  <c r="I1274" i="1"/>
  <c r="M1291" i="1"/>
  <c r="J1291" i="1"/>
  <c r="M1477" i="1"/>
  <c r="K1477" i="1"/>
  <c r="AA1477" i="1" s="1"/>
  <c r="J1477" i="1"/>
  <c r="I1477" i="1"/>
  <c r="J1166" i="1"/>
  <c r="M1187" i="1"/>
  <c r="K1196" i="1"/>
  <c r="AA1196" i="1" s="1"/>
  <c r="J1211" i="1"/>
  <c r="L1211" i="1" s="1"/>
  <c r="I1211" i="1"/>
  <c r="M1214" i="1"/>
  <c r="J1214" i="1"/>
  <c r="L1214" i="1" s="1"/>
  <c r="M1236" i="1"/>
  <c r="I1252" i="1"/>
  <c r="K1259" i="1"/>
  <c r="AA1259" i="1" s="1"/>
  <c r="K1274" i="1"/>
  <c r="AA1274" i="1" s="1"/>
  <c r="J1288" i="1"/>
  <c r="I1288" i="1"/>
  <c r="I1291" i="1"/>
  <c r="M1294" i="1"/>
  <c r="M1305" i="1"/>
  <c r="J1305" i="1"/>
  <c r="L1305" i="1" s="1"/>
  <c r="I1326" i="1"/>
  <c r="M1326" i="1"/>
  <c r="K1326" i="1"/>
  <c r="K1371" i="1"/>
  <c r="AA1371" i="1" s="1"/>
  <c r="I1371" i="1"/>
  <c r="M1371" i="1"/>
  <c r="J1371" i="1"/>
  <c r="K1384" i="1"/>
  <c r="M1384" i="1"/>
  <c r="M1420" i="1"/>
  <c r="K1420" i="1"/>
  <c r="AA1420" i="1" s="1"/>
  <c r="I1420" i="1"/>
  <c r="J1420" i="1"/>
  <c r="J1217" i="1"/>
  <c r="I1217" i="1"/>
  <c r="M1220" i="1"/>
  <c r="J1220" i="1"/>
  <c r="K1252" i="1"/>
  <c r="AA1252" i="1" s="1"/>
  <c r="J1268" i="1"/>
  <c r="I1268" i="1"/>
  <c r="O1268" i="1"/>
  <c r="M1274" i="1"/>
  <c r="M1283" i="1"/>
  <c r="J1283" i="1"/>
  <c r="K1291" i="1"/>
  <c r="AA1291" i="1" s="1"/>
  <c r="J1320" i="1"/>
  <c r="J1339" i="1"/>
  <c r="K1377" i="1"/>
  <c r="J1390" i="1"/>
  <c r="M1396" i="1"/>
  <c r="M1445" i="1"/>
  <c r="K1445" i="1"/>
  <c r="AA1445" i="1" s="1"/>
  <c r="J1445" i="1"/>
  <c r="I1445" i="1"/>
  <c r="M1502" i="1"/>
  <c r="K1502" i="1"/>
  <c r="AA1502" i="1" s="1"/>
  <c r="J1502" i="1"/>
  <c r="I1502" i="1"/>
  <c r="M1527" i="1"/>
  <c r="K1527" i="1"/>
  <c r="AA1527" i="1" s="1"/>
  <c r="J1527" i="1"/>
  <c r="I1527" i="1"/>
  <c r="K1550" i="1"/>
  <c r="AA1550" i="1" s="1"/>
  <c r="M1550" i="1"/>
  <c r="J1550" i="1"/>
  <c r="I1550" i="1"/>
  <c r="M1465" i="1"/>
  <c r="K1465" i="1"/>
  <c r="AA1465" i="1" s="1"/>
  <c r="J1465" i="1"/>
  <c r="I1465" i="1"/>
  <c r="M1320" i="1"/>
  <c r="K1323" i="1"/>
  <c r="AA1323" i="1" s="1"/>
  <c r="K1365" i="1"/>
  <c r="AA1365" i="1" s="1"/>
  <c r="K1411" i="1"/>
  <c r="AA1411" i="1" s="1"/>
  <c r="M1433" i="1"/>
  <c r="K1433" i="1"/>
  <c r="AA1433" i="1" s="1"/>
  <c r="J1433" i="1"/>
  <c r="I1433" i="1"/>
  <c r="M1486" i="1"/>
  <c r="K1486" i="1"/>
  <c r="AA1486" i="1" s="1"/>
  <c r="J1486" i="1"/>
  <c r="I1486" i="1"/>
  <c r="M1508" i="1"/>
  <c r="K1508" i="1"/>
  <c r="AA1508" i="1" s="1"/>
  <c r="J1508" i="1"/>
  <c r="I1508" i="1"/>
  <c r="M1534" i="1"/>
  <c r="K1534" i="1"/>
  <c r="AA1534" i="1" s="1"/>
  <c r="J1534" i="1"/>
  <c r="I1534" i="1"/>
  <c r="K1359" i="1"/>
  <c r="AA1359" i="1" s="1"/>
  <c r="I1359" i="1"/>
  <c r="M1377" i="1"/>
  <c r="M1424" i="1"/>
  <c r="K1424" i="1"/>
  <c r="M1454" i="1"/>
  <c r="K1454" i="1"/>
  <c r="AA1454" i="1" s="1"/>
  <c r="J1454" i="1"/>
  <c r="I1454" i="1"/>
  <c r="I1353" i="1"/>
  <c r="J1365" i="1"/>
  <c r="K1404" i="1"/>
  <c r="J1411" i="1"/>
  <c r="M1471" i="1"/>
  <c r="K1471" i="1"/>
  <c r="AA1471" i="1" s="1"/>
  <c r="J1471" i="1"/>
  <c r="I1471" i="1"/>
  <c r="M1490" i="1"/>
  <c r="K1490" i="1"/>
  <c r="AA1490" i="1" s="1"/>
  <c r="J1490" i="1"/>
  <c r="I1490" i="1"/>
  <c r="M1514" i="1"/>
  <c r="K1514" i="1"/>
  <c r="AA1514" i="1" s="1"/>
  <c r="J1514" i="1"/>
  <c r="I1514" i="1"/>
  <c r="M1544" i="1"/>
  <c r="K1544" i="1"/>
  <c r="AA1544" i="1" s="1"/>
  <c r="J1544" i="1"/>
  <c r="I1544" i="1"/>
  <c r="K1396" i="1"/>
  <c r="AA1396" i="1" s="1"/>
  <c r="I1396" i="1"/>
  <c r="M1439" i="1"/>
  <c r="K1439" i="1"/>
  <c r="AA1439" i="1" s="1"/>
  <c r="J1439" i="1"/>
  <c r="I1439" i="1"/>
  <c r="K1561" i="1"/>
  <c r="AA1561" i="1" s="1"/>
  <c r="M1561" i="1"/>
  <c r="J1561" i="1"/>
  <c r="I1561" i="1"/>
  <c r="K1339" i="1"/>
  <c r="AA1339" i="1" s="1"/>
  <c r="I1339" i="1"/>
  <c r="I1390" i="1"/>
  <c r="M1458" i="1"/>
  <c r="K1458" i="1"/>
  <c r="AA1458" i="1" s="1"/>
  <c r="J1458" i="1"/>
  <c r="I1458" i="1"/>
  <c r="M1496" i="1"/>
  <c r="K1496" i="1"/>
  <c r="AA1496" i="1" s="1"/>
  <c r="J1496" i="1"/>
  <c r="I1496" i="1"/>
  <c r="M1521" i="1"/>
  <c r="K1521" i="1"/>
  <c r="AA1521" i="1" s="1"/>
  <c r="J1521" i="1"/>
  <c r="I1521" i="1"/>
  <c r="M1488" i="1"/>
  <c r="M1492" i="1"/>
  <c r="M1499" i="1"/>
  <c r="M1505" i="1"/>
  <c r="M1511" i="1"/>
  <c r="M1517" i="1"/>
  <c r="M1524" i="1"/>
  <c r="M1530" i="1"/>
  <c r="M1537" i="1"/>
  <c r="J1546" i="1"/>
  <c r="J1554" i="1"/>
  <c r="J1568" i="1"/>
  <c r="R1809" i="1"/>
  <c r="I7" i="1"/>
  <c r="F7" i="1"/>
  <c r="F52" i="1" s="1"/>
  <c r="L964" i="1" l="1"/>
  <c r="L1769" i="1"/>
  <c r="I554" i="1"/>
  <c r="N654" i="1"/>
  <c r="N884" i="1"/>
  <c r="O884" i="1" s="1"/>
  <c r="N978" i="1"/>
  <c r="O1172" i="1"/>
  <c r="N1751" i="1"/>
  <c r="O1751" i="1" s="1"/>
  <c r="O1193" i="1"/>
  <c r="N556" i="1"/>
  <c r="O556" i="1" s="1"/>
  <c r="N1705" i="1"/>
  <c r="N1624" i="1"/>
  <c r="O882" i="1"/>
  <c r="L1262" i="1"/>
  <c r="I247" i="1"/>
  <c r="I1746" i="1"/>
  <c r="I1384" i="1"/>
  <c r="L853" i="1"/>
  <c r="I1517" i="1"/>
  <c r="L1554" i="1"/>
  <c r="L1314" i="1"/>
  <c r="I568" i="1"/>
  <c r="L1708" i="1"/>
  <c r="L1800" i="1"/>
  <c r="O31" i="1"/>
  <c r="O1356" i="1"/>
  <c r="O1393" i="1"/>
  <c r="O972" i="1"/>
  <c r="O371" i="1"/>
  <c r="O643" i="1"/>
  <c r="O968" i="1"/>
  <c r="O839" i="1"/>
  <c r="O624" i="1"/>
  <c r="O1422" i="1"/>
  <c r="O960" i="1"/>
  <c r="O797" i="1"/>
  <c r="I1646" i="1"/>
  <c r="O1256" i="1"/>
  <c r="O1323" i="1"/>
  <c r="I544" i="1"/>
  <c r="I196" i="1"/>
  <c r="L958" i="1"/>
  <c r="I624" i="1"/>
  <c r="I1757" i="1"/>
  <c r="I605" i="1"/>
  <c r="L1691" i="1"/>
  <c r="L1711" i="1"/>
  <c r="N1430" i="1"/>
  <c r="O1430" i="1" s="1"/>
  <c r="O28" i="1"/>
  <c r="O936" i="1"/>
  <c r="I1342" i="1"/>
  <c r="N1294" i="1"/>
  <c r="L803" i="1"/>
  <c r="I1733" i="1"/>
  <c r="I1800" i="1"/>
  <c r="N1689" i="1"/>
  <c r="O1689" i="1" s="1"/>
  <c r="O1657" i="1"/>
  <c r="L1239" i="1"/>
  <c r="I1566" i="1"/>
  <c r="O1199" i="1"/>
  <c r="I1505" i="1"/>
  <c r="I439" i="1"/>
  <c r="I968" i="1"/>
  <c r="I428" i="1"/>
  <c r="L1761" i="1"/>
  <c r="O1112" i="1"/>
  <c r="L430" i="1"/>
  <c r="I603" i="1"/>
  <c r="L343" i="1"/>
  <c r="O871" i="1"/>
  <c r="P33" i="21"/>
  <c r="S33" i="21"/>
  <c r="O820" i="1"/>
  <c r="L982" i="1"/>
  <c r="I253" i="1"/>
  <c r="N1640" i="1"/>
  <c r="O1640" i="1" s="1"/>
  <c r="I1404" i="1"/>
  <c r="I1424" i="1"/>
  <c r="I464" i="1"/>
  <c r="I657" i="1"/>
  <c r="I972" i="1"/>
  <c r="L1807" i="1"/>
  <c r="I1143" i="1"/>
  <c r="I1356" i="1"/>
  <c r="I857" i="1"/>
  <c r="L1568" i="1"/>
  <c r="K1157" i="1"/>
  <c r="AA1157" i="1" s="1"/>
  <c r="N1125" i="1"/>
  <c r="O1125" i="1" s="1"/>
  <c r="O930" i="1"/>
  <c r="I839" i="1"/>
  <c r="N742" i="1"/>
  <c r="L714" i="1"/>
  <c r="L701" i="1"/>
  <c r="N294" i="1"/>
  <c r="K1249" i="1"/>
  <c r="AA1249" i="1" s="1"/>
  <c r="L857" i="1"/>
  <c r="I962" i="1"/>
  <c r="I797" i="1"/>
  <c r="I849" i="1"/>
  <c r="L374" i="1"/>
  <c r="I1480" i="1"/>
  <c r="I732" i="1"/>
  <c r="I594" i="1"/>
  <c r="N39" i="1"/>
  <c r="O39" i="1" s="1"/>
  <c r="I1724" i="1"/>
  <c r="N227" i="1"/>
  <c r="L1187" i="1"/>
  <c r="L1805" i="1"/>
  <c r="I853" i="1"/>
  <c r="I1554" i="1"/>
  <c r="L1566" i="1"/>
  <c r="I863" i="1"/>
  <c r="L247" i="1"/>
  <c r="L1792" i="1"/>
  <c r="L1687" i="1"/>
  <c r="I1091" i="1"/>
  <c r="O1348" i="1"/>
  <c r="O787" i="1"/>
  <c r="O1414" i="1"/>
  <c r="O847" i="1"/>
  <c r="O663" i="1"/>
  <c r="O1442" i="1"/>
  <c r="O1368" i="1"/>
  <c r="O1365" i="1"/>
  <c r="N1593" i="1"/>
  <c r="O1593" i="1" s="1"/>
  <c r="I1568" i="1"/>
  <c r="I1492" i="1"/>
  <c r="L1335" i="1"/>
  <c r="N722" i="1"/>
  <c r="O722" i="1" s="1"/>
  <c r="O562" i="1"/>
  <c r="O1733" i="1"/>
  <c r="N1794" i="1"/>
  <c r="O1794" i="1" s="1"/>
  <c r="I1456" i="1"/>
  <c r="Q1456" i="1"/>
  <c r="O1342" i="1"/>
  <c r="I1214" i="1"/>
  <c r="O1048" i="1"/>
  <c r="O599" i="1"/>
  <c r="O256" i="1"/>
  <c r="O1104" i="1"/>
  <c r="O831" i="1"/>
  <c r="L908" i="1"/>
  <c r="I256" i="1"/>
  <c r="N1759" i="1"/>
  <c r="O1759" i="1" s="1"/>
  <c r="L1796" i="1"/>
  <c r="N867" i="1"/>
  <c r="O867" i="1" s="1"/>
  <c r="I1104" i="1"/>
  <c r="I240" i="1"/>
  <c r="L1576" i="1"/>
  <c r="L1753" i="1"/>
  <c r="L1695" i="1"/>
  <c r="O34" i="1"/>
  <c r="I458" i="1"/>
  <c r="I565" i="1"/>
  <c r="L1606" i="1"/>
  <c r="L1220" i="1"/>
  <c r="L865" i="1"/>
  <c r="N1411" i="1"/>
  <c r="O1411" i="1" s="1"/>
  <c r="N445" i="1"/>
  <c r="O445" i="1" s="1"/>
  <c r="I1323" i="1"/>
  <c r="L1759" i="1"/>
  <c r="I1792" i="1"/>
  <c r="L240" i="1"/>
  <c r="I1687" i="1"/>
  <c r="I1187" i="1"/>
  <c r="L970" i="1"/>
  <c r="I1365" i="1"/>
  <c r="I714" i="1"/>
  <c r="L742" i="1"/>
  <c r="L1593" i="1"/>
  <c r="L1624" i="1"/>
  <c r="I820" i="1"/>
  <c r="L346" i="1"/>
  <c r="N1308" i="1"/>
  <c r="O1308" i="1" s="1"/>
  <c r="N1600" i="1"/>
  <c r="O1600" i="1" s="1"/>
  <c r="O617" i="1"/>
  <c r="I1054" i="1"/>
  <c r="Q1054" i="1"/>
  <c r="I250" i="1"/>
  <c r="O1140" i="1"/>
  <c r="I1160" i="1"/>
  <c r="O43" i="1"/>
  <c r="I1606" i="1"/>
  <c r="L539" i="1"/>
  <c r="I1442" i="1"/>
  <c r="I1380" i="1"/>
  <c r="I371" i="1"/>
  <c r="I1805" i="1"/>
  <c r="I1220" i="1"/>
  <c r="I1125" i="1"/>
  <c r="I43" i="1"/>
  <c r="I1377" i="1"/>
  <c r="I388" i="1"/>
  <c r="L1705" i="1"/>
  <c r="N1134" i="1"/>
  <c r="O1134" i="1" s="1"/>
  <c r="I282" i="1"/>
  <c r="L1546" i="1"/>
  <c r="L740" i="1"/>
  <c r="I663" i="1"/>
  <c r="L1666" i="1"/>
  <c r="Q1175" i="1"/>
  <c r="R1175" i="1" s="1"/>
  <c r="Q218" i="1"/>
  <c r="I1112" i="1"/>
  <c r="I908" i="1"/>
  <c r="I1796" i="1"/>
  <c r="L1134" i="1"/>
  <c r="N1362" i="1"/>
  <c r="O1362" i="1" s="1"/>
  <c r="O544" i="1"/>
  <c r="N332" i="1"/>
  <c r="O332" i="1" s="1"/>
  <c r="N259" i="1"/>
  <c r="O259" i="1" s="1"/>
  <c r="N1305" i="1"/>
  <c r="O1305" i="1" s="1"/>
  <c r="N311" i="1"/>
  <c r="O311" i="1" s="1"/>
  <c r="Q221" i="1"/>
  <c r="K221" i="1" s="1"/>
  <c r="L221" i="1" s="1"/>
  <c r="Q209" i="1"/>
  <c r="K209" i="1" s="1"/>
  <c r="AA209" i="1" s="1"/>
  <c r="Q34" i="1"/>
  <c r="R34" i="1" s="1"/>
  <c r="I847" i="1"/>
  <c r="I488" i="1"/>
  <c r="N380" i="1"/>
  <c r="O380" i="1" s="1"/>
  <c r="N1054" i="1"/>
  <c r="O1054" i="1" s="1"/>
  <c r="I769" i="1"/>
  <c r="Q769" i="1"/>
  <c r="R769" i="1" s="1"/>
  <c r="Q528" i="1"/>
  <c r="R528" i="1" s="1"/>
  <c r="Q273" i="1"/>
  <c r="K273" i="1" s="1"/>
  <c r="AA273" i="1" s="1"/>
  <c r="Q1374" i="1"/>
  <c r="R1374" i="1" s="1"/>
  <c r="Q1040" i="1"/>
  <c r="R1040" i="1" s="1"/>
  <c r="Q886" i="1"/>
  <c r="Q291" i="1"/>
  <c r="K291" i="1" s="1"/>
  <c r="AA291" i="1" s="1"/>
  <c r="Q31" i="1"/>
  <c r="R31" i="1" s="1"/>
  <c r="Q614" i="1"/>
  <c r="K614" i="1" s="1"/>
  <c r="L614" i="1" s="1"/>
  <c r="Q306" i="1"/>
  <c r="K306" i="1" s="1"/>
  <c r="AA306" i="1" s="1"/>
  <c r="Q882" i="1"/>
  <c r="K882" i="1" s="1"/>
  <c r="AA882" i="1" s="1"/>
  <c r="I1199" i="1"/>
  <c r="I831" i="1"/>
  <c r="I787" i="1"/>
  <c r="I1414" i="1"/>
  <c r="I1072" i="1"/>
  <c r="I430" i="1"/>
  <c r="I28" i="1"/>
  <c r="N1335" i="1"/>
  <c r="O1335" i="1" s="1"/>
  <c r="O504" i="1"/>
  <c r="Q244" i="1"/>
  <c r="Q1084" i="1"/>
  <c r="R1084" i="1" s="1"/>
  <c r="Q477" i="1"/>
  <c r="K477" i="1" s="1"/>
  <c r="L477" i="1" s="1"/>
  <c r="I1262" i="1"/>
  <c r="I924" i="1"/>
  <c r="L568" i="1"/>
  <c r="Q818" i="1"/>
  <c r="R818" i="1" s="1"/>
  <c r="I405" i="1"/>
  <c r="Q405" i="1"/>
  <c r="R405" i="1" s="1"/>
  <c r="Q193" i="1"/>
  <c r="Q212" i="1"/>
  <c r="Q276" i="1"/>
  <c r="R276" i="1" s="1"/>
  <c r="I1175" i="1"/>
  <c r="I1576" i="1"/>
  <c r="I1588" i="1" s="1"/>
  <c r="I1348" i="1"/>
  <c r="I1368" i="1"/>
  <c r="I358" i="1"/>
  <c r="I865" i="1"/>
  <c r="N1708" i="1"/>
  <c r="O1708" i="1" s="1"/>
  <c r="N855" i="1"/>
  <c r="O855" i="1" s="1"/>
  <c r="N377" i="1"/>
  <c r="O377" i="1" s="1"/>
  <c r="O1480" i="1"/>
  <c r="Q1081" i="1"/>
  <c r="Q1087" i="1"/>
  <c r="Q617" i="1"/>
  <c r="K617" i="1" s="1"/>
  <c r="AA617" i="1" s="1"/>
  <c r="I1271" i="1"/>
  <c r="N215" i="1"/>
  <c r="O215" i="1" s="1"/>
  <c r="Q620" i="1"/>
  <c r="N620" i="1" s="1"/>
  <c r="O620" i="1" s="1"/>
  <c r="Q184" i="1"/>
  <c r="Q801" i="1"/>
  <c r="R801" i="1" s="1"/>
  <c r="Q1078" i="1"/>
  <c r="R1078" i="1" s="1"/>
  <c r="Q1393" i="1"/>
  <c r="K1393" i="1" s="1"/>
  <c r="AA1393" i="1" s="1"/>
  <c r="I364" i="1"/>
  <c r="I1387" i="1"/>
  <c r="I578" i="1"/>
  <c r="N964" i="1"/>
  <c r="O964" i="1" s="1"/>
  <c r="N572" i="1"/>
  <c r="O572" i="1" s="1"/>
  <c r="N1456" i="1"/>
  <c r="O1456" i="1" s="1"/>
  <c r="O1374" i="1"/>
  <c r="Q485" i="1"/>
  <c r="Q766" i="1"/>
  <c r="Q1332" i="1"/>
  <c r="I696" i="1"/>
  <c r="Q696" i="1"/>
  <c r="R696" i="1" s="1"/>
  <c r="L884" i="1"/>
  <c r="O1249" i="1"/>
  <c r="L1236" i="1"/>
  <c r="L978" i="1"/>
  <c r="L1689" i="1"/>
  <c r="L358" i="1"/>
  <c r="L196" i="1"/>
  <c r="L259" i="1"/>
  <c r="L380" i="1"/>
  <c r="L601" i="1"/>
  <c r="L282" i="1"/>
  <c r="N1277" i="1"/>
  <c r="O1277" i="1" s="1"/>
  <c r="L904" i="1"/>
  <c r="I184" i="1"/>
  <c r="I323" i="1"/>
  <c r="I337" i="1" s="1"/>
  <c r="N279" i="1"/>
  <c r="O279" i="1" s="1"/>
  <c r="N1448" i="1"/>
  <c r="O1448" i="1" s="1"/>
  <c r="N1691" i="1"/>
  <c r="O1691" i="1" s="1"/>
  <c r="I1078" i="1"/>
  <c r="L1640" i="1"/>
  <c r="O554" i="1"/>
  <c r="N1426" i="1"/>
  <c r="O1426" i="1" s="1"/>
  <c r="N1666" i="1"/>
  <c r="O1666" i="1" s="1"/>
  <c r="O657" i="1"/>
  <c r="O1387" i="1"/>
  <c r="O1091" i="1"/>
  <c r="I620" i="1"/>
  <c r="L253" i="1"/>
  <c r="N1761" i="1"/>
  <c r="O1761" i="1" s="1"/>
  <c r="O1163" i="1"/>
  <c r="O835" i="1"/>
  <c r="I1730" i="1"/>
  <c r="I1559" i="1"/>
  <c r="O912" i="1"/>
  <c r="O607" i="1"/>
  <c r="R924" i="1"/>
  <c r="K924" i="1"/>
  <c r="AA924" i="1" s="1"/>
  <c r="I1374" i="1"/>
  <c r="N19" i="1"/>
  <c r="O19" i="1" s="1"/>
  <c r="N41" i="1"/>
  <c r="O41" i="1" s="1"/>
  <c r="N970" i="1"/>
  <c r="O970" i="1" s="1"/>
  <c r="N672" i="1"/>
  <c r="O672" i="1" s="1"/>
  <c r="I1229" i="1"/>
  <c r="I930" i="1"/>
  <c r="I886" i="1"/>
  <c r="I273" i="1"/>
  <c r="I374" i="1"/>
  <c r="I1393" i="1"/>
  <c r="I1040" i="1"/>
  <c r="I34" i="1"/>
  <c r="I1468" i="1"/>
  <c r="I1695" i="1"/>
  <c r="I617" i="1"/>
  <c r="I510" i="1"/>
  <c r="N601" i="1"/>
  <c r="O601" i="1" s="1"/>
  <c r="I1753" i="1"/>
  <c r="I1769" i="1"/>
  <c r="I582" i="1"/>
  <c r="I288" i="1"/>
  <c r="I343" i="1"/>
  <c r="I346" i="1"/>
  <c r="I291" i="1"/>
  <c r="R1288" i="1"/>
  <c r="R1302" i="1" s="1"/>
  <c r="X1288" i="1"/>
  <c r="X1302" i="1" s="1"/>
  <c r="R1615" i="1"/>
  <c r="X1615" i="1"/>
  <c r="R1317" i="1"/>
  <c r="X1317" i="1"/>
  <c r="R1169" i="1"/>
  <c r="X1169" i="1"/>
  <c r="X1184" i="1" s="1"/>
  <c r="R552" i="1"/>
  <c r="X552" i="1"/>
  <c r="R494" i="1"/>
  <c r="X494" i="1"/>
  <c r="R1115" i="1"/>
  <c r="X1115" i="1"/>
  <c r="R1659" i="1"/>
  <c r="X1659" i="1"/>
  <c r="R202" i="1"/>
  <c r="X202" i="1"/>
  <c r="X207" i="1" s="1"/>
  <c r="R1721" i="1"/>
  <c r="X1721" i="1"/>
  <c r="R1072" i="1"/>
  <c r="X1072" i="1"/>
  <c r="K1634" i="1"/>
  <c r="AA1634" i="1" s="1"/>
  <c r="X1634" i="1"/>
  <c r="K1697" i="1"/>
  <c r="AA1697" i="1" s="1"/>
  <c r="X1697" i="1"/>
  <c r="R1143" i="1"/>
  <c r="X1143" i="1"/>
  <c r="K1661" i="1"/>
  <c r="AA1661" i="1" s="1"/>
  <c r="X1661" i="1"/>
  <c r="K781" i="1"/>
  <c r="AA781" i="1" s="1"/>
  <c r="X781" i="1"/>
  <c r="R1609" i="1"/>
  <c r="X1609" i="1"/>
  <c r="R1627" i="1"/>
  <c r="X1627" i="1"/>
  <c r="R921" i="1"/>
  <c r="X921" i="1"/>
  <c r="R936" i="1"/>
  <c r="X936" i="1"/>
  <c r="R1637" i="1"/>
  <c r="X1637" i="1"/>
  <c r="K1736" i="1"/>
  <c r="AA1736" i="1" s="1"/>
  <c r="X1736" i="1"/>
  <c r="R1585" i="1"/>
  <c r="R1588" i="1" s="1"/>
  <c r="X1585" i="1"/>
  <c r="X1588" i="1" s="1"/>
  <c r="R634" i="1"/>
  <c r="X634" i="1"/>
  <c r="K1649" i="1"/>
  <c r="AA1649" i="1" s="1"/>
  <c r="X1649" i="1"/>
  <c r="K1603" i="1"/>
  <c r="AA1603" i="1" s="1"/>
  <c r="X1603" i="1"/>
  <c r="R1208" i="1"/>
  <c r="X1208" i="1"/>
  <c r="R899" i="1"/>
  <c r="X899" i="1"/>
  <c r="R1714" i="1"/>
  <c r="X1714" i="1"/>
  <c r="R1612" i="1"/>
  <c r="X1612" i="1"/>
  <c r="R546" i="1"/>
  <c r="X546" i="1"/>
  <c r="R1643" i="1"/>
  <c r="X1643" i="1"/>
  <c r="R643" i="1"/>
  <c r="X643" i="1"/>
  <c r="R590" i="1"/>
  <c r="X590" i="1"/>
  <c r="R1320" i="1"/>
  <c r="X1320" i="1"/>
  <c r="R1075" i="1"/>
  <c r="X1075" i="1"/>
  <c r="R1621" i="1"/>
  <c r="X1621" i="1"/>
  <c r="R663" i="1"/>
  <c r="X663" i="1"/>
  <c r="R297" i="1"/>
  <c r="X297" i="1"/>
  <c r="X308" i="1" s="1"/>
  <c r="K1618" i="1"/>
  <c r="AA1618" i="1" s="1"/>
  <c r="X1618" i="1"/>
  <c r="R1069" i="1"/>
  <c r="X1069" i="1"/>
  <c r="K837" i="1"/>
  <c r="AA837" i="1" s="1"/>
  <c r="X837" i="1"/>
  <c r="R1733" i="1"/>
  <c r="X1733" i="1"/>
  <c r="K930" i="1"/>
  <c r="AA930" i="1" s="1"/>
  <c r="X930" i="1"/>
  <c r="R1678" i="1"/>
  <c r="X1678" i="1"/>
  <c r="R1597" i="1"/>
  <c r="X1597" i="1"/>
  <c r="R726" i="1"/>
  <c r="X726" i="1"/>
  <c r="R1655" i="1"/>
  <c r="X1655" i="1"/>
  <c r="R1229" i="1"/>
  <c r="X1229" i="1"/>
  <c r="R637" i="1"/>
  <c r="X637" i="1"/>
  <c r="R1128" i="1"/>
  <c r="X1128" i="1"/>
  <c r="R1390" i="1"/>
  <c r="X1390" i="1"/>
  <c r="X1398" i="1" s="1"/>
  <c r="R1663" i="1"/>
  <c r="X1663" i="1"/>
  <c r="R1657" i="1"/>
  <c r="X1657" i="1"/>
  <c r="R698" i="1"/>
  <c r="X698" i="1"/>
  <c r="R897" i="1"/>
  <c r="X897" i="1"/>
  <c r="O997" i="1"/>
  <c r="R471" i="1"/>
  <c r="K7" i="1"/>
  <c r="AA7" i="1" s="1"/>
  <c r="R995" i="1"/>
  <c r="K791" i="1"/>
  <c r="AA791" i="1" s="1"/>
  <c r="O1767" i="1"/>
  <c r="O1019" i="1"/>
  <c r="K787" i="1"/>
  <c r="AA787" i="1" s="1"/>
  <c r="K820" i="1"/>
  <c r="AA820" i="1" s="1"/>
  <c r="K997" i="1"/>
  <c r="AA997" i="1" s="1"/>
  <c r="N918" i="1"/>
  <c r="O918" i="1" s="1"/>
  <c r="N827" i="1"/>
  <c r="O827" i="1" s="1"/>
  <c r="L1573" i="1"/>
  <c r="O789" i="1"/>
  <c r="L311" i="1"/>
  <c r="N760" i="1"/>
  <c r="O760" i="1" s="1"/>
  <c r="N775" i="1"/>
  <c r="O775" i="1" s="1"/>
  <c r="N772" i="1"/>
  <c r="O772" i="1" s="1"/>
  <c r="O1157" i="1"/>
  <c r="K368" i="1"/>
  <c r="AA368" i="1" s="1"/>
  <c r="O294" i="1"/>
  <c r="N1297" i="1"/>
  <c r="O1297" i="1" s="1"/>
  <c r="K1265" i="1"/>
  <c r="AA1265" i="1" s="1"/>
  <c r="L474" i="1"/>
  <c r="K1245" i="1"/>
  <c r="AA1245" i="1" s="1"/>
  <c r="N1380" i="1"/>
  <c r="O1380" i="1" s="1"/>
  <c r="N1353" i="1"/>
  <c r="O1353" i="1" s="1"/>
  <c r="N1223" i="1"/>
  <c r="O1223" i="1" s="1"/>
  <c r="K355" i="1"/>
  <c r="AA355" i="1" s="1"/>
  <c r="N355" i="1"/>
  <c r="O355" i="1" s="1"/>
  <c r="O13" i="1"/>
  <c r="K704" i="1"/>
  <c r="AA704" i="1" s="1"/>
  <c r="N704" i="1"/>
  <c r="O704" i="1" s="1"/>
  <c r="N701" i="1"/>
  <c r="O701" i="1" s="1"/>
  <c r="N488" i="1"/>
  <c r="O488" i="1" s="1"/>
  <c r="N550" i="1"/>
  <c r="O550" i="1" s="1"/>
  <c r="N522" i="1"/>
  <c r="O522" i="1" s="1"/>
  <c r="K16" i="1"/>
  <c r="AA16" i="1" s="1"/>
  <c r="N594" i="1"/>
  <c r="O594" i="1" s="1"/>
  <c r="N592" i="1"/>
  <c r="O592" i="1" s="1"/>
  <c r="N588" i="1"/>
  <c r="O588" i="1" s="1"/>
  <c r="N586" i="1"/>
  <c r="O586" i="1" s="1"/>
  <c r="N692" i="1"/>
  <c r="O692" i="1" s="1"/>
  <c r="N714" i="1"/>
  <c r="O714" i="1" s="1"/>
  <c r="N694" i="1"/>
  <c r="O694" i="1" s="1"/>
  <c r="N690" i="1"/>
  <c r="O690" i="1" s="1"/>
  <c r="K190" i="1"/>
  <c r="AA190" i="1" s="1"/>
  <c r="N696" i="1"/>
  <c r="O696" i="1" s="1"/>
  <c r="K303" i="1"/>
  <c r="AA303" i="1" s="1"/>
  <c r="N221" i="1"/>
  <c r="O221" i="1" s="1"/>
  <c r="N190" i="1"/>
  <c r="O190" i="1" s="1"/>
  <c r="I2364" i="1"/>
  <c r="O205" i="1"/>
  <c r="R1570" i="1"/>
  <c r="R179" i="1"/>
  <c r="R1539" i="1"/>
  <c r="O1115" i="1"/>
  <c r="O726" i="1"/>
  <c r="K1597" i="1"/>
  <c r="AA1597" i="1" s="1"/>
  <c r="K880" i="1"/>
  <c r="AA880" i="1" s="1"/>
  <c r="O924" i="1"/>
  <c r="K634" i="1"/>
  <c r="AA634" i="1" s="1"/>
  <c r="K1609" i="1"/>
  <c r="AA1609" i="1" s="1"/>
  <c r="K1317" i="1"/>
  <c r="AA1317" i="1" s="1"/>
  <c r="K1663" i="1"/>
  <c r="AA1663" i="1" s="1"/>
  <c r="O769" i="1"/>
  <c r="K592" i="1"/>
  <c r="AA592" i="1" s="1"/>
  <c r="O897" i="1"/>
  <c r="K1169" i="1"/>
  <c r="AA1169" i="1" s="1"/>
  <c r="K1205" i="1"/>
  <c r="AA1205" i="1" s="1"/>
  <c r="L1208" i="1"/>
  <c r="K1143" i="1"/>
  <c r="AA1143" i="1" s="1"/>
  <c r="K778" i="1"/>
  <c r="AA778" i="1" s="1"/>
  <c r="K1387" i="1"/>
  <c r="AA1387" i="1" s="1"/>
  <c r="K1390" i="1"/>
  <c r="AA1390" i="1" s="1"/>
  <c r="O368" i="1"/>
  <c r="K1657" i="1"/>
  <c r="AA1657" i="1" s="1"/>
  <c r="K827" i="1"/>
  <c r="AA827" i="1" s="1"/>
  <c r="K1353" i="1"/>
  <c r="AA1353" i="1" s="1"/>
  <c r="K637" i="1"/>
  <c r="AA637" i="1" s="1"/>
  <c r="O1675" i="1"/>
  <c r="K1115" i="1"/>
  <c r="AA1115" i="1" s="1"/>
  <c r="O1655" i="1"/>
  <c r="K1229" i="1"/>
  <c r="AA1229" i="1" s="1"/>
  <c r="K1733" i="1"/>
  <c r="AA1733" i="1" s="1"/>
  <c r="R822" i="1"/>
  <c r="K657" i="1"/>
  <c r="AA657" i="1" s="1"/>
  <c r="O590" i="1"/>
  <c r="K643" i="1"/>
  <c r="AA643" i="1" s="1"/>
  <c r="K1320" i="1"/>
  <c r="AA1320" i="1" s="1"/>
  <c r="R930" i="1"/>
  <c r="O698" i="1"/>
  <c r="K202" i="1"/>
  <c r="AA202" i="1" s="1"/>
  <c r="O921" i="1"/>
  <c r="R1661" i="1"/>
  <c r="K1637" i="1"/>
  <c r="AA1637" i="1" s="1"/>
  <c r="K1659" i="1"/>
  <c r="AA1659" i="1" s="1"/>
  <c r="R403" i="1"/>
  <c r="K1069" i="1"/>
  <c r="AA1069" i="1" s="1"/>
  <c r="R1618" i="1"/>
  <c r="R1634" i="1"/>
  <c r="K1288" i="1"/>
  <c r="AA1288" i="1" s="1"/>
  <c r="R833" i="1"/>
  <c r="R537" i="1"/>
  <c r="R837" i="1"/>
  <c r="R1697" i="1"/>
  <c r="K1311" i="1"/>
  <c r="AA1311" i="1" s="1"/>
  <c r="K1300" i="1"/>
  <c r="AA1300" i="1" s="1"/>
  <c r="O528" i="1"/>
  <c r="K1585" i="1"/>
  <c r="AA1585" i="1" s="1"/>
  <c r="AA1588" i="1" s="1"/>
  <c r="C28" i="22" s="1"/>
  <c r="R781" i="1"/>
  <c r="R300" i="1"/>
  <c r="R795" i="1"/>
  <c r="K772" i="1"/>
  <c r="AA772" i="1" s="1"/>
  <c r="K760" i="1"/>
  <c r="AA760" i="1" s="1"/>
  <c r="K899" i="1"/>
  <c r="AA899" i="1" s="1"/>
  <c r="K1615" i="1"/>
  <c r="AA1615" i="1" s="1"/>
  <c r="K692" i="1"/>
  <c r="AA692" i="1" s="1"/>
  <c r="R1736" i="1"/>
  <c r="R1649" i="1"/>
  <c r="R649" i="1"/>
  <c r="R1603" i="1"/>
  <c r="R831" i="1"/>
  <c r="R646" i="1"/>
  <c r="O1790" i="1"/>
  <c r="K1643" i="1"/>
  <c r="AA1643" i="1" s="1"/>
  <c r="K1075" i="1"/>
  <c r="AA1075" i="1" s="1"/>
  <c r="L1612" i="1"/>
  <c r="K1072" i="1"/>
  <c r="AA1072" i="1" s="1"/>
  <c r="O108" i="1"/>
  <c r="L1678" i="1"/>
  <c r="O81" i="1"/>
  <c r="O75" i="1"/>
  <c r="L78" i="1"/>
  <c r="O102" i="1"/>
  <c r="L403" i="1"/>
  <c r="K1125" i="1"/>
  <c r="AA1125" i="1" s="1"/>
  <c r="L1621" i="1"/>
  <c r="K1160" i="1"/>
  <c r="AA1160" i="1" s="1"/>
  <c r="K1128" i="1"/>
  <c r="AA1128" i="1" s="1"/>
  <c r="L361" i="1"/>
  <c r="O1727" i="1"/>
  <c r="O123" i="1"/>
  <c r="L300" i="1"/>
  <c r="K448" i="1"/>
  <c r="AA448" i="1" s="1"/>
  <c r="K829" i="1"/>
  <c r="AA829" i="1" s="1"/>
  <c r="K467" i="1"/>
  <c r="AA467" i="1" s="1"/>
  <c r="K491" i="1"/>
  <c r="AA491" i="1" s="1"/>
  <c r="K516" i="1"/>
  <c r="AA516" i="1" s="1"/>
  <c r="K488" i="1"/>
  <c r="AA488" i="1" s="1"/>
  <c r="K501" i="1"/>
  <c r="AA501" i="1" s="1"/>
  <c r="O93" i="1"/>
  <c r="K314" i="1"/>
  <c r="L314" i="1" s="1"/>
  <c r="K494" i="1"/>
  <c r="AA494" i="1" s="1"/>
  <c r="K482" i="1"/>
  <c r="AA482" i="1" s="1"/>
  <c r="K519" i="1"/>
  <c r="AA519" i="1" s="1"/>
  <c r="K297" i="1"/>
  <c r="AA297" i="1" s="1"/>
  <c r="O159" i="1"/>
  <c r="O1196" i="1"/>
  <c r="O829" i="1"/>
  <c r="O853" i="1"/>
  <c r="O147" i="1"/>
  <c r="L120" i="1"/>
  <c r="L150" i="1"/>
  <c r="O1075" i="1"/>
  <c r="O991" i="1"/>
  <c r="O1030" i="1"/>
  <c r="L138" i="1"/>
  <c r="O386" i="1"/>
  <c r="O1681" i="1"/>
  <c r="O72" i="1"/>
  <c r="O609" i="1"/>
  <c r="O734" i="1"/>
  <c r="L135" i="1"/>
  <c r="O60" i="1"/>
  <c r="L99" i="1"/>
  <c r="O1339" i="1"/>
  <c r="L1193" i="1"/>
  <c r="L738" i="1"/>
  <c r="O1621" i="1"/>
  <c r="O1038" i="1"/>
  <c r="O525" i="1"/>
  <c r="O497" i="1"/>
  <c r="O394" i="1"/>
  <c r="O135" i="1"/>
  <c r="O1643" i="1"/>
  <c r="O401" i="1"/>
  <c r="O738" i="1"/>
  <c r="O558" i="1"/>
  <c r="O1359" i="1"/>
  <c r="O1390" i="1"/>
  <c r="O1058" i="1"/>
  <c r="O1371" i="1"/>
  <c r="O1637" i="1"/>
  <c r="O266" i="1"/>
  <c r="O1160" i="1"/>
  <c r="O510" i="1"/>
  <c r="O343" i="1"/>
  <c r="O240" i="1"/>
  <c r="O329" i="1"/>
  <c r="O1072" i="1"/>
  <c r="O326" i="1"/>
  <c r="O1396" i="1"/>
  <c r="O516" i="1"/>
  <c r="O474" i="1"/>
  <c r="O1094" i="1"/>
  <c r="O288" i="1"/>
  <c r="O439" i="1"/>
  <c r="O346" i="1"/>
  <c r="O467" i="1"/>
  <c r="O464" i="1"/>
  <c r="O1122" i="1"/>
  <c r="O501" i="1"/>
  <c r="O455" i="1"/>
  <c r="O399" i="1"/>
  <c r="O314" i="1"/>
  <c r="O494" i="1"/>
  <c r="O424" i="1"/>
  <c r="O1166" i="1"/>
  <c r="O1146" i="1"/>
  <c r="O507" i="1"/>
  <c r="O482" i="1"/>
  <c r="O297" i="1"/>
  <c r="O1109" i="1"/>
  <c r="O418" i="1"/>
  <c r="O374" i="1"/>
  <c r="O448" i="1"/>
  <c r="O364" i="1"/>
  <c r="O1051" i="1"/>
  <c r="O433" i="1"/>
  <c r="O1016" i="1"/>
  <c r="O471" i="1"/>
  <c r="O1101" i="1"/>
  <c r="O428" i="1"/>
  <c r="O323" i="1"/>
  <c r="O1042" i="1"/>
  <c r="O436" i="1"/>
  <c r="O430" i="1"/>
  <c r="O1128" i="1"/>
  <c r="O390" i="1"/>
  <c r="O491" i="1"/>
  <c r="O995" i="1"/>
  <c r="O513" i="1"/>
  <c r="O458" i="1"/>
  <c r="O461" i="1"/>
  <c r="O519" i="1"/>
  <c r="O1046" i="1"/>
  <c r="O1008" i="1"/>
  <c r="O1809" i="1"/>
  <c r="O409" i="1"/>
  <c r="O987" i="1"/>
  <c r="O269" i="1"/>
  <c r="O1010" i="1"/>
  <c r="R337" i="1"/>
  <c r="L1404" i="1"/>
  <c r="AA1404" i="1"/>
  <c r="L578" i="1"/>
  <c r="AA578" i="1"/>
  <c r="AA1332" i="1"/>
  <c r="L215" i="1"/>
  <c r="AA215" i="1"/>
  <c r="L1492" i="1"/>
  <c r="AA1492" i="1"/>
  <c r="L510" i="1"/>
  <c r="AA510" i="1"/>
  <c r="AA477" i="1"/>
  <c r="L722" i="1"/>
  <c r="AA722" i="1"/>
  <c r="AA614" i="1"/>
  <c r="L105" i="1"/>
  <c r="AA105" i="1"/>
  <c r="L550" i="1"/>
  <c r="AA550" i="1"/>
  <c r="L323" i="1"/>
  <c r="AA323" i="1"/>
  <c r="L1530" i="1"/>
  <c r="AA1530" i="1"/>
  <c r="L439" i="1"/>
  <c r="AA439" i="1"/>
  <c r="L458" i="1"/>
  <c r="AA458" i="1"/>
  <c r="L605" i="1"/>
  <c r="AA605" i="1"/>
  <c r="L1424" i="1"/>
  <c r="AA1424" i="1"/>
  <c r="L1377" i="1"/>
  <c r="AA1377" i="1"/>
  <c r="L1326" i="1"/>
  <c r="AA1326" i="1"/>
  <c r="L426" i="1"/>
  <c r="AA426" i="1"/>
  <c r="L1511" i="1"/>
  <c r="AA1511" i="1"/>
  <c r="AA314" i="1"/>
  <c r="L1559" i="1"/>
  <c r="AA1559" i="1"/>
  <c r="L707" i="1"/>
  <c r="AA707" i="1"/>
  <c r="AA1811" i="1"/>
  <c r="C29" i="22" s="1"/>
  <c r="L1517" i="1"/>
  <c r="AA1517" i="1"/>
  <c r="AA769" i="1"/>
  <c r="L1505" i="1"/>
  <c r="AA1505" i="1"/>
  <c r="AA696" i="1"/>
  <c r="L654" i="1"/>
  <c r="AA654" i="1"/>
  <c r="L1384" i="1"/>
  <c r="AA1384" i="1"/>
  <c r="L13" i="1"/>
  <c r="AA13" i="1"/>
  <c r="L1499" i="1"/>
  <c r="AA1499" i="1"/>
  <c r="L428" i="1"/>
  <c r="AA428" i="1"/>
  <c r="AA221" i="1"/>
  <c r="L1548" i="1"/>
  <c r="AA1548" i="1"/>
  <c r="L565" i="1"/>
  <c r="AA565" i="1"/>
  <c r="L174" i="1"/>
  <c r="AA174" i="1"/>
  <c r="R1811" i="1"/>
  <c r="L464" i="1"/>
  <c r="AA464" i="1"/>
  <c r="I1302" i="1"/>
  <c r="I179" i="1"/>
  <c r="L599" i="1"/>
  <c r="L987" i="1"/>
  <c r="O1699" i="1"/>
  <c r="L31" i="1"/>
  <c r="L960" i="1"/>
  <c r="O300" i="1"/>
  <c r="O1800" i="1"/>
  <c r="O1404" i="1"/>
  <c r="O1659" i="1"/>
  <c r="L1627" i="1"/>
  <c r="L364" i="1"/>
  <c r="O1755" i="1"/>
  <c r="O719" i="1"/>
  <c r="L1448" i="1"/>
  <c r="O605" i="1"/>
  <c r="O654" i="1"/>
  <c r="L205" i="1"/>
  <c r="O426" i="1"/>
  <c r="O349" i="1"/>
  <c r="O1262" i="1"/>
  <c r="O980" i="1"/>
  <c r="L980" i="1"/>
  <c r="O1695" i="1"/>
  <c r="L1109" i="1"/>
  <c r="O1576" i="1"/>
  <c r="O253" i="1"/>
  <c r="O1546" i="1"/>
  <c r="L1362" i="1"/>
  <c r="L847" i="1"/>
  <c r="O1211" i="1"/>
  <c r="L556" i="1"/>
  <c r="O1499" i="1"/>
  <c r="O1217" i="1"/>
  <c r="L624" i="1"/>
  <c r="O1566" i="1"/>
  <c r="L424" i="1"/>
  <c r="O276" i="1"/>
  <c r="L294" i="1"/>
  <c r="L1046" i="1"/>
  <c r="O1517" i="1"/>
  <c r="L663" i="1"/>
  <c r="L1442" i="1"/>
  <c r="L649" i="1"/>
  <c r="O403" i="1"/>
  <c r="O361" i="1"/>
  <c r="L607" i="1"/>
  <c r="O45" i="1"/>
  <c r="O1711" i="1"/>
  <c r="L1166" i="1"/>
  <c r="L698" i="1"/>
  <c r="L75" i="1"/>
  <c r="L1140" i="1"/>
  <c r="L1342" i="1"/>
  <c r="L401" i="1"/>
  <c r="O84" i="1"/>
  <c r="O1687" i="1"/>
  <c r="L96" i="1"/>
  <c r="L710" i="1"/>
  <c r="L552" i="1"/>
  <c r="O560" i="1"/>
  <c r="L326" i="1"/>
  <c r="L63" i="1"/>
  <c r="L1146" i="1"/>
  <c r="L317" i="1"/>
  <c r="L1042" i="1"/>
  <c r="O1702" i="1"/>
  <c r="O22" i="1"/>
  <c r="O1554" i="1"/>
  <c r="L1480" i="1"/>
  <c r="O1753" i="1"/>
  <c r="L433" i="1"/>
  <c r="L256" i="1"/>
  <c r="L1368" i="1"/>
  <c r="L269" i="1"/>
  <c r="O1505" i="1"/>
  <c r="L797" i="1"/>
  <c r="O1746" i="1"/>
  <c r="O565" i="1"/>
  <c r="L572" i="1"/>
  <c r="O1649" i="1"/>
  <c r="O291" i="1"/>
  <c r="L1798" i="1"/>
  <c r="L436" i="1"/>
  <c r="L672" i="1"/>
  <c r="O1573" i="1"/>
  <c r="O1242" i="1"/>
  <c r="L544" i="1"/>
  <c r="O392" i="1"/>
  <c r="L1359" i="1"/>
  <c r="L102" i="1"/>
  <c r="L1537" i="1"/>
  <c r="L399" i="1"/>
  <c r="L84" i="1"/>
  <c r="L1468" i="1"/>
  <c r="O1624" i="1"/>
  <c r="L522" i="1"/>
  <c r="O66" i="1"/>
  <c r="L114" i="1"/>
  <c r="O1807" i="1"/>
  <c r="O1796" i="1"/>
  <c r="O1661" i="1"/>
  <c r="O1612" i="1"/>
  <c r="O1627" i="1"/>
  <c r="O1606" i="1"/>
  <c r="O1488" i="1"/>
  <c r="L1474" i="1"/>
  <c r="L1426" i="1"/>
  <c r="L1242" i="1"/>
  <c r="L1058" i="1"/>
  <c r="O1023" i="1"/>
  <c r="L855" i="1"/>
  <c r="O875" i="1"/>
  <c r="L831" i="1"/>
  <c r="L726" i="1"/>
  <c r="L646" i="1"/>
  <c r="L394" i="1"/>
  <c r="O303" i="1"/>
  <c r="L93" i="1"/>
  <c r="O7" i="1"/>
  <c r="L39" i="1"/>
  <c r="L1268" i="1"/>
  <c r="L1190" i="1"/>
  <c r="L349" i="1"/>
  <c r="L795" i="1"/>
  <c r="L690" i="1"/>
  <c r="L513" i="1"/>
  <c r="L915" i="1"/>
  <c r="L954" i="1"/>
  <c r="L1595" i="1"/>
  <c r="O851" i="1"/>
  <c r="O388" i="1"/>
  <c r="O358" i="1"/>
  <c r="L666" i="1"/>
  <c r="O1663" i="1"/>
  <c r="O306" i="1"/>
  <c r="L390" i="1"/>
  <c r="O1568" i="1"/>
  <c r="O1736" i="1"/>
  <c r="L867" i="1"/>
  <c r="L111" i="1"/>
  <c r="L57" i="1"/>
  <c r="O1603" i="1"/>
  <c r="L1744" i="1"/>
  <c r="O1314" i="1"/>
  <c r="L34" i="1"/>
  <c r="L108" i="1"/>
  <c r="L54" i="1"/>
  <c r="O414" i="1"/>
  <c r="L1051" i="1"/>
  <c r="L1396" i="1"/>
  <c r="L1283" i="1"/>
  <c r="O584" i="1"/>
  <c r="L181" i="1"/>
  <c r="O1805" i="1"/>
  <c r="L1524" i="1"/>
  <c r="L1765" i="1"/>
  <c r="L1718" i="1"/>
  <c r="O1757" i="1"/>
  <c r="L584" i="1"/>
  <c r="L734" i="1"/>
  <c r="L87" i="1"/>
  <c r="L22" i="1"/>
  <c r="O250" i="1"/>
  <c r="L45" i="1"/>
  <c r="L405" i="1"/>
  <c r="L147" i="1"/>
  <c r="O407" i="1"/>
  <c r="L895" i="1"/>
  <c r="L558" i="1"/>
  <c r="O1615" i="1"/>
  <c r="O1730" i="1"/>
  <c r="O1792" i="1"/>
  <c r="O1408" i="1"/>
  <c r="O87" i="1"/>
  <c r="O1062" i="1"/>
  <c r="O904" i="1"/>
  <c r="O1530" i="1"/>
  <c r="L1062" i="1"/>
  <c r="O927" i="1"/>
  <c r="L1026" i="1"/>
  <c r="L335" i="1"/>
  <c r="L537" i="1"/>
  <c r="L1414" i="1"/>
  <c r="O1265" i="1"/>
  <c r="O666" i="1"/>
  <c r="O273" i="1"/>
  <c r="L123" i="1"/>
  <c r="O114" i="1"/>
  <c r="O1646" i="1"/>
  <c r="L1460" i="1"/>
  <c r="O282" i="1"/>
  <c r="L471" i="1"/>
  <c r="O660" i="1"/>
  <c r="O1154" i="1"/>
  <c r="L660" i="1"/>
  <c r="L332" i="1"/>
  <c r="O859" i="1"/>
  <c r="O763" i="1"/>
  <c r="L1422" i="1"/>
  <c r="O976" i="1"/>
  <c r="L1693" i="1"/>
  <c r="L41" i="1"/>
  <c r="L371" i="1"/>
  <c r="O1012" i="1"/>
  <c r="O1401" i="1"/>
  <c r="O227" i="1"/>
  <c r="O1705" i="1"/>
  <c r="O1744" i="1"/>
  <c r="L285" i="1"/>
  <c r="L1655" i="1"/>
  <c r="O890" i="1"/>
  <c r="L995" i="1"/>
  <c r="L1008" i="1"/>
  <c r="O1384" i="1"/>
  <c r="O105" i="1"/>
  <c r="O1458" i="1"/>
  <c r="O1471" i="1"/>
  <c r="L1323" i="1"/>
  <c r="L1175" i="1"/>
  <c r="L1048" i="1"/>
  <c r="O1714" i="1"/>
  <c r="O1765" i="1"/>
  <c r="O1511" i="1"/>
  <c r="O1550" i="1"/>
  <c r="O1477" i="1"/>
  <c r="O849" i="1"/>
  <c r="O234" i="1"/>
  <c r="O1724" i="1"/>
  <c r="L609" i="1"/>
  <c r="L562" i="1"/>
  <c r="O340" i="1"/>
  <c r="O90" i="1"/>
  <c r="O637" i="1"/>
  <c r="L2364" i="1"/>
  <c r="L1280" i="1"/>
  <c r="L69" i="1"/>
  <c r="L1675" i="1"/>
  <c r="O1697" i="1"/>
  <c r="O1521" i="1"/>
  <c r="O1288" i="1"/>
  <c r="O57" i="1"/>
  <c r="O187" i="1"/>
  <c r="L1430" i="1"/>
  <c r="O1634" i="1"/>
  <c r="L507" i="1"/>
  <c r="L409" i="1"/>
  <c r="L590" i="1"/>
  <c r="O285" i="1"/>
  <c r="O1537" i="1"/>
  <c r="O1151" i="1"/>
  <c r="L1199" i="1"/>
  <c r="L1348" i="1"/>
  <c r="O1587" i="1"/>
  <c r="L1488" i="1"/>
  <c r="L1672" i="1"/>
  <c r="O649" i="1"/>
  <c r="O1718" i="1"/>
  <c r="L445" i="1"/>
  <c r="O451" i="1"/>
  <c r="L43" i="1"/>
  <c r="L320" i="1"/>
  <c r="L1471" i="1"/>
  <c r="O1190" i="1"/>
  <c r="O1233" i="1"/>
  <c r="L1006" i="1"/>
  <c r="O958" i="1"/>
  <c r="O209" i="1"/>
  <c r="O150" i="1"/>
  <c r="O126" i="1"/>
  <c r="L25" i="1"/>
  <c r="O1678" i="1"/>
  <c r="O1559" i="1"/>
  <c r="O646" i="1"/>
  <c r="L497" i="1"/>
  <c r="O335" i="1"/>
  <c r="L416" i="1"/>
  <c r="O1433" i="1"/>
  <c r="O1345" i="1"/>
  <c r="L1019" i="1"/>
  <c r="L719" i="1"/>
  <c r="O628" i="1"/>
  <c r="L81" i="1"/>
  <c r="L66" i="1"/>
  <c r="O120" i="1"/>
  <c r="O1552" i="1"/>
  <c r="L1552" i="1"/>
  <c r="L1714" i="1"/>
  <c r="L611" i="1"/>
  <c r="L1101" i="1"/>
  <c r="O320" i="1"/>
  <c r="L756" i="1"/>
  <c r="L736" i="1"/>
  <c r="O317" i="1"/>
  <c r="O96" i="1"/>
  <c r="L1030" i="1"/>
  <c r="O1798" i="1"/>
  <c r="O1548" i="1"/>
  <c r="O710" i="1"/>
  <c r="O181" i="1"/>
  <c r="L918" i="1"/>
  <c r="L1408" i="1"/>
  <c r="O1329" i="1"/>
  <c r="O669" i="1"/>
  <c r="O477" i="1"/>
  <c r="O1693" i="1"/>
  <c r="O1595" i="1"/>
  <c r="O78" i="1"/>
  <c r="L266" i="1"/>
  <c r="O1492" i="1"/>
  <c r="L1428" i="1"/>
  <c r="O1259" i="1"/>
  <c r="L851" i="1"/>
  <c r="L888" i="1"/>
  <c r="L1131" i="1"/>
  <c r="O966" i="1"/>
  <c r="O956" i="1"/>
  <c r="O683" i="1"/>
  <c r="L548" i="1"/>
  <c r="L1767" i="1"/>
  <c r="L1790" i="1"/>
  <c r="L1380" i="1"/>
  <c r="L1172" i="1"/>
  <c r="L1436" i="1"/>
  <c r="O1004" i="1"/>
  <c r="O568" i="1"/>
  <c r="L1794" i="1"/>
  <c r="O54" i="1"/>
  <c r="L90" i="1"/>
  <c r="L968" i="1"/>
  <c r="L912" i="1"/>
  <c r="O1609" i="1"/>
  <c r="L1016" i="1"/>
  <c r="L386" i="1"/>
  <c r="L1755" i="1"/>
  <c r="O863" i="1"/>
  <c r="O861" i="1"/>
  <c r="L775" i="1"/>
  <c r="O732" i="1"/>
  <c r="L546" i="1"/>
  <c r="O99" i="1"/>
  <c r="L1809" i="1"/>
  <c r="O1763" i="1"/>
  <c r="L1587" i="1"/>
  <c r="O1672" i="1"/>
  <c r="O1069" i="1"/>
  <c r="L504" i="1"/>
  <c r="O603" i="1"/>
  <c r="L525" i="1"/>
  <c r="L1669" i="1"/>
  <c r="O1460" i="1"/>
  <c r="O1583" i="1"/>
  <c r="L407" i="1"/>
  <c r="L414" i="1"/>
  <c r="L288" i="1"/>
  <c r="L1702" i="1"/>
  <c r="O552" i="1"/>
  <c r="L1433" i="1"/>
  <c r="L1217" i="1"/>
  <c r="L1036" i="1"/>
  <c r="L1097" i="1"/>
  <c r="O803" i="1"/>
  <c r="O933" i="1"/>
  <c r="L628" i="1"/>
  <c r="L1600" i="1"/>
  <c r="L1356" i="1"/>
  <c r="L1122" i="1"/>
  <c r="O416" i="1"/>
  <c r="O25" i="1"/>
  <c r="O837" i="1"/>
  <c r="O640" i="1"/>
  <c r="L685" i="1"/>
  <c r="L586" i="1"/>
  <c r="O537" i="1"/>
  <c r="O1630" i="1"/>
  <c r="O1585" i="1"/>
  <c r="L1023" i="1"/>
  <c r="O262" i="1"/>
  <c r="O237" i="1"/>
  <c r="L933" i="1"/>
  <c r="O580" i="1"/>
  <c r="O111" i="1"/>
  <c r="L187" i="1"/>
  <c r="L153" i="1"/>
  <c r="L455" i="1"/>
  <c r="L1196" i="1"/>
  <c r="L936" i="1"/>
  <c r="O681" i="1"/>
  <c r="O1769" i="1"/>
  <c r="L1681" i="1"/>
  <c r="O1436" i="1"/>
  <c r="L1038" i="1"/>
  <c r="L1154" i="1"/>
  <c r="L560" i="1"/>
  <c r="L1179" i="1"/>
  <c r="L1561" i="1"/>
  <c r="L1527" i="1"/>
  <c r="O1294" i="1"/>
  <c r="O1169" i="1"/>
  <c r="O1118" i="1"/>
  <c r="O1226" i="1"/>
  <c r="L1084" i="1"/>
  <c r="O1026" i="1"/>
  <c r="L799" i="1"/>
  <c r="L906" i="1"/>
  <c r="O880" i="1"/>
  <c r="L833" i="1"/>
  <c r="L861" i="1"/>
  <c r="O685" i="1"/>
  <c r="O247" i="1"/>
  <c r="L178" i="1"/>
  <c r="L144" i="1"/>
  <c r="L117" i="1"/>
  <c r="L1727" i="1"/>
  <c r="O989" i="1"/>
  <c r="L451" i="1"/>
  <c r="L126" i="1"/>
  <c r="L352" i="1"/>
  <c r="L340" i="1"/>
  <c r="L442" i="1"/>
  <c r="L816" i="1"/>
  <c r="L859" i="1"/>
  <c r="L159" i="1"/>
  <c r="L991" i="1"/>
  <c r="L1259" i="1"/>
  <c r="L789" i="1"/>
  <c r="O1044" i="1"/>
  <c r="L976" i="1"/>
  <c r="L1514" i="1"/>
  <c r="O1490" i="1"/>
  <c r="O1454" i="1"/>
  <c r="L1486" i="1"/>
  <c r="O1187" i="1"/>
  <c r="O1291" i="1"/>
  <c r="O1245" i="1"/>
  <c r="L1112" i="1"/>
  <c r="L1256" i="1"/>
  <c r="L1091" i="1"/>
  <c r="L1345" i="1"/>
  <c r="L1078" i="1"/>
  <c r="L869" i="1"/>
  <c r="O993" i="1"/>
  <c r="O634" i="1"/>
  <c r="O117" i="1"/>
  <c r="O16" i="1"/>
  <c r="L199" i="1"/>
  <c r="L176" i="1"/>
  <c r="L141" i="1"/>
  <c r="O156" i="1"/>
  <c r="L1721" i="1"/>
  <c r="L1763" i="1"/>
  <c r="L1094" i="1"/>
  <c r="L1012" i="1"/>
  <c r="L1004" i="1"/>
  <c r="L681" i="1"/>
  <c r="L1583" i="1"/>
  <c r="L461" i="1"/>
  <c r="L554" i="1"/>
  <c r="O1524" i="1"/>
  <c r="L1496" i="1"/>
  <c r="L1371" i="1"/>
  <c r="O1097" i="1"/>
  <c r="L1137" i="1"/>
  <c r="O857" i="1"/>
  <c r="O1182" i="1"/>
  <c r="O778" i="1"/>
  <c r="O908" i="1"/>
  <c r="O869" i="1"/>
  <c r="O756" i="1"/>
  <c r="L669" i="1"/>
  <c r="O546" i="1"/>
  <c r="O10" i="1"/>
  <c r="O196" i="1"/>
  <c r="O174" i="1"/>
  <c r="O138" i="1"/>
  <c r="L234" i="1"/>
  <c r="O176" i="1"/>
  <c r="O1597" i="1"/>
  <c r="L1630" i="1"/>
  <c r="O611" i="1"/>
  <c r="O1669" i="1"/>
  <c r="L1401" i="1"/>
  <c r="L262" i="1"/>
  <c r="O352" i="1"/>
  <c r="L237" i="1"/>
  <c r="O442" i="1"/>
  <c r="L1458" i="1"/>
  <c r="O1561" i="1"/>
  <c r="L1490" i="1"/>
  <c r="L1454" i="1"/>
  <c r="O1377" i="1"/>
  <c r="O1534" i="1"/>
  <c r="O1465" i="1"/>
  <c r="O1502" i="1"/>
  <c r="L1339" i="1"/>
  <c r="O1274" i="1"/>
  <c r="L1477" i="1"/>
  <c r="L1010" i="1"/>
  <c r="L1226" i="1"/>
  <c r="L1044" i="1"/>
  <c r="O1205" i="1"/>
  <c r="L1014" i="1"/>
  <c r="L972" i="1"/>
  <c r="O888" i="1"/>
  <c r="O962" i="1"/>
  <c r="L871" i="1"/>
  <c r="L921" i="1"/>
  <c r="O833" i="1"/>
  <c r="O736" i="1"/>
  <c r="O791" i="1"/>
  <c r="L594" i="1"/>
  <c r="O582" i="1"/>
  <c r="L631" i="1"/>
  <c r="L683" i="1"/>
  <c r="O202" i="1"/>
  <c r="L19" i="1"/>
  <c r="L60" i="1"/>
  <c r="L1274" i="1"/>
  <c r="L1182" i="1"/>
  <c r="L72" i="1"/>
  <c r="L1252" i="1"/>
  <c r="L1223" i="1"/>
  <c r="L1297" i="1"/>
  <c r="L890" i="1"/>
  <c r="L974" i="1"/>
  <c r="L640" i="1"/>
  <c r="L956" i="1"/>
  <c r="L822" i="1"/>
  <c r="O548" i="1"/>
  <c r="L28" i="1"/>
  <c r="O199" i="1"/>
  <c r="O141" i="1"/>
  <c r="L1365" i="1"/>
  <c r="L1521" i="1"/>
  <c r="O1496" i="1"/>
  <c r="L1411" i="1"/>
  <c r="O1527" i="1"/>
  <c r="L1420" i="1"/>
  <c r="O1326" i="1"/>
  <c r="O1252" i="1"/>
  <c r="O1428" i="1"/>
  <c r="O1239" i="1"/>
  <c r="O1317" i="1"/>
  <c r="L1104" i="1"/>
  <c r="L1202" i="1"/>
  <c r="L1151" i="1"/>
  <c r="O1006" i="1"/>
  <c r="O915" i="1"/>
  <c r="O799" i="1"/>
  <c r="L873" i="1"/>
  <c r="O974" i="1"/>
  <c r="O865" i="1"/>
  <c r="L839" i="1"/>
  <c r="L910" i="1"/>
  <c r="O822" i="1"/>
  <c r="O614" i="1"/>
  <c r="O742" i="1"/>
  <c r="O631" i="1"/>
  <c r="O63" i="1"/>
  <c r="L156" i="1"/>
  <c r="L1439" i="1"/>
  <c r="L1544" i="1"/>
  <c r="O1514" i="1"/>
  <c r="L1508" i="1"/>
  <c r="O1486" i="1"/>
  <c r="O1320" i="1"/>
  <c r="L1550" i="1"/>
  <c r="L1445" i="1"/>
  <c r="O1236" i="1"/>
  <c r="L1291" i="1"/>
  <c r="O1311" i="1"/>
  <c r="L1308" i="1"/>
  <c r="O1208" i="1"/>
  <c r="L1040" i="1"/>
  <c r="O1271" i="1"/>
  <c r="O1179" i="1"/>
  <c r="L1157" i="1"/>
  <c r="O1202" i="1"/>
  <c r="O982" i="1"/>
  <c r="L875" i="1"/>
  <c r="O873" i="1"/>
  <c r="O1131" i="1"/>
  <c r="L993" i="1"/>
  <c r="O954" i="1"/>
  <c r="O895" i="1"/>
  <c r="O816" i="1"/>
  <c r="O910" i="1"/>
  <c r="O740" i="1"/>
  <c r="O539" i="1"/>
  <c r="O818" i="1"/>
  <c r="L694" i="1"/>
  <c r="L224" i="1"/>
  <c r="L129" i="1"/>
  <c r="O144" i="1"/>
  <c r="O132" i="1"/>
  <c r="L845" i="1"/>
  <c r="L580" i="1"/>
  <c r="O129" i="1"/>
  <c r="O1439" i="1"/>
  <c r="O1544" i="1"/>
  <c r="O1424" i="1"/>
  <c r="L1534" i="1"/>
  <c r="O1508" i="1"/>
  <c r="L1465" i="1"/>
  <c r="L1502" i="1"/>
  <c r="O1445" i="1"/>
  <c r="O1283" i="1"/>
  <c r="O1220" i="1"/>
  <c r="O1420" i="1"/>
  <c r="O1214" i="1"/>
  <c r="O1300" i="1"/>
  <c r="O1137" i="1"/>
  <c r="O1036" i="1"/>
  <c r="L1163" i="1"/>
  <c r="O1280" i="1"/>
  <c r="L1233" i="1"/>
  <c r="L989" i="1"/>
  <c r="L1118" i="1"/>
  <c r="O978" i="1"/>
  <c r="O1014" i="1"/>
  <c r="O899" i="1"/>
  <c r="O906" i="1"/>
  <c r="L835" i="1"/>
  <c r="L966" i="1"/>
  <c r="L897" i="1"/>
  <c r="O707" i="1"/>
  <c r="O845" i="1"/>
  <c r="O578" i="1"/>
  <c r="L588" i="1"/>
  <c r="O795" i="1"/>
  <c r="O69" i="1"/>
  <c r="L132" i="1"/>
  <c r="O224" i="1"/>
  <c r="O153" i="1"/>
  <c r="O178" i="1"/>
  <c r="L1249" i="1" l="1"/>
  <c r="K193" i="1"/>
  <c r="AA193" i="1" s="1"/>
  <c r="N193" i="1"/>
  <c r="O193" i="1" s="1"/>
  <c r="K184" i="1"/>
  <c r="AA184" i="1" s="1"/>
  <c r="N184" i="1"/>
  <c r="O184" i="1" s="1"/>
  <c r="I207" i="1"/>
  <c r="R485" i="1"/>
  <c r="K485" i="1"/>
  <c r="I1350" i="1"/>
  <c r="R33" i="21"/>
  <c r="U33" i="21"/>
  <c r="I1066" i="1"/>
  <c r="R218" i="1"/>
  <c r="K218" i="1"/>
  <c r="R1332" i="1"/>
  <c r="R1350" i="1" s="1"/>
  <c r="K1332" i="1"/>
  <c r="L1332" i="1" s="1"/>
  <c r="R1087" i="1"/>
  <c r="K1087" i="1"/>
  <c r="R1081" i="1"/>
  <c r="K1081" i="1"/>
  <c r="R886" i="1"/>
  <c r="K886" i="1"/>
  <c r="R766" i="1"/>
  <c r="K766" i="1"/>
  <c r="R244" i="1"/>
  <c r="K244" i="1"/>
  <c r="R212" i="1"/>
  <c r="K212" i="1"/>
  <c r="C29" i="23"/>
  <c r="C28" i="23"/>
  <c r="I1570" i="1"/>
  <c r="I1539" i="1"/>
  <c r="R1456" i="1"/>
  <c r="R1462" i="1" s="1"/>
  <c r="K1456" i="1"/>
  <c r="I271" i="1"/>
  <c r="N218" i="1"/>
  <c r="O218" i="1" s="1"/>
  <c r="L1265" i="1"/>
  <c r="L837" i="1"/>
  <c r="I716" i="1"/>
  <c r="N1084" i="1"/>
  <c r="O1084" i="1" s="1"/>
  <c r="L617" i="1"/>
  <c r="I1462" i="1"/>
  <c r="L306" i="1"/>
  <c r="N1040" i="1"/>
  <c r="O1040" i="1" s="1"/>
  <c r="O1066" i="1" s="1"/>
  <c r="N405" i="1"/>
  <c r="O405" i="1" s="1"/>
  <c r="O479" i="1" s="1"/>
  <c r="K1054" i="1"/>
  <c r="R1054" i="1"/>
  <c r="R1066" i="1" s="1"/>
  <c r="L209" i="1"/>
  <c r="I1184" i="1"/>
  <c r="L924" i="1"/>
  <c r="L291" i="1"/>
  <c r="R1393" i="1"/>
  <c r="R1398" i="1" s="1"/>
  <c r="N1175" i="1"/>
  <c r="O1175" i="1" s="1"/>
  <c r="O1184" i="1" s="1"/>
  <c r="I1148" i="1"/>
  <c r="I1811" i="1"/>
  <c r="R614" i="1"/>
  <c r="L882" i="1"/>
  <c r="L273" i="1"/>
  <c r="I1106" i="1"/>
  <c r="K1374" i="1"/>
  <c r="AA1374" i="1" s="1"/>
  <c r="AA1398" i="1" s="1"/>
  <c r="C24" i="22" s="1"/>
  <c r="N886" i="1"/>
  <c r="O886" i="1" s="1"/>
  <c r="R52" i="1"/>
  <c r="K528" i="1"/>
  <c r="AA528" i="1" s="1"/>
  <c r="I1285" i="1"/>
  <c r="I308" i="1"/>
  <c r="N766" i="1"/>
  <c r="O766" i="1" s="1"/>
  <c r="I479" i="1"/>
  <c r="R273" i="1"/>
  <c r="I1739" i="1"/>
  <c r="N212" i="1"/>
  <c r="O212" i="1" s="1"/>
  <c r="N244" i="1"/>
  <c r="O244" i="1" s="1"/>
  <c r="L1649" i="1"/>
  <c r="I999" i="1"/>
  <c r="K276" i="1"/>
  <c r="R620" i="1"/>
  <c r="I651" i="1"/>
  <c r="N485" i="1"/>
  <c r="O485" i="1" s="1"/>
  <c r="O651" i="1" s="1"/>
  <c r="I52" i="1"/>
  <c r="R193" i="1"/>
  <c r="I1398" i="1"/>
  <c r="N1332" i="1"/>
  <c r="O1332" i="1" s="1"/>
  <c r="O1350" i="1" s="1"/>
  <c r="N1081" i="1"/>
  <c r="O1081" i="1" s="1"/>
  <c r="R291" i="1"/>
  <c r="R1184" i="1"/>
  <c r="N1078" i="1"/>
  <c r="O1078" i="1" s="1"/>
  <c r="N1087" i="1"/>
  <c r="O1087" i="1" s="1"/>
  <c r="K801" i="1"/>
  <c r="AA801" i="1" s="1"/>
  <c r="R184" i="1"/>
  <c r="R221" i="1"/>
  <c r="R882" i="1"/>
  <c r="R999" i="1" s="1"/>
  <c r="R477" i="1"/>
  <c r="R479" i="1" s="1"/>
  <c r="L1393" i="1"/>
  <c r="K696" i="1"/>
  <c r="L696" i="1" s="1"/>
  <c r="K818" i="1"/>
  <c r="R306" i="1"/>
  <c r="R617" i="1"/>
  <c r="R209" i="1"/>
  <c r="R1285" i="1"/>
  <c r="K769" i="1"/>
  <c r="L769" i="1" s="1"/>
  <c r="L1634" i="1"/>
  <c r="L1661" i="1"/>
  <c r="L1697" i="1"/>
  <c r="R1148" i="1"/>
  <c r="L1618" i="1"/>
  <c r="L781" i="1"/>
  <c r="L930" i="1"/>
  <c r="L1736" i="1"/>
  <c r="R716" i="1"/>
  <c r="L1603" i="1"/>
  <c r="X999" i="1"/>
  <c r="X1285" i="1"/>
  <c r="X1148" i="1"/>
  <c r="X1350" i="1"/>
  <c r="X1739" i="1"/>
  <c r="X716" i="1"/>
  <c r="X651" i="1"/>
  <c r="X1106" i="1"/>
  <c r="L791" i="1"/>
  <c r="L7" i="1"/>
  <c r="L787" i="1"/>
  <c r="L820" i="1"/>
  <c r="L997" i="1"/>
  <c r="L368" i="1"/>
  <c r="L1245" i="1"/>
  <c r="L355" i="1"/>
  <c r="L704" i="1"/>
  <c r="L190" i="1"/>
  <c r="L16" i="1"/>
  <c r="AA52" i="1"/>
  <c r="C7" i="22" s="1"/>
  <c r="L303" i="1"/>
  <c r="L634" i="1"/>
  <c r="O2364" i="1"/>
  <c r="L1320" i="1"/>
  <c r="L1597" i="1"/>
  <c r="AA1739" i="1"/>
  <c r="L1609" i="1"/>
  <c r="L1205" i="1"/>
  <c r="L1317" i="1"/>
  <c r="L637" i="1"/>
  <c r="L880" i="1"/>
  <c r="L1643" i="1"/>
  <c r="L1353" i="1"/>
  <c r="L778" i="1"/>
  <c r="L592" i="1"/>
  <c r="L1069" i="1"/>
  <c r="L1663" i="1"/>
  <c r="L1169" i="1"/>
  <c r="L1390" i="1"/>
  <c r="AA1184" i="1"/>
  <c r="C20" i="22" s="1"/>
  <c r="L1072" i="1"/>
  <c r="L657" i="1"/>
  <c r="L1075" i="1"/>
  <c r="L1143" i="1"/>
  <c r="L1585" i="1"/>
  <c r="L1588" i="1" s="1"/>
  <c r="L643" i="1"/>
  <c r="L1387" i="1"/>
  <c r="AA1285" i="1"/>
  <c r="C21" i="22" s="1"/>
  <c r="L827" i="1"/>
  <c r="L1300" i="1"/>
  <c r="L1229" i="1"/>
  <c r="L1657" i="1"/>
  <c r="L692" i="1"/>
  <c r="AA1302" i="1"/>
  <c r="C22" i="22" s="1"/>
  <c r="L1637" i="1"/>
  <c r="R1739" i="1"/>
  <c r="L1115" i="1"/>
  <c r="L1288" i="1"/>
  <c r="L1733" i="1"/>
  <c r="L899" i="1"/>
  <c r="L772" i="1"/>
  <c r="L1659" i="1"/>
  <c r="L202" i="1"/>
  <c r="L1615" i="1"/>
  <c r="L1311" i="1"/>
  <c r="L760" i="1"/>
  <c r="L488" i="1"/>
  <c r="L491" i="1"/>
  <c r="L1125" i="1"/>
  <c r="L516" i="1"/>
  <c r="L1160" i="1"/>
  <c r="AA1148" i="1"/>
  <c r="C19" i="22" s="1"/>
  <c r="L494" i="1"/>
  <c r="L1128" i="1"/>
  <c r="L467" i="1"/>
  <c r="L448" i="1"/>
  <c r="L829" i="1"/>
  <c r="L482" i="1"/>
  <c r="L501" i="1"/>
  <c r="L519" i="1"/>
  <c r="L297" i="1"/>
  <c r="AA479" i="1"/>
  <c r="C13" i="22" s="1"/>
  <c r="AA1570" i="1"/>
  <c r="C27" i="22" s="1"/>
  <c r="AA179" i="1"/>
  <c r="C8" i="22" s="1"/>
  <c r="AA1539" i="1"/>
  <c r="C26" i="22" s="1"/>
  <c r="AA1350" i="1"/>
  <c r="C23" i="22" s="1"/>
  <c r="O1570" i="1"/>
  <c r="L337" i="1"/>
  <c r="O1148" i="1"/>
  <c r="AA716" i="1"/>
  <c r="C15" i="22" s="1"/>
  <c r="AA337" i="1"/>
  <c r="C12" i="22" s="1"/>
  <c r="L179" i="1"/>
  <c r="O1302" i="1"/>
  <c r="O1811" i="1"/>
  <c r="O716" i="1"/>
  <c r="O52" i="1"/>
  <c r="O1588" i="1"/>
  <c r="O179" i="1"/>
  <c r="O1398" i="1"/>
  <c r="O337" i="1"/>
  <c r="O308" i="1"/>
  <c r="O1739" i="1"/>
  <c r="L1570" i="1"/>
  <c r="O1539" i="1"/>
  <c r="L1811" i="1"/>
  <c r="L1539" i="1"/>
  <c r="O1285" i="1"/>
  <c r="O1462" i="1"/>
  <c r="D2366" i="1"/>
  <c r="O207" i="1" l="1"/>
  <c r="L184" i="1"/>
  <c r="AA207" i="1"/>
  <c r="C9" i="22" s="1"/>
  <c r="C9" i="23" s="1"/>
  <c r="L193" i="1"/>
  <c r="AA485" i="1"/>
  <c r="AA651" i="1" s="1"/>
  <c r="C14" i="22" s="1"/>
  <c r="C14" i="23" s="1"/>
  <c r="L485" i="1"/>
  <c r="R1106" i="1"/>
  <c r="W33" i="21"/>
  <c r="T33" i="21"/>
  <c r="R271" i="1"/>
  <c r="AA218" i="1"/>
  <c r="L218" i="1"/>
  <c r="AA1087" i="1"/>
  <c r="L1087" i="1"/>
  <c r="AA1081" i="1"/>
  <c r="L1081" i="1"/>
  <c r="AA886" i="1"/>
  <c r="L886" i="1"/>
  <c r="AA766" i="1"/>
  <c r="L766" i="1"/>
  <c r="AA244" i="1"/>
  <c r="L244" i="1"/>
  <c r="AA212" i="1"/>
  <c r="L212" i="1"/>
  <c r="C8" i="23"/>
  <c r="C12" i="23"/>
  <c r="C27" i="23"/>
  <c r="C15" i="23"/>
  <c r="C13" i="23"/>
  <c r="C26" i="23"/>
  <c r="C7" i="23"/>
  <c r="C19" i="23"/>
  <c r="C21" i="23"/>
  <c r="C24" i="23"/>
  <c r="C23" i="23"/>
  <c r="C20" i="23"/>
  <c r="C22" i="23"/>
  <c r="AA1456" i="1"/>
  <c r="AA1462" i="1" s="1"/>
  <c r="C25" i="22" s="1"/>
  <c r="L1456" i="1"/>
  <c r="L1462" i="1" s="1"/>
  <c r="AA1054" i="1"/>
  <c r="AA1066" i="1" s="1"/>
  <c r="C17" i="22" s="1"/>
  <c r="L1054" i="1"/>
  <c r="L1066" i="1" s="1"/>
  <c r="R651" i="1"/>
  <c r="L801" i="1"/>
  <c r="L528" i="1"/>
  <c r="O271" i="1"/>
  <c r="O999" i="1"/>
  <c r="R207" i="1"/>
  <c r="R308" i="1"/>
  <c r="L1374" i="1"/>
  <c r="L1398" i="1" s="1"/>
  <c r="O1106" i="1"/>
  <c r="S2366" i="1"/>
  <c r="V2366" i="1"/>
  <c r="I2365" i="1"/>
  <c r="AA276" i="1"/>
  <c r="AA308" i="1" s="1"/>
  <c r="C11" i="22" s="1"/>
  <c r="L276" i="1"/>
  <c r="L308" i="1" s="1"/>
  <c r="AA818" i="1"/>
  <c r="L818" i="1"/>
  <c r="X2365" i="1"/>
  <c r="L52" i="1"/>
  <c r="L1350" i="1"/>
  <c r="L1285" i="1"/>
  <c r="L1184" i="1"/>
  <c r="L716" i="1"/>
  <c r="L1302" i="1"/>
  <c r="L1739" i="1"/>
  <c r="L1148" i="1"/>
  <c r="L479" i="1"/>
  <c r="J2367" i="1"/>
  <c r="M2366" i="1"/>
  <c r="O2366" i="1" s="1"/>
  <c r="J2366" i="1"/>
  <c r="L2366" i="1" s="1"/>
  <c r="G2366" i="1"/>
  <c r="I2366" i="1" s="1"/>
  <c r="M2367" i="1"/>
  <c r="Y2367" i="1" s="1"/>
  <c r="D8" i="22" s="1"/>
  <c r="F308" i="1"/>
  <c r="F1462" i="1"/>
  <c r="F999" i="1"/>
  <c r="F2366" i="1"/>
  <c r="F716" i="1"/>
  <c r="F179" i="1"/>
  <c r="F1588" i="1"/>
  <c r="L207" i="1" l="1"/>
  <c r="L651" i="1"/>
  <c r="L271" i="1"/>
  <c r="AA999" i="1"/>
  <c r="C16" i="22" s="1"/>
  <c r="C16" i="23" s="1"/>
  <c r="L1106" i="1"/>
  <c r="AA271" i="1"/>
  <c r="C10" i="22" s="1"/>
  <c r="C10" i="23" s="1"/>
  <c r="AA1106" i="1"/>
  <c r="C18" i="22" s="1"/>
  <c r="C18" i="23" s="1"/>
  <c r="Y33" i="21"/>
  <c r="V33" i="21"/>
  <c r="D8" i="23"/>
  <c r="AC8" i="22"/>
  <c r="AC8" i="23" s="1"/>
  <c r="AB8" i="23" s="1"/>
  <c r="S8" i="22"/>
  <c r="S8" i="23" s="1"/>
  <c r="R8" i="23" s="1"/>
  <c r="O8" i="22"/>
  <c r="O8" i="23" s="1"/>
  <c r="N8" i="23" s="1"/>
  <c r="W8" i="22"/>
  <c r="W8" i="23" s="1"/>
  <c r="V8" i="23" s="1"/>
  <c r="U8" i="22"/>
  <c r="U8" i="23" s="1"/>
  <c r="T8" i="23" s="1"/>
  <c r="Q8" i="22"/>
  <c r="Q8" i="23" s="1"/>
  <c r="P8" i="23" s="1"/>
  <c r="M8" i="22"/>
  <c r="M8" i="23" s="1"/>
  <c r="L8" i="23" s="1"/>
  <c r="I8" i="22"/>
  <c r="I8" i="23" s="1"/>
  <c r="H8" i="23" s="1"/>
  <c r="G8" i="22"/>
  <c r="K8" i="22"/>
  <c r="K8" i="23" s="1"/>
  <c r="J8" i="23" s="1"/>
  <c r="Y8" i="22"/>
  <c r="Y8" i="23" s="1"/>
  <c r="X8" i="23" s="1"/>
  <c r="AA8" i="22"/>
  <c r="AA8" i="23" s="1"/>
  <c r="Z8" i="23" s="1"/>
  <c r="D17" i="22"/>
  <c r="C17" i="23"/>
  <c r="D21" i="22"/>
  <c r="D27" i="22"/>
  <c r="D25" i="22"/>
  <c r="C25" i="23"/>
  <c r="D23" i="22"/>
  <c r="D19" i="22"/>
  <c r="D9" i="22"/>
  <c r="D12" i="22"/>
  <c r="D24" i="22"/>
  <c r="D7" i="22"/>
  <c r="D13" i="22"/>
  <c r="D31" i="22"/>
  <c r="D30" i="22"/>
  <c r="D28" i="22"/>
  <c r="D29" i="22"/>
  <c r="D22" i="22"/>
  <c r="D26" i="22"/>
  <c r="D11" i="22"/>
  <c r="C11" i="23"/>
  <c r="D20" i="22"/>
  <c r="D15" i="22"/>
  <c r="D14" i="22"/>
  <c r="L999" i="1"/>
  <c r="R2365" i="1"/>
  <c r="R2373" i="1" s="1"/>
  <c r="O2365" i="1"/>
  <c r="O2367" i="1" s="1"/>
  <c r="X2366" i="1"/>
  <c r="U2366" i="1"/>
  <c r="P2366" i="1"/>
  <c r="Y2366" i="1" s="1"/>
  <c r="AA2366" i="1" s="1"/>
  <c r="F2365" i="1"/>
  <c r="I2367" i="1"/>
  <c r="D16" i="22" l="1"/>
  <c r="U16" i="22" s="1"/>
  <c r="U16" i="23" s="1"/>
  <c r="T16" i="23" s="1"/>
  <c r="AA2365" i="1"/>
  <c r="AA2373" i="1" s="1"/>
  <c r="D10" i="22"/>
  <c r="G10" i="22" s="1"/>
  <c r="D18" i="22"/>
  <c r="K18" i="22" s="1"/>
  <c r="K18" i="23" s="1"/>
  <c r="J18" i="23" s="1"/>
  <c r="L2365" i="1"/>
  <c r="L2367" i="1" s="1"/>
  <c r="C33" i="23"/>
  <c r="C33" i="22"/>
  <c r="AA33" i="21"/>
  <c r="X33" i="21"/>
  <c r="AC31" i="22"/>
  <c r="AC31" i="23" s="1"/>
  <c r="AB31" i="23" s="1"/>
  <c r="O31" i="22"/>
  <c r="O31" i="23" s="1"/>
  <c r="Q31" i="22"/>
  <c r="Q31" i="23" s="1"/>
  <c r="Y31" i="22"/>
  <c r="Y31" i="23" s="1"/>
  <c r="W31" i="22"/>
  <c r="W31" i="23" s="1"/>
  <c r="S31" i="22"/>
  <c r="S31" i="23" s="1"/>
  <c r="U31" i="22"/>
  <c r="U31" i="23" s="1"/>
  <c r="K31" i="22"/>
  <c r="K31" i="23" s="1"/>
  <c r="I31" i="22"/>
  <c r="I31" i="23" s="1"/>
  <c r="AA31" i="22"/>
  <c r="AA31" i="23" s="1"/>
  <c r="D31" i="23"/>
  <c r="M31" i="22"/>
  <c r="M31" i="23" s="1"/>
  <c r="G31" i="22"/>
  <c r="Y23" i="22"/>
  <c r="Y23" i="23" s="1"/>
  <c r="X23" i="23" s="1"/>
  <c r="Q23" i="22"/>
  <c r="Q23" i="23" s="1"/>
  <c r="I23" i="22"/>
  <c r="I23" i="23" s="1"/>
  <c r="H23" i="23" s="1"/>
  <c r="U23" i="22"/>
  <c r="U23" i="23" s="1"/>
  <c r="T23" i="23" s="1"/>
  <c r="AA23" i="22"/>
  <c r="AA23" i="23" s="1"/>
  <c r="W23" i="22"/>
  <c r="W23" i="23" s="1"/>
  <c r="V23" i="23" s="1"/>
  <c r="M23" i="22"/>
  <c r="M23" i="23" s="1"/>
  <c r="L23" i="23" s="1"/>
  <c r="D23" i="23"/>
  <c r="K23" i="22"/>
  <c r="K23" i="23" s="1"/>
  <c r="J23" i="23" s="1"/>
  <c r="AC23" i="22"/>
  <c r="AC23" i="23" s="1"/>
  <c r="AB23" i="23" s="1"/>
  <c r="G23" i="22"/>
  <c r="O23" i="22"/>
  <c r="O23" i="23" s="1"/>
  <c r="S23" i="22"/>
  <c r="S23" i="23" s="1"/>
  <c r="Q11" i="22"/>
  <c r="Q11" i="23" s="1"/>
  <c r="P11" i="23" s="1"/>
  <c r="AA11" i="22"/>
  <c r="AA11" i="23" s="1"/>
  <c r="Z11" i="23" s="1"/>
  <c r="M11" i="22"/>
  <c r="M11" i="23" s="1"/>
  <c r="L11" i="23" s="1"/>
  <c r="AC11" i="22"/>
  <c r="AC11" i="23" s="1"/>
  <c r="AB11" i="23" s="1"/>
  <c r="D11" i="23"/>
  <c r="U11" i="22"/>
  <c r="U11" i="23" s="1"/>
  <c r="T11" i="23" s="1"/>
  <c r="G11" i="22"/>
  <c r="W11" i="22"/>
  <c r="W11" i="23" s="1"/>
  <c r="I11" i="22"/>
  <c r="I11" i="23" s="1"/>
  <c r="S11" i="22"/>
  <c r="S11" i="23" s="1"/>
  <c r="R11" i="23" s="1"/>
  <c r="Y11" i="22"/>
  <c r="Y11" i="23" s="1"/>
  <c r="X11" i="23" s="1"/>
  <c r="K11" i="22"/>
  <c r="K11" i="23" s="1"/>
  <c r="O11" i="22"/>
  <c r="O11" i="23" s="1"/>
  <c r="N11" i="23" s="1"/>
  <c r="AC13" i="22"/>
  <c r="AC13" i="23" s="1"/>
  <c r="AB13" i="23" s="1"/>
  <c r="D13" i="23"/>
  <c r="AA13" i="22"/>
  <c r="AA13" i="23" s="1"/>
  <c r="Z13" i="23" s="1"/>
  <c r="O13" i="22"/>
  <c r="O13" i="23" s="1"/>
  <c r="N13" i="23" s="1"/>
  <c r="U13" i="22"/>
  <c r="U13" i="23" s="1"/>
  <c r="T13" i="23" s="1"/>
  <c r="M13" i="22"/>
  <c r="M13" i="23" s="1"/>
  <c r="W13" i="22"/>
  <c r="W13" i="23" s="1"/>
  <c r="K13" i="22"/>
  <c r="K13" i="23" s="1"/>
  <c r="I13" i="22"/>
  <c r="I13" i="23" s="1"/>
  <c r="H13" i="23" s="1"/>
  <c r="G13" i="22"/>
  <c r="Q13" i="22"/>
  <c r="Q13" i="23" s="1"/>
  <c r="P13" i="23" s="1"/>
  <c r="S13" i="22"/>
  <c r="S13" i="23" s="1"/>
  <c r="R13" i="23" s="1"/>
  <c r="Y13" i="22"/>
  <c r="Y13" i="23" s="1"/>
  <c r="U26" i="22"/>
  <c r="U26" i="23" s="1"/>
  <c r="D26" i="23"/>
  <c r="W26" i="22"/>
  <c r="W26" i="23" s="1"/>
  <c r="M26" i="22"/>
  <c r="M26" i="23" s="1"/>
  <c r="L26" i="23" s="1"/>
  <c r="I26" i="22"/>
  <c r="I26" i="23" s="1"/>
  <c r="H26" i="23" s="1"/>
  <c r="AC26" i="22"/>
  <c r="AC26" i="23" s="1"/>
  <c r="AB26" i="23" s="1"/>
  <c r="Y26" i="22"/>
  <c r="Y26" i="23" s="1"/>
  <c r="K26" i="22"/>
  <c r="K26" i="23" s="1"/>
  <c r="J26" i="23" s="1"/>
  <c r="Q26" i="22"/>
  <c r="Q26" i="23" s="1"/>
  <c r="P26" i="23" s="1"/>
  <c r="AA26" i="22"/>
  <c r="AA26" i="23" s="1"/>
  <c r="Z26" i="23" s="1"/>
  <c r="S26" i="22"/>
  <c r="S26" i="23" s="1"/>
  <c r="R26" i="23" s="1"/>
  <c r="G26" i="22"/>
  <c r="O26" i="22"/>
  <c r="O26" i="23" s="1"/>
  <c r="N26" i="23" s="1"/>
  <c r="U25" i="22"/>
  <c r="U25" i="23" s="1"/>
  <c r="T25" i="23" s="1"/>
  <c r="W25" i="22"/>
  <c r="W25" i="23" s="1"/>
  <c r="V25" i="23" s="1"/>
  <c r="K25" i="22"/>
  <c r="K25" i="23" s="1"/>
  <c r="J25" i="23" s="1"/>
  <c r="O25" i="22"/>
  <c r="O25" i="23" s="1"/>
  <c r="N25" i="23" s="1"/>
  <c r="AA25" i="22"/>
  <c r="AA25" i="23" s="1"/>
  <c r="Z25" i="23" s="1"/>
  <c r="M25" i="22"/>
  <c r="M25" i="23" s="1"/>
  <c r="L25" i="23" s="1"/>
  <c r="D25" i="23"/>
  <c r="AC25" i="22"/>
  <c r="AC25" i="23" s="1"/>
  <c r="AB25" i="23" s="1"/>
  <c r="S25" i="22"/>
  <c r="S25" i="23" s="1"/>
  <c r="I25" i="22"/>
  <c r="I25" i="23" s="1"/>
  <c r="H25" i="23" s="1"/>
  <c r="Y25" i="22"/>
  <c r="Y25" i="23" s="1"/>
  <c r="X25" i="23" s="1"/>
  <c r="Q25" i="22"/>
  <c r="Q25" i="23" s="1"/>
  <c r="P25" i="23" s="1"/>
  <c r="G25" i="22"/>
  <c r="Y7" i="22"/>
  <c r="Q7" i="22"/>
  <c r="AA7" i="22"/>
  <c r="G7" i="22"/>
  <c r="M7" i="22"/>
  <c r="S7" i="22"/>
  <c r="I7" i="22"/>
  <c r="AC7" i="22"/>
  <c r="D7" i="23"/>
  <c r="K7" i="22"/>
  <c r="W7" i="22"/>
  <c r="O7" i="22"/>
  <c r="U7" i="22"/>
  <c r="Q27" i="22"/>
  <c r="Q27" i="23" s="1"/>
  <c r="P27" i="23" s="1"/>
  <c r="M27" i="22"/>
  <c r="M27" i="23" s="1"/>
  <c r="L27" i="23" s="1"/>
  <c r="U27" i="22"/>
  <c r="U27" i="23" s="1"/>
  <c r="T27" i="23" s="1"/>
  <c r="AC27" i="22"/>
  <c r="AC27" i="23" s="1"/>
  <c r="AB27" i="23" s="1"/>
  <c r="K27" i="22"/>
  <c r="K27" i="23" s="1"/>
  <c r="J27" i="23" s="1"/>
  <c r="G27" i="22"/>
  <c r="AA27" i="22"/>
  <c r="AA27" i="23" s="1"/>
  <c r="Z27" i="23" s="1"/>
  <c r="W27" i="22"/>
  <c r="W27" i="23" s="1"/>
  <c r="V27" i="23" s="1"/>
  <c r="O27" i="22"/>
  <c r="O27" i="23" s="1"/>
  <c r="N27" i="23" s="1"/>
  <c r="D27" i="23"/>
  <c r="S27" i="22"/>
  <c r="S27" i="23" s="1"/>
  <c r="R27" i="23" s="1"/>
  <c r="I27" i="22"/>
  <c r="I27" i="23" s="1"/>
  <c r="H27" i="23" s="1"/>
  <c r="Y27" i="22"/>
  <c r="Y27" i="23" s="1"/>
  <c r="X27" i="23" s="1"/>
  <c r="D22" i="23"/>
  <c r="Y22" i="22"/>
  <c r="Y22" i="23" s="1"/>
  <c r="X22" i="23" s="1"/>
  <c r="U22" i="22"/>
  <c r="U22" i="23" s="1"/>
  <c r="T22" i="23" s="1"/>
  <c r="M22" i="22"/>
  <c r="M22" i="23" s="1"/>
  <c r="L22" i="23" s="1"/>
  <c r="K22" i="22"/>
  <c r="K22" i="23" s="1"/>
  <c r="J22" i="23" s="1"/>
  <c r="Q22" i="22"/>
  <c r="Q22" i="23" s="1"/>
  <c r="P22" i="23" s="1"/>
  <c r="W22" i="22"/>
  <c r="W22" i="23" s="1"/>
  <c r="V22" i="23" s="1"/>
  <c r="O22" i="22"/>
  <c r="O22" i="23" s="1"/>
  <c r="N22" i="23" s="1"/>
  <c r="AC22" i="22"/>
  <c r="AC22" i="23" s="1"/>
  <c r="AB22" i="23" s="1"/>
  <c r="G22" i="22"/>
  <c r="I22" i="22"/>
  <c r="I22" i="23" s="1"/>
  <c r="H22" i="23" s="1"/>
  <c r="AA22" i="22"/>
  <c r="AA22" i="23" s="1"/>
  <c r="Z22" i="23" s="1"/>
  <c r="S22" i="22"/>
  <c r="S22" i="23" s="1"/>
  <c r="D24" i="23"/>
  <c r="M24" i="22"/>
  <c r="M24" i="23" s="1"/>
  <c r="L24" i="23" s="1"/>
  <c r="W24" i="22"/>
  <c r="W24" i="23" s="1"/>
  <c r="V24" i="23" s="1"/>
  <c r="O24" i="22"/>
  <c r="O24" i="23" s="1"/>
  <c r="N24" i="23" s="1"/>
  <c r="U24" i="22"/>
  <c r="U24" i="23" s="1"/>
  <c r="T24" i="23" s="1"/>
  <c r="S24" i="22"/>
  <c r="S24" i="23" s="1"/>
  <c r="Q24" i="22"/>
  <c r="Q24" i="23" s="1"/>
  <c r="P24" i="23" s="1"/>
  <c r="Y24" i="22"/>
  <c r="Y24" i="23" s="1"/>
  <c r="X24" i="23" s="1"/>
  <c r="AA24" i="22"/>
  <c r="AA24" i="23" s="1"/>
  <c r="Z24" i="23" s="1"/>
  <c r="I24" i="22"/>
  <c r="I24" i="23" s="1"/>
  <c r="H24" i="23" s="1"/>
  <c r="K24" i="22"/>
  <c r="K24" i="23" s="1"/>
  <c r="J24" i="23" s="1"/>
  <c r="G24" i="22"/>
  <c r="AC24" i="22"/>
  <c r="AC24" i="23" s="1"/>
  <c r="AB24" i="23" s="1"/>
  <c r="D14" i="23"/>
  <c r="K14" i="22"/>
  <c r="K14" i="23" s="1"/>
  <c r="J14" i="23" s="1"/>
  <c r="U14" i="22"/>
  <c r="U14" i="23" s="1"/>
  <c r="T14" i="23" s="1"/>
  <c r="I14" i="22"/>
  <c r="I14" i="23" s="1"/>
  <c r="H14" i="23" s="1"/>
  <c r="M14" i="22"/>
  <c r="M14" i="23" s="1"/>
  <c r="AC14" i="22"/>
  <c r="AC14" i="23" s="1"/>
  <c r="AB14" i="23" s="1"/>
  <c r="S14" i="22"/>
  <c r="S14" i="23" s="1"/>
  <c r="R14" i="23" s="1"/>
  <c r="AA14" i="22"/>
  <c r="AA14" i="23" s="1"/>
  <c r="Z14" i="23" s="1"/>
  <c r="W14" i="22"/>
  <c r="W14" i="23" s="1"/>
  <c r="V14" i="23" s="1"/>
  <c r="Y14" i="22"/>
  <c r="Y14" i="23" s="1"/>
  <c r="G14" i="22"/>
  <c r="Q14" i="22"/>
  <c r="Q14" i="23" s="1"/>
  <c r="P14" i="23" s="1"/>
  <c r="O14" i="22"/>
  <c r="O14" i="23" s="1"/>
  <c r="AC29" i="22"/>
  <c r="AC29" i="23" s="1"/>
  <c r="AB29" i="23" s="1"/>
  <c r="D29" i="23"/>
  <c r="AA29" i="22"/>
  <c r="AA29" i="23" s="1"/>
  <c r="Z29" i="23" s="1"/>
  <c r="U29" i="22"/>
  <c r="U29" i="23" s="1"/>
  <c r="T29" i="23" s="1"/>
  <c r="K29" i="22"/>
  <c r="K29" i="23" s="1"/>
  <c r="J29" i="23" s="1"/>
  <c r="Q29" i="22"/>
  <c r="Q29" i="23" s="1"/>
  <c r="P29" i="23" s="1"/>
  <c r="I29" i="22"/>
  <c r="I29" i="23" s="1"/>
  <c r="H29" i="23" s="1"/>
  <c r="G29" i="22"/>
  <c r="Y29" i="22"/>
  <c r="Y29" i="23" s="1"/>
  <c r="X29" i="23" s="1"/>
  <c r="O29" i="22"/>
  <c r="O29" i="23" s="1"/>
  <c r="N29" i="23" s="1"/>
  <c r="S29" i="22"/>
  <c r="S29" i="23" s="1"/>
  <c r="R29" i="23" s="1"/>
  <c r="M29" i="22"/>
  <c r="M29" i="23" s="1"/>
  <c r="L29" i="23" s="1"/>
  <c r="W29" i="22"/>
  <c r="W29" i="23" s="1"/>
  <c r="V29" i="23" s="1"/>
  <c r="U12" i="22"/>
  <c r="U12" i="23" s="1"/>
  <c r="T12" i="23" s="1"/>
  <c r="AC12" i="22"/>
  <c r="AC12" i="23" s="1"/>
  <c r="AB12" i="23" s="1"/>
  <c r="G12" i="22"/>
  <c r="W12" i="22"/>
  <c r="W12" i="23" s="1"/>
  <c r="V12" i="23" s="1"/>
  <c r="AA12" i="22"/>
  <c r="AA12" i="23" s="1"/>
  <c r="Z12" i="23" s="1"/>
  <c r="I12" i="22"/>
  <c r="I12" i="23" s="1"/>
  <c r="Q12" i="22"/>
  <c r="Q12" i="23" s="1"/>
  <c r="P12" i="23" s="1"/>
  <c r="K12" i="22"/>
  <c r="K12" i="23" s="1"/>
  <c r="D12" i="23"/>
  <c r="Y12" i="22"/>
  <c r="Y12" i="23" s="1"/>
  <c r="S12" i="22"/>
  <c r="S12" i="23" s="1"/>
  <c r="R12" i="23" s="1"/>
  <c r="O12" i="22"/>
  <c r="O12" i="23" s="1"/>
  <c r="N12" i="23" s="1"/>
  <c r="M12" i="22"/>
  <c r="M12" i="23" s="1"/>
  <c r="L12" i="23" s="1"/>
  <c r="Y21" i="22"/>
  <c r="Y21" i="23" s="1"/>
  <c r="X21" i="23" s="1"/>
  <c r="AC21" i="22"/>
  <c r="AC21" i="23" s="1"/>
  <c r="AB21" i="23" s="1"/>
  <c r="W21" i="22"/>
  <c r="W21" i="23" s="1"/>
  <c r="V21" i="23" s="1"/>
  <c r="Q21" i="22"/>
  <c r="Q21" i="23" s="1"/>
  <c r="O21" i="22"/>
  <c r="O21" i="23" s="1"/>
  <c r="AA21" i="22"/>
  <c r="AA21" i="23" s="1"/>
  <c r="Z21" i="23" s="1"/>
  <c r="I21" i="22"/>
  <c r="I21" i="23" s="1"/>
  <c r="H21" i="23" s="1"/>
  <c r="M21" i="22"/>
  <c r="M21" i="23" s="1"/>
  <c r="K21" i="22"/>
  <c r="K21" i="23" s="1"/>
  <c r="J21" i="23" s="1"/>
  <c r="S21" i="22"/>
  <c r="S21" i="23" s="1"/>
  <c r="R21" i="23" s="1"/>
  <c r="U21" i="22"/>
  <c r="U21" i="23" s="1"/>
  <c r="T21" i="23" s="1"/>
  <c r="D21" i="23"/>
  <c r="G21" i="22"/>
  <c r="I15" i="22"/>
  <c r="I15" i="23" s="1"/>
  <c r="H15" i="23" s="1"/>
  <c r="M15" i="22"/>
  <c r="M15" i="23" s="1"/>
  <c r="AA15" i="22"/>
  <c r="AA15" i="23" s="1"/>
  <c r="K15" i="22"/>
  <c r="K15" i="23" s="1"/>
  <c r="AC15" i="22"/>
  <c r="AC15" i="23" s="1"/>
  <c r="AB15" i="23" s="1"/>
  <c r="S15" i="22"/>
  <c r="S15" i="23" s="1"/>
  <c r="R15" i="23" s="1"/>
  <c r="D15" i="23"/>
  <c r="W15" i="22"/>
  <c r="W15" i="23" s="1"/>
  <c r="V15" i="23" s="1"/>
  <c r="Q15" i="22"/>
  <c r="Q15" i="23" s="1"/>
  <c r="U15" i="22"/>
  <c r="U15" i="23" s="1"/>
  <c r="T15" i="23" s="1"/>
  <c r="G15" i="22"/>
  <c r="Y15" i="22"/>
  <c r="Y15" i="23" s="1"/>
  <c r="X15" i="23" s="1"/>
  <c r="O15" i="22"/>
  <c r="O15" i="23" s="1"/>
  <c r="D28" i="23"/>
  <c r="G28" i="22"/>
  <c r="AC28" i="22"/>
  <c r="AC28" i="23" s="1"/>
  <c r="AB28" i="23" s="1"/>
  <c r="W28" i="22"/>
  <c r="W28" i="23" s="1"/>
  <c r="V28" i="23" s="1"/>
  <c r="U28" i="22"/>
  <c r="U28" i="23" s="1"/>
  <c r="T28" i="23" s="1"/>
  <c r="M28" i="22"/>
  <c r="M28" i="23" s="1"/>
  <c r="L28" i="23" s="1"/>
  <c r="S28" i="22"/>
  <c r="S28" i="23" s="1"/>
  <c r="K28" i="22"/>
  <c r="K28" i="23" s="1"/>
  <c r="J28" i="23" s="1"/>
  <c r="AA28" i="22"/>
  <c r="AA28" i="23" s="1"/>
  <c r="Q28" i="22"/>
  <c r="Q28" i="23" s="1"/>
  <c r="P28" i="23" s="1"/>
  <c r="O28" i="22"/>
  <c r="O28" i="23" s="1"/>
  <c r="N28" i="23" s="1"/>
  <c r="I28" i="22"/>
  <c r="I28" i="23" s="1"/>
  <c r="H28" i="23" s="1"/>
  <c r="Y28" i="22"/>
  <c r="Y28" i="23" s="1"/>
  <c r="X28" i="23" s="1"/>
  <c r="U9" i="22"/>
  <c r="U9" i="23" s="1"/>
  <c r="D9" i="23"/>
  <c r="I9" i="22"/>
  <c r="I9" i="23" s="1"/>
  <c r="H9" i="23" s="1"/>
  <c r="K9" i="22"/>
  <c r="K9" i="23" s="1"/>
  <c r="J9" i="23" s="1"/>
  <c r="Q9" i="22"/>
  <c r="Q9" i="23" s="1"/>
  <c r="P9" i="23" s="1"/>
  <c r="Y9" i="22"/>
  <c r="Y9" i="23" s="1"/>
  <c r="X9" i="23" s="1"/>
  <c r="AA9" i="22"/>
  <c r="AA9" i="23" s="1"/>
  <c r="Z9" i="23" s="1"/>
  <c r="G9" i="22"/>
  <c r="M9" i="22"/>
  <c r="M9" i="23" s="1"/>
  <c r="L9" i="23" s="1"/>
  <c r="AC9" i="22"/>
  <c r="AC9" i="23" s="1"/>
  <c r="AB9" i="23" s="1"/>
  <c r="W9" i="22"/>
  <c r="W9" i="23" s="1"/>
  <c r="V9" i="23" s="1"/>
  <c r="O9" i="22"/>
  <c r="O9" i="23" s="1"/>
  <c r="N9" i="23" s="1"/>
  <c r="S9" i="22"/>
  <c r="S9" i="23" s="1"/>
  <c r="R9" i="23" s="1"/>
  <c r="AD8" i="22"/>
  <c r="G8" i="23"/>
  <c r="I20" i="22"/>
  <c r="I20" i="23" s="1"/>
  <c r="H20" i="23" s="1"/>
  <c r="O20" i="22"/>
  <c r="O20" i="23" s="1"/>
  <c r="N20" i="23" s="1"/>
  <c r="AC20" i="22"/>
  <c r="AC20" i="23" s="1"/>
  <c r="AB20" i="23" s="1"/>
  <c r="M20" i="22"/>
  <c r="M20" i="23" s="1"/>
  <c r="Y20" i="22"/>
  <c r="Y20" i="23" s="1"/>
  <c r="X20" i="23" s="1"/>
  <c r="Q20" i="22"/>
  <c r="Q20" i="23" s="1"/>
  <c r="P20" i="23" s="1"/>
  <c r="U20" i="22"/>
  <c r="U20" i="23" s="1"/>
  <c r="T20" i="23" s="1"/>
  <c r="S20" i="22"/>
  <c r="S20" i="23" s="1"/>
  <c r="R20" i="23" s="1"/>
  <c r="D20" i="23"/>
  <c r="AA20" i="22"/>
  <c r="AA20" i="23" s="1"/>
  <c r="K20" i="22"/>
  <c r="K20" i="23" s="1"/>
  <c r="G20" i="22"/>
  <c r="W20" i="22"/>
  <c r="W20" i="23" s="1"/>
  <c r="V20" i="23" s="1"/>
  <c r="D30" i="23"/>
  <c r="AC30" i="22"/>
  <c r="AC30" i="23" s="1"/>
  <c r="AB30" i="23" s="1"/>
  <c r="Q30" i="22"/>
  <c r="Q30" i="23" s="1"/>
  <c r="AA30" i="22"/>
  <c r="AA30" i="23" s="1"/>
  <c r="U30" i="22"/>
  <c r="U30" i="23" s="1"/>
  <c r="T30" i="23" s="1"/>
  <c r="Y30" i="22"/>
  <c r="Y30" i="23" s="1"/>
  <c r="X30" i="23" s="1"/>
  <c r="S30" i="22"/>
  <c r="S30" i="23" s="1"/>
  <c r="M30" i="22"/>
  <c r="M30" i="23" s="1"/>
  <c r="O30" i="22"/>
  <c r="O30" i="23" s="1"/>
  <c r="N30" i="23" s="1"/>
  <c r="G30" i="22"/>
  <c r="K30" i="22"/>
  <c r="K30" i="23" s="1"/>
  <c r="J30" i="23" s="1"/>
  <c r="I30" i="22"/>
  <c r="I30" i="23" s="1"/>
  <c r="H30" i="23" s="1"/>
  <c r="W30" i="22"/>
  <c r="W30" i="23" s="1"/>
  <c r="V30" i="23" s="1"/>
  <c r="Q19" i="22"/>
  <c r="Q19" i="23" s="1"/>
  <c r="P19" i="23" s="1"/>
  <c r="U19" i="22"/>
  <c r="U19" i="23" s="1"/>
  <c r="T19" i="23" s="1"/>
  <c r="M19" i="22"/>
  <c r="M19" i="23" s="1"/>
  <c r="L19" i="23" s="1"/>
  <c r="I19" i="22"/>
  <c r="I19" i="23" s="1"/>
  <c r="H19" i="23" s="1"/>
  <c r="AC19" i="22"/>
  <c r="AC19" i="23" s="1"/>
  <c r="AB19" i="23" s="1"/>
  <c r="O19" i="22"/>
  <c r="O19" i="23" s="1"/>
  <c r="N19" i="23" s="1"/>
  <c r="S19" i="22"/>
  <c r="S19" i="23" s="1"/>
  <c r="Y19" i="22"/>
  <c r="Y19" i="23" s="1"/>
  <c r="X19" i="23" s="1"/>
  <c r="G19" i="22"/>
  <c r="D19" i="23"/>
  <c r="W19" i="22"/>
  <c r="W19" i="23" s="1"/>
  <c r="V19" i="23" s="1"/>
  <c r="K19" i="22"/>
  <c r="K19" i="23" s="1"/>
  <c r="J19" i="23" s="1"/>
  <c r="AA19" i="22"/>
  <c r="AA19" i="23" s="1"/>
  <c r="Z19" i="23" s="1"/>
  <c r="W17" i="22"/>
  <c r="W17" i="23" s="1"/>
  <c r="V17" i="23" s="1"/>
  <c r="K17" i="22"/>
  <c r="K17" i="23" s="1"/>
  <c r="J17" i="23" s="1"/>
  <c r="S17" i="22"/>
  <c r="S17" i="23" s="1"/>
  <c r="G17" i="22"/>
  <c r="AA17" i="22"/>
  <c r="AA17" i="23" s="1"/>
  <c r="Z17" i="23" s="1"/>
  <c r="D17" i="23"/>
  <c r="O17" i="22"/>
  <c r="O17" i="23" s="1"/>
  <c r="I17" i="22"/>
  <c r="I17" i="23" s="1"/>
  <c r="H17" i="23" s="1"/>
  <c r="Y17" i="22"/>
  <c r="Y17" i="23" s="1"/>
  <c r="X17" i="23" s="1"/>
  <c r="M17" i="22"/>
  <c r="M17" i="23" s="1"/>
  <c r="L17" i="23" s="1"/>
  <c r="U17" i="22"/>
  <c r="U17" i="23" s="1"/>
  <c r="T17" i="23" s="1"/>
  <c r="Q17" i="22"/>
  <c r="Q17" i="23" s="1"/>
  <c r="P17" i="23" s="1"/>
  <c r="AC17" i="22"/>
  <c r="AC17" i="23" s="1"/>
  <c r="AB17" i="23" s="1"/>
  <c r="R2367" i="1"/>
  <c r="F2367" i="1"/>
  <c r="F2368" i="1" s="1"/>
  <c r="R2366" i="1"/>
  <c r="O2368" i="1"/>
  <c r="O2375" i="1" s="1"/>
  <c r="I2368" i="1"/>
  <c r="R2375" i="1" s="1"/>
  <c r="Z28" i="23" l="1"/>
  <c r="Y16" i="22"/>
  <c r="Y16" i="23" s="1"/>
  <c r="S16" i="22"/>
  <c r="S16" i="23" s="1"/>
  <c r="O16" i="22"/>
  <c r="O16" i="23" s="1"/>
  <c r="Q18" i="22"/>
  <c r="Q18" i="23" s="1"/>
  <c r="O18" i="22"/>
  <c r="O18" i="23" s="1"/>
  <c r="S18" i="22"/>
  <c r="S18" i="23" s="1"/>
  <c r="W16" i="22"/>
  <c r="W16" i="23" s="1"/>
  <c r="V16" i="23" s="1"/>
  <c r="AC16" i="22"/>
  <c r="AC16" i="23" s="1"/>
  <c r="AB16" i="23" s="1"/>
  <c r="AA16" i="22"/>
  <c r="AA16" i="23" s="1"/>
  <c r="M16" i="22"/>
  <c r="M16" i="23" s="1"/>
  <c r="D16" i="23"/>
  <c r="K16" i="22"/>
  <c r="K16" i="23" s="1"/>
  <c r="G16" i="22"/>
  <c r="G16" i="23" s="1"/>
  <c r="F16" i="23" s="1"/>
  <c r="Q16" i="22"/>
  <c r="Q16" i="23" s="1"/>
  <c r="P16" i="23" s="1"/>
  <c r="I16" i="22"/>
  <c r="I16" i="23" s="1"/>
  <c r="H16" i="23" s="1"/>
  <c r="W18" i="22"/>
  <c r="W18" i="23" s="1"/>
  <c r="V18" i="23" s="1"/>
  <c r="D18" i="23"/>
  <c r="Q10" i="22"/>
  <c r="Q10" i="23" s="1"/>
  <c r="P10" i="23" s="1"/>
  <c r="AC10" i="22"/>
  <c r="AC10" i="23" s="1"/>
  <c r="AB10" i="23" s="1"/>
  <c r="D33" i="22"/>
  <c r="E8" i="22" s="1"/>
  <c r="U10" i="22"/>
  <c r="U10" i="23" s="1"/>
  <c r="AA10" i="22"/>
  <c r="AA10" i="23" s="1"/>
  <c r="Z10" i="23" s="1"/>
  <c r="S10" i="22"/>
  <c r="S10" i="23" s="1"/>
  <c r="R10" i="23" s="1"/>
  <c r="D10" i="23"/>
  <c r="AC18" i="22"/>
  <c r="AC18" i="23" s="1"/>
  <c r="AB18" i="23" s="1"/>
  <c r="K10" i="22"/>
  <c r="K10" i="23" s="1"/>
  <c r="J10" i="23" s="1"/>
  <c r="M18" i="22"/>
  <c r="M18" i="23" s="1"/>
  <c r="L18" i="23" s="1"/>
  <c r="Y10" i="22"/>
  <c r="Y10" i="23" s="1"/>
  <c r="X10" i="23" s="1"/>
  <c r="Y18" i="22"/>
  <c r="Y18" i="23" s="1"/>
  <c r="X18" i="23" s="1"/>
  <c r="I10" i="22"/>
  <c r="I10" i="23" s="1"/>
  <c r="AA2367" i="1"/>
  <c r="AA2368" i="1" s="1"/>
  <c r="AA2377" i="1" s="1"/>
  <c r="I18" i="22"/>
  <c r="I18" i="23" s="1"/>
  <c r="H18" i="23" s="1"/>
  <c r="O10" i="22"/>
  <c r="O10" i="23" s="1"/>
  <c r="N10" i="23" s="1"/>
  <c r="J11" i="23"/>
  <c r="G18" i="22"/>
  <c r="AA18" i="22"/>
  <c r="AA18" i="23" s="1"/>
  <c r="Z18" i="23" s="1"/>
  <c r="W10" i="22"/>
  <c r="W10" i="23" s="1"/>
  <c r="V10" i="23" s="1"/>
  <c r="U18" i="22"/>
  <c r="U18" i="23" s="1"/>
  <c r="T18" i="23" s="1"/>
  <c r="M10" i="22"/>
  <c r="M10" i="23" s="1"/>
  <c r="L10" i="23" s="1"/>
  <c r="L31" i="23"/>
  <c r="R31" i="23"/>
  <c r="N17" i="23"/>
  <c r="R30" i="23"/>
  <c r="T26" i="23"/>
  <c r="P30" i="23"/>
  <c r="R28" i="23"/>
  <c r="N15" i="23"/>
  <c r="J15" i="23"/>
  <c r="R22" i="23"/>
  <c r="X26" i="23"/>
  <c r="J31" i="23"/>
  <c r="R25" i="23"/>
  <c r="P23" i="23"/>
  <c r="T31" i="23"/>
  <c r="AC33" i="21"/>
  <c r="AB33" i="21" s="1"/>
  <c r="Z33" i="21"/>
  <c r="J13" i="23"/>
  <c r="P15" i="23"/>
  <c r="X13" i="23"/>
  <c r="J12" i="23"/>
  <c r="Z31" i="23"/>
  <c r="N23" i="23"/>
  <c r="R19" i="23"/>
  <c r="N21" i="23"/>
  <c r="L13" i="23"/>
  <c r="T9" i="23"/>
  <c r="H11" i="23"/>
  <c r="V11" i="23"/>
  <c r="N31" i="23"/>
  <c r="R17" i="23"/>
  <c r="AD19" i="22"/>
  <c r="G19" i="23"/>
  <c r="F19" i="23" s="1"/>
  <c r="AC7" i="23"/>
  <c r="AD20" i="22"/>
  <c r="G20" i="23"/>
  <c r="F20" i="23" s="1"/>
  <c r="L20" i="23"/>
  <c r="AD28" i="22"/>
  <c r="G28" i="23"/>
  <c r="F28" i="23" s="1"/>
  <c r="AD24" i="22"/>
  <c r="G24" i="23"/>
  <c r="F24" i="23" s="1"/>
  <c r="AD22" i="22"/>
  <c r="G22" i="23"/>
  <c r="F22" i="23" s="1"/>
  <c r="I7" i="23"/>
  <c r="J20" i="23"/>
  <c r="AD21" i="22"/>
  <c r="G21" i="23"/>
  <c r="F21" i="23" s="1"/>
  <c r="AD12" i="22"/>
  <c r="G12" i="23"/>
  <c r="F12" i="23" s="1"/>
  <c r="S7" i="23"/>
  <c r="G10" i="23"/>
  <c r="Z30" i="23"/>
  <c r="Z20" i="23"/>
  <c r="P21" i="23"/>
  <c r="X12" i="23"/>
  <c r="AD29" i="22"/>
  <c r="G29" i="23"/>
  <c r="AD27" i="22"/>
  <c r="G27" i="23"/>
  <c r="U7" i="23"/>
  <c r="M7" i="23"/>
  <c r="AD31" i="22"/>
  <c r="G31" i="23"/>
  <c r="F31" i="23" s="1"/>
  <c r="V31" i="23"/>
  <c r="N14" i="23"/>
  <c r="L14" i="23"/>
  <c r="O7" i="23"/>
  <c r="AD7" i="22"/>
  <c r="G7" i="23"/>
  <c r="AD13" i="22"/>
  <c r="G13" i="23"/>
  <c r="F13" i="23" s="1"/>
  <c r="X31" i="23"/>
  <c r="AD30" i="22"/>
  <c r="G30" i="23"/>
  <c r="F30" i="23" s="1"/>
  <c r="F8" i="23"/>
  <c r="AD8" i="23"/>
  <c r="AD9" i="22"/>
  <c r="G9" i="23"/>
  <c r="F9" i="23" s="1"/>
  <c r="W7" i="23"/>
  <c r="AA7" i="23"/>
  <c r="AD11" i="22"/>
  <c r="G11" i="23"/>
  <c r="F11" i="23" s="1"/>
  <c r="R23" i="23"/>
  <c r="Z23" i="23"/>
  <c r="P31" i="23"/>
  <c r="AD15" i="22"/>
  <c r="G15" i="23"/>
  <c r="F15" i="23" s="1"/>
  <c r="Z15" i="23"/>
  <c r="AD14" i="22"/>
  <c r="G14" i="23"/>
  <c r="F14" i="23" s="1"/>
  <c r="K7" i="23"/>
  <c r="Q7" i="23"/>
  <c r="AD26" i="22"/>
  <c r="G26" i="23"/>
  <c r="F26" i="23" s="1"/>
  <c r="AD17" i="22"/>
  <c r="G17" i="23"/>
  <c r="F17" i="23" s="1"/>
  <c r="L30" i="23"/>
  <c r="L15" i="23"/>
  <c r="L21" i="23"/>
  <c r="H12" i="23"/>
  <c r="X14" i="23"/>
  <c r="R24" i="23"/>
  <c r="Y7" i="23"/>
  <c r="AD25" i="22"/>
  <c r="G25" i="23"/>
  <c r="F25" i="23" s="1"/>
  <c r="V26" i="23"/>
  <c r="V13" i="23"/>
  <c r="AD23" i="22"/>
  <c r="G23" i="23"/>
  <c r="F23" i="23" s="1"/>
  <c r="H31" i="23"/>
  <c r="R2368" i="1"/>
  <c r="R2377" i="1" s="1"/>
  <c r="R2379" i="1" s="1"/>
  <c r="F4" i="1"/>
  <c r="AA2375" i="1"/>
  <c r="L2368" i="1"/>
  <c r="U2367" i="1"/>
  <c r="U2368" i="1" s="1"/>
  <c r="U2375" i="1" s="1"/>
  <c r="X2367" i="1"/>
  <c r="X2368" i="1" s="1"/>
  <c r="X2375" i="1" s="1"/>
  <c r="O4" i="1"/>
  <c r="O2379" i="1"/>
  <c r="I4" i="1"/>
  <c r="I2373" i="1"/>
  <c r="N18" i="23" l="1"/>
  <c r="G32" i="22"/>
  <c r="F32" i="22" s="1"/>
  <c r="R16" i="23"/>
  <c r="L16" i="23"/>
  <c r="P18" i="23"/>
  <c r="R18" i="23"/>
  <c r="O32" i="22"/>
  <c r="N32" i="22" s="1"/>
  <c r="I32" i="22"/>
  <c r="H32" i="22" s="1"/>
  <c r="W32" i="22"/>
  <c r="V32" i="22" s="1"/>
  <c r="S32" i="22"/>
  <c r="R32" i="22" s="1"/>
  <c r="J16" i="23"/>
  <c r="Z16" i="23"/>
  <c r="F10" i="23"/>
  <c r="H10" i="23"/>
  <c r="X16" i="23"/>
  <c r="N16" i="23"/>
  <c r="D33" i="23"/>
  <c r="E8" i="23" s="1"/>
  <c r="E28" i="22"/>
  <c r="E19" i="22"/>
  <c r="AD16" i="22"/>
  <c r="E25" i="22"/>
  <c r="E31" i="22"/>
  <c r="E16" i="22"/>
  <c r="E24" i="22"/>
  <c r="AA2379" i="1"/>
  <c r="K32" i="22"/>
  <c r="J32" i="22" s="1"/>
  <c r="T10" i="23"/>
  <c r="M32" i="22"/>
  <c r="L32" i="22" s="1"/>
  <c r="Q32" i="22"/>
  <c r="P32" i="22" s="1"/>
  <c r="E27" i="22"/>
  <c r="AD18" i="22"/>
  <c r="E18" i="22"/>
  <c r="U32" i="22"/>
  <c r="T32" i="22" s="1"/>
  <c r="E13" i="22"/>
  <c r="E9" i="22"/>
  <c r="E11" i="22"/>
  <c r="E10" i="22"/>
  <c r="E22" i="22"/>
  <c r="E7" i="22"/>
  <c r="E29" i="22"/>
  <c r="E14" i="22"/>
  <c r="E20" i="22"/>
  <c r="E17" i="22"/>
  <c r="E26" i="22"/>
  <c r="E15" i="22"/>
  <c r="E12" i="22"/>
  <c r="E21" i="22"/>
  <c r="Y32" i="22"/>
  <c r="X32" i="22" s="1"/>
  <c r="E23" i="22"/>
  <c r="E30" i="22"/>
  <c r="AA4" i="1"/>
  <c r="AA32" i="22"/>
  <c r="Z32" i="22" s="1"/>
  <c r="AC32" i="22"/>
  <c r="AB32" i="22" s="1"/>
  <c r="G18" i="23"/>
  <c r="F18" i="23" s="1"/>
  <c r="AD10" i="22"/>
  <c r="N7" i="23"/>
  <c r="O32" i="23"/>
  <c r="J7" i="23"/>
  <c r="K32" i="23"/>
  <c r="R7" i="23"/>
  <c r="S32" i="23"/>
  <c r="Z7" i="23"/>
  <c r="AA32" i="23"/>
  <c r="AD29" i="23"/>
  <c r="F29" i="23"/>
  <c r="H7" i="23"/>
  <c r="I32" i="23"/>
  <c r="AB7" i="23"/>
  <c r="AC32" i="23"/>
  <c r="X7" i="23"/>
  <c r="Y32" i="23"/>
  <c r="L7" i="23"/>
  <c r="M32" i="23"/>
  <c r="V7" i="23"/>
  <c r="W32" i="23"/>
  <c r="F7" i="23"/>
  <c r="T7" i="23"/>
  <c r="U32" i="23"/>
  <c r="P7" i="23"/>
  <c r="Q32" i="23"/>
  <c r="AD27" i="23"/>
  <c r="F27" i="23"/>
  <c r="R4" i="1"/>
  <c r="L4" i="1"/>
  <c r="L2375" i="1"/>
  <c r="L2379" i="1" s="1"/>
  <c r="U2379" i="1"/>
  <c r="U4" i="1"/>
  <c r="X2379" i="1"/>
  <c r="X4" i="1"/>
  <c r="AD7" i="23"/>
  <c r="AD30" i="23"/>
  <c r="AD23" i="23"/>
  <c r="AD19" i="23"/>
  <c r="AD13" i="23"/>
  <c r="AD10" i="23"/>
  <c r="AD12" i="23"/>
  <c r="AD16" i="23"/>
  <c r="AD28" i="23"/>
  <c r="AD22" i="23"/>
  <c r="AD31" i="23"/>
  <c r="AD26" i="23"/>
  <c r="AD15" i="23"/>
  <c r="AD9" i="23"/>
  <c r="AD14" i="23"/>
  <c r="AD11" i="23"/>
  <c r="AD25" i="23"/>
  <c r="AD20" i="23"/>
  <c r="AD21" i="23"/>
  <c r="AD17" i="23"/>
  <c r="AD24" i="23"/>
  <c r="G33" i="22" l="1"/>
  <c r="F33" i="22" s="1"/>
  <c r="T32" i="23"/>
  <c r="V32" i="23"/>
  <c r="E31" i="23"/>
  <c r="E24" i="23"/>
  <c r="X32" i="23"/>
  <c r="E10" i="23"/>
  <c r="Z32" i="23"/>
  <c r="E18" i="23"/>
  <c r="E25" i="23"/>
  <c r="E27" i="23"/>
  <c r="J32" i="23"/>
  <c r="E14" i="23"/>
  <c r="E26" i="23"/>
  <c r="E17" i="23"/>
  <c r="E21" i="23"/>
  <c r="E20" i="23"/>
  <c r="E23" i="23"/>
  <c r="E22" i="23"/>
  <c r="E28" i="23"/>
  <c r="E30" i="23"/>
  <c r="E13" i="23"/>
  <c r="L32" i="23"/>
  <c r="E29" i="23"/>
  <c r="E9" i="23"/>
  <c r="E16" i="23"/>
  <c r="E15" i="23"/>
  <c r="AB32" i="23"/>
  <c r="E19" i="23"/>
  <c r="R32" i="23"/>
  <c r="N32" i="23"/>
  <c r="E7" i="23"/>
  <c r="P32" i="23"/>
  <c r="E12" i="23"/>
  <c r="E11" i="23"/>
  <c r="E33" i="22"/>
  <c r="AD32" i="22"/>
  <c r="AD33" i="22" s="1"/>
  <c r="AD18" i="23"/>
  <c r="AD32" i="23" s="1"/>
  <c r="AD33" i="23" s="1"/>
  <c r="G32" i="23"/>
  <c r="F32" i="23" s="1"/>
  <c r="H32" i="23"/>
  <c r="I33" i="22" l="1"/>
  <c r="H33" i="22" s="1"/>
  <c r="E33" i="23"/>
  <c r="G33" i="23"/>
  <c r="F33" i="23" s="1"/>
  <c r="K33" i="22" l="1"/>
  <c r="M33" i="22" s="1"/>
  <c r="I33" i="23"/>
  <c r="K33" i="23" s="1"/>
  <c r="J33" i="22" l="1"/>
  <c r="H33" i="23"/>
  <c r="O33" i="22"/>
  <c r="L33" i="22"/>
  <c r="M33" i="23"/>
  <c r="J33" i="23"/>
  <c r="O33" i="23" l="1"/>
  <c r="L33" i="23"/>
  <c r="Q33" i="22"/>
  <c r="N33" i="22"/>
  <c r="S33" i="22" l="1"/>
  <c r="P33" i="22"/>
  <c r="Q33" i="23"/>
  <c r="N33" i="23"/>
  <c r="S33" i="23" l="1"/>
  <c r="P33" i="23"/>
  <c r="U33" i="22"/>
  <c r="R33" i="22"/>
  <c r="W33" i="22" l="1"/>
  <c r="T33" i="22"/>
  <c r="U33" i="23"/>
  <c r="R33" i="23"/>
  <c r="W33" i="23" l="1"/>
  <c r="T33" i="23"/>
  <c r="V33" i="22"/>
  <c r="Y33" i="22"/>
  <c r="AA33" i="22" l="1"/>
  <c r="X33" i="22"/>
  <c r="Y33" i="23"/>
  <c r="V33" i="23"/>
  <c r="AA33" i="23" l="1"/>
  <c r="X33" i="23"/>
  <c r="Z33" i="22"/>
  <c r="AC33" i="22"/>
  <c r="AB33" i="22" s="1"/>
  <c r="AC33" i="23" l="1"/>
  <c r="AB33" i="23" s="1"/>
  <c r="Z33" i="23"/>
</calcChain>
</file>

<file path=xl/sharedStrings.xml><?xml version="1.0" encoding="utf-8"?>
<sst xmlns="http://schemas.openxmlformats.org/spreadsheetml/2006/main" count="91471" uniqueCount="21703">
  <si>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</si>
  <si>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</si>
  <si>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</si>
  <si>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</si>
  <si>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</si>
  <si>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</si>
  <si>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</si>
  <si>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</si>
  <si>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</si>
  <si>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</si>
  <si>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</si>
  <si>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</si>
  <si>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</si>
  <si>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</si>
  <si>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</si>
  <si>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</si>
  <si>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</si>
  <si>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</si>
  <si>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</si>
  <si>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</si>
  <si>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</si>
  <si>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</si>
  <si>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</si>
  <si>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</si>
  <si>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</si>
  <si>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</si>
  <si>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</si>
  <si>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</si>
  <si>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</si>
  <si>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</si>
  <si>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</si>
  <si>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</si>
  <si>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</si>
  <si>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</si>
  <si>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</si>
  <si>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</si>
  <si>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</si>
  <si>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</si>
  <si>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</si>
  <si>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</si>
  <si>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</si>
  <si>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</si>
  <si>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</si>
  <si>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</si>
  <si>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</si>
  <si>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</si>
  <si>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</si>
  <si>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</si>
  <si>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</si>
  <si>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</si>
  <si>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</si>
  <si>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</si>
  <si>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</si>
  <si>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</si>
  <si>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</si>
  <si>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</si>
  <si>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</si>
  <si>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</si>
  <si>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</si>
  <si>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</si>
  <si>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</si>
  <si>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</si>
  <si>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</si>
  <si>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</si>
  <si>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</si>
  <si>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</si>
  <si>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</si>
  <si>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</si>
  <si>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</si>
  <si>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</si>
  <si>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</si>
  <si>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</si>
  <si>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</si>
  <si>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</si>
  <si>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</si>
  <si>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</si>
  <si>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</si>
  <si>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</si>
  <si>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</si>
  <si>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</si>
  <si>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</si>
  <si>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</si>
  <si>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</si>
  <si>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</si>
  <si>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</si>
  <si>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</si>
  <si>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</si>
  <si>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</si>
  <si>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</si>
  <si>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</si>
  <si>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</si>
  <si>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</si>
  <si>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</si>
  <si>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</si>
  <si>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</si>
  <si>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</si>
  <si>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</si>
  <si>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</si>
  <si>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</si>
  <si>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</si>
  <si>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</si>
  <si>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</si>
  <si>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</si>
  <si>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</si>
  <si>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</si>
  <si>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</si>
  <si>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</si>
  <si>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</si>
  <si>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</si>
  <si>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</si>
  <si>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</si>
  <si>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</si>
  <si>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</si>
  <si>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</si>
  <si>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</si>
  <si>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</si>
  <si>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</si>
  <si>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</si>
  <si>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</si>
  <si>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</si>
  <si>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</si>
  <si>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</si>
  <si>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</si>
  <si>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</si>
  <si>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</si>
  <si>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</si>
  <si>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</si>
  <si>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</si>
  <si>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</si>
  <si>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</si>
  <si>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</si>
  <si>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</si>
  <si>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</si>
  <si>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</si>
  <si>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</si>
  <si>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</si>
  <si>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</si>
  <si>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</si>
  <si>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</si>
  <si>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</si>
  <si>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</si>
  <si>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</si>
  <si>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</si>
  <si>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</si>
  <si>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</si>
  <si>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</si>
  <si>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</si>
  <si>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</si>
  <si>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</si>
  <si>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</si>
  <si>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</si>
  <si>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</si>
  <si>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</si>
  <si>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</si>
  <si>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</si>
  <si>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</si>
  <si>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</si>
  <si>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</si>
  <si>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</si>
  <si>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</si>
  <si>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</si>
  <si>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</si>
  <si>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</si>
  <si>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</si>
  <si>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</si>
  <si>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</si>
  <si>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</si>
  <si>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</si>
  <si>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</si>
  <si>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</si>
  <si>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</si>
  <si>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</si>
  <si>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</si>
  <si>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</si>
  <si>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</si>
  <si>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</si>
  <si>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</si>
  <si>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</si>
  <si>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</si>
  <si>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</si>
  <si>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</si>
  <si>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</si>
  <si>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</si>
  <si>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</si>
  <si>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</si>
  <si>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</si>
  <si>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</si>
  <si>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</si>
  <si>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</si>
  <si>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</si>
  <si>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</si>
  <si>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</si>
  <si>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</si>
  <si>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</si>
  <si>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</si>
  <si>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</si>
  <si>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</si>
  <si>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</si>
  <si>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</si>
  <si>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</si>
  <si>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</si>
  <si>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</si>
  <si>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</si>
  <si>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</si>
  <si>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</si>
  <si>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</si>
  <si>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</si>
  <si>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</si>
  <si>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</si>
  <si>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</si>
  <si>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</si>
  <si>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</si>
  <si>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</si>
  <si>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</si>
  <si>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</si>
  <si>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</si>
  <si>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</si>
  <si>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</si>
  <si>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</si>
  <si>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</si>
  <si>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</si>
  <si>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</si>
  <si>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</si>
  <si>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</si>
  <si>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</si>
  <si>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</si>
  <si>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</si>
  <si>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</si>
  <si>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</si>
  <si>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</si>
  <si>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</si>
  <si>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</si>
  <si>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</si>
  <si>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</si>
  <si>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</si>
  <si>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</si>
  <si>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</si>
  <si>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</si>
  <si>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</si>
  <si>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</si>
  <si>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</si>
  <si>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</si>
  <si>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</si>
  <si>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</si>
  <si>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</si>
  <si>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</si>
  <si>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</si>
  <si>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</si>
  <si>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</si>
  <si>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</si>
  <si>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</si>
  <si>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</si>
  <si>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</si>
  <si>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</si>
  <si>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</si>
  <si>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</si>
  <si>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</si>
  <si>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</si>
  <si>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</si>
  <si>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</si>
  <si>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</si>
  <si>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</si>
  <si>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</si>
  <si>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</si>
  <si>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</si>
  <si>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</si>
  <si>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</si>
  <si>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</si>
  <si>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</si>
  <si>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</si>
  <si>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</si>
  <si>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</si>
  <si>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</si>
  <si>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</si>
  <si>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</si>
  <si>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</si>
  <si>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</si>
  <si>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</si>
  <si>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</si>
  <si>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</si>
  <si>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</si>
  <si>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</si>
  <si>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</si>
  <si>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</si>
  <si>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</si>
  <si>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</si>
  <si>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</si>
  <si>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</si>
  <si>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</si>
  <si>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</si>
  <si>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</si>
  <si>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</si>
  <si>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</si>
  <si>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</si>
  <si>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</si>
  <si>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</si>
  <si>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</si>
  <si>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</si>
  <si>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</si>
  <si>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</si>
  <si>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</si>
  <si>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</si>
  <si>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</si>
  <si>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</si>
  <si>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</si>
  <si>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</si>
  <si>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</si>
  <si>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</si>
  <si>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</si>
  <si>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</si>
  <si>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</si>
  <si>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</si>
  <si>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</si>
  <si>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</si>
  <si>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</si>
  <si>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</si>
  <si>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</si>
  <si>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</si>
  <si>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</si>
  <si>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</si>
  <si>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</si>
  <si>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</si>
  <si>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</si>
  <si>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</si>
  <si>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</si>
  <si>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</si>
  <si>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</si>
  <si>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</si>
  <si>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</si>
  <si>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</si>
  <si>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</si>
  <si>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</si>
  <si>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</si>
  <si>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</si>
  <si>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</si>
  <si>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</si>
  <si>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</si>
  <si>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</si>
  <si>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</si>
  <si>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</si>
  <si>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</si>
  <si>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</si>
  <si>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</si>
  <si>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</si>
  <si>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</si>
  <si>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</si>
  <si>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</si>
  <si>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</si>
  <si>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</si>
  <si>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</si>
  <si>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</si>
  <si>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</si>
  <si>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</si>
  <si>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</si>
  <si>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</si>
  <si>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</si>
  <si>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</si>
  <si>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</si>
  <si>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</si>
  <si>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</si>
  <si>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</si>
  <si>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</si>
  <si>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</si>
  <si>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</si>
  <si>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</si>
  <si>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</si>
  <si>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</si>
  <si>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</si>
  <si>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</si>
  <si>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</si>
  <si>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</si>
  <si>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</si>
  <si>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</si>
  <si>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</si>
  <si>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</si>
  <si>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</si>
  <si>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</si>
  <si>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</si>
  <si>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</si>
  <si>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</si>
  <si>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</si>
  <si>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</si>
  <si>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</si>
  <si>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</si>
  <si>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</si>
  <si>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</si>
  <si>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</si>
  <si>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</si>
  <si>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</si>
  <si>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</si>
  <si>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</si>
  <si>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</si>
  <si>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</si>
  <si>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</si>
  <si>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</si>
  <si>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</si>
  <si>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</si>
  <si>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</si>
  <si>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</si>
  <si>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</si>
  <si>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</si>
  <si>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</si>
  <si>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</si>
  <si>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</si>
  <si>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</si>
  <si>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</si>
  <si>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</si>
  <si>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</si>
  <si>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</si>
  <si>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</si>
  <si>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</si>
  <si>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</si>
  <si>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</si>
  <si>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</si>
  <si>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</si>
  <si>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</si>
  <si>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</si>
  <si>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</si>
  <si>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</si>
  <si>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</si>
  <si>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</si>
  <si>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</si>
  <si>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</si>
  <si>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</si>
  <si>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</si>
  <si>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</si>
  <si>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</si>
  <si>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</si>
  <si>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</si>
  <si>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</si>
  <si>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</si>
  <si>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</si>
  <si>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</si>
  <si>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</si>
  <si>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</si>
  <si>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</si>
  <si>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</si>
  <si>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</si>
  <si>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</si>
  <si>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</si>
  <si>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</si>
  <si>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</si>
  <si>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</si>
  <si>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</si>
  <si>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</si>
  <si>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</si>
  <si>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</si>
  <si>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</si>
  <si>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</si>
  <si>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</si>
  <si>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</si>
  <si>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</si>
  <si>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</si>
  <si>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</si>
  <si>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</si>
  <si>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</si>
  <si>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</si>
  <si>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</si>
  <si>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</si>
  <si>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</si>
  <si>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</si>
  <si>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</si>
  <si>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</si>
  <si>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</si>
  <si>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</si>
  <si>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</si>
  <si>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</si>
  <si>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</si>
  <si>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</si>
  <si>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</si>
  <si>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</si>
  <si>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</si>
  <si>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</si>
  <si>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</si>
  <si>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</si>
  <si>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</si>
  <si>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</si>
  <si>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</si>
  <si>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</si>
  <si>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</si>
  <si>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</si>
  <si>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</si>
  <si>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</si>
  <si>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</si>
  <si>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</si>
  <si>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</si>
  <si>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</si>
  <si>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</si>
  <si>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</si>
  <si>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</si>
  <si>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</si>
  <si>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</si>
  <si>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</si>
  <si>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</si>
  <si>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</si>
  <si>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</si>
  <si>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</si>
  <si>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</si>
  <si>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</si>
  <si>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</si>
  <si>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</si>
  <si>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</si>
  <si>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</si>
  <si>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</si>
  <si>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</si>
  <si>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</si>
  <si>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</si>
  <si>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</si>
  <si>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</si>
  <si>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</si>
  <si>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</si>
  <si>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</si>
  <si>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</si>
  <si>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</si>
  <si>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</si>
  <si>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</si>
  <si>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</si>
  <si>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</si>
  <si>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</si>
  <si>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</si>
  <si>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</si>
  <si>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</si>
  <si>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</si>
  <si>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</si>
  <si>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</si>
  <si>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</si>
  <si>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</si>
  <si>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</si>
  <si>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</si>
  <si>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</si>
  <si>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</si>
  <si>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</si>
  <si>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</si>
  <si>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</si>
  <si>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</si>
  <si>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</si>
  <si>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</si>
  <si>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</si>
  <si>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</si>
  <si>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</si>
  <si>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</si>
  <si>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</si>
  <si>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</si>
  <si>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</si>
  <si>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</si>
  <si>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</si>
  <si>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</si>
  <si>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</si>
  <si>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</si>
  <si>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</si>
  <si>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</si>
  <si>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</si>
  <si>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</si>
  <si>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</si>
  <si>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</si>
  <si>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</si>
  <si>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</si>
  <si>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</si>
  <si>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</si>
  <si>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</si>
  <si>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</si>
  <si>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</si>
  <si>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</si>
  <si>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</si>
  <si>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</si>
  <si>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</si>
  <si>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</si>
  <si>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</si>
  <si>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</si>
  <si>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</si>
  <si>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</si>
  <si>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</si>
  <si>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</si>
  <si>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</si>
  <si>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</si>
  <si>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</si>
  <si>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</si>
  <si>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</si>
  <si>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</si>
  <si>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</si>
  <si>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</si>
  <si>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</si>
  <si>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</si>
  <si>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</si>
  <si>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</si>
  <si>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</si>
  <si>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</si>
  <si>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</si>
  <si>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</si>
  <si>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</si>
  <si>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</si>
  <si>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</si>
  <si>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</si>
  <si>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</si>
  <si>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</si>
  <si>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</si>
  <si>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</si>
  <si>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</si>
  <si>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</si>
  <si>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</si>
  <si>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</si>
  <si>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</si>
  <si>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</si>
  <si>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</si>
  <si>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</si>
  <si>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</si>
  <si>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</si>
  <si>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</si>
  <si>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</si>
  <si>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</si>
  <si>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</si>
  <si>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</si>
  <si>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</si>
  <si>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</si>
  <si>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</si>
  <si>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</si>
  <si>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</si>
  <si>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</si>
  <si>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</si>
  <si>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</si>
  <si>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</si>
  <si>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</si>
  <si>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</si>
  <si>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</si>
  <si>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</si>
  <si>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</si>
  <si>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</si>
  <si>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</si>
  <si>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</si>
  <si>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</si>
  <si>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</si>
  <si>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</si>
  <si>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</si>
  <si>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</si>
  <si>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</si>
  <si>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</si>
  <si>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</si>
  <si>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</si>
  <si>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</si>
  <si>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</si>
  <si>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</si>
  <si>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</si>
  <si>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</si>
  <si>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</si>
  <si>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</si>
  <si>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</si>
  <si>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</si>
  <si>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</si>
  <si>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</si>
  <si>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</si>
  <si>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</si>
  <si>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</si>
  <si>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</si>
  <si>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</si>
  <si>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</si>
  <si>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</si>
  <si>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</si>
  <si>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</si>
  <si>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</si>
  <si>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</si>
  <si>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</si>
  <si>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</si>
  <si>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</si>
  <si>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</si>
  <si>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</si>
  <si>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</si>
  <si>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</si>
  <si>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</si>
  <si>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</si>
  <si>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</si>
  <si>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</si>
  <si>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</si>
  <si>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</si>
  <si>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</si>
  <si>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</si>
  <si>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</si>
  <si>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</si>
  <si>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</si>
  <si>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</si>
  <si>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</si>
  <si>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</si>
  <si>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</si>
  <si>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</si>
  <si>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</si>
  <si>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</si>
  <si>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</si>
  <si>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</si>
  <si>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</si>
  <si>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</si>
  <si>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</si>
  <si>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</si>
  <si>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</si>
  <si>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</si>
  <si>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</si>
  <si>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</si>
  <si>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</si>
  <si>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</si>
  <si>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</si>
  <si>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</si>
  <si>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</si>
  <si>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</si>
  <si>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</si>
  <si>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</si>
  <si>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</si>
  <si>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</si>
  <si>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</si>
  <si>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</si>
  <si>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</si>
  <si>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</si>
  <si>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</si>
  <si>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</si>
  <si>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</si>
  <si>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</si>
  <si>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</si>
  <si>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</si>
  <si>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</si>
  <si>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</si>
  <si>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</si>
  <si>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</si>
  <si>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</si>
  <si>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</si>
  <si>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</si>
  <si>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</si>
  <si>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</si>
  <si>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</si>
  <si>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</si>
  <si>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</si>
  <si>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</si>
  <si>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</si>
  <si>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</si>
  <si>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</si>
  <si>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</si>
  <si>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</si>
  <si>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</si>
  <si>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</si>
  <si>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</si>
  <si>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</si>
  <si>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</si>
  <si>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</si>
  <si>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</si>
  <si>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</si>
  <si>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</si>
  <si>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</si>
  <si>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</si>
  <si>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</si>
  <si>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</si>
  <si>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</si>
  <si>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</si>
  <si>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</si>
  <si>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</si>
  <si>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</si>
  <si>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</si>
  <si>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</si>
  <si>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</si>
  <si>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</si>
  <si>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</si>
  <si>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</si>
  <si>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</si>
  <si>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</si>
  <si>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</si>
  <si>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</si>
  <si>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</si>
  <si>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</si>
  <si>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</si>
  <si>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</si>
  <si>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</si>
  <si>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</si>
  <si>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</si>
  <si>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</si>
  <si>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</si>
  <si>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</si>
  <si>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</si>
  <si>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</si>
  <si>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</si>
  <si>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</si>
  <si>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</si>
  <si>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</si>
  <si>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</si>
  <si>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</si>
  <si>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</si>
  <si>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</si>
  <si>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</si>
  <si>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</si>
  <si>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</si>
  <si>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</si>
  <si>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</si>
  <si>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</si>
  <si>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</si>
  <si>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</si>
  <si>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</si>
  <si>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</si>
  <si>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</si>
  <si>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</si>
  <si>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</si>
  <si>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</si>
  <si>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</si>
  <si>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</si>
  <si>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</si>
  <si>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</si>
  <si>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</si>
  <si>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</si>
  <si>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</si>
  <si>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</si>
  <si>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</si>
  <si>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</si>
  <si>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</si>
  <si>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</si>
  <si>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</si>
  <si>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</si>
  <si>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</si>
  <si>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</si>
  <si>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</si>
  <si>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</si>
  <si>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</si>
  <si>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</si>
  <si>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</si>
  <si>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</si>
  <si>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</si>
  <si>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</si>
  <si>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</si>
  <si>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</si>
  <si>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</si>
  <si>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</si>
  <si>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</si>
  <si>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</si>
  <si>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</si>
  <si>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</si>
  <si>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</si>
  <si>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</si>
  <si>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</si>
  <si>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</si>
  <si>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</si>
  <si>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</si>
  <si>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</si>
  <si>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</si>
  <si>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</si>
  <si>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</si>
  <si>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</si>
  <si>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</si>
  <si>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</si>
  <si>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</si>
  <si>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</si>
  <si>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</si>
  <si>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</si>
  <si>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</si>
  <si>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</si>
  <si>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</si>
  <si>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</si>
  <si>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</si>
  <si>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</si>
  <si>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</si>
  <si>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</si>
  <si>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</si>
  <si>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</si>
  <si>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</si>
  <si>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</si>
  <si>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</si>
  <si>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</si>
  <si>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</si>
  <si>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</si>
  <si>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</si>
  <si>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</si>
  <si>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</si>
  <si>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</si>
  <si>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</si>
  <si>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</si>
  <si>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</si>
  <si>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</si>
  <si>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</si>
  <si>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</si>
  <si>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</si>
  <si>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</si>
  <si>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</si>
  <si>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</si>
  <si>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</si>
  <si>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</si>
  <si>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</si>
  <si>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</si>
  <si>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</si>
  <si>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</si>
  <si>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</si>
  <si>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</si>
  <si>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</si>
  <si>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</si>
  <si>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</si>
  <si>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</si>
  <si>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</si>
  <si>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</si>
  <si>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</si>
  <si>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</si>
  <si>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</si>
  <si>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</si>
  <si>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</si>
  <si>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</si>
  <si>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</si>
  <si>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</si>
  <si>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</si>
  <si>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</si>
  <si>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</si>
  <si>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</si>
  <si>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</si>
  <si>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</si>
  <si>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</si>
  <si>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</si>
  <si>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</si>
  <si>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</si>
  <si>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</si>
  <si>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</si>
  <si>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</si>
  <si>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</si>
  <si>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</si>
  <si>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</si>
  <si>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</si>
  <si>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</si>
  <si>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</si>
  <si>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</si>
  <si>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</si>
  <si>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</si>
  <si>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</si>
  <si>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</si>
  <si>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</si>
  <si>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</si>
  <si>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</si>
  <si>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</si>
  <si>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</si>
  <si>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</si>
  <si>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</si>
  <si>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</si>
  <si>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</si>
  <si>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</si>
  <si>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</si>
  <si>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</si>
  <si>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</si>
  <si>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</si>
  <si>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</si>
  <si>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</si>
  <si>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</si>
  <si>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</si>
  <si>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</si>
  <si>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</si>
  <si>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</si>
  <si>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</si>
  <si>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</si>
  <si>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</si>
  <si>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</si>
  <si>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</si>
  <si>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</si>
  <si>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</si>
  <si>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</si>
  <si>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</si>
  <si>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</si>
  <si>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</si>
  <si>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</si>
  <si>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</si>
  <si>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</si>
  <si>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</si>
  <si>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</si>
  <si>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</si>
  <si>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</si>
  <si>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</si>
  <si>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</si>
  <si>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</si>
  <si>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</si>
  <si>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</si>
  <si>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</si>
  <si>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</si>
  <si>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</si>
  <si>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</si>
  <si>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</si>
  <si>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</si>
  <si>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</si>
  <si>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</si>
  <si>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</si>
  <si>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</si>
  <si>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</si>
  <si>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</si>
  <si>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</si>
  <si>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</si>
  <si>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</si>
  <si>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</si>
  <si>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</si>
  <si>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</si>
  <si>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</si>
  <si>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</si>
  <si>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</si>
  <si>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</si>
  <si>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</si>
  <si>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</si>
  <si>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</si>
  <si>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</si>
  <si>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</si>
  <si>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</si>
  <si>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</si>
  <si>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</si>
  <si>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</si>
  <si>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</si>
  <si>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</si>
  <si>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</si>
  <si>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</si>
  <si>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</si>
  <si>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</si>
  <si>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</si>
  <si>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</si>
  <si>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</si>
  <si>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</si>
  <si>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</si>
  <si>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</si>
  <si>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</si>
  <si>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</si>
  <si>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</si>
  <si>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</si>
  <si>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</si>
  <si>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</si>
  <si>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</si>
  <si>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</si>
  <si>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</si>
  <si>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</si>
  <si>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</si>
  <si>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</si>
  <si>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</si>
  <si>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</si>
  <si>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</si>
  <si>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</si>
  <si>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</si>
  <si>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</si>
  <si>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</si>
  <si>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</si>
  <si>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</si>
  <si>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</si>
  <si>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</si>
  <si>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</si>
  <si>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</si>
  <si>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</si>
  <si>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</si>
  <si>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</si>
  <si>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</si>
  <si>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</si>
  <si>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</si>
  <si>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</si>
  <si>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</si>
  <si>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</si>
  <si>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</si>
  <si>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</si>
  <si>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</si>
  <si>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</si>
  <si>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</si>
  <si>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</si>
  <si>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</si>
  <si>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</si>
  <si>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</si>
  <si>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</si>
  <si>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</si>
  <si>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</si>
  <si>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</si>
  <si>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</si>
  <si>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</si>
  <si>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</si>
  <si>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</si>
  <si>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</si>
  <si>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</si>
  <si>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</si>
  <si>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</si>
  <si>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</si>
  <si>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</si>
  <si>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</si>
  <si>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</si>
  <si>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</si>
  <si>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</si>
  <si>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</si>
  <si>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</si>
  <si>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</si>
  <si>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</si>
  <si>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</si>
  <si>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</si>
  <si>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</si>
  <si>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</si>
  <si>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</si>
  <si>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</si>
  <si>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</si>
  <si>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</si>
  <si>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</si>
  <si>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</si>
  <si>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</si>
  <si>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</si>
  <si>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</si>
  <si>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</si>
  <si>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</si>
  <si>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</si>
  <si>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</si>
  <si>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</si>
  <si>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</si>
  <si>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</si>
  <si>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</si>
  <si>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</si>
  <si>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</si>
  <si>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</si>
  <si>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</si>
  <si>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</si>
  <si>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</si>
  <si>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</si>
  <si>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</si>
  <si>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</si>
  <si>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</si>
  <si>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</si>
  <si>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</si>
  <si>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</si>
  <si>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</si>
  <si>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</si>
  <si>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</si>
  <si>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</si>
  <si>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</si>
  <si>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</si>
  <si>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</si>
  <si>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</si>
  <si>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</si>
  <si>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</si>
  <si>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</si>
  <si>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</si>
  <si>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</si>
  <si>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</si>
  <si>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</si>
  <si>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</si>
  <si>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</si>
  <si>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</si>
  <si>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</si>
  <si>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</si>
  <si>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</si>
  <si>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</si>
  <si>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</si>
  <si>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</si>
  <si>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</si>
  <si>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</si>
  <si>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</si>
  <si>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</si>
  <si>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</si>
  <si>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</si>
  <si>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</si>
  <si>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</si>
  <si>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</si>
  <si>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</si>
  <si>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</si>
  <si>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</si>
  <si>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</si>
  <si>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</si>
  <si>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</si>
  <si>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</si>
  <si>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</si>
  <si>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</si>
  <si>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</si>
  <si>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</si>
  <si>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</si>
  <si>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</si>
  <si>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</si>
  <si>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</si>
  <si>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</si>
  <si>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</si>
  <si>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</si>
  <si>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</si>
  <si>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</si>
  <si>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</si>
  <si>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</si>
  <si>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</si>
  <si>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</si>
  <si>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</si>
  <si>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</si>
  <si>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</si>
  <si>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</si>
  <si>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</si>
  <si>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</si>
  <si>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</si>
  <si>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</si>
  <si>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</si>
  <si>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</si>
  <si>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</si>
  <si>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</si>
  <si>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</si>
  <si>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</si>
  <si>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</si>
  <si>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</si>
  <si>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</si>
  <si>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</si>
  <si>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</si>
  <si>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</si>
  <si>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</si>
  <si>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</si>
  <si>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</si>
  <si>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</si>
  <si>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</si>
  <si>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</si>
  <si>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</si>
  <si>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</si>
  <si>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</si>
  <si>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</si>
  <si>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</si>
  <si>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</si>
  <si>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</si>
  <si>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</si>
  <si>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</si>
  <si>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</si>
  <si>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</si>
  <si>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</si>
  <si>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</si>
  <si>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</si>
  <si>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</si>
  <si>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</si>
  <si>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</si>
  <si>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</si>
  <si>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</si>
  <si>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</si>
  <si>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</si>
  <si>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</si>
  <si>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</si>
  <si>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</si>
  <si>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</si>
  <si>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</si>
  <si>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</si>
  <si>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</si>
  <si>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</si>
  <si>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</si>
  <si>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</si>
  <si>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</si>
  <si>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</si>
  <si>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</si>
  <si>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</si>
  <si>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</si>
  <si>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</si>
  <si>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</si>
  <si>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</si>
  <si>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</si>
  <si>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</si>
  <si>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</si>
  <si>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</si>
  <si>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</si>
  <si>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</si>
  <si>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</si>
  <si>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</si>
  <si>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</si>
  <si>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</si>
  <si>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</si>
  <si>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</si>
  <si>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</si>
  <si>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</si>
  <si>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</si>
  <si>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</si>
  <si>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</si>
  <si>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</si>
  <si>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</si>
  <si>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</si>
  <si>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</si>
  <si>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</si>
  <si>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</si>
  <si>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</si>
  <si>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</si>
  <si>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</si>
  <si>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</si>
  <si>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</si>
  <si>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</si>
  <si>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</si>
  <si>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</si>
  <si>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</si>
  <si>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</si>
  <si>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</si>
  <si>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</si>
  <si>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</si>
  <si>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</si>
  <si>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</si>
  <si>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</si>
  <si>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</si>
  <si>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</si>
  <si>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</si>
  <si>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</si>
  <si>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</si>
  <si>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</si>
  <si>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</si>
  <si>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</si>
  <si>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</si>
  <si>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</si>
  <si>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</si>
  <si>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</si>
  <si>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</si>
  <si>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</si>
  <si>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</si>
  <si>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</si>
  <si>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</si>
  <si>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</si>
  <si>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</si>
  <si>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</si>
  <si>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</si>
  <si>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</si>
  <si>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</si>
  <si>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</si>
  <si>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</si>
  <si>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</si>
  <si>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</si>
  <si>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</si>
  <si>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</si>
  <si>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</si>
  <si>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</si>
  <si>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</si>
  <si>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</si>
  <si>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</si>
  <si>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</si>
  <si>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</si>
  <si>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</si>
  <si>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</si>
  <si>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</si>
  <si>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</si>
  <si>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</si>
  <si>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</si>
  <si>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</si>
  <si>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</si>
  <si>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</si>
  <si>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</si>
  <si>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</si>
  <si>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</si>
  <si>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</si>
  <si>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</si>
  <si>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</si>
  <si>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</si>
  <si>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</si>
  <si>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</si>
  <si>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</si>
  <si>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</si>
  <si>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</si>
  <si>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</si>
  <si>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</si>
  <si>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</si>
  <si>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</si>
  <si>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</si>
  <si>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</si>
  <si>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</si>
  <si>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</si>
  <si>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</si>
  <si>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</si>
  <si>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</si>
  <si>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</si>
  <si>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</si>
  <si>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</si>
  <si>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</si>
  <si>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</si>
  <si>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</si>
  <si>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</si>
  <si>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</si>
  <si>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</si>
  <si>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</si>
  <si>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</si>
  <si>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</si>
  <si>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</si>
  <si>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</si>
  <si>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</si>
  <si>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</si>
  <si>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</si>
  <si>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</si>
  <si>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</si>
  <si>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</si>
  <si>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</si>
  <si>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</si>
  <si>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</si>
  <si>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</si>
  <si>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</si>
  <si>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</si>
  <si>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</si>
  <si>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</si>
  <si>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</si>
  <si>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</si>
  <si>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</si>
  <si>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</si>
  <si>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</si>
  <si>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</si>
  <si>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</si>
  <si>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</si>
  <si>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</si>
  <si>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</si>
  <si>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</si>
  <si>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</si>
  <si>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</si>
  <si>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</si>
  <si>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</si>
  <si>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</si>
  <si>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</si>
  <si>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</si>
  <si>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</si>
  <si>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</si>
  <si>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</si>
  <si>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</si>
  <si>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</si>
  <si>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</si>
  <si>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</si>
  <si>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</si>
  <si>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</si>
  <si>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</si>
  <si>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</si>
  <si>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</si>
  <si>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</si>
  <si>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</si>
  <si>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</si>
  <si>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</si>
  <si>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</si>
  <si>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</si>
  <si>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</si>
  <si>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</si>
  <si>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</si>
  <si>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</si>
  <si>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</si>
  <si>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</si>
  <si>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</si>
  <si>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</si>
  <si>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</si>
  <si>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</si>
  <si>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</si>
  <si>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</si>
  <si>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</si>
  <si>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</si>
  <si>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</si>
  <si>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</si>
  <si>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</si>
  <si>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</si>
  <si>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</si>
  <si>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</si>
  <si>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</si>
  <si>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</si>
  <si>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</si>
  <si>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</si>
  <si>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</si>
  <si>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</si>
  <si>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</si>
  <si>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</si>
  <si>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</si>
  <si>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</si>
  <si>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</si>
  <si>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</si>
  <si>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</si>
  <si>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</si>
  <si>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</si>
  <si>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</si>
  <si>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</si>
  <si>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</si>
  <si>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</si>
  <si>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</si>
  <si>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</si>
  <si>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</si>
  <si>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</si>
  <si>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</si>
  <si>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</si>
  <si>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</si>
  <si>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</si>
  <si>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</si>
  <si>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</si>
  <si>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</si>
  <si>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</si>
  <si>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</si>
  <si>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</si>
  <si>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</si>
  <si>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</si>
  <si>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</si>
  <si>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</si>
  <si>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</si>
  <si>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</si>
  <si>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</si>
  <si>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</si>
  <si>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</si>
  <si>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</si>
  <si>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</si>
  <si>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</si>
  <si>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</si>
  <si>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</si>
  <si>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</si>
  <si>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</si>
  <si>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</si>
  <si>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</si>
  <si>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</si>
  <si>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</si>
  <si>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</si>
  <si>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</si>
  <si>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</si>
  <si>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</si>
  <si>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</si>
  <si>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</si>
  <si>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</si>
  <si>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</si>
  <si>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</si>
  <si>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</si>
  <si>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</si>
  <si>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</si>
  <si>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</si>
  <si>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</si>
  <si>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</si>
  <si>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</si>
  <si>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</si>
  <si>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</si>
  <si>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</si>
  <si>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</si>
  <si>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</si>
  <si>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</si>
  <si>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</si>
  <si>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</si>
  <si>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</si>
  <si>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</si>
  <si>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</si>
  <si>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</si>
  <si>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</si>
  <si>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</si>
  <si>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</si>
  <si>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</si>
  <si>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</si>
  <si>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</si>
  <si>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</si>
  <si>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</si>
  <si>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</si>
  <si>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</si>
  <si>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</si>
  <si>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</si>
  <si>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</si>
  <si>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</si>
  <si>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</si>
  <si>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</si>
  <si>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</si>
  <si>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</si>
  <si>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</si>
  <si>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</si>
  <si>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</si>
  <si>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</si>
  <si>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</si>
  <si>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</si>
  <si>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</si>
  <si>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</si>
  <si>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</si>
  <si>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</si>
  <si>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</si>
  <si>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</si>
  <si>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</si>
  <si>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</si>
  <si>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</si>
  <si>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</si>
  <si>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</si>
  <si>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</si>
  <si>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</si>
  <si>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</si>
  <si>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</si>
  <si>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</si>
  <si>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</si>
  <si>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</si>
  <si>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</si>
  <si>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</si>
  <si>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</si>
  <si>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</si>
  <si>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</si>
  <si>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</si>
  <si>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</si>
  <si>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</si>
  <si>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</si>
  <si>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</si>
  <si>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</si>
  <si>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</si>
  <si>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</si>
  <si>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</si>
  <si>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</si>
  <si>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</si>
  <si>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</si>
  <si>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</si>
  <si>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</si>
  <si>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</si>
  <si>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</si>
  <si>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</si>
  <si>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</si>
  <si>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</si>
  <si>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</si>
  <si>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</si>
  <si>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</si>
  <si>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</si>
  <si>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</si>
  <si>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</si>
  <si>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</si>
  <si>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</si>
  <si>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</si>
  <si>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</si>
  <si>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</si>
  <si>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</si>
  <si>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</si>
  <si>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</si>
  <si>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</si>
  <si>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</si>
  <si>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</si>
  <si>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</si>
  <si>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</si>
  <si>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</si>
  <si>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</si>
  <si>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</si>
  <si>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</si>
  <si>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</si>
  <si>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</si>
  <si>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</si>
  <si>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</si>
  <si>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</si>
  <si>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</si>
  <si>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</si>
  <si>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</si>
  <si>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</si>
  <si>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</si>
  <si>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</si>
  <si>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</si>
  <si>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</si>
  <si>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</si>
  <si>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</si>
  <si>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</si>
  <si>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</si>
  <si>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</si>
  <si>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</si>
  <si>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</si>
  <si>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</si>
  <si>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</si>
  <si>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</si>
  <si>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</si>
  <si>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</si>
  <si>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</si>
  <si>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</si>
  <si>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</si>
  <si>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</si>
  <si>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</si>
  <si>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</si>
  <si>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</si>
  <si>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</si>
  <si>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</si>
  <si>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</si>
  <si>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</si>
  <si>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</si>
  <si>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</si>
  <si>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</si>
  <si>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</si>
  <si>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</si>
  <si>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</si>
  <si>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</si>
  <si>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</si>
  <si>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</si>
  <si>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</si>
  <si>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</si>
  <si>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</si>
  <si>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</si>
  <si>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</si>
  <si>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</si>
  <si>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</si>
  <si>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</si>
  <si>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</si>
  <si>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</si>
  <si>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</si>
  <si>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</si>
  <si>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</si>
  <si>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</si>
  <si>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</si>
  <si>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</si>
  <si>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</si>
  <si>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</si>
  <si>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</si>
  <si>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</si>
  <si>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</si>
  <si>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</si>
  <si>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</si>
  <si>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</si>
  <si>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</si>
  <si>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</si>
  <si>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</si>
  <si>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</si>
  <si>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</si>
  <si>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</si>
  <si>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</si>
  <si>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</si>
  <si>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</si>
  <si>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</si>
  <si>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</si>
  <si>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</si>
  <si>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</si>
  <si>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</si>
  <si>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</si>
  <si>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</si>
  <si>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</si>
  <si>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</si>
  <si>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</si>
  <si>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</si>
  <si>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</si>
  <si>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</si>
  <si>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</si>
  <si>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</si>
  <si>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</si>
  <si>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</si>
  <si>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</si>
  <si>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</si>
  <si>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</si>
  <si>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</si>
  <si>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</si>
  <si>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</si>
  <si>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</si>
  <si>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</si>
  <si>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</si>
  <si>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</si>
  <si>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</si>
  <si>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</si>
  <si>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</si>
  <si>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</si>
  <si>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</si>
  <si>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</si>
  <si>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</si>
  <si>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</si>
  <si>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</si>
  <si>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</si>
  <si>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</si>
  <si>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</si>
  <si>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</si>
  <si>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</si>
  <si>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</si>
  <si>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</si>
  <si>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</si>
  <si>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</si>
  <si>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</si>
  <si>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</si>
  <si>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</si>
  <si>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</si>
  <si>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</si>
  <si>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</si>
  <si>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</si>
  <si>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</si>
  <si>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</si>
  <si>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</si>
  <si>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</si>
  <si>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</si>
  <si>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</si>
  <si>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</si>
  <si>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</si>
  <si>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</si>
  <si>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</si>
  <si>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</si>
  <si>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</si>
  <si>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</si>
  <si>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</si>
  <si>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</si>
  <si>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</si>
  <si>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</si>
  <si>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</si>
  <si>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</si>
  <si>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</si>
  <si>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</si>
  <si>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</si>
  <si>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</si>
  <si>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</si>
  <si>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</si>
  <si>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</si>
  <si>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</si>
  <si>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</si>
  <si>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</si>
  <si>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</si>
  <si>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</si>
  <si>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</si>
  <si>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</si>
  <si>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</si>
  <si>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</si>
  <si>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</si>
  <si>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</si>
  <si>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</si>
  <si>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</si>
  <si>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</si>
  <si>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</si>
  <si>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</si>
  <si>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</si>
  <si>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</si>
  <si>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</si>
  <si>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</si>
  <si>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</si>
  <si>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</si>
  <si>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</si>
  <si>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</si>
  <si>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</si>
  <si>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</si>
  <si>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</si>
  <si>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</si>
  <si>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</si>
  <si>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</si>
  <si>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</si>
  <si>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</si>
  <si>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</si>
  <si>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</si>
  <si>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</si>
  <si>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</si>
  <si>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</si>
  <si>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</si>
  <si>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</si>
  <si>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</si>
  <si>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</si>
  <si>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</si>
  <si>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</si>
  <si>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</si>
  <si>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</si>
  <si>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</si>
  <si>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</si>
  <si>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</si>
  <si>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</si>
  <si>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</si>
  <si>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</si>
  <si>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</si>
  <si>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</si>
  <si>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</si>
  <si>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</si>
  <si>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</si>
  <si>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</si>
  <si>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</si>
  <si>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</si>
  <si>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</si>
  <si>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</si>
  <si>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</si>
  <si>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</si>
  <si>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</si>
  <si>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</si>
  <si>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</si>
  <si>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</si>
  <si>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</si>
  <si>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</si>
  <si>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</si>
  <si>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</si>
  <si>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</si>
  <si>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</si>
  <si>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</si>
  <si>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</si>
  <si>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</si>
  <si>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</si>
  <si>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</si>
  <si>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</si>
  <si>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</si>
  <si>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</si>
  <si>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</si>
  <si>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</si>
  <si>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</si>
  <si>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</si>
  <si>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</si>
  <si>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</si>
  <si>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</si>
  <si>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</si>
  <si>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</si>
  <si>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</si>
  <si>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</si>
  <si>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</si>
  <si>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</si>
  <si>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</si>
  <si>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</si>
  <si>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</si>
  <si>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</si>
  <si>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</si>
  <si>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</si>
  <si>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</si>
  <si>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</si>
  <si>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</si>
  <si>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</si>
  <si>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</si>
  <si>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</si>
  <si>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</si>
  <si>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</si>
  <si>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</si>
  <si>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</si>
  <si>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</si>
  <si>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</si>
  <si>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</si>
  <si>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</si>
  <si>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</si>
  <si>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</si>
  <si>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</si>
  <si>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</si>
  <si>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</si>
  <si>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</si>
  <si>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</si>
  <si>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</si>
  <si>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</si>
  <si>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</si>
  <si>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</si>
  <si>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</si>
  <si>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</si>
  <si>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</si>
  <si>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</si>
  <si>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</si>
  <si>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</si>
  <si>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</si>
  <si>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</si>
  <si>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</si>
  <si>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</si>
  <si>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</si>
  <si>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</si>
  <si>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</si>
  <si>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</si>
  <si>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</si>
  <si>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</si>
  <si>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</si>
  <si>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</si>
  <si>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</si>
  <si>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</si>
  <si>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</si>
  <si>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</si>
  <si>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</si>
  <si>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</si>
  <si>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</si>
  <si>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</si>
  <si>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</si>
  <si>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</si>
  <si>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</si>
  <si>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</si>
  <si>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</si>
  <si>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</si>
  <si>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</si>
  <si>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</si>
  <si>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</si>
  <si>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</si>
  <si>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</si>
  <si>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</si>
  <si>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</si>
  <si>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</si>
  <si>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</si>
  <si>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</si>
  <si>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</si>
  <si>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</si>
  <si>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</si>
  <si>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</si>
  <si>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</si>
  <si>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</si>
  <si>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</si>
  <si>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</si>
  <si>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</si>
  <si>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</si>
  <si>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</si>
  <si>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</si>
  <si>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</si>
  <si>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</si>
  <si>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</si>
  <si>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</si>
  <si>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</si>
  <si>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</si>
  <si>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</si>
  <si>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</si>
  <si>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</si>
  <si>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</si>
  <si>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</si>
  <si>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</si>
  <si>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</si>
  <si>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</si>
  <si>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</si>
  <si>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</si>
  <si>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</si>
  <si>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</si>
  <si>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</si>
  <si>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</si>
  <si>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</si>
  <si>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</si>
  <si>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</si>
  <si>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</si>
  <si>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</si>
  <si>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</si>
  <si>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</si>
  <si>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</si>
  <si>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</si>
  <si>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</si>
  <si>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</si>
  <si>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</si>
  <si>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</si>
  <si>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</si>
  <si>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</si>
  <si>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</si>
  <si>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</si>
  <si>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</si>
  <si>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</si>
  <si>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</si>
  <si>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</si>
  <si>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</si>
  <si>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</si>
  <si>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</si>
  <si>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</si>
  <si>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</si>
  <si>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</si>
  <si>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</si>
  <si>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</si>
  <si>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</si>
  <si>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</si>
  <si>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</si>
  <si>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</si>
  <si>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</si>
  <si>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</si>
  <si>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</si>
  <si>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</si>
  <si>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</si>
  <si>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</si>
  <si>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</si>
  <si>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</si>
  <si>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</si>
  <si>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</si>
  <si>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</si>
  <si>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</si>
  <si>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</si>
  <si>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</si>
  <si>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</si>
  <si>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</si>
  <si>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</si>
  <si>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</si>
  <si>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</si>
  <si>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</si>
  <si>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</si>
  <si>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</si>
  <si>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</si>
  <si>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</si>
  <si>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</si>
  <si>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</si>
  <si>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</si>
  <si>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</si>
  <si>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</si>
  <si>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</si>
  <si>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</si>
  <si>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</si>
  <si>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</si>
  <si>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</si>
  <si>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</si>
  <si>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</si>
  <si>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</si>
  <si>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</si>
  <si>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</si>
  <si>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</si>
  <si>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</si>
  <si>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</si>
  <si>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</si>
  <si>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</si>
  <si>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</si>
  <si>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</si>
  <si>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</si>
  <si>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</si>
  <si>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</si>
  <si>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</si>
  <si>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</si>
  <si>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</si>
  <si>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</si>
  <si>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</si>
  <si>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</si>
  <si>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</si>
  <si>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</si>
  <si>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</si>
  <si>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</si>
  <si>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</si>
  <si>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</si>
  <si>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</si>
  <si>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</si>
  <si>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</si>
  <si>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</si>
  <si>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</si>
  <si>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</si>
  <si>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</si>
  <si>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</si>
  <si>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</si>
  <si>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</si>
  <si>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</si>
  <si>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</si>
  <si>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</si>
  <si>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</si>
  <si>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</si>
  <si>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</si>
  <si>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</si>
  <si>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</si>
  <si>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</si>
  <si>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</si>
  <si>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</si>
  <si>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</si>
  <si>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</si>
  <si>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</si>
  <si>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</si>
  <si>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</si>
  <si>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</si>
  <si>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</si>
  <si>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</si>
  <si>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</si>
  <si>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</si>
  <si>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</si>
  <si>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</si>
  <si>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</si>
  <si>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</si>
  <si>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</si>
  <si>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</si>
  <si>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</si>
  <si>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</si>
  <si>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</si>
  <si>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</si>
  <si>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</si>
  <si>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</si>
  <si>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</si>
  <si>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</si>
  <si>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</si>
  <si>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</si>
  <si>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</si>
  <si>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</si>
  <si>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</si>
  <si>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</si>
  <si>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</si>
  <si>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</si>
  <si>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</si>
  <si>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</si>
  <si>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</si>
  <si>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</si>
  <si>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</si>
  <si>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</si>
  <si>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</si>
  <si>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</si>
  <si>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</si>
  <si>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</si>
  <si>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</si>
  <si>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</si>
  <si>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</si>
  <si>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</si>
  <si>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</si>
  <si>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</si>
  <si>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</si>
  <si>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</si>
  <si>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</si>
  <si>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</si>
  <si>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</si>
  <si>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</si>
  <si>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</si>
  <si>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</si>
  <si>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</si>
  <si>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</si>
  <si>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</si>
  <si>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</si>
  <si>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</si>
  <si>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</si>
  <si>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</si>
  <si>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</si>
  <si>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</si>
  <si>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</si>
  <si>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</si>
  <si>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</si>
  <si>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</si>
  <si>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</si>
  <si>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</si>
  <si>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</si>
  <si>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</si>
  <si>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</si>
  <si>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</si>
  <si>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</si>
  <si>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</si>
  <si>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</si>
  <si>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</si>
  <si>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</si>
  <si>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</si>
  <si>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</si>
  <si>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</si>
  <si>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</si>
  <si>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</si>
  <si>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</si>
  <si>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</si>
  <si>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</si>
  <si>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</si>
  <si>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</si>
  <si>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</si>
  <si>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</si>
  <si>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</si>
  <si>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</si>
  <si>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</si>
  <si>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</si>
  <si>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</si>
  <si>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</si>
  <si>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</si>
  <si>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</si>
  <si>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</si>
  <si>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</si>
  <si>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</si>
  <si>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</si>
  <si>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</si>
  <si>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</si>
  <si>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</si>
  <si>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</si>
  <si>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</si>
  <si>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</si>
  <si>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</si>
  <si>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</si>
  <si>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</si>
  <si>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</si>
  <si>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</si>
  <si>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</si>
  <si>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</si>
  <si>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</si>
  <si>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</si>
  <si>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</si>
  <si>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</si>
  <si>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</si>
  <si>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</si>
  <si>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</si>
  <si>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</si>
  <si>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</si>
  <si>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</si>
  <si>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</si>
  <si>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</si>
  <si>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</si>
  <si>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</si>
  <si>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</si>
  <si>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</si>
  <si>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</si>
  <si>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</si>
  <si>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</si>
  <si>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</si>
  <si>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</si>
  <si>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</si>
  <si>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</si>
  <si>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</si>
  <si>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</si>
  <si>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</si>
  <si>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</si>
  <si>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</si>
  <si>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</si>
  <si>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</si>
  <si>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</si>
  <si>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</si>
  <si>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</si>
  <si>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</si>
  <si>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</si>
  <si>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</si>
  <si>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</si>
  <si>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</si>
  <si>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</si>
  <si>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</si>
  <si>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</si>
  <si>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</si>
  <si>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</si>
  <si>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</si>
  <si>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</si>
  <si>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</si>
  <si>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</si>
  <si>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</si>
  <si>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</si>
  <si>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</si>
  <si>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</si>
  <si>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</si>
  <si>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</si>
  <si>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</si>
  <si>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</si>
  <si>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</si>
  <si>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</si>
  <si>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</si>
  <si>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</si>
  <si>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</si>
  <si>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</si>
  <si>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</si>
  <si>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</si>
  <si>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</si>
  <si>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</si>
  <si>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</si>
  <si>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</si>
  <si>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</si>
  <si>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</si>
  <si>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</si>
  <si>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</si>
  <si>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</si>
  <si>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</si>
  <si>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</si>
  <si>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</si>
  <si>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</si>
  <si>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</si>
  <si>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</si>
  <si>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</si>
  <si>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</si>
  <si>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</si>
  <si>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</si>
  <si>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</si>
  <si>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</si>
  <si>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</si>
  <si>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</si>
  <si>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</si>
  <si>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</si>
  <si>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</si>
  <si>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</si>
  <si>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</si>
  <si>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</si>
  <si>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</si>
  <si>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</si>
  <si>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</si>
  <si>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</si>
  <si>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</si>
  <si>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</si>
  <si>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</si>
  <si>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</si>
  <si>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</si>
  <si>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</si>
  <si>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</si>
  <si>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</si>
  <si>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</si>
  <si>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</si>
  <si>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</si>
  <si>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</si>
  <si>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</si>
  <si>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</si>
  <si>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</si>
  <si>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</si>
  <si>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</si>
  <si>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</si>
  <si>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</si>
  <si>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</si>
  <si>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</si>
  <si>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</si>
  <si>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</si>
  <si>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</si>
  <si>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</si>
  <si>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</si>
  <si>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</si>
  <si>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</si>
  <si>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</si>
  <si>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</si>
  <si>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</si>
  <si>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</si>
  <si>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</si>
  <si>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</si>
  <si>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</si>
  <si>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</si>
  <si>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</si>
  <si>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</si>
  <si>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</si>
  <si>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</si>
  <si>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</si>
  <si>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</si>
  <si>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</si>
  <si>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</si>
  <si>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</si>
  <si>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</si>
  <si>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</si>
  <si>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</si>
  <si>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</si>
  <si>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</si>
  <si>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</si>
  <si>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</si>
  <si>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</si>
  <si>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</si>
  <si>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</si>
  <si>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</si>
  <si>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</si>
  <si>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</si>
  <si>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</si>
  <si>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</si>
  <si>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</si>
  <si>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</si>
  <si>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</si>
  <si>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</si>
  <si>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</si>
  <si>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</si>
  <si>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</si>
  <si>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</si>
  <si>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</si>
  <si>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</si>
  <si>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</si>
  <si>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</si>
  <si>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</si>
  <si>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</si>
  <si>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</si>
  <si>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</si>
  <si>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</si>
  <si>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</si>
  <si>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</si>
  <si>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</si>
  <si>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</si>
  <si>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</si>
  <si>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</si>
  <si>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</si>
  <si>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</si>
  <si>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</si>
  <si>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</si>
  <si>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</si>
  <si>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</si>
  <si>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</si>
  <si>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</si>
  <si>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</si>
  <si>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</si>
  <si>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</si>
  <si>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</si>
  <si>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</si>
  <si>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</si>
  <si>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</si>
  <si>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</si>
  <si>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</si>
  <si>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</si>
  <si>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</si>
  <si>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</si>
  <si>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</si>
  <si>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</si>
  <si>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</si>
  <si>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</si>
  <si>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</si>
  <si>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</si>
  <si>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</si>
  <si>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</si>
  <si>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</si>
  <si>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</si>
  <si>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</si>
  <si>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</si>
  <si>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</si>
  <si>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</si>
  <si>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</si>
  <si>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</si>
  <si>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</si>
  <si>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</si>
  <si>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</si>
  <si>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</si>
  <si>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</si>
  <si>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</si>
  <si>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</si>
  <si>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</si>
  <si>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</si>
  <si>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</si>
  <si>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</si>
  <si>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</si>
  <si>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</si>
  <si>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</si>
  <si>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</si>
  <si>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</si>
  <si>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</si>
  <si>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</si>
  <si>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</si>
  <si>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</si>
  <si>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</si>
  <si>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</si>
  <si>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</si>
  <si>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</si>
  <si>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</si>
  <si>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</si>
  <si>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</si>
  <si>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</si>
  <si>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</si>
  <si>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</si>
  <si>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</si>
  <si>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</si>
  <si>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</si>
  <si>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</si>
  <si>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</si>
  <si>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</si>
  <si>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</si>
  <si>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</si>
  <si>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</si>
  <si>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</si>
  <si>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</si>
  <si>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</si>
  <si>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</si>
  <si>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</si>
  <si>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</si>
  <si>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</si>
  <si>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</si>
  <si>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</si>
  <si>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</si>
  <si>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</si>
  <si>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</si>
  <si>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</si>
  <si>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</si>
  <si>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</si>
  <si>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</si>
  <si>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</si>
  <si>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</si>
  <si>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</si>
  <si>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</si>
  <si>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</si>
  <si>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</si>
  <si>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</si>
  <si>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</si>
  <si>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</si>
  <si>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</si>
  <si>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</si>
  <si>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</si>
  <si>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</si>
  <si>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</si>
  <si>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</si>
  <si>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</si>
  <si>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</si>
  <si>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</si>
  <si>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</si>
  <si>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</si>
  <si>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</si>
  <si>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</si>
  <si>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</si>
  <si>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</si>
  <si>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</si>
  <si>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</si>
  <si>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</si>
  <si>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</si>
  <si>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</si>
  <si>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</si>
  <si>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</si>
  <si>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</si>
  <si>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</si>
  <si>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</si>
  <si>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</si>
  <si>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</si>
  <si>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</si>
  <si>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</si>
  <si>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</si>
  <si>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</si>
  <si>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</si>
  <si>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</si>
  <si>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</si>
  <si>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</si>
  <si>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</si>
  <si>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</si>
  <si>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</si>
  <si>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</si>
  <si>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</si>
  <si>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</si>
  <si>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</si>
  <si>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</si>
  <si>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</si>
  <si>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</si>
  <si>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</si>
  <si>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</si>
  <si>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</si>
  <si>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</si>
  <si>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</si>
  <si>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</si>
  <si>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</si>
  <si>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</si>
  <si>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</si>
  <si>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</si>
  <si>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</si>
  <si>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</si>
  <si>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</si>
  <si>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</si>
  <si>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</si>
  <si>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</si>
  <si>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</si>
  <si>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</si>
  <si>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</si>
  <si>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</si>
  <si>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</si>
  <si>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</si>
  <si>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</si>
  <si>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</si>
  <si>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</si>
  <si>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</si>
  <si>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</si>
  <si>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</si>
  <si>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</si>
  <si>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</si>
  <si>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</si>
  <si>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</si>
  <si>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</si>
  <si>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</si>
  <si>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</si>
  <si>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</si>
  <si>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</si>
  <si>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</si>
  <si>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</si>
  <si>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</si>
  <si>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</si>
  <si>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</si>
  <si>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</si>
  <si>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</si>
  <si>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</si>
  <si>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</si>
  <si>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</si>
  <si>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</si>
  <si>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</si>
  <si>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</si>
  <si>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</si>
  <si>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</si>
  <si>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</si>
  <si>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</si>
  <si>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</si>
  <si>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</si>
  <si>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</si>
  <si>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</si>
  <si>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</si>
  <si>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</si>
  <si>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</si>
  <si>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</si>
  <si>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</si>
  <si>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</si>
  <si>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</si>
  <si>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</si>
  <si>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</si>
  <si>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</si>
  <si>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</si>
  <si>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</si>
  <si>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</si>
  <si>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</si>
  <si>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</si>
  <si>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</si>
  <si>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</si>
  <si>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</si>
  <si>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</si>
  <si>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</si>
  <si>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</si>
  <si>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</si>
  <si>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</si>
  <si>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</si>
  <si>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</si>
  <si>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</si>
  <si>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</si>
  <si>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</si>
  <si>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</si>
  <si>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</si>
  <si>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</si>
  <si>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</si>
  <si>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</si>
  <si>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</si>
  <si>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</si>
  <si>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</si>
  <si>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</si>
  <si>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</si>
  <si>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</si>
  <si>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</si>
  <si>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</si>
  <si>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</si>
  <si>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</si>
  <si>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</si>
  <si>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</si>
  <si>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</si>
  <si>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</si>
  <si>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</si>
  <si>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</si>
  <si>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</si>
  <si>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</si>
  <si>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</si>
  <si>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</si>
  <si>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</si>
  <si>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</si>
  <si>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</si>
  <si>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</si>
  <si>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</si>
  <si>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</si>
  <si>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</si>
  <si>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</si>
  <si>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</si>
  <si>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</si>
  <si>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</si>
  <si>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</si>
  <si>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</si>
  <si>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</si>
  <si>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</si>
  <si>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</si>
  <si>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</si>
  <si>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</si>
  <si>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</si>
  <si>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</si>
  <si>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</si>
  <si>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</si>
  <si>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</si>
  <si>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</si>
  <si>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</si>
  <si>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</si>
  <si>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</si>
  <si>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</si>
  <si>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</si>
  <si>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</si>
  <si>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</si>
  <si>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</si>
  <si>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</si>
  <si>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</si>
  <si>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</si>
  <si>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</si>
  <si>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</si>
  <si>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</si>
  <si>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</si>
  <si>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</si>
  <si>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</si>
  <si>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</si>
  <si>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</si>
  <si>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</si>
  <si>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</si>
  <si>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</si>
  <si>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</si>
  <si>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</si>
  <si>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</si>
  <si>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</si>
  <si>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</si>
  <si>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</si>
  <si>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</si>
  <si>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</si>
  <si>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</si>
  <si>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</si>
  <si>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</si>
  <si>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</si>
  <si>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</si>
  <si>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</si>
  <si>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</si>
  <si>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</si>
  <si>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</si>
  <si>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</si>
  <si>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</si>
  <si>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</si>
  <si>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</si>
  <si>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</si>
  <si>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</si>
  <si>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</si>
  <si>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</si>
  <si>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</si>
  <si>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</si>
  <si>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</si>
  <si>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</si>
  <si>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</si>
  <si>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</si>
  <si>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</si>
  <si>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</si>
  <si>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</si>
  <si>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</si>
  <si>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</si>
  <si>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</si>
  <si>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</si>
  <si>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</si>
  <si>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</si>
  <si>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</si>
  <si>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</si>
  <si>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</si>
  <si>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</si>
  <si>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</si>
  <si>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</si>
  <si>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</si>
  <si>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</si>
  <si>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</si>
  <si>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</si>
  <si>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</si>
  <si>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</si>
  <si>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</si>
  <si>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</si>
  <si>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</si>
  <si>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</si>
  <si>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</si>
  <si>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</si>
  <si>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</si>
  <si>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</si>
  <si>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</si>
  <si>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</si>
  <si>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</si>
  <si>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</si>
  <si>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</si>
  <si>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</si>
  <si>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</si>
  <si>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</si>
  <si>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</si>
  <si>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</si>
  <si>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</si>
  <si>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</si>
  <si>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</si>
  <si>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</si>
  <si>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</si>
  <si>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</si>
  <si>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</si>
  <si>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</si>
  <si>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</si>
  <si>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</si>
  <si>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</si>
  <si>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</si>
  <si>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</si>
  <si>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</si>
  <si>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</si>
  <si>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</si>
  <si>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</si>
  <si>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</si>
  <si>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</si>
  <si>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</si>
  <si>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</si>
  <si>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</si>
  <si>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</si>
  <si>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</si>
  <si>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</si>
  <si>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</si>
  <si>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</si>
  <si>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</si>
  <si>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</si>
  <si>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</si>
  <si>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</si>
  <si>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</si>
  <si>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</si>
  <si>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</si>
  <si>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</si>
  <si>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</si>
  <si>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</si>
  <si>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</si>
  <si>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</si>
  <si>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</si>
  <si>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</si>
  <si>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</si>
  <si>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</si>
  <si>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</si>
  <si>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</si>
  <si>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</si>
  <si>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</si>
  <si>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</si>
  <si>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</si>
  <si>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</si>
  <si>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</si>
  <si>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</si>
  <si>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</si>
  <si>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</si>
  <si>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</si>
  <si>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</si>
  <si>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</si>
  <si>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</si>
  <si>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</si>
  <si>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</si>
  <si>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</si>
  <si>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</si>
  <si>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</si>
  <si>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</si>
  <si>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</si>
  <si>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</si>
  <si>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</si>
  <si>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</si>
  <si>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</si>
  <si>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</si>
  <si>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</si>
  <si>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</si>
  <si>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</si>
  <si>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</si>
  <si>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</si>
  <si>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</si>
  <si>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</si>
  <si>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</si>
  <si>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</si>
  <si>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</si>
  <si>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</si>
  <si>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</si>
  <si>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</si>
  <si>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</si>
  <si>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</si>
  <si>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</si>
  <si>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</si>
  <si>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</si>
  <si>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</si>
  <si>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</si>
  <si>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</si>
  <si>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</si>
  <si>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</si>
  <si>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</si>
  <si>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</si>
  <si>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</si>
  <si>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</si>
  <si>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</si>
  <si>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</si>
  <si>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</si>
  <si>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</si>
  <si>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</si>
  <si>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</si>
  <si>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</si>
  <si>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</si>
  <si>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</si>
  <si>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</si>
  <si>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</si>
  <si>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</si>
  <si>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</si>
  <si>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</si>
  <si>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</si>
  <si>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</si>
  <si>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</si>
  <si>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</si>
  <si>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</si>
  <si>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</si>
  <si>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</si>
  <si>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</si>
  <si>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</si>
  <si>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</si>
  <si>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</si>
  <si>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</si>
  <si>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</si>
  <si>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</si>
  <si>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</si>
  <si>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</si>
  <si>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</si>
  <si>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</si>
  <si>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</si>
  <si>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</si>
  <si>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</si>
  <si>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</si>
  <si>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</si>
  <si>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</si>
  <si>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</si>
  <si>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</si>
  <si>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</si>
  <si>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</si>
  <si>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</si>
  <si>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</si>
  <si>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</si>
  <si>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</si>
  <si>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</si>
  <si>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</si>
  <si>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</si>
  <si>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</si>
  <si>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</si>
  <si>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</si>
  <si>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</si>
  <si>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</si>
  <si>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</si>
  <si>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</si>
  <si>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</si>
  <si>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</si>
  <si>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</si>
  <si>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</si>
  <si>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</si>
  <si>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</si>
  <si>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</si>
  <si>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</si>
  <si>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</si>
  <si>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</si>
  <si>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</si>
  <si>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</si>
  <si>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</si>
  <si>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</si>
  <si>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</si>
  <si>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</si>
  <si>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</si>
  <si>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</si>
  <si>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</si>
  <si>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</si>
  <si>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</si>
  <si>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</si>
  <si>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</si>
  <si>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</si>
  <si>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</si>
  <si>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</si>
  <si>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</si>
  <si>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</si>
  <si>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</si>
  <si>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</si>
  <si>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</si>
  <si>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</si>
  <si>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</si>
  <si>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</si>
  <si>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</si>
  <si>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</si>
  <si>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</si>
  <si>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</si>
  <si>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</si>
  <si>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</si>
  <si>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</si>
  <si>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</si>
  <si>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</si>
  <si>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</si>
  <si>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</si>
  <si>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</si>
  <si>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</si>
  <si>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</si>
  <si>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</si>
  <si>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</si>
  <si>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</si>
  <si>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</si>
  <si>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</si>
  <si>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</si>
  <si>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</si>
  <si>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</si>
  <si>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</si>
  <si>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</si>
  <si>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</si>
  <si>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</si>
  <si>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</si>
  <si>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</si>
  <si>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</si>
  <si>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</si>
  <si>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</si>
  <si>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</si>
  <si>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</si>
  <si>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</si>
  <si>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</si>
  <si>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</si>
  <si>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</si>
  <si>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</si>
  <si>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</si>
  <si>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</si>
  <si>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</si>
  <si>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</si>
  <si>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</si>
  <si>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</si>
  <si>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</si>
  <si>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</si>
  <si>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</si>
  <si>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</si>
  <si>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</si>
  <si>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</si>
  <si>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</si>
  <si>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</si>
  <si>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</si>
  <si>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</si>
  <si>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</si>
  <si>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</si>
  <si>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</si>
  <si>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</si>
  <si>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</si>
  <si>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</si>
  <si>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</si>
  <si>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</si>
  <si>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</si>
  <si>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</si>
  <si>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</si>
  <si>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</si>
  <si>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</si>
  <si>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</si>
  <si>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</si>
  <si>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</si>
  <si>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</si>
  <si>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</si>
  <si>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</si>
  <si>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</si>
  <si>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</si>
  <si>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</si>
  <si>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</si>
  <si>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</si>
  <si>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</si>
  <si>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</si>
  <si>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</si>
  <si>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</si>
  <si>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</si>
  <si>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</si>
  <si>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</si>
  <si>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</si>
  <si>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</si>
  <si>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</si>
  <si>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</si>
  <si>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</si>
  <si>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</si>
  <si>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</si>
  <si>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</si>
  <si>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</si>
  <si>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</si>
  <si>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</si>
  <si>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</si>
  <si>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</si>
  <si>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</si>
  <si>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</si>
  <si>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</si>
  <si>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</si>
  <si>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</si>
  <si>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</si>
  <si>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</si>
  <si>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</si>
  <si>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</si>
  <si>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</si>
  <si>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</si>
  <si>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</si>
  <si>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</si>
  <si>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</si>
  <si>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</si>
  <si>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</si>
  <si>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</si>
  <si>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</si>
  <si>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</si>
  <si>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</si>
  <si>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</si>
  <si>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</si>
  <si>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</si>
  <si>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</si>
  <si>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</si>
  <si>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</si>
  <si>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</si>
  <si>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</si>
  <si>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</si>
  <si>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</si>
  <si>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</si>
  <si>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</si>
  <si>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</si>
  <si>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</si>
  <si>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</si>
  <si>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</si>
  <si>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</si>
  <si>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</si>
  <si>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</si>
  <si>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</si>
  <si>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</si>
  <si>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</si>
  <si>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</si>
  <si>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</si>
  <si>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</si>
  <si>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</si>
  <si>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</si>
  <si>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</si>
  <si>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</si>
  <si>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</si>
  <si>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</si>
  <si>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</si>
  <si>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</si>
  <si>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</si>
  <si>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</si>
  <si>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</si>
  <si>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</si>
  <si>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</si>
  <si>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</si>
  <si>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</si>
  <si>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</si>
  <si>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</si>
  <si>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</si>
  <si>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</si>
  <si>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</si>
  <si>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</si>
  <si>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</si>
  <si>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</si>
  <si>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</si>
  <si>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</si>
  <si>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</si>
  <si>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</si>
  <si>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</si>
  <si>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</si>
  <si>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</si>
  <si>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</si>
  <si>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</si>
  <si>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</si>
  <si>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</si>
  <si>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</si>
  <si>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</si>
  <si>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</si>
  <si>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</si>
  <si>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</si>
  <si>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</si>
  <si>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</si>
  <si>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</si>
  <si>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</si>
  <si>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</si>
  <si>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</si>
  <si>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</si>
  <si>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</si>
  <si>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</si>
  <si>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</si>
  <si>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</si>
  <si>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</si>
  <si>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</si>
  <si>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</si>
  <si>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</si>
  <si>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</si>
  <si>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</si>
  <si>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</si>
  <si>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</si>
  <si>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</si>
  <si>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</si>
  <si>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</si>
  <si>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</si>
  <si>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</si>
  <si>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</si>
  <si>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</si>
  <si>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</si>
  <si>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</si>
  <si>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</si>
  <si>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</si>
  <si>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</si>
  <si>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</si>
  <si>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</si>
  <si>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</si>
  <si>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</si>
  <si>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</si>
  <si>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</si>
  <si>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</si>
  <si>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</si>
  <si>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</si>
  <si>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</si>
  <si>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</si>
  <si>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</si>
  <si>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</si>
  <si>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</si>
  <si>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</si>
  <si>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</si>
  <si>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</si>
  <si>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</si>
  <si>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</si>
  <si>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</si>
  <si>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</si>
  <si>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</si>
  <si>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</si>
  <si>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</si>
  <si>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</si>
  <si>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</si>
  <si>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</si>
  <si>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</si>
  <si>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</si>
  <si>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</si>
  <si>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</si>
  <si>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</si>
  <si>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</si>
  <si>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</si>
  <si>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</si>
  <si>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</si>
  <si>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</si>
  <si>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</si>
  <si>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</si>
  <si>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</si>
  <si>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</si>
  <si>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</si>
  <si>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</si>
  <si>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</si>
  <si>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</si>
  <si>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</si>
  <si>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</si>
  <si>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</si>
  <si>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</si>
  <si>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</si>
  <si>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</si>
  <si>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</si>
  <si>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</si>
  <si>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</si>
  <si>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</si>
  <si>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</si>
  <si>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</si>
  <si>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</si>
  <si>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</si>
  <si>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</si>
  <si>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</si>
  <si>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</si>
  <si>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</si>
  <si>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</si>
  <si>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</si>
  <si>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</si>
  <si>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</si>
  <si>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</si>
  <si>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</si>
  <si>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</si>
  <si>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</si>
  <si>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</si>
  <si>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</si>
  <si>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</si>
  <si>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</si>
  <si>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</si>
  <si>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</si>
  <si>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</si>
  <si>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</si>
  <si>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</si>
  <si>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</si>
  <si>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</si>
  <si>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</si>
  <si>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</si>
  <si>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</si>
  <si>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</si>
  <si>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</si>
  <si>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</si>
  <si>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</si>
  <si>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</si>
  <si>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</si>
  <si>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</si>
  <si>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</si>
  <si>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</si>
  <si>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</si>
  <si>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</si>
  <si>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</si>
  <si>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</si>
  <si>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</si>
  <si>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</si>
  <si>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</si>
  <si>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</si>
  <si>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</si>
  <si>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</si>
  <si>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</si>
  <si>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</si>
  <si>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</si>
  <si>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</si>
  <si>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</si>
  <si>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</si>
  <si>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</si>
  <si>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</si>
  <si>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</si>
  <si>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</si>
  <si>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</si>
  <si>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</si>
  <si>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</si>
  <si>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</si>
  <si>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</si>
  <si>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</si>
  <si>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</si>
  <si>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</si>
  <si>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</si>
  <si>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</si>
  <si>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</si>
  <si>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</si>
  <si>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</si>
  <si>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</si>
  <si>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</si>
  <si>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</si>
  <si>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</si>
  <si>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</si>
  <si>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</si>
  <si>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</si>
  <si>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</si>
  <si>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</si>
  <si>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</si>
  <si>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</si>
  <si>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</si>
  <si>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</si>
  <si>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</si>
  <si>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</si>
  <si>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</si>
  <si>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</si>
  <si>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</si>
  <si>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</si>
  <si>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</si>
  <si>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</si>
  <si>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</si>
  <si>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</si>
  <si>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</si>
  <si>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</si>
  <si>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</si>
  <si>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</si>
  <si>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</si>
  <si>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</si>
  <si>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</si>
  <si>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</si>
  <si>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</si>
  <si>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</si>
  <si>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</si>
  <si>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</si>
  <si>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</si>
  <si>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</si>
  <si>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</si>
  <si>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</si>
  <si>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</si>
  <si>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</si>
  <si>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</si>
  <si>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</si>
  <si>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</si>
  <si>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</si>
  <si>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</si>
  <si>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</si>
  <si>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</si>
  <si>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</si>
  <si>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</si>
  <si>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</si>
  <si>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</si>
  <si>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</si>
  <si>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</si>
  <si>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</si>
  <si>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</si>
  <si>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</si>
  <si>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</si>
  <si>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</si>
  <si>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</si>
  <si>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</si>
  <si>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</si>
  <si>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</si>
  <si>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</si>
  <si>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</si>
  <si>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</si>
  <si>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</si>
  <si>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</si>
  <si>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</si>
  <si>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</si>
  <si>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</si>
  <si>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</si>
  <si>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</si>
  <si>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</si>
  <si>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</si>
  <si>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</si>
  <si>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</si>
  <si>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</si>
  <si>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</si>
  <si>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</si>
  <si>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</si>
  <si>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</si>
  <si>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</si>
  <si>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</si>
  <si>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</si>
  <si>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</si>
  <si>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</si>
  <si>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</si>
  <si>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</si>
  <si>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</si>
  <si>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</si>
  <si>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</si>
  <si>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</si>
  <si>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</si>
  <si>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</si>
  <si>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</si>
  <si>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</si>
  <si>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</si>
  <si>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</si>
  <si>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</si>
  <si>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</si>
  <si>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</si>
  <si>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</si>
  <si>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</si>
  <si>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</si>
  <si>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</si>
  <si>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</si>
  <si>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</si>
  <si>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</si>
  <si>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</si>
  <si>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</si>
  <si>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</si>
  <si>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</si>
  <si>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</si>
  <si>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</si>
  <si>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</si>
  <si>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</si>
  <si>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</si>
  <si>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</si>
  <si>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</si>
  <si>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</si>
  <si>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</si>
  <si>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</si>
  <si>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</si>
  <si>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</si>
  <si>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</si>
  <si>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</si>
  <si>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</si>
  <si>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</si>
  <si>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</si>
  <si>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</si>
  <si>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</si>
  <si>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</si>
  <si>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</si>
  <si>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</si>
  <si>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</si>
  <si>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</si>
  <si>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</si>
  <si>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</si>
  <si>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</si>
  <si>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</si>
  <si>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</si>
  <si>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</si>
  <si>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</si>
  <si>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</si>
  <si>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</si>
  <si>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</si>
  <si>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</si>
  <si>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</si>
  <si>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</si>
  <si>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</si>
  <si>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</si>
  <si>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</si>
  <si>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</si>
  <si>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</si>
  <si>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</si>
  <si>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</si>
  <si>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</si>
  <si>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</si>
  <si>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</si>
  <si>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</si>
  <si>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</si>
  <si>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</si>
  <si>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</si>
  <si>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</si>
  <si>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</si>
  <si>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</si>
  <si>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</si>
  <si>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</si>
  <si>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</si>
  <si>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</si>
  <si>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</si>
  <si>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</si>
  <si>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</si>
  <si>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</si>
  <si>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</si>
  <si>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</si>
  <si>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</si>
  <si>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</si>
  <si>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</si>
  <si>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</si>
  <si>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</si>
  <si>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</si>
  <si>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</si>
  <si>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</si>
  <si>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</si>
  <si>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</si>
  <si>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</si>
  <si>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</si>
  <si>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</si>
  <si>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</si>
  <si>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</si>
  <si>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</si>
  <si>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</si>
  <si>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</si>
  <si>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</si>
  <si>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</si>
  <si>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</si>
  <si>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</si>
  <si>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</si>
  <si>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</si>
  <si>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</si>
  <si>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</si>
  <si>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</si>
  <si>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</si>
  <si>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</si>
  <si>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</si>
  <si>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</si>
  <si>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</si>
  <si>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</si>
  <si>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</si>
  <si>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</si>
  <si>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</si>
  <si>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</si>
  <si>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</si>
  <si>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</si>
  <si>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</si>
  <si>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</si>
  <si>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</si>
  <si>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</si>
  <si>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</si>
  <si>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</si>
  <si>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</si>
  <si>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</si>
  <si>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</si>
  <si>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</si>
  <si>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</si>
  <si>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</si>
  <si>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</si>
  <si>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</si>
  <si>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</si>
  <si>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</si>
  <si>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</si>
  <si>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</si>
  <si>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</si>
  <si>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</si>
  <si>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</si>
  <si>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</si>
  <si>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</si>
  <si>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</si>
  <si>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</si>
  <si>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</si>
  <si>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</si>
  <si>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</si>
  <si>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</si>
  <si>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</si>
  <si>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</si>
  <si>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</si>
  <si>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</si>
  <si>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</si>
  <si>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</si>
  <si>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</si>
  <si>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</si>
  <si>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</si>
  <si>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</si>
  <si>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</si>
  <si>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</si>
  <si>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</si>
  <si>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</si>
  <si>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</si>
  <si>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</si>
  <si>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</si>
  <si>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</si>
  <si>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</si>
  <si>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</si>
  <si>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</si>
  <si>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</si>
  <si>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</si>
  <si>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</si>
  <si>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</si>
  <si>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</si>
  <si>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</si>
  <si>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</si>
  <si>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</si>
  <si>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</si>
  <si>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</si>
  <si>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</si>
  <si>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</si>
  <si>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</si>
  <si>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</si>
  <si>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</si>
  <si>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</si>
  <si>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</si>
  <si>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</si>
  <si>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</si>
  <si>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</si>
  <si>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</si>
  <si>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</si>
  <si>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</si>
  <si>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</si>
  <si>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</si>
  <si>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</si>
  <si>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</si>
  <si>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</si>
  <si>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</si>
  <si>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</si>
  <si>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</si>
  <si>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</si>
  <si>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</si>
  <si>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</si>
  <si>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</si>
  <si>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</si>
  <si>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</si>
  <si>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</si>
  <si>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</si>
  <si>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</si>
  <si>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</si>
  <si>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</si>
  <si>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</si>
  <si>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</si>
  <si>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</si>
  <si>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</si>
  <si>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</si>
  <si>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</si>
  <si>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</si>
  <si>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</si>
  <si>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</si>
  <si>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</si>
  <si>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</si>
  <si>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</si>
  <si>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</si>
  <si>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</si>
  <si>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</si>
  <si>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</si>
  <si>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</si>
  <si>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</si>
  <si>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</si>
  <si>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</si>
  <si>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</si>
  <si>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</si>
  <si>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</si>
  <si>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</si>
  <si>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</si>
  <si>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</si>
  <si>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</si>
  <si>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</si>
  <si>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</si>
  <si>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</si>
  <si>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</si>
  <si>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</si>
  <si>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</si>
  <si>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</si>
  <si>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</si>
  <si>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</si>
  <si>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</si>
  <si>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</si>
  <si>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</si>
  <si>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</si>
  <si>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</si>
  <si>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</si>
  <si>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</si>
  <si>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</si>
  <si>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</si>
  <si>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</si>
  <si>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</si>
  <si>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</si>
  <si>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</si>
  <si>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</si>
  <si>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</si>
  <si>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</si>
  <si>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</si>
  <si>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</si>
  <si>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</si>
  <si>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</si>
  <si>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</si>
  <si>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</si>
  <si>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</si>
  <si>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</si>
  <si>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</si>
  <si>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</si>
  <si>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</si>
  <si>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</si>
  <si>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</si>
  <si>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</si>
  <si>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</si>
  <si>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</si>
  <si>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</si>
  <si>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</si>
  <si>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</si>
  <si>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</si>
  <si>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</si>
  <si>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</si>
  <si>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</si>
  <si>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</si>
  <si>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</si>
  <si>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</si>
  <si>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</si>
  <si>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</si>
  <si>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</si>
  <si>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</si>
  <si>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</si>
  <si>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</si>
  <si>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</si>
  <si>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</si>
  <si>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</si>
  <si>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</si>
  <si>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</si>
  <si>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</si>
  <si>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</si>
  <si>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</si>
  <si>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</si>
  <si>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</si>
  <si>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</si>
  <si>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</si>
  <si>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</si>
  <si>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</si>
  <si>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</si>
  <si>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</si>
  <si>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</si>
  <si>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</si>
  <si>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</si>
  <si>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</si>
  <si>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</si>
  <si>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</si>
  <si>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</si>
  <si>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</si>
  <si>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</si>
  <si>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</si>
  <si>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</si>
  <si>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</si>
  <si>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</si>
  <si>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</si>
  <si>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</si>
  <si>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</si>
  <si>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</si>
  <si>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</si>
  <si>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</si>
  <si>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</si>
  <si>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</si>
  <si>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</si>
  <si>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</si>
  <si>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</si>
  <si>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</si>
  <si>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</si>
  <si>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</si>
  <si>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</si>
  <si>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</si>
  <si>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</si>
  <si>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</si>
  <si>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</si>
  <si>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</si>
  <si>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</si>
  <si>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</si>
  <si>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</si>
  <si>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</si>
  <si>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</si>
  <si>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</si>
  <si>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</si>
  <si>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</si>
  <si>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</si>
  <si>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</si>
  <si>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</si>
  <si>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</si>
  <si>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</si>
  <si>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</si>
  <si>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</si>
  <si>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</si>
  <si>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</si>
  <si>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</si>
  <si>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</si>
  <si>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</si>
  <si>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</si>
  <si>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</si>
  <si>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</si>
  <si>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</si>
  <si>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</si>
  <si>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</si>
  <si>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</si>
  <si>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</si>
  <si>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</si>
  <si>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</si>
  <si>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</si>
  <si>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</si>
  <si>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</si>
  <si>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</si>
  <si>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</si>
  <si>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</si>
  <si>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</si>
  <si>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</si>
  <si>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</si>
  <si>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</si>
  <si>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</si>
  <si>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</si>
  <si>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</si>
  <si>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</si>
  <si>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</si>
  <si>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</si>
  <si>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</si>
  <si>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</si>
  <si>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</si>
  <si>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</si>
  <si>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</si>
  <si>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</si>
  <si>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</si>
  <si>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</si>
  <si>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</si>
  <si>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</si>
  <si>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</si>
  <si>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</si>
  <si>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</si>
  <si>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</si>
  <si>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</si>
  <si>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</si>
  <si>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</si>
  <si>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</si>
  <si>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</si>
  <si>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</si>
  <si>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</si>
  <si>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</si>
  <si>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</si>
  <si>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</si>
  <si>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</si>
  <si>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</si>
  <si>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</si>
  <si>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</si>
  <si>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</si>
  <si>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</si>
  <si>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</si>
  <si>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</si>
  <si>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</si>
  <si>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</si>
  <si>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</si>
  <si>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</si>
  <si>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</si>
  <si>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</si>
  <si>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</si>
  <si>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</si>
  <si>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</si>
  <si>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</si>
  <si>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</si>
  <si>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</si>
  <si>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</si>
  <si>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</si>
  <si>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</si>
  <si>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</si>
  <si>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</si>
  <si>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</si>
  <si>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</si>
  <si>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</si>
  <si>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</si>
  <si>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</si>
  <si>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</si>
  <si>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</si>
  <si>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</si>
  <si>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</si>
  <si>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</si>
  <si>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</si>
  <si>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</si>
  <si>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</si>
  <si>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</si>
  <si>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</si>
  <si>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</si>
  <si>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</si>
  <si>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</si>
  <si>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</si>
  <si>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</si>
  <si>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</si>
  <si>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</si>
  <si>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</si>
  <si>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</si>
  <si>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</si>
  <si>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</si>
  <si>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</si>
  <si>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</si>
  <si>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</si>
  <si>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</si>
  <si>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</si>
  <si>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</si>
  <si>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</si>
  <si>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</si>
  <si>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</si>
  <si>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</si>
  <si>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</si>
  <si>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</si>
  <si>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</si>
  <si>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</si>
  <si>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</si>
  <si>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</si>
  <si>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</si>
  <si>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</si>
  <si>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</si>
  <si>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</si>
  <si>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</si>
  <si>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</si>
  <si>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</si>
  <si>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</si>
  <si>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</si>
  <si>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</si>
  <si>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</si>
  <si>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</si>
  <si>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</si>
  <si>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</si>
  <si>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</si>
  <si>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</si>
  <si>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</si>
  <si>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</si>
  <si>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</si>
  <si>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</si>
  <si>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</si>
  <si>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</si>
  <si>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</si>
  <si>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</si>
  <si>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</si>
  <si>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</si>
  <si>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</si>
  <si>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</si>
  <si>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</si>
  <si>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</si>
  <si>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</si>
  <si>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</si>
  <si>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</si>
  <si>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</si>
  <si>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</si>
  <si>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</si>
  <si>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</si>
  <si>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</si>
  <si>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</si>
  <si>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</si>
  <si>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</si>
  <si>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</si>
  <si>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</si>
  <si>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</si>
  <si>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</si>
  <si>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</si>
  <si>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</si>
  <si>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</si>
  <si>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</si>
  <si>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</si>
  <si>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</si>
  <si>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</si>
  <si>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</si>
  <si>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</si>
  <si>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</si>
  <si>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</si>
  <si>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</si>
  <si>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</si>
  <si>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</si>
  <si>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</si>
  <si>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</si>
  <si>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</si>
  <si>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</si>
  <si>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</si>
  <si>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</si>
  <si>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</si>
  <si>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</si>
  <si>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</si>
  <si>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</si>
  <si>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</si>
  <si>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</si>
  <si>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</si>
  <si>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</si>
  <si>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</si>
  <si>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</si>
  <si>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</si>
  <si>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</si>
  <si>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</si>
  <si>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</si>
  <si>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</si>
  <si>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</si>
  <si>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</si>
  <si>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</si>
  <si>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</si>
  <si>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</si>
  <si>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</si>
  <si>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</si>
  <si>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</si>
  <si>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</si>
  <si>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</si>
  <si>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</si>
  <si>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</si>
  <si>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</si>
  <si>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</si>
  <si>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</si>
  <si>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</si>
  <si>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</si>
  <si>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</si>
  <si>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</si>
  <si>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</si>
  <si>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</si>
  <si>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</si>
  <si>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</si>
  <si>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</si>
  <si>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</si>
  <si>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</si>
  <si>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</si>
  <si>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</si>
  <si>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</si>
  <si>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</si>
  <si>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</si>
  <si>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</si>
  <si>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</si>
  <si>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</si>
  <si>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</si>
  <si>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</si>
  <si>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</si>
  <si>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</si>
  <si>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</si>
  <si>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</si>
  <si>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</si>
  <si>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</si>
  <si>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</si>
  <si>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</si>
  <si>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</si>
  <si>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</si>
  <si>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</si>
  <si>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</si>
  <si>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</si>
  <si>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</si>
  <si>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</si>
  <si>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</si>
  <si>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</si>
  <si>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</si>
  <si>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</si>
  <si>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</si>
  <si>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</si>
  <si>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</si>
  <si>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</si>
  <si>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</si>
  <si>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</si>
  <si>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</si>
  <si>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</si>
  <si>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</si>
  <si>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</si>
  <si>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</si>
  <si>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</si>
  <si>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</si>
  <si>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</si>
  <si>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</si>
  <si>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</si>
  <si>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</si>
  <si>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</si>
  <si>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</si>
  <si>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</si>
  <si>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</si>
  <si>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</si>
  <si>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</si>
  <si>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</si>
  <si>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</si>
  <si>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</si>
  <si>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</si>
  <si>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</si>
  <si>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</si>
  <si>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</si>
  <si>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</si>
  <si>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</si>
  <si>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</si>
  <si>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</si>
  <si>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</si>
  <si>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</si>
  <si>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</si>
  <si>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</si>
  <si>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</si>
  <si>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</si>
  <si>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</si>
  <si>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</si>
  <si>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</si>
  <si>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</si>
  <si>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</si>
  <si>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</si>
  <si>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</si>
  <si>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</si>
  <si>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</si>
  <si>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</si>
  <si>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</si>
  <si>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</si>
  <si>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</si>
  <si>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</si>
  <si>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</si>
  <si>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</si>
  <si>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</si>
  <si>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</si>
  <si>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</si>
  <si>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</si>
  <si>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</si>
  <si>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</si>
  <si>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</si>
  <si>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</si>
  <si>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</si>
  <si>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</si>
  <si>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</si>
  <si>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</si>
  <si>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</si>
  <si>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</si>
  <si>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</si>
  <si>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</si>
  <si>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</si>
  <si>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</si>
  <si>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</si>
  <si>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</si>
  <si>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</si>
  <si>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</si>
  <si>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</si>
  <si>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</si>
  <si>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</si>
  <si>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</si>
  <si>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</si>
  <si>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</si>
  <si>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</si>
  <si>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</si>
  <si>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</si>
  <si>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</si>
  <si>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</si>
  <si>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</si>
  <si>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</si>
  <si>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</si>
  <si>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</si>
  <si>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</si>
  <si>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</si>
  <si>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</si>
  <si>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</si>
  <si>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</si>
  <si>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</si>
  <si>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</si>
  <si>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</si>
  <si>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</si>
  <si>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</si>
  <si>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</si>
  <si>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</si>
  <si>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</si>
  <si>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</si>
  <si>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</si>
  <si>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</si>
  <si>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</si>
  <si>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</si>
  <si>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</si>
  <si>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</si>
  <si>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</si>
  <si>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</si>
  <si>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</si>
  <si>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</si>
  <si>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</si>
  <si>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</si>
  <si>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</si>
  <si>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</si>
  <si>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</si>
  <si>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</si>
  <si>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</si>
  <si>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</si>
  <si>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</si>
  <si>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</si>
  <si>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</si>
  <si>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</si>
  <si>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</si>
  <si>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</si>
  <si>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</si>
  <si>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</si>
  <si>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</si>
  <si>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</si>
  <si>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</si>
  <si>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</si>
  <si>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</si>
  <si>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</si>
  <si>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</si>
  <si>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</si>
  <si>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</si>
  <si>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</si>
  <si>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</si>
  <si>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</si>
  <si>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</si>
  <si>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</si>
  <si>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</si>
  <si>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</si>
  <si>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</si>
  <si>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</si>
  <si>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</si>
  <si>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</si>
  <si>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</si>
  <si>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</si>
  <si>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</si>
  <si>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</si>
  <si>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</si>
  <si>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</si>
  <si>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</si>
  <si>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</si>
  <si>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</si>
  <si>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</si>
  <si>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</si>
  <si>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</si>
  <si>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</si>
  <si>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</si>
  <si>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</si>
  <si>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</si>
  <si>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</si>
  <si>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</si>
  <si>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</si>
  <si>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</si>
  <si>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</si>
  <si>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</si>
  <si>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</si>
  <si>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</si>
  <si>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</si>
  <si>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</si>
  <si>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</si>
  <si>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</si>
  <si>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</si>
  <si>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</si>
  <si>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</si>
  <si>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</si>
  <si>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</si>
  <si>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</si>
  <si>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</si>
  <si>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</si>
  <si>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</si>
  <si>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</si>
  <si>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</si>
  <si>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</si>
  <si>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</si>
  <si>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</si>
  <si>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</si>
  <si>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</si>
  <si>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</si>
  <si>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</si>
  <si>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</si>
  <si>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</si>
  <si>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</si>
  <si>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</si>
  <si>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</si>
  <si>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</si>
  <si>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</si>
  <si>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</si>
  <si>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</si>
  <si>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</si>
  <si>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</si>
  <si>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</si>
  <si>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</si>
  <si>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</si>
  <si>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</si>
  <si>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</si>
  <si>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</si>
  <si>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</si>
  <si>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</si>
  <si>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</si>
  <si>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</si>
  <si>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</si>
  <si>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</si>
  <si>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</si>
  <si>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</si>
  <si>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</si>
  <si>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</si>
  <si>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</si>
  <si>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</si>
  <si>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</si>
  <si>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</si>
  <si>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</si>
  <si>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</si>
  <si>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</si>
  <si>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</si>
  <si>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</si>
  <si>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</si>
  <si>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</si>
  <si>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</si>
  <si>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</si>
  <si>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</si>
  <si>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</si>
  <si>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</si>
  <si>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</si>
  <si>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</si>
  <si>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</si>
  <si>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</si>
  <si>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</si>
  <si>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</si>
  <si>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</si>
  <si>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</si>
  <si>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</si>
  <si>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</si>
  <si>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</si>
  <si>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</si>
  <si>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</si>
  <si>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</si>
  <si>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</si>
  <si>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</si>
  <si>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</si>
  <si>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</si>
  <si>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</si>
  <si>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</si>
  <si>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</si>
  <si>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</si>
  <si>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</si>
  <si>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</si>
  <si>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</si>
  <si>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</si>
  <si>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</si>
  <si>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</si>
  <si>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</si>
  <si>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</si>
  <si>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</si>
  <si>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</si>
  <si>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</si>
  <si>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</si>
  <si>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</si>
  <si>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</si>
  <si>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</si>
  <si>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</si>
  <si>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</si>
  <si>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</si>
  <si>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</si>
  <si>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</si>
  <si>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</si>
  <si>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</si>
  <si>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</si>
  <si>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</si>
  <si>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</si>
  <si>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</si>
  <si>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</si>
  <si>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</si>
  <si>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</si>
  <si>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</si>
  <si>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</si>
  <si>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</si>
  <si>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</si>
  <si>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</si>
  <si>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</si>
  <si>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</si>
  <si>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</si>
  <si>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</si>
  <si>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</si>
  <si>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</si>
  <si>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</si>
  <si>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</si>
  <si>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</si>
  <si>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</si>
  <si>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</si>
  <si>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</si>
  <si>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</si>
  <si>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</si>
  <si>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</si>
  <si>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</si>
  <si>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</si>
  <si>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</si>
  <si>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</si>
  <si>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</si>
  <si>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</si>
  <si>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</si>
  <si>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</si>
  <si>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</si>
  <si>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</si>
  <si>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</si>
  <si>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</si>
  <si>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</si>
  <si>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</si>
  <si>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</si>
  <si>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</si>
  <si>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</si>
  <si>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</si>
  <si>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</si>
  <si>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</si>
  <si>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</si>
  <si>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</si>
  <si>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</si>
  <si>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</si>
  <si>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</si>
  <si>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</si>
  <si>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</si>
  <si>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</si>
  <si>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</si>
  <si>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</si>
  <si>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</si>
  <si>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</si>
  <si>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</si>
  <si>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</si>
  <si>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</si>
  <si>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</si>
  <si>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</si>
  <si>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</si>
  <si>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</si>
  <si>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</si>
  <si>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</si>
  <si>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</si>
  <si>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</si>
  <si>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</si>
  <si>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</si>
  <si>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</si>
  <si>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</si>
  <si>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</si>
  <si>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</si>
  <si>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</si>
  <si>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</si>
  <si>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</si>
  <si>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</si>
  <si>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</si>
  <si>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</si>
  <si>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</si>
  <si>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</si>
  <si>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</si>
  <si>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</si>
  <si>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</si>
  <si>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</si>
  <si>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</si>
  <si>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</si>
  <si>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</si>
  <si>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</si>
  <si>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</si>
  <si>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</si>
  <si>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</si>
  <si>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</si>
  <si>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</si>
  <si>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</si>
  <si>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</si>
  <si>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</si>
  <si>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</si>
  <si>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</si>
  <si>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</si>
  <si>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</si>
  <si>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</si>
  <si>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</si>
  <si>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</si>
  <si>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</si>
  <si>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</si>
  <si>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</si>
  <si>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</si>
  <si>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</si>
  <si>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</si>
  <si>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</si>
  <si>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</si>
  <si>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</si>
  <si>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</si>
  <si>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</si>
  <si>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</si>
  <si>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</si>
  <si>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</si>
  <si>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</si>
  <si>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</si>
  <si>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</si>
  <si>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</si>
  <si>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</si>
  <si>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</si>
  <si>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</si>
  <si>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</si>
  <si>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</si>
  <si>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</si>
  <si>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</si>
  <si>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</si>
  <si>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</si>
  <si>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</si>
  <si>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</si>
  <si>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</si>
  <si>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</si>
  <si>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</si>
  <si>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</si>
  <si>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</si>
  <si>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</si>
  <si>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</si>
  <si>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</si>
  <si>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</si>
  <si>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</si>
  <si>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</si>
  <si>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</si>
  <si>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</si>
  <si>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</si>
  <si>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</si>
  <si>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</si>
  <si>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</si>
  <si>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</si>
  <si>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</si>
  <si>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</si>
  <si>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</si>
  <si>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</si>
  <si>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</si>
  <si>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</si>
  <si>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</si>
  <si>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</si>
  <si>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</si>
  <si>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</si>
  <si>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</si>
  <si>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</si>
  <si>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</si>
  <si>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</si>
  <si>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</si>
  <si>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</si>
  <si>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</si>
  <si>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</si>
  <si>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</si>
  <si>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</si>
  <si>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</si>
  <si>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</si>
  <si>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</si>
  <si>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</si>
  <si>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</si>
  <si>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</si>
  <si>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</si>
  <si>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</si>
  <si>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</si>
  <si>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</si>
  <si>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</si>
  <si>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</si>
  <si>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</si>
  <si>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</si>
  <si>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</si>
  <si>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</si>
  <si>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</si>
  <si>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</si>
  <si>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</si>
  <si>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</si>
  <si>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</si>
  <si>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</si>
  <si>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</si>
  <si>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</si>
  <si>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</si>
  <si>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</si>
  <si>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</si>
  <si>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</si>
  <si>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</si>
  <si>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</si>
  <si>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</si>
  <si>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</si>
  <si>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</si>
  <si>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</si>
  <si>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</si>
  <si>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</si>
  <si>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</si>
  <si>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</si>
  <si>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</si>
  <si>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</si>
  <si>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</si>
  <si>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</si>
  <si>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</si>
  <si>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</si>
  <si>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</si>
  <si>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</si>
  <si>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</si>
  <si>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</si>
  <si>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</si>
  <si>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</si>
  <si>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</si>
  <si>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</si>
  <si>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</si>
  <si>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</si>
  <si>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</si>
  <si>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</si>
  <si>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</si>
  <si>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</si>
  <si>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</si>
  <si>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</si>
  <si>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</si>
  <si>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</si>
  <si>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</si>
  <si>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</si>
  <si>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</si>
  <si>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</si>
  <si>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</si>
  <si>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</si>
  <si>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</si>
  <si>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</si>
  <si>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</si>
  <si>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</si>
  <si>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</si>
  <si>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</si>
  <si>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</si>
  <si>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</si>
  <si>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</si>
  <si>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</si>
  <si>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</si>
  <si>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</si>
  <si>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</si>
  <si>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</si>
  <si>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</si>
  <si>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</si>
  <si>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</si>
  <si>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</si>
  <si>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</si>
  <si>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</si>
  <si>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</si>
  <si>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</si>
  <si>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</si>
  <si>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</si>
  <si>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</si>
  <si>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</si>
  <si>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</si>
  <si>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</si>
  <si>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</si>
  <si>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</si>
  <si>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</si>
  <si>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</si>
  <si>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</si>
  <si>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</si>
  <si>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</si>
  <si>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</si>
  <si>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</si>
  <si>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</si>
  <si>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</si>
  <si>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</si>
  <si>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</si>
  <si>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</si>
  <si>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</si>
  <si>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</si>
  <si>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</si>
  <si>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</si>
  <si>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</si>
  <si>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</si>
  <si>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</si>
  <si>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</si>
  <si>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</si>
  <si>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</si>
  <si>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</si>
  <si>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</si>
  <si>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</si>
  <si>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</si>
  <si>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</si>
  <si>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</si>
  <si>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</si>
  <si>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</si>
  <si>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</si>
  <si>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</si>
  <si>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</si>
  <si>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</si>
  <si>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</si>
  <si>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</si>
  <si>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</si>
  <si>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</si>
  <si>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</si>
  <si>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</si>
  <si>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</si>
  <si>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</si>
  <si>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</si>
  <si>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</si>
  <si>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</si>
  <si>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</si>
  <si>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</si>
  <si>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</si>
  <si>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</si>
  <si>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</si>
  <si>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</si>
  <si>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</si>
  <si>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</si>
  <si>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</si>
  <si>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</si>
  <si>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</si>
  <si>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</si>
  <si>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</si>
  <si>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</si>
  <si>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</si>
  <si>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</si>
  <si>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</si>
  <si>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</si>
  <si>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</si>
  <si>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</si>
  <si>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</si>
  <si>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</si>
  <si>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</si>
  <si>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</si>
  <si>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</si>
  <si>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</si>
  <si>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</si>
  <si>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</si>
  <si>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</si>
  <si>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</si>
  <si>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</si>
  <si>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</si>
  <si>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</si>
  <si>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</si>
  <si>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</si>
  <si>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</si>
  <si>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</si>
  <si>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</si>
  <si>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</si>
  <si>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</si>
  <si>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</si>
  <si>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</si>
  <si>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</si>
  <si>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</si>
  <si>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</si>
  <si>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</si>
  <si>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</si>
  <si>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</si>
  <si>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</si>
  <si>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</si>
  <si>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</si>
  <si>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</si>
  <si>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</si>
  <si>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</si>
  <si>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</si>
  <si>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</si>
  <si>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</si>
  <si>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</si>
  <si>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</si>
  <si>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</si>
  <si>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</si>
  <si>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</si>
  <si>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</si>
  <si>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</si>
  <si>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</si>
  <si>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</si>
  <si>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</si>
  <si>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</si>
  <si>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</si>
  <si>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</si>
  <si>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</si>
  <si>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</si>
  <si>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</si>
  <si>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</si>
  <si>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</si>
  <si>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</si>
  <si>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</si>
  <si>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</si>
  <si>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</si>
  <si>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</si>
  <si>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</si>
  <si>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</si>
  <si>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</si>
  <si>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</si>
  <si>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</si>
  <si>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</si>
  <si>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</si>
  <si>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</si>
  <si>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</si>
  <si>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</si>
  <si>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</si>
  <si>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</si>
  <si>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</si>
  <si>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</si>
  <si>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</si>
  <si>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</si>
  <si>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</si>
  <si>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</si>
  <si>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</si>
  <si>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</si>
  <si>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</si>
  <si>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</si>
  <si>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</si>
  <si>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</si>
  <si>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</si>
  <si>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</si>
  <si>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</si>
  <si>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</si>
  <si>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</si>
  <si>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</si>
  <si>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</si>
  <si>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</si>
  <si>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</si>
  <si>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</si>
  <si>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</si>
  <si>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</si>
  <si>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</si>
  <si>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</si>
  <si>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</si>
  <si>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</si>
  <si>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</si>
  <si>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</si>
  <si>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</si>
  <si>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</si>
  <si>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</si>
  <si>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</si>
  <si>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</si>
  <si>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</si>
  <si>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</si>
  <si>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</si>
  <si>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</si>
  <si>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</si>
  <si>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</si>
  <si>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</si>
  <si>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</si>
  <si>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</si>
  <si>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</si>
  <si>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</si>
  <si>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</si>
  <si>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</si>
  <si>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</si>
  <si>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</si>
  <si>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</si>
  <si>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</si>
  <si>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</si>
  <si>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</si>
  <si>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</si>
  <si>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</si>
  <si>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</si>
  <si>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</si>
  <si>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</si>
  <si>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</si>
  <si>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</si>
  <si>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</si>
  <si>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</si>
  <si>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</si>
  <si>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</si>
  <si>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</si>
  <si>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</si>
  <si>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</si>
  <si>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</si>
  <si>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</si>
  <si>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</si>
  <si>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</si>
  <si>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</si>
  <si>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</si>
  <si>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</si>
  <si>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</si>
  <si>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</si>
  <si>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</si>
  <si>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</si>
  <si>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</si>
  <si>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</si>
  <si>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</si>
  <si>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</si>
  <si>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</si>
  <si>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</si>
  <si>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</si>
  <si>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</si>
  <si>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</si>
  <si>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</si>
  <si>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</si>
  <si>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</si>
  <si>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</si>
  <si>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</si>
  <si>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</si>
  <si>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</si>
  <si>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</si>
  <si>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</si>
  <si>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</si>
  <si>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</si>
  <si>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</si>
  <si>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</si>
  <si>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</si>
  <si>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</si>
  <si>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</si>
  <si>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</si>
  <si>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</si>
  <si>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</si>
  <si>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</si>
  <si>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</si>
  <si>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</si>
  <si>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</si>
  <si>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</si>
  <si>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</si>
  <si>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</si>
  <si>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</si>
  <si>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</si>
  <si>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</si>
  <si>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</si>
  <si>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</si>
  <si>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</si>
  <si>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</si>
  <si>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</si>
  <si>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</si>
  <si>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</si>
  <si>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</si>
  <si>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</si>
  <si>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</si>
  <si>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</si>
  <si>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</si>
  <si>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</si>
  <si>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</si>
  <si>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</si>
  <si>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</si>
  <si>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</si>
  <si>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</si>
  <si>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</si>
  <si>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</si>
  <si>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</si>
  <si>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</si>
  <si>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</si>
  <si>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</si>
  <si>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</si>
  <si>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</si>
  <si>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</si>
  <si>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</si>
  <si>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</si>
  <si>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</si>
  <si>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</si>
  <si>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</si>
  <si>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</si>
  <si>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</si>
  <si>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</si>
  <si>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</si>
  <si>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</si>
  <si>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</si>
  <si>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</si>
  <si>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</si>
  <si>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</si>
  <si>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</si>
  <si>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</si>
  <si>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</si>
  <si>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</si>
  <si>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</si>
  <si>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</si>
  <si>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</si>
  <si>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</si>
  <si>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</si>
  <si>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</si>
  <si>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</si>
  <si>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</si>
  <si>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</si>
  <si>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</si>
  <si>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</si>
  <si>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</si>
  <si>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</si>
  <si>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</si>
  <si>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</si>
  <si>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</si>
  <si>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</si>
  <si>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</si>
  <si>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</si>
  <si>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</si>
  <si>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</si>
  <si>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</si>
  <si>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</si>
  <si>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</si>
  <si>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</si>
  <si>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</si>
  <si>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</si>
  <si>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</si>
  <si>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</si>
  <si>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</si>
  <si>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</si>
  <si>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</si>
  <si>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</si>
  <si>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</si>
  <si>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</si>
  <si>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</si>
  <si>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</si>
  <si>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</si>
  <si>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</si>
  <si>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</si>
  <si>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</si>
  <si>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</si>
  <si>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</si>
  <si>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</si>
  <si>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</si>
  <si>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</si>
  <si>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</si>
  <si>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</si>
  <si>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</si>
  <si>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</si>
  <si>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</si>
  <si>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</si>
  <si>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</si>
  <si>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</si>
  <si>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</si>
  <si>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</si>
  <si>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</si>
  <si>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</si>
  <si>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</si>
  <si>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</si>
  <si>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</si>
  <si>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</si>
  <si>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</si>
  <si>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</si>
  <si>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</si>
  <si>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</si>
  <si>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</si>
  <si>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</si>
  <si>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</si>
  <si>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</si>
  <si>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</si>
  <si>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</si>
  <si>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</si>
  <si>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</si>
  <si>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</si>
  <si>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</si>
  <si>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</si>
  <si>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</si>
  <si>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</si>
  <si>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</si>
  <si>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</si>
  <si>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</si>
  <si>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</si>
  <si>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</si>
  <si>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</si>
  <si>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</si>
  <si>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</si>
  <si>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</si>
  <si>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</si>
  <si>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</si>
  <si>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</si>
  <si>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</si>
  <si>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</si>
  <si>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</si>
  <si>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</si>
  <si>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</si>
  <si>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</si>
  <si>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</si>
  <si>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</si>
  <si>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</si>
  <si>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</si>
  <si>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</si>
  <si>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</si>
  <si>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</si>
  <si>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</si>
  <si>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</si>
  <si>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</si>
  <si>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</si>
  <si>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</si>
  <si>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</si>
  <si>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</si>
  <si>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</si>
  <si>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</si>
  <si>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</si>
  <si>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</si>
  <si>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</si>
  <si>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</si>
  <si>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</si>
  <si>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</si>
  <si>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</si>
  <si>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</si>
  <si>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</si>
  <si>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</si>
  <si>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</si>
  <si>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</si>
  <si>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</si>
  <si>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</si>
  <si>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</si>
  <si>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</si>
  <si>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</si>
  <si>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</si>
  <si>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</si>
  <si>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</si>
  <si>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</si>
  <si>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</si>
  <si>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</si>
  <si>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</si>
  <si>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</si>
  <si>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</si>
  <si>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</si>
  <si>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</si>
  <si>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</si>
  <si>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</si>
  <si>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</si>
  <si>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</si>
  <si>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</si>
  <si>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</si>
  <si>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</si>
  <si>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</si>
  <si>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</si>
  <si>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</si>
  <si>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</si>
  <si>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</si>
  <si>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</si>
  <si>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</si>
  <si>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</si>
  <si>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</si>
  <si>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</si>
  <si>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</si>
  <si>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</si>
  <si>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</si>
  <si>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</si>
  <si>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</si>
  <si>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</si>
  <si>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</si>
  <si>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</si>
  <si>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</si>
  <si>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</si>
  <si>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</si>
  <si>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</si>
  <si>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</si>
  <si>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</si>
  <si>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</si>
  <si>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</si>
  <si>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</si>
  <si>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</si>
  <si>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</si>
  <si>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</si>
  <si>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</si>
  <si>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</si>
  <si>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</si>
  <si>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</si>
  <si>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</si>
  <si>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</si>
  <si>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</si>
  <si>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</si>
  <si>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</si>
  <si>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</si>
  <si>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</si>
  <si>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</si>
  <si>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</si>
  <si>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</si>
  <si>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</si>
  <si>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</si>
  <si>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</si>
  <si>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</si>
  <si>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</si>
  <si>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</si>
  <si>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</si>
  <si>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</si>
  <si>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</si>
  <si>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</si>
  <si>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</si>
  <si>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</si>
  <si>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</si>
  <si>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</si>
  <si>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</si>
  <si>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</si>
  <si>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</si>
  <si>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</si>
  <si>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</si>
  <si>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</si>
  <si>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</si>
  <si>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</si>
  <si>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</si>
  <si>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</si>
  <si>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</si>
  <si>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</si>
  <si>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</si>
  <si>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</si>
  <si>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</si>
  <si>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</si>
  <si>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</si>
  <si>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</si>
  <si>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</si>
  <si>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</si>
  <si>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</si>
  <si>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</si>
  <si>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</si>
  <si>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</si>
  <si>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</si>
  <si>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</si>
  <si>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</si>
  <si>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</si>
  <si>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</si>
  <si>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</si>
  <si>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</si>
  <si>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</si>
  <si>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</si>
  <si>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</si>
  <si>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</si>
  <si>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</si>
  <si>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</si>
  <si>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</si>
  <si>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</si>
  <si>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</si>
  <si>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</si>
  <si>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</si>
  <si>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</si>
  <si>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</si>
  <si>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</si>
  <si>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</si>
  <si>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</si>
  <si>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</si>
  <si>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</si>
  <si>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</si>
  <si>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</si>
  <si>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</si>
  <si>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</si>
  <si>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</si>
  <si>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</si>
  <si>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</si>
  <si>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</si>
  <si>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</si>
  <si>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</si>
  <si>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</si>
  <si>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</si>
  <si>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</si>
  <si>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</si>
  <si>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</si>
  <si>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</si>
  <si>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</si>
  <si>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</si>
  <si>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</si>
  <si>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</si>
  <si>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</si>
  <si>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</si>
  <si>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</si>
  <si>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</si>
  <si>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</si>
  <si>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</si>
  <si>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</si>
  <si>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</si>
  <si>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</si>
  <si>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</si>
  <si>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</si>
  <si>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</si>
  <si>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</si>
  <si>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</si>
  <si>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</si>
  <si>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</si>
  <si>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</si>
  <si>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</si>
  <si>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</si>
  <si>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</si>
  <si>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</si>
  <si>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</si>
  <si>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</si>
  <si>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</si>
  <si>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</si>
  <si>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</si>
  <si>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</si>
  <si>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</si>
  <si>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</si>
  <si>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</si>
  <si>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</si>
  <si>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</si>
  <si>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</si>
  <si>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</si>
  <si>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</si>
  <si>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</si>
  <si>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</si>
  <si>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</si>
  <si>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</si>
  <si>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</si>
  <si>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</si>
  <si>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</si>
  <si>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</si>
  <si>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</si>
  <si>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</si>
  <si>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</si>
  <si>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</si>
  <si>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</si>
  <si>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</si>
  <si>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</si>
  <si>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</si>
  <si>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</si>
  <si>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</si>
  <si>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</si>
  <si>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</si>
  <si>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</si>
  <si>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</si>
  <si>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</si>
  <si>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</si>
  <si>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</si>
  <si>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</si>
  <si>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</si>
  <si>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</si>
  <si>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</si>
  <si>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</si>
  <si>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</si>
  <si>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</si>
  <si>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</si>
  <si>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</si>
  <si>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</si>
  <si>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</si>
  <si>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</si>
  <si>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</si>
  <si>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</si>
  <si>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</si>
  <si>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</si>
  <si>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</si>
  <si>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</si>
  <si>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</si>
  <si>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</si>
  <si>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</si>
  <si>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</si>
  <si>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</si>
  <si>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</si>
  <si>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</si>
  <si>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</si>
  <si>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</si>
  <si>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</si>
  <si>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</si>
  <si>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</si>
  <si>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</si>
  <si>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</si>
  <si>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</si>
  <si>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</si>
  <si>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</si>
  <si>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</si>
  <si>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</si>
  <si>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</si>
  <si>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</si>
  <si>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</si>
  <si>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</si>
  <si>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</si>
  <si>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</si>
  <si>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</si>
  <si>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</si>
  <si>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</si>
  <si>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</si>
  <si>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</si>
  <si>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</si>
  <si>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</si>
  <si>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</si>
  <si>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</si>
  <si>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</si>
  <si>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</si>
  <si>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</si>
  <si>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</si>
  <si>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</si>
  <si>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</si>
  <si>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</si>
  <si>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</si>
  <si>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</si>
  <si>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</si>
  <si>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</si>
  <si>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</si>
  <si>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</si>
  <si>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</si>
  <si>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</si>
  <si>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</si>
  <si>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</si>
  <si>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</si>
  <si>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</si>
  <si>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</si>
  <si>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</si>
  <si>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</si>
  <si>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</si>
  <si>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</si>
  <si>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</si>
  <si>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</si>
  <si>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</si>
  <si>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</si>
  <si>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</si>
  <si>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</si>
  <si>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</si>
  <si>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</si>
  <si>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</si>
  <si>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</si>
  <si>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</si>
  <si>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</si>
  <si>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</si>
  <si>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</si>
  <si>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</si>
  <si>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</si>
  <si>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</si>
  <si>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</si>
  <si>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</si>
  <si>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</si>
  <si>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</si>
  <si>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</si>
  <si>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</si>
  <si>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</si>
  <si>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</si>
  <si>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</si>
  <si>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</si>
  <si>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</si>
  <si>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</si>
  <si>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</si>
  <si>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</si>
  <si>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</si>
  <si>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</si>
  <si>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</si>
  <si>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</si>
  <si>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</si>
  <si>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</si>
  <si>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</si>
  <si>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</si>
  <si>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</si>
  <si>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</si>
  <si>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</si>
  <si>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</si>
  <si>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</si>
  <si>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</si>
  <si>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</si>
  <si>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</si>
  <si>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</si>
  <si>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</si>
  <si>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</si>
  <si>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</si>
  <si>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</si>
  <si>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</si>
  <si>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</si>
  <si>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</si>
  <si>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</si>
  <si>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</si>
  <si>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</si>
  <si>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</si>
  <si>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</si>
  <si>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</si>
  <si>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</si>
  <si>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</si>
  <si>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</si>
  <si>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</si>
  <si>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</si>
  <si>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</si>
  <si>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</si>
  <si>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</si>
  <si>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</si>
  <si>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</si>
  <si>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</si>
  <si>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</si>
  <si>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</si>
  <si>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</si>
  <si>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</si>
  <si>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</si>
  <si>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</si>
  <si>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</si>
  <si>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</si>
  <si>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</si>
  <si>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</si>
  <si>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</si>
  <si>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</si>
  <si>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</si>
  <si>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</si>
  <si>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</si>
  <si>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</si>
  <si>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</si>
  <si>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</si>
  <si>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</si>
  <si>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</si>
  <si>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</si>
  <si>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</si>
  <si>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</si>
  <si>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</si>
  <si>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</si>
  <si>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</si>
  <si>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</si>
  <si>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</si>
  <si>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</si>
  <si>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</si>
  <si>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</si>
  <si>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</si>
  <si>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</si>
  <si>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</si>
  <si>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</si>
  <si>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</si>
  <si>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</si>
  <si>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</si>
  <si>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</si>
  <si>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</si>
  <si>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</si>
  <si>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</si>
  <si>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</si>
  <si>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</si>
  <si>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</si>
  <si>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</si>
  <si>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</si>
  <si>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</si>
  <si>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</si>
  <si>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</si>
  <si>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</si>
  <si>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</si>
  <si>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</si>
  <si>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</si>
  <si>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</si>
  <si>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</si>
  <si>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</si>
  <si>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</si>
  <si>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</si>
  <si>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</si>
  <si>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</si>
  <si>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</si>
  <si>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</si>
  <si>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</si>
  <si>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</si>
  <si>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</si>
  <si>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</si>
  <si>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</si>
  <si>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</si>
  <si>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</si>
  <si>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</si>
  <si>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</si>
  <si>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</si>
  <si>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</si>
  <si>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</si>
  <si>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</si>
  <si>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</si>
  <si>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</si>
  <si>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</si>
  <si>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</si>
  <si>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</si>
  <si>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</si>
  <si>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</si>
  <si>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</si>
  <si>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</si>
  <si>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</si>
  <si>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</si>
  <si>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</si>
  <si>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</si>
  <si>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</si>
  <si>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</si>
  <si>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</si>
  <si>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</si>
  <si>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</si>
  <si>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</si>
  <si>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</si>
  <si>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</si>
  <si>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</si>
  <si>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</si>
  <si>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</si>
  <si>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</si>
  <si>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</si>
  <si>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</si>
  <si>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</si>
  <si>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</si>
  <si>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</si>
  <si>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</si>
  <si>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</si>
  <si>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</si>
  <si>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</si>
  <si>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</si>
  <si>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</si>
  <si>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</si>
  <si>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</si>
  <si>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</si>
  <si>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</si>
  <si>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</si>
  <si>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</si>
  <si>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</si>
  <si>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</si>
  <si>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</si>
  <si>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</si>
  <si>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</si>
  <si>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</si>
  <si>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</si>
  <si>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</si>
  <si>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</si>
  <si>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</si>
  <si>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</si>
  <si>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</si>
  <si>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</si>
  <si>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</si>
  <si>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</si>
  <si>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</si>
  <si>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</si>
  <si>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</si>
  <si>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</si>
  <si>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</si>
  <si>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</si>
  <si>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</si>
  <si>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</si>
  <si>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</si>
  <si>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</si>
  <si>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</si>
  <si>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</si>
  <si>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</si>
  <si>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</si>
  <si>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</si>
  <si>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</si>
  <si>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</si>
  <si>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</si>
  <si>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</si>
  <si>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</si>
  <si>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</si>
  <si>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</si>
  <si>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</si>
  <si>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</si>
  <si>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</si>
  <si>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</si>
  <si>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</si>
  <si>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</si>
  <si>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</si>
  <si>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</si>
  <si>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</si>
  <si>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</si>
  <si>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</si>
  <si>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</si>
  <si>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</si>
  <si>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</si>
  <si>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</si>
  <si>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</si>
  <si>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</si>
  <si>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</si>
  <si>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</si>
  <si>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</si>
  <si>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</si>
  <si>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</si>
  <si>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</si>
  <si>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</si>
  <si>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</si>
  <si>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</si>
  <si>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</si>
  <si>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</si>
  <si>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</si>
  <si>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</si>
  <si>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</si>
  <si>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</si>
  <si>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</si>
  <si>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</si>
  <si>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</si>
  <si>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</si>
  <si>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</si>
  <si>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</si>
  <si>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</si>
  <si>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</si>
  <si>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</si>
  <si>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</si>
  <si>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</si>
  <si>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</si>
  <si>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</si>
  <si>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</si>
  <si>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</si>
  <si>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</si>
  <si>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</si>
  <si>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</si>
  <si>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</si>
  <si>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</si>
  <si>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</si>
  <si>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</si>
  <si>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</si>
  <si>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</si>
  <si>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</si>
  <si>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</si>
  <si>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</si>
  <si>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</si>
  <si>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</si>
  <si>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</si>
  <si>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</si>
  <si>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</si>
  <si>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</si>
  <si>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</si>
  <si>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</si>
  <si>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</si>
  <si>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</si>
  <si>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</si>
  <si>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</si>
  <si>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</si>
  <si>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</si>
  <si>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</si>
  <si>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</si>
  <si>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</si>
  <si>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</si>
  <si>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</si>
  <si>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</si>
  <si>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</si>
  <si>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</si>
  <si>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</si>
  <si>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</si>
  <si>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</si>
  <si>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</si>
  <si>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</si>
  <si>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</si>
  <si>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</si>
  <si>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</si>
  <si>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</si>
  <si>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</si>
  <si>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</si>
  <si>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</si>
  <si>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</si>
  <si>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</si>
  <si>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</si>
  <si>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</si>
  <si>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</si>
  <si>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</si>
  <si>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</si>
  <si>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</si>
  <si>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</si>
  <si>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</si>
  <si>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</si>
  <si>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</si>
  <si>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</si>
  <si>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</si>
  <si>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</si>
  <si>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</si>
  <si>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</si>
  <si>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</si>
  <si>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</si>
  <si>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</si>
  <si>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</si>
  <si>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</si>
  <si>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</si>
  <si>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</si>
  <si>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</si>
  <si>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</si>
  <si>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</si>
  <si>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</si>
  <si>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</si>
  <si>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</si>
  <si>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</si>
  <si>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</si>
  <si>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</si>
  <si>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</si>
  <si>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</si>
  <si>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</si>
  <si>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</si>
  <si>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</si>
  <si>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</si>
  <si>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</si>
  <si>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</si>
  <si>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</si>
  <si>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</si>
  <si>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</si>
  <si>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</si>
  <si>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</si>
  <si>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</si>
  <si>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</si>
  <si>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</si>
  <si>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</si>
  <si>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</si>
  <si>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</si>
  <si>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</si>
  <si>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</si>
  <si>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</si>
  <si>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</si>
  <si>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</si>
  <si>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</si>
  <si>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</si>
  <si>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</si>
  <si>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</si>
  <si>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</si>
  <si>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</si>
  <si>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</si>
  <si>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</si>
  <si>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</si>
  <si>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</si>
  <si>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</si>
  <si>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</si>
  <si>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</si>
  <si>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</si>
  <si>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</si>
  <si>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</si>
  <si>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</si>
  <si>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</si>
  <si>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</si>
  <si>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</si>
  <si>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</si>
  <si>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</si>
  <si>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</si>
  <si>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</si>
  <si>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</si>
  <si>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</si>
  <si>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</si>
  <si>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</si>
  <si>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</si>
  <si>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</si>
  <si>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</si>
  <si>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</si>
  <si>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</si>
  <si>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</si>
  <si>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</si>
  <si>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</si>
  <si>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</si>
  <si>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</si>
  <si>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</si>
  <si>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</si>
  <si>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</si>
  <si>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</si>
  <si>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</si>
  <si>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</si>
  <si>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</si>
  <si>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</si>
  <si>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</si>
  <si>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</si>
  <si>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</si>
  <si>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</si>
  <si>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</si>
  <si>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</si>
  <si>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</si>
  <si>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</si>
  <si>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</si>
  <si>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</si>
  <si>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</si>
  <si>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</si>
  <si>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</si>
  <si>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</si>
  <si>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</si>
  <si>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</si>
  <si>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</si>
  <si>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</si>
  <si>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</si>
  <si>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</si>
  <si>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</si>
  <si>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</si>
  <si>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</si>
  <si>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</si>
  <si>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</si>
  <si>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</si>
  <si>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</si>
  <si>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</si>
  <si>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</si>
  <si>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</si>
  <si>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</si>
  <si>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</si>
  <si>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</si>
  <si>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</si>
  <si>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</si>
  <si>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</si>
  <si>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</si>
  <si>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</si>
  <si>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</si>
  <si>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</si>
  <si>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</si>
  <si>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</si>
  <si>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</si>
  <si>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</si>
  <si>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</si>
  <si>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</si>
  <si>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</si>
  <si>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</si>
  <si>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</si>
  <si>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</si>
  <si>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</si>
  <si>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</si>
  <si>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</si>
  <si>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</si>
  <si>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</si>
  <si>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</si>
  <si>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</si>
  <si>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</si>
  <si>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</si>
  <si>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</si>
  <si>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</si>
  <si>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</si>
  <si>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</si>
  <si>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</si>
  <si>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</si>
  <si>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</si>
  <si>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</si>
  <si>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</si>
  <si>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</si>
  <si>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</si>
  <si>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</si>
  <si>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</si>
  <si>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</si>
  <si>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</si>
  <si>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</si>
  <si>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</si>
  <si>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</si>
  <si>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</si>
  <si>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</si>
  <si>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</si>
  <si>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</si>
  <si>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</si>
  <si>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</si>
  <si>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</si>
  <si>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</si>
  <si>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</si>
  <si>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</si>
  <si>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</si>
  <si>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</si>
  <si>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</si>
  <si>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</si>
  <si>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</si>
  <si>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</si>
  <si>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</si>
  <si>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</si>
  <si>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</si>
  <si>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</si>
  <si>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</si>
  <si>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</si>
  <si>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</si>
  <si>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</si>
  <si>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</si>
  <si>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</si>
  <si>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</si>
  <si>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</si>
  <si>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</si>
  <si>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</si>
  <si>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</si>
  <si>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</si>
  <si>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</si>
  <si>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</si>
  <si>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</si>
  <si>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</si>
  <si>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</si>
  <si>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</si>
  <si>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</si>
  <si>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</si>
  <si>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</si>
  <si>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</si>
  <si>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</si>
  <si>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</si>
  <si>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</si>
  <si>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</si>
  <si>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</si>
  <si>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</si>
  <si>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</si>
  <si>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</si>
  <si>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</si>
  <si>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</si>
  <si>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</si>
  <si>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</si>
  <si>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</si>
  <si>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</si>
  <si>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</si>
  <si>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</si>
  <si>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</si>
  <si>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</si>
  <si>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</si>
  <si>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</si>
  <si>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</si>
  <si>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</si>
  <si>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</si>
  <si>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</si>
  <si>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</si>
  <si>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</si>
  <si>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</si>
  <si>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</si>
  <si>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</si>
  <si>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</si>
  <si>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</si>
  <si>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</si>
  <si>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</si>
  <si>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</si>
  <si>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</si>
  <si>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</si>
  <si>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</si>
  <si>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</si>
  <si>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</si>
  <si>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</si>
  <si>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</si>
  <si>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</si>
  <si>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</si>
  <si>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</si>
  <si>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</si>
  <si>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</si>
  <si>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</si>
  <si>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</si>
  <si>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</si>
  <si>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</si>
  <si>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</si>
  <si>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</si>
  <si>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</si>
  <si>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</si>
  <si>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</si>
  <si>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</si>
  <si>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</si>
  <si>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</si>
  <si>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</si>
  <si>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</si>
  <si>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</si>
  <si>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</si>
  <si>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</si>
  <si>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</si>
  <si>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</si>
  <si>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</si>
  <si>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</si>
  <si>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</si>
  <si>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</si>
  <si>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</si>
  <si>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</si>
  <si>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</si>
  <si>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</si>
  <si>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</si>
  <si>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</si>
  <si>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</si>
  <si>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</si>
  <si>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</si>
  <si>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</si>
  <si>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</si>
  <si>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</si>
  <si>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</si>
  <si>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</si>
  <si>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</si>
  <si>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</si>
  <si>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</si>
  <si>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</si>
  <si>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</si>
  <si>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</si>
  <si>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</si>
  <si>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</si>
  <si>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</si>
  <si>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</si>
  <si>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</si>
  <si>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</si>
  <si>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</si>
  <si>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</si>
  <si>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</si>
  <si>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</si>
  <si>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</si>
  <si>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</si>
  <si>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</si>
  <si>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</si>
  <si>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</si>
  <si>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</si>
  <si>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</si>
  <si>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</si>
  <si>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</si>
  <si>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</si>
  <si>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</si>
  <si>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</si>
  <si>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</si>
  <si>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</si>
  <si>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</si>
  <si>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</si>
  <si>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</si>
  <si>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</si>
  <si>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</si>
  <si>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</si>
  <si>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</si>
  <si>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</si>
  <si>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</si>
  <si>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</si>
  <si>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</si>
  <si>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</si>
  <si>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</si>
  <si>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</si>
  <si>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</si>
  <si>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</si>
  <si>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</si>
  <si>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</si>
  <si>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</si>
  <si>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</si>
  <si>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</si>
  <si>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</si>
  <si>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</si>
  <si>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</si>
  <si>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</si>
  <si>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</si>
  <si>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</si>
  <si>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</si>
  <si>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</si>
  <si>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</si>
  <si>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</si>
  <si>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</si>
  <si>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</si>
  <si>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</si>
  <si>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</si>
  <si>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</si>
  <si>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</si>
  <si>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</si>
  <si>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</si>
  <si>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</si>
  <si>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</si>
  <si>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</si>
  <si>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</si>
  <si>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</si>
  <si>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</si>
  <si>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</si>
  <si>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</si>
  <si>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</si>
  <si>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</si>
  <si>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</si>
  <si>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</si>
  <si>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</si>
  <si>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</si>
  <si>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</si>
  <si>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</si>
  <si>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</si>
  <si>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</si>
  <si>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</si>
  <si>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</si>
  <si>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</si>
  <si>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</si>
  <si>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</si>
  <si>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</si>
  <si>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</si>
  <si>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</si>
  <si>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</si>
  <si>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</si>
  <si>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</si>
  <si>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</si>
  <si>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</si>
  <si>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</si>
  <si>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</si>
  <si>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</si>
  <si>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</si>
  <si>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</si>
  <si>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</si>
  <si>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</si>
  <si>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</si>
  <si>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</si>
  <si>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</si>
  <si>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</si>
  <si>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</si>
  <si>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</si>
  <si>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</si>
  <si>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</si>
  <si>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</si>
  <si>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</si>
  <si>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</si>
  <si>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</si>
  <si>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</si>
  <si>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</si>
  <si>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</si>
  <si>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</si>
  <si>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</si>
  <si>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</si>
  <si>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</si>
  <si>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</si>
  <si>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</si>
  <si>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</si>
  <si>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</si>
  <si>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</si>
  <si>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</si>
  <si>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</si>
  <si>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</si>
  <si>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</si>
  <si>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</si>
  <si>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</si>
  <si>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</si>
  <si>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</si>
  <si>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</si>
  <si>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</si>
  <si>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</si>
  <si>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</si>
  <si>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</si>
  <si>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</si>
  <si>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</si>
  <si>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</si>
  <si>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</si>
  <si>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</si>
  <si>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</si>
  <si>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</si>
  <si>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</si>
  <si>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</si>
  <si>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</si>
  <si>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</si>
  <si>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</si>
  <si>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</si>
  <si>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</si>
  <si>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</si>
  <si>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</si>
  <si>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</si>
  <si>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</si>
  <si>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</si>
  <si>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</si>
  <si>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</si>
  <si>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</si>
  <si>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</si>
  <si>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</si>
  <si>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</si>
  <si>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</si>
  <si>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</si>
  <si>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</si>
  <si>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</si>
  <si>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</si>
  <si>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</si>
  <si>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</si>
  <si>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</si>
  <si>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</si>
  <si>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</si>
  <si>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</si>
  <si>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</si>
  <si>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</si>
  <si>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</si>
  <si>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</si>
  <si>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</si>
  <si>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</si>
  <si>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</si>
  <si>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</si>
  <si>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</si>
  <si>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</si>
  <si>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</si>
  <si>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</si>
  <si>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</si>
  <si>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</si>
  <si>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</si>
  <si>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</si>
  <si>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</si>
  <si>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</si>
  <si>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</si>
  <si>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</si>
  <si>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</si>
  <si>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</si>
  <si>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</si>
  <si>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</si>
  <si>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</si>
  <si>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</si>
  <si>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</si>
  <si>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</si>
  <si>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</si>
  <si>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</si>
  <si>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</si>
  <si>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</si>
  <si>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</si>
  <si>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</si>
  <si>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</si>
  <si>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</si>
  <si>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</si>
  <si>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</si>
  <si>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</si>
  <si>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</si>
  <si>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</si>
  <si>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</si>
  <si>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</si>
  <si>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</si>
  <si>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</si>
  <si>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</si>
  <si>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</si>
  <si>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</si>
  <si>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</si>
  <si>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</si>
  <si>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</si>
  <si>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</si>
  <si>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</si>
  <si>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</si>
  <si>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</si>
  <si>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</si>
  <si>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</si>
  <si>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</si>
  <si>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</si>
  <si>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</si>
  <si>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</si>
  <si>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</si>
  <si>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</si>
  <si>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</si>
  <si>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</si>
  <si>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</si>
  <si>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</si>
  <si>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</si>
  <si>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</si>
  <si>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</si>
  <si>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</si>
  <si>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</si>
  <si>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</si>
  <si>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</si>
  <si>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</si>
  <si>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</si>
  <si>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</si>
  <si>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</si>
  <si>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</si>
  <si>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</si>
  <si>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</si>
  <si>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</si>
  <si>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</si>
  <si>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</si>
  <si>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</si>
  <si>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</si>
  <si>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</si>
  <si>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</si>
  <si>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</si>
  <si>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</si>
  <si>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</si>
  <si>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</si>
  <si>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</si>
  <si>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</si>
  <si>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</si>
  <si>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</si>
  <si>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</si>
  <si>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</si>
  <si>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</si>
  <si>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</si>
  <si>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</si>
  <si>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</si>
  <si>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</si>
  <si>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</si>
  <si>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</si>
  <si>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</si>
  <si>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</si>
  <si>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</si>
  <si>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</si>
  <si>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</si>
  <si>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</si>
  <si>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</si>
  <si>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</si>
  <si>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</si>
  <si>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</si>
  <si>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</si>
  <si>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</si>
  <si>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</si>
  <si>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</si>
  <si>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</si>
  <si>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</si>
  <si>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</si>
  <si>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</si>
  <si>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</si>
  <si>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</si>
  <si>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</si>
  <si>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</si>
  <si>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</si>
  <si>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</si>
  <si>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</si>
  <si>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</si>
  <si>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</si>
  <si>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</si>
  <si>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</si>
  <si>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</si>
  <si>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</si>
  <si>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</si>
  <si>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</si>
  <si>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</si>
  <si>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</si>
  <si>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</si>
  <si>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</si>
  <si>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</si>
  <si>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</si>
  <si>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</si>
  <si>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</si>
  <si>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</si>
  <si>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</si>
  <si>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</si>
  <si>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</si>
  <si>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</si>
  <si>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</si>
  <si>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</si>
  <si>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</si>
  <si>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</si>
  <si>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</si>
  <si>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</si>
  <si>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</si>
  <si>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</si>
  <si>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</si>
  <si>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</si>
  <si>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</si>
  <si>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</si>
  <si>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</si>
  <si>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</si>
  <si>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</si>
  <si>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</si>
  <si>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</si>
  <si>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</si>
  <si>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</si>
  <si>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</si>
  <si>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</si>
  <si>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</si>
  <si>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</si>
  <si>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</si>
  <si>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</si>
  <si>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</si>
  <si>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</si>
  <si>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</si>
  <si>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</si>
  <si>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</si>
  <si>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</si>
  <si>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</si>
  <si>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</si>
  <si>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</si>
  <si>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</si>
  <si>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</si>
  <si>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</si>
  <si>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</si>
  <si>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</si>
  <si>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</si>
  <si>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</si>
  <si>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</si>
  <si>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</si>
  <si>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</si>
  <si>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</si>
  <si>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</si>
  <si>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</si>
  <si>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</si>
  <si>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</si>
  <si>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</si>
  <si>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</si>
  <si>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</si>
  <si>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</si>
  <si>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</si>
  <si>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</si>
  <si>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</si>
  <si>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</si>
  <si>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</si>
  <si>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</si>
  <si>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</si>
  <si>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</si>
  <si>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</si>
  <si>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</si>
  <si>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</si>
  <si>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</si>
  <si>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</si>
  <si>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</si>
  <si>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</si>
  <si>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</si>
  <si>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</si>
  <si>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</si>
  <si>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</si>
  <si>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</si>
  <si>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</si>
  <si>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</si>
  <si>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</si>
  <si>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</si>
  <si>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</si>
  <si>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</si>
  <si>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</si>
  <si>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</si>
  <si>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</si>
  <si>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</si>
  <si>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</si>
  <si>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</si>
  <si>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</si>
  <si>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</si>
  <si>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</si>
  <si>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</si>
  <si>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</si>
  <si>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</si>
  <si>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</si>
  <si>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</si>
  <si>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</si>
  <si>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</si>
  <si>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</si>
  <si>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</si>
  <si>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</si>
  <si>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</si>
  <si>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</si>
  <si>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</si>
  <si>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</si>
  <si>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</si>
  <si>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</si>
  <si>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</si>
  <si>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</si>
  <si>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</si>
  <si>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</si>
  <si>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</si>
  <si>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</si>
  <si>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</si>
  <si>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</si>
  <si>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</si>
  <si>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</si>
  <si>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</si>
  <si>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</si>
  <si>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</si>
  <si>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</si>
  <si>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</si>
  <si>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</si>
  <si>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</si>
  <si>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</si>
  <si>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</si>
  <si>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</si>
  <si>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</si>
  <si>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</si>
  <si>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</si>
  <si>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</si>
  <si>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</si>
  <si>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</si>
  <si>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</si>
  <si>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</si>
  <si>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</si>
  <si>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</si>
  <si>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</si>
  <si>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</si>
  <si>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</si>
  <si>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</si>
  <si>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</si>
  <si>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</si>
  <si>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</si>
  <si>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</si>
  <si>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</si>
  <si>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</si>
  <si>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</si>
  <si>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</si>
  <si>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</si>
  <si>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</si>
  <si>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</si>
  <si>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</si>
  <si>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</si>
  <si>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</si>
  <si>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</si>
  <si>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</si>
  <si>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</si>
  <si>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</si>
  <si>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</si>
  <si>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</si>
  <si>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</si>
  <si>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</si>
  <si>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</si>
  <si>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</si>
  <si>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</si>
  <si>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</si>
  <si>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</si>
  <si>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</si>
  <si>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</si>
  <si>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</si>
  <si>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</si>
  <si>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</si>
  <si>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</si>
  <si>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</si>
  <si>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</si>
  <si>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</si>
  <si>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</si>
  <si>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</si>
  <si>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</si>
  <si>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</si>
  <si>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</si>
  <si>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</si>
  <si>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</si>
  <si>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</si>
  <si>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</si>
  <si>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</si>
  <si>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</si>
  <si>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</si>
  <si>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</si>
  <si>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</si>
  <si>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</si>
  <si>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</si>
  <si>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</si>
  <si>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</si>
  <si>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</si>
  <si>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</si>
  <si>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</si>
  <si>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</si>
  <si>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</si>
  <si>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</si>
  <si>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</si>
  <si>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</si>
  <si>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</si>
  <si>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</si>
  <si>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</si>
  <si>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</si>
  <si>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</si>
  <si>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</si>
  <si>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</si>
  <si>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</si>
  <si>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</si>
  <si>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</si>
  <si>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</si>
  <si>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</si>
  <si>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</si>
  <si>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</si>
  <si>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</si>
  <si>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</si>
  <si>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</si>
  <si>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</si>
  <si>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</si>
  <si>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</si>
  <si>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</si>
  <si>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</si>
  <si>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</si>
  <si>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</si>
  <si>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</si>
  <si>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</si>
  <si>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</si>
  <si>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</si>
  <si>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</si>
  <si>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</si>
  <si>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</si>
  <si>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</si>
  <si>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</si>
  <si>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</si>
  <si>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</si>
  <si>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</si>
  <si>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</si>
  <si>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</si>
  <si>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</si>
  <si>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</si>
  <si>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</si>
  <si>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</si>
  <si>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</si>
  <si>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</si>
  <si>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</si>
  <si>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</si>
  <si>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</si>
  <si>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</si>
  <si>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</si>
  <si>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</si>
  <si>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</si>
  <si>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</si>
  <si>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</si>
  <si>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</si>
  <si>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</si>
  <si>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</si>
  <si>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</si>
  <si>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</si>
  <si>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</si>
  <si>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</si>
  <si>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</si>
  <si>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</si>
  <si>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</si>
  <si>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</si>
  <si>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</si>
  <si>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</si>
  <si>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</si>
  <si>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</si>
  <si>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</si>
  <si>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</si>
  <si>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</si>
  <si>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</si>
  <si>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</si>
  <si>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</si>
  <si>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</si>
  <si>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</si>
  <si>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</si>
  <si>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</si>
  <si>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</si>
  <si>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</si>
  <si>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</si>
  <si>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</si>
  <si>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</si>
  <si>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</si>
  <si>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</si>
  <si>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</si>
  <si>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</si>
  <si>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</si>
  <si>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</si>
  <si>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</si>
  <si>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</si>
  <si>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</si>
  <si>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</si>
  <si>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</si>
  <si>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</si>
  <si>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</si>
  <si>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</si>
  <si>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</si>
  <si>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</si>
  <si>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</si>
  <si>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</si>
  <si>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</si>
  <si>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</si>
  <si>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</si>
  <si>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</si>
  <si>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</si>
  <si>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</si>
  <si>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</si>
  <si>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</si>
  <si>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</si>
  <si>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</si>
  <si>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</si>
  <si>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</si>
  <si>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</si>
  <si>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</si>
  <si>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</si>
  <si>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</si>
  <si>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</si>
  <si>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</si>
  <si>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</si>
  <si>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</si>
  <si>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</si>
  <si>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</si>
  <si>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</si>
  <si>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</si>
  <si>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</si>
  <si>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</si>
  <si>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</si>
  <si>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</si>
  <si>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</si>
  <si>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</si>
  <si>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</si>
  <si>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</si>
  <si>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</si>
  <si>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</si>
  <si>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</si>
  <si>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</si>
  <si>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</si>
  <si>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</si>
  <si>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</si>
  <si>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</si>
  <si>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</si>
  <si>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</si>
  <si>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</si>
  <si>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</si>
  <si>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</si>
  <si>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</si>
  <si>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</si>
  <si>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</si>
  <si>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</si>
  <si>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</si>
  <si>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</si>
  <si>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</si>
  <si>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</si>
  <si>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</si>
  <si>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</si>
  <si>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</si>
  <si>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</si>
  <si>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</si>
  <si>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</si>
  <si>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</si>
  <si>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</si>
  <si>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</si>
  <si>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</si>
  <si>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</si>
  <si>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</si>
  <si>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</si>
  <si>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</si>
  <si>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</si>
  <si>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</si>
  <si>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</si>
  <si>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</si>
  <si>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</si>
  <si>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</si>
  <si>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</si>
  <si>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</si>
  <si>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</si>
  <si>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</si>
  <si>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</si>
  <si>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</si>
  <si>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</si>
  <si>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</si>
  <si>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</si>
  <si>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</si>
  <si>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</si>
  <si>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</si>
  <si>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</si>
  <si>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</si>
  <si>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</si>
  <si>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</si>
  <si>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</si>
  <si>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</si>
  <si>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</si>
  <si>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</si>
  <si>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</si>
  <si>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</si>
  <si>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</si>
  <si>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</si>
  <si>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</si>
  <si>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</si>
  <si>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</si>
  <si>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</si>
  <si>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</si>
  <si>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</si>
  <si>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</si>
  <si>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</si>
  <si>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</si>
  <si>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</si>
  <si>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</si>
  <si>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</si>
  <si>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</si>
  <si>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</si>
  <si>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</si>
  <si>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</si>
  <si>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</si>
  <si>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</si>
  <si>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</si>
  <si>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</si>
  <si>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</si>
  <si>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</si>
  <si>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</si>
  <si>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</si>
  <si>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</si>
  <si>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</si>
  <si>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</si>
  <si>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</si>
  <si>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</si>
  <si>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</si>
  <si>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</si>
  <si>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</si>
  <si>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</si>
  <si>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</si>
  <si>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</si>
  <si>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</si>
  <si>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</si>
  <si>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</si>
  <si>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</si>
  <si>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</si>
  <si>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</si>
  <si>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</si>
  <si>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</si>
  <si>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</si>
  <si>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</si>
  <si>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</si>
  <si>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</si>
  <si>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</si>
  <si>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</si>
  <si>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</si>
  <si>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</si>
  <si>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</si>
  <si>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</si>
  <si>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</si>
  <si>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</si>
  <si>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</si>
  <si>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</si>
  <si>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</si>
  <si>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</si>
  <si>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</si>
  <si>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</si>
  <si>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</si>
  <si>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</si>
  <si>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</si>
  <si>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</si>
  <si>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</si>
  <si>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</si>
  <si>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</si>
  <si>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</si>
  <si>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</si>
  <si>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</si>
  <si>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</si>
  <si>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</si>
  <si>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</si>
  <si>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</si>
  <si>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</si>
  <si>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</si>
  <si>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</si>
  <si>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</si>
  <si>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</si>
  <si>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</si>
  <si>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</si>
  <si>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</si>
  <si>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</si>
  <si>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</si>
  <si>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</si>
  <si>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</si>
  <si>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</si>
  <si>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</si>
  <si>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</si>
  <si>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</si>
  <si>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</si>
  <si>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</si>
  <si>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</si>
  <si>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</si>
  <si>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</si>
  <si>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</si>
  <si>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</si>
  <si>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</si>
  <si>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</si>
  <si>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</si>
  <si>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</si>
  <si>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</si>
  <si>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</si>
  <si>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</si>
  <si>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</si>
  <si>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</si>
  <si>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</si>
  <si>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</si>
  <si>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</si>
  <si>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</si>
  <si>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</si>
  <si>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</si>
  <si>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</si>
  <si>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</si>
  <si>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</si>
  <si>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</si>
  <si>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</si>
  <si>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</si>
  <si>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</si>
  <si>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</si>
  <si>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</si>
  <si>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</si>
  <si>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</si>
  <si>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</si>
  <si>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</si>
  <si>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</si>
  <si>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</si>
  <si>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</si>
  <si>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</si>
  <si>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</si>
  <si>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</si>
  <si>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</si>
  <si>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</si>
  <si>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</si>
  <si>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</si>
  <si>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</si>
  <si>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</si>
  <si>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</si>
  <si>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</si>
  <si>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</si>
  <si>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</si>
  <si>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</si>
  <si>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</si>
  <si>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</si>
  <si>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</si>
  <si>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</si>
  <si>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</si>
  <si>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</si>
  <si>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</si>
  <si>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</si>
  <si>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</si>
  <si>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</si>
  <si>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</si>
  <si>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</si>
  <si>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</si>
  <si>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</si>
  <si>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</si>
  <si>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</si>
  <si>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</si>
  <si>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</si>
  <si>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</si>
  <si>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</si>
  <si>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</si>
  <si>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</si>
  <si>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</si>
  <si>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</si>
  <si>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</si>
  <si>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</si>
  <si>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</si>
  <si>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</si>
  <si>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</si>
  <si>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</si>
  <si>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</si>
  <si>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</si>
  <si>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</si>
  <si>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</si>
  <si>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</si>
  <si>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</si>
  <si>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</si>
  <si>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</si>
  <si>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</si>
  <si>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</si>
  <si>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</si>
  <si>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</si>
  <si>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</si>
  <si>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</si>
  <si>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</si>
  <si>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</si>
  <si>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</si>
  <si>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</si>
  <si>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</si>
  <si>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</si>
  <si>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</si>
  <si>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</si>
  <si>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</si>
  <si>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</si>
  <si>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</si>
  <si>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</si>
  <si>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</si>
  <si>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</si>
  <si>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</si>
  <si>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</si>
  <si>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</si>
  <si>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</si>
  <si>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</si>
  <si>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</si>
  <si>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</si>
  <si>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</si>
  <si>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</si>
  <si>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</si>
  <si>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</si>
  <si>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</si>
  <si>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</si>
  <si>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</si>
  <si>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</si>
  <si>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</si>
  <si>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</si>
  <si>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</si>
  <si>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</si>
  <si>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</si>
  <si>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</si>
  <si>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</si>
  <si>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</si>
  <si>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</si>
  <si>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</si>
  <si>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</si>
  <si>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</si>
  <si>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</si>
  <si>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</si>
  <si>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</si>
  <si>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</si>
  <si>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</si>
  <si>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</si>
  <si>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</si>
  <si>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</si>
  <si>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</si>
  <si>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</si>
  <si>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</si>
  <si>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</si>
  <si>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</si>
  <si>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</si>
  <si>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</si>
  <si>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</si>
  <si>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</si>
  <si>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</si>
  <si>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</si>
  <si>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</si>
  <si>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</si>
  <si>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</si>
  <si>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</si>
  <si>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</si>
  <si>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</si>
  <si>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</si>
  <si>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</si>
  <si>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</si>
  <si>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</si>
  <si>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</si>
  <si>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</si>
  <si>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</si>
  <si>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</si>
  <si>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</si>
  <si>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</si>
  <si>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</si>
  <si>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</si>
  <si>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</si>
  <si>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</si>
  <si>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</si>
  <si>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</si>
  <si>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</si>
  <si>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</si>
  <si>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</si>
  <si>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</si>
  <si>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</si>
  <si>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</si>
  <si>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</si>
  <si>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</si>
  <si>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</si>
  <si>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</si>
  <si>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</si>
  <si>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</si>
  <si>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</si>
  <si>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</si>
  <si>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</si>
  <si>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</si>
  <si>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</si>
  <si>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</si>
  <si>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</si>
  <si>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</si>
  <si>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</si>
  <si>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</si>
  <si>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</si>
  <si>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</si>
  <si>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</si>
  <si>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</si>
  <si>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</si>
  <si>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</si>
  <si>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</si>
  <si>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</si>
  <si>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</si>
  <si>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</si>
  <si>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</si>
  <si>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</si>
  <si>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</si>
  <si>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</si>
  <si>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</si>
  <si>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</si>
  <si>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</si>
  <si>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</si>
  <si>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</si>
  <si>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</si>
  <si>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</si>
  <si>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</si>
  <si>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</si>
  <si>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</si>
  <si>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</si>
  <si>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</si>
  <si>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</si>
  <si>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</si>
  <si>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</si>
  <si>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</si>
  <si>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</si>
  <si>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</si>
  <si>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</si>
  <si>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</si>
  <si>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</si>
  <si>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</si>
  <si>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</si>
  <si>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</si>
  <si>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</si>
  <si>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</si>
  <si>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</si>
  <si>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</si>
  <si>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</si>
  <si>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</si>
  <si>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</si>
  <si>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</si>
  <si>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</si>
  <si>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</si>
  <si>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</si>
  <si>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</si>
  <si>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</si>
  <si>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</si>
  <si>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</si>
  <si>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</si>
  <si>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</si>
  <si>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</si>
  <si>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</si>
  <si>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</si>
  <si>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</si>
  <si>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</si>
  <si>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</si>
  <si>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</si>
  <si>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</si>
  <si>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</si>
  <si>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</si>
  <si>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</si>
  <si>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</si>
  <si>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</si>
  <si>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</si>
  <si>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</si>
  <si>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</si>
  <si>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</si>
  <si>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</si>
  <si>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</si>
  <si>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</si>
  <si>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</si>
  <si>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</si>
  <si>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</si>
  <si>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</si>
  <si>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</si>
  <si>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</si>
  <si>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</si>
  <si>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</si>
  <si>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</si>
  <si>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</si>
  <si>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</si>
  <si>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</si>
  <si>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</si>
  <si>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</si>
  <si>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</si>
  <si>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</si>
  <si>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</si>
  <si>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</si>
  <si>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</si>
  <si>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</si>
  <si>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</si>
  <si>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</si>
  <si>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</si>
  <si>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</si>
  <si>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</si>
  <si>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</si>
  <si>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</si>
  <si>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</si>
  <si>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</si>
  <si>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</si>
  <si>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</si>
  <si>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</si>
  <si>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</si>
  <si>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</si>
  <si>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</si>
  <si>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</si>
  <si>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</si>
  <si>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</si>
  <si>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</si>
  <si>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</si>
  <si>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</si>
  <si>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</si>
  <si>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</si>
  <si>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</si>
  <si>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</si>
  <si>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</si>
  <si>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</si>
  <si>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</si>
  <si>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</si>
  <si>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</si>
  <si>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</si>
  <si>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</si>
  <si>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</si>
  <si>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</si>
  <si>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</si>
  <si>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</si>
  <si>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</si>
  <si>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</si>
  <si>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</si>
  <si>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</si>
  <si>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</si>
  <si>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</si>
  <si>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</si>
  <si>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</si>
  <si>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</si>
  <si>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</si>
  <si>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</si>
  <si>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</si>
  <si>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</si>
  <si>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</si>
  <si>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</si>
  <si>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</si>
  <si>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</si>
  <si>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</si>
  <si>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</si>
  <si>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</si>
  <si>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</si>
  <si>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</si>
  <si>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</si>
  <si>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</si>
  <si>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</si>
  <si>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</si>
  <si>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</si>
  <si>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</si>
  <si>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</si>
  <si>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</si>
  <si>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</si>
  <si>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</si>
  <si>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</si>
  <si>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</si>
  <si>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</si>
  <si>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</si>
  <si>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</si>
  <si>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</si>
  <si>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</si>
  <si>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</si>
  <si>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</si>
  <si>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</si>
  <si>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</si>
  <si>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</si>
  <si>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</si>
  <si>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</si>
  <si>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</si>
  <si>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</si>
  <si>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</si>
  <si>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</si>
  <si>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</si>
  <si>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</si>
  <si>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</si>
  <si>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</si>
  <si>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</si>
  <si>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</si>
  <si>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</si>
  <si>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</si>
  <si>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</si>
  <si>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</si>
  <si>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</si>
  <si>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</si>
  <si>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</si>
  <si>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</si>
  <si>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</si>
  <si>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</si>
  <si>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</si>
  <si>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</si>
  <si>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</si>
  <si>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</si>
  <si>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</si>
  <si>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</si>
  <si>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</si>
  <si>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</si>
  <si>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</si>
  <si>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</si>
  <si>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</si>
  <si>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</si>
  <si>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</si>
  <si>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</si>
  <si>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</si>
  <si>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</si>
  <si>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</si>
  <si>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</si>
  <si>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</si>
  <si>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</si>
  <si>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</si>
  <si>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</si>
  <si>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</si>
  <si>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</si>
  <si>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</si>
  <si>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</si>
  <si>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</si>
  <si>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</si>
  <si>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</si>
  <si>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</si>
  <si>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</si>
  <si>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</si>
  <si>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</si>
  <si>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</si>
  <si>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</si>
  <si>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</si>
  <si>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</si>
  <si>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</si>
  <si>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</si>
  <si>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</si>
  <si>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</si>
  <si>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</si>
  <si>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</si>
  <si>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</si>
  <si>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</si>
  <si>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</si>
  <si>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</si>
  <si>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</si>
  <si>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</si>
  <si>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</si>
  <si>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</si>
  <si>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</si>
  <si>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</si>
  <si>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</si>
  <si>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</si>
  <si>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</si>
  <si>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</si>
  <si>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</si>
  <si>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</si>
  <si>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</si>
  <si>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</si>
  <si>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</si>
  <si>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</si>
  <si>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</si>
  <si>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</si>
  <si>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</si>
  <si>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</si>
  <si>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</si>
  <si>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</si>
  <si>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</si>
  <si>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</si>
  <si>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</si>
  <si>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</si>
  <si>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</si>
  <si>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</si>
  <si>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</si>
  <si>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</si>
  <si>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</si>
  <si>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</si>
  <si>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</si>
  <si>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</si>
  <si>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</si>
  <si>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</si>
  <si>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</si>
  <si>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</si>
  <si>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</si>
  <si>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</si>
  <si>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</si>
  <si>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</si>
  <si>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</si>
  <si>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</si>
  <si>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</si>
  <si>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</si>
  <si>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</si>
  <si>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</si>
  <si>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</si>
  <si>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</si>
  <si>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</si>
  <si>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</si>
  <si>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</si>
  <si>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</si>
  <si>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</si>
  <si>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</si>
  <si>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</si>
  <si>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</si>
  <si>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</si>
  <si>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</si>
  <si>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</si>
  <si>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</si>
  <si>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</si>
  <si>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</si>
  <si>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</si>
  <si>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</si>
  <si>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</si>
  <si>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</si>
  <si>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</si>
  <si>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</si>
  <si>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</si>
  <si>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</si>
  <si>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</si>
  <si>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</si>
  <si>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</si>
  <si>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</si>
  <si>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</si>
  <si>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</si>
  <si>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</si>
  <si>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</si>
  <si>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</si>
  <si>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</si>
  <si>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</si>
  <si>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</si>
  <si>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</si>
  <si>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</si>
  <si>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</si>
  <si>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</si>
  <si>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</si>
  <si>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</si>
  <si>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</si>
  <si>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</si>
  <si>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</si>
  <si>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</si>
  <si>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</si>
  <si>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</si>
  <si>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</si>
  <si>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</si>
  <si>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</si>
  <si>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</si>
  <si>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</si>
  <si>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</si>
  <si>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</si>
  <si>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</si>
  <si>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</si>
  <si>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</si>
  <si>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</si>
  <si>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</si>
  <si>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</si>
  <si>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</si>
  <si>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</si>
  <si>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</si>
  <si>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</si>
  <si>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</si>
  <si>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</si>
  <si>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</si>
  <si>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</si>
  <si>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</si>
  <si>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</si>
  <si>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</si>
  <si>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</si>
  <si>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</si>
  <si>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</si>
  <si>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</si>
  <si>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</si>
  <si>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</si>
  <si>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</si>
  <si>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</si>
  <si>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</si>
  <si>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</si>
  <si>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</si>
  <si>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</si>
  <si>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</si>
  <si>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</si>
  <si>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</si>
  <si>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</si>
  <si>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</si>
  <si>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</si>
  <si>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</si>
  <si>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</si>
  <si>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</si>
  <si>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</si>
  <si>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</si>
  <si>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</si>
  <si>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</si>
  <si>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</si>
  <si>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</si>
  <si>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</si>
  <si>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</si>
  <si>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</si>
  <si>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</si>
  <si>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</si>
  <si>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</si>
  <si>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</si>
  <si>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</si>
  <si>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</si>
  <si>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</si>
  <si>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</si>
  <si>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</si>
  <si>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</si>
  <si>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</si>
  <si>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</si>
  <si>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</si>
  <si>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</si>
  <si>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</si>
  <si>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</si>
  <si>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</si>
  <si>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</si>
  <si>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</si>
  <si>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</si>
  <si>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</si>
  <si>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</si>
  <si>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</si>
  <si>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</si>
  <si>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</si>
  <si>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</si>
  <si>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</si>
  <si>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</si>
  <si>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</si>
  <si>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</si>
  <si>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</si>
  <si>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</si>
  <si>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</si>
  <si>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</si>
  <si>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</si>
  <si>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</si>
  <si>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</si>
  <si>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</si>
  <si>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</si>
  <si>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</si>
  <si>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</si>
  <si>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</si>
  <si>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</si>
  <si>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</si>
  <si>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</si>
  <si>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</si>
  <si>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</si>
  <si>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</si>
  <si>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</si>
  <si>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</si>
  <si>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</si>
  <si>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</si>
  <si>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</si>
  <si>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</si>
  <si>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</si>
  <si>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</si>
  <si>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</si>
  <si>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</si>
  <si>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</si>
  <si>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</si>
  <si>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</si>
  <si>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</si>
  <si>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</si>
  <si>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</si>
  <si>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</si>
  <si>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</si>
  <si>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</si>
  <si>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</si>
  <si>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</si>
  <si>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</si>
  <si>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</si>
  <si>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</si>
  <si>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</si>
  <si>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</si>
  <si>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</si>
  <si>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</si>
  <si>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</si>
  <si>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</si>
  <si>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</si>
  <si>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</si>
  <si>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</si>
  <si>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</si>
  <si>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</si>
  <si>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</si>
  <si>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</si>
  <si>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</si>
  <si>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</si>
  <si>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</si>
  <si>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</si>
  <si>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</si>
  <si>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</si>
  <si>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</si>
  <si>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</si>
  <si>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</si>
  <si>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</si>
  <si>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</si>
  <si>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</si>
  <si>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</si>
  <si>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</si>
  <si>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</si>
  <si>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</si>
  <si>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</si>
  <si>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</si>
  <si>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</si>
  <si>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</si>
  <si>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</si>
  <si>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</si>
  <si>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</si>
  <si>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</si>
  <si>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</si>
  <si>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</si>
  <si>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</si>
  <si>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</si>
  <si>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</si>
  <si>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</si>
  <si>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</si>
  <si>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</si>
  <si>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</si>
  <si>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</si>
  <si>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</si>
  <si>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</si>
  <si>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</si>
  <si>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</si>
  <si>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</si>
  <si>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</si>
  <si>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</si>
  <si>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</si>
  <si>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</si>
  <si>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</si>
  <si>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</si>
  <si>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</si>
  <si>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</si>
  <si>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</si>
  <si>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</si>
  <si>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</si>
  <si>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</si>
  <si>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</si>
  <si>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</si>
  <si>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</si>
  <si>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</si>
  <si>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</si>
  <si>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</si>
  <si>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</si>
  <si>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</si>
  <si>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</si>
  <si>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</si>
  <si>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</si>
  <si>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</si>
  <si>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</si>
  <si>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</si>
  <si>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</si>
  <si>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</si>
  <si>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</si>
  <si>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</si>
  <si>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</si>
  <si>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</si>
  <si>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</si>
  <si>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</si>
  <si>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</si>
  <si>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</si>
  <si>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</si>
  <si>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</si>
  <si>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</si>
  <si>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</si>
  <si>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</si>
  <si>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</si>
  <si>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</si>
  <si>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</si>
  <si>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</si>
  <si>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</si>
  <si>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</si>
  <si>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</si>
  <si>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</si>
  <si>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</si>
  <si>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</si>
  <si>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</si>
  <si>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</si>
  <si>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</si>
  <si>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</si>
  <si>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</si>
  <si>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</si>
  <si>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</si>
  <si>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</si>
  <si>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</si>
  <si>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</si>
  <si>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</si>
  <si>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</si>
  <si>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</si>
  <si>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</si>
  <si>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</si>
  <si>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</si>
  <si>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</si>
  <si>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</si>
  <si>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</si>
  <si>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</si>
  <si>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</si>
  <si>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</si>
  <si>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</si>
  <si>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</si>
  <si>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</si>
  <si>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</si>
  <si>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</si>
  <si>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</si>
  <si>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</si>
  <si>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</si>
  <si>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</si>
  <si>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</si>
  <si>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</si>
  <si>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</si>
  <si>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</si>
  <si>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</si>
  <si>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</si>
  <si>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</si>
  <si>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</si>
  <si>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</si>
  <si>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</si>
  <si>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</si>
  <si>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</si>
  <si>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</si>
  <si>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</si>
  <si>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</si>
  <si>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</si>
  <si>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</si>
  <si>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</si>
  <si>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</si>
  <si>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</si>
  <si>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</si>
  <si>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</si>
  <si>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</si>
  <si>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</si>
  <si>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</si>
  <si>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</si>
  <si>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</si>
  <si>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</si>
  <si>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</si>
  <si>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</si>
  <si>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</si>
  <si>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</si>
  <si>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</si>
  <si>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</si>
  <si>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</si>
  <si>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</si>
  <si>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</si>
  <si>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</si>
  <si>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</si>
  <si>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</si>
  <si>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</si>
  <si>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</si>
  <si>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</si>
  <si>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</si>
  <si>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</si>
  <si>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</si>
  <si>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</si>
  <si>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</si>
  <si>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</si>
  <si>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</si>
  <si>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</si>
  <si>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</si>
  <si>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</si>
  <si>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</si>
  <si>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</si>
  <si>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</si>
  <si>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</si>
  <si>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</si>
  <si>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</si>
  <si>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</si>
  <si>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</si>
  <si>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</si>
  <si>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</si>
  <si>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</si>
  <si>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</si>
  <si>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</si>
  <si>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</si>
  <si>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</si>
  <si>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</si>
  <si>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</si>
  <si>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</si>
  <si>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</si>
  <si>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</si>
  <si>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</si>
  <si>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</si>
  <si>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</si>
  <si>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</si>
  <si>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</si>
  <si>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</si>
  <si>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</si>
  <si>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</si>
  <si>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</si>
  <si>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</si>
  <si>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</si>
  <si>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</si>
  <si>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</si>
  <si>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</si>
  <si>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</si>
  <si>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</si>
  <si>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</si>
  <si>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</si>
  <si>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</si>
  <si>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</si>
  <si>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</si>
  <si>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</si>
  <si>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</si>
  <si>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</si>
  <si>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</si>
  <si>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</si>
  <si>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</si>
  <si>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</si>
  <si>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</si>
  <si>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</si>
  <si>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</si>
  <si>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</si>
  <si>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</si>
  <si>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</si>
  <si>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</si>
  <si>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</si>
  <si>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</si>
  <si>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</si>
  <si>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</si>
  <si>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</si>
  <si>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</si>
  <si>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</si>
  <si>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</si>
  <si>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</si>
  <si>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</si>
  <si>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</si>
  <si>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</si>
  <si>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</si>
  <si>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</si>
  <si>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</si>
  <si>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</si>
  <si>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</si>
  <si>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</si>
  <si>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</si>
  <si>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</si>
  <si>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</si>
  <si>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</si>
  <si>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</si>
  <si>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</si>
  <si>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</si>
  <si>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</si>
  <si>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</si>
  <si>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</si>
  <si>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</si>
  <si>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</si>
  <si>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</si>
  <si>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</si>
  <si>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</si>
  <si>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</si>
  <si>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</si>
  <si>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</si>
  <si>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</si>
  <si>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</si>
  <si>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</si>
  <si>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</si>
  <si>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</si>
  <si>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</si>
  <si>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</si>
  <si>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</si>
  <si>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</si>
  <si>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</si>
  <si>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</si>
  <si>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</si>
  <si>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</si>
  <si>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</si>
  <si>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</si>
  <si>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</si>
  <si>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</si>
  <si>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</si>
  <si>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</si>
  <si>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</si>
  <si>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</si>
  <si>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</si>
  <si>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</si>
  <si>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</si>
  <si>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</si>
  <si>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</si>
  <si>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</si>
  <si>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</si>
  <si>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</si>
  <si>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</si>
  <si>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</si>
  <si>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</si>
  <si>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</si>
  <si>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</si>
  <si>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</si>
  <si>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</si>
  <si>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</si>
  <si>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</si>
  <si>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</si>
  <si>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</si>
  <si>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</si>
  <si>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</si>
  <si>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</si>
  <si>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</si>
  <si>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</si>
  <si>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</si>
  <si>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</si>
  <si>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</si>
  <si>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</si>
  <si>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</si>
  <si>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</si>
  <si>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</si>
  <si>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</si>
  <si>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</si>
  <si>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</si>
  <si>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</si>
  <si>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</si>
  <si>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</si>
  <si>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</si>
  <si>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</si>
  <si>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</si>
  <si>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</si>
  <si>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</si>
  <si>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</si>
  <si>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</si>
  <si>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</si>
  <si>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</si>
  <si>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</si>
  <si>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</si>
  <si>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</si>
  <si>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</si>
  <si>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</si>
  <si>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</si>
  <si>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</si>
  <si>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</si>
  <si>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</si>
  <si>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</si>
  <si>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</si>
  <si>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</si>
  <si>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</si>
  <si>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</si>
  <si>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</si>
  <si>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</si>
  <si>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</si>
  <si>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</si>
  <si>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</si>
  <si>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</si>
  <si>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</si>
  <si>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</si>
  <si>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</si>
  <si>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</si>
  <si>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</si>
  <si>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</si>
  <si>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</si>
  <si>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</si>
  <si>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</si>
  <si>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</si>
  <si>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</si>
  <si>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</si>
  <si>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</si>
  <si>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</si>
  <si>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</si>
  <si>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</si>
  <si>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</si>
  <si>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</si>
  <si>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</si>
  <si>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</si>
  <si>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</si>
  <si>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</si>
  <si>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</si>
  <si>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</si>
  <si>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</si>
  <si>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</si>
  <si>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</si>
  <si>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</si>
  <si>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</si>
  <si>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</si>
  <si>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</si>
  <si>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</si>
  <si>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</si>
  <si>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</si>
  <si>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</si>
  <si>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</si>
  <si>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</si>
  <si>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</si>
  <si>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</si>
  <si>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</si>
  <si>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</si>
  <si>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</si>
  <si>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</si>
  <si>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</si>
  <si>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</si>
  <si>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</si>
  <si>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</si>
  <si>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</si>
  <si>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</si>
  <si>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</si>
  <si>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</si>
  <si>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</si>
  <si>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</si>
  <si>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</si>
  <si>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</si>
  <si>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</si>
  <si>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</si>
  <si>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</si>
  <si>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</si>
  <si>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</si>
  <si>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</si>
  <si>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</si>
  <si>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</si>
  <si>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</si>
  <si>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</si>
  <si>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</si>
  <si>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</si>
  <si>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</si>
  <si>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</si>
  <si>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</si>
  <si>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</si>
  <si>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</si>
  <si>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</si>
  <si>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</si>
  <si>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</si>
  <si>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</si>
  <si>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</si>
  <si>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</si>
  <si>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</si>
  <si>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</si>
  <si>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</si>
  <si>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</si>
  <si>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</si>
  <si>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</si>
  <si>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</si>
  <si>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</si>
  <si>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</si>
  <si>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</si>
  <si>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</si>
  <si>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</si>
  <si>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</si>
  <si>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</si>
  <si>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</si>
  <si>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</si>
  <si>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</si>
  <si>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</si>
  <si>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</si>
  <si>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</si>
  <si>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</si>
  <si>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</si>
  <si>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</si>
  <si>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</si>
  <si>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</si>
  <si>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</si>
  <si>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</si>
  <si>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</si>
  <si>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</si>
  <si>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</si>
  <si>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</si>
  <si>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</si>
  <si>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</si>
  <si>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</si>
  <si>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</si>
  <si>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</si>
  <si>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</si>
  <si>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</si>
  <si>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</si>
  <si>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</si>
  <si>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</si>
  <si>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</si>
  <si>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</si>
  <si>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</si>
  <si>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</si>
  <si>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</si>
  <si>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</si>
  <si>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</si>
  <si>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</si>
  <si>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</si>
  <si>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</si>
  <si>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</si>
  <si>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</si>
  <si>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</si>
  <si>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</si>
  <si>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</si>
  <si>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</si>
  <si>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</si>
  <si>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</si>
  <si>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</si>
  <si>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</si>
  <si>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</si>
  <si>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</si>
  <si>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</si>
  <si>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</si>
  <si>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</si>
  <si>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</si>
  <si>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</si>
  <si>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</si>
  <si>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</si>
  <si>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</si>
  <si>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</si>
  <si>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</si>
  <si>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</si>
  <si>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</si>
  <si>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</si>
  <si>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</si>
  <si>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</si>
  <si>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</si>
  <si>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</si>
  <si>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</si>
  <si>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</si>
  <si>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</si>
  <si>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</si>
  <si>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</si>
  <si>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</si>
  <si>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</si>
  <si>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</si>
  <si>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</si>
  <si>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</si>
  <si>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</si>
  <si>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</si>
  <si>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</si>
  <si>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</si>
  <si>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</si>
  <si>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</si>
  <si>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</si>
  <si>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</si>
  <si>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</si>
  <si>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</si>
  <si>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</si>
  <si>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</si>
  <si>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</si>
  <si>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</si>
  <si>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</si>
  <si>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</si>
  <si>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</si>
  <si>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</si>
  <si>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</si>
  <si>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</si>
  <si>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</si>
  <si>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</si>
  <si>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</si>
  <si>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</si>
  <si>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</si>
  <si>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</si>
  <si>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</si>
  <si>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</si>
  <si>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</si>
  <si>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</si>
  <si>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</si>
  <si>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</si>
  <si>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</si>
  <si>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</si>
  <si>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</si>
  <si>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</si>
  <si>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</si>
  <si>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</si>
  <si>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</si>
  <si>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</si>
  <si>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</si>
  <si>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</si>
  <si>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</si>
  <si>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</si>
  <si>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</si>
  <si>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</si>
  <si>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</si>
  <si>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</si>
  <si>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</si>
  <si>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</si>
  <si>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</si>
  <si>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</si>
  <si>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</si>
  <si>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</si>
  <si>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</si>
  <si>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</si>
  <si>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</si>
  <si>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</si>
  <si>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</si>
  <si>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</si>
  <si>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</si>
  <si>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</si>
  <si>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</si>
  <si>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</si>
  <si>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</si>
  <si>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</si>
  <si>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</si>
  <si>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</si>
  <si>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</si>
  <si>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</si>
  <si>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</si>
  <si>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</si>
  <si>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</si>
  <si>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</si>
  <si>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</si>
  <si>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</si>
  <si>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</si>
  <si>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</si>
  <si>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</si>
  <si>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</si>
  <si>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</si>
  <si>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</si>
  <si>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</si>
  <si>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</si>
  <si>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</si>
  <si>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</si>
  <si>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</si>
  <si>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</si>
  <si>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</si>
  <si>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</si>
  <si>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</si>
  <si>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</si>
  <si>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</si>
  <si>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</si>
  <si>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</si>
  <si>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</si>
  <si>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</si>
  <si>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</si>
  <si>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</si>
  <si>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</si>
  <si>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</si>
  <si>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</si>
  <si>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</si>
  <si>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</si>
  <si>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</si>
  <si>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</si>
  <si>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</si>
  <si>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</si>
  <si>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</si>
  <si>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</si>
  <si>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</si>
  <si>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</si>
  <si>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</si>
  <si>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</si>
  <si>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</si>
  <si>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</si>
  <si>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</si>
  <si>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</si>
  <si>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</si>
  <si>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</si>
  <si>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</si>
  <si>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</si>
  <si>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</si>
  <si>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</si>
  <si>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</si>
  <si>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</si>
  <si>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</si>
  <si>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</si>
  <si>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</si>
  <si>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</si>
  <si>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</si>
  <si>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</si>
  <si>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</si>
  <si>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</si>
  <si>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</si>
  <si>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</si>
  <si>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</si>
  <si>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</si>
  <si>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</si>
  <si>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</si>
  <si>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</si>
  <si>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</si>
  <si>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</si>
  <si>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</si>
  <si>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</si>
  <si>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</si>
  <si>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</si>
  <si>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</si>
  <si>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</si>
  <si>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</si>
  <si>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</si>
  <si>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</si>
  <si>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</si>
  <si>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</si>
  <si>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</si>
  <si>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</si>
  <si>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</si>
  <si>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</si>
  <si>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</si>
  <si>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</si>
  <si>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</si>
  <si>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</si>
  <si>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</si>
  <si>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</si>
  <si>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</si>
  <si>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</si>
  <si>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</si>
  <si>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</si>
  <si>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</si>
  <si>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</si>
  <si>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</si>
  <si>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</si>
  <si>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</si>
  <si>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</si>
  <si>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</si>
  <si>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</si>
  <si>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</si>
  <si>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</si>
  <si>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</si>
  <si>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</si>
  <si>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</si>
  <si>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</si>
  <si>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</si>
  <si>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</si>
  <si>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</si>
  <si>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</si>
  <si>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</si>
  <si>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</si>
  <si>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</si>
  <si>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</si>
  <si>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</si>
  <si>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</si>
  <si>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</si>
  <si>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</si>
  <si>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</si>
  <si>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</si>
  <si>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</si>
  <si>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</si>
  <si>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</si>
  <si>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</si>
  <si>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</si>
  <si>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</si>
  <si>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</si>
  <si>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</si>
  <si>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</si>
  <si>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</si>
  <si>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</si>
  <si>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</si>
  <si>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</si>
  <si>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</si>
  <si>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</si>
  <si>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</si>
  <si>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</si>
  <si>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</si>
  <si>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</si>
  <si>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</si>
  <si>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</si>
  <si>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</si>
  <si>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</si>
  <si>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</si>
  <si>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</si>
  <si>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</si>
  <si>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</si>
  <si>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</si>
  <si>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</si>
  <si>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</si>
  <si>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</si>
  <si>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</si>
  <si>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</si>
  <si>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</si>
  <si>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</si>
  <si>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</si>
  <si>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</si>
  <si>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</si>
  <si>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</si>
  <si>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</si>
  <si>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</si>
  <si>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</si>
  <si>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</si>
  <si>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</si>
  <si>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</si>
  <si>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</si>
  <si>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</si>
  <si>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</si>
  <si>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</si>
  <si>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</si>
  <si>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</si>
  <si>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</si>
  <si>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</si>
  <si>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</si>
  <si>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</si>
  <si>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</si>
  <si>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</si>
  <si>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</si>
  <si>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</si>
  <si>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</si>
  <si>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</si>
  <si>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</si>
  <si>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</si>
  <si>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</si>
  <si>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</si>
  <si>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</si>
  <si>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</si>
  <si>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</si>
  <si>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</si>
  <si>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</si>
  <si>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</si>
  <si>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</si>
  <si>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</si>
  <si>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</si>
  <si>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</si>
  <si>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</si>
  <si>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</si>
  <si>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</si>
  <si>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</si>
  <si>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</si>
  <si>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</si>
  <si>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</si>
  <si>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</si>
  <si>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</si>
  <si>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</si>
  <si>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</si>
  <si>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</si>
  <si>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</si>
  <si>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</si>
  <si>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</si>
  <si>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</si>
  <si>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</si>
  <si>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</si>
  <si>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</si>
  <si>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</si>
  <si>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</si>
  <si>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</si>
  <si>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</si>
  <si>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</si>
  <si>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</si>
  <si>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</si>
  <si>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</si>
  <si>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</si>
  <si>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</si>
  <si>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</si>
  <si>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</si>
  <si>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</si>
  <si>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</si>
  <si>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</si>
  <si>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</si>
  <si>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</si>
  <si>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</si>
  <si>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</si>
  <si>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</si>
  <si>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</si>
  <si>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</si>
  <si>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</si>
  <si>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</si>
  <si>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</si>
  <si>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</si>
  <si>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</si>
  <si>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</si>
  <si>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</si>
  <si>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</si>
  <si>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</si>
  <si>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</si>
  <si>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</si>
  <si>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</si>
  <si>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</si>
  <si>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</si>
  <si>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</si>
  <si>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</si>
  <si>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</si>
  <si>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</si>
  <si>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</si>
  <si>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</si>
  <si>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</si>
  <si>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</si>
  <si>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</si>
  <si>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</si>
  <si>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</si>
  <si>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</si>
  <si>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</si>
  <si>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</si>
  <si>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</si>
  <si>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</si>
  <si>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</si>
  <si>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</si>
  <si>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</si>
  <si>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</si>
  <si>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</si>
  <si>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</si>
  <si>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</si>
  <si>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</si>
  <si>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</si>
  <si>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</si>
  <si>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</si>
  <si>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</si>
  <si>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</si>
  <si>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</si>
  <si>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</si>
  <si>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</si>
  <si>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</si>
  <si>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</si>
  <si>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</si>
  <si>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</si>
  <si>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</si>
  <si>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</si>
  <si>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</si>
  <si>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</si>
  <si>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</si>
  <si>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</si>
  <si>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</si>
  <si>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</si>
  <si>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</si>
  <si>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</si>
  <si>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</si>
  <si>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</si>
  <si>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</si>
  <si>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</si>
  <si>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</si>
  <si>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</si>
  <si>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</si>
  <si>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</si>
  <si>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</si>
  <si>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</si>
  <si>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</si>
  <si>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</si>
  <si>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</si>
  <si>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</si>
  <si>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</si>
  <si>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</si>
  <si>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</si>
  <si>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</si>
  <si>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</si>
  <si>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</si>
  <si>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</si>
  <si>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</si>
  <si>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</si>
  <si>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</si>
  <si>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</si>
  <si>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</si>
  <si>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</si>
  <si>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</si>
  <si>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</si>
  <si>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</si>
  <si>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</si>
  <si>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</si>
  <si>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</si>
  <si>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</si>
  <si>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</si>
  <si>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</si>
  <si>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</si>
  <si>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</si>
  <si>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</si>
  <si>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</si>
  <si>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</si>
  <si>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</si>
  <si>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</si>
  <si>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</si>
  <si>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</si>
  <si>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</si>
  <si>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</si>
  <si>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</si>
  <si>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</si>
  <si>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</si>
  <si>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</si>
  <si>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</si>
  <si>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</si>
  <si>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</si>
  <si>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</si>
  <si>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</si>
  <si>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</si>
  <si>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</si>
  <si>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</si>
  <si>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</si>
  <si>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</si>
  <si>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</si>
  <si>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</si>
  <si>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</si>
  <si>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</si>
  <si>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</si>
  <si>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</si>
  <si>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</si>
  <si>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</si>
  <si>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</si>
  <si>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</si>
  <si>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</si>
  <si>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</si>
  <si>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</si>
  <si>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</si>
  <si>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</si>
  <si>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</si>
  <si>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</si>
  <si>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</si>
  <si>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</si>
  <si>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</si>
  <si>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</si>
  <si>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</si>
  <si>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</si>
  <si>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</si>
  <si>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</si>
  <si>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</si>
  <si>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</si>
  <si>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</si>
  <si>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</si>
  <si>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</si>
  <si>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</si>
  <si>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</si>
  <si>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</si>
  <si>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</si>
  <si>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</si>
  <si>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</si>
  <si>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</si>
  <si>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</si>
  <si>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</si>
  <si>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</si>
  <si>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</si>
  <si>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</si>
  <si>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</si>
  <si>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</si>
  <si>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</si>
  <si>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</si>
  <si>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</si>
  <si>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</si>
  <si>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</si>
  <si>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</si>
  <si>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</si>
  <si>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</si>
  <si>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</si>
  <si>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</si>
  <si>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</si>
  <si>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</si>
  <si>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</si>
  <si>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</si>
  <si>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</si>
  <si>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</si>
  <si>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</si>
  <si>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</si>
  <si>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</si>
  <si>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</si>
  <si>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</si>
  <si>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</si>
  <si>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</si>
  <si>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</si>
  <si>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</si>
  <si>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</si>
  <si>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</si>
  <si>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</si>
  <si>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</si>
  <si>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</si>
  <si>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</si>
  <si>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</si>
  <si>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</si>
  <si>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</si>
  <si>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</si>
  <si>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</si>
  <si>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</si>
  <si>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</si>
  <si>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</si>
  <si>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</si>
  <si>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</si>
  <si>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</si>
  <si>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</si>
  <si>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</si>
  <si>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</si>
  <si>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</si>
  <si>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</si>
  <si>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</si>
  <si>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</si>
  <si>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</si>
  <si>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</si>
  <si>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</si>
  <si>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</si>
  <si>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</si>
  <si>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</si>
  <si>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</si>
  <si>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</si>
  <si>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</si>
  <si>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</si>
  <si>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</si>
  <si>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</si>
  <si>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</si>
  <si>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</si>
  <si>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</si>
  <si>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</si>
  <si>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</si>
  <si>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</si>
  <si>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</si>
  <si>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</si>
  <si>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</si>
  <si>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</si>
  <si>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</si>
  <si>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</si>
  <si>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</si>
  <si>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</si>
  <si>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</si>
  <si>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</si>
  <si>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</si>
  <si>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</si>
  <si>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</si>
  <si>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</si>
  <si>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</si>
  <si>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</si>
  <si>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</si>
  <si>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</si>
  <si>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</si>
  <si>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</si>
  <si>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</si>
  <si>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</si>
  <si>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</si>
  <si>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</si>
  <si>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</si>
  <si>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</si>
  <si>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</si>
  <si>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</si>
  <si>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</si>
  <si>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</si>
  <si>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</si>
  <si>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</si>
  <si>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</si>
  <si>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</si>
  <si>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</si>
  <si>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</si>
  <si>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</si>
  <si>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</si>
  <si>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</si>
  <si>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</si>
  <si>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</si>
  <si>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</si>
  <si>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</si>
  <si>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</si>
  <si>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</si>
  <si>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</si>
  <si>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</si>
  <si>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</si>
  <si>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</si>
  <si>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</si>
  <si>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</si>
  <si>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</si>
  <si>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</si>
  <si>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</si>
  <si>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</si>
  <si>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</si>
  <si>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</si>
  <si>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</si>
  <si>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</si>
  <si>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</si>
  <si>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</si>
  <si>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</si>
  <si>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</si>
  <si>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</si>
  <si>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</si>
  <si>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</si>
  <si>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</si>
  <si>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</si>
  <si>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</si>
  <si>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</si>
  <si>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</si>
  <si>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</si>
  <si>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</si>
  <si>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</si>
  <si>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</si>
  <si>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</si>
  <si>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</si>
  <si>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</si>
  <si>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</si>
  <si>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</si>
  <si>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</si>
  <si>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</si>
  <si>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</si>
  <si>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</si>
  <si>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</si>
  <si>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</si>
  <si>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</si>
  <si>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</si>
  <si>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</si>
  <si>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</si>
  <si>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</si>
  <si>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</si>
  <si>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</si>
  <si>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</si>
  <si>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</si>
  <si>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</si>
  <si>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</si>
  <si>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</si>
  <si>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</si>
  <si>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</si>
  <si>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</si>
  <si>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</si>
  <si>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</si>
  <si>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</si>
  <si>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</si>
  <si>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</si>
  <si>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</si>
  <si>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</si>
  <si>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</si>
  <si>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</si>
  <si>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</si>
  <si>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</si>
  <si>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</si>
  <si>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</si>
  <si>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</si>
  <si>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</si>
  <si>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</si>
  <si>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</si>
  <si>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</si>
  <si>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</si>
  <si>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</si>
  <si>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</si>
  <si>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</si>
  <si>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</si>
  <si>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</si>
  <si>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</si>
  <si>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</si>
  <si>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</si>
  <si>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</si>
  <si>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</si>
  <si>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</si>
  <si>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</si>
  <si>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</si>
  <si>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</si>
  <si>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</si>
  <si>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</si>
  <si>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</si>
  <si>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</si>
  <si>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</si>
  <si>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</si>
  <si>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</si>
  <si>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</si>
  <si>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</si>
  <si>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</si>
  <si>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</si>
  <si>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</si>
  <si>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</si>
  <si>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</si>
  <si>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</si>
  <si>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</si>
  <si>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</si>
  <si>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</si>
  <si>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</si>
  <si>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</si>
  <si>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</si>
  <si>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</si>
  <si>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</si>
  <si>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</si>
  <si>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</si>
  <si>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</si>
  <si>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</si>
  <si>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</si>
  <si>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</si>
  <si>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</si>
  <si>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</si>
  <si>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</si>
  <si>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</si>
  <si>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</si>
  <si>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</si>
  <si>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</si>
  <si>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</si>
  <si>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</si>
  <si>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</si>
  <si>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</si>
  <si>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</si>
  <si>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</si>
  <si>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</si>
  <si>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</si>
  <si>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</si>
  <si>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</si>
  <si>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</si>
  <si>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</si>
  <si>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</si>
  <si>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</si>
  <si>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</si>
  <si>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</si>
  <si>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</si>
  <si>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</si>
  <si>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</si>
  <si>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</si>
  <si>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</si>
  <si>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</si>
  <si>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</si>
  <si>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</si>
  <si>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</si>
  <si>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</si>
  <si>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</si>
  <si>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</si>
  <si>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</si>
  <si>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</si>
  <si>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</si>
  <si>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</si>
  <si>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</si>
  <si>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</si>
  <si>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</si>
  <si>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</si>
  <si>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</si>
  <si>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</si>
  <si>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</si>
  <si>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</si>
  <si>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</si>
  <si>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</si>
  <si>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</si>
  <si>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</si>
  <si>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</si>
  <si>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</si>
  <si>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</si>
  <si>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</si>
  <si>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</si>
  <si>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</si>
  <si>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</si>
  <si>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</si>
  <si>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</si>
  <si>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</si>
  <si>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</si>
  <si>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</si>
  <si>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</si>
  <si>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</si>
  <si>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</si>
  <si>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</si>
  <si>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</si>
  <si>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</si>
  <si>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</si>
  <si>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</si>
  <si>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</si>
  <si>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</si>
  <si>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</si>
  <si>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</si>
  <si>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</si>
  <si>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</si>
  <si>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</si>
  <si>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</si>
  <si>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</si>
  <si>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</si>
  <si>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</si>
  <si>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</si>
  <si>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</si>
  <si>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</si>
  <si>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</si>
  <si>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</si>
  <si>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</si>
  <si>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</si>
  <si>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</si>
  <si>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</si>
  <si>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</si>
  <si>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</si>
  <si>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</si>
  <si>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</si>
  <si>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</si>
  <si>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</si>
  <si>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</si>
  <si>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</si>
  <si>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</si>
  <si>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</si>
  <si>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</si>
  <si>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</si>
  <si>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</si>
  <si>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</si>
  <si>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</si>
  <si>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</si>
  <si>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</si>
  <si>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</si>
  <si>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</si>
  <si>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</si>
  <si>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</si>
  <si>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</si>
  <si>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</si>
  <si>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</si>
  <si>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</si>
  <si>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</si>
  <si>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</si>
  <si>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</si>
  <si>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</si>
  <si>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</si>
  <si>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</si>
  <si>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</si>
  <si>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</si>
  <si>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</si>
  <si>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</si>
  <si>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</si>
  <si>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</si>
  <si>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</si>
  <si>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</si>
  <si>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</si>
  <si>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</si>
  <si>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</si>
  <si>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</si>
  <si>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</si>
  <si>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</si>
  <si>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</si>
  <si>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</si>
  <si>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</si>
  <si>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</si>
  <si>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</si>
  <si>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</si>
  <si>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</si>
  <si>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</si>
  <si>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</si>
  <si>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</si>
  <si>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</si>
  <si>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</si>
  <si>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</si>
  <si>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</si>
  <si>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</si>
  <si>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</si>
  <si>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</si>
  <si>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</si>
  <si>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</si>
  <si>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</si>
  <si>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</si>
  <si>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</si>
  <si>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</si>
  <si>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</si>
  <si>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</si>
  <si>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</si>
  <si>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</si>
  <si>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</si>
  <si>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</si>
  <si>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</si>
  <si>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</si>
  <si>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</si>
  <si>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</si>
  <si>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</si>
  <si>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</si>
  <si>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</si>
  <si>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</si>
  <si>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</si>
  <si>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</si>
  <si>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</si>
  <si>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</si>
  <si>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</si>
  <si>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</si>
  <si>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</si>
  <si>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</si>
  <si>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</si>
  <si>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</si>
  <si>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</si>
  <si>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</si>
  <si>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</si>
  <si>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</si>
  <si>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</si>
  <si>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</si>
  <si>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</si>
  <si>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</si>
  <si>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</si>
  <si>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</si>
  <si>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</si>
  <si>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</si>
  <si>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</si>
  <si>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</si>
  <si>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</si>
  <si>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</si>
  <si>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</si>
  <si>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</si>
  <si>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</si>
  <si>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</si>
  <si>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</si>
  <si>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</si>
  <si>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</si>
  <si>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</si>
  <si>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</si>
  <si>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</si>
  <si>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</si>
  <si>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</si>
  <si>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</si>
  <si>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</si>
  <si>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</si>
  <si>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</si>
  <si>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</si>
  <si>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</si>
  <si>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</si>
  <si>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</si>
  <si>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</si>
  <si>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</si>
  <si>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</si>
  <si>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</si>
  <si>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</si>
  <si>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</si>
  <si>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</si>
  <si>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</si>
  <si>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</si>
  <si>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</si>
  <si>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</si>
  <si>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</si>
  <si>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</si>
  <si>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</si>
  <si>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</si>
  <si>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</si>
  <si>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</si>
  <si>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</si>
  <si>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</si>
  <si>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</si>
  <si>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</si>
  <si>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</si>
  <si>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</si>
  <si>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</si>
  <si>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</si>
  <si>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</si>
  <si>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</si>
  <si>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</si>
  <si>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</si>
  <si>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</si>
  <si>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</si>
  <si>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</si>
  <si>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</si>
  <si>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</si>
  <si>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</si>
  <si>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</si>
  <si>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</si>
  <si>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</si>
  <si>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</si>
  <si>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</si>
  <si>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</si>
  <si>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</si>
  <si>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</si>
  <si>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</si>
  <si>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</si>
  <si>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</si>
  <si>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</si>
  <si>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</si>
  <si>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</si>
  <si>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</si>
  <si>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</si>
  <si>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</si>
  <si>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</si>
  <si>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</si>
  <si>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</si>
  <si>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</si>
  <si>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</si>
  <si>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</si>
  <si>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</si>
  <si>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</si>
  <si>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</si>
  <si>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</si>
  <si>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</si>
  <si>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</si>
  <si>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</si>
  <si>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</si>
  <si>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</si>
  <si>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</si>
  <si>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</si>
  <si>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</si>
  <si>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</si>
  <si>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</si>
  <si>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</si>
  <si>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</si>
  <si>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</si>
  <si>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</si>
  <si>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</si>
  <si>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</si>
  <si>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</si>
  <si>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</si>
  <si>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</si>
  <si>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</si>
  <si>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</si>
  <si>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</si>
  <si>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</si>
  <si>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</si>
  <si>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</si>
  <si>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</si>
  <si>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</si>
  <si>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</si>
  <si>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</si>
  <si>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</si>
  <si>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</si>
  <si>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</si>
  <si>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</si>
  <si>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</si>
  <si>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</si>
  <si>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</si>
  <si>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</si>
  <si>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</si>
  <si>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</si>
  <si>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</si>
  <si>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</si>
  <si>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</si>
  <si>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</si>
  <si>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</si>
  <si>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</si>
  <si>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</si>
  <si>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</si>
  <si>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</si>
  <si>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</si>
  <si>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</si>
  <si>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</si>
  <si>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</si>
  <si>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</si>
  <si>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</si>
  <si>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</si>
  <si>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</si>
  <si>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</si>
  <si>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</si>
  <si>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</si>
  <si>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</si>
  <si>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</si>
  <si>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</si>
  <si>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</si>
  <si>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</si>
  <si>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</si>
  <si>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</si>
  <si>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</si>
  <si>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</si>
  <si>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</si>
  <si>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</si>
  <si>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</si>
  <si>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</si>
  <si>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</si>
  <si>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</si>
  <si>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</si>
  <si>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</si>
  <si>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</si>
  <si>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</si>
  <si>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</si>
  <si>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</si>
  <si>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</si>
  <si>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</si>
  <si>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</si>
  <si>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</si>
  <si>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</si>
  <si>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</si>
  <si>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</si>
  <si>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</si>
  <si>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</si>
  <si>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</si>
  <si>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</si>
  <si>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</si>
  <si>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</si>
  <si>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</si>
  <si>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</si>
  <si>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</si>
  <si>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</si>
  <si>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</si>
  <si>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</si>
  <si>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</si>
  <si>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</si>
  <si>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</si>
  <si>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</si>
  <si>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</si>
  <si>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</si>
  <si>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</si>
  <si>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</si>
  <si>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</si>
  <si>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</si>
  <si>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</si>
  <si>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</si>
  <si>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</si>
  <si>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</si>
  <si>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</si>
  <si>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</si>
  <si>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</si>
  <si>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</si>
  <si>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</si>
  <si>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</si>
  <si>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</si>
  <si>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</si>
  <si>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</si>
  <si>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</si>
  <si>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</si>
  <si>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</si>
  <si>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</si>
  <si>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</si>
  <si>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</si>
  <si>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</si>
  <si>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</si>
  <si>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</si>
  <si>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</si>
  <si>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</si>
  <si>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</si>
  <si>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</si>
  <si>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</si>
  <si>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</si>
  <si>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</si>
  <si>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</si>
  <si>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</si>
  <si>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</si>
  <si>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</si>
  <si>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</si>
  <si>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</si>
  <si>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</si>
  <si>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</si>
  <si>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</si>
  <si>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</si>
  <si>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</si>
  <si>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</si>
  <si>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</si>
  <si>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</si>
  <si>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</si>
  <si>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</si>
  <si>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</si>
  <si>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</si>
  <si>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</si>
  <si>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</si>
  <si>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</si>
  <si>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</si>
  <si>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</si>
  <si>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</si>
  <si>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</si>
  <si>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</si>
  <si>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</si>
  <si>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</si>
  <si>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</si>
  <si>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</si>
  <si>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</si>
  <si>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</si>
  <si>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</si>
  <si>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</si>
  <si>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</si>
  <si>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</si>
  <si>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</si>
  <si>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</si>
  <si>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</si>
  <si>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</si>
  <si>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</si>
  <si>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</si>
  <si>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</si>
  <si>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</si>
  <si>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</si>
  <si>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</si>
  <si>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</si>
  <si>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</si>
  <si>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</si>
  <si>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</si>
  <si>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</si>
  <si>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</si>
  <si>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</si>
  <si>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</si>
  <si>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</si>
  <si>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</si>
  <si>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</si>
  <si>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</si>
  <si>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</si>
  <si>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</si>
  <si>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</si>
  <si>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</si>
  <si>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</si>
  <si>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</si>
  <si>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</si>
  <si>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</si>
  <si>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</si>
  <si>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</si>
  <si>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</si>
  <si>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</si>
  <si>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</si>
  <si>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</si>
  <si>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</si>
  <si>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</si>
  <si>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</si>
  <si>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</si>
  <si>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</si>
  <si>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</si>
  <si>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</si>
  <si>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</si>
  <si>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</si>
  <si>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</si>
  <si>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</si>
  <si>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</si>
  <si>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</si>
  <si>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</si>
  <si>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</si>
  <si>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</si>
  <si>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</si>
  <si>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</si>
  <si>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</si>
  <si>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</si>
  <si>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</si>
  <si>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</si>
  <si>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</si>
  <si>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</si>
  <si>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</si>
  <si>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</si>
  <si>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</si>
  <si>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</si>
  <si>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</si>
  <si>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</si>
  <si>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</si>
  <si>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</si>
  <si>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</si>
  <si>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</si>
  <si>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</si>
  <si>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</si>
  <si>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</si>
  <si>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</si>
  <si>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</si>
  <si>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</si>
  <si>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</si>
  <si>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</si>
  <si>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</si>
  <si>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</si>
  <si>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</si>
  <si>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</si>
  <si>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</si>
  <si>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</si>
  <si>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</si>
  <si>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</si>
  <si>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</si>
  <si>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</si>
  <si>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</si>
  <si>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</si>
  <si>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</si>
  <si>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</si>
  <si>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</si>
  <si>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</si>
  <si>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</si>
  <si>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</si>
  <si>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</si>
  <si>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</si>
  <si>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</si>
  <si>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</si>
  <si>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</si>
  <si>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</si>
  <si>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</si>
  <si>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</si>
  <si>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</si>
  <si>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</si>
  <si>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</si>
  <si>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</si>
  <si>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</si>
  <si>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</si>
  <si>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</si>
  <si>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</si>
  <si>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</si>
  <si>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</si>
  <si>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</si>
  <si>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</si>
  <si>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</si>
  <si>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</si>
  <si>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</si>
  <si>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</si>
  <si>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</si>
  <si>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</si>
  <si>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</si>
  <si>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</si>
  <si>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</si>
  <si>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</si>
  <si>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</si>
  <si>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</si>
  <si>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</si>
  <si>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</si>
  <si>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</si>
  <si>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</si>
  <si>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</si>
  <si>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</si>
  <si>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</si>
  <si>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</si>
  <si>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</si>
  <si>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</si>
  <si>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</si>
  <si>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</si>
  <si>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</si>
  <si>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</si>
  <si>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</si>
  <si>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</si>
  <si>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</si>
  <si>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</si>
  <si>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</si>
  <si>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</si>
  <si>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</si>
  <si>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</si>
  <si>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</si>
  <si>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</si>
  <si>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</si>
  <si>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</si>
  <si>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</si>
  <si>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</si>
  <si>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</si>
  <si>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</si>
  <si>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</si>
  <si>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</si>
  <si>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</si>
  <si>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</si>
  <si>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</si>
  <si>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</si>
  <si>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</si>
  <si>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</si>
  <si>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</si>
  <si>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</si>
  <si>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</si>
  <si>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</si>
  <si>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</si>
  <si>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</si>
  <si>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</si>
  <si>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</si>
  <si>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</si>
  <si>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</si>
  <si>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</si>
  <si>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</si>
  <si>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</si>
  <si>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</si>
  <si>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</si>
  <si>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</si>
  <si>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</si>
  <si>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</si>
  <si>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</si>
  <si>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</si>
  <si>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</si>
  <si>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</si>
  <si>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</si>
  <si>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</si>
  <si>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</si>
  <si>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</si>
  <si>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</si>
  <si>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</si>
  <si>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</si>
  <si>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</si>
  <si>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</si>
  <si>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</si>
  <si>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</si>
  <si>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</si>
  <si>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</si>
  <si>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</si>
  <si>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</si>
  <si>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</si>
  <si>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</si>
  <si>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</si>
  <si>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</si>
  <si>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</si>
  <si>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</si>
  <si>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</si>
  <si>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</si>
  <si>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</si>
  <si>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</si>
  <si>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</si>
  <si>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</si>
  <si>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</si>
  <si>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</si>
  <si>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</si>
  <si>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</si>
  <si>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</si>
  <si>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</si>
  <si>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</si>
  <si>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</si>
  <si>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</si>
  <si>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</si>
  <si>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</si>
  <si>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</si>
  <si>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</si>
  <si>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</si>
  <si>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</si>
  <si>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</si>
  <si>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</si>
  <si>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</si>
  <si>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</si>
  <si>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</si>
  <si>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</si>
  <si>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</si>
  <si>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</si>
  <si>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</si>
  <si>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</si>
  <si>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</si>
  <si>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</si>
  <si>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</si>
  <si>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</si>
  <si>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</si>
  <si>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</si>
  <si>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</si>
  <si>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</si>
  <si>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</si>
  <si>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</si>
  <si>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</si>
  <si>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</si>
  <si>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</si>
  <si>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</si>
  <si>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</si>
  <si>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</si>
  <si>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</si>
  <si>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</si>
  <si>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</si>
  <si>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</si>
  <si>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</si>
  <si>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</si>
  <si>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</si>
  <si>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</si>
  <si>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</si>
  <si>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</si>
  <si>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</si>
  <si>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</si>
  <si>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</si>
  <si>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</si>
  <si>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</si>
  <si>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</si>
  <si>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</si>
  <si>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</si>
  <si>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</si>
  <si>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</si>
  <si>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</si>
  <si>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</si>
  <si>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</si>
  <si>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</si>
  <si>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</si>
  <si>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</si>
  <si>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</si>
  <si>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</si>
  <si>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</si>
  <si>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</si>
  <si>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</si>
  <si>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</si>
  <si>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</si>
  <si>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</si>
  <si>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</si>
  <si>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</si>
  <si>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</si>
  <si>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</si>
  <si>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</si>
  <si>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</si>
  <si>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</si>
  <si>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</si>
  <si>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</si>
  <si>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</si>
  <si>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</si>
  <si>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</si>
  <si>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</si>
  <si>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</si>
  <si>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</si>
  <si>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</si>
  <si>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</si>
  <si>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</si>
  <si>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</si>
  <si>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</si>
  <si>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</si>
  <si>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</si>
  <si>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</si>
  <si>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</si>
  <si>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</si>
  <si>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</si>
  <si>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</si>
  <si>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</si>
  <si>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</si>
  <si>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</si>
  <si>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</si>
  <si>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</si>
  <si>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</si>
  <si>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</si>
  <si>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</si>
  <si>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</si>
  <si>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</si>
  <si>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</si>
  <si>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</si>
  <si>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</si>
  <si>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</si>
  <si>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</si>
  <si>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</si>
  <si>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</si>
  <si>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</si>
  <si>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</si>
  <si>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</si>
  <si>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</si>
  <si>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</si>
  <si>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</si>
  <si>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</si>
  <si>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</si>
  <si>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</si>
  <si>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</si>
  <si>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</si>
  <si>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</si>
  <si>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</si>
  <si>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</si>
  <si>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</si>
  <si>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</si>
  <si>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</si>
  <si>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</si>
  <si>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</si>
  <si>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</si>
  <si>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</si>
  <si>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</si>
  <si>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</si>
  <si>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</si>
  <si>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</si>
  <si>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</si>
  <si>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</si>
  <si>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</si>
  <si>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</si>
  <si>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</si>
  <si>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</si>
  <si>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</si>
  <si>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</si>
  <si>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</si>
  <si>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</si>
  <si>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</si>
  <si>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</si>
  <si>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</si>
  <si>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</si>
  <si>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</si>
  <si>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</si>
  <si>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</si>
  <si>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</si>
  <si>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</si>
  <si>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</si>
  <si>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</si>
  <si>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</si>
  <si>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</si>
  <si>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</si>
  <si>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</si>
  <si>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</si>
  <si>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</si>
  <si>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</si>
  <si>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</si>
  <si>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</si>
  <si>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</si>
  <si>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</si>
  <si>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</si>
  <si>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</si>
  <si>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</si>
  <si>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</si>
  <si>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</si>
  <si>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</si>
  <si>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</si>
  <si>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</si>
  <si>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</si>
  <si>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</si>
  <si>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</si>
  <si>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</si>
  <si>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</si>
  <si>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</si>
  <si>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</si>
  <si>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</si>
  <si>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</si>
  <si>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</si>
  <si>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</si>
  <si>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</si>
  <si>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</si>
  <si>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</si>
  <si>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</si>
  <si>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</si>
  <si>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</si>
  <si>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</si>
  <si>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</si>
  <si>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</si>
  <si>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</si>
  <si>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</si>
  <si>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</si>
  <si>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</si>
  <si>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</si>
  <si>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</si>
  <si>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</si>
  <si>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</si>
  <si>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</si>
  <si>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</si>
  <si>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</si>
  <si>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</si>
  <si>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</si>
  <si>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</si>
  <si>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</si>
  <si>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</si>
  <si>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</si>
  <si>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</si>
  <si>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</si>
  <si>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</si>
  <si>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</si>
  <si>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</si>
  <si>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</si>
  <si>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</si>
  <si>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</si>
  <si>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</si>
  <si>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</si>
  <si>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</si>
  <si>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</si>
  <si>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</si>
  <si>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</si>
  <si>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</si>
  <si>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</si>
  <si>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</si>
  <si>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</si>
  <si>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</si>
  <si>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</si>
  <si>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</si>
  <si>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</si>
  <si>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</si>
  <si>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</si>
  <si>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</si>
  <si>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</si>
  <si>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</si>
  <si>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</si>
  <si>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</si>
  <si>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</si>
  <si>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</si>
  <si>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</si>
  <si>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</si>
  <si>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</si>
  <si>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</si>
  <si>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</si>
  <si>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</si>
  <si>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</si>
  <si>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</si>
  <si>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</si>
  <si>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</si>
  <si>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</si>
  <si>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</si>
  <si>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</si>
  <si>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</si>
  <si>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</si>
  <si>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</si>
  <si>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</si>
  <si>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</si>
  <si>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</si>
  <si>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</si>
  <si>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</si>
  <si>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</si>
  <si>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</si>
  <si>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</si>
  <si>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</si>
  <si>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</si>
  <si>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</si>
  <si>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</si>
  <si>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</si>
  <si>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</si>
  <si>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</si>
  <si>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</si>
  <si>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</si>
  <si>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</si>
  <si>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</si>
  <si>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</si>
  <si>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</si>
  <si>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</si>
  <si>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</si>
  <si>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</si>
  <si>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</si>
  <si>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</si>
  <si>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</si>
  <si>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</si>
  <si>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</si>
  <si>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</si>
  <si>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</si>
  <si>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</si>
  <si>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</si>
  <si>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</si>
  <si>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</si>
  <si>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</si>
  <si>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</si>
  <si>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</si>
  <si>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</si>
  <si>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</si>
  <si>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</si>
  <si>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</si>
  <si>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</si>
  <si>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</si>
  <si>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</si>
  <si>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</si>
  <si>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</si>
  <si>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</si>
  <si>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</si>
  <si>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</si>
  <si>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</si>
  <si>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</si>
  <si>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</si>
  <si>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</si>
  <si>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</si>
  <si>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</si>
  <si>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</si>
  <si>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</si>
  <si>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</si>
  <si>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</si>
  <si>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</si>
  <si>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</si>
  <si>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</si>
  <si>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</si>
  <si>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</si>
  <si>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</si>
  <si>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</si>
  <si>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</si>
  <si>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</si>
  <si>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</si>
  <si>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</si>
  <si>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</si>
  <si>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</si>
  <si>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</si>
  <si>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</si>
  <si>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</si>
  <si>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</si>
  <si>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</si>
  <si>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</si>
  <si>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</si>
  <si>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</si>
  <si>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</si>
  <si>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</si>
  <si>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</si>
  <si>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</si>
  <si>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</si>
  <si>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</si>
  <si>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</si>
  <si>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</si>
  <si>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</si>
  <si>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</si>
  <si>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</si>
  <si>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</si>
  <si>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</si>
  <si>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</si>
  <si>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</si>
  <si>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</si>
  <si>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</si>
  <si>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</si>
  <si>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</si>
  <si>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</si>
  <si>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</si>
  <si>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</si>
  <si>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</si>
  <si>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</si>
  <si>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</si>
  <si>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</si>
  <si>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</si>
  <si>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</si>
  <si>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</si>
  <si>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</si>
  <si>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</si>
  <si>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</si>
  <si>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</si>
  <si>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</si>
  <si>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</si>
  <si>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</si>
  <si>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</si>
  <si>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</si>
  <si>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</si>
  <si>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</si>
  <si>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</si>
  <si>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</si>
  <si>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</si>
  <si>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</si>
  <si>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</si>
  <si>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</si>
  <si>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</si>
  <si>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</si>
  <si>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</si>
  <si>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</si>
  <si>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</si>
  <si>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</si>
  <si>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</si>
  <si>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</si>
  <si>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</si>
  <si>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</si>
  <si>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</si>
  <si>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</si>
  <si>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</si>
  <si>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</si>
  <si>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</si>
  <si>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</si>
  <si>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</si>
  <si>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</si>
  <si>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</si>
  <si>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</si>
  <si>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</si>
  <si>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</si>
  <si>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</si>
  <si>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</si>
  <si>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</si>
  <si>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</si>
  <si>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</si>
  <si>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</si>
  <si>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</si>
  <si>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</si>
  <si>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</si>
  <si>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</si>
  <si>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</si>
  <si>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</si>
  <si>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</si>
  <si>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</si>
  <si>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</si>
  <si>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</si>
  <si>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</si>
  <si>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</si>
  <si>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</si>
  <si>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</si>
  <si>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</si>
  <si>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</si>
  <si>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</si>
  <si>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</si>
  <si>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</si>
  <si>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</si>
  <si>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</si>
  <si>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</si>
  <si>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</si>
  <si>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</si>
  <si>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</si>
  <si>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</si>
  <si>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</si>
  <si>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</si>
  <si>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</si>
  <si>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</si>
  <si>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</si>
  <si>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</si>
  <si>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</si>
  <si>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</si>
  <si>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</si>
  <si>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</si>
  <si>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</si>
  <si>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</si>
  <si>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</si>
  <si>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</si>
  <si>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</si>
  <si>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</si>
  <si>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</si>
  <si>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</si>
  <si>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</si>
  <si>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</si>
  <si>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</si>
  <si>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</si>
  <si>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</si>
  <si>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</si>
  <si>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</si>
  <si>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</si>
  <si>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</si>
  <si>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</si>
  <si>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</si>
  <si>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</si>
  <si>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</si>
  <si>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</si>
  <si>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</si>
  <si>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</si>
  <si>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</si>
  <si>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</si>
  <si>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</si>
  <si>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</si>
  <si>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</si>
  <si>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</si>
  <si>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</si>
  <si>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</si>
  <si>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</si>
  <si>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</si>
  <si>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</si>
  <si>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</si>
  <si>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</si>
  <si>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</si>
  <si>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</si>
  <si>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</si>
  <si>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</si>
  <si>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</si>
  <si>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</si>
  <si>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</si>
  <si>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</si>
  <si>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</si>
  <si>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</si>
  <si>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</si>
  <si>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</si>
  <si>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</si>
  <si>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</si>
  <si>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</si>
  <si>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</si>
  <si>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</si>
  <si>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</si>
  <si>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</si>
  <si>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</si>
  <si>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</si>
  <si>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</si>
  <si>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</si>
  <si>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</si>
  <si>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</si>
  <si>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</si>
  <si>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</si>
  <si>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</si>
  <si>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</si>
  <si>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</si>
  <si>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</si>
  <si>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</si>
  <si>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</si>
  <si>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</si>
  <si>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</si>
  <si>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</si>
  <si>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</si>
  <si>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</si>
  <si>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</si>
  <si>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</si>
  <si>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</si>
  <si>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</si>
  <si>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</si>
  <si>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</si>
  <si>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</si>
  <si>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</si>
  <si>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</si>
  <si>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</si>
  <si>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</si>
  <si>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</si>
  <si>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</si>
  <si>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</si>
  <si>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</si>
  <si>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</si>
  <si>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</si>
  <si>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</si>
  <si>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</si>
  <si>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</si>
  <si>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</si>
  <si>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</si>
  <si>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</si>
  <si>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</si>
  <si>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</si>
  <si>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</si>
  <si>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</si>
  <si>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</si>
  <si>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</si>
  <si>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</si>
  <si>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</si>
  <si>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</si>
  <si>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</si>
  <si>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</si>
  <si>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</si>
  <si>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</si>
  <si>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</si>
  <si>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</si>
  <si>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</si>
  <si>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</si>
  <si>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</si>
  <si>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</si>
  <si>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</si>
  <si>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</si>
  <si>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</si>
  <si>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</si>
  <si>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</si>
  <si>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</si>
  <si>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</si>
  <si>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</si>
  <si>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</si>
  <si>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</si>
  <si>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</si>
  <si>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</si>
  <si>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</si>
  <si>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</si>
  <si>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</si>
  <si>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</si>
  <si>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</si>
  <si>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</si>
  <si>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</si>
  <si>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</si>
  <si>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</si>
  <si>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</si>
  <si>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</si>
  <si>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</si>
  <si>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</si>
  <si>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</si>
  <si>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</si>
  <si>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</si>
  <si>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</si>
  <si>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</si>
  <si>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</si>
  <si>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</si>
  <si>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</si>
  <si>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</si>
  <si>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</si>
  <si>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</si>
  <si>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</si>
  <si>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</si>
  <si>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</si>
  <si>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</si>
  <si>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</si>
  <si>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</si>
  <si>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</si>
  <si>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</si>
  <si>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</si>
  <si>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</si>
  <si>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</si>
  <si>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</si>
  <si>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</si>
  <si>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</si>
  <si>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</si>
  <si>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</si>
  <si>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</si>
  <si>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</si>
  <si>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</si>
  <si>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</si>
  <si>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</si>
  <si>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</si>
  <si>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</si>
  <si>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</si>
  <si>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</si>
  <si>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</si>
  <si>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</si>
  <si>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</si>
  <si>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</si>
  <si>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</si>
  <si>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</si>
  <si>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</si>
  <si>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</si>
  <si>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</si>
  <si>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</si>
  <si>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</si>
  <si>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</si>
  <si>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</si>
  <si>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</si>
  <si>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</si>
  <si>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</si>
  <si>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</si>
  <si>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</si>
  <si>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</si>
  <si>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</si>
  <si>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</si>
  <si>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</si>
  <si>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</si>
  <si>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</si>
  <si>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</si>
  <si>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</si>
  <si>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</si>
  <si>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</si>
  <si>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</si>
  <si>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</si>
  <si>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</si>
  <si>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</si>
  <si>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</si>
  <si>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</si>
  <si>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</si>
  <si>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</si>
  <si>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</si>
  <si>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</si>
  <si>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</si>
  <si>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</si>
  <si>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</si>
  <si>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</si>
  <si>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</si>
  <si>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</si>
  <si>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</si>
  <si>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</si>
  <si>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</si>
  <si>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</si>
  <si>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</si>
  <si>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</si>
  <si>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</si>
  <si>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</si>
  <si>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</si>
  <si>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</si>
  <si>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</si>
  <si>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</si>
  <si>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</si>
  <si>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</si>
  <si>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</si>
  <si>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</si>
  <si>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</si>
  <si>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</si>
  <si>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</si>
  <si>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</si>
  <si>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</si>
  <si>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</si>
  <si>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</si>
  <si>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</si>
  <si>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</si>
  <si>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</si>
  <si>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</si>
  <si>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</si>
  <si>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</si>
  <si>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</si>
  <si>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</si>
  <si>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</si>
  <si>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</si>
  <si>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</si>
  <si>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</si>
  <si>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</si>
  <si>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</si>
  <si>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</si>
  <si>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</si>
  <si>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</si>
  <si>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</si>
  <si>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</si>
  <si>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</si>
  <si>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</si>
  <si>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</si>
  <si>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</si>
  <si>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</si>
  <si>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</si>
  <si>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</si>
  <si>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</si>
  <si>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</si>
  <si>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</si>
  <si>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</si>
  <si>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</si>
  <si>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</si>
  <si>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</si>
  <si>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</si>
  <si>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</si>
  <si>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</si>
  <si>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</si>
  <si>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</si>
  <si>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</si>
  <si>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</si>
  <si>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</si>
  <si>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</si>
  <si>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</si>
  <si>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</si>
  <si>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</si>
  <si>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</si>
  <si>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</si>
  <si>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</si>
  <si>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</si>
  <si>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</si>
  <si>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</si>
  <si>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</si>
  <si>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</si>
  <si>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</si>
  <si>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</si>
  <si>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</si>
  <si>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</si>
  <si>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</si>
  <si>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</si>
  <si>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</si>
  <si>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</si>
  <si>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</si>
  <si>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</si>
  <si>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</si>
  <si>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</si>
  <si>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</si>
  <si>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</si>
  <si>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</si>
  <si>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</si>
  <si>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</si>
  <si>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</si>
  <si>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</si>
  <si>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</si>
  <si>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</si>
  <si>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</si>
  <si>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</si>
  <si>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</si>
  <si>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</si>
  <si>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</si>
  <si>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</si>
  <si>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</si>
  <si>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</si>
  <si>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</si>
  <si>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</si>
  <si>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</si>
  <si>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</si>
  <si>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</si>
  <si>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</si>
  <si>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</si>
  <si>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</si>
  <si>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</si>
  <si>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</si>
  <si>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</si>
  <si>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</si>
  <si>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</si>
  <si>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</si>
  <si>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</si>
  <si>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</si>
  <si>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</si>
  <si>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</si>
  <si>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</si>
  <si>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</si>
  <si>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</si>
  <si>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</si>
  <si>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</si>
  <si>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</si>
  <si>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</si>
  <si>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</si>
  <si>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</si>
  <si>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</si>
  <si>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</si>
  <si>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</si>
  <si>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</si>
  <si>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</si>
  <si>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</si>
  <si>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</si>
  <si>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</si>
  <si>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</si>
  <si>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</si>
  <si>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</si>
  <si>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</si>
  <si>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</si>
  <si>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</si>
  <si>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</si>
  <si>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</si>
  <si>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</si>
  <si>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</si>
  <si>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</si>
  <si>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</si>
  <si>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</si>
  <si>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</si>
  <si>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</si>
  <si>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</si>
  <si>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</si>
  <si>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</si>
  <si>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</si>
  <si>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</si>
  <si>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</si>
  <si>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</si>
  <si>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</si>
  <si>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</si>
  <si>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</si>
  <si>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</si>
  <si>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</si>
  <si>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</si>
  <si>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</si>
  <si>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</si>
  <si>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</si>
  <si>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</si>
  <si>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</si>
  <si>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</si>
  <si>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</si>
  <si>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</si>
  <si>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</si>
  <si>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</si>
  <si>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</si>
  <si>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</si>
  <si>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</si>
  <si>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</si>
  <si>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</si>
  <si>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</si>
  <si>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</si>
  <si>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</si>
  <si>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</si>
  <si>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</si>
  <si>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</si>
  <si>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</si>
  <si>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</si>
  <si>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</si>
  <si>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</si>
  <si>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</si>
  <si>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</si>
  <si>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</si>
  <si>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</si>
  <si>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</si>
  <si>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</si>
  <si>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</si>
  <si>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</si>
  <si>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</si>
  <si>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</si>
  <si>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</si>
  <si>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</si>
  <si>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</si>
  <si>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</si>
  <si>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</si>
  <si>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</si>
  <si>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</si>
  <si>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</si>
  <si>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</si>
  <si>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</si>
  <si>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</si>
  <si>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</si>
  <si>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</si>
  <si>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</si>
  <si>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</si>
  <si>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</si>
  <si>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</si>
  <si>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</si>
  <si>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</si>
  <si>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</si>
  <si>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</si>
  <si>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</si>
  <si>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</si>
  <si>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</si>
  <si>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</si>
  <si>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</si>
  <si>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</si>
  <si>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</si>
  <si>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</si>
  <si>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</si>
  <si>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</si>
  <si>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</si>
  <si>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</si>
  <si>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</si>
  <si>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</si>
  <si>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</si>
  <si>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</si>
  <si>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</si>
  <si>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</si>
  <si>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</si>
  <si>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</si>
  <si>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</si>
  <si>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</si>
  <si>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</si>
  <si>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</si>
  <si>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</si>
  <si>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</si>
  <si>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</si>
  <si>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</si>
  <si>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</si>
  <si>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</si>
  <si>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</si>
  <si>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</si>
  <si>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</si>
  <si>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</si>
  <si>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</si>
  <si>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</si>
  <si>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</si>
  <si>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</si>
  <si>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</si>
  <si>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</si>
  <si>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</si>
  <si>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</si>
  <si>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</si>
  <si>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</si>
  <si>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</si>
  <si>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</si>
  <si>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</si>
  <si>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</si>
  <si>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</si>
  <si>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</si>
  <si>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</si>
  <si>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</si>
  <si>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</si>
  <si>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</si>
  <si>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</si>
  <si>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</si>
  <si>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</si>
  <si>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</si>
  <si>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</si>
  <si>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</si>
  <si>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</si>
  <si>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</si>
  <si>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</si>
  <si>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</si>
  <si>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</si>
  <si>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</si>
  <si>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</si>
  <si>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</si>
  <si>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</si>
  <si>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</si>
  <si>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</si>
  <si>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</si>
  <si>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</si>
  <si>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</si>
  <si>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</si>
  <si>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</si>
  <si>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</si>
  <si>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</si>
  <si>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</si>
  <si>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</si>
  <si>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</si>
  <si>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</si>
  <si>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</si>
  <si>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</si>
  <si>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</si>
  <si>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</si>
  <si>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</si>
  <si>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</si>
  <si>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</si>
  <si>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</si>
  <si>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</si>
  <si>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</si>
  <si>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</si>
  <si>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</si>
  <si>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</si>
  <si>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</si>
  <si>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</si>
  <si>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</si>
  <si>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</si>
  <si>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</si>
  <si>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</si>
  <si>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</si>
  <si>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</si>
  <si>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</si>
  <si>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</si>
  <si>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</si>
  <si>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</si>
  <si>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</si>
  <si>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</si>
  <si>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</si>
  <si>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</si>
  <si>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</si>
  <si>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</si>
  <si>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</si>
  <si>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</si>
  <si>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</si>
  <si>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</si>
  <si>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</si>
  <si>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</si>
  <si>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</si>
  <si>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</si>
  <si>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</si>
  <si>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</si>
  <si>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</si>
  <si>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</si>
  <si>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</si>
  <si>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</si>
  <si>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</si>
  <si>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</si>
  <si>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</si>
  <si>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</si>
  <si>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</si>
  <si>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</si>
  <si>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</si>
  <si>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</si>
  <si>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</si>
  <si>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</si>
  <si>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</si>
  <si>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</si>
  <si>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</si>
  <si>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</si>
  <si>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</si>
  <si>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</si>
  <si>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</si>
  <si>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</si>
  <si>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</si>
  <si>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</si>
  <si>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</si>
  <si>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</si>
  <si>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</si>
  <si>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</si>
  <si>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</si>
  <si>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</si>
  <si>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</si>
  <si>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</si>
  <si>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</si>
  <si>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</si>
  <si>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</si>
  <si>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</si>
  <si>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</si>
  <si>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</si>
  <si>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</si>
  <si>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</si>
  <si>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</si>
  <si>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</si>
  <si>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</si>
  <si>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</si>
  <si>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</si>
  <si>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</si>
  <si>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</si>
  <si>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</si>
  <si>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</si>
  <si>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</si>
  <si>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</si>
  <si>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</si>
  <si>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</si>
  <si>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</si>
  <si>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</si>
  <si>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</si>
  <si>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</si>
  <si>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</si>
  <si>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</si>
  <si>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</si>
  <si>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</si>
  <si>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</si>
  <si>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</si>
  <si>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</si>
  <si>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</si>
  <si>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</si>
  <si>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</si>
  <si>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</si>
  <si>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</si>
  <si>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</si>
  <si>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</si>
  <si>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</si>
  <si>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</si>
  <si>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</si>
  <si>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</si>
  <si>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</si>
  <si>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</si>
  <si>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</si>
  <si>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</si>
  <si>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</si>
  <si>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</si>
  <si>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</si>
  <si>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</si>
  <si>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</si>
  <si>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</si>
  <si>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</si>
  <si>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</si>
  <si>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</si>
  <si>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</si>
  <si>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</si>
  <si>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</si>
  <si>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</si>
  <si>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</si>
  <si>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</si>
  <si>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</si>
  <si>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</si>
  <si>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</si>
  <si>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</si>
  <si>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</si>
  <si>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</si>
  <si>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</si>
  <si>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</si>
  <si>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</si>
  <si>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</si>
  <si>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</si>
  <si>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</si>
  <si>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</si>
  <si>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</si>
  <si>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</si>
  <si>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</si>
  <si>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</si>
  <si>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</si>
  <si>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</si>
  <si>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</si>
  <si>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</si>
  <si>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</si>
  <si>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</si>
  <si>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</si>
  <si>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</si>
  <si>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</si>
  <si>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</si>
  <si>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</si>
  <si>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</si>
  <si>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</si>
  <si>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</si>
  <si>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</si>
  <si>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</si>
  <si>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</si>
  <si>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</si>
  <si>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</si>
  <si>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</si>
  <si>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</si>
  <si>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</si>
  <si>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</si>
  <si>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</si>
  <si>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</si>
  <si>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</si>
  <si>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</si>
  <si>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</si>
  <si>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</si>
  <si>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</si>
  <si>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</si>
  <si>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</si>
  <si>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</si>
  <si>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</si>
  <si>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</si>
  <si>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</si>
  <si>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</si>
  <si>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</si>
  <si>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</si>
  <si>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</si>
  <si>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</si>
  <si>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</si>
  <si>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</si>
  <si>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</si>
  <si>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</si>
  <si>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</si>
  <si>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</si>
  <si>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</si>
  <si>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</si>
  <si>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</si>
  <si>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</si>
  <si>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</si>
  <si>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</si>
  <si>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</si>
  <si>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</si>
  <si>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</si>
  <si>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</si>
  <si>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</si>
  <si>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</si>
  <si>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</si>
  <si>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</si>
  <si>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</si>
  <si>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</si>
  <si>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</si>
  <si>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</si>
  <si>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</si>
  <si>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</si>
  <si>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</si>
  <si>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</si>
  <si>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</si>
  <si>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</si>
  <si>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</si>
  <si>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</si>
  <si>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</si>
  <si>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</si>
  <si>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</si>
  <si>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</si>
  <si>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</si>
  <si>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</si>
  <si>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</si>
  <si>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</si>
  <si>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</si>
  <si>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</si>
  <si>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</si>
  <si>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</si>
  <si>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</si>
  <si>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</si>
  <si>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</si>
  <si>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</si>
  <si>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</si>
  <si>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</si>
  <si>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</si>
  <si>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</si>
  <si>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</si>
  <si>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</si>
  <si>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</si>
  <si>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</si>
  <si>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</si>
  <si>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</si>
  <si>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</si>
  <si>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</si>
  <si>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</si>
  <si>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</si>
  <si>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</si>
  <si>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</si>
  <si>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</si>
  <si>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</si>
  <si>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</si>
  <si>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</si>
  <si>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</si>
  <si>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</si>
  <si>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</si>
  <si>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</si>
  <si>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</si>
  <si>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</si>
  <si>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</si>
  <si>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</si>
  <si>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</si>
  <si>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</si>
  <si>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</si>
  <si>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</si>
  <si>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</si>
  <si>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</si>
  <si>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</si>
  <si>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</si>
  <si>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</si>
  <si>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</si>
  <si>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</si>
  <si>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</si>
  <si>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</si>
  <si>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</si>
  <si>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</si>
  <si>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</si>
  <si>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</si>
  <si>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</si>
  <si>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</si>
  <si>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</si>
  <si>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</si>
  <si>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</si>
  <si>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</si>
  <si>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</si>
  <si>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</si>
  <si>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</si>
  <si>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</si>
  <si>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</si>
  <si>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</si>
  <si>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</si>
  <si>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</si>
  <si>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</si>
  <si>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</si>
  <si>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</si>
  <si>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</si>
  <si>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</si>
  <si>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</si>
  <si>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</si>
  <si>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</si>
  <si>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</si>
  <si>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</si>
  <si>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</si>
  <si>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</si>
  <si>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</si>
  <si>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</si>
  <si>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</si>
  <si>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</si>
  <si>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</si>
  <si>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</si>
  <si>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</si>
  <si>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</si>
  <si>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</si>
  <si>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</si>
  <si>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</si>
  <si>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</si>
  <si>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</si>
  <si>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</si>
  <si>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</si>
  <si>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</si>
  <si>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</si>
  <si>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</si>
  <si>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</si>
  <si>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</si>
  <si>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</si>
  <si>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</si>
  <si>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</si>
  <si>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</si>
  <si>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</si>
  <si>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</si>
  <si>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</si>
  <si>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</si>
  <si>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</si>
  <si>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</si>
  <si>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</si>
  <si>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</si>
  <si>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</si>
  <si>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</si>
  <si>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</si>
  <si>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</si>
  <si>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</si>
  <si>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</si>
  <si>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</si>
  <si>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</si>
  <si>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</si>
  <si>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</si>
  <si>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</si>
  <si>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</si>
  <si>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</si>
  <si>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</si>
  <si>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</si>
  <si>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</si>
  <si>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</si>
  <si>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</si>
  <si>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</si>
  <si>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</si>
  <si>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</si>
  <si>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</si>
  <si>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</si>
  <si>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</si>
  <si>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</si>
  <si>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</si>
  <si>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</si>
  <si>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</si>
  <si>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</si>
  <si>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</si>
  <si>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</si>
  <si>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</si>
  <si>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</si>
  <si>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</si>
  <si>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</si>
  <si>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</si>
  <si>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</si>
  <si>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</si>
  <si>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</si>
  <si>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</si>
  <si>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</si>
  <si>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</si>
  <si>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</si>
  <si>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</si>
  <si>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</si>
  <si>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</si>
  <si>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</si>
  <si>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</si>
  <si>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</si>
  <si>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</si>
  <si>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</si>
  <si>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</si>
  <si>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</si>
  <si>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</si>
  <si>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</si>
  <si>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</si>
  <si>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</si>
  <si>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</si>
  <si>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</si>
  <si>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</si>
  <si>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</si>
  <si>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</si>
  <si>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</si>
  <si>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</si>
  <si>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</si>
  <si>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</si>
  <si>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</si>
  <si>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</si>
  <si>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</si>
  <si>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</si>
  <si>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</si>
  <si>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</si>
  <si>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</si>
  <si>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</si>
  <si>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</si>
  <si>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</si>
  <si>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</si>
  <si>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</si>
  <si>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</si>
  <si>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</si>
  <si>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</si>
  <si>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</si>
  <si>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</si>
  <si>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</si>
  <si>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</si>
  <si>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</si>
  <si>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</si>
  <si>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</si>
  <si>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</si>
  <si>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</si>
  <si>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</si>
  <si>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</si>
  <si>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</si>
  <si>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</si>
  <si>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</si>
  <si>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</si>
  <si>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</si>
  <si>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</si>
  <si>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</si>
  <si>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</si>
  <si>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</si>
  <si>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</si>
  <si>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</si>
  <si>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</si>
  <si>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</si>
  <si>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</si>
  <si>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</si>
  <si>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</si>
  <si>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</si>
  <si>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</si>
  <si>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</si>
  <si>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</si>
  <si>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</si>
  <si>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</si>
  <si>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</si>
  <si>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</si>
  <si>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</si>
  <si>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</si>
  <si>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</si>
  <si>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</si>
  <si>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</si>
  <si>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</si>
  <si>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</si>
  <si>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</si>
  <si>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</si>
  <si>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</si>
  <si>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</si>
  <si>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</si>
  <si>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</si>
  <si>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</si>
  <si>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</si>
  <si>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</si>
  <si>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</si>
  <si>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</si>
  <si>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</si>
  <si>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</si>
  <si>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</si>
  <si>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</si>
  <si>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</si>
  <si>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</si>
  <si>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</si>
  <si>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</si>
  <si>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</si>
  <si>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</si>
  <si>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</si>
  <si>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</si>
  <si>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</si>
  <si>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</si>
  <si>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</si>
  <si>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</si>
  <si>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</si>
  <si>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</si>
  <si>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</si>
  <si>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</si>
  <si>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</si>
  <si>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</si>
  <si>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</si>
  <si>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</si>
  <si>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</si>
  <si>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</si>
  <si>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</si>
  <si>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</si>
  <si>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</si>
  <si>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</si>
  <si>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</si>
  <si>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</si>
  <si>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</si>
  <si>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</si>
  <si>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</si>
  <si>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</si>
  <si>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</si>
  <si>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</si>
  <si>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</si>
  <si>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</si>
  <si>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</si>
  <si>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</si>
  <si>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</si>
  <si>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</si>
  <si>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</si>
  <si>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</si>
  <si>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</si>
  <si>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</si>
  <si>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</si>
  <si>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</si>
  <si>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</si>
  <si>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</si>
  <si>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</si>
  <si>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</si>
  <si>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</si>
  <si>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</si>
  <si>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</si>
  <si>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</si>
  <si>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</si>
  <si>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</si>
  <si>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</si>
  <si>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</si>
  <si>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</si>
  <si>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</si>
  <si>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</si>
  <si>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</si>
  <si>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</si>
  <si>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</si>
  <si>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</si>
  <si>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</si>
  <si>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</si>
  <si>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</si>
  <si>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</si>
  <si>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</si>
  <si>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</si>
  <si>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</si>
  <si>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</si>
  <si>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</si>
  <si>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</si>
  <si>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</si>
  <si>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</si>
  <si>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</si>
  <si>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</si>
  <si>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</si>
  <si>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</si>
  <si>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</si>
  <si>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</si>
  <si>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</si>
  <si>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</si>
  <si>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</si>
  <si>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</si>
  <si>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</si>
  <si>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</si>
  <si>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</si>
  <si>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</si>
  <si>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</si>
  <si>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</si>
  <si>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</si>
  <si>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</si>
  <si>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</si>
  <si>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</si>
  <si>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</si>
  <si>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</si>
  <si>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</si>
  <si>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</si>
  <si>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</si>
  <si>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</si>
  <si>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</si>
  <si>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</si>
  <si>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</si>
  <si>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</si>
  <si>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</si>
  <si>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</si>
  <si>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</si>
  <si>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</si>
  <si>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</si>
  <si>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</si>
  <si>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</si>
  <si>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</si>
  <si>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</si>
  <si>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</si>
  <si>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</si>
  <si>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</si>
  <si>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</si>
  <si>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</si>
  <si>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</si>
  <si>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</si>
  <si>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</si>
  <si>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</si>
  <si>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</si>
  <si>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</si>
  <si>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</si>
  <si>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</si>
  <si>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</si>
  <si>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</si>
  <si>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</si>
  <si>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</si>
  <si>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</si>
  <si>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</si>
  <si>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</si>
  <si>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</si>
  <si>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</si>
  <si>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</si>
  <si>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</si>
  <si>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</si>
  <si>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</si>
  <si>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</si>
  <si>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</si>
  <si>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</si>
  <si>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</si>
  <si>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</si>
  <si>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</si>
  <si>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</si>
  <si>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</si>
  <si>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</si>
  <si>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</si>
  <si>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</si>
  <si>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</si>
  <si>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</si>
  <si>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</si>
  <si>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</si>
  <si>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</si>
  <si>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</si>
  <si>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</si>
  <si>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</si>
  <si>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</si>
  <si>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</si>
  <si>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</si>
  <si>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</si>
  <si>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</si>
  <si>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</si>
  <si>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</si>
  <si>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</si>
  <si>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</si>
  <si>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</si>
  <si>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</si>
  <si>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</si>
  <si>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</si>
  <si>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</si>
  <si>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</si>
  <si>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</si>
  <si>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</si>
  <si>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</si>
  <si>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</si>
  <si>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</si>
  <si>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</si>
  <si>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</si>
  <si>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</si>
  <si>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</si>
  <si>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</si>
  <si>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</si>
  <si>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</si>
  <si>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</si>
  <si>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</si>
  <si>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</si>
  <si>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</si>
  <si>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</si>
  <si>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</si>
  <si>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</si>
  <si>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</si>
  <si>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</si>
  <si>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</si>
  <si>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</si>
  <si>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</si>
  <si>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</si>
  <si>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</si>
  <si>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</si>
  <si>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</si>
  <si>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</si>
  <si>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</si>
  <si>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</si>
  <si>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</si>
  <si>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</si>
  <si>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</si>
  <si>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</si>
  <si>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</si>
  <si>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</si>
  <si>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</si>
  <si>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</si>
  <si>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</si>
  <si>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</si>
  <si>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</si>
  <si>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</si>
  <si>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</si>
  <si>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</si>
  <si>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</si>
  <si>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</si>
  <si>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</si>
  <si>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</si>
  <si>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</si>
  <si>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</si>
  <si>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</si>
  <si>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</si>
  <si>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</si>
  <si>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</si>
  <si>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</si>
  <si>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</si>
  <si>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</si>
  <si>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</si>
  <si>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</si>
  <si>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</si>
  <si>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</si>
  <si>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</si>
  <si>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</si>
  <si>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</si>
  <si>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</si>
  <si>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</si>
  <si>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</si>
  <si>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</si>
  <si>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</si>
  <si>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</si>
  <si>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</si>
  <si>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</si>
  <si>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</si>
  <si>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</si>
  <si>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</si>
  <si>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</si>
  <si>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</si>
  <si>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</si>
  <si>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</si>
  <si>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</si>
  <si>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</si>
  <si>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</si>
  <si>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</si>
  <si>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</si>
  <si>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</si>
  <si>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</si>
  <si>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</si>
  <si>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</si>
  <si>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</si>
  <si>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</si>
  <si>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</si>
  <si>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</si>
  <si>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</si>
  <si>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</si>
  <si>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</si>
  <si>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</si>
  <si>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</si>
  <si>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</si>
  <si>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</si>
  <si>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</si>
  <si>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</si>
  <si>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</si>
  <si>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</si>
  <si>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</si>
  <si>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</si>
  <si>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</si>
  <si>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</si>
  <si>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</si>
  <si>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</si>
  <si>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</si>
  <si>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</si>
  <si>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</si>
  <si>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</si>
  <si>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</si>
  <si>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</si>
  <si>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</si>
  <si>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</si>
  <si>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</si>
  <si>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</si>
  <si>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</si>
  <si>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</si>
  <si>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</si>
  <si>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</si>
  <si>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</si>
  <si>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</si>
  <si>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</si>
  <si>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</si>
  <si>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</si>
  <si>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</si>
  <si>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</si>
  <si>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</si>
  <si>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</si>
  <si>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</si>
  <si>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</si>
  <si>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</si>
  <si>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</si>
  <si>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</si>
  <si>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</si>
  <si>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</si>
  <si>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</si>
  <si>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</si>
  <si>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</si>
  <si>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</si>
  <si>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</si>
  <si>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</si>
  <si>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</si>
  <si>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</si>
  <si>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</si>
  <si>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</si>
  <si>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</si>
  <si>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</si>
  <si>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</si>
  <si>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</si>
  <si>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</si>
  <si>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</si>
  <si>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</si>
  <si>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</si>
  <si>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</si>
  <si>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</si>
  <si>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</si>
  <si>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</si>
  <si>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</si>
  <si>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</si>
  <si>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</si>
  <si>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</si>
  <si>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</si>
  <si>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</si>
  <si>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</si>
  <si>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</si>
  <si>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</si>
  <si>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</si>
  <si>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</si>
  <si>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</si>
  <si>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</si>
  <si>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</si>
  <si>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</si>
  <si>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</si>
  <si>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</si>
  <si>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</si>
  <si>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</si>
  <si>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</si>
  <si>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</si>
  <si>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</si>
  <si>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</si>
  <si>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</si>
  <si>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</si>
  <si>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</si>
  <si>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</si>
  <si>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</si>
  <si>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</si>
  <si>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</si>
  <si>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</si>
  <si>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</si>
  <si>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</si>
  <si>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</si>
  <si>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</si>
  <si>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</si>
  <si>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</si>
  <si>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</si>
  <si>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</si>
  <si>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</si>
  <si>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</si>
  <si>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</si>
  <si>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</si>
  <si>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</si>
  <si>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</si>
  <si>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</si>
  <si>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</si>
  <si>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</si>
  <si>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</si>
  <si>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</si>
  <si>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</si>
  <si>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</si>
  <si>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</si>
  <si>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</si>
  <si>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</si>
  <si>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</si>
  <si>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</si>
  <si>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</si>
  <si>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</si>
  <si>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</si>
  <si>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</si>
  <si>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</si>
  <si>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</si>
  <si>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</si>
  <si>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</si>
  <si>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</si>
  <si>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</si>
  <si>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</si>
  <si>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</si>
  <si>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</si>
  <si>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</si>
  <si>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</si>
  <si>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</si>
  <si>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</si>
  <si>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</si>
  <si>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</si>
  <si>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</si>
  <si>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</si>
  <si>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</si>
  <si>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</si>
  <si>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</si>
  <si>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</si>
  <si>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</si>
  <si>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</si>
  <si>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</si>
  <si>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</si>
  <si>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</si>
  <si>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</si>
  <si>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</si>
  <si>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</si>
  <si>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</si>
  <si>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</si>
  <si>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</si>
  <si>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</si>
  <si>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</si>
  <si>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</si>
  <si>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</si>
  <si>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</si>
  <si>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</si>
  <si>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</si>
  <si>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</si>
  <si>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</si>
  <si>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</si>
  <si>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</si>
  <si>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</si>
  <si>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</si>
  <si>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</si>
  <si>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</si>
  <si>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</si>
  <si>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</si>
  <si>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</si>
  <si>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</si>
  <si>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</si>
  <si>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</si>
  <si>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</si>
  <si>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</si>
  <si>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</si>
  <si>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</si>
  <si>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</si>
  <si>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</si>
  <si>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</si>
  <si>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</si>
  <si>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</si>
  <si>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</si>
  <si>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</si>
  <si>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</si>
  <si>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</si>
  <si>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</si>
  <si>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</si>
  <si>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</si>
  <si>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</si>
  <si>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</si>
  <si>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</si>
  <si>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</si>
  <si>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</si>
  <si>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</si>
  <si>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</si>
  <si>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</si>
  <si>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</si>
  <si>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</si>
  <si>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</si>
  <si>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</si>
  <si>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</si>
  <si>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</si>
  <si>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</si>
  <si>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</si>
  <si>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</si>
  <si>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</si>
  <si>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</si>
  <si>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</si>
  <si>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</si>
  <si>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</si>
  <si>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</si>
  <si>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</si>
  <si>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</si>
  <si>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</si>
  <si>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</si>
  <si>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</si>
  <si>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</si>
  <si>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</si>
  <si>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</si>
  <si>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</si>
  <si>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</si>
  <si>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</si>
  <si>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</si>
  <si>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</si>
  <si>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</si>
  <si>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</si>
  <si>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</si>
  <si>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</si>
  <si>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</si>
  <si>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</si>
  <si>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</si>
  <si>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</si>
  <si>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</si>
  <si>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</si>
  <si>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</si>
  <si>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</si>
  <si>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</si>
  <si>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</si>
  <si>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</si>
  <si>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</si>
  <si>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</si>
  <si>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</si>
  <si>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</si>
  <si>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</si>
  <si>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</si>
  <si>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</si>
  <si>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</si>
  <si>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</si>
  <si>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</si>
  <si>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</si>
  <si>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</si>
  <si>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</si>
  <si>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</si>
  <si>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</si>
  <si>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</si>
  <si>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</si>
  <si>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</si>
  <si>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</si>
  <si>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</si>
  <si>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</si>
  <si>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</si>
  <si>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</si>
  <si>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</si>
  <si>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</si>
  <si>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</si>
  <si>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</si>
  <si>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</si>
  <si>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</si>
  <si>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</si>
  <si>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</si>
  <si>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</si>
  <si>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</si>
  <si>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</si>
  <si>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</si>
  <si>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</si>
  <si>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</si>
  <si>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</si>
  <si>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</si>
  <si>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</si>
  <si>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</si>
  <si>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</si>
  <si>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</si>
  <si>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</si>
  <si>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</si>
  <si>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</si>
  <si>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</si>
  <si>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</si>
  <si>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</si>
  <si>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</si>
  <si>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</si>
  <si>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</si>
  <si>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</si>
  <si>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</si>
  <si>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</si>
  <si>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</si>
  <si>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</si>
  <si>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</si>
  <si>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</si>
  <si>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</si>
  <si>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</si>
  <si>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</si>
  <si>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</si>
  <si>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</si>
  <si>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</si>
  <si>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</si>
  <si>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</si>
  <si>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</si>
  <si>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</si>
  <si>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</si>
  <si>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</si>
  <si>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</si>
  <si>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</si>
  <si>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</si>
  <si>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</si>
  <si>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</si>
  <si>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</si>
  <si>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</si>
  <si>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</si>
  <si>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</si>
  <si>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</si>
  <si>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</si>
  <si>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</si>
  <si>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</si>
  <si>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</si>
  <si>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</si>
  <si>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</si>
  <si>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</si>
  <si>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</si>
  <si>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</si>
  <si>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</si>
  <si>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</si>
  <si>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</si>
  <si>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</si>
  <si>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</si>
  <si>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</si>
  <si>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</si>
  <si>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</si>
  <si>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</si>
  <si>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</si>
  <si>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</si>
  <si>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</si>
  <si>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</si>
  <si>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</si>
  <si>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</si>
  <si>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</si>
  <si>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</si>
  <si>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</si>
  <si>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</si>
  <si>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</si>
  <si>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</si>
  <si>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</si>
  <si>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</si>
  <si>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</si>
  <si>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</si>
  <si>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</si>
  <si>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</si>
  <si>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</si>
  <si>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</si>
  <si>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</si>
  <si>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</si>
  <si>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</si>
  <si>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</si>
  <si>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</si>
  <si>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</si>
  <si>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</si>
  <si>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</si>
  <si>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</si>
  <si>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</si>
  <si>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</si>
  <si>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</si>
  <si>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</si>
  <si>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</si>
  <si>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</si>
  <si>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</si>
  <si>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</si>
  <si>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</si>
  <si>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</si>
  <si>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</si>
  <si>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</si>
  <si>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</si>
  <si>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</si>
  <si>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</si>
  <si>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</si>
  <si>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</si>
  <si>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</si>
  <si>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</si>
  <si>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</si>
  <si>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</si>
  <si>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</si>
  <si>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</si>
  <si>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</si>
  <si>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</si>
  <si>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</si>
  <si>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</si>
  <si>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</si>
  <si>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</si>
  <si>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</si>
  <si>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</si>
  <si>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</si>
  <si>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</si>
  <si>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</si>
  <si>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</si>
  <si>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</si>
  <si>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</si>
  <si>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</si>
  <si>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</si>
  <si>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</si>
  <si>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</si>
  <si>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</si>
  <si>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</si>
  <si>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</si>
  <si>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</si>
  <si>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</si>
  <si>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</si>
  <si>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</si>
  <si>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</si>
  <si>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</si>
  <si>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</si>
  <si>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</si>
  <si>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</si>
  <si>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</si>
  <si>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</si>
  <si>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</si>
  <si>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</si>
  <si>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</si>
  <si>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</si>
  <si>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</si>
  <si>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</si>
  <si>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</si>
  <si>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</si>
  <si>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</si>
  <si>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</si>
  <si>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</si>
  <si>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</si>
  <si>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</si>
  <si>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</si>
  <si>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</si>
  <si>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</si>
  <si>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</si>
  <si>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</si>
  <si>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</si>
  <si>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</si>
  <si>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</si>
  <si>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</si>
  <si>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</si>
  <si>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</si>
  <si>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</si>
  <si>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</si>
  <si>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</si>
  <si>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</si>
  <si>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</si>
  <si>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</si>
  <si>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</si>
  <si>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</si>
  <si>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</si>
  <si>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</si>
  <si>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</si>
  <si>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</si>
  <si>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</si>
  <si>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</si>
  <si>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</si>
  <si>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</si>
  <si>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</si>
  <si>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</si>
  <si>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</si>
  <si>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</si>
  <si>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</si>
  <si>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</si>
  <si>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</si>
  <si>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</si>
  <si>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</si>
  <si>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</si>
  <si>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</si>
  <si>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</si>
  <si>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</si>
  <si>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</si>
  <si>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</si>
  <si>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</si>
  <si>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</si>
  <si>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</si>
  <si>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</si>
  <si>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</si>
  <si>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</si>
  <si>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</si>
  <si>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</si>
  <si>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</si>
  <si>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</si>
  <si>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</si>
  <si>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</si>
  <si>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</si>
  <si>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</si>
  <si>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</si>
  <si>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</si>
  <si>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</si>
  <si>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</si>
  <si>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</si>
  <si>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</si>
  <si>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</si>
  <si>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</si>
  <si>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</si>
  <si>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</si>
  <si>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</si>
  <si>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</si>
  <si>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</si>
  <si>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</si>
  <si>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</si>
  <si>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</si>
  <si>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</si>
  <si>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</si>
  <si>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</si>
  <si>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</si>
  <si>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</si>
  <si>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</si>
  <si>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</si>
  <si>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</si>
  <si>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</si>
  <si>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</si>
  <si>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</si>
  <si>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</si>
  <si>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</si>
  <si>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</si>
  <si>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</si>
  <si>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</si>
  <si>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</si>
  <si>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</si>
  <si>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</si>
  <si>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</si>
  <si>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</si>
  <si>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</si>
  <si>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</si>
  <si>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</si>
  <si>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</si>
  <si>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</si>
  <si>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</si>
  <si>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</si>
  <si>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</si>
  <si>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</si>
  <si>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</si>
  <si>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</si>
  <si>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</si>
  <si>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</si>
  <si>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</si>
  <si>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</si>
  <si>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</si>
  <si>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</si>
  <si>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</si>
  <si>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</si>
  <si>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</si>
  <si>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</si>
  <si>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</si>
  <si>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</si>
  <si>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</si>
  <si>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</si>
  <si>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</si>
  <si>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</si>
  <si>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</si>
  <si>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</si>
  <si>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</si>
  <si>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</si>
  <si>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</si>
  <si>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</si>
  <si>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</si>
  <si>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</si>
  <si>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</si>
  <si>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</si>
  <si>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</si>
  <si>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</si>
  <si>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</si>
  <si>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</si>
  <si>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</si>
  <si>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</si>
  <si>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</si>
  <si>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</si>
  <si>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</si>
  <si>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</si>
  <si>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</si>
  <si>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</si>
  <si>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</si>
  <si>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</si>
  <si>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</si>
  <si>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</si>
  <si>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</si>
  <si>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</si>
  <si>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</si>
  <si>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</si>
  <si>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</si>
  <si>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</si>
  <si>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</si>
  <si>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</si>
  <si>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</si>
  <si>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</si>
  <si>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</si>
  <si>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</si>
  <si>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</si>
  <si>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</si>
  <si>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</si>
  <si>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</si>
  <si>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</si>
  <si>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</si>
  <si>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</si>
  <si>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</si>
  <si>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</si>
  <si>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</si>
  <si>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</si>
  <si>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</si>
  <si>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</si>
  <si>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</si>
  <si>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</si>
  <si>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</si>
  <si>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</si>
  <si>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</si>
  <si>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</si>
  <si>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</si>
  <si>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</si>
  <si>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</si>
  <si>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</si>
  <si>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</si>
  <si>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</si>
  <si>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</si>
  <si>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</si>
  <si>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</si>
  <si>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</si>
  <si>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</si>
  <si>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</si>
  <si>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</si>
  <si>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</si>
  <si>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</si>
  <si>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</si>
  <si>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</si>
  <si>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</si>
  <si>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</si>
  <si>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</si>
  <si>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</si>
  <si>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</si>
  <si>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</si>
  <si>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</si>
  <si>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</si>
  <si>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</si>
  <si>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</si>
  <si>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</si>
  <si>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</si>
  <si>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</si>
  <si>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</si>
  <si>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</si>
  <si>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</si>
  <si>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</si>
  <si>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</si>
  <si>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</si>
  <si>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</si>
  <si>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</si>
  <si>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</si>
  <si>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</si>
  <si>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</si>
  <si>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</si>
  <si>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</si>
  <si>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</si>
  <si>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</si>
  <si>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</si>
  <si>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</si>
  <si>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</si>
  <si>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</si>
  <si>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</si>
  <si>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</si>
  <si>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</si>
  <si>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</si>
  <si>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</si>
  <si>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</si>
  <si>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</si>
  <si>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</si>
  <si>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</si>
  <si>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</si>
  <si>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</si>
  <si>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</si>
  <si>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</si>
  <si>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</si>
  <si>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</si>
  <si>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</si>
  <si>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</si>
  <si>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</si>
  <si>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</si>
  <si>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</si>
  <si>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</si>
  <si>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</si>
  <si>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</si>
  <si>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</si>
  <si>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</si>
  <si>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</si>
  <si>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</si>
  <si>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</si>
  <si>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</si>
  <si>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</si>
  <si>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</si>
  <si>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</si>
  <si>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</si>
  <si>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</si>
  <si>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</si>
  <si>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</si>
  <si>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</si>
  <si>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</si>
  <si>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</si>
  <si>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</si>
  <si>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</si>
  <si>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</si>
  <si>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</si>
  <si>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</si>
  <si>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</si>
  <si>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</si>
  <si>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</si>
  <si>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</si>
  <si>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</si>
  <si>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</si>
  <si>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</si>
  <si>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</si>
  <si>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</si>
  <si>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</si>
  <si>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</si>
  <si>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</si>
  <si>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</si>
  <si>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</si>
  <si>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</si>
  <si>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</si>
  <si>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</si>
  <si>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</si>
  <si>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</si>
  <si>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</si>
  <si>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</si>
  <si>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</si>
  <si>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</si>
  <si>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</si>
  <si>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</si>
  <si>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</si>
  <si>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</si>
  <si>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</si>
  <si>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</si>
  <si>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</si>
  <si>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</si>
  <si>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</si>
  <si>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</si>
  <si>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</si>
  <si>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</si>
  <si>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</si>
  <si>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</si>
  <si>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</si>
  <si>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</si>
  <si>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</si>
  <si>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</si>
  <si>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</si>
  <si>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</si>
  <si>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</si>
  <si>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</si>
  <si>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</si>
  <si>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</si>
  <si>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</si>
  <si>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</si>
  <si>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</si>
  <si>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</si>
  <si>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</si>
  <si>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</si>
  <si>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</si>
  <si>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</si>
  <si>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</si>
  <si>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</si>
  <si>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</si>
  <si>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</si>
  <si>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</si>
  <si>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</si>
  <si>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</si>
  <si>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</si>
  <si>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</si>
  <si>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</si>
  <si>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</si>
  <si>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</si>
  <si>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</si>
  <si>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</si>
  <si>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</si>
  <si>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</si>
  <si>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</si>
  <si>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</si>
  <si>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</si>
  <si>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</si>
  <si>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</si>
  <si>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</si>
  <si>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</si>
  <si>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</si>
  <si>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</si>
  <si>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</si>
  <si>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</si>
  <si>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</si>
  <si>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</si>
  <si>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</si>
  <si>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</si>
  <si>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</si>
  <si>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</si>
  <si>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</si>
  <si>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</si>
  <si>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</si>
  <si>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</si>
  <si>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</si>
  <si>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</si>
  <si>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</si>
  <si>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</si>
  <si>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</si>
  <si>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</si>
  <si>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</si>
  <si>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</si>
  <si>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</si>
  <si>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</si>
  <si>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</si>
  <si>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</si>
  <si>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</si>
  <si>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</si>
  <si>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</si>
  <si>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</si>
  <si>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</si>
  <si>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</si>
  <si>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</si>
  <si>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</si>
  <si>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</si>
  <si>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</si>
  <si>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</si>
  <si>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</si>
  <si>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</si>
  <si>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</si>
  <si>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</si>
  <si>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</si>
  <si>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</si>
  <si>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</si>
  <si>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</si>
  <si>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</si>
  <si>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</si>
  <si>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</si>
  <si>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</si>
  <si>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</si>
  <si>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</si>
  <si>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</si>
  <si>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</si>
  <si>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</si>
  <si>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</si>
  <si>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</si>
  <si>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</si>
  <si>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</si>
  <si>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</si>
  <si>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</si>
  <si>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</si>
  <si>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</si>
  <si>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</si>
  <si>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</si>
  <si>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</si>
  <si>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</si>
  <si>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</si>
  <si>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</si>
  <si>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</si>
  <si>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</si>
  <si>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</si>
  <si>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</si>
  <si>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</si>
  <si>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</si>
  <si>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</si>
  <si>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</si>
  <si>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</si>
  <si>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</si>
  <si>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</si>
  <si>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</si>
  <si>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</si>
  <si>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</si>
  <si>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</si>
  <si>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</si>
  <si>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</si>
  <si>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</si>
  <si>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</si>
  <si>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</si>
  <si>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</si>
  <si>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</si>
  <si>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</si>
  <si>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</si>
  <si>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</si>
  <si>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</si>
  <si>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</si>
  <si>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</si>
  <si>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</si>
  <si>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</si>
  <si>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</si>
  <si>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</si>
  <si>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</si>
  <si>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</si>
  <si>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</si>
  <si>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</si>
  <si>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</si>
  <si>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</si>
  <si>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</si>
  <si>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</si>
  <si>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</si>
  <si>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</si>
  <si>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</si>
  <si>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</si>
  <si>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</si>
  <si>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</si>
  <si>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</si>
  <si>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</si>
  <si>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</si>
  <si>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</si>
  <si>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</si>
  <si>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</si>
  <si>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</si>
  <si>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</si>
  <si>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</si>
  <si>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</si>
  <si>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</si>
  <si>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</si>
  <si>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</si>
  <si>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</si>
  <si>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</si>
  <si>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</si>
  <si>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</si>
  <si>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</si>
  <si>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</si>
  <si>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</si>
  <si>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</si>
  <si>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</si>
  <si>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</si>
  <si>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</si>
  <si>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</si>
  <si>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</si>
  <si>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</si>
  <si>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</si>
  <si>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</si>
  <si>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</si>
  <si>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</si>
  <si>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</si>
  <si>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</si>
  <si>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</si>
  <si>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</si>
  <si>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</si>
  <si>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</si>
  <si>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</si>
  <si>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</si>
  <si>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</si>
  <si>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</si>
  <si>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</si>
  <si>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</si>
  <si>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</si>
  <si>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</si>
  <si>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</si>
  <si>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</si>
  <si>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</si>
  <si>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</si>
  <si>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</si>
  <si>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</si>
  <si>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</si>
  <si>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</si>
  <si>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</si>
  <si>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</si>
  <si>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</si>
  <si>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</si>
  <si>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</si>
  <si>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</si>
  <si>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</si>
  <si>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</si>
  <si>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</si>
  <si>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</si>
  <si>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</si>
  <si>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</si>
  <si>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</si>
  <si>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</si>
  <si>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</si>
  <si>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</si>
  <si>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</si>
  <si>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</si>
  <si>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</si>
  <si>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</si>
  <si>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</si>
  <si>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</si>
  <si>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</si>
  <si>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</si>
  <si>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</si>
  <si>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</si>
  <si>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</si>
  <si>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</si>
  <si>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</si>
  <si>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</si>
  <si>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</si>
  <si>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</si>
  <si>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</si>
  <si>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</si>
  <si>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</si>
  <si>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</si>
  <si>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</si>
  <si>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</si>
  <si>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</si>
  <si>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</si>
  <si>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</si>
  <si>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</si>
  <si>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</si>
  <si>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</si>
  <si>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</si>
  <si>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</si>
  <si>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</si>
  <si>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</si>
  <si>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</si>
  <si>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</si>
  <si>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</si>
  <si>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</si>
  <si>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</si>
  <si>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</si>
  <si>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</si>
  <si>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</si>
  <si>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</si>
  <si>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</si>
  <si>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</si>
  <si>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</si>
  <si>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</si>
  <si>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</si>
  <si>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</si>
  <si>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</si>
  <si>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</si>
  <si>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</si>
  <si>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</si>
  <si>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</si>
  <si>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</si>
  <si>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</si>
  <si>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</si>
  <si>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</si>
  <si>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</si>
  <si>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</si>
  <si>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</si>
  <si>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</si>
  <si>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</si>
  <si>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</si>
  <si>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</si>
  <si>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</si>
  <si>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</si>
  <si>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</si>
  <si>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</si>
  <si>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</si>
  <si>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</si>
  <si>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</si>
  <si>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</si>
  <si>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</si>
  <si>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</si>
  <si>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</si>
  <si>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</si>
  <si>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</si>
  <si>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</si>
  <si>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</si>
  <si>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</si>
  <si>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</si>
  <si>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</si>
  <si>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</si>
  <si>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</si>
  <si>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</si>
  <si>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</si>
  <si>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</si>
  <si>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</si>
  <si>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</si>
  <si>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</si>
  <si>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</si>
  <si>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</si>
  <si>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</si>
  <si>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</si>
  <si>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</si>
  <si>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</si>
  <si>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</si>
  <si>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</si>
  <si>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</si>
  <si>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</si>
  <si>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</si>
  <si>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</si>
  <si>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</si>
  <si>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</si>
  <si>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</si>
  <si>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</si>
  <si>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</si>
  <si>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</si>
  <si>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</si>
  <si>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</si>
  <si>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</si>
  <si>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</si>
  <si>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</si>
  <si>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</si>
  <si>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</si>
  <si>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</si>
  <si>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</si>
  <si>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</si>
  <si>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</si>
  <si>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</si>
  <si>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</si>
  <si>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</si>
  <si>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</si>
  <si>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</si>
  <si>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</si>
  <si>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</si>
  <si>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</si>
  <si>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</si>
  <si>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</si>
  <si>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</si>
  <si>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</si>
  <si>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</si>
  <si>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</si>
  <si>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</si>
  <si>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</si>
  <si>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</si>
  <si>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</si>
  <si>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</si>
  <si>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</si>
  <si>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</si>
  <si>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</si>
  <si>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</si>
  <si>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</si>
  <si>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</si>
  <si>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</si>
  <si>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</si>
  <si>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</si>
  <si>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</si>
  <si>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</si>
  <si>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</si>
  <si>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</si>
  <si>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</si>
  <si>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</si>
  <si>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</si>
  <si>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</si>
  <si>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</si>
  <si>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</si>
  <si>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</si>
  <si>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</si>
  <si>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</si>
  <si>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</si>
  <si>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</si>
  <si>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</si>
  <si>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</si>
  <si>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</si>
  <si>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</si>
  <si>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</si>
  <si>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</si>
  <si>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</si>
  <si>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</si>
  <si>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</si>
  <si>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</si>
  <si>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</si>
  <si>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</si>
  <si>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</si>
  <si>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</si>
  <si>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</si>
  <si>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</si>
  <si>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</si>
  <si>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</si>
  <si>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</si>
  <si>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</si>
  <si>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</si>
  <si>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</si>
  <si>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</si>
  <si>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</si>
  <si>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</si>
  <si>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</si>
  <si>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</si>
  <si>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</si>
  <si>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</si>
  <si>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</si>
  <si>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</si>
  <si>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</si>
  <si>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</si>
  <si>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</si>
  <si>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</si>
  <si>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</si>
  <si>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</si>
  <si>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</si>
  <si>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</si>
  <si>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</si>
  <si>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</si>
  <si>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</si>
  <si>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</si>
  <si>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</si>
  <si>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</si>
  <si>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</si>
  <si>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</si>
  <si>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</si>
  <si>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</si>
  <si>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</si>
  <si>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</si>
  <si>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</si>
  <si>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</si>
  <si>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</si>
  <si>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</si>
  <si>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</si>
  <si>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</si>
  <si>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</si>
  <si>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</si>
  <si>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</si>
  <si>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</si>
  <si>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</si>
  <si>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</si>
  <si>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</si>
  <si>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</si>
  <si>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</si>
  <si>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</si>
  <si>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</si>
  <si>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</si>
  <si>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</si>
  <si>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</si>
  <si>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</si>
  <si>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</si>
  <si>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</si>
  <si>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</si>
  <si>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</si>
  <si>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</si>
  <si>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</si>
  <si>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</si>
  <si>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</si>
  <si>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</si>
  <si>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</si>
  <si>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</si>
  <si>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</si>
  <si>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</si>
  <si>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</si>
  <si>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</si>
  <si>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</si>
  <si>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</si>
  <si>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</si>
  <si>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</si>
  <si>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</si>
  <si>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</si>
  <si>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</si>
  <si>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</si>
  <si>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</si>
  <si>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</si>
  <si>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</si>
  <si>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</si>
  <si>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</si>
  <si>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</si>
  <si>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</si>
  <si>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</si>
  <si>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</si>
  <si>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</si>
  <si>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</si>
  <si>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</si>
  <si>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</si>
  <si>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</si>
  <si>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</si>
  <si>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</si>
  <si>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</si>
  <si>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</si>
  <si>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</si>
  <si>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</si>
  <si>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</si>
  <si>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</si>
  <si>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</si>
  <si>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</si>
  <si>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</si>
  <si>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</si>
  <si>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</si>
  <si>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</si>
  <si>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</si>
  <si>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</si>
  <si>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</si>
  <si>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</si>
  <si>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</si>
  <si>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</si>
  <si>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</si>
  <si>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</si>
  <si>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</si>
  <si>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</si>
  <si>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</si>
  <si>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</si>
  <si>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</si>
  <si>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</si>
  <si>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</si>
  <si>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</si>
  <si>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</si>
  <si>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</si>
  <si>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</si>
  <si>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</si>
  <si>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</si>
  <si>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</si>
  <si>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</si>
  <si>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</si>
  <si>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</si>
  <si>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</si>
  <si>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</si>
  <si>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</si>
  <si>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</si>
  <si>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</si>
  <si>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</si>
  <si>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</si>
  <si>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</si>
  <si>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</si>
  <si>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</si>
  <si>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</si>
  <si>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</si>
  <si>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</si>
  <si>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</si>
  <si>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</si>
  <si>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</si>
  <si>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</si>
  <si>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</si>
  <si>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</si>
  <si>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</si>
  <si>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</si>
  <si>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</si>
  <si>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</si>
  <si>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</si>
  <si>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</si>
  <si>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</si>
  <si>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</si>
  <si>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</si>
  <si>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</si>
  <si>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</si>
  <si>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</si>
  <si>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</si>
  <si>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</si>
  <si>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</si>
  <si>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</si>
  <si>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</si>
  <si>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</si>
  <si>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</si>
  <si>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</si>
  <si>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</si>
  <si>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</si>
  <si>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</si>
  <si>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</si>
  <si>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</si>
  <si>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</si>
  <si>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</si>
  <si>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</si>
  <si>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</si>
  <si>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</si>
  <si>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</si>
  <si>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</si>
  <si>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</si>
  <si>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</si>
  <si>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</si>
  <si>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</si>
  <si>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</si>
  <si>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</si>
  <si>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</si>
  <si>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</si>
  <si>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</si>
  <si>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</si>
  <si>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</si>
  <si>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</si>
  <si>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</si>
  <si>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</si>
  <si>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</si>
  <si>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</si>
  <si>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</si>
  <si>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</si>
  <si>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</si>
  <si>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</si>
  <si>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</si>
  <si>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</si>
  <si>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</si>
  <si>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</si>
  <si>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</si>
  <si>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</si>
  <si>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</si>
  <si>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</si>
  <si>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</si>
  <si>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</si>
  <si>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</si>
  <si>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</si>
  <si>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</si>
  <si>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</si>
  <si>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</si>
  <si>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</si>
  <si>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</si>
  <si>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</si>
  <si>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</si>
  <si>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</si>
  <si>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</si>
  <si>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</si>
  <si>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</si>
  <si>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</si>
  <si>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</si>
  <si>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</si>
  <si>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</si>
  <si>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</si>
  <si>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</si>
  <si>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</si>
  <si>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</si>
  <si>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</si>
  <si>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</si>
  <si>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</si>
  <si>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</si>
  <si>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</si>
  <si>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</si>
  <si>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</si>
  <si>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</si>
  <si>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</si>
  <si>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</si>
  <si>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</si>
  <si>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</si>
  <si>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</si>
  <si>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</si>
  <si>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</si>
  <si>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</si>
  <si>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</si>
  <si>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</si>
  <si>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</si>
  <si>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</si>
  <si>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</si>
  <si>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</si>
  <si>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</si>
  <si>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</si>
  <si>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</si>
  <si>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</si>
  <si>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</si>
  <si>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</si>
  <si>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</si>
  <si>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</si>
  <si>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</si>
  <si>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</si>
  <si>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</si>
  <si>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</si>
  <si>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</si>
  <si>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</si>
  <si>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</si>
  <si>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</si>
  <si>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</si>
  <si>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</si>
  <si>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</si>
  <si>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</si>
  <si>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</si>
  <si>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</si>
  <si>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</si>
  <si>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</si>
  <si>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</si>
  <si>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</si>
  <si>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</si>
  <si>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</si>
  <si>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</si>
  <si>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</si>
  <si>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</si>
  <si>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</si>
  <si>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</si>
  <si>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</si>
  <si>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</si>
  <si>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</si>
  <si>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</si>
  <si>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</si>
  <si>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</si>
  <si>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</si>
  <si>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</si>
  <si>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</si>
  <si>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</si>
  <si>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</si>
  <si>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</si>
  <si>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</si>
  <si>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</si>
  <si>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</si>
  <si>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</si>
  <si>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</si>
  <si>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</si>
  <si>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</si>
  <si>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</si>
  <si>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</si>
  <si>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</si>
  <si>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</si>
  <si>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</si>
  <si>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</si>
  <si>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</si>
  <si>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</si>
  <si>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</si>
  <si>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</si>
  <si>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</si>
  <si>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</si>
  <si>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</si>
  <si>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</si>
  <si>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</si>
  <si>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</si>
  <si>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</si>
  <si>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</si>
  <si>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</si>
  <si>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</si>
  <si>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</si>
  <si>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</si>
  <si>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</si>
  <si>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</si>
  <si>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</si>
  <si>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</si>
  <si>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</si>
  <si>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</si>
  <si>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</si>
  <si>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</si>
  <si>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</si>
  <si>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</si>
  <si>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</si>
  <si>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</si>
  <si>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</si>
  <si>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</si>
  <si>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</si>
  <si>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</si>
  <si>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</si>
  <si>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</si>
  <si>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</si>
  <si>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</si>
  <si>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</si>
  <si>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</si>
  <si>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</si>
  <si>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</si>
  <si>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</si>
  <si>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</si>
  <si>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</si>
  <si>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</si>
  <si>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</si>
  <si>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</si>
  <si>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</si>
  <si>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</si>
  <si>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</si>
  <si>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</si>
  <si>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</si>
  <si>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</si>
  <si>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</si>
  <si>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</si>
  <si>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</si>
  <si>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</si>
  <si>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</si>
  <si>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</si>
  <si>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</si>
  <si>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</si>
  <si>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</si>
  <si>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</si>
  <si>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</si>
  <si>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</si>
  <si>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</si>
  <si>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</si>
  <si>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</si>
  <si>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</si>
  <si>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</si>
  <si>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</si>
  <si>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</si>
  <si>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</si>
  <si>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</si>
  <si>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</si>
  <si>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</si>
  <si>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</si>
  <si>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</si>
  <si>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</si>
  <si>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</si>
  <si>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</si>
  <si>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</si>
  <si>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</si>
  <si>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</si>
  <si>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</si>
  <si>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</si>
  <si>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</si>
  <si>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</si>
  <si>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</si>
  <si>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</si>
  <si>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</si>
  <si>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</si>
  <si>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</si>
  <si>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</si>
  <si>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</si>
  <si>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</si>
  <si>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</si>
  <si>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</si>
  <si>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</si>
  <si>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</si>
  <si>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</si>
  <si>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</si>
  <si>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</si>
  <si>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</si>
  <si>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</si>
  <si>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</si>
  <si>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</si>
  <si>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</si>
  <si>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</si>
  <si>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</si>
  <si>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</si>
  <si>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</si>
  <si>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</si>
  <si>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</si>
  <si>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</si>
  <si>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</si>
  <si>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</si>
  <si>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</si>
  <si>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</si>
  <si>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</si>
  <si>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</si>
  <si>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</si>
  <si>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</si>
  <si>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</si>
  <si>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</si>
  <si>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</si>
  <si>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</si>
  <si>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</si>
  <si>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</si>
  <si>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</si>
  <si>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</si>
  <si>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</si>
  <si>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</si>
  <si>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</si>
  <si>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</si>
  <si>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</si>
  <si>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</si>
  <si>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</si>
  <si>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</si>
  <si>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</si>
  <si>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</si>
  <si>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</si>
  <si>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</si>
  <si>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</si>
  <si>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</si>
  <si>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</si>
  <si>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</si>
  <si>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</si>
  <si>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</si>
  <si>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</si>
  <si>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</si>
  <si>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</si>
  <si>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</si>
  <si>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</si>
  <si>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</si>
  <si>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</si>
  <si>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</si>
  <si>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</si>
  <si>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</si>
  <si>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</si>
  <si>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</si>
  <si>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</si>
  <si>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</si>
  <si>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</si>
  <si>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</si>
  <si>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</si>
  <si>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</si>
  <si>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</si>
  <si>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</si>
  <si>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</si>
  <si>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</si>
  <si>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</si>
  <si>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</si>
  <si>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</si>
  <si>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</si>
  <si>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</si>
  <si>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</si>
  <si>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</si>
  <si>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</si>
  <si>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</si>
  <si>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</si>
  <si>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</si>
  <si>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</si>
  <si>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</si>
  <si>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</si>
  <si>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</si>
  <si>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</si>
  <si>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</si>
  <si>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</si>
  <si>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</si>
  <si>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</si>
  <si>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</si>
  <si>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</si>
  <si>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</si>
  <si>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</si>
  <si>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</si>
  <si>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</si>
  <si>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</si>
  <si>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</si>
  <si>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</si>
  <si>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</si>
  <si>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</si>
  <si>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</si>
  <si>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</si>
  <si>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</si>
  <si>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</si>
  <si>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</si>
  <si>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</si>
  <si>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</si>
  <si>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</si>
  <si>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</si>
  <si>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</si>
  <si>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</si>
  <si>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</si>
  <si>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</si>
  <si>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</si>
  <si>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</si>
  <si>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</si>
  <si>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</si>
  <si>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</si>
  <si>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</si>
  <si>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</si>
  <si>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</si>
  <si>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</si>
  <si>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</si>
  <si>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</si>
  <si>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</si>
  <si>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</si>
  <si>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</si>
  <si>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</si>
  <si>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</si>
  <si>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</si>
  <si>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</si>
  <si>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</si>
  <si>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</si>
  <si>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</si>
  <si>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</si>
  <si>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</si>
  <si>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</si>
  <si>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</si>
  <si>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</si>
  <si>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</si>
  <si>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</si>
  <si>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</si>
  <si>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</si>
  <si>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</si>
  <si>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</si>
  <si>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</si>
  <si>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</si>
  <si>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</si>
  <si>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</si>
  <si>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</si>
  <si>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</si>
  <si>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</si>
  <si>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</si>
  <si>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</si>
  <si>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</si>
  <si>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</si>
  <si>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</si>
  <si>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</si>
  <si>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</si>
  <si>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</si>
  <si>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</si>
  <si>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</si>
  <si>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</si>
  <si>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</si>
  <si>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</si>
  <si>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</si>
  <si>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</si>
  <si>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</si>
  <si>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</si>
  <si>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</si>
  <si>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</si>
  <si>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</si>
  <si>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</si>
  <si>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</si>
  <si>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</si>
  <si>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</si>
  <si>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</si>
  <si>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</si>
  <si>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</si>
  <si>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</si>
  <si>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</si>
  <si>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</si>
  <si>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</si>
  <si>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</si>
  <si>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</si>
  <si>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</si>
  <si>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</si>
  <si>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</si>
  <si>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</si>
  <si>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</si>
  <si>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</si>
  <si>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</si>
  <si>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</si>
  <si>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</si>
  <si>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</si>
  <si>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</si>
  <si>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</si>
  <si>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</si>
  <si>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</si>
  <si>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</si>
  <si>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</si>
  <si>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</si>
  <si>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</si>
  <si>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</si>
  <si>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</si>
  <si>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</si>
  <si>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</si>
  <si>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</si>
  <si>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</si>
  <si>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</si>
  <si>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</si>
  <si>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</si>
  <si>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</si>
  <si>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</si>
  <si>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</si>
  <si>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</si>
  <si>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</si>
  <si>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</si>
  <si>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</si>
  <si>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</si>
  <si>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</si>
  <si>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</si>
  <si>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</si>
  <si>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</si>
  <si>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</si>
  <si>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</si>
  <si>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</si>
  <si>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</si>
  <si>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</si>
  <si>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</si>
  <si>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</si>
  <si>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</si>
  <si>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</si>
  <si>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</si>
  <si>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</si>
  <si>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</si>
  <si>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</si>
  <si>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</si>
  <si>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</si>
  <si>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</si>
  <si>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</si>
  <si>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</si>
  <si>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</si>
  <si>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</si>
  <si>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</si>
  <si>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</si>
  <si>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</si>
  <si>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</si>
  <si>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</si>
  <si>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</si>
  <si>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</si>
  <si>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</si>
  <si>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</si>
  <si>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</si>
  <si>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</si>
  <si>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</si>
  <si>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</si>
  <si>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</si>
  <si>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</si>
  <si>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</si>
  <si>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</si>
  <si>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</si>
  <si>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</si>
  <si>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</si>
  <si>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</si>
  <si>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</si>
  <si>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</si>
  <si>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</si>
  <si>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</si>
  <si>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</si>
  <si>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</si>
  <si>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</si>
  <si>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</si>
  <si>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</si>
  <si>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</si>
  <si>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</si>
  <si>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</si>
  <si>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</si>
  <si>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</si>
  <si>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</si>
  <si>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</si>
  <si>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</si>
  <si>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</si>
  <si>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</si>
  <si>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</si>
  <si>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</si>
  <si>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</si>
  <si>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</si>
  <si>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</si>
  <si>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</si>
  <si>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</si>
  <si>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</si>
  <si>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</si>
  <si>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</si>
  <si>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</si>
  <si>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</si>
  <si>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</si>
  <si>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</si>
  <si>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</si>
  <si>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</si>
  <si>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</si>
  <si>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</si>
  <si>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</si>
  <si>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</si>
  <si>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</si>
  <si>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</si>
  <si>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</si>
  <si>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</si>
  <si>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</si>
  <si>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</si>
  <si>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</si>
  <si>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</si>
  <si>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</si>
  <si>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</si>
  <si>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</si>
  <si>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</si>
  <si>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</si>
  <si>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</si>
  <si>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</si>
  <si>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</si>
  <si>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</si>
  <si>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</si>
  <si>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</si>
  <si>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</si>
  <si>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</si>
  <si>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</si>
  <si>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</si>
  <si>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</si>
  <si>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</si>
  <si>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</si>
  <si>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</si>
  <si>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</si>
  <si>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</si>
  <si>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</si>
  <si>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</si>
  <si>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</si>
  <si>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</si>
  <si>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</si>
  <si>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</si>
  <si>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</si>
  <si>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</si>
  <si>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</si>
  <si>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</si>
  <si>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</si>
  <si>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</si>
  <si>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</si>
  <si>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</si>
  <si>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</si>
  <si>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</si>
  <si>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</si>
  <si>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</si>
  <si>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</si>
  <si>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</si>
  <si>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</si>
  <si>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</si>
  <si>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</si>
  <si>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</si>
  <si>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</si>
  <si>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</si>
  <si>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</si>
  <si>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</si>
  <si>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</si>
  <si>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</si>
  <si>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</si>
  <si>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</si>
  <si>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</si>
  <si>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</si>
  <si>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</si>
  <si>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</si>
  <si>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</si>
  <si>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</si>
  <si>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</si>
  <si>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</si>
  <si>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</si>
  <si>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</si>
  <si>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</si>
  <si>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</si>
  <si>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</si>
  <si>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</si>
  <si>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</si>
  <si>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</si>
  <si>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</si>
  <si>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</si>
  <si>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</si>
  <si>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</si>
  <si>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</si>
  <si>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</si>
  <si>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</si>
  <si>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</si>
  <si>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</si>
  <si>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</si>
  <si>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</si>
  <si>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</si>
  <si>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</si>
  <si>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</si>
  <si>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</si>
  <si>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</si>
  <si>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</si>
  <si>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</si>
  <si>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</si>
  <si>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</si>
  <si>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</si>
  <si>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</si>
  <si>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</si>
  <si>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</si>
  <si>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</si>
  <si>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</si>
  <si>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</si>
  <si>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</si>
  <si>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</si>
  <si>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</si>
  <si>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</si>
  <si>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</si>
  <si>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</si>
  <si>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</si>
  <si>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</si>
  <si>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</si>
  <si>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</si>
  <si>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</si>
  <si>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</si>
  <si>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</si>
  <si>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</si>
  <si>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</si>
  <si>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</si>
  <si>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</si>
  <si>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</si>
  <si>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</si>
  <si>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</si>
  <si>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</si>
  <si>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</si>
  <si>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</si>
  <si>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</si>
  <si>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</si>
  <si>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</si>
  <si>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</si>
  <si>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</si>
  <si>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</si>
  <si>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</si>
  <si>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</si>
  <si>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</si>
  <si>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</si>
  <si>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</si>
  <si>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</si>
  <si>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</si>
  <si>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</si>
  <si>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</si>
  <si>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</si>
  <si>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</si>
  <si>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</si>
  <si>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</si>
  <si>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</si>
  <si>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</si>
  <si>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</si>
  <si>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</si>
  <si>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</si>
  <si>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</si>
  <si>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</si>
  <si>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</si>
  <si>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</si>
  <si>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</si>
  <si>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</si>
  <si>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</si>
  <si>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</si>
  <si>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</si>
  <si>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</si>
  <si>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</si>
  <si>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</si>
  <si>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</si>
  <si>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</si>
  <si>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</si>
  <si>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</si>
  <si>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</si>
  <si>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</si>
  <si>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</si>
  <si>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</si>
  <si>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</si>
  <si>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</si>
  <si>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</si>
  <si>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</si>
  <si>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</si>
  <si>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</si>
  <si>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</si>
  <si>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</si>
  <si>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</si>
  <si>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</si>
  <si>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</si>
  <si>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</si>
  <si>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</si>
  <si>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</si>
  <si>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</si>
  <si>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</si>
  <si>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</si>
  <si>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</si>
  <si>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</si>
  <si>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</si>
  <si>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</si>
  <si>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</si>
  <si>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</si>
  <si>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</si>
  <si>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</si>
  <si>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</si>
  <si>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</si>
  <si>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</si>
  <si>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</si>
  <si>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</si>
  <si>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</si>
  <si>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</si>
  <si>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</si>
  <si>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</si>
  <si>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</si>
  <si>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</si>
  <si>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</si>
  <si>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</si>
  <si>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</si>
  <si>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</si>
  <si>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</si>
  <si>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</si>
  <si>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</si>
  <si>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</si>
  <si>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</si>
  <si>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</si>
  <si>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</si>
  <si>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</si>
  <si>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</si>
  <si>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</si>
  <si>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</si>
  <si>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</si>
  <si>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</si>
  <si>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</si>
  <si>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</si>
  <si>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</si>
  <si>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</si>
  <si>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</si>
  <si>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</si>
  <si>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</si>
  <si>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</si>
  <si>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</si>
  <si>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</si>
  <si>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</si>
  <si>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</si>
  <si>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</si>
  <si>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</si>
  <si>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</si>
  <si>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</si>
  <si>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</si>
  <si>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</si>
  <si>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</si>
  <si>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</si>
  <si>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</si>
  <si>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</si>
  <si>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</si>
  <si>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</si>
  <si>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</si>
  <si>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</si>
  <si>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</si>
  <si>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</si>
  <si>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</si>
  <si>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</si>
  <si>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</si>
  <si>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</si>
  <si>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</si>
  <si>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</si>
  <si>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</si>
  <si>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</si>
  <si>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</si>
  <si>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</si>
  <si>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</si>
  <si>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</si>
  <si>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</si>
  <si>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</si>
  <si>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</si>
  <si>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</si>
  <si>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</si>
  <si>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</si>
  <si>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</si>
  <si>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</si>
  <si>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</si>
  <si>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</si>
  <si>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</si>
  <si>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</si>
  <si>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</si>
  <si>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</si>
  <si>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</si>
  <si>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</si>
  <si>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</si>
  <si>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</si>
  <si>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</si>
  <si>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</si>
  <si>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</si>
  <si>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</si>
  <si>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</si>
  <si>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</si>
  <si>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</si>
  <si>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</si>
  <si>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</si>
  <si>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</si>
  <si>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</si>
  <si>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</si>
  <si>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</si>
  <si>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</si>
  <si>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</si>
  <si>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</si>
  <si>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</si>
  <si>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</si>
  <si>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</si>
  <si>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</si>
  <si>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</si>
  <si>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</si>
  <si>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</si>
  <si>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</si>
  <si>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</si>
  <si>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</si>
  <si>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</si>
  <si>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</si>
  <si>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</si>
  <si>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</si>
  <si>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</si>
  <si>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</si>
  <si>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</si>
  <si>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</si>
  <si>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</si>
  <si>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</si>
  <si>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</si>
  <si>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</si>
  <si>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</si>
  <si>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</si>
  <si>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</si>
  <si>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</si>
  <si>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</si>
  <si>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</si>
  <si>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</si>
  <si>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</si>
  <si>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</si>
  <si>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</si>
  <si>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</si>
  <si>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</si>
  <si>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</si>
  <si>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</si>
  <si>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</si>
  <si>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</si>
  <si>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</si>
  <si>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</si>
  <si>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</si>
  <si>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</si>
  <si>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</si>
  <si>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</si>
  <si>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</si>
  <si>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</si>
  <si>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</si>
  <si>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</si>
  <si>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</si>
  <si>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</si>
  <si>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</si>
  <si>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</si>
  <si>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</si>
  <si>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</si>
  <si>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</si>
  <si>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</si>
  <si>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</si>
  <si>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</si>
  <si>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</si>
  <si>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</si>
  <si>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</si>
  <si>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</si>
  <si>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</si>
  <si>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</si>
  <si>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</si>
  <si>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</si>
  <si>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</si>
  <si>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</si>
  <si>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</si>
  <si>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</si>
  <si>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</si>
  <si>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</si>
  <si>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</si>
  <si>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</si>
  <si>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</si>
  <si>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</si>
  <si>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</si>
  <si>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</si>
  <si>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</si>
  <si>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</si>
  <si>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</si>
  <si>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</si>
  <si>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</si>
  <si>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</si>
  <si>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</si>
  <si>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</si>
  <si>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</si>
  <si>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</si>
  <si>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</si>
  <si>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</si>
  <si>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</si>
  <si>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</si>
  <si>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</si>
  <si>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</si>
  <si>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</si>
  <si>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</si>
  <si>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</si>
  <si>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</si>
  <si>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</si>
  <si>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</si>
  <si>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</si>
  <si>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</si>
  <si>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</si>
  <si>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</si>
  <si>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</si>
  <si>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</si>
  <si>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</si>
  <si>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</si>
  <si>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</si>
  <si>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</si>
  <si>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</si>
  <si>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</si>
  <si>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</si>
  <si>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</si>
  <si>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</si>
  <si>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</si>
  <si>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</si>
  <si>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</si>
  <si>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</si>
  <si>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</si>
  <si>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</si>
  <si>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</si>
  <si>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</si>
  <si>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</si>
  <si>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</si>
  <si>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</si>
  <si>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</si>
  <si>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</si>
  <si>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</si>
  <si>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</si>
  <si>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</si>
  <si>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</si>
  <si>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</si>
  <si>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</si>
  <si>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</si>
  <si>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</si>
  <si>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</si>
  <si>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</si>
  <si>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</si>
  <si>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</si>
  <si>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</si>
  <si>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</si>
  <si>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</si>
  <si>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</si>
  <si>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</si>
  <si>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</si>
  <si>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</si>
  <si>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</si>
  <si>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</si>
  <si>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</si>
  <si>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</si>
  <si>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</si>
  <si>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</si>
  <si>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</si>
  <si>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</si>
  <si>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</si>
  <si>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</si>
  <si>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</si>
  <si>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</si>
  <si>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</si>
  <si>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</si>
  <si>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</si>
  <si>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</si>
  <si>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</si>
  <si>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</si>
  <si>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</si>
  <si>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</si>
  <si>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</si>
  <si>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</si>
  <si>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</si>
  <si>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</si>
  <si>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</si>
  <si>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</si>
  <si>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</si>
  <si>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</si>
  <si>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</si>
  <si>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</si>
  <si>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</si>
  <si>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</si>
  <si>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</si>
  <si>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</si>
  <si>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</si>
  <si>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</si>
  <si>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</si>
  <si>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</si>
  <si>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</si>
  <si>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</si>
  <si>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</si>
  <si>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</si>
  <si>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</si>
  <si>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</si>
  <si>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</si>
  <si>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</si>
  <si>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</si>
  <si>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</si>
  <si>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</si>
  <si>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</si>
  <si>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</si>
  <si>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</si>
  <si>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</si>
  <si>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</si>
  <si>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</si>
  <si>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</si>
  <si>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</si>
  <si>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</si>
  <si>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</si>
  <si>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</si>
  <si>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</si>
  <si>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</si>
  <si>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</si>
  <si>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</si>
  <si>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</si>
  <si>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</si>
  <si>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</si>
  <si>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</si>
  <si>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</si>
  <si>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</si>
  <si>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</si>
  <si>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</si>
  <si>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</si>
  <si>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</si>
  <si>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</si>
  <si>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</si>
  <si>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</si>
  <si>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</si>
  <si>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</si>
  <si>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</si>
  <si>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</si>
  <si>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</si>
  <si>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</si>
  <si>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</si>
  <si>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</si>
  <si>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</si>
  <si>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</si>
  <si>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</si>
  <si>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</si>
  <si>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</si>
  <si>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</si>
  <si>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</si>
  <si>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</si>
  <si>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</si>
  <si>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</si>
  <si>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</si>
  <si>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</si>
  <si>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</si>
  <si>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</si>
  <si>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</si>
  <si>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</si>
  <si>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</si>
  <si>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</si>
  <si>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</si>
  <si>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</si>
  <si>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</si>
  <si>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</si>
  <si>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</si>
  <si>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</si>
  <si>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</si>
  <si>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</si>
  <si>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</si>
  <si>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</si>
  <si>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</si>
  <si>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</si>
  <si>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</si>
  <si>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</si>
  <si>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</si>
  <si>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</si>
  <si>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</si>
  <si>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</si>
  <si>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</si>
  <si>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</si>
  <si>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</si>
  <si>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</si>
  <si>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</si>
  <si>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</si>
  <si>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</si>
  <si>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</si>
  <si>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</si>
  <si>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</si>
  <si>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</si>
  <si>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</si>
  <si>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</si>
  <si>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</si>
  <si>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</si>
  <si>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</si>
  <si>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</si>
  <si>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</si>
  <si>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</si>
  <si>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</si>
  <si>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</si>
  <si>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</si>
  <si>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</si>
  <si>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</si>
  <si>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</si>
  <si>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</si>
  <si>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</si>
  <si>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</si>
  <si>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</si>
  <si>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</si>
  <si>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</si>
  <si>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</si>
  <si>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</si>
  <si>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</si>
  <si>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</si>
  <si>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</si>
  <si>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</si>
  <si>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</si>
  <si>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</si>
  <si>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</si>
  <si>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</si>
  <si>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</si>
  <si>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</si>
  <si>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</si>
  <si>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</si>
  <si>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</si>
  <si>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</si>
  <si>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</si>
  <si>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</si>
  <si>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</si>
  <si>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</si>
  <si>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</si>
  <si>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</si>
  <si>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</si>
  <si>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</si>
  <si>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</si>
  <si>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</si>
  <si>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</si>
  <si>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</si>
  <si>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</si>
  <si>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</si>
  <si>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</si>
  <si>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</si>
  <si>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</si>
  <si>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</si>
  <si>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</si>
  <si>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</si>
  <si>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</si>
  <si>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</si>
  <si>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</si>
  <si>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</si>
  <si>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</si>
  <si>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</si>
  <si>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</si>
  <si>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</si>
  <si>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</si>
  <si>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</si>
  <si>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</si>
  <si>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</si>
  <si>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</si>
  <si>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</si>
  <si>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</si>
  <si>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</si>
  <si>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</si>
  <si>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</si>
  <si>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</si>
  <si>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</si>
  <si>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</si>
  <si>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</si>
  <si>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</si>
  <si>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</si>
  <si>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</si>
  <si>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</si>
  <si>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</si>
  <si>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</si>
  <si>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</si>
  <si>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</si>
  <si>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</si>
  <si>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</si>
  <si>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</si>
  <si>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</si>
  <si>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</si>
  <si>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</si>
  <si>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</si>
  <si>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</si>
  <si>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</si>
  <si>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</si>
  <si>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</si>
  <si>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</si>
  <si>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</si>
  <si>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</si>
  <si>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</si>
  <si>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</si>
  <si>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</si>
  <si>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</si>
  <si>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</si>
  <si>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</si>
  <si>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</si>
  <si>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</si>
  <si>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</si>
  <si>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</si>
  <si>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</si>
  <si>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</si>
  <si>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</si>
  <si>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</si>
  <si>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</si>
  <si>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</si>
  <si>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</si>
  <si>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</si>
  <si>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</si>
  <si>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</si>
  <si>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</si>
  <si>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</si>
  <si>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</si>
  <si>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</si>
  <si>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</si>
  <si>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</si>
  <si>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</si>
  <si>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</si>
  <si>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</si>
  <si>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</si>
  <si>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</si>
  <si>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</si>
  <si>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</si>
  <si>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</si>
  <si>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</si>
  <si>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</si>
  <si>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</si>
  <si>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</si>
  <si>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</si>
  <si>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</si>
  <si>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</si>
  <si>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</si>
  <si>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</si>
  <si>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</si>
  <si>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</si>
  <si>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</si>
  <si>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</si>
  <si>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</si>
  <si>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</si>
  <si>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</si>
  <si>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</si>
  <si>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</si>
  <si>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</si>
  <si>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</si>
  <si>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</si>
  <si>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</si>
  <si>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</si>
  <si>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</si>
  <si>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</si>
  <si>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</si>
  <si>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</si>
  <si>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</si>
  <si>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</si>
  <si>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</si>
  <si>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</si>
  <si>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</si>
  <si>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</si>
  <si>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</si>
  <si>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</si>
  <si>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</si>
  <si>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</si>
  <si>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</si>
  <si>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</si>
  <si>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</si>
  <si>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</si>
  <si>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</si>
  <si>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</si>
  <si>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</si>
  <si>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</si>
  <si>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</si>
  <si>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</si>
  <si>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</si>
  <si>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</si>
  <si>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</si>
  <si>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</si>
  <si>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</si>
  <si>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</si>
  <si>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</si>
  <si>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</si>
  <si>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</si>
  <si>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</si>
  <si>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</si>
  <si>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</si>
  <si>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</si>
  <si>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</si>
  <si>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</si>
  <si>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</si>
  <si>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</si>
  <si>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</si>
  <si>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</si>
  <si>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</si>
  <si>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</si>
  <si>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</si>
  <si>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</si>
  <si>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</si>
  <si>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</si>
  <si>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</si>
  <si>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</si>
  <si>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</si>
  <si>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</si>
  <si>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</si>
  <si>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</si>
  <si>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</si>
  <si>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</si>
  <si>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</si>
  <si>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</si>
  <si>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</si>
  <si>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</si>
  <si>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</si>
  <si>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</si>
  <si>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</si>
  <si>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</si>
  <si>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</si>
  <si>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</si>
  <si>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</si>
  <si>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</si>
  <si>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</si>
  <si>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</si>
  <si>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</si>
  <si>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</si>
  <si>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</si>
  <si>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</si>
  <si>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</si>
  <si>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</si>
  <si>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</si>
  <si>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</si>
  <si>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</si>
  <si>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</si>
  <si>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</si>
  <si>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</si>
  <si>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</si>
  <si>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</si>
  <si>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</si>
  <si>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</si>
  <si>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</si>
  <si>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</si>
  <si>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</si>
  <si>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</si>
  <si>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</si>
  <si>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</si>
  <si>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</si>
  <si>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</si>
  <si>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</si>
  <si>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</si>
  <si>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</si>
  <si>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</si>
  <si>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</si>
  <si>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</si>
  <si>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</si>
  <si>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</si>
  <si>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</si>
  <si>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</si>
  <si>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</si>
  <si>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</si>
  <si>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</si>
  <si>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</si>
  <si>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</si>
  <si>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</si>
  <si>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</si>
  <si>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</si>
  <si>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</si>
  <si>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</si>
  <si>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</si>
  <si>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</si>
  <si>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</si>
  <si>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</si>
  <si>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</si>
  <si>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</si>
  <si>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</si>
  <si>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</si>
  <si>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</si>
  <si>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</si>
  <si>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</si>
  <si>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</si>
  <si>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</si>
  <si>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</si>
  <si>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</si>
  <si>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</si>
  <si>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</si>
  <si>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</si>
  <si>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</si>
  <si>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</si>
  <si>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</si>
  <si>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</si>
  <si>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</si>
  <si>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</si>
  <si>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</si>
  <si>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</si>
  <si>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</si>
  <si>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</si>
  <si>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</si>
  <si>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</si>
  <si>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</si>
  <si>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</si>
  <si>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</si>
  <si>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</si>
  <si>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</si>
  <si>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</si>
  <si>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</si>
  <si>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</si>
  <si>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</si>
  <si>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</si>
  <si>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</si>
  <si>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</si>
  <si>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</si>
  <si>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</si>
  <si>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</si>
  <si>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</si>
  <si>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</si>
  <si>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</si>
  <si>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</si>
  <si>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</si>
  <si>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</si>
  <si>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</si>
  <si>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</si>
  <si>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</si>
  <si>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</si>
  <si>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</si>
  <si>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</si>
  <si>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</si>
  <si>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</si>
  <si>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</si>
  <si>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</si>
  <si>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</si>
  <si>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</si>
  <si>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</si>
  <si>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</si>
  <si>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</si>
  <si>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</si>
  <si>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</si>
  <si>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</si>
  <si>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</si>
  <si>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</si>
  <si>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</si>
  <si>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</si>
  <si>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</si>
  <si>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</si>
  <si>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</si>
  <si>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</si>
  <si>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</si>
  <si>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</si>
  <si>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</si>
  <si>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</si>
  <si>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</si>
  <si>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</si>
  <si>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</si>
  <si>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</si>
  <si>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</si>
  <si>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</si>
  <si>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</si>
  <si>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</si>
  <si>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</si>
  <si>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</si>
  <si>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</si>
  <si>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</si>
  <si>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</si>
  <si>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</si>
  <si>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</si>
  <si>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</si>
  <si>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</si>
  <si>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</si>
  <si>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</si>
  <si>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</si>
  <si>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</si>
  <si>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</si>
  <si>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</si>
  <si>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</si>
  <si>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</si>
  <si>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</si>
  <si>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</si>
  <si>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</si>
  <si>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</si>
  <si>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</si>
  <si>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</si>
  <si>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</si>
  <si>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</si>
  <si>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</si>
  <si>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</si>
  <si>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</si>
  <si>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</si>
  <si>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</si>
  <si>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</si>
  <si>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</si>
  <si>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</si>
  <si>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</si>
  <si>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</si>
  <si>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</si>
  <si>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</si>
  <si>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</si>
  <si>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</si>
  <si>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</si>
  <si>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</si>
  <si>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</si>
  <si>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</si>
  <si>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</si>
  <si>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</si>
  <si>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</si>
  <si>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</si>
  <si>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</si>
  <si>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</si>
  <si>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</si>
  <si>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</si>
  <si>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</si>
  <si>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</si>
  <si>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</si>
  <si>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</si>
  <si>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</si>
  <si>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</si>
  <si>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</si>
  <si>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</si>
  <si>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</si>
  <si>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</si>
  <si>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</si>
  <si>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</si>
  <si>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</si>
  <si>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</si>
  <si>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</si>
  <si>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</si>
  <si>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</si>
  <si>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</si>
  <si>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</si>
  <si>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</si>
  <si>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</si>
  <si>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</si>
  <si>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</si>
  <si>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</si>
  <si>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</si>
  <si>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</si>
  <si>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</si>
  <si>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</si>
  <si>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</si>
  <si>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</si>
  <si>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</si>
  <si>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</si>
  <si>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</si>
  <si>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</si>
  <si>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</si>
  <si>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</si>
  <si>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</si>
  <si>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</si>
  <si>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</si>
  <si>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</si>
  <si>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</si>
  <si>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</si>
  <si>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</si>
  <si>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</si>
  <si>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</si>
  <si>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</si>
  <si>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</si>
  <si>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</si>
  <si>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</si>
  <si>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</si>
  <si>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</si>
  <si>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</si>
  <si>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</si>
  <si>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</si>
  <si>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</si>
  <si>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</si>
  <si>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</si>
  <si>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</si>
  <si>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</si>
  <si>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</si>
  <si>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</si>
  <si>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</si>
  <si>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</si>
  <si>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</si>
  <si>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</si>
  <si>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</si>
  <si>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</si>
  <si>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</si>
  <si>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</si>
  <si>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</si>
  <si>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</si>
  <si>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</si>
  <si>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</si>
  <si>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</si>
  <si>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</si>
  <si>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</si>
  <si>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</si>
  <si>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</si>
  <si>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</si>
  <si>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</si>
  <si>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</si>
  <si>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</si>
  <si>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</si>
  <si>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</si>
  <si>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</si>
  <si>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</si>
  <si>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</si>
  <si>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</si>
  <si>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</si>
  <si>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</si>
  <si>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</si>
  <si>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</si>
  <si>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</si>
  <si>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</si>
  <si>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</si>
  <si>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</si>
  <si>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</si>
  <si>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</si>
  <si>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</si>
  <si>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</si>
  <si>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</si>
  <si>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</si>
  <si>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</si>
  <si>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</si>
  <si>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</si>
  <si>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</si>
  <si>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</si>
  <si>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</si>
  <si>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</si>
  <si>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</si>
  <si>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</si>
  <si>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</si>
  <si>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</si>
  <si>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</si>
  <si>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</si>
  <si>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</si>
  <si>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</si>
  <si>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</si>
  <si>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</si>
  <si>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</si>
  <si>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</si>
  <si>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</si>
  <si>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</si>
  <si>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</si>
  <si>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</si>
  <si>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</si>
  <si>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</si>
  <si>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</si>
  <si>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</si>
  <si>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</si>
  <si>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</si>
  <si>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</si>
  <si>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</si>
  <si>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</si>
  <si>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</si>
  <si>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</si>
  <si>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</si>
  <si>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</si>
  <si>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</si>
  <si>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</si>
  <si>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</si>
  <si>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</si>
  <si>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</si>
  <si>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</si>
  <si>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</si>
  <si>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</si>
  <si>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</si>
  <si>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</si>
  <si>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</si>
  <si>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</si>
  <si>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</si>
  <si>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</si>
  <si>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</si>
  <si>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</si>
  <si>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</si>
  <si>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</si>
  <si>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</si>
  <si>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</si>
  <si>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</si>
  <si>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</si>
  <si>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</si>
  <si>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</si>
  <si>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</si>
  <si>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</si>
  <si>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</si>
  <si>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</si>
  <si>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</si>
  <si>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</si>
  <si>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</si>
  <si>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</si>
  <si>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</si>
  <si>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</si>
  <si>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</si>
  <si>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</si>
  <si>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</si>
  <si>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</si>
  <si>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</si>
  <si>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</si>
  <si>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</si>
  <si>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</si>
  <si>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</si>
  <si>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</si>
  <si>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</si>
  <si>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</si>
  <si>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</si>
  <si>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</si>
  <si>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</si>
  <si>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</si>
  <si>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</si>
  <si>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</si>
  <si>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</si>
  <si>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</si>
  <si>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</si>
  <si>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</si>
  <si>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</si>
  <si>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</si>
  <si>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</si>
  <si>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</si>
  <si>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</si>
  <si>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</si>
  <si>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</si>
  <si>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</si>
  <si>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</si>
  <si>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</si>
  <si>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</si>
  <si>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</si>
  <si>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</si>
  <si>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</si>
  <si>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</si>
  <si>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</si>
  <si>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</si>
  <si>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</si>
  <si>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</si>
  <si>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</si>
  <si>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</si>
  <si>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</si>
  <si>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</si>
  <si>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</si>
  <si>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</si>
  <si>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</si>
  <si>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</si>
  <si>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</si>
  <si>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</si>
  <si>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</si>
  <si>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</si>
  <si>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</si>
  <si>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</si>
  <si>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</si>
  <si>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</si>
  <si>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</si>
  <si>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</si>
  <si>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</si>
  <si>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</si>
  <si>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</si>
  <si>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</si>
  <si>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</si>
  <si>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</si>
  <si>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</si>
  <si>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</si>
  <si>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</si>
  <si>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</si>
  <si>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</si>
  <si>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</si>
  <si>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</si>
  <si>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</si>
  <si>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</si>
  <si>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</si>
  <si>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</si>
  <si>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</si>
  <si>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</si>
  <si>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</si>
  <si>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</si>
  <si>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</si>
  <si>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</si>
  <si>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</si>
  <si>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</si>
  <si>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</si>
  <si>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</si>
  <si>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</si>
  <si>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</si>
  <si>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</si>
  <si>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</si>
  <si>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</si>
  <si>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</si>
  <si>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</si>
  <si>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</si>
  <si>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</si>
  <si>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</si>
  <si>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</si>
  <si>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</si>
  <si>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</si>
  <si>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</si>
  <si>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</si>
  <si>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</si>
  <si>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</si>
  <si>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</si>
  <si>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</si>
  <si>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</si>
  <si>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</si>
  <si>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</si>
  <si>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</si>
  <si>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</si>
  <si>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</si>
  <si>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</si>
  <si>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</si>
  <si>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</si>
  <si>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</si>
  <si>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</si>
  <si>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</si>
  <si>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</si>
  <si>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</si>
  <si>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</si>
  <si>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</si>
  <si>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</si>
  <si>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</si>
  <si>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</si>
  <si>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</si>
  <si>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</si>
  <si>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</si>
  <si>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</si>
  <si>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</si>
  <si>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</si>
  <si>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</si>
  <si>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</si>
  <si>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</si>
  <si>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</si>
  <si>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</si>
  <si>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</si>
  <si>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</si>
  <si>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</si>
  <si>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</si>
  <si>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</si>
  <si>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</si>
  <si>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</si>
  <si>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</si>
  <si>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</si>
  <si>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</si>
  <si>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</si>
  <si>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</si>
  <si>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</si>
  <si>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</si>
  <si>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</si>
  <si>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</si>
  <si>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</si>
  <si>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</si>
  <si>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</si>
  <si>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</si>
  <si>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</si>
  <si>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</si>
  <si>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</si>
  <si>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</si>
  <si>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</si>
  <si>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</si>
  <si>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</si>
  <si>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</si>
  <si>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</si>
  <si>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</si>
  <si>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</si>
  <si>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</si>
  <si>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</si>
  <si>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</si>
  <si>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</si>
  <si>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</si>
  <si>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</si>
  <si>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</si>
  <si>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</si>
  <si>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</si>
  <si>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</si>
  <si>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</si>
  <si>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</si>
  <si>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</si>
  <si>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</si>
  <si>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</si>
  <si>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</si>
  <si>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</si>
  <si>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</si>
  <si>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</si>
  <si>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</si>
  <si>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</si>
  <si>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</si>
  <si>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</si>
  <si>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</si>
  <si>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</si>
  <si>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</si>
  <si>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</si>
  <si>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</si>
  <si>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</si>
  <si>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</si>
  <si>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</si>
  <si>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</si>
  <si>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</si>
  <si>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</si>
  <si>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</si>
  <si>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</si>
  <si>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</si>
  <si>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</si>
  <si>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</si>
  <si>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</si>
  <si>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</si>
  <si>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</si>
  <si>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</si>
  <si>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</si>
  <si>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</si>
  <si>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</si>
  <si>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</si>
  <si>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</si>
  <si>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</si>
  <si>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</si>
  <si>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</si>
  <si>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</si>
  <si>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</si>
  <si>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</si>
  <si>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</si>
  <si>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</si>
  <si>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</si>
  <si>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</si>
  <si>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</si>
  <si>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</si>
  <si>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</si>
  <si>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</si>
  <si>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</si>
  <si>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</si>
  <si>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</si>
  <si>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</si>
  <si>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</si>
  <si>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</si>
  <si>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</si>
  <si>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</si>
  <si>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</si>
  <si>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</si>
  <si>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</si>
  <si>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</si>
  <si>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</si>
  <si>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</si>
  <si>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</si>
  <si>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</si>
  <si>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</si>
  <si>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</si>
  <si>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</si>
  <si>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</si>
  <si>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</si>
  <si>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</si>
  <si>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</si>
  <si>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</si>
  <si>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</si>
  <si>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</si>
  <si>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</si>
  <si>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</si>
  <si>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</si>
  <si>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</si>
  <si>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</si>
  <si>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</si>
  <si>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</si>
  <si>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</si>
  <si>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</si>
  <si>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</si>
  <si>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</si>
  <si>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</si>
  <si>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</si>
  <si>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</si>
  <si>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</si>
  <si>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</si>
  <si>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</si>
  <si>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</si>
  <si>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</si>
  <si>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</si>
  <si>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</si>
  <si>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</si>
  <si>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</si>
  <si>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</si>
  <si>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</si>
  <si>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</si>
  <si>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</si>
  <si>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</si>
  <si>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</si>
  <si>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</si>
  <si>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</si>
  <si>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</si>
  <si>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</si>
  <si>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</si>
  <si>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</si>
  <si>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</si>
  <si>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</si>
  <si>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</si>
  <si>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</si>
  <si>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</si>
  <si>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</si>
  <si>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</si>
  <si>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</si>
  <si>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</si>
  <si>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</si>
  <si>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</si>
  <si>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</si>
  <si>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</si>
  <si>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</si>
  <si>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</si>
  <si>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</si>
  <si>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</si>
  <si>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</si>
  <si>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</si>
  <si>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</si>
  <si>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</si>
  <si>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</si>
  <si>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</si>
  <si>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</si>
  <si>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</si>
  <si>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</si>
  <si>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</si>
  <si>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</si>
  <si>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</si>
  <si>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</si>
  <si>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</si>
  <si>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</si>
  <si>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</si>
  <si>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</si>
  <si>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</si>
  <si>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</si>
  <si>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</si>
  <si>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</si>
  <si>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</si>
  <si>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</si>
  <si>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</si>
  <si>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</si>
  <si>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</si>
  <si>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</si>
  <si>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</si>
  <si>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</si>
  <si>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</si>
  <si>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</si>
  <si>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</si>
  <si>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</si>
  <si>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</si>
  <si>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</si>
  <si>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</si>
  <si>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</si>
  <si>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</si>
  <si>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</si>
  <si>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</si>
  <si>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</si>
  <si>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</si>
  <si>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</si>
  <si>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</si>
  <si>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</si>
  <si>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</si>
  <si>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</si>
  <si>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</si>
  <si>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</si>
  <si>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</si>
  <si>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</si>
  <si>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</si>
  <si>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</si>
  <si>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</si>
  <si>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</si>
  <si>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</si>
  <si>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</si>
  <si>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</si>
  <si>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</si>
  <si>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</si>
  <si>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</si>
  <si>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</si>
  <si>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</si>
  <si>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</si>
  <si>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</si>
  <si>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</si>
  <si>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</si>
  <si>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</si>
  <si>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</si>
  <si>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</si>
  <si>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</si>
  <si>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</si>
  <si>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</si>
  <si>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</si>
  <si>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</si>
  <si>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</si>
  <si>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</si>
  <si>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</si>
  <si>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</si>
  <si>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</si>
  <si>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</si>
  <si>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</si>
  <si>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</si>
  <si>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</si>
  <si>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</si>
  <si>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</si>
  <si>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</si>
  <si>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</si>
  <si>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</si>
  <si>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</si>
  <si>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</si>
  <si>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</si>
  <si>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</si>
  <si>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</si>
  <si>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</si>
  <si>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</si>
  <si>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</si>
  <si>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</si>
  <si>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</si>
  <si>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</si>
  <si>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</si>
  <si>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</si>
  <si>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</si>
  <si>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</si>
  <si>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</si>
  <si>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</si>
  <si>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</si>
  <si>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</si>
  <si>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</si>
  <si>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</si>
  <si>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</si>
  <si>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</si>
  <si>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</si>
  <si>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</si>
  <si>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</si>
  <si>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</si>
  <si>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</si>
  <si>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</si>
  <si>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</si>
  <si>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</si>
  <si>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</si>
  <si>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</si>
  <si>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</si>
  <si>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</si>
  <si>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</si>
  <si>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</si>
  <si>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</si>
  <si>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</si>
  <si>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</si>
  <si>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</si>
  <si>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</si>
  <si>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</si>
  <si>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</si>
  <si>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</si>
  <si>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</si>
  <si>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</si>
  <si>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</si>
  <si>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</si>
  <si>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</si>
  <si>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</si>
  <si>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</si>
  <si>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</si>
  <si>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</si>
  <si>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</si>
  <si>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</si>
  <si>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</si>
  <si>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</si>
  <si>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</si>
  <si>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</si>
  <si>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</si>
  <si>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</si>
  <si>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</si>
  <si>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</si>
  <si>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</si>
  <si>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</si>
  <si>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</si>
  <si>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</si>
  <si>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</si>
  <si>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</si>
  <si>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</si>
  <si>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</si>
  <si>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</si>
  <si>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</si>
  <si>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</si>
  <si>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</si>
  <si>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</si>
  <si>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</si>
  <si>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</si>
  <si>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</si>
  <si>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</si>
  <si>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</si>
  <si>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</si>
  <si>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</si>
  <si>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</si>
  <si>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</si>
  <si>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</si>
  <si>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</si>
  <si>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</si>
  <si>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</si>
  <si>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</si>
  <si>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</si>
  <si>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</si>
  <si>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</si>
  <si>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</si>
  <si>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</si>
  <si>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</si>
  <si>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</si>
  <si>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</si>
  <si>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</si>
  <si>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</si>
  <si>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</si>
  <si>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</si>
  <si>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</si>
  <si>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</si>
  <si>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</si>
  <si>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</si>
  <si>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</si>
  <si>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</si>
  <si>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</si>
  <si>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</si>
  <si>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</si>
  <si>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</si>
  <si>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</si>
  <si>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</si>
  <si>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</si>
  <si>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</si>
  <si>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</si>
  <si>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</si>
  <si>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</si>
  <si>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</si>
  <si>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</si>
  <si>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</si>
  <si>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</si>
  <si>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</si>
  <si>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</si>
  <si>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</si>
  <si>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</si>
  <si>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</si>
  <si>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</si>
  <si>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</si>
  <si>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</si>
  <si>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</si>
  <si>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</si>
  <si>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</si>
  <si>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</si>
  <si>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</si>
  <si>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</si>
  <si>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</si>
  <si>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</si>
  <si>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</si>
  <si>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</si>
  <si>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</si>
  <si>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</si>
  <si>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</si>
  <si>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</si>
  <si>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</si>
  <si>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</si>
  <si>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</si>
  <si>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</si>
  <si>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</si>
  <si>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</si>
  <si>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</si>
  <si>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</si>
  <si>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</si>
  <si>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</si>
  <si>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</si>
  <si>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</si>
  <si>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</si>
  <si>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</si>
  <si>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</si>
  <si>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</si>
  <si>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</si>
  <si>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</si>
  <si>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</si>
  <si>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</si>
  <si>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</si>
  <si>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</si>
  <si>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</si>
  <si>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</si>
  <si>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</si>
  <si>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</si>
  <si>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</si>
  <si>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</si>
  <si>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</si>
  <si>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</si>
  <si>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</si>
  <si>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</si>
  <si>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</si>
  <si>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</si>
  <si>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</si>
  <si>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</si>
  <si>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</si>
  <si>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</si>
  <si>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</si>
  <si>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</si>
  <si>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</si>
  <si>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</si>
  <si>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</si>
  <si>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</si>
  <si>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</si>
  <si>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</si>
  <si>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</si>
  <si>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</si>
  <si>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</si>
  <si>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</si>
  <si>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</si>
  <si>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</si>
  <si>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</si>
  <si>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</si>
  <si>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</si>
  <si>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</si>
  <si>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</si>
  <si>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</si>
  <si>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</si>
  <si>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</si>
  <si>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</si>
  <si>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</si>
  <si>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</si>
  <si>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</si>
  <si>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</si>
  <si>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</si>
  <si>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</si>
  <si>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</si>
  <si>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</si>
  <si>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</si>
  <si>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</si>
  <si>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</si>
  <si>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</si>
  <si>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</si>
  <si>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</si>
  <si>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</si>
  <si>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</si>
  <si>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</si>
  <si>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</si>
  <si>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</si>
  <si>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</si>
  <si>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</si>
  <si>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</si>
  <si>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</si>
  <si>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</si>
  <si>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</si>
  <si>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</si>
  <si>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</si>
  <si>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</si>
  <si>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</si>
  <si>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</si>
  <si>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</si>
  <si>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</si>
  <si>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</si>
  <si>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</si>
  <si>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</si>
  <si>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</si>
  <si>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</si>
  <si>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</si>
  <si>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</si>
  <si>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</si>
  <si>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</si>
  <si>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</si>
  <si>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</si>
  <si>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</si>
  <si>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</si>
  <si>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</si>
  <si>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</si>
  <si>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</si>
  <si>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</si>
  <si>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</si>
  <si>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</si>
  <si>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</si>
  <si>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</si>
  <si>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</si>
  <si>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</si>
  <si>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</si>
  <si>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</si>
  <si>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</si>
  <si>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</si>
  <si>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</si>
  <si>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</si>
  <si>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</si>
  <si>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</si>
  <si>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</si>
  <si>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</si>
  <si>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</si>
  <si>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</si>
  <si>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</si>
  <si>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</si>
  <si>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</si>
  <si>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</si>
  <si>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</si>
  <si>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</si>
  <si>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</si>
  <si>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</si>
  <si>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</si>
  <si>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</si>
  <si>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</si>
  <si>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</si>
  <si>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</si>
  <si>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</si>
  <si>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</si>
  <si>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</si>
  <si>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</si>
  <si>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</si>
  <si>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</si>
  <si>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</si>
  <si>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</si>
  <si>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</si>
  <si>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</si>
  <si>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</si>
  <si>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</si>
  <si>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</si>
  <si>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</si>
  <si>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</si>
  <si>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</si>
  <si>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</si>
  <si>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</si>
  <si>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</si>
  <si>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</si>
  <si>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</si>
  <si>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</si>
  <si>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</si>
  <si>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</si>
  <si>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</si>
  <si>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</si>
  <si>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</si>
  <si>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</si>
  <si>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</si>
  <si>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</si>
  <si>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</si>
  <si>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</si>
  <si>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</si>
  <si>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</si>
  <si>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</si>
  <si>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</si>
  <si>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</si>
  <si>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</si>
  <si>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</si>
  <si>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</si>
  <si>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</si>
  <si>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</si>
  <si>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</si>
  <si>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</si>
  <si>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</si>
  <si>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</si>
  <si>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</si>
  <si>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</si>
  <si>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</si>
  <si>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</si>
  <si>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</si>
  <si>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</si>
  <si>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</si>
  <si>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</si>
  <si>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</si>
  <si>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</si>
  <si>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</si>
  <si>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</si>
  <si>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</si>
  <si>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</si>
  <si>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</si>
  <si>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</si>
  <si>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</si>
  <si>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</si>
  <si>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</si>
  <si>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</si>
  <si>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</si>
  <si>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</si>
  <si>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</si>
  <si>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</si>
  <si>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</si>
  <si>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</si>
  <si>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</si>
  <si>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</si>
  <si>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</si>
  <si>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</si>
  <si>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</si>
  <si>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</si>
  <si>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</si>
  <si>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</si>
  <si>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</si>
  <si>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</si>
  <si>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</si>
  <si>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</si>
  <si>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</si>
  <si>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</si>
  <si>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</si>
  <si>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</si>
  <si>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</si>
  <si>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</si>
  <si>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</si>
  <si>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</si>
  <si>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</si>
  <si>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</si>
  <si>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</si>
  <si>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</si>
  <si>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</si>
  <si>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</si>
  <si>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</si>
  <si>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</si>
  <si>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</si>
  <si>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</si>
  <si>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</si>
  <si>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</si>
  <si>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</si>
  <si>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</si>
  <si>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</si>
  <si>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</si>
  <si>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</si>
  <si>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</si>
  <si>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</si>
  <si>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</si>
  <si>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</si>
  <si>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</si>
  <si>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</si>
  <si>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</si>
  <si>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</si>
  <si>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</si>
  <si>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</si>
  <si>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</si>
  <si>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</si>
  <si>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</si>
  <si>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</si>
  <si>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</si>
  <si>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</si>
  <si>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</si>
  <si>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</si>
  <si>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</si>
  <si>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</si>
  <si>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</si>
  <si>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</si>
  <si>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</si>
  <si>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</si>
  <si>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</si>
  <si>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</si>
  <si>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</si>
  <si>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</si>
  <si>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</si>
  <si>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</si>
  <si>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</si>
  <si>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</si>
  <si>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</si>
  <si>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</si>
  <si>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</si>
  <si>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</si>
  <si>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</si>
  <si>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</si>
  <si>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</si>
  <si>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</si>
  <si>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</si>
  <si>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</si>
  <si>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</si>
  <si>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</si>
  <si>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</si>
  <si>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</si>
  <si>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</si>
  <si>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</si>
  <si>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</si>
  <si>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</si>
  <si>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</si>
  <si>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</si>
  <si>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</si>
  <si>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</si>
  <si>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</si>
  <si>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</si>
  <si>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</si>
  <si>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</si>
  <si>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</si>
  <si>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</si>
  <si>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</si>
  <si>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</si>
  <si>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</si>
  <si>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</si>
  <si>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</si>
  <si>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</si>
  <si>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</si>
  <si>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</si>
  <si>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</si>
  <si>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</si>
  <si>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</si>
  <si>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</si>
  <si>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</si>
  <si>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</si>
  <si>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</si>
  <si>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</si>
  <si>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</si>
  <si>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</si>
  <si>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</si>
  <si>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</si>
  <si>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</si>
  <si>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</si>
  <si>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</si>
  <si>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</si>
  <si>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</si>
  <si>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</si>
  <si>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</si>
  <si>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</si>
  <si>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</si>
  <si>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</si>
  <si>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</si>
  <si>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</si>
  <si>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</si>
  <si>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</si>
  <si>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</si>
  <si>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</si>
  <si>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</si>
  <si>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</si>
  <si>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</si>
  <si>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</si>
  <si>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</si>
  <si>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</si>
  <si>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</si>
  <si>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</si>
  <si>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</si>
  <si>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</si>
  <si>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</si>
  <si>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</si>
  <si>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</si>
  <si>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</si>
  <si>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</si>
  <si>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</si>
  <si>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</si>
  <si>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</si>
  <si>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</si>
  <si>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</si>
  <si>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</si>
  <si>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</si>
  <si>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</si>
  <si>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</si>
  <si>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</si>
  <si>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</si>
  <si>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</si>
  <si>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</si>
  <si>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</si>
  <si>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</si>
  <si>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</si>
  <si>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</si>
  <si>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</si>
  <si>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</si>
  <si>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</si>
  <si>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</si>
  <si>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</si>
  <si>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</si>
  <si>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</si>
  <si>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</si>
  <si>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</si>
  <si>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</si>
  <si>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</si>
  <si>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</si>
  <si>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</si>
  <si>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</si>
  <si>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</si>
  <si>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</si>
  <si>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</si>
  <si>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</si>
  <si>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</si>
  <si>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</si>
  <si>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</si>
  <si>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</si>
  <si>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</si>
  <si>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</si>
  <si>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</si>
  <si>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</si>
  <si>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</si>
  <si>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</si>
  <si>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</si>
  <si>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</si>
  <si>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</si>
  <si>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</si>
  <si>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</si>
  <si>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</si>
  <si>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</si>
  <si>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</si>
  <si>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</si>
  <si>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</si>
  <si>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</si>
  <si>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</si>
  <si>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</si>
  <si>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</si>
  <si>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</si>
  <si>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</si>
  <si>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</si>
  <si>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</si>
  <si>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</si>
  <si>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</si>
  <si>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</si>
  <si>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</si>
  <si>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</si>
  <si>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</si>
  <si>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</si>
  <si>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</si>
  <si>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</si>
  <si>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</si>
  <si>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</si>
  <si>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</si>
  <si>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</si>
  <si>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</si>
  <si>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</si>
  <si>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</si>
  <si>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</si>
  <si>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</si>
  <si>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</si>
  <si>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</si>
  <si>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</si>
  <si>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</si>
  <si>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</si>
  <si>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</si>
  <si>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</si>
  <si>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</si>
  <si>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</si>
  <si>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</si>
  <si>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</si>
  <si>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</si>
  <si>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</si>
  <si>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</si>
  <si>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</si>
  <si>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</si>
  <si>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</si>
  <si>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</si>
  <si>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</si>
  <si>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</si>
  <si>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</si>
  <si>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</si>
  <si>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</si>
  <si>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</si>
  <si>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</si>
  <si>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</si>
  <si>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</si>
  <si>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</si>
  <si>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</si>
  <si>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</si>
  <si>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</si>
  <si>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</si>
  <si>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</si>
  <si>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</si>
  <si>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</si>
  <si>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</si>
  <si>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</si>
  <si>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</si>
  <si>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</si>
  <si>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</si>
  <si>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</si>
  <si>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</si>
  <si>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</si>
  <si>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</si>
  <si>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</si>
  <si>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</si>
  <si>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</si>
  <si>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</si>
  <si>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</si>
  <si>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</si>
  <si>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</si>
  <si>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</si>
  <si>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</si>
  <si>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</si>
  <si>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</si>
  <si>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</si>
  <si>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</si>
  <si>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</si>
  <si>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</si>
  <si>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</si>
  <si>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</si>
  <si>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</si>
  <si>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</si>
  <si>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</si>
  <si>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</si>
  <si>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</si>
  <si>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</si>
  <si>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</si>
  <si>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</si>
  <si>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</si>
  <si>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</si>
  <si>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</si>
  <si>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</si>
  <si>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</si>
  <si>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</si>
  <si>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</si>
  <si>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</si>
  <si>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</si>
  <si>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</si>
  <si>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</si>
  <si>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</si>
  <si>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</si>
  <si>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</si>
  <si>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</si>
  <si>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</si>
  <si>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</si>
  <si>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</si>
  <si>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</si>
  <si>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</si>
  <si>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</si>
  <si>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</si>
  <si>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</si>
  <si>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</si>
  <si>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</si>
  <si>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</si>
  <si>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</si>
  <si>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</si>
  <si>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</si>
  <si>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</si>
  <si>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</si>
  <si>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</si>
  <si>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</si>
  <si>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</si>
  <si>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</si>
  <si>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</si>
  <si>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</si>
  <si>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</si>
  <si>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</si>
  <si>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</si>
  <si>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</si>
  <si>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</si>
  <si>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</si>
  <si>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</si>
  <si>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</si>
  <si>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</si>
  <si>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</si>
  <si>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</si>
  <si>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</si>
  <si>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</si>
  <si>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</si>
  <si>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</si>
  <si>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</si>
  <si>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</si>
  <si>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</si>
  <si>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</si>
  <si>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</si>
  <si>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</si>
  <si>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</si>
  <si>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</si>
  <si>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</si>
  <si>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</si>
  <si>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</si>
  <si>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</si>
  <si>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</si>
  <si>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</si>
  <si>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</si>
  <si>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</si>
  <si>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</si>
  <si>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</si>
  <si>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</si>
  <si>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</si>
  <si>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</si>
  <si>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</si>
  <si>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</si>
  <si>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</si>
  <si>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</si>
  <si>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</si>
  <si>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</si>
  <si>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</si>
  <si>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</si>
  <si>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</si>
  <si>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</si>
  <si>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</si>
  <si>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</si>
  <si>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</si>
  <si>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</si>
  <si>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</si>
  <si>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</si>
  <si>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</si>
  <si>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</si>
  <si>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</si>
  <si>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</si>
  <si>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</si>
  <si>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</si>
  <si>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</si>
  <si>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</si>
  <si>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</si>
  <si>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</si>
  <si>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</si>
  <si>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</si>
  <si>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</si>
  <si>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</si>
  <si>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</si>
  <si>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</si>
  <si>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</si>
  <si>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</si>
  <si>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</si>
  <si>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</si>
  <si>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</si>
  <si>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</si>
  <si>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</si>
  <si>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</si>
  <si>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</si>
  <si>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</si>
  <si>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</si>
  <si>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</si>
  <si>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</si>
  <si>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</si>
  <si>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</si>
  <si>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</si>
  <si>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</si>
  <si>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</si>
  <si>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</si>
  <si>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</si>
  <si>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</si>
  <si>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</si>
  <si>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</si>
  <si>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</si>
  <si>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</si>
  <si>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</si>
  <si>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</si>
  <si>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</si>
  <si>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</si>
  <si>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</si>
  <si>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</si>
  <si>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</si>
  <si>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</si>
  <si>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</si>
  <si>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</si>
  <si>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</si>
  <si>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</si>
  <si>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</si>
  <si>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</si>
  <si>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</si>
  <si>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</si>
  <si>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</si>
  <si>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</si>
  <si>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</si>
  <si>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</si>
  <si>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</si>
  <si>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</si>
  <si>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</si>
  <si>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</si>
  <si>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</si>
  <si>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</si>
  <si>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</si>
  <si>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</si>
  <si>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</si>
  <si>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</si>
  <si>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</si>
  <si>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</si>
  <si>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</si>
  <si>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</si>
  <si>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</si>
  <si>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</si>
  <si>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</si>
  <si>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</si>
  <si>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</si>
  <si>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</si>
  <si>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</si>
  <si>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</si>
  <si>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</si>
  <si>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</si>
  <si>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</si>
  <si>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</si>
  <si>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</si>
  <si>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</si>
  <si>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</si>
  <si>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</si>
  <si>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</si>
  <si>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</si>
  <si>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</si>
  <si>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</si>
  <si>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</si>
  <si>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</si>
  <si>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</si>
  <si>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</si>
  <si>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</si>
  <si>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</si>
  <si>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</si>
  <si>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</si>
  <si>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</si>
  <si>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</si>
  <si>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</si>
  <si>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</si>
  <si>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</si>
  <si>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</si>
  <si>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</si>
  <si>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</si>
  <si>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</si>
  <si>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</si>
  <si>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</si>
  <si>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</si>
  <si>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</si>
  <si>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</si>
  <si>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</si>
  <si>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</si>
  <si>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</si>
  <si>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</si>
  <si>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</si>
  <si>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</si>
  <si>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</si>
  <si>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</si>
  <si>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</si>
  <si>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</si>
  <si>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</si>
  <si>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</si>
  <si>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</si>
  <si>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</si>
  <si>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</si>
  <si>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</si>
  <si>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</si>
  <si>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</si>
  <si>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</si>
  <si>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</si>
  <si>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</si>
  <si>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</si>
  <si>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</si>
  <si>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</si>
  <si>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</si>
  <si>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</si>
  <si>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</si>
  <si>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</si>
  <si>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</si>
  <si>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</si>
  <si>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</si>
  <si>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</si>
  <si>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</si>
  <si>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</si>
  <si>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</si>
  <si>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</si>
  <si>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</si>
  <si>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</si>
  <si>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</si>
  <si>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</si>
  <si>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</si>
  <si>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</si>
  <si>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</si>
  <si>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</si>
  <si>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</si>
  <si>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</si>
  <si>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</si>
  <si>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</si>
  <si>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</si>
  <si>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</si>
  <si>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</si>
  <si>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</si>
  <si>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</si>
  <si>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</si>
  <si>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</si>
  <si>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</si>
  <si>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</si>
  <si>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</si>
  <si>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</si>
  <si>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</si>
  <si>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</si>
  <si>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</si>
  <si>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</si>
  <si>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</si>
  <si>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</si>
  <si>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</si>
  <si>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</si>
  <si>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</si>
  <si>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</si>
  <si>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</si>
  <si>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</si>
  <si>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</si>
  <si>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</si>
  <si>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</si>
  <si>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</si>
  <si>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</si>
  <si>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</si>
  <si>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</si>
  <si>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</si>
  <si>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</si>
  <si>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</si>
  <si>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</si>
  <si>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</si>
  <si>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</si>
  <si>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</si>
  <si>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</si>
  <si>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</si>
  <si>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</si>
  <si>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</si>
  <si>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</si>
  <si>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</si>
  <si>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</si>
  <si>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</si>
  <si>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</si>
  <si>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</si>
  <si>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</si>
  <si>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</si>
  <si>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</si>
  <si>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</si>
  <si>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</si>
  <si>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</si>
  <si>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</si>
  <si>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</si>
  <si>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</si>
  <si>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</si>
  <si>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</si>
  <si>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</si>
  <si>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</si>
  <si>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</si>
  <si>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</si>
  <si>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</si>
  <si>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</si>
  <si>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</si>
  <si>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</si>
  <si>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</si>
  <si>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</si>
  <si>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</si>
  <si>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</si>
  <si>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</si>
  <si>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</si>
  <si>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</si>
  <si>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</si>
  <si>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</si>
  <si>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</si>
  <si>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</si>
  <si>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</si>
  <si>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</si>
  <si>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</si>
  <si>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</si>
  <si>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</si>
  <si>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</si>
  <si>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</si>
  <si>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</si>
  <si>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</si>
  <si>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</si>
  <si>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</si>
  <si>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</si>
  <si>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</si>
  <si>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</si>
  <si>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</si>
  <si>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</si>
  <si>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</si>
  <si>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</si>
  <si>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</si>
  <si>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</si>
  <si>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</si>
  <si>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</si>
  <si>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</si>
  <si>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</si>
  <si>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</si>
  <si>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</si>
  <si>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</si>
  <si>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</si>
  <si>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</si>
  <si>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</si>
  <si>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</si>
  <si>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</si>
  <si>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</si>
  <si>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</si>
  <si>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</si>
  <si>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</si>
  <si>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</si>
  <si>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</si>
  <si>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</si>
  <si>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</si>
  <si>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</si>
  <si>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</si>
  <si>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</si>
  <si>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</si>
  <si>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</si>
  <si>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</si>
  <si>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</si>
  <si>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</si>
  <si>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</si>
  <si>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</si>
  <si>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</si>
  <si>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</si>
  <si>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</si>
  <si>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</si>
  <si>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</si>
  <si>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</si>
  <si>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</si>
  <si>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</si>
  <si>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</si>
  <si>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</si>
  <si>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</si>
  <si>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</si>
  <si>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</si>
  <si>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</si>
  <si>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</si>
  <si>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</si>
  <si>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</si>
  <si>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</si>
  <si>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</si>
  <si>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</si>
  <si>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</si>
  <si>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</si>
  <si>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</si>
  <si>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</si>
  <si>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</si>
  <si>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</si>
  <si>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</si>
  <si>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</si>
  <si>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</si>
  <si>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</si>
  <si>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</si>
  <si>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</si>
  <si>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</si>
  <si>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</si>
  <si>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</si>
  <si>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</si>
  <si>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</si>
  <si>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</si>
  <si>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</si>
  <si>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</si>
  <si>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</si>
  <si>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</si>
  <si>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</si>
  <si>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</si>
  <si>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</si>
  <si>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</si>
  <si>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</si>
  <si>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</si>
  <si>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</si>
  <si>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</si>
  <si>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</si>
  <si>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</si>
  <si>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</si>
  <si>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</si>
  <si>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</si>
  <si>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</si>
  <si>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</si>
  <si>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</si>
  <si>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</si>
  <si>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</si>
  <si>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</si>
  <si>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</si>
  <si>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</si>
  <si>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</si>
  <si>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</si>
  <si>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</si>
  <si>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</si>
  <si>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</si>
  <si>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</si>
  <si>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</si>
  <si>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</si>
  <si>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</si>
  <si>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</si>
  <si>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</si>
  <si>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</si>
  <si>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</si>
  <si>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</si>
  <si>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</si>
  <si>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</si>
  <si>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</si>
  <si>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</si>
  <si>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</si>
  <si>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</si>
  <si>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</si>
  <si>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</si>
  <si>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</si>
  <si>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</si>
  <si>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</si>
  <si>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</si>
  <si>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</si>
  <si>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</si>
  <si>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</si>
  <si>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</si>
  <si>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</si>
  <si>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</si>
  <si>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</si>
  <si>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</si>
  <si>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</si>
  <si>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</si>
  <si>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</si>
  <si>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</si>
  <si>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</si>
  <si>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</si>
  <si>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</si>
  <si>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</si>
  <si>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</si>
  <si>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</si>
  <si>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</si>
  <si>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</si>
  <si>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</si>
  <si>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</si>
  <si>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</si>
  <si>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</si>
  <si>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</si>
  <si>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</si>
  <si>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</si>
  <si>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</si>
  <si>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</si>
  <si>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</si>
  <si>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</si>
  <si>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</si>
  <si>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</si>
  <si>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</si>
  <si>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</si>
  <si>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</si>
  <si>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</si>
  <si>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</si>
  <si>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</si>
  <si>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</si>
  <si>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</si>
  <si>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</si>
  <si>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</si>
  <si>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</si>
  <si>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</si>
  <si>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</si>
  <si>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</si>
  <si>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</si>
  <si>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</si>
  <si>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</si>
  <si>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</si>
  <si>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</si>
  <si>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</si>
  <si>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</si>
  <si>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</si>
  <si>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</si>
  <si>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</si>
  <si>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</si>
  <si>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</si>
  <si>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</si>
  <si>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</si>
  <si>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</si>
  <si>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</si>
  <si>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</si>
  <si>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</si>
  <si>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</si>
  <si>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</si>
  <si>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</si>
  <si>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</si>
  <si>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</si>
  <si>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</si>
  <si>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</si>
  <si>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</si>
  <si>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</si>
  <si>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</si>
  <si>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</si>
  <si>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</si>
  <si>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</si>
  <si>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</si>
  <si>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</si>
  <si>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</si>
  <si>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</si>
  <si>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</si>
  <si>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</si>
  <si>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</si>
  <si>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</si>
  <si>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</si>
  <si>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</si>
  <si>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</si>
  <si>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</si>
  <si>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</si>
  <si>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</si>
  <si>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</si>
  <si>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</si>
  <si>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</si>
  <si>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</si>
  <si>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</si>
  <si>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</si>
  <si>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</si>
  <si>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</si>
  <si>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</si>
  <si>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</si>
  <si>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</si>
  <si>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</si>
  <si>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</si>
  <si>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</si>
  <si>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</si>
  <si>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</si>
  <si>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</si>
  <si>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</si>
  <si>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</si>
  <si>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</si>
  <si>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</si>
  <si>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</si>
  <si>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</si>
  <si>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</si>
  <si>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</si>
  <si>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</si>
  <si>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</si>
  <si>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</si>
  <si>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</si>
  <si>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</si>
  <si>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</si>
  <si>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</si>
  <si>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</si>
  <si>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</si>
  <si>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</si>
  <si>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</si>
  <si>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</si>
  <si>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</si>
  <si>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</si>
  <si>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</si>
  <si>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</si>
  <si>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</si>
  <si>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</si>
  <si>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</si>
  <si>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</si>
  <si>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</si>
  <si>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</si>
  <si>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</si>
  <si>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</si>
  <si>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</si>
  <si>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</si>
  <si>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</si>
  <si>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</si>
  <si>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</si>
  <si>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</si>
  <si>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</si>
  <si>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</si>
  <si>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</si>
  <si>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</si>
  <si>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</si>
  <si>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</si>
  <si>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</si>
  <si>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</si>
  <si>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</si>
  <si>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</si>
  <si>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</si>
  <si>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</si>
  <si>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</si>
  <si>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</si>
  <si>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</si>
  <si>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</si>
  <si>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</si>
  <si>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</si>
  <si>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</si>
  <si>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</si>
  <si>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</si>
  <si>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</si>
  <si>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</si>
  <si>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</si>
  <si>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</si>
  <si>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</si>
  <si>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</si>
  <si>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</si>
  <si>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</si>
  <si>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</si>
  <si>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</si>
  <si>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</si>
  <si>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</si>
  <si>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</si>
  <si>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</si>
  <si>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</si>
  <si>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</si>
  <si>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</si>
  <si>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</si>
  <si>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</si>
  <si>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</si>
  <si>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</si>
  <si>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</si>
  <si>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</si>
  <si>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</si>
  <si>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</si>
  <si>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</si>
  <si>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</si>
  <si>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</si>
  <si>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</si>
  <si>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</si>
  <si>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</si>
  <si>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</si>
  <si>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</si>
  <si>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</si>
  <si>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</si>
  <si>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</si>
  <si>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</si>
  <si>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</si>
  <si>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</si>
  <si>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</si>
  <si>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</si>
  <si>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</si>
  <si>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</si>
  <si>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</si>
  <si>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</si>
  <si>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</si>
  <si>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</si>
  <si>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</si>
  <si>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</si>
  <si>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</si>
  <si>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</si>
  <si>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</si>
  <si>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</si>
  <si>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</si>
  <si>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</si>
  <si>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</si>
  <si>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</si>
  <si>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</si>
  <si>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</si>
  <si>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</si>
  <si>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</si>
  <si>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</si>
  <si>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</si>
  <si>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</si>
  <si>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</si>
  <si>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</si>
  <si>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</si>
  <si>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</si>
  <si>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</si>
  <si>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</si>
  <si>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</si>
  <si>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</si>
  <si>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</si>
  <si>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</si>
  <si>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</si>
  <si>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</si>
  <si>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</si>
  <si>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</si>
  <si>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</si>
  <si>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</si>
  <si>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</si>
  <si>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</si>
  <si>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</si>
  <si>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</si>
  <si>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</si>
  <si>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</si>
  <si>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</si>
  <si>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</si>
  <si>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</si>
  <si>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</si>
  <si>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</si>
  <si>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</si>
  <si>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</si>
  <si>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</si>
  <si>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</si>
  <si>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</si>
  <si>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</si>
  <si>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</si>
  <si>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</si>
  <si>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</si>
  <si>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</si>
  <si>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</si>
  <si>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</si>
  <si>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</si>
  <si>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</si>
  <si>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</si>
  <si>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</si>
  <si>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</si>
  <si>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</si>
  <si>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</si>
  <si>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</si>
  <si>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</si>
  <si>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</si>
  <si>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</si>
  <si>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</si>
  <si>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</si>
  <si>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</si>
  <si>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</si>
  <si>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</si>
  <si>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</si>
  <si>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</si>
  <si>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</si>
  <si>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</si>
  <si>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</si>
  <si>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</si>
  <si>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</si>
  <si>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</si>
  <si>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</si>
  <si>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</si>
  <si>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</si>
  <si>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</si>
  <si>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</si>
  <si>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</si>
  <si>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</si>
  <si>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</si>
  <si>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</si>
  <si>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</si>
  <si>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</si>
  <si>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</si>
  <si>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</si>
  <si>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</si>
  <si>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</si>
  <si>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</si>
  <si>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</si>
  <si>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</si>
  <si>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</si>
  <si>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</si>
  <si>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</si>
  <si>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</si>
  <si>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</si>
  <si>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</si>
  <si>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</si>
  <si>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</si>
  <si>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</si>
  <si>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</si>
  <si>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</si>
  <si>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</si>
  <si>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</si>
  <si>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</si>
  <si>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</si>
  <si>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</si>
  <si>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</si>
  <si>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</si>
  <si>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</si>
  <si>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</si>
  <si>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</si>
  <si>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</si>
  <si>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</si>
  <si>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</si>
  <si>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</si>
  <si>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</si>
  <si>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</si>
  <si>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</si>
  <si>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</si>
  <si>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</si>
  <si>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</si>
  <si>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</si>
  <si>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</si>
  <si>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</si>
  <si>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</si>
  <si>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</si>
  <si>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</si>
  <si>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</si>
  <si>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</si>
  <si>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</si>
  <si>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</si>
  <si>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</si>
  <si>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</si>
  <si>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</si>
  <si>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</si>
  <si>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</si>
  <si>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</si>
  <si>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</si>
  <si>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</si>
  <si>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</si>
  <si>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</si>
  <si>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</si>
  <si>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</si>
  <si>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</si>
  <si>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</si>
  <si>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</si>
  <si>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</si>
  <si>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</si>
  <si>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</si>
  <si>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</si>
  <si>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</si>
  <si>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</si>
  <si>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</si>
  <si>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</si>
  <si>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</si>
  <si>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</si>
  <si>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</si>
  <si>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</si>
  <si>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</si>
  <si>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</si>
  <si>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</si>
  <si>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</si>
  <si>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</si>
  <si>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</si>
  <si>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</si>
  <si>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</si>
  <si>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</si>
  <si>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</si>
  <si>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</si>
  <si>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</si>
  <si>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</si>
  <si>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</si>
  <si>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</si>
  <si>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</si>
  <si>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</si>
  <si>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</si>
  <si>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</si>
  <si>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</si>
  <si>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</si>
  <si>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</si>
  <si>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</si>
  <si>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</si>
  <si>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</si>
  <si>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</si>
  <si>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</si>
  <si>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</si>
  <si>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</si>
  <si>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</si>
  <si>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</si>
  <si>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</si>
  <si>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</si>
  <si>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</si>
  <si>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</si>
  <si>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</si>
  <si>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</si>
  <si>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</si>
  <si>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</si>
  <si>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</si>
  <si>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</si>
  <si>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</si>
  <si>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</si>
  <si>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</si>
  <si>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</si>
  <si>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</si>
  <si>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</si>
  <si>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</si>
  <si>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</si>
  <si>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</si>
  <si>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</si>
  <si>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</si>
  <si>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</si>
  <si>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</si>
  <si>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</si>
  <si>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</si>
  <si>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</si>
  <si>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</si>
  <si>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</si>
  <si>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</si>
  <si>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</si>
  <si>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</si>
  <si>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</si>
  <si>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</si>
  <si>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</si>
  <si>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</si>
  <si>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</si>
  <si>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</si>
  <si>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</si>
  <si>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</si>
  <si>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</si>
  <si>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</si>
  <si>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</si>
  <si>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</si>
  <si>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</si>
  <si>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</si>
  <si>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</si>
  <si>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</si>
  <si>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</si>
  <si>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</si>
  <si>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</si>
  <si>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</si>
  <si>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</si>
  <si>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</si>
  <si>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</si>
  <si>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</si>
  <si>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</si>
  <si>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</si>
  <si>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</si>
  <si>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</si>
  <si>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</si>
  <si>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</si>
  <si>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</si>
  <si>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</si>
  <si>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</si>
  <si>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</si>
  <si>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</si>
  <si>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</si>
  <si>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</si>
  <si>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</si>
  <si>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</si>
  <si>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</si>
  <si>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</si>
  <si>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</si>
  <si>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</si>
  <si>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</si>
  <si>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</si>
  <si>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</si>
  <si>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</si>
  <si>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</si>
  <si>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</si>
  <si>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</si>
  <si>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</si>
  <si>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</si>
  <si>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</si>
  <si>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</si>
  <si>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</si>
  <si>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</si>
  <si>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</si>
  <si>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</si>
  <si>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</si>
  <si>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</si>
  <si>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</si>
  <si>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</si>
  <si>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</si>
  <si>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</si>
  <si>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</si>
  <si>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</si>
  <si>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</si>
  <si>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</si>
  <si>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</si>
  <si>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</si>
  <si>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</si>
  <si>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</si>
  <si>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</si>
  <si>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</si>
  <si>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</si>
  <si>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</si>
  <si>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</si>
  <si>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</si>
  <si>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</si>
  <si>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</si>
  <si>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</si>
  <si>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</si>
  <si>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</si>
  <si>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</si>
  <si>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</si>
  <si>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</si>
  <si>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</si>
  <si>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</si>
  <si>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</si>
  <si>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</si>
  <si>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</si>
  <si>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</si>
  <si>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</si>
  <si>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</si>
  <si>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</si>
  <si>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</si>
  <si>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</si>
  <si>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</si>
  <si>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</si>
  <si>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</si>
  <si>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</si>
  <si>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</si>
  <si>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</si>
  <si>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</si>
  <si>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</si>
  <si>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</si>
  <si>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</si>
  <si>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</si>
  <si>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</si>
  <si>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</si>
  <si>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</si>
  <si>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</si>
  <si>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</si>
  <si>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</si>
  <si>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</si>
  <si>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</si>
  <si>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</si>
  <si>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</si>
  <si>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</si>
  <si>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</si>
  <si>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</si>
  <si>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</si>
  <si>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</si>
  <si>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</si>
  <si>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</si>
  <si>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</si>
  <si>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</si>
  <si>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</si>
  <si>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</si>
  <si>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</si>
  <si>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</si>
  <si>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</si>
  <si>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</si>
  <si>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</si>
  <si>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</si>
  <si>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</si>
  <si>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</si>
  <si>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</si>
  <si>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</si>
  <si>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</si>
  <si>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</si>
  <si>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</si>
  <si>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</si>
  <si>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</si>
  <si>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</si>
  <si>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</si>
  <si>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</si>
  <si>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</si>
  <si>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</si>
  <si>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</si>
  <si>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</si>
  <si>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</si>
  <si>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</si>
  <si>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</si>
  <si>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</si>
  <si>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</si>
  <si>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</si>
  <si>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</si>
  <si>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</si>
  <si>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</si>
  <si>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</si>
  <si>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</si>
  <si>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</si>
  <si>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</si>
  <si>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</si>
  <si>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</si>
  <si>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</si>
  <si>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</si>
  <si>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</si>
  <si>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</si>
  <si>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</si>
  <si>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</si>
  <si>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</si>
  <si>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</si>
  <si>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</si>
  <si>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</si>
  <si>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</si>
  <si>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</si>
  <si>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</si>
  <si>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</si>
  <si>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</si>
  <si>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</si>
  <si>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</si>
  <si>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</si>
  <si>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</si>
  <si>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</si>
  <si>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</si>
  <si>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</si>
  <si>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</si>
  <si>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</si>
  <si>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</si>
  <si>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</si>
  <si>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</si>
  <si>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</si>
  <si>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</si>
  <si>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</si>
  <si>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</si>
  <si>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</si>
  <si>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</si>
  <si>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</si>
  <si>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</si>
  <si>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</si>
  <si>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</si>
  <si>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</si>
  <si>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</si>
  <si>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</si>
  <si>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</si>
  <si>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</si>
  <si>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</si>
  <si>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</si>
  <si>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</si>
  <si>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</si>
  <si>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</si>
  <si>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</si>
  <si>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</si>
  <si>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</si>
  <si>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</si>
  <si>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</si>
  <si>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</si>
  <si>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</si>
  <si>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</si>
  <si>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</si>
  <si>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</si>
  <si>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</si>
  <si>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</si>
  <si>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</si>
  <si>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</si>
  <si>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</si>
  <si>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</si>
  <si>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</si>
  <si>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</si>
  <si>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</si>
  <si>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</si>
  <si>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</si>
  <si>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</si>
  <si>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</si>
  <si>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</si>
  <si>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</si>
  <si>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</si>
  <si>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</si>
  <si>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</si>
  <si>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</si>
  <si>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</si>
  <si>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</si>
  <si>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</si>
  <si>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</si>
  <si>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</si>
  <si>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</si>
  <si>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</si>
  <si>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</si>
  <si>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</si>
  <si>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</si>
  <si>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</si>
  <si>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</si>
  <si>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</si>
  <si>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</si>
  <si>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</si>
  <si>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</si>
  <si>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</si>
  <si>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</si>
  <si>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</si>
  <si>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</si>
  <si>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</si>
  <si>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</si>
  <si>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</si>
  <si>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</si>
  <si>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</si>
  <si>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</si>
  <si>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</si>
  <si>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</si>
  <si>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</si>
  <si>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</si>
  <si>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</si>
  <si>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</si>
  <si>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</si>
  <si>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</si>
  <si>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</si>
  <si>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</si>
  <si>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</si>
  <si>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</si>
  <si>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</si>
  <si>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</si>
  <si>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</si>
  <si>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</si>
  <si>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</si>
  <si>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</si>
  <si>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</si>
  <si>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</si>
  <si>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</si>
  <si>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</si>
  <si>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</si>
  <si>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</si>
  <si>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</si>
  <si>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</si>
  <si>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</si>
  <si>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</si>
  <si>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</si>
  <si>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</si>
  <si>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</si>
  <si>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</si>
  <si>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</si>
  <si>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</si>
  <si>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</si>
  <si>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</si>
  <si>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</si>
  <si>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</si>
  <si>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</si>
  <si>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</si>
  <si>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</si>
  <si>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</si>
  <si>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</si>
  <si>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</si>
  <si>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</si>
  <si>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</si>
  <si>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</si>
  <si>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</si>
  <si>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</si>
  <si>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</si>
  <si>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</si>
  <si>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</si>
  <si>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</si>
  <si>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</si>
  <si>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</si>
  <si>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</si>
  <si>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</si>
  <si>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</si>
  <si>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</si>
  <si>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</si>
  <si>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</si>
  <si>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</si>
  <si>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</si>
  <si>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</si>
  <si>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</si>
  <si>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</si>
  <si>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</si>
  <si>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</si>
  <si>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</si>
  <si>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</si>
  <si>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</si>
  <si>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</si>
  <si>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</si>
  <si>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</si>
  <si>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</si>
  <si>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</si>
  <si>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</si>
  <si>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</si>
  <si>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</si>
  <si>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</si>
  <si>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</si>
  <si>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</si>
  <si>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</si>
  <si>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</si>
  <si>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</si>
  <si>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</si>
  <si>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</si>
  <si>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</si>
  <si>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</si>
  <si>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</si>
  <si>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</si>
  <si>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</si>
  <si>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</si>
  <si>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</si>
  <si>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</si>
  <si>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</si>
  <si>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</si>
  <si>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</si>
  <si>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</si>
  <si>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</si>
  <si>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</si>
  <si>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</si>
  <si>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</si>
  <si>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</si>
  <si>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</si>
  <si>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</si>
  <si>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</si>
  <si>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</si>
  <si>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</si>
  <si>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</si>
  <si>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</si>
  <si>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</si>
  <si>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</si>
  <si>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</si>
  <si>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</si>
  <si>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</si>
  <si>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</si>
  <si>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</si>
  <si>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</si>
  <si>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</si>
  <si>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</si>
  <si>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</si>
  <si>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</si>
  <si>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</si>
  <si>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</si>
  <si>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</si>
  <si>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</si>
  <si>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</si>
  <si>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</si>
  <si>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</si>
  <si>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</si>
  <si>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</si>
  <si>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</si>
  <si>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</si>
  <si>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</si>
  <si>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</si>
  <si>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</si>
  <si>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</si>
  <si>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</si>
  <si>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</si>
  <si>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</si>
  <si>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</si>
  <si>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</si>
  <si>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</si>
  <si>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</si>
  <si>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</si>
  <si>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</si>
  <si>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</si>
  <si>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</si>
  <si>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</si>
  <si>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</si>
  <si>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</si>
  <si>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</si>
  <si>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</si>
  <si>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</si>
  <si>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</si>
  <si>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</si>
  <si>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</si>
  <si>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</si>
  <si>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</si>
  <si>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</si>
  <si>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</si>
  <si>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</si>
  <si>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</si>
  <si>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</si>
  <si>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</si>
  <si>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</si>
  <si>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</si>
  <si>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</si>
  <si>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</si>
  <si>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</si>
  <si>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</si>
  <si>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</si>
  <si>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</si>
  <si>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</si>
  <si>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</si>
  <si>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</si>
  <si>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</si>
  <si>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</si>
  <si>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</si>
  <si>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</si>
  <si>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</si>
  <si>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</si>
  <si>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</si>
  <si>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</si>
  <si>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</si>
  <si>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</si>
  <si>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</si>
  <si>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</si>
  <si>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</si>
  <si>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</si>
  <si>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</si>
  <si>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</si>
  <si>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</si>
  <si>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</si>
  <si>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</si>
  <si>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</si>
  <si>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</si>
  <si>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</si>
  <si>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</si>
  <si>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</si>
  <si>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</si>
  <si>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</si>
  <si>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</si>
  <si>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</si>
  <si>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</si>
  <si>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</si>
  <si>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</si>
  <si>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</si>
  <si>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</si>
  <si>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</si>
  <si>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</si>
  <si>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</si>
  <si>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</si>
  <si>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</si>
  <si>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</si>
  <si>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</si>
  <si>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</si>
  <si>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</si>
  <si>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</si>
  <si>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</si>
  <si>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</si>
  <si>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</si>
  <si>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</si>
  <si>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</si>
  <si>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</si>
  <si>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</si>
  <si>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</si>
  <si>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</si>
  <si>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</si>
  <si>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</si>
  <si>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</si>
  <si>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</si>
  <si>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</si>
  <si>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</si>
  <si>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</si>
  <si>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</si>
  <si>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</si>
  <si>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</si>
  <si>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</si>
  <si>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</si>
  <si>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</si>
  <si>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</si>
  <si>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</si>
  <si>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</si>
  <si>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</si>
  <si>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</si>
  <si>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</si>
  <si>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</si>
  <si>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</si>
  <si>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</si>
  <si>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</si>
  <si>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</si>
  <si>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</si>
  <si>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</si>
  <si>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</si>
  <si>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</si>
  <si>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</si>
  <si>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</si>
  <si>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</si>
  <si>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</si>
  <si>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</si>
  <si>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</si>
  <si>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</si>
  <si>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</si>
  <si>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</si>
  <si>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</si>
  <si>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</si>
  <si>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</si>
  <si>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</si>
  <si>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</si>
  <si>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</si>
  <si>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</si>
  <si>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</si>
  <si>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</si>
  <si>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</si>
  <si>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</si>
  <si>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</si>
  <si>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</si>
  <si>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</si>
  <si>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</si>
  <si>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</si>
  <si>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</si>
  <si>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</si>
  <si>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</si>
  <si>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</si>
  <si>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</si>
  <si>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</si>
  <si>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</si>
  <si>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</si>
  <si>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</si>
  <si>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</si>
  <si>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</si>
  <si>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</si>
  <si>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</si>
  <si>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</si>
  <si>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</si>
  <si>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</si>
  <si>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</si>
  <si>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</si>
  <si>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</si>
  <si>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</si>
  <si>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</si>
  <si>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</si>
  <si>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</si>
  <si>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</si>
  <si>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</si>
  <si>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</si>
  <si>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</si>
  <si>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</si>
  <si>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</si>
  <si>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</si>
  <si>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</si>
  <si>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</si>
  <si>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</si>
  <si>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</si>
  <si>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</si>
  <si>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</si>
  <si>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</si>
  <si>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</si>
  <si>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</si>
  <si>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</si>
  <si>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</si>
  <si>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</si>
  <si>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</si>
  <si>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</si>
  <si>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</si>
  <si>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</si>
  <si>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</si>
  <si>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</si>
  <si>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</si>
  <si>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</si>
  <si>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</si>
  <si>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</si>
  <si>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</si>
  <si>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</si>
  <si>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</si>
  <si>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</si>
  <si>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</si>
  <si>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</si>
  <si>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</si>
  <si>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</si>
  <si>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</si>
  <si>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</si>
  <si>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</si>
  <si>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</si>
  <si>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</si>
  <si>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</si>
  <si>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</si>
  <si>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</si>
  <si>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</si>
  <si>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</si>
  <si>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</si>
  <si>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</si>
  <si>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</si>
  <si>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</si>
  <si>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</si>
  <si>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</si>
  <si>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</si>
  <si>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</si>
  <si>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</si>
  <si>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</si>
  <si>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</si>
  <si>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</si>
  <si>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</si>
  <si>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</si>
  <si>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</si>
  <si>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</si>
  <si>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</si>
  <si>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</si>
  <si>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</si>
  <si>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</si>
  <si>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</si>
  <si>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</si>
  <si>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</si>
  <si>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</si>
  <si>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</si>
  <si>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</si>
  <si>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</si>
  <si>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</si>
  <si>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</si>
  <si>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</si>
  <si>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</si>
  <si>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</si>
  <si>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</si>
  <si>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</si>
  <si>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</si>
  <si>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</si>
  <si>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</si>
  <si>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</si>
  <si>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</si>
  <si>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</si>
  <si>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</si>
  <si>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</si>
  <si>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</si>
  <si>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</si>
  <si>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</si>
  <si>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</si>
  <si>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</si>
  <si>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</si>
  <si>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</si>
  <si>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</si>
  <si>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</si>
  <si>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</si>
  <si>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</si>
  <si>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</si>
  <si>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</si>
  <si>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</si>
  <si>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</si>
  <si>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</si>
  <si>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</si>
  <si>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</si>
  <si>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</si>
  <si>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</si>
  <si>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</si>
  <si>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</si>
  <si>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</si>
  <si>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</si>
  <si>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</si>
  <si>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</si>
  <si>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</si>
  <si>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</si>
  <si>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</si>
  <si>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</si>
  <si>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</si>
  <si>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</si>
  <si>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</si>
  <si>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</si>
  <si>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</si>
  <si>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</si>
  <si>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</si>
  <si>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</si>
  <si>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</si>
  <si>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</si>
  <si>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</si>
  <si>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</si>
  <si>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</si>
  <si>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</si>
  <si>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</si>
  <si>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</si>
  <si>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</si>
  <si>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</si>
  <si>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</si>
  <si>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</si>
  <si>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</si>
  <si>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</si>
  <si>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</si>
  <si>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</si>
  <si>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</si>
  <si>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</si>
  <si>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</si>
  <si>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</si>
  <si>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</si>
  <si>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</si>
  <si>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</si>
  <si>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</si>
  <si>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</si>
  <si>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</si>
  <si>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</si>
  <si>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</si>
  <si>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</si>
  <si>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</si>
  <si>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</si>
  <si>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</si>
  <si>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</si>
  <si>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</si>
  <si>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</si>
  <si>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</si>
  <si>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</si>
  <si>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</si>
  <si>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</si>
  <si>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</si>
  <si>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</si>
  <si>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</si>
  <si>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</si>
  <si>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</si>
  <si>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</si>
  <si>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</si>
  <si>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</si>
  <si>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</si>
  <si>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</si>
  <si>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</si>
  <si>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</si>
  <si>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</si>
  <si>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</si>
  <si>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</si>
  <si>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</si>
  <si>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</si>
  <si>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</si>
  <si>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</si>
  <si>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</si>
  <si>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</si>
  <si>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</si>
  <si>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</si>
  <si>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</si>
  <si>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</si>
  <si>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</si>
  <si>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</si>
  <si>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</si>
  <si>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</si>
  <si>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</si>
  <si>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</si>
  <si>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</si>
  <si>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</si>
  <si>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</si>
  <si>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</si>
  <si>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</si>
  <si>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</si>
  <si>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</si>
  <si>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</si>
  <si>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</si>
  <si>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</si>
  <si>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</si>
  <si>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</si>
  <si>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</si>
  <si>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</si>
  <si>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</si>
  <si>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</si>
  <si>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</si>
  <si>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</si>
  <si>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</si>
  <si>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</si>
  <si>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</si>
  <si>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</si>
  <si>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</si>
  <si>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</si>
  <si>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</si>
  <si>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</si>
  <si>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</si>
  <si>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</si>
  <si>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</si>
  <si>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</si>
  <si>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</si>
  <si>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</si>
  <si>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</si>
  <si>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</si>
  <si>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</si>
  <si>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</si>
  <si>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</si>
  <si>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</si>
  <si>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</si>
  <si>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</si>
  <si>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</si>
  <si>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</si>
  <si>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</si>
  <si>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</si>
  <si>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</si>
  <si>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</si>
  <si>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</si>
  <si>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</si>
  <si>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</si>
  <si>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</si>
  <si>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</si>
  <si>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</si>
  <si>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</si>
  <si>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</si>
  <si>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</si>
  <si>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</si>
  <si>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</si>
  <si>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</si>
  <si>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</si>
  <si>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</si>
  <si>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</si>
  <si>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</si>
  <si>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</si>
  <si>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</si>
  <si>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</si>
  <si>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</si>
  <si>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</si>
  <si>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</si>
  <si>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</si>
  <si>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</si>
  <si>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</si>
  <si>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</si>
  <si>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</si>
  <si>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</si>
  <si>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</si>
  <si>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</si>
  <si>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</si>
  <si>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</si>
  <si>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</si>
  <si>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</si>
  <si>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</si>
  <si>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</si>
  <si>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</si>
  <si>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</si>
  <si>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</si>
  <si>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</si>
  <si>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</si>
  <si>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</si>
  <si>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</si>
  <si>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</si>
  <si>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</si>
  <si>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</si>
  <si>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</si>
  <si>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</si>
  <si>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</si>
  <si>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</si>
  <si>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</si>
  <si>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</si>
  <si>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</si>
  <si>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</si>
  <si>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</si>
  <si>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</si>
  <si>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</si>
  <si>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</si>
  <si>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</si>
  <si>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</si>
  <si>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</si>
  <si>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</si>
  <si>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</si>
  <si>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</si>
  <si>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</si>
  <si>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</si>
  <si>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</si>
  <si>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</si>
  <si>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</si>
  <si>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</si>
  <si>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</si>
  <si>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</si>
  <si>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</si>
  <si>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</si>
  <si>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</si>
  <si>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</si>
  <si>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</si>
  <si>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</si>
  <si>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</si>
  <si>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</si>
  <si>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</si>
  <si>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</si>
  <si>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</si>
  <si>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</si>
  <si>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</si>
  <si>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</si>
  <si>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</si>
  <si>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</si>
  <si>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</si>
  <si>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</si>
  <si>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</si>
  <si>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</si>
  <si>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</si>
  <si>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</si>
  <si>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</si>
  <si>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</si>
  <si>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</si>
  <si>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</si>
  <si>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</si>
  <si>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</si>
  <si>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</si>
  <si>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</si>
  <si>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</si>
  <si>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</si>
  <si>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</si>
  <si>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</si>
  <si>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</si>
  <si>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</si>
  <si>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</si>
  <si>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</si>
  <si>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</si>
  <si>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</si>
  <si>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</si>
  <si>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</si>
  <si>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</si>
  <si>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</si>
  <si>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</si>
  <si>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</si>
  <si>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</si>
  <si>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</si>
  <si>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</si>
  <si>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</si>
  <si>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</si>
  <si>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</si>
  <si>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</si>
  <si>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</si>
  <si>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</si>
  <si>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</si>
  <si>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</si>
  <si>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</si>
  <si>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</si>
  <si>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</si>
  <si>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</si>
  <si>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</si>
  <si>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</si>
  <si>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</si>
  <si>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</si>
  <si>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</si>
  <si>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</si>
  <si>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</si>
  <si>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</si>
  <si>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</si>
  <si>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</si>
  <si>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</si>
  <si>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</si>
  <si>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</si>
  <si>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</si>
  <si>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</si>
  <si>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</si>
  <si>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</si>
  <si>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</si>
  <si>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</si>
  <si>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</si>
  <si>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</si>
  <si>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</si>
  <si>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</si>
  <si>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</si>
  <si>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</si>
  <si>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</si>
  <si>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</si>
  <si>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</si>
  <si>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</si>
  <si>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</si>
  <si>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</si>
  <si>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</si>
  <si>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</si>
  <si>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</si>
  <si>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</si>
  <si>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</si>
  <si>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</si>
  <si>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</si>
  <si>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</si>
  <si>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</si>
  <si>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</si>
  <si>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</si>
  <si>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</si>
  <si>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</si>
  <si>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</si>
  <si>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</si>
  <si>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</si>
  <si>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</si>
  <si>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</si>
  <si>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</si>
  <si>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</si>
  <si>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</si>
  <si>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</si>
  <si>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</si>
  <si>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</si>
  <si>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</si>
  <si>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</si>
  <si>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</si>
  <si>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</si>
  <si>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</si>
  <si>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</si>
  <si>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</si>
  <si>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</si>
  <si>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</si>
  <si>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</si>
  <si>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</si>
  <si>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</si>
  <si>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</si>
  <si>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</si>
  <si>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</si>
  <si>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</si>
  <si>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</si>
  <si>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</si>
  <si>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</si>
  <si>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</si>
  <si>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</si>
  <si>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</si>
  <si>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</si>
  <si>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</si>
  <si>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</si>
  <si>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</si>
  <si>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</si>
  <si>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</si>
  <si>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</si>
  <si>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</si>
  <si>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</si>
  <si>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</si>
  <si>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</si>
  <si>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</si>
  <si>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</si>
  <si>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</si>
  <si>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</si>
  <si>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</si>
  <si>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</si>
  <si>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</si>
  <si>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</si>
  <si>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</si>
  <si>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</si>
  <si>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</si>
  <si>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</si>
  <si>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</si>
  <si>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</si>
  <si>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</si>
  <si>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</si>
  <si>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</si>
  <si>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</si>
  <si>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</si>
  <si>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</si>
  <si>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</si>
  <si>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</si>
  <si>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</si>
  <si>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</si>
  <si>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</si>
  <si>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</si>
  <si>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</si>
  <si>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</si>
  <si>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</si>
  <si>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</si>
  <si>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</si>
  <si>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</si>
  <si>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</si>
  <si>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</si>
  <si>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</si>
  <si>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</si>
  <si>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</si>
  <si>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</si>
  <si>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</si>
  <si>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</si>
  <si>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</si>
  <si>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</si>
  <si>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</si>
  <si>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</si>
  <si>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</si>
  <si>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</si>
  <si>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</si>
  <si>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</si>
  <si>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</si>
  <si>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</si>
  <si>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</si>
  <si>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</si>
  <si>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</si>
  <si>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</si>
  <si>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</si>
  <si>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</si>
  <si>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</si>
  <si>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</si>
  <si>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</si>
  <si>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</si>
  <si>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</si>
  <si>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</si>
  <si>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</si>
  <si>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</si>
  <si>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</si>
  <si>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</si>
  <si>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</si>
  <si>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</si>
  <si>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</si>
  <si>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</si>
  <si>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</si>
  <si>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</si>
  <si>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</si>
  <si>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</si>
  <si>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</si>
  <si>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</si>
  <si>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</si>
  <si>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</si>
  <si>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</si>
  <si>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</si>
  <si>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</si>
  <si>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</si>
  <si>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</si>
  <si>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</si>
  <si>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</si>
  <si>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</si>
  <si>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</si>
  <si>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</si>
  <si>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</si>
  <si>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</si>
  <si>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</si>
  <si>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</si>
  <si>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</si>
  <si>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</si>
  <si>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</si>
  <si>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</si>
  <si>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</si>
  <si>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</si>
  <si>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</si>
  <si>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</si>
  <si>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</si>
  <si>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</si>
  <si>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</si>
  <si>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</si>
  <si>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</si>
  <si>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</si>
  <si>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</si>
  <si>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</si>
  <si>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</si>
  <si>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</si>
  <si>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</si>
  <si>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</si>
  <si>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</si>
  <si>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</si>
  <si>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</si>
  <si>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</si>
  <si>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</si>
  <si>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</si>
  <si>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</si>
  <si>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</si>
  <si>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</si>
  <si>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</si>
  <si>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</si>
  <si>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</si>
  <si>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</si>
  <si>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</si>
  <si>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</si>
  <si>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</si>
  <si>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</si>
  <si>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</si>
  <si>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</si>
  <si>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</si>
  <si>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</si>
  <si>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</si>
  <si>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</si>
  <si>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</si>
  <si>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</si>
  <si>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</si>
  <si>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</si>
  <si>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</si>
  <si>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</si>
  <si>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</si>
  <si>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</si>
  <si>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</si>
  <si>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</si>
  <si>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</si>
  <si>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</si>
  <si>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</si>
  <si>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</si>
  <si>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</si>
  <si>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</si>
  <si>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</si>
  <si>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</si>
  <si>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</si>
  <si>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</si>
  <si>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</si>
  <si>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</si>
  <si>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</si>
  <si>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</si>
  <si>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</si>
  <si>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</si>
  <si>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</si>
  <si>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</si>
  <si>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</si>
  <si>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</si>
  <si>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</si>
  <si>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</si>
  <si>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</si>
  <si>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</si>
  <si>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</si>
  <si>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</si>
  <si>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</si>
  <si>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</si>
  <si>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</si>
  <si>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</si>
  <si>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</si>
  <si>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</si>
  <si>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</si>
  <si>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</si>
  <si>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</si>
  <si>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</si>
  <si>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</si>
  <si>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</si>
  <si>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</si>
  <si>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</si>
  <si>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</si>
  <si>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</si>
  <si>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</si>
  <si>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</si>
  <si>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</si>
  <si>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</si>
  <si>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</si>
  <si>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</si>
  <si>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</si>
  <si>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</si>
  <si>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</si>
  <si>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</si>
  <si>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</si>
  <si>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</si>
  <si>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</si>
  <si>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</si>
  <si>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</si>
  <si>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</si>
  <si>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</si>
  <si>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</si>
  <si>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</si>
  <si>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</si>
  <si>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</si>
  <si>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</si>
  <si>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</si>
  <si>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</si>
  <si>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</si>
  <si>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</si>
  <si>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</si>
  <si>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</si>
  <si>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</si>
  <si>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</si>
  <si>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</si>
  <si>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</si>
  <si>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</si>
  <si>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</si>
  <si>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</si>
  <si>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</si>
  <si>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</si>
  <si>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</si>
  <si>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</si>
  <si>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</si>
  <si>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</si>
  <si>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</si>
  <si>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</si>
  <si>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</si>
  <si>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</si>
  <si>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</si>
  <si>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</si>
  <si>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</si>
  <si>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</si>
  <si>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</si>
  <si>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</si>
  <si>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</si>
  <si>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</si>
  <si>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</si>
  <si>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</si>
  <si>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</si>
  <si>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</si>
  <si>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</si>
  <si>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</si>
  <si>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</si>
  <si>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</si>
  <si>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</si>
  <si>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</si>
  <si>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</si>
  <si>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</si>
  <si>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</si>
  <si>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</si>
  <si>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</si>
  <si>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</si>
  <si>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</si>
  <si>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</si>
  <si>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</si>
  <si>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</si>
  <si>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</si>
  <si>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</si>
  <si>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</si>
  <si>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</si>
  <si>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</si>
  <si>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</si>
  <si>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</si>
  <si>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</si>
  <si>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</si>
  <si>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</si>
  <si>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</si>
  <si>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</si>
  <si>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</si>
  <si>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</si>
  <si>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</si>
  <si>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</si>
  <si>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</si>
  <si>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</si>
  <si>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</si>
  <si>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</si>
  <si>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</si>
  <si>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</si>
  <si>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</si>
  <si>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</si>
  <si>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</si>
  <si>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</si>
  <si>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</si>
  <si>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</si>
  <si>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</si>
  <si>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</si>
  <si>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</si>
  <si>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</si>
  <si>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</si>
  <si>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</si>
  <si>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</si>
  <si>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</si>
  <si>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</si>
  <si>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</si>
  <si>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</si>
  <si>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</si>
  <si>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</si>
  <si>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</si>
  <si>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</si>
  <si>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</si>
  <si>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</si>
  <si>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</si>
  <si>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</si>
  <si>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</si>
  <si>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</si>
  <si>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</si>
  <si>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</si>
  <si>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</si>
  <si>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</si>
  <si>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</si>
  <si>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</si>
  <si>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</si>
  <si>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</si>
  <si>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</si>
  <si>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</si>
  <si>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</si>
  <si>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</si>
  <si>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</si>
  <si>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</si>
  <si>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</si>
  <si>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</si>
  <si>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</si>
  <si>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</si>
  <si>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</si>
  <si>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</si>
  <si>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</si>
  <si>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</si>
  <si>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</si>
  <si>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</si>
  <si>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</si>
  <si>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</si>
  <si>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</si>
  <si>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</si>
  <si>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</si>
  <si>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</si>
  <si>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</si>
  <si>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</si>
  <si>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</si>
  <si>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</si>
  <si>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</si>
  <si>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</si>
  <si>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</si>
  <si>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</si>
  <si>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</si>
  <si>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</si>
  <si>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</si>
  <si>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</si>
  <si>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</si>
  <si>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</si>
  <si>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</si>
  <si>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</si>
  <si>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</si>
  <si>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</si>
  <si>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</si>
  <si>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</si>
  <si>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</si>
  <si>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</si>
  <si>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</si>
  <si>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</si>
  <si>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</si>
  <si>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</si>
  <si>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</si>
  <si>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</si>
  <si>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</si>
  <si>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</si>
  <si>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</si>
  <si>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</si>
  <si>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</si>
  <si>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</si>
  <si>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</si>
  <si>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</si>
  <si>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</si>
  <si>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</si>
  <si>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</si>
  <si>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</si>
  <si>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</si>
  <si>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</si>
  <si>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</si>
  <si>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</si>
  <si>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</si>
  <si>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</si>
  <si>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</si>
  <si>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</si>
  <si>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</si>
  <si>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</si>
  <si>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</si>
  <si>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</si>
  <si>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</si>
  <si>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</si>
  <si>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</si>
  <si>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</si>
  <si>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</si>
  <si>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</si>
  <si>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</si>
  <si>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</si>
  <si>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</si>
  <si>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</si>
  <si>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</si>
  <si>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</si>
  <si>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</si>
  <si>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</si>
  <si>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</si>
  <si>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</si>
  <si>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</si>
  <si>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</si>
  <si>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</si>
  <si>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</si>
  <si>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</si>
  <si>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</si>
  <si>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</si>
  <si>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</si>
  <si>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</si>
  <si>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</si>
  <si>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</si>
  <si>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</si>
  <si>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</si>
  <si>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</si>
  <si>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</si>
  <si>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</si>
  <si>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</si>
  <si>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</si>
  <si>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</si>
  <si>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</si>
  <si>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</si>
  <si>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</si>
  <si>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</si>
  <si>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</si>
  <si>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</si>
  <si>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</si>
  <si>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</si>
  <si>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</si>
  <si>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</si>
  <si>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</si>
  <si>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</si>
  <si>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</si>
  <si>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</si>
  <si>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</si>
  <si>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</si>
  <si>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</si>
  <si>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</si>
  <si>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</si>
  <si>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</si>
  <si>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</si>
  <si>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</si>
  <si>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</si>
  <si>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</si>
  <si>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</si>
  <si>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</si>
  <si>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</si>
  <si>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</si>
  <si>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</si>
  <si>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</si>
  <si>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</si>
  <si>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</si>
  <si>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</si>
  <si>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</si>
  <si>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</si>
  <si>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</si>
  <si>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</si>
  <si>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</si>
  <si>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</si>
  <si>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</si>
  <si>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</si>
  <si>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</si>
  <si>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</si>
  <si>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</si>
  <si>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</si>
  <si>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</si>
  <si>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</si>
  <si>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</si>
  <si>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</si>
  <si>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</si>
  <si>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</si>
  <si>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</si>
  <si>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</si>
  <si>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</si>
  <si>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</si>
  <si>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</si>
  <si>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</si>
  <si>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</si>
  <si>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</si>
  <si>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</si>
  <si>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</si>
  <si>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</si>
  <si>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</si>
  <si>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</si>
  <si>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</si>
  <si>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</si>
  <si>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</si>
  <si>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</si>
  <si>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</si>
  <si>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</si>
  <si>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</si>
  <si>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</si>
  <si>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</si>
  <si>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</si>
  <si>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</si>
  <si>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</si>
  <si>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</si>
  <si>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</si>
  <si>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</si>
  <si>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</si>
  <si>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</si>
  <si>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</si>
  <si>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</si>
  <si>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</si>
  <si>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</si>
  <si>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</si>
  <si>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</si>
  <si>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</si>
  <si>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</si>
  <si>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</si>
  <si>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</si>
  <si>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</si>
  <si>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</si>
  <si>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</si>
  <si>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</si>
  <si>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</si>
  <si>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</si>
  <si>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</si>
  <si>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</si>
  <si>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</si>
  <si>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</si>
  <si>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</si>
  <si>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</si>
  <si>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</si>
  <si>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</si>
  <si>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</si>
  <si>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</si>
  <si>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</si>
  <si>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</si>
  <si>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</si>
  <si>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</si>
  <si>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</si>
  <si>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</si>
  <si>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</si>
  <si>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</si>
  <si>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</si>
  <si>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</si>
  <si>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</si>
  <si>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</si>
  <si>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</si>
  <si>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</si>
  <si>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</si>
  <si>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</si>
  <si>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</si>
  <si>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</si>
  <si>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</si>
  <si>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</si>
  <si>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</si>
  <si>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</si>
  <si>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</si>
  <si>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</si>
  <si>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</si>
  <si>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</si>
  <si>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</si>
  <si>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</si>
  <si>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</si>
  <si>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</si>
  <si>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</si>
  <si>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</si>
  <si>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</si>
  <si>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</si>
  <si>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</si>
  <si>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</si>
  <si>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</si>
  <si>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</si>
  <si>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</si>
  <si>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</si>
  <si>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</si>
  <si>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</si>
  <si>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</si>
  <si>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</si>
  <si>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</si>
  <si>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</si>
  <si>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</si>
  <si>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</si>
  <si>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</si>
  <si>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</si>
  <si>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</si>
  <si>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</si>
  <si>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</si>
  <si>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</si>
  <si>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</si>
  <si>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</si>
  <si>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</si>
  <si>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</si>
  <si>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</si>
  <si>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</si>
  <si>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</si>
  <si>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</si>
  <si>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</si>
  <si>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</si>
  <si>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</si>
  <si>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</si>
  <si>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</si>
  <si>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</si>
  <si>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</si>
  <si>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</si>
  <si>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</si>
  <si>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</si>
  <si>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</si>
  <si>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</si>
  <si>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</si>
  <si>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</si>
  <si>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</si>
  <si>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</si>
  <si>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</si>
  <si>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</si>
  <si>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</si>
  <si>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</si>
  <si>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</si>
  <si>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</si>
  <si>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</si>
  <si>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</si>
  <si>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</si>
  <si>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</si>
  <si>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</si>
  <si>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</si>
  <si>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</si>
  <si>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</si>
  <si>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</si>
  <si>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</si>
  <si>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</si>
  <si>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</si>
  <si>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</si>
  <si>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</si>
  <si>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</si>
  <si>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</si>
  <si>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</si>
  <si>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</si>
  <si>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</si>
  <si>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</si>
  <si>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</si>
  <si>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</si>
  <si>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</si>
  <si>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</si>
  <si>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</si>
  <si>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</si>
  <si>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</si>
  <si>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</si>
  <si>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</si>
  <si>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</si>
  <si>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</si>
  <si>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</si>
  <si>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</si>
  <si>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</si>
  <si>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</si>
  <si>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</si>
  <si>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</si>
  <si>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</si>
  <si>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</si>
  <si>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</si>
  <si>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</si>
  <si>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</si>
  <si>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</si>
  <si>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</si>
  <si>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</si>
  <si>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</si>
  <si>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</si>
  <si>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</si>
  <si>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</si>
  <si>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</si>
  <si>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</si>
  <si>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</si>
  <si>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</si>
  <si>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</si>
  <si>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</si>
  <si>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</si>
  <si>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</si>
  <si>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</si>
  <si>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</si>
  <si>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</si>
  <si>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</si>
  <si>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</si>
  <si>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</si>
  <si>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</si>
  <si>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</si>
  <si>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</si>
  <si>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</si>
  <si>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</si>
  <si>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</si>
  <si>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</si>
  <si>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</si>
  <si>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</si>
  <si>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</si>
  <si>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</si>
  <si>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</si>
  <si>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</si>
  <si>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</si>
  <si>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</si>
  <si>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</si>
  <si>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</si>
  <si>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</si>
  <si>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</si>
  <si>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</si>
  <si>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</si>
  <si>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</si>
  <si>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</si>
  <si>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</si>
  <si>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</si>
  <si>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</si>
  <si>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</si>
  <si>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</si>
  <si>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</si>
  <si>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</si>
  <si>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</si>
  <si>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</si>
  <si>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</si>
  <si>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</si>
  <si>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</si>
  <si>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</si>
  <si>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</si>
  <si>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</si>
  <si>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</si>
  <si>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</si>
  <si>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</si>
  <si>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</si>
  <si>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</si>
  <si>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</si>
  <si>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</si>
  <si>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</si>
  <si>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</si>
  <si>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</si>
  <si>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</si>
  <si>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</si>
  <si>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</si>
  <si>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</si>
  <si>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</si>
  <si>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</si>
  <si>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</si>
  <si>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</si>
  <si>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</si>
  <si>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</si>
  <si>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</si>
  <si>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</si>
  <si>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</si>
  <si>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</si>
  <si>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</si>
  <si>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</si>
  <si>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</si>
  <si>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</si>
  <si>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</si>
  <si>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</si>
  <si>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</si>
  <si>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</si>
  <si>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</si>
  <si>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</si>
  <si>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</si>
  <si>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</si>
  <si>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</si>
  <si>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</si>
  <si>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</si>
  <si>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</si>
  <si>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</si>
  <si>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</si>
  <si>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</si>
  <si>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</si>
  <si>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</si>
  <si>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</si>
  <si>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</si>
  <si>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</si>
  <si>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</si>
  <si>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</si>
  <si>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</si>
  <si>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</si>
  <si>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</si>
  <si>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</si>
  <si>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</si>
  <si>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</si>
  <si>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</si>
  <si>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</si>
  <si>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</si>
  <si>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</si>
  <si>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</si>
  <si>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</si>
  <si>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</si>
  <si>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</si>
  <si>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</si>
  <si>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</si>
  <si>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</si>
  <si>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</si>
  <si>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</si>
  <si>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</si>
  <si>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</si>
  <si>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</si>
  <si>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</si>
  <si>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</si>
  <si>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</si>
  <si>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</si>
  <si>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</si>
  <si>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</si>
  <si>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</si>
  <si>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</si>
  <si>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</si>
  <si>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</si>
  <si>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</si>
  <si>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</si>
  <si>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</si>
  <si>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</si>
  <si>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</si>
  <si>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</si>
  <si>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</si>
  <si>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</si>
  <si>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</si>
  <si>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</si>
  <si>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</si>
  <si>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</si>
  <si>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</si>
  <si>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</si>
  <si>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</si>
  <si>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</si>
  <si>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</si>
  <si>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</si>
  <si>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</si>
  <si>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</si>
  <si>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</si>
  <si>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</si>
  <si>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</si>
  <si>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</si>
  <si>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</si>
  <si>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</si>
  <si>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</si>
  <si>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</si>
  <si>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</si>
  <si>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</si>
  <si>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</si>
  <si>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</si>
  <si>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</si>
  <si>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</si>
  <si>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</si>
  <si>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</si>
  <si>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</si>
  <si>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</si>
  <si>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</si>
  <si>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</si>
  <si>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</si>
  <si>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</si>
  <si>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</si>
  <si>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</si>
  <si>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</si>
  <si>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</si>
  <si>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</si>
  <si>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</si>
  <si>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</si>
  <si>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</si>
  <si>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</si>
  <si>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</si>
  <si>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</si>
  <si>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</si>
  <si>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</si>
  <si>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</si>
  <si>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</si>
  <si>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</si>
  <si>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</si>
  <si>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</si>
  <si>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</si>
  <si>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</si>
  <si>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</si>
  <si>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</si>
  <si>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</si>
  <si>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</si>
  <si>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</si>
  <si>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</si>
  <si>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</si>
  <si>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</si>
  <si>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</si>
  <si>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</si>
  <si>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</si>
  <si>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</si>
  <si>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</si>
  <si>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</si>
  <si>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</si>
  <si>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</si>
  <si>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</si>
  <si>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</si>
  <si>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</si>
  <si>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</si>
  <si>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</si>
  <si>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</si>
  <si>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</si>
  <si>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</si>
  <si>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</si>
  <si>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</si>
  <si>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</si>
  <si>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</si>
  <si>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</si>
  <si>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</si>
  <si>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</si>
  <si>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</si>
  <si>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</si>
  <si>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</si>
  <si>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</si>
  <si>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</si>
  <si>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</si>
  <si>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</si>
  <si>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</si>
  <si>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</si>
  <si>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</si>
  <si>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</si>
  <si>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</si>
  <si>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</si>
  <si>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</si>
  <si>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</si>
  <si>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</si>
  <si>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</si>
  <si>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</si>
  <si>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</si>
  <si>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</si>
  <si>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</si>
  <si>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</si>
  <si>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</si>
  <si>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</si>
  <si>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</si>
  <si>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</si>
  <si>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</si>
  <si>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</si>
  <si>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</si>
  <si>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</si>
  <si>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</si>
  <si>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</si>
  <si>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</si>
  <si>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</si>
  <si>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</si>
  <si>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</si>
  <si>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</si>
  <si>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</si>
  <si>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</si>
  <si>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</si>
  <si>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</si>
  <si>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</si>
  <si>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</si>
  <si>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</si>
  <si>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</si>
  <si>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</si>
  <si>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</si>
  <si>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</si>
  <si>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</si>
  <si>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</si>
  <si>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</si>
  <si>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</si>
  <si>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</si>
  <si>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</si>
  <si>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</si>
  <si>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</si>
  <si>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</si>
  <si>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</si>
  <si>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</si>
  <si>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</si>
  <si>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</si>
  <si>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</si>
  <si>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</si>
  <si>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</si>
  <si>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</si>
  <si>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</si>
  <si>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</si>
  <si>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</si>
  <si>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</si>
  <si>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</si>
  <si>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</si>
  <si>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</si>
  <si>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</si>
  <si>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</si>
  <si>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</si>
  <si>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</si>
  <si>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</si>
  <si>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</si>
  <si>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</si>
  <si>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</si>
  <si>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</si>
  <si>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</si>
  <si>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</si>
  <si>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</si>
  <si>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</si>
  <si>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</si>
  <si>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</si>
  <si>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</si>
  <si>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</si>
  <si>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</si>
  <si>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</si>
  <si>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</si>
  <si>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</si>
  <si>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</si>
  <si>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</si>
  <si>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</si>
  <si>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</si>
  <si>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</si>
  <si>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</si>
  <si>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</si>
  <si>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</si>
  <si>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</si>
  <si>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</si>
  <si>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</si>
  <si>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</si>
  <si>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</si>
  <si>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</si>
  <si>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</si>
  <si>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</si>
  <si>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</si>
  <si>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</si>
  <si>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</si>
  <si>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</si>
  <si>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</si>
  <si>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</si>
  <si>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</si>
  <si>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</si>
  <si>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</si>
  <si>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</si>
  <si>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</si>
  <si>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</si>
  <si>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</si>
  <si>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</si>
  <si>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</si>
  <si>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</si>
  <si>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</si>
  <si>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</si>
  <si>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</si>
  <si>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</si>
  <si>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</si>
  <si>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</si>
  <si>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</si>
  <si>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</si>
  <si>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</si>
  <si>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</si>
  <si>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</si>
  <si>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</si>
  <si>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</si>
  <si>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</si>
  <si>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</si>
  <si>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</si>
  <si>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</si>
  <si>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</si>
  <si>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</si>
  <si>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</si>
  <si>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</si>
  <si>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</si>
  <si>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</si>
  <si>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</si>
  <si>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</si>
  <si>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</si>
  <si>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</si>
  <si>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</si>
  <si>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</si>
  <si>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</si>
  <si>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</si>
  <si>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</si>
  <si>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</si>
  <si>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</si>
  <si>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</si>
  <si>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</si>
  <si>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</si>
  <si>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</si>
  <si>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</si>
  <si>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</si>
  <si>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</si>
  <si>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</si>
  <si>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</si>
  <si>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</si>
  <si>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</si>
  <si>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</si>
  <si>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</si>
  <si>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</si>
  <si>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</si>
  <si>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</si>
  <si>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</si>
  <si>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</si>
  <si>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</si>
  <si>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</si>
  <si>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</si>
  <si>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</si>
  <si>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</si>
  <si>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</si>
  <si>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</si>
  <si>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</si>
  <si>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</si>
  <si>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</si>
  <si>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</si>
  <si>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</si>
  <si>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</si>
  <si>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</si>
  <si>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</si>
  <si>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</si>
  <si>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</si>
  <si>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</si>
  <si>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</si>
  <si>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</si>
  <si>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</si>
  <si>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</si>
  <si>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</si>
  <si>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</si>
  <si>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</si>
  <si>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</si>
  <si>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</si>
  <si>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</si>
  <si>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</si>
  <si>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</si>
  <si>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</si>
  <si>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</si>
  <si>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</si>
  <si>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</si>
  <si>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</si>
  <si>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</si>
  <si>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</si>
  <si>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</si>
  <si>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</si>
  <si>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</si>
  <si>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</si>
  <si>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</si>
  <si>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</si>
  <si>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</si>
  <si>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</si>
  <si>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</si>
  <si>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</si>
  <si>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</si>
  <si>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</si>
  <si>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</si>
  <si>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</si>
  <si>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</si>
  <si>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</si>
  <si>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</si>
  <si>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</si>
  <si>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</si>
  <si>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</si>
  <si>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</si>
  <si>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</si>
  <si>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</si>
  <si>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</si>
  <si>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</si>
  <si>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</si>
  <si>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</si>
  <si>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</si>
  <si>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</si>
  <si>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</si>
  <si>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</si>
  <si>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</si>
  <si>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</si>
  <si>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</si>
  <si>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</si>
  <si>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</si>
  <si>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</si>
  <si>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</si>
  <si>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</si>
  <si>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</si>
  <si>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</si>
  <si>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</si>
  <si>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</si>
  <si>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</si>
  <si>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</si>
  <si>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</si>
  <si>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</si>
  <si>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</si>
  <si>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</si>
  <si>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</si>
  <si>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</si>
  <si>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</si>
  <si>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</si>
  <si>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</si>
  <si>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</si>
  <si>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</si>
  <si>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</si>
  <si>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</si>
  <si>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</si>
  <si>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</si>
  <si>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</si>
  <si>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</si>
  <si>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</si>
  <si>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</si>
  <si>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</si>
  <si>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</si>
  <si>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</si>
  <si>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</si>
  <si>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</si>
  <si>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</si>
  <si>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</si>
  <si>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</si>
  <si>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</si>
  <si>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</si>
  <si>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</si>
  <si>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</si>
  <si>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</si>
  <si>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</si>
  <si>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</si>
  <si>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</si>
  <si>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</si>
  <si>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</si>
  <si>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</si>
  <si>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</si>
  <si>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</si>
  <si>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</si>
  <si>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</si>
  <si>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</si>
  <si>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</si>
  <si>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</si>
  <si>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</si>
  <si>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</si>
  <si>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</si>
  <si>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</si>
  <si>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</si>
  <si>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</si>
  <si>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</si>
  <si>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</si>
  <si>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</si>
  <si>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</si>
  <si>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</si>
  <si>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</si>
  <si>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</si>
  <si>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</si>
  <si>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</si>
  <si>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</si>
  <si>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</si>
  <si>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</si>
  <si>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</si>
  <si>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</si>
  <si>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</si>
  <si>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</si>
  <si>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</si>
  <si>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</si>
  <si>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</si>
  <si>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</si>
  <si>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</si>
  <si>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</si>
  <si>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</si>
  <si>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</si>
  <si>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</si>
  <si>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</si>
  <si>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</si>
  <si>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</si>
  <si>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</si>
  <si>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</si>
  <si>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</si>
  <si>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</si>
  <si>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</si>
  <si>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</si>
  <si>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</si>
  <si>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</si>
  <si>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</si>
  <si>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</si>
  <si>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</si>
  <si>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</si>
  <si>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</si>
  <si>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</si>
  <si>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</si>
  <si>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</si>
  <si>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</si>
  <si>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</si>
  <si>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</si>
  <si>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</si>
  <si>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</si>
  <si>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</si>
  <si>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</si>
  <si>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</si>
  <si>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</si>
  <si>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</si>
  <si>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</si>
  <si>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</si>
  <si>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</si>
  <si>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</si>
  <si>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</si>
  <si>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</si>
  <si>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</si>
  <si>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</si>
  <si>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</si>
  <si>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</si>
  <si>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</si>
  <si>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</si>
  <si>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</si>
  <si>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</si>
  <si>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</si>
  <si>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</si>
  <si>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</si>
  <si>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</si>
  <si>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</si>
  <si>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</si>
  <si>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</si>
  <si>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</si>
  <si>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</si>
  <si>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</si>
  <si>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</si>
  <si>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</si>
  <si>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</si>
  <si>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</si>
  <si>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</si>
  <si>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</si>
  <si>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</si>
  <si>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</si>
  <si>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</si>
  <si>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</si>
  <si>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</si>
  <si>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</si>
  <si>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</si>
  <si>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</si>
  <si>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</si>
  <si>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</si>
  <si>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</si>
  <si>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</si>
  <si>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</si>
  <si>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</si>
  <si>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</si>
  <si>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</si>
  <si>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</si>
  <si>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</si>
  <si>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</si>
  <si>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</si>
  <si>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</si>
  <si>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</si>
  <si>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</si>
  <si>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</si>
  <si>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</si>
  <si>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</si>
  <si>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</si>
  <si>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</si>
  <si>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</si>
  <si>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</si>
  <si>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</si>
  <si>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</si>
  <si>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</si>
  <si>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</si>
  <si>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</si>
  <si>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</si>
  <si>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</si>
  <si>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</si>
  <si>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</si>
  <si>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</si>
  <si>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</si>
  <si>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</si>
  <si>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</si>
  <si>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</si>
  <si>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</si>
  <si>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</si>
  <si>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</si>
  <si>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</si>
  <si>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</si>
  <si>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</si>
  <si>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</si>
  <si>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</si>
  <si>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</si>
  <si>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</si>
  <si>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</si>
  <si>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</si>
  <si>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</si>
  <si>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</si>
  <si>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</si>
  <si>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</si>
  <si>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</si>
  <si>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</si>
  <si>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</si>
  <si>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</si>
  <si>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</si>
  <si>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</si>
  <si>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</si>
  <si>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</si>
  <si>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</si>
  <si>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</si>
  <si>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</si>
  <si>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</si>
  <si>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</si>
  <si>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</si>
  <si>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</si>
  <si>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</si>
  <si>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</si>
  <si>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</si>
  <si>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</si>
  <si>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</si>
  <si>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</si>
  <si>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</si>
  <si>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</si>
  <si>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</si>
  <si>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</si>
  <si>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</si>
  <si>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</si>
  <si>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</si>
  <si>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</si>
  <si>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</si>
  <si>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</si>
  <si>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</si>
  <si>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</si>
  <si>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</si>
  <si>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</si>
  <si>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</si>
  <si>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</si>
  <si>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</si>
  <si>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</si>
  <si>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</si>
  <si>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</si>
  <si>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</si>
  <si>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</si>
  <si>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</si>
  <si>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</si>
  <si>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</si>
  <si>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</si>
  <si>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</si>
  <si>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</si>
  <si>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</si>
  <si>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</si>
  <si>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</si>
  <si>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</si>
  <si>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</si>
  <si>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</si>
  <si>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</si>
  <si>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</si>
  <si>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</si>
  <si>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</si>
  <si>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</si>
  <si>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</si>
  <si>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</si>
  <si>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</si>
  <si>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</si>
  <si>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</si>
  <si>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</si>
  <si>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</si>
  <si>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</si>
  <si>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</si>
  <si>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</si>
  <si>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</si>
  <si>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</si>
  <si>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</si>
  <si>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</si>
  <si>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</si>
  <si>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</si>
  <si>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</si>
  <si>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</si>
  <si>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</si>
  <si>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</si>
  <si>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</si>
  <si>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</si>
  <si>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</si>
  <si>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</si>
  <si>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</si>
  <si>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</si>
  <si>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</si>
  <si>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</si>
  <si>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</si>
  <si>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</si>
  <si>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</si>
  <si>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</si>
  <si>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</si>
  <si>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</si>
  <si>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</si>
  <si>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</si>
  <si>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</si>
  <si>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</si>
  <si>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</si>
  <si>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</si>
  <si>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</si>
  <si>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</si>
  <si>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</si>
  <si>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</si>
  <si>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</si>
  <si>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</si>
  <si>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</si>
  <si>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</si>
  <si>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</si>
  <si>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</si>
  <si>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</si>
  <si>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</si>
  <si>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</si>
  <si>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</si>
  <si>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</si>
  <si>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</si>
  <si>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</si>
  <si>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</si>
  <si>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</si>
  <si>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</si>
  <si>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</si>
  <si>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</si>
  <si>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</si>
  <si>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</si>
  <si>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</si>
  <si>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</si>
  <si>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</si>
  <si>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</si>
  <si>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</si>
  <si>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</si>
  <si>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</si>
  <si>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</si>
  <si>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</si>
  <si>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</si>
  <si>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</si>
  <si>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</si>
  <si>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</si>
  <si>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</si>
  <si>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</si>
  <si>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</si>
  <si>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</si>
  <si>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</si>
  <si>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</si>
  <si>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</si>
  <si>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</si>
  <si>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</si>
  <si>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</si>
  <si>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</si>
  <si>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</si>
  <si>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</si>
  <si>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</si>
  <si>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</si>
  <si>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</si>
  <si>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</si>
  <si>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</si>
  <si>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</si>
  <si>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</si>
  <si>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</si>
  <si>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</si>
  <si>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</si>
  <si>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</si>
  <si>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</si>
  <si>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</si>
  <si>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</si>
  <si>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</si>
  <si>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</si>
  <si>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</si>
  <si>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</si>
  <si>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</si>
  <si>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</si>
  <si>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</si>
  <si>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</si>
  <si>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</si>
  <si>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</si>
  <si>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</si>
  <si>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</si>
  <si>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</si>
  <si>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</si>
  <si>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</si>
  <si>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</si>
  <si>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</si>
  <si>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</si>
  <si>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</si>
  <si>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</si>
  <si>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</si>
  <si>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</si>
  <si>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</si>
  <si>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</si>
  <si>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</si>
  <si>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</si>
  <si>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</si>
  <si>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</si>
  <si>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</si>
  <si>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</si>
  <si>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</si>
  <si>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</si>
  <si>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</si>
  <si>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</si>
  <si>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</si>
  <si>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</si>
  <si>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</si>
  <si>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</si>
  <si>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</si>
  <si>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</si>
  <si>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</si>
  <si>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</si>
  <si>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</si>
  <si>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</si>
  <si>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</si>
  <si>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</si>
  <si>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</si>
  <si>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</si>
  <si>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</si>
  <si>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</si>
  <si>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</si>
  <si>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</si>
  <si>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</si>
  <si>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</si>
  <si>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</si>
  <si>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</si>
  <si>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</si>
  <si>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</si>
  <si>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</si>
  <si>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</si>
  <si>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</si>
  <si>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</si>
  <si>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</si>
  <si>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</si>
  <si>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</si>
  <si>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</si>
  <si>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</si>
  <si>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</si>
  <si>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</si>
  <si>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</si>
  <si>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</si>
  <si>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</si>
  <si>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</si>
  <si>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</si>
  <si>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</si>
  <si>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</si>
  <si>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</si>
  <si>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</si>
  <si>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</si>
  <si>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</si>
  <si>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</si>
  <si>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</si>
  <si>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</si>
  <si>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</si>
  <si>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</si>
  <si>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</si>
  <si>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</si>
  <si>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</si>
  <si>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</si>
  <si>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</si>
  <si>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</si>
  <si>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</si>
  <si>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</si>
  <si>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</si>
  <si>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</si>
  <si>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</si>
  <si>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</si>
  <si>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</si>
  <si>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</si>
  <si>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</si>
  <si>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</si>
  <si>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</si>
  <si>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</si>
  <si>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</si>
  <si>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</si>
  <si>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</si>
  <si>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</si>
  <si>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</si>
  <si>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</si>
  <si>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</si>
  <si>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</si>
  <si>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</si>
  <si>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</si>
  <si>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</si>
  <si>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</si>
  <si>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</si>
  <si>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</si>
  <si>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</si>
  <si>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</si>
  <si>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</si>
  <si>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</si>
  <si>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</si>
  <si>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</si>
  <si>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</si>
  <si>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</si>
  <si>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</si>
  <si>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</si>
  <si>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</si>
  <si>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</si>
  <si>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</si>
  <si>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</si>
  <si>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</si>
  <si>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</si>
  <si>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</si>
  <si>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</si>
  <si>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</si>
  <si>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</si>
  <si>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</si>
  <si>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</si>
  <si>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</si>
  <si>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</si>
  <si>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</si>
  <si>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</si>
  <si>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</si>
  <si>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</si>
  <si>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</si>
  <si>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</si>
  <si>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</si>
  <si>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</si>
  <si>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</si>
  <si>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</si>
  <si>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</si>
  <si>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</si>
  <si>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</si>
  <si>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</si>
  <si>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</si>
  <si>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</si>
  <si>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</si>
  <si>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</si>
  <si>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</si>
  <si>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</si>
  <si>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</si>
  <si>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</si>
  <si>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</si>
  <si>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</si>
  <si>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</si>
  <si>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</si>
  <si>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</si>
  <si>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</si>
  <si>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</si>
  <si>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</si>
  <si>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</si>
  <si>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</si>
  <si>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</si>
  <si>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</si>
  <si>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</si>
  <si>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</si>
  <si>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</si>
  <si>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</si>
  <si>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</si>
  <si>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</si>
  <si>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</si>
  <si>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</si>
  <si>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</si>
  <si>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</si>
  <si>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</si>
  <si>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</si>
  <si>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</si>
  <si>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</si>
  <si>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</si>
  <si>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</si>
  <si>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</si>
  <si>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</si>
  <si>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</si>
  <si>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</si>
  <si>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</si>
  <si>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</si>
  <si>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</si>
  <si>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</si>
  <si>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</si>
  <si>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</si>
  <si>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</si>
  <si>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</si>
  <si>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</si>
  <si>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</si>
  <si>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</si>
  <si>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</si>
  <si>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</si>
  <si>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</si>
  <si>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</si>
  <si>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</si>
  <si>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</si>
  <si>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</si>
  <si>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</si>
  <si>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</si>
  <si>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</si>
  <si>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</si>
  <si>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</si>
  <si>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</si>
  <si>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</si>
  <si>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</si>
  <si>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</si>
  <si>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</si>
  <si>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</si>
  <si>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</si>
  <si>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</si>
  <si>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</si>
  <si>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</si>
  <si>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</si>
  <si>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</si>
  <si>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</si>
  <si>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</si>
  <si>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</si>
  <si>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</si>
  <si>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</si>
  <si>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</si>
  <si>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</si>
  <si>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</si>
  <si>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</si>
  <si>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</si>
  <si>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</si>
  <si>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</si>
  <si>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</si>
  <si>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</si>
  <si>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</si>
  <si>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</si>
  <si>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</si>
  <si>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</si>
  <si>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</si>
  <si>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</si>
  <si>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</si>
  <si>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</si>
  <si>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</si>
  <si>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</si>
  <si>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</si>
  <si>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</si>
  <si>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</si>
  <si>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</si>
  <si>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</si>
  <si>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</si>
  <si>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</si>
  <si>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</si>
  <si>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</si>
  <si>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</si>
  <si>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</si>
  <si>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</si>
  <si>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</si>
  <si>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</si>
  <si>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</si>
  <si>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</si>
  <si>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</si>
  <si>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</si>
  <si>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</si>
  <si>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</si>
  <si>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</si>
  <si>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</si>
  <si>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</si>
  <si>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</si>
  <si>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</si>
  <si>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</si>
  <si>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</si>
  <si>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</si>
  <si>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</si>
  <si>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</si>
  <si>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</si>
  <si>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</si>
  <si>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</si>
  <si>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</si>
  <si>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</si>
  <si>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</si>
  <si>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</si>
  <si>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</si>
  <si>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</si>
  <si>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</si>
  <si>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</si>
  <si>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</si>
  <si>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</si>
  <si>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</si>
  <si>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</si>
  <si>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</si>
  <si>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</si>
  <si>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</si>
  <si>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</si>
  <si>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</si>
  <si>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</si>
  <si>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</si>
  <si>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</si>
  <si>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</si>
  <si>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</si>
  <si>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</si>
  <si>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</si>
  <si>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</si>
  <si>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</si>
  <si>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</si>
  <si>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</si>
  <si>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</si>
  <si>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</si>
  <si>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</si>
  <si>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</si>
  <si>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</si>
  <si>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</si>
  <si>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</si>
  <si>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</si>
  <si>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</si>
  <si>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</si>
  <si>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</si>
  <si>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</si>
  <si>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</si>
  <si>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</si>
  <si>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</si>
  <si>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</si>
  <si>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</si>
  <si>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</si>
  <si>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</si>
  <si>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</si>
  <si>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</si>
  <si>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</si>
  <si>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</si>
  <si>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</si>
  <si>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</si>
  <si>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</si>
  <si>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</si>
  <si>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</si>
  <si>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</si>
  <si>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</si>
  <si>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</si>
  <si>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</si>
  <si>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</si>
  <si>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</si>
  <si>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</si>
  <si>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</si>
  <si>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</si>
  <si>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</si>
  <si>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</si>
  <si>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</si>
  <si>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</si>
  <si>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</si>
  <si>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</si>
  <si>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</si>
  <si>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</si>
  <si>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</si>
  <si>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</si>
  <si>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</si>
  <si>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</si>
  <si>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</si>
  <si>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</si>
  <si>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</si>
  <si>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</si>
  <si>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</si>
  <si>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</si>
  <si>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</si>
  <si>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</si>
  <si>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</si>
  <si>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</si>
  <si>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</si>
  <si>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</si>
  <si>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</si>
  <si>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</si>
  <si>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</si>
  <si>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</si>
  <si>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</si>
  <si>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</si>
  <si>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</si>
  <si>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</si>
  <si>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</si>
  <si>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</si>
  <si>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</si>
  <si>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</si>
  <si>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</si>
  <si>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</si>
  <si>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</si>
  <si>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</si>
  <si>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</si>
  <si>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</si>
  <si>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</si>
  <si>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</si>
  <si>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</si>
  <si>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</si>
  <si>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</si>
  <si>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</si>
  <si>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</si>
  <si>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</si>
  <si>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</si>
  <si>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</si>
  <si>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</si>
  <si>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</si>
  <si>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</si>
  <si>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</si>
  <si>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</si>
  <si>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</si>
  <si>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</si>
  <si>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</si>
  <si>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</si>
  <si>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</si>
  <si>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</si>
  <si>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</si>
  <si>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</si>
  <si>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</si>
  <si>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</si>
  <si>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</si>
  <si>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</si>
  <si>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</si>
  <si>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</si>
  <si>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</si>
  <si>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</si>
  <si>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</si>
  <si>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</si>
  <si>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</si>
  <si>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</si>
  <si>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</si>
  <si>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</si>
  <si>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</si>
  <si>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</si>
  <si>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</si>
  <si>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</si>
  <si>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</si>
  <si>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</si>
  <si>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</si>
  <si>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</si>
  <si>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</si>
  <si>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</si>
  <si>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</si>
  <si>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</si>
  <si>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</si>
  <si>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</si>
  <si>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</si>
  <si>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</si>
  <si>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</si>
  <si>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</si>
  <si>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</si>
  <si>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</si>
  <si>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</si>
  <si>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</si>
  <si>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</si>
  <si>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</si>
  <si>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</si>
  <si>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</si>
  <si>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</si>
  <si>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</si>
  <si>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</si>
  <si>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</si>
  <si>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</si>
  <si>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</si>
  <si>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</si>
  <si>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</si>
  <si>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</si>
  <si>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</si>
  <si>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</si>
  <si>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</si>
  <si>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</si>
  <si>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</si>
  <si>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</si>
  <si>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</si>
  <si>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</si>
  <si>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</si>
  <si>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</si>
  <si>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</si>
  <si>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</si>
  <si>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</si>
  <si>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</si>
  <si>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</si>
  <si>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</si>
  <si>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</si>
  <si>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</si>
  <si>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</si>
  <si>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</si>
  <si>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</si>
  <si>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</si>
  <si>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</si>
  <si>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</si>
  <si>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</si>
  <si>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</si>
  <si>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</si>
  <si>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</si>
  <si>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</si>
  <si>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</si>
  <si>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</si>
  <si>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</si>
  <si>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</si>
  <si>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</si>
  <si>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</si>
  <si>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</si>
  <si>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</si>
  <si>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</si>
  <si>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</si>
  <si>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</si>
  <si>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</si>
  <si>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</si>
  <si>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</si>
  <si>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</si>
  <si>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</si>
  <si>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</si>
  <si>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</si>
  <si>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</si>
  <si>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</si>
  <si>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</si>
  <si>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</si>
  <si>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</si>
  <si>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</si>
  <si>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</si>
  <si>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</si>
  <si>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</si>
  <si>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</si>
  <si>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</si>
  <si>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</si>
  <si>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</si>
  <si>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</si>
  <si>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</si>
  <si>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</si>
  <si>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</si>
  <si>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</si>
  <si>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</si>
  <si>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</si>
  <si>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</si>
  <si>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</si>
  <si>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</si>
  <si>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</si>
  <si>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</si>
  <si>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</si>
  <si>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</si>
  <si>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</si>
  <si>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</si>
  <si>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</si>
  <si>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</si>
  <si>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</si>
  <si>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</si>
  <si>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</si>
  <si>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</si>
  <si>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</si>
  <si>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</si>
  <si>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</si>
  <si>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</si>
  <si>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</si>
  <si>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</si>
  <si>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</si>
  <si>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</si>
  <si>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</si>
  <si>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</si>
  <si>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</si>
  <si>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</si>
  <si>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</si>
  <si>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</si>
  <si>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</si>
  <si>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</si>
  <si>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</si>
  <si>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</si>
  <si>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</si>
  <si>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</si>
  <si>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</si>
  <si>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</si>
  <si>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</si>
  <si>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</si>
  <si>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</si>
  <si>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</si>
  <si>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</si>
  <si>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</si>
  <si>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</si>
  <si>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</si>
  <si>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</si>
  <si>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</si>
  <si>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</si>
  <si>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</si>
  <si>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</si>
  <si>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</si>
  <si>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</si>
  <si>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</si>
  <si>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</si>
  <si>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</si>
  <si>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</si>
  <si>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</si>
  <si>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</si>
  <si>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</si>
  <si>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</si>
  <si>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</si>
  <si>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</si>
  <si>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</si>
  <si>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</si>
  <si>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</si>
  <si>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</si>
  <si>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</si>
  <si>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</si>
  <si>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</si>
  <si>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</si>
  <si>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</si>
  <si>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</si>
  <si>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</si>
  <si>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</si>
  <si>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</si>
  <si>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</si>
  <si>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</si>
  <si>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</si>
  <si>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</si>
  <si>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</si>
  <si>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</si>
  <si>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</si>
  <si>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</si>
  <si>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</si>
  <si>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</si>
  <si>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</si>
  <si>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</si>
  <si>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</si>
  <si>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</si>
  <si>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</si>
  <si>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</si>
  <si>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</si>
  <si>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</si>
  <si>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</si>
  <si>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</si>
  <si>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</si>
  <si>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</si>
  <si>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</si>
  <si>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</si>
  <si>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</si>
  <si>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</si>
  <si>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</si>
  <si>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</si>
  <si>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</si>
  <si>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</si>
  <si>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</si>
  <si>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</si>
  <si>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</si>
  <si>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</si>
  <si>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</si>
  <si>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</si>
  <si>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</si>
  <si>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</si>
  <si>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</si>
  <si>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</si>
  <si>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</si>
  <si>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</si>
  <si>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</si>
  <si>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</si>
  <si>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</si>
  <si>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</si>
  <si>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</si>
  <si>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</si>
  <si>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</si>
  <si>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</si>
  <si>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</si>
  <si>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</si>
  <si>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</si>
  <si>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</si>
  <si>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</si>
  <si>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</si>
  <si>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</si>
  <si>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</si>
  <si>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</si>
  <si>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</si>
  <si>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</si>
  <si>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</si>
  <si>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</si>
  <si>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</si>
  <si>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</si>
  <si>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</si>
  <si>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</si>
  <si>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</si>
  <si>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</si>
  <si>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</si>
  <si>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</si>
  <si>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</si>
  <si>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</si>
  <si>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</si>
  <si>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</si>
  <si>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</si>
  <si>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</si>
  <si>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</si>
  <si>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</si>
  <si>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</si>
  <si>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</si>
  <si>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</si>
  <si>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</si>
  <si>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</si>
  <si>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</si>
  <si>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</si>
  <si>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</si>
  <si>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</si>
  <si>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</si>
  <si>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</si>
  <si>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</si>
  <si>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</si>
  <si>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</si>
  <si>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</si>
  <si>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</si>
  <si>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</si>
  <si>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</si>
  <si>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</si>
  <si>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</si>
  <si>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</si>
  <si>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</si>
  <si>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</si>
  <si>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</si>
  <si>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</si>
  <si>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</si>
  <si>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</si>
  <si>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</si>
  <si>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</si>
  <si>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</si>
  <si>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</si>
  <si>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</si>
  <si>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</si>
  <si>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</si>
  <si>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</si>
  <si>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</si>
  <si>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</si>
  <si>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</si>
  <si>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</si>
  <si>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</si>
  <si>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</si>
  <si>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</si>
  <si>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</si>
  <si>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</si>
  <si>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</si>
  <si>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</si>
  <si>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</si>
  <si>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</si>
  <si>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</si>
  <si>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</si>
  <si>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</si>
  <si>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</si>
  <si>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</si>
  <si>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</si>
  <si>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</si>
  <si>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</si>
  <si>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</si>
  <si>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</si>
  <si>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</si>
  <si>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</si>
  <si>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</si>
  <si>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</si>
  <si>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</si>
  <si>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</si>
  <si>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</si>
  <si>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</si>
  <si>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</si>
  <si>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</si>
  <si>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</si>
  <si>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</si>
  <si>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</si>
  <si>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</si>
  <si>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</si>
  <si>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</si>
  <si>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</si>
  <si>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</si>
  <si>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</si>
  <si>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</si>
  <si>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</si>
  <si>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</si>
  <si>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</si>
  <si>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</si>
  <si>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</si>
  <si>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</si>
  <si>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</si>
  <si>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</si>
  <si>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</si>
  <si>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</si>
  <si>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</si>
  <si>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</si>
  <si>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</si>
  <si>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</si>
  <si>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</si>
  <si>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</si>
  <si>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</si>
  <si>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</si>
  <si>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</si>
  <si>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</si>
  <si>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</si>
  <si>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</si>
  <si>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</si>
  <si>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</si>
  <si>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</si>
  <si>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</si>
  <si>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</si>
  <si>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</si>
  <si>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</si>
  <si>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</si>
  <si>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</si>
  <si>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</si>
  <si>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</si>
  <si>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</si>
  <si>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</si>
  <si>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</si>
  <si>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</si>
  <si>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</si>
  <si>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</si>
  <si>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</si>
  <si>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</si>
  <si>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</si>
  <si>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</si>
  <si>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</si>
  <si>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</si>
  <si>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</si>
  <si>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</si>
  <si>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</si>
  <si>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</si>
  <si>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</si>
  <si>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</si>
  <si>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</si>
  <si>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</si>
  <si>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</si>
  <si>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</si>
  <si>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</si>
  <si>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</si>
  <si>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</si>
  <si>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</si>
  <si>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</si>
  <si>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</si>
  <si>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</si>
  <si>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</si>
  <si>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</si>
  <si>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</si>
  <si>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</si>
  <si>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</si>
  <si>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</si>
  <si>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</si>
  <si>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</si>
  <si>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</si>
  <si>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</si>
  <si>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</si>
  <si>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</si>
  <si>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</si>
  <si>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</si>
  <si>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</si>
  <si>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</si>
  <si>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</si>
  <si>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</si>
  <si>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</si>
  <si>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</si>
  <si>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</si>
  <si>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</si>
  <si>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</si>
  <si>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</si>
  <si>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</si>
  <si>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</si>
  <si>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</si>
  <si>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</si>
  <si>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</si>
  <si>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</si>
  <si>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</si>
  <si>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</si>
  <si>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</si>
  <si>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</si>
  <si>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</si>
  <si>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</si>
  <si>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</si>
  <si>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</si>
  <si>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</si>
  <si>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</si>
  <si>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</si>
  <si>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</si>
  <si>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</si>
  <si>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</si>
  <si>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</si>
  <si>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</si>
  <si>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</si>
  <si>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</si>
  <si>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</si>
  <si>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</si>
  <si>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</si>
  <si>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</si>
  <si>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</si>
  <si>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</si>
  <si>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</si>
  <si>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</si>
  <si>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</si>
  <si>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</si>
  <si>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</si>
  <si>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</si>
  <si>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</si>
  <si>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</si>
  <si>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</si>
  <si>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</si>
  <si>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</si>
  <si>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</si>
  <si>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</si>
  <si>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</si>
  <si>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</si>
  <si>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</si>
  <si>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</si>
  <si>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</si>
  <si>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</si>
  <si>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</si>
  <si>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</si>
  <si>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</si>
  <si>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</si>
  <si>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</si>
  <si>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</si>
  <si>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</si>
  <si>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</si>
  <si>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</si>
  <si>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</si>
  <si>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</si>
  <si>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</si>
  <si>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</si>
  <si>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</si>
  <si>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</si>
  <si>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</si>
  <si>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</si>
  <si>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</si>
  <si>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</si>
  <si>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</si>
  <si>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</si>
  <si>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</si>
  <si>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</si>
  <si>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</si>
  <si>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</si>
  <si>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</si>
  <si>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</si>
  <si>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</si>
  <si>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</si>
  <si>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</si>
  <si>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</si>
  <si>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</si>
  <si>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</si>
  <si>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</si>
  <si>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</si>
  <si>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</si>
  <si>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</si>
  <si>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</si>
  <si>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</si>
  <si>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</si>
  <si>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</si>
  <si>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</si>
  <si>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</si>
  <si>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</si>
  <si>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</si>
  <si>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</si>
  <si>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</si>
  <si>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</si>
  <si>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</si>
  <si>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</si>
  <si>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</si>
  <si>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</si>
  <si>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</si>
  <si>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</si>
  <si>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</si>
  <si>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</si>
  <si>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</si>
  <si>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</si>
  <si>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</si>
  <si>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</si>
  <si>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</si>
  <si>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</si>
  <si>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</si>
  <si>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</si>
  <si>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</si>
  <si>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</si>
  <si>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</si>
  <si>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</si>
  <si>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</si>
  <si>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</si>
  <si>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</si>
  <si>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</si>
  <si>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</si>
  <si>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</si>
  <si>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</si>
  <si>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</si>
  <si>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</si>
  <si>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</si>
  <si>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</si>
  <si>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</si>
  <si>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</si>
  <si>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</si>
  <si>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</si>
  <si>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</si>
  <si>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</si>
  <si>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</si>
  <si>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</si>
  <si>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</si>
  <si>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</si>
  <si>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</si>
  <si>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</si>
  <si>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</si>
  <si>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</si>
  <si>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</si>
  <si>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</si>
  <si>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</si>
  <si>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</si>
  <si>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</si>
  <si>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</si>
  <si>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</si>
  <si>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</si>
  <si>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</si>
  <si>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</si>
  <si>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</si>
  <si>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</si>
  <si>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</si>
  <si>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</si>
  <si>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</si>
  <si>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</si>
  <si>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</si>
  <si>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</si>
  <si>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</si>
  <si>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</si>
  <si>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</si>
  <si>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</si>
  <si>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</si>
  <si>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</si>
  <si>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</si>
  <si>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</si>
  <si>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</si>
  <si>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</si>
  <si>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</si>
  <si>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</si>
  <si>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</si>
  <si>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</si>
  <si>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</si>
  <si>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</si>
  <si>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</si>
  <si>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</si>
  <si>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</si>
  <si>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</si>
  <si>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</si>
  <si>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</si>
  <si>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</si>
  <si>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</si>
  <si>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</si>
  <si>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</si>
  <si>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</si>
  <si>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</si>
  <si>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</si>
  <si>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</si>
  <si>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</si>
  <si>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</si>
  <si>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</si>
  <si>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</si>
  <si>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</si>
  <si>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</si>
  <si>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</si>
  <si>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</si>
  <si>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</si>
  <si>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</si>
  <si>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</si>
  <si>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</si>
  <si>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</si>
  <si>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</si>
  <si>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</si>
  <si>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</si>
  <si>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</si>
  <si>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</si>
  <si>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</si>
  <si>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</si>
  <si>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</si>
  <si>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</si>
  <si>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</si>
  <si>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</si>
  <si>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</si>
  <si>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</si>
  <si>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</si>
  <si>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</si>
  <si>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</si>
  <si>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</si>
  <si>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</si>
  <si>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</si>
  <si>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</si>
  <si>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</si>
  <si>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</si>
  <si>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</si>
  <si>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</si>
  <si>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</si>
  <si>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</si>
  <si>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</si>
  <si>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</si>
  <si>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</si>
  <si>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</si>
  <si>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</si>
  <si>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</si>
  <si>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</si>
  <si>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</si>
  <si>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</si>
  <si>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</si>
  <si>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</si>
  <si>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</si>
  <si>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</si>
  <si>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</si>
  <si>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</si>
  <si>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</si>
  <si>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</si>
  <si>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</si>
  <si>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</si>
  <si>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</si>
  <si>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</si>
  <si>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</si>
  <si>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</si>
  <si>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</si>
  <si>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</si>
  <si>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</si>
  <si>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</si>
  <si>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</si>
  <si>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</si>
  <si>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</si>
  <si>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</si>
  <si>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</si>
  <si>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</si>
  <si>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</si>
  <si>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</si>
  <si>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</si>
  <si>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</si>
  <si>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</si>
  <si>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</si>
  <si>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</si>
  <si>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</si>
  <si>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</si>
  <si>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</si>
  <si>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</si>
  <si>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</si>
  <si>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</si>
  <si>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</si>
  <si>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</si>
  <si>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</si>
  <si>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</si>
  <si>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</si>
  <si>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</si>
  <si>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</si>
  <si>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</si>
  <si>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</si>
  <si>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</si>
  <si>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</si>
  <si>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</si>
  <si>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</si>
  <si>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</si>
  <si>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</si>
  <si>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</si>
  <si>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</si>
  <si>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</si>
  <si>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</si>
  <si>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</si>
  <si>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</si>
  <si>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</si>
  <si>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</si>
  <si>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</si>
  <si>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</si>
  <si>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</si>
  <si>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</si>
  <si>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</si>
  <si>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</si>
  <si>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</si>
  <si>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</si>
  <si>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</si>
  <si>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</si>
  <si>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</si>
  <si>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</si>
  <si>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</si>
  <si>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</si>
  <si>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</si>
  <si>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</si>
  <si>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</si>
  <si>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</si>
  <si>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</si>
  <si>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</si>
  <si>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</si>
  <si>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</si>
  <si>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</si>
  <si>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</si>
  <si>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</si>
  <si>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</si>
  <si>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</si>
  <si>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</si>
  <si>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</si>
  <si>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</si>
  <si>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</si>
  <si>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</si>
  <si>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</si>
  <si>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</si>
  <si>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</si>
  <si>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</si>
  <si>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</si>
  <si>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</si>
  <si>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</si>
  <si>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</si>
  <si>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</si>
  <si>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</si>
  <si>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</si>
  <si>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</si>
  <si>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</si>
  <si>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</si>
  <si>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</si>
  <si>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</si>
  <si>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</si>
  <si>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</si>
  <si>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</si>
  <si>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</si>
  <si>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</si>
  <si>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</si>
  <si>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</si>
  <si>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</si>
  <si>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</si>
  <si>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</si>
  <si>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</si>
  <si>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</si>
  <si>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</si>
  <si>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</si>
  <si>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</si>
  <si>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</si>
  <si>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</si>
  <si>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</si>
  <si>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</si>
  <si>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</si>
  <si>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</si>
  <si>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</si>
  <si>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</si>
  <si>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</si>
  <si>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</si>
  <si>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</si>
  <si>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</si>
  <si>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</si>
  <si>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</si>
  <si>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</si>
  <si>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</si>
  <si>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</si>
  <si>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</si>
  <si>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</si>
  <si>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</si>
  <si>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</si>
  <si>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</si>
  <si>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</si>
  <si>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</si>
  <si>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</si>
  <si>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</si>
  <si>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</si>
  <si>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</si>
  <si>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</si>
  <si>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</si>
  <si>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</si>
  <si>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</si>
  <si>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</si>
  <si>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</si>
  <si>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</si>
  <si>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</si>
  <si>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</si>
  <si>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</si>
  <si>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</si>
  <si>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</si>
  <si>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</si>
  <si>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</si>
  <si>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</si>
  <si>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</si>
  <si>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</si>
  <si>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</si>
  <si>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</si>
  <si>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</si>
  <si>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</si>
  <si>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</si>
  <si>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</si>
  <si>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</si>
  <si>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</si>
  <si>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</si>
  <si>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</si>
  <si>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</si>
  <si>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</si>
  <si>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</si>
  <si>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</si>
  <si>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</si>
  <si>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</si>
  <si>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</si>
  <si>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</si>
  <si>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</si>
  <si>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</si>
  <si>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</si>
  <si>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</si>
  <si>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</si>
  <si>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</si>
  <si>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</si>
  <si>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</si>
  <si>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</si>
  <si>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</si>
  <si>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</si>
  <si>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</si>
  <si>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</si>
  <si>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</si>
  <si>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</si>
  <si>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</si>
  <si>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</si>
  <si>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</si>
  <si>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</si>
  <si>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</si>
  <si>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</si>
  <si>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</si>
  <si>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</si>
  <si>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</si>
  <si>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</si>
  <si>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</si>
  <si>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</si>
  <si>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</si>
  <si>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</si>
  <si>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</si>
  <si>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</si>
  <si>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</si>
  <si>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</si>
  <si>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</si>
  <si>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</si>
  <si>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</si>
  <si>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</si>
  <si>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</si>
  <si>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</si>
  <si>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</si>
  <si>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</si>
  <si>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</si>
  <si>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</si>
  <si>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</si>
  <si>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</si>
  <si>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</si>
  <si>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</si>
  <si>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</si>
  <si>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</si>
  <si>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</si>
  <si>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</si>
  <si>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</si>
  <si>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</si>
  <si>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</si>
  <si>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</si>
  <si>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</si>
  <si>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</si>
  <si>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</si>
  <si>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</si>
  <si>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</si>
  <si>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</si>
  <si>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</si>
  <si>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</si>
  <si>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</si>
  <si>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</si>
  <si>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</si>
  <si>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</si>
  <si>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</si>
  <si>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</si>
  <si>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</si>
  <si>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</si>
  <si>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</si>
  <si>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</si>
  <si>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</si>
  <si>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</si>
  <si>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</si>
  <si>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</si>
  <si>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</si>
  <si>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</si>
  <si>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</si>
  <si>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</si>
  <si>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</si>
  <si>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</si>
  <si>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</si>
  <si>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</si>
  <si>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</si>
  <si>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</si>
  <si>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</si>
  <si>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</si>
  <si>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</si>
  <si>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</si>
  <si>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</si>
  <si>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</si>
  <si>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</si>
  <si>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</si>
  <si>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</si>
  <si>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</si>
  <si>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</si>
  <si>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</si>
  <si>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</si>
  <si>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</si>
  <si>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</si>
  <si>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</si>
  <si>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</si>
  <si>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</si>
  <si>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</si>
  <si>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</si>
  <si>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</si>
  <si>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</si>
  <si>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</si>
  <si>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</si>
  <si>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</si>
  <si>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</si>
  <si>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</si>
  <si>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</si>
  <si>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</si>
  <si>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</si>
  <si>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</si>
  <si>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</si>
  <si>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</si>
  <si>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</si>
  <si>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</si>
  <si>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</si>
  <si>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</si>
  <si>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</si>
  <si>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</si>
  <si>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</si>
  <si>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</si>
  <si>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</si>
  <si>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</si>
  <si>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</si>
  <si>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</si>
  <si>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</si>
  <si>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</si>
  <si>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</si>
  <si>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</si>
  <si>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</si>
  <si>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</si>
  <si>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</si>
  <si>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</si>
  <si>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</si>
  <si>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</si>
  <si>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</si>
  <si>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</si>
  <si>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</si>
  <si>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</si>
  <si>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</si>
  <si>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</si>
  <si>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</si>
  <si>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</si>
  <si>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</si>
  <si>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</si>
  <si>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</si>
  <si>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</si>
  <si>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</si>
  <si>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</si>
  <si>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</si>
  <si>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</si>
  <si>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</si>
  <si>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</si>
  <si>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</si>
  <si>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</si>
  <si>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</si>
  <si>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</si>
  <si>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</si>
  <si>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</si>
  <si>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</si>
  <si>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</si>
  <si>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</si>
  <si>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</si>
  <si>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</si>
  <si>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</si>
  <si>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</si>
  <si>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</si>
  <si>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</si>
  <si>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</si>
  <si>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</si>
  <si>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</si>
  <si>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</si>
  <si>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</si>
  <si>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</si>
  <si>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</si>
  <si>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</si>
  <si>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</si>
  <si>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</si>
  <si>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</si>
  <si>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</si>
  <si>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</si>
  <si>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</si>
  <si>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</si>
  <si>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</si>
  <si>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</si>
  <si>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</si>
  <si>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</si>
  <si>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</si>
  <si>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</si>
  <si>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</si>
  <si>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</si>
  <si>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</si>
  <si>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</si>
  <si>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</si>
  <si>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</si>
  <si>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</si>
  <si>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</si>
  <si>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</si>
  <si>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</si>
  <si>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</si>
  <si>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</si>
  <si>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</si>
  <si>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</si>
  <si>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</si>
  <si>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</si>
  <si>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</si>
  <si>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</si>
  <si>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</si>
  <si>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</si>
  <si>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</si>
  <si>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</si>
  <si>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</si>
  <si>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</si>
  <si>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</si>
  <si>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</si>
  <si>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</si>
  <si>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</si>
  <si>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</si>
  <si>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</si>
  <si>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</si>
  <si>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</si>
  <si>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</si>
  <si>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</si>
  <si>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</si>
  <si>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</si>
  <si>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</si>
  <si>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</si>
  <si>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</si>
  <si>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</si>
  <si>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</si>
  <si>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</si>
  <si>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</si>
  <si>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</si>
  <si>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</si>
  <si>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</si>
  <si>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</si>
  <si>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</si>
  <si>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</si>
  <si>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</si>
  <si>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</si>
  <si>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</si>
  <si>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</si>
  <si>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</si>
  <si>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</si>
  <si>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</si>
  <si>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</si>
  <si>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</si>
  <si>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</si>
  <si>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</si>
  <si>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</si>
  <si>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</si>
  <si>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</si>
  <si>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</si>
  <si>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</si>
  <si>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</si>
  <si>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</si>
  <si>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</si>
  <si>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</si>
  <si>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</si>
  <si>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</si>
  <si>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</si>
  <si>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</si>
  <si>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</si>
  <si>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</si>
  <si>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</si>
  <si>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</si>
  <si>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</si>
  <si>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</si>
  <si>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</si>
  <si>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</si>
  <si>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</si>
  <si>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</si>
  <si>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</si>
  <si>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</si>
  <si>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</si>
  <si>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</si>
  <si>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</si>
  <si>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</si>
  <si>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</si>
  <si>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</si>
  <si>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</si>
  <si>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</si>
  <si>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</si>
  <si>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</si>
  <si>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</si>
  <si>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</si>
  <si>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</si>
  <si>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</si>
  <si>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</si>
  <si>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</si>
  <si>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</si>
  <si>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</si>
  <si>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</si>
  <si>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</si>
  <si>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</si>
  <si>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</si>
  <si>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</si>
  <si>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</si>
  <si>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</si>
  <si>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</si>
  <si>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</si>
  <si>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</si>
  <si>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</si>
  <si>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</si>
  <si>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</si>
  <si>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</si>
  <si>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</si>
  <si>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</si>
  <si>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</si>
  <si>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</si>
  <si>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</si>
  <si>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</si>
  <si>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</si>
  <si>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</si>
  <si>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</si>
  <si>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</si>
  <si>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</si>
  <si>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</si>
  <si>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</si>
  <si>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</si>
  <si>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</si>
  <si>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</si>
  <si>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</si>
  <si>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</si>
  <si>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</si>
  <si>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</si>
  <si>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</si>
  <si>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</si>
  <si>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</si>
  <si>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</si>
  <si>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</si>
  <si>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</si>
  <si>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</si>
  <si>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</si>
  <si>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</si>
  <si>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</si>
  <si>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</si>
  <si>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</si>
  <si>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</si>
  <si>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</si>
  <si>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</si>
  <si>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</si>
  <si>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</si>
  <si>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</si>
  <si>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</si>
  <si>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</si>
  <si>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</si>
  <si>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</si>
  <si>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</si>
  <si>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</si>
  <si>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</si>
  <si>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</si>
  <si>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</si>
  <si>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</si>
  <si>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</si>
  <si>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</si>
  <si>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</si>
  <si>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</si>
  <si>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</si>
  <si>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</si>
  <si>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</si>
  <si>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</si>
  <si>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</si>
  <si>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</si>
  <si>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</si>
  <si>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</si>
  <si>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</si>
  <si>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</si>
  <si>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</si>
  <si>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</si>
  <si>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</si>
  <si>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</si>
  <si>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</si>
  <si>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</si>
  <si>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</si>
  <si>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</si>
  <si>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</si>
  <si>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</si>
  <si>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</si>
  <si>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</si>
  <si>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</si>
  <si>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</si>
  <si>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</si>
  <si>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</si>
  <si>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</si>
  <si>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</si>
  <si>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</si>
  <si>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</si>
  <si>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</si>
  <si>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</si>
  <si>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</si>
  <si>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</si>
  <si>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</si>
  <si>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</si>
  <si>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</si>
  <si>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</si>
  <si>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</si>
  <si>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</si>
  <si>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</si>
  <si>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</si>
  <si>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</si>
  <si>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</si>
  <si>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</si>
  <si>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</si>
  <si>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</si>
  <si>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</si>
  <si>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</si>
  <si>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</si>
  <si>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</si>
  <si>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</si>
  <si>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</si>
  <si>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</si>
  <si>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</si>
  <si>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</si>
  <si>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</si>
  <si>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</si>
  <si>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</si>
  <si>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</si>
  <si>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</si>
  <si>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</si>
  <si>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</si>
  <si>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</si>
  <si>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</si>
  <si>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</si>
  <si>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</si>
  <si>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</si>
  <si>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</si>
  <si>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</si>
  <si>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</si>
  <si>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</si>
  <si>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</si>
  <si>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</si>
  <si>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</si>
  <si>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</si>
  <si>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</si>
  <si>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</si>
  <si>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</si>
  <si>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</si>
  <si>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</si>
  <si>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</si>
  <si>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</si>
  <si>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</si>
  <si>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</si>
  <si>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</si>
  <si>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</si>
  <si>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</si>
  <si>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</si>
  <si>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</si>
  <si>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</si>
  <si>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</si>
  <si>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</si>
  <si>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</si>
  <si>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</si>
  <si>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</si>
  <si>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</si>
  <si>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</si>
  <si>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</si>
  <si>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</si>
  <si>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</si>
  <si>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</si>
  <si>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</si>
  <si>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</si>
  <si>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</si>
  <si>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</si>
  <si>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</si>
  <si>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</si>
  <si>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</si>
  <si>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</si>
  <si>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</si>
  <si>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</si>
  <si>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</si>
  <si>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</si>
  <si>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</si>
  <si>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</si>
  <si>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</si>
  <si>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</si>
  <si>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</si>
  <si>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</si>
  <si>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</si>
  <si>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</si>
  <si>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</si>
  <si>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</si>
  <si>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</si>
  <si>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</si>
  <si>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</si>
  <si>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</si>
  <si>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</si>
  <si>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</si>
  <si>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</si>
  <si>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</si>
  <si>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</si>
  <si>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</si>
  <si>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</si>
  <si>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</si>
  <si>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</si>
  <si>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</si>
  <si>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</si>
  <si>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</si>
  <si>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</si>
  <si>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</si>
  <si>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</si>
  <si>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</si>
  <si>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</si>
  <si>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</si>
  <si>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</si>
  <si>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</si>
  <si>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</si>
  <si>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</si>
  <si>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</si>
  <si>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</si>
  <si>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</si>
  <si>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</si>
  <si>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</si>
  <si>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</si>
  <si>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</si>
  <si>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</si>
  <si>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</si>
  <si>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</si>
  <si>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</si>
  <si>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</si>
  <si>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</si>
  <si>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</si>
  <si>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</si>
  <si>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</si>
  <si>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</si>
  <si>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</si>
  <si>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</si>
  <si>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</si>
  <si>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</si>
  <si>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</si>
  <si>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</si>
  <si>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</si>
  <si>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</si>
  <si>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</si>
  <si>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</si>
  <si>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</si>
  <si>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</si>
  <si>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</si>
  <si>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</si>
  <si>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</si>
  <si>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</si>
  <si>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</si>
  <si>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</si>
  <si>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</si>
  <si>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</si>
  <si>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</si>
  <si>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</si>
  <si>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</si>
  <si>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</si>
  <si>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</si>
  <si>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</si>
  <si>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</si>
  <si>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</si>
  <si>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</si>
  <si>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</si>
  <si>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</si>
  <si>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</si>
  <si>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</si>
  <si>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</si>
  <si>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</si>
  <si>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</si>
  <si>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</si>
  <si>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</si>
  <si>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</si>
  <si>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</si>
  <si>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</si>
  <si>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</si>
  <si>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</si>
  <si>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</si>
  <si>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</si>
  <si>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</si>
  <si>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</si>
  <si>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</si>
  <si>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</si>
  <si>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</si>
  <si>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</si>
  <si>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</si>
  <si>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</si>
  <si>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</si>
  <si>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</si>
  <si>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</si>
  <si>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</si>
  <si>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</si>
  <si>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</si>
  <si>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</si>
  <si>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</si>
  <si>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</si>
  <si>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</si>
  <si>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</si>
  <si>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</si>
  <si>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</si>
  <si>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</si>
  <si>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</si>
  <si>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</si>
  <si>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</si>
  <si>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</si>
  <si>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</si>
  <si>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</si>
  <si>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</si>
  <si>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</si>
  <si>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</si>
  <si>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</si>
  <si>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</si>
  <si>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</si>
  <si>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</si>
  <si>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</si>
  <si>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</si>
  <si>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</si>
  <si>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</si>
  <si>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</si>
  <si>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</si>
  <si>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</si>
  <si>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</si>
  <si>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</si>
  <si>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</si>
  <si>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</si>
  <si>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</si>
  <si>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</si>
  <si>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</si>
  <si>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</si>
  <si>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</si>
  <si>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</si>
  <si>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</si>
  <si>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</si>
  <si>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</si>
  <si>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</si>
  <si>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</si>
  <si>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</si>
  <si>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</si>
  <si>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</si>
  <si>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</si>
  <si>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</si>
  <si>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</si>
  <si>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</si>
  <si>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</si>
  <si>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</si>
  <si>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</si>
  <si>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</si>
  <si>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</si>
  <si>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</si>
  <si>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</si>
  <si>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</si>
  <si>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</si>
  <si>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</si>
  <si>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</si>
  <si>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</si>
  <si>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</si>
  <si>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</si>
  <si>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</si>
  <si>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</si>
  <si>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</si>
  <si>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</si>
  <si>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</si>
  <si>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</si>
  <si>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</si>
  <si>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</si>
  <si>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</si>
  <si>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</si>
  <si>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</si>
  <si>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</si>
  <si>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</si>
  <si>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</si>
  <si>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</si>
  <si>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</si>
  <si>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</si>
  <si>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</si>
  <si>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</si>
  <si>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</si>
  <si>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</si>
  <si>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</si>
  <si>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</si>
  <si>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</si>
  <si>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</si>
  <si>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</si>
  <si>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</si>
  <si>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</si>
  <si>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</si>
  <si>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</si>
  <si>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</si>
  <si>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</si>
  <si>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</si>
  <si>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</si>
  <si>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</si>
  <si>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</si>
  <si>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</si>
  <si>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</si>
  <si>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</si>
  <si>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</si>
  <si>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</si>
  <si>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</si>
  <si>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</si>
  <si>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</si>
  <si>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</si>
  <si>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</si>
  <si>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</si>
  <si>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</si>
  <si>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</si>
  <si>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</si>
  <si>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</si>
  <si>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</si>
  <si>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</si>
  <si>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</si>
  <si>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</si>
  <si>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</si>
  <si>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</si>
  <si>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</si>
  <si>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</si>
  <si>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</si>
  <si>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</si>
  <si>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</si>
  <si>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</si>
  <si>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</si>
  <si>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</si>
  <si>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</si>
  <si>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</si>
  <si>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</si>
  <si>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</si>
  <si>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</si>
  <si>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</si>
  <si>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</si>
  <si>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</si>
  <si>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</si>
  <si>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</si>
  <si>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</si>
  <si>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</si>
  <si>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</si>
  <si>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</si>
  <si>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</si>
  <si>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</si>
  <si>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</si>
  <si>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</si>
  <si>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</si>
  <si>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</si>
  <si>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</si>
  <si>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</si>
  <si>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</si>
  <si>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</si>
  <si>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</si>
  <si>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</si>
  <si>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</si>
  <si>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</si>
  <si>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</si>
  <si>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</si>
  <si>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</si>
  <si>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</si>
  <si>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</si>
  <si>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</si>
  <si>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</si>
  <si>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</si>
  <si>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</si>
  <si>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</si>
  <si>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</si>
  <si>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</si>
  <si>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</si>
  <si>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</si>
  <si>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</si>
  <si>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</si>
  <si>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</si>
  <si>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</si>
  <si>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</si>
  <si>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</si>
  <si>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</si>
  <si>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</si>
  <si>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</si>
  <si>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</si>
  <si>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</si>
  <si>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</si>
  <si>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</si>
  <si>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</si>
  <si>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</si>
  <si>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</si>
  <si>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</si>
  <si>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</si>
  <si>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</si>
  <si>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</si>
  <si>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</si>
  <si>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</si>
  <si>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</si>
  <si>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</si>
  <si>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</si>
  <si>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</si>
  <si>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</si>
  <si>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</si>
  <si>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</si>
  <si>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</si>
  <si>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</si>
  <si>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</si>
  <si>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</si>
  <si>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</si>
  <si>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</si>
  <si>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</si>
  <si>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</si>
  <si>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</si>
  <si>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</si>
  <si>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</si>
  <si>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</si>
  <si>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</si>
  <si>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</si>
  <si>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</si>
  <si>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</si>
  <si>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</si>
  <si>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</si>
  <si>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</si>
  <si>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</si>
  <si>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</si>
  <si>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</si>
  <si>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</si>
  <si>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</si>
  <si>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</si>
  <si>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</si>
  <si>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</si>
  <si>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</si>
  <si>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</si>
  <si>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</si>
  <si>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</si>
  <si>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</si>
  <si>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</si>
  <si>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</si>
  <si>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</si>
  <si>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</si>
  <si>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</si>
  <si>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</si>
  <si>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</si>
  <si>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</si>
  <si>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</si>
  <si>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</si>
  <si>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</si>
  <si>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</si>
  <si>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</si>
  <si>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</si>
  <si>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</si>
  <si>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</si>
  <si>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</si>
  <si>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</si>
  <si>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</si>
  <si>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</si>
  <si>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</si>
  <si>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</si>
  <si>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</si>
  <si>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</si>
  <si>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</si>
  <si>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</si>
  <si>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</si>
  <si>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</si>
  <si>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</si>
  <si>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</si>
  <si>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</si>
  <si>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</si>
  <si>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</si>
  <si>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</si>
  <si>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</si>
  <si>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</si>
  <si>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</si>
  <si>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</si>
  <si>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</si>
  <si>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</si>
  <si>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</si>
  <si>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</si>
  <si>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</si>
  <si>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</si>
  <si>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</si>
  <si>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</si>
  <si>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</si>
  <si>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</si>
  <si>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</si>
  <si>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</si>
  <si>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</si>
  <si>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</si>
  <si>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</si>
  <si>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</si>
  <si>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</si>
  <si>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</si>
  <si>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</si>
  <si>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</si>
  <si>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</si>
  <si>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</si>
  <si>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</si>
  <si>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</si>
  <si>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</si>
  <si>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</si>
  <si>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</si>
  <si>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</si>
  <si>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</si>
  <si>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</si>
  <si>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</si>
  <si>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</si>
  <si>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</si>
  <si>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</si>
  <si>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</si>
  <si>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</si>
  <si>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</si>
  <si>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</si>
  <si>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</si>
  <si>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</si>
  <si>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</si>
  <si>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</si>
  <si>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</si>
  <si>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</si>
  <si>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</si>
  <si>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</si>
  <si>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</si>
  <si>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</si>
  <si>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</si>
  <si>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</si>
  <si>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</si>
  <si>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</si>
  <si>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</si>
  <si>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</si>
  <si>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</si>
  <si>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</si>
  <si>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</si>
  <si>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</si>
  <si>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</si>
  <si>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</si>
  <si>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</si>
  <si>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</si>
  <si>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</si>
  <si>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</si>
  <si>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</si>
  <si>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</si>
  <si>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</si>
  <si>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</si>
  <si>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</si>
  <si>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</si>
  <si>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</si>
  <si>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</si>
  <si>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</si>
  <si>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</si>
  <si>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</si>
  <si>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</si>
  <si>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</si>
  <si>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</si>
  <si>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</si>
  <si>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</si>
  <si>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</si>
  <si>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</si>
  <si>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</si>
  <si>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</si>
  <si>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</si>
  <si>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</si>
  <si>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</si>
  <si>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</si>
  <si>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</si>
  <si>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</si>
  <si>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</si>
  <si>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</si>
  <si>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</si>
  <si>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</si>
  <si>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</si>
  <si>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</si>
  <si>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</si>
  <si>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</si>
  <si>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</si>
  <si>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</si>
  <si>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</si>
  <si>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</si>
  <si>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</si>
  <si>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</si>
  <si>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</si>
  <si>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</si>
  <si>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</si>
  <si>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</si>
  <si>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</si>
  <si>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</si>
  <si>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</si>
  <si>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</si>
  <si>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</si>
  <si>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</si>
  <si>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</si>
  <si>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</si>
  <si>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</si>
  <si>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</si>
  <si>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</si>
  <si>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</si>
  <si>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</si>
  <si>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</si>
  <si>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</si>
  <si>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</si>
  <si>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</si>
  <si>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</si>
  <si>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</si>
  <si>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</si>
  <si>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</si>
  <si>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</si>
  <si>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</si>
  <si>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</si>
  <si>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</si>
  <si>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</si>
  <si>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</si>
  <si>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</si>
  <si>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</si>
  <si>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</si>
  <si>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</si>
  <si>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</si>
  <si>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</si>
  <si>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</si>
  <si>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</si>
  <si>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</si>
  <si>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</si>
  <si>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</si>
  <si>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</si>
  <si>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</si>
  <si>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</si>
  <si>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</si>
  <si>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</si>
  <si>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</si>
  <si>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</si>
  <si>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</si>
  <si>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</si>
  <si>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</si>
  <si>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</si>
  <si>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</si>
  <si>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</si>
  <si>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</si>
  <si>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</si>
  <si>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</si>
  <si>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</si>
  <si>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</si>
  <si>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</si>
  <si>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</si>
  <si>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</si>
  <si>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</si>
  <si>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</si>
  <si>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</si>
  <si>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</si>
  <si>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</si>
  <si>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</si>
  <si>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</si>
  <si>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</si>
  <si>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</si>
  <si>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</si>
  <si>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</si>
  <si>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</si>
  <si>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</si>
  <si>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</si>
  <si>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</si>
  <si>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</si>
  <si>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</si>
  <si>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</si>
  <si>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</si>
  <si>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</si>
  <si>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</si>
  <si>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</si>
  <si>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</si>
  <si>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</si>
  <si>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</si>
  <si>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</si>
  <si>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</si>
  <si>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</si>
  <si>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</si>
  <si>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</si>
  <si>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</si>
  <si>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</si>
  <si>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</si>
  <si>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</si>
  <si>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</si>
  <si>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</si>
  <si>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</si>
  <si>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</si>
  <si>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</si>
  <si>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</si>
  <si>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</si>
  <si>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</si>
  <si>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</si>
  <si>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</si>
  <si>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</si>
  <si>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</si>
  <si>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</si>
  <si>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</si>
  <si>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</si>
  <si>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</si>
  <si>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</si>
  <si>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</si>
  <si>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</si>
  <si>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</si>
  <si>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</si>
  <si>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</si>
  <si>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</si>
  <si>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</si>
  <si>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</si>
  <si>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</si>
  <si>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</si>
  <si>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</si>
  <si>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</si>
  <si>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</si>
  <si>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</si>
  <si>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</si>
  <si>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</si>
  <si>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</si>
  <si>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</si>
  <si>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</si>
  <si>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</si>
  <si>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</si>
  <si>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</si>
  <si>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</si>
  <si>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</si>
  <si>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</si>
  <si>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</si>
  <si>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</si>
  <si>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</si>
  <si>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</si>
  <si>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</si>
  <si>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</si>
  <si>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</si>
  <si>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</si>
  <si>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</si>
  <si>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</si>
  <si>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</si>
  <si>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</si>
  <si>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</si>
  <si>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</si>
  <si>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</si>
  <si>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</si>
  <si>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</si>
  <si>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</si>
  <si>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</si>
  <si>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</si>
  <si>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</si>
  <si>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</si>
  <si>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</si>
  <si>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</si>
  <si>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</si>
  <si>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</si>
  <si>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</si>
  <si>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</si>
  <si>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</si>
  <si>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</si>
  <si>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</si>
  <si>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</si>
  <si>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</si>
  <si>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</si>
  <si>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</si>
  <si>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</si>
  <si>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</si>
  <si>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</si>
  <si>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</si>
  <si>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</si>
  <si>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</si>
  <si>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</si>
  <si>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</si>
  <si>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</si>
  <si>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</si>
  <si>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</si>
  <si>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</si>
  <si>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</si>
  <si>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</si>
  <si>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</si>
  <si>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</si>
  <si>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</si>
  <si>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</si>
  <si>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</si>
  <si>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</si>
  <si>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</si>
  <si>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</si>
  <si>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</si>
  <si>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</si>
  <si>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</si>
  <si>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</si>
  <si>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</si>
  <si>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</si>
  <si>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</si>
  <si>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</si>
  <si>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</si>
  <si>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</si>
  <si>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</si>
  <si>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</si>
  <si>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</si>
  <si>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</si>
  <si>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</si>
  <si>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</si>
  <si>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</si>
  <si>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</si>
  <si>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</si>
  <si>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</si>
  <si>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</si>
  <si>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</si>
  <si>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</si>
  <si>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</si>
  <si>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</si>
  <si>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</si>
  <si>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</si>
  <si>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</si>
  <si>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</si>
  <si>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</si>
  <si>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</si>
  <si>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</si>
  <si>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</si>
  <si>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</si>
  <si>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</si>
  <si>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</si>
  <si>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</si>
  <si>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</si>
  <si>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</si>
  <si>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</si>
  <si>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</si>
  <si>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</si>
  <si>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</si>
  <si>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</si>
  <si>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</si>
  <si>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</si>
  <si>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</si>
  <si>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</si>
  <si>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</si>
  <si>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</si>
  <si>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</si>
  <si>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</si>
  <si>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</si>
  <si>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</si>
  <si>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</si>
  <si>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</si>
  <si>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</si>
  <si>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</si>
  <si>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</si>
  <si>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</si>
  <si>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</si>
  <si>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</si>
  <si>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</si>
  <si>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</si>
  <si>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</si>
  <si>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</si>
  <si>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</si>
  <si>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</si>
  <si>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</si>
  <si>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</si>
  <si>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</si>
  <si>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</si>
  <si>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</si>
  <si>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</si>
  <si>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</si>
  <si>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</si>
  <si>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</si>
  <si>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</si>
  <si>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</si>
  <si>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</si>
  <si>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</si>
  <si>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</si>
  <si>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</si>
  <si>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</si>
  <si>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</si>
  <si>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</si>
  <si>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</si>
  <si>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</si>
  <si>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</si>
  <si>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</si>
  <si>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</si>
  <si>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</si>
  <si>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</si>
  <si>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</si>
  <si>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</si>
  <si>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</si>
  <si>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</si>
  <si>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</si>
  <si>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</si>
  <si>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</si>
  <si>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</si>
  <si>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</si>
  <si>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</si>
  <si>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</si>
  <si>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</si>
  <si>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</si>
  <si>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</si>
  <si>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</si>
  <si>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</si>
  <si>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</si>
  <si>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</si>
  <si>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</si>
  <si>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</si>
  <si>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</si>
  <si>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</si>
  <si>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</si>
  <si>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</si>
  <si>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</si>
  <si>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</si>
  <si>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</si>
  <si>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</si>
  <si>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</si>
  <si>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</si>
  <si>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</si>
  <si>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</si>
  <si>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</si>
  <si>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</si>
  <si>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</si>
  <si>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</si>
  <si>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</si>
  <si>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</si>
  <si>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</si>
  <si>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</si>
  <si>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</si>
  <si>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</si>
  <si>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</si>
  <si>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</si>
  <si>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</si>
  <si>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</si>
  <si>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</si>
  <si>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</si>
  <si>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</si>
  <si>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</si>
  <si>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</si>
  <si>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</si>
  <si>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</si>
  <si>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</si>
  <si>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</si>
  <si>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</si>
  <si>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</si>
  <si>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</si>
  <si>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</si>
  <si>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</si>
  <si>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</si>
  <si>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</si>
  <si>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</si>
  <si>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</si>
  <si>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</si>
  <si>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</si>
  <si>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</si>
  <si>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</si>
  <si>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</si>
  <si>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</si>
  <si>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</si>
  <si>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</si>
  <si>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</si>
  <si>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</si>
  <si>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</si>
  <si>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</si>
  <si>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</si>
  <si>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</si>
  <si>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</si>
  <si>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</si>
  <si>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</si>
  <si>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</si>
  <si>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</si>
  <si>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</si>
  <si>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</si>
  <si>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</si>
  <si>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</si>
  <si>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</si>
  <si>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</si>
  <si>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</si>
  <si>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</si>
  <si>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</si>
  <si>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</si>
  <si>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</si>
  <si>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</si>
  <si>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</si>
  <si>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</si>
  <si>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</si>
  <si>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</si>
  <si>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</si>
  <si>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</si>
  <si>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</si>
  <si>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</si>
  <si>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</si>
  <si>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</si>
  <si>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</si>
  <si>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</si>
  <si>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</si>
  <si>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</si>
  <si>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</si>
  <si>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</si>
  <si>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</si>
  <si>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</si>
  <si>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</si>
  <si>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</si>
  <si>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</si>
  <si>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</si>
  <si>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</si>
  <si>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</si>
  <si>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</si>
  <si>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</si>
  <si>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</si>
  <si>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</si>
  <si>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</si>
  <si>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</si>
  <si>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</si>
  <si>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</si>
  <si>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</si>
  <si>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</si>
  <si>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</si>
  <si>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</si>
  <si>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</si>
  <si>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</si>
  <si>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</si>
  <si>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</si>
  <si>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</si>
  <si>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</si>
  <si>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</si>
  <si>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</si>
  <si>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</si>
  <si>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</si>
  <si>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</si>
  <si>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</si>
  <si>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</si>
  <si>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</si>
  <si>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</si>
  <si>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</si>
  <si>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</si>
  <si>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</si>
  <si>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</si>
  <si>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</si>
  <si>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</si>
  <si>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</si>
  <si>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</si>
  <si>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</si>
  <si>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</si>
  <si>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</si>
  <si>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</si>
  <si>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</si>
  <si>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</si>
  <si>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</si>
  <si>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</si>
  <si>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</si>
  <si>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</si>
  <si>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</si>
  <si>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</si>
  <si>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</si>
  <si>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</si>
  <si>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</si>
  <si>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</si>
  <si>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</si>
  <si>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</si>
  <si>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</si>
  <si>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</si>
  <si>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</si>
  <si>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</si>
  <si>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</si>
  <si>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</si>
  <si>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</si>
  <si>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</si>
  <si>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</si>
  <si>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</si>
  <si>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</si>
  <si>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</si>
  <si>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</si>
  <si>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</si>
  <si>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</si>
  <si>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</si>
  <si>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</si>
  <si>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</si>
  <si>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</si>
  <si>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</si>
  <si>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</si>
  <si>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</si>
  <si>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</si>
  <si>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</si>
  <si>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</si>
  <si>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</si>
  <si>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</si>
  <si>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</si>
  <si>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</si>
  <si>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</si>
  <si>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</si>
  <si>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</si>
  <si>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</si>
  <si>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</si>
  <si>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</si>
  <si>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</si>
  <si>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</si>
  <si>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</si>
  <si>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</si>
  <si>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</si>
  <si>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</si>
  <si>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</si>
  <si>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</si>
  <si>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</si>
  <si>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</si>
  <si>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</si>
  <si>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</si>
  <si>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</si>
  <si>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</si>
  <si>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</si>
  <si>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</si>
  <si>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</si>
  <si>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</si>
  <si>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</si>
  <si>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</si>
  <si>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</si>
  <si>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</si>
  <si>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</si>
  <si>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</si>
  <si>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</si>
  <si>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</si>
  <si>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</si>
  <si>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</si>
  <si>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</si>
  <si>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</si>
  <si>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</si>
  <si>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</si>
  <si>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</si>
  <si>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</si>
  <si>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</si>
  <si>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</si>
  <si>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</si>
  <si>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</si>
  <si>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</si>
  <si>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</si>
  <si>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</si>
  <si>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</si>
  <si>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</si>
  <si>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</si>
  <si>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</si>
  <si>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</si>
  <si>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</si>
  <si>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</si>
  <si>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</si>
  <si>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</si>
  <si>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</si>
  <si>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</si>
  <si>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</si>
  <si>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</si>
  <si>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</si>
  <si>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</si>
  <si>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</si>
  <si>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</si>
  <si>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</si>
  <si>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</si>
  <si>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</si>
  <si>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</si>
  <si>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</si>
  <si>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</si>
  <si>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</si>
  <si>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</si>
  <si>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</si>
  <si>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</si>
  <si>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</si>
  <si>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</si>
  <si>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</si>
  <si>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</si>
  <si>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</si>
  <si>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</si>
  <si>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</si>
  <si>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</si>
  <si>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</si>
  <si>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</si>
  <si>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</si>
  <si>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</si>
  <si>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</si>
  <si>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</si>
  <si>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</si>
  <si>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</si>
  <si>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</si>
  <si>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</si>
  <si>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</si>
  <si>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</si>
  <si>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</si>
  <si>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</si>
  <si>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</si>
  <si>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</si>
  <si>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</si>
  <si>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</si>
  <si>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</si>
  <si>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</si>
  <si>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</si>
  <si>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</si>
  <si>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</si>
  <si>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</si>
  <si>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</si>
  <si>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</si>
  <si>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</si>
  <si>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</si>
  <si>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</si>
  <si>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</si>
  <si>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</si>
  <si>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</si>
  <si>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</si>
  <si>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</si>
  <si>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</si>
  <si>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</si>
  <si>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</si>
  <si>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</si>
  <si>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</si>
  <si>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</si>
  <si>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</si>
  <si>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</si>
  <si>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</si>
  <si>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</si>
  <si>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</si>
  <si>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</si>
  <si>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</si>
  <si>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</si>
  <si>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</si>
  <si>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</si>
  <si>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</si>
  <si>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</si>
  <si>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</si>
  <si>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</si>
  <si>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</si>
  <si>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</si>
  <si>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</si>
  <si>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</si>
  <si>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</si>
  <si>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</si>
  <si>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</si>
  <si>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</si>
  <si>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</si>
  <si>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</si>
  <si>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</si>
  <si>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</si>
  <si>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</si>
  <si>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</si>
  <si>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</si>
  <si>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</si>
  <si>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</si>
  <si>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</si>
  <si>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</si>
  <si>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</si>
  <si>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</si>
  <si>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</si>
  <si>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</si>
  <si>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</si>
  <si>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</si>
  <si>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</si>
  <si>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</si>
  <si>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</si>
  <si>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</si>
  <si>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</si>
  <si>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</si>
  <si>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</si>
  <si>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</si>
  <si>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</si>
  <si>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</si>
  <si>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</si>
  <si>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</si>
  <si>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</si>
  <si>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</si>
  <si>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</si>
  <si>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</si>
  <si>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</si>
  <si>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</si>
  <si>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</si>
  <si>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</si>
  <si>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</si>
  <si>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</si>
  <si>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</si>
  <si>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</si>
  <si>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</si>
  <si>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</si>
  <si>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</si>
  <si>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</si>
  <si>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</si>
  <si>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</si>
  <si>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</si>
  <si>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</si>
  <si>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</si>
  <si>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</si>
  <si>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</si>
  <si>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</si>
  <si>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</si>
  <si>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</si>
  <si>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</si>
  <si>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</si>
  <si>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</si>
  <si>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</si>
  <si>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</si>
  <si>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</si>
  <si>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</si>
  <si>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</si>
  <si>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</si>
  <si>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</si>
  <si>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</si>
  <si>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</si>
  <si>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</si>
  <si>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</si>
  <si>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</si>
  <si>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</si>
  <si>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</si>
  <si>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</si>
  <si>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</si>
  <si>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</si>
  <si>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</si>
  <si>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</si>
  <si>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</si>
  <si>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</si>
  <si>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</si>
  <si>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</si>
  <si>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</si>
  <si>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</si>
  <si>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</si>
  <si>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</si>
  <si>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</si>
  <si>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</si>
  <si>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</si>
  <si>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</si>
  <si>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</si>
  <si>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</si>
  <si>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</si>
  <si>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</si>
  <si>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</si>
  <si>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</si>
  <si>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</si>
  <si>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</si>
  <si>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</si>
  <si>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</si>
  <si>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</si>
  <si>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</si>
  <si>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</si>
  <si>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</si>
  <si>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</si>
  <si>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</si>
  <si>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</si>
  <si>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</si>
  <si>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</si>
  <si>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</si>
  <si>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</si>
  <si>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</si>
  <si>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</si>
  <si>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</si>
  <si>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</si>
  <si>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</si>
  <si>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</si>
  <si>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</si>
  <si>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</si>
  <si>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</si>
  <si>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</si>
  <si>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</si>
  <si>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</si>
  <si>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</si>
  <si>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</si>
  <si>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</si>
  <si>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</si>
  <si>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</si>
  <si>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</si>
  <si>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</si>
  <si>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</si>
  <si>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</si>
  <si>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</si>
  <si>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</si>
  <si>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</si>
  <si>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</si>
  <si>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</si>
  <si>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</si>
  <si>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</si>
  <si>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</si>
  <si>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</si>
  <si>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</si>
  <si>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</si>
  <si>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</si>
  <si>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</si>
  <si>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</si>
  <si>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</si>
  <si>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</si>
  <si>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</si>
  <si>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</si>
  <si>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</si>
  <si>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</si>
  <si>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</si>
  <si>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</si>
  <si>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</si>
  <si>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</si>
  <si>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</si>
  <si>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</si>
  <si>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</si>
  <si>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</si>
  <si>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</si>
  <si>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</si>
  <si>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</si>
  <si>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</si>
  <si>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MUNICÍPIO: PATROCÍNIO / MG</t>
  </si>
  <si>
    <t>SECRETARIA DE ESTADO DE EDUCAÇÃO - DIRETORIA DE INFRAESTRUTURA ESCOLAR E GESTÃO DA REDE FÍSICA
PLANILHA DE SERVIÇOS</t>
  </si>
  <si>
    <t>ISS:</t>
  </si>
  <si>
    <t>Responsável pela elaboração da planilha:     EDSON JOSÉ DE SOUZA NETO - Engenheiro Civil - CREA/MG 108.997/D</t>
  </si>
  <si>
    <t>Representante legal:     DEIRÓ MOREIRA MARRA - Prefeito Municipal de Patrocínio</t>
  </si>
  <si>
    <t>SECRETARIA DE ESTADO DE EDUCAÇÃO - DIRETORIA DE INFRAESTRUTURA ESCOLAR E GESTÃO DA REDE FÍSICA
COMPOSIÇÃO DE CUSTO UNITÁRIO</t>
  </si>
  <si>
    <t>Caixa de gordura especial, volume de 600 litros, conforme projeto</t>
  </si>
  <si>
    <t>Paredes internas</t>
  </si>
  <si>
    <t>Valor Total Licitado</t>
  </si>
  <si>
    <t>Valor Total a Executar</t>
  </si>
  <si>
    <t>ADITIVO</t>
  </si>
  <si>
    <t>Orçamentos</t>
  </si>
  <si>
    <t>POSTE DE CONCRETO, ALTURA DE 2,50M</t>
  </si>
  <si>
    <t>RESERVATÓRIO ELEVADO TIPO TAÇA, COLUNA SECA, 30 M3, INCLUSO ACESSÓRIOS, CONEXÕES, INSTALAÇÃO E CHUMBADORES</t>
  </si>
  <si>
    <t>Valor Total Acrescido</t>
  </si>
  <si>
    <t>Valor Total Suprimidos</t>
  </si>
  <si>
    <t>ACRESCIMOS</t>
  </si>
  <si>
    <t>SUPRESSÕES</t>
  </si>
  <si>
    <t>VALOR ACRESCIDO
(Convênio)</t>
  </si>
  <si>
    <t>VALOR SUPRIMIDOS
(Convênio)</t>
  </si>
  <si>
    <t>VALOR ACRESCIDO
(Licitação)</t>
  </si>
  <si>
    <t>VALOR SUPRIMIDOS
(Licitação)</t>
  </si>
  <si>
    <t>Valor Total Conveniado</t>
  </si>
  <si>
    <t>Valor Total a Reprogramar</t>
  </si>
  <si>
    <t>VALOR A REPROGRAMAR</t>
  </si>
  <si>
    <t>BARRA ANTIPÂNICO SIMPLES SEM CHAVE PARA UMA PORTA ref MH2585 OU SIMILAR</t>
  </si>
  <si>
    <t>FECHADURA MAÇANETA EXTERNA COM CHAVE, PARA PORTA COM BARRA ANTIPÂNICO SIMPLES, DKS OU SIMILAR</t>
  </si>
  <si>
    <t>FORNECIMENTO COM INSTALAÇÃO DE FORRO ACÚSTICO CONST. DE PAINEL RÍGIDO EM LÃ DE ROCHA BASÁLICA, ESP. DE 25 MM, REVEST. EM SUA FACE VISÍVEL C/ UM FILME DE VEU DE VIDRO NA COR PRETA, ELEV. ÍND DE ADSORÇÃO SONORA, BAIXA CONDUT. TÉRMICA  (OBRA: CONSERVATÓRIO DE MÚSICA)</t>
  </si>
  <si>
    <t>Unidade</t>
  </si>
  <si>
    <t>Medida</t>
  </si>
  <si>
    <t>Quantidade</t>
  </si>
  <si>
    <t>h</t>
  </si>
  <si>
    <t>Período</t>
  </si>
  <si>
    <t>Peso</t>
  </si>
  <si>
    <t>pç</t>
  </si>
  <si>
    <t>Comprimento</t>
  </si>
  <si>
    <t>Área</t>
  </si>
  <si>
    <t>m²xkm</t>
  </si>
  <si>
    <t>Área Transportada</t>
  </si>
  <si>
    <t>m³</t>
  </si>
  <si>
    <t>Volume</t>
  </si>
  <si>
    <t>m³xkm</t>
  </si>
  <si>
    <t>Volume Transportado</t>
  </si>
  <si>
    <t>Txkm</t>
  </si>
  <si>
    <t>Peso Transportado</t>
  </si>
  <si>
    <t>meses</t>
  </si>
  <si>
    <t>Planilhas</t>
  </si>
  <si>
    <t>"QUANTITATIVOS BIM - MORADA NOVA"</t>
  </si>
  <si>
    <t>m2xkm</t>
  </si>
  <si>
    <t>m3xkm</t>
  </si>
  <si>
    <t>u</t>
  </si>
  <si>
    <t>unidades</t>
  </si>
  <si>
    <t>conjuntos</t>
  </si>
  <si>
    <t>horas</t>
  </si>
  <si>
    <t>peças</t>
  </si>
  <si>
    <t>m³ x km</t>
  </si>
  <si>
    <t>m3 x km</t>
  </si>
  <si>
    <t>unid</t>
  </si>
  <si>
    <t>conjunto</t>
  </si>
  <si>
    <t>≠1</t>
  </si>
  <si>
    <t>peça</t>
  </si>
  <si>
    <t>unidade</t>
  </si>
  <si>
    <t>PLACA CIMENTÍCIA E = 10 MM, PARA FECHAMENTO DA FACHADA (1 LADO/FACE), JUNTAS APARENTES, FIXADA EM ESTRUTURA METÁLICA, EXCLUSIVE ESTA (FORNECIMENTO E ASSENTAMENTO)</t>
  </si>
  <si>
    <t>PROTEÇÃO DE PORTA EM CHAPA DE AÇO INOX, COLADA COM ADESIVO COM COMPOUND OU SIMILAR</t>
  </si>
  <si>
    <t>Composição baseada no serviço 01928 / ORSE</t>
  </si>
  <si>
    <t>CHAPA ACO INOX AISI 304 NUMERO 9 (E = 4 MM), ACABAMENTO NUMERO 1 (LAMINADO A QUENTE, FOSCO)</t>
  </si>
  <si>
    <t>ADESIVO ESTRUTURAL A BASE DE RESINA EPOXI, BICOMPONENTE, PASTOSO (TIXOTROPICO)</t>
  </si>
  <si>
    <t>CPU - 15</t>
  </si>
  <si>
    <t>PORTA EM VIDRO TEMPERADO 10 MM, INCOLOR, INCLUSIVE FERRAGENS DE FIXAÇÃO E INSTALAÇÃO, EXCLUSIVE PUXADOR</t>
  </si>
  <si>
    <t>Todas as obras cujo valor do TC (Termo de compromisso) for superior à R$ 30.000,00, são obrigatórias o fornecimento e instalação de placa de obra no padrão 3,00 x 1,50m.
Quantidade = 1 unidade</t>
  </si>
  <si>
    <t>Serviço substituído por contaniers, itens 260101 a 260109.
Área = 0,00 m²</t>
  </si>
  <si>
    <t>Serviço substituído por tapume em telha metálica, item 260110.
Área = 0,00 m²</t>
  </si>
  <si>
    <t>Serviço necessário ao canteiro de obras.
Quantidade = 1 unidades</t>
  </si>
  <si>
    <t>Código alterado na atualização da planilha de referência SEE em 2022, para o item 250301.
Quantidade = 0,00 unidades</t>
  </si>
  <si>
    <t>PROJETO HIDRO-SANITÁRIO</t>
  </si>
  <si>
    <t>CRONOGRAMA FÍSICO-FINANCEIRO</t>
  </si>
  <si>
    <t>TOTAL GERAL (C/ BDI)</t>
  </si>
  <si>
    <t>% INC.</t>
  </si>
  <si>
    <t>1º MÊS</t>
  </si>
  <si>
    <t>2º MÊS</t>
  </si>
  <si>
    <t>3º MÊS</t>
  </si>
  <si>
    <t>4º MÊS</t>
  </si>
  <si>
    <t>5º MÊS</t>
  </si>
  <si>
    <t>6º MÊS</t>
  </si>
  <si>
    <t>VALOR</t>
  </si>
  <si>
    <t>TOTAL MENSAL</t>
  </si>
  <si>
    <t>TOTAL ACUMULADO</t>
  </si>
  <si>
    <t>Serviço substituído por telha metálica tipo dupla termoacústica, item 260701.
Área = 0,00 m²</t>
  </si>
  <si>
    <t>PROJETO DE SEGURANÇA CONTRA INCÊNDIO E PÂNICO</t>
  </si>
  <si>
    <t>PROJETO DE ESTRUTURA METÁLICA - PADRÃO FNDE PARA COBERTURA DE QUADRA PEQUENA (35 m/s)</t>
  </si>
  <si>
    <t>Serviço substituído conforme Projeto Elétrico, item 260111.
Quantidade = 0 unidades</t>
  </si>
  <si>
    <t>Serviço alterado para alvenaria convencional, chapiscada, rebocada e pintada, tendo seu serviços discriminado em diversos itens nesta planilha.
Comprimento = 0,00 m</t>
  </si>
  <si>
    <t>PROJETO VOZ E DADOS</t>
  </si>
  <si>
    <t>7º MÊS</t>
  </si>
  <si>
    <t>8º MÊS</t>
  </si>
  <si>
    <t>9º MÊS</t>
  </si>
  <si>
    <t>10º MÊS</t>
  </si>
  <si>
    <t>11º MÊS</t>
  </si>
  <si>
    <t>12º MÊS</t>
  </si>
  <si>
    <t>SUB-TOTAL</t>
  </si>
  <si>
    <t>LOCAL / DATA: PATROCÍNIO/MG, 31 DE OUTUBRO DE 2023.</t>
  </si>
  <si>
    <t>SERVIÇOS: CONSTRUÇÃO DE QUADRA</t>
  </si>
  <si>
    <t>SERVIÇOS: CONSTRUÇÃO DE ESCOLA E QUADRA</t>
  </si>
  <si>
    <t>S.R.E.: PATROCÍNIO/MG</t>
  </si>
  <si>
    <t>TERMO DE COMPROMISSO Nº: 1261003125/2022 - SEE - CONSTRUÇÃO DE ESCOLAS E QUADRAS ESCOLARES - PROJETO MÃOS DADAS</t>
  </si>
  <si>
    <t>31/10/2023</t>
  </si>
  <si>
    <t>PROJETO DE INSTALAÇÕES ELÉTRICAS</t>
  </si>
  <si>
    <t>PROJETO ESTRUTURAL</t>
  </si>
  <si>
    <t>ESCOLA ESTADUAL/MUNICIPAL: SÃO JOÃO DA SERRA NEGRA</t>
  </si>
  <si>
    <t>SERVIÇOS: CONSTRUÇÃO DE NOVA ESCOLA - DISTRITO DE SÃO JOÃO</t>
  </si>
  <si>
    <t>AJUSTE Nº: 01</t>
  </si>
  <si>
    <t>Código alterado na atualização da planilha de referência SEE em 2022, para o item 250403.
Quantidade = 0,00 unidades</t>
  </si>
  <si>
    <t>Código alterado na atualização da planilha de referência SEE em 2022, para o item 250507.
Quantidade = 0,00 unidades</t>
  </si>
  <si>
    <t>Área = ( 14 + 6 ) (quantidade de portas PM1 e PM3 conforme memória de cálculo "QUANTITATIVOS BIM - MORADA NOVA") x 0,80 (largura das portas) x 0,40 (altura da chapa)
Área = 6,40 m²</t>
  </si>
  <si>
    <t>Conforme indicado no "Quadro de Áreas" presente no Projeto Arquitetônico (prancha 01/11):
Área = 1.768,56 + 115,96 = 1.884,52 m²</t>
  </si>
  <si>
    <t>Conforme desenho "Planta de Situação" presente no Projeto Arquitetônico (prancha 01/11):
Comprimento = 33,40 + 60,50 + 3,70 + 95,40 + 3,70 + 28,80 + 4,80 + 26,20 + 1,70 = 258,20 m</t>
  </si>
  <si>
    <t>Peso = [ 2.292,62 m²(área do telhado em telha cerâmica, conforme itens 070106)] x 13 kg/m²
Peso = 29.804,06 kg</t>
  </si>
  <si>
    <t>Conforme desenho "Planta de Situação" presente no Projeto Arquitetônico (prancha 01/11):
Comprimento = 33,40 + 60,50 + 3,70 + 95,40 + 3,70 + 28,80 + 4,80 = 230,30 m</t>
  </si>
  <si>
    <t>ESCOLA ESTADUAL/MUNICIPAL: PROFESSORA IRMA DE CARVALHO</t>
  </si>
  <si>
    <t>ESCOLA MUNICIPAL PROFESSORA IRMA DE CARVALHO</t>
  </si>
  <si>
    <t>ISS: 2%</t>
  </si>
  <si>
    <t>ENDEREÇO: AVENIDA BRASIL, 1150, BAIRRO SERRA NEGRA - PATROCÍNIO / MG</t>
  </si>
  <si>
    <t>VALOR NOVA LICITAÇAO - 2023</t>
  </si>
  <si>
    <t xml:space="preserve">Responsável pela elaboração da planilha:    </t>
  </si>
  <si>
    <t xml:space="preserve">Representante legal: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</si>
</sst>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77"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sz val="14"/>
      <color rgb="FF0070C0"/>
      <name val="Arial"/>
      <family val="2"/>
    </font>
    <font>
      <b/>
      <sz val="14"/>
      <color rgb="FF0070C0"/>
      <name val="Calibri"/>
      <family val="2"/>
      <scheme val="minor"/>
    </font>
    <font>
      <b/>
      <sz val="12"/>
      <color rgb="FF0070C0"/>
      <name val="Arial"/>
      <family val="2"/>
    </font>
    <font>
      <b/>
      <sz val="10"/>
      <color rgb="FF0070C0"/>
      <name val="Arial"/>
      <family val="2"/>
    </font>
    <font>
      <b/>
      <sz val="18"/>
      <color rgb="FF0070C0"/>
      <name val="Arial"/>
      <family val="2"/>
    </font>
    <font>
      <b/>
      <sz val="13"/>
      <color rgb="FF0070C0"/>
      <name val="Calibri"/>
      <family val="2"/>
      <scheme val="minor"/>
    </font>
    <font>
      <sz val="12"/>
      <color rgb="FF0070C0"/>
      <name val="Arial"/>
      <family val="2"/>
    </font>
    <font>
      <sz val="20"/>
      <name val="Times New Roman"/>
      <family val="1"/>
    </font>
    <font>
      <b/>
      <sz val="9"/>
      <name val="Arial"/>
      <family val="2"/>
    </font>
    <font>
      <b/>
      <sz val="12"/>
      <color theme="1"/>
      <name val="Calibri"/>
      <family val="2"/>
      <scheme val="minor"/>
    </font>
    <font>
      <sz val="18"/>
      <color theme="1"/>
      <name val="Calibri"/>
      <family val="2"/>
      <scheme val="minor"/>
    </font>
    <font>
      <b/>
      <sz val="10.5"/>
      <name val="Calibri"/>
      <family val="2"/>
      <scheme val="minor"/>
    </font>
    <font>
      <sz val="10.5"/>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1070">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2"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3" xfId="0"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5" xfId="0" applyNumberFormat="1" applyFont="1" applyFill="1" applyBorder="1" applyAlignment="1" applyProtection="1">
      <alignment horizontal="center" vertical="center" wrapText="1"/>
      <protection locked="0"/>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6"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7"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29" xfId="0" applyFont="1" applyFill="1" applyBorder="1"/>
    <xf numFmtId="0" fontId="2" fillId="2" borderId="30" xfId="0" applyFont="1" applyFill="1" applyBorder="1"/>
    <xf numFmtId="0" fontId="2" fillId="2" borderId="31" xfId="0" applyFont="1" applyFill="1" applyBorder="1"/>
    <xf numFmtId="0" fontId="2" fillId="2" borderId="9" xfId="0" applyFont="1" applyFill="1" applyBorder="1"/>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4" xfId="0" applyFont="1" applyFill="1" applyBorder="1" applyAlignment="1">
      <alignment vertical="center" wrapText="1"/>
    </xf>
    <xf numFmtId="4" fontId="21" fillId="2" borderId="38"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29"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2"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3" xfId="0" applyFont="1" applyFill="1" applyBorder="1" applyAlignment="1" applyProtection="1">
      <alignment horizontal="justify" vertical="center" wrapText="1"/>
      <protection locked="0"/>
    </xf>
    <xf numFmtId="0" fontId="25" fillId="2" borderId="51"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1" xfId="0" applyFont="1" applyFill="1" applyBorder="1" applyAlignment="1" applyProtection="1">
      <alignment horizontal="justify" vertical="center" wrapText="1"/>
      <protection locked="0"/>
    </xf>
    <xf numFmtId="0" fontId="5" fillId="2" borderId="54"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2"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5"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29"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6"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0" xfId="0" applyFont="1" applyFill="1" applyBorder="1" applyAlignment="1" applyProtection="1">
      <alignment horizontal="center" vertical="center" wrapText="1"/>
      <protection locked="0"/>
    </xf>
    <xf numFmtId="2" fontId="23" fillId="2" borderId="50" xfId="0" applyNumberFormat="1" applyFont="1" applyFill="1" applyBorder="1" applyAlignment="1" applyProtection="1">
      <alignment horizontal="center" vertical="center" wrapText="1"/>
      <protection locked="0"/>
    </xf>
    <xf numFmtId="4" fontId="23" fillId="2" borderId="50"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29"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6"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2"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0" xfId="0" applyFont="1" applyBorder="1" applyAlignment="1" applyProtection="1">
      <alignment horizontal="center" vertical="center" wrapText="1"/>
      <protection locked="0"/>
    </xf>
    <xf numFmtId="2" fontId="23" fillId="0" borderId="50" xfId="0" applyNumberFormat="1" applyFont="1" applyBorder="1" applyAlignment="1" applyProtection="1">
      <alignment horizontal="center" vertical="center" wrapText="1"/>
      <protection locked="0"/>
    </xf>
    <xf numFmtId="4" fontId="23" fillId="0" borderId="50"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3"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1"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1" xfId="0" applyFont="1" applyBorder="1" applyAlignment="1" applyProtection="1">
      <alignment horizontal="justify" vertical="center" wrapText="1"/>
      <protection locked="0"/>
    </xf>
    <xf numFmtId="0" fontId="5" fillId="0" borderId="54"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2"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0" xfId="0" applyNumberFormat="1" applyFont="1" applyFill="1" applyBorder="1" applyAlignment="1" applyProtection="1">
      <alignment horizontal="center" vertical="center" wrapText="1"/>
      <protection locked="0"/>
    </xf>
    <xf numFmtId="167" fontId="21" fillId="2" borderId="32"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57" xfId="0" applyNumberFormat="1" applyFont="1" applyBorder="1" applyAlignment="1">
      <alignment horizontal="center" vertical="center" wrapText="1"/>
    </xf>
    <xf numFmtId="49" fontId="43" fillId="2" borderId="29"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7"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8" xfId="3" applyFill="1" applyBorder="1"/>
    <xf numFmtId="0" fontId="14" fillId="11" borderId="28" xfId="3" applyFill="1" applyBorder="1" applyAlignment="1">
      <alignment horizontal="center"/>
    </xf>
    <xf numFmtId="170" fontId="14" fillId="13" borderId="62" xfId="4" applyFont="1" applyFill="1" applyBorder="1" applyAlignment="1">
      <alignment horizontal="center" vertical="center"/>
    </xf>
    <xf numFmtId="0" fontId="14" fillId="0" borderId="0" xfId="3" applyAlignment="1">
      <alignment vertical="center"/>
    </xf>
    <xf numFmtId="0" fontId="14" fillId="0" borderId="62" xfId="3" applyBorder="1" applyAlignment="1">
      <alignment horizontal="center" vertical="center"/>
    </xf>
    <xf numFmtId="0" fontId="14" fillId="12" borderId="62" xfId="3" applyFill="1" applyBorder="1" applyAlignment="1">
      <alignment vertical="center"/>
    </xf>
    <xf numFmtId="170" fontId="14" fillId="12" borderId="62" xfId="3" applyNumberFormat="1" applyFill="1" applyBorder="1" applyAlignment="1">
      <alignment horizontal="center" vertical="center"/>
    </xf>
    <xf numFmtId="10" fontId="14" fillId="13" borderId="62" xfId="3" applyNumberFormat="1" applyFill="1" applyBorder="1" applyAlignment="1">
      <alignment horizontal="center" vertical="center"/>
    </xf>
    <xf numFmtId="10" fontId="14" fillId="0" borderId="62" xfId="5" applyNumberFormat="1" applyFont="1" applyBorder="1" applyAlignment="1">
      <alignment horizontal="center" vertical="center"/>
    </xf>
    <xf numFmtId="0" fontId="14" fillId="12" borderId="62" xfId="3" applyFill="1" applyBorder="1" applyAlignment="1">
      <alignment horizontal="left" vertical="center"/>
    </xf>
    <xf numFmtId="170" fontId="14" fillId="12" borderId="62" xfId="4" applyFont="1" applyFill="1" applyBorder="1" applyAlignment="1">
      <alignment horizontal="center" vertical="center"/>
    </xf>
    <xf numFmtId="10" fontId="14" fillId="12" borderId="62"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2" xfId="3" applyBorder="1" applyAlignment="1">
      <alignment horizontal="right" vertical="center"/>
    </xf>
    <xf numFmtId="10" fontId="14" fillId="13" borderId="62" xfId="5" applyNumberFormat="1" applyFont="1" applyFill="1" applyBorder="1" applyAlignment="1">
      <alignment horizontal="center" vertical="center"/>
    </xf>
    <xf numFmtId="0" fontId="14" fillId="11" borderId="22" xfId="3" applyFill="1" applyBorder="1" applyAlignment="1">
      <alignment vertical="center"/>
    </xf>
    <xf numFmtId="10" fontId="14" fillId="13" borderId="63" xfId="5" applyNumberFormat="1" applyFont="1" applyFill="1" applyBorder="1" applyAlignment="1">
      <alignment horizontal="center" vertical="center"/>
    </xf>
    <xf numFmtId="170" fontId="14" fillId="0" borderId="62" xfId="3" applyNumberFormat="1" applyBorder="1" applyAlignment="1">
      <alignment horizontal="center" vertical="center"/>
    </xf>
    <xf numFmtId="0" fontId="14" fillId="0" borderId="27" xfId="3" applyBorder="1" applyAlignment="1">
      <alignment horizontal="center" vertical="center"/>
    </xf>
    <xf numFmtId="10" fontId="14" fillId="13" borderId="62" xfId="5" applyNumberFormat="1" applyFont="1" applyFill="1" applyBorder="1" applyAlignment="1">
      <alignment vertical="center"/>
    </xf>
    <xf numFmtId="10" fontId="14" fillId="0" borderId="0" xfId="3" applyNumberFormat="1" applyAlignment="1">
      <alignment vertical="center"/>
    </xf>
    <xf numFmtId="10" fontId="14" fillId="14" borderId="62" xfId="5" applyNumberFormat="1" applyFont="1" applyFill="1" applyBorder="1" applyAlignment="1">
      <alignment horizontal="center" vertical="center"/>
    </xf>
    <xf numFmtId="0" fontId="46" fillId="0" borderId="62" xfId="3" applyFont="1" applyBorder="1" applyAlignment="1">
      <alignment horizontal="center" vertical="center"/>
    </xf>
    <xf numFmtId="0" fontId="14" fillId="0" borderId="62"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7" xfId="3" applyFill="1" applyBorder="1"/>
    <xf numFmtId="0" fontId="14" fillId="0" borderId="28" xfId="3" applyBorder="1"/>
    <xf numFmtId="0" fontId="14" fillId="11" borderId="39"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57"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6" xfId="0" applyFont="1" applyBorder="1" applyAlignment="1">
      <alignment vertical="top" wrapText="1"/>
    </xf>
    <xf numFmtId="0" fontId="52" fillId="16" borderId="67" xfId="0" applyFont="1" applyFill="1" applyBorder="1" applyAlignment="1">
      <alignment vertical="top" wrapText="1"/>
    </xf>
    <xf numFmtId="0" fontId="52" fillId="16" borderId="67" xfId="0" applyFont="1" applyFill="1" applyBorder="1" applyAlignment="1">
      <alignment horizontal="center" vertical="top" wrapText="1"/>
    </xf>
    <xf numFmtId="0" fontId="53" fillId="0" borderId="68" xfId="0" applyFont="1" applyBorder="1" applyAlignment="1">
      <alignment horizontal="center" vertical="center" wrapText="1"/>
    </xf>
    <xf numFmtId="0" fontId="53" fillId="0" borderId="68" xfId="0" applyFont="1" applyBorder="1" applyAlignment="1">
      <alignment horizontal="left" vertical="center" wrapText="1"/>
    </xf>
    <xf numFmtId="4" fontId="53" fillId="0" borderId="68"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69" xfId="0" applyFont="1" applyBorder="1" applyAlignment="1">
      <alignment horizontal="center" vertical="center" wrapText="1"/>
    </xf>
    <xf numFmtId="0" fontId="53" fillId="0" borderId="69" xfId="0" applyFont="1" applyBorder="1" applyAlignment="1">
      <alignment horizontal="left" vertical="center" wrapText="1"/>
    </xf>
    <xf numFmtId="4" fontId="53" fillId="0" borderId="69" xfId="0" applyNumberFormat="1" applyFont="1" applyBorder="1" applyAlignment="1">
      <alignment horizontal="right"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68" xfId="0" applyFont="1" applyBorder="1" applyAlignment="1">
      <alignment horizontal="center" vertical="center"/>
    </xf>
    <xf numFmtId="0" fontId="54" fillId="0" borderId="68" xfId="0" applyFont="1" applyBorder="1" applyAlignment="1">
      <alignment horizontal="justify" vertical="center" wrapText="1"/>
    </xf>
    <xf numFmtId="0" fontId="54" fillId="0" borderId="68" xfId="0" applyFont="1" applyBorder="1" applyAlignment="1">
      <alignment horizontal="center" vertical="center" wrapText="1"/>
    </xf>
    <xf numFmtId="43" fontId="54" fillId="0" borderId="68" xfId="8" applyFont="1" applyFill="1" applyBorder="1" applyAlignment="1">
      <alignment horizontal="center" vertical="center" wrapText="1"/>
    </xf>
    <xf numFmtId="0" fontId="54" fillId="0" borderId="69" xfId="0" applyFont="1" applyBorder="1" applyAlignment="1">
      <alignment horizontal="center" vertical="center"/>
    </xf>
    <xf numFmtId="0" fontId="54" fillId="0" borderId="69" xfId="0" applyFont="1" applyBorder="1" applyAlignment="1">
      <alignment horizontal="justify" vertical="center" wrapText="1"/>
    </xf>
    <xf numFmtId="0" fontId="54" fillId="0" borderId="69" xfId="0" applyFont="1" applyBorder="1" applyAlignment="1">
      <alignment horizontal="center" vertical="center" wrapText="1"/>
    </xf>
    <xf numFmtId="43" fontId="54" fillId="0" borderId="69"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67" xfId="0" applyFont="1" applyBorder="1" applyAlignment="1">
      <alignment horizontal="center" vertical="center" wrapText="1"/>
    </xf>
    <xf numFmtId="0" fontId="53" fillId="0" borderId="67" xfId="0" applyFont="1" applyBorder="1" applyAlignment="1">
      <alignment horizontal="left" vertical="center" wrapText="1"/>
    </xf>
    <xf numFmtId="4" fontId="53" fillId="0" borderId="67" xfId="0" applyNumberFormat="1" applyFont="1" applyBorder="1" applyAlignment="1">
      <alignment horizontal="right" vertical="center" wrapText="1"/>
    </xf>
    <xf numFmtId="0" fontId="54" fillId="0" borderId="67" xfId="0" applyFont="1" applyBorder="1" applyAlignment="1">
      <alignment horizontal="center" vertical="center"/>
    </xf>
    <xf numFmtId="0" fontId="54" fillId="0" borderId="67" xfId="0" applyFont="1" applyBorder="1" applyAlignment="1">
      <alignment horizontal="justify" vertical="center" wrapText="1"/>
    </xf>
    <xf numFmtId="0" fontId="54" fillId="0" borderId="67" xfId="0" applyFont="1" applyBorder="1" applyAlignment="1">
      <alignment horizontal="center" vertical="center" wrapText="1"/>
    </xf>
    <xf numFmtId="43" fontId="54" fillId="0" borderId="67" xfId="8" applyFont="1" applyFill="1" applyBorder="1" applyAlignment="1">
      <alignment horizontal="center" vertical="center" wrapText="1"/>
    </xf>
    <xf numFmtId="0" fontId="56" fillId="11" borderId="67" xfId="0" applyFont="1" applyFill="1" applyBorder="1" applyAlignment="1">
      <alignment horizontal="left" vertical="center"/>
    </xf>
    <xf numFmtId="0" fontId="56" fillId="11" borderId="67" xfId="0" applyFont="1" applyFill="1" applyBorder="1" applyAlignment="1">
      <alignment horizontal="justify" vertical="center" wrapText="1"/>
    </xf>
    <xf numFmtId="0" fontId="56" fillId="11" borderId="67" xfId="0" applyFont="1" applyFill="1" applyBorder="1" applyAlignment="1">
      <alignment horizontal="center" vertical="center"/>
    </xf>
    <xf numFmtId="4" fontId="56" fillId="11" borderId="67" xfId="9" applyNumberFormat="1" applyFont="1" applyFill="1" applyBorder="1" applyAlignment="1">
      <alignment horizontal="right" vertical="center"/>
    </xf>
    <xf numFmtId="0" fontId="56" fillId="11" borderId="67" xfId="0" applyFont="1" applyFill="1" applyBorder="1" applyAlignment="1">
      <alignment horizontal="justify" vertical="center"/>
    </xf>
    <xf numFmtId="0" fontId="57" fillId="0" borderId="67" xfId="0" applyFont="1" applyBorder="1" applyAlignment="1">
      <alignment vertical="top" wrapText="1"/>
    </xf>
    <xf numFmtId="0" fontId="57" fillId="0" borderId="67" xfId="0" applyFont="1" applyBorder="1" applyAlignment="1">
      <alignment horizontal="center" vertical="top" wrapText="1"/>
    </xf>
    <xf numFmtId="173" fontId="57" fillId="0" borderId="67" xfId="0" applyNumberFormat="1" applyFont="1" applyBorder="1" applyAlignment="1">
      <alignment vertical="top" wrapText="1"/>
    </xf>
    <xf numFmtId="2" fontId="57" fillId="0" borderId="67" xfId="0" applyNumberFormat="1" applyFont="1" applyBorder="1" applyAlignment="1">
      <alignment vertical="top" wrapText="1"/>
    </xf>
    <xf numFmtId="174" fontId="57" fillId="0" borderId="67" xfId="0" applyNumberFormat="1" applyFont="1" applyBorder="1" applyAlignment="1">
      <alignment vertical="top" wrapText="1"/>
    </xf>
    <xf numFmtId="4" fontId="57" fillId="0" borderId="67" xfId="0" applyNumberFormat="1" applyFont="1" applyBorder="1" applyAlignment="1">
      <alignment vertical="top" wrapText="1"/>
    </xf>
    <xf numFmtId="175" fontId="57" fillId="0" borderId="67"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38"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58" xfId="2" applyFont="1" applyFill="1" applyBorder="1" applyAlignment="1">
      <alignment horizontal="center" vertical="center" wrapText="1"/>
    </xf>
    <xf numFmtId="168" fontId="19" fillId="0" borderId="60" xfId="2" applyNumberFormat="1" applyFont="1" applyBorder="1" applyAlignment="1">
      <alignment horizontal="center" vertical="center" wrapText="1"/>
    </xf>
    <xf numFmtId="168" fontId="19" fillId="0" borderId="58" xfId="2" applyNumberFormat="1" applyFont="1" applyBorder="1" applyAlignment="1">
      <alignment horizontal="center" vertical="center" wrapText="1"/>
    </xf>
    <xf numFmtId="169" fontId="19" fillId="4" borderId="60" xfId="2" applyNumberFormat="1" applyFont="1" applyFill="1" applyBorder="1" applyAlignment="1">
      <alignment horizontal="center" vertical="center" wrapText="1"/>
    </xf>
    <xf numFmtId="168" fontId="19" fillId="5" borderId="58" xfId="2" applyNumberFormat="1" applyFont="1" applyFill="1" applyBorder="1" applyAlignment="1">
      <alignment horizontal="center" vertical="center" wrapText="1"/>
    </xf>
    <xf numFmtId="0" fontId="19" fillId="0" borderId="60" xfId="2" applyFont="1" applyBorder="1" applyAlignment="1">
      <alignment horizontal="left" vertical="center" wrapText="1"/>
    </xf>
    <xf numFmtId="0" fontId="19" fillId="0" borderId="60" xfId="2" applyFont="1" applyBorder="1" applyAlignment="1">
      <alignment horizontal="center" vertical="center" wrapText="1"/>
    </xf>
    <xf numFmtId="0" fontId="19" fillId="5" borderId="58" xfId="2" applyFont="1" applyFill="1" applyBorder="1" applyAlignment="1">
      <alignment horizontal="left" vertical="center" wrapText="1"/>
    </xf>
    <xf numFmtId="0" fontId="19" fillId="5" borderId="58" xfId="2" applyFont="1" applyFill="1" applyBorder="1" applyAlignment="1">
      <alignment horizontal="center" vertical="center" wrapText="1"/>
    </xf>
    <xf numFmtId="169" fontId="19" fillId="4" borderId="58" xfId="2" applyNumberFormat="1" applyFont="1" applyFill="1" applyBorder="1" applyAlignment="1">
      <alignment horizontal="center" vertical="center" wrapText="1"/>
    </xf>
    <xf numFmtId="0" fontId="19" fillId="4" borderId="59" xfId="2" applyFont="1" applyFill="1" applyBorder="1" applyAlignment="1">
      <alignment horizontal="center" vertical="center" wrapText="1"/>
    </xf>
    <xf numFmtId="0" fontId="19" fillId="0" borderId="59" xfId="2" applyFont="1" applyBorder="1" applyAlignment="1">
      <alignment horizontal="left" vertical="center" wrapText="1"/>
    </xf>
    <xf numFmtId="0" fontId="19" fillId="0" borderId="59" xfId="2" applyFont="1" applyBorder="1" applyAlignment="1">
      <alignment horizontal="center" vertical="center" wrapText="1"/>
    </xf>
    <xf numFmtId="169" fontId="19" fillId="4" borderId="59" xfId="2" applyNumberFormat="1" applyFont="1" applyFill="1" applyBorder="1" applyAlignment="1">
      <alignment horizontal="center" vertical="center" wrapText="1"/>
    </xf>
    <xf numFmtId="168" fontId="19" fillId="0" borderId="59" xfId="2" applyNumberFormat="1" applyFont="1" applyBorder="1" applyAlignment="1">
      <alignment horizontal="center" vertical="center" wrapText="1"/>
    </xf>
    <xf numFmtId="0" fontId="19" fillId="4" borderId="60" xfId="2" applyFont="1" applyFill="1" applyBorder="1" applyAlignment="1">
      <alignment horizontal="center" vertical="center" wrapText="1"/>
    </xf>
    <xf numFmtId="0" fontId="19" fillId="5" borderId="59" xfId="2" applyFont="1" applyFill="1" applyBorder="1" applyAlignment="1">
      <alignment horizontal="left" vertical="center" wrapText="1"/>
    </xf>
    <xf numFmtId="0" fontId="19" fillId="5" borderId="59" xfId="2" applyFont="1" applyFill="1" applyBorder="1" applyAlignment="1">
      <alignment horizontal="center" vertical="center" wrapText="1"/>
    </xf>
    <xf numFmtId="168" fontId="19" fillId="5" borderId="59" xfId="2" applyNumberFormat="1" applyFont="1" applyFill="1" applyBorder="1" applyAlignment="1">
      <alignment horizontal="center" vertical="center" wrapText="1"/>
    </xf>
    <xf numFmtId="4" fontId="21" fillId="2" borderId="47" xfId="1" applyNumberFormat="1" applyFont="1" applyFill="1" applyBorder="1" applyAlignment="1" applyProtection="1">
      <alignment horizontal="center" vertical="center"/>
      <protection locked="0"/>
    </xf>
    <xf numFmtId="49" fontId="21" fillId="2" borderId="23" xfId="0" applyNumberFormat="1" applyFont="1" applyFill="1" applyBorder="1" applyAlignment="1" applyProtection="1">
      <alignment horizontal="right" vertical="center"/>
      <protection locked="0"/>
    </xf>
    <xf numFmtId="10" fontId="21" fillId="0" borderId="71"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6" xfId="0" applyNumberFormat="1" applyFont="1" applyFill="1" applyBorder="1" applyAlignment="1" applyProtection="1">
      <alignment horizontal="center" vertical="center"/>
      <protection locked="0"/>
    </xf>
    <xf numFmtId="49" fontId="21" fillId="2" borderId="72"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38" xfId="2" applyFont="1" applyFill="1" applyBorder="1" applyAlignment="1">
      <alignment horizontal="center" vertical="center" wrapText="1"/>
    </xf>
    <xf numFmtId="0" fontId="22" fillId="10" borderId="41" xfId="2" applyFont="1" applyFill="1" applyBorder="1" applyAlignment="1">
      <alignment horizontal="right" vertical="center" wrapText="1"/>
    </xf>
    <xf numFmtId="0" fontId="22" fillId="10" borderId="40" xfId="2" applyFont="1" applyFill="1" applyBorder="1" applyAlignment="1">
      <alignment horizontal="center" vertical="center" wrapText="1"/>
    </xf>
    <xf numFmtId="14" fontId="12" fillId="2" borderId="0" xfId="0" applyNumberFormat="1" applyFont="1" applyFill="1"/>
    <xf numFmtId="0" fontId="12" fillId="2" borderId="0" xfId="0" applyFont="1" applyFill="1"/>
    <xf numFmtId="1" fontId="19" fillId="4" borderId="47" xfId="2" applyNumberFormat="1" applyFont="1" applyFill="1" applyBorder="1" applyAlignment="1">
      <alignment horizontal="center" vertical="center" wrapText="1"/>
    </xf>
    <xf numFmtId="168" fontId="19" fillId="0" borderId="41" xfId="2" applyNumberFormat="1" applyFont="1" applyBorder="1" applyAlignment="1">
      <alignment horizontal="center" vertical="center" wrapText="1"/>
    </xf>
    <xf numFmtId="0" fontId="19" fillId="0" borderId="40" xfId="2" applyFont="1" applyBorder="1" applyAlignment="1">
      <alignment horizontal="left" vertical="center"/>
    </xf>
    <xf numFmtId="4" fontId="19" fillId="4" borderId="48" xfId="2" applyNumberFormat="1" applyFont="1" applyFill="1" applyBorder="1" applyAlignment="1">
      <alignment horizontal="left" vertical="center" wrapText="1"/>
    </xf>
    <xf numFmtId="0" fontId="19" fillId="0" borderId="75" xfId="2" applyFont="1" applyBorder="1" applyAlignment="1">
      <alignment horizontal="center" vertical="center" wrapText="1"/>
    </xf>
    <xf numFmtId="4" fontId="19" fillId="4" borderId="76" xfId="2" applyNumberFormat="1" applyFont="1" applyFill="1" applyBorder="1" applyAlignment="1">
      <alignment horizontal="left" vertical="center" wrapText="1"/>
    </xf>
    <xf numFmtId="0" fontId="19" fillId="0" borderId="77" xfId="2" applyFont="1" applyBorder="1" applyAlignment="1">
      <alignment horizontal="center" vertical="center" wrapText="1"/>
    </xf>
    <xf numFmtId="4" fontId="19" fillId="4" borderId="78" xfId="2" applyNumberFormat="1" applyFont="1" applyFill="1" applyBorder="1" applyAlignment="1">
      <alignment horizontal="left" vertical="center" wrapText="1"/>
    </xf>
    <xf numFmtId="0" fontId="19" fillId="0" borderId="37" xfId="2" applyFont="1" applyBorder="1" applyAlignment="1">
      <alignment horizontal="center" vertical="center" wrapText="1"/>
    </xf>
    <xf numFmtId="4" fontId="19" fillId="0" borderId="32" xfId="2" applyNumberFormat="1" applyFont="1" applyBorder="1" applyAlignment="1">
      <alignment horizontal="left" vertical="center" wrapText="1"/>
    </xf>
    <xf numFmtId="4" fontId="19" fillId="4" borderId="74" xfId="2" applyNumberFormat="1" applyFont="1" applyFill="1" applyBorder="1" applyAlignment="1">
      <alignment horizontal="left" vertical="center" wrapText="1"/>
    </xf>
    <xf numFmtId="0" fontId="19" fillId="0" borderId="79" xfId="2" applyFont="1" applyBorder="1" applyAlignment="1">
      <alignment horizontal="center" vertical="center" wrapText="1"/>
    </xf>
    <xf numFmtId="4" fontId="19" fillId="4" borderId="80"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2" xfId="2" applyFont="1" applyBorder="1" applyAlignment="1">
      <alignment horizontal="center" vertical="center" wrapText="1"/>
    </xf>
    <xf numFmtId="4" fontId="19" fillId="0" borderId="43" xfId="2" applyNumberFormat="1" applyFont="1" applyBorder="1" applyAlignment="1">
      <alignment horizontal="left" vertical="center" wrapText="1"/>
    </xf>
    <xf numFmtId="167" fontId="65" fillId="2" borderId="3" xfId="0" applyNumberFormat="1" applyFont="1" applyFill="1" applyBorder="1" applyAlignment="1" applyProtection="1">
      <alignment horizontal="center" vertical="center" wrapText="1"/>
      <protection locked="0"/>
    </xf>
    <xf numFmtId="0" fontId="66" fillId="2" borderId="0" xfId="0" applyFont="1" applyFill="1"/>
    <xf numFmtId="0" fontId="67" fillId="2" borderId="0" xfId="0" applyFont="1" applyFill="1"/>
    <xf numFmtId="10" fontId="68" fillId="2" borderId="0" xfId="0" applyNumberFormat="1" applyFont="1" applyFill="1" applyAlignment="1">
      <alignment horizontal="center" vertical="center"/>
    </xf>
    <xf numFmtId="167" fontId="69" fillId="2" borderId="3" xfId="0" applyNumberFormat="1" applyFont="1" applyFill="1" applyBorder="1" applyAlignment="1" applyProtection="1">
      <alignment horizontal="center" vertical="center" wrapText="1"/>
      <protection locked="0"/>
    </xf>
    <xf numFmtId="0" fontId="34" fillId="0" borderId="26" xfId="0" applyFont="1" applyBorder="1" applyAlignment="1" applyProtection="1">
      <alignment horizontal="center" vertical="center" wrapText="1"/>
      <protection locked="0"/>
    </xf>
    <xf numFmtId="0" fontId="31" fillId="2" borderId="26" xfId="0" applyFont="1" applyFill="1" applyBorder="1" applyAlignment="1" applyProtection="1">
      <alignment vertical="center" wrapText="1"/>
      <protection locked="0"/>
    </xf>
    <xf numFmtId="49" fontId="26" fillId="2" borderId="30" xfId="0" applyNumberFormat="1" applyFont="1" applyFill="1" applyBorder="1" applyAlignment="1" applyProtection="1">
      <alignment vertical="center" wrapText="1"/>
      <protection locked="0"/>
    </xf>
    <xf numFmtId="49" fontId="26" fillId="2" borderId="0" xfId="0" applyNumberFormat="1" applyFont="1" applyFill="1" applyAlignment="1" applyProtection="1">
      <alignment vertical="center" wrapText="1"/>
      <protection locked="0"/>
    </xf>
    <xf numFmtId="49" fontId="26" fillId="2" borderId="28" xfId="0" applyNumberFormat="1" applyFont="1" applyFill="1" applyBorder="1" applyAlignment="1" applyProtection="1">
      <alignment vertical="center" wrapText="1"/>
      <protection locked="0"/>
    </xf>
    <xf numFmtId="10" fontId="21" fillId="2" borderId="2" xfId="0" applyNumberFormat="1" applyFont="1" applyFill="1" applyBorder="1" applyAlignment="1" applyProtection="1">
      <alignment horizontal="right" vertical="center" wrapText="1"/>
      <protection locked="0"/>
    </xf>
    <xf numFmtId="0" fontId="21" fillId="2" borderId="31" xfId="0" applyFont="1" applyFill="1" applyBorder="1" applyAlignment="1" applyProtection="1">
      <alignment vertical="center" wrapText="1"/>
      <protection locked="0"/>
    </xf>
    <xf numFmtId="0" fontId="21" fillId="2" borderId="39" xfId="0" applyFont="1" applyFill="1" applyBorder="1" applyAlignment="1" applyProtection="1">
      <alignment vertical="center" wrapText="1"/>
      <protection locked="0"/>
    </xf>
    <xf numFmtId="0" fontId="0" fillId="2" borderId="26" xfId="0" applyFill="1" applyBorder="1"/>
    <xf numFmtId="49" fontId="21" fillId="0" borderId="21" xfId="0" applyNumberFormat="1" applyFont="1" applyBorder="1" applyAlignment="1">
      <alignment vertical="center" wrapText="1"/>
    </xf>
    <xf numFmtId="167" fontId="23" fillId="17" borderId="3" xfId="0" applyNumberFormat="1" applyFont="1" applyFill="1" applyBorder="1" applyAlignment="1" applyProtection="1">
      <alignment horizontal="center" vertical="center" wrapText="1"/>
      <protection locked="0"/>
    </xf>
    <xf numFmtId="0" fontId="2" fillId="9" borderId="15" xfId="0" applyFont="1" applyFill="1" applyBorder="1" applyAlignment="1">
      <alignment vertical="center" wrapText="1"/>
    </xf>
    <xf numFmtId="0" fontId="2" fillId="9" borderId="32" xfId="0" applyFont="1" applyFill="1" applyBorder="1" applyAlignment="1">
      <alignment vertical="center" wrapText="1"/>
    </xf>
    <xf numFmtId="0" fontId="2" fillId="9" borderId="0" xfId="0" applyFont="1" applyFill="1" applyAlignment="1">
      <alignment vertical="center" wrapText="1"/>
    </xf>
    <xf numFmtId="0" fontId="2" fillId="9" borderId="22" xfId="0" applyFont="1" applyFill="1" applyBorder="1" applyAlignment="1">
      <alignment vertical="center" wrapText="1"/>
    </xf>
    <xf numFmtId="0" fontId="2" fillId="9" borderId="25" xfId="0" applyFont="1" applyFill="1" applyBorder="1" applyAlignment="1">
      <alignment vertical="center" wrapText="1"/>
    </xf>
    <xf numFmtId="0" fontId="2" fillId="9" borderId="61" xfId="0" applyFont="1" applyFill="1" applyBorder="1" applyAlignment="1">
      <alignment vertical="center" wrapText="1"/>
    </xf>
    <xf numFmtId="0" fontId="2" fillId="9" borderId="82" xfId="0" applyFont="1" applyFill="1" applyBorder="1" applyAlignment="1">
      <alignment vertical="center" wrapText="1"/>
    </xf>
    <xf numFmtId="0" fontId="2" fillId="9" borderId="81" xfId="0" applyFont="1" applyFill="1" applyBorder="1" applyAlignment="1">
      <alignment vertical="center" wrapText="1"/>
    </xf>
    <xf numFmtId="0" fontId="2" fillId="2" borderId="25" xfId="0" applyFont="1" applyFill="1" applyBorder="1" applyAlignment="1">
      <alignment vertical="center" wrapText="1"/>
    </xf>
    <xf numFmtId="0" fontId="2" fillId="2" borderId="61" xfId="0" applyFont="1" applyFill="1" applyBorder="1" applyAlignment="1">
      <alignment vertical="center" wrapText="1"/>
    </xf>
    <xf numFmtId="0" fontId="2" fillId="2" borderId="82" xfId="0" applyFont="1" applyFill="1" applyBorder="1" applyAlignment="1">
      <alignment vertical="center" wrapText="1"/>
    </xf>
    <xf numFmtId="0" fontId="2" fillId="2" borderId="81" xfId="0" applyFont="1" applyFill="1" applyBorder="1" applyAlignment="1">
      <alignment vertical="center" wrapText="1"/>
    </xf>
    <xf numFmtId="167" fontId="21" fillId="2" borderId="61" xfId="0" applyNumberFormat="1" applyFont="1" applyFill="1" applyBorder="1" applyAlignment="1" applyProtection="1">
      <alignment horizontal="center" vertical="center" wrapText="1"/>
      <protection locked="0"/>
    </xf>
    <xf numFmtId="167" fontId="21" fillId="2" borderId="14" xfId="0" applyNumberFormat="1" applyFont="1" applyFill="1" applyBorder="1" applyAlignment="1" applyProtection="1">
      <alignment horizontal="center" vertical="center" wrapText="1"/>
      <protection locked="0"/>
    </xf>
    <xf numFmtId="0" fontId="2" fillId="2" borderId="11" xfId="0" applyFont="1" applyFill="1" applyBorder="1" applyAlignment="1">
      <alignment vertical="center" wrapText="1"/>
    </xf>
    <xf numFmtId="0" fontId="2" fillId="2" borderId="23" xfId="0" applyFont="1" applyFill="1" applyBorder="1"/>
    <xf numFmtId="0" fontId="2" fillId="2" borderId="24" xfId="0" applyFont="1" applyFill="1" applyBorder="1"/>
    <xf numFmtId="0" fontId="2" fillId="2" borderId="43" xfId="0" applyFont="1" applyFill="1" applyBorder="1"/>
    <xf numFmtId="0" fontId="71" fillId="0" borderId="0" xfId="2" applyFont="1"/>
    <xf numFmtId="0" fontId="71" fillId="0" borderId="3" xfId="2" applyFont="1" applyBorder="1" applyAlignment="1">
      <alignment horizontal="center" vertical="center"/>
    </xf>
    <xf numFmtId="0" fontId="71" fillId="0" borderId="0" xfId="2" applyFont="1" applyAlignment="1">
      <alignment horizontal="center" vertical="center"/>
    </xf>
    <xf numFmtId="0" fontId="2" fillId="2" borderId="2" xfId="0" applyFont="1" applyFill="1" applyBorder="1" applyAlignment="1">
      <alignment vertical="center" wrapText="1"/>
    </xf>
    <xf numFmtId="0" fontId="19" fillId="0" borderId="55" xfId="2" applyFont="1" applyBorder="1" applyAlignment="1">
      <alignment horizontal="center" vertical="center" wrapText="1"/>
    </xf>
    <xf numFmtId="0" fontId="19" fillId="0" borderId="61" xfId="2" applyFont="1" applyBorder="1" applyAlignment="1">
      <alignment horizontal="center" vertical="center" wrapText="1"/>
    </xf>
    <xf numFmtId="1" fontId="19" fillId="0" borderId="61" xfId="2" applyNumberFormat="1" applyFont="1" applyBorder="1" applyAlignment="1">
      <alignment horizontal="center" vertical="center" wrapText="1"/>
    </xf>
    <xf numFmtId="0" fontId="19" fillId="0" borderId="61" xfId="2" applyFont="1" applyBorder="1" applyAlignment="1">
      <alignment horizontal="left" vertical="center" wrapText="1"/>
    </xf>
    <xf numFmtId="4" fontId="19" fillId="0" borderId="61"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4" fontId="19" fillId="0" borderId="82" xfId="2" applyNumberFormat="1" applyFont="1" applyBorder="1" applyAlignment="1">
      <alignment horizontal="left" vertical="center" wrapText="1"/>
    </xf>
    <xf numFmtId="168" fontId="19" fillId="0" borderId="81" xfId="2" applyNumberFormat="1" applyFont="1" applyBorder="1" applyAlignment="1">
      <alignment horizontal="center" vertical="center" wrapText="1"/>
    </xf>
    <xf numFmtId="0" fontId="19" fillId="2" borderId="50" xfId="0" applyFont="1" applyFill="1" applyBorder="1" applyAlignment="1">
      <alignment vertical="center" wrapText="1"/>
    </xf>
    <xf numFmtId="0" fontId="19" fillId="2" borderId="18" xfId="0" applyFont="1" applyFill="1" applyBorder="1" applyAlignment="1">
      <alignment vertical="center" wrapText="1"/>
    </xf>
    <xf numFmtId="0" fontId="19" fillId="2" borderId="44" xfId="0" applyFont="1" applyFill="1" applyBorder="1" applyAlignment="1">
      <alignment vertical="center" wrapText="1"/>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11" applyNumberFormat="1" applyFont="1" applyBorder="1" applyAlignment="1">
      <alignment vertical="center"/>
    </xf>
    <xf numFmtId="0" fontId="0" fillId="0" borderId="0" xfId="0" applyAlignment="1">
      <alignment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0" fontId="19" fillId="9" borderId="0" xfId="0" applyFont="1" applyFill="1" applyAlignment="1" applyProtection="1">
      <alignment horizontal="justify" vertical="top" wrapText="1"/>
      <protection locked="0"/>
    </xf>
    <xf numFmtId="0" fontId="22" fillId="2" borderId="81" xfId="0" applyFont="1" applyFill="1" applyBorder="1" applyAlignment="1">
      <alignment horizontal="center" vertical="center"/>
    </xf>
    <xf numFmtId="0" fontId="22" fillId="2" borderId="81" xfId="0" applyFont="1" applyFill="1" applyBorder="1" applyAlignment="1">
      <alignment horizontal="left" vertical="center"/>
    </xf>
    <xf numFmtId="167" fontId="23" fillId="9" borderId="3" xfId="0" applyNumberFormat="1" applyFont="1" applyFill="1" applyBorder="1" applyAlignment="1" applyProtection="1">
      <alignment horizontal="center" vertical="center" wrapText="1"/>
      <protection locked="0"/>
    </xf>
    <xf numFmtId="49" fontId="21" fillId="2" borderId="23" xfId="0" applyNumberFormat="1" applyFont="1" applyFill="1" applyBorder="1" applyAlignment="1" applyProtection="1">
      <alignment horizontal="left" vertical="center"/>
      <protection locked="0"/>
    </xf>
    <xf numFmtId="49" fontId="22" fillId="2" borderId="81" xfId="0" applyNumberFormat="1" applyFont="1" applyFill="1" applyBorder="1" applyAlignment="1">
      <alignment vertical="center"/>
    </xf>
    <xf numFmtId="0" fontId="22" fillId="2" borderId="15" xfId="0" applyFont="1" applyFill="1" applyBorder="1" applyAlignment="1">
      <alignment vertical="center"/>
    </xf>
    <xf numFmtId="4" fontId="21" fillId="0" borderId="47" xfId="1" applyNumberFormat="1" applyFont="1" applyFill="1" applyBorder="1" applyAlignment="1" applyProtection="1">
      <alignment horizontal="center" vertical="center"/>
      <protection locked="0"/>
    </xf>
    <xf numFmtId="0" fontId="21" fillId="0" borderId="38" xfId="0" applyFont="1" applyFill="1" applyBorder="1" applyAlignment="1" applyProtection="1">
      <alignment horizontal="center" vertical="center" wrapText="1"/>
      <protection locked="0"/>
    </xf>
    <xf numFmtId="4" fontId="21" fillId="0" borderId="38" xfId="1" applyNumberFormat="1" applyFont="1" applyFill="1" applyBorder="1" applyAlignment="1" applyProtection="1">
      <alignment horizontal="center" vertical="center" wrapText="1"/>
      <protection locked="0"/>
    </xf>
    <xf numFmtId="4" fontId="23" fillId="0" borderId="14" xfId="0"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165" fontId="23" fillId="0" borderId="14" xfId="0" applyNumberFormat="1" applyFont="1" applyFill="1" applyBorder="1" applyAlignment="1" applyProtection="1">
      <alignment horizontal="center" vertical="center" wrapText="1"/>
      <protection locked="0"/>
    </xf>
    <xf numFmtId="0" fontId="2" fillId="0" borderId="18" xfId="0" applyFont="1" applyFill="1" applyBorder="1" applyAlignment="1">
      <alignment vertical="center" wrapText="1"/>
    </xf>
    <xf numFmtId="0" fontId="2" fillId="0" borderId="44" xfId="0" applyFont="1" applyFill="1" applyBorder="1" applyAlignment="1">
      <alignment vertical="center" wrapText="1"/>
    </xf>
    <xf numFmtId="167" fontId="23" fillId="0" borderId="3" xfId="0" applyNumberFormat="1" applyFont="1" applyFill="1" applyBorder="1" applyAlignment="1" applyProtection="1">
      <alignment horizontal="center" vertical="center" wrapText="1"/>
      <protection locked="0"/>
    </xf>
    <xf numFmtId="4" fontId="23" fillId="0" borderId="6" xfId="0" applyNumberFormat="1" applyFont="1" applyFill="1" applyBorder="1" applyAlignment="1" applyProtection="1">
      <alignment horizontal="center" vertical="center" wrapText="1"/>
      <protection locked="0"/>
    </xf>
    <xf numFmtId="165" fontId="23" fillId="0" borderId="6" xfId="0" applyNumberFormat="1" applyFont="1" applyFill="1" applyBorder="1" applyAlignment="1" applyProtection="1">
      <alignment horizontal="center" vertical="center" wrapText="1"/>
      <protection locked="0"/>
    </xf>
    <xf numFmtId="0" fontId="2" fillId="0" borderId="0" xfId="0" applyFont="1" applyFill="1" applyAlignment="1">
      <alignment vertical="center" wrapText="1"/>
    </xf>
    <xf numFmtId="0" fontId="2" fillId="0" borderId="22" xfId="0" applyFont="1" applyFill="1" applyBorder="1" applyAlignment="1">
      <alignment vertical="center" wrapText="1"/>
    </xf>
    <xf numFmtId="0" fontId="2" fillId="0" borderId="25" xfId="0" applyFont="1" applyFill="1" applyBorder="1" applyAlignment="1">
      <alignment vertical="center" wrapText="1"/>
    </xf>
    <xf numFmtId="0" fontId="2" fillId="0" borderId="61" xfId="0" applyFont="1" applyFill="1" applyBorder="1" applyAlignment="1">
      <alignment vertical="center" wrapText="1"/>
    </xf>
    <xf numFmtId="0" fontId="2" fillId="0" borderId="82" xfId="0" applyFont="1" applyFill="1" applyBorder="1" applyAlignment="1">
      <alignment vertical="center" wrapText="1"/>
    </xf>
    <xf numFmtId="4" fontId="21" fillId="0" borderId="6" xfId="0" applyNumberFormat="1" applyFont="1" applyFill="1" applyBorder="1" applyAlignment="1" applyProtection="1">
      <alignment horizontal="center" vertical="center" wrapText="1"/>
      <protection locked="0"/>
    </xf>
    <xf numFmtId="165" fontId="21" fillId="0" borderId="6" xfId="0" applyNumberFormat="1" applyFont="1" applyFill="1" applyBorder="1" applyAlignment="1" applyProtection="1">
      <alignment horizontal="center" vertical="center" wrapText="1"/>
      <protection locked="0"/>
    </xf>
    <xf numFmtId="4" fontId="13" fillId="0" borderId="6" xfId="0" applyNumberFormat="1" applyFont="1" applyFill="1" applyBorder="1" applyAlignment="1" applyProtection="1">
      <alignment horizontal="center" vertical="center" wrapText="1"/>
      <protection locked="0"/>
    </xf>
    <xf numFmtId="165" fontId="13" fillId="0" borderId="6" xfId="0" applyNumberFormat="1" applyFont="1" applyFill="1" applyBorder="1" applyAlignment="1" applyProtection="1">
      <alignment horizontal="center" vertical="center" wrapText="1"/>
      <protection locked="0"/>
    </xf>
    <xf numFmtId="4" fontId="23" fillId="0" borderId="3" xfId="0" applyNumberFormat="1" applyFont="1" applyFill="1" applyBorder="1" applyAlignment="1" applyProtection="1">
      <alignment horizontal="center" vertical="center" wrapText="1"/>
      <protection locked="0"/>
    </xf>
    <xf numFmtId="165" fontId="23" fillId="0" borderId="3" xfId="0" applyNumberFormat="1" applyFont="1" applyFill="1" applyBorder="1" applyAlignment="1" applyProtection="1">
      <alignment horizontal="center" vertical="center" wrapText="1"/>
      <protection locked="0"/>
    </xf>
    <xf numFmtId="2" fontId="23" fillId="0" borderId="6" xfId="0" applyNumberFormat="1" applyFont="1" applyFill="1" applyBorder="1" applyAlignment="1" applyProtection="1">
      <alignment horizontal="center" vertical="center" wrapText="1"/>
      <protection locked="0"/>
    </xf>
    <xf numFmtId="2" fontId="23" fillId="0" borderId="3" xfId="0" applyNumberFormat="1" applyFont="1" applyFill="1" applyBorder="1" applyAlignment="1" applyProtection="1">
      <alignment horizontal="center" vertical="center" wrapText="1"/>
      <protection locked="0"/>
    </xf>
    <xf numFmtId="167" fontId="21" fillId="0" borderId="2" xfId="0" applyNumberFormat="1" applyFont="1" applyFill="1" applyBorder="1" applyAlignment="1" applyProtection="1">
      <alignment horizontal="center" vertical="center" wrapText="1"/>
      <protection locked="0"/>
    </xf>
    <xf numFmtId="0" fontId="2" fillId="0" borderId="81" xfId="0" applyFont="1" applyFill="1" applyBorder="1" applyAlignment="1">
      <alignment vertical="center" wrapText="1"/>
    </xf>
    <xf numFmtId="0" fontId="2" fillId="0" borderId="15" xfId="0" applyFont="1" applyFill="1" applyBorder="1" applyAlignment="1">
      <alignment vertical="center" wrapText="1"/>
    </xf>
    <xf numFmtId="0" fontId="2" fillId="0" borderId="32" xfId="0" applyFont="1" applyFill="1" applyBorder="1" applyAlignment="1">
      <alignment vertical="center" wrapText="1"/>
    </xf>
    <xf numFmtId="2" fontId="23" fillId="0" borderId="14" xfId="0" applyNumberFormat="1" applyFont="1" applyFill="1" applyBorder="1" applyAlignment="1" applyProtection="1">
      <alignment horizontal="center" vertical="center" wrapText="1"/>
      <protection locked="0"/>
    </xf>
    <xf numFmtId="4" fontId="19" fillId="0" borderId="6" xfId="0" applyNumberFormat="1" applyFont="1" applyFill="1" applyBorder="1" applyAlignment="1" applyProtection="1">
      <alignment horizontal="center" vertical="center" wrapText="1"/>
      <protection locked="0"/>
    </xf>
    <xf numFmtId="165" fontId="23" fillId="0" borderId="10" xfId="0"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0" fontId="23" fillId="0" borderId="14" xfId="0" applyFont="1" applyFill="1" applyBorder="1" applyAlignment="1" applyProtection="1">
      <alignment horizontal="center" vertical="center" wrapText="1"/>
      <protection locked="0"/>
    </xf>
    <xf numFmtId="166" fontId="23" fillId="0" borderId="6" xfId="0" applyNumberFormat="1" applyFont="1" applyFill="1" applyBorder="1" applyAlignment="1" applyProtection="1">
      <alignment horizontal="center" vertical="center" wrapText="1"/>
      <protection locked="0"/>
    </xf>
    <xf numFmtId="0" fontId="14" fillId="0" borderId="25" xfId="0" applyFont="1" applyFill="1" applyBorder="1" applyAlignment="1">
      <alignment vertical="center" wrapText="1"/>
    </xf>
    <xf numFmtId="0" fontId="14" fillId="0" borderId="61" xfId="0" applyFont="1" applyFill="1" applyBorder="1" applyAlignment="1">
      <alignment vertical="center" wrapText="1"/>
    </xf>
    <xf numFmtId="0" fontId="14" fillId="0" borderId="82" xfId="0" applyFont="1" applyFill="1" applyBorder="1" applyAlignment="1">
      <alignment vertical="center" wrapText="1"/>
    </xf>
    <xf numFmtId="0" fontId="14" fillId="0" borderId="0" xfId="0" applyFont="1" applyFill="1" applyAlignment="1">
      <alignment vertical="center" wrapText="1"/>
    </xf>
    <xf numFmtId="0" fontId="14" fillId="0" borderId="22" xfId="0" applyFont="1" applyFill="1" applyBorder="1" applyAlignment="1">
      <alignment vertical="center" wrapText="1"/>
    </xf>
    <xf numFmtId="165" fontId="23" fillId="0" borderId="2" xfId="0" applyNumberFormat="1" applyFont="1" applyFill="1" applyBorder="1" applyAlignment="1" applyProtection="1">
      <alignment horizontal="center" vertical="center" wrapText="1"/>
      <protection locked="0"/>
    </xf>
    <xf numFmtId="0" fontId="23" fillId="0" borderId="6" xfId="0" applyFont="1" applyFill="1" applyBorder="1" applyAlignment="1" applyProtection="1">
      <alignment horizontal="center" vertical="center" wrapText="1"/>
      <protection locked="0"/>
    </xf>
    <xf numFmtId="0" fontId="21" fillId="0" borderId="6" xfId="0" applyFont="1" applyFill="1" applyBorder="1" applyAlignment="1" applyProtection="1">
      <alignment horizontal="center" vertical="center" wrapText="1"/>
      <protection locked="0"/>
    </xf>
    <xf numFmtId="49" fontId="22" fillId="0" borderId="6" xfId="0" applyNumberFormat="1" applyFont="1" applyFill="1" applyBorder="1" applyAlignment="1" applyProtection="1">
      <alignment horizontal="center" vertical="center" wrapText="1"/>
      <protection locked="0"/>
    </xf>
    <xf numFmtId="4" fontId="22" fillId="0" borderId="6" xfId="0" applyNumberFormat="1" applyFont="1" applyFill="1" applyBorder="1" applyAlignment="1" applyProtection="1">
      <alignment horizontal="center" vertical="center" wrapText="1"/>
      <protection locked="0"/>
    </xf>
    <xf numFmtId="2" fontId="13" fillId="0" borderId="6" xfId="0" applyNumberFormat="1" applyFont="1" applyFill="1" applyBorder="1" applyAlignment="1" applyProtection="1">
      <alignment horizontal="center" vertical="center" wrapText="1"/>
      <protection locked="0"/>
    </xf>
    <xf numFmtId="0" fontId="25" fillId="0" borderId="6" xfId="0" applyFont="1" applyFill="1" applyBorder="1" applyAlignment="1" applyProtection="1">
      <alignment horizontal="center" vertical="center" wrapText="1"/>
      <protection locked="0"/>
    </xf>
    <xf numFmtId="4" fontId="23" fillId="0" borderId="10" xfId="0" applyNumberFormat="1" applyFont="1" applyFill="1" applyBorder="1" applyAlignment="1" applyProtection="1">
      <alignment horizontal="center" vertical="center" wrapText="1"/>
      <protection locked="0"/>
    </xf>
    <xf numFmtId="2" fontId="23" fillId="0" borderId="0" xfId="0" applyNumberFormat="1" applyFont="1" applyFill="1" applyAlignment="1" applyProtection="1">
      <alignment horizontal="center" vertical="center" wrapText="1"/>
      <protection locked="0"/>
    </xf>
    <xf numFmtId="2" fontId="23" fillId="0" borderId="11" xfId="0" applyNumberFormat="1" applyFont="1" applyFill="1" applyBorder="1" applyAlignment="1" applyProtection="1">
      <alignment horizontal="center" vertical="center" wrapText="1"/>
      <protection locked="0"/>
    </xf>
    <xf numFmtId="0" fontId="2" fillId="0" borderId="11" xfId="0" applyFont="1" applyFill="1" applyBorder="1" applyAlignment="1">
      <alignment vertical="center" wrapText="1"/>
    </xf>
    <xf numFmtId="0" fontId="21" fillId="0" borderId="3" xfId="0" applyFont="1" applyFill="1" applyBorder="1" applyAlignment="1" applyProtection="1">
      <alignment horizontal="center" vertical="center" wrapText="1"/>
      <protection locked="0"/>
    </xf>
    <xf numFmtId="4" fontId="5" fillId="0" borderId="6" xfId="0" applyNumberFormat="1" applyFont="1" applyFill="1" applyBorder="1" applyAlignment="1">
      <alignment horizontal="center" vertical="center" wrapText="1"/>
    </xf>
    <xf numFmtId="167" fontId="21" fillId="0" borderId="20" xfId="0" applyNumberFormat="1" applyFont="1" applyFill="1" applyBorder="1" applyAlignment="1" applyProtection="1">
      <alignment horizontal="center" vertical="center" wrapText="1"/>
      <protection locked="0"/>
    </xf>
    <xf numFmtId="0" fontId="2" fillId="0" borderId="23" xfId="0" applyFont="1" applyFill="1" applyBorder="1"/>
    <xf numFmtId="0" fontId="2" fillId="0" borderId="24" xfId="0" applyFont="1" applyFill="1" applyBorder="1"/>
    <xf numFmtId="0" fontId="2" fillId="0" borderId="43" xfId="0" applyFont="1" applyFill="1" applyBorder="1"/>
    <xf numFmtId="167" fontId="21" fillId="0" borderId="40" xfId="0" applyNumberFormat="1" applyFont="1" applyFill="1" applyBorder="1" applyAlignment="1" applyProtection="1">
      <alignment horizontal="center" vertical="center" wrapText="1"/>
      <protection locked="0"/>
    </xf>
    <xf numFmtId="0" fontId="2" fillId="0" borderId="29" xfId="0" applyFont="1" applyFill="1" applyBorder="1"/>
    <xf numFmtId="0" fontId="2" fillId="0" borderId="30" xfId="0" applyFont="1" applyFill="1" applyBorder="1"/>
    <xf numFmtId="0" fontId="2" fillId="0" borderId="31" xfId="0" applyFont="1" applyFill="1" applyBorder="1"/>
    <xf numFmtId="10" fontId="21" fillId="0" borderId="3" xfId="0" applyNumberFormat="1" applyFont="1" applyFill="1" applyBorder="1" applyAlignment="1" applyProtection="1">
      <alignment vertical="center" wrapText="1"/>
      <protection locked="0"/>
    </xf>
    <xf numFmtId="0" fontId="32" fillId="0" borderId="15" xfId="0" applyFont="1" applyFill="1" applyBorder="1" applyAlignment="1" applyProtection="1">
      <alignment horizontal="right" vertical="center" wrapText="1"/>
      <protection locked="0"/>
    </xf>
    <xf numFmtId="167" fontId="21" fillId="0" borderId="32" xfId="0" applyNumberFormat="1" applyFont="1" applyFill="1" applyBorder="1" applyAlignment="1" applyProtection="1">
      <alignment horizontal="center" vertical="center" wrapText="1"/>
      <protection locked="0"/>
    </xf>
    <xf numFmtId="0" fontId="2" fillId="0" borderId="9" xfId="0" applyFont="1" applyFill="1" applyBorder="1"/>
    <xf numFmtId="0" fontId="2" fillId="0" borderId="0" xfId="0" applyFont="1" applyFill="1"/>
    <xf numFmtId="0" fontId="2" fillId="0" borderId="22" xfId="0" applyFont="1" applyFill="1" applyBorder="1"/>
    <xf numFmtId="0" fontId="22" fillId="0" borderId="15" xfId="0" applyFont="1" applyFill="1" applyBorder="1" applyAlignment="1" applyProtection="1">
      <alignment horizontal="right" vertical="center" wrapText="1"/>
      <protection locked="0"/>
    </xf>
    <xf numFmtId="167" fontId="21" fillId="0" borderId="43" xfId="0" applyNumberFormat="1"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xf numFmtId="0" fontId="3" fillId="0" borderId="0" xfId="0" applyFont="1" applyFill="1"/>
    <xf numFmtId="10" fontId="44" fillId="0" borderId="0" xfId="0" applyNumberFormat="1" applyFont="1" applyFill="1" applyAlignment="1">
      <alignment horizontal="center" vertical="center"/>
    </xf>
    <xf numFmtId="0" fontId="0" fillId="0" borderId="0" xfId="0" applyFill="1"/>
    <xf numFmtId="0" fontId="50" fillId="15" borderId="65"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2"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0" xfId="0" applyFont="1" applyFill="1" applyBorder="1" applyAlignment="1" applyProtection="1">
      <alignment horizontal="center" vertical="center"/>
      <protection locked="0"/>
    </xf>
    <xf numFmtId="0" fontId="21" fillId="2" borderId="51" xfId="0" applyFont="1" applyFill="1" applyBorder="1" applyAlignment="1" applyProtection="1">
      <alignment horizontal="center" vertical="center"/>
      <protection locked="0"/>
    </xf>
    <xf numFmtId="49" fontId="21" fillId="2" borderId="37"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2"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0"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49"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7"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49"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0" xfId="0" applyFont="1" applyBorder="1" applyAlignment="1" applyProtection="1">
      <alignment horizontal="center" vertical="center"/>
      <protection locked="0"/>
    </xf>
    <xf numFmtId="4" fontId="21" fillId="0" borderId="51" xfId="0" applyNumberFormat="1" applyFont="1" applyBorder="1" applyAlignment="1" applyProtection="1">
      <alignment horizontal="center" vertical="center"/>
      <protection locked="0"/>
    </xf>
    <xf numFmtId="49" fontId="21" fillId="0" borderId="37"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2"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8" xfId="3" applyNumberFormat="1" applyFill="1" applyBorder="1" applyAlignment="1">
      <alignment horizontal="right"/>
    </xf>
    <xf numFmtId="0" fontId="14" fillId="0" borderId="62" xfId="3" applyBorder="1" applyAlignment="1">
      <alignment horizontal="right" vertical="center"/>
    </xf>
    <xf numFmtId="0" fontId="14" fillId="0" borderId="62" xfId="3" applyBorder="1" applyAlignment="1">
      <alignment horizontal="center" vertical="center"/>
    </xf>
    <xf numFmtId="0" fontId="14" fillId="0" borderId="62" xfId="3" applyBorder="1" applyAlignment="1">
      <alignment horizontal="center" vertical="center" wrapText="1"/>
    </xf>
    <xf numFmtId="0" fontId="14" fillId="0" borderId="16" xfId="3" applyBorder="1" applyAlignment="1">
      <alignment horizontal="left" vertical="center"/>
    </xf>
    <xf numFmtId="0" fontId="14" fillId="0" borderId="31" xfId="3" applyBorder="1" applyAlignment="1">
      <alignment horizontal="left" vertical="center"/>
    </xf>
    <xf numFmtId="0" fontId="14" fillId="0" borderId="28" xfId="3" applyBorder="1" applyAlignment="1">
      <alignment horizontal="center" vertical="center"/>
    </xf>
    <xf numFmtId="0" fontId="14" fillId="0" borderId="39"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3" xfId="3" applyFont="1" applyBorder="1" applyAlignment="1">
      <alignment horizontal="center" vertical="center" wrapText="1"/>
    </xf>
    <xf numFmtId="0" fontId="46" fillId="0" borderId="64" xfId="3" applyFont="1" applyBorder="1" applyAlignment="1">
      <alignment horizontal="center" vertical="center" wrapText="1"/>
    </xf>
    <xf numFmtId="0" fontId="14" fillId="0" borderId="21" xfId="3" applyBorder="1" applyAlignment="1">
      <alignment horizontal="left" vertical="center"/>
    </xf>
    <xf numFmtId="0" fontId="2" fillId="11" borderId="81"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1"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29" xfId="3" applyBorder="1" applyAlignment="1">
      <alignment horizontal="center" vertical="center"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11" borderId="28" xfId="3" applyFill="1" applyBorder="1" applyAlignment="1">
      <alignment horizontal="right"/>
    </xf>
    <xf numFmtId="0" fontId="14" fillId="11" borderId="61"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9" fontId="21" fillId="0" borderId="37" xfId="2" applyNumberFormat="1" applyFont="1" applyBorder="1" applyAlignment="1">
      <alignment horizontal="left" vertical="center"/>
    </xf>
    <xf numFmtId="0" fontId="0" fillId="0" borderId="15" xfId="0" applyBorder="1" applyAlignment="1">
      <alignment horizontal="left" vertical="center"/>
    </xf>
    <xf numFmtId="0" fontId="0" fillId="0" borderId="2" xfId="0" applyBorder="1" applyAlignment="1">
      <alignment horizontal="left" vertical="center"/>
    </xf>
    <xf numFmtId="0" fontId="75" fillId="0" borderId="41" xfId="2" applyFont="1" applyBorder="1" applyAlignment="1">
      <alignment horizontal="left" vertical="center"/>
    </xf>
    <xf numFmtId="0" fontId="76" fillId="0" borderId="1" xfId="0" applyFont="1" applyBorder="1" applyAlignment="1">
      <alignment horizontal="left" vertical="center"/>
    </xf>
    <xf numFmtId="0" fontId="76" fillId="0" borderId="84" xfId="0" applyFont="1" applyBorder="1" applyAlignment="1">
      <alignment horizontal="left" vertical="center"/>
    </xf>
    <xf numFmtId="49" fontId="21" fillId="0" borderId="81" xfId="2" applyNumberFormat="1" applyFont="1" applyBorder="1" applyAlignment="1">
      <alignment horizontal="left" vertical="center"/>
    </xf>
    <xf numFmtId="0" fontId="0" fillId="0" borderId="32" xfId="0"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2" xfId="2" applyNumberFormat="1" applyFont="1" applyBorder="1" applyAlignment="1">
      <alignment horizontal="left" vertical="center"/>
    </xf>
    <xf numFmtId="0" fontId="21" fillId="0" borderId="38" xfId="2" applyFont="1" applyBorder="1" applyAlignment="1">
      <alignment horizontal="left" vertical="center"/>
    </xf>
    <xf numFmtId="0" fontId="21" fillId="0" borderId="45" xfId="2" applyFont="1" applyBorder="1" applyAlignment="1">
      <alignment horizontal="left" vertical="center"/>
    </xf>
    <xf numFmtId="4" fontId="22" fillId="10" borderId="48" xfId="2" applyNumberFormat="1" applyFont="1" applyFill="1" applyBorder="1" applyAlignment="1">
      <alignment horizontal="center" vertical="center" wrapText="1"/>
    </xf>
    <xf numFmtId="4" fontId="22" fillId="10" borderId="45" xfId="2" applyNumberFormat="1" applyFont="1" applyFill="1" applyBorder="1" applyAlignment="1">
      <alignment horizontal="center" vertical="center" wrapText="1"/>
    </xf>
    <xf numFmtId="0" fontId="19" fillId="4" borderId="46" xfId="2" applyFont="1" applyFill="1" applyBorder="1" applyAlignment="1">
      <alignment horizontal="center" vertical="center" wrapText="1"/>
    </xf>
    <xf numFmtId="0" fontId="19" fillId="4" borderId="47" xfId="2" applyFont="1" applyFill="1" applyBorder="1" applyAlignment="1">
      <alignment horizontal="center" vertical="center" wrapText="1"/>
    </xf>
    <xf numFmtId="0" fontId="19" fillId="4" borderId="47" xfId="2" applyFont="1" applyFill="1" applyBorder="1" applyAlignment="1">
      <alignment horizontal="left" vertical="center" wrapText="1"/>
    </xf>
    <xf numFmtId="0" fontId="22" fillId="10" borderId="46" xfId="2" applyFont="1" applyFill="1" applyBorder="1" applyAlignment="1">
      <alignment horizontal="center" vertical="center"/>
    </xf>
    <xf numFmtId="0" fontId="22" fillId="10" borderId="47" xfId="2" applyFont="1" applyFill="1" applyBorder="1" applyAlignment="1">
      <alignment horizontal="center" vertical="center"/>
    </xf>
    <xf numFmtId="0" fontId="22" fillId="10" borderId="72" xfId="2" applyFont="1" applyFill="1" applyBorder="1" applyAlignment="1">
      <alignment horizontal="center" vertical="center"/>
    </xf>
    <xf numFmtId="0" fontId="22" fillId="10" borderId="38" xfId="2" applyFont="1" applyFill="1" applyBorder="1" applyAlignment="1">
      <alignment horizontal="center" vertical="center"/>
    </xf>
    <xf numFmtId="49" fontId="21" fillId="0" borderId="83" xfId="2" applyNumberFormat="1" applyFont="1" applyBorder="1" applyAlignment="1">
      <alignment horizontal="left" vertical="center"/>
    </xf>
    <xf numFmtId="49" fontId="21" fillId="0" borderId="1" xfId="2" applyNumberFormat="1" applyFont="1" applyBorder="1" applyAlignment="1">
      <alignment horizontal="left" vertical="center"/>
    </xf>
    <xf numFmtId="49" fontId="21" fillId="0" borderId="40" xfId="2" applyNumberFormat="1" applyFont="1" applyBorder="1" applyAlignment="1">
      <alignment horizontal="left"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19" fillId="9" borderId="25" xfId="0" applyFont="1" applyFill="1" applyBorder="1" applyAlignment="1">
      <alignment horizontal="center" vertical="center" wrapText="1"/>
    </xf>
    <xf numFmtId="0" fontId="19" fillId="9" borderId="61" xfId="0" applyFont="1" applyFill="1" applyBorder="1" applyAlignment="1">
      <alignment horizontal="center" vertical="center" wrapText="1"/>
    </xf>
    <xf numFmtId="0" fontId="19" fillId="9" borderId="82" xfId="0" applyFont="1" applyFill="1" applyBorder="1" applyAlignment="1">
      <alignment horizontal="center" vertical="center" wrapText="1"/>
    </xf>
    <xf numFmtId="0" fontId="19" fillId="9" borderId="11" xfId="0" applyFont="1" applyFill="1" applyBorder="1" applyAlignment="1">
      <alignment horizontal="center" vertical="center" wrapText="1"/>
    </xf>
    <xf numFmtId="0" fontId="19" fillId="9" borderId="0" xfId="0" applyFont="1" applyFill="1" applyAlignment="1">
      <alignment horizontal="center" vertical="center" wrapText="1"/>
    </xf>
    <xf numFmtId="0" fontId="19" fillId="9" borderId="22" xfId="0" applyFont="1" applyFill="1" applyBorder="1" applyAlignment="1">
      <alignment horizontal="center" vertical="center" wrapText="1"/>
    </xf>
    <xf numFmtId="0" fontId="19" fillId="0" borderId="25" xfId="0" applyFont="1" applyBorder="1" applyAlignment="1">
      <alignment horizontal="center" vertical="center" wrapText="1"/>
    </xf>
    <xf numFmtId="0" fontId="19" fillId="0" borderId="61" xfId="0" applyFont="1" applyBorder="1" applyAlignment="1">
      <alignment horizontal="center" vertical="center" wrapText="1"/>
    </xf>
    <xf numFmtId="0" fontId="19" fillId="0" borderId="82" xfId="0" applyFont="1" applyBorder="1" applyAlignment="1">
      <alignment horizontal="center" vertical="center" wrapText="1"/>
    </xf>
    <xf numFmtId="0" fontId="19" fillId="0" borderId="11" xfId="0" applyFont="1" applyBorder="1" applyAlignment="1">
      <alignment horizontal="center" vertical="center" wrapText="1"/>
    </xf>
    <xf numFmtId="0" fontId="19" fillId="0" borderId="0" xfId="0" applyFont="1" applyAlignment="1">
      <alignment horizontal="center" vertical="center" wrapText="1"/>
    </xf>
    <xf numFmtId="0" fontId="19" fillId="0" borderId="22" xfId="0" applyFont="1" applyBorder="1" applyAlignment="1">
      <alignment horizontal="center" vertical="center" wrapText="1"/>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19" fillId="4" borderId="25" xfId="0" applyFont="1" applyFill="1" applyBorder="1" applyAlignment="1">
      <alignment horizontal="center" vertical="center" wrapText="1"/>
    </xf>
    <xf numFmtId="0" fontId="19" fillId="4" borderId="61" xfId="0" applyFont="1" applyFill="1" applyBorder="1" applyAlignment="1">
      <alignment horizontal="center" vertical="center" wrapText="1"/>
    </xf>
    <xf numFmtId="0" fontId="19" fillId="4" borderId="82" xfId="0" applyFont="1" applyFill="1" applyBorder="1" applyAlignment="1">
      <alignment horizontal="center" vertical="center" wrapText="1"/>
    </xf>
    <xf numFmtId="0" fontId="19" fillId="4" borderId="11" xfId="0" applyFont="1" applyFill="1" applyBorder="1" applyAlignment="1">
      <alignment horizontal="center" vertical="center" wrapText="1"/>
    </xf>
    <xf numFmtId="0" fontId="19" fillId="4" borderId="0" xfId="0" applyFont="1" applyFill="1" applyAlignment="1">
      <alignment horizontal="center" vertical="center" wrapText="1"/>
    </xf>
    <xf numFmtId="0" fontId="19" fillId="4" borderId="22"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70" fillId="2" borderId="0" xfId="0" applyFont="1" applyFill="1" applyAlignment="1">
      <alignment horizontal="center" vertical="center"/>
    </xf>
    <xf numFmtId="0" fontId="64" fillId="2" borderId="0" xfId="0" applyFont="1" applyFill="1" applyAlignment="1">
      <alignment horizontal="center" vertical="center"/>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4" fillId="2" borderId="0" xfId="0" applyFont="1" applyFill="1" applyAlignment="1">
      <alignment horizontal="center" vertical="center"/>
    </xf>
    <xf numFmtId="0" fontId="21" fillId="2" borderId="41"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49" fontId="21" fillId="4" borderId="26" xfId="0" applyNumberFormat="1" applyFont="1" applyFill="1" applyBorder="1" applyAlignment="1">
      <alignment horizontal="center" vertical="center" wrapText="1"/>
    </xf>
    <xf numFmtId="49" fontId="21" fillId="4" borderId="21" xfId="0" applyNumberFormat="1" applyFont="1" applyFill="1" applyBorder="1" applyAlignment="1">
      <alignment horizontal="center" vertical="center" wrapText="1"/>
    </xf>
    <xf numFmtId="0" fontId="21" fillId="2" borderId="16" xfId="0" applyFont="1" applyFill="1" applyBorder="1" applyAlignment="1" applyProtection="1">
      <alignment horizontal="center" vertical="center" wrapText="1"/>
      <protection locked="0"/>
    </xf>
    <xf numFmtId="0" fontId="21" fillId="2" borderId="26" xfId="0" applyFont="1" applyFill="1" applyBorder="1" applyAlignment="1" applyProtection="1">
      <alignment horizontal="center" vertical="center" wrapText="1"/>
      <protection locked="0"/>
    </xf>
    <xf numFmtId="0" fontId="21" fillId="2" borderId="26"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6" xfId="0" applyNumberFormat="1" applyFont="1" applyFill="1" applyBorder="1" applyAlignment="1" applyProtection="1">
      <alignment horizontal="left" vertical="center"/>
      <protection locked="0"/>
    </xf>
    <xf numFmtId="49" fontId="21" fillId="2" borderId="47" xfId="0" applyNumberFormat="1" applyFont="1" applyFill="1" applyBorder="1" applyAlignment="1" applyProtection="1">
      <alignment horizontal="left" vertical="center"/>
      <protection locked="0"/>
    </xf>
    <xf numFmtId="4" fontId="21" fillId="2" borderId="47" xfId="1" applyNumberFormat="1" applyFont="1" applyFill="1" applyBorder="1" applyAlignment="1" applyProtection="1">
      <alignment horizontal="center" vertical="center" wrapText="1"/>
      <protection locked="0"/>
    </xf>
    <xf numFmtId="4" fontId="21" fillId="2" borderId="47" xfId="1" applyNumberFormat="1" applyFont="1" applyFill="1" applyBorder="1" applyAlignment="1" applyProtection="1">
      <alignment horizontal="center" vertical="center"/>
      <protection locked="0"/>
    </xf>
    <xf numFmtId="0" fontId="30" fillId="3" borderId="47" xfId="0" applyFont="1" applyFill="1" applyBorder="1" applyAlignment="1">
      <alignment horizontal="center" vertical="center" wrapText="1"/>
    </xf>
    <xf numFmtId="0" fontId="21" fillId="2" borderId="47" xfId="0" applyFont="1" applyFill="1" applyBorder="1" applyAlignment="1" applyProtection="1">
      <alignment horizontal="center" vertical="center" wrapText="1"/>
      <protection locked="0"/>
    </xf>
    <xf numFmtId="0" fontId="21" fillId="2" borderId="38" xfId="0" applyFont="1" applyFill="1" applyBorder="1" applyAlignment="1" applyProtection="1">
      <alignment horizontal="center" vertical="center" wrapText="1"/>
      <protection locked="0"/>
    </xf>
    <xf numFmtId="49" fontId="21" fillId="2" borderId="52"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47" xfId="0" applyFont="1" applyFill="1" applyBorder="1" applyAlignment="1">
      <alignment horizontal="center" vertical="center" wrapText="1"/>
    </xf>
    <xf numFmtId="0" fontId="21" fillId="2" borderId="48" xfId="0" applyFont="1" applyFill="1" applyBorder="1" applyAlignment="1">
      <alignment horizontal="center" vertical="center" wrapText="1"/>
    </xf>
    <xf numFmtId="0" fontId="21" fillId="2" borderId="38" xfId="0" applyFont="1" applyFill="1" applyBorder="1" applyAlignment="1">
      <alignment horizontal="center" vertical="center" wrapText="1"/>
    </xf>
    <xf numFmtId="0" fontId="21" fillId="2" borderId="45"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47" xfId="0" applyFont="1" applyFill="1" applyBorder="1" applyAlignment="1" applyProtection="1">
      <alignment horizontal="left" vertical="center"/>
      <protection locked="0"/>
    </xf>
    <xf numFmtId="0" fontId="30" fillId="2" borderId="48" xfId="0" applyFont="1" applyFill="1" applyBorder="1" applyAlignment="1" applyProtection="1">
      <alignment horizontal="left" vertical="center"/>
      <protection locked="0"/>
    </xf>
    <xf numFmtId="0" fontId="21" fillId="2" borderId="47" xfId="0" applyFont="1" applyFill="1" applyBorder="1" applyAlignment="1" applyProtection="1">
      <alignment horizontal="left" vertical="center"/>
      <protection locked="0"/>
    </xf>
    <xf numFmtId="49" fontId="21" fillId="2" borderId="73" xfId="0" applyNumberFormat="1" applyFont="1" applyFill="1" applyBorder="1" applyAlignment="1" applyProtection="1">
      <alignment horizontal="left" vertical="center"/>
      <protection locked="0"/>
    </xf>
    <xf numFmtId="0" fontId="19" fillId="5" borderId="25" xfId="0" applyFont="1" applyFill="1" applyBorder="1" applyAlignment="1">
      <alignment horizontal="center" vertical="center" wrapText="1"/>
    </xf>
    <xf numFmtId="0" fontId="19" fillId="5" borderId="61" xfId="0" applyFont="1" applyFill="1" applyBorder="1" applyAlignment="1">
      <alignment horizontal="center" vertical="center" wrapText="1"/>
    </xf>
    <xf numFmtId="0" fontId="19" fillId="5" borderId="82"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19" fillId="5" borderId="0" xfId="0" applyFont="1" applyFill="1" applyAlignment="1">
      <alignment horizontal="center" vertical="center" wrapText="1"/>
    </xf>
    <xf numFmtId="0" fontId="19" fillId="5" borderId="22" xfId="0" applyFont="1" applyFill="1" applyBorder="1" applyAlignment="1">
      <alignment horizontal="center" vertical="center" wrapText="1"/>
    </xf>
    <xf numFmtId="0" fontId="19" fillId="2" borderId="25" xfId="0" applyFont="1" applyFill="1" applyBorder="1" applyAlignment="1">
      <alignment horizontal="center" vertical="center" wrapText="1"/>
    </xf>
    <xf numFmtId="0" fontId="22" fillId="2" borderId="61" xfId="0" applyFont="1" applyFill="1" applyBorder="1" applyAlignment="1">
      <alignment horizontal="center" vertical="center" wrapText="1"/>
    </xf>
    <xf numFmtId="0" fontId="22" fillId="2" borderId="82" xfId="0" applyFont="1" applyFill="1" applyBorder="1" applyAlignment="1">
      <alignment horizontal="center" vertical="center" wrapText="1"/>
    </xf>
    <xf numFmtId="0" fontId="22" fillId="2" borderId="11" xfId="0" applyFont="1" applyFill="1" applyBorder="1" applyAlignment="1">
      <alignment horizontal="center" vertical="center" wrapText="1"/>
    </xf>
    <xf numFmtId="0" fontId="22" fillId="2" borderId="0" xfId="0" applyFont="1" applyFill="1" applyAlignment="1">
      <alignment horizontal="center" vertical="center" wrapText="1"/>
    </xf>
    <xf numFmtId="0" fontId="22" fillId="2" borderId="22" xfId="0" applyFont="1" applyFill="1" applyBorder="1" applyAlignment="1">
      <alignment horizontal="center" vertical="center" wrapText="1"/>
    </xf>
    <xf numFmtId="0" fontId="19" fillId="9" borderId="50" xfId="0" applyFont="1" applyFill="1" applyBorder="1" applyAlignment="1">
      <alignment horizontal="center" vertical="center" wrapText="1"/>
    </xf>
    <xf numFmtId="0" fontId="19" fillId="9" borderId="18"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22" fillId="9" borderId="61" xfId="0" applyFont="1" applyFill="1" applyBorder="1" applyAlignment="1">
      <alignment horizontal="center" vertical="center" wrapText="1"/>
    </xf>
    <xf numFmtId="0" fontId="22" fillId="9" borderId="82" xfId="0" applyFont="1" applyFill="1" applyBorder="1" applyAlignment="1">
      <alignment horizontal="center" vertical="center" wrapText="1"/>
    </xf>
    <xf numFmtId="0" fontId="22" fillId="9" borderId="11" xfId="0" applyFont="1" applyFill="1" applyBorder="1" applyAlignment="1">
      <alignment horizontal="center" vertical="center" wrapText="1"/>
    </xf>
    <xf numFmtId="0" fontId="22" fillId="9" borderId="0" xfId="0" applyFont="1" applyFill="1" applyAlignment="1">
      <alignment horizontal="center" vertical="center" wrapText="1"/>
    </xf>
    <xf numFmtId="0" fontId="22" fillId="9" borderId="22" xfId="0" applyFont="1" applyFill="1" applyBorder="1" applyAlignment="1">
      <alignment horizontal="center" vertical="center" wrapText="1"/>
    </xf>
    <xf numFmtId="0" fontId="2" fillId="9" borderId="25" xfId="0" applyFont="1" applyFill="1" applyBorder="1" applyAlignment="1">
      <alignment horizontal="center" vertical="center" wrapText="1"/>
    </xf>
    <xf numFmtId="0" fontId="2" fillId="9" borderId="61" xfId="0" applyFont="1" applyFill="1" applyBorder="1" applyAlignment="1">
      <alignment horizontal="center" vertical="center" wrapText="1"/>
    </xf>
    <xf numFmtId="0" fontId="2" fillId="9" borderId="82"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0" xfId="0" applyFont="1" applyFill="1" applyAlignment="1">
      <alignment horizontal="center" vertical="center" wrapText="1"/>
    </xf>
    <xf numFmtId="0" fontId="2" fillId="9" borderId="22" xfId="0" applyFont="1" applyFill="1" applyBorder="1" applyAlignment="1">
      <alignment horizontal="center" vertical="center" wrapText="1"/>
    </xf>
    <xf numFmtId="0" fontId="22" fillId="4" borderId="61" xfId="0" applyFont="1" applyFill="1" applyBorder="1" applyAlignment="1">
      <alignment horizontal="center" vertical="center" wrapText="1"/>
    </xf>
    <xf numFmtId="0" fontId="22" fillId="4" borderId="82" xfId="0" applyFont="1" applyFill="1" applyBorder="1" applyAlignment="1">
      <alignment horizontal="center" vertical="center" wrapText="1"/>
    </xf>
    <xf numFmtId="0" fontId="22" fillId="4" borderId="11" xfId="0" applyFont="1" applyFill="1" applyBorder="1" applyAlignment="1">
      <alignment horizontal="center" vertical="center" wrapText="1"/>
    </xf>
    <xf numFmtId="0" fontId="22" fillId="4" borderId="0" xfId="0" applyFont="1" applyFill="1" applyAlignment="1">
      <alignment horizontal="center" vertical="center" wrapText="1"/>
    </xf>
    <xf numFmtId="0" fontId="22" fillId="4" borderId="22"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61" xfId="0" applyFont="1" applyFill="1" applyBorder="1" applyAlignment="1">
      <alignment horizontal="center" vertical="center" wrapText="1"/>
    </xf>
    <xf numFmtId="0" fontId="2" fillId="2" borderId="8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19" fillId="17" borderId="25" xfId="0" applyFont="1" applyFill="1" applyBorder="1" applyAlignment="1">
      <alignment horizontal="center" vertical="center" wrapText="1"/>
    </xf>
    <xf numFmtId="0" fontId="19" fillId="17" borderId="61" xfId="0" applyFont="1" applyFill="1" applyBorder="1" applyAlignment="1">
      <alignment horizontal="center" vertical="center" wrapText="1"/>
    </xf>
    <xf numFmtId="0" fontId="19" fillId="17" borderId="82" xfId="0" applyFont="1" applyFill="1" applyBorder="1" applyAlignment="1">
      <alignment horizontal="center" vertical="center" wrapText="1"/>
    </xf>
    <xf numFmtId="0" fontId="19" fillId="17" borderId="11" xfId="0" applyFont="1" applyFill="1" applyBorder="1" applyAlignment="1">
      <alignment horizontal="center" vertical="center" wrapText="1"/>
    </xf>
    <xf numFmtId="0" fontId="19" fillId="17" borderId="0" xfId="0" applyFont="1" applyFill="1" applyAlignment="1">
      <alignment horizontal="center" vertical="center" wrapText="1"/>
    </xf>
    <xf numFmtId="0" fontId="19" fillId="17" borderId="22" xfId="0" applyFont="1" applyFill="1" applyBorder="1" applyAlignment="1">
      <alignment horizontal="center" vertical="center" wrapText="1"/>
    </xf>
    <xf numFmtId="0" fontId="19" fillId="2" borderId="61" xfId="0" applyFont="1" applyFill="1" applyBorder="1" applyAlignment="1">
      <alignment horizontal="center" vertical="center" wrapText="1"/>
    </xf>
    <xf numFmtId="0" fontId="19" fillId="2" borderId="8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22" xfId="0" applyFont="1" applyFill="1" applyBorder="1" applyAlignment="1">
      <alignment horizontal="center" vertical="center" wrapText="1"/>
    </xf>
    <xf numFmtId="4" fontId="2" fillId="6" borderId="5" xfId="0" applyNumberFormat="1" applyFont="1" applyFill="1" applyBorder="1" applyAlignment="1">
      <alignment horizontal="center" vertical="center" wrapText="1"/>
    </xf>
    <xf numFmtId="4" fontId="2" fillId="6"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4" fontId="1" fillId="0" borderId="3" xfId="0" applyNumberFormat="1" applyFont="1" applyBorder="1" applyAlignment="1">
      <alignment horizontal="center" vertical="center"/>
    </xf>
    <xf numFmtId="0" fontId="2" fillId="0" borderId="3" xfId="0" applyFont="1" applyBorder="1" applyAlignment="1">
      <alignment horizontal="center" vertical="center"/>
    </xf>
    <xf numFmtId="0" fontId="61" fillId="0" borderId="81" xfId="11" applyNumberFormat="1" applyFont="1" applyBorder="1" applyAlignment="1">
      <alignment horizontal="center" vertical="center"/>
    </xf>
    <xf numFmtId="0" fontId="61" fillId="0" borderId="15" xfId="11" applyNumberFormat="1" applyFont="1" applyBorder="1" applyAlignment="1">
      <alignment horizontal="center" vertical="center"/>
    </xf>
    <xf numFmtId="0" fontId="74" fillId="0" borderId="2" xfId="0" applyFont="1" applyBorder="1" applyAlignment="1">
      <alignment vertical="center"/>
    </xf>
    <xf numFmtId="49" fontId="22" fillId="2" borderId="81" xfId="0" applyNumberFormat="1" applyFont="1" applyFill="1" applyBorder="1" applyAlignment="1">
      <alignment horizontal="left" vertical="center"/>
    </xf>
    <xf numFmtId="0" fontId="22" fillId="2" borderId="15" xfId="0" applyFont="1" applyFill="1" applyBorder="1" applyAlignment="1">
      <alignment horizontal="left" vertical="center"/>
    </xf>
    <xf numFmtId="0" fontId="22" fillId="2" borderId="2" xfId="0"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22" fillId="2" borderId="81" xfId="0" applyFont="1" applyFill="1" applyBorder="1" applyAlignment="1">
      <alignment horizontal="left" vertical="center"/>
    </xf>
    <xf numFmtId="0" fontId="62" fillId="0" borderId="81" xfId="0" applyFont="1" applyBorder="1" applyAlignment="1">
      <alignment horizontal="left" vertical="center"/>
    </xf>
    <xf numFmtId="0" fontId="73" fillId="0" borderId="3" xfId="0" applyFont="1" applyBorder="1" applyAlignment="1">
      <alignment horizontal="center" vertical="center"/>
    </xf>
    <xf numFmtId="0" fontId="72" fillId="0" borderId="3" xfId="0" applyFont="1" applyBorder="1" applyAlignment="1">
      <alignment horizontal="center" vertical="center"/>
    </xf>
    <xf numFmtId="0" fontId="19" fillId="0" borderId="25" xfId="0" applyFont="1" applyFill="1" applyBorder="1" applyAlignment="1">
      <alignment horizontal="center" vertical="center" wrapText="1"/>
    </xf>
    <xf numFmtId="0" fontId="19" fillId="0" borderId="61" xfId="0" applyFont="1" applyFill="1" applyBorder="1" applyAlignment="1">
      <alignment horizontal="center" vertical="center" wrapText="1"/>
    </xf>
    <xf numFmtId="0" fontId="19" fillId="0" borderId="82" xfId="0" applyFont="1" applyFill="1" applyBorder="1" applyAlignment="1">
      <alignment horizontal="center" vertical="center" wrapText="1"/>
    </xf>
    <xf numFmtId="0" fontId="19" fillId="0" borderId="11" xfId="0" applyFont="1" applyFill="1" applyBorder="1" applyAlignment="1">
      <alignment horizontal="center" vertical="center" wrapText="1"/>
    </xf>
    <xf numFmtId="0" fontId="19" fillId="0" borderId="0" xfId="0" applyFont="1" applyFill="1" applyAlignment="1">
      <alignment horizontal="center" vertical="center" wrapText="1"/>
    </xf>
    <xf numFmtId="0" fontId="19" fillId="0" borderId="22" xfId="0" applyFont="1" applyFill="1" applyBorder="1" applyAlignment="1">
      <alignment horizontal="center" vertical="center" wrapText="1"/>
    </xf>
    <xf numFmtId="0" fontId="2" fillId="0" borderId="25" xfId="0" applyFont="1" applyFill="1" applyBorder="1" applyAlignment="1">
      <alignment horizontal="center" vertical="center" wrapText="1"/>
    </xf>
    <xf numFmtId="0" fontId="2" fillId="0" borderId="61" xfId="0" applyFont="1" applyFill="1" applyBorder="1" applyAlignment="1">
      <alignment horizontal="center" vertical="center" wrapText="1"/>
    </xf>
    <xf numFmtId="0" fontId="2" fillId="0" borderId="82"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0" xfId="0" applyFont="1" applyFill="1" applyAlignment="1">
      <alignment horizontal="center" vertical="center" wrapText="1"/>
    </xf>
    <xf numFmtId="0" fontId="2" fillId="0" borderId="22" xfId="0" applyFont="1" applyFill="1" applyBorder="1" applyAlignment="1">
      <alignment horizontal="center" vertical="center" wrapText="1"/>
    </xf>
    <xf numFmtId="0" fontId="22" fillId="0" borderId="61" xfId="0" applyFont="1" applyFill="1" applyBorder="1" applyAlignment="1">
      <alignment horizontal="center" vertical="center" wrapText="1"/>
    </xf>
    <xf numFmtId="0" fontId="22" fillId="0" borderId="82" xfId="0" applyFont="1" applyFill="1" applyBorder="1" applyAlignment="1">
      <alignment horizontal="center" vertical="center" wrapText="1"/>
    </xf>
    <xf numFmtId="49" fontId="21" fillId="0" borderId="5" xfId="0" applyNumberFormat="1" applyFont="1" applyFill="1" applyBorder="1" applyAlignment="1" applyProtection="1">
      <alignment horizontal="left" vertical="center"/>
      <protection locked="0"/>
    </xf>
    <xf numFmtId="49" fontId="21" fillId="0" borderId="73" xfId="0" applyNumberFormat="1" applyFont="1" applyFill="1" applyBorder="1" applyAlignment="1" applyProtection="1">
      <alignment horizontal="left" vertical="center"/>
      <protection locked="0"/>
    </xf>
    <xf numFmtId="4" fontId="21" fillId="0" borderId="47" xfId="1" applyNumberFormat="1" applyFont="1" applyFill="1" applyBorder="1" applyAlignment="1" applyProtection="1">
      <alignment horizontal="center" vertical="center" wrapText="1"/>
      <protection locked="0"/>
    </xf>
    <xf numFmtId="0" fontId="21" fillId="0" borderId="47"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22" fillId="0" borderId="17" xfId="0" applyFont="1" applyFill="1" applyBorder="1" applyAlignment="1" applyProtection="1">
      <alignment horizontal="right" vertical="center" wrapText="1"/>
      <protection locked="0"/>
    </xf>
    <xf numFmtId="0" fontId="22" fillId="0" borderId="15" xfId="0" applyFont="1" applyFill="1" applyBorder="1" applyAlignment="1" applyProtection="1">
      <alignment horizontal="right" vertical="center" wrapText="1"/>
      <protection locked="0"/>
    </xf>
    <xf numFmtId="0" fontId="21" fillId="0" borderId="16" xfId="0" applyFont="1" applyFill="1" applyBorder="1" applyAlignment="1" applyProtection="1">
      <alignment horizontal="center" vertical="center" wrapText="1"/>
      <protection locked="0"/>
    </xf>
    <xf numFmtId="0" fontId="21" fillId="0" borderId="26" xfId="0" applyFont="1" applyFill="1" applyBorder="1" applyAlignment="1" applyProtection="1">
      <alignment horizontal="center" vertical="center" wrapText="1"/>
      <protection locked="0"/>
    </xf>
    <xf numFmtId="49" fontId="21" fillId="0" borderId="26" xfId="0" applyNumberFormat="1"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23" xfId="0" applyFont="1" applyFill="1" applyBorder="1" applyAlignment="1" applyProtection="1">
      <alignment horizontal="right" vertical="center" wrapText="1"/>
      <protection locked="0"/>
    </xf>
    <xf numFmtId="0" fontId="21" fillId="0" borderId="24" xfId="0" applyFont="1" applyFill="1" applyBorder="1" applyAlignment="1" applyProtection="1">
      <alignment horizontal="right" vertical="center" wrapText="1"/>
      <protection locked="0"/>
    </xf>
    <xf numFmtId="0" fontId="42" fillId="0" borderId="16" xfId="0" applyFont="1" applyFill="1" applyBorder="1" applyAlignment="1" applyProtection="1">
      <alignment horizontal="center" vertical="center" wrapText="1"/>
      <protection locked="0"/>
    </xf>
    <xf numFmtId="0" fontId="42" fillId="0" borderId="26" xfId="0" applyFont="1" applyFill="1" applyBorder="1" applyAlignment="1" applyProtection="1">
      <alignment horizontal="center" vertical="center" wrapText="1"/>
      <protection locked="0"/>
    </xf>
    <xf numFmtId="0" fontId="22" fillId="0" borderId="11" xfId="0" applyFont="1" applyFill="1" applyBorder="1" applyAlignment="1">
      <alignment horizontal="center" vertical="center" wrapText="1"/>
    </xf>
    <xf numFmtId="0" fontId="22" fillId="0" borderId="0" xfId="0" applyFont="1" applyFill="1" applyAlignment="1">
      <alignment horizontal="center" vertical="center" wrapText="1"/>
    </xf>
    <xf numFmtId="0" fontId="22" fillId="0" borderId="22" xfId="0" applyFont="1" applyFill="1" applyBorder="1" applyAlignment="1">
      <alignment horizontal="center" vertical="center" wrapText="1"/>
    </xf>
    <xf numFmtId="0" fontId="21" fillId="0" borderId="41" xfId="0" applyFont="1" applyFill="1" applyBorder="1" applyAlignment="1" applyProtection="1">
      <alignment horizontal="right" vertical="center" wrapText="1"/>
      <protection locked="0"/>
    </xf>
    <xf numFmtId="0" fontId="21" fillId="0" borderId="1" xfId="0" applyFont="1" applyFill="1" applyBorder="1" applyAlignment="1" applyProtection="1">
      <alignment horizontal="right" vertical="center" wrapText="1"/>
      <protection locked="0"/>
    </xf>
    <xf numFmtId="0" fontId="22" fillId="0" borderId="23" xfId="0" applyFont="1" applyFill="1" applyBorder="1" applyAlignment="1" applyProtection="1">
      <alignment horizontal="right" vertical="center" wrapText="1"/>
      <protection locked="0"/>
    </xf>
    <xf numFmtId="0" fontId="22" fillId="0" borderId="24" xfId="0" applyFont="1" applyFill="1" applyBorder="1" applyAlignment="1" applyProtection="1">
      <alignment horizontal="right" vertical="center" wrapText="1"/>
      <protection locked="0"/>
    </xf>
    <xf numFmtId="0" fontId="22" fillId="2" borderId="15" xfId="0" applyFont="1" applyFill="1" applyBorder="1" applyAlignment="1">
      <alignment horizontal="center" vertical="center"/>
    </xf>
    <xf numFmtId="0" fontId="22" fillId="2" borderId="2" xfId="0" applyFont="1" applyFill="1" applyBorder="1" applyAlignment="1">
      <alignment horizontal="center"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41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lightDown">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52916</xdr:colOff>
      <xdr:row>0</xdr:row>
      <xdr:rowOff>749229</xdr:rowOff>
    </xdr:to>
    <xdr:pic>
      <xdr:nvPicPr>
        <xdr:cNvPr id="11" name="Imagem 10">
          <a:extLst>
            <a:ext uri="{FF2B5EF4-FFF2-40B4-BE49-F238E27FC236}">
              <a16:creationId xmlns:a16="http://schemas.microsoft.com/office/drawing/2014/main" xmlns="" id="{00000000-0008-0000-0D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52916</xdr:colOff>
      <xdr:row>0</xdr:row>
      <xdr:rowOff>749229</xdr:rowOff>
    </xdr:to>
    <xdr:pic>
      <xdr:nvPicPr>
        <xdr:cNvPr id="2" name="Imagem 1">
          <a:extLst>
            <a:ext uri="{FF2B5EF4-FFF2-40B4-BE49-F238E27FC236}">
              <a16:creationId xmlns:a16="http://schemas.microsoft.com/office/drawing/2014/main" xmlns=""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67291"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0.11\_Trabalho\Prefeitura\Asfalto\Pavimenta&#231;&#227;o%20e%20Recapeamento\PAC%202%20-%203&#170;%20Etapa\2013-05%20-%20Enviado%20CAIXA\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SEEMG/Desktop/PLANILHAS%20-SEE/-%20PLANILHA%20-%202022/-%20PLANILHA%202022%20-%20CONV&#202;NIOS/-%20PLANILHA%20DE%20SERVI&#199;OS%20-%20SEEMG%20REVISAO%2000%202022%20-%20CONV&#202;NI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CRONOGRAMA"/>
    </sheetNames>
    <sheetDataSet>
      <sheetData sheetId="0">
        <row r="6">
          <cell r="B6" t="str">
            <v>INSTALAÇÃO DOS SERVIÇOS DE ENGENHARIA</v>
          </cell>
        </row>
        <row r="52">
          <cell r="B52" t="str">
            <v>DEMOLIÇÕES E REMOÇÕES</v>
          </cell>
        </row>
        <row r="176">
          <cell r="B176" t="str">
            <v>TRABALHOS EM TERRA</v>
          </cell>
        </row>
        <row r="204">
          <cell r="B204" t="str">
            <v>SONDAGEM, FUNDAÇÕES, MUROS E CONTENÇÕES</v>
          </cell>
        </row>
        <row r="268">
          <cell r="B268" t="str">
            <v>SUPERESTRUTURA</v>
          </cell>
        </row>
        <row r="305">
          <cell r="B305" t="str">
            <v>ALVENARIA</v>
          </cell>
        </row>
        <row r="334">
          <cell r="B334" t="str">
            <v>COBERTURA E FORRO</v>
          </cell>
        </row>
        <row r="473">
          <cell r="B473" t="str">
            <v>INSTALAÇÕES HIDRÁULICAS</v>
          </cell>
        </row>
        <row r="645">
          <cell r="B645" t="str">
            <v>INSTALAÇÕES SANITÁRIAS</v>
          </cell>
        </row>
        <row r="707">
          <cell r="B707" t="str">
            <v>INSTALAÇÃO ELÉTRICA</v>
          </cell>
        </row>
        <row r="979">
          <cell r="B979" t="str">
            <v>ESQUADRIAS DE MADEIRA</v>
          </cell>
        </row>
        <row r="1046">
          <cell r="B1046" t="str">
            <v>ESQUADRIAS METÁLICAS</v>
          </cell>
        </row>
        <row r="1086">
          <cell r="B1086" t="str">
            <v>FERRAGENS</v>
          </cell>
        </row>
        <row r="1128">
          <cell r="B1128" t="str">
            <v>REVESTIMENTO</v>
          </cell>
        </row>
        <row r="1164">
          <cell r="B1164" t="str">
            <v>PISOS E RODAPÉS</v>
          </cell>
        </row>
        <row r="1265">
          <cell r="B1265" t="str">
            <v>VIDROS</v>
          </cell>
        </row>
        <row r="1282">
          <cell r="B1282" t="str">
            <v>PINTURA</v>
          </cell>
        </row>
        <row r="1330">
          <cell r="B1330" t="str">
            <v>BANCADAS, PRATELEIRAS E DIVISÓRIAS</v>
          </cell>
        </row>
        <row r="1378">
          <cell r="B1378" t="str">
            <v>DIVERSOS</v>
          </cell>
        </row>
        <row r="1441">
          <cell r="B1441" t="str">
            <v>QUADRA</v>
          </cell>
        </row>
        <row r="1510">
          <cell r="B1510" t="str">
            <v>FOSSAS, FILTROS, CAIXAS E SUMIDOUROS</v>
          </cell>
        </row>
        <row r="1541">
          <cell r="B1541" t="str">
            <v>LIMPEZA</v>
          </cell>
        </row>
        <row r="1559">
          <cell r="B1559" t="str">
            <v>LEVANTAMENTOS, E PROJETOS</v>
          </cell>
        </row>
        <row r="1626">
          <cell r="B1626" t="str">
            <v>DETECÇÃO, COMBATE E PREVENÇÃO A INCÊNDIO</v>
          </cell>
        </row>
        <row r="1793">
          <cell r="B1793" t="str">
            <v>OUTROS</v>
          </cell>
        </row>
      </sheetData>
      <sheetData sheetId="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59" customWidth="1"/>
    <col min="2" max="2" width="90.7109375" style="561" customWidth="1"/>
    <col min="3" max="3" width="10.7109375" style="559" customWidth="1"/>
    <col min="4" max="4" width="15.7109375" style="559" customWidth="1"/>
    <col min="5" max="256" width="9.140625" style="559"/>
    <col min="257" max="257" width="25.7109375" style="559" customWidth="1"/>
    <col min="258" max="258" width="90.7109375" style="559" customWidth="1"/>
    <col min="259" max="259" width="10.7109375" style="559" customWidth="1"/>
    <col min="260" max="260" width="15.7109375" style="559" customWidth="1"/>
    <col min="261" max="512" width="9.140625" style="559"/>
    <col min="513" max="513" width="25.7109375" style="559" customWidth="1"/>
    <col min="514" max="514" width="90.7109375" style="559" customWidth="1"/>
    <col min="515" max="515" width="10.7109375" style="559" customWidth="1"/>
    <col min="516" max="516" width="15.7109375" style="559" customWidth="1"/>
    <col min="517" max="768" width="9.140625" style="559"/>
    <col min="769" max="769" width="25.7109375" style="559" customWidth="1"/>
    <col min="770" max="770" width="90.7109375" style="559" customWidth="1"/>
    <col min="771" max="771" width="10.7109375" style="559" customWidth="1"/>
    <col min="772" max="772" width="15.7109375" style="559" customWidth="1"/>
    <col min="773" max="1024" width="9.140625" style="559"/>
    <col min="1025" max="1025" width="25.7109375" style="559" customWidth="1"/>
    <col min="1026" max="1026" width="90.7109375" style="559" customWidth="1"/>
    <col min="1027" max="1027" width="10.7109375" style="559" customWidth="1"/>
    <col min="1028" max="1028" width="15.7109375" style="559" customWidth="1"/>
    <col min="1029" max="1280" width="9.140625" style="559"/>
    <col min="1281" max="1281" width="25.7109375" style="559" customWidth="1"/>
    <col min="1282" max="1282" width="90.7109375" style="559" customWidth="1"/>
    <col min="1283" max="1283" width="10.7109375" style="559" customWidth="1"/>
    <col min="1284" max="1284" width="15.7109375" style="559" customWidth="1"/>
    <col min="1285" max="1536" width="9.140625" style="559"/>
    <col min="1537" max="1537" width="25.7109375" style="559" customWidth="1"/>
    <col min="1538" max="1538" width="90.7109375" style="559" customWidth="1"/>
    <col min="1539" max="1539" width="10.7109375" style="559" customWidth="1"/>
    <col min="1540" max="1540" width="15.7109375" style="559" customWidth="1"/>
    <col min="1541" max="1792" width="9.140625" style="559"/>
    <col min="1793" max="1793" width="25.7109375" style="559" customWidth="1"/>
    <col min="1794" max="1794" width="90.7109375" style="559" customWidth="1"/>
    <col min="1795" max="1795" width="10.7109375" style="559" customWidth="1"/>
    <col min="1796" max="1796" width="15.7109375" style="559" customWidth="1"/>
    <col min="1797" max="2048" width="9.140625" style="559"/>
    <col min="2049" max="2049" width="25.7109375" style="559" customWidth="1"/>
    <col min="2050" max="2050" width="90.7109375" style="559" customWidth="1"/>
    <col min="2051" max="2051" width="10.7109375" style="559" customWidth="1"/>
    <col min="2052" max="2052" width="15.7109375" style="559" customWidth="1"/>
    <col min="2053" max="2304" width="9.140625" style="559"/>
    <col min="2305" max="2305" width="25.7109375" style="559" customWidth="1"/>
    <col min="2306" max="2306" width="90.7109375" style="559" customWidth="1"/>
    <col min="2307" max="2307" width="10.7109375" style="559" customWidth="1"/>
    <col min="2308" max="2308" width="15.7109375" style="559" customWidth="1"/>
    <col min="2309" max="2560" width="9.140625" style="559"/>
    <col min="2561" max="2561" width="25.7109375" style="559" customWidth="1"/>
    <col min="2562" max="2562" width="90.7109375" style="559" customWidth="1"/>
    <col min="2563" max="2563" width="10.7109375" style="559" customWidth="1"/>
    <col min="2564" max="2564" width="15.7109375" style="559" customWidth="1"/>
    <col min="2565" max="2816" width="9.140625" style="559"/>
    <col min="2817" max="2817" width="25.7109375" style="559" customWidth="1"/>
    <col min="2818" max="2818" width="90.7109375" style="559" customWidth="1"/>
    <col min="2819" max="2819" width="10.7109375" style="559" customWidth="1"/>
    <col min="2820" max="2820" width="15.7109375" style="559" customWidth="1"/>
    <col min="2821" max="3072" width="9.140625" style="559"/>
    <col min="3073" max="3073" width="25.7109375" style="559" customWidth="1"/>
    <col min="3074" max="3074" width="90.7109375" style="559" customWidth="1"/>
    <col min="3075" max="3075" width="10.7109375" style="559" customWidth="1"/>
    <col min="3076" max="3076" width="15.7109375" style="559" customWidth="1"/>
    <col min="3077" max="3328" width="9.140625" style="559"/>
    <col min="3329" max="3329" width="25.7109375" style="559" customWidth="1"/>
    <col min="3330" max="3330" width="90.7109375" style="559" customWidth="1"/>
    <col min="3331" max="3331" width="10.7109375" style="559" customWidth="1"/>
    <col min="3332" max="3332" width="15.7109375" style="559" customWidth="1"/>
    <col min="3333" max="3584" width="9.140625" style="559"/>
    <col min="3585" max="3585" width="25.7109375" style="559" customWidth="1"/>
    <col min="3586" max="3586" width="90.7109375" style="559" customWidth="1"/>
    <col min="3587" max="3587" width="10.7109375" style="559" customWidth="1"/>
    <col min="3588" max="3588" width="15.7109375" style="559" customWidth="1"/>
    <col min="3589" max="3840" width="9.140625" style="559"/>
    <col min="3841" max="3841" width="25.7109375" style="559" customWidth="1"/>
    <col min="3842" max="3842" width="90.7109375" style="559" customWidth="1"/>
    <col min="3843" max="3843" width="10.7109375" style="559" customWidth="1"/>
    <col min="3844" max="3844" width="15.7109375" style="559" customWidth="1"/>
    <col min="3845" max="4096" width="9.140625" style="559"/>
    <col min="4097" max="4097" width="25.7109375" style="559" customWidth="1"/>
    <col min="4098" max="4098" width="90.7109375" style="559" customWidth="1"/>
    <col min="4099" max="4099" width="10.7109375" style="559" customWidth="1"/>
    <col min="4100" max="4100" width="15.7109375" style="559" customWidth="1"/>
    <col min="4101" max="4352" width="9.140625" style="559"/>
    <col min="4353" max="4353" width="25.7109375" style="559" customWidth="1"/>
    <col min="4354" max="4354" width="90.7109375" style="559" customWidth="1"/>
    <col min="4355" max="4355" width="10.7109375" style="559" customWidth="1"/>
    <col min="4356" max="4356" width="15.7109375" style="559" customWidth="1"/>
    <col min="4357" max="4608" width="9.140625" style="559"/>
    <col min="4609" max="4609" width="25.7109375" style="559" customWidth="1"/>
    <col min="4610" max="4610" width="90.7109375" style="559" customWidth="1"/>
    <col min="4611" max="4611" width="10.7109375" style="559" customWidth="1"/>
    <col min="4612" max="4612" width="15.7109375" style="559" customWidth="1"/>
    <col min="4613" max="4864" width="9.140625" style="559"/>
    <col min="4865" max="4865" width="25.7109375" style="559" customWidth="1"/>
    <col min="4866" max="4866" width="90.7109375" style="559" customWidth="1"/>
    <col min="4867" max="4867" width="10.7109375" style="559" customWidth="1"/>
    <col min="4868" max="4868" width="15.7109375" style="559" customWidth="1"/>
    <col min="4869" max="5120" width="9.140625" style="559"/>
    <col min="5121" max="5121" width="25.7109375" style="559" customWidth="1"/>
    <col min="5122" max="5122" width="90.7109375" style="559" customWidth="1"/>
    <col min="5123" max="5123" width="10.7109375" style="559" customWidth="1"/>
    <col min="5124" max="5124" width="15.7109375" style="559" customWidth="1"/>
    <col min="5125" max="5376" width="9.140625" style="559"/>
    <col min="5377" max="5377" width="25.7109375" style="559" customWidth="1"/>
    <col min="5378" max="5378" width="90.7109375" style="559" customWidth="1"/>
    <col min="5379" max="5379" width="10.7109375" style="559" customWidth="1"/>
    <col min="5380" max="5380" width="15.7109375" style="559" customWidth="1"/>
    <col min="5381" max="5632" width="9.140625" style="559"/>
    <col min="5633" max="5633" width="25.7109375" style="559" customWidth="1"/>
    <col min="5634" max="5634" width="90.7109375" style="559" customWidth="1"/>
    <col min="5635" max="5635" width="10.7109375" style="559" customWidth="1"/>
    <col min="5636" max="5636" width="15.7109375" style="559" customWidth="1"/>
    <col min="5637" max="5888" width="9.140625" style="559"/>
    <col min="5889" max="5889" width="25.7109375" style="559" customWidth="1"/>
    <col min="5890" max="5890" width="90.7109375" style="559" customWidth="1"/>
    <col min="5891" max="5891" width="10.7109375" style="559" customWidth="1"/>
    <col min="5892" max="5892" width="15.7109375" style="559" customWidth="1"/>
    <col min="5893" max="6144" width="9.140625" style="559"/>
    <col min="6145" max="6145" width="25.7109375" style="559" customWidth="1"/>
    <col min="6146" max="6146" width="90.7109375" style="559" customWidth="1"/>
    <col min="6147" max="6147" width="10.7109375" style="559" customWidth="1"/>
    <col min="6148" max="6148" width="15.7109375" style="559" customWidth="1"/>
    <col min="6149" max="6400" width="9.140625" style="559"/>
    <col min="6401" max="6401" width="25.7109375" style="559" customWidth="1"/>
    <col min="6402" max="6402" width="90.7109375" style="559" customWidth="1"/>
    <col min="6403" max="6403" width="10.7109375" style="559" customWidth="1"/>
    <col min="6404" max="6404" width="15.7109375" style="559" customWidth="1"/>
    <col min="6405" max="6656" width="9.140625" style="559"/>
    <col min="6657" max="6657" width="25.7109375" style="559" customWidth="1"/>
    <col min="6658" max="6658" width="90.7109375" style="559" customWidth="1"/>
    <col min="6659" max="6659" width="10.7109375" style="559" customWidth="1"/>
    <col min="6660" max="6660" width="15.7109375" style="559" customWidth="1"/>
    <col min="6661" max="6912" width="9.140625" style="559"/>
    <col min="6913" max="6913" width="25.7109375" style="559" customWidth="1"/>
    <col min="6914" max="6914" width="90.7109375" style="559" customWidth="1"/>
    <col min="6915" max="6915" width="10.7109375" style="559" customWidth="1"/>
    <col min="6916" max="6916" width="15.7109375" style="559" customWidth="1"/>
    <col min="6917" max="7168" width="9.140625" style="559"/>
    <col min="7169" max="7169" width="25.7109375" style="559" customWidth="1"/>
    <col min="7170" max="7170" width="90.7109375" style="559" customWidth="1"/>
    <col min="7171" max="7171" width="10.7109375" style="559" customWidth="1"/>
    <col min="7172" max="7172" width="15.7109375" style="559" customWidth="1"/>
    <col min="7173" max="7424" width="9.140625" style="559"/>
    <col min="7425" max="7425" width="25.7109375" style="559" customWidth="1"/>
    <col min="7426" max="7426" width="90.7109375" style="559" customWidth="1"/>
    <col min="7427" max="7427" width="10.7109375" style="559" customWidth="1"/>
    <col min="7428" max="7428" width="15.7109375" style="559" customWidth="1"/>
    <col min="7429" max="7680" width="9.140625" style="559"/>
    <col min="7681" max="7681" width="25.7109375" style="559" customWidth="1"/>
    <col min="7682" max="7682" width="90.7109375" style="559" customWidth="1"/>
    <col min="7683" max="7683" width="10.7109375" style="559" customWidth="1"/>
    <col min="7684" max="7684" width="15.7109375" style="559" customWidth="1"/>
    <col min="7685" max="7936" width="9.140625" style="559"/>
    <col min="7937" max="7937" width="25.7109375" style="559" customWidth="1"/>
    <col min="7938" max="7938" width="90.7109375" style="559" customWidth="1"/>
    <col min="7939" max="7939" width="10.7109375" style="559" customWidth="1"/>
    <col min="7940" max="7940" width="15.7109375" style="559" customWidth="1"/>
    <col min="7941" max="8192" width="9.140625" style="559"/>
    <col min="8193" max="8193" width="25.7109375" style="559" customWidth="1"/>
    <col min="8194" max="8194" width="90.7109375" style="559" customWidth="1"/>
    <col min="8195" max="8195" width="10.7109375" style="559" customWidth="1"/>
    <col min="8196" max="8196" width="15.7109375" style="559" customWidth="1"/>
    <col min="8197" max="8448" width="9.140625" style="559"/>
    <col min="8449" max="8449" width="25.7109375" style="559" customWidth="1"/>
    <col min="8450" max="8450" width="90.7109375" style="559" customWidth="1"/>
    <col min="8451" max="8451" width="10.7109375" style="559" customWidth="1"/>
    <col min="8452" max="8452" width="15.7109375" style="559" customWidth="1"/>
    <col min="8453" max="8704" width="9.140625" style="559"/>
    <col min="8705" max="8705" width="25.7109375" style="559" customWidth="1"/>
    <col min="8706" max="8706" width="90.7109375" style="559" customWidth="1"/>
    <col min="8707" max="8707" width="10.7109375" style="559" customWidth="1"/>
    <col min="8708" max="8708" width="15.7109375" style="559" customWidth="1"/>
    <col min="8709" max="8960" width="9.140625" style="559"/>
    <col min="8961" max="8961" width="25.7109375" style="559" customWidth="1"/>
    <col min="8962" max="8962" width="90.7109375" style="559" customWidth="1"/>
    <col min="8963" max="8963" width="10.7109375" style="559" customWidth="1"/>
    <col min="8964" max="8964" width="15.7109375" style="559" customWidth="1"/>
    <col min="8965" max="9216" width="9.140625" style="559"/>
    <col min="9217" max="9217" width="25.7109375" style="559" customWidth="1"/>
    <col min="9218" max="9218" width="90.7109375" style="559" customWidth="1"/>
    <col min="9219" max="9219" width="10.7109375" style="559" customWidth="1"/>
    <col min="9220" max="9220" width="15.7109375" style="559" customWidth="1"/>
    <col min="9221" max="9472" width="9.140625" style="559"/>
    <col min="9473" max="9473" width="25.7109375" style="559" customWidth="1"/>
    <col min="9474" max="9474" width="90.7109375" style="559" customWidth="1"/>
    <col min="9475" max="9475" width="10.7109375" style="559" customWidth="1"/>
    <col min="9476" max="9476" width="15.7109375" style="559" customWidth="1"/>
    <col min="9477" max="9728" width="9.140625" style="559"/>
    <col min="9729" max="9729" width="25.7109375" style="559" customWidth="1"/>
    <col min="9730" max="9730" width="90.7109375" style="559" customWidth="1"/>
    <col min="9731" max="9731" width="10.7109375" style="559" customWidth="1"/>
    <col min="9732" max="9732" width="15.7109375" style="559" customWidth="1"/>
    <col min="9733" max="9984" width="9.140625" style="559"/>
    <col min="9985" max="9985" width="25.7109375" style="559" customWidth="1"/>
    <col min="9986" max="9986" width="90.7109375" style="559" customWidth="1"/>
    <col min="9987" max="9987" width="10.7109375" style="559" customWidth="1"/>
    <col min="9988" max="9988" width="15.7109375" style="559" customWidth="1"/>
    <col min="9989" max="10240" width="9.140625" style="559"/>
    <col min="10241" max="10241" width="25.7109375" style="559" customWidth="1"/>
    <col min="10242" max="10242" width="90.7109375" style="559" customWidth="1"/>
    <col min="10243" max="10243" width="10.7109375" style="559" customWidth="1"/>
    <col min="10244" max="10244" width="15.7109375" style="559" customWidth="1"/>
    <col min="10245" max="10496" width="9.140625" style="559"/>
    <col min="10497" max="10497" width="25.7109375" style="559" customWidth="1"/>
    <col min="10498" max="10498" width="90.7109375" style="559" customWidth="1"/>
    <col min="10499" max="10499" width="10.7109375" style="559" customWidth="1"/>
    <col min="10500" max="10500" width="15.7109375" style="559" customWidth="1"/>
    <col min="10501" max="10752" width="9.140625" style="559"/>
    <col min="10753" max="10753" width="25.7109375" style="559" customWidth="1"/>
    <col min="10754" max="10754" width="90.7109375" style="559" customWidth="1"/>
    <col min="10755" max="10755" width="10.7109375" style="559" customWidth="1"/>
    <col min="10756" max="10756" width="15.7109375" style="559" customWidth="1"/>
    <col min="10757" max="11008" width="9.140625" style="559"/>
    <col min="11009" max="11009" width="25.7109375" style="559" customWidth="1"/>
    <col min="11010" max="11010" width="90.7109375" style="559" customWidth="1"/>
    <col min="11011" max="11011" width="10.7109375" style="559" customWidth="1"/>
    <col min="11012" max="11012" width="15.7109375" style="559" customWidth="1"/>
    <col min="11013" max="11264" width="9.140625" style="559"/>
    <col min="11265" max="11265" width="25.7109375" style="559" customWidth="1"/>
    <col min="11266" max="11266" width="90.7109375" style="559" customWidth="1"/>
    <col min="11267" max="11267" width="10.7109375" style="559" customWidth="1"/>
    <col min="11268" max="11268" width="15.7109375" style="559" customWidth="1"/>
    <col min="11269" max="11520" width="9.140625" style="559"/>
    <col min="11521" max="11521" width="25.7109375" style="559" customWidth="1"/>
    <col min="11522" max="11522" width="90.7109375" style="559" customWidth="1"/>
    <col min="11523" max="11523" width="10.7109375" style="559" customWidth="1"/>
    <col min="11524" max="11524" width="15.7109375" style="559" customWidth="1"/>
    <col min="11525" max="11776" width="9.140625" style="559"/>
    <col min="11777" max="11777" width="25.7109375" style="559" customWidth="1"/>
    <col min="11778" max="11778" width="90.7109375" style="559" customWidth="1"/>
    <col min="11779" max="11779" width="10.7109375" style="559" customWidth="1"/>
    <col min="11780" max="11780" width="15.7109375" style="559" customWidth="1"/>
    <col min="11781" max="12032" width="9.140625" style="559"/>
    <col min="12033" max="12033" width="25.7109375" style="559" customWidth="1"/>
    <col min="12034" max="12034" width="90.7109375" style="559" customWidth="1"/>
    <col min="12035" max="12035" width="10.7109375" style="559" customWidth="1"/>
    <col min="12036" max="12036" width="15.7109375" style="559" customWidth="1"/>
    <col min="12037" max="12288" width="9.140625" style="559"/>
    <col min="12289" max="12289" width="25.7109375" style="559" customWidth="1"/>
    <col min="12290" max="12290" width="90.7109375" style="559" customWidth="1"/>
    <col min="12291" max="12291" width="10.7109375" style="559" customWidth="1"/>
    <col min="12292" max="12292" width="15.7109375" style="559" customWidth="1"/>
    <col min="12293" max="12544" width="9.140625" style="559"/>
    <col min="12545" max="12545" width="25.7109375" style="559" customWidth="1"/>
    <col min="12546" max="12546" width="90.7109375" style="559" customWidth="1"/>
    <col min="12547" max="12547" width="10.7109375" style="559" customWidth="1"/>
    <col min="12548" max="12548" width="15.7109375" style="559" customWidth="1"/>
    <col min="12549" max="12800" width="9.140625" style="559"/>
    <col min="12801" max="12801" width="25.7109375" style="559" customWidth="1"/>
    <col min="12802" max="12802" width="90.7109375" style="559" customWidth="1"/>
    <col min="12803" max="12803" width="10.7109375" style="559" customWidth="1"/>
    <col min="12804" max="12804" width="15.7109375" style="559" customWidth="1"/>
    <col min="12805" max="13056" width="9.140625" style="559"/>
    <col min="13057" max="13057" width="25.7109375" style="559" customWidth="1"/>
    <col min="13058" max="13058" width="90.7109375" style="559" customWidth="1"/>
    <col min="13059" max="13059" width="10.7109375" style="559" customWidth="1"/>
    <col min="13060" max="13060" width="15.7109375" style="559" customWidth="1"/>
    <col min="13061" max="13312" width="9.140625" style="559"/>
    <col min="13313" max="13313" width="25.7109375" style="559" customWidth="1"/>
    <col min="13314" max="13314" width="90.7109375" style="559" customWidth="1"/>
    <col min="13315" max="13315" width="10.7109375" style="559" customWidth="1"/>
    <col min="13316" max="13316" width="15.7109375" style="559" customWidth="1"/>
    <col min="13317" max="13568" width="9.140625" style="559"/>
    <col min="13569" max="13569" width="25.7109375" style="559" customWidth="1"/>
    <col min="13570" max="13570" width="90.7109375" style="559" customWidth="1"/>
    <col min="13571" max="13571" width="10.7109375" style="559" customWidth="1"/>
    <col min="13572" max="13572" width="15.7109375" style="559" customWidth="1"/>
    <col min="13573" max="13824" width="9.140625" style="559"/>
    <col min="13825" max="13825" width="25.7109375" style="559" customWidth="1"/>
    <col min="13826" max="13826" width="90.7109375" style="559" customWidth="1"/>
    <col min="13827" max="13827" width="10.7109375" style="559" customWidth="1"/>
    <col min="13828" max="13828" width="15.7109375" style="559" customWidth="1"/>
    <col min="13829" max="14080" width="9.140625" style="559"/>
    <col min="14081" max="14081" width="25.7109375" style="559" customWidth="1"/>
    <col min="14082" max="14082" width="90.7109375" style="559" customWidth="1"/>
    <col min="14083" max="14083" width="10.7109375" style="559" customWidth="1"/>
    <col min="14084" max="14084" width="15.7109375" style="559" customWidth="1"/>
    <col min="14085" max="14336" width="9.140625" style="559"/>
    <col min="14337" max="14337" width="25.7109375" style="559" customWidth="1"/>
    <col min="14338" max="14338" width="90.7109375" style="559" customWidth="1"/>
    <col min="14339" max="14339" width="10.7109375" style="559" customWidth="1"/>
    <col min="14340" max="14340" width="15.7109375" style="559" customWidth="1"/>
    <col min="14341" max="14592" width="9.140625" style="559"/>
    <col min="14593" max="14593" width="25.7109375" style="559" customWidth="1"/>
    <col min="14594" max="14594" width="90.7109375" style="559" customWidth="1"/>
    <col min="14595" max="14595" width="10.7109375" style="559" customWidth="1"/>
    <col min="14596" max="14596" width="15.7109375" style="559" customWidth="1"/>
    <col min="14597" max="14848" width="9.140625" style="559"/>
    <col min="14849" max="14849" width="25.7109375" style="559" customWidth="1"/>
    <col min="14850" max="14850" width="90.7109375" style="559" customWidth="1"/>
    <col min="14851" max="14851" width="10.7109375" style="559" customWidth="1"/>
    <col min="14852" max="14852" width="15.7109375" style="559" customWidth="1"/>
    <col min="14853" max="15104" width="9.140625" style="559"/>
    <col min="15105" max="15105" width="25.7109375" style="559" customWidth="1"/>
    <col min="15106" max="15106" width="90.7109375" style="559" customWidth="1"/>
    <col min="15107" max="15107" width="10.7109375" style="559" customWidth="1"/>
    <col min="15108" max="15108" width="15.7109375" style="559" customWidth="1"/>
    <col min="15109" max="15360" width="9.140625" style="559"/>
    <col min="15361" max="15361" width="25.7109375" style="559" customWidth="1"/>
    <col min="15362" max="15362" width="90.7109375" style="559" customWidth="1"/>
    <col min="15363" max="15363" width="10.7109375" style="559" customWidth="1"/>
    <col min="15364" max="15364" width="15.7109375" style="559" customWidth="1"/>
    <col min="15365" max="15616" width="9.140625" style="559"/>
    <col min="15617" max="15617" width="25.7109375" style="559" customWidth="1"/>
    <col min="15618" max="15618" width="90.7109375" style="559" customWidth="1"/>
    <col min="15619" max="15619" width="10.7109375" style="559" customWidth="1"/>
    <col min="15620" max="15620" width="15.7109375" style="559" customWidth="1"/>
    <col min="15621" max="15872" width="9.140625" style="559"/>
    <col min="15873" max="15873" width="25.7109375" style="559" customWidth="1"/>
    <col min="15874" max="15874" width="90.7109375" style="559" customWidth="1"/>
    <col min="15875" max="15875" width="10.7109375" style="559" customWidth="1"/>
    <col min="15876" max="15876" width="15.7109375" style="559" customWidth="1"/>
    <col min="15877" max="16128" width="9.140625" style="559"/>
    <col min="16129" max="16129" width="25.7109375" style="559" customWidth="1"/>
    <col min="16130" max="16130" width="90.7109375" style="559" customWidth="1"/>
    <col min="16131" max="16131" width="10.7109375" style="559" customWidth="1"/>
    <col min="16132" max="16132" width="15.7109375" style="559" customWidth="1"/>
    <col min="16133" max="16384" width="9.140625" style="559"/>
  </cols>
  <sheetData>
    <row r="1" spans="1:4" ht="13.9" x14ac:dyDescent="0.3">
      <c r="A1" s="557" t="s">
        <v>11956</v>
      </c>
      <c r="B1" s="558" t="s">
        <v>11957</v>
      </c>
      <c r="C1" s="557" t="s">
        <v>2037</v>
      </c>
      <c r="D1" s="557" t="s">
        <v>2040</v>
      </c>
    </row>
    <row r="3" spans="1:4" ht="40.5" x14ac:dyDescent="0.25">
      <c r="A3" s="557">
        <v>5089</v>
      </c>
      <c r="B3" s="560" t="s">
        <v>11958</v>
      </c>
      <c r="C3" s="557" t="s">
        <v>2878</v>
      </c>
      <c r="D3" s="557">
        <v>25.05</v>
      </c>
    </row>
    <row r="4" spans="1:4" ht="27" x14ac:dyDescent="0.25">
      <c r="A4" s="557">
        <v>5627</v>
      </c>
      <c r="B4" s="560" t="s">
        <v>11959</v>
      </c>
      <c r="C4" s="557" t="s">
        <v>2878</v>
      </c>
      <c r="D4" s="557">
        <v>30.8</v>
      </c>
    </row>
    <row r="5" spans="1:4" ht="27" x14ac:dyDescent="0.25">
      <c r="A5" s="557">
        <v>5628</v>
      </c>
      <c r="B5" s="560" t="s">
        <v>11960</v>
      </c>
      <c r="C5" s="557" t="s">
        <v>2878</v>
      </c>
      <c r="D5" s="557">
        <v>4.18</v>
      </c>
    </row>
    <row r="6" spans="1:4" ht="27" x14ac:dyDescent="0.25">
      <c r="A6" s="557">
        <v>5629</v>
      </c>
      <c r="B6" s="560" t="s">
        <v>11961</v>
      </c>
      <c r="C6" s="557" t="s">
        <v>2878</v>
      </c>
      <c r="D6" s="557">
        <v>38.5</v>
      </c>
    </row>
    <row r="7" spans="1:4" ht="27" x14ac:dyDescent="0.25">
      <c r="A7" s="557">
        <v>5630</v>
      </c>
      <c r="B7" s="560" t="s">
        <v>11962</v>
      </c>
      <c r="C7" s="557" t="s">
        <v>2878</v>
      </c>
      <c r="D7" s="557">
        <v>45.66</v>
      </c>
    </row>
    <row r="8" spans="1:4" ht="27" x14ac:dyDescent="0.25">
      <c r="A8" s="557">
        <v>5631</v>
      </c>
      <c r="B8" s="560" t="s">
        <v>11963</v>
      </c>
      <c r="C8" s="557" t="s">
        <v>11964</v>
      </c>
      <c r="D8" s="557">
        <v>146.53</v>
      </c>
    </row>
    <row r="9" spans="1:4" ht="27" x14ac:dyDescent="0.25">
      <c r="A9" s="557">
        <v>5632</v>
      </c>
      <c r="B9" s="560" t="s">
        <v>11965</v>
      </c>
      <c r="C9" s="557" t="s">
        <v>11966</v>
      </c>
      <c r="D9" s="557">
        <v>62.37</v>
      </c>
    </row>
    <row r="10" spans="1:4" ht="27" x14ac:dyDescent="0.25">
      <c r="A10" s="557">
        <v>5658</v>
      </c>
      <c r="B10" s="560" t="s">
        <v>11967</v>
      </c>
      <c r="C10" s="557" t="s">
        <v>2878</v>
      </c>
      <c r="D10" s="557">
        <v>1.73</v>
      </c>
    </row>
    <row r="11" spans="1:4" ht="54" x14ac:dyDescent="0.25">
      <c r="A11" s="557">
        <v>5664</v>
      </c>
      <c r="B11" s="560" t="s">
        <v>11968</v>
      </c>
      <c r="C11" s="557" t="s">
        <v>2878</v>
      </c>
      <c r="D11" s="557">
        <v>23.21</v>
      </c>
    </row>
    <row r="12" spans="1:4" ht="54" x14ac:dyDescent="0.25">
      <c r="A12" s="557">
        <v>5667</v>
      </c>
      <c r="B12" s="560" t="s">
        <v>11969</v>
      </c>
      <c r="C12" s="557" t="s">
        <v>2878</v>
      </c>
      <c r="D12" s="557">
        <v>20.65</v>
      </c>
    </row>
    <row r="13" spans="1:4" ht="54" x14ac:dyDescent="0.25">
      <c r="A13" s="557">
        <v>5668</v>
      </c>
      <c r="B13" s="560" t="s">
        <v>11970</v>
      </c>
      <c r="C13" s="557" t="s">
        <v>2878</v>
      </c>
      <c r="D13" s="557">
        <v>34.93</v>
      </c>
    </row>
    <row r="14" spans="1:4" ht="40.5" x14ac:dyDescent="0.25">
      <c r="A14" s="557">
        <v>5674</v>
      </c>
      <c r="B14" s="560" t="s">
        <v>11971</v>
      </c>
      <c r="C14" s="557" t="s">
        <v>2878</v>
      </c>
      <c r="D14" s="557">
        <v>24.09</v>
      </c>
    </row>
    <row r="15" spans="1:4" ht="54" x14ac:dyDescent="0.25">
      <c r="A15" s="557">
        <v>5678</v>
      </c>
      <c r="B15" s="560" t="s">
        <v>11972</v>
      </c>
      <c r="C15" s="557" t="s">
        <v>11964</v>
      </c>
      <c r="D15" s="557">
        <v>109.51</v>
      </c>
    </row>
    <row r="16" spans="1:4" ht="54" x14ac:dyDescent="0.25">
      <c r="A16" s="557">
        <v>5679</v>
      </c>
      <c r="B16" s="560" t="s">
        <v>11973</v>
      </c>
      <c r="C16" s="557" t="s">
        <v>11966</v>
      </c>
      <c r="D16" s="557">
        <v>48.48</v>
      </c>
    </row>
    <row r="17" spans="1:4" ht="54" x14ac:dyDescent="0.25">
      <c r="A17" s="557">
        <v>5680</v>
      </c>
      <c r="B17" s="560" t="s">
        <v>11974</v>
      </c>
      <c r="C17" s="557" t="s">
        <v>11964</v>
      </c>
      <c r="D17" s="557">
        <v>101.73</v>
      </c>
    </row>
    <row r="18" spans="1:4" ht="54" x14ac:dyDescent="0.25">
      <c r="A18" s="557">
        <v>5681</v>
      </c>
      <c r="B18" s="560" t="s">
        <v>11975</v>
      </c>
      <c r="C18" s="557" t="s">
        <v>11966</v>
      </c>
      <c r="D18" s="557">
        <v>46.15</v>
      </c>
    </row>
    <row r="19" spans="1:4" ht="40.5" x14ac:dyDescent="0.25">
      <c r="A19" s="557">
        <v>5684</v>
      </c>
      <c r="B19" s="560" t="s">
        <v>11976</v>
      </c>
      <c r="C19" s="557" t="s">
        <v>11964</v>
      </c>
      <c r="D19" s="557">
        <v>107.45</v>
      </c>
    </row>
    <row r="20" spans="1:4" ht="40.5" x14ac:dyDescent="0.25">
      <c r="A20" s="557">
        <v>5685</v>
      </c>
      <c r="B20" s="560" t="s">
        <v>11977</v>
      </c>
      <c r="C20" s="557" t="s">
        <v>11966</v>
      </c>
      <c r="D20" s="557">
        <v>42.87</v>
      </c>
    </row>
    <row r="21" spans="1:4" ht="27" x14ac:dyDescent="0.25">
      <c r="A21" s="557">
        <v>5689</v>
      </c>
      <c r="B21" s="560" t="s">
        <v>11978</v>
      </c>
      <c r="C21" s="557" t="s">
        <v>11964</v>
      </c>
      <c r="D21" s="557">
        <v>4.5599999999999996</v>
      </c>
    </row>
    <row r="22" spans="1:4" ht="27" x14ac:dyDescent="0.25">
      <c r="A22" s="557">
        <v>5690</v>
      </c>
      <c r="B22" s="560" t="s">
        <v>11979</v>
      </c>
      <c r="C22" s="557" t="s">
        <v>11966</v>
      </c>
      <c r="D22" s="557">
        <v>2.83</v>
      </c>
    </row>
    <row r="23" spans="1:4" ht="40.5" x14ac:dyDescent="0.25">
      <c r="A23" s="557">
        <v>5692</v>
      </c>
      <c r="B23" s="560" t="s">
        <v>11980</v>
      </c>
      <c r="C23" s="557" t="s">
        <v>2878</v>
      </c>
      <c r="D23" s="557">
        <v>0.23</v>
      </c>
    </row>
    <row r="24" spans="1:4" ht="40.5" x14ac:dyDescent="0.25">
      <c r="A24" s="557">
        <v>5693</v>
      </c>
      <c r="B24" s="560" t="s">
        <v>11981</v>
      </c>
      <c r="C24" s="557" t="s">
        <v>2878</v>
      </c>
      <c r="D24" s="557">
        <v>8.19</v>
      </c>
    </row>
    <row r="25" spans="1:4" ht="40.5" x14ac:dyDescent="0.25">
      <c r="A25" s="557">
        <v>5695</v>
      </c>
      <c r="B25" s="560" t="s">
        <v>11982</v>
      </c>
      <c r="C25" s="557" t="s">
        <v>2878</v>
      </c>
      <c r="D25" s="557">
        <v>27.62</v>
      </c>
    </row>
    <row r="26" spans="1:4" ht="27" x14ac:dyDescent="0.25">
      <c r="A26" s="557">
        <v>5703</v>
      </c>
      <c r="B26" s="560" t="s">
        <v>11983</v>
      </c>
      <c r="C26" s="557" t="s">
        <v>2878</v>
      </c>
      <c r="D26" s="557">
        <v>23.56</v>
      </c>
    </row>
    <row r="27" spans="1:4" ht="54" x14ac:dyDescent="0.25">
      <c r="A27" s="557">
        <v>5705</v>
      </c>
      <c r="B27" s="560" t="s">
        <v>11984</v>
      </c>
      <c r="C27" s="557" t="s">
        <v>2878</v>
      </c>
      <c r="D27" s="557">
        <v>17.2</v>
      </c>
    </row>
    <row r="28" spans="1:4" ht="27" x14ac:dyDescent="0.25">
      <c r="A28" s="557">
        <v>5707</v>
      </c>
      <c r="B28" s="560" t="s">
        <v>11985</v>
      </c>
      <c r="C28" s="557" t="s">
        <v>2878</v>
      </c>
      <c r="D28" s="557">
        <v>46.42</v>
      </c>
    </row>
    <row r="29" spans="1:4" ht="27" x14ac:dyDescent="0.25">
      <c r="A29" s="557">
        <v>5710</v>
      </c>
      <c r="B29" s="560" t="s">
        <v>11986</v>
      </c>
      <c r="C29" s="557" t="s">
        <v>2878</v>
      </c>
      <c r="D29" s="557">
        <v>96.45</v>
      </c>
    </row>
    <row r="30" spans="1:4" ht="40.5" x14ac:dyDescent="0.25">
      <c r="A30" s="557">
        <v>5711</v>
      </c>
      <c r="B30" s="560" t="s">
        <v>11987</v>
      </c>
      <c r="C30" s="557" t="s">
        <v>2878</v>
      </c>
      <c r="D30" s="557">
        <v>63.09</v>
      </c>
    </row>
    <row r="31" spans="1:4" ht="27" x14ac:dyDescent="0.25">
      <c r="A31" s="557">
        <v>5714</v>
      </c>
      <c r="B31" s="560" t="s">
        <v>11988</v>
      </c>
      <c r="C31" s="557" t="s">
        <v>2878</v>
      </c>
      <c r="D31" s="557">
        <v>10.37</v>
      </c>
    </row>
    <row r="32" spans="1:4" ht="27" x14ac:dyDescent="0.25">
      <c r="A32" s="557">
        <v>5715</v>
      </c>
      <c r="B32" s="560" t="s">
        <v>11989</v>
      </c>
      <c r="C32" s="557" t="s">
        <v>2878</v>
      </c>
      <c r="D32" s="557">
        <v>84.88</v>
      </c>
    </row>
    <row r="33" spans="1:4" ht="27" x14ac:dyDescent="0.25">
      <c r="A33" s="557">
        <v>5718</v>
      </c>
      <c r="B33" s="560" t="s">
        <v>11990</v>
      </c>
      <c r="C33" s="557" t="s">
        <v>2878</v>
      </c>
      <c r="D33" s="557">
        <v>75.3</v>
      </c>
    </row>
    <row r="34" spans="1:4" ht="27" x14ac:dyDescent="0.25">
      <c r="A34" s="557">
        <v>5721</v>
      </c>
      <c r="B34" s="560" t="s">
        <v>11991</v>
      </c>
      <c r="C34" s="557" t="s">
        <v>2878</v>
      </c>
      <c r="D34" s="557">
        <v>66.44</v>
      </c>
    </row>
    <row r="35" spans="1:4" ht="27" x14ac:dyDescent="0.25">
      <c r="A35" s="557">
        <v>5722</v>
      </c>
      <c r="B35" s="560" t="s">
        <v>11992</v>
      </c>
      <c r="C35" s="557" t="s">
        <v>2878</v>
      </c>
      <c r="D35" s="557">
        <v>153.65</v>
      </c>
    </row>
    <row r="36" spans="1:4" ht="27" x14ac:dyDescent="0.25">
      <c r="A36" s="557">
        <v>5724</v>
      </c>
      <c r="B36" s="560" t="s">
        <v>11993</v>
      </c>
      <c r="C36" s="557" t="s">
        <v>2878</v>
      </c>
      <c r="D36" s="557">
        <v>41.25</v>
      </c>
    </row>
    <row r="37" spans="1:4" ht="40.5" x14ac:dyDescent="0.25">
      <c r="A37" s="557">
        <v>5727</v>
      </c>
      <c r="B37" s="560" t="s">
        <v>11994</v>
      </c>
      <c r="C37" s="557" t="s">
        <v>2878</v>
      </c>
      <c r="D37" s="557">
        <v>7.27</v>
      </c>
    </row>
    <row r="38" spans="1:4" ht="27" x14ac:dyDescent="0.25">
      <c r="A38" s="557">
        <v>5729</v>
      </c>
      <c r="B38" s="560" t="s">
        <v>11995</v>
      </c>
      <c r="C38" s="557" t="s">
        <v>2878</v>
      </c>
      <c r="D38" s="557">
        <v>29.58</v>
      </c>
    </row>
    <row r="39" spans="1:4" ht="40.5" x14ac:dyDescent="0.25">
      <c r="A39" s="557">
        <v>5730</v>
      </c>
      <c r="B39" s="560" t="s">
        <v>11996</v>
      </c>
      <c r="C39" s="557" t="s">
        <v>2878</v>
      </c>
      <c r="D39" s="557">
        <v>29.34</v>
      </c>
    </row>
    <row r="40" spans="1:4" ht="54" x14ac:dyDescent="0.25">
      <c r="A40" s="557">
        <v>5735</v>
      </c>
      <c r="B40" s="560" t="s">
        <v>11997</v>
      </c>
      <c r="C40" s="557" t="s">
        <v>2878</v>
      </c>
      <c r="D40" s="557">
        <v>22.4</v>
      </c>
    </row>
    <row r="41" spans="1:4" ht="54" x14ac:dyDescent="0.25">
      <c r="A41" s="557">
        <v>5736</v>
      </c>
      <c r="B41" s="560" t="s">
        <v>11998</v>
      </c>
      <c r="C41" s="557" t="s">
        <v>2878</v>
      </c>
      <c r="D41" s="557">
        <v>32.049999999999997</v>
      </c>
    </row>
    <row r="42" spans="1:4" ht="40.5" x14ac:dyDescent="0.25">
      <c r="A42" s="557">
        <v>5738</v>
      </c>
      <c r="B42" s="560" t="s">
        <v>11999</v>
      </c>
      <c r="C42" s="557" t="s">
        <v>2878</v>
      </c>
      <c r="D42" s="557">
        <v>26.31</v>
      </c>
    </row>
    <row r="43" spans="1:4" ht="40.5" x14ac:dyDescent="0.25">
      <c r="A43" s="557">
        <v>5739</v>
      </c>
      <c r="B43" s="560" t="s">
        <v>12000</v>
      </c>
      <c r="C43" s="557" t="s">
        <v>2878</v>
      </c>
      <c r="D43" s="557">
        <v>32.92</v>
      </c>
    </row>
    <row r="44" spans="1:4" ht="40.5" x14ac:dyDescent="0.25">
      <c r="A44" s="557">
        <v>5741</v>
      </c>
      <c r="B44" s="560" t="s">
        <v>12001</v>
      </c>
      <c r="C44" s="557" t="s">
        <v>2878</v>
      </c>
      <c r="D44" s="557">
        <v>30.86</v>
      </c>
    </row>
    <row r="45" spans="1:4" ht="40.5" x14ac:dyDescent="0.25">
      <c r="A45" s="557">
        <v>5742</v>
      </c>
      <c r="B45" s="560" t="s">
        <v>12002</v>
      </c>
      <c r="C45" s="557" t="s">
        <v>2878</v>
      </c>
      <c r="D45" s="557">
        <v>19.54</v>
      </c>
    </row>
    <row r="46" spans="1:4" ht="40.5" x14ac:dyDescent="0.25">
      <c r="A46" s="557">
        <v>5747</v>
      </c>
      <c r="B46" s="560" t="s">
        <v>12003</v>
      </c>
      <c r="C46" s="557" t="s">
        <v>2878</v>
      </c>
      <c r="D46" s="557">
        <v>112.06</v>
      </c>
    </row>
    <row r="47" spans="1:4" ht="40.5" x14ac:dyDescent="0.25">
      <c r="A47" s="557">
        <v>5751</v>
      </c>
      <c r="B47" s="560" t="s">
        <v>12004</v>
      </c>
      <c r="C47" s="557" t="s">
        <v>2878</v>
      </c>
      <c r="D47" s="557">
        <v>18.940000000000001</v>
      </c>
    </row>
    <row r="48" spans="1:4" ht="40.5" x14ac:dyDescent="0.25">
      <c r="A48" s="557">
        <v>5754</v>
      </c>
      <c r="B48" s="560" t="s">
        <v>12005</v>
      </c>
      <c r="C48" s="557" t="s">
        <v>2878</v>
      </c>
      <c r="D48" s="557">
        <v>15.95</v>
      </c>
    </row>
    <row r="49" spans="1:4" ht="40.5" x14ac:dyDescent="0.25">
      <c r="A49" s="557">
        <v>5763</v>
      </c>
      <c r="B49" s="560" t="s">
        <v>12006</v>
      </c>
      <c r="C49" s="557" t="s">
        <v>2878</v>
      </c>
      <c r="D49" s="557">
        <v>28.23</v>
      </c>
    </row>
    <row r="50" spans="1:4" ht="27" x14ac:dyDescent="0.25">
      <c r="A50" s="557">
        <v>5765</v>
      </c>
      <c r="B50" s="560" t="s">
        <v>12007</v>
      </c>
      <c r="C50" s="557" t="s">
        <v>2878</v>
      </c>
      <c r="D50" s="557">
        <v>2.17</v>
      </c>
    </row>
    <row r="51" spans="1:4" ht="27" x14ac:dyDescent="0.25">
      <c r="A51" s="557">
        <v>5766</v>
      </c>
      <c r="B51" s="560" t="s">
        <v>12008</v>
      </c>
      <c r="C51" s="557" t="s">
        <v>2878</v>
      </c>
      <c r="D51" s="557">
        <v>4.09</v>
      </c>
    </row>
    <row r="52" spans="1:4" ht="27" x14ac:dyDescent="0.25">
      <c r="A52" s="557">
        <v>5779</v>
      </c>
      <c r="B52" s="560" t="s">
        <v>12009</v>
      </c>
      <c r="C52" s="557" t="s">
        <v>2878</v>
      </c>
      <c r="D52" s="557">
        <v>45.81</v>
      </c>
    </row>
    <row r="53" spans="1:4" ht="27" x14ac:dyDescent="0.25">
      <c r="A53" s="557">
        <v>5787</v>
      </c>
      <c r="B53" s="560" t="s">
        <v>12010</v>
      </c>
      <c r="C53" s="557" t="s">
        <v>2878</v>
      </c>
      <c r="D53" s="557">
        <v>49.86</v>
      </c>
    </row>
    <row r="54" spans="1:4" ht="27" x14ac:dyDescent="0.25">
      <c r="A54" s="557">
        <v>5795</v>
      </c>
      <c r="B54" s="560" t="s">
        <v>12011</v>
      </c>
      <c r="C54" s="557" t="s">
        <v>11964</v>
      </c>
      <c r="D54" s="557">
        <v>22.22</v>
      </c>
    </row>
    <row r="55" spans="1:4" ht="27" x14ac:dyDescent="0.25">
      <c r="A55" s="557">
        <v>5797</v>
      </c>
      <c r="B55" s="560" t="s">
        <v>12012</v>
      </c>
      <c r="C55" s="557" t="s">
        <v>2878</v>
      </c>
      <c r="D55" s="557">
        <v>3.68</v>
      </c>
    </row>
    <row r="56" spans="1:4" ht="40.5" x14ac:dyDescent="0.25">
      <c r="A56" s="557">
        <v>5800</v>
      </c>
      <c r="B56" s="560" t="s">
        <v>12013</v>
      </c>
      <c r="C56" s="557" t="s">
        <v>2878</v>
      </c>
      <c r="D56" s="557">
        <v>0.34</v>
      </c>
    </row>
    <row r="57" spans="1:4" ht="40.5" x14ac:dyDescent="0.25">
      <c r="A57" s="557">
        <v>5806</v>
      </c>
      <c r="B57" s="560" t="s">
        <v>12014</v>
      </c>
      <c r="C57" s="557" t="s">
        <v>11966</v>
      </c>
      <c r="D57" s="557">
        <v>0.23</v>
      </c>
    </row>
    <row r="58" spans="1:4" ht="40.5" x14ac:dyDescent="0.25">
      <c r="A58" s="557">
        <v>5811</v>
      </c>
      <c r="B58" s="560" t="s">
        <v>12015</v>
      </c>
      <c r="C58" s="557" t="s">
        <v>11964</v>
      </c>
      <c r="D58" s="557">
        <v>139.72999999999999</v>
      </c>
    </row>
    <row r="59" spans="1:4" ht="27.6" x14ac:dyDescent="0.3">
      <c r="A59" s="557">
        <v>5823</v>
      </c>
      <c r="B59" s="560" t="s">
        <v>12016</v>
      </c>
      <c r="C59" s="557" t="s">
        <v>11964</v>
      </c>
      <c r="D59" s="557">
        <v>181.47</v>
      </c>
    </row>
    <row r="60" spans="1:4" ht="54" x14ac:dyDescent="0.25">
      <c r="A60" s="557">
        <v>5824</v>
      </c>
      <c r="B60" s="560" t="s">
        <v>12017</v>
      </c>
      <c r="C60" s="557" t="s">
        <v>11964</v>
      </c>
      <c r="D60" s="557">
        <v>134.56</v>
      </c>
    </row>
    <row r="61" spans="1:4" ht="54" x14ac:dyDescent="0.25">
      <c r="A61" s="557">
        <v>5826</v>
      </c>
      <c r="B61" s="560" t="s">
        <v>12018</v>
      </c>
      <c r="C61" s="557" t="s">
        <v>11966</v>
      </c>
      <c r="D61" s="557">
        <v>34.81</v>
      </c>
    </row>
    <row r="62" spans="1:4" ht="27.6" x14ac:dyDescent="0.3">
      <c r="A62" s="557">
        <v>5829</v>
      </c>
      <c r="B62" s="560" t="s">
        <v>12019</v>
      </c>
      <c r="C62" s="557" t="s">
        <v>11966</v>
      </c>
      <c r="D62" s="557">
        <v>122.91</v>
      </c>
    </row>
    <row r="63" spans="1:4" ht="27" x14ac:dyDescent="0.25">
      <c r="A63" s="557">
        <v>5835</v>
      </c>
      <c r="B63" s="560" t="s">
        <v>12020</v>
      </c>
      <c r="C63" s="557" t="s">
        <v>11964</v>
      </c>
      <c r="D63" s="557">
        <v>256.66000000000003</v>
      </c>
    </row>
    <row r="64" spans="1:4" ht="27" x14ac:dyDescent="0.25">
      <c r="A64" s="557">
        <v>5837</v>
      </c>
      <c r="B64" s="560" t="s">
        <v>12021</v>
      </c>
      <c r="C64" s="557" t="s">
        <v>11966</v>
      </c>
      <c r="D64" s="557">
        <v>97.12</v>
      </c>
    </row>
    <row r="65" spans="1:4" ht="27" x14ac:dyDescent="0.25">
      <c r="A65" s="557">
        <v>5839</v>
      </c>
      <c r="B65" s="560" t="s">
        <v>12022</v>
      </c>
      <c r="C65" s="557" t="s">
        <v>11964</v>
      </c>
      <c r="D65" s="557">
        <v>6.85</v>
      </c>
    </row>
    <row r="66" spans="1:4" ht="27" x14ac:dyDescent="0.25">
      <c r="A66" s="557">
        <v>5841</v>
      </c>
      <c r="B66" s="560" t="s">
        <v>12023</v>
      </c>
      <c r="C66" s="557" t="s">
        <v>11966</v>
      </c>
      <c r="D66" s="557">
        <v>3.26</v>
      </c>
    </row>
    <row r="67" spans="1:4" ht="27" x14ac:dyDescent="0.25">
      <c r="A67" s="557">
        <v>5843</v>
      </c>
      <c r="B67" s="560" t="s">
        <v>12024</v>
      </c>
      <c r="C67" s="557" t="s">
        <v>11964</v>
      </c>
      <c r="D67" s="557">
        <v>175.55</v>
      </c>
    </row>
    <row r="68" spans="1:4" ht="27" x14ac:dyDescent="0.25">
      <c r="A68" s="557">
        <v>5845</v>
      </c>
      <c r="B68" s="560" t="s">
        <v>12025</v>
      </c>
      <c r="C68" s="557" t="s">
        <v>11966</v>
      </c>
      <c r="D68" s="557">
        <v>39.590000000000003</v>
      </c>
    </row>
    <row r="69" spans="1:4" ht="27" x14ac:dyDescent="0.25">
      <c r="A69" s="557">
        <v>5847</v>
      </c>
      <c r="B69" s="560" t="s">
        <v>12026</v>
      </c>
      <c r="C69" s="557" t="s">
        <v>11964</v>
      </c>
      <c r="D69" s="557">
        <v>189.74</v>
      </c>
    </row>
    <row r="70" spans="1:4" ht="27" x14ac:dyDescent="0.25">
      <c r="A70" s="557">
        <v>5849</v>
      </c>
      <c r="B70" s="560" t="s">
        <v>12027</v>
      </c>
      <c r="C70" s="557" t="s">
        <v>11966</v>
      </c>
      <c r="D70" s="557">
        <v>61.28</v>
      </c>
    </row>
    <row r="71" spans="1:4" ht="27" x14ac:dyDescent="0.25">
      <c r="A71" s="557">
        <v>5851</v>
      </c>
      <c r="B71" s="560" t="s">
        <v>12028</v>
      </c>
      <c r="C71" s="557" t="s">
        <v>11964</v>
      </c>
      <c r="D71" s="557">
        <v>181.42</v>
      </c>
    </row>
    <row r="72" spans="1:4" ht="27" x14ac:dyDescent="0.25">
      <c r="A72" s="557">
        <v>5853</v>
      </c>
      <c r="B72" s="560" t="s">
        <v>12029</v>
      </c>
      <c r="C72" s="557" t="s">
        <v>11966</v>
      </c>
      <c r="D72" s="557">
        <v>61.5</v>
      </c>
    </row>
    <row r="73" spans="1:4" ht="27" x14ac:dyDescent="0.25">
      <c r="A73" s="557">
        <v>5855</v>
      </c>
      <c r="B73" s="560" t="s">
        <v>12030</v>
      </c>
      <c r="C73" s="557" t="s">
        <v>11964</v>
      </c>
      <c r="D73" s="557">
        <v>473.76</v>
      </c>
    </row>
    <row r="74" spans="1:4" ht="27" x14ac:dyDescent="0.25">
      <c r="A74" s="557">
        <v>5857</v>
      </c>
      <c r="B74" s="560" t="s">
        <v>12031</v>
      </c>
      <c r="C74" s="557" t="s">
        <v>11966</v>
      </c>
      <c r="D74" s="557">
        <v>144.91</v>
      </c>
    </row>
    <row r="75" spans="1:4" ht="40.5" x14ac:dyDescent="0.25">
      <c r="A75" s="557">
        <v>5863</v>
      </c>
      <c r="B75" s="560" t="s">
        <v>12032</v>
      </c>
      <c r="C75" s="557" t="s">
        <v>11964</v>
      </c>
      <c r="D75" s="557">
        <v>13.88</v>
      </c>
    </row>
    <row r="76" spans="1:4" ht="40.5" x14ac:dyDescent="0.25">
      <c r="A76" s="557">
        <v>5865</v>
      </c>
      <c r="B76" s="560" t="s">
        <v>12033</v>
      </c>
      <c r="C76" s="557" t="s">
        <v>11966</v>
      </c>
      <c r="D76" s="557">
        <v>6.61</v>
      </c>
    </row>
    <row r="77" spans="1:4" ht="27" x14ac:dyDescent="0.25">
      <c r="A77" s="557">
        <v>5867</v>
      </c>
      <c r="B77" s="560" t="s">
        <v>12034</v>
      </c>
      <c r="C77" s="557" t="s">
        <v>11964</v>
      </c>
      <c r="D77" s="557">
        <v>106.79</v>
      </c>
    </row>
    <row r="78" spans="1:4" ht="27" x14ac:dyDescent="0.25">
      <c r="A78" s="557">
        <v>5869</v>
      </c>
      <c r="B78" s="560" t="s">
        <v>12035</v>
      </c>
      <c r="C78" s="557" t="s">
        <v>11966</v>
      </c>
      <c r="D78" s="557">
        <v>47.87</v>
      </c>
    </row>
    <row r="79" spans="1:4" ht="54" x14ac:dyDescent="0.25">
      <c r="A79" s="557">
        <v>5875</v>
      </c>
      <c r="B79" s="560" t="s">
        <v>12036</v>
      </c>
      <c r="C79" s="557" t="s">
        <v>11964</v>
      </c>
      <c r="D79" s="557">
        <v>102.19</v>
      </c>
    </row>
    <row r="80" spans="1:4" ht="54" x14ac:dyDescent="0.25">
      <c r="A80" s="557">
        <v>5877</v>
      </c>
      <c r="B80" s="560" t="s">
        <v>12037</v>
      </c>
      <c r="C80" s="557" t="s">
        <v>11966</v>
      </c>
      <c r="D80" s="557">
        <v>47.74</v>
      </c>
    </row>
    <row r="81" spans="1:4" ht="40.5" x14ac:dyDescent="0.25">
      <c r="A81" s="557">
        <v>5879</v>
      </c>
      <c r="B81" s="560" t="s">
        <v>12038</v>
      </c>
      <c r="C81" s="557" t="s">
        <v>11964</v>
      </c>
      <c r="D81" s="557">
        <v>92.31</v>
      </c>
    </row>
    <row r="82" spans="1:4" ht="40.5" x14ac:dyDescent="0.25">
      <c r="A82" s="557">
        <v>5881</v>
      </c>
      <c r="B82" s="560" t="s">
        <v>12039</v>
      </c>
      <c r="C82" s="557" t="s">
        <v>11966</v>
      </c>
      <c r="D82" s="557">
        <v>50.91</v>
      </c>
    </row>
    <row r="83" spans="1:4" ht="40.5" x14ac:dyDescent="0.25">
      <c r="A83" s="557">
        <v>5882</v>
      </c>
      <c r="B83" s="560" t="s">
        <v>12040</v>
      </c>
      <c r="C83" s="557" t="s">
        <v>11964</v>
      </c>
      <c r="D83" s="557">
        <v>86.02</v>
      </c>
    </row>
    <row r="84" spans="1:4" ht="40.5" x14ac:dyDescent="0.25">
      <c r="A84" s="557">
        <v>5884</v>
      </c>
      <c r="B84" s="560" t="s">
        <v>12041</v>
      </c>
      <c r="C84" s="557" t="s">
        <v>11966</v>
      </c>
      <c r="D84" s="557">
        <v>35.619999999999997</v>
      </c>
    </row>
    <row r="85" spans="1:4" ht="40.5" x14ac:dyDescent="0.25">
      <c r="A85" s="557">
        <v>5890</v>
      </c>
      <c r="B85" s="560" t="s">
        <v>12042</v>
      </c>
      <c r="C85" s="557" t="s">
        <v>11964</v>
      </c>
      <c r="D85" s="557">
        <v>135.77000000000001</v>
      </c>
    </row>
    <row r="86" spans="1:4" ht="40.5" x14ac:dyDescent="0.25">
      <c r="A86" s="557">
        <v>5892</v>
      </c>
      <c r="B86" s="560" t="s">
        <v>12043</v>
      </c>
      <c r="C86" s="557" t="s">
        <v>11966</v>
      </c>
      <c r="D86" s="557">
        <v>36.020000000000003</v>
      </c>
    </row>
    <row r="87" spans="1:4" ht="40.5" x14ac:dyDescent="0.25">
      <c r="A87" s="557">
        <v>5894</v>
      </c>
      <c r="B87" s="560" t="s">
        <v>12044</v>
      </c>
      <c r="C87" s="557" t="s">
        <v>11964</v>
      </c>
      <c r="D87" s="557">
        <v>132.46</v>
      </c>
    </row>
    <row r="88" spans="1:4" ht="40.5" x14ac:dyDescent="0.25">
      <c r="A88" s="557">
        <v>5896</v>
      </c>
      <c r="B88" s="560" t="s">
        <v>12045</v>
      </c>
      <c r="C88" s="557" t="s">
        <v>11966</v>
      </c>
      <c r="D88" s="557">
        <v>33.96</v>
      </c>
    </row>
    <row r="89" spans="1:4" ht="40.5" x14ac:dyDescent="0.25">
      <c r="A89" s="557">
        <v>5901</v>
      </c>
      <c r="B89" s="560" t="s">
        <v>12046</v>
      </c>
      <c r="C89" s="557" t="s">
        <v>11964</v>
      </c>
      <c r="D89" s="557">
        <v>206.98</v>
      </c>
    </row>
    <row r="90" spans="1:4" ht="40.5" x14ac:dyDescent="0.25">
      <c r="A90" s="557">
        <v>5903</v>
      </c>
      <c r="B90" s="560" t="s">
        <v>12047</v>
      </c>
      <c r="C90" s="557" t="s">
        <v>11966</v>
      </c>
      <c r="D90" s="557">
        <v>42.4</v>
      </c>
    </row>
    <row r="91" spans="1:4" ht="27" x14ac:dyDescent="0.25">
      <c r="A91" s="557">
        <v>5909</v>
      </c>
      <c r="B91" s="560" t="s">
        <v>12048</v>
      </c>
      <c r="C91" s="557" t="s">
        <v>11964</v>
      </c>
      <c r="D91" s="557">
        <v>25.35</v>
      </c>
    </row>
    <row r="92" spans="1:4" ht="27" x14ac:dyDescent="0.25">
      <c r="A92" s="557">
        <v>5911</v>
      </c>
      <c r="B92" s="560" t="s">
        <v>12049</v>
      </c>
      <c r="C92" s="557" t="s">
        <v>11966</v>
      </c>
      <c r="D92" s="557">
        <v>19.09</v>
      </c>
    </row>
    <row r="93" spans="1:4" ht="27" x14ac:dyDescent="0.25">
      <c r="A93" s="557">
        <v>5921</v>
      </c>
      <c r="B93" s="560" t="s">
        <v>12050</v>
      </c>
      <c r="C93" s="557" t="s">
        <v>11964</v>
      </c>
      <c r="D93" s="557">
        <v>3.57</v>
      </c>
    </row>
    <row r="94" spans="1:4" ht="27" x14ac:dyDescent="0.25">
      <c r="A94" s="557">
        <v>5923</v>
      </c>
      <c r="B94" s="560" t="s">
        <v>12051</v>
      </c>
      <c r="C94" s="557" t="s">
        <v>11966</v>
      </c>
      <c r="D94" s="557">
        <v>2.2200000000000002</v>
      </c>
    </row>
    <row r="95" spans="1:4" ht="40.5" x14ac:dyDescent="0.25">
      <c r="A95" s="557">
        <v>5928</v>
      </c>
      <c r="B95" s="560" t="s">
        <v>12052</v>
      </c>
      <c r="C95" s="557" t="s">
        <v>11964</v>
      </c>
      <c r="D95" s="557">
        <v>172.66</v>
      </c>
    </row>
    <row r="96" spans="1:4" ht="40.5" x14ac:dyDescent="0.25">
      <c r="A96" s="557">
        <v>5930</v>
      </c>
      <c r="B96" s="560" t="s">
        <v>12053</v>
      </c>
      <c r="C96" s="557" t="s">
        <v>11966</v>
      </c>
      <c r="D96" s="557">
        <v>38.770000000000003</v>
      </c>
    </row>
    <row r="97" spans="1:4" ht="27" x14ac:dyDescent="0.25">
      <c r="A97" s="557">
        <v>5932</v>
      </c>
      <c r="B97" s="560" t="s">
        <v>12054</v>
      </c>
      <c r="C97" s="557" t="s">
        <v>11964</v>
      </c>
      <c r="D97" s="557">
        <v>169.46</v>
      </c>
    </row>
    <row r="98" spans="1:4" ht="27" x14ac:dyDescent="0.25">
      <c r="A98" s="557">
        <v>5934</v>
      </c>
      <c r="B98" s="560" t="s">
        <v>12055</v>
      </c>
      <c r="C98" s="557" t="s">
        <v>11966</v>
      </c>
      <c r="D98" s="557">
        <v>64.34</v>
      </c>
    </row>
    <row r="99" spans="1:4" ht="27" x14ac:dyDescent="0.25">
      <c r="A99" s="557">
        <v>5940</v>
      </c>
      <c r="B99" s="560" t="s">
        <v>12056</v>
      </c>
      <c r="C99" s="557" t="s">
        <v>11964</v>
      </c>
      <c r="D99" s="557">
        <v>148.03</v>
      </c>
    </row>
    <row r="100" spans="1:4" ht="27" x14ac:dyDescent="0.25">
      <c r="A100" s="557">
        <v>5942</v>
      </c>
      <c r="B100" s="560" t="s">
        <v>12057</v>
      </c>
      <c r="C100" s="557" t="s">
        <v>11966</v>
      </c>
      <c r="D100" s="557">
        <v>57.75</v>
      </c>
    </row>
    <row r="101" spans="1:4" ht="27" x14ac:dyDescent="0.25">
      <c r="A101" s="557">
        <v>5944</v>
      </c>
      <c r="B101" s="560" t="s">
        <v>12058</v>
      </c>
      <c r="C101" s="557" t="s">
        <v>11964</v>
      </c>
      <c r="D101" s="557">
        <v>166</v>
      </c>
    </row>
    <row r="102" spans="1:4" ht="27" x14ac:dyDescent="0.25">
      <c r="A102" s="557">
        <v>5946</v>
      </c>
      <c r="B102" s="560" t="s">
        <v>12059</v>
      </c>
      <c r="C102" s="557" t="s">
        <v>11966</v>
      </c>
      <c r="D102" s="557">
        <v>69.55</v>
      </c>
    </row>
    <row r="103" spans="1:4" ht="27" x14ac:dyDescent="0.25">
      <c r="A103" s="557">
        <v>5952</v>
      </c>
      <c r="B103" s="560" t="s">
        <v>12060</v>
      </c>
      <c r="C103" s="557" t="s">
        <v>11966</v>
      </c>
      <c r="D103" s="557">
        <v>21.18</v>
      </c>
    </row>
    <row r="104" spans="1:4" ht="27" x14ac:dyDescent="0.25">
      <c r="A104" s="557">
        <v>5953</v>
      </c>
      <c r="B104" s="560" t="s">
        <v>12061</v>
      </c>
      <c r="C104" s="557" t="s">
        <v>11964</v>
      </c>
      <c r="D104" s="557">
        <v>40.43</v>
      </c>
    </row>
    <row r="105" spans="1:4" ht="27" x14ac:dyDescent="0.25">
      <c r="A105" s="557">
        <v>5954</v>
      </c>
      <c r="B105" s="560" t="s">
        <v>12062</v>
      </c>
      <c r="C105" s="557" t="s">
        <v>11966</v>
      </c>
      <c r="D105" s="557">
        <v>3.34</v>
      </c>
    </row>
    <row r="106" spans="1:4" ht="40.5" x14ac:dyDescent="0.25">
      <c r="A106" s="557">
        <v>5961</v>
      </c>
      <c r="B106" s="560" t="s">
        <v>12063</v>
      </c>
      <c r="C106" s="557" t="s">
        <v>11966</v>
      </c>
      <c r="D106" s="557">
        <v>40.33</v>
      </c>
    </row>
    <row r="107" spans="1:4" ht="40.5" x14ac:dyDescent="0.25">
      <c r="A107" s="557">
        <v>6259</v>
      </c>
      <c r="B107" s="560" t="s">
        <v>12064</v>
      </c>
      <c r="C107" s="557" t="s">
        <v>11964</v>
      </c>
      <c r="D107" s="557">
        <v>172.23</v>
      </c>
    </row>
    <row r="108" spans="1:4" ht="40.5" x14ac:dyDescent="0.25">
      <c r="A108" s="557">
        <v>6260</v>
      </c>
      <c r="B108" s="560" t="s">
        <v>12065</v>
      </c>
      <c r="C108" s="557" t="s">
        <v>11966</v>
      </c>
      <c r="D108" s="557">
        <v>38.14</v>
      </c>
    </row>
    <row r="109" spans="1:4" ht="40.5" x14ac:dyDescent="0.25">
      <c r="A109" s="557">
        <v>6879</v>
      </c>
      <c r="B109" s="560" t="s">
        <v>12066</v>
      </c>
      <c r="C109" s="557" t="s">
        <v>11964</v>
      </c>
      <c r="D109" s="557">
        <v>138.52000000000001</v>
      </c>
    </row>
    <row r="110" spans="1:4" ht="40.5" x14ac:dyDescent="0.25">
      <c r="A110" s="557">
        <v>6880</v>
      </c>
      <c r="B110" s="560" t="s">
        <v>12067</v>
      </c>
      <c r="C110" s="557" t="s">
        <v>11966</v>
      </c>
      <c r="D110" s="557">
        <v>55.21</v>
      </c>
    </row>
    <row r="111" spans="1:4" ht="27" x14ac:dyDescent="0.25">
      <c r="A111" s="557">
        <v>7030</v>
      </c>
      <c r="B111" s="560" t="s">
        <v>12068</v>
      </c>
      <c r="C111" s="557" t="s">
        <v>11964</v>
      </c>
      <c r="D111" s="557">
        <v>164.42</v>
      </c>
    </row>
    <row r="112" spans="1:4" ht="27" x14ac:dyDescent="0.25">
      <c r="A112" s="557">
        <v>7031</v>
      </c>
      <c r="B112" s="560" t="s">
        <v>12069</v>
      </c>
      <c r="C112" s="557" t="s">
        <v>11966</v>
      </c>
      <c r="D112" s="557">
        <v>4.9800000000000004</v>
      </c>
    </row>
    <row r="113" spans="1:4" ht="27" x14ac:dyDescent="0.25">
      <c r="A113" s="557">
        <v>7032</v>
      </c>
      <c r="B113" s="560" t="s">
        <v>12070</v>
      </c>
      <c r="C113" s="557" t="s">
        <v>2878</v>
      </c>
      <c r="D113" s="557">
        <v>4.2699999999999996</v>
      </c>
    </row>
    <row r="114" spans="1:4" ht="27" x14ac:dyDescent="0.25">
      <c r="A114" s="557">
        <v>7033</v>
      </c>
      <c r="B114" s="560" t="s">
        <v>12071</v>
      </c>
      <c r="C114" s="557" t="s">
        <v>2878</v>
      </c>
      <c r="D114" s="557">
        <v>0.71</v>
      </c>
    </row>
    <row r="115" spans="1:4" ht="27" x14ac:dyDescent="0.25">
      <c r="A115" s="557">
        <v>7034</v>
      </c>
      <c r="B115" s="560" t="s">
        <v>12072</v>
      </c>
      <c r="C115" s="557" t="s">
        <v>2878</v>
      </c>
      <c r="D115" s="557">
        <v>8.01</v>
      </c>
    </row>
    <row r="116" spans="1:4" ht="27" x14ac:dyDescent="0.25">
      <c r="A116" s="557">
        <v>7035</v>
      </c>
      <c r="B116" s="560" t="s">
        <v>12073</v>
      </c>
      <c r="C116" s="557" t="s">
        <v>2878</v>
      </c>
      <c r="D116" s="557">
        <v>151.43</v>
      </c>
    </row>
    <row r="117" spans="1:4" ht="40.5" x14ac:dyDescent="0.25">
      <c r="A117" s="557">
        <v>7038</v>
      </c>
      <c r="B117" s="560" t="s">
        <v>12074</v>
      </c>
      <c r="C117" s="557" t="s">
        <v>2878</v>
      </c>
      <c r="D117" s="557">
        <v>30.09</v>
      </c>
    </row>
    <row r="118" spans="1:4" ht="27" x14ac:dyDescent="0.25">
      <c r="A118" s="557">
        <v>7039</v>
      </c>
      <c r="B118" s="560" t="s">
        <v>12075</v>
      </c>
      <c r="C118" s="557" t="s">
        <v>2878</v>
      </c>
      <c r="D118" s="557">
        <v>4.17</v>
      </c>
    </row>
    <row r="119" spans="1:4" ht="40.5" x14ac:dyDescent="0.25">
      <c r="A119" s="557">
        <v>7040</v>
      </c>
      <c r="B119" s="560" t="s">
        <v>12076</v>
      </c>
      <c r="C119" s="557" t="s">
        <v>2878</v>
      </c>
      <c r="D119" s="557">
        <v>37.65</v>
      </c>
    </row>
    <row r="120" spans="1:4" ht="40.5" x14ac:dyDescent="0.25">
      <c r="A120" s="557">
        <v>7042</v>
      </c>
      <c r="B120" s="560" t="s">
        <v>12077</v>
      </c>
      <c r="C120" s="557" t="s">
        <v>11964</v>
      </c>
      <c r="D120" s="557">
        <v>10.210000000000001</v>
      </c>
    </row>
    <row r="121" spans="1:4" ht="40.5" x14ac:dyDescent="0.25">
      <c r="A121" s="557">
        <v>7043</v>
      </c>
      <c r="B121" s="560" t="s">
        <v>12078</v>
      </c>
      <c r="C121" s="557" t="s">
        <v>11966</v>
      </c>
      <c r="D121" s="557">
        <v>0.28999999999999998</v>
      </c>
    </row>
    <row r="122" spans="1:4" ht="40.5" x14ac:dyDescent="0.25">
      <c r="A122" s="557">
        <v>7044</v>
      </c>
      <c r="B122" s="560" t="s">
        <v>12079</v>
      </c>
      <c r="C122" s="557" t="s">
        <v>2878</v>
      </c>
      <c r="D122" s="557">
        <v>0.26</v>
      </c>
    </row>
    <row r="123" spans="1:4" ht="40.5" x14ac:dyDescent="0.25">
      <c r="A123" s="557">
        <v>7045</v>
      </c>
      <c r="B123" s="560" t="s">
        <v>12080</v>
      </c>
      <c r="C123" s="557" t="s">
        <v>2878</v>
      </c>
      <c r="D123" s="557">
        <v>0.03</v>
      </c>
    </row>
    <row r="124" spans="1:4" ht="40.5" x14ac:dyDescent="0.25">
      <c r="A124" s="557">
        <v>7046</v>
      </c>
      <c r="B124" s="560" t="s">
        <v>12081</v>
      </c>
      <c r="C124" s="557" t="s">
        <v>2878</v>
      </c>
      <c r="D124" s="557">
        <v>0.28999999999999998</v>
      </c>
    </row>
    <row r="125" spans="1:4" ht="40.5" x14ac:dyDescent="0.25">
      <c r="A125" s="557">
        <v>7047</v>
      </c>
      <c r="B125" s="560" t="s">
        <v>12082</v>
      </c>
      <c r="C125" s="557" t="s">
        <v>2878</v>
      </c>
      <c r="D125" s="557">
        <v>9.6300000000000008</v>
      </c>
    </row>
    <row r="126" spans="1:4" ht="41.45" x14ac:dyDescent="0.3">
      <c r="A126" s="557">
        <v>7049</v>
      </c>
      <c r="B126" s="560" t="s">
        <v>12083</v>
      </c>
      <c r="C126" s="557" t="s">
        <v>11964</v>
      </c>
      <c r="D126" s="557">
        <v>148</v>
      </c>
    </row>
    <row r="127" spans="1:4" ht="41.45" x14ac:dyDescent="0.3">
      <c r="A127" s="557">
        <v>7050</v>
      </c>
      <c r="B127" s="560" t="s">
        <v>12084</v>
      </c>
      <c r="C127" s="557" t="s">
        <v>11966</v>
      </c>
      <c r="D127" s="557">
        <v>51.34</v>
      </c>
    </row>
    <row r="128" spans="1:4" ht="40.5" x14ac:dyDescent="0.25">
      <c r="A128" s="557">
        <v>7051</v>
      </c>
      <c r="B128" s="560" t="s">
        <v>12085</v>
      </c>
      <c r="C128" s="557" t="s">
        <v>2878</v>
      </c>
      <c r="D128" s="557">
        <v>26.69</v>
      </c>
    </row>
    <row r="129" spans="1:4" ht="41.45" x14ac:dyDescent="0.3">
      <c r="A129" s="557">
        <v>7052</v>
      </c>
      <c r="B129" s="560" t="s">
        <v>12086</v>
      </c>
      <c r="C129" s="557" t="s">
        <v>2878</v>
      </c>
      <c r="D129" s="557">
        <v>3.7</v>
      </c>
    </row>
    <row r="130" spans="1:4" ht="40.5" x14ac:dyDescent="0.25">
      <c r="A130" s="557">
        <v>7053</v>
      </c>
      <c r="B130" s="560" t="s">
        <v>12087</v>
      </c>
      <c r="C130" s="557" t="s">
        <v>2878</v>
      </c>
      <c r="D130" s="557">
        <v>33.4</v>
      </c>
    </row>
    <row r="131" spans="1:4" ht="40.5" x14ac:dyDescent="0.25">
      <c r="A131" s="557">
        <v>7054</v>
      </c>
      <c r="B131" s="560" t="s">
        <v>12088</v>
      </c>
      <c r="C131" s="557" t="s">
        <v>2878</v>
      </c>
      <c r="D131" s="557">
        <v>63.26</v>
      </c>
    </row>
    <row r="132" spans="1:4" ht="40.5" x14ac:dyDescent="0.25">
      <c r="A132" s="557">
        <v>7058</v>
      </c>
      <c r="B132" s="560" t="s">
        <v>12089</v>
      </c>
      <c r="C132" s="557" t="s">
        <v>2878</v>
      </c>
      <c r="D132" s="557">
        <v>14.06</v>
      </c>
    </row>
    <row r="133" spans="1:4" ht="40.5" x14ac:dyDescent="0.25">
      <c r="A133" s="557">
        <v>7059</v>
      </c>
      <c r="B133" s="560" t="s">
        <v>12090</v>
      </c>
      <c r="C133" s="557" t="s">
        <v>2878</v>
      </c>
      <c r="D133" s="557">
        <v>2.59</v>
      </c>
    </row>
    <row r="134" spans="1:4" ht="40.5" x14ac:dyDescent="0.25">
      <c r="A134" s="557">
        <v>7060</v>
      </c>
      <c r="B134" s="560" t="s">
        <v>12091</v>
      </c>
      <c r="C134" s="557" t="s">
        <v>2878</v>
      </c>
      <c r="D134" s="557">
        <v>26.36</v>
      </c>
    </row>
    <row r="135" spans="1:4" ht="40.5" x14ac:dyDescent="0.25">
      <c r="A135" s="557">
        <v>7061</v>
      </c>
      <c r="B135" s="560" t="s">
        <v>12092</v>
      </c>
      <c r="C135" s="557" t="s">
        <v>2878</v>
      </c>
      <c r="D135" s="557">
        <v>57.74</v>
      </c>
    </row>
    <row r="136" spans="1:4" ht="27" x14ac:dyDescent="0.25">
      <c r="A136" s="557">
        <v>7063</v>
      </c>
      <c r="B136" s="560" t="s">
        <v>12093</v>
      </c>
      <c r="C136" s="557" t="s">
        <v>2878</v>
      </c>
      <c r="D136" s="557">
        <v>12.94</v>
      </c>
    </row>
    <row r="137" spans="1:4" ht="27" x14ac:dyDescent="0.25">
      <c r="A137" s="557">
        <v>7064</v>
      </c>
      <c r="B137" s="560" t="s">
        <v>12094</v>
      </c>
      <c r="C137" s="557" t="s">
        <v>2878</v>
      </c>
      <c r="D137" s="557">
        <v>1.79</v>
      </c>
    </row>
    <row r="138" spans="1:4" ht="27" x14ac:dyDescent="0.25">
      <c r="A138" s="557">
        <v>7065</v>
      </c>
      <c r="B138" s="560" t="s">
        <v>12095</v>
      </c>
      <c r="C138" s="557" t="s">
        <v>2878</v>
      </c>
      <c r="D138" s="557">
        <v>14.15</v>
      </c>
    </row>
    <row r="139" spans="1:4" ht="27" x14ac:dyDescent="0.25">
      <c r="A139" s="557">
        <v>7066</v>
      </c>
      <c r="B139" s="560" t="s">
        <v>12096</v>
      </c>
      <c r="C139" s="557" t="s">
        <v>2878</v>
      </c>
      <c r="D139" s="557">
        <v>121.81</v>
      </c>
    </row>
    <row r="140" spans="1:4" ht="27.6" x14ac:dyDescent="0.3">
      <c r="A140" s="557">
        <v>41595</v>
      </c>
      <c r="B140" s="560" t="s">
        <v>12097</v>
      </c>
      <c r="C140" s="557" t="s">
        <v>61</v>
      </c>
      <c r="D140" s="557">
        <v>10.68</v>
      </c>
    </row>
    <row r="141" spans="1:4" ht="54" x14ac:dyDescent="0.25">
      <c r="A141" s="557">
        <v>53786</v>
      </c>
      <c r="B141" s="560" t="s">
        <v>12098</v>
      </c>
      <c r="C141" s="557" t="s">
        <v>2878</v>
      </c>
      <c r="D141" s="557">
        <v>37.82</v>
      </c>
    </row>
    <row r="142" spans="1:4" ht="40.5" x14ac:dyDescent="0.25">
      <c r="A142" s="557">
        <v>53788</v>
      </c>
      <c r="B142" s="560" t="s">
        <v>12099</v>
      </c>
      <c r="C142" s="557" t="s">
        <v>2878</v>
      </c>
      <c r="D142" s="557">
        <v>40.49</v>
      </c>
    </row>
    <row r="143" spans="1:4" ht="40.5" x14ac:dyDescent="0.25">
      <c r="A143" s="557">
        <v>53792</v>
      </c>
      <c r="B143" s="560" t="s">
        <v>12100</v>
      </c>
      <c r="C143" s="557" t="s">
        <v>2878</v>
      </c>
      <c r="D143" s="557">
        <v>71.78</v>
      </c>
    </row>
    <row r="144" spans="1:4" ht="27" x14ac:dyDescent="0.25">
      <c r="A144" s="557">
        <v>53794</v>
      </c>
      <c r="B144" s="560" t="s">
        <v>12101</v>
      </c>
      <c r="C144" s="557" t="s">
        <v>2878</v>
      </c>
      <c r="D144" s="557">
        <v>35</v>
      </c>
    </row>
    <row r="145" spans="1:4" ht="54" x14ac:dyDescent="0.25">
      <c r="A145" s="557">
        <v>53797</v>
      </c>
      <c r="B145" s="560" t="s">
        <v>12102</v>
      </c>
      <c r="C145" s="557" t="s">
        <v>2878</v>
      </c>
      <c r="D145" s="557">
        <v>82.55</v>
      </c>
    </row>
    <row r="146" spans="1:4" ht="27" x14ac:dyDescent="0.25">
      <c r="A146" s="557">
        <v>53804</v>
      </c>
      <c r="B146" s="560" t="s">
        <v>12103</v>
      </c>
      <c r="C146" s="557" t="s">
        <v>2878</v>
      </c>
      <c r="D146" s="557">
        <v>3.59</v>
      </c>
    </row>
    <row r="147" spans="1:4" ht="27" x14ac:dyDescent="0.25">
      <c r="A147" s="557">
        <v>53806</v>
      </c>
      <c r="B147" s="560" t="s">
        <v>12104</v>
      </c>
      <c r="C147" s="557" t="s">
        <v>2878</v>
      </c>
      <c r="D147" s="557">
        <v>53.16</v>
      </c>
    </row>
    <row r="148" spans="1:4" ht="27" x14ac:dyDescent="0.25">
      <c r="A148" s="557">
        <v>53810</v>
      </c>
      <c r="B148" s="560" t="s">
        <v>12105</v>
      </c>
      <c r="C148" s="557" t="s">
        <v>2878</v>
      </c>
      <c r="D148" s="557">
        <v>53.48</v>
      </c>
    </row>
    <row r="149" spans="1:4" ht="27" x14ac:dyDescent="0.25">
      <c r="A149" s="557">
        <v>53814</v>
      </c>
      <c r="B149" s="560" t="s">
        <v>12106</v>
      </c>
      <c r="C149" s="557" t="s">
        <v>2878</v>
      </c>
      <c r="D149" s="557">
        <v>175.2</v>
      </c>
    </row>
    <row r="150" spans="1:4" ht="27" x14ac:dyDescent="0.25">
      <c r="A150" s="557">
        <v>53817</v>
      </c>
      <c r="B150" s="560" t="s">
        <v>12107</v>
      </c>
      <c r="C150" s="557" t="s">
        <v>2878</v>
      </c>
      <c r="D150" s="557">
        <v>44.26</v>
      </c>
    </row>
    <row r="151" spans="1:4" ht="40.5" x14ac:dyDescent="0.25">
      <c r="A151" s="557">
        <v>53818</v>
      </c>
      <c r="B151" s="560" t="s">
        <v>12108</v>
      </c>
      <c r="C151" s="557" t="s">
        <v>2878</v>
      </c>
      <c r="D151" s="557">
        <v>5.81</v>
      </c>
    </row>
    <row r="152" spans="1:4" ht="40.5" x14ac:dyDescent="0.25">
      <c r="A152" s="557">
        <v>53827</v>
      </c>
      <c r="B152" s="560" t="s">
        <v>12109</v>
      </c>
      <c r="C152" s="557" t="s">
        <v>2878</v>
      </c>
      <c r="D152" s="557">
        <v>80.81</v>
      </c>
    </row>
    <row r="153" spans="1:4" ht="40.5" x14ac:dyDescent="0.25">
      <c r="A153" s="557">
        <v>53829</v>
      </c>
      <c r="B153" s="560" t="s">
        <v>12110</v>
      </c>
      <c r="C153" s="557" t="s">
        <v>2878</v>
      </c>
      <c r="D153" s="557">
        <v>82.55</v>
      </c>
    </row>
    <row r="154" spans="1:4" ht="40.5" x14ac:dyDescent="0.25">
      <c r="A154" s="557">
        <v>53831</v>
      </c>
      <c r="B154" s="560" t="s">
        <v>12111</v>
      </c>
      <c r="C154" s="557" t="s">
        <v>2878</v>
      </c>
      <c r="D154" s="557">
        <v>136.35</v>
      </c>
    </row>
    <row r="155" spans="1:4" ht="27" x14ac:dyDescent="0.25">
      <c r="A155" s="557">
        <v>53840</v>
      </c>
      <c r="B155" s="560" t="s">
        <v>12112</v>
      </c>
      <c r="C155" s="557" t="s">
        <v>2878</v>
      </c>
      <c r="D155" s="557">
        <v>1.95</v>
      </c>
    </row>
    <row r="156" spans="1:4" ht="27" x14ac:dyDescent="0.25">
      <c r="A156" s="557">
        <v>53841</v>
      </c>
      <c r="B156" s="560" t="s">
        <v>12113</v>
      </c>
      <c r="C156" s="557" t="s">
        <v>2878</v>
      </c>
      <c r="D156" s="557">
        <v>1.35</v>
      </c>
    </row>
    <row r="157" spans="1:4" ht="27" x14ac:dyDescent="0.25">
      <c r="A157" s="557">
        <v>53849</v>
      </c>
      <c r="B157" s="560" t="s">
        <v>12114</v>
      </c>
      <c r="C157" s="557" t="s">
        <v>2878</v>
      </c>
      <c r="D157" s="557">
        <v>59.31</v>
      </c>
    </row>
    <row r="158" spans="1:4" ht="27" x14ac:dyDescent="0.25">
      <c r="A158" s="557">
        <v>53857</v>
      </c>
      <c r="B158" s="560" t="s">
        <v>12115</v>
      </c>
      <c r="C158" s="557" t="s">
        <v>2878</v>
      </c>
      <c r="D158" s="557">
        <v>33.6</v>
      </c>
    </row>
    <row r="159" spans="1:4" ht="27" x14ac:dyDescent="0.25">
      <c r="A159" s="557">
        <v>53858</v>
      </c>
      <c r="B159" s="560" t="s">
        <v>12116</v>
      </c>
      <c r="C159" s="557" t="s">
        <v>2878</v>
      </c>
      <c r="D159" s="557">
        <v>56.68</v>
      </c>
    </row>
    <row r="160" spans="1:4" ht="27" x14ac:dyDescent="0.25">
      <c r="A160" s="557">
        <v>53861</v>
      </c>
      <c r="B160" s="560" t="s">
        <v>12117</v>
      </c>
      <c r="C160" s="557" t="s">
        <v>2878</v>
      </c>
      <c r="D160" s="557">
        <v>46.59</v>
      </c>
    </row>
    <row r="161" spans="1:4" ht="27" x14ac:dyDescent="0.25">
      <c r="A161" s="557">
        <v>53863</v>
      </c>
      <c r="B161" s="560" t="s">
        <v>12118</v>
      </c>
      <c r="C161" s="557" t="s">
        <v>2878</v>
      </c>
      <c r="D161" s="557">
        <v>1.04</v>
      </c>
    </row>
    <row r="162" spans="1:4" ht="27" x14ac:dyDescent="0.25">
      <c r="A162" s="557">
        <v>53865</v>
      </c>
      <c r="B162" s="560" t="s">
        <v>12119</v>
      </c>
      <c r="C162" s="557" t="s">
        <v>2878</v>
      </c>
      <c r="D162" s="557">
        <v>33.409999999999997</v>
      </c>
    </row>
    <row r="163" spans="1:4" ht="40.5" x14ac:dyDescent="0.25">
      <c r="A163" s="557">
        <v>53866</v>
      </c>
      <c r="B163" s="560" t="s">
        <v>12120</v>
      </c>
      <c r="C163" s="557" t="s">
        <v>2878</v>
      </c>
      <c r="D163" s="557">
        <v>1.89</v>
      </c>
    </row>
    <row r="164" spans="1:4" ht="40.5" x14ac:dyDescent="0.25">
      <c r="A164" s="557">
        <v>53882</v>
      </c>
      <c r="B164" s="560" t="s">
        <v>12121</v>
      </c>
      <c r="C164" s="557" t="s">
        <v>2878</v>
      </c>
      <c r="D164" s="557">
        <v>22.03</v>
      </c>
    </row>
    <row r="165" spans="1:4" ht="40.5" x14ac:dyDescent="0.25">
      <c r="A165" s="557">
        <v>55263</v>
      </c>
      <c r="B165" s="560" t="s">
        <v>12122</v>
      </c>
      <c r="C165" s="557" t="s">
        <v>2878</v>
      </c>
      <c r="D165" s="557">
        <v>45.66</v>
      </c>
    </row>
    <row r="166" spans="1:4" ht="40.5" x14ac:dyDescent="0.25">
      <c r="A166" s="557">
        <v>67826</v>
      </c>
      <c r="B166" s="560" t="s">
        <v>12123</v>
      </c>
      <c r="C166" s="557" t="s">
        <v>11964</v>
      </c>
      <c r="D166" s="557">
        <v>123.59</v>
      </c>
    </row>
    <row r="167" spans="1:4" ht="40.5" x14ac:dyDescent="0.25">
      <c r="A167" s="557">
        <v>67827</v>
      </c>
      <c r="B167" s="560" t="s">
        <v>12124</v>
      </c>
      <c r="C167" s="557" t="s">
        <v>11966</v>
      </c>
      <c r="D167" s="557">
        <v>39.49</v>
      </c>
    </row>
    <row r="168" spans="1:4" ht="13.9" x14ac:dyDescent="0.3">
      <c r="A168" s="557">
        <v>72815</v>
      </c>
      <c r="B168" s="560" t="s">
        <v>12125</v>
      </c>
      <c r="C168" s="557" t="s">
        <v>1389</v>
      </c>
      <c r="D168" s="557">
        <v>48.98</v>
      </c>
    </row>
    <row r="169" spans="1:4" ht="27.6" x14ac:dyDescent="0.3">
      <c r="A169" s="557">
        <v>72947</v>
      </c>
      <c r="B169" s="560" t="s">
        <v>12126</v>
      </c>
      <c r="C169" s="557" t="s">
        <v>1389</v>
      </c>
      <c r="D169" s="557">
        <v>16.739999999999998</v>
      </c>
    </row>
    <row r="170" spans="1:4" ht="27" x14ac:dyDescent="0.25">
      <c r="A170" s="557">
        <v>73303</v>
      </c>
      <c r="B170" s="560" t="s">
        <v>12127</v>
      </c>
      <c r="C170" s="557" t="s">
        <v>2878</v>
      </c>
      <c r="D170" s="557">
        <v>3.07</v>
      </c>
    </row>
    <row r="171" spans="1:4" ht="27" x14ac:dyDescent="0.25">
      <c r="A171" s="557">
        <v>73307</v>
      </c>
      <c r="B171" s="560" t="s">
        <v>12128</v>
      </c>
      <c r="C171" s="557" t="s">
        <v>2878</v>
      </c>
      <c r="D171" s="557">
        <v>2.74</v>
      </c>
    </row>
    <row r="172" spans="1:4" ht="40.5" x14ac:dyDescent="0.25">
      <c r="A172" s="557">
        <v>73309</v>
      </c>
      <c r="B172" s="560" t="s">
        <v>12129</v>
      </c>
      <c r="C172" s="557" t="s">
        <v>2878</v>
      </c>
      <c r="D172" s="557">
        <v>20.010000000000002</v>
      </c>
    </row>
    <row r="173" spans="1:4" ht="27" x14ac:dyDescent="0.25">
      <c r="A173" s="557">
        <v>73311</v>
      </c>
      <c r="B173" s="560" t="s">
        <v>12130</v>
      </c>
      <c r="C173" s="557" t="s">
        <v>2878</v>
      </c>
      <c r="D173" s="557">
        <v>126.22</v>
      </c>
    </row>
    <row r="174" spans="1:4" ht="40.5" x14ac:dyDescent="0.25">
      <c r="A174" s="557">
        <v>73313</v>
      </c>
      <c r="B174" s="560" t="s">
        <v>12131</v>
      </c>
      <c r="C174" s="557" t="s">
        <v>2878</v>
      </c>
      <c r="D174" s="557">
        <v>2.77</v>
      </c>
    </row>
    <row r="175" spans="1:4" ht="40.5" x14ac:dyDescent="0.25">
      <c r="A175" s="557">
        <v>73315</v>
      </c>
      <c r="B175" s="560" t="s">
        <v>12132</v>
      </c>
      <c r="C175" s="557" t="s">
        <v>2878</v>
      </c>
      <c r="D175" s="557">
        <v>40.49</v>
      </c>
    </row>
    <row r="176" spans="1:4" ht="54" x14ac:dyDescent="0.25">
      <c r="A176" s="557">
        <v>73335</v>
      </c>
      <c r="B176" s="560" t="s">
        <v>12133</v>
      </c>
      <c r="C176" s="557" t="s">
        <v>2878</v>
      </c>
      <c r="D176" s="557">
        <v>20.45</v>
      </c>
    </row>
    <row r="177" spans="1:4" ht="54" x14ac:dyDescent="0.25">
      <c r="A177" s="557">
        <v>73340</v>
      </c>
      <c r="B177" s="560" t="s">
        <v>12134</v>
      </c>
      <c r="C177" s="557" t="s">
        <v>2878</v>
      </c>
      <c r="D177" s="557">
        <v>57.74</v>
      </c>
    </row>
    <row r="178" spans="1:4" ht="13.9" x14ac:dyDescent="0.3">
      <c r="A178" s="557">
        <v>73361</v>
      </c>
      <c r="B178" s="560" t="s">
        <v>12135</v>
      </c>
      <c r="C178" s="557" t="s">
        <v>2075</v>
      </c>
      <c r="D178" s="557">
        <v>402.66</v>
      </c>
    </row>
    <row r="179" spans="1:4" ht="27" x14ac:dyDescent="0.25">
      <c r="A179" s="557">
        <v>73395</v>
      </c>
      <c r="B179" s="560" t="s">
        <v>12136</v>
      </c>
      <c r="C179" s="557" t="s">
        <v>11966</v>
      </c>
      <c r="D179" s="557">
        <v>3.62</v>
      </c>
    </row>
    <row r="180" spans="1:4" ht="27" x14ac:dyDescent="0.25">
      <c r="A180" s="557">
        <v>73417</v>
      </c>
      <c r="B180" s="560" t="s">
        <v>12137</v>
      </c>
      <c r="C180" s="557" t="s">
        <v>11964</v>
      </c>
      <c r="D180" s="557">
        <v>132.03</v>
      </c>
    </row>
    <row r="181" spans="1:4" ht="40.5" x14ac:dyDescent="0.25">
      <c r="A181" s="557">
        <v>73436</v>
      </c>
      <c r="B181" s="560" t="s">
        <v>12138</v>
      </c>
      <c r="C181" s="557" t="s">
        <v>11964</v>
      </c>
      <c r="D181" s="557">
        <v>151.16999999999999</v>
      </c>
    </row>
    <row r="182" spans="1:4" ht="54" x14ac:dyDescent="0.25">
      <c r="A182" s="557">
        <v>73467</v>
      </c>
      <c r="B182" s="560" t="s">
        <v>12139</v>
      </c>
      <c r="C182" s="557" t="s">
        <v>11964</v>
      </c>
      <c r="D182" s="557">
        <v>115.23</v>
      </c>
    </row>
    <row r="183" spans="1:4" ht="40.5" x14ac:dyDescent="0.25">
      <c r="A183" s="557">
        <v>73536</v>
      </c>
      <c r="B183" s="560" t="s">
        <v>12140</v>
      </c>
      <c r="C183" s="557" t="s">
        <v>11964</v>
      </c>
      <c r="D183" s="557">
        <v>8.65</v>
      </c>
    </row>
    <row r="184" spans="1:4" ht="27.6" x14ac:dyDescent="0.3">
      <c r="A184" s="557">
        <v>79467</v>
      </c>
      <c r="B184" s="560" t="s">
        <v>12141</v>
      </c>
      <c r="C184" s="557" t="s">
        <v>12142</v>
      </c>
      <c r="D184" s="557">
        <v>12.86</v>
      </c>
    </row>
    <row r="185" spans="1:4" ht="40.5" x14ac:dyDescent="0.25">
      <c r="A185" s="557">
        <v>83361</v>
      </c>
      <c r="B185" s="560" t="s">
        <v>12143</v>
      </c>
      <c r="C185" s="557" t="s">
        <v>2878</v>
      </c>
      <c r="D185" s="557">
        <v>12.26</v>
      </c>
    </row>
    <row r="186" spans="1:4" ht="40.5" x14ac:dyDescent="0.25">
      <c r="A186" s="557">
        <v>83362</v>
      </c>
      <c r="B186" s="560" t="s">
        <v>12144</v>
      </c>
      <c r="C186" s="557" t="s">
        <v>11964</v>
      </c>
      <c r="D186" s="557">
        <v>207.5</v>
      </c>
    </row>
    <row r="187" spans="1:4" ht="13.9" x14ac:dyDescent="0.3">
      <c r="A187" s="557">
        <v>83693</v>
      </c>
      <c r="B187" s="560" t="s">
        <v>12145</v>
      </c>
      <c r="C187" s="557" t="s">
        <v>1389</v>
      </c>
      <c r="D187" s="557">
        <v>3.89</v>
      </c>
    </row>
    <row r="188" spans="1:4" ht="27" x14ac:dyDescent="0.25">
      <c r="A188" s="557">
        <v>83716</v>
      </c>
      <c r="B188" s="560" t="s">
        <v>12146</v>
      </c>
      <c r="C188" s="557" t="s">
        <v>18</v>
      </c>
      <c r="D188" s="557">
        <v>319</v>
      </c>
    </row>
    <row r="189" spans="1:4" ht="27" x14ac:dyDescent="0.25">
      <c r="A189" s="557">
        <v>83761</v>
      </c>
      <c r="B189" s="560" t="s">
        <v>12147</v>
      </c>
      <c r="C189" s="557" t="s">
        <v>2878</v>
      </c>
      <c r="D189" s="557">
        <v>6.55</v>
      </c>
    </row>
    <row r="190" spans="1:4" ht="27" x14ac:dyDescent="0.25">
      <c r="A190" s="557">
        <v>83762</v>
      </c>
      <c r="B190" s="560" t="s">
        <v>12148</v>
      </c>
      <c r="C190" s="557" t="s">
        <v>2878</v>
      </c>
      <c r="D190" s="557">
        <v>8.19</v>
      </c>
    </row>
    <row r="191" spans="1:4" ht="27" x14ac:dyDescent="0.25">
      <c r="A191" s="557">
        <v>83763</v>
      </c>
      <c r="B191" s="560" t="s">
        <v>12149</v>
      </c>
      <c r="C191" s="557" t="s">
        <v>2878</v>
      </c>
      <c r="D191" s="557">
        <v>35.57</v>
      </c>
    </row>
    <row r="192" spans="1:4" ht="27" x14ac:dyDescent="0.25">
      <c r="A192" s="557">
        <v>83764</v>
      </c>
      <c r="B192" s="560" t="s">
        <v>12150</v>
      </c>
      <c r="C192" s="557" t="s">
        <v>2878</v>
      </c>
      <c r="D192" s="557">
        <v>0.73</v>
      </c>
    </row>
    <row r="193" spans="1:4" ht="27" x14ac:dyDescent="0.25">
      <c r="A193" s="557">
        <v>83765</v>
      </c>
      <c r="B193" s="560" t="s">
        <v>12151</v>
      </c>
      <c r="C193" s="557" t="s">
        <v>11964</v>
      </c>
      <c r="D193" s="557">
        <v>73.67</v>
      </c>
    </row>
    <row r="194" spans="1:4" ht="27" x14ac:dyDescent="0.25">
      <c r="A194" s="557">
        <v>83766</v>
      </c>
      <c r="B194" s="560" t="s">
        <v>12152</v>
      </c>
      <c r="C194" s="557" t="s">
        <v>11966</v>
      </c>
      <c r="D194" s="557">
        <v>29.91</v>
      </c>
    </row>
    <row r="195" spans="1:4" ht="27" x14ac:dyDescent="0.25">
      <c r="A195" s="557">
        <v>84013</v>
      </c>
      <c r="B195" s="560" t="s">
        <v>12153</v>
      </c>
      <c r="C195" s="557" t="s">
        <v>11966</v>
      </c>
      <c r="D195" s="557">
        <v>60.75</v>
      </c>
    </row>
    <row r="196" spans="1:4" ht="13.5" x14ac:dyDescent="0.25">
      <c r="A196" s="557">
        <v>84665</v>
      </c>
      <c r="B196" s="560" t="s">
        <v>12154</v>
      </c>
      <c r="C196" s="557" t="s">
        <v>1389</v>
      </c>
      <c r="D196" s="557">
        <v>21.89</v>
      </c>
    </row>
    <row r="197" spans="1:4" ht="27" x14ac:dyDescent="0.25">
      <c r="A197" s="557">
        <v>86872</v>
      </c>
      <c r="B197" s="560" t="s">
        <v>12155</v>
      </c>
      <c r="C197" s="557" t="s">
        <v>18</v>
      </c>
      <c r="D197" s="557">
        <v>733.37</v>
      </c>
    </row>
    <row r="198" spans="1:4" ht="27" x14ac:dyDescent="0.25">
      <c r="A198" s="557">
        <v>86874</v>
      </c>
      <c r="B198" s="560" t="s">
        <v>12156</v>
      </c>
      <c r="C198" s="557" t="s">
        <v>18</v>
      </c>
      <c r="D198" s="557">
        <v>452.32</v>
      </c>
    </row>
    <row r="199" spans="1:4" ht="27" x14ac:dyDescent="0.25">
      <c r="A199" s="557">
        <v>86875</v>
      </c>
      <c r="B199" s="560" t="s">
        <v>12157</v>
      </c>
      <c r="C199" s="557" t="s">
        <v>18</v>
      </c>
      <c r="D199" s="557">
        <v>466.17</v>
      </c>
    </row>
    <row r="200" spans="1:4" ht="27" x14ac:dyDescent="0.25">
      <c r="A200" s="557">
        <v>86876</v>
      </c>
      <c r="B200" s="560" t="s">
        <v>12158</v>
      </c>
      <c r="C200" s="557" t="s">
        <v>18</v>
      </c>
      <c r="D200" s="557">
        <v>268.7</v>
      </c>
    </row>
    <row r="201" spans="1:4" ht="27" x14ac:dyDescent="0.25">
      <c r="A201" s="557">
        <v>86877</v>
      </c>
      <c r="B201" s="560" t="s">
        <v>12159</v>
      </c>
      <c r="C201" s="557" t="s">
        <v>18</v>
      </c>
      <c r="D201" s="557">
        <v>30.06</v>
      </c>
    </row>
    <row r="202" spans="1:4" ht="27" x14ac:dyDescent="0.25">
      <c r="A202" s="557">
        <v>86878</v>
      </c>
      <c r="B202" s="560" t="s">
        <v>12160</v>
      </c>
      <c r="C202" s="557" t="s">
        <v>18</v>
      </c>
      <c r="D202" s="557">
        <v>54.39</v>
      </c>
    </row>
    <row r="203" spans="1:4" ht="27" x14ac:dyDescent="0.25">
      <c r="A203" s="557">
        <v>86879</v>
      </c>
      <c r="B203" s="560" t="s">
        <v>12161</v>
      </c>
      <c r="C203" s="557" t="s">
        <v>18</v>
      </c>
      <c r="D203" s="557">
        <v>6.33</v>
      </c>
    </row>
    <row r="204" spans="1:4" ht="27" x14ac:dyDescent="0.25">
      <c r="A204" s="557">
        <v>86880</v>
      </c>
      <c r="B204" s="560" t="s">
        <v>12162</v>
      </c>
      <c r="C204" s="557" t="s">
        <v>18</v>
      </c>
      <c r="D204" s="557">
        <v>18.03</v>
      </c>
    </row>
    <row r="205" spans="1:4" ht="27" x14ac:dyDescent="0.25">
      <c r="A205" s="557">
        <v>86881</v>
      </c>
      <c r="B205" s="560" t="s">
        <v>12163</v>
      </c>
      <c r="C205" s="557" t="s">
        <v>18</v>
      </c>
      <c r="D205" s="557">
        <v>152.63999999999999</v>
      </c>
    </row>
    <row r="206" spans="1:4" ht="27" x14ac:dyDescent="0.25">
      <c r="A206" s="557">
        <v>86882</v>
      </c>
      <c r="B206" s="560" t="s">
        <v>12164</v>
      </c>
      <c r="C206" s="557" t="s">
        <v>18</v>
      </c>
      <c r="D206" s="557">
        <v>18.47</v>
      </c>
    </row>
    <row r="207" spans="1:4" ht="27" x14ac:dyDescent="0.25">
      <c r="A207" s="557">
        <v>86883</v>
      </c>
      <c r="B207" s="560" t="s">
        <v>12165</v>
      </c>
      <c r="C207" s="557" t="s">
        <v>18</v>
      </c>
      <c r="D207" s="557">
        <v>10.55</v>
      </c>
    </row>
    <row r="208" spans="1:4" ht="27" x14ac:dyDescent="0.25">
      <c r="A208" s="557">
        <v>86884</v>
      </c>
      <c r="B208" s="560" t="s">
        <v>12166</v>
      </c>
      <c r="C208" s="557" t="s">
        <v>18</v>
      </c>
      <c r="D208" s="557">
        <v>7.81</v>
      </c>
    </row>
    <row r="209" spans="1:4" ht="27" x14ac:dyDescent="0.25">
      <c r="A209" s="557">
        <v>86885</v>
      </c>
      <c r="B209" s="560" t="s">
        <v>12167</v>
      </c>
      <c r="C209" s="557" t="s">
        <v>18</v>
      </c>
      <c r="D209" s="557">
        <v>10.69</v>
      </c>
    </row>
    <row r="210" spans="1:4" ht="13.5" x14ac:dyDescent="0.25">
      <c r="A210" s="557">
        <v>86886</v>
      </c>
      <c r="B210" s="560" t="s">
        <v>12168</v>
      </c>
      <c r="C210" s="557" t="s">
        <v>18</v>
      </c>
      <c r="D210" s="557">
        <v>37.42</v>
      </c>
    </row>
    <row r="211" spans="1:4" ht="13.5" x14ac:dyDescent="0.25">
      <c r="A211" s="557">
        <v>86887</v>
      </c>
      <c r="B211" s="560" t="s">
        <v>12169</v>
      </c>
      <c r="C211" s="557" t="s">
        <v>18</v>
      </c>
      <c r="D211" s="557">
        <v>40.57</v>
      </c>
    </row>
    <row r="212" spans="1:4" ht="27" x14ac:dyDescent="0.25">
      <c r="A212" s="557">
        <v>86888</v>
      </c>
      <c r="B212" s="560" t="s">
        <v>12170</v>
      </c>
      <c r="C212" s="557" t="s">
        <v>18</v>
      </c>
      <c r="D212" s="557">
        <v>428.53</v>
      </c>
    </row>
    <row r="213" spans="1:4" ht="27" x14ac:dyDescent="0.25">
      <c r="A213" s="557">
        <v>86889</v>
      </c>
      <c r="B213" s="560" t="s">
        <v>12171</v>
      </c>
      <c r="C213" s="557" t="s">
        <v>18</v>
      </c>
      <c r="D213" s="557">
        <v>534.25</v>
      </c>
    </row>
    <row r="214" spans="1:4" ht="27" x14ac:dyDescent="0.25">
      <c r="A214" s="557">
        <v>86893</v>
      </c>
      <c r="B214" s="560" t="s">
        <v>12172</v>
      </c>
      <c r="C214" s="557" t="s">
        <v>18</v>
      </c>
      <c r="D214" s="557">
        <v>333.13</v>
      </c>
    </row>
    <row r="215" spans="1:4" ht="27" x14ac:dyDescent="0.25">
      <c r="A215" s="557">
        <v>86894</v>
      </c>
      <c r="B215" s="560" t="s">
        <v>12173</v>
      </c>
      <c r="C215" s="557" t="s">
        <v>18</v>
      </c>
      <c r="D215" s="557">
        <v>251.37</v>
      </c>
    </row>
    <row r="216" spans="1:4" ht="27" x14ac:dyDescent="0.25">
      <c r="A216" s="557">
        <v>86895</v>
      </c>
      <c r="B216" s="560" t="s">
        <v>12174</v>
      </c>
      <c r="C216" s="557" t="s">
        <v>18</v>
      </c>
      <c r="D216" s="557">
        <v>266.72000000000003</v>
      </c>
    </row>
    <row r="217" spans="1:4" ht="27" x14ac:dyDescent="0.25">
      <c r="A217" s="557">
        <v>86899</v>
      </c>
      <c r="B217" s="560" t="s">
        <v>12175</v>
      </c>
      <c r="C217" s="557" t="s">
        <v>18</v>
      </c>
      <c r="D217" s="557">
        <v>191.28</v>
      </c>
    </row>
    <row r="218" spans="1:4" ht="27" x14ac:dyDescent="0.25">
      <c r="A218" s="557">
        <v>86900</v>
      </c>
      <c r="B218" s="560" t="s">
        <v>12176</v>
      </c>
      <c r="C218" s="557" t="s">
        <v>18</v>
      </c>
      <c r="D218" s="557">
        <v>171.57</v>
      </c>
    </row>
    <row r="219" spans="1:4" ht="27" x14ac:dyDescent="0.25">
      <c r="A219" s="557">
        <v>86901</v>
      </c>
      <c r="B219" s="560" t="s">
        <v>12177</v>
      </c>
      <c r="C219" s="557" t="s">
        <v>18</v>
      </c>
      <c r="D219" s="557">
        <v>123.82</v>
      </c>
    </row>
    <row r="220" spans="1:4" ht="27" x14ac:dyDescent="0.25">
      <c r="A220" s="557">
        <v>86902</v>
      </c>
      <c r="B220" s="560" t="s">
        <v>12178</v>
      </c>
      <c r="C220" s="557" t="s">
        <v>18</v>
      </c>
      <c r="D220" s="557">
        <v>276.64999999999998</v>
      </c>
    </row>
    <row r="221" spans="1:4" ht="27" x14ac:dyDescent="0.25">
      <c r="A221" s="557">
        <v>86903</v>
      </c>
      <c r="B221" s="560" t="s">
        <v>12179</v>
      </c>
      <c r="C221" s="557" t="s">
        <v>18</v>
      </c>
      <c r="D221" s="557">
        <v>352.02</v>
      </c>
    </row>
    <row r="222" spans="1:4" ht="27" x14ac:dyDescent="0.25">
      <c r="A222" s="557">
        <v>86904</v>
      </c>
      <c r="B222" s="560" t="s">
        <v>12180</v>
      </c>
      <c r="C222" s="557" t="s">
        <v>18</v>
      </c>
      <c r="D222" s="557">
        <v>135.47</v>
      </c>
    </row>
    <row r="223" spans="1:4" ht="27" x14ac:dyDescent="0.25">
      <c r="A223" s="557">
        <v>86905</v>
      </c>
      <c r="B223" s="560" t="s">
        <v>12181</v>
      </c>
      <c r="C223" s="557" t="s">
        <v>18</v>
      </c>
      <c r="D223" s="557">
        <v>250.71</v>
      </c>
    </row>
    <row r="224" spans="1:4" ht="27" x14ac:dyDescent="0.25">
      <c r="A224" s="557">
        <v>86906</v>
      </c>
      <c r="B224" s="560" t="s">
        <v>12182</v>
      </c>
      <c r="C224" s="557" t="s">
        <v>18</v>
      </c>
      <c r="D224" s="557">
        <v>58.55</v>
      </c>
    </row>
    <row r="225" spans="1:4" ht="27" x14ac:dyDescent="0.25">
      <c r="A225" s="557">
        <v>86908</v>
      </c>
      <c r="B225" s="560" t="s">
        <v>12183</v>
      </c>
      <c r="C225" s="557" t="s">
        <v>18</v>
      </c>
      <c r="D225" s="557">
        <v>301.70999999999998</v>
      </c>
    </row>
    <row r="226" spans="1:4" ht="27" x14ac:dyDescent="0.25">
      <c r="A226" s="557">
        <v>86909</v>
      </c>
      <c r="B226" s="560" t="s">
        <v>12184</v>
      </c>
      <c r="C226" s="557" t="s">
        <v>18</v>
      </c>
      <c r="D226" s="557">
        <v>117.28</v>
      </c>
    </row>
    <row r="227" spans="1:4" ht="27" x14ac:dyDescent="0.25">
      <c r="A227" s="557">
        <v>86910</v>
      </c>
      <c r="B227" s="560" t="s">
        <v>12185</v>
      </c>
      <c r="C227" s="557" t="s">
        <v>18</v>
      </c>
      <c r="D227" s="557">
        <v>110.83</v>
      </c>
    </row>
    <row r="228" spans="1:4" ht="27" x14ac:dyDescent="0.25">
      <c r="A228" s="557">
        <v>86911</v>
      </c>
      <c r="B228" s="560" t="s">
        <v>12186</v>
      </c>
      <c r="C228" s="557" t="s">
        <v>18</v>
      </c>
      <c r="D228" s="557">
        <v>49.48</v>
      </c>
    </row>
    <row r="229" spans="1:4" ht="27" x14ac:dyDescent="0.25">
      <c r="A229" s="557">
        <v>86913</v>
      </c>
      <c r="B229" s="560" t="s">
        <v>12187</v>
      </c>
      <c r="C229" s="557" t="s">
        <v>18</v>
      </c>
      <c r="D229" s="557">
        <v>21.8</v>
      </c>
    </row>
    <row r="230" spans="1:4" ht="27" x14ac:dyDescent="0.25">
      <c r="A230" s="557">
        <v>86914</v>
      </c>
      <c r="B230" s="560" t="s">
        <v>12188</v>
      </c>
      <c r="C230" s="557" t="s">
        <v>18</v>
      </c>
      <c r="D230" s="557">
        <v>44.97</v>
      </c>
    </row>
    <row r="231" spans="1:4" ht="27" x14ac:dyDescent="0.25">
      <c r="A231" s="557">
        <v>86915</v>
      </c>
      <c r="B231" s="560" t="s">
        <v>12189</v>
      </c>
      <c r="C231" s="557" t="s">
        <v>18</v>
      </c>
      <c r="D231" s="557">
        <v>98.84</v>
      </c>
    </row>
    <row r="232" spans="1:4" ht="13.5" x14ac:dyDescent="0.25">
      <c r="A232" s="557">
        <v>86916</v>
      </c>
      <c r="B232" s="560" t="s">
        <v>12190</v>
      </c>
      <c r="C232" s="557" t="s">
        <v>18</v>
      </c>
      <c r="D232" s="557">
        <v>33.36</v>
      </c>
    </row>
    <row r="233" spans="1:4" ht="40.5" x14ac:dyDescent="0.25">
      <c r="A233" s="557">
        <v>86919</v>
      </c>
      <c r="B233" s="560" t="s">
        <v>12191</v>
      </c>
      <c r="C233" s="557" t="s">
        <v>18</v>
      </c>
      <c r="D233" s="557">
        <v>818.95</v>
      </c>
    </row>
    <row r="234" spans="1:4" ht="40.5" x14ac:dyDescent="0.25">
      <c r="A234" s="557">
        <v>86920</v>
      </c>
      <c r="B234" s="560" t="s">
        <v>12192</v>
      </c>
      <c r="C234" s="557" t="s">
        <v>18</v>
      </c>
      <c r="D234" s="557">
        <v>772.05</v>
      </c>
    </row>
    <row r="235" spans="1:4" ht="40.5" x14ac:dyDescent="0.25">
      <c r="A235" s="557">
        <v>86921</v>
      </c>
      <c r="B235" s="560" t="s">
        <v>12193</v>
      </c>
      <c r="C235" s="557" t="s">
        <v>18</v>
      </c>
      <c r="D235" s="557">
        <v>783.61</v>
      </c>
    </row>
    <row r="236" spans="1:4" ht="40.5" x14ac:dyDescent="0.25">
      <c r="A236" s="557">
        <v>86922</v>
      </c>
      <c r="B236" s="560" t="s">
        <v>12194</v>
      </c>
      <c r="C236" s="557" t="s">
        <v>18</v>
      </c>
      <c r="D236" s="557">
        <v>679.99</v>
      </c>
    </row>
    <row r="237" spans="1:4" ht="40.5" x14ac:dyDescent="0.25">
      <c r="A237" s="557">
        <v>86923</v>
      </c>
      <c r="B237" s="560" t="s">
        <v>12195</v>
      </c>
      <c r="C237" s="557" t="s">
        <v>18</v>
      </c>
      <c r="D237" s="557">
        <v>498.92</v>
      </c>
    </row>
    <row r="238" spans="1:4" ht="40.5" x14ac:dyDescent="0.25">
      <c r="A238" s="557">
        <v>86924</v>
      </c>
      <c r="B238" s="560" t="s">
        <v>12196</v>
      </c>
      <c r="C238" s="557" t="s">
        <v>18</v>
      </c>
      <c r="D238" s="557">
        <v>510.48</v>
      </c>
    </row>
    <row r="239" spans="1:4" ht="40.5" x14ac:dyDescent="0.25">
      <c r="A239" s="557">
        <v>86925</v>
      </c>
      <c r="B239" s="560" t="s">
        <v>12197</v>
      </c>
      <c r="C239" s="557" t="s">
        <v>18</v>
      </c>
      <c r="D239" s="557">
        <v>504.85</v>
      </c>
    </row>
    <row r="240" spans="1:4" ht="40.5" x14ac:dyDescent="0.25">
      <c r="A240" s="557">
        <v>86926</v>
      </c>
      <c r="B240" s="560" t="s">
        <v>12198</v>
      </c>
      <c r="C240" s="557" t="s">
        <v>18</v>
      </c>
      <c r="D240" s="557">
        <v>516.41</v>
      </c>
    </row>
    <row r="241" spans="1:4" ht="40.5" x14ac:dyDescent="0.25">
      <c r="A241" s="557">
        <v>86927</v>
      </c>
      <c r="B241" s="560" t="s">
        <v>12199</v>
      </c>
      <c r="C241" s="557" t="s">
        <v>18</v>
      </c>
      <c r="D241" s="557">
        <v>315.3</v>
      </c>
    </row>
    <row r="242" spans="1:4" ht="40.5" x14ac:dyDescent="0.25">
      <c r="A242" s="557">
        <v>86928</v>
      </c>
      <c r="B242" s="560" t="s">
        <v>12200</v>
      </c>
      <c r="C242" s="557" t="s">
        <v>18</v>
      </c>
      <c r="D242" s="557">
        <v>326.86</v>
      </c>
    </row>
    <row r="243" spans="1:4" ht="40.5" x14ac:dyDescent="0.25">
      <c r="A243" s="557">
        <v>86929</v>
      </c>
      <c r="B243" s="560" t="s">
        <v>12201</v>
      </c>
      <c r="C243" s="557" t="s">
        <v>18</v>
      </c>
      <c r="D243" s="557">
        <v>307.38</v>
      </c>
    </row>
    <row r="244" spans="1:4" ht="40.5" x14ac:dyDescent="0.25">
      <c r="A244" s="557">
        <v>86930</v>
      </c>
      <c r="B244" s="560" t="s">
        <v>12202</v>
      </c>
      <c r="C244" s="557" t="s">
        <v>18</v>
      </c>
      <c r="D244" s="557">
        <v>318.94</v>
      </c>
    </row>
    <row r="245" spans="1:4" ht="40.5" x14ac:dyDescent="0.25">
      <c r="A245" s="557">
        <v>86931</v>
      </c>
      <c r="B245" s="560" t="s">
        <v>12203</v>
      </c>
      <c r="C245" s="557" t="s">
        <v>18</v>
      </c>
      <c r="D245" s="557">
        <v>439.22</v>
      </c>
    </row>
    <row r="246" spans="1:4" ht="40.5" x14ac:dyDescent="0.25">
      <c r="A246" s="557">
        <v>86932</v>
      </c>
      <c r="B246" s="560" t="s">
        <v>12204</v>
      </c>
      <c r="C246" s="557" t="s">
        <v>18</v>
      </c>
      <c r="D246" s="557">
        <v>469.1</v>
      </c>
    </row>
    <row r="247" spans="1:4" ht="54" x14ac:dyDescent="0.25">
      <c r="A247" s="557">
        <v>86933</v>
      </c>
      <c r="B247" s="560" t="s">
        <v>12205</v>
      </c>
      <c r="C247" s="557" t="s">
        <v>18</v>
      </c>
      <c r="D247" s="557">
        <v>337.35</v>
      </c>
    </row>
    <row r="248" spans="1:4" ht="54" x14ac:dyDescent="0.25">
      <c r="A248" s="557">
        <v>86934</v>
      </c>
      <c r="B248" s="560" t="s">
        <v>12206</v>
      </c>
      <c r="C248" s="557" t="s">
        <v>18</v>
      </c>
      <c r="D248" s="557">
        <v>329.43</v>
      </c>
    </row>
    <row r="249" spans="1:4" ht="40.5" x14ac:dyDescent="0.25">
      <c r="A249" s="557">
        <v>86935</v>
      </c>
      <c r="B249" s="560" t="s">
        <v>12207</v>
      </c>
      <c r="C249" s="557" t="s">
        <v>18</v>
      </c>
      <c r="D249" s="557">
        <v>236.51</v>
      </c>
    </row>
    <row r="250" spans="1:4" ht="27" x14ac:dyDescent="0.25">
      <c r="A250" s="557">
        <v>86936</v>
      </c>
      <c r="B250" s="560" t="s">
        <v>12208</v>
      </c>
      <c r="C250" s="557" t="s">
        <v>18</v>
      </c>
      <c r="D250" s="557">
        <v>378.6</v>
      </c>
    </row>
    <row r="251" spans="1:4" ht="40.5" x14ac:dyDescent="0.25">
      <c r="A251" s="557">
        <v>86937</v>
      </c>
      <c r="B251" s="560" t="s">
        <v>12209</v>
      </c>
      <c r="C251" s="557" t="s">
        <v>18</v>
      </c>
      <c r="D251" s="557">
        <v>164.43</v>
      </c>
    </row>
    <row r="252" spans="1:4" ht="40.5" x14ac:dyDescent="0.25">
      <c r="A252" s="557">
        <v>86938</v>
      </c>
      <c r="B252" s="560" t="s">
        <v>12210</v>
      </c>
      <c r="C252" s="557" t="s">
        <v>18</v>
      </c>
      <c r="D252" s="557">
        <v>306.52</v>
      </c>
    </row>
    <row r="253" spans="1:4" ht="40.5" x14ac:dyDescent="0.25">
      <c r="A253" s="557">
        <v>86939</v>
      </c>
      <c r="B253" s="560" t="s">
        <v>12211</v>
      </c>
      <c r="C253" s="557" t="s">
        <v>18</v>
      </c>
      <c r="D253" s="557">
        <v>359.89</v>
      </c>
    </row>
    <row r="254" spans="1:4" ht="54" x14ac:dyDescent="0.25">
      <c r="A254" s="557">
        <v>86940</v>
      </c>
      <c r="B254" s="560" t="s">
        <v>12212</v>
      </c>
      <c r="C254" s="557" t="s">
        <v>18</v>
      </c>
      <c r="D254" s="557">
        <v>866.57</v>
      </c>
    </row>
    <row r="255" spans="1:4" ht="54" x14ac:dyDescent="0.25">
      <c r="A255" s="557">
        <v>86941</v>
      </c>
      <c r="B255" s="560" t="s">
        <v>12213</v>
      </c>
      <c r="C255" s="557" t="s">
        <v>18</v>
      </c>
      <c r="D255" s="557">
        <v>674.13</v>
      </c>
    </row>
    <row r="256" spans="1:4" ht="54" x14ac:dyDescent="0.25">
      <c r="A256" s="557">
        <v>86942</v>
      </c>
      <c r="B256" s="560" t="s">
        <v>12214</v>
      </c>
      <c r="C256" s="557" t="s">
        <v>18</v>
      </c>
      <c r="D256" s="557">
        <v>226.63</v>
      </c>
    </row>
    <row r="257" spans="1:4" ht="54" x14ac:dyDescent="0.25">
      <c r="A257" s="557">
        <v>86943</v>
      </c>
      <c r="B257" s="560" t="s">
        <v>12215</v>
      </c>
      <c r="C257" s="557" t="s">
        <v>18</v>
      </c>
      <c r="D257" s="557">
        <v>218.71</v>
      </c>
    </row>
    <row r="258" spans="1:4" ht="54" x14ac:dyDescent="0.25">
      <c r="A258" s="557">
        <v>86947</v>
      </c>
      <c r="B258" s="560" t="s">
        <v>12216</v>
      </c>
      <c r="C258" s="557" t="s">
        <v>18</v>
      </c>
      <c r="D258" s="557">
        <v>829.65</v>
      </c>
    </row>
    <row r="259" spans="1:4" ht="27" x14ac:dyDescent="0.25">
      <c r="A259" s="557">
        <v>87026</v>
      </c>
      <c r="B259" s="560" t="s">
        <v>12217</v>
      </c>
      <c r="C259" s="557" t="s">
        <v>2878</v>
      </c>
      <c r="D259" s="557">
        <v>0.27</v>
      </c>
    </row>
    <row r="260" spans="1:4" ht="40.5" x14ac:dyDescent="0.25">
      <c r="A260" s="557">
        <v>87242</v>
      </c>
      <c r="B260" s="560" t="s">
        <v>12218</v>
      </c>
      <c r="C260" s="557" t="s">
        <v>1389</v>
      </c>
      <c r="D260" s="557">
        <v>260.81</v>
      </c>
    </row>
    <row r="261" spans="1:4" ht="40.5" x14ac:dyDescent="0.25">
      <c r="A261" s="557">
        <v>87243</v>
      </c>
      <c r="B261" s="560" t="s">
        <v>12219</v>
      </c>
      <c r="C261" s="557" t="s">
        <v>1389</v>
      </c>
      <c r="D261" s="557">
        <v>239.93</v>
      </c>
    </row>
    <row r="262" spans="1:4" ht="40.5" x14ac:dyDescent="0.25">
      <c r="A262" s="557">
        <v>87244</v>
      </c>
      <c r="B262" s="560" t="s">
        <v>12220</v>
      </c>
      <c r="C262" s="557" t="s">
        <v>1389</v>
      </c>
      <c r="D262" s="557">
        <v>251.21</v>
      </c>
    </row>
    <row r="263" spans="1:4" ht="40.5" x14ac:dyDescent="0.25">
      <c r="A263" s="557">
        <v>87245</v>
      </c>
      <c r="B263" s="560" t="s">
        <v>12221</v>
      </c>
      <c r="C263" s="557" t="s">
        <v>1389</v>
      </c>
      <c r="D263" s="557">
        <v>303.95</v>
      </c>
    </row>
    <row r="264" spans="1:4" ht="27" x14ac:dyDescent="0.25">
      <c r="A264" s="557">
        <v>87246</v>
      </c>
      <c r="B264" s="560" t="s">
        <v>12222</v>
      </c>
      <c r="C264" s="557" t="s">
        <v>1389</v>
      </c>
      <c r="D264" s="557">
        <v>53.46</v>
      </c>
    </row>
    <row r="265" spans="1:4" ht="27" x14ac:dyDescent="0.25">
      <c r="A265" s="557">
        <v>87247</v>
      </c>
      <c r="B265" s="560" t="s">
        <v>12223</v>
      </c>
      <c r="C265" s="557" t="s">
        <v>1389</v>
      </c>
      <c r="D265" s="557">
        <v>46.87</v>
      </c>
    </row>
    <row r="266" spans="1:4" ht="27" x14ac:dyDescent="0.25">
      <c r="A266" s="557">
        <v>87248</v>
      </c>
      <c r="B266" s="560" t="s">
        <v>12224</v>
      </c>
      <c r="C266" s="557" t="s">
        <v>1389</v>
      </c>
      <c r="D266" s="557">
        <v>41.49</v>
      </c>
    </row>
    <row r="267" spans="1:4" ht="27" x14ac:dyDescent="0.25">
      <c r="A267" s="557">
        <v>87249</v>
      </c>
      <c r="B267" s="560" t="s">
        <v>12225</v>
      </c>
      <c r="C267" s="557" t="s">
        <v>1389</v>
      </c>
      <c r="D267" s="557">
        <v>59.67</v>
      </c>
    </row>
    <row r="268" spans="1:4" ht="27" x14ac:dyDescent="0.25">
      <c r="A268" s="557">
        <v>87250</v>
      </c>
      <c r="B268" s="560" t="s">
        <v>12226</v>
      </c>
      <c r="C268" s="557" t="s">
        <v>1389</v>
      </c>
      <c r="D268" s="557">
        <v>49.26</v>
      </c>
    </row>
    <row r="269" spans="1:4" ht="27" x14ac:dyDescent="0.25">
      <c r="A269" s="557">
        <v>87251</v>
      </c>
      <c r="B269" s="560" t="s">
        <v>12227</v>
      </c>
      <c r="C269" s="557" t="s">
        <v>1389</v>
      </c>
      <c r="D269" s="557">
        <v>42.48</v>
      </c>
    </row>
    <row r="270" spans="1:4" ht="27" x14ac:dyDescent="0.25">
      <c r="A270" s="557">
        <v>87255</v>
      </c>
      <c r="B270" s="560" t="s">
        <v>12228</v>
      </c>
      <c r="C270" s="557" t="s">
        <v>1389</v>
      </c>
      <c r="D270" s="557">
        <v>97.53</v>
      </c>
    </row>
    <row r="271" spans="1:4" ht="27" x14ac:dyDescent="0.25">
      <c r="A271" s="557">
        <v>87256</v>
      </c>
      <c r="B271" s="560" t="s">
        <v>12229</v>
      </c>
      <c r="C271" s="557" t="s">
        <v>1389</v>
      </c>
      <c r="D271" s="557">
        <v>84.94</v>
      </c>
    </row>
    <row r="272" spans="1:4" ht="27" x14ac:dyDescent="0.25">
      <c r="A272" s="557">
        <v>87257</v>
      </c>
      <c r="B272" s="560" t="s">
        <v>12230</v>
      </c>
      <c r="C272" s="557" t="s">
        <v>1389</v>
      </c>
      <c r="D272" s="557">
        <v>76.98</v>
      </c>
    </row>
    <row r="273" spans="1:4" ht="27" x14ac:dyDescent="0.25">
      <c r="A273" s="557">
        <v>87258</v>
      </c>
      <c r="B273" s="560" t="s">
        <v>12231</v>
      </c>
      <c r="C273" s="557" t="s">
        <v>1389</v>
      </c>
      <c r="D273" s="557">
        <v>127.58</v>
      </c>
    </row>
    <row r="274" spans="1:4" ht="27" x14ac:dyDescent="0.25">
      <c r="A274" s="557">
        <v>87259</v>
      </c>
      <c r="B274" s="560" t="s">
        <v>12232</v>
      </c>
      <c r="C274" s="557" t="s">
        <v>1389</v>
      </c>
      <c r="D274" s="557">
        <v>115.61</v>
      </c>
    </row>
    <row r="275" spans="1:4" ht="27" x14ac:dyDescent="0.25">
      <c r="A275" s="557">
        <v>87260</v>
      </c>
      <c r="B275" s="560" t="s">
        <v>12233</v>
      </c>
      <c r="C275" s="557" t="s">
        <v>1389</v>
      </c>
      <c r="D275" s="557">
        <v>108.59</v>
      </c>
    </row>
    <row r="276" spans="1:4" ht="27" x14ac:dyDescent="0.25">
      <c r="A276" s="557">
        <v>87261</v>
      </c>
      <c r="B276" s="560" t="s">
        <v>12234</v>
      </c>
      <c r="C276" s="557" t="s">
        <v>1389</v>
      </c>
      <c r="D276" s="557">
        <v>147.59</v>
      </c>
    </row>
    <row r="277" spans="1:4" ht="27" x14ac:dyDescent="0.25">
      <c r="A277" s="557">
        <v>87262</v>
      </c>
      <c r="B277" s="560" t="s">
        <v>12235</v>
      </c>
      <c r="C277" s="557" t="s">
        <v>1389</v>
      </c>
      <c r="D277" s="557">
        <v>133.66</v>
      </c>
    </row>
    <row r="278" spans="1:4" ht="27" x14ac:dyDescent="0.25">
      <c r="A278" s="557">
        <v>87263</v>
      </c>
      <c r="B278" s="560" t="s">
        <v>12236</v>
      </c>
      <c r="C278" s="557" t="s">
        <v>1389</v>
      </c>
      <c r="D278" s="557">
        <v>125.36</v>
      </c>
    </row>
    <row r="279" spans="1:4" ht="40.5" x14ac:dyDescent="0.25">
      <c r="A279" s="557">
        <v>87264</v>
      </c>
      <c r="B279" s="560" t="s">
        <v>12237</v>
      </c>
      <c r="C279" s="557" t="s">
        <v>1389</v>
      </c>
      <c r="D279" s="557">
        <v>52.49</v>
      </c>
    </row>
    <row r="280" spans="1:4" ht="40.5" x14ac:dyDescent="0.25">
      <c r="A280" s="557">
        <v>87265</v>
      </c>
      <c r="B280" s="560" t="s">
        <v>12238</v>
      </c>
      <c r="C280" s="557" t="s">
        <v>1389</v>
      </c>
      <c r="D280" s="557">
        <v>45.28</v>
      </c>
    </row>
    <row r="281" spans="1:4" ht="40.5" x14ac:dyDescent="0.25">
      <c r="A281" s="557">
        <v>87266</v>
      </c>
      <c r="B281" s="560" t="s">
        <v>12239</v>
      </c>
      <c r="C281" s="557" t="s">
        <v>1389</v>
      </c>
      <c r="D281" s="557">
        <v>55.06</v>
      </c>
    </row>
    <row r="282" spans="1:4" ht="40.5" x14ac:dyDescent="0.25">
      <c r="A282" s="557">
        <v>87267</v>
      </c>
      <c r="B282" s="560" t="s">
        <v>12240</v>
      </c>
      <c r="C282" s="557" t="s">
        <v>1389</v>
      </c>
      <c r="D282" s="557">
        <v>51.86</v>
      </c>
    </row>
    <row r="283" spans="1:4" ht="40.5" x14ac:dyDescent="0.25">
      <c r="A283" s="557">
        <v>87268</v>
      </c>
      <c r="B283" s="560" t="s">
        <v>12241</v>
      </c>
      <c r="C283" s="557" t="s">
        <v>1389</v>
      </c>
      <c r="D283" s="557">
        <v>56.91</v>
      </c>
    </row>
    <row r="284" spans="1:4" ht="40.5" x14ac:dyDescent="0.25">
      <c r="A284" s="557">
        <v>87269</v>
      </c>
      <c r="B284" s="560" t="s">
        <v>12242</v>
      </c>
      <c r="C284" s="557" t="s">
        <v>1389</v>
      </c>
      <c r="D284" s="557">
        <v>49.05</v>
      </c>
    </row>
    <row r="285" spans="1:4" ht="40.5" x14ac:dyDescent="0.25">
      <c r="A285" s="557">
        <v>87270</v>
      </c>
      <c r="B285" s="560" t="s">
        <v>12243</v>
      </c>
      <c r="C285" s="557" t="s">
        <v>1389</v>
      </c>
      <c r="D285" s="557">
        <v>59.07</v>
      </c>
    </row>
    <row r="286" spans="1:4" ht="40.5" x14ac:dyDescent="0.25">
      <c r="A286" s="557">
        <v>87271</v>
      </c>
      <c r="B286" s="560" t="s">
        <v>12244</v>
      </c>
      <c r="C286" s="557" t="s">
        <v>1389</v>
      </c>
      <c r="D286" s="557">
        <v>55.38</v>
      </c>
    </row>
    <row r="287" spans="1:4" ht="40.5" x14ac:dyDescent="0.25">
      <c r="A287" s="557">
        <v>87272</v>
      </c>
      <c r="B287" s="560" t="s">
        <v>12245</v>
      </c>
      <c r="C287" s="557" t="s">
        <v>1389</v>
      </c>
      <c r="D287" s="557">
        <v>60.9</v>
      </c>
    </row>
    <row r="288" spans="1:4" ht="40.5" x14ac:dyDescent="0.25">
      <c r="A288" s="557">
        <v>87273</v>
      </c>
      <c r="B288" s="560" t="s">
        <v>12246</v>
      </c>
      <c r="C288" s="557" t="s">
        <v>1389</v>
      </c>
      <c r="D288" s="557">
        <v>51.27</v>
      </c>
    </row>
    <row r="289" spans="1:4" ht="40.5" x14ac:dyDescent="0.25">
      <c r="A289" s="557">
        <v>87274</v>
      </c>
      <c r="B289" s="560" t="s">
        <v>12247</v>
      </c>
      <c r="C289" s="557" t="s">
        <v>1389</v>
      </c>
      <c r="D289" s="557">
        <v>62.42</v>
      </c>
    </row>
    <row r="290" spans="1:4" ht="40.5" x14ac:dyDescent="0.25">
      <c r="A290" s="557">
        <v>87275</v>
      </c>
      <c r="B290" s="560" t="s">
        <v>12248</v>
      </c>
      <c r="C290" s="557" t="s">
        <v>1389</v>
      </c>
      <c r="D290" s="557">
        <v>59.13</v>
      </c>
    </row>
    <row r="291" spans="1:4" ht="40.5" x14ac:dyDescent="0.25">
      <c r="A291" s="557">
        <v>87280</v>
      </c>
      <c r="B291" s="560" t="s">
        <v>12249</v>
      </c>
      <c r="C291" s="557" t="s">
        <v>2075</v>
      </c>
      <c r="D291" s="557">
        <v>337.59</v>
      </c>
    </row>
    <row r="292" spans="1:4" ht="40.5" x14ac:dyDescent="0.25">
      <c r="A292" s="557">
        <v>87281</v>
      </c>
      <c r="B292" s="560" t="s">
        <v>12250</v>
      </c>
      <c r="C292" s="557" t="s">
        <v>2075</v>
      </c>
      <c r="D292" s="557">
        <v>327.5</v>
      </c>
    </row>
    <row r="293" spans="1:4" ht="40.5" x14ac:dyDescent="0.25">
      <c r="A293" s="557">
        <v>87283</v>
      </c>
      <c r="B293" s="560" t="s">
        <v>12251</v>
      </c>
      <c r="C293" s="557" t="s">
        <v>2075</v>
      </c>
      <c r="D293" s="557">
        <v>349.1</v>
      </c>
    </row>
    <row r="294" spans="1:4" ht="40.5" x14ac:dyDescent="0.25">
      <c r="A294" s="557">
        <v>87284</v>
      </c>
      <c r="B294" s="560" t="s">
        <v>12252</v>
      </c>
      <c r="C294" s="557" t="s">
        <v>2075</v>
      </c>
      <c r="D294" s="557">
        <v>337.61</v>
      </c>
    </row>
    <row r="295" spans="1:4" ht="40.5" x14ac:dyDescent="0.25">
      <c r="A295" s="557">
        <v>87286</v>
      </c>
      <c r="B295" s="560" t="s">
        <v>12253</v>
      </c>
      <c r="C295" s="557" t="s">
        <v>2075</v>
      </c>
      <c r="D295" s="557">
        <v>421.62</v>
      </c>
    </row>
    <row r="296" spans="1:4" ht="40.5" x14ac:dyDescent="0.25">
      <c r="A296" s="557">
        <v>87287</v>
      </c>
      <c r="B296" s="560" t="s">
        <v>12254</v>
      </c>
      <c r="C296" s="557" t="s">
        <v>2075</v>
      </c>
      <c r="D296" s="557">
        <v>399.74</v>
      </c>
    </row>
    <row r="297" spans="1:4" ht="40.5" x14ac:dyDescent="0.25">
      <c r="A297" s="557">
        <v>87289</v>
      </c>
      <c r="B297" s="560" t="s">
        <v>12255</v>
      </c>
      <c r="C297" s="557" t="s">
        <v>2075</v>
      </c>
      <c r="D297" s="557">
        <v>400.93</v>
      </c>
    </row>
    <row r="298" spans="1:4" ht="40.5" x14ac:dyDescent="0.25">
      <c r="A298" s="557">
        <v>87290</v>
      </c>
      <c r="B298" s="560" t="s">
        <v>12256</v>
      </c>
      <c r="C298" s="557" t="s">
        <v>2075</v>
      </c>
      <c r="D298" s="557">
        <v>388.07</v>
      </c>
    </row>
    <row r="299" spans="1:4" ht="40.5" x14ac:dyDescent="0.25">
      <c r="A299" s="557">
        <v>87292</v>
      </c>
      <c r="B299" s="560" t="s">
        <v>12257</v>
      </c>
      <c r="C299" s="557" t="s">
        <v>2075</v>
      </c>
      <c r="D299" s="557">
        <v>403.93</v>
      </c>
    </row>
    <row r="300" spans="1:4" ht="40.5" x14ac:dyDescent="0.25">
      <c r="A300" s="557">
        <v>87294</v>
      </c>
      <c r="B300" s="560" t="s">
        <v>12258</v>
      </c>
      <c r="C300" s="557" t="s">
        <v>2075</v>
      </c>
      <c r="D300" s="557">
        <v>383.36</v>
      </c>
    </row>
    <row r="301" spans="1:4" ht="40.5" x14ac:dyDescent="0.25">
      <c r="A301" s="557">
        <v>87295</v>
      </c>
      <c r="B301" s="560" t="s">
        <v>12259</v>
      </c>
      <c r="C301" s="557" t="s">
        <v>2075</v>
      </c>
      <c r="D301" s="557">
        <v>396.02</v>
      </c>
    </row>
    <row r="302" spans="1:4" ht="40.5" x14ac:dyDescent="0.25">
      <c r="A302" s="557">
        <v>87296</v>
      </c>
      <c r="B302" s="560" t="s">
        <v>12260</v>
      </c>
      <c r="C302" s="557" t="s">
        <v>2075</v>
      </c>
      <c r="D302" s="557">
        <v>365.22</v>
      </c>
    </row>
    <row r="303" spans="1:4" ht="27" x14ac:dyDescent="0.25">
      <c r="A303" s="557">
        <v>87298</v>
      </c>
      <c r="B303" s="560" t="s">
        <v>12261</v>
      </c>
      <c r="C303" s="557" t="s">
        <v>2075</v>
      </c>
      <c r="D303" s="557">
        <v>519.54999999999995</v>
      </c>
    </row>
    <row r="304" spans="1:4" ht="27" x14ac:dyDescent="0.25">
      <c r="A304" s="557">
        <v>87299</v>
      </c>
      <c r="B304" s="560" t="s">
        <v>12262</v>
      </c>
      <c r="C304" s="557" t="s">
        <v>2075</v>
      </c>
      <c r="D304" s="557">
        <v>336.16</v>
      </c>
    </row>
    <row r="305" spans="1:4" ht="27" x14ac:dyDescent="0.25">
      <c r="A305" s="557">
        <v>87301</v>
      </c>
      <c r="B305" s="560" t="s">
        <v>12263</v>
      </c>
      <c r="C305" s="557" t="s">
        <v>2075</v>
      </c>
      <c r="D305" s="557">
        <v>467.75</v>
      </c>
    </row>
    <row r="306" spans="1:4" ht="27" x14ac:dyDescent="0.25">
      <c r="A306" s="557">
        <v>87302</v>
      </c>
      <c r="B306" s="560" t="s">
        <v>12264</v>
      </c>
      <c r="C306" s="557" t="s">
        <v>2075</v>
      </c>
      <c r="D306" s="557">
        <v>454.72</v>
      </c>
    </row>
    <row r="307" spans="1:4" ht="27" x14ac:dyDescent="0.25">
      <c r="A307" s="557">
        <v>87304</v>
      </c>
      <c r="B307" s="560" t="s">
        <v>12265</v>
      </c>
      <c r="C307" s="557" t="s">
        <v>2075</v>
      </c>
      <c r="D307" s="557">
        <v>420.22</v>
      </c>
    </row>
    <row r="308" spans="1:4" ht="27" x14ac:dyDescent="0.25">
      <c r="A308" s="557">
        <v>87305</v>
      </c>
      <c r="B308" s="560" t="s">
        <v>12266</v>
      </c>
      <c r="C308" s="557" t="s">
        <v>2075</v>
      </c>
      <c r="D308" s="557">
        <v>418.32</v>
      </c>
    </row>
    <row r="309" spans="1:4" ht="27" x14ac:dyDescent="0.25">
      <c r="A309" s="557">
        <v>87307</v>
      </c>
      <c r="B309" s="560" t="s">
        <v>12267</v>
      </c>
      <c r="C309" s="557" t="s">
        <v>2075</v>
      </c>
      <c r="D309" s="557">
        <v>400.85</v>
      </c>
    </row>
    <row r="310" spans="1:4" ht="27" x14ac:dyDescent="0.25">
      <c r="A310" s="557">
        <v>87308</v>
      </c>
      <c r="B310" s="560" t="s">
        <v>12268</v>
      </c>
      <c r="C310" s="557" t="s">
        <v>2075</v>
      </c>
      <c r="D310" s="557">
        <v>387.99</v>
      </c>
    </row>
    <row r="311" spans="1:4" ht="27" x14ac:dyDescent="0.25">
      <c r="A311" s="557">
        <v>87310</v>
      </c>
      <c r="B311" s="560" t="s">
        <v>12269</v>
      </c>
      <c r="C311" s="557" t="s">
        <v>2075</v>
      </c>
      <c r="D311" s="557">
        <v>327.44</v>
      </c>
    </row>
    <row r="312" spans="1:4" ht="27" x14ac:dyDescent="0.25">
      <c r="A312" s="557">
        <v>87311</v>
      </c>
      <c r="B312" s="560" t="s">
        <v>12270</v>
      </c>
      <c r="C312" s="557" t="s">
        <v>2075</v>
      </c>
      <c r="D312" s="557">
        <v>314.81</v>
      </c>
    </row>
    <row r="313" spans="1:4" ht="27" x14ac:dyDescent="0.25">
      <c r="A313" s="557">
        <v>87313</v>
      </c>
      <c r="B313" s="560" t="s">
        <v>12271</v>
      </c>
      <c r="C313" s="557" t="s">
        <v>2075</v>
      </c>
      <c r="D313" s="557">
        <v>401.38</v>
      </c>
    </row>
    <row r="314" spans="1:4" ht="27" x14ac:dyDescent="0.25">
      <c r="A314" s="557">
        <v>87314</v>
      </c>
      <c r="B314" s="560" t="s">
        <v>12272</v>
      </c>
      <c r="C314" s="557" t="s">
        <v>2075</v>
      </c>
      <c r="D314" s="557">
        <v>390.15</v>
      </c>
    </row>
    <row r="315" spans="1:4" ht="27" x14ac:dyDescent="0.25">
      <c r="A315" s="557">
        <v>87316</v>
      </c>
      <c r="B315" s="560" t="s">
        <v>12273</v>
      </c>
      <c r="C315" s="557" t="s">
        <v>2075</v>
      </c>
      <c r="D315" s="557">
        <v>363.5</v>
      </c>
    </row>
    <row r="316" spans="1:4" ht="27" x14ac:dyDescent="0.25">
      <c r="A316" s="557">
        <v>87317</v>
      </c>
      <c r="B316" s="560" t="s">
        <v>12274</v>
      </c>
      <c r="C316" s="557" t="s">
        <v>2075</v>
      </c>
      <c r="D316" s="557">
        <v>345.61</v>
      </c>
    </row>
    <row r="317" spans="1:4" ht="40.5" x14ac:dyDescent="0.25">
      <c r="A317" s="557">
        <v>87319</v>
      </c>
      <c r="B317" s="560" t="s">
        <v>12275</v>
      </c>
      <c r="C317" s="557" t="s">
        <v>2075</v>
      </c>
      <c r="D317" s="562">
        <v>2238.44</v>
      </c>
    </row>
    <row r="318" spans="1:4" ht="40.5" x14ac:dyDescent="0.25">
      <c r="A318" s="557">
        <v>87320</v>
      </c>
      <c r="B318" s="560" t="s">
        <v>12276</v>
      </c>
      <c r="C318" s="557" t="s">
        <v>2075</v>
      </c>
      <c r="D318" s="562">
        <v>2235.89</v>
      </c>
    </row>
    <row r="319" spans="1:4" ht="40.5" x14ac:dyDescent="0.25">
      <c r="A319" s="557">
        <v>87322</v>
      </c>
      <c r="B319" s="560" t="s">
        <v>12277</v>
      </c>
      <c r="C319" s="557" t="s">
        <v>2075</v>
      </c>
      <c r="D319" s="562">
        <v>2321.11</v>
      </c>
    </row>
    <row r="320" spans="1:4" ht="40.5" x14ac:dyDescent="0.25">
      <c r="A320" s="557">
        <v>87323</v>
      </c>
      <c r="B320" s="560" t="s">
        <v>12278</v>
      </c>
      <c r="C320" s="557" t="s">
        <v>2075</v>
      </c>
      <c r="D320" s="562">
        <v>2311.89</v>
      </c>
    </row>
    <row r="321" spans="1:4" ht="40.5" x14ac:dyDescent="0.25">
      <c r="A321" s="557">
        <v>87325</v>
      </c>
      <c r="B321" s="560" t="s">
        <v>12279</v>
      </c>
      <c r="C321" s="557" t="s">
        <v>2075</v>
      </c>
      <c r="D321" s="562">
        <v>2263.38</v>
      </c>
    </row>
    <row r="322" spans="1:4" ht="40.5" x14ac:dyDescent="0.25">
      <c r="A322" s="557">
        <v>87326</v>
      </c>
      <c r="B322" s="560" t="s">
        <v>12280</v>
      </c>
      <c r="C322" s="557" t="s">
        <v>2075</v>
      </c>
      <c r="D322" s="562">
        <v>2258.2399999999998</v>
      </c>
    </row>
    <row r="323" spans="1:4" ht="40.5" x14ac:dyDescent="0.25">
      <c r="A323" s="557">
        <v>87327</v>
      </c>
      <c r="B323" s="560" t="s">
        <v>12281</v>
      </c>
      <c r="C323" s="557" t="s">
        <v>2075</v>
      </c>
      <c r="D323" s="557">
        <v>360.63</v>
      </c>
    </row>
    <row r="324" spans="1:4" ht="40.5" x14ac:dyDescent="0.25">
      <c r="A324" s="557">
        <v>87328</v>
      </c>
      <c r="B324" s="560" t="s">
        <v>12282</v>
      </c>
      <c r="C324" s="557" t="s">
        <v>2075</v>
      </c>
      <c r="D324" s="557">
        <v>302.83</v>
      </c>
    </row>
    <row r="325" spans="1:4" ht="40.5" x14ac:dyDescent="0.25">
      <c r="A325" s="557">
        <v>87329</v>
      </c>
      <c r="B325" s="560" t="s">
        <v>12283</v>
      </c>
      <c r="C325" s="557" t="s">
        <v>2075</v>
      </c>
      <c r="D325" s="557">
        <v>388.98</v>
      </c>
    </row>
    <row r="326" spans="1:4" ht="40.5" x14ac:dyDescent="0.25">
      <c r="A326" s="557">
        <v>87330</v>
      </c>
      <c r="B326" s="560" t="s">
        <v>12284</v>
      </c>
      <c r="C326" s="557" t="s">
        <v>2075</v>
      </c>
      <c r="D326" s="557">
        <v>323.87</v>
      </c>
    </row>
    <row r="327" spans="1:4" ht="40.5" x14ac:dyDescent="0.25">
      <c r="A327" s="557">
        <v>87331</v>
      </c>
      <c r="B327" s="560" t="s">
        <v>12285</v>
      </c>
      <c r="C327" s="557" t="s">
        <v>2075</v>
      </c>
      <c r="D327" s="557">
        <v>444.31</v>
      </c>
    </row>
    <row r="328" spans="1:4" ht="40.5" x14ac:dyDescent="0.25">
      <c r="A328" s="557">
        <v>87332</v>
      </c>
      <c r="B328" s="560" t="s">
        <v>12286</v>
      </c>
      <c r="C328" s="557" t="s">
        <v>2075</v>
      </c>
      <c r="D328" s="557">
        <v>383.75</v>
      </c>
    </row>
    <row r="329" spans="1:4" ht="40.5" x14ac:dyDescent="0.25">
      <c r="A329" s="557">
        <v>87333</v>
      </c>
      <c r="B329" s="560" t="s">
        <v>12287</v>
      </c>
      <c r="C329" s="557" t="s">
        <v>2075</v>
      </c>
      <c r="D329" s="557">
        <v>408.45</v>
      </c>
    </row>
    <row r="330" spans="1:4" ht="40.5" x14ac:dyDescent="0.25">
      <c r="A330" s="557">
        <v>87334</v>
      </c>
      <c r="B330" s="560" t="s">
        <v>12288</v>
      </c>
      <c r="C330" s="557" t="s">
        <v>2075</v>
      </c>
      <c r="D330" s="557">
        <v>370.64</v>
      </c>
    </row>
    <row r="331" spans="1:4" ht="40.5" x14ac:dyDescent="0.25">
      <c r="A331" s="557">
        <v>87335</v>
      </c>
      <c r="B331" s="560" t="s">
        <v>12289</v>
      </c>
      <c r="C331" s="557" t="s">
        <v>2075</v>
      </c>
      <c r="D331" s="557">
        <v>401.15</v>
      </c>
    </row>
    <row r="332" spans="1:4" ht="40.5" x14ac:dyDescent="0.25">
      <c r="A332" s="557">
        <v>87336</v>
      </c>
      <c r="B332" s="560" t="s">
        <v>12290</v>
      </c>
      <c r="C332" s="557" t="s">
        <v>2075</v>
      </c>
      <c r="D332" s="557">
        <v>378.08</v>
      </c>
    </row>
    <row r="333" spans="1:4" ht="40.5" x14ac:dyDescent="0.25">
      <c r="A333" s="557">
        <v>87337</v>
      </c>
      <c r="B333" s="560" t="s">
        <v>12291</v>
      </c>
      <c r="C333" s="557" t="s">
        <v>2075</v>
      </c>
      <c r="D333" s="557">
        <v>391.75</v>
      </c>
    </row>
    <row r="334" spans="1:4" ht="40.5" x14ac:dyDescent="0.25">
      <c r="A334" s="557">
        <v>87338</v>
      </c>
      <c r="B334" s="560" t="s">
        <v>12292</v>
      </c>
      <c r="C334" s="557" t="s">
        <v>2075</v>
      </c>
      <c r="D334" s="557">
        <v>367.68</v>
      </c>
    </row>
    <row r="335" spans="1:4" ht="40.5" x14ac:dyDescent="0.25">
      <c r="A335" s="557">
        <v>87339</v>
      </c>
      <c r="B335" s="560" t="s">
        <v>12293</v>
      </c>
      <c r="C335" s="557" t="s">
        <v>2075</v>
      </c>
      <c r="D335" s="557">
        <v>636.16999999999996</v>
      </c>
    </row>
    <row r="336" spans="1:4" ht="40.5" x14ac:dyDescent="0.25">
      <c r="A336" s="557">
        <v>87340</v>
      </c>
      <c r="B336" s="560" t="s">
        <v>12294</v>
      </c>
      <c r="C336" s="557" t="s">
        <v>2075</v>
      </c>
      <c r="D336" s="557">
        <v>520.61</v>
      </c>
    </row>
    <row r="337" spans="1:4" ht="40.5" x14ac:dyDescent="0.25">
      <c r="A337" s="557">
        <v>87341</v>
      </c>
      <c r="B337" s="560" t="s">
        <v>12295</v>
      </c>
      <c r="C337" s="557" t="s">
        <v>2075</v>
      </c>
      <c r="D337" s="557">
        <v>488.91</v>
      </c>
    </row>
    <row r="338" spans="1:4" ht="40.5" x14ac:dyDescent="0.25">
      <c r="A338" s="557">
        <v>87342</v>
      </c>
      <c r="B338" s="560" t="s">
        <v>12296</v>
      </c>
      <c r="C338" s="557" t="s">
        <v>2075</v>
      </c>
      <c r="D338" s="557">
        <v>536.41</v>
      </c>
    </row>
    <row r="339" spans="1:4" ht="40.5" x14ac:dyDescent="0.25">
      <c r="A339" s="557">
        <v>87343</v>
      </c>
      <c r="B339" s="560" t="s">
        <v>12297</v>
      </c>
      <c r="C339" s="557" t="s">
        <v>2075</v>
      </c>
      <c r="D339" s="557">
        <v>471.19</v>
      </c>
    </row>
    <row r="340" spans="1:4" ht="40.5" x14ac:dyDescent="0.25">
      <c r="A340" s="557">
        <v>87344</v>
      </c>
      <c r="B340" s="560" t="s">
        <v>12298</v>
      </c>
      <c r="C340" s="557" t="s">
        <v>2075</v>
      </c>
      <c r="D340" s="557">
        <v>431.95</v>
      </c>
    </row>
    <row r="341" spans="1:4" ht="40.5" x14ac:dyDescent="0.25">
      <c r="A341" s="557">
        <v>87345</v>
      </c>
      <c r="B341" s="560" t="s">
        <v>12299</v>
      </c>
      <c r="C341" s="557" t="s">
        <v>2075</v>
      </c>
      <c r="D341" s="557">
        <v>478.49</v>
      </c>
    </row>
    <row r="342" spans="1:4" ht="40.5" x14ac:dyDescent="0.25">
      <c r="A342" s="557">
        <v>87346</v>
      </c>
      <c r="B342" s="560" t="s">
        <v>12300</v>
      </c>
      <c r="C342" s="557" t="s">
        <v>2075</v>
      </c>
      <c r="D342" s="557">
        <v>424.63</v>
      </c>
    </row>
    <row r="343" spans="1:4" ht="40.5" x14ac:dyDescent="0.25">
      <c r="A343" s="557">
        <v>87347</v>
      </c>
      <c r="B343" s="560" t="s">
        <v>12301</v>
      </c>
      <c r="C343" s="557" t="s">
        <v>2075</v>
      </c>
      <c r="D343" s="557">
        <v>393.03</v>
      </c>
    </row>
    <row r="344" spans="1:4" ht="40.5" x14ac:dyDescent="0.25">
      <c r="A344" s="557">
        <v>87348</v>
      </c>
      <c r="B344" s="560" t="s">
        <v>12302</v>
      </c>
      <c r="C344" s="557" t="s">
        <v>2075</v>
      </c>
      <c r="D344" s="557">
        <v>435.04</v>
      </c>
    </row>
    <row r="345" spans="1:4" ht="40.5" x14ac:dyDescent="0.25">
      <c r="A345" s="557">
        <v>87349</v>
      </c>
      <c r="B345" s="560" t="s">
        <v>12303</v>
      </c>
      <c r="C345" s="557" t="s">
        <v>2075</v>
      </c>
      <c r="D345" s="557">
        <v>361.45</v>
      </c>
    </row>
    <row r="346" spans="1:4" ht="40.5" x14ac:dyDescent="0.25">
      <c r="A346" s="557">
        <v>87350</v>
      </c>
      <c r="B346" s="560" t="s">
        <v>12304</v>
      </c>
      <c r="C346" s="557" t="s">
        <v>2075</v>
      </c>
      <c r="D346" s="557">
        <v>372.19</v>
      </c>
    </row>
    <row r="347" spans="1:4" ht="40.5" x14ac:dyDescent="0.25">
      <c r="A347" s="557">
        <v>87351</v>
      </c>
      <c r="B347" s="560" t="s">
        <v>12305</v>
      </c>
      <c r="C347" s="557" t="s">
        <v>2075</v>
      </c>
      <c r="D347" s="557">
        <v>302.56</v>
      </c>
    </row>
    <row r="348" spans="1:4" ht="40.5" x14ac:dyDescent="0.25">
      <c r="A348" s="557">
        <v>87352</v>
      </c>
      <c r="B348" s="560" t="s">
        <v>12306</v>
      </c>
      <c r="C348" s="557" t="s">
        <v>2075</v>
      </c>
      <c r="D348" s="557">
        <v>478.9</v>
      </c>
    </row>
    <row r="349" spans="1:4" ht="40.5" x14ac:dyDescent="0.25">
      <c r="A349" s="557">
        <v>87353</v>
      </c>
      <c r="B349" s="560" t="s">
        <v>12307</v>
      </c>
      <c r="C349" s="557" t="s">
        <v>2075</v>
      </c>
      <c r="D349" s="557">
        <v>407.92</v>
      </c>
    </row>
    <row r="350" spans="1:4" ht="40.5" x14ac:dyDescent="0.25">
      <c r="A350" s="557">
        <v>87354</v>
      </c>
      <c r="B350" s="560" t="s">
        <v>12308</v>
      </c>
      <c r="C350" s="557" t="s">
        <v>2075</v>
      </c>
      <c r="D350" s="557">
        <v>372.88</v>
      </c>
    </row>
    <row r="351" spans="1:4" ht="40.5" x14ac:dyDescent="0.25">
      <c r="A351" s="557">
        <v>87355</v>
      </c>
      <c r="B351" s="560" t="s">
        <v>12309</v>
      </c>
      <c r="C351" s="557" t="s">
        <v>2075</v>
      </c>
      <c r="D351" s="557">
        <v>401.12</v>
      </c>
    </row>
    <row r="352" spans="1:4" ht="40.5" x14ac:dyDescent="0.25">
      <c r="A352" s="557">
        <v>87356</v>
      </c>
      <c r="B352" s="560" t="s">
        <v>12310</v>
      </c>
      <c r="C352" s="557" t="s">
        <v>2075</v>
      </c>
      <c r="D352" s="557">
        <v>352.84</v>
      </c>
    </row>
    <row r="353" spans="1:4" ht="40.5" x14ac:dyDescent="0.25">
      <c r="A353" s="557">
        <v>87357</v>
      </c>
      <c r="B353" s="560" t="s">
        <v>12311</v>
      </c>
      <c r="C353" s="557" t="s">
        <v>2075</v>
      </c>
      <c r="D353" s="557">
        <v>327.02999999999997</v>
      </c>
    </row>
    <row r="354" spans="1:4" ht="40.5" x14ac:dyDescent="0.25">
      <c r="A354" s="557">
        <v>87358</v>
      </c>
      <c r="B354" s="560" t="s">
        <v>12312</v>
      </c>
      <c r="C354" s="557" t="s">
        <v>2075</v>
      </c>
      <c r="D354" s="562">
        <v>2223.31</v>
      </c>
    </row>
    <row r="355" spans="1:4" ht="40.5" x14ac:dyDescent="0.25">
      <c r="A355" s="557">
        <v>87359</v>
      </c>
      <c r="B355" s="560" t="s">
        <v>12313</v>
      </c>
      <c r="C355" s="557" t="s">
        <v>2075</v>
      </c>
      <c r="D355" s="562">
        <v>2190.63</v>
      </c>
    </row>
    <row r="356" spans="1:4" ht="40.5" x14ac:dyDescent="0.25">
      <c r="A356" s="557">
        <v>87360</v>
      </c>
      <c r="B356" s="560" t="s">
        <v>12314</v>
      </c>
      <c r="C356" s="557" t="s">
        <v>2075</v>
      </c>
      <c r="D356" s="562">
        <v>2311.81</v>
      </c>
    </row>
    <row r="357" spans="1:4" ht="40.5" x14ac:dyDescent="0.25">
      <c r="A357" s="557">
        <v>87361</v>
      </c>
      <c r="B357" s="560" t="s">
        <v>12315</v>
      </c>
      <c r="C357" s="557" t="s">
        <v>2075</v>
      </c>
      <c r="D357" s="562">
        <v>2265.63</v>
      </c>
    </row>
    <row r="358" spans="1:4" ht="40.5" x14ac:dyDescent="0.25">
      <c r="A358" s="557">
        <v>87362</v>
      </c>
      <c r="B358" s="560" t="s">
        <v>12316</v>
      </c>
      <c r="C358" s="557" t="s">
        <v>2075</v>
      </c>
      <c r="D358" s="562">
        <v>2255.23</v>
      </c>
    </row>
    <row r="359" spans="1:4" ht="40.5" x14ac:dyDescent="0.25">
      <c r="A359" s="557">
        <v>87363</v>
      </c>
      <c r="B359" s="560" t="s">
        <v>12317</v>
      </c>
      <c r="C359" s="557" t="s">
        <v>2075</v>
      </c>
      <c r="D359" s="562">
        <v>2255.08</v>
      </c>
    </row>
    <row r="360" spans="1:4" ht="40.5" x14ac:dyDescent="0.25">
      <c r="A360" s="557">
        <v>87364</v>
      </c>
      <c r="B360" s="560" t="s">
        <v>12318</v>
      </c>
      <c r="C360" s="557" t="s">
        <v>2075</v>
      </c>
      <c r="D360" s="562">
        <v>2216.37</v>
      </c>
    </row>
    <row r="361" spans="1:4" ht="40.5" x14ac:dyDescent="0.25">
      <c r="A361" s="557">
        <v>87365</v>
      </c>
      <c r="B361" s="560" t="s">
        <v>12319</v>
      </c>
      <c r="C361" s="557" t="s">
        <v>2075</v>
      </c>
      <c r="D361" s="557">
        <v>403.86</v>
      </c>
    </row>
    <row r="362" spans="1:4" ht="40.5" x14ac:dyDescent="0.25">
      <c r="A362" s="557">
        <v>87366</v>
      </c>
      <c r="B362" s="560" t="s">
        <v>12320</v>
      </c>
      <c r="C362" s="557" t="s">
        <v>2075</v>
      </c>
      <c r="D362" s="557">
        <v>427.44</v>
      </c>
    </row>
    <row r="363" spans="1:4" ht="40.5" x14ac:dyDescent="0.25">
      <c r="A363" s="557">
        <v>87367</v>
      </c>
      <c r="B363" s="560" t="s">
        <v>12321</v>
      </c>
      <c r="C363" s="557" t="s">
        <v>2075</v>
      </c>
      <c r="D363" s="557">
        <v>486.82</v>
      </c>
    </row>
    <row r="364" spans="1:4" ht="40.5" x14ac:dyDescent="0.25">
      <c r="A364" s="557">
        <v>87368</v>
      </c>
      <c r="B364" s="560" t="s">
        <v>12322</v>
      </c>
      <c r="C364" s="557" t="s">
        <v>2075</v>
      </c>
      <c r="D364" s="557">
        <v>470.91</v>
      </c>
    </row>
    <row r="365" spans="1:4" ht="40.5" x14ac:dyDescent="0.25">
      <c r="A365" s="557">
        <v>87369</v>
      </c>
      <c r="B365" s="560" t="s">
        <v>12323</v>
      </c>
      <c r="C365" s="557" t="s">
        <v>2075</v>
      </c>
      <c r="D365" s="557">
        <v>478.04</v>
      </c>
    </row>
    <row r="366" spans="1:4" ht="40.5" x14ac:dyDescent="0.25">
      <c r="A366" s="557">
        <v>87370</v>
      </c>
      <c r="B366" s="560" t="s">
        <v>12324</v>
      </c>
      <c r="C366" s="557" t="s">
        <v>2075</v>
      </c>
      <c r="D366" s="557">
        <v>461.15</v>
      </c>
    </row>
    <row r="367" spans="1:4" ht="40.5" x14ac:dyDescent="0.25">
      <c r="A367" s="557">
        <v>87371</v>
      </c>
      <c r="B367" s="560" t="s">
        <v>12325</v>
      </c>
      <c r="C367" s="557" t="s">
        <v>2075</v>
      </c>
      <c r="D367" s="557">
        <v>447.59</v>
      </c>
    </row>
    <row r="368" spans="1:4" ht="27" x14ac:dyDescent="0.25">
      <c r="A368" s="557">
        <v>87372</v>
      </c>
      <c r="B368" s="560" t="s">
        <v>12326</v>
      </c>
      <c r="C368" s="557" t="s">
        <v>2075</v>
      </c>
      <c r="D368" s="557">
        <v>601.99</v>
      </c>
    </row>
    <row r="369" spans="1:4" ht="27" x14ac:dyDescent="0.25">
      <c r="A369" s="557">
        <v>87373</v>
      </c>
      <c r="B369" s="560" t="s">
        <v>12327</v>
      </c>
      <c r="C369" s="557" t="s">
        <v>2075</v>
      </c>
      <c r="D369" s="557">
        <v>534.69000000000005</v>
      </c>
    </row>
    <row r="370" spans="1:4" ht="27" x14ac:dyDescent="0.25">
      <c r="A370" s="557">
        <v>87374</v>
      </c>
      <c r="B370" s="560" t="s">
        <v>12328</v>
      </c>
      <c r="C370" s="557" t="s">
        <v>2075</v>
      </c>
      <c r="D370" s="557">
        <v>496.63</v>
      </c>
    </row>
    <row r="371" spans="1:4" ht="27" x14ac:dyDescent="0.25">
      <c r="A371" s="557">
        <v>87375</v>
      </c>
      <c r="B371" s="560" t="s">
        <v>12329</v>
      </c>
      <c r="C371" s="557" t="s">
        <v>2075</v>
      </c>
      <c r="D371" s="557">
        <v>472.05</v>
      </c>
    </row>
    <row r="372" spans="1:4" ht="27" x14ac:dyDescent="0.25">
      <c r="A372" s="557">
        <v>87376</v>
      </c>
      <c r="B372" s="560" t="s">
        <v>12330</v>
      </c>
      <c r="C372" s="557" t="s">
        <v>2075</v>
      </c>
      <c r="D372" s="557">
        <v>403.16</v>
      </c>
    </row>
    <row r="373" spans="1:4" ht="27" x14ac:dyDescent="0.25">
      <c r="A373" s="557">
        <v>87377</v>
      </c>
      <c r="B373" s="560" t="s">
        <v>12331</v>
      </c>
      <c r="C373" s="557" t="s">
        <v>2075</v>
      </c>
      <c r="D373" s="557">
        <v>480.43</v>
      </c>
    </row>
    <row r="374" spans="1:4" ht="27" x14ac:dyDescent="0.25">
      <c r="A374" s="557">
        <v>87378</v>
      </c>
      <c r="B374" s="560" t="s">
        <v>12332</v>
      </c>
      <c r="C374" s="557" t="s">
        <v>2075</v>
      </c>
      <c r="D374" s="557">
        <v>430.58</v>
      </c>
    </row>
    <row r="375" spans="1:4" ht="27" x14ac:dyDescent="0.25">
      <c r="A375" s="557">
        <v>87379</v>
      </c>
      <c r="B375" s="560" t="s">
        <v>12333</v>
      </c>
      <c r="C375" s="557" t="s">
        <v>2075</v>
      </c>
      <c r="D375" s="562">
        <v>2300.66</v>
      </c>
    </row>
    <row r="376" spans="1:4" ht="27" x14ac:dyDescent="0.25">
      <c r="A376" s="557">
        <v>87380</v>
      </c>
      <c r="B376" s="560" t="s">
        <v>12334</v>
      </c>
      <c r="C376" s="557" t="s">
        <v>2075</v>
      </c>
      <c r="D376" s="562">
        <v>2372.61</v>
      </c>
    </row>
    <row r="377" spans="1:4" ht="27" x14ac:dyDescent="0.25">
      <c r="A377" s="557">
        <v>87381</v>
      </c>
      <c r="B377" s="560" t="s">
        <v>12335</v>
      </c>
      <c r="C377" s="557" t="s">
        <v>2075</v>
      </c>
      <c r="D377" s="562">
        <v>2325.8200000000002</v>
      </c>
    </row>
    <row r="378" spans="1:4" ht="27.6" x14ac:dyDescent="0.3">
      <c r="A378" s="557">
        <v>87382</v>
      </c>
      <c r="B378" s="560" t="s">
        <v>12336</v>
      </c>
      <c r="C378" s="557" t="s">
        <v>2075</v>
      </c>
      <c r="D378" s="562">
        <v>1127.8499999999999</v>
      </c>
    </row>
    <row r="379" spans="1:4" ht="27.6" x14ac:dyDescent="0.3">
      <c r="A379" s="557">
        <v>87383</v>
      </c>
      <c r="B379" s="560" t="s">
        <v>12337</v>
      </c>
      <c r="C379" s="557" t="s">
        <v>2075</v>
      </c>
      <c r="D379" s="562">
        <v>1118.55</v>
      </c>
    </row>
    <row r="380" spans="1:4" ht="27.6" x14ac:dyDescent="0.3">
      <c r="A380" s="557">
        <v>87384</v>
      </c>
      <c r="B380" s="560" t="s">
        <v>12338</v>
      </c>
      <c r="C380" s="557" t="s">
        <v>2075</v>
      </c>
      <c r="D380" s="562">
        <v>1104.9100000000001</v>
      </c>
    </row>
    <row r="381" spans="1:4" ht="27.6" x14ac:dyDescent="0.3">
      <c r="A381" s="557">
        <v>87385</v>
      </c>
      <c r="B381" s="560" t="s">
        <v>12339</v>
      </c>
      <c r="C381" s="557" t="s">
        <v>2075</v>
      </c>
      <c r="D381" s="562">
        <v>1310.68</v>
      </c>
    </row>
    <row r="382" spans="1:4" ht="27.6" x14ac:dyDescent="0.3">
      <c r="A382" s="557">
        <v>87386</v>
      </c>
      <c r="B382" s="560" t="s">
        <v>12340</v>
      </c>
      <c r="C382" s="557" t="s">
        <v>2075</v>
      </c>
      <c r="D382" s="562">
        <v>1295.74</v>
      </c>
    </row>
    <row r="383" spans="1:4" ht="27.6" x14ac:dyDescent="0.3">
      <c r="A383" s="557">
        <v>87387</v>
      </c>
      <c r="B383" s="560" t="s">
        <v>12341</v>
      </c>
      <c r="C383" s="557" t="s">
        <v>2075</v>
      </c>
      <c r="D383" s="562">
        <v>1282.47</v>
      </c>
    </row>
    <row r="384" spans="1:4" ht="27.6" x14ac:dyDescent="0.3">
      <c r="A384" s="557">
        <v>87388</v>
      </c>
      <c r="B384" s="560" t="s">
        <v>12342</v>
      </c>
      <c r="C384" s="557" t="s">
        <v>2075</v>
      </c>
      <c r="D384" s="562">
        <v>3104.08</v>
      </c>
    </row>
    <row r="385" spans="1:4" ht="27.6" x14ac:dyDescent="0.3">
      <c r="A385" s="557">
        <v>87389</v>
      </c>
      <c r="B385" s="560" t="s">
        <v>12343</v>
      </c>
      <c r="C385" s="557" t="s">
        <v>2075</v>
      </c>
      <c r="D385" s="562">
        <v>3108.38</v>
      </c>
    </row>
    <row r="386" spans="1:4" ht="27.6" x14ac:dyDescent="0.3">
      <c r="A386" s="557">
        <v>87390</v>
      </c>
      <c r="B386" s="560" t="s">
        <v>12344</v>
      </c>
      <c r="C386" s="557" t="s">
        <v>2075</v>
      </c>
      <c r="D386" s="562">
        <v>3115.37</v>
      </c>
    </row>
    <row r="387" spans="1:4" ht="27.6" x14ac:dyDescent="0.3">
      <c r="A387" s="557">
        <v>87391</v>
      </c>
      <c r="B387" s="560" t="s">
        <v>12345</v>
      </c>
      <c r="C387" s="557" t="s">
        <v>2075</v>
      </c>
      <c r="D387" s="562">
        <v>3450.89</v>
      </c>
    </row>
    <row r="388" spans="1:4" ht="27.6" x14ac:dyDescent="0.3">
      <c r="A388" s="557">
        <v>87393</v>
      </c>
      <c r="B388" s="560" t="s">
        <v>12346</v>
      </c>
      <c r="C388" s="557" t="s">
        <v>2075</v>
      </c>
      <c r="D388" s="562">
        <v>3473.12</v>
      </c>
    </row>
    <row r="389" spans="1:4" ht="27.6" x14ac:dyDescent="0.3">
      <c r="A389" s="557">
        <v>87394</v>
      </c>
      <c r="B389" s="560" t="s">
        <v>12347</v>
      </c>
      <c r="C389" s="557" t="s">
        <v>2075</v>
      </c>
      <c r="D389" s="562">
        <v>3492.47</v>
      </c>
    </row>
    <row r="390" spans="1:4" ht="27.6" x14ac:dyDescent="0.3">
      <c r="A390" s="557">
        <v>87395</v>
      </c>
      <c r="B390" s="560" t="s">
        <v>12348</v>
      </c>
      <c r="C390" s="557" t="s">
        <v>2075</v>
      </c>
      <c r="D390" s="562">
        <v>2199.71</v>
      </c>
    </row>
    <row r="391" spans="1:4" ht="27.6" x14ac:dyDescent="0.3">
      <c r="A391" s="557">
        <v>87396</v>
      </c>
      <c r="B391" s="560" t="s">
        <v>12349</v>
      </c>
      <c r="C391" s="557" t="s">
        <v>2075</v>
      </c>
      <c r="D391" s="562">
        <v>2205.13</v>
      </c>
    </row>
    <row r="392" spans="1:4" ht="27.6" x14ac:dyDescent="0.3">
      <c r="A392" s="557">
        <v>87397</v>
      </c>
      <c r="B392" s="560" t="s">
        <v>12350</v>
      </c>
      <c r="C392" s="557" t="s">
        <v>2075</v>
      </c>
      <c r="D392" s="562">
        <v>2208.4299999999998</v>
      </c>
    </row>
    <row r="393" spans="1:4" ht="27.6" x14ac:dyDescent="0.3">
      <c r="A393" s="557">
        <v>87398</v>
      </c>
      <c r="B393" s="560" t="s">
        <v>12351</v>
      </c>
      <c r="C393" s="557" t="s">
        <v>2075</v>
      </c>
      <c r="D393" s="562">
        <v>1256.18</v>
      </c>
    </row>
    <row r="394" spans="1:4" ht="13.9" x14ac:dyDescent="0.3">
      <c r="A394" s="557">
        <v>87399</v>
      </c>
      <c r="B394" s="560" t="s">
        <v>12352</v>
      </c>
      <c r="C394" s="557" t="s">
        <v>2075</v>
      </c>
      <c r="D394" s="562">
        <v>1436.85</v>
      </c>
    </row>
    <row r="395" spans="1:4" ht="13.9" x14ac:dyDescent="0.3">
      <c r="A395" s="557">
        <v>87401</v>
      </c>
      <c r="B395" s="560" t="s">
        <v>12353</v>
      </c>
      <c r="C395" s="557" t="s">
        <v>2075</v>
      </c>
      <c r="D395" s="562">
        <v>3639.4</v>
      </c>
    </row>
    <row r="396" spans="1:4" ht="13.9" x14ac:dyDescent="0.3">
      <c r="A396" s="557">
        <v>87402</v>
      </c>
      <c r="B396" s="560" t="s">
        <v>12354</v>
      </c>
      <c r="C396" s="557" t="s">
        <v>2075</v>
      </c>
      <c r="D396" s="562">
        <v>2362.6</v>
      </c>
    </row>
    <row r="397" spans="1:4" ht="27" x14ac:dyDescent="0.25">
      <c r="A397" s="557">
        <v>87404</v>
      </c>
      <c r="B397" s="560" t="s">
        <v>12355</v>
      </c>
      <c r="C397" s="557" t="s">
        <v>2075</v>
      </c>
      <c r="D397" s="562">
        <v>3248.08</v>
      </c>
    </row>
    <row r="398" spans="1:4" ht="27" x14ac:dyDescent="0.25">
      <c r="A398" s="557">
        <v>87405</v>
      </c>
      <c r="B398" s="560" t="s">
        <v>12356</v>
      </c>
      <c r="C398" s="557" t="s">
        <v>2075</v>
      </c>
      <c r="D398" s="562">
        <v>3243.14</v>
      </c>
    </row>
    <row r="399" spans="1:4" ht="27" x14ac:dyDescent="0.25">
      <c r="A399" s="557">
        <v>87407</v>
      </c>
      <c r="B399" s="560" t="s">
        <v>12357</v>
      </c>
      <c r="C399" s="557" t="s">
        <v>2075</v>
      </c>
      <c r="D399" s="562">
        <v>1156.05</v>
      </c>
    </row>
    <row r="400" spans="1:4" ht="27" x14ac:dyDescent="0.25">
      <c r="A400" s="557">
        <v>87408</v>
      </c>
      <c r="B400" s="560" t="s">
        <v>12358</v>
      </c>
      <c r="C400" s="557" t="s">
        <v>2075</v>
      </c>
      <c r="D400" s="562">
        <v>1139.9000000000001</v>
      </c>
    </row>
    <row r="401" spans="1:4" ht="27" x14ac:dyDescent="0.25">
      <c r="A401" s="557">
        <v>87410</v>
      </c>
      <c r="B401" s="560" t="s">
        <v>12359</v>
      </c>
      <c r="C401" s="557" t="s">
        <v>2075</v>
      </c>
      <c r="D401" s="557">
        <v>794.03</v>
      </c>
    </row>
    <row r="402" spans="1:4" ht="27" x14ac:dyDescent="0.25">
      <c r="A402" s="557">
        <v>87411</v>
      </c>
      <c r="B402" s="560" t="s">
        <v>12360</v>
      </c>
      <c r="C402" s="557" t="s">
        <v>1389</v>
      </c>
      <c r="D402" s="557">
        <v>11.28</v>
      </c>
    </row>
    <row r="403" spans="1:4" ht="27" x14ac:dyDescent="0.25">
      <c r="A403" s="557">
        <v>87412</v>
      </c>
      <c r="B403" s="560" t="s">
        <v>12361</v>
      </c>
      <c r="C403" s="557" t="s">
        <v>1389</v>
      </c>
      <c r="D403" s="557">
        <v>17.100000000000001</v>
      </c>
    </row>
    <row r="404" spans="1:4" ht="27" x14ac:dyDescent="0.25">
      <c r="A404" s="557">
        <v>87413</v>
      </c>
      <c r="B404" s="560" t="s">
        <v>12362</v>
      </c>
      <c r="C404" s="557" t="s">
        <v>1389</v>
      </c>
      <c r="D404" s="557">
        <v>20.43</v>
      </c>
    </row>
    <row r="405" spans="1:4" ht="27" x14ac:dyDescent="0.25">
      <c r="A405" s="557">
        <v>87414</v>
      </c>
      <c r="B405" s="560" t="s">
        <v>12363</v>
      </c>
      <c r="C405" s="557" t="s">
        <v>1389</v>
      </c>
      <c r="D405" s="557">
        <v>16.04</v>
      </c>
    </row>
    <row r="406" spans="1:4" ht="27" x14ac:dyDescent="0.25">
      <c r="A406" s="557">
        <v>87415</v>
      </c>
      <c r="B406" s="560" t="s">
        <v>12364</v>
      </c>
      <c r="C406" s="557" t="s">
        <v>1389</v>
      </c>
      <c r="D406" s="557">
        <v>21.72</v>
      </c>
    </row>
    <row r="407" spans="1:4" ht="27" x14ac:dyDescent="0.25">
      <c r="A407" s="557">
        <v>87416</v>
      </c>
      <c r="B407" s="560" t="s">
        <v>12365</v>
      </c>
      <c r="C407" s="557" t="s">
        <v>1389</v>
      </c>
      <c r="D407" s="557">
        <v>25.26</v>
      </c>
    </row>
    <row r="408" spans="1:4" ht="27" x14ac:dyDescent="0.25">
      <c r="A408" s="557">
        <v>87417</v>
      </c>
      <c r="B408" s="560" t="s">
        <v>12366</v>
      </c>
      <c r="C408" s="557" t="s">
        <v>1389</v>
      </c>
      <c r="D408" s="557">
        <v>12.09</v>
      </c>
    </row>
    <row r="409" spans="1:4" ht="27" x14ac:dyDescent="0.25">
      <c r="A409" s="557">
        <v>87418</v>
      </c>
      <c r="B409" s="560" t="s">
        <v>12367</v>
      </c>
      <c r="C409" s="557" t="s">
        <v>1389</v>
      </c>
      <c r="D409" s="557">
        <v>12.52</v>
      </c>
    </row>
    <row r="410" spans="1:4" ht="27" x14ac:dyDescent="0.25">
      <c r="A410" s="557">
        <v>87419</v>
      </c>
      <c r="B410" s="560" t="s">
        <v>12368</v>
      </c>
      <c r="C410" s="557" t="s">
        <v>1389</v>
      </c>
      <c r="D410" s="557">
        <v>13.78</v>
      </c>
    </row>
    <row r="411" spans="1:4" ht="27" x14ac:dyDescent="0.25">
      <c r="A411" s="557">
        <v>87420</v>
      </c>
      <c r="B411" s="560" t="s">
        <v>12369</v>
      </c>
      <c r="C411" s="557" t="s">
        <v>1389</v>
      </c>
      <c r="D411" s="557">
        <v>17.52</v>
      </c>
    </row>
    <row r="412" spans="1:4" ht="27" x14ac:dyDescent="0.25">
      <c r="A412" s="557">
        <v>87421</v>
      </c>
      <c r="B412" s="560" t="s">
        <v>12370</v>
      </c>
      <c r="C412" s="557" t="s">
        <v>1389</v>
      </c>
      <c r="D412" s="557">
        <v>17.96</v>
      </c>
    </row>
    <row r="413" spans="1:4" ht="27" x14ac:dyDescent="0.25">
      <c r="A413" s="557">
        <v>87422</v>
      </c>
      <c r="B413" s="560" t="s">
        <v>12371</v>
      </c>
      <c r="C413" s="557" t="s">
        <v>1389</v>
      </c>
      <c r="D413" s="557">
        <v>19.22</v>
      </c>
    </row>
    <row r="414" spans="1:4" ht="27" x14ac:dyDescent="0.25">
      <c r="A414" s="557">
        <v>87423</v>
      </c>
      <c r="B414" s="560" t="s">
        <v>12372</v>
      </c>
      <c r="C414" s="557" t="s">
        <v>1389</v>
      </c>
      <c r="D414" s="557">
        <v>24.6</v>
      </c>
    </row>
    <row r="415" spans="1:4" ht="27" x14ac:dyDescent="0.25">
      <c r="A415" s="557">
        <v>87424</v>
      </c>
      <c r="B415" s="560" t="s">
        <v>12373</v>
      </c>
      <c r="C415" s="557" t="s">
        <v>1389</v>
      </c>
      <c r="D415" s="557">
        <v>25.26</v>
      </c>
    </row>
    <row r="416" spans="1:4" ht="27" x14ac:dyDescent="0.25">
      <c r="A416" s="557">
        <v>87425</v>
      </c>
      <c r="B416" s="560" t="s">
        <v>12374</v>
      </c>
      <c r="C416" s="557" t="s">
        <v>1389</v>
      </c>
      <c r="D416" s="557">
        <v>26.3</v>
      </c>
    </row>
    <row r="417" spans="1:4" ht="27" x14ac:dyDescent="0.25">
      <c r="A417" s="557">
        <v>87426</v>
      </c>
      <c r="B417" s="560" t="s">
        <v>12375</v>
      </c>
      <c r="C417" s="557" t="s">
        <v>1389</v>
      </c>
      <c r="D417" s="557">
        <v>28.36</v>
      </c>
    </row>
    <row r="418" spans="1:4" ht="27" x14ac:dyDescent="0.25">
      <c r="A418" s="557">
        <v>87427</v>
      </c>
      <c r="B418" s="560" t="s">
        <v>12376</v>
      </c>
      <c r="C418" s="557" t="s">
        <v>1389</v>
      </c>
      <c r="D418" s="557">
        <v>29.02</v>
      </c>
    </row>
    <row r="419" spans="1:4" ht="27" x14ac:dyDescent="0.25">
      <c r="A419" s="557">
        <v>87428</v>
      </c>
      <c r="B419" s="560" t="s">
        <v>12377</v>
      </c>
      <c r="C419" s="557" t="s">
        <v>1389</v>
      </c>
      <c r="D419" s="557">
        <v>30.05</v>
      </c>
    </row>
    <row r="420" spans="1:4" ht="40.5" x14ac:dyDescent="0.25">
      <c r="A420" s="557">
        <v>87429</v>
      </c>
      <c r="B420" s="560" t="s">
        <v>12378</v>
      </c>
      <c r="C420" s="557" t="s">
        <v>1389</v>
      </c>
      <c r="D420" s="557">
        <v>16.03</v>
      </c>
    </row>
    <row r="421" spans="1:4" ht="40.5" x14ac:dyDescent="0.25">
      <c r="A421" s="557">
        <v>87430</v>
      </c>
      <c r="B421" s="560" t="s">
        <v>12379</v>
      </c>
      <c r="C421" s="557" t="s">
        <v>1389</v>
      </c>
      <c r="D421" s="557">
        <v>16.46</v>
      </c>
    </row>
    <row r="422" spans="1:4" ht="40.5" x14ac:dyDescent="0.25">
      <c r="A422" s="557">
        <v>87431</v>
      </c>
      <c r="B422" s="560" t="s">
        <v>12380</v>
      </c>
      <c r="C422" s="557" t="s">
        <v>1389</v>
      </c>
      <c r="D422" s="557">
        <v>16.68</v>
      </c>
    </row>
    <row r="423" spans="1:4" ht="40.5" x14ac:dyDescent="0.25">
      <c r="A423" s="557">
        <v>87432</v>
      </c>
      <c r="B423" s="560" t="s">
        <v>12381</v>
      </c>
      <c r="C423" s="557" t="s">
        <v>1389</v>
      </c>
      <c r="D423" s="557">
        <v>23.01</v>
      </c>
    </row>
    <row r="424" spans="1:4" ht="40.5" x14ac:dyDescent="0.25">
      <c r="A424" s="557">
        <v>87433</v>
      </c>
      <c r="B424" s="560" t="s">
        <v>12382</v>
      </c>
      <c r="C424" s="557" t="s">
        <v>1389</v>
      </c>
      <c r="D424" s="557">
        <v>23.89</v>
      </c>
    </row>
    <row r="425" spans="1:4" ht="40.5" x14ac:dyDescent="0.25">
      <c r="A425" s="557">
        <v>87434</v>
      </c>
      <c r="B425" s="560" t="s">
        <v>12383</v>
      </c>
      <c r="C425" s="557" t="s">
        <v>1389</v>
      </c>
      <c r="D425" s="557">
        <v>24.49</v>
      </c>
    </row>
    <row r="426" spans="1:4" ht="40.5" x14ac:dyDescent="0.25">
      <c r="A426" s="557">
        <v>87435</v>
      </c>
      <c r="B426" s="560" t="s">
        <v>12384</v>
      </c>
      <c r="C426" s="557" t="s">
        <v>1389</v>
      </c>
      <c r="D426" s="557">
        <v>25.75</v>
      </c>
    </row>
    <row r="427" spans="1:4" ht="40.5" x14ac:dyDescent="0.25">
      <c r="A427" s="557">
        <v>87436</v>
      </c>
      <c r="B427" s="560" t="s">
        <v>12385</v>
      </c>
      <c r="C427" s="557" t="s">
        <v>1389</v>
      </c>
      <c r="D427" s="557">
        <v>27.21</v>
      </c>
    </row>
    <row r="428" spans="1:4" ht="40.5" x14ac:dyDescent="0.25">
      <c r="A428" s="557">
        <v>87437</v>
      </c>
      <c r="B428" s="560" t="s">
        <v>12386</v>
      </c>
      <c r="C428" s="557" t="s">
        <v>1389</v>
      </c>
      <c r="D428" s="557">
        <v>28.25</v>
      </c>
    </row>
    <row r="429" spans="1:4" ht="40.5" x14ac:dyDescent="0.25">
      <c r="A429" s="557">
        <v>87438</v>
      </c>
      <c r="B429" s="560" t="s">
        <v>12387</v>
      </c>
      <c r="C429" s="557" t="s">
        <v>1389</v>
      </c>
      <c r="D429" s="557">
        <v>31.72</v>
      </c>
    </row>
    <row r="430" spans="1:4" ht="40.5" x14ac:dyDescent="0.25">
      <c r="A430" s="557">
        <v>87439</v>
      </c>
      <c r="B430" s="560" t="s">
        <v>12388</v>
      </c>
      <c r="C430" s="557" t="s">
        <v>1389</v>
      </c>
      <c r="D430" s="557">
        <v>33.58</v>
      </c>
    </row>
    <row r="431" spans="1:4" ht="40.5" x14ac:dyDescent="0.25">
      <c r="A431" s="557">
        <v>87440</v>
      </c>
      <c r="B431" s="560" t="s">
        <v>12389</v>
      </c>
      <c r="C431" s="557" t="s">
        <v>1389</v>
      </c>
      <c r="D431" s="557">
        <v>34.46</v>
      </c>
    </row>
    <row r="432" spans="1:4" ht="27" x14ac:dyDescent="0.25">
      <c r="A432" s="557">
        <v>87441</v>
      </c>
      <c r="B432" s="560" t="s">
        <v>12390</v>
      </c>
      <c r="C432" s="557" t="s">
        <v>2878</v>
      </c>
      <c r="D432" s="557">
        <v>0.4</v>
      </c>
    </row>
    <row r="433" spans="1:4" ht="27" x14ac:dyDescent="0.25">
      <c r="A433" s="557">
        <v>87442</v>
      </c>
      <c r="B433" s="560" t="s">
        <v>12391</v>
      </c>
      <c r="C433" s="557" t="s">
        <v>2878</v>
      </c>
      <c r="D433" s="557">
        <v>0.04</v>
      </c>
    </row>
    <row r="434" spans="1:4" ht="27" x14ac:dyDescent="0.25">
      <c r="A434" s="557">
        <v>87443</v>
      </c>
      <c r="B434" s="560" t="s">
        <v>12392</v>
      </c>
      <c r="C434" s="557" t="s">
        <v>2878</v>
      </c>
      <c r="D434" s="557">
        <v>0.37</v>
      </c>
    </row>
    <row r="435" spans="1:4" ht="27" x14ac:dyDescent="0.25">
      <c r="A435" s="557">
        <v>87444</v>
      </c>
      <c r="B435" s="560" t="s">
        <v>12393</v>
      </c>
      <c r="C435" s="557" t="s">
        <v>2878</v>
      </c>
      <c r="D435" s="557">
        <v>3.01</v>
      </c>
    </row>
    <row r="436" spans="1:4" ht="27" x14ac:dyDescent="0.25">
      <c r="A436" s="557">
        <v>87445</v>
      </c>
      <c r="B436" s="560" t="s">
        <v>12394</v>
      </c>
      <c r="C436" s="557" t="s">
        <v>11964</v>
      </c>
      <c r="D436" s="557">
        <v>3.82</v>
      </c>
    </row>
    <row r="437" spans="1:4" ht="27" x14ac:dyDescent="0.25">
      <c r="A437" s="557">
        <v>87446</v>
      </c>
      <c r="B437" s="560" t="s">
        <v>12395</v>
      </c>
      <c r="C437" s="557" t="s">
        <v>11966</v>
      </c>
      <c r="D437" s="557">
        <v>0.44</v>
      </c>
    </row>
    <row r="438" spans="1:4" ht="40.5" x14ac:dyDescent="0.25">
      <c r="A438" s="557">
        <v>87447</v>
      </c>
      <c r="B438" s="560" t="s">
        <v>12396</v>
      </c>
      <c r="C438" s="557" t="s">
        <v>1389</v>
      </c>
      <c r="D438" s="557">
        <v>55.27</v>
      </c>
    </row>
    <row r="439" spans="1:4" ht="40.5" x14ac:dyDescent="0.25">
      <c r="A439" s="557">
        <v>87448</v>
      </c>
      <c r="B439" s="560" t="s">
        <v>12397</v>
      </c>
      <c r="C439" s="557" t="s">
        <v>1389</v>
      </c>
      <c r="D439" s="557">
        <v>55.54</v>
      </c>
    </row>
    <row r="440" spans="1:4" ht="40.5" x14ac:dyDescent="0.25">
      <c r="A440" s="557">
        <v>87449</v>
      </c>
      <c r="B440" s="560" t="s">
        <v>12398</v>
      </c>
      <c r="C440" s="557" t="s">
        <v>1389</v>
      </c>
      <c r="D440" s="557">
        <v>73.040000000000006</v>
      </c>
    </row>
    <row r="441" spans="1:4" ht="40.5" x14ac:dyDescent="0.25">
      <c r="A441" s="557">
        <v>87450</v>
      </c>
      <c r="B441" s="560" t="s">
        <v>12399</v>
      </c>
      <c r="C441" s="557" t="s">
        <v>1389</v>
      </c>
      <c r="D441" s="557">
        <v>73.8</v>
      </c>
    </row>
    <row r="442" spans="1:4" ht="40.5" x14ac:dyDescent="0.25">
      <c r="A442" s="557">
        <v>87451</v>
      </c>
      <c r="B442" s="560" t="s">
        <v>12400</v>
      </c>
      <c r="C442" s="557" t="s">
        <v>1389</v>
      </c>
      <c r="D442" s="557">
        <v>89.65</v>
      </c>
    </row>
    <row r="443" spans="1:4" ht="40.5" x14ac:dyDescent="0.25">
      <c r="A443" s="557">
        <v>87452</v>
      </c>
      <c r="B443" s="560" t="s">
        <v>12401</v>
      </c>
      <c r="C443" s="557" t="s">
        <v>1389</v>
      </c>
      <c r="D443" s="557">
        <v>90.11</v>
      </c>
    </row>
    <row r="444" spans="1:4" ht="40.5" x14ac:dyDescent="0.25">
      <c r="A444" s="557">
        <v>87453</v>
      </c>
      <c r="B444" s="560" t="s">
        <v>12402</v>
      </c>
      <c r="C444" s="557" t="s">
        <v>1389</v>
      </c>
      <c r="D444" s="557">
        <v>50.48</v>
      </c>
    </row>
    <row r="445" spans="1:4" ht="40.5" x14ac:dyDescent="0.25">
      <c r="A445" s="557">
        <v>87454</v>
      </c>
      <c r="B445" s="560" t="s">
        <v>12403</v>
      </c>
      <c r="C445" s="557" t="s">
        <v>1389</v>
      </c>
      <c r="D445" s="557">
        <v>51.13</v>
      </c>
    </row>
    <row r="446" spans="1:4" ht="40.5" x14ac:dyDescent="0.25">
      <c r="A446" s="557">
        <v>87455</v>
      </c>
      <c r="B446" s="560" t="s">
        <v>12404</v>
      </c>
      <c r="C446" s="557" t="s">
        <v>1389</v>
      </c>
      <c r="D446" s="557">
        <v>66.739999999999995</v>
      </c>
    </row>
    <row r="447" spans="1:4" ht="40.5" x14ac:dyDescent="0.25">
      <c r="A447" s="557">
        <v>87456</v>
      </c>
      <c r="B447" s="560" t="s">
        <v>12405</v>
      </c>
      <c r="C447" s="557" t="s">
        <v>1389</v>
      </c>
      <c r="D447" s="557">
        <v>67.87</v>
      </c>
    </row>
    <row r="448" spans="1:4" ht="40.5" x14ac:dyDescent="0.25">
      <c r="A448" s="557">
        <v>87457</v>
      </c>
      <c r="B448" s="560" t="s">
        <v>12406</v>
      </c>
      <c r="C448" s="557" t="s">
        <v>1389</v>
      </c>
      <c r="D448" s="557">
        <v>81.209999999999994</v>
      </c>
    </row>
    <row r="449" spans="1:4" ht="40.5" x14ac:dyDescent="0.25">
      <c r="A449" s="557">
        <v>87458</v>
      </c>
      <c r="B449" s="560" t="s">
        <v>12407</v>
      </c>
      <c r="C449" s="557" t="s">
        <v>1389</v>
      </c>
      <c r="D449" s="557">
        <v>82.16</v>
      </c>
    </row>
    <row r="450" spans="1:4" ht="40.5" x14ac:dyDescent="0.25">
      <c r="A450" s="557">
        <v>87459</v>
      </c>
      <c r="B450" s="560" t="s">
        <v>12408</v>
      </c>
      <c r="C450" s="557" t="s">
        <v>1389</v>
      </c>
      <c r="D450" s="557">
        <v>61.46</v>
      </c>
    </row>
    <row r="451" spans="1:4" ht="40.5" x14ac:dyDescent="0.25">
      <c r="A451" s="557">
        <v>87460</v>
      </c>
      <c r="B451" s="560" t="s">
        <v>12409</v>
      </c>
      <c r="C451" s="557" t="s">
        <v>1389</v>
      </c>
      <c r="D451" s="557">
        <v>62.11</v>
      </c>
    </row>
    <row r="452" spans="1:4" ht="40.5" x14ac:dyDescent="0.25">
      <c r="A452" s="557">
        <v>87461</v>
      </c>
      <c r="B452" s="560" t="s">
        <v>12410</v>
      </c>
      <c r="C452" s="557" t="s">
        <v>1389</v>
      </c>
      <c r="D452" s="557">
        <v>79.27</v>
      </c>
    </row>
    <row r="453" spans="1:4" ht="40.5" x14ac:dyDescent="0.25">
      <c r="A453" s="557">
        <v>87462</v>
      </c>
      <c r="B453" s="560" t="s">
        <v>12411</v>
      </c>
      <c r="C453" s="557" t="s">
        <v>1389</v>
      </c>
      <c r="D453" s="557">
        <v>80.03</v>
      </c>
    </row>
    <row r="454" spans="1:4" ht="40.5" x14ac:dyDescent="0.25">
      <c r="A454" s="557">
        <v>87463</v>
      </c>
      <c r="B454" s="560" t="s">
        <v>12412</v>
      </c>
      <c r="C454" s="557" t="s">
        <v>1389</v>
      </c>
      <c r="D454" s="557">
        <v>95.44</v>
      </c>
    </row>
    <row r="455" spans="1:4" ht="40.5" x14ac:dyDescent="0.25">
      <c r="A455" s="557">
        <v>87464</v>
      </c>
      <c r="B455" s="560" t="s">
        <v>12413</v>
      </c>
      <c r="C455" s="557" t="s">
        <v>1389</v>
      </c>
      <c r="D455" s="557">
        <v>96.39</v>
      </c>
    </row>
    <row r="456" spans="1:4" ht="40.5" x14ac:dyDescent="0.25">
      <c r="A456" s="557">
        <v>87465</v>
      </c>
      <c r="B456" s="560" t="s">
        <v>12414</v>
      </c>
      <c r="C456" s="557" t="s">
        <v>1389</v>
      </c>
      <c r="D456" s="557">
        <v>53.97</v>
      </c>
    </row>
    <row r="457" spans="1:4" ht="40.5" x14ac:dyDescent="0.25">
      <c r="A457" s="557">
        <v>87466</v>
      </c>
      <c r="B457" s="560" t="s">
        <v>12415</v>
      </c>
      <c r="C457" s="557" t="s">
        <v>1389</v>
      </c>
      <c r="D457" s="557">
        <v>54.62</v>
      </c>
    </row>
    <row r="458" spans="1:4" ht="40.5" x14ac:dyDescent="0.25">
      <c r="A458" s="557">
        <v>87467</v>
      </c>
      <c r="B458" s="560" t="s">
        <v>12416</v>
      </c>
      <c r="C458" s="557" t="s">
        <v>1389</v>
      </c>
      <c r="D458" s="557">
        <v>70.64</v>
      </c>
    </row>
    <row r="459" spans="1:4" ht="40.5" x14ac:dyDescent="0.25">
      <c r="A459" s="557">
        <v>87468</v>
      </c>
      <c r="B459" s="560" t="s">
        <v>12417</v>
      </c>
      <c r="C459" s="557" t="s">
        <v>1389</v>
      </c>
      <c r="D459" s="557">
        <v>71.400000000000006</v>
      </c>
    </row>
    <row r="460" spans="1:4" ht="40.5" x14ac:dyDescent="0.25">
      <c r="A460" s="557">
        <v>87469</v>
      </c>
      <c r="B460" s="560" t="s">
        <v>12418</v>
      </c>
      <c r="C460" s="557" t="s">
        <v>1389</v>
      </c>
      <c r="D460" s="557">
        <v>85.26</v>
      </c>
    </row>
    <row r="461" spans="1:4" ht="40.5" x14ac:dyDescent="0.25">
      <c r="A461" s="557">
        <v>87470</v>
      </c>
      <c r="B461" s="560" t="s">
        <v>12419</v>
      </c>
      <c r="C461" s="557" t="s">
        <v>1389</v>
      </c>
      <c r="D461" s="557">
        <v>86.21</v>
      </c>
    </row>
    <row r="462" spans="1:4" ht="40.5" x14ac:dyDescent="0.25">
      <c r="A462" s="557">
        <v>87471</v>
      </c>
      <c r="B462" s="560" t="s">
        <v>12420</v>
      </c>
      <c r="C462" s="557" t="s">
        <v>1389</v>
      </c>
      <c r="D462" s="557">
        <v>48.27</v>
      </c>
    </row>
    <row r="463" spans="1:4" ht="40.5" x14ac:dyDescent="0.25">
      <c r="A463" s="557">
        <v>87472</v>
      </c>
      <c r="B463" s="560" t="s">
        <v>12421</v>
      </c>
      <c r="C463" s="557" t="s">
        <v>1389</v>
      </c>
      <c r="D463" s="557">
        <v>49.04</v>
      </c>
    </row>
    <row r="464" spans="1:4" ht="40.5" x14ac:dyDescent="0.25">
      <c r="A464" s="557">
        <v>87473</v>
      </c>
      <c r="B464" s="560" t="s">
        <v>12422</v>
      </c>
      <c r="C464" s="557" t="s">
        <v>1389</v>
      </c>
      <c r="D464" s="557">
        <v>65.510000000000005</v>
      </c>
    </row>
    <row r="465" spans="1:4" ht="40.5" x14ac:dyDescent="0.25">
      <c r="A465" s="557">
        <v>87474</v>
      </c>
      <c r="B465" s="560" t="s">
        <v>12423</v>
      </c>
      <c r="C465" s="557" t="s">
        <v>1389</v>
      </c>
      <c r="D465" s="557">
        <v>66.39</v>
      </c>
    </row>
    <row r="466" spans="1:4" ht="40.5" x14ac:dyDescent="0.25">
      <c r="A466" s="557">
        <v>87475</v>
      </c>
      <c r="B466" s="560" t="s">
        <v>12424</v>
      </c>
      <c r="C466" s="557" t="s">
        <v>1389</v>
      </c>
      <c r="D466" s="557">
        <v>80.62</v>
      </c>
    </row>
    <row r="467" spans="1:4" ht="40.5" x14ac:dyDescent="0.25">
      <c r="A467" s="557">
        <v>87476</v>
      </c>
      <c r="B467" s="560" t="s">
        <v>12425</v>
      </c>
      <c r="C467" s="557" t="s">
        <v>1389</v>
      </c>
      <c r="D467" s="557">
        <v>81.64</v>
      </c>
    </row>
    <row r="468" spans="1:4" ht="40.5" x14ac:dyDescent="0.25">
      <c r="A468" s="557">
        <v>87477</v>
      </c>
      <c r="B468" s="560" t="s">
        <v>12426</v>
      </c>
      <c r="C468" s="557" t="s">
        <v>1389</v>
      </c>
      <c r="D468" s="557">
        <v>43.18</v>
      </c>
    </row>
    <row r="469" spans="1:4" ht="40.5" x14ac:dyDescent="0.25">
      <c r="A469" s="557">
        <v>87478</v>
      </c>
      <c r="B469" s="560" t="s">
        <v>12427</v>
      </c>
      <c r="C469" s="557" t="s">
        <v>1389</v>
      </c>
      <c r="D469" s="557">
        <v>43.95</v>
      </c>
    </row>
    <row r="470" spans="1:4" ht="40.5" x14ac:dyDescent="0.25">
      <c r="A470" s="557">
        <v>87479</v>
      </c>
      <c r="B470" s="560" t="s">
        <v>12428</v>
      </c>
      <c r="C470" s="557" t="s">
        <v>1389</v>
      </c>
      <c r="D470" s="557">
        <v>59.27</v>
      </c>
    </row>
    <row r="471" spans="1:4" ht="40.5" x14ac:dyDescent="0.25">
      <c r="A471" s="557">
        <v>87480</v>
      </c>
      <c r="B471" s="560" t="s">
        <v>12429</v>
      </c>
      <c r="C471" s="557" t="s">
        <v>1389</v>
      </c>
      <c r="D471" s="557">
        <v>60.15</v>
      </c>
    </row>
    <row r="472" spans="1:4" ht="40.5" x14ac:dyDescent="0.25">
      <c r="A472" s="557">
        <v>87481</v>
      </c>
      <c r="B472" s="560" t="s">
        <v>12430</v>
      </c>
      <c r="C472" s="557" t="s">
        <v>1389</v>
      </c>
      <c r="D472" s="557">
        <v>72.83</v>
      </c>
    </row>
    <row r="473" spans="1:4" ht="40.5" x14ac:dyDescent="0.25">
      <c r="A473" s="557">
        <v>87482</v>
      </c>
      <c r="B473" s="560" t="s">
        <v>12431</v>
      </c>
      <c r="C473" s="557" t="s">
        <v>1389</v>
      </c>
      <c r="D473" s="557">
        <v>73.849999999999994</v>
      </c>
    </row>
    <row r="474" spans="1:4" ht="40.5" x14ac:dyDescent="0.25">
      <c r="A474" s="557">
        <v>87483</v>
      </c>
      <c r="B474" s="560" t="s">
        <v>12432</v>
      </c>
      <c r="C474" s="557" t="s">
        <v>1389</v>
      </c>
      <c r="D474" s="557">
        <v>54.68</v>
      </c>
    </row>
    <row r="475" spans="1:4" ht="40.5" x14ac:dyDescent="0.25">
      <c r="A475" s="557">
        <v>87484</v>
      </c>
      <c r="B475" s="560" t="s">
        <v>12433</v>
      </c>
      <c r="C475" s="557" t="s">
        <v>1389</v>
      </c>
      <c r="D475" s="557">
        <v>55.45</v>
      </c>
    </row>
    <row r="476" spans="1:4" ht="40.5" x14ac:dyDescent="0.25">
      <c r="A476" s="557">
        <v>87485</v>
      </c>
      <c r="B476" s="560" t="s">
        <v>12434</v>
      </c>
      <c r="C476" s="557" t="s">
        <v>1389</v>
      </c>
      <c r="D476" s="557">
        <v>72.040000000000006</v>
      </c>
    </row>
    <row r="477" spans="1:4" ht="40.5" x14ac:dyDescent="0.25">
      <c r="A477" s="557">
        <v>87487</v>
      </c>
      <c r="B477" s="560" t="s">
        <v>12435</v>
      </c>
      <c r="C477" s="557" t="s">
        <v>1389</v>
      </c>
      <c r="D477" s="557">
        <v>86.98</v>
      </c>
    </row>
    <row r="478" spans="1:4" ht="40.5" x14ac:dyDescent="0.25">
      <c r="A478" s="557">
        <v>87488</v>
      </c>
      <c r="B478" s="560" t="s">
        <v>12436</v>
      </c>
      <c r="C478" s="557" t="s">
        <v>1389</v>
      </c>
      <c r="D478" s="557">
        <v>88</v>
      </c>
    </row>
    <row r="479" spans="1:4" ht="40.5" x14ac:dyDescent="0.25">
      <c r="A479" s="557">
        <v>87489</v>
      </c>
      <c r="B479" s="560" t="s">
        <v>12437</v>
      </c>
      <c r="C479" s="557" t="s">
        <v>1389</v>
      </c>
      <c r="D479" s="557">
        <v>46.89</v>
      </c>
    </row>
    <row r="480" spans="1:4" ht="40.5" x14ac:dyDescent="0.25">
      <c r="A480" s="557">
        <v>87490</v>
      </c>
      <c r="B480" s="560" t="s">
        <v>12438</v>
      </c>
      <c r="C480" s="557" t="s">
        <v>1389</v>
      </c>
      <c r="D480" s="557">
        <v>47.66</v>
      </c>
    </row>
    <row r="481" spans="1:4" ht="40.5" x14ac:dyDescent="0.25">
      <c r="A481" s="557">
        <v>87491</v>
      </c>
      <c r="B481" s="560" t="s">
        <v>12439</v>
      </c>
      <c r="C481" s="557" t="s">
        <v>1389</v>
      </c>
      <c r="D481" s="557">
        <v>63.1</v>
      </c>
    </row>
    <row r="482" spans="1:4" ht="40.5" x14ac:dyDescent="0.25">
      <c r="A482" s="557">
        <v>87492</v>
      </c>
      <c r="B482" s="560" t="s">
        <v>12440</v>
      </c>
      <c r="C482" s="557" t="s">
        <v>1389</v>
      </c>
      <c r="D482" s="557">
        <v>63.98</v>
      </c>
    </row>
    <row r="483" spans="1:4" ht="40.5" x14ac:dyDescent="0.25">
      <c r="A483" s="557">
        <v>87493</v>
      </c>
      <c r="B483" s="560" t="s">
        <v>12441</v>
      </c>
      <c r="C483" s="557" t="s">
        <v>1389</v>
      </c>
      <c r="D483" s="557">
        <v>76.790000000000006</v>
      </c>
    </row>
    <row r="484" spans="1:4" ht="40.5" x14ac:dyDescent="0.25">
      <c r="A484" s="557">
        <v>87494</v>
      </c>
      <c r="B484" s="560" t="s">
        <v>12442</v>
      </c>
      <c r="C484" s="557" t="s">
        <v>1389</v>
      </c>
      <c r="D484" s="557">
        <v>77.81</v>
      </c>
    </row>
    <row r="485" spans="1:4" ht="40.5" x14ac:dyDescent="0.25">
      <c r="A485" s="557">
        <v>87495</v>
      </c>
      <c r="B485" s="560" t="s">
        <v>12443</v>
      </c>
      <c r="C485" s="557" t="s">
        <v>1389</v>
      </c>
      <c r="D485" s="557">
        <v>76.69</v>
      </c>
    </row>
    <row r="486" spans="1:4" ht="40.5" x14ac:dyDescent="0.25">
      <c r="A486" s="557">
        <v>87496</v>
      </c>
      <c r="B486" s="560" t="s">
        <v>12444</v>
      </c>
      <c r="C486" s="557" t="s">
        <v>1389</v>
      </c>
      <c r="D486" s="557">
        <v>77.42</v>
      </c>
    </row>
    <row r="487" spans="1:4" ht="40.5" x14ac:dyDescent="0.25">
      <c r="A487" s="557">
        <v>87497</v>
      </c>
      <c r="B487" s="560" t="s">
        <v>12445</v>
      </c>
      <c r="C487" s="557" t="s">
        <v>1389</v>
      </c>
      <c r="D487" s="557">
        <v>77.17</v>
      </c>
    </row>
    <row r="488" spans="1:4" ht="40.5" x14ac:dyDescent="0.25">
      <c r="A488" s="557">
        <v>87498</v>
      </c>
      <c r="B488" s="560" t="s">
        <v>12446</v>
      </c>
      <c r="C488" s="557" t="s">
        <v>1389</v>
      </c>
      <c r="D488" s="557">
        <v>78.099999999999994</v>
      </c>
    </row>
    <row r="489" spans="1:4" ht="40.5" x14ac:dyDescent="0.25">
      <c r="A489" s="557">
        <v>87499</v>
      </c>
      <c r="B489" s="560" t="s">
        <v>12447</v>
      </c>
      <c r="C489" s="557" t="s">
        <v>1389</v>
      </c>
      <c r="D489" s="557">
        <v>89.29</v>
      </c>
    </row>
    <row r="490" spans="1:4" ht="40.5" x14ac:dyDescent="0.25">
      <c r="A490" s="557">
        <v>87500</v>
      </c>
      <c r="B490" s="560" t="s">
        <v>12448</v>
      </c>
      <c r="C490" s="557" t="s">
        <v>1389</v>
      </c>
      <c r="D490" s="557">
        <v>90.07</v>
      </c>
    </row>
    <row r="491" spans="1:4" ht="40.5" x14ac:dyDescent="0.25">
      <c r="A491" s="557">
        <v>87501</v>
      </c>
      <c r="B491" s="560" t="s">
        <v>12449</v>
      </c>
      <c r="C491" s="557" t="s">
        <v>1389</v>
      </c>
      <c r="D491" s="557">
        <v>140.30000000000001</v>
      </c>
    </row>
    <row r="492" spans="1:4" ht="40.5" x14ac:dyDescent="0.25">
      <c r="A492" s="557">
        <v>87502</v>
      </c>
      <c r="B492" s="560" t="s">
        <v>12450</v>
      </c>
      <c r="C492" s="557" t="s">
        <v>1389</v>
      </c>
      <c r="D492" s="557">
        <v>141.30000000000001</v>
      </c>
    </row>
    <row r="493" spans="1:4" ht="40.5" x14ac:dyDescent="0.25">
      <c r="A493" s="557">
        <v>87503</v>
      </c>
      <c r="B493" s="560" t="s">
        <v>12451</v>
      </c>
      <c r="C493" s="557" t="s">
        <v>1389</v>
      </c>
      <c r="D493" s="557">
        <v>65.31</v>
      </c>
    </row>
    <row r="494" spans="1:4" ht="40.5" x14ac:dyDescent="0.25">
      <c r="A494" s="557">
        <v>87504</v>
      </c>
      <c r="B494" s="560" t="s">
        <v>12452</v>
      </c>
      <c r="C494" s="557" t="s">
        <v>1389</v>
      </c>
      <c r="D494" s="557">
        <v>66.040000000000006</v>
      </c>
    </row>
    <row r="495" spans="1:4" ht="54" x14ac:dyDescent="0.25">
      <c r="A495" s="557">
        <v>87505</v>
      </c>
      <c r="B495" s="560" t="s">
        <v>12453</v>
      </c>
      <c r="C495" s="557" t="s">
        <v>1389</v>
      </c>
      <c r="D495" s="557">
        <v>65.39</v>
      </c>
    </row>
    <row r="496" spans="1:4" ht="40.5" x14ac:dyDescent="0.25">
      <c r="A496" s="557">
        <v>87506</v>
      </c>
      <c r="B496" s="560" t="s">
        <v>12454</v>
      </c>
      <c r="C496" s="557" t="s">
        <v>1389</v>
      </c>
      <c r="D496" s="557">
        <v>66.319999999999993</v>
      </c>
    </row>
    <row r="497" spans="1:4" ht="40.5" x14ac:dyDescent="0.25">
      <c r="A497" s="557">
        <v>87507</v>
      </c>
      <c r="B497" s="560" t="s">
        <v>12455</v>
      </c>
      <c r="C497" s="557" t="s">
        <v>1389</v>
      </c>
      <c r="D497" s="557">
        <v>74.17</v>
      </c>
    </row>
    <row r="498" spans="1:4" ht="40.5" x14ac:dyDescent="0.25">
      <c r="A498" s="557">
        <v>87508</v>
      </c>
      <c r="B498" s="560" t="s">
        <v>12456</v>
      </c>
      <c r="C498" s="557" t="s">
        <v>1389</v>
      </c>
      <c r="D498" s="557">
        <v>74.95</v>
      </c>
    </row>
    <row r="499" spans="1:4" ht="54" x14ac:dyDescent="0.25">
      <c r="A499" s="557">
        <v>87509</v>
      </c>
      <c r="B499" s="560" t="s">
        <v>12457</v>
      </c>
      <c r="C499" s="557" t="s">
        <v>1389</v>
      </c>
      <c r="D499" s="557">
        <v>115.02</v>
      </c>
    </row>
    <row r="500" spans="1:4" ht="40.5" x14ac:dyDescent="0.25">
      <c r="A500" s="557">
        <v>87510</v>
      </c>
      <c r="B500" s="560" t="s">
        <v>12458</v>
      </c>
      <c r="C500" s="557" t="s">
        <v>1389</v>
      </c>
      <c r="D500" s="557">
        <v>116.02</v>
      </c>
    </row>
    <row r="501" spans="1:4" ht="40.5" x14ac:dyDescent="0.25">
      <c r="A501" s="557">
        <v>87511</v>
      </c>
      <c r="B501" s="560" t="s">
        <v>12459</v>
      </c>
      <c r="C501" s="557" t="s">
        <v>1389</v>
      </c>
      <c r="D501" s="557">
        <v>85.62</v>
      </c>
    </row>
    <row r="502" spans="1:4" ht="40.5" x14ac:dyDescent="0.25">
      <c r="A502" s="557">
        <v>87512</v>
      </c>
      <c r="B502" s="560" t="s">
        <v>12460</v>
      </c>
      <c r="C502" s="557" t="s">
        <v>1389</v>
      </c>
      <c r="D502" s="557">
        <v>86.35</v>
      </c>
    </row>
    <row r="503" spans="1:4" ht="40.5" x14ac:dyDescent="0.25">
      <c r="A503" s="557">
        <v>87513</v>
      </c>
      <c r="B503" s="560" t="s">
        <v>12461</v>
      </c>
      <c r="C503" s="557" t="s">
        <v>1389</v>
      </c>
      <c r="D503" s="557">
        <v>86.49</v>
      </c>
    </row>
    <row r="504" spans="1:4" ht="40.5" x14ac:dyDescent="0.25">
      <c r="A504" s="557">
        <v>87514</v>
      </c>
      <c r="B504" s="560" t="s">
        <v>12462</v>
      </c>
      <c r="C504" s="557" t="s">
        <v>1389</v>
      </c>
      <c r="D504" s="557">
        <v>87.42</v>
      </c>
    </row>
    <row r="505" spans="1:4" ht="40.5" x14ac:dyDescent="0.25">
      <c r="A505" s="557">
        <v>87515</v>
      </c>
      <c r="B505" s="560" t="s">
        <v>12463</v>
      </c>
      <c r="C505" s="557" t="s">
        <v>1389</v>
      </c>
      <c r="D505" s="557">
        <v>101.76</v>
      </c>
    </row>
    <row r="506" spans="1:4" ht="40.5" x14ac:dyDescent="0.25">
      <c r="A506" s="557">
        <v>87516</v>
      </c>
      <c r="B506" s="560" t="s">
        <v>12464</v>
      </c>
      <c r="C506" s="557" t="s">
        <v>1389</v>
      </c>
      <c r="D506" s="557">
        <v>102.54</v>
      </c>
    </row>
    <row r="507" spans="1:4" ht="40.5" x14ac:dyDescent="0.25">
      <c r="A507" s="557">
        <v>87517</v>
      </c>
      <c r="B507" s="560" t="s">
        <v>12465</v>
      </c>
      <c r="C507" s="557" t="s">
        <v>1389</v>
      </c>
      <c r="D507" s="557">
        <v>159.71</v>
      </c>
    </row>
    <row r="508" spans="1:4" ht="40.5" x14ac:dyDescent="0.25">
      <c r="A508" s="557">
        <v>87518</v>
      </c>
      <c r="B508" s="560" t="s">
        <v>12466</v>
      </c>
      <c r="C508" s="557" t="s">
        <v>1389</v>
      </c>
      <c r="D508" s="557">
        <v>160.71</v>
      </c>
    </row>
    <row r="509" spans="1:4" ht="40.5" x14ac:dyDescent="0.25">
      <c r="A509" s="557">
        <v>87519</v>
      </c>
      <c r="B509" s="560" t="s">
        <v>12467</v>
      </c>
      <c r="C509" s="557" t="s">
        <v>1389</v>
      </c>
      <c r="D509" s="557">
        <v>70.94</v>
      </c>
    </row>
    <row r="510" spans="1:4" ht="40.5" x14ac:dyDescent="0.25">
      <c r="A510" s="557">
        <v>87520</v>
      </c>
      <c r="B510" s="560" t="s">
        <v>12468</v>
      </c>
      <c r="C510" s="557" t="s">
        <v>1389</v>
      </c>
      <c r="D510" s="557">
        <v>71.67</v>
      </c>
    </row>
    <row r="511" spans="1:4" ht="54" x14ac:dyDescent="0.25">
      <c r="A511" s="557">
        <v>87521</v>
      </c>
      <c r="B511" s="560" t="s">
        <v>12469</v>
      </c>
      <c r="C511" s="557" t="s">
        <v>1389</v>
      </c>
      <c r="D511" s="557">
        <v>71.12</v>
      </c>
    </row>
    <row r="512" spans="1:4" ht="40.5" x14ac:dyDescent="0.25">
      <c r="A512" s="557">
        <v>87522</v>
      </c>
      <c r="B512" s="560" t="s">
        <v>12470</v>
      </c>
      <c r="C512" s="557" t="s">
        <v>1389</v>
      </c>
      <c r="D512" s="557">
        <v>72.05</v>
      </c>
    </row>
    <row r="513" spans="1:4" ht="40.5" x14ac:dyDescent="0.25">
      <c r="A513" s="557">
        <v>87523</v>
      </c>
      <c r="B513" s="560" t="s">
        <v>12471</v>
      </c>
      <c r="C513" s="557" t="s">
        <v>1389</v>
      </c>
      <c r="D513" s="557">
        <v>81.81</v>
      </c>
    </row>
    <row r="514" spans="1:4" ht="40.5" x14ac:dyDescent="0.25">
      <c r="A514" s="557">
        <v>87524</v>
      </c>
      <c r="B514" s="560" t="s">
        <v>12472</v>
      </c>
      <c r="C514" s="557" t="s">
        <v>1389</v>
      </c>
      <c r="D514" s="557">
        <v>82.59</v>
      </c>
    </row>
    <row r="515" spans="1:4" ht="54" x14ac:dyDescent="0.25">
      <c r="A515" s="557">
        <v>87525</v>
      </c>
      <c r="B515" s="560" t="s">
        <v>12473</v>
      </c>
      <c r="C515" s="557" t="s">
        <v>1389</v>
      </c>
      <c r="D515" s="557">
        <v>126.85</v>
      </c>
    </row>
    <row r="516" spans="1:4" ht="40.5" x14ac:dyDescent="0.25">
      <c r="A516" s="557">
        <v>87526</v>
      </c>
      <c r="B516" s="560" t="s">
        <v>12474</v>
      </c>
      <c r="C516" s="557" t="s">
        <v>1389</v>
      </c>
      <c r="D516" s="557">
        <v>127.85</v>
      </c>
    </row>
    <row r="517" spans="1:4" ht="54" x14ac:dyDescent="0.25">
      <c r="A517" s="557">
        <v>87527</v>
      </c>
      <c r="B517" s="560" t="s">
        <v>12475</v>
      </c>
      <c r="C517" s="557" t="s">
        <v>1389</v>
      </c>
      <c r="D517" s="557">
        <v>31.3</v>
      </c>
    </row>
    <row r="518" spans="1:4" ht="40.5" x14ac:dyDescent="0.25">
      <c r="A518" s="557">
        <v>87528</v>
      </c>
      <c r="B518" s="560" t="s">
        <v>12476</v>
      </c>
      <c r="C518" s="557" t="s">
        <v>1389</v>
      </c>
      <c r="D518" s="557">
        <v>34.090000000000003</v>
      </c>
    </row>
    <row r="519" spans="1:4" ht="40.5" x14ac:dyDescent="0.25">
      <c r="A519" s="557">
        <v>87529</v>
      </c>
      <c r="B519" s="560" t="s">
        <v>12477</v>
      </c>
      <c r="C519" s="557" t="s">
        <v>1389</v>
      </c>
      <c r="D519" s="557">
        <v>28.24</v>
      </c>
    </row>
    <row r="520" spans="1:4" ht="40.5" x14ac:dyDescent="0.25">
      <c r="A520" s="557">
        <v>87530</v>
      </c>
      <c r="B520" s="560" t="s">
        <v>12478</v>
      </c>
      <c r="C520" s="557" t="s">
        <v>1389</v>
      </c>
      <c r="D520" s="557">
        <v>31.03</v>
      </c>
    </row>
    <row r="521" spans="1:4" ht="54" x14ac:dyDescent="0.25">
      <c r="A521" s="557">
        <v>87531</v>
      </c>
      <c r="B521" s="560" t="s">
        <v>12479</v>
      </c>
      <c r="C521" s="557" t="s">
        <v>1389</v>
      </c>
      <c r="D521" s="557">
        <v>27.15</v>
      </c>
    </row>
    <row r="522" spans="1:4" ht="54" x14ac:dyDescent="0.25">
      <c r="A522" s="557">
        <v>87532</v>
      </c>
      <c r="B522" s="560" t="s">
        <v>12480</v>
      </c>
      <c r="C522" s="557" t="s">
        <v>1389</v>
      </c>
      <c r="D522" s="557">
        <v>29.94</v>
      </c>
    </row>
    <row r="523" spans="1:4" ht="54" x14ac:dyDescent="0.25">
      <c r="A523" s="557">
        <v>87535</v>
      </c>
      <c r="B523" s="560" t="s">
        <v>12481</v>
      </c>
      <c r="C523" s="557" t="s">
        <v>1389</v>
      </c>
      <c r="D523" s="557">
        <v>24.09</v>
      </c>
    </row>
    <row r="524" spans="1:4" ht="54" x14ac:dyDescent="0.25">
      <c r="A524" s="557">
        <v>87536</v>
      </c>
      <c r="B524" s="560" t="s">
        <v>12482</v>
      </c>
      <c r="C524" s="557" t="s">
        <v>1389</v>
      </c>
      <c r="D524" s="557">
        <v>26.88</v>
      </c>
    </row>
    <row r="525" spans="1:4" ht="54" x14ac:dyDescent="0.25">
      <c r="A525" s="557">
        <v>87537</v>
      </c>
      <c r="B525" s="560" t="s">
        <v>12483</v>
      </c>
      <c r="C525" s="557" t="s">
        <v>1389</v>
      </c>
      <c r="D525" s="557">
        <v>56.43</v>
      </c>
    </row>
    <row r="526" spans="1:4" ht="54" x14ac:dyDescent="0.25">
      <c r="A526" s="557">
        <v>87538</v>
      </c>
      <c r="B526" s="560" t="s">
        <v>12484</v>
      </c>
      <c r="C526" s="557" t="s">
        <v>1389</v>
      </c>
      <c r="D526" s="557">
        <v>53.78</v>
      </c>
    </row>
    <row r="527" spans="1:4" ht="54" x14ac:dyDescent="0.25">
      <c r="A527" s="557">
        <v>87539</v>
      </c>
      <c r="B527" s="560" t="s">
        <v>12485</v>
      </c>
      <c r="C527" s="557" t="s">
        <v>1389</v>
      </c>
      <c r="D527" s="557">
        <v>52.83</v>
      </c>
    </row>
    <row r="528" spans="1:4" ht="54" x14ac:dyDescent="0.25">
      <c r="A528" s="557">
        <v>87541</v>
      </c>
      <c r="B528" s="560" t="s">
        <v>12486</v>
      </c>
      <c r="C528" s="557" t="s">
        <v>1389</v>
      </c>
      <c r="D528" s="557">
        <v>50.18</v>
      </c>
    </row>
    <row r="529" spans="1:4" ht="54" x14ac:dyDescent="0.25">
      <c r="A529" s="557">
        <v>87543</v>
      </c>
      <c r="B529" s="560" t="s">
        <v>12487</v>
      </c>
      <c r="C529" s="557" t="s">
        <v>1389</v>
      </c>
      <c r="D529" s="557">
        <v>17.86</v>
      </c>
    </row>
    <row r="530" spans="1:4" ht="54" x14ac:dyDescent="0.25">
      <c r="A530" s="557">
        <v>87545</v>
      </c>
      <c r="B530" s="560" t="s">
        <v>12488</v>
      </c>
      <c r="C530" s="557" t="s">
        <v>1389</v>
      </c>
      <c r="D530" s="557">
        <v>21.38</v>
      </c>
    </row>
    <row r="531" spans="1:4" ht="40.5" x14ac:dyDescent="0.25">
      <c r="A531" s="557">
        <v>87546</v>
      </c>
      <c r="B531" s="560" t="s">
        <v>12489</v>
      </c>
      <c r="C531" s="557" t="s">
        <v>1389</v>
      </c>
      <c r="D531" s="557">
        <v>22.96</v>
      </c>
    </row>
    <row r="532" spans="1:4" ht="40.5" x14ac:dyDescent="0.25">
      <c r="A532" s="557">
        <v>87547</v>
      </c>
      <c r="B532" s="560" t="s">
        <v>12490</v>
      </c>
      <c r="C532" s="557" t="s">
        <v>1389</v>
      </c>
      <c r="D532" s="557">
        <v>18.34</v>
      </c>
    </row>
    <row r="533" spans="1:4" ht="40.5" x14ac:dyDescent="0.25">
      <c r="A533" s="557">
        <v>87548</v>
      </c>
      <c r="B533" s="560" t="s">
        <v>12491</v>
      </c>
      <c r="C533" s="557" t="s">
        <v>1389</v>
      </c>
      <c r="D533" s="557">
        <v>19.920000000000002</v>
      </c>
    </row>
    <row r="534" spans="1:4" ht="54" x14ac:dyDescent="0.25">
      <c r="A534" s="557">
        <v>87549</v>
      </c>
      <c r="B534" s="560" t="s">
        <v>12492</v>
      </c>
      <c r="C534" s="557" t="s">
        <v>1389</v>
      </c>
      <c r="D534" s="557">
        <v>17.23</v>
      </c>
    </row>
    <row r="535" spans="1:4" ht="54" x14ac:dyDescent="0.25">
      <c r="A535" s="557">
        <v>87550</v>
      </c>
      <c r="B535" s="560" t="s">
        <v>12493</v>
      </c>
      <c r="C535" s="557" t="s">
        <v>1389</v>
      </c>
      <c r="D535" s="557">
        <v>18.809999999999999</v>
      </c>
    </row>
    <row r="536" spans="1:4" ht="54" x14ac:dyDescent="0.25">
      <c r="A536" s="557">
        <v>87553</v>
      </c>
      <c r="B536" s="560" t="s">
        <v>12494</v>
      </c>
      <c r="C536" s="557" t="s">
        <v>1389</v>
      </c>
      <c r="D536" s="557">
        <v>14.17</v>
      </c>
    </row>
    <row r="537" spans="1:4" ht="40.5" x14ac:dyDescent="0.25">
      <c r="A537" s="557">
        <v>87554</v>
      </c>
      <c r="B537" s="560" t="s">
        <v>12495</v>
      </c>
      <c r="C537" s="557" t="s">
        <v>1389</v>
      </c>
      <c r="D537" s="557">
        <v>15.75</v>
      </c>
    </row>
    <row r="538" spans="1:4" ht="54" x14ac:dyDescent="0.25">
      <c r="A538" s="557">
        <v>87555</v>
      </c>
      <c r="B538" s="560" t="s">
        <v>12496</v>
      </c>
      <c r="C538" s="557" t="s">
        <v>1389</v>
      </c>
      <c r="D538" s="557">
        <v>34.700000000000003</v>
      </c>
    </row>
    <row r="539" spans="1:4" ht="54" x14ac:dyDescent="0.25">
      <c r="A539" s="557">
        <v>87556</v>
      </c>
      <c r="B539" s="560" t="s">
        <v>12497</v>
      </c>
      <c r="C539" s="557" t="s">
        <v>1389</v>
      </c>
      <c r="D539" s="557">
        <v>32.07</v>
      </c>
    </row>
    <row r="540" spans="1:4" ht="54" x14ac:dyDescent="0.25">
      <c r="A540" s="557">
        <v>87557</v>
      </c>
      <c r="B540" s="560" t="s">
        <v>12498</v>
      </c>
      <c r="C540" s="557" t="s">
        <v>1389</v>
      </c>
      <c r="D540" s="557">
        <v>31.11</v>
      </c>
    </row>
    <row r="541" spans="1:4" ht="54" x14ac:dyDescent="0.25">
      <c r="A541" s="557">
        <v>87559</v>
      </c>
      <c r="B541" s="560" t="s">
        <v>12499</v>
      </c>
      <c r="C541" s="557" t="s">
        <v>1389</v>
      </c>
      <c r="D541" s="557">
        <v>28.46</v>
      </c>
    </row>
    <row r="542" spans="1:4" ht="54" x14ac:dyDescent="0.25">
      <c r="A542" s="557">
        <v>87561</v>
      </c>
      <c r="B542" s="560" t="s">
        <v>12500</v>
      </c>
      <c r="C542" s="557" t="s">
        <v>1389</v>
      </c>
      <c r="D542" s="557">
        <v>31.34</v>
      </c>
    </row>
    <row r="543" spans="1:4" ht="40.5" x14ac:dyDescent="0.25">
      <c r="A543" s="557">
        <v>87620</v>
      </c>
      <c r="B543" s="560" t="s">
        <v>12501</v>
      </c>
      <c r="C543" s="557" t="s">
        <v>1389</v>
      </c>
      <c r="D543" s="557">
        <v>27.96</v>
      </c>
    </row>
    <row r="544" spans="1:4" ht="27" x14ac:dyDescent="0.25">
      <c r="A544" s="557">
        <v>87622</v>
      </c>
      <c r="B544" s="560" t="s">
        <v>12502</v>
      </c>
      <c r="C544" s="557" t="s">
        <v>1389</v>
      </c>
      <c r="D544" s="557">
        <v>30.03</v>
      </c>
    </row>
    <row r="545" spans="1:4" ht="27" x14ac:dyDescent="0.25">
      <c r="A545" s="557">
        <v>87623</v>
      </c>
      <c r="B545" s="560" t="s">
        <v>12503</v>
      </c>
      <c r="C545" s="557" t="s">
        <v>1389</v>
      </c>
      <c r="D545" s="557">
        <v>53.62</v>
      </c>
    </row>
    <row r="546" spans="1:4" ht="27" x14ac:dyDescent="0.25">
      <c r="A546" s="557">
        <v>87624</v>
      </c>
      <c r="B546" s="560" t="s">
        <v>12504</v>
      </c>
      <c r="C546" s="557" t="s">
        <v>1389</v>
      </c>
      <c r="D546" s="557">
        <v>58</v>
      </c>
    </row>
    <row r="547" spans="1:4" ht="40.5" x14ac:dyDescent="0.25">
      <c r="A547" s="557">
        <v>87630</v>
      </c>
      <c r="B547" s="560" t="s">
        <v>12505</v>
      </c>
      <c r="C547" s="557" t="s">
        <v>1389</v>
      </c>
      <c r="D547" s="557">
        <v>34.82</v>
      </c>
    </row>
    <row r="548" spans="1:4" ht="27" x14ac:dyDescent="0.25">
      <c r="A548" s="557">
        <v>87632</v>
      </c>
      <c r="B548" s="560" t="s">
        <v>12506</v>
      </c>
      <c r="C548" s="557" t="s">
        <v>1389</v>
      </c>
      <c r="D548" s="557">
        <v>37.700000000000003</v>
      </c>
    </row>
    <row r="549" spans="1:4" ht="27" x14ac:dyDescent="0.25">
      <c r="A549" s="557">
        <v>87633</v>
      </c>
      <c r="B549" s="560" t="s">
        <v>12507</v>
      </c>
      <c r="C549" s="557" t="s">
        <v>1389</v>
      </c>
      <c r="D549" s="557">
        <v>70.5</v>
      </c>
    </row>
    <row r="550" spans="1:4" ht="27" x14ac:dyDescent="0.25">
      <c r="A550" s="557">
        <v>87634</v>
      </c>
      <c r="B550" s="560" t="s">
        <v>12508</v>
      </c>
      <c r="C550" s="557" t="s">
        <v>1389</v>
      </c>
      <c r="D550" s="557">
        <v>76.58</v>
      </c>
    </row>
    <row r="551" spans="1:4" ht="40.5" x14ac:dyDescent="0.25">
      <c r="A551" s="557">
        <v>87640</v>
      </c>
      <c r="B551" s="560" t="s">
        <v>12509</v>
      </c>
      <c r="C551" s="557" t="s">
        <v>1389</v>
      </c>
      <c r="D551" s="557">
        <v>40.35</v>
      </c>
    </row>
    <row r="552" spans="1:4" ht="27" x14ac:dyDescent="0.25">
      <c r="A552" s="557">
        <v>87642</v>
      </c>
      <c r="B552" s="560" t="s">
        <v>12510</v>
      </c>
      <c r="C552" s="557" t="s">
        <v>1389</v>
      </c>
      <c r="D552" s="557">
        <v>43.89</v>
      </c>
    </row>
    <row r="553" spans="1:4" ht="27" x14ac:dyDescent="0.25">
      <c r="A553" s="557">
        <v>87643</v>
      </c>
      <c r="B553" s="560" t="s">
        <v>12511</v>
      </c>
      <c r="C553" s="557" t="s">
        <v>1389</v>
      </c>
      <c r="D553" s="557">
        <v>84.23</v>
      </c>
    </row>
    <row r="554" spans="1:4" ht="27" x14ac:dyDescent="0.25">
      <c r="A554" s="557">
        <v>87644</v>
      </c>
      <c r="B554" s="560" t="s">
        <v>12512</v>
      </c>
      <c r="C554" s="557" t="s">
        <v>1389</v>
      </c>
      <c r="D554" s="557">
        <v>91.71</v>
      </c>
    </row>
    <row r="555" spans="1:4" ht="40.5" x14ac:dyDescent="0.25">
      <c r="A555" s="557">
        <v>87680</v>
      </c>
      <c r="B555" s="560" t="s">
        <v>12513</v>
      </c>
      <c r="C555" s="557" t="s">
        <v>1389</v>
      </c>
      <c r="D555" s="557">
        <v>33.46</v>
      </c>
    </row>
    <row r="556" spans="1:4" ht="27" x14ac:dyDescent="0.25">
      <c r="A556" s="557">
        <v>87682</v>
      </c>
      <c r="B556" s="560" t="s">
        <v>12514</v>
      </c>
      <c r="C556" s="557" t="s">
        <v>1389</v>
      </c>
      <c r="D556" s="557">
        <v>37</v>
      </c>
    </row>
    <row r="557" spans="1:4" ht="27" x14ac:dyDescent="0.25">
      <c r="A557" s="557">
        <v>87683</v>
      </c>
      <c r="B557" s="560" t="s">
        <v>12515</v>
      </c>
      <c r="C557" s="557" t="s">
        <v>1389</v>
      </c>
      <c r="D557" s="557">
        <v>77.34</v>
      </c>
    </row>
    <row r="558" spans="1:4" ht="27" x14ac:dyDescent="0.25">
      <c r="A558" s="557">
        <v>87684</v>
      </c>
      <c r="B558" s="560" t="s">
        <v>12516</v>
      </c>
      <c r="C558" s="557" t="s">
        <v>1389</v>
      </c>
      <c r="D558" s="557">
        <v>84.82</v>
      </c>
    </row>
    <row r="559" spans="1:4" ht="40.5" x14ac:dyDescent="0.25">
      <c r="A559" s="557">
        <v>87690</v>
      </c>
      <c r="B559" s="560" t="s">
        <v>12517</v>
      </c>
      <c r="C559" s="557" t="s">
        <v>1389</v>
      </c>
      <c r="D559" s="557">
        <v>38.86</v>
      </c>
    </row>
    <row r="560" spans="1:4" ht="27" x14ac:dyDescent="0.25">
      <c r="A560" s="557">
        <v>87692</v>
      </c>
      <c r="B560" s="560" t="s">
        <v>12518</v>
      </c>
      <c r="C560" s="557" t="s">
        <v>1389</v>
      </c>
      <c r="D560" s="557">
        <v>42.92</v>
      </c>
    </row>
    <row r="561" spans="1:4" ht="27" x14ac:dyDescent="0.25">
      <c r="A561" s="557">
        <v>87693</v>
      </c>
      <c r="B561" s="560" t="s">
        <v>12519</v>
      </c>
      <c r="C561" s="557" t="s">
        <v>1389</v>
      </c>
      <c r="D561" s="557">
        <v>89.12</v>
      </c>
    </row>
    <row r="562" spans="1:4" ht="27" x14ac:dyDescent="0.25">
      <c r="A562" s="557">
        <v>87694</v>
      </c>
      <c r="B562" s="560" t="s">
        <v>12520</v>
      </c>
      <c r="C562" s="557" t="s">
        <v>1389</v>
      </c>
      <c r="D562" s="557">
        <v>97.68</v>
      </c>
    </row>
    <row r="563" spans="1:4" ht="40.5" x14ac:dyDescent="0.25">
      <c r="A563" s="557">
        <v>87700</v>
      </c>
      <c r="B563" s="560" t="s">
        <v>12521</v>
      </c>
      <c r="C563" s="557" t="s">
        <v>1389</v>
      </c>
      <c r="D563" s="557">
        <v>41.98</v>
      </c>
    </row>
    <row r="564" spans="1:4" ht="27" x14ac:dyDescent="0.25">
      <c r="A564" s="557">
        <v>87702</v>
      </c>
      <c r="B564" s="560" t="s">
        <v>12522</v>
      </c>
      <c r="C564" s="557" t="s">
        <v>1389</v>
      </c>
      <c r="D564" s="557">
        <v>46.41</v>
      </c>
    </row>
    <row r="565" spans="1:4" ht="27" x14ac:dyDescent="0.25">
      <c r="A565" s="557">
        <v>87703</v>
      </c>
      <c r="B565" s="560" t="s">
        <v>12523</v>
      </c>
      <c r="C565" s="557" t="s">
        <v>1389</v>
      </c>
      <c r="D565" s="557">
        <v>96.71</v>
      </c>
    </row>
    <row r="566" spans="1:4" ht="27" x14ac:dyDescent="0.25">
      <c r="A566" s="557">
        <v>87704</v>
      </c>
      <c r="B566" s="560" t="s">
        <v>12524</v>
      </c>
      <c r="C566" s="557" t="s">
        <v>1389</v>
      </c>
      <c r="D566" s="557">
        <v>106.04</v>
      </c>
    </row>
    <row r="567" spans="1:4" ht="40.5" x14ac:dyDescent="0.25">
      <c r="A567" s="557">
        <v>87735</v>
      </c>
      <c r="B567" s="560" t="s">
        <v>12525</v>
      </c>
      <c r="C567" s="557" t="s">
        <v>1389</v>
      </c>
      <c r="D567" s="557">
        <v>36.950000000000003</v>
      </c>
    </row>
    <row r="568" spans="1:4" ht="27" x14ac:dyDescent="0.25">
      <c r="A568" s="557">
        <v>87737</v>
      </c>
      <c r="B568" s="560" t="s">
        <v>12526</v>
      </c>
      <c r="C568" s="557" t="s">
        <v>1389</v>
      </c>
      <c r="D568" s="557">
        <v>39.020000000000003</v>
      </c>
    </row>
    <row r="569" spans="1:4" ht="27" x14ac:dyDescent="0.25">
      <c r="A569" s="557">
        <v>87738</v>
      </c>
      <c r="B569" s="560" t="s">
        <v>12527</v>
      </c>
      <c r="C569" s="557" t="s">
        <v>1389</v>
      </c>
      <c r="D569" s="557">
        <v>62.61</v>
      </c>
    </row>
    <row r="570" spans="1:4" ht="27" x14ac:dyDescent="0.25">
      <c r="A570" s="557">
        <v>87739</v>
      </c>
      <c r="B570" s="560" t="s">
        <v>12528</v>
      </c>
      <c r="C570" s="557" t="s">
        <v>1389</v>
      </c>
      <c r="D570" s="557">
        <v>66.989999999999995</v>
      </c>
    </row>
    <row r="571" spans="1:4" ht="40.5" x14ac:dyDescent="0.25">
      <c r="A571" s="557">
        <v>87745</v>
      </c>
      <c r="B571" s="560" t="s">
        <v>12529</v>
      </c>
      <c r="C571" s="557" t="s">
        <v>1389</v>
      </c>
      <c r="D571" s="557">
        <v>43.8</v>
      </c>
    </row>
    <row r="572" spans="1:4" ht="27" x14ac:dyDescent="0.25">
      <c r="A572" s="557">
        <v>87747</v>
      </c>
      <c r="B572" s="560" t="s">
        <v>12530</v>
      </c>
      <c r="C572" s="557" t="s">
        <v>1389</v>
      </c>
      <c r="D572" s="557">
        <v>46.68</v>
      </c>
    </row>
    <row r="573" spans="1:4" ht="27" x14ac:dyDescent="0.25">
      <c r="A573" s="557">
        <v>87748</v>
      </c>
      <c r="B573" s="560" t="s">
        <v>12531</v>
      </c>
      <c r="C573" s="557" t="s">
        <v>1389</v>
      </c>
      <c r="D573" s="557">
        <v>79.48</v>
      </c>
    </row>
    <row r="574" spans="1:4" ht="27" x14ac:dyDescent="0.25">
      <c r="A574" s="557">
        <v>87749</v>
      </c>
      <c r="B574" s="560" t="s">
        <v>12532</v>
      </c>
      <c r="C574" s="557" t="s">
        <v>1389</v>
      </c>
      <c r="D574" s="557">
        <v>85.56</v>
      </c>
    </row>
    <row r="575" spans="1:4" ht="40.5" x14ac:dyDescent="0.25">
      <c r="A575" s="557">
        <v>87755</v>
      </c>
      <c r="B575" s="560" t="s">
        <v>12533</v>
      </c>
      <c r="C575" s="557" t="s">
        <v>1389</v>
      </c>
      <c r="D575" s="557">
        <v>40.200000000000003</v>
      </c>
    </row>
    <row r="576" spans="1:4" ht="40.5" x14ac:dyDescent="0.25">
      <c r="A576" s="557">
        <v>87757</v>
      </c>
      <c r="B576" s="560" t="s">
        <v>12534</v>
      </c>
      <c r="C576" s="557" t="s">
        <v>1389</v>
      </c>
      <c r="D576" s="557">
        <v>43.08</v>
      </c>
    </row>
    <row r="577" spans="1:4" ht="40.5" x14ac:dyDescent="0.25">
      <c r="A577" s="557">
        <v>87758</v>
      </c>
      <c r="B577" s="560" t="s">
        <v>12535</v>
      </c>
      <c r="C577" s="557" t="s">
        <v>1389</v>
      </c>
      <c r="D577" s="557">
        <v>75.88</v>
      </c>
    </row>
    <row r="578" spans="1:4" ht="27" x14ac:dyDescent="0.25">
      <c r="A578" s="557">
        <v>87759</v>
      </c>
      <c r="B578" s="560" t="s">
        <v>12536</v>
      </c>
      <c r="C578" s="557" t="s">
        <v>1389</v>
      </c>
      <c r="D578" s="557">
        <v>81.96</v>
      </c>
    </row>
    <row r="579" spans="1:4" ht="40.5" x14ac:dyDescent="0.25">
      <c r="A579" s="557">
        <v>87765</v>
      </c>
      <c r="B579" s="560" t="s">
        <v>12537</v>
      </c>
      <c r="C579" s="557" t="s">
        <v>1389</v>
      </c>
      <c r="D579" s="557">
        <v>45.73</v>
      </c>
    </row>
    <row r="580" spans="1:4" ht="40.5" x14ac:dyDescent="0.25">
      <c r="A580" s="557">
        <v>87767</v>
      </c>
      <c r="B580" s="560" t="s">
        <v>12538</v>
      </c>
      <c r="C580" s="557" t="s">
        <v>1389</v>
      </c>
      <c r="D580" s="557">
        <v>49.27</v>
      </c>
    </row>
    <row r="581" spans="1:4" ht="40.5" x14ac:dyDescent="0.25">
      <c r="A581" s="557">
        <v>87768</v>
      </c>
      <c r="B581" s="560" t="s">
        <v>12539</v>
      </c>
      <c r="C581" s="557" t="s">
        <v>1389</v>
      </c>
      <c r="D581" s="557">
        <v>89.61</v>
      </c>
    </row>
    <row r="582" spans="1:4" ht="27" x14ac:dyDescent="0.25">
      <c r="A582" s="557">
        <v>87769</v>
      </c>
      <c r="B582" s="560" t="s">
        <v>12540</v>
      </c>
      <c r="C582" s="557" t="s">
        <v>1389</v>
      </c>
      <c r="D582" s="557">
        <v>97.09</v>
      </c>
    </row>
    <row r="583" spans="1:4" ht="40.5" x14ac:dyDescent="0.25">
      <c r="A583" s="557">
        <v>87775</v>
      </c>
      <c r="B583" s="560" t="s">
        <v>12541</v>
      </c>
      <c r="C583" s="557" t="s">
        <v>1389</v>
      </c>
      <c r="D583" s="557">
        <v>46.42</v>
      </c>
    </row>
    <row r="584" spans="1:4" ht="40.5" x14ac:dyDescent="0.25">
      <c r="A584" s="557">
        <v>87777</v>
      </c>
      <c r="B584" s="560" t="s">
        <v>12542</v>
      </c>
      <c r="C584" s="557" t="s">
        <v>1389</v>
      </c>
      <c r="D584" s="557">
        <v>48.75</v>
      </c>
    </row>
    <row r="585" spans="1:4" ht="40.5" x14ac:dyDescent="0.25">
      <c r="A585" s="557">
        <v>87778</v>
      </c>
      <c r="B585" s="560" t="s">
        <v>12543</v>
      </c>
      <c r="C585" s="557" t="s">
        <v>1389</v>
      </c>
      <c r="D585" s="557">
        <v>65.11</v>
      </c>
    </row>
    <row r="586" spans="1:4" ht="40.5" x14ac:dyDescent="0.25">
      <c r="A586" s="557">
        <v>87779</v>
      </c>
      <c r="B586" s="560" t="s">
        <v>12544</v>
      </c>
      <c r="C586" s="557" t="s">
        <v>1389</v>
      </c>
      <c r="D586" s="557">
        <v>53.76</v>
      </c>
    </row>
    <row r="587" spans="1:4" ht="40.5" x14ac:dyDescent="0.25">
      <c r="A587" s="557">
        <v>87781</v>
      </c>
      <c r="B587" s="560" t="s">
        <v>12545</v>
      </c>
      <c r="C587" s="557" t="s">
        <v>1389</v>
      </c>
      <c r="D587" s="557">
        <v>56.88</v>
      </c>
    </row>
    <row r="588" spans="1:4" ht="40.5" x14ac:dyDescent="0.25">
      <c r="A588" s="557">
        <v>87783</v>
      </c>
      <c r="B588" s="560" t="s">
        <v>12546</v>
      </c>
      <c r="C588" s="557" t="s">
        <v>1389</v>
      </c>
      <c r="D588" s="557">
        <v>80.5</v>
      </c>
    </row>
    <row r="589" spans="1:4" ht="40.5" x14ac:dyDescent="0.25">
      <c r="A589" s="557">
        <v>87784</v>
      </c>
      <c r="B589" s="560" t="s">
        <v>12547</v>
      </c>
      <c r="C589" s="557" t="s">
        <v>1389</v>
      </c>
      <c r="D589" s="557">
        <v>61.1</v>
      </c>
    </row>
    <row r="590" spans="1:4" ht="40.5" x14ac:dyDescent="0.25">
      <c r="A590" s="557">
        <v>87786</v>
      </c>
      <c r="B590" s="560" t="s">
        <v>12548</v>
      </c>
      <c r="C590" s="557" t="s">
        <v>1389</v>
      </c>
      <c r="D590" s="557">
        <v>65.02</v>
      </c>
    </row>
    <row r="591" spans="1:4" ht="40.5" x14ac:dyDescent="0.25">
      <c r="A591" s="557">
        <v>87787</v>
      </c>
      <c r="B591" s="560" t="s">
        <v>12549</v>
      </c>
      <c r="C591" s="557" t="s">
        <v>1389</v>
      </c>
      <c r="D591" s="557">
        <v>95.9</v>
      </c>
    </row>
    <row r="592" spans="1:4" ht="40.5" x14ac:dyDescent="0.25">
      <c r="A592" s="557">
        <v>87788</v>
      </c>
      <c r="B592" s="560" t="s">
        <v>12550</v>
      </c>
      <c r="C592" s="557" t="s">
        <v>1389</v>
      </c>
      <c r="D592" s="557">
        <v>77.98</v>
      </c>
    </row>
    <row r="593" spans="1:4" ht="40.5" x14ac:dyDescent="0.25">
      <c r="A593" s="557">
        <v>87790</v>
      </c>
      <c r="B593" s="560" t="s">
        <v>12551</v>
      </c>
      <c r="C593" s="557" t="s">
        <v>1389</v>
      </c>
      <c r="D593" s="557">
        <v>82.29</v>
      </c>
    </row>
    <row r="594" spans="1:4" ht="54" x14ac:dyDescent="0.25">
      <c r="A594" s="557">
        <v>87791</v>
      </c>
      <c r="B594" s="560" t="s">
        <v>12552</v>
      </c>
      <c r="C594" s="557" t="s">
        <v>1389</v>
      </c>
      <c r="D594" s="557">
        <v>113.36</v>
      </c>
    </row>
    <row r="595" spans="1:4" ht="40.5" x14ac:dyDescent="0.25">
      <c r="A595" s="557">
        <v>87792</v>
      </c>
      <c r="B595" s="560" t="s">
        <v>12553</v>
      </c>
      <c r="C595" s="557" t="s">
        <v>1389</v>
      </c>
      <c r="D595" s="557">
        <v>31.8</v>
      </c>
    </row>
    <row r="596" spans="1:4" ht="40.5" x14ac:dyDescent="0.25">
      <c r="A596" s="557">
        <v>87794</v>
      </c>
      <c r="B596" s="560" t="s">
        <v>12554</v>
      </c>
      <c r="C596" s="557" t="s">
        <v>1389</v>
      </c>
      <c r="D596" s="557">
        <v>33.97</v>
      </c>
    </row>
    <row r="597" spans="1:4" ht="54" x14ac:dyDescent="0.25">
      <c r="A597" s="557">
        <v>87795</v>
      </c>
      <c r="B597" s="560" t="s">
        <v>12555</v>
      </c>
      <c r="C597" s="557" t="s">
        <v>1389</v>
      </c>
      <c r="D597" s="557">
        <v>48.93</v>
      </c>
    </row>
    <row r="598" spans="1:4" ht="40.5" x14ac:dyDescent="0.25">
      <c r="A598" s="557">
        <v>87797</v>
      </c>
      <c r="B598" s="560" t="s">
        <v>12556</v>
      </c>
      <c r="C598" s="557" t="s">
        <v>1389</v>
      </c>
      <c r="D598" s="557">
        <v>38.869999999999997</v>
      </c>
    </row>
    <row r="599" spans="1:4" ht="40.5" x14ac:dyDescent="0.25">
      <c r="A599" s="557">
        <v>87799</v>
      </c>
      <c r="B599" s="560" t="s">
        <v>12557</v>
      </c>
      <c r="C599" s="557" t="s">
        <v>1389</v>
      </c>
      <c r="D599" s="557">
        <v>41.78</v>
      </c>
    </row>
    <row r="600" spans="1:4" ht="54" x14ac:dyDescent="0.25">
      <c r="A600" s="557">
        <v>87800</v>
      </c>
      <c r="B600" s="560" t="s">
        <v>12558</v>
      </c>
      <c r="C600" s="557" t="s">
        <v>1389</v>
      </c>
      <c r="D600" s="557">
        <v>63.51</v>
      </c>
    </row>
    <row r="601" spans="1:4" ht="40.5" x14ac:dyDescent="0.25">
      <c r="A601" s="557">
        <v>87801</v>
      </c>
      <c r="B601" s="560" t="s">
        <v>12559</v>
      </c>
      <c r="C601" s="557" t="s">
        <v>1389</v>
      </c>
      <c r="D601" s="557">
        <v>45.93</v>
      </c>
    </row>
    <row r="602" spans="1:4" ht="40.5" x14ac:dyDescent="0.25">
      <c r="A602" s="557">
        <v>87803</v>
      </c>
      <c r="B602" s="560" t="s">
        <v>12560</v>
      </c>
      <c r="C602" s="557" t="s">
        <v>1389</v>
      </c>
      <c r="D602" s="557">
        <v>49.58</v>
      </c>
    </row>
    <row r="603" spans="1:4" ht="54" x14ac:dyDescent="0.25">
      <c r="A603" s="557">
        <v>87804</v>
      </c>
      <c r="B603" s="560" t="s">
        <v>12561</v>
      </c>
      <c r="C603" s="557" t="s">
        <v>1389</v>
      </c>
      <c r="D603" s="557">
        <v>78.09</v>
      </c>
    </row>
    <row r="604" spans="1:4" ht="40.5" x14ac:dyDescent="0.25">
      <c r="A604" s="557">
        <v>87805</v>
      </c>
      <c r="B604" s="560" t="s">
        <v>12562</v>
      </c>
      <c r="C604" s="557" t="s">
        <v>1389</v>
      </c>
      <c r="D604" s="557">
        <v>52.49</v>
      </c>
    </row>
    <row r="605" spans="1:4" ht="40.5" x14ac:dyDescent="0.25">
      <c r="A605" s="557">
        <v>87807</v>
      </c>
      <c r="B605" s="560" t="s">
        <v>12563</v>
      </c>
      <c r="C605" s="557" t="s">
        <v>1389</v>
      </c>
      <c r="D605" s="557">
        <v>56.51</v>
      </c>
    </row>
    <row r="606" spans="1:4" ht="54" x14ac:dyDescent="0.25">
      <c r="A606" s="557">
        <v>87808</v>
      </c>
      <c r="B606" s="560" t="s">
        <v>12564</v>
      </c>
      <c r="C606" s="557" t="s">
        <v>1389</v>
      </c>
      <c r="D606" s="557">
        <v>85.01</v>
      </c>
    </row>
    <row r="607" spans="1:4" ht="54" x14ac:dyDescent="0.25">
      <c r="A607" s="557">
        <v>87809</v>
      </c>
      <c r="B607" s="560" t="s">
        <v>12565</v>
      </c>
      <c r="C607" s="557" t="s">
        <v>1389</v>
      </c>
      <c r="D607" s="557">
        <v>70.41</v>
      </c>
    </row>
    <row r="608" spans="1:4" ht="40.5" x14ac:dyDescent="0.25">
      <c r="A608" s="557">
        <v>87811</v>
      </c>
      <c r="B608" s="560" t="s">
        <v>12566</v>
      </c>
      <c r="C608" s="557" t="s">
        <v>1389</v>
      </c>
      <c r="D608" s="557">
        <v>72.58</v>
      </c>
    </row>
    <row r="609" spans="1:4" ht="40.5" x14ac:dyDescent="0.25">
      <c r="A609" s="557">
        <v>87812</v>
      </c>
      <c r="B609" s="560" t="s">
        <v>12567</v>
      </c>
      <c r="C609" s="557" t="s">
        <v>1389</v>
      </c>
      <c r="D609" s="557">
        <v>87.16</v>
      </c>
    </row>
    <row r="610" spans="1:4" ht="54" x14ac:dyDescent="0.25">
      <c r="A610" s="557">
        <v>87813</v>
      </c>
      <c r="B610" s="560" t="s">
        <v>12568</v>
      </c>
      <c r="C610" s="557" t="s">
        <v>1389</v>
      </c>
      <c r="D610" s="557">
        <v>77.47</v>
      </c>
    </row>
    <row r="611" spans="1:4" ht="40.5" x14ac:dyDescent="0.25">
      <c r="A611" s="557">
        <v>87815</v>
      </c>
      <c r="B611" s="560" t="s">
        <v>12569</v>
      </c>
      <c r="C611" s="557" t="s">
        <v>1389</v>
      </c>
      <c r="D611" s="557">
        <v>80.38</v>
      </c>
    </row>
    <row r="612" spans="1:4" ht="40.5" x14ac:dyDescent="0.25">
      <c r="A612" s="557">
        <v>87816</v>
      </c>
      <c r="B612" s="560" t="s">
        <v>12570</v>
      </c>
      <c r="C612" s="557" t="s">
        <v>1389</v>
      </c>
      <c r="D612" s="557">
        <v>101.74</v>
      </c>
    </row>
    <row r="613" spans="1:4" ht="54" x14ac:dyDescent="0.25">
      <c r="A613" s="557">
        <v>87817</v>
      </c>
      <c r="B613" s="560" t="s">
        <v>12571</v>
      </c>
      <c r="C613" s="557" t="s">
        <v>1389</v>
      </c>
      <c r="D613" s="557">
        <v>84.16</v>
      </c>
    </row>
    <row r="614" spans="1:4" ht="40.5" x14ac:dyDescent="0.25">
      <c r="A614" s="557">
        <v>87819</v>
      </c>
      <c r="B614" s="560" t="s">
        <v>12572</v>
      </c>
      <c r="C614" s="557" t="s">
        <v>1389</v>
      </c>
      <c r="D614" s="557">
        <v>87.81</v>
      </c>
    </row>
    <row r="615" spans="1:4" ht="40.5" x14ac:dyDescent="0.25">
      <c r="A615" s="557">
        <v>87820</v>
      </c>
      <c r="B615" s="560" t="s">
        <v>12573</v>
      </c>
      <c r="C615" s="557" t="s">
        <v>1389</v>
      </c>
      <c r="D615" s="557">
        <v>116.33</v>
      </c>
    </row>
    <row r="616" spans="1:4" ht="54" x14ac:dyDescent="0.25">
      <c r="A616" s="557">
        <v>87821</v>
      </c>
      <c r="B616" s="560" t="s">
        <v>12574</v>
      </c>
      <c r="C616" s="557" t="s">
        <v>1389</v>
      </c>
      <c r="D616" s="557">
        <v>121.33</v>
      </c>
    </row>
    <row r="617" spans="1:4" ht="40.5" x14ac:dyDescent="0.25">
      <c r="A617" s="557">
        <v>87823</v>
      </c>
      <c r="B617" s="560" t="s">
        <v>12575</v>
      </c>
      <c r="C617" s="557" t="s">
        <v>1389</v>
      </c>
      <c r="D617" s="557">
        <v>125.35</v>
      </c>
    </row>
    <row r="618" spans="1:4" ht="54" x14ac:dyDescent="0.25">
      <c r="A618" s="557">
        <v>87824</v>
      </c>
      <c r="B618" s="560" t="s">
        <v>12576</v>
      </c>
      <c r="C618" s="557" t="s">
        <v>1389</v>
      </c>
      <c r="D618" s="557">
        <v>153.47999999999999</v>
      </c>
    </row>
    <row r="619" spans="1:4" ht="54" x14ac:dyDescent="0.25">
      <c r="A619" s="557">
        <v>87825</v>
      </c>
      <c r="B619" s="560" t="s">
        <v>12577</v>
      </c>
      <c r="C619" s="557" t="s">
        <v>1389</v>
      </c>
      <c r="D619" s="557">
        <v>55.69</v>
      </c>
    </row>
    <row r="620" spans="1:4" ht="40.5" x14ac:dyDescent="0.25">
      <c r="A620" s="557">
        <v>87827</v>
      </c>
      <c r="B620" s="560" t="s">
        <v>12578</v>
      </c>
      <c r="C620" s="557" t="s">
        <v>1389</v>
      </c>
      <c r="D620" s="557">
        <v>58.35</v>
      </c>
    </row>
    <row r="621" spans="1:4" ht="40.5" x14ac:dyDescent="0.25">
      <c r="A621" s="557">
        <v>87828</v>
      </c>
      <c r="B621" s="560" t="s">
        <v>12579</v>
      </c>
      <c r="C621" s="557" t="s">
        <v>1389</v>
      </c>
      <c r="D621" s="557">
        <v>77.78</v>
      </c>
    </row>
    <row r="622" spans="1:4" ht="54" x14ac:dyDescent="0.25">
      <c r="A622" s="557">
        <v>87829</v>
      </c>
      <c r="B622" s="560" t="s">
        <v>12580</v>
      </c>
      <c r="C622" s="557" t="s">
        <v>1389</v>
      </c>
      <c r="D622" s="557">
        <v>63.64</v>
      </c>
    </row>
    <row r="623" spans="1:4" ht="40.5" x14ac:dyDescent="0.25">
      <c r="A623" s="557">
        <v>87831</v>
      </c>
      <c r="B623" s="560" t="s">
        <v>12581</v>
      </c>
      <c r="C623" s="557" t="s">
        <v>1389</v>
      </c>
      <c r="D623" s="557">
        <v>67.209999999999994</v>
      </c>
    </row>
    <row r="624" spans="1:4" ht="54" x14ac:dyDescent="0.25">
      <c r="A624" s="557">
        <v>87832</v>
      </c>
      <c r="B624" s="560" t="s">
        <v>12582</v>
      </c>
      <c r="C624" s="557" t="s">
        <v>1389</v>
      </c>
      <c r="D624" s="557">
        <v>94.9</v>
      </c>
    </row>
    <row r="625" spans="1:4" ht="40.5" x14ac:dyDescent="0.25">
      <c r="A625" s="557">
        <v>87834</v>
      </c>
      <c r="B625" s="560" t="s">
        <v>12583</v>
      </c>
      <c r="C625" s="557" t="s">
        <v>1389</v>
      </c>
      <c r="D625" s="557">
        <v>133.83000000000001</v>
      </c>
    </row>
    <row r="626" spans="1:4" ht="40.5" x14ac:dyDescent="0.25">
      <c r="A626" s="557">
        <v>87835</v>
      </c>
      <c r="B626" s="560" t="s">
        <v>12584</v>
      </c>
      <c r="C626" s="557" t="s">
        <v>1389</v>
      </c>
      <c r="D626" s="557">
        <v>91.39</v>
      </c>
    </row>
    <row r="627" spans="1:4" ht="40.5" x14ac:dyDescent="0.25">
      <c r="A627" s="557">
        <v>87836</v>
      </c>
      <c r="B627" s="560" t="s">
        <v>12585</v>
      </c>
      <c r="C627" s="557" t="s">
        <v>1389</v>
      </c>
      <c r="D627" s="557">
        <v>128.32</v>
      </c>
    </row>
    <row r="628" spans="1:4" ht="40.5" x14ac:dyDescent="0.25">
      <c r="A628" s="557">
        <v>87837</v>
      </c>
      <c r="B628" s="560" t="s">
        <v>12586</v>
      </c>
      <c r="C628" s="557" t="s">
        <v>1389</v>
      </c>
      <c r="D628" s="557">
        <v>86.34</v>
      </c>
    </row>
    <row r="629" spans="1:4" ht="40.5" x14ac:dyDescent="0.25">
      <c r="A629" s="557">
        <v>87838</v>
      </c>
      <c r="B629" s="560" t="s">
        <v>12587</v>
      </c>
      <c r="C629" s="557" t="s">
        <v>1389</v>
      </c>
      <c r="D629" s="557">
        <v>140.84</v>
      </c>
    </row>
    <row r="630" spans="1:4" ht="40.5" x14ac:dyDescent="0.25">
      <c r="A630" s="557">
        <v>87839</v>
      </c>
      <c r="B630" s="560" t="s">
        <v>12588</v>
      </c>
      <c r="C630" s="557" t="s">
        <v>1389</v>
      </c>
      <c r="D630" s="557">
        <v>96.19</v>
      </c>
    </row>
    <row r="631" spans="1:4" ht="40.5" x14ac:dyDescent="0.25">
      <c r="A631" s="557">
        <v>87840</v>
      </c>
      <c r="B631" s="560" t="s">
        <v>12589</v>
      </c>
      <c r="C631" s="557" t="s">
        <v>1389</v>
      </c>
      <c r="D631" s="557">
        <v>133.9</v>
      </c>
    </row>
    <row r="632" spans="1:4" ht="40.5" x14ac:dyDescent="0.25">
      <c r="A632" s="557">
        <v>87841</v>
      </c>
      <c r="B632" s="560" t="s">
        <v>12590</v>
      </c>
      <c r="C632" s="557" t="s">
        <v>1389</v>
      </c>
      <c r="D632" s="557">
        <v>89.69</v>
      </c>
    </row>
    <row r="633" spans="1:4" ht="40.5" x14ac:dyDescent="0.25">
      <c r="A633" s="557">
        <v>87842</v>
      </c>
      <c r="B633" s="560" t="s">
        <v>12591</v>
      </c>
      <c r="C633" s="557" t="s">
        <v>1389</v>
      </c>
      <c r="D633" s="557">
        <v>139.05000000000001</v>
      </c>
    </row>
    <row r="634" spans="1:4" ht="40.5" x14ac:dyDescent="0.25">
      <c r="A634" s="557">
        <v>87843</v>
      </c>
      <c r="B634" s="560" t="s">
        <v>12592</v>
      </c>
      <c r="C634" s="557" t="s">
        <v>1389</v>
      </c>
      <c r="D634" s="557">
        <v>103.7</v>
      </c>
    </row>
    <row r="635" spans="1:4" ht="40.5" x14ac:dyDescent="0.25">
      <c r="A635" s="557">
        <v>87844</v>
      </c>
      <c r="B635" s="560" t="s">
        <v>12593</v>
      </c>
      <c r="C635" s="557" t="s">
        <v>1389</v>
      </c>
      <c r="D635" s="557">
        <v>128.29</v>
      </c>
    </row>
    <row r="636" spans="1:4" ht="40.5" x14ac:dyDescent="0.25">
      <c r="A636" s="557">
        <v>87845</v>
      </c>
      <c r="B636" s="560" t="s">
        <v>12594</v>
      </c>
      <c r="C636" s="557" t="s">
        <v>1389</v>
      </c>
      <c r="D636" s="557">
        <v>93.41</v>
      </c>
    </row>
    <row r="637" spans="1:4" ht="40.5" x14ac:dyDescent="0.25">
      <c r="A637" s="557">
        <v>87846</v>
      </c>
      <c r="B637" s="560" t="s">
        <v>12595</v>
      </c>
      <c r="C637" s="557" t="s">
        <v>1389</v>
      </c>
      <c r="D637" s="557">
        <v>145.25</v>
      </c>
    </row>
    <row r="638" spans="1:4" ht="40.5" x14ac:dyDescent="0.25">
      <c r="A638" s="557">
        <v>87847</v>
      </c>
      <c r="B638" s="560" t="s">
        <v>12596</v>
      </c>
      <c r="C638" s="557" t="s">
        <v>1389</v>
      </c>
      <c r="D638" s="557">
        <v>102.82</v>
      </c>
    </row>
    <row r="639" spans="1:4" ht="40.5" x14ac:dyDescent="0.25">
      <c r="A639" s="557">
        <v>87848</v>
      </c>
      <c r="B639" s="560" t="s">
        <v>12597</v>
      </c>
      <c r="C639" s="557" t="s">
        <v>1389</v>
      </c>
      <c r="D639" s="557">
        <v>138.72999999999999</v>
      </c>
    </row>
    <row r="640" spans="1:4" ht="40.5" x14ac:dyDescent="0.25">
      <c r="A640" s="557">
        <v>87849</v>
      </c>
      <c r="B640" s="560" t="s">
        <v>12598</v>
      </c>
      <c r="C640" s="557" t="s">
        <v>1389</v>
      </c>
      <c r="D640" s="557">
        <v>96.74</v>
      </c>
    </row>
    <row r="641" spans="1:4" ht="40.5" x14ac:dyDescent="0.25">
      <c r="A641" s="557">
        <v>87850</v>
      </c>
      <c r="B641" s="560" t="s">
        <v>12599</v>
      </c>
      <c r="C641" s="557" t="s">
        <v>1389</v>
      </c>
      <c r="D641" s="557">
        <v>152.28</v>
      </c>
    </row>
    <row r="642" spans="1:4" ht="40.5" x14ac:dyDescent="0.25">
      <c r="A642" s="557">
        <v>87851</v>
      </c>
      <c r="B642" s="560" t="s">
        <v>12600</v>
      </c>
      <c r="C642" s="557" t="s">
        <v>1389</v>
      </c>
      <c r="D642" s="557">
        <v>107.64</v>
      </c>
    </row>
    <row r="643" spans="1:4" ht="40.5" x14ac:dyDescent="0.25">
      <c r="A643" s="557">
        <v>87852</v>
      </c>
      <c r="B643" s="560" t="s">
        <v>12601</v>
      </c>
      <c r="C643" s="557" t="s">
        <v>1389</v>
      </c>
      <c r="D643" s="557">
        <v>144.28</v>
      </c>
    </row>
    <row r="644" spans="1:4" ht="40.5" x14ac:dyDescent="0.25">
      <c r="A644" s="557">
        <v>87853</v>
      </c>
      <c r="B644" s="560" t="s">
        <v>12602</v>
      </c>
      <c r="C644" s="557" t="s">
        <v>1389</v>
      </c>
      <c r="D644" s="557">
        <v>100.07</v>
      </c>
    </row>
    <row r="645" spans="1:4" ht="40.5" x14ac:dyDescent="0.25">
      <c r="A645" s="557">
        <v>87854</v>
      </c>
      <c r="B645" s="560" t="s">
        <v>12603</v>
      </c>
      <c r="C645" s="557" t="s">
        <v>1389</v>
      </c>
      <c r="D645" s="557">
        <v>150.47</v>
      </c>
    </row>
    <row r="646" spans="1:4" ht="40.5" x14ac:dyDescent="0.25">
      <c r="A646" s="557">
        <v>87855</v>
      </c>
      <c r="B646" s="560" t="s">
        <v>12604</v>
      </c>
      <c r="C646" s="557" t="s">
        <v>1389</v>
      </c>
      <c r="D646" s="557">
        <v>115.15</v>
      </c>
    </row>
    <row r="647" spans="1:4" ht="40.5" x14ac:dyDescent="0.25">
      <c r="A647" s="557">
        <v>87856</v>
      </c>
      <c r="B647" s="560" t="s">
        <v>12605</v>
      </c>
      <c r="C647" s="557" t="s">
        <v>1389</v>
      </c>
      <c r="D647" s="557">
        <v>138.69</v>
      </c>
    </row>
    <row r="648" spans="1:4" ht="40.5" x14ac:dyDescent="0.25">
      <c r="A648" s="557">
        <v>87857</v>
      </c>
      <c r="B648" s="560" t="s">
        <v>12606</v>
      </c>
      <c r="C648" s="557" t="s">
        <v>1389</v>
      </c>
      <c r="D648" s="557">
        <v>103.8</v>
      </c>
    </row>
    <row r="649" spans="1:4" ht="27.6" x14ac:dyDescent="0.3">
      <c r="A649" s="557">
        <v>87858</v>
      </c>
      <c r="B649" s="560" t="s">
        <v>12607</v>
      </c>
      <c r="C649" s="557" t="s">
        <v>1389</v>
      </c>
      <c r="D649" s="557">
        <v>99.5</v>
      </c>
    </row>
    <row r="650" spans="1:4" ht="27.6" x14ac:dyDescent="0.3">
      <c r="A650" s="557">
        <v>87859</v>
      </c>
      <c r="B650" s="560" t="s">
        <v>12608</v>
      </c>
      <c r="C650" s="557" t="s">
        <v>1389</v>
      </c>
      <c r="D650" s="557">
        <v>115.9</v>
      </c>
    </row>
    <row r="651" spans="1:4" ht="41.45" x14ac:dyDescent="0.3">
      <c r="A651" s="557">
        <v>87871</v>
      </c>
      <c r="B651" s="560" t="s">
        <v>12609</v>
      </c>
      <c r="C651" s="557" t="s">
        <v>1389</v>
      </c>
      <c r="D651" s="557">
        <v>10.89</v>
      </c>
    </row>
    <row r="652" spans="1:4" ht="41.45" x14ac:dyDescent="0.3">
      <c r="A652" s="557">
        <v>87872</v>
      </c>
      <c r="B652" s="560" t="s">
        <v>12610</v>
      </c>
      <c r="C652" s="557" t="s">
        <v>1389</v>
      </c>
      <c r="D652" s="557">
        <v>10.38</v>
      </c>
    </row>
    <row r="653" spans="1:4" ht="40.5" x14ac:dyDescent="0.25">
      <c r="A653" s="557">
        <v>87873</v>
      </c>
      <c r="B653" s="560" t="s">
        <v>12611</v>
      </c>
      <c r="C653" s="557" t="s">
        <v>1389</v>
      </c>
      <c r="D653" s="557">
        <v>4.46</v>
      </c>
    </row>
    <row r="654" spans="1:4" ht="40.5" x14ac:dyDescent="0.25">
      <c r="A654" s="557">
        <v>87874</v>
      </c>
      <c r="B654" s="560" t="s">
        <v>12612</v>
      </c>
      <c r="C654" s="557" t="s">
        <v>1389</v>
      </c>
      <c r="D654" s="557">
        <v>4.37</v>
      </c>
    </row>
    <row r="655" spans="1:4" ht="40.5" x14ac:dyDescent="0.25">
      <c r="A655" s="557">
        <v>87876</v>
      </c>
      <c r="B655" s="560" t="s">
        <v>12613</v>
      </c>
      <c r="C655" s="557" t="s">
        <v>1389</v>
      </c>
      <c r="D655" s="557">
        <v>6.43</v>
      </c>
    </row>
    <row r="656" spans="1:4" ht="40.5" x14ac:dyDescent="0.25">
      <c r="A656" s="557">
        <v>87877</v>
      </c>
      <c r="B656" s="560" t="s">
        <v>12614</v>
      </c>
      <c r="C656" s="557" t="s">
        <v>1389</v>
      </c>
      <c r="D656" s="557">
        <v>6.18</v>
      </c>
    </row>
    <row r="657" spans="1:4" ht="27" x14ac:dyDescent="0.25">
      <c r="A657" s="557">
        <v>87878</v>
      </c>
      <c r="B657" s="560" t="s">
        <v>12615</v>
      </c>
      <c r="C657" s="557" t="s">
        <v>1389</v>
      </c>
      <c r="D657" s="557">
        <v>3.65</v>
      </c>
    </row>
    <row r="658" spans="1:4" ht="40.5" x14ac:dyDescent="0.25">
      <c r="A658" s="557">
        <v>87879</v>
      </c>
      <c r="B658" s="560" t="s">
        <v>12616</v>
      </c>
      <c r="C658" s="557" t="s">
        <v>1389</v>
      </c>
      <c r="D658" s="557">
        <v>3.32</v>
      </c>
    </row>
    <row r="659" spans="1:4" ht="27" x14ac:dyDescent="0.25">
      <c r="A659" s="557">
        <v>87881</v>
      </c>
      <c r="B659" s="560" t="s">
        <v>12617</v>
      </c>
      <c r="C659" s="557" t="s">
        <v>1389</v>
      </c>
      <c r="D659" s="557">
        <v>4.3600000000000003</v>
      </c>
    </row>
    <row r="660" spans="1:4" ht="27" x14ac:dyDescent="0.25">
      <c r="A660" s="557">
        <v>87882</v>
      </c>
      <c r="B660" s="560" t="s">
        <v>12618</v>
      </c>
      <c r="C660" s="557" t="s">
        <v>1389</v>
      </c>
      <c r="D660" s="557">
        <v>4.2699999999999996</v>
      </c>
    </row>
    <row r="661" spans="1:4" ht="27" x14ac:dyDescent="0.25">
      <c r="A661" s="557">
        <v>87884</v>
      </c>
      <c r="B661" s="560" t="s">
        <v>12619</v>
      </c>
      <c r="C661" s="557" t="s">
        <v>1389</v>
      </c>
      <c r="D661" s="557">
        <v>6.33</v>
      </c>
    </row>
    <row r="662" spans="1:4" ht="27" x14ac:dyDescent="0.25">
      <c r="A662" s="557">
        <v>87885</v>
      </c>
      <c r="B662" s="560" t="s">
        <v>12620</v>
      </c>
      <c r="C662" s="557" t="s">
        <v>1389</v>
      </c>
      <c r="D662" s="557">
        <v>6.08</v>
      </c>
    </row>
    <row r="663" spans="1:4" ht="27.6" x14ac:dyDescent="0.3">
      <c r="A663" s="557">
        <v>87886</v>
      </c>
      <c r="B663" s="560" t="s">
        <v>12621</v>
      </c>
      <c r="C663" s="557" t="s">
        <v>1389</v>
      </c>
      <c r="D663" s="557">
        <v>16.64</v>
      </c>
    </row>
    <row r="664" spans="1:4" ht="27.6" x14ac:dyDescent="0.3">
      <c r="A664" s="557">
        <v>87887</v>
      </c>
      <c r="B664" s="560" t="s">
        <v>12622</v>
      </c>
      <c r="C664" s="557" t="s">
        <v>1389</v>
      </c>
      <c r="D664" s="557">
        <v>16.13</v>
      </c>
    </row>
    <row r="665" spans="1:4" ht="40.5" x14ac:dyDescent="0.25">
      <c r="A665" s="557">
        <v>87888</v>
      </c>
      <c r="B665" s="560" t="s">
        <v>12623</v>
      </c>
      <c r="C665" s="557" t="s">
        <v>1389</v>
      </c>
      <c r="D665" s="557">
        <v>5.65</v>
      </c>
    </row>
    <row r="666" spans="1:4" ht="40.5" x14ac:dyDescent="0.25">
      <c r="A666" s="557">
        <v>87889</v>
      </c>
      <c r="B666" s="560" t="s">
        <v>12624</v>
      </c>
      <c r="C666" s="557" t="s">
        <v>1389</v>
      </c>
      <c r="D666" s="557">
        <v>5.56</v>
      </c>
    </row>
    <row r="667" spans="1:4" ht="40.5" x14ac:dyDescent="0.25">
      <c r="A667" s="557">
        <v>87891</v>
      </c>
      <c r="B667" s="560" t="s">
        <v>12625</v>
      </c>
      <c r="C667" s="557" t="s">
        <v>1389</v>
      </c>
      <c r="D667" s="557">
        <v>7.62</v>
      </c>
    </row>
    <row r="668" spans="1:4" ht="40.5" x14ac:dyDescent="0.25">
      <c r="A668" s="557">
        <v>87892</v>
      </c>
      <c r="B668" s="560" t="s">
        <v>12626</v>
      </c>
      <c r="C668" s="557" t="s">
        <v>1389</v>
      </c>
      <c r="D668" s="557">
        <v>7.37</v>
      </c>
    </row>
    <row r="669" spans="1:4" ht="40.5" x14ac:dyDescent="0.25">
      <c r="A669" s="557">
        <v>87893</v>
      </c>
      <c r="B669" s="560" t="s">
        <v>12627</v>
      </c>
      <c r="C669" s="557" t="s">
        <v>1389</v>
      </c>
      <c r="D669" s="557">
        <v>5.71</v>
      </c>
    </row>
    <row r="670" spans="1:4" ht="40.5" x14ac:dyDescent="0.25">
      <c r="A670" s="557">
        <v>87894</v>
      </c>
      <c r="B670" s="560" t="s">
        <v>12628</v>
      </c>
      <c r="C670" s="557" t="s">
        <v>1389</v>
      </c>
      <c r="D670" s="557">
        <v>5.38</v>
      </c>
    </row>
    <row r="671" spans="1:4" ht="40.5" x14ac:dyDescent="0.25">
      <c r="A671" s="557">
        <v>87896</v>
      </c>
      <c r="B671" s="560" t="s">
        <v>12629</v>
      </c>
      <c r="C671" s="557" t="s">
        <v>1389</v>
      </c>
      <c r="D671" s="557">
        <v>5.18</v>
      </c>
    </row>
    <row r="672" spans="1:4" ht="40.5" x14ac:dyDescent="0.25">
      <c r="A672" s="557">
        <v>87897</v>
      </c>
      <c r="B672" s="560" t="s">
        <v>12630</v>
      </c>
      <c r="C672" s="557" t="s">
        <v>1389</v>
      </c>
      <c r="D672" s="557">
        <v>4.8499999999999996</v>
      </c>
    </row>
    <row r="673" spans="1:4" ht="40.5" x14ac:dyDescent="0.25">
      <c r="A673" s="557">
        <v>87899</v>
      </c>
      <c r="B673" s="560" t="s">
        <v>12631</v>
      </c>
      <c r="C673" s="557" t="s">
        <v>1389</v>
      </c>
      <c r="D673" s="557">
        <v>6.7</v>
      </c>
    </row>
    <row r="674" spans="1:4" ht="40.5" x14ac:dyDescent="0.25">
      <c r="A674" s="557">
        <v>87900</v>
      </c>
      <c r="B674" s="560" t="s">
        <v>12632</v>
      </c>
      <c r="C674" s="557" t="s">
        <v>1389</v>
      </c>
      <c r="D674" s="557">
        <v>6.61</v>
      </c>
    </row>
    <row r="675" spans="1:4" ht="40.5" x14ac:dyDescent="0.25">
      <c r="A675" s="557">
        <v>87902</v>
      </c>
      <c r="B675" s="560" t="s">
        <v>12633</v>
      </c>
      <c r="C675" s="557" t="s">
        <v>1389</v>
      </c>
      <c r="D675" s="557">
        <v>8.67</v>
      </c>
    </row>
    <row r="676" spans="1:4" ht="40.5" x14ac:dyDescent="0.25">
      <c r="A676" s="557">
        <v>87903</v>
      </c>
      <c r="B676" s="560" t="s">
        <v>12634</v>
      </c>
      <c r="C676" s="557" t="s">
        <v>1389</v>
      </c>
      <c r="D676" s="557">
        <v>8.42</v>
      </c>
    </row>
    <row r="677" spans="1:4" ht="40.5" x14ac:dyDescent="0.25">
      <c r="A677" s="557">
        <v>87904</v>
      </c>
      <c r="B677" s="560" t="s">
        <v>12635</v>
      </c>
      <c r="C677" s="557" t="s">
        <v>1389</v>
      </c>
      <c r="D677" s="557">
        <v>7.47</v>
      </c>
    </row>
    <row r="678" spans="1:4" ht="40.5" x14ac:dyDescent="0.25">
      <c r="A678" s="557">
        <v>87905</v>
      </c>
      <c r="B678" s="560" t="s">
        <v>12636</v>
      </c>
      <c r="C678" s="557" t="s">
        <v>1389</v>
      </c>
      <c r="D678" s="557">
        <v>7.14</v>
      </c>
    </row>
    <row r="679" spans="1:4" ht="40.5" x14ac:dyDescent="0.25">
      <c r="A679" s="557">
        <v>87907</v>
      </c>
      <c r="B679" s="560" t="s">
        <v>12637</v>
      </c>
      <c r="C679" s="557" t="s">
        <v>1389</v>
      </c>
      <c r="D679" s="557">
        <v>6.73</v>
      </c>
    </row>
    <row r="680" spans="1:4" ht="40.5" x14ac:dyDescent="0.25">
      <c r="A680" s="557">
        <v>87908</v>
      </c>
      <c r="B680" s="560" t="s">
        <v>12638</v>
      </c>
      <c r="C680" s="557" t="s">
        <v>1389</v>
      </c>
      <c r="D680" s="557">
        <v>6.4</v>
      </c>
    </row>
    <row r="681" spans="1:4" ht="41.45" x14ac:dyDescent="0.3">
      <c r="A681" s="557">
        <v>87910</v>
      </c>
      <c r="B681" s="560" t="s">
        <v>12639</v>
      </c>
      <c r="C681" s="557" t="s">
        <v>1389</v>
      </c>
      <c r="D681" s="557">
        <v>16.3</v>
      </c>
    </row>
    <row r="682" spans="1:4" ht="41.45" x14ac:dyDescent="0.3">
      <c r="A682" s="557">
        <v>87911</v>
      </c>
      <c r="B682" s="560" t="s">
        <v>12640</v>
      </c>
      <c r="C682" s="557" t="s">
        <v>1389</v>
      </c>
      <c r="D682" s="557">
        <v>15.79</v>
      </c>
    </row>
    <row r="683" spans="1:4" ht="13.9" x14ac:dyDescent="0.3">
      <c r="A683" s="557">
        <v>88238</v>
      </c>
      <c r="B683" s="560" t="s">
        <v>6257</v>
      </c>
      <c r="C683" s="557" t="s">
        <v>2878</v>
      </c>
      <c r="D683" s="557">
        <v>16.52</v>
      </c>
    </row>
    <row r="684" spans="1:4" ht="13.9" x14ac:dyDescent="0.3">
      <c r="A684" s="557">
        <v>88239</v>
      </c>
      <c r="B684" s="560" t="s">
        <v>6260</v>
      </c>
      <c r="C684" s="557" t="s">
        <v>2878</v>
      </c>
      <c r="D684" s="557">
        <v>18.07</v>
      </c>
    </row>
    <row r="685" spans="1:4" ht="13.5" x14ac:dyDescent="0.25">
      <c r="A685" s="557">
        <v>88240</v>
      </c>
      <c r="B685" s="560" t="s">
        <v>12641</v>
      </c>
      <c r="C685" s="557" t="s">
        <v>2878</v>
      </c>
      <c r="D685" s="557">
        <v>17.59</v>
      </c>
    </row>
    <row r="686" spans="1:4" ht="13.5" x14ac:dyDescent="0.25">
      <c r="A686" s="557">
        <v>88241</v>
      </c>
      <c r="B686" s="560" t="s">
        <v>12642</v>
      </c>
      <c r="C686" s="557" t="s">
        <v>2878</v>
      </c>
      <c r="D686" s="557">
        <v>16.95</v>
      </c>
    </row>
    <row r="687" spans="1:4" ht="13.9" x14ac:dyDescent="0.3">
      <c r="A687" s="557">
        <v>88242</v>
      </c>
      <c r="B687" s="560" t="s">
        <v>12643</v>
      </c>
      <c r="C687" s="557" t="s">
        <v>2878</v>
      </c>
      <c r="D687" s="557">
        <v>16.45</v>
      </c>
    </row>
    <row r="688" spans="1:4" ht="13.9" x14ac:dyDescent="0.3">
      <c r="A688" s="557">
        <v>88243</v>
      </c>
      <c r="B688" s="560" t="s">
        <v>6266</v>
      </c>
      <c r="C688" s="557" t="s">
        <v>2878</v>
      </c>
      <c r="D688" s="557">
        <v>19.13</v>
      </c>
    </row>
    <row r="689" spans="1:4" ht="13.9" x14ac:dyDescent="0.3">
      <c r="A689" s="557">
        <v>88245</v>
      </c>
      <c r="B689" s="560" t="s">
        <v>6278</v>
      </c>
      <c r="C689" s="557" t="s">
        <v>2878</v>
      </c>
      <c r="D689" s="557">
        <v>21.94</v>
      </c>
    </row>
    <row r="690" spans="1:4" ht="13.9" x14ac:dyDescent="0.3">
      <c r="A690" s="557">
        <v>88246</v>
      </c>
      <c r="B690" s="560" t="s">
        <v>12644</v>
      </c>
      <c r="C690" s="557" t="s">
        <v>2878</v>
      </c>
      <c r="D690" s="557">
        <v>22.72</v>
      </c>
    </row>
    <row r="691" spans="1:4" ht="13.9" x14ac:dyDescent="0.3">
      <c r="A691" s="557">
        <v>88247</v>
      </c>
      <c r="B691" s="560" t="s">
        <v>12645</v>
      </c>
      <c r="C691" s="557" t="s">
        <v>2878</v>
      </c>
      <c r="D691" s="557">
        <v>16.84</v>
      </c>
    </row>
    <row r="692" spans="1:4" ht="13.5" x14ac:dyDescent="0.25">
      <c r="A692" s="557">
        <v>88248</v>
      </c>
      <c r="B692" s="560" t="s">
        <v>12646</v>
      </c>
      <c r="C692" s="557" t="s">
        <v>2878</v>
      </c>
      <c r="D692" s="557">
        <v>16.32</v>
      </c>
    </row>
    <row r="693" spans="1:4" ht="13.5" x14ac:dyDescent="0.25">
      <c r="A693" s="557">
        <v>88249</v>
      </c>
      <c r="B693" s="560" t="s">
        <v>12647</v>
      </c>
      <c r="C693" s="557" t="s">
        <v>2878</v>
      </c>
      <c r="D693" s="557">
        <v>24.91</v>
      </c>
    </row>
    <row r="694" spans="1:4" ht="13.5" x14ac:dyDescent="0.25">
      <c r="A694" s="557">
        <v>88250</v>
      </c>
      <c r="B694" s="560" t="s">
        <v>12648</v>
      </c>
      <c r="C694" s="557" t="s">
        <v>2878</v>
      </c>
      <c r="D694" s="557">
        <v>18.82</v>
      </c>
    </row>
    <row r="695" spans="1:4" ht="13.9" x14ac:dyDescent="0.3">
      <c r="A695" s="557">
        <v>88251</v>
      </c>
      <c r="B695" s="560" t="s">
        <v>12649</v>
      </c>
      <c r="C695" s="557" t="s">
        <v>2878</v>
      </c>
      <c r="D695" s="557">
        <v>17.420000000000002</v>
      </c>
    </row>
    <row r="696" spans="1:4" ht="13.5" x14ac:dyDescent="0.25">
      <c r="A696" s="557">
        <v>88252</v>
      </c>
      <c r="B696" s="560" t="s">
        <v>12650</v>
      </c>
      <c r="C696" s="557" t="s">
        <v>2878</v>
      </c>
      <c r="D696" s="557">
        <v>16.52</v>
      </c>
    </row>
    <row r="697" spans="1:4" ht="13.5" x14ac:dyDescent="0.25">
      <c r="A697" s="557">
        <v>88253</v>
      </c>
      <c r="B697" s="560" t="s">
        <v>11367</v>
      </c>
      <c r="C697" s="557" t="s">
        <v>2878</v>
      </c>
      <c r="D697" s="557">
        <v>15.1</v>
      </c>
    </row>
    <row r="698" spans="1:4" ht="13.5" x14ac:dyDescent="0.25">
      <c r="A698" s="557">
        <v>88255</v>
      </c>
      <c r="B698" s="560" t="s">
        <v>12651</v>
      </c>
      <c r="C698" s="557" t="s">
        <v>2878</v>
      </c>
      <c r="D698" s="557">
        <v>29.34</v>
      </c>
    </row>
    <row r="699" spans="1:4" ht="13.9" x14ac:dyDescent="0.3">
      <c r="A699" s="557">
        <v>88256</v>
      </c>
      <c r="B699" s="560" t="s">
        <v>12652</v>
      </c>
      <c r="C699" s="557" t="s">
        <v>2878</v>
      </c>
      <c r="D699" s="557">
        <v>24.18</v>
      </c>
    </row>
    <row r="700" spans="1:4" ht="13.9" x14ac:dyDescent="0.3">
      <c r="A700" s="557">
        <v>88257</v>
      </c>
      <c r="B700" s="560" t="s">
        <v>12653</v>
      </c>
      <c r="C700" s="557" t="s">
        <v>2878</v>
      </c>
      <c r="D700" s="557">
        <v>19.18</v>
      </c>
    </row>
    <row r="701" spans="1:4" ht="13.9" x14ac:dyDescent="0.3">
      <c r="A701" s="557">
        <v>88258</v>
      </c>
      <c r="B701" s="560" t="s">
        <v>12654</v>
      </c>
      <c r="C701" s="557" t="s">
        <v>2878</v>
      </c>
      <c r="D701" s="557">
        <v>17.34</v>
      </c>
    </row>
    <row r="702" spans="1:4" ht="13.9" x14ac:dyDescent="0.3">
      <c r="A702" s="557">
        <v>88260</v>
      </c>
      <c r="B702" s="560" t="s">
        <v>6270</v>
      </c>
      <c r="C702" s="557" t="s">
        <v>2878</v>
      </c>
      <c r="D702" s="557">
        <v>16.559999999999999</v>
      </c>
    </row>
    <row r="703" spans="1:4" ht="13.9" x14ac:dyDescent="0.3">
      <c r="A703" s="557">
        <v>88261</v>
      </c>
      <c r="B703" s="560" t="s">
        <v>6272</v>
      </c>
      <c r="C703" s="557" t="s">
        <v>2878</v>
      </c>
      <c r="D703" s="557">
        <v>19.72</v>
      </c>
    </row>
    <row r="704" spans="1:4" ht="13.9" x14ac:dyDescent="0.3">
      <c r="A704" s="557">
        <v>88262</v>
      </c>
      <c r="B704" s="560" t="s">
        <v>12655</v>
      </c>
      <c r="C704" s="557" t="s">
        <v>2878</v>
      </c>
      <c r="D704" s="557">
        <v>21.87</v>
      </c>
    </row>
    <row r="705" spans="1:4" ht="13.9" x14ac:dyDescent="0.3">
      <c r="A705" s="557">
        <v>88263</v>
      </c>
      <c r="B705" s="560" t="s">
        <v>12656</v>
      </c>
      <c r="C705" s="557" t="s">
        <v>2878</v>
      </c>
      <c r="D705" s="557">
        <v>18.05</v>
      </c>
    </row>
    <row r="706" spans="1:4" ht="13.9" x14ac:dyDescent="0.3">
      <c r="A706" s="557">
        <v>88264</v>
      </c>
      <c r="B706" s="560" t="s">
        <v>2148</v>
      </c>
      <c r="C706" s="557" t="s">
        <v>2878</v>
      </c>
      <c r="D706" s="557">
        <v>22.3</v>
      </c>
    </row>
    <row r="707" spans="1:4" ht="13.9" x14ac:dyDescent="0.3">
      <c r="A707" s="557">
        <v>88265</v>
      </c>
      <c r="B707" s="560" t="s">
        <v>12657</v>
      </c>
      <c r="C707" s="557" t="s">
        <v>2878</v>
      </c>
      <c r="D707" s="557">
        <v>22.4</v>
      </c>
    </row>
    <row r="708" spans="1:4" ht="13.5" x14ac:dyDescent="0.25">
      <c r="A708" s="557">
        <v>88266</v>
      </c>
      <c r="B708" s="560" t="s">
        <v>12658</v>
      </c>
      <c r="C708" s="557" t="s">
        <v>2878</v>
      </c>
      <c r="D708" s="557">
        <v>24.87</v>
      </c>
    </row>
    <row r="709" spans="1:4" ht="13.5" x14ac:dyDescent="0.25">
      <c r="A709" s="557">
        <v>88267</v>
      </c>
      <c r="B709" s="560" t="s">
        <v>12659</v>
      </c>
      <c r="C709" s="557" t="s">
        <v>2878</v>
      </c>
      <c r="D709" s="557">
        <v>21.6</v>
      </c>
    </row>
    <row r="710" spans="1:4" ht="13.9" x14ac:dyDescent="0.3">
      <c r="A710" s="557">
        <v>88269</v>
      </c>
      <c r="B710" s="560" t="s">
        <v>6280</v>
      </c>
      <c r="C710" s="557" t="s">
        <v>2878</v>
      </c>
      <c r="D710" s="557">
        <v>21.94</v>
      </c>
    </row>
    <row r="711" spans="1:4" ht="13.9" x14ac:dyDescent="0.3">
      <c r="A711" s="557">
        <v>88270</v>
      </c>
      <c r="B711" s="560" t="s">
        <v>7673</v>
      </c>
      <c r="C711" s="557" t="s">
        <v>2878</v>
      </c>
      <c r="D711" s="557">
        <v>22.06</v>
      </c>
    </row>
    <row r="712" spans="1:4" ht="13.9" x14ac:dyDescent="0.3">
      <c r="A712" s="557">
        <v>88272</v>
      </c>
      <c r="B712" s="560" t="s">
        <v>12660</v>
      </c>
      <c r="C712" s="557" t="s">
        <v>2878</v>
      </c>
      <c r="D712" s="557">
        <v>20.45</v>
      </c>
    </row>
    <row r="713" spans="1:4" ht="13.9" x14ac:dyDescent="0.3">
      <c r="A713" s="557">
        <v>88273</v>
      </c>
      <c r="B713" s="560" t="s">
        <v>6300</v>
      </c>
      <c r="C713" s="557" t="s">
        <v>2878</v>
      </c>
      <c r="D713" s="557">
        <v>22.3</v>
      </c>
    </row>
    <row r="714" spans="1:4" ht="13.9" x14ac:dyDescent="0.3">
      <c r="A714" s="557">
        <v>88274</v>
      </c>
      <c r="B714" s="560" t="s">
        <v>12661</v>
      </c>
      <c r="C714" s="557" t="s">
        <v>2878</v>
      </c>
      <c r="D714" s="557">
        <v>22.4</v>
      </c>
    </row>
    <row r="715" spans="1:4" ht="13.5" x14ac:dyDescent="0.25">
      <c r="A715" s="557">
        <v>88275</v>
      </c>
      <c r="B715" s="560" t="s">
        <v>12662</v>
      </c>
      <c r="C715" s="557" t="s">
        <v>2878</v>
      </c>
      <c r="D715" s="557">
        <v>30.56</v>
      </c>
    </row>
    <row r="716" spans="1:4" ht="13.5" x14ac:dyDescent="0.25">
      <c r="A716" s="557">
        <v>88277</v>
      </c>
      <c r="B716" s="560" t="s">
        <v>12663</v>
      </c>
      <c r="C716" s="557" t="s">
        <v>2878</v>
      </c>
      <c r="D716" s="557">
        <v>25.02</v>
      </c>
    </row>
    <row r="717" spans="1:4" ht="13.5" x14ac:dyDescent="0.25">
      <c r="A717" s="557">
        <v>88278</v>
      </c>
      <c r="B717" s="560" t="s">
        <v>12664</v>
      </c>
      <c r="C717" s="557" t="s">
        <v>2878</v>
      </c>
      <c r="D717" s="557">
        <v>22.7</v>
      </c>
    </row>
    <row r="718" spans="1:4" ht="13.5" x14ac:dyDescent="0.25">
      <c r="A718" s="557">
        <v>88279</v>
      </c>
      <c r="B718" s="560" t="s">
        <v>12665</v>
      </c>
      <c r="C718" s="557" t="s">
        <v>2878</v>
      </c>
      <c r="D718" s="557">
        <v>23.9</v>
      </c>
    </row>
    <row r="719" spans="1:4" ht="13.9" x14ac:dyDescent="0.3">
      <c r="A719" s="557">
        <v>88281</v>
      </c>
      <c r="B719" s="560" t="s">
        <v>12666</v>
      </c>
      <c r="C719" s="557" t="s">
        <v>2878</v>
      </c>
      <c r="D719" s="557">
        <v>21.83</v>
      </c>
    </row>
    <row r="720" spans="1:4" ht="13.5" x14ac:dyDescent="0.25">
      <c r="A720" s="557">
        <v>88282</v>
      </c>
      <c r="B720" s="560" t="s">
        <v>12667</v>
      </c>
      <c r="C720" s="557" t="s">
        <v>2878</v>
      </c>
      <c r="D720" s="557">
        <v>22.98</v>
      </c>
    </row>
    <row r="721" spans="1:4" ht="13.5" x14ac:dyDescent="0.25">
      <c r="A721" s="557">
        <v>88283</v>
      </c>
      <c r="B721" s="560" t="s">
        <v>12668</v>
      </c>
      <c r="C721" s="557" t="s">
        <v>2878</v>
      </c>
      <c r="D721" s="557">
        <v>29.65</v>
      </c>
    </row>
    <row r="722" spans="1:4" ht="13.5" x14ac:dyDescent="0.25">
      <c r="A722" s="557">
        <v>88284</v>
      </c>
      <c r="B722" s="560" t="s">
        <v>12669</v>
      </c>
      <c r="C722" s="557" t="s">
        <v>2878</v>
      </c>
      <c r="D722" s="557">
        <v>21.06</v>
      </c>
    </row>
    <row r="723" spans="1:4" ht="13.5" x14ac:dyDescent="0.25">
      <c r="A723" s="557">
        <v>88285</v>
      </c>
      <c r="B723" s="560" t="s">
        <v>12670</v>
      </c>
      <c r="C723" s="557" t="s">
        <v>2878</v>
      </c>
      <c r="D723" s="557">
        <v>26.55</v>
      </c>
    </row>
    <row r="724" spans="1:4" ht="13.9" x14ac:dyDescent="0.3">
      <c r="A724" s="557">
        <v>88286</v>
      </c>
      <c r="B724" s="560" t="s">
        <v>12671</v>
      </c>
      <c r="C724" s="557" t="s">
        <v>2878</v>
      </c>
      <c r="D724" s="557">
        <v>23.76</v>
      </c>
    </row>
    <row r="725" spans="1:4" ht="13.9" x14ac:dyDescent="0.3">
      <c r="A725" s="557">
        <v>88288</v>
      </c>
      <c r="B725" s="560" t="s">
        <v>12672</v>
      </c>
      <c r="C725" s="557" t="s">
        <v>2878</v>
      </c>
      <c r="D725" s="557">
        <v>18.71</v>
      </c>
    </row>
    <row r="726" spans="1:4" ht="13.5" x14ac:dyDescent="0.25">
      <c r="A726" s="557">
        <v>88291</v>
      </c>
      <c r="B726" s="560" t="s">
        <v>12673</v>
      </c>
      <c r="C726" s="557" t="s">
        <v>2878</v>
      </c>
      <c r="D726" s="557">
        <v>21.06</v>
      </c>
    </row>
    <row r="727" spans="1:4" ht="13.9" x14ac:dyDescent="0.3">
      <c r="A727" s="557">
        <v>88292</v>
      </c>
      <c r="B727" s="560" t="s">
        <v>12674</v>
      </c>
      <c r="C727" s="557" t="s">
        <v>2878</v>
      </c>
      <c r="D727" s="557">
        <v>22.29</v>
      </c>
    </row>
    <row r="728" spans="1:4" ht="13.9" x14ac:dyDescent="0.3">
      <c r="A728" s="557">
        <v>88293</v>
      </c>
      <c r="B728" s="560" t="s">
        <v>12675</v>
      </c>
      <c r="C728" s="557" t="s">
        <v>2878</v>
      </c>
      <c r="D728" s="557">
        <v>25.2</v>
      </c>
    </row>
    <row r="729" spans="1:4" ht="13.9" x14ac:dyDescent="0.3">
      <c r="A729" s="557">
        <v>88294</v>
      </c>
      <c r="B729" s="560" t="s">
        <v>12676</v>
      </c>
      <c r="C729" s="557" t="s">
        <v>2878</v>
      </c>
      <c r="D729" s="557">
        <v>27.39</v>
      </c>
    </row>
    <row r="730" spans="1:4" ht="13.9" x14ac:dyDescent="0.3">
      <c r="A730" s="557">
        <v>88295</v>
      </c>
      <c r="B730" s="560" t="s">
        <v>12677</v>
      </c>
      <c r="C730" s="557" t="s">
        <v>2878</v>
      </c>
      <c r="D730" s="557">
        <v>22.77</v>
      </c>
    </row>
    <row r="731" spans="1:4" ht="13.9" x14ac:dyDescent="0.3">
      <c r="A731" s="557">
        <v>88296</v>
      </c>
      <c r="B731" s="560" t="s">
        <v>12678</v>
      </c>
      <c r="C731" s="557" t="s">
        <v>2878</v>
      </c>
      <c r="D731" s="557">
        <v>21.45</v>
      </c>
    </row>
    <row r="732" spans="1:4" ht="13.5" x14ac:dyDescent="0.25">
      <c r="A732" s="557">
        <v>88297</v>
      </c>
      <c r="B732" s="560" t="s">
        <v>12679</v>
      </c>
      <c r="C732" s="557" t="s">
        <v>2878</v>
      </c>
      <c r="D732" s="557">
        <v>23.8</v>
      </c>
    </row>
    <row r="733" spans="1:4" ht="13.9" x14ac:dyDescent="0.3">
      <c r="A733" s="557">
        <v>88298</v>
      </c>
      <c r="B733" s="560" t="s">
        <v>12680</v>
      </c>
      <c r="C733" s="557" t="s">
        <v>2878</v>
      </c>
      <c r="D733" s="557">
        <v>20.260000000000002</v>
      </c>
    </row>
    <row r="734" spans="1:4" ht="13.9" x14ac:dyDescent="0.3">
      <c r="A734" s="557">
        <v>88299</v>
      </c>
      <c r="B734" s="560" t="s">
        <v>12681</v>
      </c>
      <c r="C734" s="557" t="s">
        <v>2878</v>
      </c>
      <c r="D734" s="557">
        <v>25.59</v>
      </c>
    </row>
    <row r="735" spans="1:4" ht="13.9" x14ac:dyDescent="0.3">
      <c r="A735" s="557">
        <v>88300</v>
      </c>
      <c r="B735" s="560" t="s">
        <v>12682</v>
      </c>
      <c r="C735" s="557" t="s">
        <v>2878</v>
      </c>
      <c r="D735" s="557">
        <v>30.71</v>
      </c>
    </row>
    <row r="736" spans="1:4" ht="13.5" x14ac:dyDescent="0.25">
      <c r="A736" s="557">
        <v>88301</v>
      </c>
      <c r="B736" s="560" t="s">
        <v>12683</v>
      </c>
      <c r="C736" s="557" t="s">
        <v>2878</v>
      </c>
      <c r="D736" s="557">
        <v>27.23</v>
      </c>
    </row>
    <row r="737" spans="1:4" ht="13.9" x14ac:dyDescent="0.3">
      <c r="A737" s="557">
        <v>88302</v>
      </c>
      <c r="B737" s="560" t="s">
        <v>12684</v>
      </c>
      <c r="C737" s="557" t="s">
        <v>2878</v>
      </c>
      <c r="D737" s="557">
        <v>26.32</v>
      </c>
    </row>
    <row r="738" spans="1:4" ht="13.9" x14ac:dyDescent="0.3">
      <c r="A738" s="557">
        <v>88303</v>
      </c>
      <c r="B738" s="560" t="s">
        <v>12685</v>
      </c>
      <c r="C738" s="557" t="s">
        <v>2878</v>
      </c>
      <c r="D738" s="557">
        <v>20.95</v>
      </c>
    </row>
    <row r="739" spans="1:4" ht="27.6" x14ac:dyDescent="0.3">
      <c r="A739" s="557">
        <v>88304</v>
      </c>
      <c r="B739" s="560" t="s">
        <v>12686</v>
      </c>
      <c r="C739" s="557" t="s">
        <v>2878</v>
      </c>
      <c r="D739" s="557">
        <v>23.04</v>
      </c>
    </row>
    <row r="740" spans="1:4" ht="13.9" x14ac:dyDescent="0.3">
      <c r="A740" s="557">
        <v>88306</v>
      </c>
      <c r="B740" s="560" t="s">
        <v>12687</v>
      </c>
      <c r="C740" s="557" t="s">
        <v>2878</v>
      </c>
      <c r="D740" s="557">
        <v>24.84</v>
      </c>
    </row>
    <row r="741" spans="1:4" ht="13.9" x14ac:dyDescent="0.3">
      <c r="A741" s="557">
        <v>88307</v>
      </c>
      <c r="B741" s="560" t="s">
        <v>12688</v>
      </c>
      <c r="C741" s="557" t="s">
        <v>2878</v>
      </c>
      <c r="D741" s="557">
        <v>27.81</v>
      </c>
    </row>
    <row r="742" spans="1:4" ht="13.9" x14ac:dyDescent="0.3">
      <c r="A742" s="557">
        <v>88308</v>
      </c>
      <c r="B742" s="560" t="s">
        <v>12689</v>
      </c>
      <c r="C742" s="557" t="s">
        <v>2878</v>
      </c>
      <c r="D742" s="557">
        <v>24.18</v>
      </c>
    </row>
    <row r="743" spans="1:4" ht="13.9" x14ac:dyDescent="0.3">
      <c r="A743" s="557">
        <v>88309</v>
      </c>
      <c r="B743" s="560" t="s">
        <v>2048</v>
      </c>
      <c r="C743" s="557" t="s">
        <v>2878</v>
      </c>
      <c r="D743" s="557">
        <v>22.09</v>
      </c>
    </row>
    <row r="744" spans="1:4" ht="13.9" x14ac:dyDescent="0.3">
      <c r="A744" s="557">
        <v>88310</v>
      </c>
      <c r="B744" s="560" t="s">
        <v>2073</v>
      </c>
      <c r="C744" s="557" t="s">
        <v>2878</v>
      </c>
      <c r="D744" s="557">
        <v>23.08</v>
      </c>
    </row>
    <row r="745" spans="1:4" ht="13.9" x14ac:dyDescent="0.3">
      <c r="A745" s="557">
        <v>88311</v>
      </c>
      <c r="B745" s="560" t="s">
        <v>12690</v>
      </c>
      <c r="C745" s="557" t="s">
        <v>2878</v>
      </c>
      <c r="D745" s="557">
        <v>23.08</v>
      </c>
    </row>
    <row r="746" spans="1:4" ht="13.5" x14ac:dyDescent="0.25">
      <c r="A746" s="557">
        <v>88312</v>
      </c>
      <c r="B746" s="560" t="s">
        <v>12691</v>
      </c>
      <c r="C746" s="557" t="s">
        <v>2878</v>
      </c>
      <c r="D746" s="557">
        <v>24.43</v>
      </c>
    </row>
    <row r="747" spans="1:4" ht="13.9" x14ac:dyDescent="0.3">
      <c r="A747" s="557">
        <v>88313</v>
      </c>
      <c r="B747" s="560" t="s">
        <v>6290</v>
      </c>
      <c r="C747" s="557" t="s">
        <v>2878</v>
      </c>
      <c r="D747" s="557">
        <v>21.51</v>
      </c>
    </row>
    <row r="748" spans="1:4" ht="13.9" x14ac:dyDescent="0.3">
      <c r="A748" s="557">
        <v>88314</v>
      </c>
      <c r="B748" s="560" t="s">
        <v>7733</v>
      </c>
      <c r="C748" s="557" t="s">
        <v>2878</v>
      </c>
      <c r="D748" s="557">
        <v>18.75</v>
      </c>
    </row>
    <row r="749" spans="1:4" ht="13.9" x14ac:dyDescent="0.3">
      <c r="A749" s="557">
        <v>88315</v>
      </c>
      <c r="B749" s="560" t="s">
        <v>7739</v>
      </c>
      <c r="C749" s="557" t="s">
        <v>2878</v>
      </c>
      <c r="D749" s="557">
        <v>21.97</v>
      </c>
    </row>
    <row r="750" spans="1:4" ht="13.9" x14ac:dyDescent="0.3">
      <c r="A750" s="557">
        <v>88316</v>
      </c>
      <c r="B750" s="560" t="s">
        <v>2045</v>
      </c>
      <c r="C750" s="557" t="s">
        <v>2878</v>
      </c>
      <c r="D750" s="557">
        <v>15.71</v>
      </c>
    </row>
    <row r="751" spans="1:4" ht="13.9" x14ac:dyDescent="0.3">
      <c r="A751" s="557">
        <v>88317</v>
      </c>
      <c r="B751" s="560" t="s">
        <v>12692</v>
      </c>
      <c r="C751" s="557" t="s">
        <v>2878</v>
      </c>
      <c r="D751" s="557">
        <v>22.63</v>
      </c>
    </row>
    <row r="752" spans="1:4" ht="27.6" x14ac:dyDescent="0.3">
      <c r="A752" s="557">
        <v>88318</v>
      </c>
      <c r="B752" s="560" t="s">
        <v>12693</v>
      </c>
      <c r="C752" s="557" t="s">
        <v>2878</v>
      </c>
      <c r="D752" s="557">
        <v>26.05</v>
      </c>
    </row>
    <row r="753" spans="1:4" ht="13.9" x14ac:dyDescent="0.3">
      <c r="A753" s="557">
        <v>88320</v>
      </c>
      <c r="B753" s="560" t="s">
        <v>12694</v>
      </c>
      <c r="C753" s="557" t="s">
        <v>2878</v>
      </c>
      <c r="D753" s="557">
        <v>25.95</v>
      </c>
    </row>
    <row r="754" spans="1:4" ht="13.5" x14ac:dyDescent="0.25">
      <c r="A754" s="557">
        <v>88321</v>
      </c>
      <c r="B754" s="560" t="s">
        <v>12695</v>
      </c>
      <c r="C754" s="557" t="s">
        <v>2878</v>
      </c>
      <c r="D754" s="557">
        <v>30.72</v>
      </c>
    </row>
    <row r="755" spans="1:4" ht="13.5" x14ac:dyDescent="0.25">
      <c r="A755" s="557">
        <v>88322</v>
      </c>
      <c r="B755" s="560" t="s">
        <v>12696</v>
      </c>
      <c r="C755" s="557" t="s">
        <v>2878</v>
      </c>
      <c r="D755" s="557">
        <v>34.79</v>
      </c>
    </row>
    <row r="756" spans="1:4" ht="13.9" x14ac:dyDescent="0.3">
      <c r="A756" s="557">
        <v>88323</v>
      </c>
      <c r="B756" s="560" t="s">
        <v>6296</v>
      </c>
      <c r="C756" s="557" t="s">
        <v>2878</v>
      </c>
      <c r="D756" s="557">
        <v>24.05</v>
      </c>
    </row>
    <row r="757" spans="1:4" ht="13.9" x14ac:dyDescent="0.3">
      <c r="A757" s="557">
        <v>88324</v>
      </c>
      <c r="B757" s="560" t="s">
        <v>12697</v>
      </c>
      <c r="C757" s="557" t="s">
        <v>2878</v>
      </c>
      <c r="D757" s="557">
        <v>24.86</v>
      </c>
    </row>
    <row r="758" spans="1:4" ht="13.9" x14ac:dyDescent="0.3">
      <c r="A758" s="557">
        <v>88325</v>
      </c>
      <c r="B758" s="560" t="s">
        <v>7823</v>
      </c>
      <c r="C758" s="557" t="s">
        <v>2878</v>
      </c>
      <c r="D758" s="557">
        <v>18.61</v>
      </c>
    </row>
    <row r="759" spans="1:4" ht="13.9" x14ac:dyDescent="0.3">
      <c r="A759" s="557">
        <v>88326</v>
      </c>
      <c r="B759" s="560" t="s">
        <v>9907</v>
      </c>
      <c r="C759" s="557" t="s">
        <v>2878</v>
      </c>
      <c r="D759" s="557">
        <v>20.6</v>
      </c>
    </row>
    <row r="760" spans="1:4" ht="13.5" x14ac:dyDescent="0.25">
      <c r="A760" s="557">
        <v>88377</v>
      </c>
      <c r="B760" s="560" t="s">
        <v>12698</v>
      </c>
      <c r="C760" s="557" t="s">
        <v>2878</v>
      </c>
      <c r="D760" s="557">
        <v>20.440000000000001</v>
      </c>
    </row>
    <row r="761" spans="1:4" ht="27" x14ac:dyDescent="0.25">
      <c r="A761" s="557">
        <v>88386</v>
      </c>
      <c r="B761" s="560" t="s">
        <v>12699</v>
      </c>
      <c r="C761" s="557" t="s">
        <v>11964</v>
      </c>
      <c r="D761" s="557">
        <v>4.93</v>
      </c>
    </row>
    <row r="762" spans="1:4" ht="27" x14ac:dyDescent="0.25">
      <c r="A762" s="557">
        <v>88387</v>
      </c>
      <c r="B762" s="560" t="s">
        <v>12700</v>
      </c>
      <c r="C762" s="557" t="s">
        <v>2878</v>
      </c>
      <c r="D762" s="557">
        <v>0.78</v>
      </c>
    </row>
    <row r="763" spans="1:4" ht="27" x14ac:dyDescent="0.25">
      <c r="A763" s="557">
        <v>88389</v>
      </c>
      <c r="B763" s="560" t="s">
        <v>12701</v>
      </c>
      <c r="C763" s="557" t="s">
        <v>2878</v>
      </c>
      <c r="D763" s="557">
        <v>0.09</v>
      </c>
    </row>
    <row r="764" spans="1:4" ht="27" x14ac:dyDescent="0.25">
      <c r="A764" s="557">
        <v>88390</v>
      </c>
      <c r="B764" s="560" t="s">
        <v>12702</v>
      </c>
      <c r="C764" s="557" t="s">
        <v>2878</v>
      </c>
      <c r="D764" s="557">
        <v>0.97</v>
      </c>
    </row>
    <row r="765" spans="1:4" ht="27" x14ac:dyDescent="0.25">
      <c r="A765" s="557">
        <v>88391</v>
      </c>
      <c r="B765" s="560" t="s">
        <v>12703</v>
      </c>
      <c r="C765" s="557" t="s">
        <v>2878</v>
      </c>
      <c r="D765" s="557">
        <v>3.09</v>
      </c>
    </row>
    <row r="766" spans="1:4" ht="27" x14ac:dyDescent="0.25">
      <c r="A766" s="557">
        <v>88392</v>
      </c>
      <c r="B766" s="560" t="s">
        <v>12704</v>
      </c>
      <c r="C766" s="557" t="s">
        <v>11966</v>
      </c>
      <c r="D766" s="557">
        <v>0.87</v>
      </c>
    </row>
    <row r="767" spans="1:4" ht="27" x14ac:dyDescent="0.25">
      <c r="A767" s="557">
        <v>88393</v>
      </c>
      <c r="B767" s="560" t="s">
        <v>12705</v>
      </c>
      <c r="C767" s="557" t="s">
        <v>11964</v>
      </c>
      <c r="D767" s="557">
        <v>6.83</v>
      </c>
    </row>
    <row r="768" spans="1:4" ht="27" x14ac:dyDescent="0.25">
      <c r="A768" s="557">
        <v>88394</v>
      </c>
      <c r="B768" s="560" t="s">
        <v>12706</v>
      </c>
      <c r="C768" s="557" t="s">
        <v>2878</v>
      </c>
      <c r="D768" s="557">
        <v>0.92</v>
      </c>
    </row>
    <row r="769" spans="1:4" ht="27" x14ac:dyDescent="0.25">
      <c r="A769" s="557">
        <v>88395</v>
      </c>
      <c r="B769" s="560" t="s">
        <v>12707</v>
      </c>
      <c r="C769" s="557" t="s">
        <v>2878</v>
      </c>
      <c r="D769" s="557">
        <v>0.11</v>
      </c>
    </row>
    <row r="770" spans="1:4" ht="27" x14ac:dyDescent="0.25">
      <c r="A770" s="557">
        <v>88396</v>
      </c>
      <c r="B770" s="560" t="s">
        <v>12708</v>
      </c>
      <c r="C770" s="557" t="s">
        <v>2878</v>
      </c>
      <c r="D770" s="557">
        <v>1.1599999999999999</v>
      </c>
    </row>
    <row r="771" spans="1:4" ht="27" x14ac:dyDescent="0.25">
      <c r="A771" s="557">
        <v>88397</v>
      </c>
      <c r="B771" s="560" t="s">
        <v>12709</v>
      </c>
      <c r="C771" s="557" t="s">
        <v>2878</v>
      </c>
      <c r="D771" s="557">
        <v>4.6399999999999997</v>
      </c>
    </row>
    <row r="772" spans="1:4" ht="27" x14ac:dyDescent="0.25">
      <c r="A772" s="557">
        <v>88398</v>
      </c>
      <c r="B772" s="560" t="s">
        <v>12710</v>
      </c>
      <c r="C772" s="557" t="s">
        <v>11966</v>
      </c>
      <c r="D772" s="557">
        <v>1.03</v>
      </c>
    </row>
    <row r="773" spans="1:4" ht="27" x14ac:dyDescent="0.25">
      <c r="A773" s="557">
        <v>88399</v>
      </c>
      <c r="B773" s="560" t="s">
        <v>12711</v>
      </c>
      <c r="C773" s="557" t="s">
        <v>11964</v>
      </c>
      <c r="D773" s="557">
        <v>3.59</v>
      </c>
    </row>
    <row r="774" spans="1:4" ht="27" x14ac:dyDescent="0.25">
      <c r="A774" s="557">
        <v>88400</v>
      </c>
      <c r="B774" s="560" t="s">
        <v>12712</v>
      </c>
      <c r="C774" s="557" t="s">
        <v>2878</v>
      </c>
      <c r="D774" s="557">
        <v>0.73</v>
      </c>
    </row>
    <row r="775" spans="1:4" ht="27" x14ac:dyDescent="0.25">
      <c r="A775" s="557">
        <v>88401</v>
      </c>
      <c r="B775" s="560" t="s">
        <v>12713</v>
      </c>
      <c r="C775" s="557" t="s">
        <v>2878</v>
      </c>
      <c r="D775" s="557">
        <v>0.08</v>
      </c>
    </row>
    <row r="776" spans="1:4" ht="27" x14ac:dyDescent="0.25">
      <c r="A776" s="557">
        <v>88402</v>
      </c>
      <c r="B776" s="560" t="s">
        <v>12714</v>
      </c>
      <c r="C776" s="557" t="s">
        <v>2878</v>
      </c>
      <c r="D776" s="557">
        <v>0.92</v>
      </c>
    </row>
    <row r="777" spans="1:4" ht="27" x14ac:dyDescent="0.25">
      <c r="A777" s="557">
        <v>88403</v>
      </c>
      <c r="B777" s="560" t="s">
        <v>12715</v>
      </c>
      <c r="C777" s="557" t="s">
        <v>2878</v>
      </c>
      <c r="D777" s="557">
        <v>1.86</v>
      </c>
    </row>
    <row r="778" spans="1:4" ht="27" x14ac:dyDescent="0.25">
      <c r="A778" s="557">
        <v>88404</v>
      </c>
      <c r="B778" s="560" t="s">
        <v>12716</v>
      </c>
      <c r="C778" s="557" t="s">
        <v>11966</v>
      </c>
      <c r="D778" s="557">
        <v>0.81</v>
      </c>
    </row>
    <row r="779" spans="1:4" ht="27" x14ac:dyDescent="0.25">
      <c r="A779" s="557">
        <v>88411</v>
      </c>
      <c r="B779" s="560" t="s">
        <v>12717</v>
      </c>
      <c r="C779" s="557" t="s">
        <v>1389</v>
      </c>
      <c r="D779" s="557">
        <v>2.5499999999999998</v>
      </c>
    </row>
    <row r="780" spans="1:4" ht="27" x14ac:dyDescent="0.25">
      <c r="A780" s="557">
        <v>88412</v>
      </c>
      <c r="B780" s="560" t="s">
        <v>12718</v>
      </c>
      <c r="C780" s="557" t="s">
        <v>1389</v>
      </c>
      <c r="D780" s="557">
        <v>1.95</v>
      </c>
    </row>
    <row r="781" spans="1:4" ht="27" x14ac:dyDescent="0.25">
      <c r="A781" s="557">
        <v>88413</v>
      </c>
      <c r="B781" s="560" t="s">
        <v>12719</v>
      </c>
      <c r="C781" s="557" t="s">
        <v>1389</v>
      </c>
      <c r="D781" s="557">
        <v>3.77</v>
      </c>
    </row>
    <row r="782" spans="1:4" ht="27" x14ac:dyDescent="0.25">
      <c r="A782" s="557">
        <v>88414</v>
      </c>
      <c r="B782" s="560" t="s">
        <v>12720</v>
      </c>
      <c r="C782" s="557" t="s">
        <v>1389</v>
      </c>
      <c r="D782" s="557">
        <v>4.1500000000000004</v>
      </c>
    </row>
    <row r="783" spans="1:4" ht="27" x14ac:dyDescent="0.25">
      <c r="A783" s="557">
        <v>88415</v>
      </c>
      <c r="B783" s="560" t="s">
        <v>12721</v>
      </c>
      <c r="C783" s="557" t="s">
        <v>1389</v>
      </c>
      <c r="D783" s="557">
        <v>2.74</v>
      </c>
    </row>
    <row r="784" spans="1:4" ht="27" x14ac:dyDescent="0.25">
      <c r="A784" s="557">
        <v>88416</v>
      </c>
      <c r="B784" s="560" t="s">
        <v>12722</v>
      </c>
      <c r="C784" s="557" t="s">
        <v>1389</v>
      </c>
      <c r="D784" s="557">
        <v>15.42</v>
      </c>
    </row>
    <row r="785" spans="1:4" ht="40.5" x14ac:dyDescent="0.25">
      <c r="A785" s="557">
        <v>88417</v>
      </c>
      <c r="B785" s="560" t="s">
        <v>12723</v>
      </c>
      <c r="C785" s="557" t="s">
        <v>1389</v>
      </c>
      <c r="D785" s="557">
        <v>13.29</v>
      </c>
    </row>
    <row r="786" spans="1:4" ht="27" x14ac:dyDescent="0.25">
      <c r="A786" s="557">
        <v>88418</v>
      </c>
      <c r="B786" s="560" t="s">
        <v>12724</v>
      </c>
      <c r="C786" s="557" t="s">
        <v>11964</v>
      </c>
      <c r="D786" s="557">
        <v>15.33</v>
      </c>
    </row>
    <row r="787" spans="1:4" ht="27" x14ac:dyDescent="0.25">
      <c r="A787" s="557">
        <v>88419</v>
      </c>
      <c r="B787" s="560" t="s">
        <v>12725</v>
      </c>
      <c r="C787" s="557" t="s">
        <v>2878</v>
      </c>
      <c r="D787" s="557">
        <v>4.8</v>
      </c>
    </row>
    <row r="788" spans="1:4" ht="27" x14ac:dyDescent="0.25">
      <c r="A788" s="557">
        <v>88420</v>
      </c>
      <c r="B788" s="560" t="s">
        <v>12726</v>
      </c>
      <c r="C788" s="557" t="s">
        <v>1389</v>
      </c>
      <c r="D788" s="557">
        <v>19.739999999999998</v>
      </c>
    </row>
    <row r="789" spans="1:4" ht="27" x14ac:dyDescent="0.25">
      <c r="A789" s="557">
        <v>88421</v>
      </c>
      <c r="B789" s="560" t="s">
        <v>12727</v>
      </c>
      <c r="C789" s="557" t="s">
        <v>1389</v>
      </c>
      <c r="D789" s="557">
        <v>21.11</v>
      </c>
    </row>
    <row r="790" spans="1:4" ht="27" x14ac:dyDescent="0.25">
      <c r="A790" s="557">
        <v>88422</v>
      </c>
      <c r="B790" s="560" t="s">
        <v>12728</v>
      </c>
      <c r="C790" s="557" t="s">
        <v>2878</v>
      </c>
      <c r="D790" s="557">
        <v>0.56999999999999995</v>
      </c>
    </row>
    <row r="791" spans="1:4" ht="27" x14ac:dyDescent="0.25">
      <c r="A791" s="557">
        <v>88423</v>
      </c>
      <c r="B791" s="560" t="s">
        <v>12729</v>
      </c>
      <c r="C791" s="557" t="s">
        <v>1389</v>
      </c>
      <c r="D791" s="557">
        <v>16.100000000000001</v>
      </c>
    </row>
    <row r="792" spans="1:4" ht="40.5" x14ac:dyDescent="0.25">
      <c r="A792" s="557">
        <v>88424</v>
      </c>
      <c r="B792" s="560" t="s">
        <v>12730</v>
      </c>
      <c r="C792" s="557" t="s">
        <v>1389</v>
      </c>
      <c r="D792" s="557">
        <v>18.37</v>
      </c>
    </row>
    <row r="793" spans="1:4" ht="27" x14ac:dyDescent="0.25">
      <c r="A793" s="557">
        <v>88425</v>
      </c>
      <c r="B793" s="560" t="s">
        <v>12731</v>
      </c>
      <c r="C793" s="557" t="s">
        <v>2878</v>
      </c>
      <c r="D793" s="557">
        <v>5.25</v>
      </c>
    </row>
    <row r="794" spans="1:4" ht="40.5" x14ac:dyDescent="0.25">
      <c r="A794" s="557">
        <v>88426</v>
      </c>
      <c r="B794" s="560" t="s">
        <v>12732</v>
      </c>
      <c r="C794" s="557" t="s">
        <v>1389</v>
      </c>
      <c r="D794" s="557">
        <v>14.66</v>
      </c>
    </row>
    <row r="795" spans="1:4" ht="27" x14ac:dyDescent="0.25">
      <c r="A795" s="557">
        <v>88427</v>
      </c>
      <c r="B795" s="560" t="s">
        <v>12733</v>
      </c>
      <c r="C795" s="557" t="s">
        <v>2878</v>
      </c>
      <c r="D795" s="557">
        <v>4.71</v>
      </c>
    </row>
    <row r="796" spans="1:4" ht="40.5" x14ac:dyDescent="0.25">
      <c r="A796" s="557">
        <v>88428</v>
      </c>
      <c r="B796" s="560" t="s">
        <v>12734</v>
      </c>
      <c r="C796" s="557" t="s">
        <v>1389</v>
      </c>
      <c r="D796" s="557">
        <v>25.79</v>
      </c>
    </row>
    <row r="797" spans="1:4" ht="40.5" x14ac:dyDescent="0.25">
      <c r="A797" s="557">
        <v>88429</v>
      </c>
      <c r="B797" s="560" t="s">
        <v>12735</v>
      </c>
      <c r="C797" s="557" t="s">
        <v>1389</v>
      </c>
      <c r="D797" s="557">
        <v>28.17</v>
      </c>
    </row>
    <row r="798" spans="1:4" ht="27" x14ac:dyDescent="0.25">
      <c r="A798" s="557">
        <v>88430</v>
      </c>
      <c r="B798" s="560" t="s">
        <v>12736</v>
      </c>
      <c r="C798" s="557" t="s">
        <v>11966</v>
      </c>
      <c r="D798" s="557">
        <v>5.37</v>
      </c>
    </row>
    <row r="799" spans="1:4" ht="27" x14ac:dyDescent="0.25">
      <c r="A799" s="557">
        <v>88431</v>
      </c>
      <c r="B799" s="560" t="s">
        <v>12737</v>
      </c>
      <c r="C799" s="557" t="s">
        <v>1389</v>
      </c>
      <c r="D799" s="557">
        <v>19.53</v>
      </c>
    </row>
    <row r="800" spans="1:4" ht="27" x14ac:dyDescent="0.25">
      <c r="A800" s="557">
        <v>88432</v>
      </c>
      <c r="B800" s="560" t="s">
        <v>12738</v>
      </c>
      <c r="C800" s="557" t="s">
        <v>1389</v>
      </c>
      <c r="D800" s="557">
        <v>14.67</v>
      </c>
    </row>
    <row r="801" spans="1:4" ht="27" x14ac:dyDescent="0.25">
      <c r="A801" s="557">
        <v>88433</v>
      </c>
      <c r="B801" s="560" t="s">
        <v>12739</v>
      </c>
      <c r="C801" s="557" t="s">
        <v>11964</v>
      </c>
      <c r="D801" s="557">
        <v>18.77</v>
      </c>
    </row>
    <row r="802" spans="1:4" ht="27" x14ac:dyDescent="0.25">
      <c r="A802" s="557">
        <v>88434</v>
      </c>
      <c r="B802" s="560" t="s">
        <v>12740</v>
      </c>
      <c r="C802" s="557" t="s">
        <v>2878</v>
      </c>
      <c r="D802" s="557">
        <v>6.36</v>
      </c>
    </row>
    <row r="803" spans="1:4" ht="27" x14ac:dyDescent="0.25">
      <c r="A803" s="557">
        <v>88435</v>
      </c>
      <c r="B803" s="560" t="s">
        <v>12741</v>
      </c>
      <c r="C803" s="557" t="s">
        <v>2878</v>
      </c>
      <c r="D803" s="557">
        <v>0.75</v>
      </c>
    </row>
    <row r="804" spans="1:4" ht="27" x14ac:dyDescent="0.25">
      <c r="A804" s="557">
        <v>88436</v>
      </c>
      <c r="B804" s="560" t="s">
        <v>12742</v>
      </c>
      <c r="C804" s="557" t="s">
        <v>2878</v>
      </c>
      <c r="D804" s="557">
        <v>6.95</v>
      </c>
    </row>
    <row r="805" spans="1:4" ht="27" x14ac:dyDescent="0.25">
      <c r="A805" s="557">
        <v>88437</v>
      </c>
      <c r="B805" s="560" t="s">
        <v>12743</v>
      </c>
      <c r="C805" s="557" t="s">
        <v>2878</v>
      </c>
      <c r="D805" s="557">
        <v>4.71</v>
      </c>
    </row>
    <row r="806" spans="1:4" ht="27" x14ac:dyDescent="0.25">
      <c r="A806" s="557">
        <v>88438</v>
      </c>
      <c r="B806" s="560" t="s">
        <v>12744</v>
      </c>
      <c r="C806" s="557" t="s">
        <v>11966</v>
      </c>
      <c r="D806" s="557">
        <v>7.11</v>
      </c>
    </row>
    <row r="807" spans="1:4" ht="13.9" x14ac:dyDescent="0.3">
      <c r="A807" s="557">
        <v>88441</v>
      </c>
      <c r="B807" s="560" t="s">
        <v>6284</v>
      </c>
      <c r="C807" s="557" t="s">
        <v>2878</v>
      </c>
      <c r="D807" s="557">
        <v>21.31</v>
      </c>
    </row>
    <row r="808" spans="1:4" ht="27" x14ac:dyDescent="0.25">
      <c r="A808" s="557">
        <v>88470</v>
      </c>
      <c r="B808" s="560" t="s">
        <v>12745</v>
      </c>
      <c r="C808" s="557" t="s">
        <v>1389</v>
      </c>
      <c r="D808" s="557">
        <v>18.47</v>
      </c>
    </row>
    <row r="809" spans="1:4" ht="27" x14ac:dyDescent="0.25">
      <c r="A809" s="557">
        <v>88471</v>
      </c>
      <c r="B809" s="560" t="s">
        <v>12746</v>
      </c>
      <c r="C809" s="557" t="s">
        <v>1389</v>
      </c>
      <c r="D809" s="557">
        <v>22.86</v>
      </c>
    </row>
    <row r="810" spans="1:4" ht="27" x14ac:dyDescent="0.25">
      <c r="A810" s="557">
        <v>88472</v>
      </c>
      <c r="B810" s="560" t="s">
        <v>12747</v>
      </c>
      <c r="C810" s="557" t="s">
        <v>1389</v>
      </c>
      <c r="D810" s="557">
        <v>26.3</v>
      </c>
    </row>
    <row r="811" spans="1:4" ht="27.6" x14ac:dyDescent="0.3">
      <c r="A811" s="557">
        <v>88476</v>
      </c>
      <c r="B811" s="560" t="s">
        <v>12748</v>
      </c>
      <c r="C811" s="557" t="s">
        <v>1389</v>
      </c>
      <c r="D811" s="557">
        <v>15.43</v>
      </c>
    </row>
    <row r="812" spans="1:4" ht="27.6" x14ac:dyDescent="0.3">
      <c r="A812" s="557">
        <v>88477</v>
      </c>
      <c r="B812" s="560" t="s">
        <v>12749</v>
      </c>
      <c r="C812" s="557" t="s">
        <v>1389</v>
      </c>
      <c r="D812" s="557">
        <v>21.12</v>
      </c>
    </row>
    <row r="813" spans="1:4" ht="27.6" x14ac:dyDescent="0.3">
      <c r="A813" s="557">
        <v>88478</v>
      </c>
      <c r="B813" s="560" t="s">
        <v>12750</v>
      </c>
      <c r="C813" s="557" t="s">
        <v>1389</v>
      </c>
      <c r="D813" s="557">
        <v>25.74</v>
      </c>
    </row>
    <row r="814" spans="1:4" ht="13.5" x14ac:dyDescent="0.25">
      <c r="A814" s="557">
        <v>88484</v>
      </c>
      <c r="B814" s="560" t="s">
        <v>12751</v>
      </c>
      <c r="C814" s="557" t="s">
        <v>1389</v>
      </c>
      <c r="D814" s="557">
        <v>2.75</v>
      </c>
    </row>
    <row r="815" spans="1:4" ht="13.5" x14ac:dyDescent="0.25">
      <c r="A815" s="557">
        <v>88485</v>
      </c>
      <c r="B815" s="560" t="s">
        <v>12752</v>
      </c>
      <c r="C815" s="557" t="s">
        <v>1389</v>
      </c>
      <c r="D815" s="557">
        <v>2.4</v>
      </c>
    </row>
    <row r="816" spans="1:4" ht="27" x14ac:dyDescent="0.25">
      <c r="A816" s="557">
        <v>88488</v>
      </c>
      <c r="B816" s="560" t="s">
        <v>12753</v>
      </c>
      <c r="C816" s="557" t="s">
        <v>1389</v>
      </c>
      <c r="D816" s="557">
        <v>13.29</v>
      </c>
    </row>
    <row r="817" spans="1:4" ht="27" x14ac:dyDescent="0.25">
      <c r="A817" s="557">
        <v>88489</v>
      </c>
      <c r="B817" s="560" t="s">
        <v>12754</v>
      </c>
      <c r="C817" s="557" t="s">
        <v>1389</v>
      </c>
      <c r="D817" s="557">
        <v>11.66</v>
      </c>
    </row>
    <row r="818" spans="1:4" ht="27" x14ac:dyDescent="0.25">
      <c r="A818" s="557">
        <v>88492</v>
      </c>
      <c r="B818" s="560" t="s">
        <v>12755</v>
      </c>
      <c r="C818" s="557" t="s">
        <v>1389</v>
      </c>
      <c r="D818" s="557">
        <v>8.75</v>
      </c>
    </row>
    <row r="819" spans="1:4" ht="27" x14ac:dyDescent="0.25">
      <c r="A819" s="557">
        <v>88493</v>
      </c>
      <c r="B819" s="560" t="s">
        <v>12756</v>
      </c>
      <c r="C819" s="557" t="s">
        <v>1389</v>
      </c>
      <c r="D819" s="557">
        <v>8.36</v>
      </c>
    </row>
    <row r="820" spans="1:4" ht="13.5" x14ac:dyDescent="0.25">
      <c r="A820" s="557">
        <v>88494</v>
      </c>
      <c r="B820" s="560" t="s">
        <v>12757</v>
      </c>
      <c r="C820" s="557" t="s">
        <v>1389</v>
      </c>
      <c r="D820" s="557">
        <v>16.96</v>
      </c>
    </row>
    <row r="821" spans="1:4" ht="13.5" x14ac:dyDescent="0.25">
      <c r="A821" s="557">
        <v>88495</v>
      </c>
      <c r="B821" s="560" t="s">
        <v>12758</v>
      </c>
      <c r="C821" s="557" t="s">
        <v>1389</v>
      </c>
      <c r="D821" s="557">
        <v>9.18</v>
      </c>
    </row>
    <row r="822" spans="1:4" ht="13.5" x14ac:dyDescent="0.25">
      <c r="A822" s="557">
        <v>88496</v>
      </c>
      <c r="B822" s="560" t="s">
        <v>12759</v>
      </c>
      <c r="C822" s="557" t="s">
        <v>1389</v>
      </c>
      <c r="D822" s="557">
        <v>23.02</v>
      </c>
    </row>
    <row r="823" spans="1:4" ht="13.5" x14ac:dyDescent="0.25">
      <c r="A823" s="557">
        <v>88497</v>
      </c>
      <c r="B823" s="560" t="s">
        <v>12760</v>
      </c>
      <c r="C823" s="557" t="s">
        <v>1389</v>
      </c>
      <c r="D823" s="557">
        <v>12.63</v>
      </c>
    </row>
    <row r="824" spans="1:4" ht="13.5" x14ac:dyDescent="0.25">
      <c r="A824" s="557">
        <v>88503</v>
      </c>
      <c r="B824" s="560" t="s">
        <v>12761</v>
      </c>
      <c r="C824" s="557" t="s">
        <v>18</v>
      </c>
      <c r="D824" s="557">
        <v>902.77</v>
      </c>
    </row>
    <row r="825" spans="1:4" ht="13.5" x14ac:dyDescent="0.25">
      <c r="A825" s="557">
        <v>88504</v>
      </c>
      <c r="B825" s="560" t="s">
        <v>12762</v>
      </c>
      <c r="C825" s="557" t="s">
        <v>18</v>
      </c>
      <c r="D825" s="557">
        <v>717.99</v>
      </c>
    </row>
    <row r="826" spans="1:4" ht="27" x14ac:dyDescent="0.25">
      <c r="A826" s="557">
        <v>88569</v>
      </c>
      <c r="B826" s="560" t="s">
        <v>12763</v>
      </c>
      <c r="C826" s="557" t="s">
        <v>2878</v>
      </c>
      <c r="D826" s="557">
        <v>2.78</v>
      </c>
    </row>
    <row r="827" spans="1:4" ht="27" x14ac:dyDescent="0.25">
      <c r="A827" s="557">
        <v>88570</v>
      </c>
      <c r="B827" s="560" t="s">
        <v>12764</v>
      </c>
      <c r="C827" s="557" t="s">
        <v>2878</v>
      </c>
      <c r="D827" s="557">
        <v>0.6</v>
      </c>
    </row>
    <row r="828" spans="1:4" ht="13.9" x14ac:dyDescent="0.3">
      <c r="A828" s="557">
        <v>88597</v>
      </c>
      <c r="B828" s="560" t="s">
        <v>12765</v>
      </c>
      <c r="C828" s="557" t="s">
        <v>2878</v>
      </c>
      <c r="D828" s="557">
        <v>57.19</v>
      </c>
    </row>
    <row r="829" spans="1:4" ht="27" x14ac:dyDescent="0.25">
      <c r="A829" s="557">
        <v>88626</v>
      </c>
      <c r="B829" s="560" t="s">
        <v>12766</v>
      </c>
      <c r="C829" s="557" t="s">
        <v>2075</v>
      </c>
      <c r="D829" s="557">
        <v>409.45</v>
      </c>
    </row>
    <row r="830" spans="1:4" ht="27" x14ac:dyDescent="0.25">
      <c r="A830" s="557">
        <v>88627</v>
      </c>
      <c r="B830" s="560" t="s">
        <v>12767</v>
      </c>
      <c r="C830" s="557" t="s">
        <v>2075</v>
      </c>
      <c r="D830" s="557">
        <v>465.51</v>
      </c>
    </row>
    <row r="831" spans="1:4" ht="27" x14ac:dyDescent="0.25">
      <c r="A831" s="557">
        <v>88628</v>
      </c>
      <c r="B831" s="560" t="s">
        <v>12768</v>
      </c>
      <c r="C831" s="557" t="s">
        <v>2075</v>
      </c>
      <c r="D831" s="557">
        <v>431.57</v>
      </c>
    </row>
    <row r="832" spans="1:4" ht="27" x14ac:dyDescent="0.25">
      <c r="A832" s="557">
        <v>88629</v>
      </c>
      <c r="B832" s="560" t="s">
        <v>12769</v>
      </c>
      <c r="C832" s="557" t="s">
        <v>2075</v>
      </c>
      <c r="D832" s="557">
        <v>493.58</v>
      </c>
    </row>
    <row r="833" spans="1:4" ht="27" x14ac:dyDescent="0.25">
      <c r="A833" s="557">
        <v>88630</v>
      </c>
      <c r="B833" s="560" t="s">
        <v>12770</v>
      </c>
      <c r="C833" s="557" t="s">
        <v>2075</v>
      </c>
      <c r="D833" s="557">
        <v>365.44</v>
      </c>
    </row>
    <row r="834" spans="1:4" ht="27" x14ac:dyDescent="0.25">
      <c r="A834" s="557">
        <v>88631</v>
      </c>
      <c r="B834" s="560" t="s">
        <v>12771</v>
      </c>
      <c r="C834" s="557" t="s">
        <v>2075</v>
      </c>
      <c r="D834" s="557">
        <v>439.59</v>
      </c>
    </row>
    <row r="835" spans="1:4" ht="27" x14ac:dyDescent="0.25">
      <c r="A835" s="557">
        <v>88648</v>
      </c>
      <c r="B835" s="560" t="s">
        <v>12772</v>
      </c>
      <c r="C835" s="557" t="s">
        <v>61</v>
      </c>
      <c r="D835" s="557">
        <v>6.22</v>
      </c>
    </row>
    <row r="836" spans="1:4" ht="27" x14ac:dyDescent="0.25">
      <c r="A836" s="557">
        <v>88649</v>
      </c>
      <c r="B836" s="560" t="s">
        <v>12773</v>
      </c>
      <c r="C836" s="557" t="s">
        <v>61</v>
      </c>
      <c r="D836" s="557">
        <v>7.07</v>
      </c>
    </row>
    <row r="837" spans="1:4" ht="27" x14ac:dyDescent="0.25">
      <c r="A837" s="557">
        <v>88650</v>
      </c>
      <c r="B837" s="560" t="s">
        <v>12774</v>
      </c>
      <c r="C837" s="557" t="s">
        <v>61</v>
      </c>
      <c r="D837" s="557">
        <v>13.96</v>
      </c>
    </row>
    <row r="838" spans="1:4" ht="40.5" x14ac:dyDescent="0.25">
      <c r="A838" s="557">
        <v>88715</v>
      </c>
      <c r="B838" s="560" t="s">
        <v>12775</v>
      </c>
      <c r="C838" s="557" t="s">
        <v>2075</v>
      </c>
      <c r="D838" s="557">
        <v>381.03</v>
      </c>
    </row>
    <row r="839" spans="1:4" ht="40.5" x14ac:dyDescent="0.25">
      <c r="A839" s="557">
        <v>88786</v>
      </c>
      <c r="B839" s="560" t="s">
        <v>12776</v>
      </c>
      <c r="C839" s="557" t="s">
        <v>1389</v>
      </c>
      <c r="D839" s="557">
        <v>289.19</v>
      </c>
    </row>
    <row r="840" spans="1:4" ht="40.5" x14ac:dyDescent="0.25">
      <c r="A840" s="557">
        <v>88787</v>
      </c>
      <c r="B840" s="560" t="s">
        <v>12777</v>
      </c>
      <c r="C840" s="557" t="s">
        <v>1389</v>
      </c>
      <c r="D840" s="557">
        <v>266.83</v>
      </c>
    </row>
    <row r="841" spans="1:4" ht="40.5" x14ac:dyDescent="0.25">
      <c r="A841" s="557">
        <v>88788</v>
      </c>
      <c r="B841" s="560" t="s">
        <v>12778</v>
      </c>
      <c r="C841" s="557" t="s">
        <v>1389</v>
      </c>
      <c r="D841" s="557">
        <v>278.11</v>
      </c>
    </row>
    <row r="842" spans="1:4" ht="40.5" x14ac:dyDescent="0.25">
      <c r="A842" s="557">
        <v>88789</v>
      </c>
      <c r="B842" s="560" t="s">
        <v>12779</v>
      </c>
      <c r="C842" s="557" t="s">
        <v>1389</v>
      </c>
      <c r="D842" s="557">
        <v>335.92</v>
      </c>
    </row>
    <row r="843" spans="1:4" ht="40.5" x14ac:dyDescent="0.25">
      <c r="A843" s="557">
        <v>88826</v>
      </c>
      <c r="B843" s="560" t="s">
        <v>12780</v>
      </c>
      <c r="C843" s="557" t="s">
        <v>2878</v>
      </c>
      <c r="D843" s="557">
        <v>0.28999999999999998</v>
      </c>
    </row>
    <row r="844" spans="1:4" ht="27" x14ac:dyDescent="0.25">
      <c r="A844" s="557">
        <v>88827</v>
      </c>
      <c r="B844" s="560" t="s">
        <v>12781</v>
      </c>
      <c r="C844" s="557" t="s">
        <v>2878</v>
      </c>
      <c r="D844" s="557">
        <v>0.03</v>
      </c>
    </row>
    <row r="845" spans="1:4" ht="27" x14ac:dyDescent="0.25">
      <c r="A845" s="557">
        <v>88828</v>
      </c>
      <c r="B845" s="560" t="s">
        <v>12782</v>
      </c>
      <c r="C845" s="557" t="s">
        <v>2878</v>
      </c>
      <c r="D845" s="557">
        <v>0.27</v>
      </c>
    </row>
    <row r="846" spans="1:4" ht="40.5" x14ac:dyDescent="0.25">
      <c r="A846" s="557">
        <v>88829</v>
      </c>
      <c r="B846" s="560" t="s">
        <v>12783</v>
      </c>
      <c r="C846" s="557" t="s">
        <v>2878</v>
      </c>
      <c r="D846" s="557">
        <v>1.23</v>
      </c>
    </row>
    <row r="847" spans="1:4" ht="27" x14ac:dyDescent="0.25">
      <c r="A847" s="557">
        <v>88830</v>
      </c>
      <c r="B847" s="560" t="s">
        <v>12784</v>
      </c>
      <c r="C847" s="557" t="s">
        <v>11964</v>
      </c>
      <c r="D847" s="557">
        <v>1.82</v>
      </c>
    </row>
    <row r="848" spans="1:4" ht="27" x14ac:dyDescent="0.25">
      <c r="A848" s="557">
        <v>88831</v>
      </c>
      <c r="B848" s="560" t="s">
        <v>12785</v>
      </c>
      <c r="C848" s="557" t="s">
        <v>11966</v>
      </c>
      <c r="D848" s="557">
        <v>0.32</v>
      </c>
    </row>
    <row r="849" spans="1:4" ht="27" x14ac:dyDescent="0.25">
      <c r="A849" s="557">
        <v>88832</v>
      </c>
      <c r="B849" s="560" t="s">
        <v>12786</v>
      </c>
      <c r="C849" s="557" t="s">
        <v>2878</v>
      </c>
      <c r="D849" s="557">
        <v>29.38</v>
      </c>
    </row>
    <row r="850" spans="1:4" ht="27" x14ac:dyDescent="0.25">
      <c r="A850" s="557">
        <v>88834</v>
      </c>
      <c r="B850" s="560" t="s">
        <v>12787</v>
      </c>
      <c r="C850" s="557" t="s">
        <v>2878</v>
      </c>
      <c r="D850" s="557">
        <v>3.98</v>
      </c>
    </row>
    <row r="851" spans="1:4" ht="27" x14ac:dyDescent="0.25">
      <c r="A851" s="557">
        <v>88835</v>
      </c>
      <c r="B851" s="560" t="s">
        <v>12788</v>
      </c>
      <c r="C851" s="557" t="s">
        <v>2878</v>
      </c>
      <c r="D851" s="557">
        <v>36.729999999999997</v>
      </c>
    </row>
    <row r="852" spans="1:4" ht="27" x14ac:dyDescent="0.25">
      <c r="A852" s="557">
        <v>88836</v>
      </c>
      <c r="B852" s="560" t="s">
        <v>12789</v>
      </c>
      <c r="C852" s="557" t="s">
        <v>2878</v>
      </c>
      <c r="D852" s="557">
        <v>45.24</v>
      </c>
    </row>
    <row r="853" spans="1:4" ht="27" x14ac:dyDescent="0.25">
      <c r="A853" s="557">
        <v>88839</v>
      </c>
      <c r="B853" s="560" t="s">
        <v>12790</v>
      </c>
      <c r="C853" s="557" t="s">
        <v>2878</v>
      </c>
      <c r="D853" s="557">
        <v>24.15</v>
      </c>
    </row>
    <row r="854" spans="1:4" ht="27" x14ac:dyDescent="0.25">
      <c r="A854" s="557">
        <v>88840</v>
      </c>
      <c r="B854" s="560" t="s">
        <v>12791</v>
      </c>
      <c r="C854" s="557" t="s">
        <v>2878</v>
      </c>
      <c r="D854" s="557">
        <v>5.43</v>
      </c>
    </row>
    <row r="855" spans="1:4" ht="27" x14ac:dyDescent="0.25">
      <c r="A855" s="557">
        <v>88841</v>
      </c>
      <c r="B855" s="560" t="s">
        <v>12792</v>
      </c>
      <c r="C855" s="557" t="s">
        <v>2878</v>
      </c>
      <c r="D855" s="557">
        <v>43.18</v>
      </c>
    </row>
    <row r="856" spans="1:4" ht="27" x14ac:dyDescent="0.25">
      <c r="A856" s="557">
        <v>88842</v>
      </c>
      <c r="B856" s="560" t="s">
        <v>12793</v>
      </c>
      <c r="C856" s="557" t="s">
        <v>2878</v>
      </c>
      <c r="D856" s="557">
        <v>55.37</v>
      </c>
    </row>
    <row r="857" spans="1:4" ht="27" x14ac:dyDescent="0.25">
      <c r="A857" s="557">
        <v>88843</v>
      </c>
      <c r="B857" s="560" t="s">
        <v>12794</v>
      </c>
      <c r="C857" s="557" t="s">
        <v>11964</v>
      </c>
      <c r="D857" s="557">
        <v>152.99</v>
      </c>
    </row>
    <row r="858" spans="1:4" ht="27" x14ac:dyDescent="0.25">
      <c r="A858" s="557">
        <v>88844</v>
      </c>
      <c r="B858" s="560" t="s">
        <v>12795</v>
      </c>
      <c r="C858" s="557" t="s">
        <v>11966</v>
      </c>
      <c r="D858" s="557">
        <v>54.44</v>
      </c>
    </row>
    <row r="859" spans="1:4" ht="40.5" x14ac:dyDescent="0.25">
      <c r="A859" s="557">
        <v>88847</v>
      </c>
      <c r="B859" s="560" t="s">
        <v>12796</v>
      </c>
      <c r="C859" s="557" t="s">
        <v>2878</v>
      </c>
      <c r="D859" s="557">
        <v>16.46</v>
      </c>
    </row>
    <row r="860" spans="1:4" ht="40.5" x14ac:dyDescent="0.25">
      <c r="A860" s="557">
        <v>88848</v>
      </c>
      <c r="B860" s="560" t="s">
        <v>12797</v>
      </c>
      <c r="C860" s="557" t="s">
        <v>2878</v>
      </c>
      <c r="D860" s="557">
        <v>3.45</v>
      </c>
    </row>
    <row r="861" spans="1:4" ht="40.5" x14ac:dyDescent="0.25">
      <c r="A861" s="557">
        <v>88853</v>
      </c>
      <c r="B861" s="560" t="s">
        <v>12798</v>
      </c>
      <c r="C861" s="557" t="s">
        <v>2878</v>
      </c>
      <c r="D861" s="557">
        <v>0.21</v>
      </c>
    </row>
    <row r="862" spans="1:4" ht="40.5" x14ac:dyDescent="0.25">
      <c r="A862" s="557">
        <v>88854</v>
      </c>
      <c r="B862" s="560" t="s">
        <v>12799</v>
      </c>
      <c r="C862" s="557" t="s">
        <v>2878</v>
      </c>
      <c r="D862" s="557">
        <v>0.02</v>
      </c>
    </row>
    <row r="863" spans="1:4" ht="27" x14ac:dyDescent="0.25">
      <c r="A863" s="557">
        <v>88855</v>
      </c>
      <c r="B863" s="560" t="s">
        <v>12800</v>
      </c>
      <c r="C863" s="557" t="s">
        <v>2878</v>
      </c>
      <c r="D863" s="557">
        <v>2.4900000000000002</v>
      </c>
    </row>
    <row r="864" spans="1:4" ht="27" x14ac:dyDescent="0.25">
      <c r="A864" s="557">
        <v>88856</v>
      </c>
      <c r="B864" s="560" t="s">
        <v>12801</v>
      </c>
      <c r="C864" s="557" t="s">
        <v>2878</v>
      </c>
      <c r="D864" s="557">
        <v>0.34</v>
      </c>
    </row>
    <row r="865" spans="1:4" ht="54" x14ac:dyDescent="0.25">
      <c r="A865" s="557">
        <v>88857</v>
      </c>
      <c r="B865" s="560" t="s">
        <v>12802</v>
      </c>
      <c r="C865" s="557" t="s">
        <v>2878</v>
      </c>
      <c r="D865" s="557">
        <v>18.57</v>
      </c>
    </row>
    <row r="866" spans="1:4" ht="54" x14ac:dyDescent="0.25">
      <c r="A866" s="557">
        <v>88858</v>
      </c>
      <c r="B866" s="560" t="s">
        <v>12803</v>
      </c>
      <c r="C866" s="557" t="s">
        <v>2878</v>
      </c>
      <c r="D866" s="557">
        <v>2.52</v>
      </c>
    </row>
    <row r="867" spans="1:4" ht="54" x14ac:dyDescent="0.25">
      <c r="A867" s="557">
        <v>88859</v>
      </c>
      <c r="B867" s="560" t="s">
        <v>12804</v>
      </c>
      <c r="C867" s="557" t="s">
        <v>2878</v>
      </c>
      <c r="D867" s="557">
        <v>16.52</v>
      </c>
    </row>
    <row r="868" spans="1:4" ht="54" x14ac:dyDescent="0.25">
      <c r="A868" s="557">
        <v>88860</v>
      </c>
      <c r="B868" s="560" t="s">
        <v>12805</v>
      </c>
      <c r="C868" s="557" t="s">
        <v>2878</v>
      </c>
      <c r="D868" s="557">
        <v>2.2400000000000002</v>
      </c>
    </row>
    <row r="869" spans="1:4" ht="27" x14ac:dyDescent="0.25">
      <c r="A869" s="557">
        <v>88900</v>
      </c>
      <c r="B869" s="560" t="s">
        <v>12806</v>
      </c>
      <c r="C869" s="557" t="s">
        <v>2878</v>
      </c>
      <c r="D869" s="557">
        <v>34.26</v>
      </c>
    </row>
    <row r="870" spans="1:4" ht="27" x14ac:dyDescent="0.25">
      <c r="A870" s="557">
        <v>88902</v>
      </c>
      <c r="B870" s="560" t="s">
        <v>12807</v>
      </c>
      <c r="C870" s="557" t="s">
        <v>2878</v>
      </c>
      <c r="D870" s="557">
        <v>4.6500000000000004</v>
      </c>
    </row>
    <row r="871" spans="1:4" ht="27" x14ac:dyDescent="0.25">
      <c r="A871" s="557">
        <v>88903</v>
      </c>
      <c r="B871" s="560" t="s">
        <v>12808</v>
      </c>
      <c r="C871" s="557" t="s">
        <v>2878</v>
      </c>
      <c r="D871" s="557">
        <v>42.83</v>
      </c>
    </row>
    <row r="872" spans="1:4" ht="27" x14ac:dyDescent="0.25">
      <c r="A872" s="557">
        <v>88904</v>
      </c>
      <c r="B872" s="560" t="s">
        <v>12809</v>
      </c>
      <c r="C872" s="557" t="s">
        <v>2878</v>
      </c>
      <c r="D872" s="557">
        <v>63.72</v>
      </c>
    </row>
    <row r="873" spans="1:4" ht="27" x14ac:dyDescent="0.25">
      <c r="A873" s="557">
        <v>88907</v>
      </c>
      <c r="B873" s="560" t="s">
        <v>12810</v>
      </c>
      <c r="C873" s="557" t="s">
        <v>11964</v>
      </c>
      <c r="D873" s="557">
        <v>172.85</v>
      </c>
    </row>
    <row r="874" spans="1:4" ht="27" x14ac:dyDescent="0.25">
      <c r="A874" s="557">
        <v>88908</v>
      </c>
      <c r="B874" s="560" t="s">
        <v>12811</v>
      </c>
      <c r="C874" s="557" t="s">
        <v>11966</v>
      </c>
      <c r="D874" s="557">
        <v>66.3</v>
      </c>
    </row>
    <row r="875" spans="1:4" ht="27" x14ac:dyDescent="0.25">
      <c r="A875" s="557">
        <v>89009</v>
      </c>
      <c r="B875" s="560" t="s">
        <v>12812</v>
      </c>
      <c r="C875" s="557" t="s">
        <v>2878</v>
      </c>
      <c r="D875" s="557">
        <v>29.91</v>
      </c>
    </row>
    <row r="876" spans="1:4" ht="27" x14ac:dyDescent="0.25">
      <c r="A876" s="557">
        <v>89010</v>
      </c>
      <c r="B876" s="560" t="s">
        <v>12813</v>
      </c>
      <c r="C876" s="557" t="s">
        <v>2878</v>
      </c>
      <c r="D876" s="557">
        <v>6.73</v>
      </c>
    </row>
    <row r="877" spans="1:4" ht="54" x14ac:dyDescent="0.25">
      <c r="A877" s="557">
        <v>89011</v>
      </c>
      <c r="B877" s="560" t="s">
        <v>12814</v>
      </c>
      <c r="C877" s="557" t="s">
        <v>2878</v>
      </c>
      <c r="D877" s="557">
        <v>17.920000000000002</v>
      </c>
    </row>
    <row r="878" spans="1:4" ht="54" x14ac:dyDescent="0.25">
      <c r="A878" s="557">
        <v>89012</v>
      </c>
      <c r="B878" s="560" t="s">
        <v>12815</v>
      </c>
      <c r="C878" s="557" t="s">
        <v>2878</v>
      </c>
      <c r="D878" s="557">
        <v>2.4300000000000002</v>
      </c>
    </row>
    <row r="879" spans="1:4" ht="27" x14ac:dyDescent="0.25">
      <c r="A879" s="557">
        <v>89013</v>
      </c>
      <c r="B879" s="560" t="s">
        <v>12816</v>
      </c>
      <c r="C879" s="557" t="s">
        <v>2878</v>
      </c>
      <c r="D879" s="557">
        <v>98</v>
      </c>
    </row>
    <row r="880" spans="1:4" ht="27" x14ac:dyDescent="0.25">
      <c r="A880" s="557">
        <v>89014</v>
      </c>
      <c r="B880" s="560" t="s">
        <v>12817</v>
      </c>
      <c r="C880" s="557" t="s">
        <v>2878</v>
      </c>
      <c r="D880" s="557">
        <v>22.05</v>
      </c>
    </row>
    <row r="881" spans="1:4" ht="27" x14ac:dyDescent="0.25">
      <c r="A881" s="557">
        <v>89015</v>
      </c>
      <c r="B881" s="560" t="s">
        <v>12818</v>
      </c>
      <c r="C881" s="557" t="s">
        <v>2878</v>
      </c>
      <c r="D881" s="557">
        <v>2.87</v>
      </c>
    </row>
    <row r="882" spans="1:4" ht="27" x14ac:dyDescent="0.25">
      <c r="A882" s="557">
        <v>89016</v>
      </c>
      <c r="B882" s="560" t="s">
        <v>12819</v>
      </c>
      <c r="C882" s="557" t="s">
        <v>2878</v>
      </c>
      <c r="D882" s="557">
        <v>0.39</v>
      </c>
    </row>
    <row r="883" spans="1:4" ht="27" x14ac:dyDescent="0.25">
      <c r="A883" s="557">
        <v>89017</v>
      </c>
      <c r="B883" s="560" t="s">
        <v>12820</v>
      </c>
      <c r="C883" s="557" t="s">
        <v>2878</v>
      </c>
      <c r="D883" s="557">
        <v>29.73</v>
      </c>
    </row>
    <row r="884" spans="1:4" ht="27" x14ac:dyDescent="0.25">
      <c r="A884" s="557">
        <v>89018</v>
      </c>
      <c r="B884" s="560" t="s">
        <v>12821</v>
      </c>
      <c r="C884" s="557" t="s">
        <v>2878</v>
      </c>
      <c r="D884" s="557">
        <v>6.69</v>
      </c>
    </row>
    <row r="885" spans="1:4" ht="40.5" x14ac:dyDescent="0.25">
      <c r="A885" s="557">
        <v>89019</v>
      </c>
      <c r="B885" s="560" t="s">
        <v>12822</v>
      </c>
      <c r="C885" s="557" t="s">
        <v>2878</v>
      </c>
      <c r="D885" s="557">
        <v>0.31</v>
      </c>
    </row>
    <row r="886" spans="1:4" ht="40.5" x14ac:dyDescent="0.25">
      <c r="A886" s="557">
        <v>89020</v>
      </c>
      <c r="B886" s="560" t="s">
        <v>12823</v>
      </c>
      <c r="C886" s="557" t="s">
        <v>2878</v>
      </c>
      <c r="D886" s="557">
        <v>0.03</v>
      </c>
    </row>
    <row r="887" spans="1:4" ht="40.5" x14ac:dyDescent="0.25">
      <c r="A887" s="557">
        <v>89021</v>
      </c>
      <c r="B887" s="560" t="s">
        <v>12824</v>
      </c>
      <c r="C887" s="557" t="s">
        <v>11964</v>
      </c>
      <c r="D887" s="557">
        <v>2.57</v>
      </c>
    </row>
    <row r="888" spans="1:4" ht="40.5" x14ac:dyDescent="0.25">
      <c r="A888" s="557">
        <v>89022</v>
      </c>
      <c r="B888" s="560" t="s">
        <v>12825</v>
      </c>
      <c r="C888" s="557" t="s">
        <v>11966</v>
      </c>
      <c r="D888" s="557">
        <v>0.34</v>
      </c>
    </row>
    <row r="889" spans="1:4" ht="27" x14ac:dyDescent="0.25">
      <c r="A889" s="557">
        <v>89023</v>
      </c>
      <c r="B889" s="560" t="s">
        <v>12826</v>
      </c>
      <c r="C889" s="557" t="s">
        <v>2878</v>
      </c>
      <c r="D889" s="557">
        <v>3.47</v>
      </c>
    </row>
    <row r="890" spans="1:4" ht="27" x14ac:dyDescent="0.25">
      <c r="A890" s="557">
        <v>89024</v>
      </c>
      <c r="B890" s="560" t="s">
        <v>12827</v>
      </c>
      <c r="C890" s="557" t="s">
        <v>2878</v>
      </c>
      <c r="D890" s="557">
        <v>0.56999999999999995</v>
      </c>
    </row>
    <row r="891" spans="1:4" ht="27" x14ac:dyDescent="0.25">
      <c r="A891" s="557">
        <v>89025</v>
      </c>
      <c r="B891" s="560" t="s">
        <v>12828</v>
      </c>
      <c r="C891" s="557" t="s">
        <v>2878</v>
      </c>
      <c r="D891" s="557">
        <v>6.51</v>
      </c>
    </row>
    <row r="892" spans="1:4" ht="27" x14ac:dyDescent="0.25">
      <c r="A892" s="557">
        <v>89026</v>
      </c>
      <c r="B892" s="560" t="s">
        <v>12829</v>
      </c>
      <c r="C892" s="557" t="s">
        <v>2878</v>
      </c>
      <c r="D892" s="557">
        <v>141.1</v>
      </c>
    </row>
    <row r="893" spans="1:4" ht="27" x14ac:dyDescent="0.25">
      <c r="A893" s="557">
        <v>89027</v>
      </c>
      <c r="B893" s="560" t="s">
        <v>12830</v>
      </c>
      <c r="C893" s="557" t="s">
        <v>11966</v>
      </c>
      <c r="D893" s="557">
        <v>4.04</v>
      </c>
    </row>
    <row r="894" spans="1:4" ht="27" x14ac:dyDescent="0.25">
      <c r="A894" s="557">
        <v>89028</v>
      </c>
      <c r="B894" s="560" t="s">
        <v>12831</v>
      </c>
      <c r="C894" s="557" t="s">
        <v>11964</v>
      </c>
      <c r="D894" s="557">
        <v>151.65</v>
      </c>
    </row>
    <row r="895" spans="1:4" ht="27" x14ac:dyDescent="0.25">
      <c r="A895" s="557">
        <v>89029</v>
      </c>
      <c r="B895" s="560" t="s">
        <v>12832</v>
      </c>
      <c r="C895" s="557" t="s">
        <v>2878</v>
      </c>
      <c r="D895" s="557">
        <v>23.07</v>
      </c>
    </row>
    <row r="896" spans="1:4" ht="27" x14ac:dyDescent="0.25">
      <c r="A896" s="557">
        <v>89030</v>
      </c>
      <c r="B896" s="560" t="s">
        <v>12833</v>
      </c>
      <c r="C896" s="557" t="s">
        <v>2878</v>
      </c>
      <c r="D896" s="557">
        <v>5.19</v>
      </c>
    </row>
    <row r="897" spans="1:4" ht="27" x14ac:dyDescent="0.25">
      <c r="A897" s="557">
        <v>89031</v>
      </c>
      <c r="B897" s="560" t="s">
        <v>12834</v>
      </c>
      <c r="C897" s="557" t="s">
        <v>11966</v>
      </c>
      <c r="D897" s="557">
        <v>53.12</v>
      </c>
    </row>
    <row r="898" spans="1:4" ht="27" x14ac:dyDescent="0.25">
      <c r="A898" s="557">
        <v>89032</v>
      </c>
      <c r="B898" s="560" t="s">
        <v>12835</v>
      </c>
      <c r="C898" s="557" t="s">
        <v>11964</v>
      </c>
      <c r="D898" s="557">
        <v>138.63</v>
      </c>
    </row>
    <row r="899" spans="1:4" ht="27" x14ac:dyDescent="0.25">
      <c r="A899" s="557">
        <v>89033</v>
      </c>
      <c r="B899" s="560" t="s">
        <v>12836</v>
      </c>
      <c r="C899" s="557" t="s">
        <v>2878</v>
      </c>
      <c r="D899" s="557">
        <v>9.48</v>
      </c>
    </row>
    <row r="900" spans="1:4" ht="27" x14ac:dyDescent="0.25">
      <c r="A900" s="557">
        <v>89034</v>
      </c>
      <c r="B900" s="560" t="s">
        <v>12837</v>
      </c>
      <c r="C900" s="557" t="s">
        <v>2878</v>
      </c>
      <c r="D900" s="557">
        <v>1.31</v>
      </c>
    </row>
    <row r="901" spans="1:4" ht="27" x14ac:dyDescent="0.25">
      <c r="A901" s="557">
        <v>89035</v>
      </c>
      <c r="B901" s="560" t="s">
        <v>12838</v>
      </c>
      <c r="C901" s="557" t="s">
        <v>11964</v>
      </c>
      <c r="D901" s="557">
        <v>130.9</v>
      </c>
    </row>
    <row r="902" spans="1:4" ht="27" x14ac:dyDescent="0.25">
      <c r="A902" s="557">
        <v>89036</v>
      </c>
      <c r="B902" s="560" t="s">
        <v>12839</v>
      </c>
      <c r="C902" s="557" t="s">
        <v>11966</v>
      </c>
      <c r="D902" s="557">
        <v>35.65</v>
      </c>
    </row>
    <row r="903" spans="1:4" ht="40.5" x14ac:dyDescent="0.25">
      <c r="A903" s="557">
        <v>89043</v>
      </c>
      <c r="B903" s="560" t="s">
        <v>12840</v>
      </c>
      <c r="C903" s="557" t="s">
        <v>1389</v>
      </c>
      <c r="D903" s="557">
        <v>72.540000000000006</v>
      </c>
    </row>
    <row r="904" spans="1:4" ht="40.5" x14ac:dyDescent="0.25">
      <c r="A904" s="557">
        <v>89044</v>
      </c>
      <c r="B904" s="560" t="s">
        <v>12841</v>
      </c>
      <c r="C904" s="557" t="s">
        <v>1389</v>
      </c>
      <c r="D904" s="557">
        <v>54.4</v>
      </c>
    </row>
    <row r="905" spans="1:4" ht="54" x14ac:dyDescent="0.25">
      <c r="A905" s="557">
        <v>89045</v>
      </c>
      <c r="B905" s="560" t="s">
        <v>12842</v>
      </c>
      <c r="C905" s="557" t="s">
        <v>1389</v>
      </c>
      <c r="D905" s="557">
        <v>52.31</v>
      </c>
    </row>
    <row r="906" spans="1:4" ht="40.5" x14ac:dyDescent="0.25">
      <c r="A906" s="557">
        <v>89046</v>
      </c>
      <c r="B906" s="560" t="s">
        <v>12843</v>
      </c>
      <c r="C906" s="557" t="s">
        <v>1389</v>
      </c>
      <c r="D906" s="557">
        <v>46.57</v>
      </c>
    </row>
    <row r="907" spans="1:4" ht="54" x14ac:dyDescent="0.25">
      <c r="A907" s="557">
        <v>89048</v>
      </c>
      <c r="B907" s="560" t="s">
        <v>12844</v>
      </c>
      <c r="C907" s="557" t="s">
        <v>1389</v>
      </c>
      <c r="D907" s="557">
        <v>28.89</v>
      </c>
    </row>
    <row r="908" spans="1:4" ht="40.5" x14ac:dyDescent="0.25">
      <c r="A908" s="557">
        <v>89049</v>
      </c>
      <c r="B908" s="560" t="s">
        <v>12845</v>
      </c>
      <c r="C908" s="557" t="s">
        <v>1389</v>
      </c>
      <c r="D908" s="557">
        <v>16.61</v>
      </c>
    </row>
    <row r="909" spans="1:4" ht="27" x14ac:dyDescent="0.25">
      <c r="A909" s="557">
        <v>89128</v>
      </c>
      <c r="B909" s="560" t="s">
        <v>12846</v>
      </c>
      <c r="C909" s="557" t="s">
        <v>2878</v>
      </c>
      <c r="D909" s="557">
        <v>26.88</v>
      </c>
    </row>
    <row r="910" spans="1:4" ht="27" x14ac:dyDescent="0.25">
      <c r="A910" s="557">
        <v>89129</v>
      </c>
      <c r="B910" s="560" t="s">
        <v>12847</v>
      </c>
      <c r="C910" s="557" t="s">
        <v>2878</v>
      </c>
      <c r="D910" s="557">
        <v>3.64</v>
      </c>
    </row>
    <row r="911" spans="1:4" ht="27" x14ac:dyDescent="0.25">
      <c r="A911" s="557">
        <v>89130</v>
      </c>
      <c r="B911" s="560" t="s">
        <v>12848</v>
      </c>
      <c r="C911" s="557" t="s">
        <v>2878</v>
      </c>
      <c r="D911" s="557">
        <v>37.270000000000003</v>
      </c>
    </row>
    <row r="912" spans="1:4" ht="27" x14ac:dyDescent="0.25">
      <c r="A912" s="557">
        <v>89131</v>
      </c>
      <c r="B912" s="560" t="s">
        <v>12849</v>
      </c>
      <c r="C912" s="557" t="s">
        <v>2878</v>
      </c>
      <c r="D912" s="557">
        <v>5.05</v>
      </c>
    </row>
    <row r="913" spans="1:4" ht="40.5" x14ac:dyDescent="0.25">
      <c r="A913" s="557">
        <v>89168</v>
      </c>
      <c r="B913" s="560" t="s">
        <v>12850</v>
      </c>
      <c r="C913" s="557" t="s">
        <v>1389</v>
      </c>
      <c r="D913" s="557">
        <v>74.739999999999995</v>
      </c>
    </row>
    <row r="914" spans="1:4" ht="40.5" x14ac:dyDescent="0.25">
      <c r="A914" s="557">
        <v>89169</v>
      </c>
      <c r="B914" s="560" t="s">
        <v>12851</v>
      </c>
      <c r="C914" s="557" t="s">
        <v>1389</v>
      </c>
      <c r="D914" s="557">
        <v>55.4</v>
      </c>
    </row>
    <row r="915" spans="1:4" ht="54" x14ac:dyDescent="0.25">
      <c r="A915" s="557">
        <v>89170</v>
      </c>
      <c r="B915" s="560" t="s">
        <v>12852</v>
      </c>
      <c r="C915" s="557" t="s">
        <v>1389</v>
      </c>
      <c r="D915" s="557">
        <v>50.49</v>
      </c>
    </row>
    <row r="916" spans="1:4" ht="40.5" x14ac:dyDescent="0.25">
      <c r="A916" s="557">
        <v>89171</v>
      </c>
      <c r="B916" s="560" t="s">
        <v>12853</v>
      </c>
      <c r="C916" s="557" t="s">
        <v>1389</v>
      </c>
      <c r="D916" s="557">
        <v>43.94</v>
      </c>
    </row>
    <row r="917" spans="1:4" ht="54" x14ac:dyDescent="0.25">
      <c r="A917" s="557">
        <v>89173</v>
      </c>
      <c r="B917" s="560" t="s">
        <v>12854</v>
      </c>
      <c r="C917" s="557" t="s">
        <v>1389</v>
      </c>
      <c r="D917" s="557">
        <v>28.4</v>
      </c>
    </row>
    <row r="918" spans="1:4" ht="40.5" x14ac:dyDescent="0.25">
      <c r="A918" s="557">
        <v>89210</v>
      </c>
      <c r="B918" s="560" t="s">
        <v>12855</v>
      </c>
      <c r="C918" s="557" t="s">
        <v>2878</v>
      </c>
      <c r="D918" s="557">
        <v>19.25</v>
      </c>
    </row>
    <row r="919" spans="1:4" ht="40.5" x14ac:dyDescent="0.25">
      <c r="A919" s="557">
        <v>89211</v>
      </c>
      <c r="B919" s="560" t="s">
        <v>12856</v>
      </c>
      <c r="C919" s="557" t="s">
        <v>2878</v>
      </c>
      <c r="D919" s="557">
        <v>2.67</v>
      </c>
    </row>
    <row r="920" spans="1:4" ht="27" x14ac:dyDescent="0.25">
      <c r="A920" s="557">
        <v>89212</v>
      </c>
      <c r="B920" s="560" t="s">
        <v>12857</v>
      </c>
      <c r="C920" s="557" t="s">
        <v>2878</v>
      </c>
      <c r="D920" s="557">
        <v>18.93</v>
      </c>
    </row>
    <row r="921" spans="1:4" ht="27" x14ac:dyDescent="0.25">
      <c r="A921" s="557">
        <v>89213</v>
      </c>
      <c r="B921" s="560" t="s">
        <v>12858</v>
      </c>
      <c r="C921" s="557" t="s">
        <v>2878</v>
      </c>
      <c r="D921" s="557">
        <v>2.98</v>
      </c>
    </row>
    <row r="922" spans="1:4" ht="27" x14ac:dyDescent="0.25">
      <c r="A922" s="557">
        <v>89214</v>
      </c>
      <c r="B922" s="560" t="s">
        <v>12859</v>
      </c>
      <c r="C922" s="557" t="s">
        <v>2878</v>
      </c>
      <c r="D922" s="557">
        <v>17.77</v>
      </c>
    </row>
    <row r="923" spans="1:4" ht="27" x14ac:dyDescent="0.25">
      <c r="A923" s="557">
        <v>89215</v>
      </c>
      <c r="B923" s="560" t="s">
        <v>12860</v>
      </c>
      <c r="C923" s="557" t="s">
        <v>2878</v>
      </c>
      <c r="D923" s="557">
        <v>65.8</v>
      </c>
    </row>
    <row r="924" spans="1:4" ht="27" x14ac:dyDescent="0.25">
      <c r="A924" s="557">
        <v>89218</v>
      </c>
      <c r="B924" s="560" t="s">
        <v>12861</v>
      </c>
      <c r="C924" s="557" t="s">
        <v>11966</v>
      </c>
      <c r="D924" s="557">
        <v>77.53</v>
      </c>
    </row>
    <row r="925" spans="1:4" ht="40.5" x14ac:dyDescent="0.25">
      <c r="A925" s="557">
        <v>89221</v>
      </c>
      <c r="B925" s="560" t="s">
        <v>12862</v>
      </c>
      <c r="C925" s="557" t="s">
        <v>2878</v>
      </c>
      <c r="D925" s="557">
        <v>1.19</v>
      </c>
    </row>
    <row r="926" spans="1:4" ht="27" x14ac:dyDescent="0.25">
      <c r="A926" s="557">
        <v>89222</v>
      </c>
      <c r="B926" s="560" t="s">
        <v>12863</v>
      </c>
      <c r="C926" s="557" t="s">
        <v>2878</v>
      </c>
      <c r="D926" s="557">
        <v>0.14000000000000001</v>
      </c>
    </row>
    <row r="927" spans="1:4" ht="27" x14ac:dyDescent="0.25">
      <c r="A927" s="557">
        <v>89223</v>
      </c>
      <c r="B927" s="560" t="s">
        <v>12864</v>
      </c>
      <c r="C927" s="557" t="s">
        <v>2878</v>
      </c>
      <c r="D927" s="557">
        <v>1.1200000000000001</v>
      </c>
    </row>
    <row r="928" spans="1:4" ht="40.5" x14ac:dyDescent="0.25">
      <c r="A928" s="557">
        <v>89224</v>
      </c>
      <c r="B928" s="560" t="s">
        <v>12865</v>
      </c>
      <c r="C928" s="557" t="s">
        <v>2878</v>
      </c>
      <c r="D928" s="557">
        <v>2.4700000000000002</v>
      </c>
    </row>
    <row r="929" spans="1:4" ht="27" x14ac:dyDescent="0.25">
      <c r="A929" s="557">
        <v>89225</v>
      </c>
      <c r="B929" s="560" t="s">
        <v>12866</v>
      </c>
      <c r="C929" s="557" t="s">
        <v>11964</v>
      </c>
      <c r="D929" s="557">
        <v>4.92</v>
      </c>
    </row>
    <row r="930" spans="1:4" ht="27" x14ac:dyDescent="0.25">
      <c r="A930" s="557">
        <v>89226</v>
      </c>
      <c r="B930" s="560" t="s">
        <v>12867</v>
      </c>
      <c r="C930" s="557" t="s">
        <v>11966</v>
      </c>
      <c r="D930" s="557">
        <v>1.33</v>
      </c>
    </row>
    <row r="931" spans="1:4" ht="27" x14ac:dyDescent="0.25">
      <c r="A931" s="557">
        <v>89228</v>
      </c>
      <c r="B931" s="560" t="s">
        <v>12868</v>
      </c>
      <c r="C931" s="557" t="s">
        <v>2878</v>
      </c>
      <c r="D931" s="557">
        <v>28.5</v>
      </c>
    </row>
    <row r="932" spans="1:4" ht="27" x14ac:dyDescent="0.25">
      <c r="A932" s="557">
        <v>89229</v>
      </c>
      <c r="B932" s="560" t="s">
        <v>12869</v>
      </c>
      <c r="C932" s="557" t="s">
        <v>2878</v>
      </c>
      <c r="D932" s="557">
        <v>5.13</v>
      </c>
    </row>
    <row r="933" spans="1:4" ht="27" x14ac:dyDescent="0.25">
      <c r="A933" s="557">
        <v>89230</v>
      </c>
      <c r="B933" s="560" t="s">
        <v>12870</v>
      </c>
      <c r="C933" s="557" t="s">
        <v>2878</v>
      </c>
      <c r="D933" s="557">
        <v>83.69</v>
      </c>
    </row>
    <row r="934" spans="1:4" ht="27" x14ac:dyDescent="0.25">
      <c r="A934" s="557">
        <v>89231</v>
      </c>
      <c r="B934" s="560" t="s">
        <v>12871</v>
      </c>
      <c r="C934" s="557" t="s">
        <v>2878</v>
      </c>
      <c r="D934" s="557">
        <v>13.26</v>
      </c>
    </row>
    <row r="935" spans="1:4" ht="27" x14ac:dyDescent="0.25">
      <c r="A935" s="557">
        <v>89232</v>
      </c>
      <c r="B935" s="560" t="s">
        <v>12872</v>
      </c>
      <c r="C935" s="557" t="s">
        <v>2878</v>
      </c>
      <c r="D935" s="557">
        <v>149.28</v>
      </c>
    </row>
    <row r="936" spans="1:4" ht="27" x14ac:dyDescent="0.25">
      <c r="A936" s="557">
        <v>89233</v>
      </c>
      <c r="B936" s="560" t="s">
        <v>12873</v>
      </c>
      <c r="C936" s="557" t="s">
        <v>2878</v>
      </c>
      <c r="D936" s="557">
        <v>118.42</v>
      </c>
    </row>
    <row r="937" spans="1:4" ht="27" x14ac:dyDescent="0.25">
      <c r="A937" s="557">
        <v>89234</v>
      </c>
      <c r="B937" s="560" t="s">
        <v>12874</v>
      </c>
      <c r="C937" s="557" t="s">
        <v>11964</v>
      </c>
      <c r="D937" s="557">
        <v>390.97</v>
      </c>
    </row>
    <row r="938" spans="1:4" ht="27" x14ac:dyDescent="0.25">
      <c r="A938" s="557">
        <v>89235</v>
      </c>
      <c r="B938" s="560" t="s">
        <v>12875</v>
      </c>
      <c r="C938" s="557" t="s">
        <v>11966</v>
      </c>
      <c r="D938" s="557">
        <v>123.27</v>
      </c>
    </row>
    <row r="939" spans="1:4" ht="27" x14ac:dyDescent="0.25">
      <c r="A939" s="557">
        <v>89236</v>
      </c>
      <c r="B939" s="560" t="s">
        <v>12876</v>
      </c>
      <c r="C939" s="557" t="s">
        <v>2878</v>
      </c>
      <c r="D939" s="557">
        <v>195.5</v>
      </c>
    </row>
    <row r="940" spans="1:4" ht="27" x14ac:dyDescent="0.25">
      <c r="A940" s="557">
        <v>89237</v>
      </c>
      <c r="B940" s="560" t="s">
        <v>12877</v>
      </c>
      <c r="C940" s="557" t="s">
        <v>2878</v>
      </c>
      <c r="D940" s="557">
        <v>30.97</v>
      </c>
    </row>
    <row r="941" spans="1:4" ht="27" x14ac:dyDescent="0.25">
      <c r="A941" s="557">
        <v>89238</v>
      </c>
      <c r="B941" s="560" t="s">
        <v>12878</v>
      </c>
      <c r="C941" s="557" t="s">
        <v>2878</v>
      </c>
      <c r="D941" s="557">
        <v>348.73</v>
      </c>
    </row>
    <row r="942" spans="1:4" ht="27" x14ac:dyDescent="0.25">
      <c r="A942" s="557">
        <v>89239</v>
      </c>
      <c r="B942" s="560" t="s">
        <v>12879</v>
      </c>
      <c r="C942" s="557" t="s">
        <v>2878</v>
      </c>
      <c r="D942" s="557">
        <v>313.16000000000003</v>
      </c>
    </row>
    <row r="943" spans="1:4" ht="27" x14ac:dyDescent="0.25">
      <c r="A943" s="557">
        <v>89240</v>
      </c>
      <c r="B943" s="560" t="s">
        <v>12880</v>
      </c>
      <c r="C943" s="557" t="s">
        <v>2878</v>
      </c>
      <c r="D943" s="557">
        <v>60</v>
      </c>
    </row>
    <row r="944" spans="1:4" ht="27" x14ac:dyDescent="0.25">
      <c r="A944" s="557">
        <v>89241</v>
      </c>
      <c r="B944" s="560" t="s">
        <v>12881</v>
      </c>
      <c r="C944" s="557" t="s">
        <v>2878</v>
      </c>
      <c r="D944" s="557">
        <v>10.8</v>
      </c>
    </row>
    <row r="945" spans="1:4" ht="27" x14ac:dyDescent="0.25">
      <c r="A945" s="557">
        <v>89242</v>
      </c>
      <c r="B945" s="560" t="s">
        <v>12882</v>
      </c>
      <c r="C945" s="557" t="s">
        <v>11964</v>
      </c>
      <c r="D945" s="557">
        <v>914.68</v>
      </c>
    </row>
    <row r="946" spans="1:4" ht="27" x14ac:dyDescent="0.25">
      <c r="A946" s="557">
        <v>89243</v>
      </c>
      <c r="B946" s="560" t="s">
        <v>12883</v>
      </c>
      <c r="C946" s="557" t="s">
        <v>11966</v>
      </c>
      <c r="D946" s="557">
        <v>252.79</v>
      </c>
    </row>
    <row r="947" spans="1:4" ht="27" x14ac:dyDescent="0.25">
      <c r="A947" s="557">
        <v>89246</v>
      </c>
      <c r="B947" s="560" t="s">
        <v>12884</v>
      </c>
      <c r="C947" s="557" t="s">
        <v>2878</v>
      </c>
      <c r="D947" s="557">
        <v>169.88</v>
      </c>
    </row>
    <row r="948" spans="1:4" ht="27" x14ac:dyDescent="0.25">
      <c r="A948" s="557">
        <v>89247</v>
      </c>
      <c r="B948" s="560" t="s">
        <v>12885</v>
      </c>
      <c r="C948" s="557" t="s">
        <v>2878</v>
      </c>
      <c r="D948" s="557">
        <v>26.91</v>
      </c>
    </row>
    <row r="949" spans="1:4" ht="27" x14ac:dyDescent="0.25">
      <c r="A949" s="557">
        <v>89248</v>
      </c>
      <c r="B949" s="560" t="s">
        <v>12886</v>
      </c>
      <c r="C949" s="557" t="s">
        <v>2878</v>
      </c>
      <c r="D949" s="557">
        <v>303.02</v>
      </c>
    </row>
    <row r="950" spans="1:4" ht="27" x14ac:dyDescent="0.25">
      <c r="A950" s="557">
        <v>89249</v>
      </c>
      <c r="B950" s="560" t="s">
        <v>12887</v>
      </c>
      <c r="C950" s="557" t="s">
        <v>2878</v>
      </c>
      <c r="D950" s="557">
        <v>266.95</v>
      </c>
    </row>
    <row r="951" spans="1:4" ht="27" x14ac:dyDescent="0.25">
      <c r="A951" s="557">
        <v>89250</v>
      </c>
      <c r="B951" s="560" t="s">
        <v>12888</v>
      </c>
      <c r="C951" s="557" t="s">
        <v>11964</v>
      </c>
      <c r="D951" s="557">
        <v>793.08</v>
      </c>
    </row>
    <row r="952" spans="1:4" ht="27" x14ac:dyDescent="0.25">
      <c r="A952" s="557">
        <v>89251</v>
      </c>
      <c r="B952" s="560" t="s">
        <v>12889</v>
      </c>
      <c r="C952" s="557" t="s">
        <v>11966</v>
      </c>
      <c r="D952" s="557">
        <v>223.11</v>
      </c>
    </row>
    <row r="953" spans="1:4" ht="27" x14ac:dyDescent="0.25">
      <c r="A953" s="557">
        <v>89253</v>
      </c>
      <c r="B953" s="560" t="s">
        <v>12890</v>
      </c>
      <c r="C953" s="557" t="s">
        <v>2878</v>
      </c>
      <c r="D953" s="557">
        <v>49.16</v>
      </c>
    </row>
    <row r="954" spans="1:4" ht="27" x14ac:dyDescent="0.25">
      <c r="A954" s="557">
        <v>89254</v>
      </c>
      <c r="B954" s="560" t="s">
        <v>12891</v>
      </c>
      <c r="C954" s="557" t="s">
        <v>2878</v>
      </c>
      <c r="D954" s="557">
        <v>8.85</v>
      </c>
    </row>
    <row r="955" spans="1:4" ht="27" x14ac:dyDescent="0.25">
      <c r="A955" s="557">
        <v>89255</v>
      </c>
      <c r="B955" s="560" t="s">
        <v>12892</v>
      </c>
      <c r="C955" s="557" t="s">
        <v>2878</v>
      </c>
      <c r="D955" s="557">
        <v>79.03</v>
      </c>
    </row>
    <row r="956" spans="1:4" ht="40.5" x14ac:dyDescent="0.25">
      <c r="A956" s="557">
        <v>89256</v>
      </c>
      <c r="B956" s="560" t="s">
        <v>12893</v>
      </c>
      <c r="C956" s="557" t="s">
        <v>2878</v>
      </c>
      <c r="D956" s="557">
        <v>60.08</v>
      </c>
    </row>
    <row r="957" spans="1:4" ht="27" x14ac:dyDescent="0.25">
      <c r="A957" s="557">
        <v>89257</v>
      </c>
      <c r="B957" s="560" t="s">
        <v>12894</v>
      </c>
      <c r="C957" s="557" t="s">
        <v>11964</v>
      </c>
      <c r="D957" s="557">
        <v>223.44</v>
      </c>
    </row>
    <row r="958" spans="1:4" ht="27" x14ac:dyDescent="0.25">
      <c r="A958" s="557">
        <v>89258</v>
      </c>
      <c r="B958" s="560" t="s">
        <v>12895</v>
      </c>
      <c r="C958" s="557" t="s">
        <v>11966</v>
      </c>
      <c r="D958" s="557">
        <v>84.33</v>
      </c>
    </row>
    <row r="959" spans="1:4" ht="40.5" x14ac:dyDescent="0.25">
      <c r="A959" s="557">
        <v>89259</v>
      </c>
      <c r="B959" s="560" t="s">
        <v>12896</v>
      </c>
      <c r="C959" s="557" t="s">
        <v>2878</v>
      </c>
      <c r="D959" s="557">
        <v>11.64</v>
      </c>
    </row>
    <row r="960" spans="1:4" ht="40.5" x14ac:dyDescent="0.25">
      <c r="A960" s="557">
        <v>89260</v>
      </c>
      <c r="B960" s="560" t="s">
        <v>12897</v>
      </c>
      <c r="C960" s="557" t="s">
        <v>2878</v>
      </c>
      <c r="D960" s="557">
        <v>2.4300000000000002</v>
      </c>
    </row>
    <row r="961" spans="1:4" ht="40.5" x14ac:dyDescent="0.25">
      <c r="A961" s="557">
        <v>89262</v>
      </c>
      <c r="B961" s="560" t="s">
        <v>12898</v>
      </c>
      <c r="C961" s="557" t="s">
        <v>2878</v>
      </c>
      <c r="D961" s="557">
        <v>21.83</v>
      </c>
    </row>
    <row r="962" spans="1:4" ht="54" x14ac:dyDescent="0.25">
      <c r="A962" s="557">
        <v>89264</v>
      </c>
      <c r="B962" s="560" t="s">
        <v>12899</v>
      </c>
      <c r="C962" s="557" t="s">
        <v>2878</v>
      </c>
      <c r="D962" s="557">
        <v>9.17</v>
      </c>
    </row>
    <row r="963" spans="1:4" ht="54" x14ac:dyDescent="0.25">
      <c r="A963" s="557">
        <v>89265</v>
      </c>
      <c r="B963" s="560" t="s">
        <v>12900</v>
      </c>
      <c r="C963" s="557" t="s">
        <v>2878</v>
      </c>
      <c r="D963" s="557">
        <v>1.92</v>
      </c>
    </row>
    <row r="964" spans="1:4" ht="54" x14ac:dyDescent="0.25">
      <c r="A964" s="557">
        <v>89266</v>
      </c>
      <c r="B964" s="560" t="s">
        <v>12901</v>
      </c>
      <c r="C964" s="557" t="s">
        <v>2878</v>
      </c>
      <c r="D964" s="557">
        <v>0.74</v>
      </c>
    </row>
    <row r="965" spans="1:4" ht="40.5" x14ac:dyDescent="0.25">
      <c r="A965" s="557">
        <v>89267</v>
      </c>
      <c r="B965" s="560" t="s">
        <v>12902</v>
      </c>
      <c r="C965" s="557" t="s">
        <v>2878</v>
      </c>
      <c r="D965" s="557">
        <v>32.96</v>
      </c>
    </row>
    <row r="966" spans="1:4" ht="27" x14ac:dyDescent="0.25">
      <c r="A966" s="557">
        <v>89268</v>
      </c>
      <c r="B966" s="560" t="s">
        <v>12903</v>
      </c>
      <c r="C966" s="557" t="s">
        <v>2878</v>
      </c>
      <c r="D966" s="557">
        <v>5.93</v>
      </c>
    </row>
    <row r="967" spans="1:4" ht="40.5" x14ac:dyDescent="0.25">
      <c r="A967" s="557">
        <v>89269</v>
      </c>
      <c r="B967" s="560" t="s">
        <v>12904</v>
      </c>
      <c r="C967" s="557" t="s">
        <v>2878</v>
      </c>
      <c r="D967" s="557">
        <v>2.2999999999999998</v>
      </c>
    </row>
    <row r="968" spans="1:4" ht="40.5" x14ac:dyDescent="0.25">
      <c r="A968" s="557">
        <v>89270</v>
      </c>
      <c r="B968" s="560" t="s">
        <v>12905</v>
      </c>
      <c r="C968" s="557" t="s">
        <v>2878</v>
      </c>
      <c r="D968" s="557">
        <v>52.98</v>
      </c>
    </row>
    <row r="969" spans="1:4" ht="40.5" x14ac:dyDescent="0.25">
      <c r="A969" s="557">
        <v>89271</v>
      </c>
      <c r="B969" s="560" t="s">
        <v>12906</v>
      </c>
      <c r="C969" s="557" t="s">
        <v>2878</v>
      </c>
      <c r="D969" s="557">
        <v>20.56</v>
      </c>
    </row>
    <row r="970" spans="1:4" ht="40.5" x14ac:dyDescent="0.25">
      <c r="A970" s="557">
        <v>89272</v>
      </c>
      <c r="B970" s="560" t="s">
        <v>12907</v>
      </c>
      <c r="C970" s="557" t="s">
        <v>11964</v>
      </c>
      <c r="D970" s="557">
        <v>136.18</v>
      </c>
    </row>
    <row r="971" spans="1:4" ht="40.5" x14ac:dyDescent="0.25">
      <c r="A971" s="557">
        <v>89273</v>
      </c>
      <c r="B971" s="560" t="s">
        <v>12908</v>
      </c>
      <c r="C971" s="557" t="s">
        <v>11966</v>
      </c>
      <c r="D971" s="557">
        <v>62.64</v>
      </c>
    </row>
    <row r="972" spans="1:4" ht="27" x14ac:dyDescent="0.25">
      <c r="A972" s="557">
        <v>89274</v>
      </c>
      <c r="B972" s="560" t="s">
        <v>12909</v>
      </c>
      <c r="C972" s="557" t="s">
        <v>2878</v>
      </c>
      <c r="D972" s="557">
        <v>1.45</v>
      </c>
    </row>
    <row r="973" spans="1:4" ht="27" x14ac:dyDescent="0.25">
      <c r="A973" s="557">
        <v>89275</v>
      </c>
      <c r="B973" s="560" t="s">
        <v>12910</v>
      </c>
      <c r="C973" s="557" t="s">
        <v>2878</v>
      </c>
      <c r="D973" s="557">
        <v>0.17</v>
      </c>
    </row>
    <row r="974" spans="1:4" ht="27" x14ac:dyDescent="0.25">
      <c r="A974" s="557">
        <v>89276</v>
      </c>
      <c r="B974" s="560" t="s">
        <v>12911</v>
      </c>
      <c r="C974" s="557" t="s">
        <v>2878</v>
      </c>
      <c r="D974" s="557">
        <v>1.36</v>
      </c>
    </row>
    <row r="975" spans="1:4" ht="27" x14ac:dyDescent="0.25">
      <c r="A975" s="557">
        <v>89277</v>
      </c>
      <c r="B975" s="560" t="s">
        <v>12912</v>
      </c>
      <c r="C975" s="557" t="s">
        <v>2878</v>
      </c>
      <c r="D975" s="557">
        <v>6.02</v>
      </c>
    </row>
    <row r="976" spans="1:4" ht="27" x14ac:dyDescent="0.25">
      <c r="A976" s="557">
        <v>89278</v>
      </c>
      <c r="B976" s="560" t="s">
        <v>12913</v>
      </c>
      <c r="C976" s="557" t="s">
        <v>11964</v>
      </c>
      <c r="D976" s="557">
        <v>9</v>
      </c>
    </row>
    <row r="977" spans="1:4" ht="27" x14ac:dyDescent="0.25">
      <c r="A977" s="557">
        <v>89279</v>
      </c>
      <c r="B977" s="560" t="s">
        <v>12914</v>
      </c>
      <c r="C977" s="557" t="s">
        <v>11966</v>
      </c>
      <c r="D977" s="557">
        <v>1.62</v>
      </c>
    </row>
    <row r="978" spans="1:4" ht="27" x14ac:dyDescent="0.25">
      <c r="A978" s="557">
        <v>89280</v>
      </c>
      <c r="B978" s="560" t="s">
        <v>12915</v>
      </c>
      <c r="C978" s="557" t="s">
        <v>2878</v>
      </c>
      <c r="D978" s="557">
        <v>23.64</v>
      </c>
    </row>
    <row r="979" spans="1:4" ht="27" x14ac:dyDescent="0.25">
      <c r="A979" s="557">
        <v>89281</v>
      </c>
      <c r="B979" s="560" t="s">
        <v>12916</v>
      </c>
      <c r="C979" s="557" t="s">
        <v>2878</v>
      </c>
      <c r="D979" s="557">
        <v>3.28</v>
      </c>
    </row>
    <row r="980" spans="1:4" ht="40.5" x14ac:dyDescent="0.25">
      <c r="A980" s="557">
        <v>89282</v>
      </c>
      <c r="B980" s="560" t="s">
        <v>12917</v>
      </c>
      <c r="C980" s="557" t="s">
        <v>1389</v>
      </c>
      <c r="D980" s="557">
        <v>62.89</v>
      </c>
    </row>
    <row r="981" spans="1:4" ht="40.5" x14ac:dyDescent="0.25">
      <c r="A981" s="557">
        <v>89283</v>
      </c>
      <c r="B981" s="560" t="s">
        <v>12918</v>
      </c>
      <c r="C981" s="557" t="s">
        <v>1389</v>
      </c>
      <c r="D981" s="557">
        <v>63.72</v>
      </c>
    </row>
    <row r="982" spans="1:4" ht="40.5" x14ac:dyDescent="0.25">
      <c r="A982" s="557">
        <v>89284</v>
      </c>
      <c r="B982" s="560" t="s">
        <v>12919</v>
      </c>
      <c r="C982" s="557" t="s">
        <v>1389</v>
      </c>
      <c r="D982" s="557">
        <v>56.21</v>
      </c>
    </row>
    <row r="983" spans="1:4" ht="40.5" x14ac:dyDescent="0.25">
      <c r="A983" s="557">
        <v>89285</v>
      </c>
      <c r="B983" s="560" t="s">
        <v>12920</v>
      </c>
      <c r="C983" s="557" t="s">
        <v>1389</v>
      </c>
      <c r="D983" s="557">
        <v>57.04</v>
      </c>
    </row>
    <row r="984" spans="1:4" ht="40.5" x14ac:dyDescent="0.25">
      <c r="A984" s="557">
        <v>89286</v>
      </c>
      <c r="B984" s="560" t="s">
        <v>12921</v>
      </c>
      <c r="C984" s="557" t="s">
        <v>1389</v>
      </c>
      <c r="D984" s="557">
        <v>67.13</v>
      </c>
    </row>
    <row r="985" spans="1:4" ht="40.5" x14ac:dyDescent="0.25">
      <c r="A985" s="557">
        <v>89287</v>
      </c>
      <c r="B985" s="560" t="s">
        <v>12922</v>
      </c>
      <c r="C985" s="557" t="s">
        <v>1389</v>
      </c>
      <c r="D985" s="557">
        <v>67.959999999999994</v>
      </c>
    </row>
    <row r="986" spans="1:4" ht="40.5" x14ac:dyDescent="0.25">
      <c r="A986" s="557">
        <v>89288</v>
      </c>
      <c r="B986" s="560" t="s">
        <v>12923</v>
      </c>
      <c r="C986" s="557" t="s">
        <v>1389</v>
      </c>
      <c r="D986" s="557">
        <v>58.55</v>
      </c>
    </row>
    <row r="987" spans="1:4" ht="40.5" x14ac:dyDescent="0.25">
      <c r="A987" s="557">
        <v>89289</v>
      </c>
      <c r="B987" s="560" t="s">
        <v>12924</v>
      </c>
      <c r="C987" s="557" t="s">
        <v>1389</v>
      </c>
      <c r="D987" s="557">
        <v>59.38</v>
      </c>
    </row>
    <row r="988" spans="1:4" ht="40.5" x14ac:dyDescent="0.25">
      <c r="A988" s="557">
        <v>89290</v>
      </c>
      <c r="B988" s="560" t="s">
        <v>12925</v>
      </c>
      <c r="C988" s="557" t="s">
        <v>1389</v>
      </c>
      <c r="D988" s="557">
        <v>71.95</v>
      </c>
    </row>
    <row r="989" spans="1:4" ht="40.5" x14ac:dyDescent="0.25">
      <c r="A989" s="557">
        <v>89291</v>
      </c>
      <c r="B989" s="560" t="s">
        <v>12926</v>
      </c>
      <c r="C989" s="557" t="s">
        <v>1389</v>
      </c>
      <c r="D989" s="557">
        <v>72.87</v>
      </c>
    </row>
    <row r="990" spans="1:4" ht="40.5" x14ac:dyDescent="0.25">
      <c r="A990" s="557">
        <v>89292</v>
      </c>
      <c r="B990" s="560" t="s">
        <v>12927</v>
      </c>
      <c r="C990" s="557" t="s">
        <v>1389</v>
      </c>
      <c r="D990" s="557">
        <v>65.239999999999995</v>
      </c>
    </row>
    <row r="991" spans="1:4" ht="40.5" x14ac:dyDescent="0.25">
      <c r="A991" s="557">
        <v>89293</v>
      </c>
      <c r="B991" s="560" t="s">
        <v>12928</v>
      </c>
      <c r="C991" s="557" t="s">
        <v>1389</v>
      </c>
      <c r="D991" s="557">
        <v>66.16</v>
      </c>
    </row>
    <row r="992" spans="1:4" ht="40.5" x14ac:dyDescent="0.25">
      <c r="A992" s="557">
        <v>89294</v>
      </c>
      <c r="B992" s="560" t="s">
        <v>12929</v>
      </c>
      <c r="C992" s="557" t="s">
        <v>1389</v>
      </c>
      <c r="D992" s="557">
        <v>78.09</v>
      </c>
    </row>
    <row r="993" spans="1:4" ht="40.5" x14ac:dyDescent="0.25">
      <c r="A993" s="557">
        <v>89295</v>
      </c>
      <c r="B993" s="560" t="s">
        <v>12930</v>
      </c>
      <c r="C993" s="557" t="s">
        <v>1389</v>
      </c>
      <c r="D993" s="557">
        <v>79.010000000000005</v>
      </c>
    </row>
    <row r="994" spans="1:4" ht="40.5" x14ac:dyDescent="0.25">
      <c r="A994" s="557">
        <v>89296</v>
      </c>
      <c r="B994" s="560" t="s">
        <v>12931</v>
      </c>
      <c r="C994" s="557" t="s">
        <v>1389</v>
      </c>
      <c r="D994" s="557">
        <v>68.540000000000006</v>
      </c>
    </row>
    <row r="995" spans="1:4" ht="40.5" x14ac:dyDescent="0.25">
      <c r="A995" s="557">
        <v>89297</v>
      </c>
      <c r="B995" s="560" t="s">
        <v>12932</v>
      </c>
      <c r="C995" s="557" t="s">
        <v>1389</v>
      </c>
      <c r="D995" s="557">
        <v>69.459999999999994</v>
      </c>
    </row>
    <row r="996" spans="1:4" ht="40.5" x14ac:dyDescent="0.25">
      <c r="A996" s="557">
        <v>89298</v>
      </c>
      <c r="B996" s="560" t="s">
        <v>12933</v>
      </c>
      <c r="C996" s="557" t="s">
        <v>1389</v>
      </c>
      <c r="D996" s="557">
        <v>73.73</v>
      </c>
    </row>
    <row r="997" spans="1:4" ht="40.5" x14ac:dyDescent="0.25">
      <c r="A997" s="557">
        <v>89299</v>
      </c>
      <c r="B997" s="560" t="s">
        <v>12934</v>
      </c>
      <c r="C997" s="557" t="s">
        <v>1389</v>
      </c>
      <c r="D997" s="557">
        <v>74.91</v>
      </c>
    </row>
    <row r="998" spans="1:4" ht="54" x14ac:dyDescent="0.25">
      <c r="A998" s="557">
        <v>89300</v>
      </c>
      <c r="B998" s="560" t="s">
        <v>12935</v>
      </c>
      <c r="C998" s="557" t="s">
        <v>1389</v>
      </c>
      <c r="D998" s="557">
        <v>67.05</v>
      </c>
    </row>
    <row r="999" spans="1:4" ht="54" x14ac:dyDescent="0.25">
      <c r="A999" s="557">
        <v>89301</v>
      </c>
      <c r="B999" s="560" t="s">
        <v>12936</v>
      </c>
      <c r="C999" s="557" t="s">
        <v>1389</v>
      </c>
      <c r="D999" s="557">
        <v>68.23</v>
      </c>
    </row>
    <row r="1000" spans="1:4" ht="40.5" x14ac:dyDescent="0.25">
      <c r="A1000" s="557">
        <v>89302</v>
      </c>
      <c r="B1000" s="560" t="s">
        <v>12937</v>
      </c>
      <c r="C1000" s="557" t="s">
        <v>1389</v>
      </c>
      <c r="D1000" s="557">
        <v>81.13</v>
      </c>
    </row>
    <row r="1001" spans="1:4" ht="40.5" x14ac:dyDescent="0.25">
      <c r="A1001" s="557">
        <v>89303</v>
      </c>
      <c r="B1001" s="560" t="s">
        <v>12938</v>
      </c>
      <c r="C1001" s="557" t="s">
        <v>1389</v>
      </c>
      <c r="D1001" s="557">
        <v>82.31</v>
      </c>
    </row>
    <row r="1002" spans="1:4" ht="54" x14ac:dyDescent="0.25">
      <c r="A1002" s="557">
        <v>89304</v>
      </c>
      <c r="B1002" s="560" t="s">
        <v>12939</v>
      </c>
      <c r="C1002" s="557" t="s">
        <v>1389</v>
      </c>
      <c r="D1002" s="557">
        <v>71.34</v>
      </c>
    </row>
    <row r="1003" spans="1:4" ht="54" x14ac:dyDescent="0.25">
      <c r="A1003" s="557">
        <v>89305</v>
      </c>
      <c r="B1003" s="560" t="s">
        <v>12940</v>
      </c>
      <c r="C1003" s="557" t="s">
        <v>1389</v>
      </c>
      <c r="D1003" s="557">
        <v>72.52</v>
      </c>
    </row>
    <row r="1004" spans="1:4" ht="40.5" x14ac:dyDescent="0.25">
      <c r="A1004" s="557">
        <v>89306</v>
      </c>
      <c r="B1004" s="560" t="s">
        <v>12941</v>
      </c>
      <c r="C1004" s="557" t="s">
        <v>1389</v>
      </c>
      <c r="D1004" s="557">
        <v>83.04</v>
      </c>
    </row>
    <row r="1005" spans="1:4" ht="40.5" x14ac:dyDescent="0.25">
      <c r="A1005" s="557">
        <v>89307</v>
      </c>
      <c r="B1005" s="560" t="s">
        <v>12942</v>
      </c>
      <c r="C1005" s="557" t="s">
        <v>1389</v>
      </c>
      <c r="D1005" s="557">
        <v>84.34</v>
      </c>
    </row>
    <row r="1006" spans="1:4" ht="54" x14ac:dyDescent="0.25">
      <c r="A1006" s="557">
        <v>89308</v>
      </c>
      <c r="B1006" s="560" t="s">
        <v>12943</v>
      </c>
      <c r="C1006" s="557" t="s">
        <v>1389</v>
      </c>
      <c r="D1006" s="557">
        <v>76.33</v>
      </c>
    </row>
    <row r="1007" spans="1:4" ht="54" x14ac:dyDescent="0.25">
      <c r="A1007" s="557">
        <v>89309</v>
      </c>
      <c r="B1007" s="560" t="s">
        <v>12944</v>
      </c>
      <c r="C1007" s="557" t="s">
        <v>1389</v>
      </c>
      <c r="D1007" s="557">
        <v>77.63</v>
      </c>
    </row>
    <row r="1008" spans="1:4" ht="40.5" x14ac:dyDescent="0.25">
      <c r="A1008" s="557">
        <v>89310</v>
      </c>
      <c r="B1008" s="560" t="s">
        <v>12945</v>
      </c>
      <c r="C1008" s="557" t="s">
        <v>1389</v>
      </c>
      <c r="D1008" s="557">
        <v>96.05</v>
      </c>
    </row>
    <row r="1009" spans="1:4" ht="40.5" x14ac:dyDescent="0.25">
      <c r="A1009" s="557">
        <v>89311</v>
      </c>
      <c r="B1009" s="560" t="s">
        <v>12946</v>
      </c>
      <c r="C1009" s="557" t="s">
        <v>1389</v>
      </c>
      <c r="D1009" s="557">
        <v>97.35</v>
      </c>
    </row>
    <row r="1010" spans="1:4" ht="54" x14ac:dyDescent="0.25">
      <c r="A1010" s="557">
        <v>89312</v>
      </c>
      <c r="B1010" s="560" t="s">
        <v>12947</v>
      </c>
      <c r="C1010" s="557" t="s">
        <v>1389</v>
      </c>
      <c r="D1010" s="557">
        <v>81.59</v>
      </c>
    </row>
    <row r="1011" spans="1:4" ht="54" x14ac:dyDescent="0.25">
      <c r="A1011" s="557">
        <v>89313</v>
      </c>
      <c r="B1011" s="560" t="s">
        <v>12948</v>
      </c>
      <c r="C1011" s="557" t="s">
        <v>1389</v>
      </c>
      <c r="D1011" s="557">
        <v>82.89</v>
      </c>
    </row>
    <row r="1012" spans="1:4" ht="27" x14ac:dyDescent="0.25">
      <c r="A1012" s="557">
        <v>89349</v>
      </c>
      <c r="B1012" s="560" t="s">
        <v>12949</v>
      </c>
      <c r="C1012" s="557" t="s">
        <v>18</v>
      </c>
      <c r="D1012" s="557">
        <v>29.64</v>
      </c>
    </row>
    <row r="1013" spans="1:4" ht="27" x14ac:dyDescent="0.25">
      <c r="A1013" s="557">
        <v>89351</v>
      </c>
      <c r="B1013" s="560" t="s">
        <v>12950</v>
      </c>
      <c r="C1013" s="557" t="s">
        <v>18</v>
      </c>
      <c r="D1013" s="557">
        <v>33.880000000000003</v>
      </c>
    </row>
    <row r="1014" spans="1:4" ht="27" x14ac:dyDescent="0.25">
      <c r="A1014" s="557">
        <v>89352</v>
      </c>
      <c r="B1014" s="560" t="s">
        <v>12951</v>
      </c>
      <c r="C1014" s="557" t="s">
        <v>18</v>
      </c>
      <c r="D1014" s="557">
        <v>38.64</v>
      </c>
    </row>
    <row r="1015" spans="1:4" ht="27" x14ac:dyDescent="0.25">
      <c r="A1015" s="557">
        <v>89353</v>
      </c>
      <c r="B1015" s="560" t="s">
        <v>12952</v>
      </c>
      <c r="C1015" s="557" t="s">
        <v>18</v>
      </c>
      <c r="D1015" s="557">
        <v>40.33</v>
      </c>
    </row>
    <row r="1016" spans="1:4" ht="27" x14ac:dyDescent="0.25">
      <c r="A1016" s="557">
        <v>89354</v>
      </c>
      <c r="B1016" s="560" t="s">
        <v>12953</v>
      </c>
      <c r="C1016" s="557" t="s">
        <v>18</v>
      </c>
      <c r="D1016" s="557">
        <v>284.24</v>
      </c>
    </row>
    <row r="1017" spans="1:4" ht="27" x14ac:dyDescent="0.25">
      <c r="A1017" s="557">
        <v>89355</v>
      </c>
      <c r="B1017" s="560" t="s">
        <v>12954</v>
      </c>
      <c r="C1017" s="557" t="s">
        <v>61</v>
      </c>
      <c r="D1017" s="557">
        <v>16.12</v>
      </c>
    </row>
    <row r="1018" spans="1:4" ht="27" x14ac:dyDescent="0.25">
      <c r="A1018" s="557">
        <v>89356</v>
      </c>
      <c r="B1018" s="560" t="s">
        <v>12955</v>
      </c>
      <c r="C1018" s="557" t="s">
        <v>61</v>
      </c>
      <c r="D1018" s="557">
        <v>19.14</v>
      </c>
    </row>
    <row r="1019" spans="1:4" ht="27" x14ac:dyDescent="0.25">
      <c r="A1019" s="557">
        <v>89357</v>
      </c>
      <c r="B1019" s="560" t="s">
        <v>12956</v>
      </c>
      <c r="C1019" s="557" t="s">
        <v>61</v>
      </c>
      <c r="D1019" s="557">
        <v>28.02</v>
      </c>
    </row>
    <row r="1020" spans="1:4" ht="27" x14ac:dyDescent="0.25">
      <c r="A1020" s="557">
        <v>89358</v>
      </c>
      <c r="B1020" s="560" t="s">
        <v>12957</v>
      </c>
      <c r="C1020" s="557" t="s">
        <v>18</v>
      </c>
      <c r="D1020" s="557">
        <v>6.28</v>
      </c>
    </row>
    <row r="1021" spans="1:4" ht="27" x14ac:dyDescent="0.25">
      <c r="A1021" s="557">
        <v>89359</v>
      </c>
      <c r="B1021" s="560" t="s">
        <v>12958</v>
      </c>
      <c r="C1021" s="557" t="s">
        <v>18</v>
      </c>
      <c r="D1021" s="557">
        <v>6.73</v>
      </c>
    </row>
    <row r="1022" spans="1:4" ht="27" x14ac:dyDescent="0.25">
      <c r="A1022" s="557">
        <v>89360</v>
      </c>
      <c r="B1022" s="560" t="s">
        <v>12959</v>
      </c>
      <c r="C1022" s="557" t="s">
        <v>18</v>
      </c>
      <c r="D1022" s="557">
        <v>8.6</v>
      </c>
    </row>
    <row r="1023" spans="1:4" ht="27" x14ac:dyDescent="0.25">
      <c r="A1023" s="557">
        <v>89361</v>
      </c>
      <c r="B1023" s="560" t="s">
        <v>12960</v>
      </c>
      <c r="C1023" s="557" t="s">
        <v>18</v>
      </c>
      <c r="D1023" s="557">
        <v>7.87</v>
      </c>
    </row>
    <row r="1024" spans="1:4" ht="27" x14ac:dyDescent="0.25">
      <c r="A1024" s="557">
        <v>89362</v>
      </c>
      <c r="B1024" s="560" t="s">
        <v>12961</v>
      </c>
      <c r="C1024" s="557" t="s">
        <v>18</v>
      </c>
      <c r="D1024" s="557">
        <v>7.53</v>
      </c>
    </row>
    <row r="1025" spans="1:4" ht="27" x14ac:dyDescent="0.25">
      <c r="A1025" s="557">
        <v>89363</v>
      </c>
      <c r="B1025" s="560" t="s">
        <v>12962</v>
      </c>
      <c r="C1025" s="557" t="s">
        <v>18</v>
      </c>
      <c r="D1025" s="557">
        <v>8.48</v>
      </c>
    </row>
    <row r="1026" spans="1:4" ht="27" x14ac:dyDescent="0.25">
      <c r="A1026" s="557">
        <v>89364</v>
      </c>
      <c r="B1026" s="560" t="s">
        <v>12963</v>
      </c>
      <c r="C1026" s="557" t="s">
        <v>18</v>
      </c>
      <c r="D1026" s="557">
        <v>10.46</v>
      </c>
    </row>
    <row r="1027" spans="1:4" ht="27" x14ac:dyDescent="0.25">
      <c r="A1027" s="557">
        <v>89365</v>
      </c>
      <c r="B1027" s="560" t="s">
        <v>12964</v>
      </c>
      <c r="C1027" s="557" t="s">
        <v>18</v>
      </c>
      <c r="D1027" s="557">
        <v>9.57</v>
      </c>
    </row>
    <row r="1028" spans="1:4" ht="27" x14ac:dyDescent="0.25">
      <c r="A1028" s="557">
        <v>89366</v>
      </c>
      <c r="B1028" s="560" t="s">
        <v>12965</v>
      </c>
      <c r="C1028" s="557" t="s">
        <v>18</v>
      </c>
      <c r="D1028" s="557">
        <v>15.69</v>
      </c>
    </row>
    <row r="1029" spans="1:4" ht="27" x14ac:dyDescent="0.25">
      <c r="A1029" s="557">
        <v>89367</v>
      </c>
      <c r="B1029" s="560" t="s">
        <v>12966</v>
      </c>
      <c r="C1029" s="557" t="s">
        <v>18</v>
      </c>
      <c r="D1029" s="557">
        <v>10.76</v>
      </c>
    </row>
    <row r="1030" spans="1:4" ht="27" x14ac:dyDescent="0.25">
      <c r="A1030" s="557">
        <v>89368</v>
      </c>
      <c r="B1030" s="560" t="s">
        <v>12967</v>
      </c>
      <c r="C1030" s="557" t="s">
        <v>18</v>
      </c>
      <c r="D1030" s="557">
        <v>13.44</v>
      </c>
    </row>
    <row r="1031" spans="1:4" ht="27" x14ac:dyDescent="0.25">
      <c r="A1031" s="557">
        <v>89369</v>
      </c>
      <c r="B1031" s="560" t="s">
        <v>12968</v>
      </c>
      <c r="C1031" s="557" t="s">
        <v>18</v>
      </c>
      <c r="D1031" s="557">
        <v>16.77</v>
      </c>
    </row>
    <row r="1032" spans="1:4" ht="27" x14ac:dyDescent="0.25">
      <c r="A1032" s="557">
        <v>89370</v>
      </c>
      <c r="B1032" s="560" t="s">
        <v>12969</v>
      </c>
      <c r="C1032" s="557" t="s">
        <v>18</v>
      </c>
      <c r="D1032" s="557">
        <v>12.88</v>
      </c>
    </row>
    <row r="1033" spans="1:4" ht="27" x14ac:dyDescent="0.25">
      <c r="A1033" s="557">
        <v>89371</v>
      </c>
      <c r="B1033" s="560" t="s">
        <v>12970</v>
      </c>
      <c r="C1033" s="557" t="s">
        <v>18</v>
      </c>
      <c r="D1033" s="557">
        <v>4.79</v>
      </c>
    </row>
    <row r="1034" spans="1:4" ht="27" x14ac:dyDescent="0.25">
      <c r="A1034" s="557">
        <v>89372</v>
      </c>
      <c r="B1034" s="560" t="s">
        <v>12971</v>
      </c>
      <c r="C1034" s="557" t="s">
        <v>18</v>
      </c>
      <c r="D1034" s="557">
        <v>13.65</v>
      </c>
    </row>
    <row r="1035" spans="1:4" ht="27" x14ac:dyDescent="0.25">
      <c r="A1035" s="557">
        <v>89373</v>
      </c>
      <c r="B1035" s="560" t="s">
        <v>12972</v>
      </c>
      <c r="C1035" s="557" t="s">
        <v>18</v>
      </c>
      <c r="D1035" s="557">
        <v>5.6</v>
      </c>
    </row>
    <row r="1036" spans="1:4" ht="27" x14ac:dyDescent="0.25">
      <c r="A1036" s="557">
        <v>89374</v>
      </c>
      <c r="B1036" s="560" t="s">
        <v>12973</v>
      </c>
      <c r="C1036" s="557" t="s">
        <v>18</v>
      </c>
      <c r="D1036" s="557">
        <v>10.4</v>
      </c>
    </row>
    <row r="1037" spans="1:4" ht="27" x14ac:dyDescent="0.25">
      <c r="A1037" s="557">
        <v>89375</v>
      </c>
      <c r="B1037" s="560" t="s">
        <v>12974</v>
      </c>
      <c r="C1037" s="557" t="s">
        <v>18</v>
      </c>
      <c r="D1037" s="557">
        <v>13.3</v>
      </c>
    </row>
    <row r="1038" spans="1:4" ht="40.5" x14ac:dyDescent="0.25">
      <c r="A1038" s="557">
        <v>89376</v>
      </c>
      <c r="B1038" s="560" t="s">
        <v>12975</v>
      </c>
      <c r="C1038" s="557" t="s">
        <v>18</v>
      </c>
      <c r="D1038" s="557">
        <v>4.88</v>
      </c>
    </row>
    <row r="1039" spans="1:4" ht="27" x14ac:dyDescent="0.25">
      <c r="A1039" s="557">
        <v>89377</v>
      </c>
      <c r="B1039" s="560" t="s">
        <v>12976</v>
      </c>
      <c r="C1039" s="557" t="s">
        <v>18</v>
      </c>
      <c r="D1039" s="557">
        <v>9.16</v>
      </c>
    </row>
    <row r="1040" spans="1:4" ht="27" x14ac:dyDescent="0.25">
      <c r="A1040" s="557">
        <v>89378</v>
      </c>
      <c r="B1040" s="560" t="s">
        <v>12977</v>
      </c>
      <c r="C1040" s="557" t="s">
        <v>18</v>
      </c>
      <c r="D1040" s="557">
        <v>5.7</v>
      </c>
    </row>
    <row r="1041" spans="1:4" ht="27" x14ac:dyDescent="0.25">
      <c r="A1041" s="557">
        <v>89379</v>
      </c>
      <c r="B1041" s="560" t="s">
        <v>12978</v>
      </c>
      <c r="C1041" s="557" t="s">
        <v>18</v>
      </c>
      <c r="D1041" s="557">
        <v>17.510000000000002</v>
      </c>
    </row>
    <row r="1042" spans="1:4" ht="27" x14ac:dyDescent="0.25">
      <c r="A1042" s="557">
        <v>89380</v>
      </c>
      <c r="B1042" s="560" t="s">
        <v>12979</v>
      </c>
      <c r="C1042" s="557" t="s">
        <v>18</v>
      </c>
      <c r="D1042" s="557">
        <v>9.33</v>
      </c>
    </row>
    <row r="1043" spans="1:4" ht="27" x14ac:dyDescent="0.25">
      <c r="A1043" s="557">
        <v>89381</v>
      </c>
      <c r="B1043" s="560" t="s">
        <v>12980</v>
      </c>
      <c r="C1043" s="557" t="s">
        <v>18</v>
      </c>
      <c r="D1043" s="557">
        <v>13.17</v>
      </c>
    </row>
    <row r="1044" spans="1:4" ht="27" x14ac:dyDescent="0.25">
      <c r="A1044" s="557">
        <v>89382</v>
      </c>
      <c r="B1044" s="560" t="s">
        <v>12981</v>
      </c>
      <c r="C1044" s="557" t="s">
        <v>18</v>
      </c>
      <c r="D1044" s="557">
        <v>15.87</v>
      </c>
    </row>
    <row r="1045" spans="1:4" ht="40.5" x14ac:dyDescent="0.25">
      <c r="A1045" s="557">
        <v>89383</v>
      </c>
      <c r="B1045" s="560" t="s">
        <v>12982</v>
      </c>
      <c r="C1045" s="557" t="s">
        <v>18</v>
      </c>
      <c r="D1045" s="557">
        <v>5.82</v>
      </c>
    </row>
    <row r="1046" spans="1:4" ht="27" x14ac:dyDescent="0.25">
      <c r="A1046" s="557">
        <v>89384</v>
      </c>
      <c r="B1046" s="560" t="s">
        <v>12983</v>
      </c>
      <c r="C1046" s="557" t="s">
        <v>18</v>
      </c>
      <c r="D1046" s="557">
        <v>13.36</v>
      </c>
    </row>
    <row r="1047" spans="1:4" ht="27" x14ac:dyDescent="0.25">
      <c r="A1047" s="557">
        <v>89385</v>
      </c>
      <c r="B1047" s="560" t="s">
        <v>12984</v>
      </c>
      <c r="C1047" s="557" t="s">
        <v>18</v>
      </c>
      <c r="D1047" s="557">
        <v>6.76</v>
      </c>
    </row>
    <row r="1048" spans="1:4" ht="27" x14ac:dyDescent="0.25">
      <c r="A1048" s="557">
        <v>89386</v>
      </c>
      <c r="B1048" s="560" t="s">
        <v>12985</v>
      </c>
      <c r="C1048" s="557" t="s">
        <v>18</v>
      </c>
      <c r="D1048" s="557">
        <v>8.16</v>
      </c>
    </row>
    <row r="1049" spans="1:4" ht="27" x14ac:dyDescent="0.25">
      <c r="A1049" s="557">
        <v>89387</v>
      </c>
      <c r="B1049" s="560" t="s">
        <v>12986</v>
      </c>
      <c r="C1049" s="557" t="s">
        <v>18</v>
      </c>
      <c r="D1049" s="557">
        <v>36.33</v>
      </c>
    </row>
    <row r="1050" spans="1:4" ht="27" x14ac:dyDescent="0.25">
      <c r="A1050" s="557">
        <v>89388</v>
      </c>
      <c r="B1050" s="560" t="s">
        <v>12987</v>
      </c>
      <c r="C1050" s="557" t="s">
        <v>18</v>
      </c>
      <c r="D1050" s="557">
        <v>11.35</v>
      </c>
    </row>
    <row r="1051" spans="1:4" ht="27" x14ac:dyDescent="0.25">
      <c r="A1051" s="557">
        <v>89389</v>
      </c>
      <c r="B1051" s="560" t="s">
        <v>12988</v>
      </c>
      <c r="C1051" s="557" t="s">
        <v>18</v>
      </c>
      <c r="D1051" s="557">
        <v>12.44</v>
      </c>
    </row>
    <row r="1052" spans="1:4" ht="27" x14ac:dyDescent="0.25">
      <c r="A1052" s="557">
        <v>89390</v>
      </c>
      <c r="B1052" s="560" t="s">
        <v>12989</v>
      </c>
      <c r="C1052" s="557" t="s">
        <v>18</v>
      </c>
      <c r="D1052" s="557">
        <v>24.05</v>
      </c>
    </row>
    <row r="1053" spans="1:4" ht="40.5" x14ac:dyDescent="0.25">
      <c r="A1053" s="557">
        <v>89391</v>
      </c>
      <c r="B1053" s="560" t="s">
        <v>12990</v>
      </c>
      <c r="C1053" s="557" t="s">
        <v>18</v>
      </c>
      <c r="D1053" s="557">
        <v>8.0299999999999994</v>
      </c>
    </row>
    <row r="1054" spans="1:4" ht="27" x14ac:dyDescent="0.25">
      <c r="A1054" s="557">
        <v>89392</v>
      </c>
      <c r="B1054" s="560" t="s">
        <v>12991</v>
      </c>
      <c r="C1054" s="557" t="s">
        <v>18</v>
      </c>
      <c r="D1054" s="557">
        <v>28.9</v>
      </c>
    </row>
    <row r="1055" spans="1:4" ht="27" x14ac:dyDescent="0.25">
      <c r="A1055" s="557">
        <v>89393</v>
      </c>
      <c r="B1055" s="560" t="s">
        <v>12992</v>
      </c>
      <c r="C1055" s="557" t="s">
        <v>18</v>
      </c>
      <c r="D1055" s="557">
        <v>8.83</v>
      </c>
    </row>
    <row r="1056" spans="1:4" ht="40.5" x14ac:dyDescent="0.25">
      <c r="A1056" s="557">
        <v>89394</v>
      </c>
      <c r="B1056" s="560" t="s">
        <v>12993</v>
      </c>
      <c r="C1056" s="557" t="s">
        <v>18</v>
      </c>
      <c r="D1056" s="557">
        <v>19.89</v>
      </c>
    </row>
    <row r="1057" spans="1:4" ht="27" x14ac:dyDescent="0.25">
      <c r="A1057" s="557">
        <v>89395</v>
      </c>
      <c r="B1057" s="560" t="s">
        <v>12994</v>
      </c>
      <c r="C1057" s="557" t="s">
        <v>18</v>
      </c>
      <c r="D1057" s="557">
        <v>10.56</v>
      </c>
    </row>
    <row r="1058" spans="1:4" ht="40.5" x14ac:dyDescent="0.25">
      <c r="A1058" s="557">
        <v>89396</v>
      </c>
      <c r="B1058" s="560" t="s">
        <v>12995</v>
      </c>
      <c r="C1058" s="557" t="s">
        <v>18</v>
      </c>
      <c r="D1058" s="557">
        <v>20.03</v>
      </c>
    </row>
    <row r="1059" spans="1:4" ht="27" x14ac:dyDescent="0.25">
      <c r="A1059" s="557">
        <v>89397</v>
      </c>
      <c r="B1059" s="560" t="s">
        <v>12996</v>
      </c>
      <c r="C1059" s="557" t="s">
        <v>18</v>
      </c>
      <c r="D1059" s="557">
        <v>13.09</v>
      </c>
    </row>
    <row r="1060" spans="1:4" ht="27" x14ac:dyDescent="0.25">
      <c r="A1060" s="557">
        <v>89398</v>
      </c>
      <c r="B1060" s="560" t="s">
        <v>12997</v>
      </c>
      <c r="C1060" s="557" t="s">
        <v>18</v>
      </c>
      <c r="D1060" s="557">
        <v>16.100000000000001</v>
      </c>
    </row>
    <row r="1061" spans="1:4" ht="40.5" x14ac:dyDescent="0.25">
      <c r="A1061" s="557">
        <v>89399</v>
      </c>
      <c r="B1061" s="560" t="s">
        <v>12998</v>
      </c>
      <c r="C1061" s="557" t="s">
        <v>18</v>
      </c>
      <c r="D1061" s="557">
        <v>32.159999999999997</v>
      </c>
    </row>
    <row r="1062" spans="1:4" ht="27" x14ac:dyDescent="0.25">
      <c r="A1062" s="557">
        <v>89400</v>
      </c>
      <c r="B1062" s="560" t="s">
        <v>12999</v>
      </c>
      <c r="C1062" s="557" t="s">
        <v>18</v>
      </c>
      <c r="D1062" s="557">
        <v>18.61</v>
      </c>
    </row>
    <row r="1063" spans="1:4" ht="27" x14ac:dyDescent="0.25">
      <c r="A1063" s="557">
        <v>89401</v>
      </c>
      <c r="B1063" s="560" t="s">
        <v>13000</v>
      </c>
      <c r="C1063" s="557" t="s">
        <v>61</v>
      </c>
      <c r="D1063" s="557">
        <v>7.56</v>
      </c>
    </row>
    <row r="1064" spans="1:4" ht="27" x14ac:dyDescent="0.25">
      <c r="A1064" s="557">
        <v>89402</v>
      </c>
      <c r="B1064" s="560" t="s">
        <v>13001</v>
      </c>
      <c r="C1064" s="557" t="s">
        <v>61</v>
      </c>
      <c r="D1064" s="557">
        <v>9.2799999999999994</v>
      </c>
    </row>
    <row r="1065" spans="1:4" ht="27" x14ac:dyDescent="0.25">
      <c r="A1065" s="557">
        <v>89403</v>
      </c>
      <c r="B1065" s="560" t="s">
        <v>13002</v>
      </c>
      <c r="C1065" s="557" t="s">
        <v>61</v>
      </c>
      <c r="D1065" s="557">
        <v>16.22</v>
      </c>
    </row>
    <row r="1066" spans="1:4" ht="27" x14ac:dyDescent="0.25">
      <c r="A1066" s="557">
        <v>89404</v>
      </c>
      <c r="B1066" s="560" t="s">
        <v>13003</v>
      </c>
      <c r="C1066" s="557" t="s">
        <v>18</v>
      </c>
      <c r="D1066" s="557">
        <v>4.28</v>
      </c>
    </row>
    <row r="1067" spans="1:4" ht="27" x14ac:dyDescent="0.25">
      <c r="A1067" s="557">
        <v>89405</v>
      </c>
      <c r="B1067" s="560" t="s">
        <v>13004</v>
      </c>
      <c r="C1067" s="557" t="s">
        <v>18</v>
      </c>
      <c r="D1067" s="557">
        <v>4.7300000000000004</v>
      </c>
    </row>
    <row r="1068" spans="1:4" ht="27" x14ac:dyDescent="0.25">
      <c r="A1068" s="557">
        <v>89406</v>
      </c>
      <c r="B1068" s="560" t="s">
        <v>13005</v>
      </c>
      <c r="C1068" s="557" t="s">
        <v>18</v>
      </c>
      <c r="D1068" s="557">
        <v>6.6</v>
      </c>
    </row>
    <row r="1069" spans="1:4" ht="27" x14ac:dyDescent="0.25">
      <c r="A1069" s="557">
        <v>89407</v>
      </c>
      <c r="B1069" s="560" t="s">
        <v>13006</v>
      </c>
      <c r="C1069" s="557" t="s">
        <v>18</v>
      </c>
      <c r="D1069" s="557">
        <v>5.87</v>
      </c>
    </row>
    <row r="1070" spans="1:4" ht="27" x14ac:dyDescent="0.25">
      <c r="A1070" s="557">
        <v>89408</v>
      </c>
      <c r="B1070" s="560" t="s">
        <v>13007</v>
      </c>
      <c r="C1070" s="557" t="s">
        <v>18</v>
      </c>
      <c r="D1070" s="557">
        <v>5.21</v>
      </c>
    </row>
    <row r="1071" spans="1:4" ht="27" x14ac:dyDescent="0.25">
      <c r="A1071" s="557">
        <v>89409</v>
      </c>
      <c r="B1071" s="560" t="s">
        <v>13008</v>
      </c>
      <c r="C1071" s="557" t="s">
        <v>18</v>
      </c>
      <c r="D1071" s="557">
        <v>6.16</v>
      </c>
    </row>
    <row r="1072" spans="1:4" ht="27" x14ac:dyDescent="0.25">
      <c r="A1072" s="557">
        <v>89410</v>
      </c>
      <c r="B1072" s="560" t="s">
        <v>13009</v>
      </c>
      <c r="C1072" s="557" t="s">
        <v>18</v>
      </c>
      <c r="D1072" s="557">
        <v>8.14</v>
      </c>
    </row>
    <row r="1073" spans="1:4" ht="27" x14ac:dyDescent="0.25">
      <c r="A1073" s="557">
        <v>89411</v>
      </c>
      <c r="B1073" s="560" t="s">
        <v>13010</v>
      </c>
      <c r="C1073" s="557" t="s">
        <v>18</v>
      </c>
      <c r="D1073" s="557">
        <v>7.25</v>
      </c>
    </row>
    <row r="1074" spans="1:4" ht="27" x14ac:dyDescent="0.25">
      <c r="A1074" s="557">
        <v>89412</v>
      </c>
      <c r="B1074" s="560" t="s">
        <v>13011</v>
      </c>
      <c r="C1074" s="557" t="s">
        <v>18</v>
      </c>
      <c r="D1074" s="557">
        <v>8.4600000000000009</v>
      </c>
    </row>
    <row r="1075" spans="1:4" ht="27" x14ac:dyDescent="0.25">
      <c r="A1075" s="557">
        <v>89413</v>
      </c>
      <c r="B1075" s="560" t="s">
        <v>13012</v>
      </c>
      <c r="C1075" s="557" t="s">
        <v>18</v>
      </c>
      <c r="D1075" s="557">
        <v>7.98</v>
      </c>
    </row>
    <row r="1076" spans="1:4" ht="27" x14ac:dyDescent="0.25">
      <c r="A1076" s="557">
        <v>89414</v>
      </c>
      <c r="B1076" s="560" t="s">
        <v>13013</v>
      </c>
      <c r="C1076" s="557" t="s">
        <v>18</v>
      </c>
      <c r="D1076" s="557">
        <v>10.66</v>
      </c>
    </row>
    <row r="1077" spans="1:4" ht="27" x14ac:dyDescent="0.25">
      <c r="A1077" s="557">
        <v>89415</v>
      </c>
      <c r="B1077" s="560" t="s">
        <v>13014</v>
      </c>
      <c r="C1077" s="557" t="s">
        <v>18</v>
      </c>
      <c r="D1077" s="557">
        <v>13.99</v>
      </c>
    </row>
    <row r="1078" spans="1:4" ht="27" x14ac:dyDescent="0.25">
      <c r="A1078" s="557">
        <v>89416</v>
      </c>
      <c r="B1078" s="560" t="s">
        <v>13015</v>
      </c>
      <c r="C1078" s="557" t="s">
        <v>18</v>
      </c>
      <c r="D1078" s="557">
        <v>10.1</v>
      </c>
    </row>
    <row r="1079" spans="1:4" ht="27" x14ac:dyDescent="0.25">
      <c r="A1079" s="557">
        <v>89417</v>
      </c>
      <c r="B1079" s="560" t="s">
        <v>13016</v>
      </c>
      <c r="C1079" s="557" t="s">
        <v>18</v>
      </c>
      <c r="D1079" s="557">
        <v>3.47</v>
      </c>
    </row>
    <row r="1080" spans="1:4" ht="27" x14ac:dyDescent="0.25">
      <c r="A1080" s="557">
        <v>89418</v>
      </c>
      <c r="B1080" s="560" t="s">
        <v>13017</v>
      </c>
      <c r="C1080" s="557" t="s">
        <v>18</v>
      </c>
      <c r="D1080" s="557">
        <v>12.33</v>
      </c>
    </row>
    <row r="1081" spans="1:4" ht="27" x14ac:dyDescent="0.25">
      <c r="A1081" s="557">
        <v>89419</v>
      </c>
      <c r="B1081" s="560" t="s">
        <v>13018</v>
      </c>
      <c r="C1081" s="557" t="s">
        <v>18</v>
      </c>
      <c r="D1081" s="557">
        <v>4.28</v>
      </c>
    </row>
    <row r="1082" spans="1:4" ht="27" x14ac:dyDescent="0.25">
      <c r="A1082" s="557">
        <v>89420</v>
      </c>
      <c r="B1082" s="560" t="s">
        <v>13019</v>
      </c>
      <c r="C1082" s="557" t="s">
        <v>18</v>
      </c>
      <c r="D1082" s="557">
        <v>9.08</v>
      </c>
    </row>
    <row r="1083" spans="1:4" ht="27" x14ac:dyDescent="0.25">
      <c r="A1083" s="557">
        <v>89421</v>
      </c>
      <c r="B1083" s="560" t="s">
        <v>13020</v>
      </c>
      <c r="C1083" s="557" t="s">
        <v>18</v>
      </c>
      <c r="D1083" s="557">
        <v>11.98</v>
      </c>
    </row>
    <row r="1084" spans="1:4" ht="40.5" x14ac:dyDescent="0.25">
      <c r="A1084" s="557">
        <v>89422</v>
      </c>
      <c r="B1084" s="560" t="s">
        <v>13021</v>
      </c>
      <c r="C1084" s="557" t="s">
        <v>18</v>
      </c>
      <c r="D1084" s="557">
        <v>3.56</v>
      </c>
    </row>
    <row r="1085" spans="1:4" ht="27" x14ac:dyDescent="0.25">
      <c r="A1085" s="557">
        <v>89423</v>
      </c>
      <c r="B1085" s="560" t="s">
        <v>13022</v>
      </c>
      <c r="C1085" s="557" t="s">
        <v>18</v>
      </c>
      <c r="D1085" s="557">
        <v>8.2799999999999994</v>
      </c>
    </row>
    <row r="1086" spans="1:4" ht="27" x14ac:dyDescent="0.25">
      <c r="A1086" s="557">
        <v>89424</v>
      </c>
      <c r="B1086" s="560" t="s">
        <v>13023</v>
      </c>
      <c r="C1086" s="557" t="s">
        <v>18</v>
      </c>
      <c r="D1086" s="557">
        <v>4.13</v>
      </c>
    </row>
    <row r="1087" spans="1:4" ht="27" x14ac:dyDescent="0.25">
      <c r="A1087" s="557">
        <v>89425</v>
      </c>
      <c r="B1087" s="560" t="s">
        <v>13024</v>
      </c>
      <c r="C1087" s="557" t="s">
        <v>18</v>
      </c>
      <c r="D1087" s="557">
        <v>15.94</v>
      </c>
    </row>
    <row r="1088" spans="1:4" ht="27" x14ac:dyDescent="0.25">
      <c r="A1088" s="557">
        <v>89426</v>
      </c>
      <c r="B1088" s="560" t="s">
        <v>13025</v>
      </c>
      <c r="C1088" s="557" t="s">
        <v>18</v>
      </c>
      <c r="D1088" s="557">
        <v>7.76</v>
      </c>
    </row>
    <row r="1089" spans="1:4" ht="27" x14ac:dyDescent="0.25">
      <c r="A1089" s="557">
        <v>89427</v>
      </c>
      <c r="B1089" s="560" t="s">
        <v>13026</v>
      </c>
      <c r="C1089" s="557" t="s">
        <v>18</v>
      </c>
      <c r="D1089" s="557">
        <v>11.6</v>
      </c>
    </row>
    <row r="1090" spans="1:4" ht="27" x14ac:dyDescent="0.25">
      <c r="A1090" s="557">
        <v>89428</v>
      </c>
      <c r="B1090" s="560" t="s">
        <v>13027</v>
      </c>
      <c r="C1090" s="557" t="s">
        <v>18</v>
      </c>
      <c r="D1090" s="557">
        <v>14.3</v>
      </c>
    </row>
    <row r="1091" spans="1:4" ht="40.5" x14ac:dyDescent="0.25">
      <c r="A1091" s="557">
        <v>89429</v>
      </c>
      <c r="B1091" s="560" t="s">
        <v>13028</v>
      </c>
      <c r="C1091" s="557" t="s">
        <v>18</v>
      </c>
      <c r="D1091" s="557">
        <v>4.25</v>
      </c>
    </row>
    <row r="1092" spans="1:4" ht="27" x14ac:dyDescent="0.25">
      <c r="A1092" s="557">
        <v>89430</v>
      </c>
      <c r="B1092" s="560" t="s">
        <v>13029</v>
      </c>
      <c r="C1092" s="557" t="s">
        <v>18</v>
      </c>
      <c r="D1092" s="557">
        <v>11.79</v>
      </c>
    </row>
    <row r="1093" spans="1:4" ht="27" x14ac:dyDescent="0.25">
      <c r="A1093" s="557">
        <v>89431</v>
      </c>
      <c r="B1093" s="560" t="s">
        <v>13030</v>
      </c>
      <c r="C1093" s="557" t="s">
        <v>18</v>
      </c>
      <c r="D1093" s="557">
        <v>6.28</v>
      </c>
    </row>
    <row r="1094" spans="1:4" ht="27" x14ac:dyDescent="0.25">
      <c r="A1094" s="557">
        <v>89432</v>
      </c>
      <c r="B1094" s="560" t="s">
        <v>13031</v>
      </c>
      <c r="C1094" s="557" t="s">
        <v>18</v>
      </c>
      <c r="D1094" s="557">
        <v>34.450000000000003</v>
      </c>
    </row>
    <row r="1095" spans="1:4" ht="27" x14ac:dyDescent="0.25">
      <c r="A1095" s="557">
        <v>89433</v>
      </c>
      <c r="B1095" s="560" t="s">
        <v>13032</v>
      </c>
      <c r="C1095" s="557" t="s">
        <v>18</v>
      </c>
      <c r="D1095" s="557">
        <v>9.4700000000000006</v>
      </c>
    </row>
    <row r="1096" spans="1:4" ht="27" x14ac:dyDescent="0.25">
      <c r="A1096" s="557">
        <v>89434</v>
      </c>
      <c r="B1096" s="560" t="s">
        <v>13033</v>
      </c>
      <c r="C1096" s="557" t="s">
        <v>18</v>
      </c>
      <c r="D1096" s="557">
        <v>10.56</v>
      </c>
    </row>
    <row r="1097" spans="1:4" ht="27" x14ac:dyDescent="0.25">
      <c r="A1097" s="557">
        <v>89435</v>
      </c>
      <c r="B1097" s="560" t="s">
        <v>13034</v>
      </c>
      <c r="C1097" s="557" t="s">
        <v>18</v>
      </c>
      <c r="D1097" s="557">
        <v>22.17</v>
      </c>
    </row>
    <row r="1098" spans="1:4" ht="40.5" x14ac:dyDescent="0.25">
      <c r="A1098" s="557">
        <v>89436</v>
      </c>
      <c r="B1098" s="560" t="s">
        <v>13035</v>
      </c>
      <c r="C1098" s="557" t="s">
        <v>18</v>
      </c>
      <c r="D1098" s="557">
        <v>6.15</v>
      </c>
    </row>
    <row r="1099" spans="1:4" ht="27" x14ac:dyDescent="0.25">
      <c r="A1099" s="557">
        <v>89437</v>
      </c>
      <c r="B1099" s="560" t="s">
        <v>13036</v>
      </c>
      <c r="C1099" s="557" t="s">
        <v>18</v>
      </c>
      <c r="D1099" s="557">
        <v>27.02</v>
      </c>
    </row>
    <row r="1100" spans="1:4" ht="27" x14ac:dyDescent="0.25">
      <c r="A1100" s="557">
        <v>89438</v>
      </c>
      <c r="B1100" s="560" t="s">
        <v>13037</v>
      </c>
      <c r="C1100" s="557" t="s">
        <v>18</v>
      </c>
      <c r="D1100" s="557">
        <v>6.17</v>
      </c>
    </row>
    <row r="1101" spans="1:4" ht="40.5" x14ac:dyDescent="0.25">
      <c r="A1101" s="557">
        <v>89439</v>
      </c>
      <c r="B1101" s="560" t="s">
        <v>13038</v>
      </c>
      <c r="C1101" s="557" t="s">
        <v>18</v>
      </c>
      <c r="D1101" s="557">
        <v>8.7100000000000009</v>
      </c>
    </row>
    <row r="1102" spans="1:4" ht="27" x14ac:dyDescent="0.25">
      <c r="A1102" s="557">
        <v>89440</v>
      </c>
      <c r="B1102" s="560" t="s">
        <v>13039</v>
      </c>
      <c r="C1102" s="557" t="s">
        <v>18</v>
      </c>
      <c r="D1102" s="557">
        <v>7.47</v>
      </c>
    </row>
    <row r="1103" spans="1:4" ht="40.5" x14ac:dyDescent="0.25">
      <c r="A1103" s="557">
        <v>89441</v>
      </c>
      <c r="B1103" s="560" t="s">
        <v>13040</v>
      </c>
      <c r="C1103" s="557" t="s">
        <v>18</v>
      </c>
      <c r="D1103" s="557">
        <v>16.940000000000001</v>
      </c>
    </row>
    <row r="1104" spans="1:4" ht="27" x14ac:dyDescent="0.25">
      <c r="A1104" s="557">
        <v>89442</v>
      </c>
      <c r="B1104" s="560" t="s">
        <v>13041</v>
      </c>
      <c r="C1104" s="557" t="s">
        <v>18</v>
      </c>
      <c r="D1104" s="557">
        <v>10</v>
      </c>
    </row>
    <row r="1105" spans="1:4" ht="27" x14ac:dyDescent="0.25">
      <c r="A1105" s="557">
        <v>89443</v>
      </c>
      <c r="B1105" s="560" t="s">
        <v>13042</v>
      </c>
      <c r="C1105" s="557" t="s">
        <v>18</v>
      </c>
      <c r="D1105" s="557">
        <v>12.42</v>
      </c>
    </row>
    <row r="1106" spans="1:4" ht="40.5" x14ac:dyDescent="0.25">
      <c r="A1106" s="557">
        <v>89444</v>
      </c>
      <c r="B1106" s="560" t="s">
        <v>13043</v>
      </c>
      <c r="C1106" s="557" t="s">
        <v>18</v>
      </c>
      <c r="D1106" s="557">
        <v>28.48</v>
      </c>
    </row>
    <row r="1107" spans="1:4" ht="27" x14ac:dyDescent="0.25">
      <c r="A1107" s="557">
        <v>89445</v>
      </c>
      <c r="B1107" s="560" t="s">
        <v>13044</v>
      </c>
      <c r="C1107" s="557" t="s">
        <v>18</v>
      </c>
      <c r="D1107" s="557">
        <v>14.93</v>
      </c>
    </row>
    <row r="1108" spans="1:4" ht="27" x14ac:dyDescent="0.25">
      <c r="A1108" s="557">
        <v>89446</v>
      </c>
      <c r="B1108" s="560" t="s">
        <v>13045</v>
      </c>
      <c r="C1108" s="557" t="s">
        <v>61</v>
      </c>
      <c r="D1108" s="557">
        <v>5.53</v>
      </c>
    </row>
    <row r="1109" spans="1:4" ht="27" x14ac:dyDescent="0.25">
      <c r="A1109" s="557">
        <v>89447</v>
      </c>
      <c r="B1109" s="560" t="s">
        <v>13046</v>
      </c>
      <c r="C1109" s="557" t="s">
        <v>61</v>
      </c>
      <c r="D1109" s="557">
        <v>11.82</v>
      </c>
    </row>
    <row r="1110" spans="1:4" ht="27" x14ac:dyDescent="0.25">
      <c r="A1110" s="557">
        <v>89448</v>
      </c>
      <c r="B1110" s="560" t="s">
        <v>13047</v>
      </c>
      <c r="C1110" s="557" t="s">
        <v>61</v>
      </c>
      <c r="D1110" s="557">
        <v>17.03</v>
      </c>
    </row>
    <row r="1111" spans="1:4" ht="27" x14ac:dyDescent="0.25">
      <c r="A1111" s="557">
        <v>89449</v>
      </c>
      <c r="B1111" s="560" t="s">
        <v>13048</v>
      </c>
      <c r="C1111" s="557" t="s">
        <v>61</v>
      </c>
      <c r="D1111" s="557">
        <v>19.57</v>
      </c>
    </row>
    <row r="1112" spans="1:4" ht="27" x14ac:dyDescent="0.25">
      <c r="A1112" s="557">
        <v>89450</v>
      </c>
      <c r="B1112" s="560" t="s">
        <v>13049</v>
      </c>
      <c r="C1112" s="557" t="s">
        <v>61</v>
      </c>
      <c r="D1112" s="557">
        <v>32.47</v>
      </c>
    </row>
    <row r="1113" spans="1:4" ht="27" x14ac:dyDescent="0.25">
      <c r="A1113" s="557">
        <v>89451</v>
      </c>
      <c r="B1113" s="560" t="s">
        <v>13050</v>
      </c>
      <c r="C1113" s="557" t="s">
        <v>61</v>
      </c>
      <c r="D1113" s="557">
        <v>53.81</v>
      </c>
    </row>
    <row r="1114" spans="1:4" ht="27" x14ac:dyDescent="0.25">
      <c r="A1114" s="557">
        <v>89452</v>
      </c>
      <c r="B1114" s="560" t="s">
        <v>13051</v>
      </c>
      <c r="C1114" s="557" t="s">
        <v>61</v>
      </c>
      <c r="D1114" s="557">
        <v>67.03</v>
      </c>
    </row>
    <row r="1115" spans="1:4" ht="40.5" x14ac:dyDescent="0.25">
      <c r="A1115" s="557">
        <v>89453</v>
      </c>
      <c r="B1115" s="560" t="s">
        <v>13052</v>
      </c>
      <c r="C1115" s="557" t="s">
        <v>1389</v>
      </c>
      <c r="D1115" s="557">
        <v>63.82</v>
      </c>
    </row>
    <row r="1116" spans="1:4" ht="40.5" x14ac:dyDescent="0.25">
      <c r="A1116" s="557">
        <v>89454</v>
      </c>
      <c r="B1116" s="560" t="s">
        <v>13053</v>
      </c>
      <c r="C1116" s="557" t="s">
        <v>1389</v>
      </c>
      <c r="D1116" s="557">
        <v>59.4</v>
      </c>
    </row>
    <row r="1117" spans="1:4" ht="40.5" x14ac:dyDescent="0.25">
      <c r="A1117" s="557">
        <v>89455</v>
      </c>
      <c r="B1117" s="560" t="s">
        <v>13054</v>
      </c>
      <c r="C1117" s="557" t="s">
        <v>1389</v>
      </c>
      <c r="D1117" s="557">
        <v>78.510000000000005</v>
      </c>
    </row>
    <row r="1118" spans="1:4" ht="40.5" x14ac:dyDescent="0.25">
      <c r="A1118" s="557">
        <v>89456</v>
      </c>
      <c r="B1118" s="560" t="s">
        <v>13055</v>
      </c>
      <c r="C1118" s="557" t="s">
        <v>1389</v>
      </c>
      <c r="D1118" s="557">
        <v>73.67</v>
      </c>
    </row>
    <row r="1119" spans="1:4" ht="40.5" x14ac:dyDescent="0.25">
      <c r="A1119" s="557">
        <v>89457</v>
      </c>
      <c r="B1119" s="560" t="s">
        <v>13056</v>
      </c>
      <c r="C1119" s="557" t="s">
        <v>1389</v>
      </c>
      <c r="D1119" s="557">
        <v>67.58</v>
      </c>
    </row>
    <row r="1120" spans="1:4" ht="40.5" x14ac:dyDescent="0.25">
      <c r="A1120" s="557">
        <v>89458</v>
      </c>
      <c r="B1120" s="560" t="s">
        <v>13057</v>
      </c>
      <c r="C1120" s="557" t="s">
        <v>1389</v>
      </c>
      <c r="D1120" s="557">
        <v>61.57</v>
      </c>
    </row>
    <row r="1121" spans="1:4" ht="40.5" x14ac:dyDescent="0.25">
      <c r="A1121" s="557">
        <v>89459</v>
      </c>
      <c r="B1121" s="560" t="s">
        <v>13058</v>
      </c>
      <c r="C1121" s="557" t="s">
        <v>1389</v>
      </c>
      <c r="D1121" s="557">
        <v>82.63</v>
      </c>
    </row>
    <row r="1122" spans="1:4" ht="40.5" x14ac:dyDescent="0.25">
      <c r="A1122" s="557">
        <v>89460</v>
      </c>
      <c r="B1122" s="560" t="s">
        <v>13059</v>
      </c>
      <c r="C1122" s="557" t="s">
        <v>1389</v>
      </c>
      <c r="D1122" s="557">
        <v>76.14</v>
      </c>
    </row>
    <row r="1123" spans="1:4" ht="40.5" x14ac:dyDescent="0.25">
      <c r="A1123" s="557">
        <v>89462</v>
      </c>
      <c r="B1123" s="560" t="s">
        <v>13060</v>
      </c>
      <c r="C1123" s="557" t="s">
        <v>1389</v>
      </c>
      <c r="D1123" s="557">
        <v>76</v>
      </c>
    </row>
    <row r="1124" spans="1:4" ht="40.5" x14ac:dyDescent="0.25">
      <c r="A1124" s="557">
        <v>89463</v>
      </c>
      <c r="B1124" s="560" t="s">
        <v>13061</v>
      </c>
      <c r="C1124" s="557" t="s">
        <v>1389</v>
      </c>
      <c r="D1124" s="557">
        <v>71.540000000000006</v>
      </c>
    </row>
    <row r="1125" spans="1:4" ht="40.5" x14ac:dyDescent="0.25">
      <c r="A1125" s="557">
        <v>89464</v>
      </c>
      <c r="B1125" s="560" t="s">
        <v>13062</v>
      </c>
      <c r="C1125" s="557" t="s">
        <v>1389</v>
      </c>
      <c r="D1125" s="557">
        <v>90.76</v>
      </c>
    </row>
    <row r="1126" spans="1:4" ht="40.5" x14ac:dyDescent="0.25">
      <c r="A1126" s="557">
        <v>89465</v>
      </c>
      <c r="B1126" s="560" t="s">
        <v>13063</v>
      </c>
      <c r="C1126" s="557" t="s">
        <v>1389</v>
      </c>
      <c r="D1126" s="557">
        <v>86</v>
      </c>
    </row>
    <row r="1127" spans="1:4" ht="40.5" x14ac:dyDescent="0.25">
      <c r="A1127" s="557">
        <v>89466</v>
      </c>
      <c r="B1127" s="560" t="s">
        <v>13064</v>
      </c>
      <c r="C1127" s="557" t="s">
        <v>1389</v>
      </c>
      <c r="D1127" s="557">
        <v>81.17</v>
      </c>
    </row>
    <row r="1128" spans="1:4" ht="40.5" x14ac:dyDescent="0.25">
      <c r="A1128" s="557">
        <v>89467</v>
      </c>
      <c r="B1128" s="560" t="s">
        <v>13065</v>
      </c>
      <c r="C1128" s="557" t="s">
        <v>1389</v>
      </c>
      <c r="D1128" s="557">
        <v>74.569999999999993</v>
      </c>
    </row>
    <row r="1129" spans="1:4" ht="40.5" x14ac:dyDescent="0.25">
      <c r="A1129" s="557">
        <v>89468</v>
      </c>
      <c r="B1129" s="560" t="s">
        <v>13066</v>
      </c>
      <c r="C1129" s="557" t="s">
        <v>1389</v>
      </c>
      <c r="D1129" s="557">
        <v>96.23</v>
      </c>
    </row>
    <row r="1130" spans="1:4" ht="40.5" x14ac:dyDescent="0.25">
      <c r="A1130" s="557">
        <v>89469</v>
      </c>
      <c r="B1130" s="560" t="s">
        <v>13067</v>
      </c>
      <c r="C1130" s="557" t="s">
        <v>1389</v>
      </c>
      <c r="D1130" s="557">
        <v>89.29</v>
      </c>
    </row>
    <row r="1131" spans="1:4" ht="40.5" x14ac:dyDescent="0.25">
      <c r="A1131" s="557">
        <v>89470</v>
      </c>
      <c r="B1131" s="560" t="s">
        <v>13068</v>
      </c>
      <c r="C1131" s="557" t="s">
        <v>1389</v>
      </c>
      <c r="D1131" s="557">
        <v>76.180000000000007</v>
      </c>
    </row>
    <row r="1132" spans="1:4" ht="40.5" x14ac:dyDescent="0.25">
      <c r="A1132" s="557">
        <v>89471</v>
      </c>
      <c r="B1132" s="560" t="s">
        <v>13069</v>
      </c>
      <c r="C1132" s="557" t="s">
        <v>1389</v>
      </c>
      <c r="D1132" s="557">
        <v>71.760000000000005</v>
      </c>
    </row>
    <row r="1133" spans="1:4" ht="40.5" x14ac:dyDescent="0.25">
      <c r="A1133" s="557">
        <v>89472</v>
      </c>
      <c r="B1133" s="560" t="s">
        <v>13070</v>
      </c>
      <c r="C1133" s="557" t="s">
        <v>1389</v>
      </c>
      <c r="D1133" s="557">
        <v>90.84</v>
      </c>
    </row>
    <row r="1134" spans="1:4" ht="40.5" x14ac:dyDescent="0.25">
      <c r="A1134" s="557">
        <v>89473</v>
      </c>
      <c r="B1134" s="560" t="s">
        <v>13071</v>
      </c>
      <c r="C1134" s="557" t="s">
        <v>1389</v>
      </c>
      <c r="D1134" s="557">
        <v>86.21</v>
      </c>
    </row>
    <row r="1135" spans="1:4" ht="40.5" x14ac:dyDescent="0.25">
      <c r="A1135" s="557">
        <v>89474</v>
      </c>
      <c r="B1135" s="560" t="s">
        <v>13072</v>
      </c>
      <c r="C1135" s="557" t="s">
        <v>1389</v>
      </c>
      <c r="D1135" s="557">
        <v>83.4</v>
      </c>
    </row>
    <row r="1136" spans="1:4" ht="40.5" x14ac:dyDescent="0.25">
      <c r="A1136" s="557">
        <v>89475</v>
      </c>
      <c r="B1136" s="560" t="s">
        <v>13073</v>
      </c>
      <c r="C1136" s="557" t="s">
        <v>1389</v>
      </c>
      <c r="D1136" s="557">
        <v>75.83</v>
      </c>
    </row>
    <row r="1137" spans="1:4" ht="40.5" x14ac:dyDescent="0.25">
      <c r="A1137" s="557">
        <v>89476</v>
      </c>
      <c r="B1137" s="560" t="s">
        <v>13074</v>
      </c>
      <c r="C1137" s="557" t="s">
        <v>1389</v>
      </c>
      <c r="D1137" s="557">
        <v>98.64</v>
      </c>
    </row>
    <row r="1138" spans="1:4" ht="40.5" x14ac:dyDescent="0.25">
      <c r="A1138" s="557">
        <v>89477</v>
      </c>
      <c r="B1138" s="560" t="s">
        <v>13075</v>
      </c>
      <c r="C1138" s="557" t="s">
        <v>1389</v>
      </c>
      <c r="D1138" s="557">
        <v>90.79</v>
      </c>
    </row>
    <row r="1139" spans="1:4" ht="40.5" x14ac:dyDescent="0.25">
      <c r="A1139" s="557">
        <v>89478</v>
      </c>
      <c r="B1139" s="560" t="s">
        <v>13076</v>
      </c>
      <c r="C1139" s="557" t="s">
        <v>1389</v>
      </c>
      <c r="D1139" s="557">
        <v>88.61</v>
      </c>
    </row>
    <row r="1140" spans="1:4" ht="40.5" x14ac:dyDescent="0.25">
      <c r="A1140" s="557">
        <v>89479</v>
      </c>
      <c r="B1140" s="560" t="s">
        <v>13077</v>
      </c>
      <c r="C1140" s="557" t="s">
        <v>1389</v>
      </c>
      <c r="D1140" s="557">
        <v>84.14</v>
      </c>
    </row>
    <row r="1141" spans="1:4" ht="40.5" x14ac:dyDescent="0.25">
      <c r="A1141" s="557">
        <v>89480</v>
      </c>
      <c r="B1141" s="560" t="s">
        <v>13078</v>
      </c>
      <c r="C1141" s="557" t="s">
        <v>1389</v>
      </c>
      <c r="D1141" s="557">
        <v>103.34</v>
      </c>
    </row>
    <row r="1142" spans="1:4" ht="27" x14ac:dyDescent="0.25">
      <c r="A1142" s="557">
        <v>89481</v>
      </c>
      <c r="B1142" s="560" t="s">
        <v>13079</v>
      </c>
      <c r="C1142" s="557" t="s">
        <v>18</v>
      </c>
      <c r="D1142" s="557">
        <v>4.04</v>
      </c>
    </row>
    <row r="1143" spans="1:4" ht="27" x14ac:dyDescent="0.25">
      <c r="A1143" s="557">
        <v>89482</v>
      </c>
      <c r="B1143" s="560" t="s">
        <v>13080</v>
      </c>
      <c r="C1143" s="557" t="s">
        <v>18</v>
      </c>
      <c r="D1143" s="557">
        <v>23.76</v>
      </c>
    </row>
    <row r="1144" spans="1:4" ht="40.5" x14ac:dyDescent="0.25">
      <c r="A1144" s="557">
        <v>89483</v>
      </c>
      <c r="B1144" s="560" t="s">
        <v>13081</v>
      </c>
      <c r="C1144" s="557" t="s">
        <v>1389</v>
      </c>
      <c r="D1144" s="557">
        <v>98.78</v>
      </c>
    </row>
    <row r="1145" spans="1:4" ht="40.5" x14ac:dyDescent="0.25">
      <c r="A1145" s="557">
        <v>89484</v>
      </c>
      <c r="B1145" s="560" t="s">
        <v>13082</v>
      </c>
      <c r="C1145" s="557" t="s">
        <v>1389</v>
      </c>
      <c r="D1145" s="557">
        <v>97.23</v>
      </c>
    </row>
    <row r="1146" spans="1:4" ht="27" x14ac:dyDescent="0.25">
      <c r="A1146" s="557">
        <v>89485</v>
      </c>
      <c r="B1146" s="560" t="s">
        <v>13083</v>
      </c>
      <c r="C1146" s="557" t="s">
        <v>18</v>
      </c>
      <c r="D1146" s="557">
        <v>4.99</v>
      </c>
    </row>
    <row r="1147" spans="1:4" ht="40.5" x14ac:dyDescent="0.25">
      <c r="A1147" s="557">
        <v>89486</v>
      </c>
      <c r="B1147" s="560" t="s">
        <v>13084</v>
      </c>
      <c r="C1147" s="557" t="s">
        <v>1389</v>
      </c>
      <c r="D1147" s="557">
        <v>89.28</v>
      </c>
    </row>
    <row r="1148" spans="1:4" ht="40.5" x14ac:dyDescent="0.25">
      <c r="A1148" s="557">
        <v>89487</v>
      </c>
      <c r="B1148" s="560" t="s">
        <v>13085</v>
      </c>
      <c r="C1148" s="557" t="s">
        <v>1389</v>
      </c>
      <c r="D1148" s="557">
        <v>112.48</v>
      </c>
    </row>
    <row r="1149" spans="1:4" ht="40.5" x14ac:dyDescent="0.25">
      <c r="A1149" s="557">
        <v>89488</v>
      </c>
      <c r="B1149" s="560" t="s">
        <v>13086</v>
      </c>
      <c r="C1149" s="557" t="s">
        <v>1389</v>
      </c>
      <c r="D1149" s="557">
        <v>104.19</v>
      </c>
    </row>
    <row r="1150" spans="1:4" ht="27" x14ac:dyDescent="0.25">
      <c r="A1150" s="557">
        <v>89489</v>
      </c>
      <c r="B1150" s="560" t="s">
        <v>13087</v>
      </c>
      <c r="C1150" s="557" t="s">
        <v>18</v>
      </c>
      <c r="D1150" s="557">
        <v>6.97</v>
      </c>
    </row>
    <row r="1151" spans="1:4" ht="27" x14ac:dyDescent="0.25">
      <c r="A1151" s="557">
        <v>89490</v>
      </c>
      <c r="B1151" s="560" t="s">
        <v>13088</v>
      </c>
      <c r="C1151" s="557" t="s">
        <v>18</v>
      </c>
      <c r="D1151" s="557">
        <v>6.08</v>
      </c>
    </row>
    <row r="1152" spans="1:4" ht="27" x14ac:dyDescent="0.25">
      <c r="A1152" s="557">
        <v>89491</v>
      </c>
      <c r="B1152" s="560" t="s">
        <v>13089</v>
      </c>
      <c r="C1152" s="557" t="s">
        <v>18</v>
      </c>
      <c r="D1152" s="557">
        <v>59.51</v>
      </c>
    </row>
    <row r="1153" spans="1:4" ht="27" x14ac:dyDescent="0.25">
      <c r="A1153" s="557">
        <v>89492</v>
      </c>
      <c r="B1153" s="560" t="s">
        <v>13090</v>
      </c>
      <c r="C1153" s="557" t="s">
        <v>18</v>
      </c>
      <c r="D1153" s="557">
        <v>6.66</v>
      </c>
    </row>
    <row r="1154" spans="1:4" ht="27" x14ac:dyDescent="0.25">
      <c r="A1154" s="557">
        <v>89493</v>
      </c>
      <c r="B1154" s="560" t="s">
        <v>13091</v>
      </c>
      <c r="C1154" s="557" t="s">
        <v>18</v>
      </c>
      <c r="D1154" s="557">
        <v>9.34</v>
      </c>
    </row>
    <row r="1155" spans="1:4" ht="27" x14ac:dyDescent="0.25">
      <c r="A1155" s="557">
        <v>89494</v>
      </c>
      <c r="B1155" s="560" t="s">
        <v>13092</v>
      </c>
      <c r="C1155" s="557" t="s">
        <v>18</v>
      </c>
      <c r="D1155" s="557">
        <v>12.67</v>
      </c>
    </row>
    <row r="1156" spans="1:4" ht="27" x14ac:dyDescent="0.25">
      <c r="A1156" s="557">
        <v>89495</v>
      </c>
      <c r="B1156" s="560" t="s">
        <v>13093</v>
      </c>
      <c r="C1156" s="557" t="s">
        <v>18</v>
      </c>
      <c r="D1156" s="557">
        <v>9.6</v>
      </c>
    </row>
    <row r="1157" spans="1:4" ht="27" x14ac:dyDescent="0.25">
      <c r="A1157" s="557">
        <v>89496</v>
      </c>
      <c r="B1157" s="560" t="s">
        <v>13094</v>
      </c>
      <c r="C1157" s="557" t="s">
        <v>18</v>
      </c>
      <c r="D1157" s="557">
        <v>8.7799999999999994</v>
      </c>
    </row>
    <row r="1158" spans="1:4" ht="27" x14ac:dyDescent="0.25">
      <c r="A1158" s="557">
        <v>89497</v>
      </c>
      <c r="B1158" s="560" t="s">
        <v>13095</v>
      </c>
      <c r="C1158" s="557" t="s">
        <v>18</v>
      </c>
      <c r="D1158" s="557">
        <v>11.36</v>
      </c>
    </row>
    <row r="1159" spans="1:4" ht="27" x14ac:dyDescent="0.25">
      <c r="A1159" s="557">
        <v>89498</v>
      </c>
      <c r="B1159" s="560" t="s">
        <v>13096</v>
      </c>
      <c r="C1159" s="557" t="s">
        <v>18</v>
      </c>
      <c r="D1159" s="557">
        <v>12.59</v>
      </c>
    </row>
    <row r="1160" spans="1:4" ht="27" x14ac:dyDescent="0.25">
      <c r="A1160" s="557">
        <v>89499</v>
      </c>
      <c r="B1160" s="560" t="s">
        <v>13097</v>
      </c>
      <c r="C1160" s="557" t="s">
        <v>18</v>
      </c>
      <c r="D1160" s="557">
        <v>20.41</v>
      </c>
    </row>
    <row r="1161" spans="1:4" ht="27" x14ac:dyDescent="0.25">
      <c r="A1161" s="557">
        <v>89500</v>
      </c>
      <c r="B1161" s="560" t="s">
        <v>13098</v>
      </c>
      <c r="C1161" s="557" t="s">
        <v>18</v>
      </c>
      <c r="D1161" s="557">
        <v>12.83</v>
      </c>
    </row>
    <row r="1162" spans="1:4" ht="27" x14ac:dyDescent="0.25">
      <c r="A1162" s="557">
        <v>89501</v>
      </c>
      <c r="B1162" s="560" t="s">
        <v>13099</v>
      </c>
      <c r="C1162" s="557" t="s">
        <v>18</v>
      </c>
      <c r="D1162" s="557">
        <v>13.43</v>
      </c>
    </row>
    <row r="1163" spans="1:4" ht="27" x14ac:dyDescent="0.25">
      <c r="A1163" s="557">
        <v>89502</v>
      </c>
      <c r="B1163" s="560" t="s">
        <v>13100</v>
      </c>
      <c r="C1163" s="557" t="s">
        <v>18</v>
      </c>
      <c r="D1163" s="557">
        <v>15.64</v>
      </c>
    </row>
    <row r="1164" spans="1:4" ht="27" x14ac:dyDescent="0.25">
      <c r="A1164" s="557">
        <v>89503</v>
      </c>
      <c r="B1164" s="560" t="s">
        <v>13101</v>
      </c>
      <c r="C1164" s="557" t="s">
        <v>18</v>
      </c>
      <c r="D1164" s="557">
        <v>25.34</v>
      </c>
    </row>
    <row r="1165" spans="1:4" ht="27" x14ac:dyDescent="0.25">
      <c r="A1165" s="557">
        <v>89504</v>
      </c>
      <c r="B1165" s="560" t="s">
        <v>13102</v>
      </c>
      <c r="C1165" s="557" t="s">
        <v>18</v>
      </c>
      <c r="D1165" s="557">
        <v>21.83</v>
      </c>
    </row>
    <row r="1166" spans="1:4" ht="27" x14ac:dyDescent="0.25">
      <c r="A1166" s="557">
        <v>89505</v>
      </c>
      <c r="B1166" s="560" t="s">
        <v>13103</v>
      </c>
      <c r="C1166" s="557" t="s">
        <v>18</v>
      </c>
      <c r="D1166" s="557">
        <v>38.450000000000003</v>
      </c>
    </row>
    <row r="1167" spans="1:4" ht="27" x14ac:dyDescent="0.25">
      <c r="A1167" s="557">
        <v>89506</v>
      </c>
      <c r="B1167" s="560" t="s">
        <v>13104</v>
      </c>
      <c r="C1167" s="557" t="s">
        <v>18</v>
      </c>
      <c r="D1167" s="557">
        <v>43.74</v>
      </c>
    </row>
    <row r="1168" spans="1:4" ht="27" x14ac:dyDescent="0.25">
      <c r="A1168" s="557">
        <v>89507</v>
      </c>
      <c r="B1168" s="560" t="s">
        <v>13105</v>
      </c>
      <c r="C1168" s="557" t="s">
        <v>18</v>
      </c>
      <c r="D1168" s="557">
        <v>54.77</v>
      </c>
    </row>
    <row r="1169" spans="1:4" ht="27" x14ac:dyDescent="0.25">
      <c r="A1169" s="557">
        <v>89508</v>
      </c>
      <c r="B1169" s="560" t="s">
        <v>13106</v>
      </c>
      <c r="C1169" s="557" t="s">
        <v>61</v>
      </c>
      <c r="D1169" s="557">
        <v>21.22</v>
      </c>
    </row>
    <row r="1170" spans="1:4" ht="27" x14ac:dyDescent="0.25">
      <c r="A1170" s="557">
        <v>89509</v>
      </c>
      <c r="B1170" s="560" t="s">
        <v>13107</v>
      </c>
      <c r="C1170" s="557" t="s">
        <v>61</v>
      </c>
      <c r="D1170" s="557">
        <v>28.41</v>
      </c>
    </row>
    <row r="1171" spans="1:4" ht="27" x14ac:dyDescent="0.25">
      <c r="A1171" s="557">
        <v>89510</v>
      </c>
      <c r="B1171" s="560" t="s">
        <v>13108</v>
      </c>
      <c r="C1171" s="557" t="s">
        <v>18</v>
      </c>
      <c r="D1171" s="557">
        <v>34.54</v>
      </c>
    </row>
    <row r="1172" spans="1:4" ht="27" x14ac:dyDescent="0.25">
      <c r="A1172" s="557">
        <v>89511</v>
      </c>
      <c r="B1172" s="560" t="s">
        <v>13109</v>
      </c>
      <c r="C1172" s="557" t="s">
        <v>61</v>
      </c>
      <c r="D1172" s="557">
        <v>41.1</v>
      </c>
    </row>
    <row r="1173" spans="1:4" ht="27" x14ac:dyDescent="0.25">
      <c r="A1173" s="557">
        <v>89512</v>
      </c>
      <c r="B1173" s="560" t="s">
        <v>13110</v>
      </c>
      <c r="C1173" s="557" t="s">
        <v>61</v>
      </c>
      <c r="D1173" s="557">
        <v>66.209999999999994</v>
      </c>
    </row>
    <row r="1174" spans="1:4" ht="27" x14ac:dyDescent="0.25">
      <c r="A1174" s="557">
        <v>89513</v>
      </c>
      <c r="B1174" s="560" t="s">
        <v>13111</v>
      </c>
      <c r="C1174" s="557" t="s">
        <v>18</v>
      </c>
      <c r="D1174" s="557">
        <v>125.71</v>
      </c>
    </row>
    <row r="1175" spans="1:4" ht="27" x14ac:dyDescent="0.25">
      <c r="A1175" s="557">
        <v>89514</v>
      </c>
      <c r="B1175" s="560" t="s">
        <v>13112</v>
      </c>
      <c r="C1175" s="557" t="s">
        <v>18</v>
      </c>
      <c r="D1175" s="557">
        <v>10.029999999999999</v>
      </c>
    </row>
    <row r="1176" spans="1:4" ht="27" x14ac:dyDescent="0.25">
      <c r="A1176" s="557">
        <v>89515</v>
      </c>
      <c r="B1176" s="560" t="s">
        <v>13113</v>
      </c>
      <c r="C1176" s="557" t="s">
        <v>18</v>
      </c>
      <c r="D1176" s="557">
        <v>93.46</v>
      </c>
    </row>
    <row r="1177" spans="1:4" ht="27" x14ac:dyDescent="0.25">
      <c r="A1177" s="557">
        <v>89516</v>
      </c>
      <c r="B1177" s="560" t="s">
        <v>13114</v>
      </c>
      <c r="C1177" s="557" t="s">
        <v>18</v>
      </c>
      <c r="D1177" s="557">
        <v>8.5399999999999991</v>
      </c>
    </row>
    <row r="1178" spans="1:4" ht="27" x14ac:dyDescent="0.25">
      <c r="A1178" s="557">
        <v>89517</v>
      </c>
      <c r="B1178" s="560" t="s">
        <v>13115</v>
      </c>
      <c r="C1178" s="557" t="s">
        <v>18</v>
      </c>
      <c r="D1178" s="557">
        <v>77.78</v>
      </c>
    </row>
    <row r="1179" spans="1:4" ht="27" x14ac:dyDescent="0.25">
      <c r="A1179" s="557">
        <v>89518</v>
      </c>
      <c r="B1179" s="560" t="s">
        <v>13116</v>
      </c>
      <c r="C1179" s="557" t="s">
        <v>18</v>
      </c>
      <c r="D1179" s="557">
        <v>14.33</v>
      </c>
    </row>
    <row r="1180" spans="1:4" ht="27" x14ac:dyDescent="0.25">
      <c r="A1180" s="557">
        <v>89519</v>
      </c>
      <c r="B1180" s="560" t="s">
        <v>13117</v>
      </c>
      <c r="C1180" s="557" t="s">
        <v>18</v>
      </c>
      <c r="D1180" s="557">
        <v>50.71</v>
      </c>
    </row>
    <row r="1181" spans="1:4" ht="27" x14ac:dyDescent="0.25">
      <c r="A1181" s="557">
        <v>89520</v>
      </c>
      <c r="B1181" s="560" t="s">
        <v>13118</v>
      </c>
      <c r="C1181" s="557" t="s">
        <v>18</v>
      </c>
      <c r="D1181" s="557">
        <v>12.36</v>
      </c>
    </row>
    <row r="1182" spans="1:4" ht="27" x14ac:dyDescent="0.25">
      <c r="A1182" s="557">
        <v>89521</v>
      </c>
      <c r="B1182" s="560" t="s">
        <v>13119</v>
      </c>
      <c r="C1182" s="557" t="s">
        <v>18</v>
      </c>
      <c r="D1182" s="557">
        <v>148.35</v>
      </c>
    </row>
    <row r="1183" spans="1:4" ht="27" x14ac:dyDescent="0.25">
      <c r="A1183" s="557">
        <v>89522</v>
      </c>
      <c r="B1183" s="560" t="s">
        <v>13120</v>
      </c>
      <c r="C1183" s="557" t="s">
        <v>18</v>
      </c>
      <c r="D1183" s="557">
        <v>29.58</v>
      </c>
    </row>
    <row r="1184" spans="1:4" ht="27" x14ac:dyDescent="0.25">
      <c r="A1184" s="557">
        <v>89523</v>
      </c>
      <c r="B1184" s="560" t="s">
        <v>13121</v>
      </c>
      <c r="C1184" s="557" t="s">
        <v>18</v>
      </c>
      <c r="D1184" s="557">
        <v>110.38</v>
      </c>
    </row>
    <row r="1185" spans="1:4" ht="27" x14ac:dyDescent="0.25">
      <c r="A1185" s="557">
        <v>89524</v>
      </c>
      <c r="B1185" s="560" t="s">
        <v>13122</v>
      </c>
      <c r="C1185" s="557" t="s">
        <v>18</v>
      </c>
      <c r="D1185" s="557">
        <v>25.81</v>
      </c>
    </row>
    <row r="1186" spans="1:4" ht="27" x14ac:dyDescent="0.25">
      <c r="A1186" s="557">
        <v>89525</v>
      </c>
      <c r="B1186" s="560" t="s">
        <v>13123</v>
      </c>
      <c r="C1186" s="557" t="s">
        <v>18</v>
      </c>
      <c r="D1186" s="557">
        <v>108.46</v>
      </c>
    </row>
    <row r="1187" spans="1:4" ht="27" x14ac:dyDescent="0.25">
      <c r="A1187" s="557">
        <v>89526</v>
      </c>
      <c r="B1187" s="560" t="s">
        <v>13124</v>
      </c>
      <c r="C1187" s="557" t="s">
        <v>18</v>
      </c>
      <c r="D1187" s="557">
        <v>39.54</v>
      </c>
    </row>
    <row r="1188" spans="1:4" ht="27" x14ac:dyDescent="0.25">
      <c r="A1188" s="557">
        <v>89527</v>
      </c>
      <c r="B1188" s="560" t="s">
        <v>13125</v>
      </c>
      <c r="C1188" s="557" t="s">
        <v>18</v>
      </c>
      <c r="D1188" s="557">
        <v>81.819999999999993</v>
      </c>
    </row>
    <row r="1189" spans="1:4" ht="27" x14ac:dyDescent="0.25">
      <c r="A1189" s="557">
        <v>89528</v>
      </c>
      <c r="B1189" s="560" t="s">
        <v>13126</v>
      </c>
      <c r="C1189" s="557" t="s">
        <v>18</v>
      </c>
      <c r="D1189" s="557">
        <v>3.35</v>
      </c>
    </row>
    <row r="1190" spans="1:4" ht="27" x14ac:dyDescent="0.25">
      <c r="A1190" s="557">
        <v>89529</v>
      </c>
      <c r="B1190" s="560" t="s">
        <v>13127</v>
      </c>
      <c r="C1190" s="557" t="s">
        <v>18</v>
      </c>
      <c r="D1190" s="557">
        <v>44.49</v>
      </c>
    </row>
    <row r="1191" spans="1:4" ht="27" x14ac:dyDescent="0.25">
      <c r="A1191" s="557">
        <v>89530</v>
      </c>
      <c r="B1191" s="560" t="s">
        <v>13128</v>
      </c>
      <c r="C1191" s="557" t="s">
        <v>18</v>
      </c>
      <c r="D1191" s="557">
        <v>15.16</v>
      </c>
    </row>
    <row r="1192" spans="1:4" ht="27" x14ac:dyDescent="0.25">
      <c r="A1192" s="557">
        <v>89531</v>
      </c>
      <c r="B1192" s="560" t="s">
        <v>13129</v>
      </c>
      <c r="C1192" s="557" t="s">
        <v>18</v>
      </c>
      <c r="D1192" s="557">
        <v>35.33</v>
      </c>
    </row>
    <row r="1193" spans="1:4" ht="27" x14ac:dyDescent="0.25">
      <c r="A1193" s="557">
        <v>89532</v>
      </c>
      <c r="B1193" s="560" t="s">
        <v>13130</v>
      </c>
      <c r="C1193" s="557" t="s">
        <v>18</v>
      </c>
      <c r="D1193" s="557">
        <v>6.98</v>
      </c>
    </row>
    <row r="1194" spans="1:4" ht="27" x14ac:dyDescent="0.25">
      <c r="A1194" s="557">
        <v>89533</v>
      </c>
      <c r="B1194" s="560" t="s">
        <v>13131</v>
      </c>
      <c r="C1194" s="557" t="s">
        <v>18</v>
      </c>
      <c r="D1194" s="557">
        <v>35.33</v>
      </c>
    </row>
    <row r="1195" spans="1:4" ht="27" x14ac:dyDescent="0.25">
      <c r="A1195" s="557">
        <v>89534</v>
      </c>
      <c r="B1195" s="560" t="s">
        <v>13132</v>
      </c>
      <c r="C1195" s="557" t="s">
        <v>18</v>
      </c>
      <c r="D1195" s="557">
        <v>4.41</v>
      </c>
    </row>
    <row r="1196" spans="1:4" ht="27" x14ac:dyDescent="0.25">
      <c r="A1196" s="557">
        <v>89535</v>
      </c>
      <c r="B1196" s="560" t="s">
        <v>13133</v>
      </c>
      <c r="C1196" s="557" t="s">
        <v>18</v>
      </c>
      <c r="D1196" s="557">
        <v>58.87</v>
      </c>
    </row>
    <row r="1197" spans="1:4" ht="27" x14ac:dyDescent="0.25">
      <c r="A1197" s="557">
        <v>89536</v>
      </c>
      <c r="B1197" s="560" t="s">
        <v>13134</v>
      </c>
      <c r="C1197" s="557" t="s">
        <v>18</v>
      </c>
      <c r="D1197" s="557">
        <v>13.52</v>
      </c>
    </row>
    <row r="1198" spans="1:4" ht="27" x14ac:dyDescent="0.25">
      <c r="A1198" s="557">
        <v>89538</v>
      </c>
      <c r="B1198" s="560" t="s">
        <v>13135</v>
      </c>
      <c r="C1198" s="557" t="s">
        <v>18</v>
      </c>
      <c r="D1198" s="557">
        <v>3.47</v>
      </c>
    </row>
    <row r="1199" spans="1:4" ht="27" x14ac:dyDescent="0.25">
      <c r="A1199" s="557">
        <v>89539</v>
      </c>
      <c r="B1199" s="560" t="s">
        <v>13136</v>
      </c>
      <c r="C1199" s="557" t="s">
        <v>18</v>
      </c>
      <c r="D1199" s="557">
        <v>37.880000000000003</v>
      </c>
    </row>
    <row r="1200" spans="1:4" ht="27" x14ac:dyDescent="0.25">
      <c r="A1200" s="557">
        <v>89540</v>
      </c>
      <c r="B1200" s="560" t="s">
        <v>13137</v>
      </c>
      <c r="C1200" s="557" t="s">
        <v>18</v>
      </c>
      <c r="D1200" s="557">
        <v>11.01</v>
      </c>
    </row>
    <row r="1201" spans="1:4" ht="27" x14ac:dyDescent="0.25">
      <c r="A1201" s="557">
        <v>89541</v>
      </c>
      <c r="B1201" s="560" t="s">
        <v>13138</v>
      </c>
      <c r="C1201" s="557" t="s">
        <v>18</v>
      </c>
      <c r="D1201" s="557">
        <v>5.41</v>
      </c>
    </row>
    <row r="1202" spans="1:4" ht="27" x14ac:dyDescent="0.25">
      <c r="A1202" s="557">
        <v>89542</v>
      </c>
      <c r="B1202" s="560" t="s">
        <v>13139</v>
      </c>
      <c r="C1202" s="557" t="s">
        <v>18</v>
      </c>
      <c r="D1202" s="557">
        <v>33.58</v>
      </c>
    </row>
    <row r="1203" spans="1:4" ht="27" x14ac:dyDescent="0.25">
      <c r="A1203" s="557">
        <v>89544</v>
      </c>
      <c r="B1203" s="560" t="s">
        <v>13140</v>
      </c>
      <c r="C1203" s="557" t="s">
        <v>18</v>
      </c>
      <c r="D1203" s="557">
        <v>8.8800000000000008</v>
      </c>
    </row>
    <row r="1204" spans="1:4" ht="27" x14ac:dyDescent="0.25">
      <c r="A1204" s="557">
        <v>89545</v>
      </c>
      <c r="B1204" s="560" t="s">
        <v>13141</v>
      </c>
      <c r="C1204" s="557" t="s">
        <v>18</v>
      </c>
      <c r="D1204" s="557">
        <v>13.14</v>
      </c>
    </row>
    <row r="1205" spans="1:4" ht="27" x14ac:dyDescent="0.25">
      <c r="A1205" s="557">
        <v>89546</v>
      </c>
      <c r="B1205" s="560" t="s">
        <v>13142</v>
      </c>
      <c r="C1205" s="557" t="s">
        <v>18</v>
      </c>
      <c r="D1205" s="557">
        <v>11.16</v>
      </c>
    </row>
    <row r="1206" spans="1:4" ht="27" x14ac:dyDescent="0.25">
      <c r="A1206" s="557">
        <v>89547</v>
      </c>
      <c r="B1206" s="560" t="s">
        <v>13143</v>
      </c>
      <c r="C1206" s="557" t="s">
        <v>18</v>
      </c>
      <c r="D1206" s="557">
        <v>19.45</v>
      </c>
    </row>
    <row r="1207" spans="1:4" ht="27" x14ac:dyDescent="0.25">
      <c r="A1207" s="557">
        <v>89548</v>
      </c>
      <c r="B1207" s="560" t="s">
        <v>13144</v>
      </c>
      <c r="C1207" s="557" t="s">
        <v>18</v>
      </c>
      <c r="D1207" s="557">
        <v>21.33</v>
      </c>
    </row>
    <row r="1208" spans="1:4" ht="27" x14ac:dyDescent="0.25">
      <c r="A1208" s="557">
        <v>89549</v>
      </c>
      <c r="B1208" s="560" t="s">
        <v>13145</v>
      </c>
      <c r="C1208" s="557" t="s">
        <v>18</v>
      </c>
      <c r="D1208" s="557">
        <v>14.43</v>
      </c>
    </row>
    <row r="1209" spans="1:4" ht="27" x14ac:dyDescent="0.25">
      <c r="A1209" s="557">
        <v>89550</v>
      </c>
      <c r="B1209" s="560" t="s">
        <v>13146</v>
      </c>
      <c r="C1209" s="557" t="s">
        <v>18</v>
      </c>
      <c r="D1209" s="557">
        <v>40.020000000000003</v>
      </c>
    </row>
    <row r="1210" spans="1:4" ht="27" x14ac:dyDescent="0.25">
      <c r="A1210" s="557">
        <v>89551</v>
      </c>
      <c r="B1210" s="560" t="s">
        <v>13147</v>
      </c>
      <c r="C1210" s="557" t="s">
        <v>18</v>
      </c>
      <c r="D1210" s="557">
        <v>9.69</v>
      </c>
    </row>
    <row r="1211" spans="1:4" ht="27" x14ac:dyDescent="0.25">
      <c r="A1211" s="557">
        <v>89552</v>
      </c>
      <c r="B1211" s="560" t="s">
        <v>13148</v>
      </c>
      <c r="C1211" s="557" t="s">
        <v>18</v>
      </c>
      <c r="D1211" s="557">
        <v>21.3</v>
      </c>
    </row>
    <row r="1212" spans="1:4" ht="27" x14ac:dyDescent="0.25">
      <c r="A1212" s="557">
        <v>89553</v>
      </c>
      <c r="B1212" s="560" t="s">
        <v>13149</v>
      </c>
      <c r="C1212" s="557" t="s">
        <v>18</v>
      </c>
      <c r="D1212" s="557">
        <v>5.28</v>
      </c>
    </row>
    <row r="1213" spans="1:4" ht="27" x14ac:dyDescent="0.25">
      <c r="A1213" s="557">
        <v>89554</v>
      </c>
      <c r="B1213" s="560" t="s">
        <v>13150</v>
      </c>
      <c r="C1213" s="557" t="s">
        <v>18</v>
      </c>
      <c r="D1213" s="557">
        <v>23.9</v>
      </c>
    </row>
    <row r="1214" spans="1:4" ht="27" x14ac:dyDescent="0.25">
      <c r="A1214" s="557">
        <v>89555</v>
      </c>
      <c r="B1214" s="560" t="s">
        <v>13151</v>
      </c>
      <c r="C1214" s="557" t="s">
        <v>18</v>
      </c>
      <c r="D1214" s="557">
        <v>26.15</v>
      </c>
    </row>
    <row r="1215" spans="1:4" ht="27" x14ac:dyDescent="0.25">
      <c r="A1215" s="557">
        <v>89556</v>
      </c>
      <c r="B1215" s="560" t="s">
        <v>13152</v>
      </c>
      <c r="C1215" s="557" t="s">
        <v>18</v>
      </c>
      <c r="D1215" s="557">
        <v>36.72</v>
      </c>
    </row>
    <row r="1216" spans="1:4" ht="27" x14ac:dyDescent="0.25">
      <c r="A1216" s="557">
        <v>89557</v>
      </c>
      <c r="B1216" s="560" t="s">
        <v>13153</v>
      </c>
      <c r="C1216" s="557" t="s">
        <v>18</v>
      </c>
      <c r="D1216" s="557">
        <v>28.3</v>
      </c>
    </row>
    <row r="1217" spans="1:4" ht="27" x14ac:dyDescent="0.25">
      <c r="A1217" s="557">
        <v>89558</v>
      </c>
      <c r="B1217" s="560" t="s">
        <v>13154</v>
      </c>
      <c r="C1217" s="557" t="s">
        <v>18</v>
      </c>
      <c r="D1217" s="557">
        <v>8.64</v>
      </c>
    </row>
    <row r="1218" spans="1:4" ht="27" x14ac:dyDescent="0.25">
      <c r="A1218" s="557">
        <v>89559</v>
      </c>
      <c r="B1218" s="560" t="s">
        <v>13155</v>
      </c>
      <c r="C1218" s="557" t="s">
        <v>18</v>
      </c>
      <c r="D1218" s="557">
        <v>67.28</v>
      </c>
    </row>
    <row r="1219" spans="1:4" ht="27" x14ac:dyDescent="0.25">
      <c r="A1219" s="557">
        <v>89561</v>
      </c>
      <c r="B1219" s="560" t="s">
        <v>13156</v>
      </c>
      <c r="C1219" s="557" t="s">
        <v>18</v>
      </c>
      <c r="D1219" s="557">
        <v>12.74</v>
      </c>
    </row>
    <row r="1220" spans="1:4" ht="27" x14ac:dyDescent="0.25">
      <c r="A1220" s="557">
        <v>89562</v>
      </c>
      <c r="B1220" s="560" t="s">
        <v>13157</v>
      </c>
      <c r="C1220" s="557" t="s">
        <v>18</v>
      </c>
      <c r="D1220" s="557">
        <v>9.33</v>
      </c>
    </row>
    <row r="1221" spans="1:4" ht="27" x14ac:dyDescent="0.25">
      <c r="A1221" s="557">
        <v>89563</v>
      </c>
      <c r="B1221" s="560" t="s">
        <v>13158</v>
      </c>
      <c r="C1221" s="557" t="s">
        <v>18</v>
      </c>
      <c r="D1221" s="557">
        <v>20.99</v>
      </c>
    </row>
    <row r="1222" spans="1:4" ht="27" x14ac:dyDescent="0.25">
      <c r="A1222" s="557">
        <v>89564</v>
      </c>
      <c r="B1222" s="560" t="s">
        <v>13159</v>
      </c>
      <c r="C1222" s="557" t="s">
        <v>18</v>
      </c>
      <c r="D1222" s="557">
        <v>18.52</v>
      </c>
    </row>
    <row r="1223" spans="1:4" ht="27" x14ac:dyDescent="0.25">
      <c r="A1223" s="557">
        <v>89565</v>
      </c>
      <c r="B1223" s="560" t="s">
        <v>13160</v>
      </c>
      <c r="C1223" s="557" t="s">
        <v>18</v>
      </c>
      <c r="D1223" s="557">
        <v>54.12</v>
      </c>
    </row>
    <row r="1224" spans="1:4" ht="27" x14ac:dyDescent="0.25">
      <c r="A1224" s="557">
        <v>89566</v>
      </c>
      <c r="B1224" s="560" t="s">
        <v>13161</v>
      </c>
      <c r="C1224" s="557" t="s">
        <v>18</v>
      </c>
      <c r="D1224" s="557">
        <v>45.99</v>
      </c>
    </row>
    <row r="1225" spans="1:4" ht="27" x14ac:dyDescent="0.25">
      <c r="A1225" s="557">
        <v>89567</v>
      </c>
      <c r="B1225" s="560" t="s">
        <v>13162</v>
      </c>
      <c r="C1225" s="557" t="s">
        <v>18</v>
      </c>
      <c r="D1225" s="557">
        <v>81.290000000000006</v>
      </c>
    </row>
    <row r="1226" spans="1:4" ht="27" x14ac:dyDescent="0.25">
      <c r="A1226" s="557">
        <v>89568</v>
      </c>
      <c r="B1226" s="560" t="s">
        <v>13163</v>
      </c>
      <c r="C1226" s="557" t="s">
        <v>18</v>
      </c>
      <c r="D1226" s="557">
        <v>39.380000000000003</v>
      </c>
    </row>
    <row r="1227" spans="1:4" ht="27" x14ac:dyDescent="0.25">
      <c r="A1227" s="557">
        <v>89569</v>
      </c>
      <c r="B1227" s="560" t="s">
        <v>13164</v>
      </c>
      <c r="C1227" s="557" t="s">
        <v>18</v>
      </c>
      <c r="D1227" s="557">
        <v>76.64</v>
      </c>
    </row>
    <row r="1228" spans="1:4" ht="27" x14ac:dyDescent="0.25">
      <c r="A1228" s="557">
        <v>89570</v>
      </c>
      <c r="B1228" s="560" t="s">
        <v>13165</v>
      </c>
      <c r="C1228" s="557" t="s">
        <v>18</v>
      </c>
      <c r="D1228" s="557">
        <v>12.54</v>
      </c>
    </row>
    <row r="1229" spans="1:4" ht="27" x14ac:dyDescent="0.25">
      <c r="A1229" s="557">
        <v>89571</v>
      </c>
      <c r="B1229" s="560" t="s">
        <v>13166</v>
      </c>
      <c r="C1229" s="557" t="s">
        <v>18</v>
      </c>
      <c r="D1229" s="557">
        <v>74.16</v>
      </c>
    </row>
    <row r="1230" spans="1:4" ht="27" x14ac:dyDescent="0.25">
      <c r="A1230" s="557">
        <v>89572</v>
      </c>
      <c r="B1230" s="560" t="s">
        <v>13167</v>
      </c>
      <c r="C1230" s="557" t="s">
        <v>18</v>
      </c>
      <c r="D1230" s="557">
        <v>8.07</v>
      </c>
    </row>
    <row r="1231" spans="1:4" ht="27" x14ac:dyDescent="0.25">
      <c r="A1231" s="557">
        <v>89573</v>
      </c>
      <c r="B1231" s="560" t="s">
        <v>13168</v>
      </c>
      <c r="C1231" s="557" t="s">
        <v>18</v>
      </c>
      <c r="D1231" s="557">
        <v>66.989999999999995</v>
      </c>
    </row>
    <row r="1232" spans="1:4" ht="27" x14ac:dyDescent="0.25">
      <c r="A1232" s="557">
        <v>89574</v>
      </c>
      <c r="B1232" s="560" t="s">
        <v>13169</v>
      </c>
      <c r="C1232" s="557" t="s">
        <v>18</v>
      </c>
      <c r="D1232" s="557">
        <v>134.19999999999999</v>
      </c>
    </row>
    <row r="1233" spans="1:4" ht="27" x14ac:dyDescent="0.25">
      <c r="A1233" s="557">
        <v>89575</v>
      </c>
      <c r="B1233" s="560" t="s">
        <v>13170</v>
      </c>
      <c r="C1233" s="557" t="s">
        <v>18</v>
      </c>
      <c r="D1233" s="557">
        <v>10.79</v>
      </c>
    </row>
    <row r="1234" spans="1:4" ht="27" x14ac:dyDescent="0.25">
      <c r="A1234" s="557">
        <v>89576</v>
      </c>
      <c r="B1234" s="560" t="s">
        <v>13171</v>
      </c>
      <c r="C1234" s="557" t="s">
        <v>61</v>
      </c>
      <c r="D1234" s="557">
        <v>27.52</v>
      </c>
    </row>
    <row r="1235" spans="1:4" ht="27" x14ac:dyDescent="0.25">
      <c r="A1235" s="557">
        <v>89577</v>
      </c>
      <c r="B1235" s="560" t="s">
        <v>13172</v>
      </c>
      <c r="C1235" s="557" t="s">
        <v>18</v>
      </c>
      <c r="D1235" s="557">
        <v>39.75</v>
      </c>
    </row>
    <row r="1236" spans="1:4" ht="27" x14ac:dyDescent="0.25">
      <c r="A1236" s="557">
        <v>89578</v>
      </c>
      <c r="B1236" s="560" t="s">
        <v>13173</v>
      </c>
      <c r="C1236" s="557" t="s">
        <v>61</v>
      </c>
      <c r="D1236" s="557">
        <v>47.64</v>
      </c>
    </row>
    <row r="1237" spans="1:4" ht="27" x14ac:dyDescent="0.25">
      <c r="A1237" s="557">
        <v>89579</v>
      </c>
      <c r="B1237" s="560" t="s">
        <v>13174</v>
      </c>
      <c r="C1237" s="557" t="s">
        <v>18</v>
      </c>
      <c r="D1237" s="557">
        <v>11.11</v>
      </c>
    </row>
    <row r="1238" spans="1:4" ht="27" x14ac:dyDescent="0.25">
      <c r="A1238" s="557">
        <v>89580</v>
      </c>
      <c r="B1238" s="560" t="s">
        <v>13175</v>
      </c>
      <c r="C1238" s="557" t="s">
        <v>61</v>
      </c>
      <c r="D1238" s="557">
        <v>94.59</v>
      </c>
    </row>
    <row r="1239" spans="1:4" ht="27" x14ac:dyDescent="0.25">
      <c r="A1239" s="557">
        <v>89581</v>
      </c>
      <c r="B1239" s="560" t="s">
        <v>13176</v>
      </c>
      <c r="C1239" s="557" t="s">
        <v>18</v>
      </c>
      <c r="D1239" s="557">
        <v>28.05</v>
      </c>
    </row>
    <row r="1240" spans="1:4" ht="27" x14ac:dyDescent="0.25">
      <c r="A1240" s="557">
        <v>89582</v>
      </c>
      <c r="B1240" s="560" t="s">
        <v>13177</v>
      </c>
      <c r="C1240" s="557" t="s">
        <v>18</v>
      </c>
      <c r="D1240" s="557">
        <v>24.28</v>
      </c>
    </row>
    <row r="1241" spans="1:4" ht="40.5" x14ac:dyDescent="0.25">
      <c r="A1241" s="557">
        <v>89583</v>
      </c>
      <c r="B1241" s="560" t="s">
        <v>13178</v>
      </c>
      <c r="C1241" s="557" t="s">
        <v>18</v>
      </c>
      <c r="D1241" s="557">
        <v>38.01</v>
      </c>
    </row>
    <row r="1242" spans="1:4" ht="27" x14ac:dyDescent="0.25">
      <c r="A1242" s="557">
        <v>89584</v>
      </c>
      <c r="B1242" s="560" t="s">
        <v>13179</v>
      </c>
      <c r="C1242" s="557" t="s">
        <v>18</v>
      </c>
      <c r="D1242" s="557">
        <v>42.98</v>
      </c>
    </row>
    <row r="1243" spans="1:4" ht="27" x14ac:dyDescent="0.25">
      <c r="A1243" s="557">
        <v>89585</v>
      </c>
      <c r="B1243" s="560" t="s">
        <v>13180</v>
      </c>
      <c r="C1243" s="557" t="s">
        <v>18</v>
      </c>
      <c r="D1243" s="557">
        <v>33.82</v>
      </c>
    </row>
    <row r="1244" spans="1:4" ht="40.5" x14ac:dyDescent="0.25">
      <c r="A1244" s="557">
        <v>89586</v>
      </c>
      <c r="B1244" s="560" t="s">
        <v>13181</v>
      </c>
      <c r="C1244" s="557" t="s">
        <v>18</v>
      </c>
      <c r="D1244" s="557">
        <v>33.82</v>
      </c>
    </row>
    <row r="1245" spans="1:4" ht="40.5" x14ac:dyDescent="0.25">
      <c r="A1245" s="557">
        <v>89587</v>
      </c>
      <c r="B1245" s="560" t="s">
        <v>13182</v>
      </c>
      <c r="C1245" s="557" t="s">
        <v>18</v>
      </c>
      <c r="D1245" s="557">
        <v>57.36</v>
      </c>
    </row>
    <row r="1246" spans="1:4" ht="27" x14ac:dyDescent="0.25">
      <c r="A1246" s="557">
        <v>89589</v>
      </c>
      <c r="B1246" s="560" t="s">
        <v>13183</v>
      </c>
      <c r="C1246" s="557" t="s">
        <v>18</v>
      </c>
      <c r="D1246" s="557">
        <v>36.369999999999997</v>
      </c>
    </row>
    <row r="1247" spans="1:4" ht="27" x14ac:dyDescent="0.25">
      <c r="A1247" s="557">
        <v>89590</v>
      </c>
      <c r="B1247" s="560" t="s">
        <v>13184</v>
      </c>
      <c r="C1247" s="557" t="s">
        <v>18</v>
      </c>
      <c r="D1247" s="557">
        <v>137.21</v>
      </c>
    </row>
    <row r="1248" spans="1:4" ht="27" x14ac:dyDescent="0.25">
      <c r="A1248" s="557">
        <v>89591</v>
      </c>
      <c r="B1248" s="560" t="s">
        <v>13185</v>
      </c>
      <c r="C1248" s="557" t="s">
        <v>18</v>
      </c>
      <c r="D1248" s="557">
        <v>110.89</v>
      </c>
    </row>
    <row r="1249" spans="1:4" ht="40.5" x14ac:dyDescent="0.25">
      <c r="A1249" s="557">
        <v>89592</v>
      </c>
      <c r="B1249" s="560" t="s">
        <v>13186</v>
      </c>
      <c r="C1249" s="557" t="s">
        <v>18</v>
      </c>
      <c r="D1249" s="557">
        <v>187.43</v>
      </c>
    </row>
    <row r="1250" spans="1:4" ht="27" x14ac:dyDescent="0.25">
      <c r="A1250" s="557">
        <v>89593</v>
      </c>
      <c r="B1250" s="560" t="s">
        <v>13187</v>
      </c>
      <c r="C1250" s="557" t="s">
        <v>18</v>
      </c>
      <c r="D1250" s="557">
        <v>35.74</v>
      </c>
    </row>
    <row r="1251" spans="1:4" ht="27" x14ac:dyDescent="0.25">
      <c r="A1251" s="557">
        <v>89594</v>
      </c>
      <c r="B1251" s="560" t="s">
        <v>13188</v>
      </c>
      <c r="C1251" s="557" t="s">
        <v>18</v>
      </c>
      <c r="D1251" s="557">
        <v>43.63</v>
      </c>
    </row>
    <row r="1252" spans="1:4" ht="27" x14ac:dyDescent="0.25">
      <c r="A1252" s="557">
        <v>89595</v>
      </c>
      <c r="B1252" s="560" t="s">
        <v>13189</v>
      </c>
      <c r="C1252" s="557" t="s">
        <v>18</v>
      </c>
      <c r="D1252" s="557">
        <v>15.2</v>
      </c>
    </row>
    <row r="1253" spans="1:4" ht="27" x14ac:dyDescent="0.25">
      <c r="A1253" s="557">
        <v>89596</v>
      </c>
      <c r="B1253" s="560" t="s">
        <v>13190</v>
      </c>
      <c r="C1253" s="557" t="s">
        <v>18</v>
      </c>
      <c r="D1253" s="557">
        <v>10.56</v>
      </c>
    </row>
    <row r="1254" spans="1:4" ht="27" x14ac:dyDescent="0.25">
      <c r="A1254" s="557">
        <v>89597</v>
      </c>
      <c r="B1254" s="560" t="s">
        <v>13191</v>
      </c>
      <c r="C1254" s="557" t="s">
        <v>18</v>
      </c>
      <c r="D1254" s="557">
        <v>21.32</v>
      </c>
    </row>
    <row r="1255" spans="1:4" ht="27" x14ac:dyDescent="0.25">
      <c r="A1255" s="557">
        <v>89598</v>
      </c>
      <c r="B1255" s="560" t="s">
        <v>13192</v>
      </c>
      <c r="C1255" s="557" t="s">
        <v>18</v>
      </c>
      <c r="D1255" s="557">
        <v>60.55</v>
      </c>
    </row>
    <row r="1256" spans="1:4" ht="27" x14ac:dyDescent="0.25">
      <c r="A1256" s="557">
        <v>89599</v>
      </c>
      <c r="B1256" s="560" t="s">
        <v>13193</v>
      </c>
      <c r="C1256" s="557" t="s">
        <v>18</v>
      </c>
      <c r="D1256" s="557">
        <v>18.309999999999999</v>
      </c>
    </row>
    <row r="1257" spans="1:4" ht="27" x14ac:dyDescent="0.25">
      <c r="A1257" s="557">
        <v>89600</v>
      </c>
      <c r="B1257" s="560" t="s">
        <v>13194</v>
      </c>
      <c r="C1257" s="557" t="s">
        <v>18</v>
      </c>
      <c r="D1257" s="557">
        <v>20.190000000000001</v>
      </c>
    </row>
    <row r="1258" spans="1:4" ht="27" x14ac:dyDescent="0.25">
      <c r="A1258" s="557">
        <v>89605</v>
      </c>
      <c r="B1258" s="560" t="s">
        <v>13195</v>
      </c>
      <c r="C1258" s="557" t="s">
        <v>18</v>
      </c>
      <c r="D1258" s="557">
        <v>20.74</v>
      </c>
    </row>
    <row r="1259" spans="1:4" ht="27" x14ac:dyDescent="0.25">
      <c r="A1259" s="557">
        <v>89609</v>
      </c>
      <c r="B1259" s="560" t="s">
        <v>13196</v>
      </c>
      <c r="C1259" s="557" t="s">
        <v>18</v>
      </c>
      <c r="D1259" s="557">
        <v>103.48</v>
      </c>
    </row>
    <row r="1260" spans="1:4" ht="27" x14ac:dyDescent="0.25">
      <c r="A1260" s="557">
        <v>89610</v>
      </c>
      <c r="B1260" s="560" t="s">
        <v>13197</v>
      </c>
      <c r="C1260" s="557" t="s">
        <v>18</v>
      </c>
      <c r="D1260" s="557">
        <v>21.34</v>
      </c>
    </row>
    <row r="1261" spans="1:4" ht="27" x14ac:dyDescent="0.25">
      <c r="A1261" s="557">
        <v>89611</v>
      </c>
      <c r="B1261" s="560" t="s">
        <v>13198</v>
      </c>
      <c r="C1261" s="557" t="s">
        <v>18</v>
      </c>
      <c r="D1261" s="557">
        <v>35.29</v>
      </c>
    </row>
    <row r="1262" spans="1:4" ht="27" x14ac:dyDescent="0.25">
      <c r="A1262" s="557">
        <v>89612</v>
      </c>
      <c r="B1262" s="560" t="s">
        <v>13199</v>
      </c>
      <c r="C1262" s="557" t="s">
        <v>18</v>
      </c>
      <c r="D1262" s="557">
        <v>205.25</v>
      </c>
    </row>
    <row r="1263" spans="1:4" ht="27" x14ac:dyDescent="0.25">
      <c r="A1263" s="557">
        <v>89613</v>
      </c>
      <c r="B1263" s="560" t="s">
        <v>13200</v>
      </c>
      <c r="C1263" s="557" t="s">
        <v>18</v>
      </c>
      <c r="D1263" s="557">
        <v>31.04</v>
      </c>
    </row>
    <row r="1264" spans="1:4" ht="27" x14ac:dyDescent="0.25">
      <c r="A1264" s="557">
        <v>89614</v>
      </c>
      <c r="B1264" s="560" t="s">
        <v>13201</v>
      </c>
      <c r="C1264" s="557" t="s">
        <v>18</v>
      </c>
      <c r="D1264" s="557">
        <v>70.27</v>
      </c>
    </row>
    <row r="1265" spans="1:4" ht="27" x14ac:dyDescent="0.25">
      <c r="A1265" s="557">
        <v>89615</v>
      </c>
      <c r="B1265" s="560" t="s">
        <v>13202</v>
      </c>
      <c r="C1265" s="557" t="s">
        <v>18</v>
      </c>
      <c r="D1265" s="557">
        <v>312</v>
      </c>
    </row>
    <row r="1266" spans="1:4" ht="27" x14ac:dyDescent="0.25">
      <c r="A1266" s="557">
        <v>89616</v>
      </c>
      <c r="B1266" s="560" t="s">
        <v>13203</v>
      </c>
      <c r="C1266" s="557" t="s">
        <v>18</v>
      </c>
      <c r="D1266" s="557">
        <v>46.42</v>
      </c>
    </row>
    <row r="1267" spans="1:4" ht="27" x14ac:dyDescent="0.25">
      <c r="A1267" s="557">
        <v>89617</v>
      </c>
      <c r="B1267" s="560" t="s">
        <v>13204</v>
      </c>
      <c r="C1267" s="557" t="s">
        <v>18</v>
      </c>
      <c r="D1267" s="557">
        <v>5.9</v>
      </c>
    </row>
    <row r="1268" spans="1:4" ht="27" x14ac:dyDescent="0.25">
      <c r="A1268" s="557">
        <v>89618</v>
      </c>
      <c r="B1268" s="560" t="s">
        <v>13205</v>
      </c>
      <c r="C1268" s="557" t="s">
        <v>18</v>
      </c>
      <c r="D1268" s="557">
        <v>15.37</v>
      </c>
    </row>
    <row r="1269" spans="1:4" ht="27" x14ac:dyDescent="0.25">
      <c r="A1269" s="557">
        <v>89619</v>
      </c>
      <c r="B1269" s="560" t="s">
        <v>13206</v>
      </c>
      <c r="C1269" s="557" t="s">
        <v>18</v>
      </c>
      <c r="D1269" s="557">
        <v>8.43</v>
      </c>
    </row>
    <row r="1270" spans="1:4" ht="27" x14ac:dyDescent="0.25">
      <c r="A1270" s="557">
        <v>89620</v>
      </c>
      <c r="B1270" s="560" t="s">
        <v>13207</v>
      </c>
      <c r="C1270" s="557" t="s">
        <v>18</v>
      </c>
      <c r="D1270" s="557">
        <v>10.66</v>
      </c>
    </row>
    <row r="1271" spans="1:4" ht="27" x14ac:dyDescent="0.25">
      <c r="A1271" s="557">
        <v>89621</v>
      </c>
      <c r="B1271" s="560" t="s">
        <v>13208</v>
      </c>
      <c r="C1271" s="557" t="s">
        <v>18</v>
      </c>
      <c r="D1271" s="557">
        <v>26.72</v>
      </c>
    </row>
    <row r="1272" spans="1:4" ht="27" x14ac:dyDescent="0.25">
      <c r="A1272" s="557">
        <v>89622</v>
      </c>
      <c r="B1272" s="560" t="s">
        <v>13209</v>
      </c>
      <c r="C1272" s="557" t="s">
        <v>18</v>
      </c>
      <c r="D1272" s="557">
        <v>13.17</v>
      </c>
    </row>
    <row r="1273" spans="1:4" ht="27" x14ac:dyDescent="0.25">
      <c r="A1273" s="557">
        <v>89623</v>
      </c>
      <c r="B1273" s="560" t="s">
        <v>13210</v>
      </c>
      <c r="C1273" s="557" t="s">
        <v>18</v>
      </c>
      <c r="D1273" s="557">
        <v>18.09</v>
      </c>
    </row>
    <row r="1274" spans="1:4" ht="27" x14ac:dyDescent="0.25">
      <c r="A1274" s="557">
        <v>89624</v>
      </c>
      <c r="B1274" s="560" t="s">
        <v>13211</v>
      </c>
      <c r="C1274" s="557" t="s">
        <v>18</v>
      </c>
      <c r="D1274" s="557">
        <v>19.350000000000001</v>
      </c>
    </row>
    <row r="1275" spans="1:4" ht="27" x14ac:dyDescent="0.25">
      <c r="A1275" s="557">
        <v>89625</v>
      </c>
      <c r="B1275" s="560" t="s">
        <v>13212</v>
      </c>
      <c r="C1275" s="557" t="s">
        <v>18</v>
      </c>
      <c r="D1275" s="557">
        <v>21.51</v>
      </c>
    </row>
    <row r="1276" spans="1:4" ht="27" x14ac:dyDescent="0.25">
      <c r="A1276" s="557">
        <v>89626</v>
      </c>
      <c r="B1276" s="560" t="s">
        <v>13213</v>
      </c>
      <c r="C1276" s="557" t="s">
        <v>18</v>
      </c>
      <c r="D1276" s="557">
        <v>31.25</v>
      </c>
    </row>
    <row r="1277" spans="1:4" ht="27" x14ac:dyDescent="0.25">
      <c r="A1277" s="557">
        <v>89627</v>
      </c>
      <c r="B1277" s="560" t="s">
        <v>13214</v>
      </c>
      <c r="C1277" s="557" t="s">
        <v>18</v>
      </c>
      <c r="D1277" s="557">
        <v>20.05</v>
      </c>
    </row>
    <row r="1278" spans="1:4" ht="27" x14ac:dyDescent="0.25">
      <c r="A1278" s="557">
        <v>89628</v>
      </c>
      <c r="B1278" s="560" t="s">
        <v>13215</v>
      </c>
      <c r="C1278" s="557" t="s">
        <v>18</v>
      </c>
      <c r="D1278" s="557">
        <v>48.74</v>
      </c>
    </row>
    <row r="1279" spans="1:4" ht="27" x14ac:dyDescent="0.25">
      <c r="A1279" s="557">
        <v>89629</v>
      </c>
      <c r="B1279" s="560" t="s">
        <v>13216</v>
      </c>
      <c r="C1279" s="557" t="s">
        <v>18</v>
      </c>
      <c r="D1279" s="557">
        <v>91.25</v>
      </c>
    </row>
    <row r="1280" spans="1:4" ht="27" x14ac:dyDescent="0.25">
      <c r="A1280" s="557">
        <v>89630</v>
      </c>
      <c r="B1280" s="560" t="s">
        <v>13217</v>
      </c>
      <c r="C1280" s="557" t="s">
        <v>18</v>
      </c>
      <c r="D1280" s="557">
        <v>77.989999999999995</v>
      </c>
    </row>
    <row r="1281" spans="1:4" ht="27" x14ac:dyDescent="0.25">
      <c r="A1281" s="557">
        <v>89631</v>
      </c>
      <c r="B1281" s="560" t="s">
        <v>13218</v>
      </c>
      <c r="C1281" s="557" t="s">
        <v>18</v>
      </c>
      <c r="D1281" s="557">
        <v>141.83000000000001</v>
      </c>
    </row>
    <row r="1282" spans="1:4" ht="27" x14ac:dyDescent="0.25">
      <c r="A1282" s="557">
        <v>89632</v>
      </c>
      <c r="B1282" s="560" t="s">
        <v>13219</v>
      </c>
      <c r="C1282" s="557" t="s">
        <v>18</v>
      </c>
      <c r="D1282" s="557">
        <v>114.69</v>
      </c>
    </row>
    <row r="1283" spans="1:4" ht="27" x14ac:dyDescent="0.25">
      <c r="A1283" s="557">
        <v>89633</v>
      </c>
      <c r="B1283" s="560" t="s">
        <v>13220</v>
      </c>
      <c r="C1283" s="557" t="s">
        <v>61</v>
      </c>
      <c r="D1283" s="557">
        <v>20.52</v>
      </c>
    </row>
    <row r="1284" spans="1:4" ht="27" x14ac:dyDescent="0.25">
      <c r="A1284" s="557">
        <v>89634</v>
      </c>
      <c r="B1284" s="560" t="s">
        <v>13221</v>
      </c>
      <c r="C1284" s="557" t="s">
        <v>61</v>
      </c>
      <c r="D1284" s="557">
        <v>31.24</v>
      </c>
    </row>
    <row r="1285" spans="1:4" ht="27" x14ac:dyDescent="0.25">
      <c r="A1285" s="557">
        <v>89635</v>
      </c>
      <c r="B1285" s="560" t="s">
        <v>13222</v>
      </c>
      <c r="C1285" s="557" t="s">
        <v>61</v>
      </c>
      <c r="D1285" s="557">
        <v>44.68</v>
      </c>
    </row>
    <row r="1286" spans="1:4" ht="27" x14ac:dyDescent="0.25">
      <c r="A1286" s="557">
        <v>89636</v>
      </c>
      <c r="B1286" s="560" t="s">
        <v>13223</v>
      </c>
      <c r="C1286" s="557" t="s">
        <v>61</v>
      </c>
      <c r="D1286" s="557">
        <v>54.41</v>
      </c>
    </row>
    <row r="1287" spans="1:4" ht="27" x14ac:dyDescent="0.25">
      <c r="A1287" s="557">
        <v>89637</v>
      </c>
      <c r="B1287" s="560" t="s">
        <v>13224</v>
      </c>
      <c r="C1287" s="557" t="s">
        <v>18</v>
      </c>
      <c r="D1287" s="557">
        <v>7.89</v>
      </c>
    </row>
    <row r="1288" spans="1:4" ht="27" x14ac:dyDescent="0.25">
      <c r="A1288" s="557">
        <v>89638</v>
      </c>
      <c r="B1288" s="560" t="s">
        <v>13225</v>
      </c>
      <c r="C1288" s="557" t="s">
        <v>18</v>
      </c>
      <c r="D1288" s="557">
        <v>8.81</v>
      </c>
    </row>
    <row r="1289" spans="1:4" ht="27" x14ac:dyDescent="0.25">
      <c r="A1289" s="557">
        <v>89639</v>
      </c>
      <c r="B1289" s="560" t="s">
        <v>13226</v>
      </c>
      <c r="C1289" s="557" t="s">
        <v>18</v>
      </c>
      <c r="D1289" s="557">
        <v>9.17</v>
      </c>
    </row>
    <row r="1290" spans="1:4" ht="27" x14ac:dyDescent="0.25">
      <c r="A1290" s="557">
        <v>89640</v>
      </c>
      <c r="B1290" s="560" t="s">
        <v>13227</v>
      </c>
      <c r="C1290" s="557" t="s">
        <v>18</v>
      </c>
      <c r="D1290" s="557">
        <v>14.69</v>
      </c>
    </row>
    <row r="1291" spans="1:4" ht="27" x14ac:dyDescent="0.25">
      <c r="A1291" s="557">
        <v>89641</v>
      </c>
      <c r="B1291" s="560" t="s">
        <v>13228</v>
      </c>
      <c r="C1291" s="557" t="s">
        <v>18</v>
      </c>
      <c r="D1291" s="557">
        <v>11.13</v>
      </c>
    </row>
    <row r="1292" spans="1:4" ht="27" x14ac:dyDescent="0.25">
      <c r="A1292" s="557">
        <v>89642</v>
      </c>
      <c r="B1292" s="560" t="s">
        <v>13229</v>
      </c>
      <c r="C1292" s="557" t="s">
        <v>18</v>
      </c>
      <c r="D1292" s="557">
        <v>12.91</v>
      </c>
    </row>
    <row r="1293" spans="1:4" ht="27" x14ac:dyDescent="0.25">
      <c r="A1293" s="557">
        <v>89643</v>
      </c>
      <c r="B1293" s="560" t="s">
        <v>13230</v>
      </c>
      <c r="C1293" s="557" t="s">
        <v>18</v>
      </c>
      <c r="D1293" s="557">
        <v>13.5</v>
      </c>
    </row>
    <row r="1294" spans="1:4" ht="27" x14ac:dyDescent="0.25">
      <c r="A1294" s="557">
        <v>89644</v>
      </c>
      <c r="B1294" s="560" t="s">
        <v>13231</v>
      </c>
      <c r="C1294" s="557" t="s">
        <v>18</v>
      </c>
      <c r="D1294" s="557">
        <v>21.9</v>
      </c>
    </row>
    <row r="1295" spans="1:4" ht="27" x14ac:dyDescent="0.25">
      <c r="A1295" s="557">
        <v>89645</v>
      </c>
      <c r="B1295" s="560" t="s">
        <v>13232</v>
      </c>
      <c r="C1295" s="557" t="s">
        <v>18</v>
      </c>
      <c r="D1295" s="557">
        <v>24.58</v>
      </c>
    </row>
    <row r="1296" spans="1:4" ht="27" x14ac:dyDescent="0.25">
      <c r="A1296" s="557">
        <v>89646</v>
      </c>
      <c r="B1296" s="560" t="s">
        <v>13233</v>
      </c>
      <c r="C1296" s="557" t="s">
        <v>18</v>
      </c>
      <c r="D1296" s="557">
        <v>17.52</v>
      </c>
    </row>
    <row r="1297" spans="1:4" ht="27" x14ac:dyDescent="0.25">
      <c r="A1297" s="557">
        <v>89647</v>
      </c>
      <c r="B1297" s="560" t="s">
        <v>13234</v>
      </c>
      <c r="C1297" s="557" t="s">
        <v>18</v>
      </c>
      <c r="D1297" s="557">
        <v>17.11</v>
      </c>
    </row>
    <row r="1298" spans="1:4" ht="27" x14ac:dyDescent="0.25">
      <c r="A1298" s="557">
        <v>89648</v>
      </c>
      <c r="B1298" s="560" t="s">
        <v>13235</v>
      </c>
      <c r="C1298" s="557" t="s">
        <v>18</v>
      </c>
      <c r="D1298" s="557">
        <v>19.02</v>
      </c>
    </row>
    <row r="1299" spans="1:4" ht="27" x14ac:dyDescent="0.25">
      <c r="A1299" s="557">
        <v>89649</v>
      </c>
      <c r="B1299" s="560" t="s">
        <v>13236</v>
      </c>
      <c r="C1299" s="557" t="s">
        <v>18</v>
      </c>
      <c r="D1299" s="557">
        <v>26.07</v>
      </c>
    </row>
    <row r="1300" spans="1:4" ht="27" x14ac:dyDescent="0.25">
      <c r="A1300" s="557">
        <v>89650</v>
      </c>
      <c r="B1300" s="560" t="s">
        <v>13237</v>
      </c>
      <c r="C1300" s="557" t="s">
        <v>18</v>
      </c>
      <c r="D1300" s="557">
        <v>26.07</v>
      </c>
    </row>
    <row r="1301" spans="1:4" ht="27" x14ac:dyDescent="0.25">
      <c r="A1301" s="557">
        <v>89651</v>
      </c>
      <c r="B1301" s="560" t="s">
        <v>13238</v>
      </c>
      <c r="C1301" s="557" t="s">
        <v>18</v>
      </c>
      <c r="D1301" s="557">
        <v>5.37</v>
      </c>
    </row>
    <row r="1302" spans="1:4" ht="27" x14ac:dyDescent="0.25">
      <c r="A1302" s="557">
        <v>89652</v>
      </c>
      <c r="B1302" s="560" t="s">
        <v>13239</v>
      </c>
      <c r="C1302" s="557" t="s">
        <v>18</v>
      </c>
      <c r="D1302" s="557">
        <v>9.44</v>
      </c>
    </row>
    <row r="1303" spans="1:4" ht="27" x14ac:dyDescent="0.25">
      <c r="A1303" s="557">
        <v>89653</v>
      </c>
      <c r="B1303" s="560" t="s">
        <v>13240</v>
      </c>
      <c r="C1303" s="557" t="s">
        <v>18</v>
      </c>
      <c r="D1303" s="557">
        <v>15.7</v>
      </c>
    </row>
    <row r="1304" spans="1:4" ht="27" x14ac:dyDescent="0.25">
      <c r="A1304" s="557">
        <v>89654</v>
      </c>
      <c r="B1304" s="560" t="s">
        <v>13241</v>
      </c>
      <c r="C1304" s="557" t="s">
        <v>18</v>
      </c>
      <c r="D1304" s="557">
        <v>15.29</v>
      </c>
    </row>
    <row r="1305" spans="1:4" ht="27" x14ac:dyDescent="0.25">
      <c r="A1305" s="557">
        <v>89655</v>
      </c>
      <c r="B1305" s="560" t="s">
        <v>13242</v>
      </c>
      <c r="C1305" s="557" t="s">
        <v>18</v>
      </c>
      <c r="D1305" s="557">
        <v>22.94</v>
      </c>
    </row>
    <row r="1306" spans="1:4" ht="27" x14ac:dyDescent="0.25">
      <c r="A1306" s="557">
        <v>89656</v>
      </c>
      <c r="B1306" s="560" t="s">
        <v>13243</v>
      </c>
      <c r="C1306" s="557" t="s">
        <v>18</v>
      </c>
      <c r="D1306" s="557">
        <v>10.08</v>
      </c>
    </row>
    <row r="1307" spans="1:4" ht="27" x14ac:dyDescent="0.25">
      <c r="A1307" s="557">
        <v>89657</v>
      </c>
      <c r="B1307" s="560" t="s">
        <v>13244</v>
      </c>
      <c r="C1307" s="557" t="s">
        <v>18</v>
      </c>
      <c r="D1307" s="557">
        <v>10.29</v>
      </c>
    </row>
    <row r="1308" spans="1:4" ht="27" x14ac:dyDescent="0.25">
      <c r="A1308" s="557">
        <v>89658</v>
      </c>
      <c r="B1308" s="560" t="s">
        <v>13245</v>
      </c>
      <c r="C1308" s="557" t="s">
        <v>18</v>
      </c>
      <c r="D1308" s="557">
        <v>7.37</v>
      </c>
    </row>
    <row r="1309" spans="1:4" ht="27" x14ac:dyDescent="0.25">
      <c r="A1309" s="557">
        <v>89659</v>
      </c>
      <c r="B1309" s="560" t="s">
        <v>13246</v>
      </c>
      <c r="C1309" s="557" t="s">
        <v>18</v>
      </c>
      <c r="D1309" s="557">
        <v>13.61</v>
      </c>
    </row>
    <row r="1310" spans="1:4" ht="27" x14ac:dyDescent="0.25">
      <c r="A1310" s="557">
        <v>89660</v>
      </c>
      <c r="B1310" s="560" t="s">
        <v>13247</v>
      </c>
      <c r="C1310" s="557" t="s">
        <v>18</v>
      </c>
      <c r="D1310" s="557">
        <v>6.83</v>
      </c>
    </row>
    <row r="1311" spans="1:4" ht="27" x14ac:dyDescent="0.25">
      <c r="A1311" s="557">
        <v>89661</v>
      </c>
      <c r="B1311" s="560" t="s">
        <v>13248</v>
      </c>
      <c r="C1311" s="557" t="s">
        <v>18</v>
      </c>
      <c r="D1311" s="557">
        <v>18.350000000000001</v>
      </c>
    </row>
    <row r="1312" spans="1:4" ht="27" x14ac:dyDescent="0.25">
      <c r="A1312" s="557">
        <v>89662</v>
      </c>
      <c r="B1312" s="560" t="s">
        <v>13249</v>
      </c>
      <c r="C1312" s="557" t="s">
        <v>18</v>
      </c>
      <c r="D1312" s="557">
        <v>28.5</v>
      </c>
    </row>
    <row r="1313" spans="1:4" ht="27" x14ac:dyDescent="0.25">
      <c r="A1313" s="557">
        <v>89663</v>
      </c>
      <c r="B1313" s="560" t="s">
        <v>13250</v>
      </c>
      <c r="C1313" s="557" t="s">
        <v>18</v>
      </c>
      <c r="D1313" s="557">
        <v>11.49</v>
      </c>
    </row>
    <row r="1314" spans="1:4" ht="27" x14ac:dyDescent="0.25">
      <c r="A1314" s="557">
        <v>89664</v>
      </c>
      <c r="B1314" s="560" t="s">
        <v>13251</v>
      </c>
      <c r="C1314" s="557" t="s">
        <v>18</v>
      </c>
      <c r="D1314" s="557">
        <v>13.61</v>
      </c>
    </row>
    <row r="1315" spans="1:4" ht="40.5" x14ac:dyDescent="0.25">
      <c r="A1315" s="557">
        <v>89665</v>
      </c>
      <c r="B1315" s="560" t="s">
        <v>13252</v>
      </c>
      <c r="C1315" s="557" t="s">
        <v>18</v>
      </c>
      <c r="D1315" s="557">
        <v>13.29</v>
      </c>
    </row>
    <row r="1316" spans="1:4" ht="27" x14ac:dyDescent="0.25">
      <c r="A1316" s="557">
        <v>89666</v>
      </c>
      <c r="B1316" s="560" t="s">
        <v>13253</v>
      </c>
      <c r="C1316" s="557" t="s">
        <v>18</v>
      </c>
      <c r="D1316" s="557">
        <v>5.9</v>
      </c>
    </row>
    <row r="1317" spans="1:4" ht="27" x14ac:dyDescent="0.25">
      <c r="A1317" s="557">
        <v>89667</v>
      </c>
      <c r="B1317" s="560" t="s">
        <v>13254</v>
      </c>
      <c r="C1317" s="557" t="s">
        <v>18</v>
      </c>
      <c r="D1317" s="557">
        <v>38.880000000000003</v>
      </c>
    </row>
    <row r="1318" spans="1:4" ht="27" x14ac:dyDescent="0.25">
      <c r="A1318" s="557">
        <v>89668</v>
      </c>
      <c r="B1318" s="560" t="s">
        <v>13255</v>
      </c>
      <c r="C1318" s="557" t="s">
        <v>18</v>
      </c>
      <c r="D1318" s="557">
        <v>27</v>
      </c>
    </row>
    <row r="1319" spans="1:4" ht="27" x14ac:dyDescent="0.25">
      <c r="A1319" s="557">
        <v>89669</v>
      </c>
      <c r="B1319" s="560" t="s">
        <v>13256</v>
      </c>
      <c r="C1319" s="557" t="s">
        <v>18</v>
      </c>
      <c r="D1319" s="557">
        <v>22.95</v>
      </c>
    </row>
    <row r="1320" spans="1:4" ht="27" x14ac:dyDescent="0.25">
      <c r="A1320" s="557">
        <v>89670</v>
      </c>
      <c r="B1320" s="560" t="s">
        <v>13257</v>
      </c>
      <c r="C1320" s="557" t="s">
        <v>18</v>
      </c>
      <c r="D1320" s="557">
        <v>11.05</v>
      </c>
    </row>
    <row r="1321" spans="1:4" ht="27" x14ac:dyDescent="0.25">
      <c r="A1321" s="557">
        <v>89671</v>
      </c>
      <c r="B1321" s="560" t="s">
        <v>13258</v>
      </c>
      <c r="C1321" s="557" t="s">
        <v>18</v>
      </c>
      <c r="D1321" s="557">
        <v>35.770000000000003</v>
      </c>
    </row>
    <row r="1322" spans="1:4" ht="27" x14ac:dyDescent="0.25">
      <c r="A1322" s="557">
        <v>89672</v>
      </c>
      <c r="B1322" s="560" t="s">
        <v>13259</v>
      </c>
      <c r="C1322" s="557" t="s">
        <v>18</v>
      </c>
      <c r="D1322" s="557">
        <v>18.190000000000001</v>
      </c>
    </row>
    <row r="1323" spans="1:4" ht="40.5" x14ac:dyDescent="0.25">
      <c r="A1323" s="557">
        <v>89673</v>
      </c>
      <c r="B1323" s="560" t="s">
        <v>13260</v>
      </c>
      <c r="C1323" s="557" t="s">
        <v>18</v>
      </c>
      <c r="D1323" s="557">
        <v>27.35</v>
      </c>
    </row>
    <row r="1324" spans="1:4" ht="27" x14ac:dyDescent="0.25">
      <c r="A1324" s="557">
        <v>89674</v>
      </c>
      <c r="B1324" s="560" t="s">
        <v>13261</v>
      </c>
      <c r="C1324" s="557" t="s">
        <v>18</v>
      </c>
      <c r="D1324" s="557">
        <v>27.28</v>
      </c>
    </row>
    <row r="1325" spans="1:4" ht="27" x14ac:dyDescent="0.25">
      <c r="A1325" s="557">
        <v>89675</v>
      </c>
      <c r="B1325" s="560" t="s">
        <v>13262</v>
      </c>
      <c r="C1325" s="557" t="s">
        <v>18</v>
      </c>
      <c r="D1325" s="557">
        <v>66.33</v>
      </c>
    </row>
    <row r="1326" spans="1:4" ht="27" x14ac:dyDescent="0.25">
      <c r="A1326" s="557">
        <v>89676</v>
      </c>
      <c r="B1326" s="560" t="s">
        <v>13263</v>
      </c>
      <c r="C1326" s="557" t="s">
        <v>18</v>
      </c>
      <c r="D1326" s="557">
        <v>42.13</v>
      </c>
    </row>
    <row r="1327" spans="1:4" ht="27" x14ac:dyDescent="0.25">
      <c r="A1327" s="557">
        <v>89677</v>
      </c>
      <c r="B1327" s="560" t="s">
        <v>13264</v>
      </c>
      <c r="C1327" s="557" t="s">
        <v>18</v>
      </c>
      <c r="D1327" s="557">
        <v>66.34</v>
      </c>
    </row>
    <row r="1328" spans="1:4" ht="27" x14ac:dyDescent="0.25">
      <c r="A1328" s="557">
        <v>89678</v>
      </c>
      <c r="B1328" s="560" t="s">
        <v>13265</v>
      </c>
      <c r="C1328" s="557" t="s">
        <v>18</v>
      </c>
      <c r="D1328" s="557">
        <v>7.88</v>
      </c>
    </row>
    <row r="1329" spans="1:4" ht="27" x14ac:dyDescent="0.25">
      <c r="A1329" s="557">
        <v>89679</v>
      </c>
      <c r="B1329" s="560" t="s">
        <v>13266</v>
      </c>
      <c r="C1329" s="557" t="s">
        <v>18</v>
      </c>
      <c r="D1329" s="557">
        <v>112.1</v>
      </c>
    </row>
    <row r="1330" spans="1:4" ht="27" x14ac:dyDescent="0.25">
      <c r="A1330" s="557">
        <v>89680</v>
      </c>
      <c r="B1330" s="560" t="s">
        <v>13267</v>
      </c>
      <c r="C1330" s="557" t="s">
        <v>18</v>
      </c>
      <c r="D1330" s="557">
        <v>17.600000000000001</v>
      </c>
    </row>
    <row r="1331" spans="1:4" ht="40.5" x14ac:dyDescent="0.25">
      <c r="A1331" s="557">
        <v>89681</v>
      </c>
      <c r="B1331" s="560" t="s">
        <v>13268</v>
      </c>
      <c r="C1331" s="557" t="s">
        <v>18</v>
      </c>
      <c r="D1331" s="557">
        <v>74.44</v>
      </c>
    </row>
    <row r="1332" spans="1:4" ht="27" x14ac:dyDescent="0.25">
      <c r="A1332" s="557">
        <v>89682</v>
      </c>
      <c r="B1332" s="560" t="s">
        <v>13269</v>
      </c>
      <c r="C1332" s="557" t="s">
        <v>18</v>
      </c>
      <c r="D1332" s="557">
        <v>28.26</v>
      </c>
    </row>
    <row r="1333" spans="1:4" ht="27" x14ac:dyDescent="0.25">
      <c r="A1333" s="557">
        <v>89683</v>
      </c>
      <c r="B1333" s="560" t="s">
        <v>13270</v>
      </c>
      <c r="C1333" s="557" t="s">
        <v>18</v>
      </c>
      <c r="D1333" s="557">
        <v>298.74</v>
      </c>
    </row>
    <row r="1334" spans="1:4" ht="27" x14ac:dyDescent="0.25">
      <c r="A1334" s="557">
        <v>89684</v>
      </c>
      <c r="B1334" s="560" t="s">
        <v>13271</v>
      </c>
      <c r="C1334" s="557" t="s">
        <v>18</v>
      </c>
      <c r="D1334" s="557">
        <v>39.700000000000003</v>
      </c>
    </row>
    <row r="1335" spans="1:4" ht="27" x14ac:dyDescent="0.25">
      <c r="A1335" s="557">
        <v>89685</v>
      </c>
      <c r="B1335" s="560" t="s">
        <v>13272</v>
      </c>
      <c r="C1335" s="557" t="s">
        <v>18</v>
      </c>
      <c r="D1335" s="557">
        <v>52.03</v>
      </c>
    </row>
    <row r="1336" spans="1:4" ht="27" x14ac:dyDescent="0.25">
      <c r="A1336" s="557">
        <v>89686</v>
      </c>
      <c r="B1336" s="560" t="s">
        <v>13273</v>
      </c>
      <c r="C1336" s="557" t="s">
        <v>18</v>
      </c>
      <c r="D1336" s="557">
        <v>152.87</v>
      </c>
    </row>
    <row r="1337" spans="1:4" ht="27" x14ac:dyDescent="0.25">
      <c r="A1337" s="557">
        <v>89687</v>
      </c>
      <c r="B1337" s="560" t="s">
        <v>13274</v>
      </c>
      <c r="C1337" s="557" t="s">
        <v>18</v>
      </c>
      <c r="D1337" s="557">
        <v>43.9</v>
      </c>
    </row>
    <row r="1338" spans="1:4" ht="27" x14ac:dyDescent="0.25">
      <c r="A1338" s="557">
        <v>89689</v>
      </c>
      <c r="B1338" s="560" t="s">
        <v>13275</v>
      </c>
      <c r="C1338" s="557" t="s">
        <v>18</v>
      </c>
      <c r="D1338" s="557">
        <v>30.56</v>
      </c>
    </row>
    <row r="1339" spans="1:4" ht="27" x14ac:dyDescent="0.25">
      <c r="A1339" s="557">
        <v>89690</v>
      </c>
      <c r="B1339" s="560" t="s">
        <v>13276</v>
      </c>
      <c r="C1339" s="557" t="s">
        <v>18</v>
      </c>
      <c r="D1339" s="557">
        <v>79.209999999999994</v>
      </c>
    </row>
    <row r="1340" spans="1:4" ht="27" x14ac:dyDescent="0.25">
      <c r="A1340" s="557">
        <v>89691</v>
      </c>
      <c r="B1340" s="560" t="s">
        <v>13277</v>
      </c>
      <c r="C1340" s="557" t="s">
        <v>18</v>
      </c>
      <c r="D1340" s="557">
        <v>10.1</v>
      </c>
    </row>
    <row r="1341" spans="1:4" ht="27" x14ac:dyDescent="0.25">
      <c r="A1341" s="557">
        <v>89692</v>
      </c>
      <c r="B1341" s="560" t="s">
        <v>13278</v>
      </c>
      <c r="C1341" s="557" t="s">
        <v>18</v>
      </c>
      <c r="D1341" s="557">
        <v>74.56</v>
      </c>
    </row>
    <row r="1342" spans="1:4" ht="27" x14ac:dyDescent="0.25">
      <c r="A1342" s="557">
        <v>89693</v>
      </c>
      <c r="B1342" s="560" t="s">
        <v>13279</v>
      </c>
      <c r="C1342" s="557" t="s">
        <v>18</v>
      </c>
      <c r="D1342" s="557">
        <v>72.08</v>
      </c>
    </row>
    <row r="1343" spans="1:4" ht="27" x14ac:dyDescent="0.25">
      <c r="A1343" s="557">
        <v>89694</v>
      </c>
      <c r="B1343" s="560" t="s">
        <v>13280</v>
      </c>
      <c r="C1343" s="557" t="s">
        <v>18</v>
      </c>
      <c r="D1343" s="557">
        <v>17.079999999999998</v>
      </c>
    </row>
    <row r="1344" spans="1:4" ht="27" x14ac:dyDescent="0.25">
      <c r="A1344" s="557">
        <v>89695</v>
      </c>
      <c r="B1344" s="560" t="s">
        <v>13281</v>
      </c>
      <c r="C1344" s="557" t="s">
        <v>18</v>
      </c>
      <c r="D1344" s="557">
        <v>15.77</v>
      </c>
    </row>
    <row r="1345" spans="1:4" ht="27" x14ac:dyDescent="0.25">
      <c r="A1345" s="557">
        <v>89696</v>
      </c>
      <c r="B1345" s="560" t="s">
        <v>13282</v>
      </c>
      <c r="C1345" s="557" t="s">
        <v>18</v>
      </c>
      <c r="D1345" s="557">
        <v>64.91</v>
      </c>
    </row>
    <row r="1346" spans="1:4" ht="27" x14ac:dyDescent="0.25">
      <c r="A1346" s="557">
        <v>89697</v>
      </c>
      <c r="B1346" s="560" t="s">
        <v>13283</v>
      </c>
      <c r="C1346" s="557" t="s">
        <v>18</v>
      </c>
      <c r="D1346" s="557">
        <v>12.43</v>
      </c>
    </row>
    <row r="1347" spans="1:4" ht="27" x14ac:dyDescent="0.25">
      <c r="A1347" s="557">
        <v>89698</v>
      </c>
      <c r="B1347" s="560" t="s">
        <v>13284</v>
      </c>
      <c r="C1347" s="557" t="s">
        <v>18</v>
      </c>
      <c r="D1347" s="557">
        <v>234.37</v>
      </c>
    </row>
    <row r="1348" spans="1:4" ht="27" x14ac:dyDescent="0.25">
      <c r="A1348" s="557">
        <v>89699</v>
      </c>
      <c r="B1348" s="560" t="s">
        <v>13285</v>
      </c>
      <c r="C1348" s="557" t="s">
        <v>18</v>
      </c>
      <c r="D1348" s="557">
        <v>203</v>
      </c>
    </row>
    <row r="1349" spans="1:4" ht="27" x14ac:dyDescent="0.25">
      <c r="A1349" s="557">
        <v>89700</v>
      </c>
      <c r="B1349" s="560" t="s">
        <v>13286</v>
      </c>
      <c r="C1349" s="557" t="s">
        <v>18</v>
      </c>
      <c r="D1349" s="557">
        <v>18.41</v>
      </c>
    </row>
    <row r="1350" spans="1:4" ht="27" x14ac:dyDescent="0.25">
      <c r="A1350" s="557">
        <v>89701</v>
      </c>
      <c r="B1350" s="560" t="s">
        <v>13287</v>
      </c>
      <c r="C1350" s="557" t="s">
        <v>18</v>
      </c>
      <c r="D1350" s="557">
        <v>178.53</v>
      </c>
    </row>
    <row r="1351" spans="1:4" ht="27" x14ac:dyDescent="0.25">
      <c r="A1351" s="557">
        <v>89702</v>
      </c>
      <c r="B1351" s="560" t="s">
        <v>13288</v>
      </c>
      <c r="C1351" s="557" t="s">
        <v>18</v>
      </c>
      <c r="D1351" s="557">
        <v>18.41</v>
      </c>
    </row>
    <row r="1352" spans="1:4" ht="27" x14ac:dyDescent="0.25">
      <c r="A1352" s="557">
        <v>89703</v>
      </c>
      <c r="B1352" s="560" t="s">
        <v>13289</v>
      </c>
      <c r="C1352" s="557" t="s">
        <v>18</v>
      </c>
      <c r="D1352" s="557">
        <v>42.68</v>
      </c>
    </row>
    <row r="1353" spans="1:4" ht="27" x14ac:dyDescent="0.25">
      <c r="A1353" s="557">
        <v>89704</v>
      </c>
      <c r="B1353" s="560" t="s">
        <v>13290</v>
      </c>
      <c r="C1353" s="557" t="s">
        <v>18</v>
      </c>
      <c r="D1353" s="557">
        <v>122.94</v>
      </c>
    </row>
    <row r="1354" spans="1:4" ht="27" x14ac:dyDescent="0.25">
      <c r="A1354" s="557">
        <v>89705</v>
      </c>
      <c r="B1354" s="560" t="s">
        <v>13291</v>
      </c>
      <c r="C1354" s="557" t="s">
        <v>18</v>
      </c>
      <c r="D1354" s="557">
        <v>20.72</v>
      </c>
    </row>
    <row r="1355" spans="1:4" ht="27" x14ac:dyDescent="0.25">
      <c r="A1355" s="557">
        <v>89706</v>
      </c>
      <c r="B1355" s="560" t="s">
        <v>13292</v>
      </c>
      <c r="C1355" s="557" t="s">
        <v>18</v>
      </c>
      <c r="D1355" s="557">
        <v>46.54</v>
      </c>
    </row>
    <row r="1356" spans="1:4" ht="27" x14ac:dyDescent="0.25">
      <c r="A1356" s="557">
        <v>89707</v>
      </c>
      <c r="B1356" s="560" t="s">
        <v>13293</v>
      </c>
      <c r="C1356" s="557" t="s">
        <v>18</v>
      </c>
      <c r="D1356" s="557">
        <v>28.35</v>
      </c>
    </row>
    <row r="1357" spans="1:4" ht="27" x14ac:dyDescent="0.25">
      <c r="A1357" s="557">
        <v>89708</v>
      </c>
      <c r="B1357" s="560" t="s">
        <v>13294</v>
      </c>
      <c r="C1357" s="557" t="s">
        <v>18</v>
      </c>
      <c r="D1357" s="557">
        <v>65.680000000000007</v>
      </c>
    </row>
    <row r="1358" spans="1:4" ht="27" x14ac:dyDescent="0.25">
      <c r="A1358" s="557">
        <v>89709</v>
      </c>
      <c r="B1358" s="560" t="s">
        <v>13295</v>
      </c>
      <c r="C1358" s="557" t="s">
        <v>18</v>
      </c>
      <c r="D1358" s="557">
        <v>10.94</v>
      </c>
    </row>
    <row r="1359" spans="1:4" ht="27" x14ac:dyDescent="0.25">
      <c r="A1359" s="557">
        <v>89710</v>
      </c>
      <c r="B1359" s="560" t="s">
        <v>13296</v>
      </c>
      <c r="C1359" s="557" t="s">
        <v>18</v>
      </c>
      <c r="D1359" s="557">
        <v>10.71</v>
      </c>
    </row>
    <row r="1360" spans="1:4" ht="27" x14ac:dyDescent="0.25">
      <c r="A1360" s="557">
        <v>89711</v>
      </c>
      <c r="B1360" s="560" t="s">
        <v>13297</v>
      </c>
      <c r="C1360" s="557" t="s">
        <v>61</v>
      </c>
      <c r="D1360" s="557">
        <v>17.850000000000001</v>
      </c>
    </row>
    <row r="1361" spans="1:4" ht="27" x14ac:dyDescent="0.25">
      <c r="A1361" s="557">
        <v>89712</v>
      </c>
      <c r="B1361" s="560" t="s">
        <v>13298</v>
      </c>
      <c r="C1361" s="557" t="s">
        <v>61</v>
      </c>
      <c r="D1361" s="557">
        <v>26.87</v>
      </c>
    </row>
    <row r="1362" spans="1:4" ht="27" x14ac:dyDescent="0.25">
      <c r="A1362" s="557">
        <v>89713</v>
      </c>
      <c r="B1362" s="560" t="s">
        <v>13299</v>
      </c>
      <c r="C1362" s="557" t="s">
        <v>61</v>
      </c>
      <c r="D1362" s="557">
        <v>40.6</v>
      </c>
    </row>
    <row r="1363" spans="1:4" ht="27" x14ac:dyDescent="0.25">
      <c r="A1363" s="557">
        <v>89714</v>
      </c>
      <c r="B1363" s="560" t="s">
        <v>13300</v>
      </c>
      <c r="C1363" s="557" t="s">
        <v>61</v>
      </c>
      <c r="D1363" s="557">
        <v>51.34</v>
      </c>
    </row>
    <row r="1364" spans="1:4" ht="27" x14ac:dyDescent="0.25">
      <c r="A1364" s="557">
        <v>89716</v>
      </c>
      <c r="B1364" s="560" t="s">
        <v>13301</v>
      </c>
      <c r="C1364" s="557" t="s">
        <v>61</v>
      </c>
      <c r="D1364" s="557">
        <v>22.29</v>
      </c>
    </row>
    <row r="1365" spans="1:4" ht="27" x14ac:dyDescent="0.25">
      <c r="A1365" s="557">
        <v>89717</v>
      </c>
      <c r="B1365" s="560" t="s">
        <v>13302</v>
      </c>
      <c r="C1365" s="557" t="s">
        <v>61</v>
      </c>
      <c r="D1365" s="557">
        <v>34.14</v>
      </c>
    </row>
    <row r="1366" spans="1:4" ht="27" x14ac:dyDescent="0.25">
      <c r="A1366" s="557">
        <v>89718</v>
      </c>
      <c r="B1366" s="560" t="s">
        <v>13303</v>
      </c>
      <c r="C1366" s="557" t="s">
        <v>61</v>
      </c>
      <c r="D1366" s="557">
        <v>42.02</v>
      </c>
    </row>
    <row r="1367" spans="1:4" ht="27" x14ac:dyDescent="0.25">
      <c r="A1367" s="557">
        <v>89719</v>
      </c>
      <c r="B1367" s="560" t="s">
        <v>13304</v>
      </c>
      <c r="C1367" s="557" t="s">
        <v>18</v>
      </c>
      <c r="D1367" s="557">
        <v>9</v>
      </c>
    </row>
    <row r="1368" spans="1:4" ht="27" x14ac:dyDescent="0.25">
      <c r="A1368" s="557">
        <v>89720</v>
      </c>
      <c r="B1368" s="560" t="s">
        <v>13305</v>
      </c>
      <c r="C1368" s="557" t="s">
        <v>18</v>
      </c>
      <c r="D1368" s="557">
        <v>10.78</v>
      </c>
    </row>
    <row r="1369" spans="1:4" ht="27" x14ac:dyDescent="0.25">
      <c r="A1369" s="557">
        <v>89721</v>
      </c>
      <c r="B1369" s="560" t="s">
        <v>13306</v>
      </c>
      <c r="C1369" s="557" t="s">
        <v>18</v>
      </c>
      <c r="D1369" s="557">
        <v>11.37</v>
      </c>
    </row>
    <row r="1370" spans="1:4" ht="27" x14ac:dyDescent="0.25">
      <c r="A1370" s="557">
        <v>89722</v>
      </c>
      <c r="B1370" s="560" t="s">
        <v>13307</v>
      </c>
      <c r="C1370" s="557" t="s">
        <v>18</v>
      </c>
      <c r="D1370" s="557">
        <v>19.77</v>
      </c>
    </row>
    <row r="1371" spans="1:4" ht="27" x14ac:dyDescent="0.25">
      <c r="A1371" s="557">
        <v>89723</v>
      </c>
      <c r="B1371" s="560" t="s">
        <v>13308</v>
      </c>
      <c r="C1371" s="557" t="s">
        <v>18</v>
      </c>
      <c r="D1371" s="557">
        <v>15.06</v>
      </c>
    </row>
    <row r="1372" spans="1:4" ht="40.5" x14ac:dyDescent="0.25">
      <c r="A1372" s="557">
        <v>89724</v>
      </c>
      <c r="B1372" s="560" t="s">
        <v>13309</v>
      </c>
      <c r="C1372" s="557" t="s">
        <v>18</v>
      </c>
      <c r="D1372" s="557">
        <v>9.3699999999999992</v>
      </c>
    </row>
    <row r="1373" spans="1:4" ht="27" x14ac:dyDescent="0.25">
      <c r="A1373" s="557">
        <v>89725</v>
      </c>
      <c r="B1373" s="560" t="s">
        <v>13310</v>
      </c>
      <c r="C1373" s="557" t="s">
        <v>18</v>
      </c>
      <c r="D1373" s="557">
        <v>14.65</v>
      </c>
    </row>
    <row r="1374" spans="1:4" ht="40.5" x14ac:dyDescent="0.25">
      <c r="A1374" s="557">
        <v>89726</v>
      </c>
      <c r="B1374" s="560" t="s">
        <v>13311</v>
      </c>
      <c r="C1374" s="557" t="s">
        <v>18</v>
      </c>
      <c r="D1374" s="557">
        <v>6.4</v>
      </c>
    </row>
    <row r="1375" spans="1:4" ht="27" x14ac:dyDescent="0.25">
      <c r="A1375" s="557">
        <v>89727</v>
      </c>
      <c r="B1375" s="560" t="s">
        <v>13312</v>
      </c>
      <c r="C1375" s="557" t="s">
        <v>18</v>
      </c>
      <c r="D1375" s="557">
        <v>16.559999999999999</v>
      </c>
    </row>
    <row r="1376" spans="1:4" ht="40.5" x14ac:dyDescent="0.25">
      <c r="A1376" s="557">
        <v>89728</v>
      </c>
      <c r="B1376" s="560" t="s">
        <v>13313</v>
      </c>
      <c r="C1376" s="557" t="s">
        <v>18</v>
      </c>
      <c r="D1376" s="557">
        <v>10.11</v>
      </c>
    </row>
    <row r="1377" spans="1:4" ht="27" x14ac:dyDescent="0.25">
      <c r="A1377" s="557">
        <v>89729</v>
      </c>
      <c r="B1377" s="560" t="s">
        <v>13314</v>
      </c>
      <c r="C1377" s="557" t="s">
        <v>18</v>
      </c>
      <c r="D1377" s="557">
        <v>23.16</v>
      </c>
    </row>
    <row r="1378" spans="1:4" ht="40.5" x14ac:dyDescent="0.25">
      <c r="A1378" s="557">
        <v>89730</v>
      </c>
      <c r="B1378" s="560" t="s">
        <v>13315</v>
      </c>
      <c r="C1378" s="557" t="s">
        <v>18</v>
      </c>
      <c r="D1378" s="557">
        <v>11.07</v>
      </c>
    </row>
    <row r="1379" spans="1:4" ht="40.5" x14ac:dyDescent="0.25">
      <c r="A1379" s="557">
        <v>89731</v>
      </c>
      <c r="B1379" s="560" t="s">
        <v>13316</v>
      </c>
      <c r="C1379" s="557" t="s">
        <v>18</v>
      </c>
      <c r="D1379" s="557">
        <v>9.77</v>
      </c>
    </row>
    <row r="1380" spans="1:4" ht="40.5" x14ac:dyDescent="0.25">
      <c r="A1380" s="557">
        <v>89732</v>
      </c>
      <c r="B1380" s="560" t="s">
        <v>13317</v>
      </c>
      <c r="C1380" s="557" t="s">
        <v>18</v>
      </c>
      <c r="D1380" s="557">
        <v>10.47</v>
      </c>
    </row>
    <row r="1381" spans="1:4" ht="40.5" x14ac:dyDescent="0.25">
      <c r="A1381" s="557">
        <v>89733</v>
      </c>
      <c r="B1381" s="560" t="s">
        <v>13318</v>
      </c>
      <c r="C1381" s="557" t="s">
        <v>18</v>
      </c>
      <c r="D1381" s="557">
        <v>18.04</v>
      </c>
    </row>
    <row r="1382" spans="1:4" ht="27" x14ac:dyDescent="0.25">
      <c r="A1382" s="557">
        <v>89734</v>
      </c>
      <c r="B1382" s="560" t="s">
        <v>13319</v>
      </c>
      <c r="C1382" s="557" t="s">
        <v>18</v>
      </c>
      <c r="D1382" s="557">
        <v>23.16</v>
      </c>
    </row>
    <row r="1383" spans="1:4" ht="40.5" x14ac:dyDescent="0.25">
      <c r="A1383" s="557">
        <v>89735</v>
      </c>
      <c r="B1383" s="560" t="s">
        <v>13320</v>
      </c>
      <c r="C1383" s="557" t="s">
        <v>18</v>
      </c>
      <c r="D1383" s="557">
        <v>19.190000000000001</v>
      </c>
    </row>
    <row r="1384" spans="1:4" ht="27" x14ac:dyDescent="0.25">
      <c r="A1384" s="557">
        <v>89736</v>
      </c>
      <c r="B1384" s="560" t="s">
        <v>13321</v>
      </c>
      <c r="C1384" s="557" t="s">
        <v>18</v>
      </c>
      <c r="D1384" s="557">
        <v>5.96</v>
      </c>
    </row>
    <row r="1385" spans="1:4" ht="40.5" x14ac:dyDescent="0.25">
      <c r="A1385" s="557">
        <v>89737</v>
      </c>
      <c r="B1385" s="560" t="s">
        <v>13322</v>
      </c>
      <c r="C1385" s="557" t="s">
        <v>18</v>
      </c>
      <c r="D1385" s="557">
        <v>17.5</v>
      </c>
    </row>
    <row r="1386" spans="1:4" ht="27" x14ac:dyDescent="0.25">
      <c r="A1386" s="557">
        <v>89738</v>
      </c>
      <c r="B1386" s="560" t="s">
        <v>13323</v>
      </c>
      <c r="C1386" s="557" t="s">
        <v>18</v>
      </c>
      <c r="D1386" s="557">
        <v>12.2</v>
      </c>
    </row>
    <row r="1387" spans="1:4" ht="40.5" x14ac:dyDescent="0.25">
      <c r="A1387" s="557">
        <v>89739</v>
      </c>
      <c r="B1387" s="560" t="s">
        <v>13324</v>
      </c>
      <c r="C1387" s="557" t="s">
        <v>18</v>
      </c>
      <c r="D1387" s="557">
        <v>18.5</v>
      </c>
    </row>
    <row r="1388" spans="1:4" ht="27" x14ac:dyDescent="0.25">
      <c r="A1388" s="557">
        <v>89740</v>
      </c>
      <c r="B1388" s="560" t="s">
        <v>13325</v>
      </c>
      <c r="C1388" s="557" t="s">
        <v>18</v>
      </c>
      <c r="D1388" s="557">
        <v>5.42</v>
      </c>
    </row>
    <row r="1389" spans="1:4" ht="27" x14ac:dyDescent="0.25">
      <c r="A1389" s="557">
        <v>89741</v>
      </c>
      <c r="B1389" s="560" t="s">
        <v>13326</v>
      </c>
      <c r="C1389" s="557" t="s">
        <v>18</v>
      </c>
      <c r="D1389" s="557">
        <v>16.940000000000001</v>
      </c>
    </row>
    <row r="1390" spans="1:4" ht="40.5" x14ac:dyDescent="0.25">
      <c r="A1390" s="557">
        <v>89742</v>
      </c>
      <c r="B1390" s="560" t="s">
        <v>13327</v>
      </c>
      <c r="C1390" s="557" t="s">
        <v>18</v>
      </c>
      <c r="D1390" s="557">
        <v>31.83</v>
      </c>
    </row>
    <row r="1391" spans="1:4" ht="40.5" x14ac:dyDescent="0.25">
      <c r="A1391" s="557">
        <v>89743</v>
      </c>
      <c r="B1391" s="560" t="s">
        <v>13328</v>
      </c>
      <c r="C1391" s="557" t="s">
        <v>18</v>
      </c>
      <c r="D1391" s="557">
        <v>46.2</v>
      </c>
    </row>
    <row r="1392" spans="1:4" ht="40.5" x14ac:dyDescent="0.25">
      <c r="A1392" s="557">
        <v>89744</v>
      </c>
      <c r="B1392" s="560" t="s">
        <v>13329</v>
      </c>
      <c r="C1392" s="557" t="s">
        <v>18</v>
      </c>
      <c r="D1392" s="557">
        <v>22.72</v>
      </c>
    </row>
    <row r="1393" spans="1:4" ht="27" x14ac:dyDescent="0.25">
      <c r="A1393" s="557">
        <v>89745</v>
      </c>
      <c r="B1393" s="560" t="s">
        <v>13330</v>
      </c>
      <c r="C1393" s="557" t="s">
        <v>18</v>
      </c>
      <c r="D1393" s="557">
        <v>27.09</v>
      </c>
    </row>
    <row r="1394" spans="1:4" ht="40.5" x14ac:dyDescent="0.25">
      <c r="A1394" s="557">
        <v>89746</v>
      </c>
      <c r="B1394" s="560" t="s">
        <v>13331</v>
      </c>
      <c r="C1394" s="557" t="s">
        <v>18</v>
      </c>
      <c r="D1394" s="557">
        <v>22.66</v>
      </c>
    </row>
    <row r="1395" spans="1:4" ht="27" x14ac:dyDescent="0.25">
      <c r="A1395" s="557">
        <v>89747</v>
      </c>
      <c r="B1395" s="560" t="s">
        <v>13332</v>
      </c>
      <c r="C1395" s="557" t="s">
        <v>18</v>
      </c>
      <c r="D1395" s="557">
        <v>10.08</v>
      </c>
    </row>
    <row r="1396" spans="1:4" ht="40.5" x14ac:dyDescent="0.25">
      <c r="A1396" s="557">
        <v>89748</v>
      </c>
      <c r="B1396" s="560" t="s">
        <v>13333</v>
      </c>
      <c r="C1396" s="557" t="s">
        <v>18</v>
      </c>
      <c r="D1396" s="557">
        <v>38.299999999999997</v>
      </c>
    </row>
    <row r="1397" spans="1:4" ht="27" x14ac:dyDescent="0.25">
      <c r="A1397" s="557">
        <v>89749</v>
      </c>
      <c r="B1397" s="560" t="s">
        <v>13334</v>
      </c>
      <c r="C1397" s="557" t="s">
        <v>18</v>
      </c>
      <c r="D1397" s="557">
        <v>12.2</v>
      </c>
    </row>
    <row r="1398" spans="1:4" ht="40.5" x14ac:dyDescent="0.25">
      <c r="A1398" s="557">
        <v>89750</v>
      </c>
      <c r="B1398" s="560" t="s">
        <v>13335</v>
      </c>
      <c r="C1398" s="557" t="s">
        <v>18</v>
      </c>
      <c r="D1398" s="557">
        <v>65.959999999999994</v>
      </c>
    </row>
    <row r="1399" spans="1:4" ht="27" x14ac:dyDescent="0.25">
      <c r="A1399" s="557">
        <v>89751</v>
      </c>
      <c r="B1399" s="560" t="s">
        <v>13336</v>
      </c>
      <c r="C1399" s="557" t="s">
        <v>18</v>
      </c>
      <c r="D1399" s="557">
        <v>4.49</v>
      </c>
    </row>
    <row r="1400" spans="1:4" ht="40.5" x14ac:dyDescent="0.25">
      <c r="A1400" s="557">
        <v>89752</v>
      </c>
      <c r="B1400" s="560" t="s">
        <v>13337</v>
      </c>
      <c r="C1400" s="557" t="s">
        <v>18</v>
      </c>
      <c r="D1400" s="557">
        <v>5.56</v>
      </c>
    </row>
    <row r="1401" spans="1:4" ht="40.5" x14ac:dyDescent="0.25">
      <c r="A1401" s="557">
        <v>89753</v>
      </c>
      <c r="B1401" s="560" t="s">
        <v>13338</v>
      </c>
      <c r="C1401" s="557" t="s">
        <v>18</v>
      </c>
      <c r="D1401" s="557">
        <v>8.2899999999999991</v>
      </c>
    </row>
    <row r="1402" spans="1:4" ht="40.5" x14ac:dyDescent="0.25">
      <c r="A1402" s="557">
        <v>89754</v>
      </c>
      <c r="B1402" s="560" t="s">
        <v>13339</v>
      </c>
      <c r="C1402" s="557" t="s">
        <v>18</v>
      </c>
      <c r="D1402" s="557">
        <v>16.690000000000001</v>
      </c>
    </row>
    <row r="1403" spans="1:4" ht="27" x14ac:dyDescent="0.25">
      <c r="A1403" s="557">
        <v>89755</v>
      </c>
      <c r="B1403" s="560" t="s">
        <v>13340</v>
      </c>
      <c r="C1403" s="557" t="s">
        <v>18</v>
      </c>
      <c r="D1403" s="557">
        <v>9.42</v>
      </c>
    </row>
    <row r="1404" spans="1:4" ht="27" x14ac:dyDescent="0.25">
      <c r="A1404" s="557">
        <v>89756</v>
      </c>
      <c r="B1404" s="560" t="s">
        <v>13341</v>
      </c>
      <c r="C1404" s="557" t="s">
        <v>18</v>
      </c>
      <c r="D1404" s="557">
        <v>16.559999999999999</v>
      </c>
    </row>
    <row r="1405" spans="1:4" ht="27" x14ac:dyDescent="0.25">
      <c r="A1405" s="557">
        <v>89757</v>
      </c>
      <c r="B1405" s="560" t="s">
        <v>13342</v>
      </c>
      <c r="C1405" s="557" t="s">
        <v>18</v>
      </c>
      <c r="D1405" s="557">
        <v>25.65</v>
      </c>
    </row>
    <row r="1406" spans="1:4" ht="27" x14ac:dyDescent="0.25">
      <c r="A1406" s="557">
        <v>89758</v>
      </c>
      <c r="B1406" s="560" t="s">
        <v>13343</v>
      </c>
      <c r="C1406" s="557" t="s">
        <v>18</v>
      </c>
      <c r="D1406" s="557">
        <v>40.5</v>
      </c>
    </row>
    <row r="1407" spans="1:4" ht="27" x14ac:dyDescent="0.25">
      <c r="A1407" s="557">
        <v>89759</v>
      </c>
      <c r="B1407" s="560" t="s">
        <v>13344</v>
      </c>
      <c r="C1407" s="557" t="s">
        <v>18</v>
      </c>
      <c r="D1407" s="557">
        <v>6.25</v>
      </c>
    </row>
    <row r="1408" spans="1:4" ht="27" x14ac:dyDescent="0.25">
      <c r="A1408" s="557">
        <v>89760</v>
      </c>
      <c r="B1408" s="560" t="s">
        <v>13345</v>
      </c>
      <c r="C1408" s="557" t="s">
        <v>18</v>
      </c>
      <c r="D1408" s="557">
        <v>15.67</v>
      </c>
    </row>
    <row r="1409" spans="1:4" ht="27" x14ac:dyDescent="0.25">
      <c r="A1409" s="557">
        <v>89761</v>
      </c>
      <c r="B1409" s="560" t="s">
        <v>13346</v>
      </c>
      <c r="C1409" s="557" t="s">
        <v>18</v>
      </c>
      <c r="D1409" s="557">
        <v>26.33</v>
      </c>
    </row>
    <row r="1410" spans="1:4" ht="27" x14ac:dyDescent="0.25">
      <c r="A1410" s="557">
        <v>89762</v>
      </c>
      <c r="B1410" s="560" t="s">
        <v>13347</v>
      </c>
      <c r="C1410" s="557" t="s">
        <v>18</v>
      </c>
      <c r="D1410" s="557">
        <v>37.770000000000003</v>
      </c>
    </row>
    <row r="1411" spans="1:4" ht="27" x14ac:dyDescent="0.25">
      <c r="A1411" s="557">
        <v>89763</v>
      </c>
      <c r="B1411" s="560" t="s">
        <v>13348</v>
      </c>
      <c r="C1411" s="557" t="s">
        <v>18</v>
      </c>
      <c r="D1411" s="557">
        <v>150.94</v>
      </c>
    </row>
    <row r="1412" spans="1:4" ht="27" x14ac:dyDescent="0.25">
      <c r="A1412" s="557">
        <v>89764</v>
      </c>
      <c r="B1412" s="560" t="s">
        <v>13349</v>
      </c>
      <c r="C1412" s="557" t="s">
        <v>18</v>
      </c>
      <c r="D1412" s="557">
        <v>28.63</v>
      </c>
    </row>
    <row r="1413" spans="1:4" ht="27" x14ac:dyDescent="0.25">
      <c r="A1413" s="557">
        <v>89765</v>
      </c>
      <c r="B1413" s="560" t="s">
        <v>13350</v>
      </c>
      <c r="C1413" s="557" t="s">
        <v>18</v>
      </c>
      <c r="D1413" s="557">
        <v>11.52</v>
      </c>
    </row>
    <row r="1414" spans="1:4" ht="27" x14ac:dyDescent="0.25">
      <c r="A1414" s="557">
        <v>89766</v>
      </c>
      <c r="B1414" s="560" t="s">
        <v>13351</v>
      </c>
      <c r="C1414" s="557" t="s">
        <v>18</v>
      </c>
      <c r="D1414" s="557">
        <v>17.5</v>
      </c>
    </row>
    <row r="1415" spans="1:4" ht="27" x14ac:dyDescent="0.25">
      <c r="A1415" s="557">
        <v>89767</v>
      </c>
      <c r="B1415" s="560" t="s">
        <v>13352</v>
      </c>
      <c r="C1415" s="557" t="s">
        <v>18</v>
      </c>
      <c r="D1415" s="557">
        <v>17.5</v>
      </c>
    </row>
    <row r="1416" spans="1:4" ht="27" x14ac:dyDescent="0.25">
      <c r="A1416" s="557">
        <v>89768</v>
      </c>
      <c r="B1416" s="560" t="s">
        <v>13353</v>
      </c>
      <c r="C1416" s="557" t="s">
        <v>18</v>
      </c>
      <c r="D1416" s="557">
        <v>17.420000000000002</v>
      </c>
    </row>
    <row r="1417" spans="1:4" ht="27" x14ac:dyDescent="0.25">
      <c r="A1417" s="557">
        <v>89769</v>
      </c>
      <c r="B1417" s="560" t="s">
        <v>13354</v>
      </c>
      <c r="C1417" s="557" t="s">
        <v>18</v>
      </c>
      <c r="D1417" s="557">
        <v>42.64</v>
      </c>
    </row>
    <row r="1418" spans="1:4" ht="27" x14ac:dyDescent="0.25">
      <c r="A1418" s="557">
        <v>89770</v>
      </c>
      <c r="B1418" s="560" t="s">
        <v>13355</v>
      </c>
      <c r="C1418" s="557" t="s">
        <v>61</v>
      </c>
      <c r="D1418" s="557">
        <v>37.35</v>
      </c>
    </row>
    <row r="1419" spans="1:4" ht="27" x14ac:dyDescent="0.25">
      <c r="A1419" s="557">
        <v>89771</v>
      </c>
      <c r="B1419" s="560" t="s">
        <v>13356</v>
      </c>
      <c r="C1419" s="557" t="s">
        <v>61</v>
      </c>
      <c r="D1419" s="557">
        <v>51.05</v>
      </c>
    </row>
    <row r="1420" spans="1:4" ht="27" x14ac:dyDescent="0.25">
      <c r="A1420" s="557">
        <v>89772</v>
      </c>
      <c r="B1420" s="560" t="s">
        <v>13357</v>
      </c>
      <c r="C1420" s="557" t="s">
        <v>61</v>
      </c>
      <c r="D1420" s="557">
        <v>77.540000000000006</v>
      </c>
    </row>
    <row r="1421" spans="1:4" ht="27" x14ac:dyDescent="0.25">
      <c r="A1421" s="557">
        <v>89773</v>
      </c>
      <c r="B1421" s="560" t="s">
        <v>13358</v>
      </c>
      <c r="C1421" s="557" t="s">
        <v>61</v>
      </c>
      <c r="D1421" s="557">
        <v>118.86</v>
      </c>
    </row>
    <row r="1422" spans="1:4" ht="40.5" x14ac:dyDescent="0.25">
      <c r="A1422" s="557">
        <v>89774</v>
      </c>
      <c r="B1422" s="560" t="s">
        <v>13359</v>
      </c>
      <c r="C1422" s="557" t="s">
        <v>18</v>
      </c>
      <c r="D1422" s="557">
        <v>14</v>
      </c>
    </row>
    <row r="1423" spans="1:4" ht="27" x14ac:dyDescent="0.25">
      <c r="A1423" s="557">
        <v>89775</v>
      </c>
      <c r="B1423" s="560" t="s">
        <v>13360</v>
      </c>
      <c r="C1423" s="557" t="s">
        <v>61</v>
      </c>
      <c r="D1423" s="557">
        <v>187.75</v>
      </c>
    </row>
    <row r="1424" spans="1:4" ht="40.5" x14ac:dyDescent="0.25">
      <c r="A1424" s="557">
        <v>89776</v>
      </c>
      <c r="B1424" s="560" t="s">
        <v>13361</v>
      </c>
      <c r="C1424" s="557" t="s">
        <v>18</v>
      </c>
      <c r="D1424" s="557">
        <v>20.49</v>
      </c>
    </row>
    <row r="1425" spans="1:4" ht="27" x14ac:dyDescent="0.25">
      <c r="A1425" s="557">
        <v>89777</v>
      </c>
      <c r="B1425" s="560" t="s">
        <v>13362</v>
      </c>
      <c r="C1425" s="557" t="s">
        <v>18</v>
      </c>
      <c r="D1425" s="557">
        <v>21.82</v>
      </c>
    </row>
    <row r="1426" spans="1:4" ht="40.5" x14ac:dyDescent="0.25">
      <c r="A1426" s="557">
        <v>89778</v>
      </c>
      <c r="B1426" s="560" t="s">
        <v>13363</v>
      </c>
      <c r="C1426" s="557" t="s">
        <v>18</v>
      </c>
      <c r="D1426" s="557">
        <v>17.43</v>
      </c>
    </row>
    <row r="1427" spans="1:4" ht="40.5" x14ac:dyDescent="0.25">
      <c r="A1427" s="557">
        <v>89779</v>
      </c>
      <c r="B1427" s="560" t="s">
        <v>13364</v>
      </c>
      <c r="C1427" s="557" t="s">
        <v>18</v>
      </c>
      <c r="D1427" s="557">
        <v>29.45</v>
      </c>
    </row>
    <row r="1428" spans="1:4" ht="27" x14ac:dyDescent="0.25">
      <c r="A1428" s="557">
        <v>89780</v>
      </c>
      <c r="B1428" s="560" t="s">
        <v>13365</v>
      </c>
      <c r="C1428" s="557" t="s">
        <v>18</v>
      </c>
      <c r="D1428" s="557">
        <v>21.82</v>
      </c>
    </row>
    <row r="1429" spans="1:4" ht="27" x14ac:dyDescent="0.25">
      <c r="A1429" s="557">
        <v>89781</v>
      </c>
      <c r="B1429" s="560" t="s">
        <v>13366</v>
      </c>
      <c r="C1429" s="557" t="s">
        <v>18</v>
      </c>
      <c r="D1429" s="557">
        <v>32.82</v>
      </c>
    </row>
    <row r="1430" spans="1:4" ht="40.5" x14ac:dyDescent="0.25">
      <c r="A1430" s="557">
        <v>89782</v>
      </c>
      <c r="B1430" s="560" t="s">
        <v>13367</v>
      </c>
      <c r="C1430" s="557" t="s">
        <v>18</v>
      </c>
      <c r="D1430" s="557">
        <v>10.94</v>
      </c>
    </row>
    <row r="1431" spans="1:4" ht="40.5" x14ac:dyDescent="0.25">
      <c r="A1431" s="557">
        <v>89783</v>
      </c>
      <c r="B1431" s="560" t="s">
        <v>13368</v>
      </c>
      <c r="C1431" s="557" t="s">
        <v>18</v>
      </c>
      <c r="D1431" s="557">
        <v>11.25</v>
      </c>
    </row>
    <row r="1432" spans="1:4" ht="40.5" x14ac:dyDescent="0.25">
      <c r="A1432" s="557">
        <v>89784</v>
      </c>
      <c r="B1432" s="560" t="s">
        <v>13369</v>
      </c>
      <c r="C1432" s="557" t="s">
        <v>18</v>
      </c>
      <c r="D1432" s="557">
        <v>18.5</v>
      </c>
    </row>
    <row r="1433" spans="1:4" ht="40.5" x14ac:dyDescent="0.25">
      <c r="A1433" s="557">
        <v>89785</v>
      </c>
      <c r="B1433" s="560" t="s">
        <v>13370</v>
      </c>
      <c r="C1433" s="557" t="s">
        <v>18</v>
      </c>
      <c r="D1433" s="557">
        <v>20.5</v>
      </c>
    </row>
    <row r="1434" spans="1:4" ht="40.5" x14ac:dyDescent="0.25">
      <c r="A1434" s="557">
        <v>89786</v>
      </c>
      <c r="B1434" s="560" t="s">
        <v>13371</v>
      </c>
      <c r="C1434" s="557" t="s">
        <v>18</v>
      </c>
      <c r="D1434" s="557">
        <v>31.32</v>
      </c>
    </row>
    <row r="1435" spans="1:4" ht="27" x14ac:dyDescent="0.25">
      <c r="A1435" s="557">
        <v>89787</v>
      </c>
      <c r="B1435" s="560" t="s">
        <v>13372</v>
      </c>
      <c r="C1435" s="557" t="s">
        <v>18</v>
      </c>
      <c r="D1435" s="557">
        <v>32.82</v>
      </c>
    </row>
    <row r="1436" spans="1:4" ht="27" x14ac:dyDescent="0.25">
      <c r="A1436" s="557">
        <v>89788</v>
      </c>
      <c r="B1436" s="560" t="s">
        <v>13373</v>
      </c>
      <c r="C1436" s="557" t="s">
        <v>18</v>
      </c>
      <c r="D1436" s="557">
        <v>65.03</v>
      </c>
    </row>
    <row r="1437" spans="1:4" ht="27" x14ac:dyDescent="0.25">
      <c r="A1437" s="557">
        <v>89789</v>
      </c>
      <c r="B1437" s="560" t="s">
        <v>13374</v>
      </c>
      <c r="C1437" s="557" t="s">
        <v>18</v>
      </c>
      <c r="D1437" s="557">
        <v>66.08</v>
      </c>
    </row>
    <row r="1438" spans="1:4" ht="27" x14ac:dyDescent="0.25">
      <c r="A1438" s="557">
        <v>89790</v>
      </c>
      <c r="B1438" s="560" t="s">
        <v>13375</v>
      </c>
      <c r="C1438" s="557" t="s">
        <v>18</v>
      </c>
      <c r="D1438" s="557">
        <v>162.59</v>
      </c>
    </row>
    <row r="1439" spans="1:4" ht="27" x14ac:dyDescent="0.25">
      <c r="A1439" s="557">
        <v>89791</v>
      </c>
      <c r="B1439" s="560" t="s">
        <v>13376</v>
      </c>
      <c r="C1439" s="557" t="s">
        <v>18</v>
      </c>
      <c r="D1439" s="557">
        <v>166.45</v>
      </c>
    </row>
    <row r="1440" spans="1:4" ht="27" x14ac:dyDescent="0.25">
      <c r="A1440" s="557">
        <v>89792</v>
      </c>
      <c r="B1440" s="560" t="s">
        <v>13377</v>
      </c>
      <c r="C1440" s="557" t="s">
        <v>18</v>
      </c>
      <c r="D1440" s="557">
        <v>190.65</v>
      </c>
    </row>
    <row r="1441" spans="1:4" ht="27" x14ac:dyDescent="0.25">
      <c r="A1441" s="557">
        <v>89793</v>
      </c>
      <c r="B1441" s="560" t="s">
        <v>13378</v>
      </c>
      <c r="C1441" s="557" t="s">
        <v>18</v>
      </c>
      <c r="D1441" s="557">
        <v>195.85</v>
      </c>
    </row>
    <row r="1442" spans="1:4" ht="27" x14ac:dyDescent="0.25">
      <c r="A1442" s="557">
        <v>89794</v>
      </c>
      <c r="B1442" s="560" t="s">
        <v>13379</v>
      </c>
      <c r="C1442" s="557" t="s">
        <v>18</v>
      </c>
      <c r="D1442" s="557">
        <v>14.79</v>
      </c>
    </row>
    <row r="1443" spans="1:4" ht="40.5" x14ac:dyDescent="0.25">
      <c r="A1443" s="557">
        <v>89795</v>
      </c>
      <c r="B1443" s="560" t="s">
        <v>13380</v>
      </c>
      <c r="C1443" s="557" t="s">
        <v>18</v>
      </c>
      <c r="D1443" s="557">
        <v>34.06</v>
      </c>
    </row>
    <row r="1444" spans="1:4" ht="40.5" x14ac:dyDescent="0.25">
      <c r="A1444" s="557">
        <v>89796</v>
      </c>
      <c r="B1444" s="560" t="s">
        <v>13381</v>
      </c>
      <c r="C1444" s="557" t="s">
        <v>18</v>
      </c>
      <c r="D1444" s="557">
        <v>38.229999999999997</v>
      </c>
    </row>
    <row r="1445" spans="1:4" ht="40.5" x14ac:dyDescent="0.25">
      <c r="A1445" s="557">
        <v>89797</v>
      </c>
      <c r="B1445" s="560" t="s">
        <v>13382</v>
      </c>
      <c r="C1445" s="557" t="s">
        <v>18</v>
      </c>
      <c r="D1445" s="557">
        <v>44.67</v>
      </c>
    </row>
    <row r="1446" spans="1:4" ht="27" x14ac:dyDescent="0.25">
      <c r="A1446" s="557">
        <v>89798</v>
      </c>
      <c r="B1446" s="560" t="s">
        <v>13383</v>
      </c>
      <c r="C1446" s="557" t="s">
        <v>61</v>
      </c>
      <c r="D1446" s="557">
        <v>13.1</v>
      </c>
    </row>
    <row r="1447" spans="1:4" ht="27" x14ac:dyDescent="0.25">
      <c r="A1447" s="557">
        <v>89799</v>
      </c>
      <c r="B1447" s="560" t="s">
        <v>13384</v>
      </c>
      <c r="C1447" s="557" t="s">
        <v>61</v>
      </c>
      <c r="D1447" s="557">
        <v>20.85</v>
      </c>
    </row>
    <row r="1448" spans="1:4" ht="27" x14ac:dyDescent="0.25">
      <c r="A1448" s="557">
        <v>89800</v>
      </c>
      <c r="B1448" s="560" t="s">
        <v>13385</v>
      </c>
      <c r="C1448" s="557" t="s">
        <v>61</v>
      </c>
      <c r="D1448" s="557">
        <v>25.34</v>
      </c>
    </row>
    <row r="1449" spans="1:4" ht="40.5" x14ac:dyDescent="0.25">
      <c r="A1449" s="557">
        <v>89801</v>
      </c>
      <c r="B1449" s="560" t="s">
        <v>13386</v>
      </c>
      <c r="C1449" s="557" t="s">
        <v>18</v>
      </c>
      <c r="D1449" s="557">
        <v>6.36</v>
      </c>
    </row>
    <row r="1450" spans="1:4" ht="40.5" x14ac:dyDescent="0.25">
      <c r="A1450" s="557">
        <v>89802</v>
      </c>
      <c r="B1450" s="560" t="s">
        <v>13387</v>
      </c>
      <c r="C1450" s="557" t="s">
        <v>18</v>
      </c>
      <c r="D1450" s="557">
        <v>7.06</v>
      </c>
    </row>
    <row r="1451" spans="1:4" ht="40.5" x14ac:dyDescent="0.25">
      <c r="A1451" s="557">
        <v>89803</v>
      </c>
      <c r="B1451" s="560" t="s">
        <v>13388</v>
      </c>
      <c r="C1451" s="557" t="s">
        <v>18</v>
      </c>
      <c r="D1451" s="557">
        <v>14.63</v>
      </c>
    </row>
    <row r="1452" spans="1:4" ht="40.5" x14ac:dyDescent="0.25">
      <c r="A1452" s="557">
        <v>89804</v>
      </c>
      <c r="B1452" s="560" t="s">
        <v>13389</v>
      </c>
      <c r="C1452" s="557" t="s">
        <v>18</v>
      </c>
      <c r="D1452" s="557">
        <v>15.78</v>
      </c>
    </row>
    <row r="1453" spans="1:4" ht="40.5" x14ac:dyDescent="0.25">
      <c r="A1453" s="557">
        <v>89805</v>
      </c>
      <c r="B1453" s="560" t="s">
        <v>13390</v>
      </c>
      <c r="C1453" s="557" t="s">
        <v>18</v>
      </c>
      <c r="D1453" s="557">
        <v>13.32</v>
      </c>
    </row>
    <row r="1454" spans="1:4" ht="40.5" x14ac:dyDescent="0.25">
      <c r="A1454" s="557">
        <v>89806</v>
      </c>
      <c r="B1454" s="560" t="s">
        <v>13391</v>
      </c>
      <c r="C1454" s="557" t="s">
        <v>18</v>
      </c>
      <c r="D1454" s="557">
        <v>14.32</v>
      </c>
    </row>
    <row r="1455" spans="1:4" ht="40.5" x14ac:dyDescent="0.25">
      <c r="A1455" s="557">
        <v>89807</v>
      </c>
      <c r="B1455" s="560" t="s">
        <v>13392</v>
      </c>
      <c r="C1455" s="557" t="s">
        <v>18</v>
      </c>
      <c r="D1455" s="557">
        <v>27.65</v>
      </c>
    </row>
    <row r="1456" spans="1:4" ht="40.5" x14ac:dyDescent="0.25">
      <c r="A1456" s="557">
        <v>89808</v>
      </c>
      <c r="B1456" s="560" t="s">
        <v>13393</v>
      </c>
      <c r="C1456" s="557" t="s">
        <v>18</v>
      </c>
      <c r="D1456" s="557">
        <v>42.02</v>
      </c>
    </row>
    <row r="1457" spans="1:4" ht="40.5" x14ac:dyDescent="0.25">
      <c r="A1457" s="557">
        <v>89809</v>
      </c>
      <c r="B1457" s="560" t="s">
        <v>13394</v>
      </c>
      <c r="C1457" s="557" t="s">
        <v>18</v>
      </c>
      <c r="D1457" s="557">
        <v>17.78</v>
      </c>
    </row>
    <row r="1458" spans="1:4" ht="40.5" x14ac:dyDescent="0.25">
      <c r="A1458" s="557">
        <v>89810</v>
      </c>
      <c r="B1458" s="560" t="s">
        <v>13395</v>
      </c>
      <c r="C1458" s="557" t="s">
        <v>18</v>
      </c>
      <c r="D1458" s="557">
        <v>17.72</v>
      </c>
    </row>
    <row r="1459" spans="1:4" ht="40.5" x14ac:dyDescent="0.25">
      <c r="A1459" s="557">
        <v>89811</v>
      </c>
      <c r="B1459" s="560" t="s">
        <v>13396</v>
      </c>
      <c r="C1459" s="557" t="s">
        <v>18</v>
      </c>
      <c r="D1459" s="557">
        <v>33.36</v>
      </c>
    </row>
    <row r="1460" spans="1:4" ht="40.5" x14ac:dyDescent="0.25">
      <c r="A1460" s="557">
        <v>89812</v>
      </c>
      <c r="B1460" s="560" t="s">
        <v>13397</v>
      </c>
      <c r="C1460" s="557" t="s">
        <v>18</v>
      </c>
      <c r="D1460" s="557">
        <v>61.02</v>
      </c>
    </row>
    <row r="1461" spans="1:4" ht="40.5" x14ac:dyDescent="0.25">
      <c r="A1461" s="557">
        <v>89813</v>
      </c>
      <c r="B1461" s="560" t="s">
        <v>13398</v>
      </c>
      <c r="C1461" s="557" t="s">
        <v>18</v>
      </c>
      <c r="D1461" s="557">
        <v>6.39</v>
      </c>
    </row>
    <row r="1462" spans="1:4" ht="40.5" x14ac:dyDescent="0.25">
      <c r="A1462" s="557">
        <v>89814</v>
      </c>
      <c r="B1462" s="560" t="s">
        <v>13399</v>
      </c>
      <c r="C1462" s="557" t="s">
        <v>18</v>
      </c>
      <c r="D1462" s="557">
        <v>14.79</v>
      </c>
    </row>
    <row r="1463" spans="1:4" ht="27" x14ac:dyDescent="0.25">
      <c r="A1463" s="557">
        <v>89815</v>
      </c>
      <c r="B1463" s="560" t="s">
        <v>13400</v>
      </c>
      <c r="C1463" s="557" t="s">
        <v>18</v>
      </c>
      <c r="D1463" s="557">
        <v>25.45</v>
      </c>
    </row>
    <row r="1464" spans="1:4" ht="27" x14ac:dyDescent="0.25">
      <c r="A1464" s="557">
        <v>89816</v>
      </c>
      <c r="B1464" s="560" t="s">
        <v>13401</v>
      </c>
      <c r="C1464" s="557" t="s">
        <v>18</v>
      </c>
      <c r="D1464" s="557">
        <v>36.89</v>
      </c>
    </row>
    <row r="1465" spans="1:4" ht="40.5" x14ac:dyDescent="0.25">
      <c r="A1465" s="557">
        <v>89817</v>
      </c>
      <c r="B1465" s="560" t="s">
        <v>13402</v>
      </c>
      <c r="C1465" s="557" t="s">
        <v>18</v>
      </c>
      <c r="D1465" s="557">
        <v>11.34</v>
      </c>
    </row>
    <row r="1466" spans="1:4" ht="27" x14ac:dyDescent="0.25">
      <c r="A1466" s="557">
        <v>89818</v>
      </c>
      <c r="B1466" s="560" t="s">
        <v>13403</v>
      </c>
      <c r="C1466" s="557" t="s">
        <v>18</v>
      </c>
      <c r="D1466" s="557">
        <v>150.06</v>
      </c>
    </row>
    <row r="1467" spans="1:4" ht="40.5" x14ac:dyDescent="0.25">
      <c r="A1467" s="557">
        <v>89819</v>
      </c>
      <c r="B1467" s="560" t="s">
        <v>13404</v>
      </c>
      <c r="C1467" s="557" t="s">
        <v>18</v>
      </c>
      <c r="D1467" s="557">
        <v>17.829999999999998</v>
      </c>
    </row>
    <row r="1468" spans="1:4" ht="27" x14ac:dyDescent="0.25">
      <c r="A1468" s="557">
        <v>89820</v>
      </c>
      <c r="B1468" s="560" t="s">
        <v>13405</v>
      </c>
      <c r="C1468" s="557" t="s">
        <v>18</v>
      </c>
      <c r="D1468" s="557">
        <v>27.75</v>
      </c>
    </row>
    <row r="1469" spans="1:4" ht="40.5" x14ac:dyDescent="0.25">
      <c r="A1469" s="557">
        <v>89821</v>
      </c>
      <c r="B1469" s="560" t="s">
        <v>13406</v>
      </c>
      <c r="C1469" s="557" t="s">
        <v>18</v>
      </c>
      <c r="D1469" s="557">
        <v>14.01</v>
      </c>
    </row>
    <row r="1470" spans="1:4" ht="27" x14ac:dyDescent="0.25">
      <c r="A1470" s="557">
        <v>89822</v>
      </c>
      <c r="B1470" s="560" t="s">
        <v>13407</v>
      </c>
      <c r="C1470" s="557" t="s">
        <v>18</v>
      </c>
      <c r="D1470" s="557">
        <v>19.54</v>
      </c>
    </row>
    <row r="1471" spans="1:4" ht="40.5" x14ac:dyDescent="0.25">
      <c r="A1471" s="557">
        <v>89823</v>
      </c>
      <c r="B1471" s="560" t="s">
        <v>13408</v>
      </c>
      <c r="C1471" s="557" t="s">
        <v>18</v>
      </c>
      <c r="D1471" s="557">
        <v>26.03</v>
      </c>
    </row>
    <row r="1472" spans="1:4" ht="27" x14ac:dyDescent="0.25">
      <c r="A1472" s="557">
        <v>89824</v>
      </c>
      <c r="B1472" s="560" t="s">
        <v>13409</v>
      </c>
      <c r="C1472" s="557" t="s">
        <v>18</v>
      </c>
      <c r="D1472" s="557">
        <v>34.74</v>
      </c>
    </row>
    <row r="1473" spans="1:4" ht="40.5" x14ac:dyDescent="0.25">
      <c r="A1473" s="557">
        <v>89825</v>
      </c>
      <c r="B1473" s="560" t="s">
        <v>13410</v>
      </c>
      <c r="C1473" s="557" t="s">
        <v>18</v>
      </c>
      <c r="D1473" s="557">
        <v>14.32</v>
      </c>
    </row>
    <row r="1474" spans="1:4" ht="27" x14ac:dyDescent="0.25">
      <c r="A1474" s="557">
        <v>89826</v>
      </c>
      <c r="B1474" s="560" t="s">
        <v>13411</v>
      </c>
      <c r="C1474" s="557" t="s">
        <v>18</v>
      </c>
      <c r="D1474" s="557">
        <v>153.08000000000001</v>
      </c>
    </row>
    <row r="1475" spans="1:4" ht="40.5" x14ac:dyDescent="0.25">
      <c r="A1475" s="557">
        <v>89827</v>
      </c>
      <c r="B1475" s="560" t="s">
        <v>13412</v>
      </c>
      <c r="C1475" s="557" t="s">
        <v>18</v>
      </c>
      <c r="D1475" s="557">
        <v>16.32</v>
      </c>
    </row>
    <row r="1476" spans="1:4" ht="27" x14ac:dyDescent="0.25">
      <c r="A1476" s="557">
        <v>89828</v>
      </c>
      <c r="B1476" s="560" t="s">
        <v>13413</v>
      </c>
      <c r="C1476" s="557" t="s">
        <v>18</v>
      </c>
      <c r="D1476" s="557">
        <v>53.5</v>
      </c>
    </row>
    <row r="1477" spans="1:4" ht="40.5" x14ac:dyDescent="0.25">
      <c r="A1477" s="557">
        <v>89829</v>
      </c>
      <c r="B1477" s="560" t="s">
        <v>13414</v>
      </c>
      <c r="C1477" s="557" t="s">
        <v>18</v>
      </c>
      <c r="D1477" s="557">
        <v>26</v>
      </c>
    </row>
    <row r="1478" spans="1:4" ht="40.5" x14ac:dyDescent="0.25">
      <c r="A1478" s="557">
        <v>89830</v>
      </c>
      <c r="B1478" s="560" t="s">
        <v>13415</v>
      </c>
      <c r="C1478" s="557" t="s">
        <v>18</v>
      </c>
      <c r="D1478" s="557">
        <v>28.74</v>
      </c>
    </row>
    <row r="1479" spans="1:4" ht="27" x14ac:dyDescent="0.25">
      <c r="A1479" s="557">
        <v>89831</v>
      </c>
      <c r="B1479" s="560" t="s">
        <v>13416</v>
      </c>
      <c r="C1479" s="557" t="s">
        <v>18</v>
      </c>
      <c r="D1479" s="557">
        <v>183.26</v>
      </c>
    </row>
    <row r="1480" spans="1:4" ht="27" x14ac:dyDescent="0.25">
      <c r="A1480" s="557">
        <v>89832</v>
      </c>
      <c r="B1480" s="560" t="s">
        <v>13417</v>
      </c>
      <c r="C1480" s="557" t="s">
        <v>18</v>
      </c>
      <c r="D1480" s="557">
        <v>36.47</v>
      </c>
    </row>
    <row r="1481" spans="1:4" ht="40.5" x14ac:dyDescent="0.25">
      <c r="A1481" s="557">
        <v>89833</v>
      </c>
      <c r="B1481" s="560" t="s">
        <v>13418</v>
      </c>
      <c r="C1481" s="557" t="s">
        <v>18</v>
      </c>
      <c r="D1481" s="557">
        <v>31.79</v>
      </c>
    </row>
    <row r="1482" spans="1:4" ht="40.5" x14ac:dyDescent="0.25">
      <c r="A1482" s="557">
        <v>89834</v>
      </c>
      <c r="B1482" s="560" t="s">
        <v>13419</v>
      </c>
      <c r="C1482" s="557" t="s">
        <v>18</v>
      </c>
      <c r="D1482" s="557">
        <v>38.229999999999997</v>
      </c>
    </row>
    <row r="1483" spans="1:4" ht="27" x14ac:dyDescent="0.25">
      <c r="A1483" s="557">
        <v>89835</v>
      </c>
      <c r="B1483" s="560" t="s">
        <v>13420</v>
      </c>
      <c r="C1483" s="557" t="s">
        <v>18</v>
      </c>
      <c r="D1483" s="557">
        <v>35.64</v>
      </c>
    </row>
    <row r="1484" spans="1:4" ht="27" x14ac:dyDescent="0.25">
      <c r="A1484" s="557">
        <v>89836</v>
      </c>
      <c r="B1484" s="560" t="s">
        <v>13421</v>
      </c>
      <c r="C1484" s="557" t="s">
        <v>18</v>
      </c>
      <c r="D1484" s="557">
        <v>247.74</v>
      </c>
    </row>
    <row r="1485" spans="1:4" ht="27" x14ac:dyDescent="0.25">
      <c r="A1485" s="557">
        <v>89837</v>
      </c>
      <c r="B1485" s="560" t="s">
        <v>13422</v>
      </c>
      <c r="C1485" s="557" t="s">
        <v>18</v>
      </c>
      <c r="D1485" s="557">
        <v>122.68</v>
      </c>
    </row>
    <row r="1486" spans="1:4" ht="27" x14ac:dyDescent="0.25">
      <c r="A1486" s="557">
        <v>89838</v>
      </c>
      <c r="B1486" s="560" t="s">
        <v>13423</v>
      </c>
      <c r="C1486" s="557" t="s">
        <v>18</v>
      </c>
      <c r="D1486" s="557">
        <v>133.83000000000001</v>
      </c>
    </row>
    <row r="1487" spans="1:4" ht="27" x14ac:dyDescent="0.25">
      <c r="A1487" s="557">
        <v>89839</v>
      </c>
      <c r="B1487" s="560" t="s">
        <v>13424</v>
      </c>
      <c r="C1487" s="557" t="s">
        <v>18</v>
      </c>
      <c r="D1487" s="557">
        <v>177.74</v>
      </c>
    </row>
    <row r="1488" spans="1:4" ht="27" x14ac:dyDescent="0.25">
      <c r="A1488" s="557">
        <v>89840</v>
      </c>
      <c r="B1488" s="560" t="s">
        <v>13425</v>
      </c>
      <c r="C1488" s="557" t="s">
        <v>18</v>
      </c>
      <c r="D1488" s="557">
        <v>153.41</v>
      </c>
    </row>
    <row r="1489" spans="1:4" ht="27" x14ac:dyDescent="0.25">
      <c r="A1489" s="557">
        <v>89841</v>
      </c>
      <c r="B1489" s="560" t="s">
        <v>13426</v>
      </c>
      <c r="C1489" s="557" t="s">
        <v>18</v>
      </c>
      <c r="D1489" s="557">
        <v>260.93</v>
      </c>
    </row>
    <row r="1490" spans="1:4" ht="27" x14ac:dyDescent="0.25">
      <c r="A1490" s="557">
        <v>89842</v>
      </c>
      <c r="B1490" s="560" t="s">
        <v>13427</v>
      </c>
      <c r="C1490" s="557" t="s">
        <v>18</v>
      </c>
      <c r="D1490" s="557">
        <v>40.880000000000003</v>
      </c>
    </row>
    <row r="1491" spans="1:4" ht="27" x14ac:dyDescent="0.25">
      <c r="A1491" s="557">
        <v>89843</v>
      </c>
      <c r="B1491" s="560" t="s">
        <v>13428</v>
      </c>
      <c r="C1491" s="557" t="s">
        <v>11964</v>
      </c>
      <c r="D1491" s="557">
        <v>161.1</v>
      </c>
    </row>
    <row r="1492" spans="1:4" ht="27" x14ac:dyDescent="0.25">
      <c r="A1492" s="557">
        <v>89844</v>
      </c>
      <c r="B1492" s="560" t="s">
        <v>13429</v>
      </c>
      <c r="C1492" s="557" t="s">
        <v>18</v>
      </c>
      <c r="D1492" s="557">
        <v>52.23</v>
      </c>
    </row>
    <row r="1493" spans="1:4" ht="27" x14ac:dyDescent="0.25">
      <c r="A1493" s="557">
        <v>89845</v>
      </c>
      <c r="B1493" s="560" t="s">
        <v>13430</v>
      </c>
      <c r="C1493" s="557" t="s">
        <v>18</v>
      </c>
      <c r="D1493" s="557">
        <v>81.66</v>
      </c>
    </row>
    <row r="1494" spans="1:4" ht="27" x14ac:dyDescent="0.25">
      <c r="A1494" s="557">
        <v>89846</v>
      </c>
      <c r="B1494" s="560" t="s">
        <v>13431</v>
      </c>
      <c r="C1494" s="557" t="s">
        <v>18</v>
      </c>
      <c r="D1494" s="557">
        <v>185.88</v>
      </c>
    </row>
    <row r="1495" spans="1:4" ht="27" x14ac:dyDescent="0.25">
      <c r="A1495" s="557">
        <v>89847</v>
      </c>
      <c r="B1495" s="560" t="s">
        <v>13432</v>
      </c>
      <c r="C1495" s="557" t="s">
        <v>18</v>
      </c>
      <c r="D1495" s="557">
        <v>227.85</v>
      </c>
    </row>
    <row r="1496" spans="1:4" ht="27" x14ac:dyDescent="0.25">
      <c r="A1496" s="557">
        <v>89848</v>
      </c>
      <c r="B1496" s="560" t="s">
        <v>13433</v>
      </c>
      <c r="C1496" s="557" t="s">
        <v>61</v>
      </c>
      <c r="D1496" s="557">
        <v>29.89</v>
      </c>
    </row>
    <row r="1497" spans="1:4" ht="27" x14ac:dyDescent="0.25">
      <c r="A1497" s="557">
        <v>89849</v>
      </c>
      <c r="B1497" s="560" t="s">
        <v>13434</v>
      </c>
      <c r="C1497" s="557" t="s">
        <v>61</v>
      </c>
      <c r="D1497" s="557">
        <v>61.48</v>
      </c>
    </row>
    <row r="1498" spans="1:4" ht="40.5" x14ac:dyDescent="0.25">
      <c r="A1498" s="557">
        <v>89850</v>
      </c>
      <c r="B1498" s="560" t="s">
        <v>13435</v>
      </c>
      <c r="C1498" s="557" t="s">
        <v>18</v>
      </c>
      <c r="D1498" s="557">
        <v>22.33</v>
      </c>
    </row>
    <row r="1499" spans="1:4" ht="40.5" x14ac:dyDescent="0.25">
      <c r="A1499" s="557">
        <v>89851</v>
      </c>
      <c r="B1499" s="560" t="s">
        <v>13436</v>
      </c>
      <c r="C1499" s="557" t="s">
        <v>18</v>
      </c>
      <c r="D1499" s="557">
        <v>22.27</v>
      </c>
    </row>
    <row r="1500" spans="1:4" ht="40.5" x14ac:dyDescent="0.25">
      <c r="A1500" s="557">
        <v>89852</v>
      </c>
      <c r="B1500" s="560" t="s">
        <v>13437</v>
      </c>
      <c r="C1500" s="557" t="s">
        <v>18</v>
      </c>
      <c r="D1500" s="557">
        <v>37.909999999999997</v>
      </c>
    </row>
    <row r="1501" spans="1:4" ht="40.5" x14ac:dyDescent="0.25">
      <c r="A1501" s="557">
        <v>89853</v>
      </c>
      <c r="B1501" s="560" t="s">
        <v>13438</v>
      </c>
      <c r="C1501" s="557" t="s">
        <v>18</v>
      </c>
      <c r="D1501" s="557">
        <v>65.569999999999993</v>
      </c>
    </row>
    <row r="1502" spans="1:4" ht="40.5" x14ac:dyDescent="0.25">
      <c r="A1502" s="557">
        <v>89854</v>
      </c>
      <c r="B1502" s="560" t="s">
        <v>13439</v>
      </c>
      <c r="C1502" s="557" t="s">
        <v>18</v>
      </c>
      <c r="D1502" s="557">
        <v>82.12</v>
      </c>
    </row>
    <row r="1503" spans="1:4" ht="40.5" x14ac:dyDescent="0.25">
      <c r="A1503" s="557">
        <v>89855</v>
      </c>
      <c r="B1503" s="560" t="s">
        <v>13440</v>
      </c>
      <c r="C1503" s="557" t="s">
        <v>18</v>
      </c>
      <c r="D1503" s="557">
        <v>87.69</v>
      </c>
    </row>
    <row r="1504" spans="1:4" ht="27" x14ac:dyDescent="0.25">
      <c r="A1504" s="557">
        <v>89856</v>
      </c>
      <c r="B1504" s="560" t="s">
        <v>13441</v>
      </c>
      <c r="C1504" s="557" t="s">
        <v>18</v>
      </c>
      <c r="D1504" s="557">
        <v>17.05</v>
      </c>
    </row>
    <row r="1505" spans="1:4" ht="40.5" x14ac:dyDescent="0.25">
      <c r="A1505" s="557">
        <v>89857</v>
      </c>
      <c r="B1505" s="560" t="s">
        <v>13442</v>
      </c>
      <c r="C1505" s="557" t="s">
        <v>18</v>
      </c>
      <c r="D1505" s="557">
        <v>29.07</v>
      </c>
    </row>
    <row r="1506" spans="1:4" ht="40.5" x14ac:dyDescent="0.25">
      <c r="A1506" s="557">
        <v>89859</v>
      </c>
      <c r="B1506" s="560" t="s">
        <v>13443</v>
      </c>
      <c r="C1506" s="557" t="s">
        <v>18</v>
      </c>
      <c r="D1506" s="557">
        <v>87.97</v>
      </c>
    </row>
    <row r="1507" spans="1:4" ht="27" x14ac:dyDescent="0.25">
      <c r="A1507" s="557">
        <v>89860</v>
      </c>
      <c r="B1507" s="560" t="s">
        <v>13444</v>
      </c>
      <c r="C1507" s="557" t="s">
        <v>18</v>
      </c>
      <c r="D1507" s="557">
        <v>37.86</v>
      </c>
    </row>
    <row r="1508" spans="1:4" ht="40.5" x14ac:dyDescent="0.25">
      <c r="A1508" s="557">
        <v>89861</v>
      </c>
      <c r="B1508" s="560" t="s">
        <v>13445</v>
      </c>
      <c r="C1508" s="557" t="s">
        <v>18</v>
      </c>
      <c r="D1508" s="557">
        <v>44.3</v>
      </c>
    </row>
    <row r="1509" spans="1:4" ht="27" x14ac:dyDescent="0.25">
      <c r="A1509" s="557">
        <v>89862</v>
      </c>
      <c r="B1509" s="560" t="s">
        <v>13446</v>
      </c>
      <c r="C1509" s="557" t="s">
        <v>18</v>
      </c>
      <c r="D1509" s="557">
        <v>83.63</v>
      </c>
    </row>
    <row r="1510" spans="1:4" ht="40.5" x14ac:dyDescent="0.25">
      <c r="A1510" s="557">
        <v>89863</v>
      </c>
      <c r="B1510" s="560" t="s">
        <v>13447</v>
      </c>
      <c r="C1510" s="557" t="s">
        <v>18</v>
      </c>
      <c r="D1510" s="557">
        <v>191.27</v>
      </c>
    </row>
    <row r="1511" spans="1:4" ht="27" x14ac:dyDescent="0.25">
      <c r="A1511" s="557">
        <v>89865</v>
      </c>
      <c r="B1511" s="560" t="s">
        <v>13448</v>
      </c>
      <c r="C1511" s="557" t="s">
        <v>61</v>
      </c>
      <c r="D1511" s="557">
        <v>12.19</v>
      </c>
    </row>
    <row r="1512" spans="1:4" ht="27" x14ac:dyDescent="0.25">
      <c r="A1512" s="557">
        <v>89866</v>
      </c>
      <c r="B1512" s="560" t="s">
        <v>13449</v>
      </c>
      <c r="C1512" s="557" t="s">
        <v>18</v>
      </c>
      <c r="D1512" s="557">
        <v>4.45</v>
      </c>
    </row>
    <row r="1513" spans="1:4" ht="27" x14ac:dyDescent="0.25">
      <c r="A1513" s="557">
        <v>89867</v>
      </c>
      <c r="B1513" s="560" t="s">
        <v>13450</v>
      </c>
      <c r="C1513" s="557" t="s">
        <v>18</v>
      </c>
      <c r="D1513" s="557">
        <v>5.4</v>
      </c>
    </row>
    <row r="1514" spans="1:4" ht="27" x14ac:dyDescent="0.25">
      <c r="A1514" s="557">
        <v>89868</v>
      </c>
      <c r="B1514" s="560" t="s">
        <v>13451</v>
      </c>
      <c r="C1514" s="557" t="s">
        <v>18</v>
      </c>
      <c r="D1514" s="557">
        <v>3.37</v>
      </c>
    </row>
    <row r="1515" spans="1:4" ht="27" x14ac:dyDescent="0.25">
      <c r="A1515" s="557">
        <v>89869</v>
      </c>
      <c r="B1515" s="560" t="s">
        <v>13452</v>
      </c>
      <c r="C1515" s="557" t="s">
        <v>18</v>
      </c>
      <c r="D1515" s="557">
        <v>7.09</v>
      </c>
    </row>
    <row r="1516" spans="1:4" ht="40.5" x14ac:dyDescent="0.25">
      <c r="A1516" s="557">
        <v>89870</v>
      </c>
      <c r="B1516" s="560" t="s">
        <v>13453</v>
      </c>
      <c r="C1516" s="557" t="s">
        <v>2878</v>
      </c>
      <c r="D1516" s="557">
        <v>22.98</v>
      </c>
    </row>
    <row r="1517" spans="1:4" ht="40.5" x14ac:dyDescent="0.25">
      <c r="A1517" s="557">
        <v>89871</v>
      </c>
      <c r="B1517" s="560" t="s">
        <v>13454</v>
      </c>
      <c r="C1517" s="557" t="s">
        <v>2878</v>
      </c>
      <c r="D1517" s="557">
        <v>4.24</v>
      </c>
    </row>
    <row r="1518" spans="1:4" ht="40.5" x14ac:dyDescent="0.25">
      <c r="A1518" s="557">
        <v>89872</v>
      </c>
      <c r="B1518" s="560" t="s">
        <v>13455</v>
      </c>
      <c r="C1518" s="557" t="s">
        <v>2878</v>
      </c>
      <c r="D1518" s="557">
        <v>1.65</v>
      </c>
    </row>
    <row r="1519" spans="1:4" ht="40.5" x14ac:dyDescent="0.25">
      <c r="A1519" s="557">
        <v>89873</v>
      </c>
      <c r="B1519" s="560" t="s">
        <v>13456</v>
      </c>
      <c r="C1519" s="557" t="s">
        <v>2878</v>
      </c>
      <c r="D1519" s="557">
        <v>43.11</v>
      </c>
    </row>
    <row r="1520" spans="1:4" ht="40.5" x14ac:dyDescent="0.25">
      <c r="A1520" s="557">
        <v>89874</v>
      </c>
      <c r="B1520" s="560" t="s">
        <v>13457</v>
      </c>
      <c r="C1520" s="557" t="s">
        <v>2878</v>
      </c>
      <c r="D1520" s="557">
        <v>124.95</v>
      </c>
    </row>
    <row r="1521" spans="1:4" ht="40.5" x14ac:dyDescent="0.25">
      <c r="A1521" s="557">
        <v>89876</v>
      </c>
      <c r="B1521" s="560" t="s">
        <v>13458</v>
      </c>
      <c r="C1521" s="557" t="s">
        <v>11964</v>
      </c>
      <c r="D1521" s="557">
        <v>218.76</v>
      </c>
    </row>
    <row r="1522" spans="1:4" ht="40.5" x14ac:dyDescent="0.25">
      <c r="A1522" s="557">
        <v>89877</v>
      </c>
      <c r="B1522" s="560" t="s">
        <v>13459</v>
      </c>
      <c r="C1522" s="557" t="s">
        <v>11966</v>
      </c>
      <c r="D1522" s="557">
        <v>50.7</v>
      </c>
    </row>
    <row r="1523" spans="1:4" ht="40.5" x14ac:dyDescent="0.25">
      <c r="A1523" s="557">
        <v>89878</v>
      </c>
      <c r="B1523" s="560" t="s">
        <v>13460</v>
      </c>
      <c r="C1523" s="557" t="s">
        <v>2878</v>
      </c>
      <c r="D1523" s="557">
        <v>24.2</v>
      </c>
    </row>
    <row r="1524" spans="1:4" ht="40.5" x14ac:dyDescent="0.25">
      <c r="A1524" s="557">
        <v>89879</v>
      </c>
      <c r="B1524" s="560" t="s">
        <v>13461</v>
      </c>
      <c r="C1524" s="557" t="s">
        <v>2878</v>
      </c>
      <c r="D1524" s="557">
        <v>4.47</v>
      </c>
    </row>
    <row r="1525" spans="1:4" ht="40.5" x14ac:dyDescent="0.25">
      <c r="A1525" s="557">
        <v>89880</v>
      </c>
      <c r="B1525" s="560" t="s">
        <v>13462</v>
      </c>
      <c r="C1525" s="557" t="s">
        <v>2878</v>
      </c>
      <c r="D1525" s="557">
        <v>1.75</v>
      </c>
    </row>
    <row r="1526" spans="1:4" ht="40.5" x14ac:dyDescent="0.25">
      <c r="A1526" s="557">
        <v>89881</v>
      </c>
      <c r="B1526" s="560" t="s">
        <v>13463</v>
      </c>
      <c r="C1526" s="557" t="s">
        <v>2878</v>
      </c>
      <c r="D1526" s="557">
        <v>45.4</v>
      </c>
    </row>
    <row r="1527" spans="1:4" ht="40.5" x14ac:dyDescent="0.25">
      <c r="A1527" s="557">
        <v>89882</v>
      </c>
      <c r="B1527" s="560" t="s">
        <v>13464</v>
      </c>
      <c r="C1527" s="557" t="s">
        <v>2878</v>
      </c>
      <c r="D1527" s="557">
        <v>144.16</v>
      </c>
    </row>
    <row r="1528" spans="1:4" ht="40.5" x14ac:dyDescent="0.25">
      <c r="A1528" s="557">
        <v>89883</v>
      </c>
      <c r="B1528" s="560" t="s">
        <v>13465</v>
      </c>
      <c r="C1528" s="557" t="s">
        <v>11964</v>
      </c>
      <c r="D1528" s="557">
        <v>241.81</v>
      </c>
    </row>
    <row r="1529" spans="1:4" ht="40.5" x14ac:dyDescent="0.25">
      <c r="A1529" s="557">
        <v>89884</v>
      </c>
      <c r="B1529" s="560" t="s">
        <v>13466</v>
      </c>
      <c r="C1529" s="557" t="s">
        <v>11966</v>
      </c>
      <c r="D1529" s="557">
        <v>52.25</v>
      </c>
    </row>
    <row r="1530" spans="1:4" ht="40.5" x14ac:dyDescent="0.25">
      <c r="A1530" s="557">
        <v>89957</v>
      </c>
      <c r="B1530" s="560" t="s">
        <v>13467</v>
      </c>
      <c r="C1530" s="557" t="s">
        <v>18</v>
      </c>
      <c r="D1530" s="557">
        <v>121.21</v>
      </c>
    </row>
    <row r="1531" spans="1:4" ht="40.5" x14ac:dyDescent="0.25">
      <c r="A1531" s="557">
        <v>89959</v>
      </c>
      <c r="B1531" s="560" t="s">
        <v>13468</v>
      </c>
      <c r="C1531" s="557" t="s">
        <v>18</v>
      </c>
      <c r="D1531" s="557">
        <v>197.49</v>
      </c>
    </row>
    <row r="1532" spans="1:4" ht="27" x14ac:dyDescent="0.25">
      <c r="A1532" s="557">
        <v>89969</v>
      </c>
      <c r="B1532" s="560" t="s">
        <v>13469</v>
      </c>
      <c r="C1532" s="557" t="s">
        <v>18</v>
      </c>
      <c r="D1532" s="557">
        <v>43.6</v>
      </c>
    </row>
    <row r="1533" spans="1:4" ht="27" x14ac:dyDescent="0.25">
      <c r="A1533" s="557">
        <v>89970</v>
      </c>
      <c r="B1533" s="560" t="s">
        <v>13470</v>
      </c>
      <c r="C1533" s="557" t="s">
        <v>18</v>
      </c>
      <c r="D1533" s="557">
        <v>46.46</v>
      </c>
    </row>
    <row r="1534" spans="1:4" ht="27" x14ac:dyDescent="0.25">
      <c r="A1534" s="557">
        <v>89971</v>
      </c>
      <c r="B1534" s="560" t="s">
        <v>13471</v>
      </c>
      <c r="C1534" s="557" t="s">
        <v>18</v>
      </c>
      <c r="D1534" s="557">
        <v>48.4</v>
      </c>
    </row>
    <row r="1535" spans="1:4" ht="27" x14ac:dyDescent="0.25">
      <c r="A1535" s="557">
        <v>89972</v>
      </c>
      <c r="B1535" s="560" t="s">
        <v>13472</v>
      </c>
      <c r="C1535" s="557" t="s">
        <v>18</v>
      </c>
      <c r="D1535" s="557">
        <v>51.97</v>
      </c>
    </row>
    <row r="1536" spans="1:4" ht="40.5" x14ac:dyDescent="0.25">
      <c r="A1536" s="557">
        <v>89973</v>
      </c>
      <c r="B1536" s="560" t="s">
        <v>13473</v>
      </c>
      <c r="C1536" s="557" t="s">
        <v>18</v>
      </c>
      <c r="D1536" s="557">
        <v>470.26</v>
      </c>
    </row>
    <row r="1537" spans="1:4" ht="27" x14ac:dyDescent="0.25">
      <c r="A1537" s="557">
        <v>89974</v>
      </c>
      <c r="B1537" s="560" t="s">
        <v>13474</v>
      </c>
      <c r="C1537" s="557" t="s">
        <v>18</v>
      </c>
      <c r="D1537" s="557">
        <v>269.45999999999998</v>
      </c>
    </row>
    <row r="1538" spans="1:4" ht="54" x14ac:dyDescent="0.25">
      <c r="A1538" s="557">
        <v>89977</v>
      </c>
      <c r="B1538" s="560" t="s">
        <v>13475</v>
      </c>
      <c r="C1538" s="557" t="s">
        <v>1389</v>
      </c>
      <c r="D1538" s="557">
        <v>135.68</v>
      </c>
    </row>
    <row r="1539" spans="1:4" ht="40.5" x14ac:dyDescent="0.25">
      <c r="A1539" s="557">
        <v>89978</v>
      </c>
      <c r="B1539" s="560" t="s">
        <v>13476</v>
      </c>
      <c r="C1539" s="557" t="s">
        <v>1389</v>
      </c>
      <c r="D1539" s="557">
        <v>72.510000000000005</v>
      </c>
    </row>
    <row r="1540" spans="1:4" ht="27" x14ac:dyDescent="0.25">
      <c r="A1540" s="557">
        <v>89979</v>
      </c>
      <c r="B1540" s="560" t="s">
        <v>13477</v>
      </c>
      <c r="C1540" s="557" t="s">
        <v>18</v>
      </c>
      <c r="D1540" s="557">
        <v>28.74</v>
      </c>
    </row>
    <row r="1541" spans="1:4" ht="27" x14ac:dyDescent="0.25">
      <c r="A1541" s="557">
        <v>89980</v>
      </c>
      <c r="B1541" s="560" t="s">
        <v>13478</v>
      </c>
      <c r="C1541" s="557" t="s">
        <v>18</v>
      </c>
      <c r="D1541" s="557">
        <v>10.82</v>
      </c>
    </row>
    <row r="1542" spans="1:4" ht="27" x14ac:dyDescent="0.25">
      <c r="A1542" s="557">
        <v>89981</v>
      </c>
      <c r="B1542" s="560" t="s">
        <v>13479</v>
      </c>
      <c r="C1542" s="557" t="s">
        <v>18</v>
      </c>
      <c r="D1542" s="557">
        <v>25.99</v>
      </c>
    </row>
    <row r="1543" spans="1:4" ht="27" x14ac:dyDescent="0.25">
      <c r="A1543" s="557">
        <v>89984</v>
      </c>
      <c r="B1543" s="560" t="s">
        <v>13480</v>
      </c>
      <c r="C1543" s="557" t="s">
        <v>18</v>
      </c>
      <c r="D1543" s="557">
        <v>82.93</v>
      </c>
    </row>
    <row r="1544" spans="1:4" ht="27" x14ac:dyDescent="0.25">
      <c r="A1544" s="557">
        <v>89985</v>
      </c>
      <c r="B1544" s="560" t="s">
        <v>13481</v>
      </c>
      <c r="C1544" s="557" t="s">
        <v>18</v>
      </c>
      <c r="D1544" s="557">
        <v>85.37</v>
      </c>
    </row>
    <row r="1545" spans="1:4" ht="27" x14ac:dyDescent="0.25">
      <c r="A1545" s="557">
        <v>89986</v>
      </c>
      <c r="B1545" s="560" t="s">
        <v>13482</v>
      </c>
      <c r="C1545" s="557" t="s">
        <v>18</v>
      </c>
      <c r="D1545" s="557">
        <v>80.86</v>
      </c>
    </row>
    <row r="1546" spans="1:4" ht="27" x14ac:dyDescent="0.25">
      <c r="A1546" s="557">
        <v>89987</v>
      </c>
      <c r="B1546" s="560" t="s">
        <v>13483</v>
      </c>
      <c r="C1546" s="557" t="s">
        <v>18</v>
      </c>
      <c r="D1546" s="557">
        <v>89.89</v>
      </c>
    </row>
    <row r="1547" spans="1:4" ht="13.9" x14ac:dyDescent="0.3">
      <c r="A1547" s="557">
        <v>89993</v>
      </c>
      <c r="B1547" s="560" t="s">
        <v>13484</v>
      </c>
      <c r="C1547" s="557" t="s">
        <v>2075</v>
      </c>
      <c r="D1547" s="557">
        <v>708.83</v>
      </c>
    </row>
    <row r="1548" spans="1:4" ht="27" x14ac:dyDescent="0.25">
      <c r="A1548" s="557">
        <v>89994</v>
      </c>
      <c r="B1548" s="560" t="s">
        <v>13485</v>
      </c>
      <c r="C1548" s="557" t="s">
        <v>2075</v>
      </c>
      <c r="D1548" s="557">
        <v>596.99</v>
      </c>
    </row>
    <row r="1549" spans="1:4" ht="13.9" x14ac:dyDescent="0.3">
      <c r="A1549" s="557">
        <v>89995</v>
      </c>
      <c r="B1549" s="560" t="s">
        <v>13486</v>
      </c>
      <c r="C1549" s="557" t="s">
        <v>2075</v>
      </c>
      <c r="D1549" s="557">
        <v>680.23</v>
      </c>
    </row>
    <row r="1550" spans="1:4" ht="13.5" x14ac:dyDescent="0.25">
      <c r="A1550" s="557">
        <v>89996</v>
      </c>
      <c r="B1550" s="560" t="s">
        <v>13487</v>
      </c>
      <c r="C1550" s="557" t="s">
        <v>115</v>
      </c>
      <c r="D1550" s="557">
        <v>13.01</v>
      </c>
    </row>
    <row r="1551" spans="1:4" ht="13.5" x14ac:dyDescent="0.25">
      <c r="A1551" s="557">
        <v>89997</v>
      </c>
      <c r="B1551" s="560" t="s">
        <v>13488</v>
      </c>
      <c r="C1551" s="557" t="s">
        <v>115</v>
      </c>
      <c r="D1551" s="557">
        <v>10.81</v>
      </c>
    </row>
    <row r="1552" spans="1:4" ht="13.5" x14ac:dyDescent="0.25">
      <c r="A1552" s="557">
        <v>89998</v>
      </c>
      <c r="B1552" s="560" t="s">
        <v>13489</v>
      </c>
      <c r="C1552" s="557" t="s">
        <v>115</v>
      </c>
      <c r="D1552" s="557">
        <v>12.56</v>
      </c>
    </row>
    <row r="1553" spans="1:4" ht="27" x14ac:dyDescent="0.25">
      <c r="A1553" s="557">
        <v>89999</v>
      </c>
      <c r="B1553" s="560" t="s">
        <v>13490</v>
      </c>
      <c r="C1553" s="557" t="s">
        <v>115</v>
      </c>
      <c r="D1553" s="557">
        <v>16.64</v>
      </c>
    </row>
    <row r="1554" spans="1:4" ht="27" x14ac:dyDescent="0.25">
      <c r="A1554" s="557">
        <v>90000</v>
      </c>
      <c r="B1554" s="560" t="s">
        <v>13491</v>
      </c>
      <c r="C1554" s="557" t="s">
        <v>115</v>
      </c>
      <c r="D1554" s="557">
        <v>14.16</v>
      </c>
    </row>
    <row r="1555" spans="1:4" ht="54" x14ac:dyDescent="0.25">
      <c r="A1555" s="557">
        <v>90082</v>
      </c>
      <c r="B1555" s="560" t="s">
        <v>13492</v>
      </c>
      <c r="C1555" s="557" t="s">
        <v>2075</v>
      </c>
      <c r="D1555" s="557">
        <v>7.94</v>
      </c>
    </row>
    <row r="1556" spans="1:4" ht="54" x14ac:dyDescent="0.25">
      <c r="A1556" s="557">
        <v>90084</v>
      </c>
      <c r="B1556" s="560" t="s">
        <v>13493</v>
      </c>
      <c r="C1556" s="557" t="s">
        <v>2075</v>
      </c>
      <c r="D1556" s="557">
        <v>7.7</v>
      </c>
    </row>
    <row r="1557" spans="1:4" ht="54" x14ac:dyDescent="0.25">
      <c r="A1557" s="557">
        <v>90086</v>
      </c>
      <c r="B1557" s="560" t="s">
        <v>13494</v>
      </c>
      <c r="C1557" s="557" t="s">
        <v>2075</v>
      </c>
      <c r="D1557" s="557">
        <v>7.27</v>
      </c>
    </row>
    <row r="1558" spans="1:4" ht="54" x14ac:dyDescent="0.25">
      <c r="A1558" s="557">
        <v>90087</v>
      </c>
      <c r="B1558" s="560" t="s">
        <v>13495</v>
      </c>
      <c r="C1558" s="557" t="s">
        <v>2075</v>
      </c>
      <c r="D1558" s="557">
        <v>6.6</v>
      </c>
    </row>
    <row r="1559" spans="1:4" ht="54" x14ac:dyDescent="0.25">
      <c r="A1559" s="557">
        <v>90090</v>
      </c>
      <c r="B1559" s="560" t="s">
        <v>13496</v>
      </c>
      <c r="C1559" s="557" t="s">
        <v>2075</v>
      </c>
      <c r="D1559" s="557">
        <v>6.45</v>
      </c>
    </row>
    <row r="1560" spans="1:4" ht="54" x14ac:dyDescent="0.25">
      <c r="A1560" s="557">
        <v>90091</v>
      </c>
      <c r="B1560" s="560" t="s">
        <v>13497</v>
      </c>
      <c r="C1560" s="557" t="s">
        <v>2075</v>
      </c>
      <c r="D1560" s="557">
        <v>4.3</v>
      </c>
    </row>
    <row r="1561" spans="1:4" ht="54" x14ac:dyDescent="0.25">
      <c r="A1561" s="557">
        <v>90092</v>
      </c>
      <c r="B1561" s="560" t="s">
        <v>13498</v>
      </c>
      <c r="C1561" s="557" t="s">
        <v>2075</v>
      </c>
      <c r="D1561" s="557">
        <v>4.24</v>
      </c>
    </row>
    <row r="1562" spans="1:4" ht="54" x14ac:dyDescent="0.25">
      <c r="A1562" s="557">
        <v>90094</v>
      </c>
      <c r="B1562" s="560" t="s">
        <v>13499</v>
      </c>
      <c r="C1562" s="557" t="s">
        <v>2075</v>
      </c>
      <c r="D1562" s="557">
        <v>4.01</v>
      </c>
    </row>
    <row r="1563" spans="1:4" ht="54" x14ac:dyDescent="0.25">
      <c r="A1563" s="557">
        <v>90095</v>
      </c>
      <c r="B1563" s="560" t="s">
        <v>13500</v>
      </c>
      <c r="C1563" s="557" t="s">
        <v>2075</v>
      </c>
      <c r="D1563" s="557">
        <v>3.63</v>
      </c>
    </row>
    <row r="1564" spans="1:4" ht="54" x14ac:dyDescent="0.25">
      <c r="A1564" s="557">
        <v>90098</v>
      </c>
      <c r="B1564" s="560" t="s">
        <v>13501</v>
      </c>
      <c r="C1564" s="557" t="s">
        <v>2075</v>
      </c>
      <c r="D1564" s="557">
        <v>3.56</v>
      </c>
    </row>
    <row r="1565" spans="1:4" ht="54" x14ac:dyDescent="0.25">
      <c r="A1565" s="557">
        <v>90099</v>
      </c>
      <c r="B1565" s="560" t="s">
        <v>13502</v>
      </c>
      <c r="C1565" s="557" t="s">
        <v>2075</v>
      </c>
      <c r="D1565" s="557">
        <v>11.9</v>
      </c>
    </row>
    <row r="1566" spans="1:4" ht="54" x14ac:dyDescent="0.25">
      <c r="A1566" s="557">
        <v>90100</v>
      </c>
      <c r="B1566" s="560" t="s">
        <v>13503</v>
      </c>
      <c r="C1566" s="557" t="s">
        <v>2075</v>
      </c>
      <c r="D1566" s="557">
        <v>10.11</v>
      </c>
    </row>
    <row r="1567" spans="1:4" ht="54" x14ac:dyDescent="0.25">
      <c r="A1567" s="557">
        <v>90101</v>
      </c>
      <c r="B1567" s="560" t="s">
        <v>13504</v>
      </c>
      <c r="C1567" s="557" t="s">
        <v>2075</v>
      </c>
      <c r="D1567" s="557">
        <v>9.98</v>
      </c>
    </row>
    <row r="1568" spans="1:4" ht="54" x14ac:dyDescent="0.25">
      <c r="A1568" s="557">
        <v>90102</v>
      </c>
      <c r="B1568" s="560" t="s">
        <v>13505</v>
      </c>
      <c r="C1568" s="557" t="s">
        <v>2075</v>
      </c>
      <c r="D1568" s="557">
        <v>9.08</v>
      </c>
    </row>
    <row r="1569" spans="1:4" ht="67.5" x14ac:dyDescent="0.25">
      <c r="A1569" s="557">
        <v>90105</v>
      </c>
      <c r="B1569" s="560" t="s">
        <v>13506</v>
      </c>
      <c r="C1569" s="557" t="s">
        <v>2075</v>
      </c>
      <c r="D1569" s="557">
        <v>6.56</v>
      </c>
    </row>
    <row r="1570" spans="1:4" ht="67.5" x14ac:dyDescent="0.25">
      <c r="A1570" s="557">
        <v>90106</v>
      </c>
      <c r="B1570" s="560" t="s">
        <v>13507</v>
      </c>
      <c r="C1570" s="557" t="s">
        <v>2075</v>
      </c>
      <c r="D1570" s="557">
        <v>5.58</v>
      </c>
    </row>
    <row r="1571" spans="1:4" ht="67.5" x14ac:dyDescent="0.25">
      <c r="A1571" s="557">
        <v>90107</v>
      </c>
      <c r="B1571" s="560" t="s">
        <v>13508</v>
      </c>
      <c r="C1571" s="557" t="s">
        <v>2075</v>
      </c>
      <c r="D1571" s="557">
        <v>5.5</v>
      </c>
    </row>
    <row r="1572" spans="1:4" ht="67.5" x14ac:dyDescent="0.25">
      <c r="A1572" s="557">
        <v>90108</v>
      </c>
      <c r="B1572" s="560" t="s">
        <v>13509</v>
      </c>
      <c r="C1572" s="557" t="s">
        <v>2075</v>
      </c>
      <c r="D1572" s="557">
        <v>5</v>
      </c>
    </row>
    <row r="1573" spans="1:4" ht="40.5" x14ac:dyDescent="0.25">
      <c r="A1573" s="557">
        <v>90112</v>
      </c>
      <c r="B1573" s="560" t="s">
        <v>13510</v>
      </c>
      <c r="C1573" s="557" t="s">
        <v>1389</v>
      </c>
      <c r="D1573" s="557">
        <v>72.92</v>
      </c>
    </row>
    <row r="1574" spans="1:4" ht="27" x14ac:dyDescent="0.25">
      <c r="A1574" s="557">
        <v>90278</v>
      </c>
      <c r="B1574" s="560" t="s">
        <v>13511</v>
      </c>
      <c r="C1574" s="557" t="s">
        <v>2075</v>
      </c>
      <c r="D1574" s="557">
        <v>344.43</v>
      </c>
    </row>
    <row r="1575" spans="1:4" ht="27" x14ac:dyDescent="0.25">
      <c r="A1575" s="557">
        <v>90279</v>
      </c>
      <c r="B1575" s="560" t="s">
        <v>13512</v>
      </c>
      <c r="C1575" s="557" t="s">
        <v>2075</v>
      </c>
      <c r="D1575" s="557">
        <v>365.68</v>
      </c>
    </row>
    <row r="1576" spans="1:4" ht="27" x14ac:dyDescent="0.25">
      <c r="A1576" s="557">
        <v>90280</v>
      </c>
      <c r="B1576" s="560" t="s">
        <v>13513</v>
      </c>
      <c r="C1576" s="557" t="s">
        <v>2075</v>
      </c>
      <c r="D1576" s="557">
        <v>409.15</v>
      </c>
    </row>
    <row r="1577" spans="1:4" ht="27" x14ac:dyDescent="0.25">
      <c r="A1577" s="557">
        <v>90281</v>
      </c>
      <c r="B1577" s="560" t="s">
        <v>13514</v>
      </c>
      <c r="C1577" s="557" t="s">
        <v>2075</v>
      </c>
      <c r="D1577" s="557">
        <v>467.61</v>
      </c>
    </row>
    <row r="1578" spans="1:4" ht="27" x14ac:dyDescent="0.25">
      <c r="A1578" s="557">
        <v>90282</v>
      </c>
      <c r="B1578" s="560" t="s">
        <v>13515</v>
      </c>
      <c r="C1578" s="557" t="s">
        <v>2075</v>
      </c>
      <c r="D1578" s="557">
        <v>348.08</v>
      </c>
    </row>
    <row r="1579" spans="1:4" ht="27" x14ac:dyDescent="0.25">
      <c r="A1579" s="557">
        <v>90283</v>
      </c>
      <c r="B1579" s="560" t="s">
        <v>13516</v>
      </c>
      <c r="C1579" s="557" t="s">
        <v>2075</v>
      </c>
      <c r="D1579" s="557">
        <v>370.31</v>
      </c>
    </row>
    <row r="1580" spans="1:4" ht="27" x14ac:dyDescent="0.25">
      <c r="A1580" s="557">
        <v>90284</v>
      </c>
      <c r="B1580" s="560" t="s">
        <v>13517</v>
      </c>
      <c r="C1580" s="557" t="s">
        <v>2075</v>
      </c>
      <c r="D1580" s="557">
        <v>414.26</v>
      </c>
    </row>
    <row r="1581" spans="1:4" ht="27" x14ac:dyDescent="0.25">
      <c r="A1581" s="557">
        <v>90285</v>
      </c>
      <c r="B1581" s="560" t="s">
        <v>13518</v>
      </c>
      <c r="C1581" s="557" t="s">
        <v>2075</v>
      </c>
      <c r="D1581" s="557">
        <v>475</v>
      </c>
    </row>
    <row r="1582" spans="1:4" ht="27" x14ac:dyDescent="0.25">
      <c r="A1582" s="557">
        <v>90371</v>
      </c>
      <c r="B1582" s="560" t="s">
        <v>13519</v>
      </c>
      <c r="C1582" s="557" t="s">
        <v>18</v>
      </c>
      <c r="D1582" s="557">
        <v>29.91</v>
      </c>
    </row>
    <row r="1583" spans="1:4" ht="27" x14ac:dyDescent="0.25">
      <c r="A1583" s="557">
        <v>90373</v>
      </c>
      <c r="B1583" s="560" t="s">
        <v>13520</v>
      </c>
      <c r="C1583" s="557" t="s">
        <v>18</v>
      </c>
      <c r="D1583" s="557">
        <v>14.27</v>
      </c>
    </row>
    <row r="1584" spans="1:4" ht="40.5" x14ac:dyDescent="0.25">
      <c r="A1584" s="557">
        <v>90374</v>
      </c>
      <c r="B1584" s="560" t="s">
        <v>13521</v>
      </c>
      <c r="C1584" s="557" t="s">
        <v>18</v>
      </c>
      <c r="D1584" s="557">
        <v>22.78</v>
      </c>
    </row>
    <row r="1585" spans="1:4" ht="27" x14ac:dyDescent="0.25">
      <c r="A1585" s="557">
        <v>90375</v>
      </c>
      <c r="B1585" s="560" t="s">
        <v>13522</v>
      </c>
      <c r="C1585" s="557" t="s">
        <v>18</v>
      </c>
      <c r="D1585" s="557">
        <v>8.1999999999999993</v>
      </c>
    </row>
    <row r="1586" spans="1:4" ht="40.5" x14ac:dyDescent="0.25">
      <c r="A1586" s="557">
        <v>90406</v>
      </c>
      <c r="B1586" s="560" t="s">
        <v>13523</v>
      </c>
      <c r="C1586" s="557" t="s">
        <v>1389</v>
      </c>
      <c r="D1586" s="557">
        <v>37.17</v>
      </c>
    </row>
    <row r="1587" spans="1:4" ht="40.5" x14ac:dyDescent="0.25">
      <c r="A1587" s="557">
        <v>90407</v>
      </c>
      <c r="B1587" s="560" t="s">
        <v>13524</v>
      </c>
      <c r="C1587" s="557" t="s">
        <v>1389</v>
      </c>
      <c r="D1587" s="557">
        <v>39.96</v>
      </c>
    </row>
    <row r="1588" spans="1:4" ht="40.5" x14ac:dyDescent="0.25">
      <c r="A1588" s="557">
        <v>90408</v>
      </c>
      <c r="B1588" s="560" t="s">
        <v>13525</v>
      </c>
      <c r="C1588" s="557" t="s">
        <v>1389</v>
      </c>
      <c r="D1588" s="557">
        <v>26.98</v>
      </c>
    </row>
    <row r="1589" spans="1:4" ht="40.5" x14ac:dyDescent="0.25">
      <c r="A1589" s="557">
        <v>90409</v>
      </c>
      <c r="B1589" s="560" t="s">
        <v>13526</v>
      </c>
      <c r="C1589" s="557" t="s">
        <v>1389</v>
      </c>
      <c r="D1589" s="557">
        <v>28.56</v>
      </c>
    </row>
    <row r="1590" spans="1:4" ht="13.5" x14ac:dyDescent="0.25">
      <c r="A1590" s="557">
        <v>90436</v>
      </c>
      <c r="B1590" s="560" t="s">
        <v>13527</v>
      </c>
      <c r="C1590" s="557" t="s">
        <v>18</v>
      </c>
      <c r="D1590" s="557">
        <v>11.92</v>
      </c>
    </row>
    <row r="1591" spans="1:4" ht="27" x14ac:dyDescent="0.25">
      <c r="A1591" s="557">
        <v>90437</v>
      </c>
      <c r="B1591" s="560" t="s">
        <v>13528</v>
      </c>
      <c r="C1591" s="557" t="s">
        <v>18</v>
      </c>
      <c r="D1591" s="557">
        <v>28.97</v>
      </c>
    </row>
    <row r="1592" spans="1:4" ht="13.5" x14ac:dyDescent="0.25">
      <c r="A1592" s="557">
        <v>90438</v>
      </c>
      <c r="B1592" s="560" t="s">
        <v>13529</v>
      </c>
      <c r="C1592" s="557" t="s">
        <v>18</v>
      </c>
      <c r="D1592" s="557">
        <v>41.52</v>
      </c>
    </row>
    <row r="1593" spans="1:4" ht="13.5" x14ac:dyDescent="0.25">
      <c r="A1593" s="557">
        <v>90439</v>
      </c>
      <c r="B1593" s="560" t="s">
        <v>13530</v>
      </c>
      <c r="C1593" s="557" t="s">
        <v>18</v>
      </c>
      <c r="D1593" s="557">
        <v>53.48</v>
      </c>
    </row>
    <row r="1594" spans="1:4" ht="27" x14ac:dyDescent="0.25">
      <c r="A1594" s="557">
        <v>90440</v>
      </c>
      <c r="B1594" s="560" t="s">
        <v>13531</v>
      </c>
      <c r="C1594" s="557" t="s">
        <v>18</v>
      </c>
      <c r="D1594" s="557">
        <v>85.68</v>
      </c>
    </row>
    <row r="1595" spans="1:4" ht="13.5" x14ac:dyDescent="0.25">
      <c r="A1595" s="557">
        <v>90441</v>
      </c>
      <c r="B1595" s="560" t="s">
        <v>13532</v>
      </c>
      <c r="C1595" s="557" t="s">
        <v>18</v>
      </c>
      <c r="D1595" s="557">
        <v>109.43</v>
      </c>
    </row>
    <row r="1596" spans="1:4" ht="27" x14ac:dyDescent="0.25">
      <c r="A1596" s="557">
        <v>90443</v>
      </c>
      <c r="B1596" s="560" t="s">
        <v>13533</v>
      </c>
      <c r="C1596" s="557" t="s">
        <v>61</v>
      </c>
      <c r="D1596" s="557">
        <v>10.83</v>
      </c>
    </row>
    <row r="1597" spans="1:4" ht="27" x14ac:dyDescent="0.25">
      <c r="A1597" s="557">
        <v>90444</v>
      </c>
      <c r="B1597" s="560" t="s">
        <v>13534</v>
      </c>
      <c r="C1597" s="557" t="s">
        <v>61</v>
      </c>
      <c r="D1597" s="557">
        <v>22.94</v>
      </c>
    </row>
    <row r="1598" spans="1:4" ht="27" x14ac:dyDescent="0.25">
      <c r="A1598" s="557">
        <v>90445</v>
      </c>
      <c r="B1598" s="560" t="s">
        <v>13535</v>
      </c>
      <c r="C1598" s="557" t="s">
        <v>61</v>
      </c>
      <c r="D1598" s="557">
        <v>24.5</v>
      </c>
    </row>
    <row r="1599" spans="1:4" ht="27" x14ac:dyDescent="0.25">
      <c r="A1599" s="557">
        <v>90446</v>
      </c>
      <c r="B1599" s="560" t="s">
        <v>13536</v>
      </c>
      <c r="C1599" s="557" t="s">
        <v>61</v>
      </c>
      <c r="D1599" s="557">
        <v>26.62</v>
      </c>
    </row>
    <row r="1600" spans="1:4" ht="27.6" x14ac:dyDescent="0.3">
      <c r="A1600" s="557">
        <v>90447</v>
      </c>
      <c r="B1600" s="560" t="s">
        <v>13537</v>
      </c>
      <c r="C1600" s="557" t="s">
        <v>61</v>
      </c>
      <c r="D1600" s="557">
        <v>5.38</v>
      </c>
    </row>
    <row r="1601" spans="1:4" ht="27" x14ac:dyDescent="0.25">
      <c r="A1601" s="557">
        <v>90451</v>
      </c>
      <c r="B1601" s="560" t="s">
        <v>13538</v>
      </c>
      <c r="C1601" s="557" t="s">
        <v>18</v>
      </c>
      <c r="D1601" s="557">
        <v>3.47</v>
      </c>
    </row>
    <row r="1602" spans="1:4" ht="27" x14ac:dyDescent="0.25">
      <c r="A1602" s="557">
        <v>90452</v>
      </c>
      <c r="B1602" s="560" t="s">
        <v>13539</v>
      </c>
      <c r="C1602" s="557" t="s">
        <v>18</v>
      </c>
      <c r="D1602" s="557">
        <v>12.17</v>
      </c>
    </row>
    <row r="1603" spans="1:4" ht="27" x14ac:dyDescent="0.25">
      <c r="A1603" s="557">
        <v>90453</v>
      </c>
      <c r="B1603" s="560" t="s">
        <v>13540</v>
      </c>
      <c r="C1603" s="557" t="s">
        <v>18</v>
      </c>
      <c r="D1603" s="557">
        <v>2.59</v>
      </c>
    </row>
    <row r="1604" spans="1:4" ht="27" x14ac:dyDescent="0.25">
      <c r="A1604" s="557">
        <v>90454</v>
      </c>
      <c r="B1604" s="560" t="s">
        <v>13541</v>
      </c>
      <c r="C1604" s="557" t="s">
        <v>18</v>
      </c>
      <c r="D1604" s="557">
        <v>4.76</v>
      </c>
    </row>
    <row r="1605" spans="1:4" ht="13.5" x14ac:dyDescent="0.25">
      <c r="A1605" s="557">
        <v>90455</v>
      </c>
      <c r="B1605" s="560" t="s">
        <v>13542</v>
      </c>
      <c r="C1605" s="557" t="s">
        <v>18</v>
      </c>
      <c r="D1605" s="557">
        <v>6.14</v>
      </c>
    </row>
    <row r="1606" spans="1:4" ht="27" x14ac:dyDescent="0.25">
      <c r="A1606" s="557">
        <v>90456</v>
      </c>
      <c r="B1606" s="560" t="s">
        <v>13543</v>
      </c>
      <c r="C1606" s="557" t="s">
        <v>18</v>
      </c>
      <c r="D1606" s="557">
        <v>3.48</v>
      </c>
    </row>
    <row r="1607" spans="1:4" ht="27" x14ac:dyDescent="0.25">
      <c r="A1607" s="557">
        <v>90457</v>
      </c>
      <c r="B1607" s="560" t="s">
        <v>13544</v>
      </c>
      <c r="C1607" s="557" t="s">
        <v>18</v>
      </c>
      <c r="D1607" s="557">
        <v>7.93</v>
      </c>
    </row>
    <row r="1608" spans="1:4" ht="27" x14ac:dyDescent="0.25">
      <c r="A1608" s="557">
        <v>90458</v>
      </c>
      <c r="B1608" s="560" t="s">
        <v>13545</v>
      </c>
      <c r="C1608" s="557" t="s">
        <v>18</v>
      </c>
      <c r="D1608" s="557">
        <v>22.51</v>
      </c>
    </row>
    <row r="1609" spans="1:4" ht="27" x14ac:dyDescent="0.25">
      <c r="A1609" s="557">
        <v>90459</v>
      </c>
      <c r="B1609" s="560" t="s">
        <v>13546</v>
      </c>
      <c r="C1609" s="557" t="s">
        <v>18</v>
      </c>
      <c r="D1609" s="557">
        <v>31.74</v>
      </c>
    </row>
    <row r="1610" spans="1:4" ht="27" x14ac:dyDescent="0.25">
      <c r="A1610" s="557">
        <v>90460</v>
      </c>
      <c r="B1610" s="560" t="s">
        <v>13547</v>
      </c>
      <c r="C1610" s="557" t="s">
        <v>61</v>
      </c>
      <c r="D1610" s="557">
        <v>9.6</v>
      </c>
    </row>
    <row r="1611" spans="1:4" ht="27" x14ac:dyDescent="0.25">
      <c r="A1611" s="557">
        <v>90461</v>
      </c>
      <c r="B1611" s="560" t="s">
        <v>13548</v>
      </c>
      <c r="C1611" s="557" t="s">
        <v>61</v>
      </c>
      <c r="D1611" s="557">
        <v>6.11</v>
      </c>
    </row>
    <row r="1612" spans="1:4" ht="27" x14ac:dyDescent="0.25">
      <c r="A1612" s="557">
        <v>90462</v>
      </c>
      <c r="B1612" s="560" t="s">
        <v>13549</v>
      </c>
      <c r="C1612" s="557" t="s">
        <v>61</v>
      </c>
      <c r="D1612" s="557">
        <v>1.32</v>
      </c>
    </row>
    <row r="1613" spans="1:4" ht="27" x14ac:dyDescent="0.25">
      <c r="A1613" s="557">
        <v>90463</v>
      </c>
      <c r="B1613" s="560" t="s">
        <v>13550</v>
      </c>
      <c r="C1613" s="557" t="s">
        <v>61</v>
      </c>
      <c r="D1613" s="557">
        <v>1.1299999999999999</v>
      </c>
    </row>
    <row r="1614" spans="1:4" ht="27" x14ac:dyDescent="0.25">
      <c r="A1614" s="557">
        <v>90466</v>
      </c>
      <c r="B1614" s="560" t="s">
        <v>13551</v>
      </c>
      <c r="C1614" s="557" t="s">
        <v>61</v>
      </c>
      <c r="D1614" s="557">
        <v>10.81</v>
      </c>
    </row>
    <row r="1615" spans="1:4" ht="27" x14ac:dyDescent="0.25">
      <c r="A1615" s="557">
        <v>90467</v>
      </c>
      <c r="B1615" s="560" t="s">
        <v>13552</v>
      </c>
      <c r="C1615" s="557" t="s">
        <v>61</v>
      </c>
      <c r="D1615" s="557">
        <v>17.100000000000001</v>
      </c>
    </row>
    <row r="1616" spans="1:4" ht="27" x14ac:dyDescent="0.25">
      <c r="A1616" s="557">
        <v>90468</v>
      </c>
      <c r="B1616" s="560" t="s">
        <v>13553</v>
      </c>
      <c r="C1616" s="557" t="s">
        <v>61</v>
      </c>
      <c r="D1616" s="557">
        <v>4.74</v>
      </c>
    </row>
    <row r="1617" spans="1:4" ht="27" x14ac:dyDescent="0.25">
      <c r="A1617" s="557">
        <v>90469</v>
      </c>
      <c r="B1617" s="560" t="s">
        <v>13554</v>
      </c>
      <c r="C1617" s="557" t="s">
        <v>61</v>
      </c>
      <c r="D1617" s="557">
        <v>7.58</v>
      </c>
    </row>
    <row r="1618" spans="1:4" ht="27" x14ac:dyDescent="0.25">
      <c r="A1618" s="557">
        <v>90470</v>
      </c>
      <c r="B1618" s="560" t="s">
        <v>13555</v>
      </c>
      <c r="C1618" s="557" t="s">
        <v>61</v>
      </c>
      <c r="D1618" s="557">
        <v>10.43</v>
      </c>
    </row>
    <row r="1619" spans="1:4" ht="27" x14ac:dyDescent="0.25">
      <c r="A1619" s="557">
        <v>90582</v>
      </c>
      <c r="B1619" s="560" t="s">
        <v>13556</v>
      </c>
      <c r="C1619" s="557" t="s">
        <v>2878</v>
      </c>
      <c r="D1619" s="557">
        <v>0.4</v>
      </c>
    </row>
    <row r="1620" spans="1:4" ht="27" x14ac:dyDescent="0.25">
      <c r="A1620" s="557">
        <v>90583</v>
      </c>
      <c r="B1620" s="560" t="s">
        <v>13557</v>
      </c>
      <c r="C1620" s="557" t="s">
        <v>2878</v>
      </c>
      <c r="D1620" s="557">
        <v>0.04</v>
      </c>
    </row>
    <row r="1621" spans="1:4" ht="27" x14ac:dyDescent="0.25">
      <c r="A1621" s="557">
        <v>90584</v>
      </c>
      <c r="B1621" s="560" t="s">
        <v>13558</v>
      </c>
      <c r="C1621" s="557" t="s">
        <v>2878</v>
      </c>
      <c r="D1621" s="557">
        <v>0.31</v>
      </c>
    </row>
    <row r="1622" spans="1:4" ht="27" x14ac:dyDescent="0.25">
      <c r="A1622" s="557">
        <v>90585</v>
      </c>
      <c r="B1622" s="560" t="s">
        <v>13559</v>
      </c>
      <c r="C1622" s="557" t="s">
        <v>2878</v>
      </c>
      <c r="D1622" s="557">
        <v>1.23</v>
      </c>
    </row>
    <row r="1623" spans="1:4" ht="27" x14ac:dyDescent="0.25">
      <c r="A1623" s="557">
        <v>90586</v>
      </c>
      <c r="B1623" s="560" t="s">
        <v>13560</v>
      </c>
      <c r="C1623" s="557" t="s">
        <v>11964</v>
      </c>
      <c r="D1623" s="557">
        <v>1.98</v>
      </c>
    </row>
    <row r="1624" spans="1:4" ht="27" x14ac:dyDescent="0.25">
      <c r="A1624" s="557">
        <v>90587</v>
      </c>
      <c r="B1624" s="560" t="s">
        <v>13561</v>
      </c>
      <c r="C1624" s="557" t="s">
        <v>11966</v>
      </c>
      <c r="D1624" s="557">
        <v>0.44</v>
      </c>
    </row>
    <row r="1625" spans="1:4" ht="27" x14ac:dyDescent="0.25">
      <c r="A1625" s="557">
        <v>90621</v>
      </c>
      <c r="B1625" s="560" t="s">
        <v>13562</v>
      </c>
      <c r="C1625" s="557" t="s">
        <v>2878</v>
      </c>
      <c r="D1625" s="557">
        <v>1.1100000000000001</v>
      </c>
    </row>
    <row r="1626" spans="1:4" ht="27" x14ac:dyDescent="0.25">
      <c r="A1626" s="557">
        <v>90622</v>
      </c>
      <c r="B1626" s="560" t="s">
        <v>13563</v>
      </c>
      <c r="C1626" s="557" t="s">
        <v>2878</v>
      </c>
      <c r="D1626" s="557">
        <v>0.13</v>
      </c>
    </row>
    <row r="1627" spans="1:4" ht="27" x14ac:dyDescent="0.25">
      <c r="A1627" s="557">
        <v>90623</v>
      </c>
      <c r="B1627" s="560" t="s">
        <v>13564</v>
      </c>
      <c r="C1627" s="557" t="s">
        <v>2878</v>
      </c>
      <c r="D1627" s="557">
        <v>1.39</v>
      </c>
    </row>
    <row r="1628" spans="1:4" ht="27" x14ac:dyDescent="0.25">
      <c r="A1628" s="557">
        <v>90624</v>
      </c>
      <c r="B1628" s="560" t="s">
        <v>13565</v>
      </c>
      <c r="C1628" s="557" t="s">
        <v>2878</v>
      </c>
      <c r="D1628" s="557">
        <v>3.09</v>
      </c>
    </row>
    <row r="1629" spans="1:4" ht="27" x14ac:dyDescent="0.25">
      <c r="A1629" s="557">
        <v>90625</v>
      </c>
      <c r="B1629" s="560" t="s">
        <v>13566</v>
      </c>
      <c r="C1629" s="557" t="s">
        <v>11964</v>
      </c>
      <c r="D1629" s="557">
        <v>5.72</v>
      </c>
    </row>
    <row r="1630" spans="1:4" ht="27" x14ac:dyDescent="0.25">
      <c r="A1630" s="557">
        <v>90626</v>
      </c>
      <c r="B1630" s="560" t="s">
        <v>13567</v>
      </c>
      <c r="C1630" s="557" t="s">
        <v>11966</v>
      </c>
      <c r="D1630" s="557">
        <v>1.24</v>
      </c>
    </row>
    <row r="1631" spans="1:4" ht="27" x14ac:dyDescent="0.25">
      <c r="A1631" s="557">
        <v>90627</v>
      </c>
      <c r="B1631" s="560" t="s">
        <v>13568</v>
      </c>
      <c r="C1631" s="557" t="s">
        <v>2878</v>
      </c>
      <c r="D1631" s="557">
        <v>31.35</v>
      </c>
    </row>
    <row r="1632" spans="1:4" ht="27" x14ac:dyDescent="0.25">
      <c r="A1632" s="557">
        <v>90628</v>
      </c>
      <c r="B1632" s="560" t="s">
        <v>13569</v>
      </c>
      <c r="C1632" s="557" t="s">
        <v>2878</v>
      </c>
      <c r="D1632" s="557">
        <v>4.47</v>
      </c>
    </row>
    <row r="1633" spans="1:4" ht="27" x14ac:dyDescent="0.25">
      <c r="A1633" s="557">
        <v>90629</v>
      </c>
      <c r="B1633" s="560" t="s">
        <v>13570</v>
      </c>
      <c r="C1633" s="557" t="s">
        <v>2878</v>
      </c>
      <c r="D1633" s="557">
        <v>39.229999999999997</v>
      </c>
    </row>
    <row r="1634" spans="1:4" ht="27" x14ac:dyDescent="0.25">
      <c r="A1634" s="557">
        <v>90630</v>
      </c>
      <c r="B1634" s="560" t="s">
        <v>13571</v>
      </c>
      <c r="C1634" s="557" t="s">
        <v>2878</v>
      </c>
      <c r="D1634" s="557">
        <v>12.55</v>
      </c>
    </row>
    <row r="1635" spans="1:4" ht="27" x14ac:dyDescent="0.25">
      <c r="A1635" s="557">
        <v>90631</v>
      </c>
      <c r="B1635" s="560" t="s">
        <v>13572</v>
      </c>
      <c r="C1635" s="557" t="s">
        <v>11964</v>
      </c>
      <c r="D1635" s="557">
        <v>111.4</v>
      </c>
    </row>
    <row r="1636" spans="1:4" ht="27" x14ac:dyDescent="0.25">
      <c r="A1636" s="557">
        <v>90632</v>
      </c>
      <c r="B1636" s="560" t="s">
        <v>13573</v>
      </c>
      <c r="C1636" s="557" t="s">
        <v>11966</v>
      </c>
      <c r="D1636" s="557">
        <v>59.62</v>
      </c>
    </row>
    <row r="1637" spans="1:4" ht="40.5" x14ac:dyDescent="0.25">
      <c r="A1637" s="557">
        <v>90633</v>
      </c>
      <c r="B1637" s="560" t="s">
        <v>13574</v>
      </c>
      <c r="C1637" s="557" t="s">
        <v>2878</v>
      </c>
      <c r="D1637" s="557">
        <v>3.69</v>
      </c>
    </row>
    <row r="1638" spans="1:4" ht="40.5" x14ac:dyDescent="0.25">
      <c r="A1638" s="557">
        <v>90634</v>
      </c>
      <c r="B1638" s="560" t="s">
        <v>13575</v>
      </c>
      <c r="C1638" s="557" t="s">
        <v>2878</v>
      </c>
      <c r="D1638" s="557">
        <v>0.43</v>
      </c>
    </row>
    <row r="1639" spans="1:4" ht="40.5" x14ac:dyDescent="0.25">
      <c r="A1639" s="557">
        <v>90635</v>
      </c>
      <c r="B1639" s="560" t="s">
        <v>13576</v>
      </c>
      <c r="C1639" s="557" t="s">
        <v>2878</v>
      </c>
      <c r="D1639" s="557">
        <v>4.03</v>
      </c>
    </row>
    <row r="1640" spans="1:4" ht="40.5" x14ac:dyDescent="0.25">
      <c r="A1640" s="557">
        <v>90636</v>
      </c>
      <c r="B1640" s="560" t="s">
        <v>13577</v>
      </c>
      <c r="C1640" s="557" t="s">
        <v>2878</v>
      </c>
      <c r="D1640" s="557">
        <v>6.19</v>
      </c>
    </row>
    <row r="1641" spans="1:4" ht="40.5" x14ac:dyDescent="0.25">
      <c r="A1641" s="557">
        <v>90637</v>
      </c>
      <c r="B1641" s="560" t="s">
        <v>13578</v>
      </c>
      <c r="C1641" s="557" t="s">
        <v>11964</v>
      </c>
      <c r="D1641" s="557">
        <v>14.34</v>
      </c>
    </row>
    <row r="1642" spans="1:4" ht="40.5" x14ac:dyDescent="0.25">
      <c r="A1642" s="557">
        <v>90638</v>
      </c>
      <c r="B1642" s="560" t="s">
        <v>13579</v>
      </c>
      <c r="C1642" s="557" t="s">
        <v>11966</v>
      </c>
      <c r="D1642" s="557">
        <v>4.12</v>
      </c>
    </row>
    <row r="1643" spans="1:4" ht="27" x14ac:dyDescent="0.25">
      <c r="A1643" s="557">
        <v>90639</v>
      </c>
      <c r="B1643" s="560" t="s">
        <v>13580</v>
      </c>
      <c r="C1643" s="557" t="s">
        <v>2878</v>
      </c>
      <c r="D1643" s="557">
        <v>5.51</v>
      </c>
    </row>
    <row r="1644" spans="1:4" ht="27" x14ac:dyDescent="0.25">
      <c r="A1644" s="557">
        <v>90640</v>
      </c>
      <c r="B1644" s="560" t="s">
        <v>13581</v>
      </c>
      <c r="C1644" s="557" t="s">
        <v>2878</v>
      </c>
      <c r="D1644" s="557">
        <v>0.65</v>
      </c>
    </row>
    <row r="1645" spans="1:4" ht="27" x14ac:dyDescent="0.25">
      <c r="A1645" s="557">
        <v>90641</v>
      </c>
      <c r="B1645" s="560" t="s">
        <v>13582</v>
      </c>
      <c r="C1645" s="557" t="s">
        <v>2878</v>
      </c>
      <c r="D1645" s="557">
        <v>6.02</v>
      </c>
    </row>
    <row r="1646" spans="1:4" ht="27" x14ac:dyDescent="0.25">
      <c r="A1646" s="557">
        <v>90642</v>
      </c>
      <c r="B1646" s="560" t="s">
        <v>13583</v>
      </c>
      <c r="C1646" s="557" t="s">
        <v>2878</v>
      </c>
      <c r="D1646" s="557">
        <v>6.52</v>
      </c>
    </row>
    <row r="1647" spans="1:4" ht="27" x14ac:dyDescent="0.25">
      <c r="A1647" s="557">
        <v>90643</v>
      </c>
      <c r="B1647" s="560" t="s">
        <v>13584</v>
      </c>
      <c r="C1647" s="557" t="s">
        <v>11964</v>
      </c>
      <c r="D1647" s="557">
        <v>18.7</v>
      </c>
    </row>
    <row r="1648" spans="1:4" ht="27" x14ac:dyDescent="0.25">
      <c r="A1648" s="557">
        <v>90644</v>
      </c>
      <c r="B1648" s="560" t="s">
        <v>13585</v>
      </c>
      <c r="C1648" s="557" t="s">
        <v>11966</v>
      </c>
      <c r="D1648" s="557">
        <v>6.16</v>
      </c>
    </row>
    <row r="1649" spans="1:4" ht="40.5" x14ac:dyDescent="0.25">
      <c r="A1649" s="557">
        <v>90646</v>
      </c>
      <c r="B1649" s="560" t="s">
        <v>13586</v>
      </c>
      <c r="C1649" s="557" t="s">
        <v>2878</v>
      </c>
      <c r="D1649" s="557">
        <v>0.75</v>
      </c>
    </row>
    <row r="1650" spans="1:4" ht="40.5" x14ac:dyDescent="0.25">
      <c r="A1650" s="557">
        <v>90647</v>
      </c>
      <c r="B1650" s="560" t="s">
        <v>13587</v>
      </c>
      <c r="C1650" s="557" t="s">
        <v>2878</v>
      </c>
      <c r="D1650" s="557">
        <v>0.08</v>
      </c>
    </row>
    <row r="1651" spans="1:4" ht="40.5" x14ac:dyDescent="0.25">
      <c r="A1651" s="557">
        <v>90648</v>
      </c>
      <c r="B1651" s="560" t="s">
        <v>13588</v>
      </c>
      <c r="C1651" s="557" t="s">
        <v>2878</v>
      </c>
      <c r="D1651" s="557">
        <v>0.82</v>
      </c>
    </row>
    <row r="1652" spans="1:4" ht="40.5" x14ac:dyDescent="0.25">
      <c r="A1652" s="557">
        <v>90649</v>
      </c>
      <c r="B1652" s="560" t="s">
        <v>13589</v>
      </c>
      <c r="C1652" s="557" t="s">
        <v>2878</v>
      </c>
      <c r="D1652" s="557">
        <v>9.6</v>
      </c>
    </row>
    <row r="1653" spans="1:4" ht="40.5" x14ac:dyDescent="0.25">
      <c r="A1653" s="557">
        <v>90650</v>
      </c>
      <c r="B1653" s="560" t="s">
        <v>13590</v>
      </c>
      <c r="C1653" s="557" t="s">
        <v>11964</v>
      </c>
      <c r="D1653" s="557">
        <v>11.25</v>
      </c>
    </row>
    <row r="1654" spans="1:4" ht="40.5" x14ac:dyDescent="0.25">
      <c r="A1654" s="557">
        <v>90651</v>
      </c>
      <c r="B1654" s="560" t="s">
        <v>13591</v>
      </c>
      <c r="C1654" s="557" t="s">
        <v>11966</v>
      </c>
      <c r="D1654" s="557">
        <v>0.83</v>
      </c>
    </row>
    <row r="1655" spans="1:4" ht="27" x14ac:dyDescent="0.25">
      <c r="A1655" s="557">
        <v>90652</v>
      </c>
      <c r="B1655" s="560" t="s">
        <v>13592</v>
      </c>
      <c r="C1655" s="557" t="s">
        <v>2878</v>
      </c>
      <c r="D1655" s="557">
        <v>3.58</v>
      </c>
    </row>
    <row r="1656" spans="1:4" ht="27" x14ac:dyDescent="0.25">
      <c r="A1656" s="557">
        <v>90653</v>
      </c>
      <c r="B1656" s="560" t="s">
        <v>13593</v>
      </c>
      <c r="C1656" s="557" t="s">
        <v>2878</v>
      </c>
      <c r="D1656" s="557">
        <v>0.42</v>
      </c>
    </row>
    <row r="1657" spans="1:4" ht="27" x14ac:dyDescent="0.25">
      <c r="A1657" s="557">
        <v>90654</v>
      </c>
      <c r="B1657" s="560" t="s">
        <v>13594</v>
      </c>
      <c r="C1657" s="557" t="s">
        <v>2878</v>
      </c>
      <c r="D1657" s="557">
        <v>3.92</v>
      </c>
    </row>
    <row r="1658" spans="1:4" ht="27" x14ac:dyDescent="0.25">
      <c r="A1658" s="557">
        <v>90655</v>
      </c>
      <c r="B1658" s="560" t="s">
        <v>13595</v>
      </c>
      <c r="C1658" s="557" t="s">
        <v>2878</v>
      </c>
      <c r="D1658" s="557">
        <v>6.32</v>
      </c>
    </row>
    <row r="1659" spans="1:4" ht="27" x14ac:dyDescent="0.25">
      <c r="A1659" s="557">
        <v>90656</v>
      </c>
      <c r="B1659" s="560" t="s">
        <v>13596</v>
      </c>
      <c r="C1659" s="557" t="s">
        <v>11964</v>
      </c>
      <c r="D1659" s="557">
        <v>14.24</v>
      </c>
    </row>
    <row r="1660" spans="1:4" ht="27" x14ac:dyDescent="0.25">
      <c r="A1660" s="557">
        <v>90657</v>
      </c>
      <c r="B1660" s="560" t="s">
        <v>13597</v>
      </c>
      <c r="C1660" s="557" t="s">
        <v>11966</v>
      </c>
      <c r="D1660" s="557">
        <v>4</v>
      </c>
    </row>
    <row r="1661" spans="1:4" ht="27" x14ac:dyDescent="0.25">
      <c r="A1661" s="557">
        <v>90658</v>
      </c>
      <c r="B1661" s="560" t="s">
        <v>13598</v>
      </c>
      <c r="C1661" s="557" t="s">
        <v>2878</v>
      </c>
      <c r="D1661" s="557">
        <v>3.84</v>
      </c>
    </row>
    <row r="1662" spans="1:4" ht="27" x14ac:dyDescent="0.25">
      <c r="A1662" s="557">
        <v>90659</v>
      </c>
      <c r="B1662" s="560" t="s">
        <v>13599</v>
      </c>
      <c r="C1662" s="557" t="s">
        <v>2878</v>
      </c>
      <c r="D1662" s="557">
        <v>0.45</v>
      </c>
    </row>
    <row r="1663" spans="1:4" ht="27" x14ac:dyDescent="0.25">
      <c r="A1663" s="557">
        <v>90660</v>
      </c>
      <c r="B1663" s="560" t="s">
        <v>13600</v>
      </c>
      <c r="C1663" s="557" t="s">
        <v>2878</v>
      </c>
      <c r="D1663" s="557">
        <v>4.2</v>
      </c>
    </row>
    <row r="1664" spans="1:4" ht="27" x14ac:dyDescent="0.25">
      <c r="A1664" s="557">
        <v>90661</v>
      </c>
      <c r="B1664" s="560" t="s">
        <v>13601</v>
      </c>
      <c r="C1664" s="557" t="s">
        <v>2878</v>
      </c>
      <c r="D1664" s="557">
        <v>6.32</v>
      </c>
    </row>
    <row r="1665" spans="1:4" ht="27" x14ac:dyDescent="0.25">
      <c r="A1665" s="557">
        <v>90662</v>
      </c>
      <c r="B1665" s="560" t="s">
        <v>13602</v>
      </c>
      <c r="C1665" s="557" t="s">
        <v>11964</v>
      </c>
      <c r="D1665" s="557">
        <v>14.81</v>
      </c>
    </row>
    <row r="1666" spans="1:4" ht="27" x14ac:dyDescent="0.25">
      <c r="A1666" s="557">
        <v>90663</v>
      </c>
      <c r="B1666" s="560" t="s">
        <v>13603</v>
      </c>
      <c r="C1666" s="557" t="s">
        <v>11966</v>
      </c>
      <c r="D1666" s="557">
        <v>4.29</v>
      </c>
    </row>
    <row r="1667" spans="1:4" ht="40.5" x14ac:dyDescent="0.25">
      <c r="A1667" s="557">
        <v>90664</v>
      </c>
      <c r="B1667" s="560" t="s">
        <v>13604</v>
      </c>
      <c r="C1667" s="557" t="s">
        <v>2878</v>
      </c>
      <c r="D1667" s="557">
        <v>4.75</v>
      </c>
    </row>
    <row r="1668" spans="1:4" ht="40.5" x14ac:dyDescent="0.25">
      <c r="A1668" s="557">
        <v>90665</v>
      </c>
      <c r="B1668" s="560" t="s">
        <v>13605</v>
      </c>
      <c r="C1668" s="557" t="s">
        <v>2878</v>
      </c>
      <c r="D1668" s="557">
        <v>0.54</v>
      </c>
    </row>
    <row r="1669" spans="1:4" ht="40.5" x14ac:dyDescent="0.25">
      <c r="A1669" s="557">
        <v>90666</v>
      </c>
      <c r="B1669" s="560" t="s">
        <v>13606</v>
      </c>
      <c r="C1669" s="557" t="s">
        <v>2878</v>
      </c>
      <c r="D1669" s="557">
        <v>5.2</v>
      </c>
    </row>
    <row r="1670" spans="1:4" ht="40.5" x14ac:dyDescent="0.25">
      <c r="A1670" s="557">
        <v>90667</v>
      </c>
      <c r="B1670" s="560" t="s">
        <v>13607</v>
      </c>
      <c r="C1670" s="557" t="s">
        <v>2878</v>
      </c>
      <c r="D1670" s="557">
        <v>10.6</v>
      </c>
    </row>
    <row r="1671" spans="1:4" ht="40.5" x14ac:dyDescent="0.25">
      <c r="A1671" s="557">
        <v>90668</v>
      </c>
      <c r="B1671" s="560" t="s">
        <v>13608</v>
      </c>
      <c r="C1671" s="557" t="s">
        <v>11964</v>
      </c>
      <c r="D1671" s="557">
        <v>21.09</v>
      </c>
    </row>
    <row r="1672" spans="1:4" ht="40.5" x14ac:dyDescent="0.25">
      <c r="A1672" s="557">
        <v>90669</v>
      </c>
      <c r="B1672" s="560" t="s">
        <v>13609</v>
      </c>
      <c r="C1672" s="557" t="s">
        <v>11966</v>
      </c>
      <c r="D1672" s="557">
        <v>5.29</v>
      </c>
    </row>
    <row r="1673" spans="1:4" ht="54" x14ac:dyDescent="0.25">
      <c r="A1673" s="557">
        <v>90670</v>
      </c>
      <c r="B1673" s="560" t="s">
        <v>13610</v>
      </c>
      <c r="C1673" s="557" t="s">
        <v>2878</v>
      </c>
      <c r="D1673" s="557">
        <v>143.87</v>
      </c>
    </row>
    <row r="1674" spans="1:4" ht="40.5" x14ac:dyDescent="0.25">
      <c r="A1674" s="557">
        <v>90671</v>
      </c>
      <c r="B1674" s="560" t="s">
        <v>13611</v>
      </c>
      <c r="C1674" s="557" t="s">
        <v>2878</v>
      </c>
      <c r="D1674" s="557">
        <v>19.97</v>
      </c>
    </row>
    <row r="1675" spans="1:4" ht="54" x14ac:dyDescent="0.25">
      <c r="A1675" s="557">
        <v>90672</v>
      </c>
      <c r="B1675" s="560" t="s">
        <v>13612</v>
      </c>
      <c r="C1675" s="557" t="s">
        <v>2878</v>
      </c>
      <c r="D1675" s="557">
        <v>180.04</v>
      </c>
    </row>
    <row r="1676" spans="1:4" ht="54" x14ac:dyDescent="0.25">
      <c r="A1676" s="557">
        <v>90673</v>
      </c>
      <c r="B1676" s="560" t="s">
        <v>13613</v>
      </c>
      <c r="C1676" s="557" t="s">
        <v>2878</v>
      </c>
      <c r="D1676" s="557">
        <v>84.8</v>
      </c>
    </row>
    <row r="1677" spans="1:4" ht="54" x14ac:dyDescent="0.25">
      <c r="A1677" s="557">
        <v>90674</v>
      </c>
      <c r="B1677" s="560" t="s">
        <v>13614</v>
      </c>
      <c r="C1677" s="557" t="s">
        <v>11964</v>
      </c>
      <c r="D1677" s="557">
        <v>452.48</v>
      </c>
    </row>
    <row r="1678" spans="1:4" ht="54" x14ac:dyDescent="0.25">
      <c r="A1678" s="557">
        <v>90675</v>
      </c>
      <c r="B1678" s="560" t="s">
        <v>13615</v>
      </c>
      <c r="C1678" s="557" t="s">
        <v>11966</v>
      </c>
      <c r="D1678" s="557">
        <v>187.64</v>
      </c>
    </row>
    <row r="1679" spans="1:4" ht="40.5" x14ac:dyDescent="0.25">
      <c r="A1679" s="557">
        <v>90676</v>
      </c>
      <c r="B1679" s="560" t="s">
        <v>13616</v>
      </c>
      <c r="C1679" s="557" t="s">
        <v>2878</v>
      </c>
      <c r="D1679" s="557">
        <v>73.989999999999995</v>
      </c>
    </row>
    <row r="1680" spans="1:4" ht="40.5" x14ac:dyDescent="0.25">
      <c r="A1680" s="557">
        <v>90677</v>
      </c>
      <c r="B1680" s="560" t="s">
        <v>13617</v>
      </c>
      <c r="C1680" s="557" t="s">
        <v>2878</v>
      </c>
      <c r="D1680" s="557">
        <v>10.26</v>
      </c>
    </row>
    <row r="1681" spans="1:4" ht="40.5" x14ac:dyDescent="0.25">
      <c r="A1681" s="557">
        <v>90678</v>
      </c>
      <c r="B1681" s="560" t="s">
        <v>13618</v>
      </c>
      <c r="C1681" s="557" t="s">
        <v>2878</v>
      </c>
      <c r="D1681" s="557">
        <v>92.59</v>
      </c>
    </row>
    <row r="1682" spans="1:4" ht="54" x14ac:dyDescent="0.25">
      <c r="A1682" s="557">
        <v>90679</v>
      </c>
      <c r="B1682" s="560" t="s">
        <v>13619</v>
      </c>
      <c r="C1682" s="557" t="s">
        <v>2878</v>
      </c>
      <c r="D1682" s="557">
        <v>64.989999999999995</v>
      </c>
    </row>
    <row r="1683" spans="1:4" ht="40.5" x14ac:dyDescent="0.25">
      <c r="A1683" s="557">
        <v>90680</v>
      </c>
      <c r="B1683" s="560" t="s">
        <v>13620</v>
      </c>
      <c r="C1683" s="557" t="s">
        <v>11964</v>
      </c>
      <c r="D1683" s="557">
        <v>269.64999999999998</v>
      </c>
    </row>
    <row r="1684" spans="1:4" ht="40.5" x14ac:dyDescent="0.25">
      <c r="A1684" s="557">
        <v>90681</v>
      </c>
      <c r="B1684" s="560" t="s">
        <v>13621</v>
      </c>
      <c r="C1684" s="557" t="s">
        <v>11966</v>
      </c>
      <c r="D1684" s="557">
        <v>112.07</v>
      </c>
    </row>
    <row r="1685" spans="1:4" ht="27" x14ac:dyDescent="0.25">
      <c r="A1685" s="557">
        <v>90682</v>
      </c>
      <c r="B1685" s="560" t="s">
        <v>13622</v>
      </c>
      <c r="C1685" s="557" t="s">
        <v>2878</v>
      </c>
      <c r="D1685" s="557">
        <v>25.68</v>
      </c>
    </row>
    <row r="1686" spans="1:4" ht="27" x14ac:dyDescent="0.25">
      <c r="A1686" s="557">
        <v>90683</v>
      </c>
      <c r="B1686" s="560" t="s">
        <v>13623</v>
      </c>
      <c r="C1686" s="557" t="s">
        <v>2878</v>
      </c>
      <c r="D1686" s="557">
        <v>3.04</v>
      </c>
    </row>
    <row r="1687" spans="1:4" ht="27" x14ac:dyDescent="0.25">
      <c r="A1687" s="557">
        <v>90684</v>
      </c>
      <c r="B1687" s="560" t="s">
        <v>13624</v>
      </c>
      <c r="C1687" s="557" t="s">
        <v>2878</v>
      </c>
      <c r="D1687" s="557">
        <v>28.09</v>
      </c>
    </row>
    <row r="1688" spans="1:4" ht="27" x14ac:dyDescent="0.25">
      <c r="A1688" s="557">
        <v>90685</v>
      </c>
      <c r="B1688" s="560" t="s">
        <v>13625</v>
      </c>
      <c r="C1688" s="557" t="s">
        <v>2878</v>
      </c>
      <c r="D1688" s="557">
        <v>40.32</v>
      </c>
    </row>
    <row r="1689" spans="1:4" ht="27" x14ac:dyDescent="0.25">
      <c r="A1689" s="557">
        <v>90686</v>
      </c>
      <c r="B1689" s="560" t="s">
        <v>13626</v>
      </c>
      <c r="C1689" s="557" t="s">
        <v>11964</v>
      </c>
      <c r="D1689" s="557">
        <v>124.36</v>
      </c>
    </row>
    <row r="1690" spans="1:4" ht="27" x14ac:dyDescent="0.25">
      <c r="A1690" s="557">
        <v>90687</v>
      </c>
      <c r="B1690" s="560" t="s">
        <v>13627</v>
      </c>
      <c r="C1690" s="557" t="s">
        <v>11966</v>
      </c>
      <c r="D1690" s="557">
        <v>55.95</v>
      </c>
    </row>
    <row r="1691" spans="1:4" ht="27" x14ac:dyDescent="0.25">
      <c r="A1691" s="557">
        <v>90688</v>
      </c>
      <c r="B1691" s="560" t="s">
        <v>13628</v>
      </c>
      <c r="C1691" s="557" t="s">
        <v>2878</v>
      </c>
      <c r="D1691" s="557">
        <v>20.399999999999999</v>
      </c>
    </row>
    <row r="1692" spans="1:4" ht="27" x14ac:dyDescent="0.25">
      <c r="A1692" s="557">
        <v>90689</v>
      </c>
      <c r="B1692" s="560" t="s">
        <v>13629</v>
      </c>
      <c r="C1692" s="557" t="s">
        <v>2878</v>
      </c>
      <c r="D1692" s="557">
        <v>2.06</v>
      </c>
    </row>
    <row r="1693" spans="1:4" ht="27" x14ac:dyDescent="0.25">
      <c r="A1693" s="557">
        <v>90690</v>
      </c>
      <c r="B1693" s="560" t="s">
        <v>13630</v>
      </c>
      <c r="C1693" s="557" t="s">
        <v>2878</v>
      </c>
      <c r="D1693" s="557">
        <v>25.5</v>
      </c>
    </row>
    <row r="1694" spans="1:4" ht="27" x14ac:dyDescent="0.25">
      <c r="A1694" s="557">
        <v>90691</v>
      </c>
      <c r="B1694" s="560" t="s">
        <v>13631</v>
      </c>
      <c r="C1694" s="557" t="s">
        <v>2878</v>
      </c>
      <c r="D1694" s="557">
        <v>37.14</v>
      </c>
    </row>
    <row r="1695" spans="1:4" ht="27" x14ac:dyDescent="0.25">
      <c r="A1695" s="557">
        <v>90692</v>
      </c>
      <c r="B1695" s="560" t="s">
        <v>13632</v>
      </c>
      <c r="C1695" s="557" t="s">
        <v>11964</v>
      </c>
      <c r="D1695" s="557">
        <v>112.33</v>
      </c>
    </row>
    <row r="1696" spans="1:4" ht="27" x14ac:dyDescent="0.25">
      <c r="A1696" s="557">
        <v>90693</v>
      </c>
      <c r="B1696" s="560" t="s">
        <v>13633</v>
      </c>
      <c r="C1696" s="557" t="s">
        <v>11966</v>
      </c>
      <c r="D1696" s="557">
        <v>49.69</v>
      </c>
    </row>
    <row r="1697" spans="1:4" ht="27" x14ac:dyDescent="0.25">
      <c r="A1697" s="557">
        <v>90694</v>
      </c>
      <c r="B1697" s="560" t="s">
        <v>13634</v>
      </c>
      <c r="C1697" s="557" t="s">
        <v>61</v>
      </c>
      <c r="D1697" s="557">
        <v>35.39</v>
      </c>
    </row>
    <row r="1698" spans="1:4" ht="27" x14ac:dyDescent="0.25">
      <c r="A1698" s="557">
        <v>90695</v>
      </c>
      <c r="B1698" s="560" t="s">
        <v>13635</v>
      </c>
      <c r="C1698" s="557" t="s">
        <v>61</v>
      </c>
      <c r="D1698" s="557">
        <v>73.34</v>
      </c>
    </row>
    <row r="1699" spans="1:4" ht="27" x14ac:dyDescent="0.25">
      <c r="A1699" s="557">
        <v>90696</v>
      </c>
      <c r="B1699" s="560" t="s">
        <v>13636</v>
      </c>
      <c r="C1699" s="557" t="s">
        <v>61</v>
      </c>
      <c r="D1699" s="557">
        <v>108.8</v>
      </c>
    </row>
    <row r="1700" spans="1:4" ht="27" x14ac:dyDescent="0.25">
      <c r="A1700" s="557">
        <v>90697</v>
      </c>
      <c r="B1700" s="560" t="s">
        <v>13637</v>
      </c>
      <c r="C1700" s="557" t="s">
        <v>61</v>
      </c>
      <c r="D1700" s="557">
        <v>183.1</v>
      </c>
    </row>
    <row r="1701" spans="1:4" ht="27" x14ac:dyDescent="0.25">
      <c r="A1701" s="557">
        <v>90698</v>
      </c>
      <c r="B1701" s="560" t="s">
        <v>13638</v>
      </c>
      <c r="C1701" s="557" t="s">
        <v>61</v>
      </c>
      <c r="D1701" s="557">
        <v>293.35000000000002</v>
      </c>
    </row>
    <row r="1702" spans="1:4" ht="27" x14ac:dyDescent="0.25">
      <c r="A1702" s="557">
        <v>90699</v>
      </c>
      <c r="B1702" s="560" t="s">
        <v>13639</v>
      </c>
      <c r="C1702" s="557" t="s">
        <v>61</v>
      </c>
      <c r="D1702" s="557">
        <v>362.61</v>
      </c>
    </row>
    <row r="1703" spans="1:4" ht="27" x14ac:dyDescent="0.25">
      <c r="A1703" s="557">
        <v>90700</v>
      </c>
      <c r="B1703" s="560" t="s">
        <v>13640</v>
      </c>
      <c r="C1703" s="557" t="s">
        <v>61</v>
      </c>
      <c r="D1703" s="557">
        <v>469.67</v>
      </c>
    </row>
    <row r="1704" spans="1:4" ht="27" x14ac:dyDescent="0.25">
      <c r="A1704" s="557">
        <v>90701</v>
      </c>
      <c r="B1704" s="560" t="s">
        <v>13641</v>
      </c>
      <c r="C1704" s="557" t="s">
        <v>61</v>
      </c>
      <c r="D1704" s="557">
        <v>59.72</v>
      </c>
    </row>
    <row r="1705" spans="1:4" ht="27" x14ac:dyDescent="0.25">
      <c r="A1705" s="557">
        <v>90702</v>
      </c>
      <c r="B1705" s="560" t="s">
        <v>13642</v>
      </c>
      <c r="C1705" s="557" t="s">
        <v>61</v>
      </c>
      <c r="D1705" s="557">
        <v>94.96</v>
      </c>
    </row>
    <row r="1706" spans="1:4" ht="27" x14ac:dyDescent="0.25">
      <c r="A1706" s="557">
        <v>90703</v>
      </c>
      <c r="B1706" s="560" t="s">
        <v>13643</v>
      </c>
      <c r="C1706" s="557" t="s">
        <v>61</v>
      </c>
      <c r="D1706" s="557">
        <v>155.22999999999999</v>
      </c>
    </row>
    <row r="1707" spans="1:4" ht="27" x14ac:dyDescent="0.25">
      <c r="A1707" s="557">
        <v>90704</v>
      </c>
      <c r="B1707" s="560" t="s">
        <v>13644</v>
      </c>
      <c r="C1707" s="557" t="s">
        <v>61</v>
      </c>
      <c r="D1707" s="557">
        <v>214.6</v>
      </c>
    </row>
    <row r="1708" spans="1:4" ht="27" x14ac:dyDescent="0.25">
      <c r="A1708" s="557">
        <v>90705</v>
      </c>
      <c r="B1708" s="560" t="s">
        <v>13645</v>
      </c>
      <c r="C1708" s="557" t="s">
        <v>61</v>
      </c>
      <c r="D1708" s="557">
        <v>301.61</v>
      </c>
    </row>
    <row r="1709" spans="1:4" ht="27" x14ac:dyDescent="0.25">
      <c r="A1709" s="557">
        <v>90706</v>
      </c>
      <c r="B1709" s="560" t="s">
        <v>13646</v>
      </c>
      <c r="C1709" s="557" t="s">
        <v>61</v>
      </c>
      <c r="D1709" s="557">
        <v>351.81</v>
      </c>
    </row>
    <row r="1710" spans="1:4" ht="27" x14ac:dyDescent="0.25">
      <c r="A1710" s="557">
        <v>90708</v>
      </c>
      <c r="B1710" s="560" t="s">
        <v>13647</v>
      </c>
      <c r="C1710" s="557" t="s">
        <v>61</v>
      </c>
      <c r="D1710" s="557">
        <v>995.43</v>
      </c>
    </row>
    <row r="1711" spans="1:4" ht="27" x14ac:dyDescent="0.25">
      <c r="A1711" s="557">
        <v>90724</v>
      </c>
      <c r="B1711" s="560" t="s">
        <v>13648</v>
      </c>
      <c r="C1711" s="557" t="s">
        <v>18</v>
      </c>
      <c r="D1711" s="557">
        <v>20.420000000000002</v>
      </c>
    </row>
    <row r="1712" spans="1:4" ht="27" x14ac:dyDescent="0.25">
      <c r="A1712" s="557">
        <v>90725</v>
      </c>
      <c r="B1712" s="560" t="s">
        <v>13649</v>
      </c>
      <c r="C1712" s="557" t="s">
        <v>18</v>
      </c>
      <c r="D1712" s="557">
        <v>25.11</v>
      </c>
    </row>
    <row r="1713" spans="1:4" ht="27" x14ac:dyDescent="0.25">
      <c r="A1713" s="557">
        <v>90726</v>
      </c>
      <c r="B1713" s="560" t="s">
        <v>13650</v>
      </c>
      <c r="C1713" s="557" t="s">
        <v>18</v>
      </c>
      <c r="D1713" s="557">
        <v>29.85</v>
      </c>
    </row>
    <row r="1714" spans="1:4" ht="27" x14ac:dyDescent="0.25">
      <c r="A1714" s="557">
        <v>90727</v>
      </c>
      <c r="B1714" s="560" t="s">
        <v>13651</v>
      </c>
      <c r="C1714" s="557" t="s">
        <v>18</v>
      </c>
      <c r="D1714" s="557">
        <v>34.549999999999997</v>
      </c>
    </row>
    <row r="1715" spans="1:4" ht="27" x14ac:dyDescent="0.25">
      <c r="A1715" s="557">
        <v>90728</v>
      </c>
      <c r="B1715" s="560" t="s">
        <v>13652</v>
      </c>
      <c r="C1715" s="557" t="s">
        <v>18</v>
      </c>
      <c r="D1715" s="557">
        <v>39.229999999999997</v>
      </c>
    </row>
    <row r="1716" spans="1:4" ht="27" x14ac:dyDescent="0.25">
      <c r="A1716" s="557">
        <v>90729</v>
      </c>
      <c r="B1716" s="560" t="s">
        <v>13653</v>
      </c>
      <c r="C1716" s="557" t="s">
        <v>18</v>
      </c>
      <c r="D1716" s="557">
        <v>43.93</v>
      </c>
    </row>
    <row r="1717" spans="1:4" ht="27" x14ac:dyDescent="0.25">
      <c r="A1717" s="557">
        <v>90730</v>
      </c>
      <c r="B1717" s="560" t="s">
        <v>13654</v>
      </c>
      <c r="C1717" s="557" t="s">
        <v>18</v>
      </c>
      <c r="D1717" s="557">
        <v>48.63</v>
      </c>
    </row>
    <row r="1718" spans="1:4" ht="27" x14ac:dyDescent="0.25">
      <c r="A1718" s="557">
        <v>90731</v>
      </c>
      <c r="B1718" s="560" t="s">
        <v>13655</v>
      </c>
      <c r="C1718" s="557" t="s">
        <v>18</v>
      </c>
      <c r="D1718" s="557">
        <v>53.31</v>
      </c>
    </row>
    <row r="1719" spans="1:4" ht="27" x14ac:dyDescent="0.25">
      <c r="A1719" s="557">
        <v>90732</v>
      </c>
      <c r="B1719" s="560" t="s">
        <v>13656</v>
      </c>
      <c r="C1719" s="557" t="s">
        <v>18</v>
      </c>
      <c r="D1719" s="557">
        <v>67.39</v>
      </c>
    </row>
    <row r="1720" spans="1:4" ht="27" x14ac:dyDescent="0.25">
      <c r="A1720" s="557">
        <v>90733</v>
      </c>
      <c r="B1720" s="560" t="s">
        <v>13657</v>
      </c>
      <c r="C1720" s="557" t="s">
        <v>61</v>
      </c>
      <c r="D1720" s="557">
        <v>2.89</v>
      </c>
    </row>
    <row r="1721" spans="1:4" ht="27" x14ac:dyDescent="0.25">
      <c r="A1721" s="557">
        <v>90734</v>
      </c>
      <c r="B1721" s="560" t="s">
        <v>13658</v>
      </c>
      <c r="C1721" s="557" t="s">
        <v>61</v>
      </c>
      <c r="D1721" s="557">
        <v>3.42</v>
      </c>
    </row>
    <row r="1722" spans="1:4" ht="27" x14ac:dyDescent="0.25">
      <c r="A1722" s="557">
        <v>90735</v>
      </c>
      <c r="B1722" s="560" t="s">
        <v>13659</v>
      </c>
      <c r="C1722" s="557" t="s">
        <v>61</v>
      </c>
      <c r="D1722" s="557">
        <v>3.95</v>
      </c>
    </row>
    <row r="1723" spans="1:4" ht="27" x14ac:dyDescent="0.25">
      <c r="A1723" s="557">
        <v>90736</v>
      </c>
      <c r="B1723" s="560" t="s">
        <v>13660</v>
      </c>
      <c r="C1723" s="557" t="s">
        <v>61</v>
      </c>
      <c r="D1723" s="557">
        <v>4.4800000000000004</v>
      </c>
    </row>
    <row r="1724" spans="1:4" ht="27" x14ac:dyDescent="0.25">
      <c r="A1724" s="557">
        <v>90737</v>
      </c>
      <c r="B1724" s="560" t="s">
        <v>13661</v>
      </c>
      <c r="C1724" s="557" t="s">
        <v>61</v>
      </c>
      <c r="D1724" s="557">
        <v>5.0199999999999996</v>
      </c>
    </row>
    <row r="1725" spans="1:4" ht="27" x14ac:dyDescent="0.25">
      <c r="A1725" s="557">
        <v>90738</v>
      </c>
      <c r="B1725" s="560" t="s">
        <v>13662</v>
      </c>
      <c r="C1725" s="557" t="s">
        <v>61</v>
      </c>
      <c r="D1725" s="557">
        <v>5.55</v>
      </c>
    </row>
    <row r="1726" spans="1:4" ht="27" x14ac:dyDescent="0.25">
      <c r="A1726" s="557">
        <v>90739</v>
      </c>
      <c r="B1726" s="560" t="s">
        <v>13663</v>
      </c>
      <c r="C1726" s="557" t="s">
        <v>61</v>
      </c>
      <c r="D1726" s="557">
        <v>7.29</v>
      </c>
    </row>
    <row r="1727" spans="1:4" ht="27" x14ac:dyDescent="0.25">
      <c r="A1727" s="557">
        <v>90740</v>
      </c>
      <c r="B1727" s="560" t="s">
        <v>13664</v>
      </c>
      <c r="C1727" s="557" t="s">
        <v>61</v>
      </c>
      <c r="D1727" s="557">
        <v>3.81</v>
      </c>
    </row>
    <row r="1728" spans="1:4" ht="27" x14ac:dyDescent="0.25">
      <c r="A1728" s="557">
        <v>90741</v>
      </c>
      <c r="B1728" s="560" t="s">
        <v>13665</v>
      </c>
      <c r="C1728" s="557" t="s">
        <v>61</v>
      </c>
      <c r="D1728" s="557">
        <v>4.34</v>
      </c>
    </row>
    <row r="1729" spans="1:4" ht="27" x14ac:dyDescent="0.25">
      <c r="A1729" s="557">
        <v>90742</v>
      </c>
      <c r="B1729" s="560" t="s">
        <v>13666</v>
      </c>
      <c r="C1729" s="557" t="s">
        <v>61</v>
      </c>
      <c r="D1729" s="557">
        <v>4.87</v>
      </c>
    </row>
    <row r="1730" spans="1:4" ht="27" x14ac:dyDescent="0.25">
      <c r="A1730" s="557">
        <v>90743</v>
      </c>
      <c r="B1730" s="560" t="s">
        <v>13667</v>
      </c>
      <c r="C1730" s="557" t="s">
        <v>61</v>
      </c>
      <c r="D1730" s="557">
        <v>5.41</v>
      </c>
    </row>
    <row r="1731" spans="1:4" ht="27" x14ac:dyDescent="0.25">
      <c r="A1731" s="557">
        <v>90744</v>
      </c>
      <c r="B1731" s="560" t="s">
        <v>13668</v>
      </c>
      <c r="C1731" s="557" t="s">
        <v>61</v>
      </c>
      <c r="D1731" s="557">
        <v>5.94</v>
      </c>
    </row>
    <row r="1732" spans="1:4" ht="27" x14ac:dyDescent="0.25">
      <c r="A1732" s="557">
        <v>90745</v>
      </c>
      <c r="B1732" s="560" t="s">
        <v>13669</v>
      </c>
      <c r="C1732" s="557" t="s">
        <v>61</v>
      </c>
      <c r="D1732" s="557">
        <v>8.15</v>
      </c>
    </row>
    <row r="1733" spans="1:4" ht="40.5" x14ac:dyDescent="0.25">
      <c r="A1733" s="557">
        <v>90746</v>
      </c>
      <c r="B1733" s="560" t="s">
        <v>13670</v>
      </c>
      <c r="C1733" s="557" t="s">
        <v>61</v>
      </c>
      <c r="D1733" s="557">
        <v>3.11</v>
      </c>
    </row>
    <row r="1734" spans="1:4" ht="40.5" x14ac:dyDescent="0.25">
      <c r="A1734" s="557">
        <v>90747</v>
      </c>
      <c r="B1734" s="560" t="s">
        <v>13671</v>
      </c>
      <c r="C1734" s="557" t="s">
        <v>61</v>
      </c>
      <c r="D1734" s="557">
        <v>12.8</v>
      </c>
    </row>
    <row r="1735" spans="1:4" ht="13.9" x14ac:dyDescent="0.3">
      <c r="A1735" s="557">
        <v>90766</v>
      </c>
      <c r="B1735" s="560" t="s">
        <v>9895</v>
      </c>
      <c r="C1735" s="557" t="s">
        <v>2878</v>
      </c>
      <c r="D1735" s="557">
        <v>20.14</v>
      </c>
    </row>
    <row r="1736" spans="1:4" ht="13.9" x14ac:dyDescent="0.3">
      <c r="A1736" s="557">
        <v>90767</v>
      </c>
      <c r="B1736" s="560" t="s">
        <v>13672</v>
      </c>
      <c r="C1736" s="557" t="s">
        <v>2878</v>
      </c>
      <c r="D1736" s="557">
        <v>19.899999999999999</v>
      </c>
    </row>
    <row r="1737" spans="1:4" ht="13.9" x14ac:dyDescent="0.3">
      <c r="A1737" s="557">
        <v>90768</v>
      </c>
      <c r="B1737" s="560" t="s">
        <v>13673</v>
      </c>
      <c r="C1737" s="557" t="s">
        <v>2878</v>
      </c>
      <c r="D1737" s="557">
        <v>68.75</v>
      </c>
    </row>
    <row r="1738" spans="1:4" ht="13.9" x14ac:dyDescent="0.3">
      <c r="A1738" s="557">
        <v>90769</v>
      </c>
      <c r="B1738" s="560" t="s">
        <v>13674</v>
      </c>
      <c r="C1738" s="557" t="s">
        <v>2878</v>
      </c>
      <c r="D1738" s="557">
        <v>97.17</v>
      </c>
    </row>
    <row r="1739" spans="1:4" ht="13.9" x14ac:dyDescent="0.3">
      <c r="A1739" s="557">
        <v>90770</v>
      </c>
      <c r="B1739" s="560" t="s">
        <v>13675</v>
      </c>
      <c r="C1739" s="557" t="s">
        <v>2878</v>
      </c>
      <c r="D1739" s="557">
        <v>128.1</v>
      </c>
    </row>
    <row r="1740" spans="1:4" ht="13.9" x14ac:dyDescent="0.3">
      <c r="A1740" s="557">
        <v>90771</v>
      </c>
      <c r="B1740" s="560" t="s">
        <v>13676</v>
      </c>
      <c r="C1740" s="557" t="s">
        <v>2878</v>
      </c>
      <c r="D1740" s="557">
        <v>50.46</v>
      </c>
    </row>
    <row r="1741" spans="1:4" ht="13.9" x14ac:dyDescent="0.3">
      <c r="A1741" s="557">
        <v>90772</v>
      </c>
      <c r="B1741" s="560" t="s">
        <v>13677</v>
      </c>
      <c r="C1741" s="557" t="s">
        <v>2878</v>
      </c>
      <c r="D1741" s="557">
        <v>17.489999999999998</v>
      </c>
    </row>
    <row r="1742" spans="1:4" ht="13.9" x14ac:dyDescent="0.3">
      <c r="A1742" s="557">
        <v>90773</v>
      </c>
      <c r="B1742" s="560" t="s">
        <v>13678</v>
      </c>
      <c r="C1742" s="557" t="s">
        <v>2878</v>
      </c>
      <c r="D1742" s="557">
        <v>41.66</v>
      </c>
    </row>
    <row r="1743" spans="1:4" ht="13.9" x14ac:dyDescent="0.3">
      <c r="A1743" s="557">
        <v>90775</v>
      </c>
      <c r="B1743" s="560" t="s">
        <v>13679</v>
      </c>
      <c r="C1743" s="557" t="s">
        <v>2878</v>
      </c>
      <c r="D1743" s="557">
        <v>56.6</v>
      </c>
    </row>
    <row r="1744" spans="1:4" ht="13.9" x14ac:dyDescent="0.3">
      <c r="A1744" s="557">
        <v>90776</v>
      </c>
      <c r="B1744" s="560" t="s">
        <v>13680</v>
      </c>
      <c r="C1744" s="557" t="s">
        <v>2878</v>
      </c>
      <c r="D1744" s="557">
        <v>45.87</v>
      </c>
    </row>
    <row r="1745" spans="1:4" ht="13.9" x14ac:dyDescent="0.3">
      <c r="A1745" s="557">
        <v>90777</v>
      </c>
      <c r="B1745" s="560" t="s">
        <v>13681</v>
      </c>
      <c r="C1745" s="557" t="s">
        <v>2878</v>
      </c>
      <c r="D1745" s="557">
        <v>93.29</v>
      </c>
    </row>
    <row r="1746" spans="1:4" ht="13.9" x14ac:dyDescent="0.3">
      <c r="A1746" s="557">
        <v>90778</v>
      </c>
      <c r="B1746" s="560" t="s">
        <v>9887</v>
      </c>
      <c r="C1746" s="557" t="s">
        <v>2878</v>
      </c>
      <c r="D1746" s="557">
        <v>106.02</v>
      </c>
    </row>
    <row r="1747" spans="1:4" ht="13.9" x14ac:dyDescent="0.3">
      <c r="A1747" s="557">
        <v>90779</v>
      </c>
      <c r="B1747" s="560" t="s">
        <v>13682</v>
      </c>
      <c r="C1747" s="557" t="s">
        <v>2878</v>
      </c>
      <c r="D1747" s="557">
        <v>144.5</v>
      </c>
    </row>
    <row r="1748" spans="1:4" ht="13.9" x14ac:dyDescent="0.3">
      <c r="A1748" s="557">
        <v>90780</v>
      </c>
      <c r="B1748" s="560" t="s">
        <v>9903</v>
      </c>
      <c r="C1748" s="557" t="s">
        <v>2878</v>
      </c>
      <c r="D1748" s="557">
        <v>68.78</v>
      </c>
    </row>
    <row r="1749" spans="1:4" ht="13.9" x14ac:dyDescent="0.3">
      <c r="A1749" s="557">
        <v>90781</v>
      </c>
      <c r="B1749" s="560" t="s">
        <v>13683</v>
      </c>
      <c r="C1749" s="557" t="s">
        <v>2878</v>
      </c>
      <c r="D1749" s="557">
        <v>35.25</v>
      </c>
    </row>
    <row r="1750" spans="1:4" ht="40.5" x14ac:dyDescent="0.25">
      <c r="A1750" s="557">
        <v>90788</v>
      </c>
      <c r="B1750" s="560" t="s">
        <v>13684</v>
      </c>
      <c r="C1750" s="557" t="s">
        <v>18</v>
      </c>
      <c r="D1750" s="557">
        <v>582.48</v>
      </c>
    </row>
    <row r="1751" spans="1:4" ht="40.5" x14ac:dyDescent="0.25">
      <c r="A1751" s="557">
        <v>90789</v>
      </c>
      <c r="B1751" s="560" t="s">
        <v>13685</v>
      </c>
      <c r="C1751" s="557" t="s">
        <v>18</v>
      </c>
      <c r="D1751" s="557">
        <v>583.79999999999995</v>
      </c>
    </row>
    <row r="1752" spans="1:4" ht="40.5" x14ac:dyDescent="0.25">
      <c r="A1752" s="557">
        <v>90790</v>
      </c>
      <c r="B1752" s="560" t="s">
        <v>13686</v>
      </c>
      <c r="C1752" s="557" t="s">
        <v>18</v>
      </c>
      <c r="D1752" s="557">
        <v>602.16999999999996</v>
      </c>
    </row>
    <row r="1753" spans="1:4" ht="40.5" x14ac:dyDescent="0.25">
      <c r="A1753" s="557">
        <v>90791</v>
      </c>
      <c r="B1753" s="560" t="s">
        <v>13687</v>
      </c>
      <c r="C1753" s="557" t="s">
        <v>18</v>
      </c>
      <c r="D1753" s="557">
        <v>705.81</v>
      </c>
    </row>
    <row r="1754" spans="1:4" ht="40.5" x14ac:dyDescent="0.25">
      <c r="A1754" s="557">
        <v>90793</v>
      </c>
      <c r="B1754" s="560" t="s">
        <v>13688</v>
      </c>
      <c r="C1754" s="557" t="s">
        <v>18</v>
      </c>
      <c r="D1754" s="557">
        <v>749.05</v>
      </c>
    </row>
    <row r="1755" spans="1:4" ht="40.5" x14ac:dyDescent="0.25">
      <c r="A1755" s="557">
        <v>90794</v>
      </c>
      <c r="B1755" s="560" t="s">
        <v>13689</v>
      </c>
      <c r="C1755" s="557" t="s">
        <v>18</v>
      </c>
      <c r="D1755" s="557">
        <v>508.76</v>
      </c>
    </row>
    <row r="1756" spans="1:4" ht="40.5" x14ac:dyDescent="0.25">
      <c r="A1756" s="557">
        <v>90795</v>
      </c>
      <c r="B1756" s="560" t="s">
        <v>13690</v>
      </c>
      <c r="C1756" s="557" t="s">
        <v>18</v>
      </c>
      <c r="D1756" s="557">
        <v>514.6</v>
      </c>
    </row>
    <row r="1757" spans="1:4" ht="40.5" x14ac:dyDescent="0.25">
      <c r="A1757" s="557">
        <v>90796</v>
      </c>
      <c r="B1757" s="560" t="s">
        <v>13691</v>
      </c>
      <c r="C1757" s="557" t="s">
        <v>18</v>
      </c>
      <c r="D1757" s="557">
        <v>520.44000000000005</v>
      </c>
    </row>
    <row r="1758" spans="1:4" ht="40.5" x14ac:dyDescent="0.25">
      <c r="A1758" s="557">
        <v>90797</v>
      </c>
      <c r="B1758" s="560" t="s">
        <v>13692</v>
      </c>
      <c r="C1758" s="557" t="s">
        <v>18</v>
      </c>
      <c r="D1758" s="557">
        <v>526.28</v>
      </c>
    </row>
    <row r="1759" spans="1:4" ht="40.5" x14ac:dyDescent="0.25">
      <c r="A1759" s="557">
        <v>90798</v>
      </c>
      <c r="B1759" s="560" t="s">
        <v>13693</v>
      </c>
      <c r="C1759" s="557" t="s">
        <v>18</v>
      </c>
      <c r="D1759" s="557">
        <v>758.53</v>
      </c>
    </row>
    <row r="1760" spans="1:4" ht="40.5" x14ac:dyDescent="0.25">
      <c r="A1760" s="557">
        <v>90799</v>
      </c>
      <c r="B1760" s="560" t="s">
        <v>13694</v>
      </c>
      <c r="C1760" s="557" t="s">
        <v>18</v>
      </c>
      <c r="D1760" s="557">
        <v>783.36</v>
      </c>
    </row>
    <row r="1761" spans="1:4" ht="27" x14ac:dyDescent="0.25">
      <c r="A1761" s="557">
        <v>90801</v>
      </c>
      <c r="B1761" s="560" t="s">
        <v>13695</v>
      </c>
      <c r="C1761" s="557" t="s">
        <v>18</v>
      </c>
      <c r="D1761" s="557">
        <v>234.75</v>
      </c>
    </row>
    <row r="1762" spans="1:4" ht="27" x14ac:dyDescent="0.25">
      <c r="A1762" s="557">
        <v>90806</v>
      </c>
      <c r="B1762" s="560" t="s">
        <v>13696</v>
      </c>
      <c r="C1762" s="557" t="s">
        <v>18</v>
      </c>
      <c r="D1762" s="557">
        <v>306.39</v>
      </c>
    </row>
    <row r="1763" spans="1:4" ht="27" x14ac:dyDescent="0.25">
      <c r="A1763" s="557">
        <v>90820</v>
      </c>
      <c r="B1763" s="560" t="s">
        <v>13697</v>
      </c>
      <c r="C1763" s="557" t="s">
        <v>18</v>
      </c>
      <c r="D1763" s="557">
        <v>223.89</v>
      </c>
    </row>
    <row r="1764" spans="1:4" ht="27" x14ac:dyDescent="0.25">
      <c r="A1764" s="557">
        <v>90821</v>
      </c>
      <c r="B1764" s="560" t="s">
        <v>13698</v>
      </c>
      <c r="C1764" s="557" t="s">
        <v>18</v>
      </c>
      <c r="D1764" s="557">
        <v>228.81</v>
      </c>
    </row>
    <row r="1765" spans="1:4" ht="27" x14ac:dyDescent="0.25">
      <c r="A1765" s="557">
        <v>90822</v>
      </c>
      <c r="B1765" s="560" t="s">
        <v>13699</v>
      </c>
      <c r="C1765" s="557" t="s">
        <v>18</v>
      </c>
      <c r="D1765" s="557">
        <v>245.73</v>
      </c>
    </row>
    <row r="1766" spans="1:4" ht="27" x14ac:dyDescent="0.25">
      <c r="A1766" s="557">
        <v>90823</v>
      </c>
      <c r="B1766" s="560" t="s">
        <v>13700</v>
      </c>
      <c r="C1766" s="557" t="s">
        <v>18</v>
      </c>
      <c r="D1766" s="557">
        <v>302.12</v>
      </c>
    </row>
    <row r="1767" spans="1:4" ht="40.5" x14ac:dyDescent="0.25">
      <c r="A1767" s="557">
        <v>90824</v>
      </c>
      <c r="B1767" s="560" t="s">
        <v>13701</v>
      </c>
      <c r="C1767" s="557" t="s">
        <v>18</v>
      </c>
      <c r="D1767" s="557">
        <v>432.6</v>
      </c>
    </row>
    <row r="1768" spans="1:4" ht="27" x14ac:dyDescent="0.25">
      <c r="A1768" s="557">
        <v>90825</v>
      </c>
      <c r="B1768" s="560" t="s">
        <v>13702</v>
      </c>
      <c r="C1768" s="557" t="s">
        <v>18</v>
      </c>
      <c r="D1768" s="557">
        <v>481.97</v>
      </c>
    </row>
    <row r="1769" spans="1:4" ht="27" x14ac:dyDescent="0.25">
      <c r="A1769" s="557">
        <v>90830</v>
      </c>
      <c r="B1769" s="560" t="s">
        <v>13703</v>
      </c>
      <c r="C1769" s="557" t="s">
        <v>18</v>
      </c>
      <c r="D1769" s="557">
        <v>126.34</v>
      </c>
    </row>
    <row r="1770" spans="1:4" ht="27" x14ac:dyDescent="0.25">
      <c r="A1770" s="557">
        <v>90831</v>
      </c>
      <c r="B1770" s="560" t="s">
        <v>13704</v>
      </c>
      <c r="C1770" s="557" t="s">
        <v>18</v>
      </c>
      <c r="D1770" s="557">
        <v>110.61</v>
      </c>
    </row>
    <row r="1771" spans="1:4" ht="13.5" x14ac:dyDescent="0.25">
      <c r="A1771" s="557">
        <v>90838</v>
      </c>
      <c r="B1771" s="560" t="s">
        <v>13705</v>
      </c>
      <c r="C1771" s="557" t="s">
        <v>18</v>
      </c>
      <c r="D1771" s="557">
        <v>896</v>
      </c>
    </row>
    <row r="1772" spans="1:4" ht="54" x14ac:dyDescent="0.25">
      <c r="A1772" s="557">
        <v>90841</v>
      </c>
      <c r="B1772" s="560" t="s">
        <v>13706</v>
      </c>
      <c r="C1772" s="557" t="s">
        <v>18</v>
      </c>
      <c r="D1772" s="557">
        <v>713.46</v>
      </c>
    </row>
    <row r="1773" spans="1:4" ht="54" x14ac:dyDescent="0.25">
      <c r="A1773" s="557">
        <v>90842</v>
      </c>
      <c r="B1773" s="560" t="s">
        <v>13707</v>
      </c>
      <c r="C1773" s="557" t="s">
        <v>18</v>
      </c>
      <c r="D1773" s="557">
        <v>719.89</v>
      </c>
    </row>
    <row r="1774" spans="1:4" ht="54" x14ac:dyDescent="0.25">
      <c r="A1774" s="557">
        <v>90843</v>
      </c>
      <c r="B1774" s="560" t="s">
        <v>13708</v>
      </c>
      <c r="C1774" s="557" t="s">
        <v>18</v>
      </c>
      <c r="D1774" s="557">
        <v>754.06</v>
      </c>
    </row>
    <row r="1775" spans="1:4" ht="54" x14ac:dyDescent="0.25">
      <c r="A1775" s="557">
        <v>90844</v>
      </c>
      <c r="B1775" s="560" t="s">
        <v>13709</v>
      </c>
      <c r="C1775" s="557" t="s">
        <v>18</v>
      </c>
      <c r="D1775" s="557">
        <v>811.96</v>
      </c>
    </row>
    <row r="1776" spans="1:4" ht="54" x14ac:dyDescent="0.25">
      <c r="A1776" s="557">
        <v>90845</v>
      </c>
      <c r="B1776" s="560" t="s">
        <v>13710</v>
      </c>
      <c r="C1776" s="557" t="s">
        <v>18</v>
      </c>
      <c r="D1776" s="557">
        <v>940.93</v>
      </c>
    </row>
    <row r="1777" spans="1:4" ht="54" x14ac:dyDescent="0.25">
      <c r="A1777" s="557">
        <v>90846</v>
      </c>
      <c r="B1777" s="560" t="s">
        <v>13711</v>
      </c>
      <c r="C1777" s="557" t="s">
        <v>18</v>
      </c>
      <c r="D1777" s="557">
        <v>991.81</v>
      </c>
    </row>
    <row r="1778" spans="1:4" ht="40.5" x14ac:dyDescent="0.25">
      <c r="A1778" s="557">
        <v>90847</v>
      </c>
      <c r="B1778" s="560" t="s">
        <v>13712</v>
      </c>
      <c r="C1778" s="557" t="s">
        <v>18</v>
      </c>
      <c r="D1778" s="557">
        <v>602.85</v>
      </c>
    </row>
    <row r="1779" spans="1:4" ht="40.5" x14ac:dyDescent="0.25">
      <c r="A1779" s="557">
        <v>90848</v>
      </c>
      <c r="B1779" s="560" t="s">
        <v>13713</v>
      </c>
      <c r="C1779" s="557" t="s">
        <v>18</v>
      </c>
      <c r="D1779" s="557">
        <v>609.28</v>
      </c>
    </row>
    <row r="1780" spans="1:4" ht="40.5" x14ac:dyDescent="0.25">
      <c r="A1780" s="557">
        <v>90849</v>
      </c>
      <c r="B1780" s="560" t="s">
        <v>13714</v>
      </c>
      <c r="C1780" s="557" t="s">
        <v>18</v>
      </c>
      <c r="D1780" s="557">
        <v>627.72</v>
      </c>
    </row>
    <row r="1781" spans="1:4" ht="40.5" x14ac:dyDescent="0.25">
      <c r="A1781" s="557">
        <v>90850</v>
      </c>
      <c r="B1781" s="560" t="s">
        <v>13715</v>
      </c>
      <c r="C1781" s="557" t="s">
        <v>18</v>
      </c>
      <c r="D1781" s="557">
        <v>685.62</v>
      </c>
    </row>
    <row r="1782" spans="1:4" ht="54" x14ac:dyDescent="0.25">
      <c r="A1782" s="557">
        <v>90851</v>
      </c>
      <c r="B1782" s="560" t="s">
        <v>13716</v>
      </c>
      <c r="C1782" s="557" t="s">
        <v>18</v>
      </c>
      <c r="D1782" s="557">
        <v>814.59</v>
      </c>
    </row>
    <row r="1783" spans="1:4" ht="54" x14ac:dyDescent="0.25">
      <c r="A1783" s="557">
        <v>90852</v>
      </c>
      <c r="B1783" s="560" t="s">
        <v>13717</v>
      </c>
      <c r="C1783" s="557" t="s">
        <v>18</v>
      </c>
      <c r="D1783" s="557">
        <v>865.47</v>
      </c>
    </row>
    <row r="1784" spans="1:4" ht="40.5" x14ac:dyDescent="0.25">
      <c r="A1784" s="557">
        <v>90853</v>
      </c>
      <c r="B1784" s="560" t="s">
        <v>13718</v>
      </c>
      <c r="C1784" s="557" t="s">
        <v>2075</v>
      </c>
      <c r="D1784" s="557">
        <v>428.37</v>
      </c>
    </row>
    <row r="1785" spans="1:4" ht="40.5" x14ac:dyDescent="0.25">
      <c r="A1785" s="557">
        <v>90854</v>
      </c>
      <c r="B1785" s="560" t="s">
        <v>13719</v>
      </c>
      <c r="C1785" s="557" t="s">
        <v>2075</v>
      </c>
      <c r="D1785" s="557">
        <v>415.18</v>
      </c>
    </row>
    <row r="1786" spans="1:4" ht="40.5" x14ac:dyDescent="0.25">
      <c r="A1786" s="557">
        <v>90855</v>
      </c>
      <c r="B1786" s="560" t="s">
        <v>13720</v>
      </c>
      <c r="C1786" s="557" t="s">
        <v>2075</v>
      </c>
      <c r="D1786" s="557">
        <v>455.26</v>
      </c>
    </row>
    <row r="1787" spans="1:4" ht="40.5" x14ac:dyDescent="0.25">
      <c r="A1787" s="557">
        <v>90856</v>
      </c>
      <c r="B1787" s="560" t="s">
        <v>13721</v>
      </c>
      <c r="C1787" s="557" t="s">
        <v>2075</v>
      </c>
      <c r="D1787" s="557">
        <v>432.19</v>
      </c>
    </row>
    <row r="1788" spans="1:4" ht="40.5" x14ac:dyDescent="0.25">
      <c r="A1788" s="557">
        <v>90857</v>
      </c>
      <c r="B1788" s="560" t="s">
        <v>13722</v>
      </c>
      <c r="C1788" s="557" t="s">
        <v>2075</v>
      </c>
      <c r="D1788" s="557">
        <v>417.71</v>
      </c>
    </row>
    <row r="1789" spans="1:4" ht="40.5" x14ac:dyDescent="0.25">
      <c r="A1789" s="557">
        <v>90858</v>
      </c>
      <c r="B1789" s="560" t="s">
        <v>13723</v>
      </c>
      <c r="C1789" s="557" t="s">
        <v>2075</v>
      </c>
      <c r="D1789" s="557">
        <v>472.74</v>
      </c>
    </row>
    <row r="1790" spans="1:4" ht="40.5" x14ac:dyDescent="0.25">
      <c r="A1790" s="557">
        <v>90859</v>
      </c>
      <c r="B1790" s="560" t="s">
        <v>13724</v>
      </c>
      <c r="C1790" s="557" t="s">
        <v>2075</v>
      </c>
      <c r="D1790" s="557">
        <v>429.17</v>
      </c>
    </row>
    <row r="1791" spans="1:4" ht="40.5" x14ac:dyDescent="0.25">
      <c r="A1791" s="557">
        <v>90860</v>
      </c>
      <c r="B1791" s="560" t="s">
        <v>13725</v>
      </c>
      <c r="C1791" s="557" t="s">
        <v>2075</v>
      </c>
      <c r="D1791" s="557">
        <v>434.43</v>
      </c>
    </row>
    <row r="1792" spans="1:4" ht="40.5" x14ac:dyDescent="0.25">
      <c r="A1792" s="557">
        <v>90861</v>
      </c>
      <c r="B1792" s="560" t="s">
        <v>13726</v>
      </c>
      <c r="C1792" s="557" t="s">
        <v>2075</v>
      </c>
      <c r="D1792" s="557">
        <v>421.71</v>
      </c>
    </row>
    <row r="1793" spans="1:4" ht="40.5" x14ac:dyDescent="0.25">
      <c r="A1793" s="557">
        <v>90862</v>
      </c>
      <c r="B1793" s="560" t="s">
        <v>13727</v>
      </c>
      <c r="C1793" s="557" t="s">
        <v>2075</v>
      </c>
      <c r="D1793" s="557">
        <v>403.22</v>
      </c>
    </row>
    <row r="1794" spans="1:4" ht="40.5" x14ac:dyDescent="0.25">
      <c r="A1794" s="557">
        <v>90900</v>
      </c>
      <c r="B1794" s="560" t="s">
        <v>13728</v>
      </c>
      <c r="C1794" s="557" t="s">
        <v>1389</v>
      </c>
      <c r="D1794" s="557">
        <v>71.430000000000007</v>
      </c>
    </row>
    <row r="1795" spans="1:4" ht="27" x14ac:dyDescent="0.25">
      <c r="A1795" s="557">
        <v>90902</v>
      </c>
      <c r="B1795" s="560" t="s">
        <v>13729</v>
      </c>
      <c r="C1795" s="557" t="s">
        <v>1389</v>
      </c>
      <c r="D1795" s="557">
        <v>75.489999999999995</v>
      </c>
    </row>
    <row r="1796" spans="1:4" ht="27" x14ac:dyDescent="0.25">
      <c r="A1796" s="557">
        <v>90903</v>
      </c>
      <c r="B1796" s="560" t="s">
        <v>13730</v>
      </c>
      <c r="C1796" s="557" t="s">
        <v>1389</v>
      </c>
      <c r="D1796" s="557">
        <v>121.69</v>
      </c>
    </row>
    <row r="1797" spans="1:4" ht="27" x14ac:dyDescent="0.25">
      <c r="A1797" s="557">
        <v>90904</v>
      </c>
      <c r="B1797" s="560" t="s">
        <v>13731</v>
      </c>
      <c r="C1797" s="557" t="s">
        <v>1389</v>
      </c>
      <c r="D1797" s="557">
        <v>130.25</v>
      </c>
    </row>
    <row r="1798" spans="1:4" ht="40.5" x14ac:dyDescent="0.25">
      <c r="A1798" s="557">
        <v>90910</v>
      </c>
      <c r="B1798" s="560" t="s">
        <v>13732</v>
      </c>
      <c r="C1798" s="557" t="s">
        <v>1389</v>
      </c>
      <c r="D1798" s="557">
        <v>75.349999999999994</v>
      </c>
    </row>
    <row r="1799" spans="1:4" ht="27" x14ac:dyDescent="0.25">
      <c r="A1799" s="557">
        <v>90912</v>
      </c>
      <c r="B1799" s="560" t="s">
        <v>13733</v>
      </c>
      <c r="C1799" s="557" t="s">
        <v>1389</v>
      </c>
      <c r="D1799" s="557">
        <v>79.78</v>
      </c>
    </row>
    <row r="1800" spans="1:4" ht="27" x14ac:dyDescent="0.25">
      <c r="A1800" s="557">
        <v>90913</v>
      </c>
      <c r="B1800" s="560" t="s">
        <v>13734</v>
      </c>
      <c r="C1800" s="557" t="s">
        <v>1389</v>
      </c>
      <c r="D1800" s="557">
        <v>130.08000000000001</v>
      </c>
    </row>
    <row r="1801" spans="1:4" ht="27" x14ac:dyDescent="0.25">
      <c r="A1801" s="557">
        <v>90914</v>
      </c>
      <c r="B1801" s="560" t="s">
        <v>13735</v>
      </c>
      <c r="C1801" s="557" t="s">
        <v>1389</v>
      </c>
      <c r="D1801" s="557">
        <v>139.41</v>
      </c>
    </row>
    <row r="1802" spans="1:4" ht="40.5" x14ac:dyDescent="0.25">
      <c r="A1802" s="557">
        <v>90920</v>
      </c>
      <c r="B1802" s="560" t="s">
        <v>13736</v>
      </c>
      <c r="C1802" s="557" t="s">
        <v>1389</v>
      </c>
      <c r="D1802" s="557">
        <v>82.62</v>
      </c>
    </row>
    <row r="1803" spans="1:4" ht="27" x14ac:dyDescent="0.25">
      <c r="A1803" s="557">
        <v>90922</v>
      </c>
      <c r="B1803" s="560" t="s">
        <v>13737</v>
      </c>
      <c r="C1803" s="557" t="s">
        <v>1389</v>
      </c>
      <c r="D1803" s="557">
        <v>87.71</v>
      </c>
    </row>
    <row r="1804" spans="1:4" ht="27" x14ac:dyDescent="0.25">
      <c r="A1804" s="557">
        <v>90923</v>
      </c>
      <c r="B1804" s="560" t="s">
        <v>13738</v>
      </c>
      <c r="C1804" s="557" t="s">
        <v>1389</v>
      </c>
      <c r="D1804" s="557">
        <v>145.55000000000001</v>
      </c>
    </row>
    <row r="1805" spans="1:4" ht="27" x14ac:dyDescent="0.25">
      <c r="A1805" s="557">
        <v>90924</v>
      </c>
      <c r="B1805" s="560" t="s">
        <v>13739</v>
      </c>
      <c r="C1805" s="557" t="s">
        <v>1389</v>
      </c>
      <c r="D1805" s="557">
        <v>156.28</v>
      </c>
    </row>
    <row r="1806" spans="1:4" ht="40.5" x14ac:dyDescent="0.25">
      <c r="A1806" s="557">
        <v>90930</v>
      </c>
      <c r="B1806" s="560" t="s">
        <v>13740</v>
      </c>
      <c r="C1806" s="557" t="s">
        <v>1389</v>
      </c>
      <c r="D1806" s="557">
        <v>65.62</v>
      </c>
    </row>
    <row r="1807" spans="1:4" ht="27" x14ac:dyDescent="0.25">
      <c r="A1807" s="557">
        <v>90932</v>
      </c>
      <c r="B1807" s="560" t="s">
        <v>13741</v>
      </c>
      <c r="C1807" s="557" t="s">
        <v>1389</v>
      </c>
      <c r="D1807" s="557">
        <v>69.680000000000007</v>
      </c>
    </row>
    <row r="1808" spans="1:4" ht="27" x14ac:dyDescent="0.25">
      <c r="A1808" s="557">
        <v>90933</v>
      </c>
      <c r="B1808" s="560" t="s">
        <v>13742</v>
      </c>
      <c r="C1808" s="557" t="s">
        <v>1389</v>
      </c>
      <c r="D1808" s="557">
        <v>115.88</v>
      </c>
    </row>
    <row r="1809" spans="1:4" ht="27" x14ac:dyDescent="0.25">
      <c r="A1809" s="557">
        <v>90934</v>
      </c>
      <c r="B1809" s="560" t="s">
        <v>13743</v>
      </c>
      <c r="C1809" s="557" t="s">
        <v>1389</v>
      </c>
      <c r="D1809" s="557">
        <v>124.44</v>
      </c>
    </row>
    <row r="1810" spans="1:4" ht="40.5" x14ac:dyDescent="0.25">
      <c r="A1810" s="557">
        <v>90940</v>
      </c>
      <c r="B1810" s="560" t="s">
        <v>13744</v>
      </c>
      <c r="C1810" s="557" t="s">
        <v>1389</v>
      </c>
      <c r="D1810" s="557">
        <v>69.58</v>
      </c>
    </row>
    <row r="1811" spans="1:4" ht="27" x14ac:dyDescent="0.25">
      <c r="A1811" s="557">
        <v>90942</v>
      </c>
      <c r="B1811" s="560" t="s">
        <v>13745</v>
      </c>
      <c r="C1811" s="557" t="s">
        <v>1389</v>
      </c>
      <c r="D1811" s="557">
        <v>74.010000000000005</v>
      </c>
    </row>
    <row r="1812" spans="1:4" ht="27" x14ac:dyDescent="0.25">
      <c r="A1812" s="557">
        <v>90943</v>
      </c>
      <c r="B1812" s="560" t="s">
        <v>13746</v>
      </c>
      <c r="C1812" s="557" t="s">
        <v>1389</v>
      </c>
      <c r="D1812" s="557">
        <v>124.31</v>
      </c>
    </row>
    <row r="1813" spans="1:4" ht="27" x14ac:dyDescent="0.25">
      <c r="A1813" s="557">
        <v>90944</v>
      </c>
      <c r="B1813" s="560" t="s">
        <v>13747</v>
      </c>
      <c r="C1813" s="557" t="s">
        <v>1389</v>
      </c>
      <c r="D1813" s="557">
        <v>133.63999999999999</v>
      </c>
    </row>
    <row r="1814" spans="1:4" ht="40.5" x14ac:dyDescent="0.25">
      <c r="A1814" s="557">
        <v>90950</v>
      </c>
      <c r="B1814" s="560" t="s">
        <v>13748</v>
      </c>
      <c r="C1814" s="557" t="s">
        <v>1389</v>
      </c>
      <c r="D1814" s="557">
        <v>76.819999999999993</v>
      </c>
    </row>
    <row r="1815" spans="1:4" ht="27" x14ac:dyDescent="0.25">
      <c r="A1815" s="557">
        <v>90952</v>
      </c>
      <c r="B1815" s="560" t="s">
        <v>13749</v>
      </c>
      <c r="C1815" s="557" t="s">
        <v>1389</v>
      </c>
      <c r="D1815" s="557">
        <v>81.91</v>
      </c>
    </row>
    <row r="1816" spans="1:4" ht="27" x14ac:dyDescent="0.25">
      <c r="A1816" s="557">
        <v>90953</v>
      </c>
      <c r="B1816" s="560" t="s">
        <v>13750</v>
      </c>
      <c r="C1816" s="557" t="s">
        <v>1389</v>
      </c>
      <c r="D1816" s="557">
        <v>139.75</v>
      </c>
    </row>
    <row r="1817" spans="1:4" ht="27" x14ac:dyDescent="0.25">
      <c r="A1817" s="557">
        <v>90954</v>
      </c>
      <c r="B1817" s="560" t="s">
        <v>13751</v>
      </c>
      <c r="C1817" s="557" t="s">
        <v>1389</v>
      </c>
      <c r="D1817" s="557">
        <v>150.47999999999999</v>
      </c>
    </row>
    <row r="1818" spans="1:4" ht="27" x14ac:dyDescent="0.25">
      <c r="A1818" s="557">
        <v>90957</v>
      </c>
      <c r="B1818" s="560" t="s">
        <v>13752</v>
      </c>
      <c r="C1818" s="557" t="s">
        <v>2878</v>
      </c>
      <c r="D1818" s="557">
        <v>2.94</v>
      </c>
    </row>
    <row r="1819" spans="1:4" ht="27" x14ac:dyDescent="0.25">
      <c r="A1819" s="557">
        <v>90958</v>
      </c>
      <c r="B1819" s="560" t="s">
        <v>13753</v>
      </c>
      <c r="C1819" s="557" t="s">
        <v>2878</v>
      </c>
      <c r="D1819" s="557">
        <v>0.4</v>
      </c>
    </row>
    <row r="1820" spans="1:4" ht="27" x14ac:dyDescent="0.25">
      <c r="A1820" s="557">
        <v>90960</v>
      </c>
      <c r="B1820" s="560" t="s">
        <v>13754</v>
      </c>
      <c r="C1820" s="557" t="s">
        <v>2878</v>
      </c>
      <c r="D1820" s="557">
        <v>3.93</v>
      </c>
    </row>
    <row r="1821" spans="1:4" ht="27" x14ac:dyDescent="0.25">
      <c r="A1821" s="557">
        <v>90961</v>
      </c>
      <c r="B1821" s="560" t="s">
        <v>13755</v>
      </c>
      <c r="C1821" s="557" t="s">
        <v>2878</v>
      </c>
      <c r="D1821" s="557">
        <v>0.54</v>
      </c>
    </row>
    <row r="1822" spans="1:4" ht="27" x14ac:dyDescent="0.25">
      <c r="A1822" s="557">
        <v>90962</v>
      </c>
      <c r="B1822" s="560" t="s">
        <v>13756</v>
      </c>
      <c r="C1822" s="557" t="s">
        <v>2878</v>
      </c>
      <c r="D1822" s="557">
        <v>4.92</v>
      </c>
    </row>
    <row r="1823" spans="1:4" ht="27" x14ac:dyDescent="0.25">
      <c r="A1823" s="557">
        <v>90963</v>
      </c>
      <c r="B1823" s="560" t="s">
        <v>13757</v>
      </c>
      <c r="C1823" s="557" t="s">
        <v>2878</v>
      </c>
      <c r="D1823" s="557">
        <v>10.6</v>
      </c>
    </row>
    <row r="1824" spans="1:4" ht="27" x14ac:dyDescent="0.25">
      <c r="A1824" s="557">
        <v>90964</v>
      </c>
      <c r="B1824" s="560" t="s">
        <v>13758</v>
      </c>
      <c r="C1824" s="557" t="s">
        <v>11964</v>
      </c>
      <c r="D1824" s="557">
        <v>19.989999999999998</v>
      </c>
    </row>
    <row r="1825" spans="1:4" ht="27" x14ac:dyDescent="0.25">
      <c r="A1825" s="557">
        <v>90965</v>
      </c>
      <c r="B1825" s="560" t="s">
        <v>13759</v>
      </c>
      <c r="C1825" s="557" t="s">
        <v>11966</v>
      </c>
      <c r="D1825" s="557">
        <v>4.47</v>
      </c>
    </row>
    <row r="1826" spans="1:4" ht="27" x14ac:dyDescent="0.25">
      <c r="A1826" s="557">
        <v>90968</v>
      </c>
      <c r="B1826" s="560" t="s">
        <v>13760</v>
      </c>
      <c r="C1826" s="557" t="s">
        <v>2878</v>
      </c>
      <c r="D1826" s="557">
        <v>3.94</v>
      </c>
    </row>
    <row r="1827" spans="1:4" ht="27" x14ac:dyDescent="0.25">
      <c r="A1827" s="557">
        <v>90969</v>
      </c>
      <c r="B1827" s="560" t="s">
        <v>13761</v>
      </c>
      <c r="C1827" s="557" t="s">
        <v>2878</v>
      </c>
      <c r="D1827" s="557">
        <v>0.54</v>
      </c>
    </row>
    <row r="1828" spans="1:4" ht="27" x14ac:dyDescent="0.25">
      <c r="A1828" s="557">
        <v>90970</v>
      </c>
      <c r="B1828" s="560" t="s">
        <v>13762</v>
      </c>
      <c r="C1828" s="557" t="s">
        <v>2878</v>
      </c>
      <c r="D1828" s="557">
        <v>4.93</v>
      </c>
    </row>
    <row r="1829" spans="1:4" ht="27" x14ac:dyDescent="0.25">
      <c r="A1829" s="557">
        <v>90971</v>
      </c>
      <c r="B1829" s="560" t="s">
        <v>13763</v>
      </c>
      <c r="C1829" s="557" t="s">
        <v>2878</v>
      </c>
      <c r="D1829" s="557">
        <v>42.95</v>
      </c>
    </row>
    <row r="1830" spans="1:4" ht="27" x14ac:dyDescent="0.25">
      <c r="A1830" s="557">
        <v>90972</v>
      </c>
      <c r="B1830" s="560" t="s">
        <v>13764</v>
      </c>
      <c r="C1830" s="557" t="s">
        <v>11964</v>
      </c>
      <c r="D1830" s="557">
        <v>52.36</v>
      </c>
    </row>
    <row r="1831" spans="1:4" ht="27" x14ac:dyDescent="0.25">
      <c r="A1831" s="557">
        <v>90973</v>
      </c>
      <c r="B1831" s="560" t="s">
        <v>13765</v>
      </c>
      <c r="C1831" s="557" t="s">
        <v>11966</v>
      </c>
      <c r="D1831" s="557">
        <v>4.4800000000000004</v>
      </c>
    </row>
    <row r="1832" spans="1:4" ht="27" x14ac:dyDescent="0.25">
      <c r="A1832" s="557">
        <v>90975</v>
      </c>
      <c r="B1832" s="560" t="s">
        <v>13766</v>
      </c>
      <c r="C1832" s="557" t="s">
        <v>2878</v>
      </c>
      <c r="D1832" s="557">
        <v>10.02</v>
      </c>
    </row>
    <row r="1833" spans="1:4" ht="27" x14ac:dyDescent="0.25">
      <c r="A1833" s="557">
        <v>90976</v>
      </c>
      <c r="B1833" s="560" t="s">
        <v>13767</v>
      </c>
      <c r="C1833" s="557" t="s">
        <v>2878</v>
      </c>
      <c r="D1833" s="557">
        <v>1.39</v>
      </c>
    </row>
    <row r="1834" spans="1:4" ht="27" x14ac:dyDescent="0.25">
      <c r="A1834" s="557">
        <v>90977</v>
      </c>
      <c r="B1834" s="560" t="s">
        <v>13768</v>
      </c>
      <c r="C1834" s="557" t="s">
        <v>2878</v>
      </c>
      <c r="D1834" s="557">
        <v>12.54</v>
      </c>
    </row>
    <row r="1835" spans="1:4" ht="27" x14ac:dyDescent="0.25">
      <c r="A1835" s="557">
        <v>90978</v>
      </c>
      <c r="B1835" s="560" t="s">
        <v>13769</v>
      </c>
      <c r="C1835" s="557" t="s">
        <v>2878</v>
      </c>
      <c r="D1835" s="557">
        <v>111.42</v>
      </c>
    </row>
    <row r="1836" spans="1:4" ht="27" x14ac:dyDescent="0.25">
      <c r="A1836" s="557">
        <v>90979</v>
      </c>
      <c r="B1836" s="560" t="s">
        <v>13770</v>
      </c>
      <c r="C1836" s="557" t="s">
        <v>11964</v>
      </c>
      <c r="D1836" s="557">
        <v>135.37</v>
      </c>
    </row>
    <row r="1837" spans="1:4" ht="27" x14ac:dyDescent="0.25">
      <c r="A1837" s="557">
        <v>90982</v>
      </c>
      <c r="B1837" s="560" t="s">
        <v>13771</v>
      </c>
      <c r="C1837" s="557" t="s">
        <v>11966</v>
      </c>
      <c r="D1837" s="557">
        <v>11.41</v>
      </c>
    </row>
    <row r="1838" spans="1:4" ht="27" x14ac:dyDescent="0.25">
      <c r="A1838" s="557">
        <v>90991</v>
      </c>
      <c r="B1838" s="560" t="s">
        <v>13772</v>
      </c>
      <c r="C1838" s="557" t="s">
        <v>11964</v>
      </c>
      <c r="D1838" s="557">
        <v>142.72</v>
      </c>
    </row>
    <row r="1839" spans="1:4" ht="27" x14ac:dyDescent="0.25">
      <c r="A1839" s="557">
        <v>90992</v>
      </c>
      <c r="B1839" s="560" t="s">
        <v>13773</v>
      </c>
      <c r="C1839" s="557" t="s">
        <v>2878</v>
      </c>
      <c r="D1839" s="557">
        <v>4.68</v>
      </c>
    </row>
    <row r="1840" spans="1:4" ht="27" x14ac:dyDescent="0.25">
      <c r="A1840" s="557">
        <v>90993</v>
      </c>
      <c r="B1840" s="560" t="s">
        <v>13774</v>
      </c>
      <c r="C1840" s="557" t="s">
        <v>2878</v>
      </c>
      <c r="D1840" s="557">
        <v>0.64</v>
      </c>
    </row>
    <row r="1841" spans="1:4" ht="27" x14ac:dyDescent="0.25">
      <c r="A1841" s="557">
        <v>90994</v>
      </c>
      <c r="B1841" s="560" t="s">
        <v>13775</v>
      </c>
      <c r="C1841" s="557" t="s">
        <v>2878</v>
      </c>
      <c r="D1841" s="557">
        <v>5.85</v>
      </c>
    </row>
    <row r="1842" spans="1:4" ht="27" x14ac:dyDescent="0.25">
      <c r="A1842" s="557">
        <v>90995</v>
      </c>
      <c r="B1842" s="560" t="s">
        <v>13776</v>
      </c>
      <c r="C1842" s="557" t="s">
        <v>2878</v>
      </c>
      <c r="D1842" s="557">
        <v>58.34</v>
      </c>
    </row>
    <row r="1843" spans="1:4" ht="27" x14ac:dyDescent="0.25">
      <c r="A1843" s="557">
        <v>90996</v>
      </c>
      <c r="B1843" s="560" t="s">
        <v>13777</v>
      </c>
      <c r="C1843" s="557" t="s">
        <v>1389</v>
      </c>
      <c r="D1843" s="557">
        <v>13.68</v>
      </c>
    </row>
    <row r="1844" spans="1:4" ht="27" x14ac:dyDescent="0.25">
      <c r="A1844" s="557">
        <v>90997</v>
      </c>
      <c r="B1844" s="560" t="s">
        <v>13778</v>
      </c>
      <c r="C1844" s="557" t="s">
        <v>1389</v>
      </c>
      <c r="D1844" s="557">
        <v>18.38</v>
      </c>
    </row>
    <row r="1845" spans="1:4" ht="27" x14ac:dyDescent="0.25">
      <c r="A1845" s="557">
        <v>90998</v>
      </c>
      <c r="B1845" s="560" t="s">
        <v>13779</v>
      </c>
      <c r="C1845" s="557" t="s">
        <v>1389</v>
      </c>
      <c r="D1845" s="557">
        <v>22.07</v>
      </c>
    </row>
    <row r="1846" spans="1:4" ht="27" x14ac:dyDescent="0.25">
      <c r="A1846" s="557">
        <v>90999</v>
      </c>
      <c r="B1846" s="560" t="s">
        <v>13780</v>
      </c>
      <c r="C1846" s="557" t="s">
        <v>11964</v>
      </c>
      <c r="D1846" s="557">
        <v>69.510000000000005</v>
      </c>
    </row>
    <row r="1847" spans="1:4" ht="27" x14ac:dyDescent="0.25">
      <c r="A1847" s="557">
        <v>91000</v>
      </c>
      <c r="B1847" s="560" t="s">
        <v>13781</v>
      </c>
      <c r="C1847" s="557" t="s">
        <v>1389</v>
      </c>
      <c r="D1847" s="557">
        <v>16.98</v>
      </c>
    </row>
    <row r="1848" spans="1:4" ht="27" x14ac:dyDescent="0.25">
      <c r="A1848" s="557">
        <v>91001</v>
      </c>
      <c r="B1848" s="560" t="s">
        <v>13782</v>
      </c>
      <c r="C1848" s="557" t="s">
        <v>11966</v>
      </c>
      <c r="D1848" s="557">
        <v>5.32</v>
      </c>
    </row>
    <row r="1849" spans="1:4" ht="27" x14ac:dyDescent="0.25">
      <c r="A1849" s="557">
        <v>91002</v>
      </c>
      <c r="B1849" s="560" t="s">
        <v>13783</v>
      </c>
      <c r="C1849" s="557" t="s">
        <v>1389</v>
      </c>
      <c r="D1849" s="557">
        <v>15.66</v>
      </c>
    </row>
    <row r="1850" spans="1:4" ht="27" x14ac:dyDescent="0.25">
      <c r="A1850" s="557">
        <v>91003</v>
      </c>
      <c r="B1850" s="560" t="s">
        <v>13784</v>
      </c>
      <c r="C1850" s="557" t="s">
        <v>1389</v>
      </c>
      <c r="D1850" s="557">
        <v>18.05</v>
      </c>
    </row>
    <row r="1851" spans="1:4" ht="27" x14ac:dyDescent="0.25">
      <c r="A1851" s="557">
        <v>91004</v>
      </c>
      <c r="B1851" s="560" t="s">
        <v>13785</v>
      </c>
      <c r="C1851" s="557" t="s">
        <v>1389</v>
      </c>
      <c r="D1851" s="557">
        <v>14.08</v>
      </c>
    </row>
    <row r="1852" spans="1:4" ht="27" x14ac:dyDescent="0.25">
      <c r="A1852" s="557">
        <v>91005</v>
      </c>
      <c r="B1852" s="560" t="s">
        <v>13786</v>
      </c>
      <c r="C1852" s="557" t="s">
        <v>1389</v>
      </c>
      <c r="D1852" s="557">
        <v>16.829999999999998</v>
      </c>
    </row>
    <row r="1853" spans="1:4" ht="27" x14ac:dyDescent="0.25">
      <c r="A1853" s="557">
        <v>91006</v>
      </c>
      <c r="B1853" s="560" t="s">
        <v>13787</v>
      </c>
      <c r="C1853" s="557" t="s">
        <v>1389</v>
      </c>
      <c r="D1853" s="557">
        <v>13.04</v>
      </c>
    </row>
    <row r="1854" spans="1:4" ht="27" x14ac:dyDescent="0.25">
      <c r="A1854" s="557">
        <v>91007</v>
      </c>
      <c r="B1854" s="560" t="s">
        <v>13788</v>
      </c>
      <c r="C1854" s="557" t="s">
        <v>1389</v>
      </c>
      <c r="D1854" s="557">
        <v>11.72</v>
      </c>
    </row>
    <row r="1855" spans="1:4" ht="27" x14ac:dyDescent="0.25">
      <c r="A1855" s="557">
        <v>91008</v>
      </c>
      <c r="B1855" s="560" t="s">
        <v>13789</v>
      </c>
      <c r="C1855" s="557" t="s">
        <v>1389</v>
      </c>
      <c r="D1855" s="557">
        <v>14.1</v>
      </c>
    </row>
    <row r="1856" spans="1:4" ht="27" x14ac:dyDescent="0.25">
      <c r="A1856" s="557">
        <v>91009</v>
      </c>
      <c r="B1856" s="560" t="s">
        <v>13790</v>
      </c>
      <c r="C1856" s="557" t="s">
        <v>18</v>
      </c>
      <c r="D1856" s="557">
        <v>231.78</v>
      </c>
    </row>
    <row r="1857" spans="1:4" ht="27" x14ac:dyDescent="0.25">
      <c r="A1857" s="557">
        <v>91010</v>
      </c>
      <c r="B1857" s="560" t="s">
        <v>13791</v>
      </c>
      <c r="C1857" s="557" t="s">
        <v>18</v>
      </c>
      <c r="D1857" s="557">
        <v>237.08</v>
      </c>
    </row>
    <row r="1858" spans="1:4" ht="27" x14ac:dyDescent="0.25">
      <c r="A1858" s="557">
        <v>91011</v>
      </c>
      <c r="B1858" s="560" t="s">
        <v>13792</v>
      </c>
      <c r="C1858" s="557" t="s">
        <v>18</v>
      </c>
      <c r="D1858" s="557">
        <v>277.8</v>
      </c>
    </row>
    <row r="1859" spans="1:4" ht="27" x14ac:dyDescent="0.25">
      <c r="A1859" s="557">
        <v>91012</v>
      </c>
      <c r="B1859" s="560" t="s">
        <v>13793</v>
      </c>
      <c r="C1859" s="557" t="s">
        <v>18</v>
      </c>
      <c r="D1859" s="557">
        <v>309.12</v>
      </c>
    </row>
    <row r="1860" spans="1:4" ht="40.5" x14ac:dyDescent="0.25">
      <c r="A1860" s="557">
        <v>91013</v>
      </c>
      <c r="B1860" s="560" t="s">
        <v>13794</v>
      </c>
      <c r="C1860" s="557" t="s">
        <v>18</v>
      </c>
      <c r="D1860" s="557">
        <v>610.74</v>
      </c>
    </row>
    <row r="1861" spans="1:4" ht="40.5" x14ac:dyDescent="0.25">
      <c r="A1861" s="557">
        <v>91014</v>
      </c>
      <c r="B1861" s="560" t="s">
        <v>13795</v>
      </c>
      <c r="C1861" s="557" t="s">
        <v>18</v>
      </c>
      <c r="D1861" s="557">
        <v>617.54999999999995</v>
      </c>
    </row>
    <row r="1862" spans="1:4" ht="40.5" x14ac:dyDescent="0.25">
      <c r="A1862" s="557">
        <v>91015</v>
      </c>
      <c r="B1862" s="560" t="s">
        <v>13796</v>
      </c>
      <c r="C1862" s="557" t="s">
        <v>18</v>
      </c>
      <c r="D1862" s="557">
        <v>659.79</v>
      </c>
    </row>
    <row r="1863" spans="1:4" ht="40.5" x14ac:dyDescent="0.25">
      <c r="A1863" s="557">
        <v>91016</v>
      </c>
      <c r="B1863" s="560" t="s">
        <v>13797</v>
      </c>
      <c r="C1863" s="557" t="s">
        <v>18</v>
      </c>
      <c r="D1863" s="557">
        <v>692.62</v>
      </c>
    </row>
    <row r="1864" spans="1:4" ht="40.5" x14ac:dyDescent="0.25">
      <c r="A1864" s="557">
        <v>91021</v>
      </c>
      <c r="B1864" s="560" t="s">
        <v>13798</v>
      </c>
      <c r="C1864" s="557" t="s">
        <v>2878</v>
      </c>
      <c r="D1864" s="557">
        <v>4.0199999999999996</v>
      </c>
    </row>
    <row r="1865" spans="1:4" ht="40.5" x14ac:dyDescent="0.25">
      <c r="A1865" s="557">
        <v>91026</v>
      </c>
      <c r="B1865" s="560" t="s">
        <v>13799</v>
      </c>
      <c r="C1865" s="557" t="s">
        <v>2878</v>
      </c>
      <c r="D1865" s="557">
        <v>12.99</v>
      </c>
    </row>
    <row r="1866" spans="1:4" ht="40.5" x14ac:dyDescent="0.25">
      <c r="A1866" s="557">
        <v>91027</v>
      </c>
      <c r="B1866" s="560" t="s">
        <v>13800</v>
      </c>
      <c r="C1866" s="557" t="s">
        <v>2878</v>
      </c>
      <c r="D1866" s="557">
        <v>2.72</v>
      </c>
    </row>
    <row r="1867" spans="1:4" ht="40.5" x14ac:dyDescent="0.25">
      <c r="A1867" s="557">
        <v>91028</v>
      </c>
      <c r="B1867" s="560" t="s">
        <v>13801</v>
      </c>
      <c r="C1867" s="557" t="s">
        <v>2878</v>
      </c>
      <c r="D1867" s="557">
        <v>1.05</v>
      </c>
    </row>
    <row r="1868" spans="1:4" ht="40.5" x14ac:dyDescent="0.25">
      <c r="A1868" s="557">
        <v>91029</v>
      </c>
      <c r="B1868" s="560" t="s">
        <v>13802</v>
      </c>
      <c r="C1868" s="557" t="s">
        <v>2878</v>
      </c>
      <c r="D1868" s="557">
        <v>24.36</v>
      </c>
    </row>
    <row r="1869" spans="1:4" ht="40.5" x14ac:dyDescent="0.25">
      <c r="A1869" s="557">
        <v>91030</v>
      </c>
      <c r="B1869" s="560" t="s">
        <v>13803</v>
      </c>
      <c r="C1869" s="557" t="s">
        <v>2878</v>
      </c>
      <c r="D1869" s="557">
        <v>100.91</v>
      </c>
    </row>
    <row r="1870" spans="1:4" ht="40.5" x14ac:dyDescent="0.25">
      <c r="A1870" s="557">
        <v>91031</v>
      </c>
      <c r="B1870" s="560" t="s">
        <v>13804</v>
      </c>
      <c r="C1870" s="557" t="s">
        <v>11964</v>
      </c>
      <c r="D1870" s="557">
        <v>165.01</v>
      </c>
    </row>
    <row r="1871" spans="1:4" ht="40.5" x14ac:dyDescent="0.25">
      <c r="A1871" s="557">
        <v>91032</v>
      </c>
      <c r="B1871" s="560" t="s">
        <v>13805</v>
      </c>
      <c r="C1871" s="557" t="s">
        <v>11966</v>
      </c>
      <c r="D1871" s="557">
        <v>39.74</v>
      </c>
    </row>
    <row r="1872" spans="1:4" ht="40.5" x14ac:dyDescent="0.25">
      <c r="A1872" s="557">
        <v>91069</v>
      </c>
      <c r="B1872" s="560" t="s">
        <v>13806</v>
      </c>
      <c r="C1872" s="557" t="s">
        <v>1389</v>
      </c>
      <c r="D1872" s="557">
        <v>113.8</v>
      </c>
    </row>
    <row r="1873" spans="1:4" ht="40.5" x14ac:dyDescent="0.25">
      <c r="A1873" s="557">
        <v>91070</v>
      </c>
      <c r="B1873" s="560" t="s">
        <v>13807</v>
      </c>
      <c r="C1873" s="557" t="s">
        <v>1389</v>
      </c>
      <c r="D1873" s="557">
        <v>124.08</v>
      </c>
    </row>
    <row r="1874" spans="1:4" ht="40.5" x14ac:dyDescent="0.25">
      <c r="A1874" s="557">
        <v>91071</v>
      </c>
      <c r="B1874" s="560" t="s">
        <v>13808</v>
      </c>
      <c r="C1874" s="557" t="s">
        <v>1389</v>
      </c>
      <c r="D1874" s="557">
        <v>150.47999999999999</v>
      </c>
    </row>
    <row r="1875" spans="1:4" ht="40.5" x14ac:dyDescent="0.25">
      <c r="A1875" s="557">
        <v>91072</v>
      </c>
      <c r="B1875" s="560" t="s">
        <v>13809</v>
      </c>
      <c r="C1875" s="557" t="s">
        <v>1389</v>
      </c>
      <c r="D1875" s="557">
        <v>160.69</v>
      </c>
    </row>
    <row r="1876" spans="1:4" ht="40.5" x14ac:dyDescent="0.25">
      <c r="A1876" s="557">
        <v>91073</v>
      </c>
      <c r="B1876" s="560" t="s">
        <v>13810</v>
      </c>
      <c r="C1876" s="557" t="s">
        <v>1389</v>
      </c>
      <c r="D1876" s="557">
        <v>127.04</v>
      </c>
    </row>
    <row r="1877" spans="1:4" ht="40.5" x14ac:dyDescent="0.25">
      <c r="A1877" s="557">
        <v>91074</v>
      </c>
      <c r="B1877" s="560" t="s">
        <v>13811</v>
      </c>
      <c r="C1877" s="557" t="s">
        <v>1389</v>
      </c>
      <c r="D1877" s="557">
        <v>138.66</v>
      </c>
    </row>
    <row r="1878" spans="1:4" ht="40.5" x14ac:dyDescent="0.25">
      <c r="A1878" s="557">
        <v>91075</v>
      </c>
      <c r="B1878" s="560" t="s">
        <v>13812</v>
      </c>
      <c r="C1878" s="557" t="s">
        <v>1389</v>
      </c>
      <c r="D1878" s="557">
        <v>166.05</v>
      </c>
    </row>
    <row r="1879" spans="1:4" ht="40.5" x14ac:dyDescent="0.25">
      <c r="A1879" s="557">
        <v>91076</v>
      </c>
      <c r="B1879" s="560" t="s">
        <v>13813</v>
      </c>
      <c r="C1879" s="557" t="s">
        <v>1389</v>
      </c>
      <c r="D1879" s="557">
        <v>177.69</v>
      </c>
    </row>
    <row r="1880" spans="1:4" ht="40.5" x14ac:dyDescent="0.25">
      <c r="A1880" s="557">
        <v>91077</v>
      </c>
      <c r="B1880" s="560" t="s">
        <v>13814</v>
      </c>
      <c r="C1880" s="557" t="s">
        <v>1389</v>
      </c>
      <c r="D1880" s="557">
        <v>121.32</v>
      </c>
    </row>
    <row r="1881" spans="1:4" ht="40.5" x14ac:dyDescent="0.25">
      <c r="A1881" s="557">
        <v>91078</v>
      </c>
      <c r="B1881" s="560" t="s">
        <v>13815</v>
      </c>
      <c r="C1881" s="557" t="s">
        <v>1389</v>
      </c>
      <c r="D1881" s="557">
        <v>142.69999999999999</v>
      </c>
    </row>
    <row r="1882" spans="1:4" ht="40.5" x14ac:dyDescent="0.25">
      <c r="A1882" s="557">
        <v>91079</v>
      </c>
      <c r="B1882" s="560" t="s">
        <v>13816</v>
      </c>
      <c r="C1882" s="557" t="s">
        <v>1389</v>
      </c>
      <c r="D1882" s="557">
        <v>126.49</v>
      </c>
    </row>
    <row r="1883" spans="1:4" ht="40.5" x14ac:dyDescent="0.25">
      <c r="A1883" s="557">
        <v>91080</v>
      </c>
      <c r="B1883" s="560" t="s">
        <v>13817</v>
      </c>
      <c r="C1883" s="557" t="s">
        <v>1389</v>
      </c>
      <c r="D1883" s="557">
        <v>147.71</v>
      </c>
    </row>
    <row r="1884" spans="1:4" ht="40.5" x14ac:dyDescent="0.25">
      <c r="A1884" s="557">
        <v>91081</v>
      </c>
      <c r="B1884" s="560" t="s">
        <v>13818</v>
      </c>
      <c r="C1884" s="557" t="s">
        <v>1389</v>
      </c>
      <c r="D1884" s="557">
        <v>136.05000000000001</v>
      </c>
    </row>
    <row r="1885" spans="1:4" ht="40.5" x14ac:dyDescent="0.25">
      <c r="A1885" s="557">
        <v>91082</v>
      </c>
      <c r="B1885" s="560" t="s">
        <v>13819</v>
      </c>
      <c r="C1885" s="557" t="s">
        <v>1389</v>
      </c>
      <c r="D1885" s="557">
        <v>158.6</v>
      </c>
    </row>
    <row r="1886" spans="1:4" ht="40.5" x14ac:dyDescent="0.25">
      <c r="A1886" s="557">
        <v>91083</v>
      </c>
      <c r="B1886" s="560" t="s">
        <v>13820</v>
      </c>
      <c r="C1886" s="557" t="s">
        <v>1389</v>
      </c>
      <c r="D1886" s="557">
        <v>145.15</v>
      </c>
    </row>
    <row r="1887" spans="1:4" ht="40.5" x14ac:dyDescent="0.25">
      <c r="A1887" s="557">
        <v>91084</v>
      </c>
      <c r="B1887" s="560" t="s">
        <v>13821</v>
      </c>
      <c r="C1887" s="557" t="s">
        <v>1389</v>
      </c>
      <c r="D1887" s="557">
        <v>167.51</v>
      </c>
    </row>
    <row r="1888" spans="1:4" ht="40.5" x14ac:dyDescent="0.25">
      <c r="A1888" s="557">
        <v>91086</v>
      </c>
      <c r="B1888" s="560" t="s">
        <v>13822</v>
      </c>
      <c r="C1888" s="557" t="s">
        <v>1389</v>
      </c>
      <c r="D1888" s="557">
        <v>123.97</v>
      </c>
    </row>
    <row r="1889" spans="1:4" ht="40.5" x14ac:dyDescent="0.25">
      <c r="A1889" s="557">
        <v>91087</v>
      </c>
      <c r="B1889" s="560" t="s">
        <v>13823</v>
      </c>
      <c r="C1889" s="557" t="s">
        <v>1389</v>
      </c>
      <c r="D1889" s="557">
        <v>134.52000000000001</v>
      </c>
    </row>
    <row r="1890" spans="1:4" ht="40.5" x14ac:dyDescent="0.25">
      <c r="A1890" s="557">
        <v>91088</v>
      </c>
      <c r="B1890" s="560" t="s">
        <v>13824</v>
      </c>
      <c r="C1890" s="557" t="s">
        <v>1389</v>
      </c>
      <c r="D1890" s="557">
        <v>161.88999999999999</v>
      </c>
    </row>
    <row r="1891" spans="1:4" ht="40.5" x14ac:dyDescent="0.25">
      <c r="A1891" s="557">
        <v>91089</v>
      </c>
      <c r="B1891" s="560" t="s">
        <v>13825</v>
      </c>
      <c r="C1891" s="557" t="s">
        <v>1389</v>
      </c>
      <c r="D1891" s="557">
        <v>172.57</v>
      </c>
    </row>
    <row r="1892" spans="1:4" ht="40.5" x14ac:dyDescent="0.25">
      <c r="A1892" s="557">
        <v>91090</v>
      </c>
      <c r="B1892" s="560" t="s">
        <v>13826</v>
      </c>
      <c r="C1892" s="557" t="s">
        <v>1389</v>
      </c>
      <c r="D1892" s="557">
        <v>135.38999999999999</v>
      </c>
    </row>
    <row r="1893" spans="1:4" ht="40.5" x14ac:dyDescent="0.25">
      <c r="A1893" s="557">
        <v>91091</v>
      </c>
      <c r="B1893" s="560" t="s">
        <v>13827</v>
      </c>
      <c r="C1893" s="557" t="s">
        <v>1389</v>
      </c>
      <c r="D1893" s="557">
        <v>147.47999999999999</v>
      </c>
    </row>
    <row r="1894" spans="1:4" ht="40.5" x14ac:dyDescent="0.25">
      <c r="A1894" s="557">
        <v>91092</v>
      </c>
      <c r="B1894" s="560" t="s">
        <v>13828</v>
      </c>
      <c r="C1894" s="557" t="s">
        <v>1389</v>
      </c>
      <c r="D1894" s="557">
        <v>175.25</v>
      </c>
    </row>
    <row r="1895" spans="1:4" ht="40.5" x14ac:dyDescent="0.25">
      <c r="A1895" s="557">
        <v>91093</v>
      </c>
      <c r="B1895" s="560" t="s">
        <v>13829</v>
      </c>
      <c r="C1895" s="557" t="s">
        <v>1389</v>
      </c>
      <c r="D1895" s="557">
        <v>187.61</v>
      </c>
    </row>
    <row r="1896" spans="1:4" ht="40.5" x14ac:dyDescent="0.25">
      <c r="A1896" s="557">
        <v>91094</v>
      </c>
      <c r="B1896" s="560" t="s">
        <v>13830</v>
      </c>
      <c r="C1896" s="557" t="s">
        <v>1389</v>
      </c>
      <c r="D1896" s="557">
        <v>127.13</v>
      </c>
    </row>
    <row r="1897" spans="1:4" ht="40.5" x14ac:dyDescent="0.25">
      <c r="A1897" s="557">
        <v>91095</v>
      </c>
      <c r="B1897" s="560" t="s">
        <v>13831</v>
      </c>
      <c r="C1897" s="557" t="s">
        <v>1389</v>
      </c>
      <c r="D1897" s="557">
        <v>148.88999999999999</v>
      </c>
    </row>
    <row r="1898" spans="1:4" ht="40.5" x14ac:dyDescent="0.25">
      <c r="A1898" s="557">
        <v>91096</v>
      </c>
      <c r="B1898" s="560" t="s">
        <v>13832</v>
      </c>
      <c r="C1898" s="557" t="s">
        <v>1389</v>
      </c>
      <c r="D1898" s="557">
        <v>129.66999999999999</v>
      </c>
    </row>
    <row r="1899" spans="1:4" ht="40.5" x14ac:dyDescent="0.25">
      <c r="A1899" s="557">
        <v>91097</v>
      </c>
      <c r="B1899" s="560" t="s">
        <v>13833</v>
      </c>
      <c r="C1899" s="557" t="s">
        <v>1389</v>
      </c>
      <c r="D1899" s="557">
        <v>151.25</v>
      </c>
    </row>
    <row r="1900" spans="1:4" ht="40.5" x14ac:dyDescent="0.25">
      <c r="A1900" s="557">
        <v>91098</v>
      </c>
      <c r="B1900" s="560" t="s">
        <v>13834</v>
      </c>
      <c r="C1900" s="557" t="s">
        <v>1389</v>
      </c>
      <c r="D1900" s="557">
        <v>141.69999999999999</v>
      </c>
    </row>
    <row r="1901" spans="1:4" ht="40.5" x14ac:dyDescent="0.25">
      <c r="A1901" s="557">
        <v>91099</v>
      </c>
      <c r="B1901" s="560" t="s">
        <v>13835</v>
      </c>
      <c r="C1901" s="557" t="s">
        <v>1389</v>
      </c>
      <c r="D1901" s="557">
        <v>164.75</v>
      </c>
    </row>
    <row r="1902" spans="1:4" ht="40.5" x14ac:dyDescent="0.25">
      <c r="A1902" s="557">
        <v>91100</v>
      </c>
      <c r="B1902" s="560" t="s">
        <v>13836</v>
      </c>
      <c r="C1902" s="557" t="s">
        <v>1389</v>
      </c>
      <c r="D1902" s="557">
        <v>148.9</v>
      </c>
    </row>
    <row r="1903" spans="1:4" ht="40.5" x14ac:dyDescent="0.25">
      <c r="A1903" s="557">
        <v>91101</v>
      </c>
      <c r="B1903" s="560" t="s">
        <v>13837</v>
      </c>
      <c r="C1903" s="557" t="s">
        <v>1389</v>
      </c>
      <c r="D1903" s="557">
        <v>171.83</v>
      </c>
    </row>
    <row r="1904" spans="1:4" ht="27" x14ac:dyDescent="0.25">
      <c r="A1904" s="557">
        <v>91166</v>
      </c>
      <c r="B1904" s="560" t="s">
        <v>13838</v>
      </c>
      <c r="C1904" s="557" t="s">
        <v>61</v>
      </c>
      <c r="D1904" s="557">
        <v>2.98</v>
      </c>
    </row>
    <row r="1905" spans="1:4" ht="40.5" x14ac:dyDescent="0.25">
      <c r="A1905" s="557">
        <v>91167</v>
      </c>
      <c r="B1905" s="560" t="s">
        <v>13839</v>
      </c>
      <c r="C1905" s="557" t="s">
        <v>61</v>
      </c>
      <c r="D1905" s="557">
        <v>8.0399999999999991</v>
      </c>
    </row>
    <row r="1906" spans="1:4" ht="40.5" x14ac:dyDescent="0.25">
      <c r="A1906" s="557">
        <v>91168</v>
      </c>
      <c r="B1906" s="560" t="s">
        <v>13840</v>
      </c>
      <c r="C1906" s="557" t="s">
        <v>61</v>
      </c>
      <c r="D1906" s="557">
        <v>6.03</v>
      </c>
    </row>
    <row r="1907" spans="1:4" ht="40.5" x14ac:dyDescent="0.25">
      <c r="A1907" s="557">
        <v>91169</v>
      </c>
      <c r="B1907" s="560" t="s">
        <v>13841</v>
      </c>
      <c r="C1907" s="557" t="s">
        <v>61</v>
      </c>
      <c r="D1907" s="557">
        <v>7.16</v>
      </c>
    </row>
    <row r="1908" spans="1:4" ht="40.5" x14ac:dyDescent="0.25">
      <c r="A1908" s="557">
        <v>91170</v>
      </c>
      <c r="B1908" s="560" t="s">
        <v>13842</v>
      </c>
      <c r="C1908" s="557" t="s">
        <v>61</v>
      </c>
      <c r="D1908" s="557">
        <v>2.0699999999999998</v>
      </c>
    </row>
    <row r="1909" spans="1:4" ht="40.5" x14ac:dyDescent="0.25">
      <c r="A1909" s="557">
        <v>91171</v>
      </c>
      <c r="B1909" s="560" t="s">
        <v>13843</v>
      </c>
      <c r="C1909" s="557" t="s">
        <v>61</v>
      </c>
      <c r="D1909" s="557">
        <v>2.56</v>
      </c>
    </row>
    <row r="1910" spans="1:4" ht="40.5" x14ac:dyDescent="0.25">
      <c r="A1910" s="557">
        <v>91172</v>
      </c>
      <c r="B1910" s="560" t="s">
        <v>13844</v>
      </c>
      <c r="C1910" s="557" t="s">
        <v>61</v>
      </c>
      <c r="D1910" s="557">
        <v>3.78</v>
      </c>
    </row>
    <row r="1911" spans="1:4" ht="40.5" x14ac:dyDescent="0.25">
      <c r="A1911" s="557">
        <v>91173</v>
      </c>
      <c r="B1911" s="560" t="s">
        <v>13845</v>
      </c>
      <c r="C1911" s="557" t="s">
        <v>61</v>
      </c>
      <c r="D1911" s="557">
        <v>1.04</v>
      </c>
    </row>
    <row r="1912" spans="1:4" ht="40.5" x14ac:dyDescent="0.25">
      <c r="A1912" s="557">
        <v>91174</v>
      </c>
      <c r="B1912" s="560" t="s">
        <v>13846</v>
      </c>
      <c r="C1912" s="557" t="s">
        <v>61</v>
      </c>
      <c r="D1912" s="557">
        <v>2.0299999999999998</v>
      </c>
    </row>
    <row r="1913" spans="1:4" ht="40.5" x14ac:dyDescent="0.25">
      <c r="A1913" s="557">
        <v>91175</v>
      </c>
      <c r="B1913" s="560" t="s">
        <v>13847</v>
      </c>
      <c r="C1913" s="557" t="s">
        <v>61</v>
      </c>
      <c r="D1913" s="557">
        <v>3.32</v>
      </c>
    </row>
    <row r="1914" spans="1:4" ht="40.5" x14ac:dyDescent="0.25">
      <c r="A1914" s="557">
        <v>91176</v>
      </c>
      <c r="B1914" s="560" t="s">
        <v>13848</v>
      </c>
      <c r="C1914" s="557" t="s">
        <v>61</v>
      </c>
      <c r="D1914" s="557">
        <v>22.07</v>
      </c>
    </row>
    <row r="1915" spans="1:4" ht="40.5" x14ac:dyDescent="0.25">
      <c r="A1915" s="557">
        <v>91177</v>
      </c>
      <c r="B1915" s="560" t="s">
        <v>13849</v>
      </c>
      <c r="C1915" s="557" t="s">
        <v>61</v>
      </c>
      <c r="D1915" s="557">
        <v>10.78</v>
      </c>
    </row>
    <row r="1916" spans="1:4" ht="40.5" x14ac:dyDescent="0.25">
      <c r="A1916" s="557">
        <v>91178</v>
      </c>
      <c r="B1916" s="560" t="s">
        <v>13850</v>
      </c>
      <c r="C1916" s="557" t="s">
        <v>61</v>
      </c>
      <c r="D1916" s="557">
        <v>11.12</v>
      </c>
    </row>
    <row r="1917" spans="1:4" ht="40.5" x14ac:dyDescent="0.25">
      <c r="A1917" s="557">
        <v>91179</v>
      </c>
      <c r="B1917" s="560" t="s">
        <v>13851</v>
      </c>
      <c r="C1917" s="557" t="s">
        <v>61</v>
      </c>
      <c r="D1917" s="557">
        <v>5.66</v>
      </c>
    </row>
    <row r="1918" spans="1:4" ht="40.5" x14ac:dyDescent="0.25">
      <c r="A1918" s="557">
        <v>91180</v>
      </c>
      <c r="B1918" s="560" t="s">
        <v>13852</v>
      </c>
      <c r="C1918" s="557" t="s">
        <v>61</v>
      </c>
      <c r="D1918" s="557">
        <v>4.8499999999999996</v>
      </c>
    </row>
    <row r="1919" spans="1:4" ht="40.5" x14ac:dyDescent="0.25">
      <c r="A1919" s="557">
        <v>91181</v>
      </c>
      <c r="B1919" s="560" t="s">
        <v>13853</v>
      </c>
      <c r="C1919" s="557" t="s">
        <v>61</v>
      </c>
      <c r="D1919" s="557">
        <v>5.57</v>
      </c>
    </row>
    <row r="1920" spans="1:4" ht="27" x14ac:dyDescent="0.25">
      <c r="A1920" s="557">
        <v>91182</v>
      </c>
      <c r="B1920" s="560" t="s">
        <v>13854</v>
      </c>
      <c r="C1920" s="557" t="s">
        <v>61</v>
      </c>
      <c r="D1920" s="557">
        <v>24.69</v>
      </c>
    </row>
    <row r="1921" spans="1:4" ht="40.5" x14ac:dyDescent="0.25">
      <c r="A1921" s="557">
        <v>91183</v>
      </c>
      <c r="B1921" s="560" t="s">
        <v>13855</v>
      </c>
      <c r="C1921" s="557" t="s">
        <v>61</v>
      </c>
      <c r="D1921" s="557">
        <v>12.08</v>
      </c>
    </row>
    <row r="1922" spans="1:4" ht="27" x14ac:dyDescent="0.25">
      <c r="A1922" s="557">
        <v>91184</v>
      </c>
      <c r="B1922" s="560" t="s">
        <v>13856</v>
      </c>
      <c r="C1922" s="557" t="s">
        <v>61</v>
      </c>
      <c r="D1922" s="557">
        <v>11.16</v>
      </c>
    </row>
    <row r="1923" spans="1:4" ht="40.5" x14ac:dyDescent="0.25">
      <c r="A1923" s="557">
        <v>91185</v>
      </c>
      <c r="B1923" s="560" t="s">
        <v>13857</v>
      </c>
      <c r="C1923" s="557" t="s">
        <v>61</v>
      </c>
      <c r="D1923" s="557">
        <v>6.34</v>
      </c>
    </row>
    <row r="1924" spans="1:4" ht="40.5" x14ac:dyDescent="0.25">
      <c r="A1924" s="557">
        <v>91186</v>
      </c>
      <c r="B1924" s="560" t="s">
        <v>13858</v>
      </c>
      <c r="C1924" s="557" t="s">
        <v>61</v>
      </c>
      <c r="D1924" s="557">
        <v>5.17</v>
      </c>
    </row>
    <row r="1925" spans="1:4" ht="40.5" x14ac:dyDescent="0.25">
      <c r="A1925" s="557">
        <v>91187</v>
      </c>
      <c r="B1925" s="560" t="s">
        <v>13859</v>
      </c>
      <c r="C1925" s="557" t="s">
        <v>61</v>
      </c>
      <c r="D1925" s="557">
        <v>5.89</v>
      </c>
    </row>
    <row r="1926" spans="1:4" ht="27" x14ac:dyDescent="0.25">
      <c r="A1926" s="557">
        <v>91188</v>
      </c>
      <c r="B1926" s="560" t="s">
        <v>13860</v>
      </c>
      <c r="C1926" s="557" t="s">
        <v>18</v>
      </c>
      <c r="D1926" s="557">
        <v>5.9</v>
      </c>
    </row>
    <row r="1927" spans="1:4" ht="27" x14ac:dyDescent="0.25">
      <c r="A1927" s="557">
        <v>91189</v>
      </c>
      <c r="B1927" s="560" t="s">
        <v>13861</v>
      </c>
      <c r="C1927" s="557" t="s">
        <v>18</v>
      </c>
      <c r="D1927" s="557">
        <v>40.65</v>
      </c>
    </row>
    <row r="1928" spans="1:4" ht="27" x14ac:dyDescent="0.25">
      <c r="A1928" s="557">
        <v>91190</v>
      </c>
      <c r="B1928" s="560" t="s">
        <v>13862</v>
      </c>
      <c r="C1928" s="557" t="s">
        <v>18</v>
      </c>
      <c r="D1928" s="557">
        <v>4.18</v>
      </c>
    </row>
    <row r="1929" spans="1:4" ht="27" x14ac:dyDescent="0.25">
      <c r="A1929" s="557">
        <v>91191</v>
      </c>
      <c r="B1929" s="560" t="s">
        <v>13863</v>
      </c>
      <c r="C1929" s="557" t="s">
        <v>18</v>
      </c>
      <c r="D1929" s="557">
        <v>4.4400000000000004</v>
      </c>
    </row>
    <row r="1930" spans="1:4" ht="27" x14ac:dyDescent="0.25">
      <c r="A1930" s="557">
        <v>91192</v>
      </c>
      <c r="B1930" s="560" t="s">
        <v>13864</v>
      </c>
      <c r="C1930" s="557" t="s">
        <v>18</v>
      </c>
      <c r="D1930" s="557">
        <v>4.92</v>
      </c>
    </row>
    <row r="1931" spans="1:4" ht="27" x14ac:dyDescent="0.25">
      <c r="A1931" s="557">
        <v>91222</v>
      </c>
      <c r="B1931" s="560" t="s">
        <v>13865</v>
      </c>
      <c r="C1931" s="557" t="s">
        <v>61</v>
      </c>
      <c r="D1931" s="557">
        <v>11.67</v>
      </c>
    </row>
    <row r="1932" spans="1:4" ht="27" x14ac:dyDescent="0.25">
      <c r="A1932" s="557">
        <v>91273</v>
      </c>
      <c r="B1932" s="560" t="s">
        <v>13866</v>
      </c>
      <c r="C1932" s="557" t="s">
        <v>2878</v>
      </c>
      <c r="D1932" s="557">
        <v>0.46</v>
      </c>
    </row>
    <row r="1933" spans="1:4" ht="27" x14ac:dyDescent="0.25">
      <c r="A1933" s="557">
        <v>91274</v>
      </c>
      <c r="B1933" s="560" t="s">
        <v>13867</v>
      </c>
      <c r="C1933" s="557" t="s">
        <v>2878</v>
      </c>
      <c r="D1933" s="557">
        <v>0.06</v>
      </c>
    </row>
    <row r="1934" spans="1:4" ht="27" x14ac:dyDescent="0.25">
      <c r="A1934" s="557">
        <v>91275</v>
      </c>
      <c r="B1934" s="560" t="s">
        <v>13868</v>
      </c>
      <c r="C1934" s="557" t="s">
        <v>2878</v>
      </c>
      <c r="D1934" s="557">
        <v>0.57999999999999996</v>
      </c>
    </row>
    <row r="1935" spans="1:4" ht="27" x14ac:dyDescent="0.25">
      <c r="A1935" s="557">
        <v>91276</v>
      </c>
      <c r="B1935" s="560" t="s">
        <v>13869</v>
      </c>
      <c r="C1935" s="557" t="s">
        <v>2878</v>
      </c>
      <c r="D1935" s="557">
        <v>8.19</v>
      </c>
    </row>
    <row r="1936" spans="1:4" ht="27" x14ac:dyDescent="0.25">
      <c r="A1936" s="557">
        <v>91277</v>
      </c>
      <c r="B1936" s="560" t="s">
        <v>13870</v>
      </c>
      <c r="C1936" s="557" t="s">
        <v>11964</v>
      </c>
      <c r="D1936" s="557">
        <v>9.2899999999999991</v>
      </c>
    </row>
    <row r="1937" spans="1:4" ht="27" x14ac:dyDescent="0.25">
      <c r="A1937" s="557">
        <v>91278</v>
      </c>
      <c r="B1937" s="560" t="s">
        <v>13871</v>
      </c>
      <c r="C1937" s="557" t="s">
        <v>11966</v>
      </c>
      <c r="D1937" s="557">
        <v>0.52</v>
      </c>
    </row>
    <row r="1938" spans="1:4" ht="40.5" x14ac:dyDescent="0.25">
      <c r="A1938" s="557">
        <v>91279</v>
      </c>
      <c r="B1938" s="560" t="s">
        <v>13872</v>
      </c>
      <c r="C1938" s="557" t="s">
        <v>2878</v>
      </c>
      <c r="D1938" s="557">
        <v>0.79</v>
      </c>
    </row>
    <row r="1939" spans="1:4" ht="40.5" x14ac:dyDescent="0.25">
      <c r="A1939" s="557">
        <v>91280</v>
      </c>
      <c r="B1939" s="560" t="s">
        <v>13873</v>
      </c>
      <c r="C1939" s="557" t="s">
        <v>2878</v>
      </c>
      <c r="D1939" s="557">
        <v>0.08</v>
      </c>
    </row>
    <row r="1940" spans="1:4" ht="40.5" x14ac:dyDescent="0.25">
      <c r="A1940" s="557">
        <v>91281</v>
      </c>
      <c r="B1940" s="560" t="s">
        <v>13874</v>
      </c>
      <c r="C1940" s="557" t="s">
        <v>2878</v>
      </c>
      <c r="D1940" s="557">
        <v>0.98</v>
      </c>
    </row>
    <row r="1941" spans="1:4" ht="40.5" x14ac:dyDescent="0.25">
      <c r="A1941" s="557">
        <v>91282</v>
      </c>
      <c r="B1941" s="560" t="s">
        <v>13875</v>
      </c>
      <c r="C1941" s="557" t="s">
        <v>2878</v>
      </c>
      <c r="D1941" s="557">
        <v>19.579999999999998</v>
      </c>
    </row>
    <row r="1942" spans="1:4" ht="40.5" x14ac:dyDescent="0.25">
      <c r="A1942" s="557">
        <v>91283</v>
      </c>
      <c r="B1942" s="560" t="s">
        <v>13876</v>
      </c>
      <c r="C1942" s="557" t="s">
        <v>11964</v>
      </c>
      <c r="D1942" s="557">
        <v>21.43</v>
      </c>
    </row>
    <row r="1943" spans="1:4" ht="40.5" x14ac:dyDescent="0.25">
      <c r="A1943" s="557">
        <v>91285</v>
      </c>
      <c r="B1943" s="560" t="s">
        <v>13877</v>
      </c>
      <c r="C1943" s="557" t="s">
        <v>11966</v>
      </c>
      <c r="D1943" s="557">
        <v>0.87</v>
      </c>
    </row>
    <row r="1944" spans="1:4" ht="27" x14ac:dyDescent="0.25">
      <c r="A1944" s="557">
        <v>91287</v>
      </c>
      <c r="B1944" s="560" t="s">
        <v>13878</v>
      </c>
      <c r="C1944" s="557" t="s">
        <v>18</v>
      </c>
      <c r="D1944" s="557">
        <v>181.21</v>
      </c>
    </row>
    <row r="1945" spans="1:4" ht="27" x14ac:dyDescent="0.25">
      <c r="A1945" s="557">
        <v>91292</v>
      </c>
      <c r="B1945" s="560" t="s">
        <v>13879</v>
      </c>
      <c r="C1945" s="557" t="s">
        <v>18</v>
      </c>
      <c r="D1945" s="557">
        <v>252.85</v>
      </c>
    </row>
    <row r="1946" spans="1:4" ht="27" x14ac:dyDescent="0.25">
      <c r="A1946" s="557">
        <v>91295</v>
      </c>
      <c r="B1946" s="560" t="s">
        <v>13880</v>
      </c>
      <c r="C1946" s="557" t="s">
        <v>18</v>
      </c>
      <c r="D1946" s="557">
        <v>238.62</v>
      </c>
    </row>
    <row r="1947" spans="1:4" ht="27" x14ac:dyDescent="0.25">
      <c r="A1947" s="557">
        <v>91296</v>
      </c>
      <c r="B1947" s="560" t="s">
        <v>13881</v>
      </c>
      <c r="C1947" s="557" t="s">
        <v>18</v>
      </c>
      <c r="D1947" s="557">
        <v>256.19</v>
      </c>
    </row>
    <row r="1948" spans="1:4" ht="27" x14ac:dyDescent="0.25">
      <c r="A1948" s="557">
        <v>91297</v>
      </c>
      <c r="B1948" s="560" t="s">
        <v>13882</v>
      </c>
      <c r="C1948" s="557" t="s">
        <v>18</v>
      </c>
      <c r="D1948" s="557">
        <v>282.35000000000002</v>
      </c>
    </row>
    <row r="1949" spans="1:4" ht="27" x14ac:dyDescent="0.25">
      <c r="A1949" s="557">
        <v>91298</v>
      </c>
      <c r="B1949" s="560" t="s">
        <v>13883</v>
      </c>
      <c r="C1949" s="557" t="s">
        <v>18</v>
      </c>
      <c r="D1949" s="557">
        <v>978.89</v>
      </c>
    </row>
    <row r="1950" spans="1:4" ht="40.5" x14ac:dyDescent="0.25">
      <c r="A1950" s="557">
        <v>91299</v>
      </c>
      <c r="B1950" s="560" t="s">
        <v>13884</v>
      </c>
      <c r="C1950" s="557" t="s">
        <v>18</v>
      </c>
      <c r="D1950" s="562">
        <v>1385.6</v>
      </c>
    </row>
    <row r="1951" spans="1:4" ht="27" x14ac:dyDescent="0.25">
      <c r="A1951" s="557">
        <v>91304</v>
      </c>
      <c r="B1951" s="560" t="s">
        <v>13885</v>
      </c>
      <c r="C1951" s="557" t="s">
        <v>18</v>
      </c>
      <c r="D1951" s="557">
        <v>77.52</v>
      </c>
    </row>
    <row r="1952" spans="1:4" ht="27" x14ac:dyDescent="0.25">
      <c r="A1952" s="557">
        <v>91305</v>
      </c>
      <c r="B1952" s="560" t="s">
        <v>13886</v>
      </c>
      <c r="C1952" s="557" t="s">
        <v>18</v>
      </c>
      <c r="D1952" s="557">
        <v>77.02</v>
      </c>
    </row>
    <row r="1953" spans="1:4" ht="27" x14ac:dyDescent="0.25">
      <c r="A1953" s="557">
        <v>91306</v>
      </c>
      <c r="B1953" s="560" t="s">
        <v>13887</v>
      </c>
      <c r="C1953" s="557" t="s">
        <v>18</v>
      </c>
      <c r="D1953" s="557">
        <v>110.61</v>
      </c>
    </row>
    <row r="1954" spans="1:4" ht="27" x14ac:dyDescent="0.25">
      <c r="A1954" s="557">
        <v>91307</v>
      </c>
      <c r="B1954" s="560" t="s">
        <v>13888</v>
      </c>
      <c r="C1954" s="557" t="s">
        <v>18</v>
      </c>
      <c r="D1954" s="557">
        <v>65.69</v>
      </c>
    </row>
    <row r="1955" spans="1:4" ht="54" x14ac:dyDescent="0.25">
      <c r="A1955" s="557">
        <v>91312</v>
      </c>
      <c r="B1955" s="560" t="s">
        <v>13889</v>
      </c>
      <c r="C1955" s="557" t="s">
        <v>18</v>
      </c>
      <c r="D1955" s="557">
        <v>613.76</v>
      </c>
    </row>
    <row r="1956" spans="1:4" ht="54" x14ac:dyDescent="0.25">
      <c r="A1956" s="557">
        <v>91313</v>
      </c>
      <c r="B1956" s="560" t="s">
        <v>13890</v>
      </c>
      <c r="C1956" s="557" t="s">
        <v>18</v>
      </c>
      <c r="D1956" s="557">
        <v>608.6</v>
      </c>
    </row>
    <row r="1957" spans="1:4" ht="54" x14ac:dyDescent="0.25">
      <c r="A1957" s="557">
        <v>91314</v>
      </c>
      <c r="B1957" s="560" t="s">
        <v>13891</v>
      </c>
      <c r="C1957" s="557" t="s">
        <v>18</v>
      </c>
      <c r="D1957" s="557">
        <v>638.6</v>
      </c>
    </row>
    <row r="1958" spans="1:4" ht="54" x14ac:dyDescent="0.25">
      <c r="A1958" s="557">
        <v>91315</v>
      </c>
      <c r="B1958" s="560" t="s">
        <v>13892</v>
      </c>
      <c r="C1958" s="557" t="s">
        <v>18</v>
      </c>
      <c r="D1958" s="557">
        <v>696.24</v>
      </c>
    </row>
    <row r="1959" spans="1:4" ht="54" x14ac:dyDescent="0.25">
      <c r="A1959" s="557">
        <v>91316</v>
      </c>
      <c r="B1959" s="560" t="s">
        <v>13893</v>
      </c>
      <c r="C1959" s="557" t="s">
        <v>18</v>
      </c>
      <c r="D1959" s="557">
        <v>825.47</v>
      </c>
    </row>
    <row r="1960" spans="1:4" ht="54" x14ac:dyDescent="0.25">
      <c r="A1960" s="557">
        <v>91317</v>
      </c>
      <c r="B1960" s="560" t="s">
        <v>13894</v>
      </c>
      <c r="C1960" s="557" t="s">
        <v>18</v>
      </c>
      <c r="D1960" s="557">
        <v>876.09</v>
      </c>
    </row>
    <row r="1961" spans="1:4" ht="54" x14ac:dyDescent="0.25">
      <c r="A1961" s="557">
        <v>91318</v>
      </c>
      <c r="B1961" s="560" t="s">
        <v>13895</v>
      </c>
      <c r="C1961" s="557" t="s">
        <v>18</v>
      </c>
      <c r="D1961" s="557">
        <v>536.74</v>
      </c>
    </row>
    <row r="1962" spans="1:4" ht="54" x14ac:dyDescent="0.25">
      <c r="A1962" s="557">
        <v>91319</v>
      </c>
      <c r="B1962" s="560" t="s">
        <v>13896</v>
      </c>
      <c r="C1962" s="557" t="s">
        <v>18</v>
      </c>
      <c r="D1962" s="557">
        <v>542.91</v>
      </c>
    </row>
    <row r="1963" spans="1:4" ht="54" x14ac:dyDescent="0.25">
      <c r="A1963" s="557">
        <v>91320</v>
      </c>
      <c r="B1963" s="560" t="s">
        <v>13897</v>
      </c>
      <c r="C1963" s="557" t="s">
        <v>18</v>
      </c>
      <c r="D1963" s="557">
        <v>561.08000000000004</v>
      </c>
    </row>
    <row r="1964" spans="1:4" ht="54" x14ac:dyDescent="0.25">
      <c r="A1964" s="557">
        <v>91321</v>
      </c>
      <c r="B1964" s="560" t="s">
        <v>13898</v>
      </c>
      <c r="C1964" s="557" t="s">
        <v>18</v>
      </c>
      <c r="D1964" s="557">
        <v>618.72</v>
      </c>
    </row>
    <row r="1965" spans="1:4" ht="54" x14ac:dyDescent="0.25">
      <c r="A1965" s="557">
        <v>91322</v>
      </c>
      <c r="B1965" s="560" t="s">
        <v>13899</v>
      </c>
      <c r="C1965" s="557" t="s">
        <v>18</v>
      </c>
      <c r="D1965" s="557">
        <v>747.95</v>
      </c>
    </row>
    <row r="1966" spans="1:4" ht="54" x14ac:dyDescent="0.25">
      <c r="A1966" s="557">
        <v>91323</v>
      </c>
      <c r="B1966" s="560" t="s">
        <v>13900</v>
      </c>
      <c r="C1966" s="557" t="s">
        <v>18</v>
      </c>
      <c r="D1966" s="557">
        <v>798.57</v>
      </c>
    </row>
    <row r="1967" spans="1:4" ht="54" x14ac:dyDescent="0.25">
      <c r="A1967" s="557">
        <v>91324</v>
      </c>
      <c r="B1967" s="560" t="s">
        <v>13901</v>
      </c>
      <c r="C1967" s="557" t="s">
        <v>18</v>
      </c>
      <c r="D1967" s="557">
        <v>544.63</v>
      </c>
    </row>
    <row r="1968" spans="1:4" ht="54" x14ac:dyDescent="0.25">
      <c r="A1968" s="557">
        <v>91325</v>
      </c>
      <c r="B1968" s="560" t="s">
        <v>13902</v>
      </c>
      <c r="C1968" s="557" t="s">
        <v>18</v>
      </c>
      <c r="D1968" s="557">
        <v>551.17999999999995</v>
      </c>
    </row>
    <row r="1969" spans="1:4" ht="54" x14ac:dyDescent="0.25">
      <c r="A1969" s="557">
        <v>91326</v>
      </c>
      <c r="B1969" s="560" t="s">
        <v>13903</v>
      </c>
      <c r="C1969" s="557" t="s">
        <v>18</v>
      </c>
      <c r="D1969" s="557">
        <v>593.15</v>
      </c>
    </row>
    <row r="1970" spans="1:4" ht="54" x14ac:dyDescent="0.25">
      <c r="A1970" s="557">
        <v>91327</v>
      </c>
      <c r="B1970" s="560" t="s">
        <v>13904</v>
      </c>
      <c r="C1970" s="557" t="s">
        <v>18</v>
      </c>
      <c r="D1970" s="557">
        <v>625.72</v>
      </c>
    </row>
    <row r="1971" spans="1:4" ht="40.5" x14ac:dyDescent="0.25">
      <c r="A1971" s="557">
        <v>91328</v>
      </c>
      <c r="B1971" s="560" t="s">
        <v>13905</v>
      </c>
      <c r="C1971" s="557" t="s">
        <v>18</v>
      </c>
      <c r="D1971" s="557">
        <v>617.58000000000004</v>
      </c>
    </row>
    <row r="1972" spans="1:4" ht="40.5" x14ac:dyDescent="0.25">
      <c r="A1972" s="557">
        <v>91329</v>
      </c>
      <c r="B1972" s="560" t="s">
        <v>13906</v>
      </c>
      <c r="C1972" s="557" t="s">
        <v>18</v>
      </c>
      <c r="D1972" s="557">
        <v>551.47</v>
      </c>
    </row>
    <row r="1973" spans="1:4" ht="40.5" x14ac:dyDescent="0.25">
      <c r="A1973" s="557">
        <v>91330</v>
      </c>
      <c r="B1973" s="560" t="s">
        <v>13907</v>
      </c>
      <c r="C1973" s="557" t="s">
        <v>18</v>
      </c>
      <c r="D1973" s="557">
        <v>636.66</v>
      </c>
    </row>
    <row r="1974" spans="1:4" ht="40.5" x14ac:dyDescent="0.25">
      <c r="A1974" s="557">
        <v>91331</v>
      </c>
      <c r="B1974" s="560" t="s">
        <v>13908</v>
      </c>
      <c r="C1974" s="557" t="s">
        <v>18</v>
      </c>
      <c r="D1974" s="557">
        <v>570.29</v>
      </c>
    </row>
    <row r="1975" spans="1:4" ht="40.5" x14ac:dyDescent="0.25">
      <c r="A1975" s="557">
        <v>91332</v>
      </c>
      <c r="B1975" s="560" t="s">
        <v>13909</v>
      </c>
      <c r="C1975" s="557" t="s">
        <v>18</v>
      </c>
      <c r="D1975" s="557">
        <v>664.34</v>
      </c>
    </row>
    <row r="1976" spans="1:4" ht="40.5" x14ac:dyDescent="0.25">
      <c r="A1976" s="557">
        <v>91333</v>
      </c>
      <c r="B1976" s="560" t="s">
        <v>13910</v>
      </c>
      <c r="C1976" s="557" t="s">
        <v>18</v>
      </c>
      <c r="D1976" s="557">
        <v>597.70000000000005</v>
      </c>
    </row>
    <row r="1977" spans="1:4" ht="40.5" x14ac:dyDescent="0.25">
      <c r="A1977" s="557">
        <v>91334</v>
      </c>
      <c r="B1977" s="560" t="s">
        <v>13911</v>
      </c>
      <c r="C1977" s="557" t="s">
        <v>18</v>
      </c>
      <c r="D1977" s="562">
        <v>1360.88</v>
      </c>
    </row>
    <row r="1978" spans="1:4" ht="40.5" x14ac:dyDescent="0.25">
      <c r="A1978" s="557">
        <v>91335</v>
      </c>
      <c r="B1978" s="560" t="s">
        <v>13912</v>
      </c>
      <c r="C1978" s="557" t="s">
        <v>18</v>
      </c>
      <c r="D1978" s="562">
        <v>1294.24</v>
      </c>
    </row>
    <row r="1979" spans="1:4" ht="54" x14ac:dyDescent="0.25">
      <c r="A1979" s="557">
        <v>91336</v>
      </c>
      <c r="B1979" s="560" t="s">
        <v>13913</v>
      </c>
      <c r="C1979" s="557" t="s">
        <v>18</v>
      </c>
      <c r="D1979" s="562">
        <v>1767.59</v>
      </c>
    </row>
    <row r="1980" spans="1:4" ht="54" x14ac:dyDescent="0.25">
      <c r="A1980" s="557">
        <v>91337</v>
      </c>
      <c r="B1980" s="560" t="s">
        <v>13914</v>
      </c>
      <c r="C1980" s="557" t="s">
        <v>18</v>
      </c>
      <c r="D1980" s="562">
        <v>1700.95</v>
      </c>
    </row>
    <row r="1981" spans="1:4" ht="27" x14ac:dyDescent="0.25">
      <c r="A1981" s="557">
        <v>91338</v>
      </c>
      <c r="B1981" s="560" t="s">
        <v>13915</v>
      </c>
      <c r="C1981" s="557" t="s">
        <v>1389</v>
      </c>
      <c r="D1981" s="557">
        <v>695.99</v>
      </c>
    </row>
    <row r="1982" spans="1:4" ht="27" x14ac:dyDescent="0.25">
      <c r="A1982" s="557">
        <v>91341</v>
      </c>
      <c r="B1982" s="560" t="s">
        <v>13916</v>
      </c>
      <c r="C1982" s="557" t="s">
        <v>1389</v>
      </c>
      <c r="D1982" s="557">
        <v>507.34</v>
      </c>
    </row>
    <row r="1983" spans="1:4" ht="40.5" x14ac:dyDescent="0.25">
      <c r="A1983" s="557">
        <v>91354</v>
      </c>
      <c r="B1983" s="560" t="s">
        <v>13917</v>
      </c>
      <c r="C1983" s="557" t="s">
        <v>2878</v>
      </c>
      <c r="D1983" s="557">
        <v>10.1</v>
      </c>
    </row>
    <row r="1984" spans="1:4" ht="40.5" x14ac:dyDescent="0.25">
      <c r="A1984" s="557">
        <v>91355</v>
      </c>
      <c r="B1984" s="560" t="s">
        <v>13918</v>
      </c>
      <c r="C1984" s="557" t="s">
        <v>2878</v>
      </c>
      <c r="D1984" s="557">
        <v>2.12</v>
      </c>
    </row>
    <row r="1985" spans="1:4" ht="40.5" x14ac:dyDescent="0.25">
      <c r="A1985" s="557">
        <v>91356</v>
      </c>
      <c r="B1985" s="560" t="s">
        <v>13919</v>
      </c>
      <c r="C1985" s="557" t="s">
        <v>2878</v>
      </c>
      <c r="D1985" s="557">
        <v>0.82</v>
      </c>
    </row>
    <row r="1986" spans="1:4" ht="40.5" x14ac:dyDescent="0.25">
      <c r="A1986" s="557">
        <v>91359</v>
      </c>
      <c r="B1986" s="560" t="s">
        <v>13920</v>
      </c>
      <c r="C1986" s="557" t="s">
        <v>2878</v>
      </c>
      <c r="D1986" s="557">
        <v>11.75</v>
      </c>
    </row>
    <row r="1987" spans="1:4" ht="40.5" x14ac:dyDescent="0.25">
      <c r="A1987" s="557">
        <v>91360</v>
      </c>
      <c r="B1987" s="560" t="s">
        <v>13921</v>
      </c>
      <c r="C1987" s="557" t="s">
        <v>2878</v>
      </c>
      <c r="D1987" s="557">
        <v>2.46</v>
      </c>
    </row>
    <row r="1988" spans="1:4" ht="40.5" x14ac:dyDescent="0.25">
      <c r="A1988" s="557">
        <v>91361</v>
      </c>
      <c r="B1988" s="560" t="s">
        <v>13922</v>
      </c>
      <c r="C1988" s="557" t="s">
        <v>2878</v>
      </c>
      <c r="D1988" s="557">
        <v>0.95</v>
      </c>
    </row>
    <row r="1989" spans="1:4" ht="40.5" x14ac:dyDescent="0.25">
      <c r="A1989" s="557">
        <v>91367</v>
      </c>
      <c r="B1989" s="560" t="s">
        <v>13923</v>
      </c>
      <c r="C1989" s="557" t="s">
        <v>2878</v>
      </c>
      <c r="D1989" s="557">
        <v>14.72</v>
      </c>
    </row>
    <row r="1990" spans="1:4" ht="40.5" x14ac:dyDescent="0.25">
      <c r="A1990" s="557">
        <v>91368</v>
      </c>
      <c r="B1990" s="560" t="s">
        <v>13924</v>
      </c>
      <c r="C1990" s="557" t="s">
        <v>2878</v>
      </c>
      <c r="D1990" s="557">
        <v>2.72</v>
      </c>
    </row>
    <row r="1991" spans="1:4" ht="40.5" x14ac:dyDescent="0.25">
      <c r="A1991" s="557">
        <v>91369</v>
      </c>
      <c r="B1991" s="560" t="s">
        <v>13925</v>
      </c>
      <c r="C1991" s="557" t="s">
        <v>2878</v>
      </c>
      <c r="D1991" s="557">
        <v>1.06</v>
      </c>
    </row>
    <row r="1992" spans="1:4" ht="40.5" x14ac:dyDescent="0.25">
      <c r="A1992" s="557">
        <v>91375</v>
      </c>
      <c r="B1992" s="560" t="s">
        <v>13926</v>
      </c>
      <c r="C1992" s="557" t="s">
        <v>2878</v>
      </c>
      <c r="D1992" s="557">
        <v>8.51</v>
      </c>
    </row>
    <row r="1993" spans="1:4" ht="40.5" x14ac:dyDescent="0.25">
      <c r="A1993" s="557">
        <v>91376</v>
      </c>
      <c r="B1993" s="560" t="s">
        <v>13927</v>
      </c>
      <c r="C1993" s="557" t="s">
        <v>2878</v>
      </c>
      <c r="D1993" s="557">
        <v>1.78</v>
      </c>
    </row>
    <row r="1994" spans="1:4" ht="40.5" x14ac:dyDescent="0.25">
      <c r="A1994" s="557">
        <v>91377</v>
      </c>
      <c r="B1994" s="560" t="s">
        <v>13928</v>
      </c>
      <c r="C1994" s="557" t="s">
        <v>2878</v>
      </c>
      <c r="D1994" s="557">
        <v>0.69</v>
      </c>
    </row>
    <row r="1995" spans="1:4" ht="40.5" x14ac:dyDescent="0.25">
      <c r="A1995" s="557">
        <v>91380</v>
      </c>
      <c r="B1995" s="560" t="s">
        <v>13929</v>
      </c>
      <c r="C1995" s="557" t="s">
        <v>2878</v>
      </c>
      <c r="D1995" s="557">
        <v>16.62</v>
      </c>
    </row>
    <row r="1996" spans="1:4" ht="40.5" x14ac:dyDescent="0.25">
      <c r="A1996" s="557">
        <v>91381</v>
      </c>
      <c r="B1996" s="560" t="s">
        <v>13930</v>
      </c>
      <c r="C1996" s="557" t="s">
        <v>2878</v>
      </c>
      <c r="D1996" s="557">
        <v>3.07</v>
      </c>
    </row>
    <row r="1997" spans="1:4" ht="40.5" x14ac:dyDescent="0.25">
      <c r="A1997" s="557">
        <v>91382</v>
      </c>
      <c r="B1997" s="560" t="s">
        <v>13931</v>
      </c>
      <c r="C1997" s="557" t="s">
        <v>2878</v>
      </c>
      <c r="D1997" s="557">
        <v>1.2</v>
      </c>
    </row>
    <row r="1998" spans="1:4" ht="40.5" x14ac:dyDescent="0.25">
      <c r="A1998" s="557">
        <v>91383</v>
      </c>
      <c r="B1998" s="560" t="s">
        <v>13932</v>
      </c>
      <c r="C1998" s="557" t="s">
        <v>2878</v>
      </c>
      <c r="D1998" s="557">
        <v>31.17</v>
      </c>
    </row>
    <row r="1999" spans="1:4" ht="40.5" x14ac:dyDescent="0.25">
      <c r="A1999" s="557">
        <v>91384</v>
      </c>
      <c r="B1999" s="560" t="s">
        <v>13933</v>
      </c>
      <c r="C1999" s="557" t="s">
        <v>2878</v>
      </c>
      <c r="D1999" s="557">
        <v>100.48</v>
      </c>
    </row>
    <row r="2000" spans="1:4" ht="40.5" x14ac:dyDescent="0.25">
      <c r="A2000" s="557">
        <v>91386</v>
      </c>
      <c r="B2000" s="560" t="s">
        <v>13934</v>
      </c>
      <c r="C2000" s="557" t="s">
        <v>11964</v>
      </c>
      <c r="D2000" s="557">
        <v>174.37</v>
      </c>
    </row>
    <row r="2001" spans="1:4" ht="40.5" x14ac:dyDescent="0.25">
      <c r="A2001" s="557">
        <v>91387</v>
      </c>
      <c r="B2001" s="560" t="s">
        <v>13935</v>
      </c>
      <c r="C2001" s="557" t="s">
        <v>11966</v>
      </c>
      <c r="D2001" s="557">
        <v>42.72</v>
      </c>
    </row>
    <row r="2002" spans="1:4" ht="54" x14ac:dyDescent="0.25">
      <c r="A2002" s="557">
        <v>91390</v>
      </c>
      <c r="B2002" s="560" t="s">
        <v>13936</v>
      </c>
      <c r="C2002" s="557" t="s">
        <v>2878</v>
      </c>
      <c r="D2002" s="557">
        <v>10.9</v>
      </c>
    </row>
    <row r="2003" spans="1:4" ht="54" x14ac:dyDescent="0.25">
      <c r="A2003" s="557">
        <v>91391</v>
      </c>
      <c r="B2003" s="560" t="s">
        <v>13937</v>
      </c>
      <c r="C2003" s="557" t="s">
        <v>2878</v>
      </c>
      <c r="D2003" s="557">
        <v>2.2799999999999998</v>
      </c>
    </row>
    <row r="2004" spans="1:4" ht="54" x14ac:dyDescent="0.25">
      <c r="A2004" s="557">
        <v>91392</v>
      </c>
      <c r="B2004" s="560" t="s">
        <v>13938</v>
      </c>
      <c r="C2004" s="557" t="s">
        <v>2878</v>
      </c>
      <c r="D2004" s="557">
        <v>0.88</v>
      </c>
    </row>
    <row r="2005" spans="1:4" ht="54" x14ac:dyDescent="0.25">
      <c r="A2005" s="557">
        <v>91395</v>
      </c>
      <c r="B2005" s="560" t="s">
        <v>13939</v>
      </c>
      <c r="C2005" s="557" t="s">
        <v>11966</v>
      </c>
      <c r="D2005" s="557">
        <v>37.04</v>
      </c>
    </row>
    <row r="2006" spans="1:4" ht="40.5" x14ac:dyDescent="0.25">
      <c r="A2006" s="557">
        <v>91396</v>
      </c>
      <c r="B2006" s="560" t="s">
        <v>13940</v>
      </c>
      <c r="C2006" s="557" t="s">
        <v>2878</v>
      </c>
      <c r="D2006" s="557">
        <v>15.05</v>
      </c>
    </row>
    <row r="2007" spans="1:4" ht="40.5" x14ac:dyDescent="0.25">
      <c r="A2007" s="557">
        <v>91397</v>
      </c>
      <c r="B2007" s="560" t="s">
        <v>13941</v>
      </c>
      <c r="C2007" s="557" t="s">
        <v>2878</v>
      </c>
      <c r="D2007" s="557">
        <v>3.15</v>
      </c>
    </row>
    <row r="2008" spans="1:4" ht="40.5" x14ac:dyDescent="0.25">
      <c r="A2008" s="557">
        <v>91398</v>
      </c>
      <c r="B2008" s="560" t="s">
        <v>13942</v>
      </c>
      <c r="C2008" s="557" t="s">
        <v>2878</v>
      </c>
      <c r="D2008" s="557">
        <v>1.22</v>
      </c>
    </row>
    <row r="2009" spans="1:4" ht="40.5" x14ac:dyDescent="0.25">
      <c r="A2009" s="557">
        <v>91402</v>
      </c>
      <c r="B2009" s="560" t="s">
        <v>13943</v>
      </c>
      <c r="C2009" s="557" t="s">
        <v>2878</v>
      </c>
      <c r="D2009" s="557">
        <v>1.01</v>
      </c>
    </row>
    <row r="2010" spans="1:4" ht="40.5" x14ac:dyDescent="0.25">
      <c r="A2010" s="557">
        <v>91466</v>
      </c>
      <c r="B2010" s="560" t="s">
        <v>13944</v>
      </c>
      <c r="C2010" s="557" t="s">
        <v>2878</v>
      </c>
      <c r="D2010" s="557">
        <v>0.94</v>
      </c>
    </row>
    <row r="2011" spans="1:4" ht="40.5" x14ac:dyDescent="0.25">
      <c r="A2011" s="557">
        <v>91467</v>
      </c>
      <c r="B2011" s="560" t="s">
        <v>13945</v>
      </c>
      <c r="C2011" s="557" t="s">
        <v>2878</v>
      </c>
      <c r="D2011" s="557">
        <v>112.06</v>
      </c>
    </row>
    <row r="2012" spans="1:4" ht="40.5" x14ac:dyDescent="0.25">
      <c r="A2012" s="557">
        <v>91468</v>
      </c>
      <c r="B2012" s="560" t="s">
        <v>13946</v>
      </c>
      <c r="C2012" s="557" t="s">
        <v>2878</v>
      </c>
      <c r="D2012" s="557">
        <v>15.72</v>
      </c>
    </row>
    <row r="2013" spans="1:4" ht="40.5" x14ac:dyDescent="0.25">
      <c r="A2013" s="557">
        <v>91469</v>
      </c>
      <c r="B2013" s="560" t="s">
        <v>13947</v>
      </c>
      <c r="C2013" s="557" t="s">
        <v>2878</v>
      </c>
      <c r="D2013" s="557">
        <v>3.39</v>
      </c>
    </row>
    <row r="2014" spans="1:4" ht="54" x14ac:dyDescent="0.25">
      <c r="A2014" s="557">
        <v>91484</v>
      </c>
      <c r="B2014" s="560" t="s">
        <v>13948</v>
      </c>
      <c r="C2014" s="557" t="s">
        <v>2878</v>
      </c>
      <c r="D2014" s="557">
        <v>1.07</v>
      </c>
    </row>
    <row r="2015" spans="1:4" ht="54" x14ac:dyDescent="0.25">
      <c r="A2015" s="557">
        <v>91485</v>
      </c>
      <c r="B2015" s="560" t="s">
        <v>13949</v>
      </c>
      <c r="C2015" s="557" t="s">
        <v>2878</v>
      </c>
      <c r="D2015" s="557">
        <v>152.08000000000001</v>
      </c>
    </row>
    <row r="2016" spans="1:4" ht="40.5" x14ac:dyDescent="0.25">
      <c r="A2016" s="557">
        <v>91486</v>
      </c>
      <c r="B2016" s="560" t="s">
        <v>13950</v>
      </c>
      <c r="C2016" s="557" t="s">
        <v>11966</v>
      </c>
      <c r="D2016" s="557">
        <v>43.16</v>
      </c>
    </row>
    <row r="2017" spans="1:4" ht="27" x14ac:dyDescent="0.25">
      <c r="A2017" s="557">
        <v>91514</v>
      </c>
      <c r="B2017" s="560" t="s">
        <v>13951</v>
      </c>
      <c r="C2017" s="557" t="s">
        <v>1389</v>
      </c>
      <c r="D2017" s="557">
        <v>5.67</v>
      </c>
    </row>
    <row r="2018" spans="1:4" ht="27" x14ac:dyDescent="0.25">
      <c r="A2018" s="557">
        <v>91515</v>
      </c>
      <c r="B2018" s="560" t="s">
        <v>13952</v>
      </c>
      <c r="C2018" s="557" t="s">
        <v>1389</v>
      </c>
      <c r="D2018" s="557">
        <v>7.52</v>
      </c>
    </row>
    <row r="2019" spans="1:4" ht="27" x14ac:dyDescent="0.25">
      <c r="A2019" s="557">
        <v>91516</v>
      </c>
      <c r="B2019" s="560" t="s">
        <v>13953</v>
      </c>
      <c r="C2019" s="557" t="s">
        <v>1389</v>
      </c>
      <c r="D2019" s="557">
        <v>11</v>
      </c>
    </row>
    <row r="2020" spans="1:4" ht="27" x14ac:dyDescent="0.25">
      <c r="A2020" s="557">
        <v>91517</v>
      </c>
      <c r="B2020" s="560" t="s">
        <v>13954</v>
      </c>
      <c r="C2020" s="557" t="s">
        <v>1389</v>
      </c>
      <c r="D2020" s="557">
        <v>12.25</v>
      </c>
    </row>
    <row r="2021" spans="1:4" ht="27" x14ac:dyDescent="0.25">
      <c r="A2021" s="557">
        <v>91519</v>
      </c>
      <c r="B2021" s="560" t="s">
        <v>13955</v>
      </c>
      <c r="C2021" s="557" t="s">
        <v>1389</v>
      </c>
      <c r="D2021" s="557">
        <v>14.07</v>
      </c>
    </row>
    <row r="2022" spans="1:4" ht="27.6" x14ac:dyDescent="0.3">
      <c r="A2022" s="557">
        <v>91520</v>
      </c>
      <c r="B2022" s="560" t="s">
        <v>13956</v>
      </c>
      <c r="C2022" s="557" t="s">
        <v>1389</v>
      </c>
      <c r="D2022" s="557">
        <v>2.04</v>
      </c>
    </row>
    <row r="2023" spans="1:4" ht="27.6" x14ac:dyDescent="0.3">
      <c r="A2023" s="557">
        <v>91522</v>
      </c>
      <c r="B2023" s="560" t="s">
        <v>13957</v>
      </c>
      <c r="C2023" s="557" t="s">
        <v>1389</v>
      </c>
      <c r="D2023" s="557">
        <v>2.4500000000000002</v>
      </c>
    </row>
    <row r="2024" spans="1:4" ht="27.6" x14ac:dyDescent="0.3">
      <c r="A2024" s="557">
        <v>91525</v>
      </c>
      <c r="B2024" s="560" t="s">
        <v>13958</v>
      </c>
      <c r="C2024" s="557" t="s">
        <v>1389</v>
      </c>
      <c r="D2024" s="557">
        <v>4.4400000000000004</v>
      </c>
    </row>
    <row r="2025" spans="1:4" ht="27" x14ac:dyDescent="0.25">
      <c r="A2025" s="557">
        <v>91529</v>
      </c>
      <c r="B2025" s="560" t="s">
        <v>13959</v>
      </c>
      <c r="C2025" s="557" t="s">
        <v>2878</v>
      </c>
      <c r="D2025" s="557">
        <v>0.68</v>
      </c>
    </row>
    <row r="2026" spans="1:4" ht="27" x14ac:dyDescent="0.25">
      <c r="A2026" s="557">
        <v>91530</v>
      </c>
      <c r="B2026" s="560" t="s">
        <v>13960</v>
      </c>
      <c r="C2026" s="557" t="s">
        <v>2878</v>
      </c>
      <c r="D2026" s="557">
        <v>0.09</v>
      </c>
    </row>
    <row r="2027" spans="1:4" ht="27" x14ac:dyDescent="0.25">
      <c r="A2027" s="557">
        <v>91531</v>
      </c>
      <c r="B2027" s="560" t="s">
        <v>13961</v>
      </c>
      <c r="C2027" s="557" t="s">
        <v>2878</v>
      </c>
      <c r="D2027" s="557">
        <v>0.85</v>
      </c>
    </row>
    <row r="2028" spans="1:4" ht="27" x14ac:dyDescent="0.25">
      <c r="A2028" s="557">
        <v>91532</v>
      </c>
      <c r="B2028" s="560" t="s">
        <v>13962</v>
      </c>
      <c r="C2028" s="557" t="s">
        <v>2878</v>
      </c>
      <c r="D2028" s="557">
        <v>5.94</v>
      </c>
    </row>
    <row r="2029" spans="1:4" ht="27" x14ac:dyDescent="0.25">
      <c r="A2029" s="557">
        <v>91533</v>
      </c>
      <c r="B2029" s="560" t="s">
        <v>13963</v>
      </c>
      <c r="C2029" s="557" t="s">
        <v>11964</v>
      </c>
      <c r="D2029" s="557">
        <v>31.36</v>
      </c>
    </row>
    <row r="2030" spans="1:4" ht="27" x14ac:dyDescent="0.25">
      <c r="A2030" s="557">
        <v>91534</v>
      </c>
      <c r="B2030" s="560" t="s">
        <v>13964</v>
      </c>
      <c r="C2030" s="557" t="s">
        <v>11966</v>
      </c>
      <c r="D2030" s="557">
        <v>24.57</v>
      </c>
    </row>
    <row r="2031" spans="1:4" ht="27" x14ac:dyDescent="0.25">
      <c r="A2031" s="557">
        <v>91593</v>
      </c>
      <c r="B2031" s="560" t="s">
        <v>13965</v>
      </c>
      <c r="C2031" s="557" t="s">
        <v>115</v>
      </c>
      <c r="D2031" s="557">
        <v>16.89</v>
      </c>
    </row>
    <row r="2032" spans="1:4" ht="27" x14ac:dyDescent="0.25">
      <c r="A2032" s="557">
        <v>91594</v>
      </c>
      <c r="B2032" s="560" t="s">
        <v>13966</v>
      </c>
      <c r="C2032" s="557" t="s">
        <v>115</v>
      </c>
      <c r="D2032" s="557">
        <v>17.21</v>
      </c>
    </row>
    <row r="2033" spans="1:4" ht="27" x14ac:dyDescent="0.25">
      <c r="A2033" s="557">
        <v>91595</v>
      </c>
      <c r="B2033" s="560" t="s">
        <v>13967</v>
      </c>
      <c r="C2033" s="557" t="s">
        <v>115</v>
      </c>
      <c r="D2033" s="557">
        <v>17.690000000000001</v>
      </c>
    </row>
    <row r="2034" spans="1:4" ht="27" x14ac:dyDescent="0.25">
      <c r="A2034" s="557">
        <v>91596</v>
      </c>
      <c r="B2034" s="560" t="s">
        <v>13968</v>
      </c>
      <c r="C2034" s="557" t="s">
        <v>115</v>
      </c>
      <c r="D2034" s="557">
        <v>17.149999999999999</v>
      </c>
    </row>
    <row r="2035" spans="1:4" ht="27" x14ac:dyDescent="0.25">
      <c r="A2035" s="557">
        <v>91597</v>
      </c>
      <c r="B2035" s="560" t="s">
        <v>13969</v>
      </c>
      <c r="C2035" s="557" t="s">
        <v>115</v>
      </c>
      <c r="D2035" s="557">
        <v>11.9</v>
      </c>
    </row>
    <row r="2036" spans="1:4" ht="27" x14ac:dyDescent="0.25">
      <c r="A2036" s="557">
        <v>91598</v>
      </c>
      <c r="B2036" s="560" t="s">
        <v>13970</v>
      </c>
      <c r="C2036" s="557" t="s">
        <v>115</v>
      </c>
      <c r="D2036" s="557">
        <v>16.61</v>
      </c>
    </row>
    <row r="2037" spans="1:4" ht="27" x14ac:dyDescent="0.25">
      <c r="A2037" s="557">
        <v>91599</v>
      </c>
      <c r="B2037" s="560" t="s">
        <v>13971</v>
      </c>
      <c r="C2037" s="557" t="s">
        <v>115</v>
      </c>
      <c r="D2037" s="557">
        <v>12.29</v>
      </c>
    </row>
    <row r="2038" spans="1:4" ht="27" x14ac:dyDescent="0.25">
      <c r="A2038" s="557">
        <v>91600</v>
      </c>
      <c r="B2038" s="560" t="s">
        <v>13972</v>
      </c>
      <c r="C2038" s="557" t="s">
        <v>115</v>
      </c>
      <c r="D2038" s="557">
        <v>19.23</v>
      </c>
    </row>
    <row r="2039" spans="1:4" ht="27" x14ac:dyDescent="0.25">
      <c r="A2039" s="557">
        <v>91601</v>
      </c>
      <c r="B2039" s="560" t="s">
        <v>13973</v>
      </c>
      <c r="C2039" s="557" t="s">
        <v>115</v>
      </c>
      <c r="D2039" s="557">
        <v>15.15</v>
      </c>
    </row>
    <row r="2040" spans="1:4" ht="27" x14ac:dyDescent="0.25">
      <c r="A2040" s="557">
        <v>91602</v>
      </c>
      <c r="B2040" s="560" t="s">
        <v>13974</v>
      </c>
      <c r="C2040" s="557" t="s">
        <v>115</v>
      </c>
      <c r="D2040" s="557">
        <v>14.39</v>
      </c>
    </row>
    <row r="2041" spans="1:4" ht="27" x14ac:dyDescent="0.25">
      <c r="A2041" s="557">
        <v>91603</v>
      </c>
      <c r="B2041" s="560" t="s">
        <v>13975</v>
      </c>
      <c r="C2041" s="557" t="s">
        <v>115</v>
      </c>
      <c r="D2041" s="557">
        <v>13.58</v>
      </c>
    </row>
    <row r="2042" spans="1:4" ht="40.5" x14ac:dyDescent="0.25">
      <c r="A2042" s="557">
        <v>91629</v>
      </c>
      <c r="B2042" s="560" t="s">
        <v>13976</v>
      </c>
      <c r="C2042" s="557" t="s">
        <v>2878</v>
      </c>
      <c r="D2042" s="557">
        <v>10.74</v>
      </c>
    </row>
    <row r="2043" spans="1:4" ht="40.5" x14ac:dyDescent="0.25">
      <c r="A2043" s="557">
        <v>91630</v>
      </c>
      <c r="B2043" s="560" t="s">
        <v>13977</v>
      </c>
      <c r="C2043" s="557" t="s">
        <v>2878</v>
      </c>
      <c r="D2043" s="557">
        <v>2.2400000000000002</v>
      </c>
    </row>
    <row r="2044" spans="1:4" ht="40.5" x14ac:dyDescent="0.25">
      <c r="A2044" s="557">
        <v>91631</v>
      </c>
      <c r="B2044" s="560" t="s">
        <v>13978</v>
      </c>
      <c r="C2044" s="557" t="s">
        <v>2878</v>
      </c>
      <c r="D2044" s="557">
        <v>0.87</v>
      </c>
    </row>
    <row r="2045" spans="1:4" ht="40.5" x14ac:dyDescent="0.25">
      <c r="A2045" s="557">
        <v>91632</v>
      </c>
      <c r="B2045" s="560" t="s">
        <v>13979</v>
      </c>
      <c r="C2045" s="557" t="s">
        <v>2878</v>
      </c>
      <c r="D2045" s="557">
        <v>20.13</v>
      </c>
    </row>
    <row r="2046" spans="1:4" ht="40.5" x14ac:dyDescent="0.25">
      <c r="A2046" s="557">
        <v>91633</v>
      </c>
      <c r="B2046" s="560" t="s">
        <v>13980</v>
      </c>
      <c r="C2046" s="557" t="s">
        <v>2878</v>
      </c>
      <c r="D2046" s="557">
        <v>94.84</v>
      </c>
    </row>
    <row r="2047" spans="1:4" ht="40.5" x14ac:dyDescent="0.25">
      <c r="A2047" s="557">
        <v>91634</v>
      </c>
      <c r="B2047" s="560" t="s">
        <v>13981</v>
      </c>
      <c r="C2047" s="557" t="s">
        <v>11964</v>
      </c>
      <c r="D2047" s="557">
        <v>152.58000000000001</v>
      </c>
    </row>
    <row r="2048" spans="1:4" ht="40.5" x14ac:dyDescent="0.25">
      <c r="A2048" s="557">
        <v>91635</v>
      </c>
      <c r="B2048" s="560" t="s">
        <v>13982</v>
      </c>
      <c r="C2048" s="557" t="s">
        <v>11966</v>
      </c>
      <c r="D2048" s="557">
        <v>37.61</v>
      </c>
    </row>
    <row r="2049" spans="1:4" ht="40.5" x14ac:dyDescent="0.25">
      <c r="A2049" s="557">
        <v>91640</v>
      </c>
      <c r="B2049" s="560" t="s">
        <v>13983</v>
      </c>
      <c r="C2049" s="557" t="s">
        <v>2878</v>
      </c>
      <c r="D2049" s="557">
        <v>25.12</v>
      </c>
    </row>
    <row r="2050" spans="1:4" ht="40.5" x14ac:dyDescent="0.25">
      <c r="A2050" s="557">
        <v>91641</v>
      </c>
      <c r="B2050" s="560" t="s">
        <v>13984</v>
      </c>
      <c r="C2050" s="557" t="s">
        <v>2878</v>
      </c>
      <c r="D2050" s="557">
        <v>5.26</v>
      </c>
    </row>
    <row r="2051" spans="1:4" ht="40.5" x14ac:dyDescent="0.25">
      <c r="A2051" s="557">
        <v>91642</v>
      </c>
      <c r="B2051" s="560" t="s">
        <v>13985</v>
      </c>
      <c r="C2051" s="557" t="s">
        <v>2878</v>
      </c>
      <c r="D2051" s="557">
        <v>2.04</v>
      </c>
    </row>
    <row r="2052" spans="1:4" ht="40.5" x14ac:dyDescent="0.25">
      <c r="A2052" s="557">
        <v>91643</v>
      </c>
      <c r="B2052" s="560" t="s">
        <v>13986</v>
      </c>
      <c r="C2052" s="557" t="s">
        <v>2878</v>
      </c>
      <c r="D2052" s="557">
        <v>47.11</v>
      </c>
    </row>
    <row r="2053" spans="1:4" ht="54" x14ac:dyDescent="0.25">
      <c r="A2053" s="557">
        <v>91644</v>
      </c>
      <c r="B2053" s="560" t="s">
        <v>13987</v>
      </c>
      <c r="C2053" s="557" t="s">
        <v>2878</v>
      </c>
      <c r="D2053" s="557">
        <v>213.44</v>
      </c>
    </row>
    <row r="2054" spans="1:4" ht="40.5" x14ac:dyDescent="0.25">
      <c r="A2054" s="557">
        <v>91645</v>
      </c>
      <c r="B2054" s="560" t="s">
        <v>13988</v>
      </c>
      <c r="C2054" s="557" t="s">
        <v>11964</v>
      </c>
      <c r="D2054" s="557">
        <v>322.62</v>
      </c>
    </row>
    <row r="2055" spans="1:4" ht="40.5" x14ac:dyDescent="0.25">
      <c r="A2055" s="557">
        <v>91646</v>
      </c>
      <c r="B2055" s="560" t="s">
        <v>13989</v>
      </c>
      <c r="C2055" s="557" t="s">
        <v>11966</v>
      </c>
      <c r="D2055" s="557">
        <v>62.07</v>
      </c>
    </row>
    <row r="2056" spans="1:4" ht="13.9" x14ac:dyDescent="0.3">
      <c r="A2056" s="557">
        <v>91677</v>
      </c>
      <c r="B2056" s="560" t="s">
        <v>13990</v>
      </c>
      <c r="C2056" s="557" t="s">
        <v>2878</v>
      </c>
      <c r="D2056" s="557">
        <v>94.66</v>
      </c>
    </row>
    <row r="2057" spans="1:4" ht="13.9" x14ac:dyDescent="0.3">
      <c r="A2057" s="557">
        <v>91678</v>
      </c>
      <c r="B2057" s="560" t="s">
        <v>9893</v>
      </c>
      <c r="C2057" s="557" t="s">
        <v>2878</v>
      </c>
      <c r="D2057" s="557">
        <v>72.84</v>
      </c>
    </row>
    <row r="2058" spans="1:4" ht="27" x14ac:dyDescent="0.25">
      <c r="A2058" s="557">
        <v>91688</v>
      </c>
      <c r="B2058" s="560" t="s">
        <v>13991</v>
      </c>
      <c r="C2058" s="557" t="s">
        <v>2878</v>
      </c>
      <c r="D2058" s="557">
        <v>0.09</v>
      </c>
    </row>
    <row r="2059" spans="1:4" ht="27" x14ac:dyDescent="0.25">
      <c r="A2059" s="557">
        <v>91689</v>
      </c>
      <c r="B2059" s="560" t="s">
        <v>13992</v>
      </c>
      <c r="C2059" s="557" t="s">
        <v>2878</v>
      </c>
      <c r="D2059" s="557">
        <v>0.01</v>
      </c>
    </row>
    <row r="2060" spans="1:4" ht="27" x14ac:dyDescent="0.25">
      <c r="A2060" s="557">
        <v>91690</v>
      </c>
      <c r="B2060" s="560" t="s">
        <v>13993</v>
      </c>
      <c r="C2060" s="557" t="s">
        <v>2878</v>
      </c>
      <c r="D2060" s="557">
        <v>0.06</v>
      </c>
    </row>
    <row r="2061" spans="1:4" ht="27" x14ac:dyDescent="0.25">
      <c r="A2061" s="557">
        <v>91691</v>
      </c>
      <c r="B2061" s="560" t="s">
        <v>13994</v>
      </c>
      <c r="C2061" s="557" t="s">
        <v>2878</v>
      </c>
      <c r="D2061" s="557">
        <v>3.13</v>
      </c>
    </row>
    <row r="2062" spans="1:4" ht="27" x14ac:dyDescent="0.25">
      <c r="A2062" s="557">
        <v>91692</v>
      </c>
      <c r="B2062" s="560" t="s">
        <v>13995</v>
      </c>
      <c r="C2062" s="557" t="s">
        <v>11964</v>
      </c>
      <c r="D2062" s="557">
        <v>27.09</v>
      </c>
    </row>
    <row r="2063" spans="1:4" ht="27" x14ac:dyDescent="0.25">
      <c r="A2063" s="557">
        <v>91693</v>
      </c>
      <c r="B2063" s="560" t="s">
        <v>13996</v>
      </c>
      <c r="C2063" s="557" t="s">
        <v>11966</v>
      </c>
      <c r="D2063" s="557">
        <v>23.9</v>
      </c>
    </row>
    <row r="2064" spans="1:4" ht="54" x14ac:dyDescent="0.25">
      <c r="A2064" s="557">
        <v>91784</v>
      </c>
      <c r="B2064" s="560" t="s">
        <v>13997</v>
      </c>
      <c r="C2064" s="557" t="s">
        <v>61</v>
      </c>
      <c r="D2064" s="557">
        <v>38.200000000000003</v>
      </c>
    </row>
    <row r="2065" spans="1:4" ht="54" x14ac:dyDescent="0.25">
      <c r="A2065" s="557">
        <v>91785</v>
      </c>
      <c r="B2065" s="560" t="s">
        <v>13998</v>
      </c>
      <c r="C2065" s="557" t="s">
        <v>61</v>
      </c>
      <c r="D2065" s="557">
        <v>37.99</v>
      </c>
    </row>
    <row r="2066" spans="1:4" ht="40.5" x14ac:dyDescent="0.25">
      <c r="A2066" s="557">
        <v>91786</v>
      </c>
      <c r="B2066" s="560" t="s">
        <v>13999</v>
      </c>
      <c r="C2066" s="557" t="s">
        <v>61</v>
      </c>
      <c r="D2066" s="557">
        <v>28.79</v>
      </c>
    </row>
    <row r="2067" spans="1:4" ht="40.5" x14ac:dyDescent="0.25">
      <c r="A2067" s="557">
        <v>91787</v>
      </c>
      <c r="B2067" s="560" t="s">
        <v>14000</v>
      </c>
      <c r="C2067" s="557" t="s">
        <v>61</v>
      </c>
      <c r="D2067" s="557">
        <v>34.71</v>
      </c>
    </row>
    <row r="2068" spans="1:4" ht="40.5" x14ac:dyDescent="0.25">
      <c r="A2068" s="557">
        <v>91788</v>
      </c>
      <c r="B2068" s="560" t="s">
        <v>14001</v>
      </c>
      <c r="C2068" s="557" t="s">
        <v>61</v>
      </c>
      <c r="D2068" s="557">
        <v>43.69</v>
      </c>
    </row>
    <row r="2069" spans="1:4" ht="54" x14ac:dyDescent="0.25">
      <c r="A2069" s="557">
        <v>91789</v>
      </c>
      <c r="B2069" s="560" t="s">
        <v>14002</v>
      </c>
      <c r="C2069" s="557" t="s">
        <v>61</v>
      </c>
      <c r="D2069" s="557">
        <v>47.4</v>
      </c>
    </row>
    <row r="2070" spans="1:4" ht="54" x14ac:dyDescent="0.25">
      <c r="A2070" s="557">
        <v>91790</v>
      </c>
      <c r="B2070" s="560" t="s">
        <v>14003</v>
      </c>
      <c r="C2070" s="557" t="s">
        <v>61</v>
      </c>
      <c r="D2070" s="557">
        <v>71.38</v>
      </c>
    </row>
    <row r="2071" spans="1:4" ht="40.5" x14ac:dyDescent="0.25">
      <c r="A2071" s="557">
        <v>91791</v>
      </c>
      <c r="B2071" s="560" t="s">
        <v>14004</v>
      </c>
      <c r="C2071" s="557" t="s">
        <v>61</v>
      </c>
      <c r="D2071" s="557">
        <v>100.2</v>
      </c>
    </row>
    <row r="2072" spans="1:4" ht="54" x14ac:dyDescent="0.25">
      <c r="A2072" s="557">
        <v>91792</v>
      </c>
      <c r="B2072" s="560" t="s">
        <v>14005</v>
      </c>
      <c r="C2072" s="557" t="s">
        <v>61</v>
      </c>
      <c r="D2072" s="557">
        <v>51.39</v>
      </c>
    </row>
    <row r="2073" spans="1:4" ht="54" x14ac:dyDescent="0.25">
      <c r="A2073" s="557">
        <v>91793</v>
      </c>
      <c r="B2073" s="560" t="s">
        <v>14006</v>
      </c>
      <c r="C2073" s="557" t="s">
        <v>61</v>
      </c>
      <c r="D2073" s="557">
        <v>77.8</v>
      </c>
    </row>
    <row r="2074" spans="1:4" ht="54" x14ac:dyDescent="0.25">
      <c r="A2074" s="557">
        <v>91794</v>
      </c>
      <c r="B2074" s="560" t="s">
        <v>14007</v>
      </c>
      <c r="C2074" s="557" t="s">
        <v>61</v>
      </c>
      <c r="D2074" s="557">
        <v>39.67</v>
      </c>
    </row>
    <row r="2075" spans="1:4" ht="54" x14ac:dyDescent="0.25">
      <c r="A2075" s="557">
        <v>91795</v>
      </c>
      <c r="B2075" s="560" t="s">
        <v>14008</v>
      </c>
      <c r="C2075" s="557" t="s">
        <v>61</v>
      </c>
      <c r="D2075" s="557">
        <v>65.17</v>
      </c>
    </row>
    <row r="2076" spans="1:4" ht="40.5" x14ac:dyDescent="0.25">
      <c r="A2076" s="557">
        <v>91796</v>
      </c>
      <c r="B2076" s="560" t="s">
        <v>14009</v>
      </c>
      <c r="C2076" s="557" t="s">
        <v>61</v>
      </c>
      <c r="D2076" s="557">
        <v>73.58</v>
      </c>
    </row>
    <row r="2077" spans="1:4" ht="40.5" x14ac:dyDescent="0.25">
      <c r="A2077" s="557">
        <v>91815</v>
      </c>
      <c r="B2077" s="560" t="s">
        <v>14010</v>
      </c>
      <c r="C2077" s="557" t="s">
        <v>1389</v>
      </c>
      <c r="D2077" s="557">
        <v>63.04</v>
      </c>
    </row>
    <row r="2078" spans="1:4" ht="40.5" x14ac:dyDescent="0.25">
      <c r="A2078" s="557">
        <v>91816</v>
      </c>
      <c r="B2078" s="560" t="s">
        <v>14011</v>
      </c>
      <c r="C2078" s="557" t="s">
        <v>1389</v>
      </c>
      <c r="D2078" s="557">
        <v>75.680000000000007</v>
      </c>
    </row>
    <row r="2079" spans="1:4" ht="27" x14ac:dyDescent="0.25">
      <c r="A2079" s="557">
        <v>91831</v>
      </c>
      <c r="B2079" s="560" t="s">
        <v>14012</v>
      </c>
      <c r="C2079" s="557" t="s">
        <v>61</v>
      </c>
      <c r="D2079" s="557">
        <v>5.98</v>
      </c>
    </row>
    <row r="2080" spans="1:4" ht="40.5" x14ac:dyDescent="0.25">
      <c r="A2080" s="557">
        <v>91833</v>
      </c>
      <c r="B2080" s="560" t="s">
        <v>14013</v>
      </c>
      <c r="C2080" s="557" t="s">
        <v>61</v>
      </c>
      <c r="D2080" s="557">
        <v>6.37</v>
      </c>
    </row>
    <row r="2081" spans="1:4" ht="27" x14ac:dyDescent="0.25">
      <c r="A2081" s="557">
        <v>91834</v>
      </c>
      <c r="B2081" s="560" t="s">
        <v>14014</v>
      </c>
      <c r="C2081" s="557" t="s">
        <v>61</v>
      </c>
      <c r="D2081" s="557">
        <v>6.71</v>
      </c>
    </row>
    <row r="2082" spans="1:4" ht="40.5" x14ac:dyDescent="0.25">
      <c r="A2082" s="557">
        <v>91835</v>
      </c>
      <c r="B2082" s="560" t="s">
        <v>14015</v>
      </c>
      <c r="C2082" s="557" t="s">
        <v>61</v>
      </c>
      <c r="D2082" s="557">
        <v>7.72</v>
      </c>
    </row>
    <row r="2083" spans="1:4" ht="27" x14ac:dyDescent="0.25">
      <c r="A2083" s="557">
        <v>91836</v>
      </c>
      <c r="B2083" s="560" t="s">
        <v>14016</v>
      </c>
      <c r="C2083" s="557" t="s">
        <v>61</v>
      </c>
      <c r="D2083" s="557">
        <v>8.86</v>
      </c>
    </row>
    <row r="2084" spans="1:4" ht="27" x14ac:dyDescent="0.25">
      <c r="A2084" s="557">
        <v>91837</v>
      </c>
      <c r="B2084" s="560" t="s">
        <v>14017</v>
      </c>
      <c r="C2084" s="557" t="s">
        <v>61</v>
      </c>
      <c r="D2084" s="557">
        <v>11.21</v>
      </c>
    </row>
    <row r="2085" spans="1:4" ht="27" x14ac:dyDescent="0.25">
      <c r="A2085" s="557">
        <v>91839</v>
      </c>
      <c r="B2085" s="560" t="s">
        <v>14018</v>
      </c>
      <c r="C2085" s="557" t="s">
        <v>61</v>
      </c>
      <c r="D2085" s="557">
        <v>8.17</v>
      </c>
    </row>
    <row r="2086" spans="1:4" ht="27" x14ac:dyDescent="0.25">
      <c r="A2086" s="557">
        <v>91840</v>
      </c>
      <c r="B2086" s="560" t="s">
        <v>14019</v>
      </c>
      <c r="C2086" s="557" t="s">
        <v>61</v>
      </c>
      <c r="D2086" s="557">
        <v>10.41</v>
      </c>
    </row>
    <row r="2087" spans="1:4" ht="27" x14ac:dyDescent="0.25">
      <c r="A2087" s="557">
        <v>91841</v>
      </c>
      <c r="B2087" s="560" t="s">
        <v>14020</v>
      </c>
      <c r="C2087" s="557" t="s">
        <v>61</v>
      </c>
      <c r="D2087" s="557">
        <v>9.81</v>
      </c>
    </row>
    <row r="2088" spans="1:4" ht="27" x14ac:dyDescent="0.25">
      <c r="A2088" s="557">
        <v>91842</v>
      </c>
      <c r="B2088" s="560" t="s">
        <v>14021</v>
      </c>
      <c r="C2088" s="557" t="s">
        <v>61</v>
      </c>
      <c r="D2088" s="557">
        <v>4.6100000000000003</v>
      </c>
    </row>
    <row r="2089" spans="1:4" ht="40.5" x14ac:dyDescent="0.25">
      <c r="A2089" s="557">
        <v>91843</v>
      </c>
      <c r="B2089" s="560" t="s">
        <v>14022</v>
      </c>
      <c r="C2089" s="557" t="s">
        <v>61</v>
      </c>
      <c r="D2089" s="557">
        <v>5</v>
      </c>
    </row>
    <row r="2090" spans="1:4" ht="27" x14ac:dyDescent="0.25">
      <c r="A2090" s="557">
        <v>91844</v>
      </c>
      <c r="B2090" s="560" t="s">
        <v>14023</v>
      </c>
      <c r="C2090" s="557" t="s">
        <v>61</v>
      </c>
      <c r="D2090" s="557">
        <v>5.34</v>
      </c>
    </row>
    <row r="2091" spans="1:4" ht="40.5" x14ac:dyDescent="0.25">
      <c r="A2091" s="557">
        <v>91845</v>
      </c>
      <c r="B2091" s="560" t="s">
        <v>14024</v>
      </c>
      <c r="C2091" s="557" t="s">
        <v>61</v>
      </c>
      <c r="D2091" s="557">
        <v>6.35</v>
      </c>
    </row>
    <row r="2092" spans="1:4" ht="27" x14ac:dyDescent="0.25">
      <c r="A2092" s="557">
        <v>91846</v>
      </c>
      <c r="B2092" s="560" t="s">
        <v>14025</v>
      </c>
      <c r="C2092" s="557" t="s">
        <v>61</v>
      </c>
      <c r="D2092" s="557">
        <v>7.5</v>
      </c>
    </row>
    <row r="2093" spans="1:4" ht="27" x14ac:dyDescent="0.25">
      <c r="A2093" s="557">
        <v>91847</v>
      </c>
      <c r="B2093" s="560" t="s">
        <v>14026</v>
      </c>
      <c r="C2093" s="557" t="s">
        <v>61</v>
      </c>
      <c r="D2093" s="557">
        <v>9.85</v>
      </c>
    </row>
    <row r="2094" spans="1:4" ht="27" x14ac:dyDescent="0.25">
      <c r="A2094" s="557">
        <v>91849</v>
      </c>
      <c r="B2094" s="560" t="s">
        <v>14027</v>
      </c>
      <c r="C2094" s="557" t="s">
        <v>61</v>
      </c>
      <c r="D2094" s="557">
        <v>6.81</v>
      </c>
    </row>
    <row r="2095" spans="1:4" ht="27" x14ac:dyDescent="0.25">
      <c r="A2095" s="557">
        <v>91850</v>
      </c>
      <c r="B2095" s="560" t="s">
        <v>14028</v>
      </c>
      <c r="C2095" s="557" t="s">
        <v>61</v>
      </c>
      <c r="D2095" s="557">
        <v>9.1</v>
      </c>
    </row>
    <row r="2096" spans="1:4" ht="27" x14ac:dyDescent="0.25">
      <c r="A2096" s="557">
        <v>91851</v>
      </c>
      <c r="B2096" s="560" t="s">
        <v>14029</v>
      </c>
      <c r="C2096" s="557" t="s">
        <v>61</v>
      </c>
      <c r="D2096" s="557">
        <v>8.5</v>
      </c>
    </row>
    <row r="2097" spans="1:4" ht="27" x14ac:dyDescent="0.25">
      <c r="A2097" s="557">
        <v>91852</v>
      </c>
      <c r="B2097" s="560" t="s">
        <v>14030</v>
      </c>
      <c r="C2097" s="557" t="s">
        <v>61</v>
      </c>
      <c r="D2097" s="557">
        <v>6.67</v>
      </c>
    </row>
    <row r="2098" spans="1:4" ht="40.5" x14ac:dyDescent="0.25">
      <c r="A2098" s="557">
        <v>91853</v>
      </c>
      <c r="B2098" s="560" t="s">
        <v>14031</v>
      </c>
      <c r="C2098" s="557" t="s">
        <v>61</v>
      </c>
      <c r="D2098" s="557">
        <v>7.04</v>
      </c>
    </row>
    <row r="2099" spans="1:4" ht="27" x14ac:dyDescent="0.25">
      <c r="A2099" s="557">
        <v>91854</v>
      </c>
      <c r="B2099" s="560" t="s">
        <v>14032</v>
      </c>
      <c r="C2099" s="557" t="s">
        <v>61</v>
      </c>
      <c r="D2099" s="557">
        <v>7.39</v>
      </c>
    </row>
    <row r="2100" spans="1:4" ht="40.5" x14ac:dyDescent="0.25">
      <c r="A2100" s="557">
        <v>91855</v>
      </c>
      <c r="B2100" s="560" t="s">
        <v>14033</v>
      </c>
      <c r="C2100" s="557" t="s">
        <v>61</v>
      </c>
      <c r="D2100" s="557">
        <v>8.33</v>
      </c>
    </row>
    <row r="2101" spans="1:4" ht="27" x14ac:dyDescent="0.25">
      <c r="A2101" s="557">
        <v>91856</v>
      </c>
      <c r="B2101" s="560" t="s">
        <v>14034</v>
      </c>
      <c r="C2101" s="557" t="s">
        <v>61</v>
      </c>
      <c r="D2101" s="557">
        <v>9.4499999999999993</v>
      </c>
    </row>
    <row r="2102" spans="1:4" ht="27" x14ac:dyDescent="0.25">
      <c r="A2102" s="557">
        <v>91857</v>
      </c>
      <c r="B2102" s="560" t="s">
        <v>14035</v>
      </c>
      <c r="C2102" s="557" t="s">
        <v>61</v>
      </c>
      <c r="D2102" s="557">
        <v>11.61</v>
      </c>
    </row>
    <row r="2103" spans="1:4" ht="27" x14ac:dyDescent="0.25">
      <c r="A2103" s="557">
        <v>91859</v>
      </c>
      <c r="B2103" s="560" t="s">
        <v>14036</v>
      </c>
      <c r="C2103" s="557" t="s">
        <v>61</v>
      </c>
      <c r="D2103" s="557">
        <v>8.81</v>
      </c>
    </row>
    <row r="2104" spans="1:4" ht="27" x14ac:dyDescent="0.25">
      <c r="A2104" s="557">
        <v>91860</v>
      </c>
      <c r="B2104" s="560" t="s">
        <v>14037</v>
      </c>
      <c r="C2104" s="557" t="s">
        <v>61</v>
      </c>
      <c r="D2104" s="557">
        <v>10.99</v>
      </c>
    </row>
    <row r="2105" spans="1:4" ht="27" x14ac:dyDescent="0.25">
      <c r="A2105" s="557">
        <v>91861</v>
      </c>
      <c r="B2105" s="560" t="s">
        <v>14038</v>
      </c>
      <c r="C2105" s="557" t="s">
        <v>61</v>
      </c>
      <c r="D2105" s="557">
        <v>10.43</v>
      </c>
    </row>
    <row r="2106" spans="1:4" ht="27" x14ac:dyDescent="0.25">
      <c r="A2106" s="557">
        <v>91862</v>
      </c>
      <c r="B2106" s="560" t="s">
        <v>14039</v>
      </c>
      <c r="C2106" s="557" t="s">
        <v>61</v>
      </c>
      <c r="D2106" s="557">
        <v>7.31</v>
      </c>
    </row>
    <row r="2107" spans="1:4" ht="27" x14ac:dyDescent="0.25">
      <c r="A2107" s="557">
        <v>91863</v>
      </c>
      <c r="B2107" s="560" t="s">
        <v>14040</v>
      </c>
      <c r="C2107" s="557" t="s">
        <v>61</v>
      </c>
      <c r="D2107" s="557">
        <v>8.64</v>
      </c>
    </row>
    <row r="2108" spans="1:4" ht="27" x14ac:dyDescent="0.25">
      <c r="A2108" s="557">
        <v>91864</v>
      </c>
      <c r="B2108" s="560" t="s">
        <v>14041</v>
      </c>
      <c r="C2108" s="557" t="s">
        <v>61</v>
      </c>
      <c r="D2108" s="557">
        <v>11.48</v>
      </c>
    </row>
    <row r="2109" spans="1:4" ht="27" x14ac:dyDescent="0.25">
      <c r="A2109" s="557">
        <v>91865</v>
      </c>
      <c r="B2109" s="560" t="s">
        <v>14042</v>
      </c>
      <c r="C2109" s="557" t="s">
        <v>61</v>
      </c>
      <c r="D2109" s="557">
        <v>14.32</v>
      </c>
    </row>
    <row r="2110" spans="1:4" ht="27" x14ac:dyDescent="0.25">
      <c r="A2110" s="557">
        <v>91866</v>
      </c>
      <c r="B2110" s="560" t="s">
        <v>14043</v>
      </c>
      <c r="C2110" s="557" t="s">
        <v>61</v>
      </c>
      <c r="D2110" s="557">
        <v>6.06</v>
      </c>
    </row>
    <row r="2111" spans="1:4" ht="27" x14ac:dyDescent="0.25">
      <c r="A2111" s="557">
        <v>91867</v>
      </c>
      <c r="B2111" s="560" t="s">
        <v>14044</v>
      </c>
      <c r="C2111" s="557" t="s">
        <v>61</v>
      </c>
      <c r="D2111" s="557">
        <v>7.38</v>
      </c>
    </row>
    <row r="2112" spans="1:4" ht="27" x14ac:dyDescent="0.25">
      <c r="A2112" s="557">
        <v>91868</v>
      </c>
      <c r="B2112" s="560" t="s">
        <v>14045</v>
      </c>
      <c r="C2112" s="557" t="s">
        <v>61</v>
      </c>
      <c r="D2112" s="557">
        <v>10.23</v>
      </c>
    </row>
    <row r="2113" spans="1:4" ht="27" x14ac:dyDescent="0.25">
      <c r="A2113" s="557">
        <v>91869</v>
      </c>
      <c r="B2113" s="560" t="s">
        <v>14046</v>
      </c>
      <c r="C2113" s="557" t="s">
        <v>61</v>
      </c>
      <c r="D2113" s="557">
        <v>13.09</v>
      </c>
    </row>
    <row r="2114" spans="1:4" ht="27" x14ac:dyDescent="0.25">
      <c r="A2114" s="557">
        <v>91870</v>
      </c>
      <c r="B2114" s="560" t="s">
        <v>14047</v>
      </c>
      <c r="C2114" s="557" t="s">
        <v>61</v>
      </c>
      <c r="D2114" s="557">
        <v>8.64</v>
      </c>
    </row>
    <row r="2115" spans="1:4" ht="27" x14ac:dyDescent="0.25">
      <c r="A2115" s="557">
        <v>91871</v>
      </c>
      <c r="B2115" s="560" t="s">
        <v>14048</v>
      </c>
      <c r="C2115" s="557" t="s">
        <v>61</v>
      </c>
      <c r="D2115" s="557">
        <v>10.02</v>
      </c>
    </row>
    <row r="2116" spans="1:4" ht="27" x14ac:dyDescent="0.25">
      <c r="A2116" s="557">
        <v>91872</v>
      </c>
      <c r="B2116" s="560" t="s">
        <v>14049</v>
      </c>
      <c r="C2116" s="557" t="s">
        <v>61</v>
      </c>
      <c r="D2116" s="557">
        <v>12.85</v>
      </c>
    </row>
    <row r="2117" spans="1:4" ht="27" x14ac:dyDescent="0.25">
      <c r="A2117" s="557">
        <v>91873</v>
      </c>
      <c r="B2117" s="560" t="s">
        <v>14050</v>
      </c>
      <c r="C2117" s="557" t="s">
        <v>61</v>
      </c>
      <c r="D2117" s="557">
        <v>15.66</v>
      </c>
    </row>
    <row r="2118" spans="1:4" ht="27" x14ac:dyDescent="0.25">
      <c r="A2118" s="557">
        <v>91874</v>
      </c>
      <c r="B2118" s="560" t="s">
        <v>14051</v>
      </c>
      <c r="C2118" s="557" t="s">
        <v>18</v>
      </c>
      <c r="D2118" s="557">
        <v>4.01</v>
      </c>
    </row>
    <row r="2119" spans="1:4" ht="27" x14ac:dyDescent="0.25">
      <c r="A2119" s="557">
        <v>91875</v>
      </c>
      <c r="B2119" s="560" t="s">
        <v>14052</v>
      </c>
      <c r="C2119" s="557" t="s">
        <v>18</v>
      </c>
      <c r="D2119" s="557">
        <v>5.32</v>
      </c>
    </row>
    <row r="2120" spans="1:4" ht="27" x14ac:dyDescent="0.25">
      <c r="A2120" s="557">
        <v>91876</v>
      </c>
      <c r="B2120" s="560" t="s">
        <v>14053</v>
      </c>
      <c r="C2120" s="557" t="s">
        <v>18</v>
      </c>
      <c r="D2120" s="557">
        <v>7.02</v>
      </c>
    </row>
    <row r="2121" spans="1:4" ht="27" x14ac:dyDescent="0.25">
      <c r="A2121" s="557">
        <v>91877</v>
      </c>
      <c r="B2121" s="560" t="s">
        <v>14054</v>
      </c>
      <c r="C2121" s="557" t="s">
        <v>18</v>
      </c>
      <c r="D2121" s="557">
        <v>9.34</v>
      </c>
    </row>
    <row r="2122" spans="1:4" ht="27" x14ac:dyDescent="0.25">
      <c r="A2122" s="557">
        <v>91878</v>
      </c>
      <c r="B2122" s="560" t="s">
        <v>14055</v>
      </c>
      <c r="C2122" s="557" t="s">
        <v>18</v>
      </c>
      <c r="D2122" s="557">
        <v>5.14</v>
      </c>
    </row>
    <row r="2123" spans="1:4" ht="27" x14ac:dyDescent="0.25">
      <c r="A2123" s="557">
        <v>91879</v>
      </c>
      <c r="B2123" s="560" t="s">
        <v>14056</v>
      </c>
      <c r="C2123" s="557" t="s">
        <v>18</v>
      </c>
      <c r="D2123" s="557">
        <v>6.42</v>
      </c>
    </row>
    <row r="2124" spans="1:4" ht="27" x14ac:dyDescent="0.25">
      <c r="A2124" s="557">
        <v>91880</v>
      </c>
      <c r="B2124" s="560" t="s">
        <v>14057</v>
      </c>
      <c r="C2124" s="557" t="s">
        <v>18</v>
      </c>
      <c r="D2124" s="557">
        <v>8.15</v>
      </c>
    </row>
    <row r="2125" spans="1:4" ht="27" x14ac:dyDescent="0.25">
      <c r="A2125" s="557">
        <v>91881</v>
      </c>
      <c r="B2125" s="560" t="s">
        <v>14058</v>
      </c>
      <c r="C2125" s="557" t="s">
        <v>18</v>
      </c>
      <c r="D2125" s="557">
        <v>10.48</v>
      </c>
    </row>
    <row r="2126" spans="1:4" ht="27" x14ac:dyDescent="0.25">
      <c r="A2126" s="557">
        <v>91882</v>
      </c>
      <c r="B2126" s="560" t="s">
        <v>14059</v>
      </c>
      <c r="C2126" s="557" t="s">
        <v>18</v>
      </c>
      <c r="D2126" s="557">
        <v>6.35</v>
      </c>
    </row>
    <row r="2127" spans="1:4" ht="27" x14ac:dyDescent="0.25">
      <c r="A2127" s="557">
        <v>91884</v>
      </c>
      <c r="B2127" s="560" t="s">
        <v>14060</v>
      </c>
      <c r="C2127" s="557" t="s">
        <v>18</v>
      </c>
      <c r="D2127" s="557">
        <v>7.35</v>
      </c>
    </row>
    <row r="2128" spans="1:4" ht="27" x14ac:dyDescent="0.25">
      <c r="A2128" s="557">
        <v>91885</v>
      </c>
      <c r="B2128" s="560" t="s">
        <v>14061</v>
      </c>
      <c r="C2128" s="557" t="s">
        <v>18</v>
      </c>
      <c r="D2128" s="557">
        <v>8.6999999999999993</v>
      </c>
    </row>
    <row r="2129" spans="1:4" ht="27" x14ac:dyDescent="0.25">
      <c r="A2129" s="557">
        <v>91886</v>
      </c>
      <c r="B2129" s="560" t="s">
        <v>14062</v>
      </c>
      <c r="C2129" s="557" t="s">
        <v>18</v>
      </c>
      <c r="D2129" s="557">
        <v>10.59</v>
      </c>
    </row>
    <row r="2130" spans="1:4" ht="40.5" x14ac:dyDescent="0.25">
      <c r="A2130" s="557">
        <v>91887</v>
      </c>
      <c r="B2130" s="560" t="s">
        <v>14063</v>
      </c>
      <c r="C2130" s="557" t="s">
        <v>18</v>
      </c>
      <c r="D2130" s="557">
        <v>7.47</v>
      </c>
    </row>
    <row r="2131" spans="1:4" ht="40.5" x14ac:dyDescent="0.25">
      <c r="A2131" s="557">
        <v>91889</v>
      </c>
      <c r="B2131" s="560" t="s">
        <v>14064</v>
      </c>
      <c r="C2131" s="557" t="s">
        <v>18</v>
      </c>
      <c r="D2131" s="557">
        <v>7.19</v>
      </c>
    </row>
    <row r="2132" spans="1:4" ht="40.5" x14ac:dyDescent="0.25">
      <c r="A2132" s="557">
        <v>91890</v>
      </c>
      <c r="B2132" s="560" t="s">
        <v>14065</v>
      </c>
      <c r="C2132" s="557" t="s">
        <v>18</v>
      </c>
      <c r="D2132" s="557">
        <v>8.8699999999999992</v>
      </c>
    </row>
    <row r="2133" spans="1:4" ht="40.5" x14ac:dyDescent="0.25">
      <c r="A2133" s="557">
        <v>91892</v>
      </c>
      <c r="B2133" s="560" t="s">
        <v>14066</v>
      </c>
      <c r="C2133" s="557" t="s">
        <v>18</v>
      </c>
      <c r="D2133" s="557">
        <v>10.75</v>
      </c>
    </row>
    <row r="2134" spans="1:4" ht="27" x14ac:dyDescent="0.25">
      <c r="A2134" s="557">
        <v>91893</v>
      </c>
      <c r="B2134" s="560" t="s">
        <v>14067</v>
      </c>
      <c r="C2134" s="557" t="s">
        <v>18</v>
      </c>
      <c r="D2134" s="557">
        <v>12.14</v>
      </c>
    </row>
    <row r="2135" spans="1:4" ht="40.5" x14ac:dyDescent="0.25">
      <c r="A2135" s="557">
        <v>91895</v>
      </c>
      <c r="B2135" s="560" t="s">
        <v>14068</v>
      </c>
      <c r="C2135" s="557" t="s">
        <v>18</v>
      </c>
      <c r="D2135" s="557">
        <v>14.05</v>
      </c>
    </row>
    <row r="2136" spans="1:4" ht="40.5" x14ac:dyDescent="0.25">
      <c r="A2136" s="557">
        <v>91896</v>
      </c>
      <c r="B2136" s="560" t="s">
        <v>14069</v>
      </c>
      <c r="C2136" s="557" t="s">
        <v>18</v>
      </c>
      <c r="D2136" s="557">
        <v>14.8</v>
      </c>
    </row>
    <row r="2137" spans="1:4" ht="40.5" x14ac:dyDescent="0.25">
      <c r="A2137" s="557">
        <v>91898</v>
      </c>
      <c r="B2137" s="560" t="s">
        <v>14070</v>
      </c>
      <c r="C2137" s="557" t="s">
        <v>18</v>
      </c>
      <c r="D2137" s="557">
        <v>16.850000000000001</v>
      </c>
    </row>
    <row r="2138" spans="1:4" ht="40.5" x14ac:dyDescent="0.25">
      <c r="A2138" s="557">
        <v>91899</v>
      </c>
      <c r="B2138" s="560" t="s">
        <v>14071</v>
      </c>
      <c r="C2138" s="557" t="s">
        <v>18</v>
      </c>
      <c r="D2138" s="557">
        <v>9.1199999999999992</v>
      </c>
    </row>
    <row r="2139" spans="1:4" ht="40.5" x14ac:dyDescent="0.25">
      <c r="A2139" s="557">
        <v>91901</v>
      </c>
      <c r="B2139" s="560" t="s">
        <v>14072</v>
      </c>
      <c r="C2139" s="557" t="s">
        <v>18</v>
      </c>
      <c r="D2139" s="557">
        <v>8.84</v>
      </c>
    </row>
    <row r="2140" spans="1:4" ht="40.5" x14ac:dyDescent="0.25">
      <c r="A2140" s="557">
        <v>91902</v>
      </c>
      <c r="B2140" s="560" t="s">
        <v>14073</v>
      </c>
      <c r="C2140" s="557" t="s">
        <v>18</v>
      </c>
      <c r="D2140" s="557">
        <v>10.52</v>
      </c>
    </row>
    <row r="2141" spans="1:4" ht="40.5" x14ac:dyDescent="0.25">
      <c r="A2141" s="557">
        <v>91904</v>
      </c>
      <c r="B2141" s="560" t="s">
        <v>14074</v>
      </c>
      <c r="C2141" s="557" t="s">
        <v>18</v>
      </c>
      <c r="D2141" s="557">
        <v>12.4</v>
      </c>
    </row>
    <row r="2142" spans="1:4" ht="27" x14ac:dyDescent="0.25">
      <c r="A2142" s="557">
        <v>91905</v>
      </c>
      <c r="B2142" s="560" t="s">
        <v>14075</v>
      </c>
      <c r="C2142" s="557" t="s">
        <v>18</v>
      </c>
      <c r="D2142" s="557">
        <v>13.78</v>
      </c>
    </row>
    <row r="2143" spans="1:4" ht="27" x14ac:dyDescent="0.25">
      <c r="A2143" s="557">
        <v>91907</v>
      </c>
      <c r="B2143" s="560" t="s">
        <v>14076</v>
      </c>
      <c r="C2143" s="557" t="s">
        <v>18</v>
      </c>
      <c r="D2143" s="557">
        <v>15.69</v>
      </c>
    </row>
    <row r="2144" spans="1:4" ht="40.5" x14ac:dyDescent="0.25">
      <c r="A2144" s="557">
        <v>91908</v>
      </c>
      <c r="B2144" s="560" t="s">
        <v>14077</v>
      </c>
      <c r="C2144" s="557" t="s">
        <v>18</v>
      </c>
      <c r="D2144" s="557">
        <v>16.48</v>
      </c>
    </row>
    <row r="2145" spans="1:4" ht="40.5" x14ac:dyDescent="0.25">
      <c r="A2145" s="557">
        <v>91910</v>
      </c>
      <c r="B2145" s="560" t="s">
        <v>14078</v>
      </c>
      <c r="C2145" s="557" t="s">
        <v>18</v>
      </c>
      <c r="D2145" s="557">
        <v>18.53</v>
      </c>
    </row>
    <row r="2146" spans="1:4" ht="40.5" x14ac:dyDescent="0.25">
      <c r="A2146" s="557">
        <v>91911</v>
      </c>
      <c r="B2146" s="560" t="s">
        <v>14079</v>
      </c>
      <c r="C2146" s="557" t="s">
        <v>18</v>
      </c>
      <c r="D2146" s="557">
        <v>11</v>
      </c>
    </row>
    <row r="2147" spans="1:4" ht="40.5" x14ac:dyDescent="0.25">
      <c r="A2147" s="557">
        <v>91913</v>
      </c>
      <c r="B2147" s="560" t="s">
        <v>14080</v>
      </c>
      <c r="C2147" s="557" t="s">
        <v>18</v>
      </c>
      <c r="D2147" s="557">
        <v>10.72</v>
      </c>
    </row>
    <row r="2148" spans="1:4" ht="40.5" x14ac:dyDescent="0.25">
      <c r="A2148" s="557">
        <v>91914</v>
      </c>
      <c r="B2148" s="560" t="s">
        <v>14081</v>
      </c>
      <c r="C2148" s="557" t="s">
        <v>18</v>
      </c>
      <c r="D2148" s="557">
        <v>11.96</v>
      </c>
    </row>
    <row r="2149" spans="1:4" ht="40.5" x14ac:dyDescent="0.25">
      <c r="A2149" s="557">
        <v>91916</v>
      </c>
      <c r="B2149" s="560" t="s">
        <v>14082</v>
      </c>
      <c r="C2149" s="557" t="s">
        <v>18</v>
      </c>
      <c r="D2149" s="557">
        <v>13.84</v>
      </c>
    </row>
    <row r="2150" spans="1:4" ht="27" x14ac:dyDescent="0.25">
      <c r="A2150" s="557">
        <v>91917</v>
      </c>
      <c r="B2150" s="560" t="s">
        <v>14083</v>
      </c>
      <c r="C2150" s="557" t="s">
        <v>18</v>
      </c>
      <c r="D2150" s="557">
        <v>14.64</v>
      </c>
    </row>
    <row r="2151" spans="1:4" ht="27" x14ac:dyDescent="0.25">
      <c r="A2151" s="557">
        <v>91919</v>
      </c>
      <c r="B2151" s="560" t="s">
        <v>14084</v>
      </c>
      <c r="C2151" s="557" t="s">
        <v>18</v>
      </c>
      <c r="D2151" s="557">
        <v>16.55</v>
      </c>
    </row>
    <row r="2152" spans="1:4" ht="40.5" x14ac:dyDescent="0.25">
      <c r="A2152" s="557">
        <v>91920</v>
      </c>
      <c r="B2152" s="560" t="s">
        <v>14085</v>
      </c>
      <c r="C2152" s="557" t="s">
        <v>18</v>
      </c>
      <c r="D2152" s="557">
        <v>16.68</v>
      </c>
    </row>
    <row r="2153" spans="1:4" ht="40.5" x14ac:dyDescent="0.25">
      <c r="A2153" s="557">
        <v>91922</v>
      </c>
      <c r="B2153" s="560" t="s">
        <v>14086</v>
      </c>
      <c r="C2153" s="557" t="s">
        <v>18</v>
      </c>
      <c r="D2153" s="557">
        <v>18.73</v>
      </c>
    </row>
    <row r="2154" spans="1:4" ht="27" x14ac:dyDescent="0.25">
      <c r="A2154" s="557">
        <v>91924</v>
      </c>
      <c r="B2154" s="560" t="s">
        <v>14087</v>
      </c>
      <c r="C2154" s="557" t="s">
        <v>61</v>
      </c>
      <c r="D2154" s="557">
        <v>2.44</v>
      </c>
    </row>
    <row r="2155" spans="1:4" ht="27" x14ac:dyDescent="0.25">
      <c r="A2155" s="557">
        <v>91925</v>
      </c>
      <c r="B2155" s="560" t="s">
        <v>14088</v>
      </c>
      <c r="C2155" s="557" t="s">
        <v>61</v>
      </c>
      <c r="D2155" s="557">
        <v>3.5</v>
      </c>
    </row>
    <row r="2156" spans="1:4" ht="27" x14ac:dyDescent="0.25">
      <c r="A2156" s="557">
        <v>91926</v>
      </c>
      <c r="B2156" s="560" t="s">
        <v>14089</v>
      </c>
      <c r="C2156" s="557" t="s">
        <v>61</v>
      </c>
      <c r="D2156" s="557">
        <v>3.57</v>
      </c>
    </row>
    <row r="2157" spans="1:4" ht="27" x14ac:dyDescent="0.25">
      <c r="A2157" s="557">
        <v>91927</v>
      </c>
      <c r="B2157" s="560" t="s">
        <v>14090</v>
      </c>
      <c r="C2157" s="557" t="s">
        <v>61</v>
      </c>
      <c r="D2157" s="557">
        <v>4.7300000000000004</v>
      </c>
    </row>
    <row r="2158" spans="1:4" ht="27" x14ac:dyDescent="0.25">
      <c r="A2158" s="557">
        <v>91928</v>
      </c>
      <c r="B2158" s="560" t="s">
        <v>14091</v>
      </c>
      <c r="C2158" s="557" t="s">
        <v>61</v>
      </c>
      <c r="D2158" s="557">
        <v>5.86</v>
      </c>
    </row>
    <row r="2159" spans="1:4" ht="27" x14ac:dyDescent="0.25">
      <c r="A2159" s="557">
        <v>91929</v>
      </c>
      <c r="B2159" s="560" t="s">
        <v>14092</v>
      </c>
      <c r="C2159" s="557" t="s">
        <v>61</v>
      </c>
      <c r="D2159" s="557">
        <v>6.68</v>
      </c>
    </row>
    <row r="2160" spans="1:4" ht="27" x14ac:dyDescent="0.25">
      <c r="A2160" s="557">
        <v>91930</v>
      </c>
      <c r="B2160" s="560" t="s">
        <v>14093</v>
      </c>
      <c r="C2160" s="557" t="s">
        <v>61</v>
      </c>
      <c r="D2160" s="557">
        <v>8.02</v>
      </c>
    </row>
    <row r="2161" spans="1:4" ht="27" x14ac:dyDescent="0.25">
      <c r="A2161" s="557">
        <v>91931</v>
      </c>
      <c r="B2161" s="560" t="s">
        <v>14094</v>
      </c>
      <c r="C2161" s="557" t="s">
        <v>61</v>
      </c>
      <c r="D2161" s="557">
        <v>9.01</v>
      </c>
    </row>
    <row r="2162" spans="1:4" ht="27" x14ac:dyDescent="0.25">
      <c r="A2162" s="557">
        <v>91932</v>
      </c>
      <c r="B2162" s="560" t="s">
        <v>14095</v>
      </c>
      <c r="C2162" s="557" t="s">
        <v>61</v>
      </c>
      <c r="D2162" s="557">
        <v>13.26</v>
      </c>
    </row>
    <row r="2163" spans="1:4" ht="27" x14ac:dyDescent="0.25">
      <c r="A2163" s="557">
        <v>91933</v>
      </c>
      <c r="B2163" s="560" t="s">
        <v>14096</v>
      </c>
      <c r="C2163" s="557" t="s">
        <v>61</v>
      </c>
      <c r="D2163" s="557">
        <v>14.18</v>
      </c>
    </row>
    <row r="2164" spans="1:4" ht="27" x14ac:dyDescent="0.25">
      <c r="A2164" s="557">
        <v>91934</v>
      </c>
      <c r="B2164" s="560" t="s">
        <v>14097</v>
      </c>
      <c r="C2164" s="557" t="s">
        <v>61</v>
      </c>
      <c r="D2164" s="557">
        <v>23.21</v>
      </c>
    </row>
    <row r="2165" spans="1:4" ht="27" x14ac:dyDescent="0.25">
      <c r="A2165" s="557">
        <v>91935</v>
      </c>
      <c r="B2165" s="560" t="s">
        <v>14098</v>
      </c>
      <c r="C2165" s="557" t="s">
        <v>61</v>
      </c>
      <c r="D2165" s="557">
        <v>21.63</v>
      </c>
    </row>
    <row r="2166" spans="1:4" ht="27" x14ac:dyDescent="0.25">
      <c r="A2166" s="557">
        <v>91936</v>
      </c>
      <c r="B2166" s="560" t="s">
        <v>14099</v>
      </c>
      <c r="C2166" s="557" t="s">
        <v>18</v>
      </c>
      <c r="D2166" s="557">
        <v>11.43</v>
      </c>
    </row>
    <row r="2167" spans="1:4" ht="27" x14ac:dyDescent="0.25">
      <c r="A2167" s="557">
        <v>91937</v>
      </c>
      <c r="B2167" s="560" t="s">
        <v>14100</v>
      </c>
      <c r="C2167" s="557" t="s">
        <v>18</v>
      </c>
      <c r="D2167" s="557">
        <v>9.6300000000000008</v>
      </c>
    </row>
    <row r="2168" spans="1:4" ht="27" x14ac:dyDescent="0.25">
      <c r="A2168" s="557">
        <v>91939</v>
      </c>
      <c r="B2168" s="560" t="s">
        <v>14101</v>
      </c>
      <c r="C2168" s="557" t="s">
        <v>18</v>
      </c>
      <c r="D2168" s="557">
        <v>23</v>
      </c>
    </row>
    <row r="2169" spans="1:4" ht="27" x14ac:dyDescent="0.25">
      <c r="A2169" s="557">
        <v>91940</v>
      </c>
      <c r="B2169" s="560" t="s">
        <v>14102</v>
      </c>
      <c r="C2169" s="557" t="s">
        <v>18</v>
      </c>
      <c r="D2169" s="557">
        <v>12.35</v>
      </c>
    </row>
    <row r="2170" spans="1:4" ht="27" x14ac:dyDescent="0.25">
      <c r="A2170" s="557">
        <v>91941</v>
      </c>
      <c r="B2170" s="560" t="s">
        <v>14103</v>
      </c>
      <c r="C2170" s="557" t="s">
        <v>18</v>
      </c>
      <c r="D2170" s="557">
        <v>8.3699999999999992</v>
      </c>
    </row>
    <row r="2171" spans="1:4" ht="27" x14ac:dyDescent="0.25">
      <c r="A2171" s="557">
        <v>91942</v>
      </c>
      <c r="B2171" s="560" t="s">
        <v>14104</v>
      </c>
      <c r="C2171" s="557" t="s">
        <v>18</v>
      </c>
      <c r="D2171" s="557">
        <v>28.41</v>
      </c>
    </row>
    <row r="2172" spans="1:4" ht="27" x14ac:dyDescent="0.25">
      <c r="A2172" s="557">
        <v>91943</v>
      </c>
      <c r="B2172" s="560" t="s">
        <v>14105</v>
      </c>
      <c r="C2172" s="557" t="s">
        <v>18</v>
      </c>
      <c r="D2172" s="557">
        <v>16.16</v>
      </c>
    </row>
    <row r="2173" spans="1:4" ht="27" x14ac:dyDescent="0.25">
      <c r="A2173" s="557">
        <v>91944</v>
      </c>
      <c r="B2173" s="560" t="s">
        <v>14106</v>
      </c>
      <c r="C2173" s="557" t="s">
        <v>18</v>
      </c>
      <c r="D2173" s="557">
        <v>11.58</v>
      </c>
    </row>
    <row r="2174" spans="1:4" ht="27" x14ac:dyDescent="0.25">
      <c r="A2174" s="557">
        <v>91945</v>
      </c>
      <c r="B2174" s="560" t="s">
        <v>14107</v>
      </c>
      <c r="C2174" s="557" t="s">
        <v>18</v>
      </c>
      <c r="D2174" s="557">
        <v>7.46</v>
      </c>
    </row>
    <row r="2175" spans="1:4" ht="27" x14ac:dyDescent="0.25">
      <c r="A2175" s="557">
        <v>91946</v>
      </c>
      <c r="B2175" s="560" t="s">
        <v>14108</v>
      </c>
      <c r="C2175" s="557" t="s">
        <v>18</v>
      </c>
      <c r="D2175" s="557">
        <v>6.17</v>
      </c>
    </row>
    <row r="2176" spans="1:4" ht="27" x14ac:dyDescent="0.25">
      <c r="A2176" s="557">
        <v>91947</v>
      </c>
      <c r="B2176" s="560" t="s">
        <v>14109</v>
      </c>
      <c r="C2176" s="557" t="s">
        <v>18</v>
      </c>
      <c r="D2176" s="557">
        <v>5.37</v>
      </c>
    </row>
    <row r="2177" spans="1:4" ht="27" x14ac:dyDescent="0.25">
      <c r="A2177" s="557">
        <v>91949</v>
      </c>
      <c r="B2177" s="560" t="s">
        <v>14110</v>
      </c>
      <c r="C2177" s="557" t="s">
        <v>18</v>
      </c>
      <c r="D2177" s="557">
        <v>11.29</v>
      </c>
    </row>
    <row r="2178" spans="1:4" ht="27" x14ac:dyDescent="0.25">
      <c r="A2178" s="557">
        <v>91950</v>
      </c>
      <c r="B2178" s="560" t="s">
        <v>14111</v>
      </c>
      <c r="C2178" s="557" t="s">
        <v>18</v>
      </c>
      <c r="D2178" s="557">
        <v>9.73</v>
      </c>
    </row>
    <row r="2179" spans="1:4" ht="27" x14ac:dyDescent="0.25">
      <c r="A2179" s="557">
        <v>91951</v>
      </c>
      <c r="B2179" s="560" t="s">
        <v>14112</v>
      </c>
      <c r="C2179" s="557" t="s">
        <v>18</v>
      </c>
      <c r="D2179" s="557">
        <v>8.7899999999999991</v>
      </c>
    </row>
    <row r="2180" spans="1:4" ht="27" x14ac:dyDescent="0.25">
      <c r="A2180" s="557">
        <v>91952</v>
      </c>
      <c r="B2180" s="560" t="s">
        <v>14113</v>
      </c>
      <c r="C2180" s="557" t="s">
        <v>18</v>
      </c>
      <c r="D2180" s="557">
        <v>14.1</v>
      </c>
    </row>
    <row r="2181" spans="1:4" ht="27" x14ac:dyDescent="0.25">
      <c r="A2181" s="557">
        <v>91953</v>
      </c>
      <c r="B2181" s="560" t="s">
        <v>14114</v>
      </c>
      <c r="C2181" s="557" t="s">
        <v>18</v>
      </c>
      <c r="D2181" s="557">
        <v>20.27</v>
      </c>
    </row>
    <row r="2182" spans="1:4" ht="27" x14ac:dyDescent="0.25">
      <c r="A2182" s="557">
        <v>91954</v>
      </c>
      <c r="B2182" s="560" t="s">
        <v>14115</v>
      </c>
      <c r="C2182" s="557" t="s">
        <v>18</v>
      </c>
      <c r="D2182" s="557">
        <v>18.95</v>
      </c>
    </row>
    <row r="2183" spans="1:4" ht="27" x14ac:dyDescent="0.25">
      <c r="A2183" s="557">
        <v>91955</v>
      </c>
      <c r="B2183" s="560" t="s">
        <v>14116</v>
      </c>
      <c r="C2183" s="557" t="s">
        <v>18</v>
      </c>
      <c r="D2183" s="557">
        <v>25.12</v>
      </c>
    </row>
    <row r="2184" spans="1:4" ht="27" x14ac:dyDescent="0.25">
      <c r="A2184" s="557">
        <v>91956</v>
      </c>
      <c r="B2184" s="560" t="s">
        <v>14117</v>
      </c>
      <c r="C2184" s="557" t="s">
        <v>18</v>
      </c>
      <c r="D2184" s="557">
        <v>30.68</v>
      </c>
    </row>
    <row r="2185" spans="1:4" ht="27" x14ac:dyDescent="0.25">
      <c r="A2185" s="557">
        <v>91957</v>
      </c>
      <c r="B2185" s="560" t="s">
        <v>14118</v>
      </c>
      <c r="C2185" s="557" t="s">
        <v>18</v>
      </c>
      <c r="D2185" s="557">
        <v>36.85</v>
      </c>
    </row>
    <row r="2186" spans="1:4" ht="27" x14ac:dyDescent="0.25">
      <c r="A2186" s="557">
        <v>91958</v>
      </c>
      <c r="B2186" s="560" t="s">
        <v>14119</v>
      </c>
      <c r="C2186" s="557" t="s">
        <v>18</v>
      </c>
      <c r="D2186" s="557">
        <v>25.87</v>
      </c>
    </row>
    <row r="2187" spans="1:4" ht="27" x14ac:dyDescent="0.25">
      <c r="A2187" s="557">
        <v>91959</v>
      </c>
      <c r="B2187" s="560" t="s">
        <v>14120</v>
      </c>
      <c r="C2187" s="557" t="s">
        <v>18</v>
      </c>
      <c r="D2187" s="557">
        <v>32.04</v>
      </c>
    </row>
    <row r="2188" spans="1:4" ht="27" x14ac:dyDescent="0.25">
      <c r="A2188" s="557">
        <v>91960</v>
      </c>
      <c r="B2188" s="560" t="s">
        <v>14121</v>
      </c>
      <c r="C2188" s="557" t="s">
        <v>18</v>
      </c>
      <c r="D2188" s="557">
        <v>35.53</v>
      </c>
    </row>
    <row r="2189" spans="1:4" ht="27" x14ac:dyDescent="0.25">
      <c r="A2189" s="557">
        <v>91961</v>
      </c>
      <c r="B2189" s="560" t="s">
        <v>14122</v>
      </c>
      <c r="C2189" s="557" t="s">
        <v>18</v>
      </c>
      <c r="D2189" s="557">
        <v>41.7</v>
      </c>
    </row>
    <row r="2190" spans="1:4" ht="27" x14ac:dyDescent="0.25">
      <c r="A2190" s="557">
        <v>91962</v>
      </c>
      <c r="B2190" s="560" t="s">
        <v>14123</v>
      </c>
      <c r="C2190" s="557" t="s">
        <v>18</v>
      </c>
      <c r="D2190" s="557">
        <v>47.3</v>
      </c>
    </row>
    <row r="2191" spans="1:4" ht="27" x14ac:dyDescent="0.25">
      <c r="A2191" s="557">
        <v>91963</v>
      </c>
      <c r="B2191" s="560" t="s">
        <v>14124</v>
      </c>
      <c r="C2191" s="557" t="s">
        <v>18</v>
      </c>
      <c r="D2191" s="557">
        <v>53.47</v>
      </c>
    </row>
    <row r="2192" spans="1:4" ht="27" x14ac:dyDescent="0.25">
      <c r="A2192" s="557">
        <v>91964</v>
      </c>
      <c r="B2192" s="560" t="s">
        <v>14125</v>
      </c>
      <c r="C2192" s="557" t="s">
        <v>18</v>
      </c>
      <c r="D2192" s="557">
        <v>42.45</v>
      </c>
    </row>
    <row r="2193" spans="1:4" ht="27" x14ac:dyDescent="0.25">
      <c r="A2193" s="557">
        <v>91965</v>
      </c>
      <c r="B2193" s="560" t="s">
        <v>14126</v>
      </c>
      <c r="C2193" s="557" t="s">
        <v>18</v>
      </c>
      <c r="D2193" s="557">
        <v>48.62</v>
      </c>
    </row>
    <row r="2194" spans="1:4" ht="27" x14ac:dyDescent="0.25">
      <c r="A2194" s="557">
        <v>91966</v>
      </c>
      <c r="B2194" s="560" t="s">
        <v>14127</v>
      </c>
      <c r="C2194" s="557" t="s">
        <v>18</v>
      </c>
      <c r="D2194" s="557">
        <v>37.64</v>
      </c>
    </row>
    <row r="2195" spans="1:4" ht="27" x14ac:dyDescent="0.25">
      <c r="A2195" s="557">
        <v>91967</v>
      </c>
      <c r="B2195" s="560" t="s">
        <v>14128</v>
      </c>
      <c r="C2195" s="557" t="s">
        <v>18</v>
      </c>
      <c r="D2195" s="557">
        <v>43.81</v>
      </c>
    </row>
    <row r="2196" spans="1:4" ht="27" x14ac:dyDescent="0.25">
      <c r="A2196" s="557">
        <v>91968</v>
      </c>
      <c r="B2196" s="560" t="s">
        <v>14129</v>
      </c>
      <c r="C2196" s="557" t="s">
        <v>18</v>
      </c>
      <c r="D2196" s="557">
        <v>52.11</v>
      </c>
    </row>
    <row r="2197" spans="1:4" ht="27" x14ac:dyDescent="0.25">
      <c r="A2197" s="557">
        <v>91969</v>
      </c>
      <c r="B2197" s="560" t="s">
        <v>14130</v>
      </c>
      <c r="C2197" s="557" t="s">
        <v>18</v>
      </c>
      <c r="D2197" s="557">
        <v>58.28</v>
      </c>
    </row>
    <row r="2198" spans="1:4" ht="27" x14ac:dyDescent="0.25">
      <c r="A2198" s="557">
        <v>91970</v>
      </c>
      <c r="B2198" s="560" t="s">
        <v>14131</v>
      </c>
      <c r="C2198" s="557" t="s">
        <v>18</v>
      </c>
      <c r="D2198" s="557">
        <v>54.5</v>
      </c>
    </row>
    <row r="2199" spans="1:4" ht="27" x14ac:dyDescent="0.25">
      <c r="A2199" s="557">
        <v>91971</v>
      </c>
      <c r="B2199" s="560" t="s">
        <v>14132</v>
      </c>
      <c r="C2199" s="557" t="s">
        <v>18</v>
      </c>
      <c r="D2199" s="557">
        <v>64.23</v>
      </c>
    </row>
    <row r="2200" spans="1:4" ht="27" x14ac:dyDescent="0.25">
      <c r="A2200" s="557">
        <v>91972</v>
      </c>
      <c r="B2200" s="560" t="s">
        <v>14133</v>
      </c>
      <c r="C2200" s="557" t="s">
        <v>18</v>
      </c>
      <c r="D2200" s="557">
        <v>59.35</v>
      </c>
    </row>
    <row r="2201" spans="1:4" ht="27" x14ac:dyDescent="0.25">
      <c r="A2201" s="557">
        <v>91973</v>
      </c>
      <c r="B2201" s="560" t="s">
        <v>14134</v>
      </c>
      <c r="C2201" s="557" t="s">
        <v>18</v>
      </c>
      <c r="D2201" s="557">
        <v>69.08</v>
      </c>
    </row>
    <row r="2202" spans="1:4" ht="27" x14ac:dyDescent="0.25">
      <c r="A2202" s="557">
        <v>91974</v>
      </c>
      <c r="B2202" s="560" t="s">
        <v>14135</v>
      </c>
      <c r="C2202" s="557" t="s">
        <v>18</v>
      </c>
      <c r="D2202" s="557">
        <v>49.64</v>
      </c>
    </row>
    <row r="2203" spans="1:4" ht="27" x14ac:dyDescent="0.25">
      <c r="A2203" s="557">
        <v>91975</v>
      </c>
      <c r="B2203" s="560" t="s">
        <v>14136</v>
      </c>
      <c r="C2203" s="557" t="s">
        <v>18</v>
      </c>
      <c r="D2203" s="557">
        <v>59.37</v>
      </c>
    </row>
    <row r="2204" spans="1:4" ht="27" x14ac:dyDescent="0.25">
      <c r="A2204" s="557">
        <v>91976</v>
      </c>
      <c r="B2204" s="560" t="s">
        <v>14137</v>
      </c>
      <c r="C2204" s="557" t="s">
        <v>18</v>
      </c>
      <c r="D2204" s="557">
        <v>73.260000000000005</v>
      </c>
    </row>
    <row r="2205" spans="1:4" ht="27" x14ac:dyDescent="0.25">
      <c r="A2205" s="557">
        <v>91977</v>
      </c>
      <c r="B2205" s="560" t="s">
        <v>14138</v>
      </c>
      <c r="C2205" s="557" t="s">
        <v>18</v>
      </c>
      <c r="D2205" s="557">
        <v>82.99</v>
      </c>
    </row>
    <row r="2206" spans="1:4" ht="27" x14ac:dyDescent="0.25">
      <c r="A2206" s="557">
        <v>91978</v>
      </c>
      <c r="B2206" s="560" t="s">
        <v>14139</v>
      </c>
      <c r="C2206" s="557" t="s">
        <v>18</v>
      </c>
      <c r="D2206" s="557">
        <v>29.94</v>
      </c>
    </row>
    <row r="2207" spans="1:4" ht="27" x14ac:dyDescent="0.25">
      <c r="A2207" s="557">
        <v>91979</v>
      </c>
      <c r="B2207" s="560" t="s">
        <v>14140</v>
      </c>
      <c r="C2207" s="557" t="s">
        <v>18</v>
      </c>
      <c r="D2207" s="557">
        <v>36.11</v>
      </c>
    </row>
    <row r="2208" spans="1:4" ht="27" x14ac:dyDescent="0.25">
      <c r="A2208" s="557">
        <v>91980</v>
      </c>
      <c r="B2208" s="560" t="s">
        <v>14141</v>
      </c>
      <c r="C2208" s="557" t="s">
        <v>18</v>
      </c>
      <c r="D2208" s="557">
        <v>29</v>
      </c>
    </row>
    <row r="2209" spans="1:4" ht="27" x14ac:dyDescent="0.25">
      <c r="A2209" s="557">
        <v>91981</v>
      </c>
      <c r="B2209" s="560" t="s">
        <v>14142</v>
      </c>
      <c r="C2209" s="557" t="s">
        <v>18</v>
      </c>
      <c r="D2209" s="557">
        <v>35.17</v>
      </c>
    </row>
    <row r="2210" spans="1:4" ht="27" x14ac:dyDescent="0.25">
      <c r="A2210" s="557">
        <v>91982</v>
      </c>
      <c r="B2210" s="560" t="s">
        <v>14143</v>
      </c>
      <c r="C2210" s="557" t="s">
        <v>18</v>
      </c>
      <c r="D2210" s="557">
        <v>67.88</v>
      </c>
    </row>
    <row r="2211" spans="1:4" ht="27" x14ac:dyDescent="0.25">
      <c r="A2211" s="557">
        <v>91983</v>
      </c>
      <c r="B2211" s="560" t="s">
        <v>14144</v>
      </c>
      <c r="C2211" s="557" t="s">
        <v>18</v>
      </c>
      <c r="D2211" s="557">
        <v>74.05</v>
      </c>
    </row>
    <row r="2212" spans="1:4" ht="27" x14ac:dyDescent="0.25">
      <c r="A2212" s="557">
        <v>91984</v>
      </c>
      <c r="B2212" s="560" t="s">
        <v>14145</v>
      </c>
      <c r="C2212" s="557" t="s">
        <v>18</v>
      </c>
      <c r="D2212" s="557">
        <v>13.24</v>
      </c>
    </row>
    <row r="2213" spans="1:4" ht="27" x14ac:dyDescent="0.25">
      <c r="A2213" s="557">
        <v>91985</v>
      </c>
      <c r="B2213" s="560" t="s">
        <v>14146</v>
      </c>
      <c r="C2213" s="557" t="s">
        <v>18</v>
      </c>
      <c r="D2213" s="557">
        <v>19.41</v>
      </c>
    </row>
    <row r="2214" spans="1:4" ht="27" x14ac:dyDescent="0.25">
      <c r="A2214" s="557">
        <v>91986</v>
      </c>
      <c r="B2214" s="560" t="s">
        <v>14147</v>
      </c>
      <c r="C2214" s="557" t="s">
        <v>18</v>
      </c>
      <c r="D2214" s="557">
        <v>27.96</v>
      </c>
    </row>
    <row r="2215" spans="1:4" ht="27" x14ac:dyDescent="0.25">
      <c r="A2215" s="557">
        <v>91987</v>
      </c>
      <c r="B2215" s="560" t="s">
        <v>14148</v>
      </c>
      <c r="C2215" s="557" t="s">
        <v>18</v>
      </c>
      <c r="D2215" s="557">
        <v>34.130000000000003</v>
      </c>
    </row>
    <row r="2216" spans="1:4" ht="27" x14ac:dyDescent="0.25">
      <c r="A2216" s="557">
        <v>91988</v>
      </c>
      <c r="B2216" s="560" t="s">
        <v>14149</v>
      </c>
      <c r="C2216" s="557" t="s">
        <v>18</v>
      </c>
      <c r="D2216" s="557">
        <v>16.36</v>
      </c>
    </row>
    <row r="2217" spans="1:4" ht="27" x14ac:dyDescent="0.25">
      <c r="A2217" s="557">
        <v>91989</v>
      </c>
      <c r="B2217" s="560" t="s">
        <v>14150</v>
      </c>
      <c r="C2217" s="557" t="s">
        <v>18</v>
      </c>
      <c r="D2217" s="557">
        <v>22.53</v>
      </c>
    </row>
    <row r="2218" spans="1:4" ht="27" x14ac:dyDescent="0.25">
      <c r="A2218" s="557">
        <v>91990</v>
      </c>
      <c r="B2218" s="560" t="s">
        <v>14151</v>
      </c>
      <c r="C2218" s="557" t="s">
        <v>18</v>
      </c>
      <c r="D2218" s="557">
        <v>25.45</v>
      </c>
    </row>
    <row r="2219" spans="1:4" ht="27" x14ac:dyDescent="0.25">
      <c r="A2219" s="557">
        <v>91991</v>
      </c>
      <c r="B2219" s="560" t="s">
        <v>14152</v>
      </c>
      <c r="C2219" s="557" t="s">
        <v>18</v>
      </c>
      <c r="D2219" s="557">
        <v>27.14</v>
      </c>
    </row>
    <row r="2220" spans="1:4" ht="27" x14ac:dyDescent="0.25">
      <c r="A2220" s="557">
        <v>91992</v>
      </c>
      <c r="B2220" s="560" t="s">
        <v>14153</v>
      </c>
      <c r="C2220" s="557" t="s">
        <v>18</v>
      </c>
      <c r="D2220" s="557">
        <v>31.62</v>
      </c>
    </row>
    <row r="2221" spans="1:4" ht="27" x14ac:dyDescent="0.25">
      <c r="A2221" s="557">
        <v>91993</v>
      </c>
      <c r="B2221" s="560" t="s">
        <v>14154</v>
      </c>
      <c r="C2221" s="557" t="s">
        <v>18</v>
      </c>
      <c r="D2221" s="557">
        <v>33.31</v>
      </c>
    </row>
    <row r="2222" spans="1:4" ht="27" x14ac:dyDescent="0.25">
      <c r="A2222" s="557">
        <v>91994</v>
      </c>
      <c r="B2222" s="560" t="s">
        <v>14155</v>
      </c>
      <c r="C2222" s="557" t="s">
        <v>18</v>
      </c>
      <c r="D2222" s="557">
        <v>18.079999999999998</v>
      </c>
    </row>
    <row r="2223" spans="1:4" ht="27" x14ac:dyDescent="0.25">
      <c r="A2223" s="557">
        <v>91995</v>
      </c>
      <c r="B2223" s="560" t="s">
        <v>14156</v>
      </c>
      <c r="C2223" s="557" t="s">
        <v>18</v>
      </c>
      <c r="D2223" s="557">
        <v>19.77</v>
      </c>
    </row>
    <row r="2224" spans="1:4" ht="27" x14ac:dyDescent="0.25">
      <c r="A2224" s="557">
        <v>91996</v>
      </c>
      <c r="B2224" s="560" t="s">
        <v>14157</v>
      </c>
      <c r="C2224" s="557" t="s">
        <v>18</v>
      </c>
      <c r="D2224" s="557">
        <v>24.25</v>
      </c>
    </row>
    <row r="2225" spans="1:4" ht="27" x14ac:dyDescent="0.25">
      <c r="A2225" s="557">
        <v>91997</v>
      </c>
      <c r="B2225" s="560" t="s">
        <v>14158</v>
      </c>
      <c r="C2225" s="557" t="s">
        <v>18</v>
      </c>
      <c r="D2225" s="557">
        <v>25.94</v>
      </c>
    </row>
    <row r="2226" spans="1:4" ht="27" x14ac:dyDescent="0.25">
      <c r="A2226" s="557">
        <v>91998</v>
      </c>
      <c r="B2226" s="560" t="s">
        <v>14159</v>
      </c>
      <c r="C2226" s="557" t="s">
        <v>18</v>
      </c>
      <c r="D2226" s="557">
        <v>15.23</v>
      </c>
    </row>
    <row r="2227" spans="1:4" ht="27" x14ac:dyDescent="0.25">
      <c r="A2227" s="557">
        <v>91999</v>
      </c>
      <c r="B2227" s="560" t="s">
        <v>14160</v>
      </c>
      <c r="C2227" s="557" t="s">
        <v>18</v>
      </c>
      <c r="D2227" s="557">
        <v>16.920000000000002</v>
      </c>
    </row>
    <row r="2228" spans="1:4" ht="27" x14ac:dyDescent="0.25">
      <c r="A2228" s="557">
        <v>92000</v>
      </c>
      <c r="B2228" s="560" t="s">
        <v>14161</v>
      </c>
      <c r="C2228" s="557" t="s">
        <v>18</v>
      </c>
      <c r="D2228" s="557">
        <v>21.4</v>
      </c>
    </row>
    <row r="2229" spans="1:4" ht="27" x14ac:dyDescent="0.25">
      <c r="A2229" s="557">
        <v>92001</v>
      </c>
      <c r="B2229" s="560" t="s">
        <v>14162</v>
      </c>
      <c r="C2229" s="557" t="s">
        <v>18</v>
      </c>
      <c r="D2229" s="557">
        <v>23.09</v>
      </c>
    </row>
    <row r="2230" spans="1:4" ht="27" x14ac:dyDescent="0.25">
      <c r="A2230" s="557">
        <v>92002</v>
      </c>
      <c r="B2230" s="560" t="s">
        <v>14163</v>
      </c>
      <c r="C2230" s="557" t="s">
        <v>18</v>
      </c>
      <c r="D2230" s="557">
        <v>33.79</v>
      </c>
    </row>
    <row r="2231" spans="1:4" ht="27" x14ac:dyDescent="0.25">
      <c r="A2231" s="557">
        <v>92003</v>
      </c>
      <c r="B2231" s="560" t="s">
        <v>14164</v>
      </c>
      <c r="C2231" s="557" t="s">
        <v>18</v>
      </c>
      <c r="D2231" s="557">
        <v>37.17</v>
      </c>
    </row>
    <row r="2232" spans="1:4" ht="27" x14ac:dyDescent="0.25">
      <c r="A2232" s="557">
        <v>92004</v>
      </c>
      <c r="B2232" s="560" t="s">
        <v>14165</v>
      </c>
      <c r="C2232" s="557" t="s">
        <v>18</v>
      </c>
      <c r="D2232" s="557">
        <v>39.96</v>
      </c>
    </row>
    <row r="2233" spans="1:4" ht="27" x14ac:dyDescent="0.25">
      <c r="A2233" s="557">
        <v>92005</v>
      </c>
      <c r="B2233" s="560" t="s">
        <v>14166</v>
      </c>
      <c r="C2233" s="557" t="s">
        <v>18</v>
      </c>
      <c r="D2233" s="557">
        <v>43.34</v>
      </c>
    </row>
    <row r="2234" spans="1:4" ht="27" x14ac:dyDescent="0.25">
      <c r="A2234" s="557">
        <v>92006</v>
      </c>
      <c r="B2234" s="560" t="s">
        <v>14167</v>
      </c>
      <c r="C2234" s="557" t="s">
        <v>18</v>
      </c>
      <c r="D2234" s="557">
        <v>28.08</v>
      </c>
    </row>
    <row r="2235" spans="1:4" ht="27" x14ac:dyDescent="0.25">
      <c r="A2235" s="557">
        <v>92007</v>
      </c>
      <c r="B2235" s="560" t="s">
        <v>14168</v>
      </c>
      <c r="C2235" s="557" t="s">
        <v>18</v>
      </c>
      <c r="D2235" s="557">
        <v>31.46</v>
      </c>
    </row>
    <row r="2236" spans="1:4" ht="27" x14ac:dyDescent="0.25">
      <c r="A2236" s="557">
        <v>92008</v>
      </c>
      <c r="B2236" s="560" t="s">
        <v>14169</v>
      </c>
      <c r="C2236" s="557" t="s">
        <v>18</v>
      </c>
      <c r="D2236" s="557">
        <v>34.25</v>
      </c>
    </row>
    <row r="2237" spans="1:4" ht="27" x14ac:dyDescent="0.25">
      <c r="A2237" s="557">
        <v>92009</v>
      </c>
      <c r="B2237" s="560" t="s">
        <v>14170</v>
      </c>
      <c r="C2237" s="557" t="s">
        <v>18</v>
      </c>
      <c r="D2237" s="557">
        <v>37.630000000000003</v>
      </c>
    </row>
    <row r="2238" spans="1:4" ht="27" x14ac:dyDescent="0.25">
      <c r="A2238" s="557">
        <v>92010</v>
      </c>
      <c r="B2238" s="560" t="s">
        <v>14171</v>
      </c>
      <c r="C2238" s="557" t="s">
        <v>18</v>
      </c>
      <c r="D2238" s="557">
        <v>49.5</v>
      </c>
    </row>
    <row r="2239" spans="1:4" ht="27" x14ac:dyDescent="0.25">
      <c r="A2239" s="557">
        <v>92011</v>
      </c>
      <c r="B2239" s="560" t="s">
        <v>14172</v>
      </c>
      <c r="C2239" s="557" t="s">
        <v>18</v>
      </c>
      <c r="D2239" s="557">
        <v>54.57</v>
      </c>
    </row>
    <row r="2240" spans="1:4" ht="27" x14ac:dyDescent="0.25">
      <c r="A2240" s="557">
        <v>92012</v>
      </c>
      <c r="B2240" s="560" t="s">
        <v>14173</v>
      </c>
      <c r="C2240" s="557" t="s">
        <v>18</v>
      </c>
      <c r="D2240" s="557">
        <v>55.67</v>
      </c>
    </row>
    <row r="2241" spans="1:4" ht="27" x14ac:dyDescent="0.25">
      <c r="A2241" s="557">
        <v>92013</v>
      </c>
      <c r="B2241" s="560" t="s">
        <v>14174</v>
      </c>
      <c r="C2241" s="557" t="s">
        <v>18</v>
      </c>
      <c r="D2241" s="557">
        <v>60.74</v>
      </c>
    </row>
    <row r="2242" spans="1:4" ht="27" x14ac:dyDescent="0.25">
      <c r="A2242" s="557">
        <v>92014</v>
      </c>
      <c r="B2242" s="560" t="s">
        <v>14175</v>
      </c>
      <c r="C2242" s="557" t="s">
        <v>18</v>
      </c>
      <c r="D2242" s="557">
        <v>40.93</v>
      </c>
    </row>
    <row r="2243" spans="1:4" ht="27" x14ac:dyDescent="0.25">
      <c r="A2243" s="557">
        <v>92015</v>
      </c>
      <c r="B2243" s="560" t="s">
        <v>14176</v>
      </c>
      <c r="C2243" s="557" t="s">
        <v>18</v>
      </c>
      <c r="D2243" s="557">
        <v>46</v>
      </c>
    </row>
    <row r="2244" spans="1:4" ht="27" x14ac:dyDescent="0.25">
      <c r="A2244" s="557">
        <v>92016</v>
      </c>
      <c r="B2244" s="560" t="s">
        <v>14177</v>
      </c>
      <c r="C2244" s="557" t="s">
        <v>18</v>
      </c>
      <c r="D2244" s="557">
        <v>47.1</v>
      </c>
    </row>
    <row r="2245" spans="1:4" ht="27" x14ac:dyDescent="0.25">
      <c r="A2245" s="557">
        <v>92017</v>
      </c>
      <c r="B2245" s="560" t="s">
        <v>14178</v>
      </c>
      <c r="C2245" s="557" t="s">
        <v>18</v>
      </c>
      <c r="D2245" s="557">
        <v>52.17</v>
      </c>
    </row>
    <row r="2246" spans="1:4" ht="27" x14ac:dyDescent="0.25">
      <c r="A2246" s="557">
        <v>92018</v>
      </c>
      <c r="B2246" s="560" t="s">
        <v>14179</v>
      </c>
      <c r="C2246" s="557" t="s">
        <v>18</v>
      </c>
      <c r="D2246" s="557">
        <v>54.17</v>
      </c>
    </row>
    <row r="2247" spans="1:4" ht="27" x14ac:dyDescent="0.25">
      <c r="A2247" s="557">
        <v>92019</v>
      </c>
      <c r="B2247" s="560" t="s">
        <v>14180</v>
      </c>
      <c r="C2247" s="557" t="s">
        <v>18</v>
      </c>
      <c r="D2247" s="557">
        <v>63.9</v>
      </c>
    </row>
    <row r="2248" spans="1:4" ht="27" x14ac:dyDescent="0.25">
      <c r="A2248" s="557">
        <v>92020</v>
      </c>
      <c r="B2248" s="560" t="s">
        <v>14181</v>
      </c>
      <c r="C2248" s="557" t="s">
        <v>18</v>
      </c>
      <c r="D2248" s="557">
        <v>80.069999999999993</v>
      </c>
    </row>
    <row r="2249" spans="1:4" ht="27" x14ac:dyDescent="0.25">
      <c r="A2249" s="557">
        <v>92021</v>
      </c>
      <c r="B2249" s="560" t="s">
        <v>14182</v>
      </c>
      <c r="C2249" s="557" t="s">
        <v>18</v>
      </c>
      <c r="D2249" s="557">
        <v>89.8</v>
      </c>
    </row>
    <row r="2250" spans="1:4" ht="27" x14ac:dyDescent="0.25">
      <c r="A2250" s="557">
        <v>92022</v>
      </c>
      <c r="B2250" s="560" t="s">
        <v>14183</v>
      </c>
      <c r="C2250" s="557" t="s">
        <v>18</v>
      </c>
      <c r="D2250" s="557">
        <v>29.81</v>
      </c>
    </row>
    <row r="2251" spans="1:4" ht="27" x14ac:dyDescent="0.25">
      <c r="A2251" s="557">
        <v>92023</v>
      </c>
      <c r="B2251" s="560" t="s">
        <v>14184</v>
      </c>
      <c r="C2251" s="557" t="s">
        <v>18</v>
      </c>
      <c r="D2251" s="557">
        <v>35.979999999999997</v>
      </c>
    </row>
    <row r="2252" spans="1:4" ht="27" x14ac:dyDescent="0.25">
      <c r="A2252" s="557">
        <v>92024</v>
      </c>
      <c r="B2252" s="560" t="s">
        <v>14185</v>
      </c>
      <c r="C2252" s="557" t="s">
        <v>18</v>
      </c>
      <c r="D2252" s="557">
        <v>45.56</v>
      </c>
    </row>
    <row r="2253" spans="1:4" ht="27" x14ac:dyDescent="0.25">
      <c r="A2253" s="557">
        <v>92025</v>
      </c>
      <c r="B2253" s="560" t="s">
        <v>14186</v>
      </c>
      <c r="C2253" s="557" t="s">
        <v>18</v>
      </c>
      <c r="D2253" s="557">
        <v>51.73</v>
      </c>
    </row>
    <row r="2254" spans="1:4" ht="27" x14ac:dyDescent="0.25">
      <c r="A2254" s="557">
        <v>92026</v>
      </c>
      <c r="B2254" s="560" t="s">
        <v>14187</v>
      </c>
      <c r="C2254" s="557" t="s">
        <v>18</v>
      </c>
      <c r="D2254" s="557">
        <v>41.58</v>
      </c>
    </row>
    <row r="2255" spans="1:4" ht="27" x14ac:dyDescent="0.25">
      <c r="A2255" s="557">
        <v>92027</v>
      </c>
      <c r="B2255" s="560" t="s">
        <v>14188</v>
      </c>
      <c r="C2255" s="557" t="s">
        <v>18</v>
      </c>
      <c r="D2255" s="557">
        <v>47.75</v>
      </c>
    </row>
    <row r="2256" spans="1:4" ht="27" x14ac:dyDescent="0.25">
      <c r="A2256" s="557">
        <v>92028</v>
      </c>
      <c r="B2256" s="560" t="s">
        <v>14189</v>
      </c>
      <c r="C2256" s="557" t="s">
        <v>18</v>
      </c>
      <c r="D2256" s="557">
        <v>34.659999999999997</v>
      </c>
    </row>
    <row r="2257" spans="1:4" ht="27" x14ac:dyDescent="0.25">
      <c r="A2257" s="557">
        <v>92029</v>
      </c>
      <c r="B2257" s="560" t="s">
        <v>14190</v>
      </c>
      <c r="C2257" s="557" t="s">
        <v>18</v>
      </c>
      <c r="D2257" s="557">
        <v>40.83</v>
      </c>
    </row>
    <row r="2258" spans="1:4" ht="27" x14ac:dyDescent="0.25">
      <c r="A2258" s="557">
        <v>92030</v>
      </c>
      <c r="B2258" s="560" t="s">
        <v>14191</v>
      </c>
      <c r="C2258" s="557" t="s">
        <v>18</v>
      </c>
      <c r="D2258" s="557">
        <v>50.37</v>
      </c>
    </row>
    <row r="2259" spans="1:4" ht="27" x14ac:dyDescent="0.25">
      <c r="A2259" s="557">
        <v>92031</v>
      </c>
      <c r="B2259" s="560" t="s">
        <v>14192</v>
      </c>
      <c r="C2259" s="557" t="s">
        <v>18</v>
      </c>
      <c r="D2259" s="557">
        <v>56.54</v>
      </c>
    </row>
    <row r="2260" spans="1:4" ht="27" x14ac:dyDescent="0.25">
      <c r="A2260" s="557">
        <v>92032</v>
      </c>
      <c r="B2260" s="560" t="s">
        <v>14193</v>
      </c>
      <c r="C2260" s="557" t="s">
        <v>18</v>
      </c>
      <c r="D2260" s="557">
        <v>51.24</v>
      </c>
    </row>
    <row r="2261" spans="1:4" ht="27" x14ac:dyDescent="0.25">
      <c r="A2261" s="557">
        <v>92033</v>
      </c>
      <c r="B2261" s="560" t="s">
        <v>14194</v>
      </c>
      <c r="C2261" s="557" t="s">
        <v>18</v>
      </c>
      <c r="D2261" s="557">
        <v>57.41</v>
      </c>
    </row>
    <row r="2262" spans="1:4" ht="40.5" x14ac:dyDescent="0.25">
      <c r="A2262" s="557">
        <v>92034</v>
      </c>
      <c r="B2262" s="560" t="s">
        <v>14195</v>
      </c>
      <c r="C2262" s="557" t="s">
        <v>18</v>
      </c>
      <c r="D2262" s="557">
        <v>46.43</v>
      </c>
    </row>
    <row r="2263" spans="1:4" ht="40.5" x14ac:dyDescent="0.25">
      <c r="A2263" s="557">
        <v>92035</v>
      </c>
      <c r="B2263" s="560" t="s">
        <v>14196</v>
      </c>
      <c r="C2263" s="557" t="s">
        <v>18</v>
      </c>
      <c r="D2263" s="557">
        <v>52.6</v>
      </c>
    </row>
    <row r="2264" spans="1:4" ht="27" x14ac:dyDescent="0.25">
      <c r="A2264" s="557">
        <v>92040</v>
      </c>
      <c r="B2264" s="560" t="s">
        <v>14197</v>
      </c>
      <c r="C2264" s="557" t="s">
        <v>2878</v>
      </c>
      <c r="D2264" s="557">
        <v>4.67</v>
      </c>
    </row>
    <row r="2265" spans="1:4" ht="27" x14ac:dyDescent="0.25">
      <c r="A2265" s="557">
        <v>92041</v>
      </c>
      <c r="B2265" s="560" t="s">
        <v>14198</v>
      </c>
      <c r="C2265" s="557" t="s">
        <v>2878</v>
      </c>
      <c r="D2265" s="557">
        <v>0.49</v>
      </c>
    </row>
    <row r="2266" spans="1:4" ht="27" x14ac:dyDescent="0.25">
      <c r="A2266" s="557">
        <v>92042</v>
      </c>
      <c r="B2266" s="560" t="s">
        <v>14199</v>
      </c>
      <c r="C2266" s="557" t="s">
        <v>2878</v>
      </c>
      <c r="D2266" s="557">
        <v>3.89</v>
      </c>
    </row>
    <row r="2267" spans="1:4" ht="27" x14ac:dyDescent="0.25">
      <c r="A2267" s="557">
        <v>92043</v>
      </c>
      <c r="B2267" s="560" t="s">
        <v>14200</v>
      </c>
      <c r="C2267" s="557" t="s">
        <v>11964</v>
      </c>
      <c r="D2267" s="557">
        <v>9.0500000000000007</v>
      </c>
    </row>
    <row r="2268" spans="1:4" ht="27" x14ac:dyDescent="0.25">
      <c r="A2268" s="557">
        <v>92044</v>
      </c>
      <c r="B2268" s="560" t="s">
        <v>14201</v>
      </c>
      <c r="C2268" s="557" t="s">
        <v>11966</v>
      </c>
      <c r="D2268" s="557">
        <v>5.16</v>
      </c>
    </row>
    <row r="2269" spans="1:4" ht="54" x14ac:dyDescent="0.25">
      <c r="A2269" s="557">
        <v>92101</v>
      </c>
      <c r="B2269" s="560" t="s">
        <v>14202</v>
      </c>
      <c r="C2269" s="557" t="s">
        <v>2878</v>
      </c>
      <c r="D2269" s="557">
        <v>16.670000000000002</v>
      </c>
    </row>
    <row r="2270" spans="1:4" ht="54" x14ac:dyDescent="0.25">
      <c r="A2270" s="557">
        <v>92102</v>
      </c>
      <c r="B2270" s="560" t="s">
        <v>14203</v>
      </c>
      <c r="C2270" s="557" t="s">
        <v>2878</v>
      </c>
      <c r="D2270" s="557">
        <v>3.49</v>
      </c>
    </row>
    <row r="2271" spans="1:4" ht="54" x14ac:dyDescent="0.25">
      <c r="A2271" s="557">
        <v>92103</v>
      </c>
      <c r="B2271" s="560" t="s">
        <v>14204</v>
      </c>
      <c r="C2271" s="557" t="s">
        <v>2878</v>
      </c>
      <c r="D2271" s="557">
        <v>1.35</v>
      </c>
    </row>
    <row r="2272" spans="1:4" ht="54" x14ac:dyDescent="0.25">
      <c r="A2272" s="557">
        <v>92104</v>
      </c>
      <c r="B2272" s="560" t="s">
        <v>14205</v>
      </c>
      <c r="C2272" s="557" t="s">
        <v>2878</v>
      </c>
      <c r="D2272" s="557">
        <v>31.26</v>
      </c>
    </row>
    <row r="2273" spans="1:4" ht="54" x14ac:dyDescent="0.25">
      <c r="A2273" s="557">
        <v>92105</v>
      </c>
      <c r="B2273" s="560" t="s">
        <v>14206</v>
      </c>
      <c r="C2273" s="557" t="s">
        <v>2878</v>
      </c>
      <c r="D2273" s="557">
        <v>136.35</v>
      </c>
    </row>
    <row r="2274" spans="1:4" ht="54" x14ac:dyDescent="0.25">
      <c r="A2274" s="557">
        <v>92106</v>
      </c>
      <c r="B2274" s="560" t="s">
        <v>14207</v>
      </c>
      <c r="C2274" s="557" t="s">
        <v>11964</v>
      </c>
      <c r="D2274" s="557">
        <v>212.1</v>
      </c>
    </row>
    <row r="2275" spans="1:4" ht="54" x14ac:dyDescent="0.25">
      <c r="A2275" s="557">
        <v>92107</v>
      </c>
      <c r="B2275" s="560" t="s">
        <v>14208</v>
      </c>
      <c r="C2275" s="557" t="s">
        <v>11966</v>
      </c>
      <c r="D2275" s="557">
        <v>44.49</v>
      </c>
    </row>
    <row r="2276" spans="1:4" ht="27" x14ac:dyDescent="0.25">
      <c r="A2276" s="557">
        <v>92108</v>
      </c>
      <c r="B2276" s="560" t="s">
        <v>14209</v>
      </c>
      <c r="C2276" s="557" t="s">
        <v>2878</v>
      </c>
      <c r="D2276" s="557">
        <v>0.86</v>
      </c>
    </row>
    <row r="2277" spans="1:4" ht="27" x14ac:dyDescent="0.25">
      <c r="A2277" s="557">
        <v>92109</v>
      </c>
      <c r="B2277" s="560" t="s">
        <v>14210</v>
      </c>
      <c r="C2277" s="557" t="s">
        <v>2878</v>
      </c>
      <c r="D2277" s="557">
        <v>0.1</v>
      </c>
    </row>
    <row r="2278" spans="1:4" ht="27" x14ac:dyDescent="0.25">
      <c r="A2278" s="557">
        <v>92110</v>
      </c>
      <c r="B2278" s="560" t="s">
        <v>14211</v>
      </c>
      <c r="C2278" s="557" t="s">
        <v>2878</v>
      </c>
      <c r="D2278" s="557">
        <v>0.67</v>
      </c>
    </row>
    <row r="2279" spans="1:4" ht="27" x14ac:dyDescent="0.25">
      <c r="A2279" s="557">
        <v>92111</v>
      </c>
      <c r="B2279" s="560" t="s">
        <v>14212</v>
      </c>
      <c r="C2279" s="557" t="s">
        <v>2878</v>
      </c>
      <c r="D2279" s="557">
        <v>1.23</v>
      </c>
    </row>
    <row r="2280" spans="1:4" ht="27" x14ac:dyDescent="0.25">
      <c r="A2280" s="557">
        <v>92112</v>
      </c>
      <c r="B2280" s="560" t="s">
        <v>14213</v>
      </c>
      <c r="C2280" s="557" t="s">
        <v>11964</v>
      </c>
      <c r="D2280" s="557">
        <v>2.86</v>
      </c>
    </row>
    <row r="2281" spans="1:4" ht="27" x14ac:dyDescent="0.25">
      <c r="A2281" s="557">
        <v>92113</v>
      </c>
      <c r="B2281" s="560" t="s">
        <v>14214</v>
      </c>
      <c r="C2281" s="557" t="s">
        <v>11966</v>
      </c>
      <c r="D2281" s="557">
        <v>0.96</v>
      </c>
    </row>
    <row r="2282" spans="1:4" ht="13.5" x14ac:dyDescent="0.25">
      <c r="A2282" s="557">
        <v>92114</v>
      </c>
      <c r="B2282" s="560" t="s">
        <v>14215</v>
      </c>
      <c r="C2282" s="557" t="s">
        <v>2878</v>
      </c>
      <c r="D2282" s="557">
        <v>0.09</v>
      </c>
    </row>
    <row r="2283" spans="1:4" ht="13.9" x14ac:dyDescent="0.3">
      <c r="A2283" s="557">
        <v>92115</v>
      </c>
      <c r="B2283" s="560" t="s">
        <v>14216</v>
      </c>
      <c r="C2283" s="557" t="s">
        <v>2878</v>
      </c>
      <c r="D2283" s="557">
        <v>0.01</v>
      </c>
    </row>
    <row r="2284" spans="1:4" ht="13.5" x14ac:dyDescent="0.25">
      <c r="A2284" s="557">
        <v>92116</v>
      </c>
      <c r="B2284" s="560" t="s">
        <v>14217</v>
      </c>
      <c r="C2284" s="557" t="s">
        <v>2878</v>
      </c>
      <c r="D2284" s="557">
        <v>0.12</v>
      </c>
    </row>
    <row r="2285" spans="1:4" ht="13.9" x14ac:dyDescent="0.3">
      <c r="A2285" s="557">
        <v>92118</v>
      </c>
      <c r="B2285" s="560" t="s">
        <v>14218</v>
      </c>
      <c r="C2285" s="557" t="s">
        <v>11964</v>
      </c>
      <c r="D2285" s="557">
        <v>0.22</v>
      </c>
    </row>
    <row r="2286" spans="1:4" ht="13.9" x14ac:dyDescent="0.3">
      <c r="A2286" s="557">
        <v>92119</v>
      </c>
      <c r="B2286" s="560" t="s">
        <v>14219</v>
      </c>
      <c r="C2286" s="557" t="s">
        <v>11966</v>
      </c>
      <c r="D2286" s="557">
        <v>0.1</v>
      </c>
    </row>
    <row r="2287" spans="1:4" ht="13.5" x14ac:dyDescent="0.25">
      <c r="A2287" s="557">
        <v>92121</v>
      </c>
      <c r="B2287" s="560" t="s">
        <v>14220</v>
      </c>
      <c r="C2287" s="557" t="s">
        <v>2075</v>
      </c>
      <c r="D2287" s="557">
        <v>22.8</v>
      </c>
    </row>
    <row r="2288" spans="1:4" ht="13.9" x14ac:dyDescent="0.3">
      <c r="A2288" s="557">
        <v>92122</v>
      </c>
      <c r="B2288" s="560" t="s">
        <v>14221</v>
      </c>
      <c r="C2288" s="557" t="s">
        <v>2075</v>
      </c>
      <c r="D2288" s="557">
        <v>37.67</v>
      </c>
    </row>
    <row r="2289" spans="1:4" ht="13.9" x14ac:dyDescent="0.3">
      <c r="A2289" s="557">
        <v>92123</v>
      </c>
      <c r="B2289" s="560" t="s">
        <v>14222</v>
      </c>
      <c r="C2289" s="557" t="s">
        <v>2075</v>
      </c>
      <c r="D2289" s="557">
        <v>37.71</v>
      </c>
    </row>
    <row r="2290" spans="1:4" ht="27" x14ac:dyDescent="0.25">
      <c r="A2290" s="557">
        <v>92133</v>
      </c>
      <c r="B2290" s="560" t="s">
        <v>14223</v>
      </c>
      <c r="C2290" s="557" t="s">
        <v>2878</v>
      </c>
      <c r="D2290" s="557">
        <v>9.15</v>
      </c>
    </row>
    <row r="2291" spans="1:4" ht="27" x14ac:dyDescent="0.25">
      <c r="A2291" s="557">
        <v>92134</v>
      </c>
      <c r="B2291" s="560" t="s">
        <v>14224</v>
      </c>
      <c r="C2291" s="557" t="s">
        <v>2878</v>
      </c>
      <c r="D2291" s="557">
        <v>1.44</v>
      </c>
    </row>
    <row r="2292" spans="1:4" ht="27" x14ac:dyDescent="0.25">
      <c r="A2292" s="557">
        <v>92135</v>
      </c>
      <c r="B2292" s="560" t="s">
        <v>14225</v>
      </c>
      <c r="C2292" s="557" t="s">
        <v>2878</v>
      </c>
      <c r="D2292" s="557">
        <v>0.56999999999999995</v>
      </c>
    </row>
    <row r="2293" spans="1:4" ht="27" x14ac:dyDescent="0.25">
      <c r="A2293" s="557">
        <v>92136</v>
      </c>
      <c r="B2293" s="560" t="s">
        <v>14226</v>
      </c>
      <c r="C2293" s="557" t="s">
        <v>2878</v>
      </c>
      <c r="D2293" s="557">
        <v>11.44</v>
      </c>
    </row>
    <row r="2294" spans="1:4" ht="27" x14ac:dyDescent="0.25">
      <c r="A2294" s="557">
        <v>92137</v>
      </c>
      <c r="B2294" s="560" t="s">
        <v>14227</v>
      </c>
      <c r="C2294" s="557" t="s">
        <v>2878</v>
      </c>
      <c r="D2294" s="557">
        <v>28.06</v>
      </c>
    </row>
    <row r="2295" spans="1:4" ht="27" x14ac:dyDescent="0.25">
      <c r="A2295" s="557">
        <v>92138</v>
      </c>
      <c r="B2295" s="560" t="s">
        <v>14228</v>
      </c>
      <c r="C2295" s="557" t="s">
        <v>11964</v>
      </c>
      <c r="D2295" s="557">
        <v>71.72</v>
      </c>
    </row>
    <row r="2296" spans="1:4" ht="27" x14ac:dyDescent="0.25">
      <c r="A2296" s="557">
        <v>92139</v>
      </c>
      <c r="B2296" s="560" t="s">
        <v>14229</v>
      </c>
      <c r="C2296" s="557" t="s">
        <v>11966</v>
      </c>
      <c r="D2296" s="557">
        <v>32.22</v>
      </c>
    </row>
    <row r="2297" spans="1:4" ht="27" x14ac:dyDescent="0.25">
      <c r="A2297" s="557">
        <v>92140</v>
      </c>
      <c r="B2297" s="560" t="s">
        <v>14230</v>
      </c>
      <c r="C2297" s="557" t="s">
        <v>2878</v>
      </c>
      <c r="D2297" s="557">
        <v>2.79</v>
      </c>
    </row>
    <row r="2298" spans="1:4" ht="27" x14ac:dyDescent="0.25">
      <c r="A2298" s="557">
        <v>92141</v>
      </c>
      <c r="B2298" s="560" t="s">
        <v>14231</v>
      </c>
      <c r="C2298" s="557" t="s">
        <v>2878</v>
      </c>
      <c r="D2298" s="557">
        <v>0.44</v>
      </c>
    </row>
    <row r="2299" spans="1:4" ht="27" x14ac:dyDescent="0.25">
      <c r="A2299" s="557">
        <v>92142</v>
      </c>
      <c r="B2299" s="560" t="s">
        <v>14232</v>
      </c>
      <c r="C2299" s="557" t="s">
        <v>2878</v>
      </c>
      <c r="D2299" s="557">
        <v>0.17</v>
      </c>
    </row>
    <row r="2300" spans="1:4" ht="27" x14ac:dyDescent="0.25">
      <c r="A2300" s="557">
        <v>92143</v>
      </c>
      <c r="B2300" s="560" t="s">
        <v>14233</v>
      </c>
      <c r="C2300" s="557" t="s">
        <v>2878</v>
      </c>
      <c r="D2300" s="557">
        <v>3.48</v>
      </c>
    </row>
    <row r="2301" spans="1:4" ht="27" x14ac:dyDescent="0.25">
      <c r="A2301" s="557">
        <v>92144</v>
      </c>
      <c r="B2301" s="560" t="s">
        <v>14234</v>
      </c>
      <c r="C2301" s="557" t="s">
        <v>2878</v>
      </c>
      <c r="D2301" s="557">
        <v>38.6</v>
      </c>
    </row>
    <row r="2302" spans="1:4" ht="27" x14ac:dyDescent="0.25">
      <c r="A2302" s="557">
        <v>92145</v>
      </c>
      <c r="B2302" s="560" t="s">
        <v>14235</v>
      </c>
      <c r="C2302" s="557" t="s">
        <v>11964</v>
      </c>
      <c r="D2302" s="557">
        <v>66.540000000000006</v>
      </c>
    </row>
    <row r="2303" spans="1:4" ht="27" x14ac:dyDescent="0.25">
      <c r="A2303" s="557">
        <v>92146</v>
      </c>
      <c r="B2303" s="560" t="s">
        <v>14236</v>
      </c>
      <c r="C2303" s="557" t="s">
        <v>11966</v>
      </c>
      <c r="D2303" s="557">
        <v>24.46</v>
      </c>
    </row>
    <row r="2304" spans="1:4" ht="40.5" x14ac:dyDescent="0.25">
      <c r="A2304" s="557">
        <v>92210</v>
      </c>
      <c r="B2304" s="560" t="s">
        <v>14237</v>
      </c>
      <c r="C2304" s="557" t="s">
        <v>61</v>
      </c>
      <c r="D2304" s="557">
        <v>126.85</v>
      </c>
    </row>
    <row r="2305" spans="1:4" ht="40.5" x14ac:dyDescent="0.25">
      <c r="A2305" s="557">
        <v>92211</v>
      </c>
      <c r="B2305" s="560" t="s">
        <v>14238</v>
      </c>
      <c r="C2305" s="557" t="s">
        <v>61</v>
      </c>
      <c r="D2305" s="557">
        <v>152.51</v>
      </c>
    </row>
    <row r="2306" spans="1:4" ht="40.5" x14ac:dyDescent="0.25">
      <c r="A2306" s="557">
        <v>92212</v>
      </c>
      <c r="B2306" s="560" t="s">
        <v>14239</v>
      </c>
      <c r="C2306" s="557" t="s">
        <v>61</v>
      </c>
      <c r="D2306" s="557">
        <v>225.97</v>
      </c>
    </row>
    <row r="2307" spans="1:4" ht="40.5" x14ac:dyDescent="0.25">
      <c r="A2307" s="557">
        <v>92213</v>
      </c>
      <c r="B2307" s="560" t="s">
        <v>14240</v>
      </c>
      <c r="C2307" s="557" t="s">
        <v>61</v>
      </c>
      <c r="D2307" s="557">
        <v>296.06</v>
      </c>
    </row>
    <row r="2308" spans="1:4" ht="40.5" x14ac:dyDescent="0.25">
      <c r="A2308" s="557">
        <v>92214</v>
      </c>
      <c r="B2308" s="560" t="s">
        <v>14241</v>
      </c>
      <c r="C2308" s="557" t="s">
        <v>61</v>
      </c>
      <c r="D2308" s="557">
        <v>357.34</v>
      </c>
    </row>
    <row r="2309" spans="1:4" ht="40.5" x14ac:dyDescent="0.25">
      <c r="A2309" s="557">
        <v>92215</v>
      </c>
      <c r="B2309" s="560" t="s">
        <v>14242</v>
      </c>
      <c r="C2309" s="557" t="s">
        <v>61</v>
      </c>
      <c r="D2309" s="557">
        <v>410.25</v>
      </c>
    </row>
    <row r="2310" spans="1:4" ht="40.5" x14ac:dyDescent="0.25">
      <c r="A2310" s="557">
        <v>92216</v>
      </c>
      <c r="B2310" s="560" t="s">
        <v>14243</v>
      </c>
      <c r="C2310" s="557" t="s">
        <v>61</v>
      </c>
      <c r="D2310" s="557">
        <v>429.71</v>
      </c>
    </row>
    <row r="2311" spans="1:4" ht="40.5" x14ac:dyDescent="0.25">
      <c r="A2311" s="557">
        <v>92219</v>
      </c>
      <c r="B2311" s="560" t="s">
        <v>14244</v>
      </c>
      <c r="C2311" s="557" t="s">
        <v>61</v>
      </c>
      <c r="D2311" s="557">
        <v>134.58000000000001</v>
      </c>
    </row>
    <row r="2312" spans="1:4" ht="40.5" x14ac:dyDescent="0.25">
      <c r="A2312" s="557">
        <v>92220</v>
      </c>
      <c r="B2312" s="560" t="s">
        <v>14245</v>
      </c>
      <c r="C2312" s="557" t="s">
        <v>61</v>
      </c>
      <c r="D2312" s="557">
        <v>162.07</v>
      </c>
    </row>
    <row r="2313" spans="1:4" ht="40.5" x14ac:dyDescent="0.25">
      <c r="A2313" s="557">
        <v>92221</v>
      </c>
      <c r="B2313" s="560" t="s">
        <v>14246</v>
      </c>
      <c r="C2313" s="557" t="s">
        <v>61</v>
      </c>
      <c r="D2313" s="557">
        <v>237.18</v>
      </c>
    </row>
    <row r="2314" spans="1:4" ht="40.5" x14ac:dyDescent="0.25">
      <c r="A2314" s="557">
        <v>92222</v>
      </c>
      <c r="B2314" s="560" t="s">
        <v>14247</v>
      </c>
      <c r="C2314" s="557" t="s">
        <v>61</v>
      </c>
      <c r="D2314" s="557">
        <v>309.08999999999997</v>
      </c>
    </row>
    <row r="2315" spans="1:4" ht="40.5" x14ac:dyDescent="0.25">
      <c r="A2315" s="557">
        <v>92223</v>
      </c>
      <c r="B2315" s="560" t="s">
        <v>14248</v>
      </c>
      <c r="C2315" s="557" t="s">
        <v>61</v>
      </c>
      <c r="D2315" s="557">
        <v>371.93</v>
      </c>
    </row>
    <row r="2316" spans="1:4" ht="40.5" x14ac:dyDescent="0.25">
      <c r="A2316" s="557">
        <v>92224</v>
      </c>
      <c r="B2316" s="560" t="s">
        <v>14249</v>
      </c>
      <c r="C2316" s="557" t="s">
        <v>61</v>
      </c>
      <c r="D2316" s="557">
        <v>426.45</v>
      </c>
    </row>
    <row r="2317" spans="1:4" ht="40.5" x14ac:dyDescent="0.25">
      <c r="A2317" s="557">
        <v>92226</v>
      </c>
      <c r="B2317" s="560" t="s">
        <v>14250</v>
      </c>
      <c r="C2317" s="557" t="s">
        <v>61</v>
      </c>
      <c r="D2317" s="557">
        <v>447.82</v>
      </c>
    </row>
    <row r="2318" spans="1:4" ht="40.5" x14ac:dyDescent="0.25">
      <c r="A2318" s="557">
        <v>92237</v>
      </c>
      <c r="B2318" s="560" t="s">
        <v>14251</v>
      </c>
      <c r="C2318" s="557" t="s">
        <v>2878</v>
      </c>
      <c r="D2318" s="557">
        <v>18.43</v>
      </c>
    </row>
    <row r="2319" spans="1:4" ht="40.5" x14ac:dyDescent="0.25">
      <c r="A2319" s="557">
        <v>92238</v>
      </c>
      <c r="B2319" s="560" t="s">
        <v>14252</v>
      </c>
      <c r="C2319" s="557" t="s">
        <v>2878</v>
      </c>
      <c r="D2319" s="557">
        <v>3.86</v>
      </c>
    </row>
    <row r="2320" spans="1:4" ht="40.5" x14ac:dyDescent="0.25">
      <c r="A2320" s="557">
        <v>92239</v>
      </c>
      <c r="B2320" s="560" t="s">
        <v>14253</v>
      </c>
      <c r="C2320" s="557" t="s">
        <v>2878</v>
      </c>
      <c r="D2320" s="557">
        <v>1.5</v>
      </c>
    </row>
    <row r="2321" spans="1:4" ht="40.5" x14ac:dyDescent="0.25">
      <c r="A2321" s="557">
        <v>92240</v>
      </c>
      <c r="B2321" s="560" t="s">
        <v>14254</v>
      </c>
      <c r="C2321" s="557" t="s">
        <v>2878</v>
      </c>
      <c r="D2321" s="557">
        <v>34.549999999999997</v>
      </c>
    </row>
    <row r="2322" spans="1:4" ht="40.5" x14ac:dyDescent="0.25">
      <c r="A2322" s="557">
        <v>92241</v>
      </c>
      <c r="B2322" s="560" t="s">
        <v>14255</v>
      </c>
      <c r="C2322" s="557" t="s">
        <v>2878</v>
      </c>
      <c r="D2322" s="557">
        <v>195.67</v>
      </c>
    </row>
    <row r="2323" spans="1:4" ht="40.5" x14ac:dyDescent="0.25">
      <c r="A2323" s="557">
        <v>92242</v>
      </c>
      <c r="B2323" s="560" t="s">
        <v>14256</v>
      </c>
      <c r="C2323" s="557" t="s">
        <v>11964</v>
      </c>
      <c r="D2323" s="557">
        <v>283.66000000000003</v>
      </c>
    </row>
    <row r="2324" spans="1:4" ht="40.5" x14ac:dyDescent="0.25">
      <c r="A2324" s="557">
        <v>92243</v>
      </c>
      <c r="B2324" s="560" t="s">
        <v>14257</v>
      </c>
      <c r="C2324" s="557" t="s">
        <v>11966</v>
      </c>
      <c r="D2324" s="557">
        <v>53.44</v>
      </c>
    </row>
    <row r="2325" spans="1:4" ht="27" x14ac:dyDescent="0.25">
      <c r="A2325" s="557">
        <v>92255</v>
      </c>
      <c r="B2325" s="560" t="s">
        <v>14258</v>
      </c>
      <c r="C2325" s="557" t="s">
        <v>18</v>
      </c>
      <c r="D2325" s="557">
        <v>176.44</v>
      </c>
    </row>
    <row r="2326" spans="1:4" ht="27" x14ac:dyDescent="0.25">
      <c r="A2326" s="557">
        <v>92256</v>
      </c>
      <c r="B2326" s="560" t="s">
        <v>14259</v>
      </c>
      <c r="C2326" s="557" t="s">
        <v>18</v>
      </c>
      <c r="D2326" s="557">
        <v>215.98</v>
      </c>
    </row>
    <row r="2327" spans="1:4" ht="27" x14ac:dyDescent="0.25">
      <c r="A2327" s="557">
        <v>92257</v>
      </c>
      <c r="B2327" s="560" t="s">
        <v>14260</v>
      </c>
      <c r="C2327" s="557" t="s">
        <v>18</v>
      </c>
      <c r="D2327" s="557">
        <v>254.94</v>
      </c>
    </row>
    <row r="2328" spans="1:4" ht="27" x14ac:dyDescent="0.25">
      <c r="A2328" s="557">
        <v>92258</v>
      </c>
      <c r="B2328" s="560" t="s">
        <v>14261</v>
      </c>
      <c r="C2328" s="557" t="s">
        <v>18</v>
      </c>
      <c r="D2328" s="557">
        <v>317.62</v>
      </c>
    </row>
    <row r="2329" spans="1:4" ht="40.5" x14ac:dyDescent="0.25">
      <c r="A2329" s="557">
        <v>92259</v>
      </c>
      <c r="B2329" s="560" t="s">
        <v>14262</v>
      </c>
      <c r="C2329" s="557" t="s">
        <v>18</v>
      </c>
      <c r="D2329" s="557">
        <v>551.49</v>
      </c>
    </row>
    <row r="2330" spans="1:4" ht="40.5" x14ac:dyDescent="0.25">
      <c r="A2330" s="557">
        <v>92260</v>
      </c>
      <c r="B2330" s="560" t="s">
        <v>14263</v>
      </c>
      <c r="C2330" s="557" t="s">
        <v>18</v>
      </c>
      <c r="D2330" s="557">
        <v>603.54</v>
      </c>
    </row>
    <row r="2331" spans="1:4" ht="40.5" x14ac:dyDescent="0.25">
      <c r="A2331" s="557">
        <v>92261</v>
      </c>
      <c r="B2331" s="560" t="s">
        <v>14264</v>
      </c>
      <c r="C2331" s="557" t="s">
        <v>18</v>
      </c>
      <c r="D2331" s="557">
        <v>654</v>
      </c>
    </row>
    <row r="2332" spans="1:4" ht="40.5" x14ac:dyDescent="0.25">
      <c r="A2332" s="557">
        <v>92262</v>
      </c>
      <c r="B2332" s="560" t="s">
        <v>14265</v>
      </c>
      <c r="C2332" s="557" t="s">
        <v>18</v>
      </c>
      <c r="D2332" s="557">
        <v>735.24</v>
      </c>
    </row>
    <row r="2333" spans="1:4" ht="27" x14ac:dyDescent="0.25">
      <c r="A2333" s="557">
        <v>92263</v>
      </c>
      <c r="B2333" s="560" t="s">
        <v>14266</v>
      </c>
      <c r="C2333" s="557" t="s">
        <v>1389</v>
      </c>
      <c r="D2333" s="557">
        <v>122.92</v>
      </c>
    </row>
    <row r="2334" spans="1:4" ht="27" x14ac:dyDescent="0.25">
      <c r="A2334" s="557">
        <v>92264</v>
      </c>
      <c r="B2334" s="560" t="s">
        <v>14267</v>
      </c>
      <c r="C2334" s="557" t="s">
        <v>1389</v>
      </c>
      <c r="D2334" s="557">
        <v>131.58000000000001</v>
      </c>
    </row>
    <row r="2335" spans="1:4" ht="27" x14ac:dyDescent="0.25">
      <c r="A2335" s="557">
        <v>92265</v>
      </c>
      <c r="B2335" s="560" t="s">
        <v>14268</v>
      </c>
      <c r="C2335" s="557" t="s">
        <v>1389</v>
      </c>
      <c r="D2335" s="557">
        <v>91.4</v>
      </c>
    </row>
    <row r="2336" spans="1:4" ht="27" x14ac:dyDescent="0.25">
      <c r="A2336" s="557">
        <v>92266</v>
      </c>
      <c r="B2336" s="560" t="s">
        <v>14269</v>
      </c>
      <c r="C2336" s="557" t="s">
        <v>1389</v>
      </c>
      <c r="D2336" s="557">
        <v>98.82</v>
      </c>
    </row>
    <row r="2337" spans="1:4" ht="27" x14ac:dyDescent="0.25">
      <c r="A2337" s="557">
        <v>92267</v>
      </c>
      <c r="B2337" s="560" t="s">
        <v>14270</v>
      </c>
      <c r="C2337" s="557" t="s">
        <v>1389</v>
      </c>
      <c r="D2337" s="557">
        <v>40.76</v>
      </c>
    </row>
    <row r="2338" spans="1:4" ht="27" x14ac:dyDescent="0.25">
      <c r="A2338" s="557">
        <v>92268</v>
      </c>
      <c r="B2338" s="560" t="s">
        <v>14271</v>
      </c>
      <c r="C2338" s="557" t="s">
        <v>1389</v>
      </c>
      <c r="D2338" s="557">
        <v>47.56</v>
      </c>
    </row>
    <row r="2339" spans="1:4" ht="27" x14ac:dyDescent="0.25">
      <c r="A2339" s="557">
        <v>92269</v>
      </c>
      <c r="B2339" s="560" t="s">
        <v>14272</v>
      </c>
      <c r="C2339" s="557" t="s">
        <v>1389</v>
      </c>
      <c r="D2339" s="557">
        <v>290.12</v>
      </c>
    </row>
    <row r="2340" spans="1:4" ht="13.5" x14ac:dyDescent="0.25">
      <c r="A2340" s="557">
        <v>92270</v>
      </c>
      <c r="B2340" s="560" t="s">
        <v>14273</v>
      </c>
      <c r="C2340" s="557" t="s">
        <v>1389</v>
      </c>
      <c r="D2340" s="557">
        <v>213.49</v>
      </c>
    </row>
    <row r="2341" spans="1:4" ht="13.5" x14ac:dyDescent="0.25">
      <c r="A2341" s="557">
        <v>92271</v>
      </c>
      <c r="B2341" s="560" t="s">
        <v>14274</v>
      </c>
      <c r="C2341" s="557" t="s">
        <v>1389</v>
      </c>
      <c r="D2341" s="557">
        <v>152.91</v>
      </c>
    </row>
    <row r="2342" spans="1:4" ht="13.5" x14ac:dyDescent="0.25">
      <c r="A2342" s="557">
        <v>92272</v>
      </c>
      <c r="B2342" s="560" t="s">
        <v>14275</v>
      </c>
      <c r="C2342" s="557" t="s">
        <v>61</v>
      </c>
      <c r="D2342" s="557">
        <v>24.15</v>
      </c>
    </row>
    <row r="2343" spans="1:4" ht="27" x14ac:dyDescent="0.25">
      <c r="A2343" s="557">
        <v>92273</v>
      </c>
      <c r="B2343" s="560" t="s">
        <v>14276</v>
      </c>
      <c r="C2343" s="557" t="s">
        <v>61</v>
      </c>
      <c r="D2343" s="557">
        <v>10.84</v>
      </c>
    </row>
    <row r="2344" spans="1:4" ht="27" x14ac:dyDescent="0.25">
      <c r="A2344" s="557">
        <v>92275</v>
      </c>
      <c r="B2344" s="560" t="s">
        <v>14277</v>
      </c>
      <c r="C2344" s="557" t="s">
        <v>61</v>
      </c>
      <c r="D2344" s="557">
        <v>49.72</v>
      </c>
    </row>
    <row r="2345" spans="1:4" ht="27" x14ac:dyDescent="0.25">
      <c r="A2345" s="557">
        <v>92276</v>
      </c>
      <c r="B2345" s="560" t="s">
        <v>14278</v>
      </c>
      <c r="C2345" s="557" t="s">
        <v>61</v>
      </c>
      <c r="D2345" s="557">
        <v>62.96</v>
      </c>
    </row>
    <row r="2346" spans="1:4" ht="27" x14ac:dyDescent="0.25">
      <c r="A2346" s="557">
        <v>92277</v>
      </c>
      <c r="B2346" s="560" t="s">
        <v>14279</v>
      </c>
      <c r="C2346" s="557" t="s">
        <v>61</v>
      </c>
      <c r="D2346" s="557">
        <v>90.86</v>
      </c>
    </row>
    <row r="2347" spans="1:4" ht="27" x14ac:dyDescent="0.25">
      <c r="A2347" s="557">
        <v>92278</v>
      </c>
      <c r="B2347" s="560" t="s">
        <v>14280</v>
      </c>
      <c r="C2347" s="557" t="s">
        <v>61</v>
      </c>
      <c r="D2347" s="557">
        <v>122.22</v>
      </c>
    </row>
    <row r="2348" spans="1:4" ht="27" x14ac:dyDescent="0.25">
      <c r="A2348" s="557">
        <v>92279</v>
      </c>
      <c r="B2348" s="560" t="s">
        <v>14281</v>
      </c>
      <c r="C2348" s="557" t="s">
        <v>61</v>
      </c>
      <c r="D2348" s="557">
        <v>176.63</v>
      </c>
    </row>
    <row r="2349" spans="1:4" ht="27" x14ac:dyDescent="0.25">
      <c r="A2349" s="557">
        <v>92280</v>
      </c>
      <c r="B2349" s="560" t="s">
        <v>14282</v>
      </c>
      <c r="C2349" s="557" t="s">
        <v>61</v>
      </c>
      <c r="D2349" s="557">
        <v>248.02</v>
      </c>
    </row>
    <row r="2350" spans="1:4" ht="27" x14ac:dyDescent="0.25">
      <c r="A2350" s="557">
        <v>92281</v>
      </c>
      <c r="B2350" s="560" t="s">
        <v>14283</v>
      </c>
      <c r="C2350" s="557" t="s">
        <v>61</v>
      </c>
      <c r="D2350" s="557">
        <v>130.75</v>
      </c>
    </row>
    <row r="2351" spans="1:4" ht="27" x14ac:dyDescent="0.25">
      <c r="A2351" s="557">
        <v>92282</v>
      </c>
      <c r="B2351" s="560" t="s">
        <v>14284</v>
      </c>
      <c r="C2351" s="557" t="s">
        <v>61</v>
      </c>
      <c r="D2351" s="557">
        <v>147.27000000000001</v>
      </c>
    </row>
    <row r="2352" spans="1:4" ht="27" x14ac:dyDescent="0.25">
      <c r="A2352" s="557">
        <v>92283</v>
      </c>
      <c r="B2352" s="560" t="s">
        <v>14285</v>
      </c>
      <c r="C2352" s="557" t="s">
        <v>61</v>
      </c>
      <c r="D2352" s="557">
        <v>197.46</v>
      </c>
    </row>
    <row r="2353" spans="1:4" ht="27" x14ac:dyDescent="0.25">
      <c r="A2353" s="557">
        <v>92284</v>
      </c>
      <c r="B2353" s="560" t="s">
        <v>14286</v>
      </c>
      <c r="C2353" s="557" t="s">
        <v>61</v>
      </c>
      <c r="D2353" s="557">
        <v>243.8</v>
      </c>
    </row>
    <row r="2354" spans="1:4" ht="27" x14ac:dyDescent="0.25">
      <c r="A2354" s="557">
        <v>92285</v>
      </c>
      <c r="B2354" s="560" t="s">
        <v>14287</v>
      </c>
      <c r="C2354" s="557" t="s">
        <v>61</v>
      </c>
      <c r="D2354" s="557">
        <v>321.93</v>
      </c>
    </row>
    <row r="2355" spans="1:4" ht="27" x14ac:dyDescent="0.25">
      <c r="A2355" s="557">
        <v>92286</v>
      </c>
      <c r="B2355" s="560" t="s">
        <v>14288</v>
      </c>
      <c r="C2355" s="557" t="s">
        <v>61</v>
      </c>
      <c r="D2355" s="557">
        <v>395.38</v>
      </c>
    </row>
    <row r="2356" spans="1:4" ht="27" x14ac:dyDescent="0.25">
      <c r="A2356" s="557">
        <v>92287</v>
      </c>
      <c r="B2356" s="560" t="s">
        <v>14289</v>
      </c>
      <c r="C2356" s="557" t="s">
        <v>18</v>
      </c>
      <c r="D2356" s="557">
        <v>15.58</v>
      </c>
    </row>
    <row r="2357" spans="1:4" ht="27" x14ac:dyDescent="0.25">
      <c r="A2357" s="557">
        <v>92288</v>
      </c>
      <c r="B2357" s="560" t="s">
        <v>14290</v>
      </c>
      <c r="C2357" s="557" t="s">
        <v>18</v>
      </c>
      <c r="D2357" s="557">
        <v>24.23</v>
      </c>
    </row>
    <row r="2358" spans="1:4" ht="27" x14ac:dyDescent="0.25">
      <c r="A2358" s="557">
        <v>92289</v>
      </c>
      <c r="B2358" s="560" t="s">
        <v>14291</v>
      </c>
      <c r="C2358" s="557" t="s">
        <v>18</v>
      </c>
      <c r="D2358" s="557">
        <v>42.79</v>
      </c>
    </row>
    <row r="2359" spans="1:4" ht="27" x14ac:dyDescent="0.25">
      <c r="A2359" s="557">
        <v>92290</v>
      </c>
      <c r="B2359" s="560" t="s">
        <v>14292</v>
      </c>
      <c r="C2359" s="557" t="s">
        <v>18</v>
      </c>
      <c r="D2359" s="557">
        <v>65.23</v>
      </c>
    </row>
    <row r="2360" spans="1:4" ht="27" x14ac:dyDescent="0.25">
      <c r="A2360" s="557">
        <v>92291</v>
      </c>
      <c r="B2360" s="560" t="s">
        <v>14293</v>
      </c>
      <c r="C2360" s="557" t="s">
        <v>18</v>
      </c>
      <c r="D2360" s="557">
        <v>100.15</v>
      </c>
    </row>
    <row r="2361" spans="1:4" ht="27" x14ac:dyDescent="0.25">
      <c r="A2361" s="557">
        <v>92292</v>
      </c>
      <c r="B2361" s="560" t="s">
        <v>14294</v>
      </c>
      <c r="C2361" s="557" t="s">
        <v>18</v>
      </c>
      <c r="D2361" s="557">
        <v>314.55</v>
      </c>
    </row>
    <row r="2362" spans="1:4" ht="27" x14ac:dyDescent="0.25">
      <c r="A2362" s="557">
        <v>92293</v>
      </c>
      <c r="B2362" s="560" t="s">
        <v>14295</v>
      </c>
      <c r="C2362" s="557" t="s">
        <v>18</v>
      </c>
      <c r="D2362" s="557">
        <v>8.92</v>
      </c>
    </row>
    <row r="2363" spans="1:4" ht="27" x14ac:dyDescent="0.25">
      <c r="A2363" s="557">
        <v>92294</v>
      </c>
      <c r="B2363" s="560" t="s">
        <v>14296</v>
      </c>
      <c r="C2363" s="557" t="s">
        <v>18</v>
      </c>
      <c r="D2363" s="557">
        <v>14.84</v>
      </c>
    </row>
    <row r="2364" spans="1:4" ht="27" x14ac:dyDescent="0.25">
      <c r="A2364" s="557">
        <v>92295</v>
      </c>
      <c r="B2364" s="560" t="s">
        <v>14297</v>
      </c>
      <c r="C2364" s="557" t="s">
        <v>18</v>
      </c>
      <c r="D2364" s="557">
        <v>27.86</v>
      </c>
    </row>
    <row r="2365" spans="1:4" ht="27" x14ac:dyDescent="0.25">
      <c r="A2365" s="557">
        <v>92296</v>
      </c>
      <c r="B2365" s="560" t="s">
        <v>14298</v>
      </c>
      <c r="C2365" s="557" t="s">
        <v>18</v>
      </c>
      <c r="D2365" s="557">
        <v>37.17</v>
      </c>
    </row>
    <row r="2366" spans="1:4" ht="27" x14ac:dyDescent="0.25">
      <c r="A2366" s="557">
        <v>92297</v>
      </c>
      <c r="B2366" s="560" t="s">
        <v>14299</v>
      </c>
      <c r="C2366" s="557" t="s">
        <v>18</v>
      </c>
      <c r="D2366" s="557">
        <v>57.59</v>
      </c>
    </row>
    <row r="2367" spans="1:4" ht="27" x14ac:dyDescent="0.25">
      <c r="A2367" s="557">
        <v>92298</v>
      </c>
      <c r="B2367" s="560" t="s">
        <v>14300</v>
      </c>
      <c r="C2367" s="557" t="s">
        <v>18</v>
      </c>
      <c r="D2367" s="557">
        <v>162.65</v>
      </c>
    </row>
    <row r="2368" spans="1:4" ht="27" x14ac:dyDescent="0.25">
      <c r="A2368" s="557">
        <v>92299</v>
      </c>
      <c r="B2368" s="560" t="s">
        <v>14301</v>
      </c>
      <c r="C2368" s="557" t="s">
        <v>18</v>
      </c>
      <c r="D2368" s="557">
        <v>20.54</v>
      </c>
    </row>
    <row r="2369" spans="1:4" ht="27" x14ac:dyDescent="0.25">
      <c r="A2369" s="557">
        <v>92300</v>
      </c>
      <c r="B2369" s="560" t="s">
        <v>14302</v>
      </c>
      <c r="C2369" s="557" t="s">
        <v>18</v>
      </c>
      <c r="D2369" s="557">
        <v>30.82</v>
      </c>
    </row>
    <row r="2370" spans="1:4" ht="27" x14ac:dyDescent="0.25">
      <c r="A2370" s="557">
        <v>92301</v>
      </c>
      <c r="B2370" s="560" t="s">
        <v>14303</v>
      </c>
      <c r="C2370" s="557" t="s">
        <v>18</v>
      </c>
      <c r="D2370" s="557">
        <v>60.94</v>
      </c>
    </row>
    <row r="2371" spans="1:4" ht="27" x14ac:dyDescent="0.25">
      <c r="A2371" s="557">
        <v>92302</v>
      </c>
      <c r="B2371" s="560" t="s">
        <v>14304</v>
      </c>
      <c r="C2371" s="557" t="s">
        <v>18</v>
      </c>
      <c r="D2371" s="557">
        <v>80.81</v>
      </c>
    </row>
    <row r="2372" spans="1:4" ht="27" x14ac:dyDescent="0.25">
      <c r="A2372" s="557">
        <v>92303</v>
      </c>
      <c r="B2372" s="560" t="s">
        <v>14305</v>
      </c>
      <c r="C2372" s="557" t="s">
        <v>18</v>
      </c>
      <c r="D2372" s="557">
        <v>148.58000000000001</v>
      </c>
    </row>
    <row r="2373" spans="1:4" ht="27" x14ac:dyDescent="0.25">
      <c r="A2373" s="557">
        <v>92304</v>
      </c>
      <c r="B2373" s="560" t="s">
        <v>14306</v>
      </c>
      <c r="C2373" s="557" t="s">
        <v>18</v>
      </c>
      <c r="D2373" s="557">
        <v>388.06</v>
      </c>
    </row>
    <row r="2374" spans="1:4" ht="27" x14ac:dyDescent="0.25">
      <c r="A2374" s="557">
        <v>92305</v>
      </c>
      <c r="B2374" s="560" t="s">
        <v>14307</v>
      </c>
      <c r="C2374" s="557" t="s">
        <v>61</v>
      </c>
      <c r="D2374" s="557">
        <v>32.61</v>
      </c>
    </row>
    <row r="2375" spans="1:4" ht="27" x14ac:dyDescent="0.25">
      <c r="A2375" s="557">
        <v>92306</v>
      </c>
      <c r="B2375" s="560" t="s">
        <v>14308</v>
      </c>
      <c r="C2375" s="557" t="s">
        <v>61</v>
      </c>
      <c r="D2375" s="557">
        <v>53.41</v>
      </c>
    </row>
    <row r="2376" spans="1:4" ht="27" x14ac:dyDescent="0.25">
      <c r="A2376" s="557">
        <v>92307</v>
      </c>
      <c r="B2376" s="560" t="s">
        <v>14309</v>
      </c>
      <c r="C2376" s="557" t="s">
        <v>61</v>
      </c>
      <c r="D2376" s="557">
        <v>66.91</v>
      </c>
    </row>
    <row r="2377" spans="1:4" ht="27" x14ac:dyDescent="0.25">
      <c r="A2377" s="557">
        <v>92308</v>
      </c>
      <c r="B2377" s="560" t="s">
        <v>14310</v>
      </c>
      <c r="C2377" s="557" t="s">
        <v>61</v>
      </c>
      <c r="D2377" s="557">
        <v>51.5</v>
      </c>
    </row>
    <row r="2378" spans="1:4" ht="27" x14ac:dyDescent="0.25">
      <c r="A2378" s="557">
        <v>92309</v>
      </c>
      <c r="B2378" s="560" t="s">
        <v>14311</v>
      </c>
      <c r="C2378" s="557" t="s">
        <v>61</v>
      </c>
      <c r="D2378" s="557">
        <v>136.28</v>
      </c>
    </row>
    <row r="2379" spans="1:4" ht="27" x14ac:dyDescent="0.25">
      <c r="A2379" s="557">
        <v>92310</v>
      </c>
      <c r="B2379" s="560" t="s">
        <v>14312</v>
      </c>
      <c r="C2379" s="557" t="s">
        <v>61</v>
      </c>
      <c r="D2379" s="557">
        <v>153.1</v>
      </c>
    </row>
    <row r="2380" spans="1:4" ht="27" x14ac:dyDescent="0.25">
      <c r="A2380" s="557">
        <v>92311</v>
      </c>
      <c r="B2380" s="560" t="s">
        <v>14313</v>
      </c>
      <c r="C2380" s="557" t="s">
        <v>18</v>
      </c>
      <c r="D2380" s="557">
        <v>10.73</v>
      </c>
    </row>
    <row r="2381" spans="1:4" ht="27" x14ac:dyDescent="0.25">
      <c r="A2381" s="557">
        <v>92312</v>
      </c>
      <c r="B2381" s="560" t="s">
        <v>14314</v>
      </c>
      <c r="C2381" s="557" t="s">
        <v>18</v>
      </c>
      <c r="D2381" s="557">
        <v>17.940000000000001</v>
      </c>
    </row>
    <row r="2382" spans="1:4" ht="27" x14ac:dyDescent="0.25">
      <c r="A2382" s="557">
        <v>92313</v>
      </c>
      <c r="B2382" s="560" t="s">
        <v>14315</v>
      </c>
      <c r="C2382" s="557" t="s">
        <v>18</v>
      </c>
      <c r="D2382" s="557">
        <v>26.59</v>
      </c>
    </row>
    <row r="2383" spans="1:4" ht="27" x14ac:dyDescent="0.25">
      <c r="A2383" s="557">
        <v>92314</v>
      </c>
      <c r="B2383" s="560" t="s">
        <v>14316</v>
      </c>
      <c r="C2383" s="557" t="s">
        <v>18</v>
      </c>
      <c r="D2383" s="557">
        <v>6.96</v>
      </c>
    </row>
    <row r="2384" spans="1:4" ht="27" x14ac:dyDescent="0.25">
      <c r="A2384" s="557">
        <v>92315</v>
      </c>
      <c r="B2384" s="560" t="s">
        <v>14317</v>
      </c>
      <c r="C2384" s="557" t="s">
        <v>18</v>
      </c>
      <c r="D2384" s="557">
        <v>10.51</v>
      </c>
    </row>
    <row r="2385" spans="1:4" ht="27" x14ac:dyDescent="0.25">
      <c r="A2385" s="557">
        <v>92316</v>
      </c>
      <c r="B2385" s="560" t="s">
        <v>14318</v>
      </c>
      <c r="C2385" s="557" t="s">
        <v>18</v>
      </c>
      <c r="D2385" s="557">
        <v>16.43</v>
      </c>
    </row>
    <row r="2386" spans="1:4" ht="27" x14ac:dyDescent="0.25">
      <c r="A2386" s="557">
        <v>92317</v>
      </c>
      <c r="B2386" s="560" t="s">
        <v>14319</v>
      </c>
      <c r="C2386" s="557" t="s">
        <v>18</v>
      </c>
      <c r="D2386" s="557">
        <v>14.62</v>
      </c>
    </row>
    <row r="2387" spans="1:4" ht="27" x14ac:dyDescent="0.25">
      <c r="A2387" s="557">
        <v>92318</v>
      </c>
      <c r="B2387" s="560" t="s">
        <v>14320</v>
      </c>
      <c r="C2387" s="557" t="s">
        <v>18</v>
      </c>
      <c r="D2387" s="557">
        <v>23.71</v>
      </c>
    </row>
    <row r="2388" spans="1:4" ht="27" x14ac:dyDescent="0.25">
      <c r="A2388" s="557">
        <v>92319</v>
      </c>
      <c r="B2388" s="560" t="s">
        <v>14321</v>
      </c>
      <c r="C2388" s="557" t="s">
        <v>18</v>
      </c>
      <c r="D2388" s="557">
        <v>33.979999999999997</v>
      </c>
    </row>
    <row r="2389" spans="1:4" ht="27" x14ac:dyDescent="0.25">
      <c r="A2389" s="557">
        <v>92320</v>
      </c>
      <c r="B2389" s="560" t="s">
        <v>14322</v>
      </c>
      <c r="C2389" s="557" t="s">
        <v>61</v>
      </c>
      <c r="D2389" s="557">
        <v>40.68</v>
      </c>
    </row>
    <row r="2390" spans="1:4" ht="27" x14ac:dyDescent="0.25">
      <c r="A2390" s="557">
        <v>92321</v>
      </c>
      <c r="B2390" s="560" t="s">
        <v>14323</v>
      </c>
      <c r="C2390" s="557" t="s">
        <v>61</v>
      </c>
      <c r="D2390" s="557">
        <v>67.28</v>
      </c>
    </row>
    <row r="2391" spans="1:4" ht="27" x14ac:dyDescent="0.25">
      <c r="A2391" s="557">
        <v>92322</v>
      </c>
      <c r="B2391" s="560" t="s">
        <v>14324</v>
      </c>
      <c r="C2391" s="557" t="s">
        <v>61</v>
      </c>
      <c r="D2391" s="557">
        <v>85.83</v>
      </c>
    </row>
    <row r="2392" spans="1:4" ht="27" x14ac:dyDescent="0.25">
      <c r="A2392" s="557">
        <v>92323</v>
      </c>
      <c r="B2392" s="560" t="s">
        <v>14325</v>
      </c>
      <c r="C2392" s="557" t="s">
        <v>61</v>
      </c>
      <c r="D2392" s="557">
        <v>57.64</v>
      </c>
    </row>
    <row r="2393" spans="1:4" ht="27" x14ac:dyDescent="0.25">
      <c r="A2393" s="557">
        <v>92324</v>
      </c>
      <c r="B2393" s="560" t="s">
        <v>14326</v>
      </c>
      <c r="C2393" s="557" t="s">
        <v>61</v>
      </c>
      <c r="D2393" s="557">
        <v>148.22</v>
      </c>
    </row>
    <row r="2394" spans="1:4" ht="27" x14ac:dyDescent="0.25">
      <c r="A2394" s="557">
        <v>92325</v>
      </c>
      <c r="B2394" s="560" t="s">
        <v>14327</v>
      </c>
      <c r="C2394" s="557" t="s">
        <v>61</v>
      </c>
      <c r="D2394" s="557">
        <v>170.06</v>
      </c>
    </row>
    <row r="2395" spans="1:4" ht="27" x14ac:dyDescent="0.25">
      <c r="A2395" s="557">
        <v>92326</v>
      </c>
      <c r="B2395" s="560" t="s">
        <v>14328</v>
      </c>
      <c r="C2395" s="557" t="s">
        <v>18</v>
      </c>
      <c r="D2395" s="557">
        <v>12.12</v>
      </c>
    </row>
    <row r="2396" spans="1:4" ht="27" x14ac:dyDescent="0.25">
      <c r="A2396" s="557">
        <v>92327</v>
      </c>
      <c r="B2396" s="560" t="s">
        <v>14329</v>
      </c>
      <c r="C2396" s="557" t="s">
        <v>18</v>
      </c>
      <c r="D2396" s="557">
        <v>20.14</v>
      </c>
    </row>
    <row r="2397" spans="1:4" ht="27" x14ac:dyDescent="0.25">
      <c r="A2397" s="557">
        <v>92328</v>
      </c>
      <c r="B2397" s="560" t="s">
        <v>14330</v>
      </c>
      <c r="C2397" s="557" t="s">
        <v>18</v>
      </c>
      <c r="D2397" s="557">
        <v>30.49</v>
      </c>
    </row>
    <row r="2398" spans="1:4" ht="27" x14ac:dyDescent="0.25">
      <c r="A2398" s="557">
        <v>92329</v>
      </c>
      <c r="B2398" s="560" t="s">
        <v>14331</v>
      </c>
      <c r="C2398" s="557" t="s">
        <v>18</v>
      </c>
      <c r="D2398" s="557">
        <v>7.12</v>
      </c>
    </row>
    <row r="2399" spans="1:4" ht="27" x14ac:dyDescent="0.25">
      <c r="A2399" s="557">
        <v>92330</v>
      </c>
      <c r="B2399" s="560" t="s">
        <v>14332</v>
      </c>
      <c r="C2399" s="557" t="s">
        <v>18</v>
      </c>
      <c r="D2399" s="557">
        <v>11.96</v>
      </c>
    </row>
    <row r="2400" spans="1:4" ht="27" x14ac:dyDescent="0.25">
      <c r="A2400" s="557">
        <v>92331</v>
      </c>
      <c r="B2400" s="560" t="s">
        <v>14333</v>
      </c>
      <c r="C2400" s="557" t="s">
        <v>18</v>
      </c>
      <c r="D2400" s="557">
        <v>19.04</v>
      </c>
    </row>
    <row r="2401" spans="1:4" ht="27" x14ac:dyDescent="0.25">
      <c r="A2401" s="557">
        <v>92332</v>
      </c>
      <c r="B2401" s="560" t="s">
        <v>14334</v>
      </c>
      <c r="C2401" s="557" t="s">
        <v>18</v>
      </c>
      <c r="D2401" s="557">
        <v>14.86</v>
      </c>
    </row>
    <row r="2402" spans="1:4" ht="27" x14ac:dyDescent="0.25">
      <c r="A2402" s="557">
        <v>92333</v>
      </c>
      <c r="B2402" s="560" t="s">
        <v>14335</v>
      </c>
      <c r="C2402" s="557" t="s">
        <v>18</v>
      </c>
      <c r="D2402" s="557">
        <v>26.6</v>
      </c>
    </row>
    <row r="2403" spans="1:4" ht="27" x14ac:dyDescent="0.25">
      <c r="A2403" s="557">
        <v>92334</v>
      </c>
      <c r="B2403" s="560" t="s">
        <v>14336</v>
      </c>
      <c r="C2403" s="557" t="s">
        <v>18</v>
      </c>
      <c r="D2403" s="557">
        <v>39.159999999999997</v>
      </c>
    </row>
    <row r="2404" spans="1:4" ht="27" x14ac:dyDescent="0.25">
      <c r="A2404" s="557">
        <v>92335</v>
      </c>
      <c r="B2404" s="560" t="s">
        <v>14337</v>
      </c>
      <c r="C2404" s="557" t="s">
        <v>61</v>
      </c>
      <c r="D2404" s="557">
        <v>103.15</v>
      </c>
    </row>
    <row r="2405" spans="1:4" ht="27" x14ac:dyDescent="0.25">
      <c r="A2405" s="557">
        <v>92336</v>
      </c>
      <c r="B2405" s="560" t="s">
        <v>14338</v>
      </c>
      <c r="C2405" s="557" t="s">
        <v>61</v>
      </c>
      <c r="D2405" s="557">
        <v>127.11</v>
      </c>
    </row>
    <row r="2406" spans="1:4" ht="27" x14ac:dyDescent="0.25">
      <c r="A2406" s="557">
        <v>92337</v>
      </c>
      <c r="B2406" s="560" t="s">
        <v>14339</v>
      </c>
      <c r="C2406" s="557" t="s">
        <v>61</v>
      </c>
      <c r="D2406" s="557">
        <v>168.57</v>
      </c>
    </row>
    <row r="2407" spans="1:4" ht="27" x14ac:dyDescent="0.25">
      <c r="A2407" s="557">
        <v>92338</v>
      </c>
      <c r="B2407" s="560" t="s">
        <v>14340</v>
      </c>
      <c r="C2407" s="557" t="s">
        <v>61</v>
      </c>
      <c r="D2407" s="557">
        <v>151.38999999999999</v>
      </c>
    </row>
    <row r="2408" spans="1:4" ht="27" x14ac:dyDescent="0.25">
      <c r="A2408" s="557">
        <v>92339</v>
      </c>
      <c r="B2408" s="560" t="s">
        <v>14341</v>
      </c>
      <c r="C2408" s="557" t="s">
        <v>61</v>
      </c>
      <c r="D2408" s="557">
        <v>233.59</v>
      </c>
    </row>
    <row r="2409" spans="1:4" ht="27" x14ac:dyDescent="0.25">
      <c r="A2409" s="557">
        <v>92341</v>
      </c>
      <c r="B2409" s="560" t="s">
        <v>14342</v>
      </c>
      <c r="C2409" s="557" t="s">
        <v>61</v>
      </c>
      <c r="D2409" s="557">
        <v>111.21</v>
      </c>
    </row>
    <row r="2410" spans="1:4" ht="27" x14ac:dyDescent="0.25">
      <c r="A2410" s="557">
        <v>92342</v>
      </c>
      <c r="B2410" s="560" t="s">
        <v>14343</v>
      </c>
      <c r="C2410" s="557" t="s">
        <v>61</v>
      </c>
      <c r="D2410" s="557">
        <v>135.22999999999999</v>
      </c>
    </row>
    <row r="2411" spans="1:4" ht="27" x14ac:dyDescent="0.25">
      <c r="A2411" s="557">
        <v>92343</v>
      </c>
      <c r="B2411" s="560" t="s">
        <v>14344</v>
      </c>
      <c r="C2411" s="557" t="s">
        <v>61</v>
      </c>
      <c r="D2411" s="557">
        <v>176.76</v>
      </c>
    </row>
    <row r="2412" spans="1:4" ht="27" x14ac:dyDescent="0.25">
      <c r="A2412" s="557">
        <v>92344</v>
      </c>
      <c r="B2412" s="560" t="s">
        <v>14345</v>
      </c>
      <c r="C2412" s="557" t="s">
        <v>18</v>
      </c>
      <c r="D2412" s="557">
        <v>51.51</v>
      </c>
    </row>
    <row r="2413" spans="1:4" ht="27" x14ac:dyDescent="0.25">
      <c r="A2413" s="557">
        <v>92345</v>
      </c>
      <c r="B2413" s="560" t="s">
        <v>14346</v>
      </c>
      <c r="C2413" s="557" t="s">
        <v>18</v>
      </c>
      <c r="D2413" s="557">
        <v>51.49</v>
      </c>
    </row>
    <row r="2414" spans="1:4" ht="27" x14ac:dyDescent="0.25">
      <c r="A2414" s="557">
        <v>92346</v>
      </c>
      <c r="B2414" s="560" t="s">
        <v>14347</v>
      </c>
      <c r="C2414" s="557" t="s">
        <v>18</v>
      </c>
      <c r="D2414" s="557">
        <v>67.87</v>
      </c>
    </row>
    <row r="2415" spans="1:4" ht="27" x14ac:dyDescent="0.25">
      <c r="A2415" s="557">
        <v>92347</v>
      </c>
      <c r="B2415" s="560" t="s">
        <v>14348</v>
      </c>
      <c r="C2415" s="557" t="s">
        <v>18</v>
      </c>
      <c r="D2415" s="557">
        <v>75.63</v>
      </c>
    </row>
    <row r="2416" spans="1:4" ht="27" x14ac:dyDescent="0.25">
      <c r="A2416" s="557">
        <v>92348</v>
      </c>
      <c r="B2416" s="560" t="s">
        <v>14349</v>
      </c>
      <c r="C2416" s="557" t="s">
        <v>18</v>
      </c>
      <c r="D2416" s="557">
        <v>95.57</v>
      </c>
    </row>
    <row r="2417" spans="1:4" ht="27" x14ac:dyDescent="0.25">
      <c r="A2417" s="557">
        <v>92349</v>
      </c>
      <c r="B2417" s="560" t="s">
        <v>14350</v>
      </c>
      <c r="C2417" s="557" t="s">
        <v>18</v>
      </c>
      <c r="D2417" s="557">
        <v>102.48</v>
      </c>
    </row>
    <row r="2418" spans="1:4" ht="27" x14ac:dyDescent="0.25">
      <c r="A2418" s="557">
        <v>92350</v>
      </c>
      <c r="B2418" s="560" t="s">
        <v>14351</v>
      </c>
      <c r="C2418" s="557" t="s">
        <v>18</v>
      </c>
      <c r="D2418" s="557">
        <v>76.59</v>
      </c>
    </row>
    <row r="2419" spans="1:4" ht="27" x14ac:dyDescent="0.25">
      <c r="A2419" s="557">
        <v>92351</v>
      </c>
      <c r="B2419" s="560" t="s">
        <v>14352</v>
      </c>
      <c r="C2419" s="557" t="s">
        <v>18</v>
      </c>
      <c r="D2419" s="557">
        <v>74.86</v>
      </c>
    </row>
    <row r="2420" spans="1:4" ht="27" x14ac:dyDescent="0.25">
      <c r="A2420" s="557">
        <v>92352</v>
      </c>
      <c r="B2420" s="560" t="s">
        <v>14353</v>
      </c>
      <c r="C2420" s="557" t="s">
        <v>18</v>
      </c>
      <c r="D2420" s="557">
        <v>116.7</v>
      </c>
    </row>
    <row r="2421" spans="1:4" ht="27" x14ac:dyDescent="0.25">
      <c r="A2421" s="557">
        <v>92353</v>
      </c>
      <c r="B2421" s="560" t="s">
        <v>14354</v>
      </c>
      <c r="C2421" s="557" t="s">
        <v>18</v>
      </c>
      <c r="D2421" s="557">
        <v>109.1</v>
      </c>
    </row>
    <row r="2422" spans="1:4" ht="27" x14ac:dyDescent="0.25">
      <c r="A2422" s="557">
        <v>92354</v>
      </c>
      <c r="B2422" s="560" t="s">
        <v>14355</v>
      </c>
      <c r="C2422" s="557" t="s">
        <v>18</v>
      </c>
      <c r="D2422" s="557">
        <v>155.22999999999999</v>
      </c>
    </row>
    <row r="2423" spans="1:4" ht="27" x14ac:dyDescent="0.25">
      <c r="A2423" s="557">
        <v>92355</v>
      </c>
      <c r="B2423" s="560" t="s">
        <v>14356</v>
      </c>
      <c r="C2423" s="557" t="s">
        <v>18</v>
      </c>
      <c r="D2423" s="557">
        <v>140.58000000000001</v>
      </c>
    </row>
    <row r="2424" spans="1:4" ht="27" x14ac:dyDescent="0.25">
      <c r="A2424" s="557">
        <v>92356</v>
      </c>
      <c r="B2424" s="560" t="s">
        <v>14357</v>
      </c>
      <c r="C2424" s="557" t="s">
        <v>18</v>
      </c>
      <c r="D2424" s="557">
        <v>99.78</v>
      </c>
    </row>
    <row r="2425" spans="1:4" ht="27" x14ac:dyDescent="0.25">
      <c r="A2425" s="557">
        <v>92357</v>
      </c>
      <c r="B2425" s="560" t="s">
        <v>14358</v>
      </c>
      <c r="C2425" s="557" t="s">
        <v>18</v>
      </c>
      <c r="D2425" s="557">
        <v>149.30000000000001</v>
      </c>
    </row>
    <row r="2426" spans="1:4" ht="27" x14ac:dyDescent="0.25">
      <c r="A2426" s="557">
        <v>92358</v>
      </c>
      <c r="B2426" s="560" t="s">
        <v>14359</v>
      </c>
      <c r="C2426" s="557" t="s">
        <v>18</v>
      </c>
      <c r="D2426" s="557">
        <v>186.06</v>
      </c>
    </row>
    <row r="2427" spans="1:4" ht="27" x14ac:dyDescent="0.25">
      <c r="A2427" s="557">
        <v>92359</v>
      </c>
      <c r="B2427" s="560" t="s">
        <v>14360</v>
      </c>
      <c r="C2427" s="557" t="s">
        <v>61</v>
      </c>
      <c r="D2427" s="557">
        <v>74.739999999999995</v>
      </c>
    </row>
    <row r="2428" spans="1:4" ht="27" x14ac:dyDescent="0.25">
      <c r="A2428" s="557">
        <v>92360</v>
      </c>
      <c r="B2428" s="560" t="s">
        <v>14361</v>
      </c>
      <c r="C2428" s="557" t="s">
        <v>61</v>
      </c>
      <c r="D2428" s="557">
        <v>99.96</v>
      </c>
    </row>
    <row r="2429" spans="1:4" ht="27" x14ac:dyDescent="0.25">
      <c r="A2429" s="557">
        <v>92361</v>
      </c>
      <c r="B2429" s="560" t="s">
        <v>14362</v>
      </c>
      <c r="C2429" s="557" t="s">
        <v>61</v>
      </c>
      <c r="D2429" s="557">
        <v>134.57</v>
      </c>
    </row>
    <row r="2430" spans="1:4" ht="27" x14ac:dyDescent="0.25">
      <c r="A2430" s="557">
        <v>92362</v>
      </c>
      <c r="B2430" s="560" t="s">
        <v>14363</v>
      </c>
      <c r="C2430" s="557" t="s">
        <v>61</v>
      </c>
      <c r="D2430" s="557">
        <v>216.09</v>
      </c>
    </row>
    <row r="2431" spans="1:4" ht="40.5" x14ac:dyDescent="0.25">
      <c r="A2431" s="557">
        <v>92364</v>
      </c>
      <c r="B2431" s="560" t="s">
        <v>14364</v>
      </c>
      <c r="C2431" s="557" t="s">
        <v>61</v>
      </c>
      <c r="D2431" s="557">
        <v>62.31</v>
      </c>
    </row>
    <row r="2432" spans="1:4" ht="40.5" x14ac:dyDescent="0.25">
      <c r="A2432" s="557">
        <v>92365</v>
      </c>
      <c r="B2432" s="560" t="s">
        <v>14365</v>
      </c>
      <c r="C2432" s="557" t="s">
        <v>61</v>
      </c>
      <c r="D2432" s="557">
        <v>71.900000000000006</v>
      </c>
    </row>
    <row r="2433" spans="1:4" ht="40.5" x14ac:dyDescent="0.25">
      <c r="A2433" s="557">
        <v>92366</v>
      </c>
      <c r="B2433" s="560" t="s">
        <v>14366</v>
      </c>
      <c r="C2433" s="557" t="s">
        <v>61</v>
      </c>
      <c r="D2433" s="557">
        <v>101.23</v>
      </c>
    </row>
    <row r="2434" spans="1:4" ht="40.5" x14ac:dyDescent="0.25">
      <c r="A2434" s="557">
        <v>92367</v>
      </c>
      <c r="B2434" s="560" t="s">
        <v>14367</v>
      </c>
      <c r="C2434" s="557" t="s">
        <v>61</v>
      </c>
      <c r="D2434" s="557">
        <v>124.8</v>
      </c>
    </row>
    <row r="2435" spans="1:4" ht="40.5" x14ac:dyDescent="0.25">
      <c r="A2435" s="557">
        <v>92368</v>
      </c>
      <c r="B2435" s="560" t="s">
        <v>14368</v>
      </c>
      <c r="C2435" s="557" t="s">
        <v>61</v>
      </c>
      <c r="D2435" s="557">
        <v>165.92</v>
      </c>
    </row>
    <row r="2436" spans="1:4" ht="27" x14ac:dyDescent="0.25">
      <c r="A2436" s="557">
        <v>92369</v>
      </c>
      <c r="B2436" s="560" t="s">
        <v>14369</v>
      </c>
      <c r="C2436" s="557" t="s">
        <v>18</v>
      </c>
      <c r="D2436" s="557">
        <v>27.55</v>
      </c>
    </row>
    <row r="2437" spans="1:4" ht="27" x14ac:dyDescent="0.25">
      <c r="A2437" s="557">
        <v>92370</v>
      </c>
      <c r="B2437" s="560" t="s">
        <v>14370</v>
      </c>
      <c r="C2437" s="557" t="s">
        <v>18</v>
      </c>
      <c r="D2437" s="557">
        <v>28.95</v>
      </c>
    </row>
    <row r="2438" spans="1:4" ht="27" x14ac:dyDescent="0.25">
      <c r="A2438" s="557">
        <v>92371</v>
      </c>
      <c r="B2438" s="560" t="s">
        <v>14371</v>
      </c>
      <c r="C2438" s="557" t="s">
        <v>18</v>
      </c>
      <c r="D2438" s="557">
        <v>33.39</v>
      </c>
    </row>
    <row r="2439" spans="1:4" ht="27" x14ac:dyDescent="0.25">
      <c r="A2439" s="557">
        <v>92372</v>
      </c>
      <c r="B2439" s="560" t="s">
        <v>14372</v>
      </c>
      <c r="C2439" s="557" t="s">
        <v>18</v>
      </c>
      <c r="D2439" s="557">
        <v>34.69</v>
      </c>
    </row>
    <row r="2440" spans="1:4" ht="27" x14ac:dyDescent="0.25">
      <c r="A2440" s="557">
        <v>92373</v>
      </c>
      <c r="B2440" s="560" t="s">
        <v>14373</v>
      </c>
      <c r="C2440" s="557" t="s">
        <v>18</v>
      </c>
      <c r="D2440" s="557">
        <v>39.54</v>
      </c>
    </row>
    <row r="2441" spans="1:4" ht="27" x14ac:dyDescent="0.25">
      <c r="A2441" s="557">
        <v>92374</v>
      </c>
      <c r="B2441" s="560" t="s">
        <v>14374</v>
      </c>
      <c r="C2441" s="557" t="s">
        <v>18</v>
      </c>
      <c r="D2441" s="557">
        <v>39.79</v>
      </c>
    </row>
    <row r="2442" spans="1:4" ht="27" x14ac:dyDescent="0.25">
      <c r="A2442" s="557">
        <v>92375</v>
      </c>
      <c r="B2442" s="560" t="s">
        <v>14375</v>
      </c>
      <c r="C2442" s="557" t="s">
        <v>18</v>
      </c>
      <c r="D2442" s="557">
        <v>51.48</v>
      </c>
    </row>
    <row r="2443" spans="1:4" ht="27" x14ac:dyDescent="0.25">
      <c r="A2443" s="557">
        <v>92376</v>
      </c>
      <c r="B2443" s="560" t="s">
        <v>14376</v>
      </c>
      <c r="C2443" s="557" t="s">
        <v>18</v>
      </c>
      <c r="D2443" s="557">
        <v>51.46</v>
      </c>
    </row>
    <row r="2444" spans="1:4" ht="27" x14ac:dyDescent="0.25">
      <c r="A2444" s="557">
        <v>92377</v>
      </c>
      <c r="B2444" s="560" t="s">
        <v>14377</v>
      </c>
      <c r="C2444" s="557" t="s">
        <v>18</v>
      </c>
      <c r="D2444" s="557">
        <v>69.16</v>
      </c>
    </row>
    <row r="2445" spans="1:4" ht="27" x14ac:dyDescent="0.25">
      <c r="A2445" s="557">
        <v>92378</v>
      </c>
      <c r="B2445" s="560" t="s">
        <v>14378</v>
      </c>
      <c r="C2445" s="557" t="s">
        <v>18</v>
      </c>
      <c r="D2445" s="557">
        <v>76.92</v>
      </c>
    </row>
    <row r="2446" spans="1:4" ht="27" x14ac:dyDescent="0.25">
      <c r="A2446" s="557">
        <v>92379</v>
      </c>
      <c r="B2446" s="560" t="s">
        <v>14379</v>
      </c>
      <c r="C2446" s="557" t="s">
        <v>18</v>
      </c>
      <c r="D2446" s="557">
        <v>98.22</v>
      </c>
    </row>
    <row r="2447" spans="1:4" ht="27" x14ac:dyDescent="0.25">
      <c r="A2447" s="557">
        <v>92380</v>
      </c>
      <c r="B2447" s="560" t="s">
        <v>14380</v>
      </c>
      <c r="C2447" s="557" t="s">
        <v>18</v>
      </c>
      <c r="D2447" s="557">
        <v>105.13</v>
      </c>
    </row>
    <row r="2448" spans="1:4" ht="40.5" x14ac:dyDescent="0.25">
      <c r="A2448" s="557">
        <v>92381</v>
      </c>
      <c r="B2448" s="560" t="s">
        <v>14381</v>
      </c>
      <c r="C2448" s="557" t="s">
        <v>18</v>
      </c>
      <c r="D2448" s="557">
        <v>41.73</v>
      </c>
    </row>
    <row r="2449" spans="1:4" ht="40.5" x14ac:dyDescent="0.25">
      <c r="A2449" s="557">
        <v>92382</v>
      </c>
      <c r="B2449" s="560" t="s">
        <v>14382</v>
      </c>
      <c r="C2449" s="557" t="s">
        <v>18</v>
      </c>
      <c r="D2449" s="557">
        <v>39.880000000000003</v>
      </c>
    </row>
    <row r="2450" spans="1:4" ht="40.5" x14ac:dyDescent="0.25">
      <c r="A2450" s="557">
        <v>92383</v>
      </c>
      <c r="B2450" s="560" t="s">
        <v>14383</v>
      </c>
      <c r="C2450" s="557" t="s">
        <v>18</v>
      </c>
      <c r="D2450" s="557">
        <v>52.75</v>
      </c>
    </row>
    <row r="2451" spans="1:4" ht="40.5" x14ac:dyDescent="0.25">
      <c r="A2451" s="557">
        <v>92384</v>
      </c>
      <c r="B2451" s="560" t="s">
        <v>14384</v>
      </c>
      <c r="C2451" s="557" t="s">
        <v>18</v>
      </c>
      <c r="D2451" s="557">
        <v>49.06</v>
      </c>
    </row>
    <row r="2452" spans="1:4" ht="40.5" x14ac:dyDescent="0.25">
      <c r="A2452" s="557">
        <v>92385</v>
      </c>
      <c r="B2452" s="560" t="s">
        <v>14385</v>
      </c>
      <c r="C2452" s="557" t="s">
        <v>18</v>
      </c>
      <c r="D2452" s="557">
        <v>60.54</v>
      </c>
    </row>
    <row r="2453" spans="1:4" ht="40.5" x14ac:dyDescent="0.25">
      <c r="A2453" s="557">
        <v>92386</v>
      </c>
      <c r="B2453" s="560" t="s">
        <v>14386</v>
      </c>
      <c r="C2453" s="557" t="s">
        <v>18</v>
      </c>
      <c r="D2453" s="557">
        <v>58</v>
      </c>
    </row>
    <row r="2454" spans="1:4" ht="40.5" x14ac:dyDescent="0.25">
      <c r="A2454" s="557">
        <v>92387</v>
      </c>
      <c r="B2454" s="560" t="s">
        <v>14387</v>
      </c>
      <c r="C2454" s="557" t="s">
        <v>18</v>
      </c>
      <c r="D2454" s="557">
        <v>76.510000000000005</v>
      </c>
    </row>
    <row r="2455" spans="1:4" ht="40.5" x14ac:dyDescent="0.25">
      <c r="A2455" s="557">
        <v>92388</v>
      </c>
      <c r="B2455" s="560" t="s">
        <v>14388</v>
      </c>
      <c r="C2455" s="557" t="s">
        <v>18</v>
      </c>
      <c r="D2455" s="557">
        <v>74.78</v>
      </c>
    </row>
    <row r="2456" spans="1:4" ht="40.5" x14ac:dyDescent="0.25">
      <c r="A2456" s="557">
        <v>92389</v>
      </c>
      <c r="B2456" s="560" t="s">
        <v>14389</v>
      </c>
      <c r="C2456" s="557" t="s">
        <v>18</v>
      </c>
      <c r="D2456" s="557">
        <v>118.67</v>
      </c>
    </row>
    <row r="2457" spans="1:4" ht="40.5" x14ac:dyDescent="0.25">
      <c r="A2457" s="557">
        <v>92390</v>
      </c>
      <c r="B2457" s="560" t="s">
        <v>14390</v>
      </c>
      <c r="C2457" s="557" t="s">
        <v>18</v>
      </c>
      <c r="D2457" s="557">
        <v>111.07</v>
      </c>
    </row>
    <row r="2458" spans="1:4" ht="27" x14ac:dyDescent="0.25">
      <c r="A2458" s="557">
        <v>92391</v>
      </c>
      <c r="B2458" s="560" t="s">
        <v>14391</v>
      </c>
      <c r="C2458" s="557" t="s">
        <v>1389</v>
      </c>
      <c r="D2458" s="557">
        <v>51.65</v>
      </c>
    </row>
    <row r="2459" spans="1:4" ht="27" x14ac:dyDescent="0.25">
      <c r="A2459" s="557">
        <v>92392</v>
      </c>
      <c r="B2459" s="560" t="s">
        <v>14392</v>
      </c>
      <c r="C2459" s="557" t="s">
        <v>1389</v>
      </c>
      <c r="D2459" s="557">
        <v>107.39</v>
      </c>
    </row>
    <row r="2460" spans="1:4" ht="27" x14ac:dyDescent="0.25">
      <c r="A2460" s="557">
        <v>92393</v>
      </c>
      <c r="B2460" s="560" t="s">
        <v>14393</v>
      </c>
      <c r="C2460" s="557" t="s">
        <v>1389</v>
      </c>
      <c r="D2460" s="557">
        <v>51.4</v>
      </c>
    </row>
    <row r="2461" spans="1:4" ht="27" x14ac:dyDescent="0.25">
      <c r="A2461" s="557">
        <v>92394</v>
      </c>
      <c r="B2461" s="560" t="s">
        <v>14394</v>
      </c>
      <c r="C2461" s="557" t="s">
        <v>1389</v>
      </c>
      <c r="D2461" s="557">
        <v>64.430000000000007</v>
      </c>
    </row>
    <row r="2462" spans="1:4" ht="27" x14ac:dyDescent="0.25">
      <c r="A2462" s="557">
        <v>92395</v>
      </c>
      <c r="B2462" s="560" t="s">
        <v>14395</v>
      </c>
      <c r="C2462" s="557" t="s">
        <v>1389</v>
      </c>
      <c r="D2462" s="557">
        <v>78.260000000000005</v>
      </c>
    </row>
    <row r="2463" spans="1:4" ht="27" x14ac:dyDescent="0.25">
      <c r="A2463" s="557">
        <v>92396</v>
      </c>
      <c r="B2463" s="560" t="s">
        <v>14396</v>
      </c>
      <c r="C2463" s="557" t="s">
        <v>1389</v>
      </c>
      <c r="D2463" s="557">
        <v>62.1</v>
      </c>
    </row>
    <row r="2464" spans="1:4" ht="27" x14ac:dyDescent="0.25">
      <c r="A2464" s="557">
        <v>92397</v>
      </c>
      <c r="B2464" s="560" t="s">
        <v>14397</v>
      </c>
      <c r="C2464" s="557" t="s">
        <v>1389</v>
      </c>
      <c r="D2464" s="557">
        <v>51.42</v>
      </c>
    </row>
    <row r="2465" spans="1:4" ht="27" x14ac:dyDescent="0.25">
      <c r="A2465" s="557">
        <v>92398</v>
      </c>
      <c r="B2465" s="560" t="s">
        <v>14398</v>
      </c>
      <c r="C2465" s="557" t="s">
        <v>1389</v>
      </c>
      <c r="D2465" s="557">
        <v>65.680000000000007</v>
      </c>
    </row>
    <row r="2466" spans="1:4" ht="27" x14ac:dyDescent="0.25">
      <c r="A2466" s="557">
        <v>92399</v>
      </c>
      <c r="B2466" s="560" t="s">
        <v>14399</v>
      </c>
      <c r="C2466" s="557" t="s">
        <v>1389</v>
      </c>
      <c r="D2466" s="557">
        <v>66.959999999999994</v>
      </c>
    </row>
    <row r="2467" spans="1:4" ht="27" x14ac:dyDescent="0.25">
      <c r="A2467" s="557">
        <v>92400</v>
      </c>
      <c r="B2467" s="560" t="s">
        <v>14400</v>
      </c>
      <c r="C2467" s="557" t="s">
        <v>1389</v>
      </c>
      <c r="D2467" s="557">
        <v>78.37</v>
      </c>
    </row>
    <row r="2468" spans="1:4" ht="27" x14ac:dyDescent="0.25">
      <c r="A2468" s="557">
        <v>92401</v>
      </c>
      <c r="B2468" s="560" t="s">
        <v>14401</v>
      </c>
      <c r="C2468" s="557" t="s">
        <v>1389</v>
      </c>
      <c r="D2468" s="557">
        <v>79.760000000000005</v>
      </c>
    </row>
    <row r="2469" spans="1:4" ht="27" x14ac:dyDescent="0.25">
      <c r="A2469" s="557">
        <v>92402</v>
      </c>
      <c r="B2469" s="560" t="s">
        <v>14402</v>
      </c>
      <c r="C2469" s="557" t="s">
        <v>1389</v>
      </c>
      <c r="D2469" s="557">
        <v>63.51</v>
      </c>
    </row>
    <row r="2470" spans="1:4" ht="27" x14ac:dyDescent="0.25">
      <c r="A2470" s="557">
        <v>92403</v>
      </c>
      <c r="B2470" s="560" t="s">
        <v>14403</v>
      </c>
      <c r="C2470" s="557" t="s">
        <v>1389</v>
      </c>
      <c r="D2470" s="557">
        <v>52.73</v>
      </c>
    </row>
    <row r="2471" spans="1:4" ht="27" x14ac:dyDescent="0.25">
      <c r="A2471" s="557">
        <v>92404</v>
      </c>
      <c r="B2471" s="560" t="s">
        <v>14404</v>
      </c>
      <c r="C2471" s="557" t="s">
        <v>1389</v>
      </c>
      <c r="D2471" s="557">
        <v>66.989999999999995</v>
      </c>
    </row>
    <row r="2472" spans="1:4" ht="27" x14ac:dyDescent="0.25">
      <c r="A2472" s="557">
        <v>92405</v>
      </c>
      <c r="B2472" s="560" t="s">
        <v>14405</v>
      </c>
      <c r="C2472" s="557" t="s">
        <v>1389</v>
      </c>
      <c r="D2472" s="557">
        <v>68.260000000000005</v>
      </c>
    </row>
    <row r="2473" spans="1:4" ht="27" x14ac:dyDescent="0.25">
      <c r="A2473" s="557">
        <v>92406</v>
      </c>
      <c r="B2473" s="560" t="s">
        <v>14406</v>
      </c>
      <c r="C2473" s="557" t="s">
        <v>1389</v>
      </c>
      <c r="D2473" s="557">
        <v>79.69</v>
      </c>
    </row>
    <row r="2474" spans="1:4" ht="27" x14ac:dyDescent="0.25">
      <c r="A2474" s="557">
        <v>92407</v>
      </c>
      <c r="B2474" s="560" t="s">
        <v>14407</v>
      </c>
      <c r="C2474" s="557" t="s">
        <v>1389</v>
      </c>
      <c r="D2474" s="557">
        <v>81.06</v>
      </c>
    </row>
    <row r="2475" spans="1:4" ht="27" x14ac:dyDescent="0.25">
      <c r="A2475" s="557">
        <v>92409</v>
      </c>
      <c r="B2475" s="560" t="s">
        <v>14408</v>
      </c>
      <c r="C2475" s="557" t="s">
        <v>1389</v>
      </c>
      <c r="D2475" s="557">
        <v>372.65</v>
      </c>
    </row>
    <row r="2476" spans="1:4" ht="27" x14ac:dyDescent="0.25">
      <c r="A2476" s="557">
        <v>92411</v>
      </c>
      <c r="B2476" s="560" t="s">
        <v>14409</v>
      </c>
      <c r="C2476" s="557" t="s">
        <v>1389</v>
      </c>
      <c r="D2476" s="557">
        <v>221.54</v>
      </c>
    </row>
    <row r="2477" spans="1:4" ht="27" x14ac:dyDescent="0.25">
      <c r="A2477" s="557">
        <v>92413</v>
      </c>
      <c r="B2477" s="560" t="s">
        <v>14410</v>
      </c>
      <c r="C2477" s="557" t="s">
        <v>1389</v>
      </c>
      <c r="D2477" s="557">
        <v>132.05000000000001</v>
      </c>
    </row>
    <row r="2478" spans="1:4" ht="40.5" x14ac:dyDescent="0.25">
      <c r="A2478" s="557">
        <v>92415</v>
      </c>
      <c r="B2478" s="560" t="s">
        <v>14411</v>
      </c>
      <c r="C2478" s="557" t="s">
        <v>1389</v>
      </c>
      <c r="D2478" s="557">
        <v>104.01</v>
      </c>
    </row>
    <row r="2479" spans="1:4" ht="40.5" x14ac:dyDescent="0.25">
      <c r="A2479" s="557">
        <v>92417</v>
      </c>
      <c r="B2479" s="560" t="s">
        <v>14412</v>
      </c>
      <c r="C2479" s="557" t="s">
        <v>1389</v>
      </c>
      <c r="D2479" s="557">
        <v>122.33</v>
      </c>
    </row>
    <row r="2480" spans="1:4" ht="40.5" x14ac:dyDescent="0.25">
      <c r="A2480" s="557">
        <v>92419</v>
      </c>
      <c r="B2480" s="560" t="s">
        <v>14413</v>
      </c>
      <c r="C2480" s="557" t="s">
        <v>1389</v>
      </c>
      <c r="D2480" s="557">
        <v>65.28</v>
      </c>
    </row>
    <row r="2481" spans="1:4" ht="40.5" x14ac:dyDescent="0.25">
      <c r="A2481" s="557">
        <v>92421</v>
      </c>
      <c r="B2481" s="560" t="s">
        <v>14414</v>
      </c>
      <c r="C2481" s="557" t="s">
        <v>1389</v>
      </c>
      <c r="D2481" s="557">
        <v>79.33</v>
      </c>
    </row>
    <row r="2482" spans="1:4" ht="40.5" x14ac:dyDescent="0.25">
      <c r="A2482" s="557">
        <v>92423</v>
      </c>
      <c r="B2482" s="560" t="s">
        <v>14415</v>
      </c>
      <c r="C2482" s="557" t="s">
        <v>1389</v>
      </c>
      <c r="D2482" s="557">
        <v>53.19</v>
      </c>
    </row>
    <row r="2483" spans="1:4" ht="40.5" x14ac:dyDescent="0.25">
      <c r="A2483" s="557">
        <v>92425</v>
      </c>
      <c r="B2483" s="560" t="s">
        <v>14416</v>
      </c>
      <c r="C2483" s="557" t="s">
        <v>1389</v>
      </c>
      <c r="D2483" s="557">
        <v>65.41</v>
      </c>
    </row>
    <row r="2484" spans="1:4" ht="40.5" x14ac:dyDescent="0.25">
      <c r="A2484" s="557">
        <v>92427</v>
      </c>
      <c r="B2484" s="560" t="s">
        <v>14417</v>
      </c>
      <c r="C2484" s="557" t="s">
        <v>1389</v>
      </c>
      <c r="D2484" s="557">
        <v>47.07</v>
      </c>
    </row>
    <row r="2485" spans="1:4" ht="40.5" x14ac:dyDescent="0.25">
      <c r="A2485" s="557">
        <v>92429</v>
      </c>
      <c r="B2485" s="560" t="s">
        <v>14418</v>
      </c>
      <c r="C2485" s="557" t="s">
        <v>1389</v>
      </c>
      <c r="D2485" s="557">
        <v>58.39</v>
      </c>
    </row>
    <row r="2486" spans="1:4" ht="40.5" x14ac:dyDescent="0.25">
      <c r="A2486" s="557">
        <v>92431</v>
      </c>
      <c r="B2486" s="560" t="s">
        <v>14419</v>
      </c>
      <c r="C2486" s="557" t="s">
        <v>1389</v>
      </c>
      <c r="D2486" s="557">
        <v>41.58</v>
      </c>
    </row>
    <row r="2487" spans="1:4" ht="40.5" x14ac:dyDescent="0.25">
      <c r="A2487" s="557">
        <v>92433</v>
      </c>
      <c r="B2487" s="560" t="s">
        <v>14420</v>
      </c>
      <c r="C2487" s="557" t="s">
        <v>1389</v>
      </c>
      <c r="D2487" s="557">
        <v>52.33</v>
      </c>
    </row>
    <row r="2488" spans="1:4" ht="40.5" x14ac:dyDescent="0.25">
      <c r="A2488" s="557">
        <v>92435</v>
      </c>
      <c r="B2488" s="560" t="s">
        <v>14421</v>
      </c>
      <c r="C2488" s="557" t="s">
        <v>1389</v>
      </c>
      <c r="D2488" s="557">
        <v>39.56</v>
      </c>
    </row>
    <row r="2489" spans="1:4" ht="40.5" x14ac:dyDescent="0.25">
      <c r="A2489" s="557">
        <v>92437</v>
      </c>
      <c r="B2489" s="560" t="s">
        <v>14422</v>
      </c>
      <c r="C2489" s="557" t="s">
        <v>1389</v>
      </c>
      <c r="D2489" s="557">
        <v>49.94</v>
      </c>
    </row>
    <row r="2490" spans="1:4" ht="40.5" x14ac:dyDescent="0.25">
      <c r="A2490" s="557">
        <v>92439</v>
      </c>
      <c r="B2490" s="560" t="s">
        <v>14423</v>
      </c>
      <c r="C2490" s="557" t="s">
        <v>1389</v>
      </c>
      <c r="D2490" s="557">
        <v>38.1</v>
      </c>
    </row>
    <row r="2491" spans="1:4" ht="40.5" x14ac:dyDescent="0.25">
      <c r="A2491" s="557">
        <v>92441</v>
      </c>
      <c r="B2491" s="560" t="s">
        <v>14424</v>
      </c>
      <c r="C2491" s="557" t="s">
        <v>1389</v>
      </c>
      <c r="D2491" s="557">
        <v>48.23</v>
      </c>
    </row>
    <row r="2492" spans="1:4" ht="40.5" x14ac:dyDescent="0.25">
      <c r="A2492" s="557">
        <v>92443</v>
      </c>
      <c r="B2492" s="560" t="s">
        <v>14425</v>
      </c>
      <c r="C2492" s="557" t="s">
        <v>1389</v>
      </c>
      <c r="D2492" s="557">
        <v>35.049999999999997</v>
      </c>
    </row>
    <row r="2493" spans="1:4" ht="40.5" x14ac:dyDescent="0.25">
      <c r="A2493" s="557">
        <v>92445</v>
      </c>
      <c r="B2493" s="560" t="s">
        <v>14426</v>
      </c>
      <c r="C2493" s="557" t="s">
        <v>1389</v>
      </c>
      <c r="D2493" s="557">
        <v>44.82</v>
      </c>
    </row>
    <row r="2494" spans="1:4" ht="27" x14ac:dyDescent="0.25">
      <c r="A2494" s="557">
        <v>92446</v>
      </c>
      <c r="B2494" s="560" t="s">
        <v>14427</v>
      </c>
      <c r="C2494" s="557" t="s">
        <v>1389</v>
      </c>
      <c r="D2494" s="557">
        <v>324.62</v>
      </c>
    </row>
    <row r="2495" spans="1:4" ht="27" x14ac:dyDescent="0.25">
      <c r="A2495" s="557">
        <v>92447</v>
      </c>
      <c r="B2495" s="560" t="s">
        <v>14428</v>
      </c>
      <c r="C2495" s="557" t="s">
        <v>1389</v>
      </c>
      <c r="D2495" s="557">
        <v>217.25</v>
      </c>
    </row>
    <row r="2496" spans="1:4" ht="27" x14ac:dyDescent="0.25">
      <c r="A2496" s="557">
        <v>92448</v>
      </c>
      <c r="B2496" s="560" t="s">
        <v>14429</v>
      </c>
      <c r="C2496" s="557" t="s">
        <v>1389</v>
      </c>
      <c r="D2496" s="557">
        <v>162.56</v>
      </c>
    </row>
    <row r="2497" spans="1:4" ht="27" x14ac:dyDescent="0.25">
      <c r="A2497" s="557">
        <v>92449</v>
      </c>
      <c r="B2497" s="560" t="s">
        <v>14430</v>
      </c>
      <c r="C2497" s="557" t="s">
        <v>1389</v>
      </c>
      <c r="D2497" s="557">
        <v>206.16</v>
      </c>
    </row>
    <row r="2498" spans="1:4" ht="27" x14ac:dyDescent="0.25">
      <c r="A2498" s="557">
        <v>92450</v>
      </c>
      <c r="B2498" s="560" t="s">
        <v>14431</v>
      </c>
      <c r="C2498" s="557" t="s">
        <v>1389</v>
      </c>
      <c r="D2498" s="557">
        <v>248.25</v>
      </c>
    </row>
    <row r="2499" spans="1:4" ht="27" x14ac:dyDescent="0.25">
      <c r="A2499" s="557">
        <v>92451</v>
      </c>
      <c r="B2499" s="560" t="s">
        <v>14432</v>
      </c>
      <c r="C2499" s="557" t="s">
        <v>1389</v>
      </c>
      <c r="D2499" s="557">
        <v>142.66999999999999</v>
      </c>
    </row>
    <row r="2500" spans="1:4" ht="27" x14ac:dyDescent="0.25">
      <c r="A2500" s="557">
        <v>92452</v>
      </c>
      <c r="B2500" s="560" t="s">
        <v>14433</v>
      </c>
      <c r="C2500" s="557" t="s">
        <v>1389</v>
      </c>
      <c r="D2500" s="557">
        <v>125.7</v>
      </c>
    </row>
    <row r="2501" spans="1:4" ht="27" x14ac:dyDescent="0.25">
      <c r="A2501" s="557">
        <v>92453</v>
      </c>
      <c r="B2501" s="560" t="s">
        <v>14434</v>
      </c>
      <c r="C2501" s="557" t="s">
        <v>1389</v>
      </c>
      <c r="D2501" s="557">
        <v>174.07</v>
      </c>
    </row>
    <row r="2502" spans="1:4" ht="27" x14ac:dyDescent="0.25">
      <c r="A2502" s="557">
        <v>92454</v>
      </c>
      <c r="B2502" s="560" t="s">
        <v>14435</v>
      </c>
      <c r="C2502" s="557" t="s">
        <v>1389</v>
      </c>
      <c r="D2502" s="557">
        <v>224.86</v>
      </c>
    </row>
    <row r="2503" spans="1:4" ht="27" x14ac:dyDescent="0.25">
      <c r="A2503" s="557">
        <v>92455</v>
      </c>
      <c r="B2503" s="560" t="s">
        <v>14436</v>
      </c>
      <c r="C2503" s="557" t="s">
        <v>1389</v>
      </c>
      <c r="D2503" s="557">
        <v>115.56</v>
      </c>
    </row>
    <row r="2504" spans="1:4" ht="27" x14ac:dyDescent="0.25">
      <c r="A2504" s="557">
        <v>92456</v>
      </c>
      <c r="B2504" s="560" t="s">
        <v>14437</v>
      </c>
      <c r="C2504" s="557" t="s">
        <v>1389</v>
      </c>
      <c r="D2504" s="557">
        <v>102.28</v>
      </c>
    </row>
    <row r="2505" spans="1:4" ht="27" x14ac:dyDescent="0.25">
      <c r="A2505" s="557">
        <v>92457</v>
      </c>
      <c r="B2505" s="560" t="s">
        <v>14438</v>
      </c>
      <c r="C2505" s="557" t="s">
        <v>1389</v>
      </c>
      <c r="D2505" s="557">
        <v>151.85</v>
      </c>
    </row>
    <row r="2506" spans="1:4" ht="27" x14ac:dyDescent="0.25">
      <c r="A2506" s="557">
        <v>92458</v>
      </c>
      <c r="B2506" s="560" t="s">
        <v>14439</v>
      </c>
      <c r="C2506" s="557" t="s">
        <v>1389</v>
      </c>
      <c r="D2506" s="557">
        <v>210</v>
      </c>
    </row>
    <row r="2507" spans="1:4" ht="27" x14ac:dyDescent="0.25">
      <c r="A2507" s="557">
        <v>92459</v>
      </c>
      <c r="B2507" s="560" t="s">
        <v>14440</v>
      </c>
      <c r="C2507" s="557" t="s">
        <v>1389</v>
      </c>
      <c r="D2507" s="557">
        <v>98.59</v>
      </c>
    </row>
    <row r="2508" spans="1:4" ht="27" x14ac:dyDescent="0.25">
      <c r="A2508" s="557">
        <v>92460</v>
      </c>
      <c r="B2508" s="560" t="s">
        <v>14441</v>
      </c>
      <c r="C2508" s="557" t="s">
        <v>1389</v>
      </c>
      <c r="D2508" s="557">
        <v>83.65</v>
      </c>
    </row>
    <row r="2509" spans="1:4" ht="27" x14ac:dyDescent="0.25">
      <c r="A2509" s="557">
        <v>92461</v>
      </c>
      <c r="B2509" s="560" t="s">
        <v>14442</v>
      </c>
      <c r="C2509" s="557" t="s">
        <v>1389</v>
      </c>
      <c r="D2509" s="557">
        <v>140.26</v>
      </c>
    </row>
    <row r="2510" spans="1:4" ht="27" x14ac:dyDescent="0.25">
      <c r="A2510" s="557">
        <v>92462</v>
      </c>
      <c r="B2510" s="560" t="s">
        <v>14443</v>
      </c>
      <c r="C2510" s="557" t="s">
        <v>1389</v>
      </c>
      <c r="D2510" s="557">
        <v>200.59</v>
      </c>
    </row>
    <row r="2511" spans="1:4" ht="27" x14ac:dyDescent="0.25">
      <c r="A2511" s="557">
        <v>92463</v>
      </c>
      <c r="B2511" s="560" t="s">
        <v>14444</v>
      </c>
      <c r="C2511" s="557" t="s">
        <v>1389</v>
      </c>
      <c r="D2511" s="557">
        <v>89.53</v>
      </c>
    </row>
    <row r="2512" spans="1:4" ht="27" x14ac:dyDescent="0.25">
      <c r="A2512" s="557">
        <v>92464</v>
      </c>
      <c r="B2512" s="560" t="s">
        <v>14445</v>
      </c>
      <c r="C2512" s="557" t="s">
        <v>1389</v>
      </c>
      <c r="D2512" s="557">
        <v>78.78</v>
      </c>
    </row>
    <row r="2513" spans="1:4" ht="40.5" x14ac:dyDescent="0.25">
      <c r="A2513" s="557">
        <v>92465</v>
      </c>
      <c r="B2513" s="560" t="s">
        <v>14446</v>
      </c>
      <c r="C2513" s="557" t="s">
        <v>1389</v>
      </c>
      <c r="D2513" s="557">
        <v>111.02</v>
      </c>
    </row>
    <row r="2514" spans="1:4" ht="27" x14ac:dyDescent="0.25">
      <c r="A2514" s="557">
        <v>92466</v>
      </c>
      <c r="B2514" s="560" t="s">
        <v>14447</v>
      </c>
      <c r="C2514" s="557" t="s">
        <v>1389</v>
      </c>
      <c r="D2514" s="557">
        <v>191.76</v>
      </c>
    </row>
    <row r="2515" spans="1:4" ht="40.5" x14ac:dyDescent="0.25">
      <c r="A2515" s="557">
        <v>92467</v>
      </c>
      <c r="B2515" s="560" t="s">
        <v>14448</v>
      </c>
      <c r="C2515" s="557" t="s">
        <v>1389</v>
      </c>
      <c r="D2515" s="557">
        <v>71.83</v>
      </c>
    </row>
    <row r="2516" spans="1:4" ht="27" x14ac:dyDescent="0.25">
      <c r="A2516" s="557">
        <v>92468</v>
      </c>
      <c r="B2516" s="560" t="s">
        <v>14449</v>
      </c>
      <c r="C2516" s="557" t="s">
        <v>1389</v>
      </c>
      <c r="D2516" s="557">
        <v>70.34</v>
      </c>
    </row>
    <row r="2517" spans="1:4" ht="40.5" x14ac:dyDescent="0.25">
      <c r="A2517" s="557">
        <v>92469</v>
      </c>
      <c r="B2517" s="560" t="s">
        <v>14450</v>
      </c>
      <c r="C2517" s="557" t="s">
        <v>1389</v>
      </c>
      <c r="D2517" s="557">
        <v>101.84</v>
      </c>
    </row>
    <row r="2518" spans="1:4" ht="27" x14ac:dyDescent="0.25">
      <c r="A2518" s="557">
        <v>92470</v>
      </c>
      <c r="B2518" s="560" t="s">
        <v>14451</v>
      </c>
      <c r="C2518" s="557" t="s">
        <v>1389</v>
      </c>
      <c r="D2518" s="557">
        <v>186.8</v>
      </c>
    </row>
    <row r="2519" spans="1:4" ht="40.5" x14ac:dyDescent="0.25">
      <c r="A2519" s="557">
        <v>92471</v>
      </c>
      <c r="B2519" s="560" t="s">
        <v>14452</v>
      </c>
      <c r="C2519" s="557" t="s">
        <v>1389</v>
      </c>
      <c r="D2519" s="557">
        <v>66.02</v>
      </c>
    </row>
    <row r="2520" spans="1:4" ht="27" x14ac:dyDescent="0.25">
      <c r="A2520" s="557">
        <v>92472</v>
      </c>
      <c r="B2520" s="560" t="s">
        <v>14453</v>
      </c>
      <c r="C2520" s="557" t="s">
        <v>1389</v>
      </c>
      <c r="D2520" s="557">
        <v>66.069999999999993</v>
      </c>
    </row>
    <row r="2521" spans="1:4" ht="40.5" x14ac:dyDescent="0.25">
      <c r="A2521" s="557">
        <v>92473</v>
      </c>
      <c r="B2521" s="560" t="s">
        <v>14454</v>
      </c>
      <c r="C2521" s="557" t="s">
        <v>1389</v>
      </c>
      <c r="D2521" s="557">
        <v>94.38</v>
      </c>
    </row>
    <row r="2522" spans="1:4" ht="27" x14ac:dyDescent="0.25">
      <c r="A2522" s="557">
        <v>92474</v>
      </c>
      <c r="B2522" s="560" t="s">
        <v>14455</v>
      </c>
      <c r="C2522" s="557" t="s">
        <v>1389</v>
      </c>
      <c r="D2522" s="557">
        <v>182.49</v>
      </c>
    </row>
    <row r="2523" spans="1:4" ht="40.5" x14ac:dyDescent="0.25">
      <c r="A2523" s="557">
        <v>92475</v>
      </c>
      <c r="B2523" s="560" t="s">
        <v>14456</v>
      </c>
      <c r="C2523" s="557" t="s">
        <v>1389</v>
      </c>
      <c r="D2523" s="557">
        <v>61.26</v>
      </c>
    </row>
    <row r="2524" spans="1:4" ht="27" x14ac:dyDescent="0.25">
      <c r="A2524" s="557">
        <v>92476</v>
      </c>
      <c r="B2524" s="560" t="s">
        <v>14457</v>
      </c>
      <c r="C2524" s="557" t="s">
        <v>1389</v>
      </c>
      <c r="D2524" s="557">
        <v>62.42</v>
      </c>
    </row>
    <row r="2525" spans="1:4" ht="40.5" x14ac:dyDescent="0.25">
      <c r="A2525" s="557">
        <v>92477</v>
      </c>
      <c r="B2525" s="560" t="s">
        <v>14458</v>
      </c>
      <c r="C2525" s="557" t="s">
        <v>1389</v>
      </c>
      <c r="D2525" s="557">
        <v>78.55</v>
      </c>
    </row>
    <row r="2526" spans="1:4" ht="27" x14ac:dyDescent="0.25">
      <c r="A2526" s="557">
        <v>92478</v>
      </c>
      <c r="B2526" s="560" t="s">
        <v>14459</v>
      </c>
      <c r="C2526" s="557" t="s">
        <v>1389</v>
      </c>
      <c r="D2526" s="557">
        <v>174.1</v>
      </c>
    </row>
    <row r="2527" spans="1:4" ht="40.5" x14ac:dyDescent="0.25">
      <c r="A2527" s="557">
        <v>92479</v>
      </c>
      <c r="B2527" s="560" t="s">
        <v>14460</v>
      </c>
      <c r="C2527" s="557" t="s">
        <v>1389</v>
      </c>
      <c r="D2527" s="557">
        <v>51.17</v>
      </c>
    </row>
    <row r="2528" spans="1:4" ht="27" x14ac:dyDescent="0.25">
      <c r="A2528" s="557">
        <v>92480</v>
      </c>
      <c r="B2528" s="560" t="s">
        <v>14461</v>
      </c>
      <c r="C2528" s="557" t="s">
        <v>1389</v>
      </c>
      <c r="D2528" s="557">
        <v>55.2</v>
      </c>
    </row>
    <row r="2529" spans="1:4" ht="27" x14ac:dyDescent="0.25">
      <c r="A2529" s="557">
        <v>92482</v>
      </c>
      <c r="B2529" s="560" t="s">
        <v>14462</v>
      </c>
      <c r="C2529" s="557" t="s">
        <v>1389</v>
      </c>
      <c r="D2529" s="557">
        <v>376.19</v>
      </c>
    </row>
    <row r="2530" spans="1:4" ht="27" x14ac:dyDescent="0.25">
      <c r="A2530" s="557">
        <v>92484</v>
      </c>
      <c r="B2530" s="560" t="s">
        <v>14463</v>
      </c>
      <c r="C2530" s="557" t="s">
        <v>1389</v>
      </c>
      <c r="D2530" s="557">
        <v>251.82</v>
      </c>
    </row>
    <row r="2531" spans="1:4" ht="27" x14ac:dyDescent="0.25">
      <c r="A2531" s="557">
        <v>92486</v>
      </c>
      <c r="B2531" s="560" t="s">
        <v>14464</v>
      </c>
      <c r="C2531" s="557" t="s">
        <v>1389</v>
      </c>
      <c r="D2531" s="557">
        <v>165.97</v>
      </c>
    </row>
    <row r="2532" spans="1:4" ht="40.5" x14ac:dyDescent="0.25">
      <c r="A2532" s="557">
        <v>92488</v>
      </c>
      <c r="B2532" s="560" t="s">
        <v>14465</v>
      </c>
      <c r="C2532" s="557" t="s">
        <v>1389</v>
      </c>
      <c r="D2532" s="557">
        <v>76.260000000000005</v>
      </c>
    </row>
    <row r="2533" spans="1:4" ht="40.5" x14ac:dyDescent="0.25">
      <c r="A2533" s="557">
        <v>92490</v>
      </c>
      <c r="B2533" s="560" t="s">
        <v>14466</v>
      </c>
      <c r="C2533" s="557" t="s">
        <v>1389</v>
      </c>
      <c r="D2533" s="557">
        <v>44.16</v>
      </c>
    </row>
    <row r="2534" spans="1:4" ht="40.5" x14ac:dyDescent="0.25">
      <c r="A2534" s="557">
        <v>92492</v>
      </c>
      <c r="B2534" s="560" t="s">
        <v>14467</v>
      </c>
      <c r="C2534" s="557" t="s">
        <v>1389</v>
      </c>
      <c r="D2534" s="557">
        <v>73.31</v>
      </c>
    </row>
    <row r="2535" spans="1:4" ht="40.5" x14ac:dyDescent="0.25">
      <c r="A2535" s="557">
        <v>92494</v>
      </c>
      <c r="B2535" s="560" t="s">
        <v>14468</v>
      </c>
      <c r="C2535" s="557" t="s">
        <v>1389</v>
      </c>
      <c r="D2535" s="557">
        <v>41.61</v>
      </c>
    </row>
    <row r="2536" spans="1:4" ht="40.5" x14ac:dyDescent="0.25">
      <c r="A2536" s="557">
        <v>92496</v>
      </c>
      <c r="B2536" s="560" t="s">
        <v>14469</v>
      </c>
      <c r="C2536" s="557" t="s">
        <v>1389</v>
      </c>
      <c r="D2536" s="557">
        <v>71.31</v>
      </c>
    </row>
    <row r="2537" spans="1:4" ht="40.5" x14ac:dyDescent="0.25">
      <c r="A2537" s="557">
        <v>92498</v>
      </c>
      <c r="B2537" s="560" t="s">
        <v>14470</v>
      </c>
      <c r="C2537" s="557" t="s">
        <v>1389</v>
      </c>
      <c r="D2537" s="557">
        <v>39.89</v>
      </c>
    </row>
    <row r="2538" spans="1:4" ht="40.5" x14ac:dyDescent="0.25">
      <c r="A2538" s="557">
        <v>92500</v>
      </c>
      <c r="B2538" s="560" t="s">
        <v>14471</v>
      </c>
      <c r="C2538" s="557" t="s">
        <v>1389</v>
      </c>
      <c r="D2538" s="557">
        <v>70.150000000000006</v>
      </c>
    </row>
    <row r="2539" spans="1:4" ht="40.5" x14ac:dyDescent="0.25">
      <c r="A2539" s="557">
        <v>92502</v>
      </c>
      <c r="B2539" s="560" t="s">
        <v>14472</v>
      </c>
      <c r="C2539" s="557" t="s">
        <v>1389</v>
      </c>
      <c r="D2539" s="557">
        <v>38.92</v>
      </c>
    </row>
    <row r="2540" spans="1:4" ht="40.5" x14ac:dyDescent="0.25">
      <c r="A2540" s="557">
        <v>92504</v>
      </c>
      <c r="B2540" s="560" t="s">
        <v>14473</v>
      </c>
      <c r="C2540" s="557" t="s">
        <v>1389</v>
      </c>
      <c r="D2540" s="557">
        <v>44.67</v>
      </c>
    </row>
    <row r="2541" spans="1:4" ht="40.5" x14ac:dyDescent="0.25">
      <c r="A2541" s="557">
        <v>92506</v>
      </c>
      <c r="B2541" s="560" t="s">
        <v>14474</v>
      </c>
      <c r="C2541" s="557" t="s">
        <v>1389</v>
      </c>
      <c r="D2541" s="557">
        <v>37.26</v>
      </c>
    </row>
    <row r="2542" spans="1:4" ht="27" x14ac:dyDescent="0.25">
      <c r="A2542" s="557">
        <v>92508</v>
      </c>
      <c r="B2542" s="560" t="s">
        <v>14475</v>
      </c>
      <c r="C2542" s="557" t="s">
        <v>1389</v>
      </c>
      <c r="D2542" s="557">
        <v>81.7</v>
      </c>
    </row>
    <row r="2543" spans="1:4" ht="27" x14ac:dyDescent="0.25">
      <c r="A2543" s="557">
        <v>92510</v>
      </c>
      <c r="B2543" s="560" t="s">
        <v>14476</v>
      </c>
      <c r="C2543" s="557" t="s">
        <v>1389</v>
      </c>
      <c r="D2543" s="557">
        <v>45.64</v>
      </c>
    </row>
    <row r="2544" spans="1:4" ht="27" x14ac:dyDescent="0.25">
      <c r="A2544" s="557">
        <v>92512</v>
      </c>
      <c r="B2544" s="560" t="s">
        <v>14477</v>
      </c>
      <c r="C2544" s="557" t="s">
        <v>1389</v>
      </c>
      <c r="D2544" s="557">
        <v>65.180000000000007</v>
      </c>
    </row>
    <row r="2545" spans="1:4" ht="27" x14ac:dyDescent="0.25">
      <c r="A2545" s="557">
        <v>92514</v>
      </c>
      <c r="B2545" s="560" t="s">
        <v>14478</v>
      </c>
      <c r="C2545" s="557" t="s">
        <v>1389</v>
      </c>
      <c r="D2545" s="557">
        <v>32.020000000000003</v>
      </c>
    </row>
    <row r="2546" spans="1:4" ht="27" x14ac:dyDescent="0.25">
      <c r="A2546" s="557">
        <v>92515</v>
      </c>
      <c r="B2546" s="560" t="s">
        <v>14479</v>
      </c>
      <c r="C2546" s="557" t="s">
        <v>1389</v>
      </c>
      <c r="D2546" s="557">
        <v>58.25</v>
      </c>
    </row>
    <row r="2547" spans="1:4" ht="27" x14ac:dyDescent="0.25">
      <c r="A2547" s="557">
        <v>92518</v>
      </c>
      <c r="B2547" s="560" t="s">
        <v>14480</v>
      </c>
      <c r="C2547" s="557" t="s">
        <v>1389</v>
      </c>
      <c r="D2547" s="557">
        <v>26.36</v>
      </c>
    </row>
    <row r="2548" spans="1:4" ht="27" x14ac:dyDescent="0.25">
      <c r="A2548" s="557">
        <v>92520</v>
      </c>
      <c r="B2548" s="560" t="s">
        <v>14481</v>
      </c>
      <c r="C2548" s="557" t="s">
        <v>1389</v>
      </c>
      <c r="D2548" s="557">
        <v>54.7</v>
      </c>
    </row>
    <row r="2549" spans="1:4" ht="27" x14ac:dyDescent="0.25">
      <c r="A2549" s="557">
        <v>92522</v>
      </c>
      <c r="B2549" s="560" t="s">
        <v>14482</v>
      </c>
      <c r="C2549" s="557" t="s">
        <v>1389</v>
      </c>
      <c r="D2549" s="557">
        <v>23.45</v>
      </c>
    </row>
    <row r="2550" spans="1:4" ht="27" x14ac:dyDescent="0.25">
      <c r="A2550" s="557">
        <v>92524</v>
      </c>
      <c r="B2550" s="560" t="s">
        <v>14483</v>
      </c>
      <c r="C2550" s="557" t="s">
        <v>1389</v>
      </c>
      <c r="D2550" s="557">
        <v>52.29</v>
      </c>
    </row>
    <row r="2551" spans="1:4" ht="27" x14ac:dyDescent="0.25">
      <c r="A2551" s="557">
        <v>92526</v>
      </c>
      <c r="B2551" s="560" t="s">
        <v>14484</v>
      </c>
      <c r="C2551" s="557" t="s">
        <v>1389</v>
      </c>
      <c r="D2551" s="557">
        <v>21.42</v>
      </c>
    </row>
    <row r="2552" spans="1:4" ht="27" x14ac:dyDescent="0.25">
      <c r="A2552" s="557">
        <v>92528</v>
      </c>
      <c r="B2552" s="560" t="s">
        <v>14485</v>
      </c>
      <c r="C2552" s="557" t="s">
        <v>1389</v>
      </c>
      <c r="D2552" s="557">
        <v>51.04</v>
      </c>
    </row>
    <row r="2553" spans="1:4" ht="27" x14ac:dyDescent="0.25">
      <c r="A2553" s="557">
        <v>92530</v>
      </c>
      <c r="B2553" s="560" t="s">
        <v>14486</v>
      </c>
      <c r="C2553" s="557" t="s">
        <v>1389</v>
      </c>
      <c r="D2553" s="557">
        <v>20.399999999999999</v>
      </c>
    </row>
    <row r="2554" spans="1:4" ht="27" x14ac:dyDescent="0.25">
      <c r="A2554" s="557">
        <v>92532</v>
      </c>
      <c r="B2554" s="560" t="s">
        <v>14487</v>
      </c>
      <c r="C2554" s="557" t="s">
        <v>1389</v>
      </c>
      <c r="D2554" s="557">
        <v>50.05</v>
      </c>
    </row>
    <row r="2555" spans="1:4" ht="27" x14ac:dyDescent="0.25">
      <c r="A2555" s="557">
        <v>92534</v>
      </c>
      <c r="B2555" s="560" t="s">
        <v>14488</v>
      </c>
      <c r="C2555" s="557" t="s">
        <v>1389</v>
      </c>
      <c r="D2555" s="557">
        <v>19.66</v>
      </c>
    </row>
    <row r="2556" spans="1:4" ht="27" x14ac:dyDescent="0.25">
      <c r="A2556" s="557">
        <v>92536</v>
      </c>
      <c r="B2556" s="560" t="s">
        <v>14489</v>
      </c>
      <c r="C2556" s="557" t="s">
        <v>1389</v>
      </c>
      <c r="D2556" s="557">
        <v>48.34</v>
      </c>
    </row>
    <row r="2557" spans="1:4" ht="27" x14ac:dyDescent="0.25">
      <c r="A2557" s="557">
        <v>92538</v>
      </c>
      <c r="B2557" s="560" t="s">
        <v>14490</v>
      </c>
      <c r="C2557" s="557" t="s">
        <v>1389</v>
      </c>
      <c r="D2557" s="557">
        <v>18.16</v>
      </c>
    </row>
    <row r="2558" spans="1:4" ht="40.5" x14ac:dyDescent="0.25">
      <c r="A2558" s="557">
        <v>92539</v>
      </c>
      <c r="B2558" s="560" t="s">
        <v>14491</v>
      </c>
      <c r="C2558" s="557" t="s">
        <v>1389</v>
      </c>
      <c r="D2558" s="557">
        <v>96.62</v>
      </c>
    </row>
    <row r="2559" spans="1:4" ht="40.5" x14ac:dyDescent="0.25">
      <c r="A2559" s="557">
        <v>92540</v>
      </c>
      <c r="B2559" s="560" t="s">
        <v>14492</v>
      </c>
      <c r="C2559" s="557" t="s">
        <v>1389</v>
      </c>
      <c r="D2559" s="557">
        <v>104.68</v>
      </c>
    </row>
    <row r="2560" spans="1:4" ht="40.5" x14ac:dyDescent="0.25">
      <c r="A2560" s="557">
        <v>92541</v>
      </c>
      <c r="B2560" s="560" t="s">
        <v>14493</v>
      </c>
      <c r="C2560" s="557" t="s">
        <v>1389</v>
      </c>
      <c r="D2560" s="557">
        <v>104.93</v>
      </c>
    </row>
    <row r="2561" spans="1:4" ht="40.5" x14ac:dyDescent="0.25">
      <c r="A2561" s="557">
        <v>92542</v>
      </c>
      <c r="B2561" s="560" t="s">
        <v>14494</v>
      </c>
      <c r="C2561" s="557" t="s">
        <v>1389</v>
      </c>
      <c r="D2561" s="557">
        <v>124.71</v>
      </c>
    </row>
    <row r="2562" spans="1:4" ht="40.5" x14ac:dyDescent="0.25">
      <c r="A2562" s="557">
        <v>92543</v>
      </c>
      <c r="B2562" s="560" t="s">
        <v>14495</v>
      </c>
      <c r="C2562" s="557" t="s">
        <v>1389</v>
      </c>
      <c r="D2562" s="557">
        <v>30.22</v>
      </c>
    </row>
    <row r="2563" spans="1:4" ht="27" x14ac:dyDescent="0.25">
      <c r="A2563" s="557">
        <v>92544</v>
      </c>
      <c r="B2563" s="560" t="s">
        <v>14496</v>
      </c>
      <c r="C2563" s="557" t="s">
        <v>1389</v>
      </c>
      <c r="D2563" s="557">
        <v>24.08</v>
      </c>
    </row>
    <row r="2564" spans="1:4" ht="27" x14ac:dyDescent="0.25">
      <c r="A2564" s="557">
        <v>92545</v>
      </c>
      <c r="B2564" s="560" t="s">
        <v>14497</v>
      </c>
      <c r="C2564" s="557" t="s">
        <v>18</v>
      </c>
      <c r="D2564" s="562">
        <v>1178.5</v>
      </c>
    </row>
    <row r="2565" spans="1:4" ht="27" x14ac:dyDescent="0.25">
      <c r="A2565" s="557">
        <v>92546</v>
      </c>
      <c r="B2565" s="560" t="s">
        <v>14498</v>
      </c>
      <c r="C2565" s="557" t="s">
        <v>18</v>
      </c>
      <c r="D2565" s="562">
        <v>1438.12</v>
      </c>
    </row>
    <row r="2566" spans="1:4" ht="27" x14ac:dyDescent="0.25">
      <c r="A2566" s="557">
        <v>92547</v>
      </c>
      <c r="B2566" s="560" t="s">
        <v>14499</v>
      </c>
      <c r="C2566" s="557" t="s">
        <v>18</v>
      </c>
      <c r="D2566" s="562">
        <v>1539.12</v>
      </c>
    </row>
    <row r="2567" spans="1:4" ht="27" x14ac:dyDescent="0.25">
      <c r="A2567" s="557">
        <v>92548</v>
      </c>
      <c r="B2567" s="560" t="s">
        <v>14500</v>
      </c>
      <c r="C2567" s="557" t="s">
        <v>18</v>
      </c>
      <c r="D2567" s="562">
        <v>1712.45</v>
      </c>
    </row>
    <row r="2568" spans="1:4" ht="27" x14ac:dyDescent="0.25">
      <c r="A2568" s="557">
        <v>92549</v>
      </c>
      <c r="B2568" s="560" t="s">
        <v>14501</v>
      </c>
      <c r="C2568" s="557" t="s">
        <v>18</v>
      </c>
      <c r="D2568" s="562">
        <v>2094.9899999999998</v>
      </c>
    </row>
    <row r="2569" spans="1:4" ht="27" x14ac:dyDescent="0.25">
      <c r="A2569" s="557">
        <v>92550</v>
      </c>
      <c r="B2569" s="560" t="s">
        <v>14502</v>
      </c>
      <c r="C2569" s="557" t="s">
        <v>18</v>
      </c>
      <c r="D2569" s="562">
        <v>2596.6999999999998</v>
      </c>
    </row>
    <row r="2570" spans="1:4" ht="27" x14ac:dyDescent="0.25">
      <c r="A2570" s="557">
        <v>92551</v>
      </c>
      <c r="B2570" s="560" t="s">
        <v>14503</v>
      </c>
      <c r="C2570" s="557" t="s">
        <v>18</v>
      </c>
      <c r="D2570" s="562">
        <v>2727.11</v>
      </c>
    </row>
    <row r="2571" spans="1:4" ht="27" x14ac:dyDescent="0.25">
      <c r="A2571" s="557">
        <v>92552</v>
      </c>
      <c r="B2571" s="560" t="s">
        <v>14504</v>
      </c>
      <c r="C2571" s="557" t="s">
        <v>18</v>
      </c>
      <c r="D2571" s="562">
        <v>2959.05</v>
      </c>
    </row>
    <row r="2572" spans="1:4" ht="27" x14ac:dyDescent="0.25">
      <c r="A2572" s="557">
        <v>92553</v>
      </c>
      <c r="B2572" s="560" t="s">
        <v>14505</v>
      </c>
      <c r="C2572" s="557" t="s">
        <v>18</v>
      </c>
      <c r="D2572" s="562">
        <v>3352.35</v>
      </c>
    </row>
    <row r="2573" spans="1:4" ht="27" x14ac:dyDescent="0.25">
      <c r="A2573" s="557">
        <v>92554</v>
      </c>
      <c r="B2573" s="560" t="s">
        <v>14506</v>
      </c>
      <c r="C2573" s="557" t="s">
        <v>18</v>
      </c>
      <c r="D2573" s="562">
        <v>3502.06</v>
      </c>
    </row>
    <row r="2574" spans="1:4" ht="40.5" x14ac:dyDescent="0.25">
      <c r="A2574" s="557">
        <v>92555</v>
      </c>
      <c r="B2574" s="560" t="s">
        <v>14507</v>
      </c>
      <c r="C2574" s="557" t="s">
        <v>18</v>
      </c>
      <c r="D2574" s="562">
        <v>1158.22</v>
      </c>
    </row>
    <row r="2575" spans="1:4" ht="40.5" x14ac:dyDescent="0.25">
      <c r="A2575" s="557">
        <v>92556</v>
      </c>
      <c r="B2575" s="560" t="s">
        <v>14508</v>
      </c>
      <c r="C2575" s="557" t="s">
        <v>18</v>
      </c>
      <c r="D2575" s="562">
        <v>1402.58</v>
      </c>
    </row>
    <row r="2576" spans="1:4" ht="40.5" x14ac:dyDescent="0.25">
      <c r="A2576" s="557">
        <v>92557</v>
      </c>
      <c r="B2576" s="560" t="s">
        <v>14509</v>
      </c>
      <c r="C2576" s="557" t="s">
        <v>18</v>
      </c>
      <c r="D2576" s="562">
        <v>1503.58</v>
      </c>
    </row>
    <row r="2577" spans="1:4" ht="40.5" x14ac:dyDescent="0.25">
      <c r="A2577" s="557">
        <v>92558</v>
      </c>
      <c r="B2577" s="560" t="s">
        <v>14510</v>
      </c>
      <c r="C2577" s="557" t="s">
        <v>18</v>
      </c>
      <c r="D2577" s="562">
        <v>1692.16</v>
      </c>
    </row>
    <row r="2578" spans="1:4" ht="40.5" x14ac:dyDescent="0.25">
      <c r="A2578" s="557">
        <v>92559</v>
      </c>
      <c r="B2578" s="560" t="s">
        <v>14511</v>
      </c>
      <c r="C2578" s="557" t="s">
        <v>18</v>
      </c>
      <c r="D2578" s="562">
        <v>2057.2199999999998</v>
      </c>
    </row>
    <row r="2579" spans="1:4" ht="40.5" x14ac:dyDescent="0.25">
      <c r="A2579" s="557">
        <v>92560</v>
      </c>
      <c r="B2579" s="560" t="s">
        <v>14512</v>
      </c>
      <c r="C2579" s="557" t="s">
        <v>18</v>
      </c>
      <c r="D2579" s="562">
        <v>2545.25</v>
      </c>
    </row>
    <row r="2580" spans="1:4" ht="40.5" x14ac:dyDescent="0.25">
      <c r="A2580" s="557">
        <v>92561</v>
      </c>
      <c r="B2580" s="560" t="s">
        <v>14513</v>
      </c>
      <c r="C2580" s="557" t="s">
        <v>18</v>
      </c>
      <c r="D2580" s="562">
        <v>2677.06</v>
      </c>
    </row>
    <row r="2581" spans="1:4" ht="40.5" x14ac:dyDescent="0.25">
      <c r="A2581" s="557">
        <v>92562</v>
      </c>
      <c r="B2581" s="560" t="s">
        <v>14514</v>
      </c>
      <c r="C2581" s="557" t="s">
        <v>18</v>
      </c>
      <c r="D2581" s="562">
        <v>2873.46</v>
      </c>
    </row>
    <row r="2582" spans="1:4" ht="40.5" x14ac:dyDescent="0.25">
      <c r="A2582" s="557">
        <v>92563</v>
      </c>
      <c r="B2582" s="560" t="s">
        <v>14515</v>
      </c>
      <c r="C2582" s="557" t="s">
        <v>18</v>
      </c>
      <c r="D2582" s="562">
        <v>3252.26</v>
      </c>
    </row>
    <row r="2583" spans="1:4" ht="40.5" x14ac:dyDescent="0.25">
      <c r="A2583" s="557">
        <v>92564</v>
      </c>
      <c r="B2583" s="560" t="s">
        <v>14516</v>
      </c>
      <c r="C2583" s="557" t="s">
        <v>18</v>
      </c>
      <c r="D2583" s="562">
        <v>3379.46</v>
      </c>
    </row>
    <row r="2584" spans="1:4" ht="40.5" x14ac:dyDescent="0.25">
      <c r="A2584" s="557">
        <v>92565</v>
      </c>
      <c r="B2584" s="560" t="s">
        <v>14517</v>
      </c>
      <c r="C2584" s="557" t="s">
        <v>1389</v>
      </c>
      <c r="D2584" s="557">
        <v>44.07</v>
      </c>
    </row>
    <row r="2585" spans="1:4" ht="40.5" x14ac:dyDescent="0.25">
      <c r="A2585" s="557">
        <v>92566</v>
      </c>
      <c r="B2585" s="560" t="s">
        <v>14518</v>
      </c>
      <c r="C2585" s="557" t="s">
        <v>1389</v>
      </c>
      <c r="D2585" s="557">
        <v>29.61</v>
      </c>
    </row>
    <row r="2586" spans="1:4" ht="40.5" x14ac:dyDescent="0.25">
      <c r="A2586" s="557">
        <v>92567</v>
      </c>
      <c r="B2586" s="560" t="s">
        <v>14519</v>
      </c>
      <c r="C2586" s="557" t="s">
        <v>1389</v>
      </c>
      <c r="D2586" s="557">
        <v>40.56</v>
      </c>
    </row>
    <row r="2587" spans="1:4" ht="40.5" x14ac:dyDescent="0.25">
      <c r="A2587" s="557">
        <v>92568</v>
      </c>
      <c r="B2587" s="560" t="s">
        <v>14520</v>
      </c>
      <c r="C2587" s="557" t="s">
        <v>1389</v>
      </c>
      <c r="D2587" s="557">
        <v>122.31</v>
      </c>
    </row>
    <row r="2588" spans="1:4" ht="40.5" x14ac:dyDescent="0.25">
      <c r="A2588" s="557">
        <v>92569</v>
      </c>
      <c r="B2588" s="560" t="s">
        <v>14521</v>
      </c>
      <c r="C2588" s="557" t="s">
        <v>1389</v>
      </c>
      <c r="D2588" s="557">
        <v>67.77</v>
      </c>
    </row>
    <row r="2589" spans="1:4" ht="27" x14ac:dyDescent="0.25">
      <c r="A2589" s="557">
        <v>92570</v>
      </c>
      <c r="B2589" s="560" t="s">
        <v>14522</v>
      </c>
      <c r="C2589" s="557" t="s">
        <v>1389</v>
      </c>
      <c r="D2589" s="557">
        <v>42.68</v>
      </c>
    </row>
    <row r="2590" spans="1:4" ht="40.5" x14ac:dyDescent="0.25">
      <c r="A2590" s="557">
        <v>92571</v>
      </c>
      <c r="B2590" s="560" t="s">
        <v>14523</v>
      </c>
      <c r="C2590" s="557" t="s">
        <v>1389</v>
      </c>
      <c r="D2590" s="557">
        <v>129.94</v>
      </c>
    </row>
    <row r="2591" spans="1:4" ht="40.5" x14ac:dyDescent="0.25">
      <c r="A2591" s="557">
        <v>92572</v>
      </c>
      <c r="B2591" s="560" t="s">
        <v>14524</v>
      </c>
      <c r="C2591" s="557" t="s">
        <v>1389</v>
      </c>
      <c r="D2591" s="557">
        <v>77.5</v>
      </c>
    </row>
    <row r="2592" spans="1:4" ht="40.5" x14ac:dyDescent="0.25">
      <c r="A2592" s="557">
        <v>92573</v>
      </c>
      <c r="B2592" s="560" t="s">
        <v>14525</v>
      </c>
      <c r="C2592" s="557" t="s">
        <v>1389</v>
      </c>
      <c r="D2592" s="557">
        <v>45.92</v>
      </c>
    </row>
    <row r="2593" spans="1:4" ht="40.5" x14ac:dyDescent="0.25">
      <c r="A2593" s="557">
        <v>92574</v>
      </c>
      <c r="B2593" s="560" t="s">
        <v>14526</v>
      </c>
      <c r="C2593" s="557" t="s">
        <v>1389</v>
      </c>
      <c r="D2593" s="557">
        <v>124.25</v>
      </c>
    </row>
    <row r="2594" spans="1:4" ht="27" x14ac:dyDescent="0.25">
      <c r="A2594" s="557">
        <v>92575</v>
      </c>
      <c r="B2594" s="560" t="s">
        <v>14527</v>
      </c>
      <c r="C2594" s="557" t="s">
        <v>1389</v>
      </c>
      <c r="D2594" s="557">
        <v>62.11</v>
      </c>
    </row>
    <row r="2595" spans="1:4" ht="27" x14ac:dyDescent="0.25">
      <c r="A2595" s="557">
        <v>92576</v>
      </c>
      <c r="B2595" s="560" t="s">
        <v>14528</v>
      </c>
      <c r="C2595" s="557" t="s">
        <v>1389</v>
      </c>
      <c r="D2595" s="557">
        <v>33.770000000000003</v>
      </c>
    </row>
    <row r="2596" spans="1:4" ht="40.5" x14ac:dyDescent="0.25">
      <c r="A2596" s="557">
        <v>92577</v>
      </c>
      <c r="B2596" s="560" t="s">
        <v>14529</v>
      </c>
      <c r="C2596" s="557" t="s">
        <v>1389</v>
      </c>
      <c r="D2596" s="557">
        <v>132.32</v>
      </c>
    </row>
    <row r="2597" spans="1:4" ht="27" x14ac:dyDescent="0.25">
      <c r="A2597" s="557">
        <v>92578</v>
      </c>
      <c r="B2597" s="560" t="s">
        <v>14530</v>
      </c>
      <c r="C2597" s="557" t="s">
        <v>1389</v>
      </c>
      <c r="D2597" s="557">
        <v>66.59</v>
      </c>
    </row>
    <row r="2598" spans="1:4" ht="27" x14ac:dyDescent="0.25">
      <c r="A2598" s="557">
        <v>92579</v>
      </c>
      <c r="B2598" s="560" t="s">
        <v>14531</v>
      </c>
      <c r="C2598" s="557" t="s">
        <v>1389</v>
      </c>
      <c r="D2598" s="557">
        <v>36.369999999999997</v>
      </c>
    </row>
    <row r="2599" spans="1:4" ht="40.5" x14ac:dyDescent="0.25">
      <c r="A2599" s="557">
        <v>92580</v>
      </c>
      <c r="B2599" s="560" t="s">
        <v>14532</v>
      </c>
      <c r="C2599" s="557" t="s">
        <v>1389</v>
      </c>
      <c r="D2599" s="557">
        <v>45.18</v>
      </c>
    </row>
    <row r="2600" spans="1:4" ht="27" x14ac:dyDescent="0.25">
      <c r="A2600" s="557">
        <v>92581</v>
      </c>
      <c r="B2600" s="560" t="s">
        <v>14533</v>
      </c>
      <c r="C2600" s="557" t="s">
        <v>1389</v>
      </c>
      <c r="D2600" s="557">
        <v>47.13</v>
      </c>
    </row>
    <row r="2601" spans="1:4" ht="27" x14ac:dyDescent="0.25">
      <c r="A2601" s="557">
        <v>92582</v>
      </c>
      <c r="B2601" s="560" t="s">
        <v>14534</v>
      </c>
      <c r="C2601" s="557" t="s">
        <v>18</v>
      </c>
      <c r="D2601" s="557">
        <v>666.71</v>
      </c>
    </row>
    <row r="2602" spans="1:4" ht="27" x14ac:dyDescent="0.25">
      <c r="A2602" s="557">
        <v>92584</v>
      </c>
      <c r="B2602" s="560" t="s">
        <v>14535</v>
      </c>
      <c r="C2602" s="557" t="s">
        <v>18</v>
      </c>
      <c r="D2602" s="557">
        <v>780.74</v>
      </c>
    </row>
    <row r="2603" spans="1:4" ht="27" x14ac:dyDescent="0.25">
      <c r="A2603" s="557">
        <v>92586</v>
      </c>
      <c r="B2603" s="560" t="s">
        <v>14536</v>
      </c>
      <c r="C2603" s="557" t="s">
        <v>18</v>
      </c>
      <c r="D2603" s="557">
        <v>894.77</v>
      </c>
    </row>
    <row r="2604" spans="1:4" ht="27" x14ac:dyDescent="0.25">
      <c r="A2604" s="557">
        <v>92588</v>
      </c>
      <c r="B2604" s="560" t="s">
        <v>14537</v>
      </c>
      <c r="C2604" s="557" t="s">
        <v>18</v>
      </c>
      <c r="D2604" s="562">
        <v>1130.8499999999999</v>
      </c>
    </row>
    <row r="2605" spans="1:4" ht="27" x14ac:dyDescent="0.25">
      <c r="A2605" s="557">
        <v>92590</v>
      </c>
      <c r="B2605" s="560" t="s">
        <v>14538</v>
      </c>
      <c r="C2605" s="557" t="s">
        <v>18</v>
      </c>
      <c r="D2605" s="562">
        <v>1244.8900000000001</v>
      </c>
    </row>
    <row r="2606" spans="1:4" ht="27" x14ac:dyDescent="0.25">
      <c r="A2606" s="557">
        <v>92592</v>
      </c>
      <c r="B2606" s="560" t="s">
        <v>14539</v>
      </c>
      <c r="C2606" s="557" t="s">
        <v>18</v>
      </c>
      <c r="D2606" s="562">
        <v>1397.89</v>
      </c>
    </row>
    <row r="2607" spans="1:4" ht="40.5" x14ac:dyDescent="0.25">
      <c r="A2607" s="557">
        <v>92593</v>
      </c>
      <c r="B2607" s="560" t="s">
        <v>14540</v>
      </c>
      <c r="C2607" s="557" t="s">
        <v>115</v>
      </c>
      <c r="D2607" s="557">
        <v>10.6</v>
      </c>
    </row>
    <row r="2608" spans="1:4" ht="27" x14ac:dyDescent="0.25">
      <c r="A2608" s="557">
        <v>92594</v>
      </c>
      <c r="B2608" s="560" t="s">
        <v>14541</v>
      </c>
      <c r="C2608" s="557" t="s">
        <v>18</v>
      </c>
      <c r="D2608" s="562">
        <v>1623.32</v>
      </c>
    </row>
    <row r="2609" spans="1:4" ht="27" x14ac:dyDescent="0.25">
      <c r="A2609" s="557">
        <v>92596</v>
      </c>
      <c r="B2609" s="560" t="s">
        <v>14542</v>
      </c>
      <c r="C2609" s="557" t="s">
        <v>18</v>
      </c>
      <c r="D2609" s="562">
        <v>1804.92</v>
      </c>
    </row>
    <row r="2610" spans="1:4" ht="27" x14ac:dyDescent="0.25">
      <c r="A2610" s="557">
        <v>92598</v>
      </c>
      <c r="B2610" s="560" t="s">
        <v>14543</v>
      </c>
      <c r="C2610" s="557" t="s">
        <v>18</v>
      </c>
      <c r="D2610" s="562">
        <v>1918.96</v>
      </c>
    </row>
    <row r="2611" spans="1:4" ht="27" x14ac:dyDescent="0.25">
      <c r="A2611" s="557">
        <v>92600</v>
      </c>
      <c r="B2611" s="560" t="s">
        <v>14544</v>
      </c>
      <c r="C2611" s="557" t="s">
        <v>18</v>
      </c>
      <c r="D2611" s="562">
        <v>2061.87</v>
      </c>
    </row>
    <row r="2612" spans="1:4" ht="40.5" x14ac:dyDescent="0.25">
      <c r="A2612" s="557">
        <v>92602</v>
      </c>
      <c r="B2612" s="560" t="s">
        <v>14545</v>
      </c>
      <c r="C2612" s="557" t="s">
        <v>18</v>
      </c>
      <c r="D2612" s="557">
        <v>666.71</v>
      </c>
    </row>
    <row r="2613" spans="1:4" ht="40.5" x14ac:dyDescent="0.25">
      <c r="A2613" s="557">
        <v>92604</v>
      </c>
      <c r="B2613" s="560" t="s">
        <v>14546</v>
      </c>
      <c r="C2613" s="557" t="s">
        <v>18</v>
      </c>
      <c r="D2613" s="557">
        <v>751.87</v>
      </c>
    </row>
    <row r="2614" spans="1:4" ht="40.5" x14ac:dyDescent="0.25">
      <c r="A2614" s="557">
        <v>92606</v>
      </c>
      <c r="B2614" s="560" t="s">
        <v>14547</v>
      </c>
      <c r="C2614" s="557" t="s">
        <v>18</v>
      </c>
      <c r="D2614" s="557">
        <v>865.89</v>
      </c>
    </row>
    <row r="2615" spans="1:4" ht="40.5" x14ac:dyDescent="0.25">
      <c r="A2615" s="557">
        <v>92608</v>
      </c>
      <c r="B2615" s="560" t="s">
        <v>14548</v>
      </c>
      <c r="C2615" s="557" t="s">
        <v>18</v>
      </c>
      <c r="D2615" s="562">
        <v>1073.0999999999999</v>
      </c>
    </row>
    <row r="2616" spans="1:4" ht="40.5" x14ac:dyDescent="0.25">
      <c r="A2616" s="557">
        <v>92610</v>
      </c>
      <c r="B2616" s="560" t="s">
        <v>14549</v>
      </c>
      <c r="C2616" s="557" t="s">
        <v>18</v>
      </c>
      <c r="D2616" s="562">
        <v>1187.1400000000001</v>
      </c>
    </row>
    <row r="2617" spans="1:4" ht="40.5" x14ac:dyDescent="0.25">
      <c r="A2617" s="557">
        <v>92612</v>
      </c>
      <c r="B2617" s="560" t="s">
        <v>14550</v>
      </c>
      <c r="C2617" s="557" t="s">
        <v>18</v>
      </c>
      <c r="D2617" s="562">
        <v>1340.13</v>
      </c>
    </row>
    <row r="2618" spans="1:4" ht="40.5" x14ac:dyDescent="0.25">
      <c r="A2618" s="557">
        <v>92614</v>
      </c>
      <c r="B2618" s="560" t="s">
        <v>14551</v>
      </c>
      <c r="C2618" s="557" t="s">
        <v>18</v>
      </c>
      <c r="D2618" s="562">
        <v>1507.81</v>
      </c>
    </row>
    <row r="2619" spans="1:4" ht="40.5" x14ac:dyDescent="0.25">
      <c r="A2619" s="557">
        <v>92616</v>
      </c>
      <c r="B2619" s="560" t="s">
        <v>14552</v>
      </c>
      <c r="C2619" s="557" t="s">
        <v>18</v>
      </c>
      <c r="D2619" s="562">
        <v>1718.29</v>
      </c>
    </row>
    <row r="2620" spans="1:4" ht="40.5" x14ac:dyDescent="0.25">
      <c r="A2620" s="557">
        <v>92618</v>
      </c>
      <c r="B2620" s="560" t="s">
        <v>14553</v>
      </c>
      <c r="C2620" s="557" t="s">
        <v>18</v>
      </c>
      <c r="D2620" s="562">
        <v>1832.32</v>
      </c>
    </row>
    <row r="2621" spans="1:4" ht="40.5" x14ac:dyDescent="0.25">
      <c r="A2621" s="557">
        <v>92620</v>
      </c>
      <c r="B2621" s="560" t="s">
        <v>14554</v>
      </c>
      <c r="C2621" s="557" t="s">
        <v>18</v>
      </c>
      <c r="D2621" s="562">
        <v>1946.36</v>
      </c>
    </row>
    <row r="2622" spans="1:4" ht="40.5" x14ac:dyDescent="0.25">
      <c r="A2622" s="557">
        <v>92635</v>
      </c>
      <c r="B2622" s="560" t="s">
        <v>14555</v>
      </c>
      <c r="C2622" s="557" t="s">
        <v>18</v>
      </c>
      <c r="D2622" s="557">
        <v>159.21</v>
      </c>
    </row>
    <row r="2623" spans="1:4" ht="40.5" x14ac:dyDescent="0.25">
      <c r="A2623" s="557">
        <v>92636</v>
      </c>
      <c r="B2623" s="560" t="s">
        <v>14556</v>
      </c>
      <c r="C2623" s="557" t="s">
        <v>18</v>
      </c>
      <c r="D2623" s="557">
        <v>144.56</v>
      </c>
    </row>
    <row r="2624" spans="1:4" ht="27" x14ac:dyDescent="0.25">
      <c r="A2624" s="557">
        <v>92637</v>
      </c>
      <c r="B2624" s="560" t="s">
        <v>14557</v>
      </c>
      <c r="C2624" s="557" t="s">
        <v>18</v>
      </c>
      <c r="D2624" s="557">
        <v>53.88</v>
      </c>
    </row>
    <row r="2625" spans="1:4" ht="27" x14ac:dyDescent="0.25">
      <c r="A2625" s="557">
        <v>92638</v>
      </c>
      <c r="B2625" s="560" t="s">
        <v>14558</v>
      </c>
      <c r="C2625" s="557" t="s">
        <v>18</v>
      </c>
      <c r="D2625" s="557">
        <v>65.900000000000006</v>
      </c>
    </row>
    <row r="2626" spans="1:4" ht="27" x14ac:dyDescent="0.25">
      <c r="A2626" s="557">
        <v>92639</v>
      </c>
      <c r="B2626" s="560" t="s">
        <v>14559</v>
      </c>
      <c r="C2626" s="557" t="s">
        <v>18</v>
      </c>
      <c r="D2626" s="557">
        <v>76.36</v>
      </c>
    </row>
    <row r="2627" spans="1:4" ht="27" x14ac:dyDescent="0.25">
      <c r="A2627" s="557">
        <v>92640</v>
      </c>
      <c r="B2627" s="560" t="s">
        <v>14560</v>
      </c>
      <c r="C2627" s="557" t="s">
        <v>18</v>
      </c>
      <c r="D2627" s="557">
        <v>99.66</v>
      </c>
    </row>
    <row r="2628" spans="1:4" ht="27" x14ac:dyDescent="0.25">
      <c r="A2628" s="557">
        <v>92642</v>
      </c>
      <c r="B2628" s="560" t="s">
        <v>14561</v>
      </c>
      <c r="C2628" s="557" t="s">
        <v>18</v>
      </c>
      <c r="D2628" s="557">
        <v>151.88</v>
      </c>
    </row>
    <row r="2629" spans="1:4" ht="27" x14ac:dyDescent="0.25">
      <c r="A2629" s="557">
        <v>92644</v>
      </c>
      <c r="B2629" s="560" t="s">
        <v>14562</v>
      </c>
      <c r="C2629" s="557" t="s">
        <v>18</v>
      </c>
      <c r="D2629" s="557">
        <v>191.36</v>
      </c>
    </row>
    <row r="2630" spans="1:4" ht="27" x14ac:dyDescent="0.25">
      <c r="A2630" s="557">
        <v>92645</v>
      </c>
      <c r="B2630" s="560" t="s">
        <v>14563</v>
      </c>
      <c r="C2630" s="557" t="s">
        <v>61</v>
      </c>
      <c r="D2630" s="557">
        <v>77.77</v>
      </c>
    </row>
    <row r="2631" spans="1:4" ht="27" x14ac:dyDescent="0.25">
      <c r="A2631" s="557">
        <v>92646</v>
      </c>
      <c r="B2631" s="560" t="s">
        <v>14564</v>
      </c>
      <c r="C2631" s="557" t="s">
        <v>61</v>
      </c>
      <c r="D2631" s="557">
        <v>102.99</v>
      </c>
    </row>
    <row r="2632" spans="1:4" ht="27" x14ac:dyDescent="0.25">
      <c r="A2632" s="557">
        <v>92648</v>
      </c>
      <c r="B2632" s="560" t="s">
        <v>14565</v>
      </c>
      <c r="C2632" s="557" t="s">
        <v>61</v>
      </c>
      <c r="D2632" s="557">
        <v>112.59</v>
      </c>
    </row>
    <row r="2633" spans="1:4" ht="27" x14ac:dyDescent="0.25">
      <c r="A2633" s="557">
        <v>92649</v>
      </c>
      <c r="B2633" s="560" t="s">
        <v>14566</v>
      </c>
      <c r="C2633" s="557" t="s">
        <v>61</v>
      </c>
      <c r="D2633" s="557">
        <v>137.59</v>
      </c>
    </row>
    <row r="2634" spans="1:4" ht="27" x14ac:dyDescent="0.25">
      <c r="A2634" s="557">
        <v>92650</v>
      </c>
      <c r="B2634" s="560" t="s">
        <v>14567</v>
      </c>
      <c r="C2634" s="557" t="s">
        <v>61</v>
      </c>
      <c r="D2634" s="557">
        <v>219.11</v>
      </c>
    </row>
    <row r="2635" spans="1:4" ht="40.5" x14ac:dyDescent="0.25">
      <c r="A2635" s="557">
        <v>92652</v>
      </c>
      <c r="B2635" s="560" t="s">
        <v>14568</v>
      </c>
      <c r="C2635" s="557" t="s">
        <v>61</v>
      </c>
      <c r="D2635" s="557">
        <v>65.989999999999995</v>
      </c>
    </row>
    <row r="2636" spans="1:4" ht="40.5" x14ac:dyDescent="0.25">
      <c r="A2636" s="557">
        <v>92653</v>
      </c>
      <c r="B2636" s="560" t="s">
        <v>14569</v>
      </c>
      <c r="C2636" s="557" t="s">
        <v>61</v>
      </c>
      <c r="D2636" s="557">
        <v>75.61</v>
      </c>
    </row>
    <row r="2637" spans="1:4" ht="40.5" x14ac:dyDescent="0.25">
      <c r="A2637" s="557">
        <v>92654</v>
      </c>
      <c r="B2637" s="560" t="s">
        <v>14570</v>
      </c>
      <c r="C2637" s="557" t="s">
        <v>61</v>
      </c>
      <c r="D2637" s="557">
        <v>104.95</v>
      </c>
    </row>
    <row r="2638" spans="1:4" ht="40.5" x14ac:dyDescent="0.25">
      <c r="A2638" s="557">
        <v>92655</v>
      </c>
      <c r="B2638" s="560" t="s">
        <v>14571</v>
      </c>
      <c r="C2638" s="557" t="s">
        <v>61</v>
      </c>
      <c r="D2638" s="557">
        <v>128.6</v>
      </c>
    </row>
    <row r="2639" spans="1:4" ht="40.5" x14ac:dyDescent="0.25">
      <c r="A2639" s="557">
        <v>92656</v>
      </c>
      <c r="B2639" s="560" t="s">
        <v>14572</v>
      </c>
      <c r="C2639" s="557" t="s">
        <v>61</v>
      </c>
      <c r="D2639" s="557">
        <v>169.71</v>
      </c>
    </row>
    <row r="2640" spans="1:4" ht="27" x14ac:dyDescent="0.25">
      <c r="A2640" s="557">
        <v>92657</v>
      </c>
      <c r="B2640" s="560" t="s">
        <v>14573</v>
      </c>
      <c r="C2640" s="557" t="s">
        <v>18</v>
      </c>
      <c r="D2640" s="557">
        <v>20.39</v>
      </c>
    </row>
    <row r="2641" spans="1:4" ht="27" x14ac:dyDescent="0.25">
      <c r="A2641" s="557">
        <v>92658</v>
      </c>
      <c r="B2641" s="560" t="s">
        <v>14574</v>
      </c>
      <c r="C2641" s="557" t="s">
        <v>18</v>
      </c>
      <c r="D2641" s="557">
        <v>21.79</v>
      </c>
    </row>
    <row r="2642" spans="1:4" ht="27" x14ac:dyDescent="0.25">
      <c r="A2642" s="557">
        <v>92659</v>
      </c>
      <c r="B2642" s="560" t="s">
        <v>14575</v>
      </c>
      <c r="C2642" s="557" t="s">
        <v>18</v>
      </c>
      <c r="D2642" s="557">
        <v>25.23</v>
      </c>
    </row>
    <row r="2643" spans="1:4" ht="27" x14ac:dyDescent="0.25">
      <c r="A2643" s="557">
        <v>92660</v>
      </c>
      <c r="B2643" s="560" t="s">
        <v>14576</v>
      </c>
      <c r="C2643" s="557" t="s">
        <v>18</v>
      </c>
      <c r="D2643" s="557">
        <v>26.53</v>
      </c>
    </row>
    <row r="2644" spans="1:4" ht="27" x14ac:dyDescent="0.25">
      <c r="A2644" s="557">
        <v>92661</v>
      </c>
      <c r="B2644" s="560" t="s">
        <v>14577</v>
      </c>
      <c r="C2644" s="557" t="s">
        <v>18</v>
      </c>
      <c r="D2644" s="557">
        <v>30.24</v>
      </c>
    </row>
    <row r="2645" spans="1:4" ht="27" x14ac:dyDescent="0.25">
      <c r="A2645" s="557">
        <v>92662</v>
      </c>
      <c r="B2645" s="560" t="s">
        <v>14578</v>
      </c>
      <c r="C2645" s="557" t="s">
        <v>18</v>
      </c>
      <c r="D2645" s="557">
        <v>30.49</v>
      </c>
    </row>
    <row r="2646" spans="1:4" ht="27" x14ac:dyDescent="0.25">
      <c r="A2646" s="557">
        <v>92663</v>
      </c>
      <c r="B2646" s="560" t="s">
        <v>14579</v>
      </c>
      <c r="C2646" s="557" t="s">
        <v>18</v>
      </c>
      <c r="D2646" s="557">
        <v>40.770000000000003</v>
      </c>
    </row>
    <row r="2647" spans="1:4" ht="27" x14ac:dyDescent="0.25">
      <c r="A2647" s="557">
        <v>92664</v>
      </c>
      <c r="B2647" s="560" t="s">
        <v>14580</v>
      </c>
      <c r="C2647" s="557" t="s">
        <v>18</v>
      </c>
      <c r="D2647" s="557">
        <v>40.75</v>
      </c>
    </row>
    <row r="2648" spans="1:4" ht="27" x14ac:dyDescent="0.25">
      <c r="A2648" s="557">
        <v>92665</v>
      </c>
      <c r="B2648" s="560" t="s">
        <v>14581</v>
      </c>
      <c r="C2648" s="557" t="s">
        <v>18</v>
      </c>
      <c r="D2648" s="557">
        <v>56.34</v>
      </c>
    </row>
    <row r="2649" spans="1:4" ht="27" x14ac:dyDescent="0.25">
      <c r="A2649" s="557">
        <v>92666</v>
      </c>
      <c r="B2649" s="560" t="s">
        <v>14582</v>
      </c>
      <c r="C2649" s="557" t="s">
        <v>18</v>
      </c>
      <c r="D2649" s="557">
        <v>64.099999999999994</v>
      </c>
    </row>
    <row r="2650" spans="1:4" ht="27" x14ac:dyDescent="0.25">
      <c r="A2650" s="557">
        <v>92667</v>
      </c>
      <c r="B2650" s="560" t="s">
        <v>14583</v>
      </c>
      <c r="C2650" s="557" t="s">
        <v>18</v>
      </c>
      <c r="D2650" s="557">
        <v>83.31</v>
      </c>
    </row>
    <row r="2651" spans="1:4" ht="27" x14ac:dyDescent="0.25">
      <c r="A2651" s="557">
        <v>92668</v>
      </c>
      <c r="B2651" s="560" t="s">
        <v>14584</v>
      </c>
      <c r="C2651" s="557" t="s">
        <v>18</v>
      </c>
      <c r="D2651" s="557">
        <v>90.22</v>
      </c>
    </row>
    <row r="2652" spans="1:4" ht="40.5" x14ac:dyDescent="0.25">
      <c r="A2652" s="557">
        <v>92669</v>
      </c>
      <c r="B2652" s="560" t="s">
        <v>14585</v>
      </c>
      <c r="C2652" s="557" t="s">
        <v>18</v>
      </c>
      <c r="D2652" s="557">
        <v>30.97</v>
      </c>
    </row>
    <row r="2653" spans="1:4" ht="40.5" x14ac:dyDescent="0.25">
      <c r="A2653" s="557">
        <v>92670</v>
      </c>
      <c r="B2653" s="560" t="s">
        <v>14586</v>
      </c>
      <c r="C2653" s="557" t="s">
        <v>18</v>
      </c>
      <c r="D2653" s="557">
        <v>29.12</v>
      </c>
    </row>
    <row r="2654" spans="1:4" ht="40.5" x14ac:dyDescent="0.25">
      <c r="A2654" s="557">
        <v>92671</v>
      </c>
      <c r="B2654" s="560" t="s">
        <v>14587</v>
      </c>
      <c r="C2654" s="557" t="s">
        <v>18</v>
      </c>
      <c r="D2654" s="557">
        <v>40.549999999999997</v>
      </c>
    </row>
    <row r="2655" spans="1:4" ht="40.5" x14ac:dyDescent="0.25">
      <c r="A2655" s="557">
        <v>92672</v>
      </c>
      <c r="B2655" s="560" t="s">
        <v>14588</v>
      </c>
      <c r="C2655" s="557" t="s">
        <v>18</v>
      </c>
      <c r="D2655" s="557">
        <v>36.86</v>
      </c>
    </row>
    <row r="2656" spans="1:4" ht="40.5" x14ac:dyDescent="0.25">
      <c r="A2656" s="557">
        <v>92673</v>
      </c>
      <c r="B2656" s="560" t="s">
        <v>14589</v>
      </c>
      <c r="C2656" s="557" t="s">
        <v>18</v>
      </c>
      <c r="D2656" s="557">
        <v>46.62</v>
      </c>
    </row>
    <row r="2657" spans="1:4" ht="40.5" x14ac:dyDescent="0.25">
      <c r="A2657" s="557">
        <v>92674</v>
      </c>
      <c r="B2657" s="560" t="s">
        <v>14590</v>
      </c>
      <c r="C2657" s="557" t="s">
        <v>18</v>
      </c>
      <c r="D2657" s="557">
        <v>44.08</v>
      </c>
    </row>
    <row r="2658" spans="1:4" ht="40.5" x14ac:dyDescent="0.25">
      <c r="A2658" s="557">
        <v>92675</v>
      </c>
      <c r="B2658" s="560" t="s">
        <v>14591</v>
      </c>
      <c r="C2658" s="557" t="s">
        <v>18</v>
      </c>
      <c r="D2658" s="557">
        <v>60.51</v>
      </c>
    </row>
    <row r="2659" spans="1:4" ht="40.5" x14ac:dyDescent="0.25">
      <c r="A2659" s="557">
        <v>92676</v>
      </c>
      <c r="B2659" s="560" t="s">
        <v>14592</v>
      </c>
      <c r="C2659" s="557" t="s">
        <v>18</v>
      </c>
      <c r="D2659" s="557">
        <v>58.78</v>
      </c>
    </row>
    <row r="2660" spans="1:4" ht="40.5" x14ac:dyDescent="0.25">
      <c r="A2660" s="557">
        <v>92677</v>
      </c>
      <c r="B2660" s="560" t="s">
        <v>14593</v>
      </c>
      <c r="C2660" s="557" t="s">
        <v>18</v>
      </c>
      <c r="D2660" s="557">
        <v>99.48</v>
      </c>
    </row>
    <row r="2661" spans="1:4" ht="40.5" x14ac:dyDescent="0.25">
      <c r="A2661" s="557">
        <v>92678</v>
      </c>
      <c r="B2661" s="560" t="s">
        <v>14594</v>
      </c>
      <c r="C2661" s="557" t="s">
        <v>18</v>
      </c>
      <c r="D2661" s="557">
        <v>91.88</v>
      </c>
    </row>
    <row r="2662" spans="1:4" ht="40.5" x14ac:dyDescent="0.25">
      <c r="A2662" s="557">
        <v>92679</v>
      </c>
      <c r="B2662" s="560" t="s">
        <v>14595</v>
      </c>
      <c r="C2662" s="557" t="s">
        <v>18</v>
      </c>
      <c r="D2662" s="557">
        <v>136.88</v>
      </c>
    </row>
    <row r="2663" spans="1:4" ht="40.5" x14ac:dyDescent="0.25">
      <c r="A2663" s="557">
        <v>92680</v>
      </c>
      <c r="B2663" s="560" t="s">
        <v>14596</v>
      </c>
      <c r="C2663" s="557" t="s">
        <v>18</v>
      </c>
      <c r="D2663" s="557">
        <v>122.23</v>
      </c>
    </row>
    <row r="2664" spans="1:4" ht="27" x14ac:dyDescent="0.25">
      <c r="A2664" s="557">
        <v>92681</v>
      </c>
      <c r="B2664" s="560" t="s">
        <v>14597</v>
      </c>
      <c r="C2664" s="557" t="s">
        <v>18</v>
      </c>
      <c r="D2664" s="557">
        <v>39.51</v>
      </c>
    </row>
    <row r="2665" spans="1:4" ht="27" x14ac:dyDescent="0.25">
      <c r="A2665" s="557">
        <v>92682</v>
      </c>
      <c r="B2665" s="560" t="s">
        <v>14598</v>
      </c>
      <c r="C2665" s="557" t="s">
        <v>18</v>
      </c>
      <c r="D2665" s="557">
        <v>49.56</v>
      </c>
    </row>
    <row r="2666" spans="1:4" ht="27" x14ac:dyDescent="0.25">
      <c r="A2666" s="557">
        <v>92683</v>
      </c>
      <c r="B2666" s="560" t="s">
        <v>14599</v>
      </c>
      <c r="C2666" s="557" t="s">
        <v>18</v>
      </c>
      <c r="D2666" s="557">
        <v>57.82</v>
      </c>
    </row>
    <row r="2667" spans="1:4" ht="27" x14ac:dyDescent="0.25">
      <c r="A2667" s="557">
        <v>92684</v>
      </c>
      <c r="B2667" s="560" t="s">
        <v>14600</v>
      </c>
      <c r="C2667" s="557" t="s">
        <v>18</v>
      </c>
      <c r="D2667" s="557">
        <v>78.31</v>
      </c>
    </row>
    <row r="2668" spans="1:4" ht="27" x14ac:dyDescent="0.25">
      <c r="A2668" s="557">
        <v>92685</v>
      </c>
      <c r="B2668" s="560" t="s">
        <v>14601</v>
      </c>
      <c r="C2668" s="557" t="s">
        <v>18</v>
      </c>
      <c r="D2668" s="557">
        <v>126.32</v>
      </c>
    </row>
    <row r="2669" spans="1:4" ht="27" x14ac:dyDescent="0.25">
      <c r="A2669" s="557">
        <v>92686</v>
      </c>
      <c r="B2669" s="560" t="s">
        <v>14602</v>
      </c>
      <c r="C2669" s="557" t="s">
        <v>18</v>
      </c>
      <c r="D2669" s="557">
        <v>161.56</v>
      </c>
    </row>
    <row r="2670" spans="1:4" ht="40.5" x14ac:dyDescent="0.25">
      <c r="A2670" s="557">
        <v>92687</v>
      </c>
      <c r="B2670" s="560" t="s">
        <v>14603</v>
      </c>
      <c r="C2670" s="557" t="s">
        <v>61</v>
      </c>
      <c r="D2670" s="557">
        <v>30.03</v>
      </c>
    </row>
    <row r="2671" spans="1:4" ht="40.5" x14ac:dyDescent="0.25">
      <c r="A2671" s="557">
        <v>92688</v>
      </c>
      <c r="B2671" s="560" t="s">
        <v>14604</v>
      </c>
      <c r="C2671" s="557" t="s">
        <v>61</v>
      </c>
      <c r="D2671" s="557">
        <v>40.94</v>
      </c>
    </row>
    <row r="2672" spans="1:4" ht="40.5" x14ac:dyDescent="0.25">
      <c r="A2672" s="557">
        <v>92689</v>
      </c>
      <c r="B2672" s="560" t="s">
        <v>14605</v>
      </c>
      <c r="C2672" s="557" t="s">
        <v>61</v>
      </c>
      <c r="D2672" s="557">
        <v>53.6</v>
      </c>
    </row>
    <row r="2673" spans="1:4" ht="40.5" x14ac:dyDescent="0.25">
      <c r="A2673" s="557">
        <v>92690</v>
      </c>
      <c r="B2673" s="560" t="s">
        <v>14606</v>
      </c>
      <c r="C2673" s="557" t="s">
        <v>61</v>
      </c>
      <c r="D2673" s="557">
        <v>75.58</v>
      </c>
    </row>
    <row r="2674" spans="1:4" ht="40.5" x14ac:dyDescent="0.25">
      <c r="A2674" s="557">
        <v>92691</v>
      </c>
      <c r="B2674" s="560" t="s">
        <v>14607</v>
      </c>
      <c r="C2674" s="557" t="s">
        <v>61</v>
      </c>
      <c r="D2674" s="557">
        <v>94.84</v>
      </c>
    </row>
    <row r="2675" spans="1:4" ht="27" x14ac:dyDescent="0.25">
      <c r="A2675" s="557">
        <v>92692</v>
      </c>
      <c r="B2675" s="560" t="s">
        <v>14608</v>
      </c>
      <c r="C2675" s="557" t="s">
        <v>18</v>
      </c>
      <c r="D2675" s="557">
        <v>10.98</v>
      </c>
    </row>
    <row r="2676" spans="1:4" ht="27" x14ac:dyDescent="0.25">
      <c r="A2676" s="557">
        <v>92693</v>
      </c>
      <c r="B2676" s="560" t="s">
        <v>14609</v>
      </c>
      <c r="C2676" s="557" t="s">
        <v>18</v>
      </c>
      <c r="D2676" s="557">
        <v>11.29</v>
      </c>
    </row>
    <row r="2677" spans="1:4" ht="27" x14ac:dyDescent="0.25">
      <c r="A2677" s="557">
        <v>92694</v>
      </c>
      <c r="B2677" s="560" t="s">
        <v>14610</v>
      </c>
      <c r="C2677" s="557" t="s">
        <v>18</v>
      </c>
      <c r="D2677" s="557">
        <v>17.39</v>
      </c>
    </row>
    <row r="2678" spans="1:4" ht="27" x14ac:dyDescent="0.25">
      <c r="A2678" s="557">
        <v>92695</v>
      </c>
      <c r="B2678" s="560" t="s">
        <v>14611</v>
      </c>
      <c r="C2678" s="557" t="s">
        <v>18</v>
      </c>
      <c r="D2678" s="557">
        <v>17.71</v>
      </c>
    </row>
    <row r="2679" spans="1:4" ht="27" x14ac:dyDescent="0.25">
      <c r="A2679" s="557">
        <v>92696</v>
      </c>
      <c r="B2679" s="560" t="s">
        <v>14612</v>
      </c>
      <c r="C2679" s="557" t="s">
        <v>18</v>
      </c>
      <c r="D2679" s="557">
        <v>27.25</v>
      </c>
    </row>
    <row r="2680" spans="1:4" ht="27" x14ac:dyDescent="0.25">
      <c r="A2680" s="557">
        <v>92697</v>
      </c>
      <c r="B2680" s="560" t="s">
        <v>14613</v>
      </c>
      <c r="C2680" s="557" t="s">
        <v>18</v>
      </c>
      <c r="D2680" s="557">
        <v>28.65</v>
      </c>
    </row>
    <row r="2681" spans="1:4" ht="40.5" x14ac:dyDescent="0.25">
      <c r="A2681" s="557">
        <v>92698</v>
      </c>
      <c r="B2681" s="560" t="s">
        <v>14614</v>
      </c>
      <c r="C2681" s="557" t="s">
        <v>18</v>
      </c>
      <c r="D2681" s="557">
        <v>16.21</v>
      </c>
    </row>
    <row r="2682" spans="1:4" ht="40.5" x14ac:dyDescent="0.25">
      <c r="A2682" s="557">
        <v>92699</v>
      </c>
      <c r="B2682" s="560" t="s">
        <v>14615</v>
      </c>
      <c r="C2682" s="557" t="s">
        <v>18</v>
      </c>
      <c r="D2682" s="557">
        <v>15.21</v>
      </c>
    </row>
    <row r="2683" spans="1:4" ht="40.5" x14ac:dyDescent="0.25">
      <c r="A2683" s="557">
        <v>92700</v>
      </c>
      <c r="B2683" s="560" t="s">
        <v>14616</v>
      </c>
      <c r="C2683" s="557" t="s">
        <v>18</v>
      </c>
      <c r="D2683" s="557">
        <v>26.44</v>
      </c>
    </row>
    <row r="2684" spans="1:4" ht="40.5" x14ac:dyDescent="0.25">
      <c r="A2684" s="557">
        <v>92701</v>
      </c>
      <c r="B2684" s="560" t="s">
        <v>14617</v>
      </c>
      <c r="C2684" s="557" t="s">
        <v>18</v>
      </c>
      <c r="D2684" s="557">
        <v>24.94</v>
      </c>
    </row>
    <row r="2685" spans="1:4" ht="40.5" x14ac:dyDescent="0.25">
      <c r="A2685" s="557">
        <v>92702</v>
      </c>
      <c r="B2685" s="560" t="s">
        <v>14618</v>
      </c>
      <c r="C2685" s="557" t="s">
        <v>18</v>
      </c>
      <c r="D2685" s="557">
        <v>41.31</v>
      </c>
    </row>
    <row r="2686" spans="1:4" ht="40.5" x14ac:dyDescent="0.25">
      <c r="A2686" s="557">
        <v>92703</v>
      </c>
      <c r="B2686" s="560" t="s">
        <v>14619</v>
      </c>
      <c r="C2686" s="557" t="s">
        <v>18</v>
      </c>
      <c r="D2686" s="557">
        <v>39.46</v>
      </c>
    </row>
    <row r="2687" spans="1:4" ht="27" x14ac:dyDescent="0.25">
      <c r="A2687" s="557">
        <v>92704</v>
      </c>
      <c r="B2687" s="560" t="s">
        <v>14620</v>
      </c>
      <c r="C2687" s="557" t="s">
        <v>18</v>
      </c>
      <c r="D2687" s="557">
        <v>20.48</v>
      </c>
    </row>
    <row r="2688" spans="1:4" ht="27" x14ac:dyDescent="0.25">
      <c r="A2688" s="557">
        <v>92705</v>
      </c>
      <c r="B2688" s="560" t="s">
        <v>14621</v>
      </c>
      <c r="C2688" s="557" t="s">
        <v>18</v>
      </c>
      <c r="D2688" s="557">
        <v>32.94</v>
      </c>
    </row>
    <row r="2689" spans="1:4" ht="27" x14ac:dyDescent="0.25">
      <c r="A2689" s="557">
        <v>92706</v>
      </c>
      <c r="B2689" s="560" t="s">
        <v>14622</v>
      </c>
      <c r="C2689" s="557" t="s">
        <v>18</v>
      </c>
      <c r="D2689" s="557">
        <v>53.31</v>
      </c>
    </row>
    <row r="2690" spans="1:4" ht="27" x14ac:dyDescent="0.25">
      <c r="A2690" s="557">
        <v>92712</v>
      </c>
      <c r="B2690" s="560" t="s">
        <v>14623</v>
      </c>
      <c r="C2690" s="557" t="s">
        <v>2878</v>
      </c>
      <c r="D2690" s="557">
        <v>0.25</v>
      </c>
    </row>
    <row r="2691" spans="1:4" ht="27" x14ac:dyDescent="0.25">
      <c r="A2691" s="557">
        <v>92713</v>
      </c>
      <c r="B2691" s="560" t="s">
        <v>14624</v>
      </c>
      <c r="C2691" s="557" t="s">
        <v>2878</v>
      </c>
      <c r="D2691" s="557">
        <v>0.02</v>
      </c>
    </row>
    <row r="2692" spans="1:4" ht="27" x14ac:dyDescent="0.25">
      <c r="A2692" s="557">
        <v>92714</v>
      </c>
      <c r="B2692" s="560" t="s">
        <v>14625</v>
      </c>
      <c r="C2692" s="557" t="s">
        <v>2878</v>
      </c>
      <c r="D2692" s="557">
        <v>0.31</v>
      </c>
    </row>
    <row r="2693" spans="1:4" ht="27" x14ac:dyDescent="0.25">
      <c r="A2693" s="557">
        <v>92715</v>
      </c>
      <c r="B2693" s="560" t="s">
        <v>14626</v>
      </c>
      <c r="C2693" s="557" t="s">
        <v>2878</v>
      </c>
      <c r="D2693" s="557">
        <v>25.79</v>
      </c>
    </row>
    <row r="2694" spans="1:4" ht="27" x14ac:dyDescent="0.25">
      <c r="A2694" s="557">
        <v>92716</v>
      </c>
      <c r="B2694" s="560" t="s">
        <v>14627</v>
      </c>
      <c r="C2694" s="557" t="s">
        <v>11964</v>
      </c>
      <c r="D2694" s="557">
        <v>26.37</v>
      </c>
    </row>
    <row r="2695" spans="1:4" ht="27" x14ac:dyDescent="0.25">
      <c r="A2695" s="557">
        <v>92717</v>
      </c>
      <c r="B2695" s="560" t="s">
        <v>14628</v>
      </c>
      <c r="C2695" s="557" t="s">
        <v>11966</v>
      </c>
      <c r="D2695" s="557">
        <v>0.27</v>
      </c>
    </row>
    <row r="2696" spans="1:4" ht="40.5" x14ac:dyDescent="0.25">
      <c r="A2696" s="557">
        <v>92718</v>
      </c>
      <c r="B2696" s="560" t="s">
        <v>14629</v>
      </c>
      <c r="C2696" s="557" t="s">
        <v>2075</v>
      </c>
      <c r="D2696" s="557">
        <v>513.6</v>
      </c>
    </row>
    <row r="2697" spans="1:4" ht="40.5" x14ac:dyDescent="0.25">
      <c r="A2697" s="557">
        <v>92719</v>
      </c>
      <c r="B2697" s="560" t="s">
        <v>14630</v>
      </c>
      <c r="C2697" s="557" t="s">
        <v>2075</v>
      </c>
      <c r="D2697" s="557">
        <v>376.13</v>
      </c>
    </row>
    <row r="2698" spans="1:4" ht="40.5" x14ac:dyDescent="0.25">
      <c r="A2698" s="557">
        <v>92720</v>
      </c>
      <c r="B2698" s="560" t="s">
        <v>14631</v>
      </c>
      <c r="C2698" s="557" t="s">
        <v>2075</v>
      </c>
      <c r="D2698" s="557">
        <v>399.9</v>
      </c>
    </row>
    <row r="2699" spans="1:4" ht="40.5" x14ac:dyDescent="0.25">
      <c r="A2699" s="557">
        <v>92721</v>
      </c>
      <c r="B2699" s="560" t="s">
        <v>14632</v>
      </c>
      <c r="C2699" s="557" t="s">
        <v>2075</v>
      </c>
      <c r="D2699" s="557">
        <v>367.71</v>
      </c>
    </row>
    <row r="2700" spans="1:4" ht="40.5" x14ac:dyDescent="0.25">
      <c r="A2700" s="557">
        <v>92722</v>
      </c>
      <c r="B2700" s="560" t="s">
        <v>14633</v>
      </c>
      <c r="C2700" s="557" t="s">
        <v>2075</v>
      </c>
      <c r="D2700" s="557">
        <v>396.47</v>
      </c>
    </row>
    <row r="2701" spans="1:4" ht="40.5" x14ac:dyDescent="0.25">
      <c r="A2701" s="557">
        <v>92723</v>
      </c>
      <c r="B2701" s="560" t="s">
        <v>14634</v>
      </c>
      <c r="C2701" s="557" t="s">
        <v>2075</v>
      </c>
      <c r="D2701" s="557">
        <v>385.22</v>
      </c>
    </row>
    <row r="2702" spans="1:4" ht="40.5" x14ac:dyDescent="0.25">
      <c r="A2702" s="557">
        <v>92724</v>
      </c>
      <c r="B2702" s="560" t="s">
        <v>14635</v>
      </c>
      <c r="C2702" s="557" t="s">
        <v>2075</v>
      </c>
      <c r="D2702" s="557">
        <v>382.1</v>
      </c>
    </row>
    <row r="2703" spans="1:4" ht="40.5" x14ac:dyDescent="0.25">
      <c r="A2703" s="557">
        <v>92725</v>
      </c>
      <c r="B2703" s="560" t="s">
        <v>14636</v>
      </c>
      <c r="C2703" s="557" t="s">
        <v>2075</v>
      </c>
      <c r="D2703" s="557">
        <v>380.8</v>
      </c>
    </row>
    <row r="2704" spans="1:4" ht="40.5" x14ac:dyDescent="0.25">
      <c r="A2704" s="557">
        <v>92726</v>
      </c>
      <c r="B2704" s="560" t="s">
        <v>14637</v>
      </c>
      <c r="C2704" s="557" t="s">
        <v>2075</v>
      </c>
      <c r="D2704" s="557">
        <v>378.58</v>
      </c>
    </row>
    <row r="2705" spans="1:4" ht="54" x14ac:dyDescent="0.25">
      <c r="A2705" s="557">
        <v>92727</v>
      </c>
      <c r="B2705" s="560" t="s">
        <v>14638</v>
      </c>
      <c r="C2705" s="557" t="s">
        <v>2075</v>
      </c>
      <c r="D2705" s="557">
        <v>452.21</v>
      </c>
    </row>
    <row r="2706" spans="1:4" ht="54" x14ac:dyDescent="0.25">
      <c r="A2706" s="557">
        <v>92728</v>
      </c>
      <c r="B2706" s="560" t="s">
        <v>14639</v>
      </c>
      <c r="C2706" s="557" t="s">
        <v>2075</v>
      </c>
      <c r="D2706" s="557">
        <v>430.53</v>
      </c>
    </row>
    <row r="2707" spans="1:4" ht="54" x14ac:dyDescent="0.25">
      <c r="A2707" s="557">
        <v>92729</v>
      </c>
      <c r="B2707" s="560" t="s">
        <v>14640</v>
      </c>
      <c r="C2707" s="557" t="s">
        <v>2075</v>
      </c>
      <c r="D2707" s="557">
        <v>421.34</v>
      </c>
    </row>
    <row r="2708" spans="1:4" ht="54" x14ac:dyDescent="0.25">
      <c r="A2708" s="557">
        <v>92730</v>
      </c>
      <c r="B2708" s="560" t="s">
        <v>14641</v>
      </c>
      <c r="C2708" s="557" t="s">
        <v>2075</v>
      </c>
      <c r="D2708" s="557">
        <v>406.05</v>
      </c>
    </row>
    <row r="2709" spans="1:4" ht="54" x14ac:dyDescent="0.25">
      <c r="A2709" s="557">
        <v>92731</v>
      </c>
      <c r="B2709" s="560" t="s">
        <v>14642</v>
      </c>
      <c r="C2709" s="557" t="s">
        <v>2075</v>
      </c>
      <c r="D2709" s="557">
        <v>423.44</v>
      </c>
    </row>
    <row r="2710" spans="1:4" ht="54" x14ac:dyDescent="0.25">
      <c r="A2710" s="557">
        <v>92732</v>
      </c>
      <c r="B2710" s="560" t="s">
        <v>14643</v>
      </c>
      <c r="C2710" s="557" t="s">
        <v>2075</v>
      </c>
      <c r="D2710" s="557">
        <v>408.63</v>
      </c>
    </row>
    <row r="2711" spans="1:4" ht="54" x14ac:dyDescent="0.25">
      <c r="A2711" s="557">
        <v>92733</v>
      </c>
      <c r="B2711" s="560" t="s">
        <v>14644</v>
      </c>
      <c r="C2711" s="557" t="s">
        <v>2075</v>
      </c>
      <c r="D2711" s="557">
        <v>402.32</v>
      </c>
    </row>
    <row r="2712" spans="1:4" ht="54" x14ac:dyDescent="0.25">
      <c r="A2712" s="557">
        <v>92734</v>
      </c>
      <c r="B2712" s="560" t="s">
        <v>14645</v>
      </c>
      <c r="C2712" s="557" t="s">
        <v>2075</v>
      </c>
      <c r="D2712" s="557">
        <v>391.89</v>
      </c>
    </row>
    <row r="2713" spans="1:4" ht="54" x14ac:dyDescent="0.25">
      <c r="A2713" s="557">
        <v>92735</v>
      </c>
      <c r="B2713" s="560" t="s">
        <v>14646</v>
      </c>
      <c r="C2713" s="557" t="s">
        <v>2075</v>
      </c>
      <c r="D2713" s="557">
        <v>400.38</v>
      </c>
    </row>
    <row r="2714" spans="1:4" ht="54" x14ac:dyDescent="0.25">
      <c r="A2714" s="557">
        <v>92736</v>
      </c>
      <c r="B2714" s="560" t="s">
        <v>14647</v>
      </c>
      <c r="C2714" s="557" t="s">
        <v>2075</v>
      </c>
      <c r="D2714" s="557">
        <v>388.64</v>
      </c>
    </row>
    <row r="2715" spans="1:4" ht="54" x14ac:dyDescent="0.25">
      <c r="A2715" s="557">
        <v>92739</v>
      </c>
      <c r="B2715" s="560" t="s">
        <v>14648</v>
      </c>
      <c r="C2715" s="557" t="s">
        <v>2075</v>
      </c>
      <c r="D2715" s="557">
        <v>371.61</v>
      </c>
    </row>
    <row r="2716" spans="1:4" ht="54" x14ac:dyDescent="0.25">
      <c r="A2716" s="557">
        <v>92740</v>
      </c>
      <c r="B2716" s="560" t="s">
        <v>14649</v>
      </c>
      <c r="C2716" s="557" t="s">
        <v>2075</v>
      </c>
      <c r="D2716" s="557">
        <v>365.8</v>
      </c>
    </row>
    <row r="2717" spans="1:4" ht="40.5" x14ac:dyDescent="0.25">
      <c r="A2717" s="557">
        <v>92741</v>
      </c>
      <c r="B2717" s="560" t="s">
        <v>14650</v>
      </c>
      <c r="C2717" s="557" t="s">
        <v>2075</v>
      </c>
      <c r="D2717" s="557">
        <v>572.63</v>
      </c>
    </row>
    <row r="2718" spans="1:4" ht="54" x14ac:dyDescent="0.25">
      <c r="A2718" s="557">
        <v>92742</v>
      </c>
      <c r="B2718" s="560" t="s">
        <v>14651</v>
      </c>
      <c r="C2718" s="557" t="s">
        <v>2075</v>
      </c>
      <c r="D2718" s="557">
        <v>790.99</v>
      </c>
    </row>
    <row r="2719" spans="1:4" ht="40.5" x14ac:dyDescent="0.25">
      <c r="A2719" s="557">
        <v>92743</v>
      </c>
      <c r="B2719" s="560" t="s">
        <v>14652</v>
      </c>
      <c r="C2719" s="557" t="s">
        <v>2075</v>
      </c>
      <c r="D2719" s="557">
        <v>525.61</v>
      </c>
    </row>
    <row r="2720" spans="1:4" ht="40.5" x14ac:dyDescent="0.25">
      <c r="A2720" s="557">
        <v>92744</v>
      </c>
      <c r="B2720" s="560" t="s">
        <v>14653</v>
      </c>
      <c r="C2720" s="557" t="s">
        <v>2075</v>
      </c>
      <c r="D2720" s="557">
        <v>502.25</v>
      </c>
    </row>
    <row r="2721" spans="1:4" ht="40.5" x14ac:dyDescent="0.25">
      <c r="A2721" s="557">
        <v>92745</v>
      </c>
      <c r="B2721" s="560" t="s">
        <v>14654</v>
      </c>
      <c r="C2721" s="557" t="s">
        <v>2075</v>
      </c>
      <c r="D2721" s="557">
        <v>649.27</v>
      </c>
    </row>
    <row r="2722" spans="1:4" ht="40.5" x14ac:dyDescent="0.25">
      <c r="A2722" s="557">
        <v>92746</v>
      </c>
      <c r="B2722" s="560" t="s">
        <v>14655</v>
      </c>
      <c r="C2722" s="557" t="s">
        <v>2075</v>
      </c>
      <c r="D2722" s="557">
        <v>593.65</v>
      </c>
    </row>
    <row r="2723" spans="1:4" ht="40.5" x14ac:dyDescent="0.25">
      <c r="A2723" s="557">
        <v>92747</v>
      </c>
      <c r="B2723" s="560" t="s">
        <v>14656</v>
      </c>
      <c r="C2723" s="557" t="s">
        <v>2075</v>
      </c>
      <c r="D2723" s="557">
        <v>718.95</v>
      </c>
    </row>
    <row r="2724" spans="1:4" ht="40.5" x14ac:dyDescent="0.25">
      <c r="A2724" s="557">
        <v>92748</v>
      </c>
      <c r="B2724" s="560" t="s">
        <v>14657</v>
      </c>
      <c r="C2724" s="557" t="s">
        <v>2075</v>
      </c>
      <c r="D2724" s="557">
        <v>645.28</v>
      </c>
    </row>
    <row r="2725" spans="1:4" ht="40.5" x14ac:dyDescent="0.25">
      <c r="A2725" s="557">
        <v>92749</v>
      </c>
      <c r="B2725" s="560" t="s">
        <v>14658</v>
      </c>
      <c r="C2725" s="557" t="s">
        <v>2075</v>
      </c>
      <c r="D2725" s="557">
        <v>749.82</v>
      </c>
    </row>
    <row r="2726" spans="1:4" ht="40.5" x14ac:dyDescent="0.25">
      <c r="A2726" s="557">
        <v>92750</v>
      </c>
      <c r="B2726" s="560" t="s">
        <v>14659</v>
      </c>
      <c r="C2726" s="557" t="s">
        <v>2075</v>
      </c>
      <c r="D2726" s="562">
        <v>1280.6500000000001</v>
      </c>
    </row>
    <row r="2727" spans="1:4" ht="40.5" x14ac:dyDescent="0.25">
      <c r="A2727" s="557">
        <v>92751</v>
      </c>
      <c r="B2727" s="560" t="s">
        <v>14660</v>
      </c>
      <c r="C2727" s="557" t="s">
        <v>2075</v>
      </c>
      <c r="D2727" s="562">
        <v>1588.28</v>
      </c>
    </row>
    <row r="2728" spans="1:4" ht="40.5" x14ac:dyDescent="0.25">
      <c r="A2728" s="557">
        <v>92752</v>
      </c>
      <c r="B2728" s="560" t="s">
        <v>14661</v>
      </c>
      <c r="C2728" s="557" t="s">
        <v>2075</v>
      </c>
      <c r="D2728" s="562">
        <v>1894.7</v>
      </c>
    </row>
    <row r="2729" spans="1:4" ht="40.5" x14ac:dyDescent="0.25">
      <c r="A2729" s="557">
        <v>92753</v>
      </c>
      <c r="B2729" s="560" t="s">
        <v>14662</v>
      </c>
      <c r="C2729" s="557" t="s">
        <v>2075</v>
      </c>
      <c r="D2729" s="557">
        <v>492.43</v>
      </c>
    </row>
    <row r="2730" spans="1:4" ht="54" x14ac:dyDescent="0.25">
      <c r="A2730" s="557">
        <v>92754</v>
      </c>
      <c r="B2730" s="560" t="s">
        <v>14663</v>
      </c>
      <c r="C2730" s="557" t="s">
        <v>2075</v>
      </c>
      <c r="D2730" s="557">
        <v>448.15</v>
      </c>
    </row>
    <row r="2731" spans="1:4" ht="40.5" x14ac:dyDescent="0.25">
      <c r="A2731" s="557">
        <v>92755</v>
      </c>
      <c r="B2731" s="560" t="s">
        <v>14664</v>
      </c>
      <c r="C2731" s="557" t="s">
        <v>1389</v>
      </c>
      <c r="D2731" s="557">
        <v>188.89</v>
      </c>
    </row>
    <row r="2732" spans="1:4" ht="40.5" x14ac:dyDescent="0.25">
      <c r="A2732" s="557">
        <v>92756</v>
      </c>
      <c r="B2732" s="560" t="s">
        <v>14665</v>
      </c>
      <c r="C2732" s="557" t="s">
        <v>1389</v>
      </c>
      <c r="D2732" s="557">
        <v>214.73</v>
      </c>
    </row>
    <row r="2733" spans="1:4" ht="40.5" x14ac:dyDescent="0.25">
      <c r="A2733" s="557">
        <v>92757</v>
      </c>
      <c r="B2733" s="560" t="s">
        <v>14666</v>
      </c>
      <c r="C2733" s="557" t="s">
        <v>1389</v>
      </c>
      <c r="D2733" s="557">
        <v>246.1</v>
      </c>
    </row>
    <row r="2734" spans="1:4" ht="40.5" x14ac:dyDescent="0.25">
      <c r="A2734" s="557">
        <v>92758</v>
      </c>
      <c r="B2734" s="560" t="s">
        <v>14667</v>
      </c>
      <c r="C2734" s="557" t="s">
        <v>2075</v>
      </c>
      <c r="D2734" s="557">
        <v>589.16</v>
      </c>
    </row>
    <row r="2735" spans="1:4" ht="40.5" x14ac:dyDescent="0.25">
      <c r="A2735" s="557">
        <v>92759</v>
      </c>
      <c r="B2735" s="560" t="s">
        <v>14668</v>
      </c>
      <c r="C2735" s="557" t="s">
        <v>115</v>
      </c>
      <c r="D2735" s="557">
        <v>16.739999999999998</v>
      </c>
    </row>
    <row r="2736" spans="1:4" ht="40.5" x14ac:dyDescent="0.25">
      <c r="A2736" s="557">
        <v>92760</v>
      </c>
      <c r="B2736" s="560" t="s">
        <v>14669</v>
      </c>
      <c r="C2736" s="557" t="s">
        <v>115</v>
      </c>
      <c r="D2736" s="557">
        <v>16.39</v>
      </c>
    </row>
    <row r="2737" spans="1:4" ht="40.5" x14ac:dyDescent="0.25">
      <c r="A2737" s="557">
        <v>92761</v>
      </c>
      <c r="B2737" s="560" t="s">
        <v>14670</v>
      </c>
      <c r="C2737" s="557" t="s">
        <v>115</v>
      </c>
      <c r="D2737" s="557">
        <v>15.83</v>
      </c>
    </row>
    <row r="2738" spans="1:4" ht="40.5" x14ac:dyDescent="0.25">
      <c r="A2738" s="557">
        <v>92762</v>
      </c>
      <c r="B2738" s="560" t="s">
        <v>14671</v>
      </c>
      <c r="C2738" s="557" t="s">
        <v>115</v>
      </c>
      <c r="D2738" s="557">
        <v>14.37</v>
      </c>
    </row>
    <row r="2739" spans="1:4" ht="40.5" x14ac:dyDescent="0.25">
      <c r="A2739" s="557">
        <v>92763</v>
      </c>
      <c r="B2739" s="560" t="s">
        <v>14672</v>
      </c>
      <c r="C2739" s="557" t="s">
        <v>115</v>
      </c>
      <c r="D2739" s="557">
        <v>12.23</v>
      </c>
    </row>
    <row r="2740" spans="1:4" ht="40.5" x14ac:dyDescent="0.25">
      <c r="A2740" s="557">
        <v>92764</v>
      </c>
      <c r="B2740" s="560" t="s">
        <v>14673</v>
      </c>
      <c r="C2740" s="557" t="s">
        <v>115</v>
      </c>
      <c r="D2740" s="557">
        <v>11.82</v>
      </c>
    </row>
    <row r="2741" spans="1:4" ht="40.5" x14ac:dyDescent="0.25">
      <c r="A2741" s="557">
        <v>92765</v>
      </c>
      <c r="B2741" s="560" t="s">
        <v>14674</v>
      </c>
      <c r="C2741" s="557" t="s">
        <v>115</v>
      </c>
      <c r="D2741" s="557">
        <v>13.48</v>
      </c>
    </row>
    <row r="2742" spans="1:4" ht="40.5" x14ac:dyDescent="0.25">
      <c r="A2742" s="557">
        <v>92766</v>
      </c>
      <c r="B2742" s="560" t="s">
        <v>14675</v>
      </c>
      <c r="C2742" s="557" t="s">
        <v>115</v>
      </c>
      <c r="D2742" s="557">
        <v>13.27</v>
      </c>
    </row>
    <row r="2743" spans="1:4" ht="40.5" x14ac:dyDescent="0.25">
      <c r="A2743" s="557">
        <v>92767</v>
      </c>
      <c r="B2743" s="560" t="s">
        <v>14676</v>
      </c>
      <c r="C2743" s="557" t="s">
        <v>115</v>
      </c>
      <c r="D2743" s="557">
        <v>16.95</v>
      </c>
    </row>
    <row r="2744" spans="1:4" ht="40.5" x14ac:dyDescent="0.25">
      <c r="A2744" s="557">
        <v>92768</v>
      </c>
      <c r="B2744" s="560" t="s">
        <v>14677</v>
      </c>
      <c r="C2744" s="557" t="s">
        <v>115</v>
      </c>
      <c r="D2744" s="557">
        <v>15.51</v>
      </c>
    </row>
    <row r="2745" spans="1:4" ht="40.5" x14ac:dyDescent="0.25">
      <c r="A2745" s="557">
        <v>92769</v>
      </c>
      <c r="B2745" s="560" t="s">
        <v>14678</v>
      </c>
      <c r="C2745" s="557" t="s">
        <v>115</v>
      </c>
      <c r="D2745" s="557">
        <v>15.45</v>
      </c>
    </row>
    <row r="2746" spans="1:4" ht="40.5" x14ac:dyDescent="0.25">
      <c r="A2746" s="557">
        <v>92770</v>
      </c>
      <c r="B2746" s="560" t="s">
        <v>14679</v>
      </c>
      <c r="C2746" s="557" t="s">
        <v>115</v>
      </c>
      <c r="D2746" s="557">
        <v>15.1</v>
      </c>
    </row>
    <row r="2747" spans="1:4" ht="40.5" x14ac:dyDescent="0.25">
      <c r="A2747" s="557">
        <v>92771</v>
      </c>
      <c r="B2747" s="560" t="s">
        <v>14680</v>
      </c>
      <c r="C2747" s="557" t="s">
        <v>115</v>
      </c>
      <c r="D2747" s="557">
        <v>13.8</v>
      </c>
    </row>
    <row r="2748" spans="1:4" ht="40.5" x14ac:dyDescent="0.25">
      <c r="A2748" s="557">
        <v>92772</v>
      </c>
      <c r="B2748" s="560" t="s">
        <v>14681</v>
      </c>
      <c r="C2748" s="557" t="s">
        <v>115</v>
      </c>
      <c r="D2748" s="557">
        <v>11.8</v>
      </c>
    </row>
    <row r="2749" spans="1:4" ht="40.5" x14ac:dyDescent="0.25">
      <c r="A2749" s="557">
        <v>92773</v>
      </c>
      <c r="B2749" s="560" t="s">
        <v>14682</v>
      </c>
      <c r="C2749" s="557" t="s">
        <v>115</v>
      </c>
      <c r="D2749" s="557">
        <v>11.5</v>
      </c>
    </row>
    <row r="2750" spans="1:4" ht="40.5" x14ac:dyDescent="0.25">
      <c r="A2750" s="557">
        <v>92774</v>
      </c>
      <c r="B2750" s="560" t="s">
        <v>14683</v>
      </c>
      <c r="C2750" s="557" t="s">
        <v>115</v>
      </c>
      <c r="D2750" s="557">
        <v>13.25</v>
      </c>
    </row>
    <row r="2751" spans="1:4" ht="40.5" x14ac:dyDescent="0.25">
      <c r="A2751" s="557">
        <v>92775</v>
      </c>
      <c r="B2751" s="560" t="s">
        <v>14684</v>
      </c>
      <c r="C2751" s="557" t="s">
        <v>115</v>
      </c>
      <c r="D2751" s="557">
        <v>19.21</v>
      </c>
    </row>
    <row r="2752" spans="1:4" ht="40.5" x14ac:dyDescent="0.25">
      <c r="A2752" s="557">
        <v>92776</v>
      </c>
      <c r="B2752" s="560" t="s">
        <v>14685</v>
      </c>
      <c r="C2752" s="557" t="s">
        <v>115</v>
      </c>
      <c r="D2752" s="557">
        <v>18.28</v>
      </c>
    </row>
    <row r="2753" spans="1:4" ht="40.5" x14ac:dyDescent="0.25">
      <c r="A2753" s="557">
        <v>92777</v>
      </c>
      <c r="B2753" s="560" t="s">
        <v>14686</v>
      </c>
      <c r="C2753" s="557" t="s">
        <v>115</v>
      </c>
      <c r="D2753" s="557">
        <v>17.239999999999998</v>
      </c>
    </row>
    <row r="2754" spans="1:4" ht="40.5" x14ac:dyDescent="0.25">
      <c r="A2754" s="557">
        <v>92778</v>
      </c>
      <c r="B2754" s="560" t="s">
        <v>14687</v>
      </c>
      <c r="C2754" s="557" t="s">
        <v>115</v>
      </c>
      <c r="D2754" s="557">
        <v>15.41</v>
      </c>
    </row>
    <row r="2755" spans="1:4" ht="40.5" x14ac:dyDescent="0.25">
      <c r="A2755" s="557">
        <v>92779</v>
      </c>
      <c r="B2755" s="560" t="s">
        <v>14688</v>
      </c>
      <c r="C2755" s="557" t="s">
        <v>115</v>
      </c>
      <c r="D2755" s="557">
        <v>13</v>
      </c>
    </row>
    <row r="2756" spans="1:4" ht="40.5" x14ac:dyDescent="0.25">
      <c r="A2756" s="557">
        <v>92780</v>
      </c>
      <c r="B2756" s="560" t="s">
        <v>14689</v>
      </c>
      <c r="C2756" s="557" t="s">
        <v>115</v>
      </c>
      <c r="D2756" s="557">
        <v>12.33</v>
      </c>
    </row>
    <row r="2757" spans="1:4" ht="40.5" x14ac:dyDescent="0.25">
      <c r="A2757" s="557">
        <v>92781</v>
      </c>
      <c r="B2757" s="560" t="s">
        <v>14690</v>
      </c>
      <c r="C2757" s="557" t="s">
        <v>115</v>
      </c>
      <c r="D2757" s="557">
        <v>13.83</v>
      </c>
    </row>
    <row r="2758" spans="1:4" ht="40.5" x14ac:dyDescent="0.25">
      <c r="A2758" s="557">
        <v>92782</v>
      </c>
      <c r="B2758" s="560" t="s">
        <v>14691</v>
      </c>
      <c r="C2758" s="557" t="s">
        <v>115</v>
      </c>
      <c r="D2758" s="557">
        <v>13.47</v>
      </c>
    </row>
    <row r="2759" spans="1:4" ht="40.5" x14ac:dyDescent="0.25">
      <c r="A2759" s="557">
        <v>92783</v>
      </c>
      <c r="B2759" s="560" t="s">
        <v>14692</v>
      </c>
      <c r="C2759" s="557" t="s">
        <v>115</v>
      </c>
      <c r="D2759" s="557">
        <v>19.04</v>
      </c>
    </row>
    <row r="2760" spans="1:4" ht="40.5" x14ac:dyDescent="0.25">
      <c r="A2760" s="557">
        <v>92784</v>
      </c>
      <c r="B2760" s="560" t="s">
        <v>14693</v>
      </c>
      <c r="C2760" s="557" t="s">
        <v>115</v>
      </c>
      <c r="D2760" s="557">
        <v>17.21</v>
      </c>
    </row>
    <row r="2761" spans="1:4" ht="40.5" x14ac:dyDescent="0.25">
      <c r="A2761" s="557">
        <v>92785</v>
      </c>
      <c r="B2761" s="560" t="s">
        <v>14694</v>
      </c>
      <c r="C2761" s="557" t="s">
        <v>115</v>
      </c>
      <c r="D2761" s="557">
        <v>16.739999999999998</v>
      </c>
    </row>
    <row r="2762" spans="1:4" ht="40.5" x14ac:dyDescent="0.25">
      <c r="A2762" s="557">
        <v>92786</v>
      </c>
      <c r="B2762" s="560" t="s">
        <v>14695</v>
      </c>
      <c r="C2762" s="557" t="s">
        <v>115</v>
      </c>
      <c r="D2762" s="557">
        <v>16.05</v>
      </c>
    </row>
    <row r="2763" spans="1:4" ht="40.5" x14ac:dyDescent="0.25">
      <c r="A2763" s="557">
        <v>92787</v>
      </c>
      <c r="B2763" s="560" t="s">
        <v>14696</v>
      </c>
      <c r="C2763" s="557" t="s">
        <v>115</v>
      </c>
      <c r="D2763" s="557">
        <v>14.5</v>
      </c>
    </row>
    <row r="2764" spans="1:4" ht="40.5" x14ac:dyDescent="0.25">
      <c r="A2764" s="557">
        <v>92788</v>
      </c>
      <c r="B2764" s="560" t="s">
        <v>14697</v>
      </c>
      <c r="C2764" s="557" t="s">
        <v>115</v>
      </c>
      <c r="D2764" s="557">
        <v>12.29</v>
      </c>
    </row>
    <row r="2765" spans="1:4" ht="40.5" x14ac:dyDescent="0.25">
      <c r="A2765" s="557">
        <v>92789</v>
      </c>
      <c r="B2765" s="560" t="s">
        <v>14698</v>
      </c>
      <c r="C2765" s="557" t="s">
        <v>115</v>
      </c>
      <c r="D2765" s="557">
        <v>11.81</v>
      </c>
    </row>
    <row r="2766" spans="1:4" ht="40.5" x14ac:dyDescent="0.25">
      <c r="A2766" s="557">
        <v>92790</v>
      </c>
      <c r="B2766" s="560" t="s">
        <v>14699</v>
      </c>
      <c r="C2766" s="557" t="s">
        <v>115</v>
      </c>
      <c r="D2766" s="557">
        <v>13.44</v>
      </c>
    </row>
    <row r="2767" spans="1:4" ht="27" x14ac:dyDescent="0.25">
      <c r="A2767" s="557">
        <v>92791</v>
      </c>
      <c r="B2767" s="560" t="s">
        <v>14700</v>
      </c>
      <c r="C2767" s="557" t="s">
        <v>115</v>
      </c>
      <c r="D2767" s="557">
        <v>12.93</v>
      </c>
    </row>
    <row r="2768" spans="1:4" ht="27" x14ac:dyDescent="0.25">
      <c r="A2768" s="557">
        <v>92792</v>
      </c>
      <c r="B2768" s="560" t="s">
        <v>14701</v>
      </c>
      <c r="C2768" s="557" t="s">
        <v>115</v>
      </c>
      <c r="D2768" s="557">
        <v>13.35</v>
      </c>
    </row>
    <row r="2769" spans="1:4" ht="27" x14ac:dyDescent="0.25">
      <c r="A2769" s="557">
        <v>92793</v>
      </c>
      <c r="B2769" s="560" t="s">
        <v>14702</v>
      </c>
      <c r="C2769" s="557" t="s">
        <v>115</v>
      </c>
      <c r="D2769" s="557">
        <v>13.42</v>
      </c>
    </row>
    <row r="2770" spans="1:4" ht="27" x14ac:dyDescent="0.25">
      <c r="A2770" s="557">
        <v>92794</v>
      </c>
      <c r="B2770" s="560" t="s">
        <v>14703</v>
      </c>
      <c r="C2770" s="557" t="s">
        <v>115</v>
      </c>
      <c r="D2770" s="557">
        <v>12.43</v>
      </c>
    </row>
    <row r="2771" spans="1:4" ht="27" x14ac:dyDescent="0.25">
      <c r="A2771" s="557">
        <v>92795</v>
      </c>
      <c r="B2771" s="560" t="s">
        <v>14704</v>
      </c>
      <c r="C2771" s="557" t="s">
        <v>115</v>
      </c>
      <c r="D2771" s="557">
        <v>10.68</v>
      </c>
    </row>
    <row r="2772" spans="1:4" ht="27" x14ac:dyDescent="0.25">
      <c r="A2772" s="557">
        <v>92796</v>
      </c>
      <c r="B2772" s="560" t="s">
        <v>14705</v>
      </c>
      <c r="C2772" s="557" t="s">
        <v>115</v>
      </c>
      <c r="D2772" s="557">
        <v>10.6</v>
      </c>
    </row>
    <row r="2773" spans="1:4" ht="27" x14ac:dyDescent="0.25">
      <c r="A2773" s="557">
        <v>92797</v>
      </c>
      <c r="B2773" s="560" t="s">
        <v>14706</v>
      </c>
      <c r="C2773" s="557" t="s">
        <v>115</v>
      </c>
      <c r="D2773" s="557">
        <v>12.5</v>
      </c>
    </row>
    <row r="2774" spans="1:4" ht="27" x14ac:dyDescent="0.25">
      <c r="A2774" s="557">
        <v>92798</v>
      </c>
      <c r="B2774" s="560" t="s">
        <v>14707</v>
      </c>
      <c r="C2774" s="557" t="s">
        <v>115</v>
      </c>
      <c r="D2774" s="557">
        <v>12.48</v>
      </c>
    </row>
    <row r="2775" spans="1:4" ht="27" x14ac:dyDescent="0.25">
      <c r="A2775" s="557">
        <v>92799</v>
      </c>
      <c r="B2775" s="560" t="s">
        <v>14708</v>
      </c>
      <c r="C2775" s="557" t="s">
        <v>115</v>
      </c>
      <c r="D2775" s="557">
        <v>13.33</v>
      </c>
    </row>
    <row r="2776" spans="1:4" ht="27" x14ac:dyDescent="0.25">
      <c r="A2776" s="557">
        <v>92800</v>
      </c>
      <c r="B2776" s="560" t="s">
        <v>14709</v>
      </c>
      <c r="C2776" s="557" t="s">
        <v>115</v>
      </c>
      <c r="D2776" s="557">
        <v>12.48</v>
      </c>
    </row>
    <row r="2777" spans="1:4" ht="27" x14ac:dyDescent="0.25">
      <c r="A2777" s="557">
        <v>92801</v>
      </c>
      <c r="B2777" s="560" t="s">
        <v>14710</v>
      </c>
      <c r="C2777" s="557" t="s">
        <v>115</v>
      </c>
      <c r="D2777" s="557">
        <v>13.09</v>
      </c>
    </row>
    <row r="2778" spans="1:4" ht="27" x14ac:dyDescent="0.25">
      <c r="A2778" s="557">
        <v>92802</v>
      </c>
      <c r="B2778" s="560" t="s">
        <v>14711</v>
      </c>
      <c r="C2778" s="557" t="s">
        <v>115</v>
      </c>
      <c r="D2778" s="557">
        <v>13.26</v>
      </c>
    </row>
    <row r="2779" spans="1:4" ht="27" x14ac:dyDescent="0.25">
      <c r="A2779" s="557">
        <v>92803</v>
      </c>
      <c r="B2779" s="560" t="s">
        <v>14712</v>
      </c>
      <c r="C2779" s="557" t="s">
        <v>115</v>
      </c>
      <c r="D2779" s="557">
        <v>12.34</v>
      </c>
    </row>
    <row r="2780" spans="1:4" ht="27" x14ac:dyDescent="0.25">
      <c r="A2780" s="557">
        <v>92804</v>
      </c>
      <c r="B2780" s="560" t="s">
        <v>14713</v>
      </c>
      <c r="C2780" s="557" t="s">
        <v>115</v>
      </c>
      <c r="D2780" s="557">
        <v>10.63</v>
      </c>
    </row>
    <row r="2781" spans="1:4" ht="27" x14ac:dyDescent="0.25">
      <c r="A2781" s="557">
        <v>92805</v>
      </c>
      <c r="B2781" s="560" t="s">
        <v>14714</v>
      </c>
      <c r="C2781" s="557" t="s">
        <v>115</v>
      </c>
      <c r="D2781" s="557">
        <v>10.57</v>
      </c>
    </row>
    <row r="2782" spans="1:4" ht="27" x14ac:dyDescent="0.25">
      <c r="A2782" s="557">
        <v>92806</v>
      </c>
      <c r="B2782" s="560" t="s">
        <v>14715</v>
      </c>
      <c r="C2782" s="557" t="s">
        <v>115</v>
      </c>
      <c r="D2782" s="557">
        <v>12.48</v>
      </c>
    </row>
    <row r="2783" spans="1:4" ht="40.5" x14ac:dyDescent="0.25">
      <c r="A2783" s="557">
        <v>92808</v>
      </c>
      <c r="B2783" s="560" t="s">
        <v>14716</v>
      </c>
      <c r="C2783" s="557" t="s">
        <v>61</v>
      </c>
      <c r="D2783" s="557">
        <v>31.34</v>
      </c>
    </row>
    <row r="2784" spans="1:4" ht="40.5" x14ac:dyDescent="0.25">
      <c r="A2784" s="557">
        <v>92809</v>
      </c>
      <c r="B2784" s="560" t="s">
        <v>14717</v>
      </c>
      <c r="C2784" s="557" t="s">
        <v>61</v>
      </c>
      <c r="D2784" s="557">
        <v>40.21</v>
      </c>
    </row>
    <row r="2785" spans="1:4" ht="40.5" x14ac:dyDescent="0.25">
      <c r="A2785" s="557">
        <v>92810</v>
      </c>
      <c r="B2785" s="560" t="s">
        <v>14718</v>
      </c>
      <c r="C2785" s="557" t="s">
        <v>61</v>
      </c>
      <c r="D2785" s="557">
        <v>48.96</v>
      </c>
    </row>
    <row r="2786" spans="1:4" ht="40.5" x14ac:dyDescent="0.25">
      <c r="A2786" s="557">
        <v>92811</v>
      </c>
      <c r="B2786" s="560" t="s">
        <v>14719</v>
      </c>
      <c r="C2786" s="557" t="s">
        <v>61</v>
      </c>
      <c r="D2786" s="557">
        <v>58.31</v>
      </c>
    </row>
    <row r="2787" spans="1:4" ht="40.5" x14ac:dyDescent="0.25">
      <c r="A2787" s="557">
        <v>92812</v>
      </c>
      <c r="B2787" s="560" t="s">
        <v>14720</v>
      </c>
      <c r="C2787" s="557" t="s">
        <v>61</v>
      </c>
      <c r="D2787" s="557">
        <v>67.540000000000006</v>
      </c>
    </row>
    <row r="2788" spans="1:4" ht="40.5" x14ac:dyDescent="0.25">
      <c r="A2788" s="557">
        <v>92813</v>
      </c>
      <c r="B2788" s="560" t="s">
        <v>14721</v>
      </c>
      <c r="C2788" s="557" t="s">
        <v>61</v>
      </c>
      <c r="D2788" s="557">
        <v>78.38</v>
      </c>
    </row>
    <row r="2789" spans="1:4" ht="40.5" x14ac:dyDescent="0.25">
      <c r="A2789" s="557">
        <v>92814</v>
      </c>
      <c r="B2789" s="560" t="s">
        <v>14722</v>
      </c>
      <c r="C2789" s="557" t="s">
        <v>61</v>
      </c>
      <c r="D2789" s="557">
        <v>89.73</v>
      </c>
    </row>
    <row r="2790" spans="1:4" ht="40.5" x14ac:dyDescent="0.25">
      <c r="A2790" s="557">
        <v>92815</v>
      </c>
      <c r="B2790" s="560" t="s">
        <v>14723</v>
      </c>
      <c r="C2790" s="557" t="s">
        <v>61</v>
      </c>
      <c r="D2790" s="557">
        <v>102.84</v>
      </c>
    </row>
    <row r="2791" spans="1:4" ht="40.5" x14ac:dyDescent="0.25">
      <c r="A2791" s="557">
        <v>92816</v>
      </c>
      <c r="B2791" s="560" t="s">
        <v>14724</v>
      </c>
      <c r="C2791" s="557" t="s">
        <v>61</v>
      </c>
      <c r="D2791" s="557">
        <v>616.85</v>
      </c>
    </row>
    <row r="2792" spans="1:4" ht="40.5" x14ac:dyDescent="0.25">
      <c r="A2792" s="557">
        <v>92817</v>
      </c>
      <c r="B2792" s="560" t="s">
        <v>14725</v>
      </c>
      <c r="C2792" s="557" t="s">
        <v>61</v>
      </c>
      <c r="D2792" s="557">
        <v>128.66999999999999</v>
      </c>
    </row>
    <row r="2793" spans="1:4" ht="40.5" x14ac:dyDescent="0.25">
      <c r="A2793" s="557">
        <v>92818</v>
      </c>
      <c r="B2793" s="560" t="s">
        <v>14726</v>
      </c>
      <c r="C2793" s="557" t="s">
        <v>61</v>
      </c>
      <c r="D2793" s="557">
        <v>880.49</v>
      </c>
    </row>
    <row r="2794" spans="1:4" ht="40.5" x14ac:dyDescent="0.25">
      <c r="A2794" s="557">
        <v>92819</v>
      </c>
      <c r="B2794" s="560" t="s">
        <v>14727</v>
      </c>
      <c r="C2794" s="557" t="s">
        <v>61</v>
      </c>
      <c r="D2794" s="557">
        <v>173.21</v>
      </c>
    </row>
    <row r="2795" spans="1:4" ht="40.5" x14ac:dyDescent="0.25">
      <c r="A2795" s="557">
        <v>92820</v>
      </c>
      <c r="B2795" s="560" t="s">
        <v>14728</v>
      </c>
      <c r="C2795" s="557" t="s">
        <v>61</v>
      </c>
      <c r="D2795" s="557">
        <v>37.39</v>
      </c>
    </row>
    <row r="2796" spans="1:4" ht="40.5" x14ac:dyDescent="0.25">
      <c r="A2796" s="557">
        <v>92821</v>
      </c>
      <c r="B2796" s="560" t="s">
        <v>14729</v>
      </c>
      <c r="C2796" s="557" t="s">
        <v>61</v>
      </c>
      <c r="D2796" s="557">
        <v>47.94</v>
      </c>
    </row>
    <row r="2797" spans="1:4" ht="40.5" x14ac:dyDescent="0.25">
      <c r="A2797" s="557">
        <v>92822</v>
      </c>
      <c r="B2797" s="560" t="s">
        <v>14730</v>
      </c>
      <c r="C2797" s="557" t="s">
        <v>61</v>
      </c>
      <c r="D2797" s="557">
        <v>58.52</v>
      </c>
    </row>
    <row r="2798" spans="1:4" ht="40.5" x14ac:dyDescent="0.25">
      <c r="A2798" s="557">
        <v>92824</v>
      </c>
      <c r="B2798" s="560" t="s">
        <v>14731</v>
      </c>
      <c r="C2798" s="557" t="s">
        <v>61</v>
      </c>
      <c r="D2798" s="557">
        <v>69.52</v>
      </c>
    </row>
    <row r="2799" spans="1:4" ht="40.5" x14ac:dyDescent="0.25">
      <c r="A2799" s="557">
        <v>92825</v>
      </c>
      <c r="B2799" s="560" t="s">
        <v>14732</v>
      </c>
      <c r="C2799" s="557" t="s">
        <v>61</v>
      </c>
      <c r="D2799" s="557">
        <v>80.569999999999993</v>
      </c>
    </row>
    <row r="2800" spans="1:4" ht="40.5" x14ac:dyDescent="0.25">
      <c r="A2800" s="557">
        <v>92826</v>
      </c>
      <c r="B2800" s="560" t="s">
        <v>14733</v>
      </c>
      <c r="C2800" s="557" t="s">
        <v>61</v>
      </c>
      <c r="D2800" s="557">
        <v>92.97</v>
      </c>
    </row>
    <row r="2801" spans="1:4" ht="40.5" x14ac:dyDescent="0.25">
      <c r="A2801" s="557">
        <v>92827</v>
      </c>
      <c r="B2801" s="560" t="s">
        <v>14734</v>
      </c>
      <c r="C2801" s="557" t="s">
        <v>61</v>
      </c>
      <c r="D2801" s="557">
        <v>105.93</v>
      </c>
    </row>
    <row r="2802" spans="1:4" ht="40.5" x14ac:dyDescent="0.25">
      <c r="A2802" s="557">
        <v>92828</v>
      </c>
      <c r="B2802" s="560" t="s">
        <v>14735</v>
      </c>
      <c r="C2802" s="557" t="s">
        <v>61</v>
      </c>
      <c r="D2802" s="557">
        <v>120.95</v>
      </c>
    </row>
    <row r="2803" spans="1:4" ht="40.5" x14ac:dyDescent="0.25">
      <c r="A2803" s="557">
        <v>92829</v>
      </c>
      <c r="B2803" s="560" t="s">
        <v>14736</v>
      </c>
      <c r="C2803" s="557" t="s">
        <v>61</v>
      </c>
      <c r="D2803" s="557">
        <v>638.22</v>
      </c>
    </row>
    <row r="2804" spans="1:4" ht="40.5" x14ac:dyDescent="0.25">
      <c r="A2804" s="557">
        <v>92830</v>
      </c>
      <c r="B2804" s="560" t="s">
        <v>14737</v>
      </c>
      <c r="C2804" s="557" t="s">
        <v>61</v>
      </c>
      <c r="D2804" s="557">
        <v>150.04</v>
      </c>
    </row>
    <row r="2805" spans="1:4" ht="40.5" x14ac:dyDescent="0.25">
      <c r="A2805" s="557">
        <v>92831</v>
      </c>
      <c r="B2805" s="560" t="s">
        <v>14738</v>
      </c>
      <c r="C2805" s="557" t="s">
        <v>61</v>
      </c>
      <c r="D2805" s="557">
        <v>906.74</v>
      </c>
    </row>
    <row r="2806" spans="1:4" ht="40.5" x14ac:dyDescent="0.25">
      <c r="A2806" s="557">
        <v>92832</v>
      </c>
      <c r="B2806" s="560" t="s">
        <v>14739</v>
      </c>
      <c r="C2806" s="557" t="s">
        <v>61</v>
      </c>
      <c r="D2806" s="557">
        <v>199.46</v>
      </c>
    </row>
    <row r="2807" spans="1:4" ht="40.5" x14ac:dyDescent="0.25">
      <c r="A2807" s="557">
        <v>92833</v>
      </c>
      <c r="B2807" s="560" t="s">
        <v>14740</v>
      </c>
      <c r="C2807" s="557" t="s">
        <v>61</v>
      </c>
      <c r="D2807" s="557">
        <v>180.87</v>
      </c>
    </row>
    <row r="2808" spans="1:4" ht="40.5" x14ac:dyDescent="0.25">
      <c r="A2808" s="557">
        <v>92834</v>
      </c>
      <c r="B2808" s="560" t="s">
        <v>14741</v>
      </c>
      <c r="C2808" s="557" t="s">
        <v>61</v>
      </c>
      <c r="D2808" s="557">
        <v>6.95</v>
      </c>
    </row>
    <row r="2809" spans="1:4" ht="40.5" x14ac:dyDescent="0.25">
      <c r="A2809" s="557">
        <v>92835</v>
      </c>
      <c r="B2809" s="560" t="s">
        <v>14742</v>
      </c>
      <c r="C2809" s="557" t="s">
        <v>61</v>
      </c>
      <c r="D2809" s="557">
        <v>193.06</v>
      </c>
    </row>
    <row r="2810" spans="1:4" ht="40.5" x14ac:dyDescent="0.25">
      <c r="A2810" s="557">
        <v>92836</v>
      </c>
      <c r="B2810" s="560" t="s">
        <v>14743</v>
      </c>
      <c r="C2810" s="557" t="s">
        <v>61</v>
      </c>
      <c r="D2810" s="557">
        <v>8.89</v>
      </c>
    </row>
    <row r="2811" spans="1:4" ht="40.5" x14ac:dyDescent="0.25">
      <c r="A2811" s="557">
        <v>92837</v>
      </c>
      <c r="B2811" s="560" t="s">
        <v>14744</v>
      </c>
      <c r="C2811" s="557" t="s">
        <v>61</v>
      </c>
      <c r="D2811" s="557">
        <v>326.18</v>
      </c>
    </row>
    <row r="2812" spans="1:4" ht="40.5" x14ac:dyDescent="0.25">
      <c r="A2812" s="557">
        <v>92838</v>
      </c>
      <c r="B2812" s="560" t="s">
        <v>14745</v>
      </c>
      <c r="C2812" s="557" t="s">
        <v>61</v>
      </c>
      <c r="D2812" s="557">
        <v>10.65</v>
      </c>
    </row>
    <row r="2813" spans="1:4" ht="40.5" x14ac:dyDescent="0.25">
      <c r="A2813" s="557">
        <v>92839</v>
      </c>
      <c r="B2813" s="560" t="s">
        <v>14746</v>
      </c>
      <c r="C2813" s="557" t="s">
        <v>61</v>
      </c>
      <c r="D2813" s="557">
        <v>399.74</v>
      </c>
    </row>
    <row r="2814" spans="1:4" ht="40.5" x14ac:dyDescent="0.25">
      <c r="A2814" s="557">
        <v>92840</v>
      </c>
      <c r="B2814" s="560" t="s">
        <v>14747</v>
      </c>
      <c r="C2814" s="557" t="s">
        <v>61</v>
      </c>
      <c r="D2814" s="557">
        <v>12.62</v>
      </c>
    </row>
    <row r="2815" spans="1:4" ht="40.5" x14ac:dyDescent="0.25">
      <c r="A2815" s="557">
        <v>92841</v>
      </c>
      <c r="B2815" s="560" t="s">
        <v>14748</v>
      </c>
      <c r="C2815" s="557" t="s">
        <v>61</v>
      </c>
      <c r="D2815" s="557">
        <v>503.36</v>
      </c>
    </row>
    <row r="2816" spans="1:4" ht="40.5" x14ac:dyDescent="0.25">
      <c r="A2816" s="557">
        <v>92842</v>
      </c>
      <c r="B2816" s="560" t="s">
        <v>14749</v>
      </c>
      <c r="C2816" s="557" t="s">
        <v>61</v>
      </c>
      <c r="D2816" s="557">
        <v>14.42</v>
      </c>
    </row>
    <row r="2817" spans="1:4" ht="40.5" x14ac:dyDescent="0.25">
      <c r="A2817" s="557">
        <v>92843</v>
      </c>
      <c r="B2817" s="560" t="s">
        <v>14750</v>
      </c>
      <c r="C2817" s="557" t="s">
        <v>61</v>
      </c>
      <c r="D2817" s="557">
        <v>531.89</v>
      </c>
    </row>
    <row r="2818" spans="1:4" ht="40.5" x14ac:dyDescent="0.25">
      <c r="A2818" s="557">
        <v>92844</v>
      </c>
      <c r="B2818" s="560" t="s">
        <v>14751</v>
      </c>
      <c r="C2818" s="557" t="s">
        <v>61</v>
      </c>
      <c r="D2818" s="557">
        <v>16.399999999999999</v>
      </c>
    </row>
    <row r="2819" spans="1:4" ht="40.5" x14ac:dyDescent="0.25">
      <c r="A2819" s="557">
        <v>92845</v>
      </c>
      <c r="B2819" s="560" t="s">
        <v>14752</v>
      </c>
      <c r="C2819" s="557" t="s">
        <v>61</v>
      </c>
      <c r="D2819" s="557">
        <v>748.83</v>
      </c>
    </row>
    <row r="2820" spans="1:4" ht="40.5" x14ac:dyDescent="0.25">
      <c r="A2820" s="557">
        <v>92846</v>
      </c>
      <c r="B2820" s="560" t="s">
        <v>14753</v>
      </c>
      <c r="C2820" s="557" t="s">
        <v>61</v>
      </c>
      <c r="D2820" s="557">
        <v>18.170000000000002</v>
      </c>
    </row>
    <row r="2821" spans="1:4" ht="40.5" x14ac:dyDescent="0.25">
      <c r="A2821" s="557">
        <v>92847</v>
      </c>
      <c r="B2821" s="560" t="s">
        <v>14754</v>
      </c>
      <c r="C2821" s="557" t="s">
        <v>61</v>
      </c>
      <c r="D2821" s="557">
        <v>780.09</v>
      </c>
    </row>
    <row r="2822" spans="1:4" ht="40.5" x14ac:dyDescent="0.25">
      <c r="A2822" s="557">
        <v>92848</v>
      </c>
      <c r="B2822" s="560" t="s">
        <v>14755</v>
      </c>
      <c r="C2822" s="557" t="s">
        <v>61</v>
      </c>
      <c r="D2822" s="557">
        <v>20.149999999999999</v>
      </c>
    </row>
    <row r="2823" spans="1:4" ht="40.5" x14ac:dyDescent="0.25">
      <c r="A2823" s="557">
        <v>92849</v>
      </c>
      <c r="B2823" s="560" t="s">
        <v>14756</v>
      </c>
      <c r="C2823" s="557" t="s">
        <v>61</v>
      </c>
      <c r="D2823" s="557">
        <v>187.2</v>
      </c>
    </row>
    <row r="2824" spans="1:4" ht="40.5" x14ac:dyDescent="0.25">
      <c r="A2824" s="557">
        <v>92850</v>
      </c>
      <c r="B2824" s="560" t="s">
        <v>14757</v>
      </c>
      <c r="C2824" s="557" t="s">
        <v>61</v>
      </c>
      <c r="D2824" s="557">
        <v>13.15</v>
      </c>
    </row>
    <row r="2825" spans="1:4" ht="40.5" x14ac:dyDescent="0.25">
      <c r="A2825" s="557">
        <v>92851</v>
      </c>
      <c r="B2825" s="560" t="s">
        <v>14758</v>
      </c>
      <c r="C2825" s="557" t="s">
        <v>61</v>
      </c>
      <c r="D2825" s="557">
        <v>200.94</v>
      </c>
    </row>
    <row r="2826" spans="1:4" ht="40.5" x14ac:dyDescent="0.25">
      <c r="A2826" s="557">
        <v>92852</v>
      </c>
      <c r="B2826" s="560" t="s">
        <v>14759</v>
      </c>
      <c r="C2826" s="557" t="s">
        <v>61</v>
      </c>
      <c r="D2826" s="557">
        <v>16.61</v>
      </c>
    </row>
    <row r="2827" spans="1:4" ht="40.5" x14ac:dyDescent="0.25">
      <c r="A2827" s="557">
        <v>92853</v>
      </c>
      <c r="B2827" s="560" t="s">
        <v>14760</v>
      </c>
      <c r="C2827" s="557" t="s">
        <v>61</v>
      </c>
      <c r="D2827" s="557">
        <v>335.94</v>
      </c>
    </row>
    <row r="2828" spans="1:4" ht="40.5" x14ac:dyDescent="0.25">
      <c r="A2828" s="557">
        <v>92854</v>
      </c>
      <c r="B2828" s="560" t="s">
        <v>14761</v>
      </c>
      <c r="C2828" s="557" t="s">
        <v>61</v>
      </c>
      <c r="D2828" s="557">
        <v>20.22</v>
      </c>
    </row>
    <row r="2829" spans="1:4" ht="40.5" x14ac:dyDescent="0.25">
      <c r="A2829" s="557">
        <v>92855</v>
      </c>
      <c r="B2829" s="560" t="s">
        <v>14762</v>
      </c>
      <c r="C2829" s="557" t="s">
        <v>61</v>
      </c>
      <c r="D2829" s="557">
        <v>411.2</v>
      </c>
    </row>
    <row r="2830" spans="1:4" ht="40.5" x14ac:dyDescent="0.25">
      <c r="A2830" s="557">
        <v>92856</v>
      </c>
      <c r="B2830" s="560" t="s">
        <v>14763</v>
      </c>
      <c r="C2830" s="557" t="s">
        <v>61</v>
      </c>
      <c r="D2830" s="557">
        <v>23.85</v>
      </c>
    </row>
    <row r="2831" spans="1:4" ht="40.5" x14ac:dyDescent="0.25">
      <c r="A2831" s="557">
        <v>92857</v>
      </c>
      <c r="B2831" s="560" t="s">
        <v>14764</v>
      </c>
      <c r="C2831" s="557" t="s">
        <v>61</v>
      </c>
      <c r="D2831" s="557">
        <v>516.49</v>
      </c>
    </row>
    <row r="2832" spans="1:4" ht="40.5" x14ac:dyDescent="0.25">
      <c r="A2832" s="557">
        <v>92858</v>
      </c>
      <c r="B2832" s="560" t="s">
        <v>14765</v>
      </c>
      <c r="C2832" s="557" t="s">
        <v>61</v>
      </c>
      <c r="D2832" s="557">
        <v>27.29</v>
      </c>
    </row>
    <row r="2833" spans="1:4" ht="40.5" x14ac:dyDescent="0.25">
      <c r="A2833" s="557">
        <v>92859</v>
      </c>
      <c r="B2833" s="560" t="s">
        <v>14766</v>
      </c>
      <c r="C2833" s="557" t="s">
        <v>61</v>
      </c>
      <c r="D2833" s="557">
        <v>546.47</v>
      </c>
    </row>
    <row r="2834" spans="1:4" ht="40.5" x14ac:dyDescent="0.25">
      <c r="A2834" s="557">
        <v>92860</v>
      </c>
      <c r="B2834" s="560" t="s">
        <v>14767</v>
      </c>
      <c r="C2834" s="557" t="s">
        <v>61</v>
      </c>
      <c r="D2834" s="557">
        <v>30.98</v>
      </c>
    </row>
    <row r="2835" spans="1:4" ht="40.5" x14ac:dyDescent="0.25">
      <c r="A2835" s="557">
        <v>92861</v>
      </c>
      <c r="B2835" s="560" t="s">
        <v>14768</v>
      </c>
      <c r="C2835" s="557" t="s">
        <v>61</v>
      </c>
      <c r="D2835" s="557">
        <v>765.23</v>
      </c>
    </row>
    <row r="2836" spans="1:4" ht="40.5" x14ac:dyDescent="0.25">
      <c r="A2836" s="557">
        <v>92862</v>
      </c>
      <c r="B2836" s="560" t="s">
        <v>14769</v>
      </c>
      <c r="C2836" s="557" t="s">
        <v>61</v>
      </c>
      <c r="D2836" s="557">
        <v>34.57</v>
      </c>
    </row>
    <row r="2837" spans="1:4" ht="40.5" x14ac:dyDescent="0.25">
      <c r="A2837" s="557">
        <v>92863</v>
      </c>
      <c r="B2837" s="560" t="s">
        <v>14770</v>
      </c>
      <c r="C2837" s="557" t="s">
        <v>61</v>
      </c>
      <c r="D2837" s="557">
        <v>798.5</v>
      </c>
    </row>
    <row r="2838" spans="1:4" ht="40.5" x14ac:dyDescent="0.25">
      <c r="A2838" s="557">
        <v>92864</v>
      </c>
      <c r="B2838" s="560" t="s">
        <v>14771</v>
      </c>
      <c r="C2838" s="557" t="s">
        <v>61</v>
      </c>
      <c r="D2838" s="557">
        <v>38.19</v>
      </c>
    </row>
    <row r="2839" spans="1:4" ht="27" x14ac:dyDescent="0.25">
      <c r="A2839" s="557">
        <v>92865</v>
      </c>
      <c r="B2839" s="560" t="s">
        <v>14772</v>
      </c>
      <c r="C2839" s="557" t="s">
        <v>18</v>
      </c>
      <c r="D2839" s="557">
        <v>9.89</v>
      </c>
    </row>
    <row r="2840" spans="1:4" ht="27" x14ac:dyDescent="0.25">
      <c r="A2840" s="557">
        <v>92866</v>
      </c>
      <c r="B2840" s="560" t="s">
        <v>14773</v>
      </c>
      <c r="C2840" s="557" t="s">
        <v>18</v>
      </c>
      <c r="D2840" s="557">
        <v>7.55</v>
      </c>
    </row>
    <row r="2841" spans="1:4" ht="27" x14ac:dyDescent="0.25">
      <c r="A2841" s="557">
        <v>92867</v>
      </c>
      <c r="B2841" s="560" t="s">
        <v>14774</v>
      </c>
      <c r="C2841" s="557" t="s">
        <v>18</v>
      </c>
      <c r="D2841" s="557">
        <v>22.78</v>
      </c>
    </row>
    <row r="2842" spans="1:4" ht="27" x14ac:dyDescent="0.25">
      <c r="A2842" s="557">
        <v>92868</v>
      </c>
      <c r="B2842" s="560" t="s">
        <v>14775</v>
      </c>
      <c r="C2842" s="557" t="s">
        <v>18</v>
      </c>
      <c r="D2842" s="557">
        <v>12.13</v>
      </c>
    </row>
    <row r="2843" spans="1:4" ht="27" x14ac:dyDescent="0.25">
      <c r="A2843" s="557">
        <v>92869</v>
      </c>
      <c r="B2843" s="560" t="s">
        <v>14776</v>
      </c>
      <c r="C2843" s="557" t="s">
        <v>18</v>
      </c>
      <c r="D2843" s="557">
        <v>8.15</v>
      </c>
    </row>
    <row r="2844" spans="1:4" ht="27" x14ac:dyDescent="0.25">
      <c r="A2844" s="557">
        <v>92870</v>
      </c>
      <c r="B2844" s="560" t="s">
        <v>14777</v>
      </c>
      <c r="C2844" s="557" t="s">
        <v>18</v>
      </c>
      <c r="D2844" s="557">
        <v>28.22</v>
      </c>
    </row>
    <row r="2845" spans="1:4" ht="27" x14ac:dyDescent="0.25">
      <c r="A2845" s="557">
        <v>92871</v>
      </c>
      <c r="B2845" s="560" t="s">
        <v>14778</v>
      </c>
      <c r="C2845" s="557" t="s">
        <v>18</v>
      </c>
      <c r="D2845" s="557">
        <v>15.97</v>
      </c>
    </row>
    <row r="2846" spans="1:4" ht="27" x14ac:dyDescent="0.25">
      <c r="A2846" s="557">
        <v>92872</v>
      </c>
      <c r="B2846" s="560" t="s">
        <v>14779</v>
      </c>
      <c r="C2846" s="557" t="s">
        <v>18</v>
      </c>
      <c r="D2846" s="557">
        <v>11.39</v>
      </c>
    </row>
    <row r="2847" spans="1:4" ht="27" x14ac:dyDescent="0.25">
      <c r="A2847" s="557">
        <v>92873</v>
      </c>
      <c r="B2847" s="560" t="s">
        <v>14780</v>
      </c>
      <c r="C2847" s="557" t="s">
        <v>2075</v>
      </c>
      <c r="D2847" s="557">
        <v>169.98</v>
      </c>
    </row>
    <row r="2848" spans="1:4" ht="27" x14ac:dyDescent="0.25">
      <c r="A2848" s="557">
        <v>92874</v>
      </c>
      <c r="B2848" s="560" t="s">
        <v>14781</v>
      </c>
      <c r="C2848" s="557" t="s">
        <v>2075</v>
      </c>
      <c r="D2848" s="557">
        <v>27.64</v>
      </c>
    </row>
    <row r="2849" spans="1:4" ht="13.5" x14ac:dyDescent="0.25">
      <c r="A2849" s="557">
        <v>92875</v>
      </c>
      <c r="B2849" s="560" t="s">
        <v>14782</v>
      </c>
      <c r="C2849" s="557" t="s">
        <v>115</v>
      </c>
      <c r="D2849" s="557">
        <v>12.24</v>
      </c>
    </row>
    <row r="2850" spans="1:4" ht="13.5" x14ac:dyDescent="0.25">
      <c r="A2850" s="557">
        <v>92876</v>
      </c>
      <c r="B2850" s="560" t="s">
        <v>14783</v>
      </c>
      <c r="C2850" s="557" t="s">
        <v>115</v>
      </c>
      <c r="D2850" s="557">
        <v>12.19</v>
      </c>
    </row>
    <row r="2851" spans="1:4" ht="13.5" x14ac:dyDescent="0.25">
      <c r="A2851" s="557">
        <v>92877</v>
      </c>
      <c r="B2851" s="560" t="s">
        <v>14784</v>
      </c>
      <c r="C2851" s="557" t="s">
        <v>115</v>
      </c>
      <c r="D2851" s="557">
        <v>13.34</v>
      </c>
    </row>
    <row r="2852" spans="1:4" ht="13.5" x14ac:dyDescent="0.25">
      <c r="A2852" s="557">
        <v>92878</v>
      </c>
      <c r="B2852" s="560" t="s">
        <v>14785</v>
      </c>
      <c r="C2852" s="557" t="s">
        <v>115</v>
      </c>
      <c r="D2852" s="557">
        <v>13.21</v>
      </c>
    </row>
    <row r="2853" spans="1:4" ht="13.5" x14ac:dyDescent="0.25">
      <c r="A2853" s="557">
        <v>92879</v>
      </c>
      <c r="B2853" s="560" t="s">
        <v>14786</v>
      </c>
      <c r="C2853" s="557" t="s">
        <v>115</v>
      </c>
      <c r="D2853" s="557">
        <v>13.13</v>
      </c>
    </row>
    <row r="2854" spans="1:4" ht="13.5" x14ac:dyDescent="0.25">
      <c r="A2854" s="557">
        <v>92880</v>
      </c>
      <c r="B2854" s="560" t="s">
        <v>14787</v>
      </c>
      <c r="C2854" s="557" t="s">
        <v>115</v>
      </c>
      <c r="D2854" s="557">
        <v>13.44</v>
      </c>
    </row>
    <row r="2855" spans="1:4" ht="13.5" x14ac:dyDescent="0.25">
      <c r="A2855" s="557">
        <v>92881</v>
      </c>
      <c r="B2855" s="560" t="s">
        <v>14788</v>
      </c>
      <c r="C2855" s="557" t="s">
        <v>115</v>
      </c>
      <c r="D2855" s="557">
        <v>13.42</v>
      </c>
    </row>
    <row r="2856" spans="1:4" ht="13.5" x14ac:dyDescent="0.25">
      <c r="A2856" s="557">
        <v>92882</v>
      </c>
      <c r="B2856" s="560" t="s">
        <v>14789</v>
      </c>
      <c r="C2856" s="557" t="s">
        <v>115</v>
      </c>
      <c r="D2856" s="557">
        <v>15.28</v>
      </c>
    </row>
    <row r="2857" spans="1:4" ht="13.5" x14ac:dyDescent="0.25">
      <c r="A2857" s="557">
        <v>92883</v>
      </c>
      <c r="B2857" s="560" t="s">
        <v>14790</v>
      </c>
      <c r="C2857" s="557" t="s">
        <v>115</v>
      </c>
      <c r="D2857" s="557">
        <v>14.6</v>
      </c>
    </row>
    <row r="2858" spans="1:4" ht="13.5" x14ac:dyDescent="0.25">
      <c r="A2858" s="557">
        <v>92884</v>
      </c>
      <c r="B2858" s="560" t="s">
        <v>14791</v>
      </c>
      <c r="C2858" s="557" t="s">
        <v>115</v>
      </c>
      <c r="D2858" s="557">
        <v>15.28</v>
      </c>
    </row>
    <row r="2859" spans="1:4" ht="13.5" x14ac:dyDescent="0.25">
      <c r="A2859" s="557">
        <v>92885</v>
      </c>
      <c r="B2859" s="560" t="s">
        <v>14792</v>
      </c>
      <c r="C2859" s="557" t="s">
        <v>115</v>
      </c>
      <c r="D2859" s="557">
        <v>14.76</v>
      </c>
    </row>
    <row r="2860" spans="1:4" ht="13.5" x14ac:dyDescent="0.25">
      <c r="A2860" s="557">
        <v>92886</v>
      </c>
      <c r="B2860" s="560" t="s">
        <v>14793</v>
      </c>
      <c r="C2860" s="557" t="s">
        <v>115</v>
      </c>
      <c r="D2860" s="557">
        <v>14.35</v>
      </c>
    </row>
    <row r="2861" spans="1:4" ht="13.5" x14ac:dyDescent="0.25">
      <c r="A2861" s="557">
        <v>92887</v>
      </c>
      <c r="B2861" s="560" t="s">
        <v>14794</v>
      </c>
      <c r="C2861" s="557" t="s">
        <v>115</v>
      </c>
      <c r="D2861" s="557">
        <v>14.42</v>
      </c>
    </row>
    <row r="2862" spans="1:4" ht="13.5" x14ac:dyDescent="0.25">
      <c r="A2862" s="557">
        <v>92888</v>
      </c>
      <c r="B2862" s="560" t="s">
        <v>14795</v>
      </c>
      <c r="C2862" s="557" t="s">
        <v>115</v>
      </c>
      <c r="D2862" s="557">
        <v>14.21</v>
      </c>
    </row>
    <row r="2863" spans="1:4" ht="27" x14ac:dyDescent="0.25">
      <c r="A2863" s="557">
        <v>92889</v>
      </c>
      <c r="B2863" s="560" t="s">
        <v>14796</v>
      </c>
      <c r="C2863" s="557" t="s">
        <v>18</v>
      </c>
      <c r="D2863" s="557">
        <v>101.9</v>
      </c>
    </row>
    <row r="2864" spans="1:4" ht="27" x14ac:dyDescent="0.25">
      <c r="A2864" s="557">
        <v>92890</v>
      </c>
      <c r="B2864" s="560" t="s">
        <v>14797</v>
      </c>
      <c r="C2864" s="557" t="s">
        <v>18</v>
      </c>
      <c r="D2864" s="557">
        <v>154.54</v>
      </c>
    </row>
    <row r="2865" spans="1:4" ht="27" x14ac:dyDescent="0.25">
      <c r="A2865" s="557">
        <v>92891</v>
      </c>
      <c r="B2865" s="560" t="s">
        <v>14798</v>
      </c>
      <c r="C2865" s="557" t="s">
        <v>18</v>
      </c>
      <c r="D2865" s="557">
        <v>226.7</v>
      </c>
    </row>
    <row r="2866" spans="1:4" ht="27" x14ac:dyDescent="0.25">
      <c r="A2866" s="557">
        <v>92892</v>
      </c>
      <c r="B2866" s="560" t="s">
        <v>14799</v>
      </c>
      <c r="C2866" s="557" t="s">
        <v>18</v>
      </c>
      <c r="D2866" s="557">
        <v>43.95</v>
      </c>
    </row>
    <row r="2867" spans="1:4" ht="27" x14ac:dyDescent="0.25">
      <c r="A2867" s="557">
        <v>92893</v>
      </c>
      <c r="B2867" s="560" t="s">
        <v>14800</v>
      </c>
      <c r="C2867" s="557" t="s">
        <v>18</v>
      </c>
      <c r="D2867" s="557">
        <v>62.59</v>
      </c>
    </row>
    <row r="2868" spans="1:4" ht="27" x14ac:dyDescent="0.25">
      <c r="A2868" s="557">
        <v>92894</v>
      </c>
      <c r="B2868" s="560" t="s">
        <v>14801</v>
      </c>
      <c r="C2868" s="557" t="s">
        <v>18</v>
      </c>
      <c r="D2868" s="557">
        <v>74.790000000000006</v>
      </c>
    </row>
    <row r="2869" spans="1:4" ht="27" x14ac:dyDescent="0.25">
      <c r="A2869" s="557">
        <v>92895</v>
      </c>
      <c r="B2869" s="560" t="s">
        <v>14802</v>
      </c>
      <c r="C2869" s="557" t="s">
        <v>18</v>
      </c>
      <c r="D2869" s="557">
        <v>101.87</v>
      </c>
    </row>
    <row r="2870" spans="1:4" ht="27" x14ac:dyDescent="0.25">
      <c r="A2870" s="557">
        <v>92896</v>
      </c>
      <c r="B2870" s="560" t="s">
        <v>14803</v>
      </c>
      <c r="C2870" s="557" t="s">
        <v>18</v>
      </c>
      <c r="D2870" s="557">
        <v>155.83000000000001</v>
      </c>
    </row>
    <row r="2871" spans="1:4" ht="27" x14ac:dyDescent="0.25">
      <c r="A2871" s="557">
        <v>92897</v>
      </c>
      <c r="B2871" s="560" t="s">
        <v>14804</v>
      </c>
      <c r="C2871" s="557" t="s">
        <v>18</v>
      </c>
      <c r="D2871" s="557">
        <v>229.35</v>
      </c>
    </row>
    <row r="2872" spans="1:4" ht="27" x14ac:dyDescent="0.25">
      <c r="A2872" s="557">
        <v>92898</v>
      </c>
      <c r="B2872" s="560" t="s">
        <v>14805</v>
      </c>
      <c r="C2872" s="557" t="s">
        <v>18</v>
      </c>
      <c r="D2872" s="557">
        <v>36.79</v>
      </c>
    </row>
    <row r="2873" spans="1:4" ht="27" x14ac:dyDescent="0.25">
      <c r="A2873" s="557">
        <v>92899</v>
      </c>
      <c r="B2873" s="560" t="s">
        <v>14806</v>
      </c>
      <c r="C2873" s="557" t="s">
        <v>18</v>
      </c>
      <c r="D2873" s="557">
        <v>54.43</v>
      </c>
    </row>
    <row r="2874" spans="1:4" ht="27" x14ac:dyDescent="0.25">
      <c r="A2874" s="557">
        <v>92900</v>
      </c>
      <c r="B2874" s="560" t="s">
        <v>14807</v>
      </c>
      <c r="C2874" s="557" t="s">
        <v>18</v>
      </c>
      <c r="D2874" s="557">
        <v>65.489999999999995</v>
      </c>
    </row>
    <row r="2875" spans="1:4" ht="27" x14ac:dyDescent="0.25">
      <c r="A2875" s="557">
        <v>92901</v>
      </c>
      <c r="B2875" s="560" t="s">
        <v>14808</v>
      </c>
      <c r="C2875" s="557" t="s">
        <v>18</v>
      </c>
      <c r="D2875" s="557">
        <v>91.16</v>
      </c>
    </row>
    <row r="2876" spans="1:4" ht="27" x14ac:dyDescent="0.25">
      <c r="A2876" s="557">
        <v>92902</v>
      </c>
      <c r="B2876" s="560" t="s">
        <v>14809</v>
      </c>
      <c r="C2876" s="557" t="s">
        <v>18</v>
      </c>
      <c r="D2876" s="557">
        <v>143.01</v>
      </c>
    </row>
    <row r="2877" spans="1:4" ht="27" x14ac:dyDescent="0.25">
      <c r="A2877" s="557">
        <v>92903</v>
      </c>
      <c r="B2877" s="560" t="s">
        <v>14810</v>
      </c>
      <c r="C2877" s="557" t="s">
        <v>18</v>
      </c>
      <c r="D2877" s="557">
        <v>214.44</v>
      </c>
    </row>
    <row r="2878" spans="1:4" ht="27" x14ac:dyDescent="0.25">
      <c r="A2878" s="557">
        <v>92904</v>
      </c>
      <c r="B2878" s="560" t="s">
        <v>14811</v>
      </c>
      <c r="C2878" s="557" t="s">
        <v>18</v>
      </c>
      <c r="D2878" s="557">
        <v>25.06</v>
      </c>
    </row>
    <row r="2879" spans="1:4" ht="27" x14ac:dyDescent="0.25">
      <c r="A2879" s="557">
        <v>92905</v>
      </c>
      <c r="B2879" s="560" t="s">
        <v>14812</v>
      </c>
      <c r="C2879" s="557" t="s">
        <v>18</v>
      </c>
      <c r="D2879" s="557">
        <v>35.78</v>
      </c>
    </row>
    <row r="2880" spans="1:4" ht="27" x14ac:dyDescent="0.25">
      <c r="A2880" s="557">
        <v>92906</v>
      </c>
      <c r="B2880" s="560" t="s">
        <v>14813</v>
      </c>
      <c r="C2880" s="557" t="s">
        <v>18</v>
      </c>
      <c r="D2880" s="557">
        <v>43.65</v>
      </c>
    </row>
    <row r="2881" spans="1:4" ht="27" x14ac:dyDescent="0.25">
      <c r="A2881" s="557">
        <v>92907</v>
      </c>
      <c r="B2881" s="560" t="s">
        <v>14814</v>
      </c>
      <c r="C2881" s="557" t="s">
        <v>18</v>
      </c>
      <c r="D2881" s="557">
        <v>54.42</v>
      </c>
    </row>
    <row r="2882" spans="1:4" ht="27" x14ac:dyDescent="0.25">
      <c r="A2882" s="557">
        <v>92908</v>
      </c>
      <c r="B2882" s="560" t="s">
        <v>14815</v>
      </c>
      <c r="C2882" s="557" t="s">
        <v>18</v>
      </c>
      <c r="D2882" s="557">
        <v>54.42</v>
      </c>
    </row>
    <row r="2883" spans="1:4" ht="27" x14ac:dyDescent="0.25">
      <c r="A2883" s="557">
        <v>92909</v>
      </c>
      <c r="B2883" s="560" t="s">
        <v>14816</v>
      </c>
      <c r="C2883" s="557" t="s">
        <v>18</v>
      </c>
      <c r="D2883" s="557">
        <v>54.42</v>
      </c>
    </row>
    <row r="2884" spans="1:4" ht="27" x14ac:dyDescent="0.25">
      <c r="A2884" s="557">
        <v>92910</v>
      </c>
      <c r="B2884" s="560" t="s">
        <v>14817</v>
      </c>
      <c r="C2884" s="557" t="s">
        <v>18</v>
      </c>
      <c r="D2884" s="557">
        <v>78.91</v>
      </c>
    </row>
    <row r="2885" spans="1:4" ht="27" x14ac:dyDescent="0.25">
      <c r="A2885" s="557">
        <v>92911</v>
      </c>
      <c r="B2885" s="560" t="s">
        <v>14818</v>
      </c>
      <c r="C2885" s="557" t="s">
        <v>18</v>
      </c>
      <c r="D2885" s="557">
        <v>78.91</v>
      </c>
    </row>
    <row r="2886" spans="1:4" ht="27" x14ac:dyDescent="0.25">
      <c r="A2886" s="557">
        <v>92912</v>
      </c>
      <c r="B2886" s="560" t="s">
        <v>14819</v>
      </c>
      <c r="C2886" s="557" t="s">
        <v>18</v>
      </c>
      <c r="D2886" s="557">
        <v>105.98</v>
      </c>
    </row>
    <row r="2887" spans="1:4" ht="27" x14ac:dyDescent="0.25">
      <c r="A2887" s="557">
        <v>92913</v>
      </c>
      <c r="B2887" s="560" t="s">
        <v>14820</v>
      </c>
      <c r="C2887" s="557" t="s">
        <v>18</v>
      </c>
      <c r="D2887" s="557">
        <v>108.21</v>
      </c>
    </row>
    <row r="2888" spans="1:4" ht="27" x14ac:dyDescent="0.25">
      <c r="A2888" s="557">
        <v>92914</v>
      </c>
      <c r="B2888" s="560" t="s">
        <v>14821</v>
      </c>
      <c r="C2888" s="557" t="s">
        <v>18</v>
      </c>
      <c r="D2888" s="557">
        <v>108.21</v>
      </c>
    </row>
    <row r="2889" spans="1:4" ht="27" x14ac:dyDescent="0.25">
      <c r="A2889" s="557">
        <v>92915</v>
      </c>
      <c r="B2889" s="560" t="s">
        <v>14822</v>
      </c>
      <c r="C2889" s="557" t="s">
        <v>115</v>
      </c>
      <c r="D2889" s="557">
        <v>17.98</v>
      </c>
    </row>
    <row r="2890" spans="1:4" ht="27" x14ac:dyDescent="0.25">
      <c r="A2890" s="557">
        <v>92916</v>
      </c>
      <c r="B2890" s="560" t="s">
        <v>14823</v>
      </c>
      <c r="C2890" s="557" t="s">
        <v>115</v>
      </c>
      <c r="D2890" s="557">
        <v>17.34</v>
      </c>
    </row>
    <row r="2891" spans="1:4" ht="27" x14ac:dyDescent="0.25">
      <c r="A2891" s="557">
        <v>92917</v>
      </c>
      <c r="B2891" s="560" t="s">
        <v>14824</v>
      </c>
      <c r="C2891" s="557" t="s">
        <v>115</v>
      </c>
      <c r="D2891" s="557">
        <v>16.53</v>
      </c>
    </row>
    <row r="2892" spans="1:4" ht="40.5" x14ac:dyDescent="0.25">
      <c r="A2892" s="557">
        <v>92918</v>
      </c>
      <c r="B2892" s="560" t="s">
        <v>14825</v>
      </c>
      <c r="C2892" s="557" t="s">
        <v>18</v>
      </c>
      <c r="D2892" s="557">
        <v>28.83</v>
      </c>
    </row>
    <row r="2893" spans="1:4" ht="27" x14ac:dyDescent="0.25">
      <c r="A2893" s="557">
        <v>92919</v>
      </c>
      <c r="B2893" s="560" t="s">
        <v>14826</v>
      </c>
      <c r="C2893" s="557" t="s">
        <v>115</v>
      </c>
      <c r="D2893" s="557">
        <v>14.89</v>
      </c>
    </row>
    <row r="2894" spans="1:4" ht="40.5" x14ac:dyDescent="0.25">
      <c r="A2894" s="557">
        <v>92920</v>
      </c>
      <c r="B2894" s="560" t="s">
        <v>14827</v>
      </c>
      <c r="C2894" s="557" t="s">
        <v>18</v>
      </c>
      <c r="D2894" s="557">
        <v>29.02</v>
      </c>
    </row>
    <row r="2895" spans="1:4" ht="27" x14ac:dyDescent="0.25">
      <c r="A2895" s="557">
        <v>92921</v>
      </c>
      <c r="B2895" s="560" t="s">
        <v>14828</v>
      </c>
      <c r="C2895" s="557" t="s">
        <v>115</v>
      </c>
      <c r="D2895" s="557">
        <v>12.61</v>
      </c>
    </row>
    <row r="2896" spans="1:4" ht="27" x14ac:dyDescent="0.25">
      <c r="A2896" s="557">
        <v>92922</v>
      </c>
      <c r="B2896" s="560" t="s">
        <v>14829</v>
      </c>
      <c r="C2896" s="557" t="s">
        <v>115</v>
      </c>
      <c r="D2896" s="557">
        <v>12.07</v>
      </c>
    </row>
    <row r="2897" spans="1:4" ht="27" x14ac:dyDescent="0.25">
      <c r="A2897" s="557">
        <v>92923</v>
      </c>
      <c r="B2897" s="560" t="s">
        <v>14830</v>
      </c>
      <c r="C2897" s="557" t="s">
        <v>115</v>
      </c>
      <c r="D2897" s="557">
        <v>13.66</v>
      </c>
    </row>
    <row r="2898" spans="1:4" ht="27" x14ac:dyDescent="0.25">
      <c r="A2898" s="557">
        <v>92924</v>
      </c>
      <c r="B2898" s="560" t="s">
        <v>14831</v>
      </c>
      <c r="C2898" s="557" t="s">
        <v>115</v>
      </c>
      <c r="D2898" s="557">
        <v>13.37</v>
      </c>
    </row>
    <row r="2899" spans="1:4" ht="40.5" x14ac:dyDescent="0.25">
      <c r="A2899" s="557">
        <v>92925</v>
      </c>
      <c r="B2899" s="560" t="s">
        <v>14832</v>
      </c>
      <c r="C2899" s="557" t="s">
        <v>18</v>
      </c>
      <c r="D2899" s="557">
        <v>35.729999999999997</v>
      </c>
    </row>
    <row r="2900" spans="1:4" ht="40.5" x14ac:dyDescent="0.25">
      <c r="A2900" s="557">
        <v>92926</v>
      </c>
      <c r="B2900" s="560" t="s">
        <v>14833</v>
      </c>
      <c r="C2900" s="557" t="s">
        <v>18</v>
      </c>
      <c r="D2900" s="557">
        <v>35.72</v>
      </c>
    </row>
    <row r="2901" spans="1:4" ht="40.5" x14ac:dyDescent="0.25">
      <c r="A2901" s="557">
        <v>92927</v>
      </c>
      <c r="B2901" s="560" t="s">
        <v>14834</v>
      </c>
      <c r="C2901" s="557" t="s">
        <v>18</v>
      </c>
      <c r="D2901" s="557">
        <v>35.72</v>
      </c>
    </row>
    <row r="2902" spans="1:4" ht="40.5" x14ac:dyDescent="0.25">
      <c r="A2902" s="557">
        <v>92928</v>
      </c>
      <c r="B2902" s="560" t="s">
        <v>14835</v>
      </c>
      <c r="C2902" s="557" t="s">
        <v>18</v>
      </c>
      <c r="D2902" s="557">
        <v>40.86</v>
      </c>
    </row>
    <row r="2903" spans="1:4" ht="40.5" x14ac:dyDescent="0.25">
      <c r="A2903" s="557">
        <v>92929</v>
      </c>
      <c r="B2903" s="560" t="s">
        <v>14836</v>
      </c>
      <c r="C2903" s="557" t="s">
        <v>18</v>
      </c>
      <c r="D2903" s="557">
        <v>40.86</v>
      </c>
    </row>
    <row r="2904" spans="1:4" ht="40.5" x14ac:dyDescent="0.25">
      <c r="A2904" s="557">
        <v>92930</v>
      </c>
      <c r="B2904" s="560" t="s">
        <v>14837</v>
      </c>
      <c r="C2904" s="557" t="s">
        <v>18</v>
      </c>
      <c r="D2904" s="557">
        <v>40.86</v>
      </c>
    </row>
    <row r="2905" spans="1:4" ht="40.5" x14ac:dyDescent="0.25">
      <c r="A2905" s="557">
        <v>92931</v>
      </c>
      <c r="B2905" s="560" t="s">
        <v>14838</v>
      </c>
      <c r="C2905" s="557" t="s">
        <v>18</v>
      </c>
      <c r="D2905" s="557">
        <v>54.39</v>
      </c>
    </row>
    <row r="2906" spans="1:4" ht="40.5" x14ac:dyDescent="0.25">
      <c r="A2906" s="557">
        <v>92932</v>
      </c>
      <c r="B2906" s="560" t="s">
        <v>14839</v>
      </c>
      <c r="C2906" s="557" t="s">
        <v>18</v>
      </c>
      <c r="D2906" s="557">
        <v>54.39</v>
      </c>
    </row>
    <row r="2907" spans="1:4" ht="27" x14ac:dyDescent="0.25">
      <c r="A2907" s="557">
        <v>92933</v>
      </c>
      <c r="B2907" s="560" t="s">
        <v>14840</v>
      </c>
      <c r="C2907" s="557" t="s">
        <v>18</v>
      </c>
      <c r="D2907" s="557">
        <v>54.39</v>
      </c>
    </row>
    <row r="2908" spans="1:4" ht="40.5" x14ac:dyDescent="0.25">
      <c r="A2908" s="557">
        <v>92934</v>
      </c>
      <c r="B2908" s="560" t="s">
        <v>14841</v>
      </c>
      <c r="C2908" s="557" t="s">
        <v>18</v>
      </c>
      <c r="D2908" s="557">
        <v>80.2</v>
      </c>
    </row>
    <row r="2909" spans="1:4" ht="40.5" x14ac:dyDescent="0.25">
      <c r="A2909" s="557">
        <v>92935</v>
      </c>
      <c r="B2909" s="560" t="s">
        <v>14842</v>
      </c>
      <c r="C2909" s="557" t="s">
        <v>18</v>
      </c>
      <c r="D2909" s="557">
        <v>80.2</v>
      </c>
    </row>
    <row r="2910" spans="1:4" ht="40.5" x14ac:dyDescent="0.25">
      <c r="A2910" s="557">
        <v>92936</v>
      </c>
      <c r="B2910" s="560" t="s">
        <v>14843</v>
      </c>
      <c r="C2910" s="557" t="s">
        <v>18</v>
      </c>
      <c r="D2910" s="557">
        <v>110.86</v>
      </c>
    </row>
    <row r="2911" spans="1:4" ht="27" x14ac:dyDescent="0.25">
      <c r="A2911" s="557">
        <v>92937</v>
      </c>
      <c r="B2911" s="560" t="s">
        <v>14844</v>
      </c>
      <c r="C2911" s="557" t="s">
        <v>18</v>
      </c>
      <c r="D2911" s="557">
        <v>110.86</v>
      </c>
    </row>
    <row r="2912" spans="1:4" ht="40.5" x14ac:dyDescent="0.25">
      <c r="A2912" s="557">
        <v>92938</v>
      </c>
      <c r="B2912" s="560" t="s">
        <v>14845</v>
      </c>
      <c r="C2912" s="557" t="s">
        <v>18</v>
      </c>
      <c r="D2912" s="557">
        <v>21.67</v>
      </c>
    </row>
    <row r="2913" spans="1:4" ht="40.5" x14ac:dyDescent="0.25">
      <c r="A2913" s="557">
        <v>92939</v>
      </c>
      <c r="B2913" s="560" t="s">
        <v>14846</v>
      </c>
      <c r="C2913" s="557" t="s">
        <v>18</v>
      </c>
      <c r="D2913" s="557">
        <v>21.86</v>
      </c>
    </row>
    <row r="2914" spans="1:4" ht="40.5" x14ac:dyDescent="0.25">
      <c r="A2914" s="557">
        <v>92940</v>
      </c>
      <c r="B2914" s="560" t="s">
        <v>14847</v>
      </c>
      <c r="C2914" s="557" t="s">
        <v>18</v>
      </c>
      <c r="D2914" s="557">
        <v>27.57</v>
      </c>
    </row>
    <row r="2915" spans="1:4" ht="40.5" x14ac:dyDescent="0.25">
      <c r="A2915" s="557">
        <v>92941</v>
      </c>
      <c r="B2915" s="560" t="s">
        <v>14848</v>
      </c>
      <c r="C2915" s="557" t="s">
        <v>18</v>
      </c>
      <c r="D2915" s="557">
        <v>27.56</v>
      </c>
    </row>
    <row r="2916" spans="1:4" ht="40.5" x14ac:dyDescent="0.25">
      <c r="A2916" s="557">
        <v>92942</v>
      </c>
      <c r="B2916" s="560" t="s">
        <v>14849</v>
      </c>
      <c r="C2916" s="557" t="s">
        <v>18</v>
      </c>
      <c r="D2916" s="557">
        <v>27.56</v>
      </c>
    </row>
    <row r="2917" spans="1:4" ht="40.5" x14ac:dyDescent="0.25">
      <c r="A2917" s="557">
        <v>92943</v>
      </c>
      <c r="B2917" s="560" t="s">
        <v>14850</v>
      </c>
      <c r="C2917" s="557" t="s">
        <v>18</v>
      </c>
      <c r="D2917" s="557">
        <v>31.56</v>
      </c>
    </row>
    <row r="2918" spans="1:4" ht="40.5" x14ac:dyDescent="0.25">
      <c r="A2918" s="557">
        <v>92944</v>
      </c>
      <c r="B2918" s="560" t="s">
        <v>14851</v>
      </c>
      <c r="C2918" s="557" t="s">
        <v>18</v>
      </c>
      <c r="D2918" s="557">
        <v>31.56</v>
      </c>
    </row>
    <row r="2919" spans="1:4" ht="40.5" x14ac:dyDescent="0.25">
      <c r="A2919" s="557">
        <v>92945</v>
      </c>
      <c r="B2919" s="560" t="s">
        <v>14852</v>
      </c>
      <c r="C2919" s="557" t="s">
        <v>18</v>
      </c>
      <c r="D2919" s="557">
        <v>31.56</v>
      </c>
    </row>
    <row r="2920" spans="1:4" ht="40.5" x14ac:dyDescent="0.25">
      <c r="A2920" s="557">
        <v>92946</v>
      </c>
      <c r="B2920" s="560" t="s">
        <v>14853</v>
      </c>
      <c r="C2920" s="557" t="s">
        <v>18</v>
      </c>
      <c r="D2920" s="557">
        <v>43.68</v>
      </c>
    </row>
    <row r="2921" spans="1:4" ht="40.5" x14ac:dyDescent="0.25">
      <c r="A2921" s="557">
        <v>92947</v>
      </c>
      <c r="B2921" s="560" t="s">
        <v>14854</v>
      </c>
      <c r="C2921" s="557" t="s">
        <v>18</v>
      </c>
      <c r="D2921" s="557">
        <v>43.68</v>
      </c>
    </row>
    <row r="2922" spans="1:4" ht="40.5" x14ac:dyDescent="0.25">
      <c r="A2922" s="557">
        <v>92948</v>
      </c>
      <c r="B2922" s="560" t="s">
        <v>14855</v>
      </c>
      <c r="C2922" s="557" t="s">
        <v>18</v>
      </c>
      <c r="D2922" s="557">
        <v>43.68</v>
      </c>
    </row>
    <row r="2923" spans="1:4" ht="40.5" x14ac:dyDescent="0.25">
      <c r="A2923" s="557">
        <v>92949</v>
      </c>
      <c r="B2923" s="560" t="s">
        <v>14856</v>
      </c>
      <c r="C2923" s="557" t="s">
        <v>18</v>
      </c>
      <c r="D2923" s="557">
        <v>67.38</v>
      </c>
    </row>
    <row r="2924" spans="1:4" ht="40.5" x14ac:dyDescent="0.25">
      <c r="A2924" s="557">
        <v>92950</v>
      </c>
      <c r="B2924" s="560" t="s">
        <v>14857</v>
      </c>
      <c r="C2924" s="557" t="s">
        <v>18</v>
      </c>
      <c r="D2924" s="557">
        <v>67.38</v>
      </c>
    </row>
    <row r="2925" spans="1:4" ht="40.5" x14ac:dyDescent="0.25">
      <c r="A2925" s="557">
        <v>92951</v>
      </c>
      <c r="B2925" s="560" t="s">
        <v>14858</v>
      </c>
      <c r="C2925" s="557" t="s">
        <v>18</v>
      </c>
      <c r="D2925" s="557">
        <v>95.95</v>
      </c>
    </row>
    <row r="2926" spans="1:4" ht="40.5" x14ac:dyDescent="0.25">
      <c r="A2926" s="557">
        <v>92952</v>
      </c>
      <c r="B2926" s="560" t="s">
        <v>14859</v>
      </c>
      <c r="C2926" s="557" t="s">
        <v>18</v>
      </c>
      <c r="D2926" s="557">
        <v>95.95</v>
      </c>
    </row>
    <row r="2927" spans="1:4" ht="40.5" x14ac:dyDescent="0.25">
      <c r="A2927" s="557">
        <v>92953</v>
      </c>
      <c r="B2927" s="560" t="s">
        <v>14860</v>
      </c>
      <c r="C2927" s="557" t="s">
        <v>18</v>
      </c>
      <c r="D2927" s="557">
        <v>18.71</v>
      </c>
    </row>
    <row r="2928" spans="1:4" ht="27" x14ac:dyDescent="0.25">
      <c r="A2928" s="557">
        <v>92956</v>
      </c>
      <c r="B2928" s="560" t="s">
        <v>14861</v>
      </c>
      <c r="C2928" s="557" t="s">
        <v>2878</v>
      </c>
      <c r="D2928" s="557">
        <v>2.14</v>
      </c>
    </row>
    <row r="2929" spans="1:4" ht="27" x14ac:dyDescent="0.25">
      <c r="A2929" s="557">
        <v>92957</v>
      </c>
      <c r="B2929" s="560" t="s">
        <v>14862</v>
      </c>
      <c r="C2929" s="557" t="s">
        <v>2878</v>
      </c>
      <c r="D2929" s="557">
        <v>0.25</v>
      </c>
    </row>
    <row r="2930" spans="1:4" ht="27" x14ac:dyDescent="0.25">
      <c r="A2930" s="557">
        <v>92958</v>
      </c>
      <c r="B2930" s="560" t="s">
        <v>14863</v>
      </c>
      <c r="C2930" s="557" t="s">
        <v>2878</v>
      </c>
      <c r="D2930" s="557">
        <v>2.34</v>
      </c>
    </row>
    <row r="2931" spans="1:4" ht="27" x14ac:dyDescent="0.25">
      <c r="A2931" s="557">
        <v>92959</v>
      </c>
      <c r="B2931" s="560" t="s">
        <v>14864</v>
      </c>
      <c r="C2931" s="557" t="s">
        <v>2878</v>
      </c>
      <c r="D2931" s="557">
        <v>6.57</v>
      </c>
    </row>
    <row r="2932" spans="1:4" ht="27" x14ac:dyDescent="0.25">
      <c r="A2932" s="557">
        <v>92960</v>
      </c>
      <c r="B2932" s="560" t="s">
        <v>14865</v>
      </c>
      <c r="C2932" s="557" t="s">
        <v>11964</v>
      </c>
      <c r="D2932" s="557">
        <v>11.3</v>
      </c>
    </row>
    <row r="2933" spans="1:4" ht="27" x14ac:dyDescent="0.25">
      <c r="A2933" s="557">
        <v>92961</v>
      </c>
      <c r="B2933" s="560" t="s">
        <v>14866</v>
      </c>
      <c r="C2933" s="557" t="s">
        <v>11966</v>
      </c>
      <c r="D2933" s="557">
        <v>2.39</v>
      </c>
    </row>
    <row r="2934" spans="1:4" ht="27" x14ac:dyDescent="0.25">
      <c r="A2934" s="557">
        <v>92963</v>
      </c>
      <c r="B2934" s="560" t="s">
        <v>14867</v>
      </c>
      <c r="C2934" s="557" t="s">
        <v>2878</v>
      </c>
      <c r="D2934" s="557">
        <v>0.85</v>
      </c>
    </row>
    <row r="2935" spans="1:4" ht="27" x14ac:dyDescent="0.25">
      <c r="A2935" s="557">
        <v>92964</v>
      </c>
      <c r="B2935" s="560" t="s">
        <v>14868</v>
      </c>
      <c r="C2935" s="557" t="s">
        <v>2878</v>
      </c>
      <c r="D2935" s="557">
        <v>0.1</v>
      </c>
    </row>
    <row r="2936" spans="1:4" ht="27" x14ac:dyDescent="0.25">
      <c r="A2936" s="557">
        <v>92965</v>
      </c>
      <c r="B2936" s="560" t="s">
        <v>14869</v>
      </c>
      <c r="C2936" s="557" t="s">
        <v>2878</v>
      </c>
      <c r="D2936" s="557">
        <v>1.07</v>
      </c>
    </row>
    <row r="2937" spans="1:4" ht="27" x14ac:dyDescent="0.25">
      <c r="A2937" s="557">
        <v>92966</v>
      </c>
      <c r="B2937" s="560" t="s">
        <v>14870</v>
      </c>
      <c r="C2937" s="557" t="s">
        <v>11964</v>
      </c>
      <c r="D2937" s="557">
        <v>22.28</v>
      </c>
    </row>
    <row r="2938" spans="1:4" ht="27" x14ac:dyDescent="0.25">
      <c r="A2938" s="557">
        <v>92967</v>
      </c>
      <c r="B2938" s="560" t="s">
        <v>14871</v>
      </c>
      <c r="C2938" s="557" t="s">
        <v>11966</v>
      </c>
      <c r="D2938" s="557">
        <v>21.21</v>
      </c>
    </row>
    <row r="2939" spans="1:4" ht="27" x14ac:dyDescent="0.25">
      <c r="A2939" s="557">
        <v>92979</v>
      </c>
      <c r="B2939" s="560" t="s">
        <v>14872</v>
      </c>
      <c r="C2939" s="557" t="s">
        <v>61</v>
      </c>
      <c r="D2939" s="557">
        <v>9.2200000000000006</v>
      </c>
    </row>
    <row r="2940" spans="1:4" ht="27" x14ac:dyDescent="0.25">
      <c r="A2940" s="557">
        <v>92980</v>
      </c>
      <c r="B2940" s="560" t="s">
        <v>14873</v>
      </c>
      <c r="C2940" s="557" t="s">
        <v>61</v>
      </c>
      <c r="D2940" s="557">
        <v>10.01</v>
      </c>
    </row>
    <row r="2941" spans="1:4" ht="27" x14ac:dyDescent="0.25">
      <c r="A2941" s="557">
        <v>92981</v>
      </c>
      <c r="B2941" s="560" t="s">
        <v>14874</v>
      </c>
      <c r="C2941" s="557" t="s">
        <v>61</v>
      </c>
      <c r="D2941" s="557">
        <v>16.66</v>
      </c>
    </row>
    <row r="2942" spans="1:4" ht="27" x14ac:dyDescent="0.25">
      <c r="A2942" s="557">
        <v>92982</v>
      </c>
      <c r="B2942" s="560" t="s">
        <v>14875</v>
      </c>
      <c r="C2942" s="557" t="s">
        <v>61</v>
      </c>
      <c r="D2942" s="557">
        <v>15.29</v>
      </c>
    </row>
    <row r="2943" spans="1:4" ht="27" x14ac:dyDescent="0.25">
      <c r="A2943" s="557">
        <v>92983</v>
      </c>
      <c r="B2943" s="560" t="s">
        <v>14876</v>
      </c>
      <c r="C2943" s="557" t="s">
        <v>61</v>
      </c>
      <c r="D2943" s="557">
        <v>24.1</v>
      </c>
    </row>
    <row r="2944" spans="1:4" ht="27" x14ac:dyDescent="0.25">
      <c r="A2944" s="557">
        <v>92984</v>
      </c>
      <c r="B2944" s="560" t="s">
        <v>14877</v>
      </c>
      <c r="C2944" s="557" t="s">
        <v>61</v>
      </c>
      <c r="D2944" s="557">
        <v>24.74</v>
      </c>
    </row>
    <row r="2945" spans="1:4" ht="27" x14ac:dyDescent="0.25">
      <c r="A2945" s="557">
        <v>92985</v>
      </c>
      <c r="B2945" s="560" t="s">
        <v>14878</v>
      </c>
      <c r="C2945" s="557" t="s">
        <v>61</v>
      </c>
      <c r="D2945" s="557">
        <v>32.549999999999997</v>
      </c>
    </row>
    <row r="2946" spans="1:4" ht="27" x14ac:dyDescent="0.25">
      <c r="A2946" s="557">
        <v>92986</v>
      </c>
      <c r="B2946" s="560" t="s">
        <v>14879</v>
      </c>
      <c r="C2946" s="557" t="s">
        <v>61</v>
      </c>
      <c r="D2946" s="557">
        <v>33.520000000000003</v>
      </c>
    </row>
    <row r="2947" spans="1:4" ht="27" x14ac:dyDescent="0.25">
      <c r="A2947" s="557">
        <v>92987</v>
      </c>
      <c r="B2947" s="560" t="s">
        <v>14880</v>
      </c>
      <c r="C2947" s="557" t="s">
        <v>61</v>
      </c>
      <c r="D2947" s="557">
        <v>47</v>
      </c>
    </row>
    <row r="2948" spans="1:4" ht="27" x14ac:dyDescent="0.25">
      <c r="A2948" s="557">
        <v>92988</v>
      </c>
      <c r="B2948" s="560" t="s">
        <v>14881</v>
      </c>
      <c r="C2948" s="557" t="s">
        <v>61</v>
      </c>
      <c r="D2948" s="557">
        <v>47.11</v>
      </c>
    </row>
    <row r="2949" spans="1:4" ht="27" x14ac:dyDescent="0.25">
      <c r="A2949" s="557">
        <v>92989</v>
      </c>
      <c r="B2949" s="560" t="s">
        <v>14882</v>
      </c>
      <c r="C2949" s="557" t="s">
        <v>61</v>
      </c>
      <c r="D2949" s="557">
        <v>65.41</v>
      </c>
    </row>
    <row r="2950" spans="1:4" ht="27" x14ac:dyDescent="0.25">
      <c r="A2950" s="557">
        <v>92990</v>
      </c>
      <c r="B2950" s="560" t="s">
        <v>14883</v>
      </c>
      <c r="C2950" s="557" t="s">
        <v>61</v>
      </c>
      <c r="D2950" s="557">
        <v>64.650000000000006</v>
      </c>
    </row>
    <row r="2951" spans="1:4" ht="27" x14ac:dyDescent="0.25">
      <c r="A2951" s="557">
        <v>92991</v>
      </c>
      <c r="B2951" s="560" t="s">
        <v>14884</v>
      </c>
      <c r="C2951" s="557" t="s">
        <v>61</v>
      </c>
      <c r="D2951" s="557">
        <v>85.37</v>
      </c>
    </row>
    <row r="2952" spans="1:4" ht="27" x14ac:dyDescent="0.25">
      <c r="A2952" s="557">
        <v>92992</v>
      </c>
      <c r="B2952" s="560" t="s">
        <v>14885</v>
      </c>
      <c r="C2952" s="557" t="s">
        <v>61</v>
      </c>
      <c r="D2952" s="557">
        <v>85.42</v>
      </c>
    </row>
    <row r="2953" spans="1:4" ht="27" x14ac:dyDescent="0.25">
      <c r="A2953" s="557">
        <v>92993</v>
      </c>
      <c r="B2953" s="560" t="s">
        <v>14886</v>
      </c>
      <c r="C2953" s="557" t="s">
        <v>61</v>
      </c>
      <c r="D2953" s="557">
        <v>109.53</v>
      </c>
    </row>
    <row r="2954" spans="1:4" ht="27" x14ac:dyDescent="0.25">
      <c r="A2954" s="557">
        <v>92994</v>
      </c>
      <c r="B2954" s="560" t="s">
        <v>14887</v>
      </c>
      <c r="C2954" s="557" t="s">
        <v>61</v>
      </c>
      <c r="D2954" s="557">
        <v>110.62</v>
      </c>
    </row>
    <row r="2955" spans="1:4" ht="27" x14ac:dyDescent="0.25">
      <c r="A2955" s="557">
        <v>92995</v>
      </c>
      <c r="B2955" s="560" t="s">
        <v>14888</v>
      </c>
      <c r="C2955" s="557" t="s">
        <v>61</v>
      </c>
      <c r="D2955" s="557">
        <v>136.33000000000001</v>
      </c>
    </row>
    <row r="2956" spans="1:4" ht="27" x14ac:dyDescent="0.25">
      <c r="A2956" s="557">
        <v>92996</v>
      </c>
      <c r="B2956" s="560" t="s">
        <v>14889</v>
      </c>
      <c r="C2956" s="557" t="s">
        <v>61</v>
      </c>
      <c r="D2956" s="557">
        <v>136.71</v>
      </c>
    </row>
    <row r="2957" spans="1:4" ht="27" x14ac:dyDescent="0.25">
      <c r="A2957" s="557">
        <v>92997</v>
      </c>
      <c r="B2957" s="560" t="s">
        <v>14890</v>
      </c>
      <c r="C2957" s="557" t="s">
        <v>61</v>
      </c>
      <c r="D2957" s="557">
        <v>165.68</v>
      </c>
    </row>
    <row r="2958" spans="1:4" ht="27" x14ac:dyDescent="0.25">
      <c r="A2958" s="557">
        <v>92998</v>
      </c>
      <c r="B2958" s="560" t="s">
        <v>14891</v>
      </c>
      <c r="C2958" s="557" t="s">
        <v>61</v>
      </c>
      <c r="D2958" s="557">
        <v>167.29</v>
      </c>
    </row>
    <row r="2959" spans="1:4" ht="27" x14ac:dyDescent="0.25">
      <c r="A2959" s="557">
        <v>92999</v>
      </c>
      <c r="B2959" s="560" t="s">
        <v>14892</v>
      </c>
      <c r="C2959" s="557" t="s">
        <v>61</v>
      </c>
      <c r="D2959" s="557">
        <v>218.3</v>
      </c>
    </row>
    <row r="2960" spans="1:4" ht="27" x14ac:dyDescent="0.25">
      <c r="A2960" s="557">
        <v>93000</v>
      </c>
      <c r="B2960" s="560" t="s">
        <v>14893</v>
      </c>
      <c r="C2960" s="557" t="s">
        <v>61</v>
      </c>
      <c r="D2960" s="557">
        <v>219.65</v>
      </c>
    </row>
    <row r="2961" spans="1:4" ht="27" x14ac:dyDescent="0.25">
      <c r="A2961" s="557">
        <v>93001</v>
      </c>
      <c r="B2961" s="560" t="s">
        <v>14894</v>
      </c>
      <c r="C2961" s="557" t="s">
        <v>61</v>
      </c>
      <c r="D2961" s="557">
        <v>266.69</v>
      </c>
    </row>
    <row r="2962" spans="1:4" ht="27" x14ac:dyDescent="0.25">
      <c r="A2962" s="557">
        <v>93002</v>
      </c>
      <c r="B2962" s="560" t="s">
        <v>14895</v>
      </c>
      <c r="C2962" s="557" t="s">
        <v>61</v>
      </c>
      <c r="D2962" s="557">
        <v>274.17</v>
      </c>
    </row>
    <row r="2963" spans="1:4" ht="27" x14ac:dyDescent="0.25">
      <c r="A2963" s="557">
        <v>93008</v>
      </c>
      <c r="B2963" s="560" t="s">
        <v>14896</v>
      </c>
      <c r="C2963" s="557" t="s">
        <v>61</v>
      </c>
      <c r="D2963" s="557">
        <v>12.73</v>
      </c>
    </row>
    <row r="2964" spans="1:4" ht="27" x14ac:dyDescent="0.25">
      <c r="A2964" s="557">
        <v>93009</v>
      </c>
      <c r="B2964" s="560" t="s">
        <v>14897</v>
      </c>
      <c r="C2964" s="557" t="s">
        <v>61</v>
      </c>
      <c r="D2964" s="557">
        <v>18.7</v>
      </c>
    </row>
    <row r="2965" spans="1:4" ht="27" x14ac:dyDescent="0.25">
      <c r="A2965" s="557">
        <v>93010</v>
      </c>
      <c r="B2965" s="560" t="s">
        <v>14898</v>
      </c>
      <c r="C2965" s="557" t="s">
        <v>61</v>
      </c>
      <c r="D2965" s="557">
        <v>25.95</v>
      </c>
    </row>
    <row r="2966" spans="1:4" ht="27" x14ac:dyDescent="0.25">
      <c r="A2966" s="557">
        <v>93011</v>
      </c>
      <c r="B2966" s="560" t="s">
        <v>14899</v>
      </c>
      <c r="C2966" s="557" t="s">
        <v>61</v>
      </c>
      <c r="D2966" s="557">
        <v>31.68</v>
      </c>
    </row>
    <row r="2967" spans="1:4" ht="27" x14ac:dyDescent="0.25">
      <c r="A2967" s="557">
        <v>93012</v>
      </c>
      <c r="B2967" s="560" t="s">
        <v>14900</v>
      </c>
      <c r="C2967" s="557" t="s">
        <v>61</v>
      </c>
      <c r="D2967" s="557">
        <v>47.72</v>
      </c>
    </row>
    <row r="2968" spans="1:4" ht="27" x14ac:dyDescent="0.25">
      <c r="A2968" s="557">
        <v>93013</v>
      </c>
      <c r="B2968" s="560" t="s">
        <v>14901</v>
      </c>
      <c r="C2968" s="557" t="s">
        <v>18</v>
      </c>
      <c r="D2968" s="557">
        <v>12.15</v>
      </c>
    </row>
    <row r="2969" spans="1:4" ht="27" x14ac:dyDescent="0.25">
      <c r="A2969" s="557">
        <v>93014</v>
      </c>
      <c r="B2969" s="560" t="s">
        <v>14902</v>
      </c>
      <c r="C2969" s="557" t="s">
        <v>18</v>
      </c>
      <c r="D2969" s="557">
        <v>14.99</v>
      </c>
    </row>
    <row r="2970" spans="1:4" ht="27" x14ac:dyDescent="0.25">
      <c r="A2970" s="557">
        <v>93015</v>
      </c>
      <c r="B2970" s="560" t="s">
        <v>14903</v>
      </c>
      <c r="C2970" s="557" t="s">
        <v>18</v>
      </c>
      <c r="D2970" s="557">
        <v>22.95</v>
      </c>
    </row>
    <row r="2971" spans="1:4" ht="27" x14ac:dyDescent="0.25">
      <c r="A2971" s="557">
        <v>93016</v>
      </c>
      <c r="B2971" s="560" t="s">
        <v>14904</v>
      </c>
      <c r="C2971" s="557" t="s">
        <v>18</v>
      </c>
      <c r="D2971" s="557">
        <v>28.02</v>
      </c>
    </row>
    <row r="2972" spans="1:4" ht="27" x14ac:dyDescent="0.25">
      <c r="A2972" s="557">
        <v>93017</v>
      </c>
      <c r="B2972" s="560" t="s">
        <v>14905</v>
      </c>
      <c r="C2972" s="557" t="s">
        <v>18</v>
      </c>
      <c r="D2972" s="557">
        <v>42.4</v>
      </c>
    </row>
    <row r="2973" spans="1:4" ht="27" x14ac:dyDescent="0.25">
      <c r="A2973" s="557">
        <v>93018</v>
      </c>
      <c r="B2973" s="560" t="s">
        <v>14906</v>
      </c>
      <c r="C2973" s="557" t="s">
        <v>18</v>
      </c>
      <c r="D2973" s="557">
        <v>18.57</v>
      </c>
    </row>
    <row r="2974" spans="1:4" ht="27" x14ac:dyDescent="0.25">
      <c r="A2974" s="557">
        <v>93020</v>
      </c>
      <c r="B2974" s="560" t="s">
        <v>14907</v>
      </c>
      <c r="C2974" s="557" t="s">
        <v>18</v>
      </c>
      <c r="D2974" s="557">
        <v>23.96</v>
      </c>
    </row>
    <row r="2975" spans="1:4" ht="27" x14ac:dyDescent="0.25">
      <c r="A2975" s="557">
        <v>93022</v>
      </c>
      <c r="B2975" s="560" t="s">
        <v>14908</v>
      </c>
      <c r="C2975" s="557" t="s">
        <v>18</v>
      </c>
      <c r="D2975" s="557">
        <v>40.630000000000003</v>
      </c>
    </row>
    <row r="2976" spans="1:4" ht="27" x14ac:dyDescent="0.25">
      <c r="A2976" s="557">
        <v>93024</v>
      </c>
      <c r="B2976" s="560" t="s">
        <v>14909</v>
      </c>
      <c r="C2976" s="557" t="s">
        <v>18</v>
      </c>
      <c r="D2976" s="557">
        <v>42.61</v>
      </c>
    </row>
    <row r="2977" spans="1:4" ht="27" x14ac:dyDescent="0.25">
      <c r="A2977" s="557">
        <v>93026</v>
      </c>
      <c r="B2977" s="560" t="s">
        <v>14910</v>
      </c>
      <c r="C2977" s="557" t="s">
        <v>18</v>
      </c>
      <c r="D2977" s="557">
        <v>70.3</v>
      </c>
    </row>
    <row r="2978" spans="1:4" ht="27" x14ac:dyDescent="0.25">
      <c r="A2978" s="557">
        <v>93050</v>
      </c>
      <c r="B2978" s="560" t="s">
        <v>14911</v>
      </c>
      <c r="C2978" s="557" t="s">
        <v>18</v>
      </c>
      <c r="D2978" s="557">
        <v>10.1</v>
      </c>
    </row>
    <row r="2979" spans="1:4" ht="27" x14ac:dyDescent="0.25">
      <c r="A2979" s="557">
        <v>93051</v>
      </c>
      <c r="B2979" s="560" t="s">
        <v>14912</v>
      </c>
      <c r="C2979" s="557" t="s">
        <v>18</v>
      </c>
      <c r="D2979" s="557">
        <v>9.2899999999999991</v>
      </c>
    </row>
    <row r="2980" spans="1:4" ht="27" x14ac:dyDescent="0.25">
      <c r="A2980" s="557">
        <v>93052</v>
      </c>
      <c r="B2980" s="560" t="s">
        <v>14913</v>
      </c>
      <c r="C2980" s="557" t="s">
        <v>18</v>
      </c>
      <c r="D2980" s="557">
        <v>462.64</v>
      </c>
    </row>
    <row r="2981" spans="1:4" ht="27" x14ac:dyDescent="0.25">
      <c r="A2981" s="557">
        <v>93054</v>
      </c>
      <c r="B2981" s="560" t="s">
        <v>14914</v>
      </c>
      <c r="C2981" s="557" t="s">
        <v>18</v>
      </c>
      <c r="D2981" s="557">
        <v>19.53</v>
      </c>
    </row>
    <row r="2982" spans="1:4" ht="27" x14ac:dyDescent="0.25">
      <c r="A2982" s="557">
        <v>93055</v>
      </c>
      <c r="B2982" s="560" t="s">
        <v>14915</v>
      </c>
      <c r="C2982" s="557" t="s">
        <v>18</v>
      </c>
      <c r="D2982" s="557">
        <v>40.07</v>
      </c>
    </row>
    <row r="2983" spans="1:4" ht="27" x14ac:dyDescent="0.25">
      <c r="A2983" s="557">
        <v>93056</v>
      </c>
      <c r="B2983" s="560" t="s">
        <v>14916</v>
      </c>
      <c r="C2983" s="557" t="s">
        <v>18</v>
      </c>
      <c r="D2983" s="557">
        <v>14.84</v>
      </c>
    </row>
    <row r="2984" spans="1:4" ht="27" x14ac:dyDescent="0.25">
      <c r="A2984" s="557">
        <v>93057</v>
      </c>
      <c r="B2984" s="560" t="s">
        <v>14917</v>
      </c>
      <c r="C2984" s="557" t="s">
        <v>18</v>
      </c>
      <c r="D2984" s="557">
        <v>12.92</v>
      </c>
    </row>
    <row r="2985" spans="1:4" ht="27" x14ac:dyDescent="0.25">
      <c r="A2985" s="557">
        <v>93058</v>
      </c>
      <c r="B2985" s="560" t="s">
        <v>14918</v>
      </c>
      <c r="C2985" s="557" t="s">
        <v>18</v>
      </c>
      <c r="D2985" s="557">
        <v>508.75</v>
      </c>
    </row>
    <row r="2986" spans="1:4" ht="27" x14ac:dyDescent="0.25">
      <c r="A2986" s="557">
        <v>93059</v>
      </c>
      <c r="B2986" s="560" t="s">
        <v>14919</v>
      </c>
      <c r="C2986" s="557" t="s">
        <v>18</v>
      </c>
      <c r="D2986" s="557">
        <v>26.87</v>
      </c>
    </row>
    <row r="2987" spans="1:4" ht="27" x14ac:dyDescent="0.25">
      <c r="A2987" s="557">
        <v>93060</v>
      </c>
      <c r="B2987" s="560" t="s">
        <v>14920</v>
      </c>
      <c r="C2987" s="557" t="s">
        <v>18</v>
      </c>
      <c r="D2987" s="557">
        <v>69.95</v>
      </c>
    </row>
    <row r="2988" spans="1:4" ht="27" x14ac:dyDescent="0.25">
      <c r="A2988" s="557">
        <v>93061</v>
      </c>
      <c r="B2988" s="560" t="s">
        <v>14921</v>
      </c>
      <c r="C2988" s="557" t="s">
        <v>18</v>
      </c>
      <c r="D2988" s="557">
        <v>27.97</v>
      </c>
    </row>
    <row r="2989" spans="1:4" ht="27" x14ac:dyDescent="0.25">
      <c r="A2989" s="557">
        <v>93062</v>
      </c>
      <c r="B2989" s="560" t="s">
        <v>14922</v>
      </c>
      <c r="C2989" s="557" t="s">
        <v>18</v>
      </c>
      <c r="D2989" s="557">
        <v>24.24</v>
      </c>
    </row>
    <row r="2990" spans="1:4" ht="27" x14ac:dyDescent="0.25">
      <c r="A2990" s="557">
        <v>93063</v>
      </c>
      <c r="B2990" s="560" t="s">
        <v>14923</v>
      </c>
      <c r="C2990" s="557" t="s">
        <v>18</v>
      </c>
      <c r="D2990" s="557">
        <v>582.70000000000005</v>
      </c>
    </row>
    <row r="2991" spans="1:4" ht="27" x14ac:dyDescent="0.25">
      <c r="A2991" s="557">
        <v>93064</v>
      </c>
      <c r="B2991" s="560" t="s">
        <v>14924</v>
      </c>
      <c r="C2991" s="557" t="s">
        <v>18</v>
      </c>
      <c r="D2991" s="557">
        <v>43.28</v>
      </c>
    </row>
    <row r="2992" spans="1:4" ht="27" x14ac:dyDescent="0.25">
      <c r="A2992" s="557">
        <v>93065</v>
      </c>
      <c r="B2992" s="560" t="s">
        <v>14925</v>
      </c>
      <c r="C2992" s="557" t="s">
        <v>18</v>
      </c>
      <c r="D2992" s="557">
        <v>40.520000000000003</v>
      </c>
    </row>
    <row r="2993" spans="1:4" ht="27" x14ac:dyDescent="0.25">
      <c r="A2993" s="557">
        <v>93066</v>
      </c>
      <c r="B2993" s="560" t="s">
        <v>14926</v>
      </c>
      <c r="C2993" s="557" t="s">
        <v>18</v>
      </c>
      <c r="D2993" s="557">
        <v>731.48</v>
      </c>
    </row>
    <row r="2994" spans="1:4" ht="27" x14ac:dyDescent="0.25">
      <c r="A2994" s="557">
        <v>93067</v>
      </c>
      <c r="B2994" s="560" t="s">
        <v>14927</v>
      </c>
      <c r="C2994" s="557" t="s">
        <v>18</v>
      </c>
      <c r="D2994" s="557">
        <v>64.25</v>
      </c>
    </row>
    <row r="2995" spans="1:4" ht="27" x14ac:dyDescent="0.25">
      <c r="A2995" s="557">
        <v>93068</v>
      </c>
      <c r="B2995" s="560" t="s">
        <v>14928</v>
      </c>
      <c r="C2995" s="557" t="s">
        <v>18</v>
      </c>
      <c r="D2995" s="557">
        <v>56.17</v>
      </c>
    </row>
    <row r="2996" spans="1:4" ht="27" x14ac:dyDescent="0.25">
      <c r="A2996" s="557">
        <v>93069</v>
      </c>
      <c r="B2996" s="560" t="s">
        <v>14929</v>
      </c>
      <c r="C2996" s="557" t="s">
        <v>18</v>
      </c>
      <c r="D2996" s="562">
        <v>1013.8</v>
      </c>
    </row>
    <row r="2997" spans="1:4" ht="27" x14ac:dyDescent="0.25">
      <c r="A2997" s="557">
        <v>93070</v>
      </c>
      <c r="B2997" s="560" t="s">
        <v>14930</v>
      </c>
      <c r="C2997" s="557" t="s">
        <v>18</v>
      </c>
      <c r="D2997" s="557">
        <v>162.65</v>
      </c>
    </row>
    <row r="2998" spans="1:4" ht="27" x14ac:dyDescent="0.25">
      <c r="A2998" s="557">
        <v>93071</v>
      </c>
      <c r="B2998" s="560" t="s">
        <v>14931</v>
      </c>
      <c r="C2998" s="557" t="s">
        <v>18</v>
      </c>
      <c r="D2998" s="557">
        <v>151</v>
      </c>
    </row>
    <row r="2999" spans="1:4" ht="27" x14ac:dyDescent="0.25">
      <c r="A2999" s="557">
        <v>93072</v>
      </c>
      <c r="B2999" s="560" t="s">
        <v>14932</v>
      </c>
      <c r="C2999" s="557" t="s">
        <v>18</v>
      </c>
      <c r="D2999" s="562">
        <v>1337.65</v>
      </c>
    </row>
    <row r="3000" spans="1:4" ht="40.5" x14ac:dyDescent="0.25">
      <c r="A3000" s="557">
        <v>93073</v>
      </c>
      <c r="B3000" s="560" t="s">
        <v>14933</v>
      </c>
      <c r="C3000" s="557" t="s">
        <v>18</v>
      </c>
      <c r="D3000" s="557">
        <v>73.239999999999995</v>
      </c>
    </row>
    <row r="3001" spans="1:4" ht="27" x14ac:dyDescent="0.25">
      <c r="A3001" s="557">
        <v>93074</v>
      </c>
      <c r="B3001" s="560" t="s">
        <v>14934</v>
      </c>
      <c r="C3001" s="557" t="s">
        <v>18</v>
      </c>
      <c r="D3001" s="557">
        <v>10.71</v>
      </c>
    </row>
    <row r="3002" spans="1:4" ht="40.5" x14ac:dyDescent="0.25">
      <c r="A3002" s="557">
        <v>93075</v>
      </c>
      <c r="B3002" s="560" t="s">
        <v>14935</v>
      </c>
      <c r="C3002" s="557" t="s">
        <v>18</v>
      </c>
      <c r="D3002" s="557">
        <v>18.39</v>
      </c>
    </row>
    <row r="3003" spans="1:4" ht="27" x14ac:dyDescent="0.25">
      <c r="A3003" s="557">
        <v>93076</v>
      </c>
      <c r="B3003" s="560" t="s">
        <v>14936</v>
      </c>
      <c r="C3003" s="557" t="s">
        <v>18</v>
      </c>
      <c r="D3003" s="557">
        <v>17.68</v>
      </c>
    </row>
    <row r="3004" spans="1:4" ht="40.5" x14ac:dyDescent="0.25">
      <c r="A3004" s="557">
        <v>93077</v>
      </c>
      <c r="B3004" s="560" t="s">
        <v>14937</v>
      </c>
      <c r="C3004" s="557" t="s">
        <v>18</v>
      </c>
      <c r="D3004" s="557">
        <v>26.31</v>
      </c>
    </row>
    <row r="3005" spans="1:4" ht="40.5" x14ac:dyDescent="0.25">
      <c r="A3005" s="557">
        <v>93078</v>
      </c>
      <c r="B3005" s="560" t="s">
        <v>14938</v>
      </c>
      <c r="C3005" s="557" t="s">
        <v>18</v>
      </c>
      <c r="D3005" s="557">
        <v>28.58</v>
      </c>
    </row>
    <row r="3006" spans="1:4" ht="27" x14ac:dyDescent="0.25">
      <c r="A3006" s="557">
        <v>93079</v>
      </c>
      <c r="B3006" s="560" t="s">
        <v>14939</v>
      </c>
      <c r="C3006" s="557" t="s">
        <v>18</v>
      </c>
      <c r="D3006" s="557">
        <v>25.01</v>
      </c>
    </row>
    <row r="3007" spans="1:4" ht="27" x14ac:dyDescent="0.25">
      <c r="A3007" s="557">
        <v>93080</v>
      </c>
      <c r="B3007" s="560" t="s">
        <v>14940</v>
      </c>
      <c r="C3007" s="557" t="s">
        <v>18</v>
      </c>
      <c r="D3007" s="557">
        <v>6.99</v>
      </c>
    </row>
    <row r="3008" spans="1:4" ht="27" x14ac:dyDescent="0.25">
      <c r="A3008" s="557">
        <v>93081</v>
      </c>
      <c r="B3008" s="560" t="s">
        <v>14941</v>
      </c>
      <c r="C3008" s="557" t="s">
        <v>18</v>
      </c>
      <c r="D3008" s="557">
        <v>16.739999999999998</v>
      </c>
    </row>
    <row r="3009" spans="1:4" ht="40.5" x14ac:dyDescent="0.25">
      <c r="A3009" s="557">
        <v>93082</v>
      </c>
      <c r="B3009" s="560" t="s">
        <v>14942</v>
      </c>
      <c r="C3009" s="557" t="s">
        <v>18</v>
      </c>
      <c r="D3009" s="557">
        <v>20.62</v>
      </c>
    </row>
    <row r="3010" spans="1:4" ht="27" x14ac:dyDescent="0.25">
      <c r="A3010" s="557">
        <v>93083</v>
      </c>
      <c r="B3010" s="560" t="s">
        <v>14943</v>
      </c>
      <c r="C3010" s="557" t="s">
        <v>18</v>
      </c>
      <c r="D3010" s="557">
        <v>399.79</v>
      </c>
    </row>
    <row r="3011" spans="1:4" ht="27" x14ac:dyDescent="0.25">
      <c r="A3011" s="557">
        <v>93084</v>
      </c>
      <c r="B3011" s="560" t="s">
        <v>14944</v>
      </c>
      <c r="C3011" s="557" t="s">
        <v>18</v>
      </c>
      <c r="D3011" s="557">
        <v>11.69</v>
      </c>
    </row>
    <row r="3012" spans="1:4" ht="40.5" x14ac:dyDescent="0.25">
      <c r="A3012" s="557">
        <v>93085</v>
      </c>
      <c r="B3012" s="560" t="s">
        <v>14945</v>
      </c>
      <c r="C3012" s="557" t="s">
        <v>18</v>
      </c>
      <c r="D3012" s="557">
        <v>10.88</v>
      </c>
    </row>
    <row r="3013" spans="1:4" ht="27" x14ac:dyDescent="0.25">
      <c r="A3013" s="557">
        <v>93086</v>
      </c>
      <c r="B3013" s="560" t="s">
        <v>14946</v>
      </c>
      <c r="C3013" s="557" t="s">
        <v>18</v>
      </c>
      <c r="D3013" s="557">
        <v>464.23</v>
      </c>
    </row>
    <row r="3014" spans="1:4" ht="27" x14ac:dyDescent="0.25">
      <c r="A3014" s="557">
        <v>93087</v>
      </c>
      <c r="B3014" s="560" t="s">
        <v>14947</v>
      </c>
      <c r="C3014" s="557" t="s">
        <v>18</v>
      </c>
      <c r="D3014" s="557">
        <v>18.11</v>
      </c>
    </row>
    <row r="3015" spans="1:4" ht="27" x14ac:dyDescent="0.25">
      <c r="A3015" s="557">
        <v>93088</v>
      </c>
      <c r="B3015" s="560" t="s">
        <v>14948</v>
      </c>
      <c r="C3015" s="557" t="s">
        <v>18</v>
      </c>
      <c r="D3015" s="557">
        <v>21.26</v>
      </c>
    </row>
    <row r="3016" spans="1:4" ht="40.5" x14ac:dyDescent="0.25">
      <c r="A3016" s="557">
        <v>93089</v>
      </c>
      <c r="B3016" s="560" t="s">
        <v>14949</v>
      </c>
      <c r="C3016" s="557" t="s">
        <v>18</v>
      </c>
      <c r="D3016" s="557">
        <v>41.66</v>
      </c>
    </row>
    <row r="3017" spans="1:4" ht="27" x14ac:dyDescent="0.25">
      <c r="A3017" s="557">
        <v>93090</v>
      </c>
      <c r="B3017" s="560" t="s">
        <v>14950</v>
      </c>
      <c r="C3017" s="557" t="s">
        <v>18</v>
      </c>
      <c r="D3017" s="557">
        <v>16.43</v>
      </c>
    </row>
    <row r="3018" spans="1:4" ht="27" x14ac:dyDescent="0.25">
      <c r="A3018" s="557">
        <v>93091</v>
      </c>
      <c r="B3018" s="560" t="s">
        <v>14951</v>
      </c>
      <c r="C3018" s="557" t="s">
        <v>18</v>
      </c>
      <c r="D3018" s="557">
        <v>14.51</v>
      </c>
    </row>
    <row r="3019" spans="1:4" ht="27" x14ac:dyDescent="0.25">
      <c r="A3019" s="557">
        <v>93092</v>
      </c>
      <c r="B3019" s="560" t="s">
        <v>14952</v>
      </c>
      <c r="C3019" s="557" t="s">
        <v>18</v>
      </c>
      <c r="D3019" s="557">
        <v>510.34</v>
      </c>
    </row>
    <row r="3020" spans="1:4" ht="27" x14ac:dyDescent="0.25">
      <c r="A3020" s="557">
        <v>93093</v>
      </c>
      <c r="B3020" s="560" t="s">
        <v>14953</v>
      </c>
      <c r="C3020" s="557" t="s">
        <v>18</v>
      </c>
      <c r="D3020" s="557">
        <v>28.46</v>
      </c>
    </row>
    <row r="3021" spans="1:4" ht="40.5" x14ac:dyDescent="0.25">
      <c r="A3021" s="557">
        <v>93094</v>
      </c>
      <c r="B3021" s="560" t="s">
        <v>14954</v>
      </c>
      <c r="C3021" s="557" t="s">
        <v>18</v>
      </c>
      <c r="D3021" s="557">
        <v>71.540000000000006</v>
      </c>
    </row>
    <row r="3022" spans="1:4" ht="40.5" x14ac:dyDescent="0.25">
      <c r="A3022" s="557">
        <v>93095</v>
      </c>
      <c r="B3022" s="560" t="s">
        <v>14955</v>
      </c>
      <c r="C3022" s="557" t="s">
        <v>18</v>
      </c>
      <c r="D3022" s="557">
        <v>53.41</v>
      </c>
    </row>
    <row r="3023" spans="1:4" ht="40.5" x14ac:dyDescent="0.25">
      <c r="A3023" s="557">
        <v>93096</v>
      </c>
      <c r="B3023" s="560" t="s">
        <v>14956</v>
      </c>
      <c r="C3023" s="557" t="s">
        <v>18</v>
      </c>
      <c r="D3023" s="557">
        <v>76.41</v>
      </c>
    </row>
    <row r="3024" spans="1:4" ht="27" x14ac:dyDescent="0.25">
      <c r="A3024" s="557">
        <v>93097</v>
      </c>
      <c r="B3024" s="560" t="s">
        <v>14957</v>
      </c>
      <c r="C3024" s="557" t="s">
        <v>18</v>
      </c>
      <c r="D3024" s="557">
        <v>10.9</v>
      </c>
    </row>
    <row r="3025" spans="1:4" ht="40.5" x14ac:dyDescent="0.25">
      <c r="A3025" s="557">
        <v>93098</v>
      </c>
      <c r="B3025" s="560" t="s">
        <v>14958</v>
      </c>
      <c r="C3025" s="557" t="s">
        <v>18</v>
      </c>
      <c r="D3025" s="557">
        <v>18.579999999999998</v>
      </c>
    </row>
    <row r="3026" spans="1:4" ht="27" x14ac:dyDescent="0.25">
      <c r="A3026" s="557">
        <v>93099</v>
      </c>
      <c r="B3026" s="560" t="s">
        <v>14959</v>
      </c>
      <c r="C3026" s="557" t="s">
        <v>18</v>
      </c>
      <c r="D3026" s="557">
        <v>19.88</v>
      </c>
    </row>
    <row r="3027" spans="1:4" ht="40.5" x14ac:dyDescent="0.25">
      <c r="A3027" s="557">
        <v>93100</v>
      </c>
      <c r="B3027" s="560" t="s">
        <v>14960</v>
      </c>
      <c r="C3027" s="557" t="s">
        <v>18</v>
      </c>
      <c r="D3027" s="557">
        <v>28.51</v>
      </c>
    </row>
    <row r="3028" spans="1:4" ht="40.5" x14ac:dyDescent="0.25">
      <c r="A3028" s="557">
        <v>93101</v>
      </c>
      <c r="B3028" s="560" t="s">
        <v>14961</v>
      </c>
      <c r="C3028" s="557" t="s">
        <v>18</v>
      </c>
      <c r="D3028" s="557">
        <v>30.78</v>
      </c>
    </row>
    <row r="3029" spans="1:4" ht="27" x14ac:dyDescent="0.25">
      <c r="A3029" s="557">
        <v>93102</v>
      </c>
      <c r="B3029" s="560" t="s">
        <v>14962</v>
      </c>
      <c r="C3029" s="557" t="s">
        <v>18</v>
      </c>
      <c r="D3029" s="557">
        <v>27.01</v>
      </c>
    </row>
    <row r="3030" spans="1:4" ht="27" x14ac:dyDescent="0.25">
      <c r="A3030" s="557">
        <v>93103</v>
      </c>
      <c r="B3030" s="560" t="s">
        <v>14963</v>
      </c>
      <c r="C3030" s="557" t="s">
        <v>18</v>
      </c>
      <c r="D3030" s="557">
        <v>7.15</v>
      </c>
    </row>
    <row r="3031" spans="1:4" ht="27" x14ac:dyDescent="0.25">
      <c r="A3031" s="557">
        <v>93104</v>
      </c>
      <c r="B3031" s="560" t="s">
        <v>14964</v>
      </c>
      <c r="C3031" s="557" t="s">
        <v>18</v>
      </c>
      <c r="D3031" s="557">
        <v>16.899999999999999</v>
      </c>
    </row>
    <row r="3032" spans="1:4" ht="27" x14ac:dyDescent="0.25">
      <c r="A3032" s="557">
        <v>93105</v>
      </c>
      <c r="B3032" s="560" t="s">
        <v>14965</v>
      </c>
      <c r="C3032" s="557" t="s">
        <v>18</v>
      </c>
      <c r="D3032" s="557">
        <v>20.78</v>
      </c>
    </row>
    <row r="3033" spans="1:4" ht="27" x14ac:dyDescent="0.25">
      <c r="A3033" s="557">
        <v>93106</v>
      </c>
      <c r="B3033" s="560" t="s">
        <v>14966</v>
      </c>
      <c r="C3033" s="557" t="s">
        <v>18</v>
      </c>
      <c r="D3033" s="557">
        <v>399.95</v>
      </c>
    </row>
    <row r="3034" spans="1:4" ht="27" x14ac:dyDescent="0.25">
      <c r="A3034" s="557">
        <v>93107</v>
      </c>
      <c r="B3034" s="560" t="s">
        <v>14967</v>
      </c>
      <c r="C3034" s="557" t="s">
        <v>18</v>
      </c>
      <c r="D3034" s="557">
        <v>13.14</v>
      </c>
    </row>
    <row r="3035" spans="1:4" ht="27" x14ac:dyDescent="0.25">
      <c r="A3035" s="557">
        <v>93108</v>
      </c>
      <c r="B3035" s="560" t="s">
        <v>14968</v>
      </c>
      <c r="C3035" s="557" t="s">
        <v>18</v>
      </c>
      <c r="D3035" s="557">
        <v>12.33</v>
      </c>
    </row>
    <row r="3036" spans="1:4" ht="27" x14ac:dyDescent="0.25">
      <c r="A3036" s="557">
        <v>93109</v>
      </c>
      <c r="B3036" s="560" t="s">
        <v>14969</v>
      </c>
      <c r="C3036" s="557" t="s">
        <v>18</v>
      </c>
      <c r="D3036" s="557">
        <v>465.68</v>
      </c>
    </row>
    <row r="3037" spans="1:4" ht="27" x14ac:dyDescent="0.25">
      <c r="A3037" s="557">
        <v>93110</v>
      </c>
      <c r="B3037" s="560" t="s">
        <v>14970</v>
      </c>
      <c r="C3037" s="557" t="s">
        <v>18</v>
      </c>
      <c r="D3037" s="557">
        <v>19.559999999999999</v>
      </c>
    </row>
    <row r="3038" spans="1:4" ht="27" x14ac:dyDescent="0.25">
      <c r="A3038" s="557">
        <v>93111</v>
      </c>
      <c r="B3038" s="560" t="s">
        <v>14971</v>
      </c>
      <c r="C3038" s="557" t="s">
        <v>18</v>
      </c>
      <c r="D3038" s="557">
        <v>22.57</v>
      </c>
    </row>
    <row r="3039" spans="1:4" ht="27" x14ac:dyDescent="0.25">
      <c r="A3039" s="557">
        <v>93112</v>
      </c>
      <c r="B3039" s="560" t="s">
        <v>14972</v>
      </c>
      <c r="C3039" s="557" t="s">
        <v>18</v>
      </c>
      <c r="D3039" s="557">
        <v>43.11</v>
      </c>
    </row>
    <row r="3040" spans="1:4" ht="27" x14ac:dyDescent="0.25">
      <c r="A3040" s="557">
        <v>93113</v>
      </c>
      <c r="B3040" s="560" t="s">
        <v>14973</v>
      </c>
      <c r="C3040" s="557" t="s">
        <v>18</v>
      </c>
      <c r="D3040" s="557">
        <v>19.04</v>
      </c>
    </row>
    <row r="3041" spans="1:4" ht="27" x14ac:dyDescent="0.25">
      <c r="A3041" s="557">
        <v>93114</v>
      </c>
      <c r="B3041" s="560" t="s">
        <v>14974</v>
      </c>
      <c r="C3041" s="557" t="s">
        <v>18</v>
      </c>
      <c r="D3041" s="557">
        <v>31.07</v>
      </c>
    </row>
    <row r="3042" spans="1:4" ht="27" x14ac:dyDescent="0.25">
      <c r="A3042" s="557">
        <v>93115</v>
      </c>
      <c r="B3042" s="560" t="s">
        <v>14975</v>
      </c>
      <c r="C3042" s="557" t="s">
        <v>18</v>
      </c>
      <c r="D3042" s="557">
        <v>74.150000000000006</v>
      </c>
    </row>
    <row r="3043" spans="1:4" ht="27" x14ac:dyDescent="0.25">
      <c r="A3043" s="557">
        <v>93116</v>
      </c>
      <c r="B3043" s="560" t="s">
        <v>14976</v>
      </c>
      <c r="C3043" s="557" t="s">
        <v>18</v>
      </c>
      <c r="D3043" s="557">
        <v>512.95000000000005</v>
      </c>
    </row>
    <row r="3044" spans="1:4" ht="40.5" x14ac:dyDescent="0.25">
      <c r="A3044" s="557">
        <v>93117</v>
      </c>
      <c r="B3044" s="560" t="s">
        <v>14977</v>
      </c>
      <c r="C3044" s="557" t="s">
        <v>18</v>
      </c>
      <c r="D3044" s="557">
        <v>53.65</v>
      </c>
    </row>
    <row r="3045" spans="1:4" ht="40.5" x14ac:dyDescent="0.25">
      <c r="A3045" s="557">
        <v>93118</v>
      </c>
      <c r="B3045" s="560" t="s">
        <v>14978</v>
      </c>
      <c r="C3045" s="557" t="s">
        <v>18</v>
      </c>
      <c r="D3045" s="557">
        <v>79.3</v>
      </c>
    </row>
    <row r="3046" spans="1:4" ht="27" x14ac:dyDescent="0.25">
      <c r="A3046" s="557">
        <v>93119</v>
      </c>
      <c r="B3046" s="560" t="s">
        <v>14979</v>
      </c>
      <c r="C3046" s="557" t="s">
        <v>18</v>
      </c>
      <c r="D3046" s="557">
        <v>15.32</v>
      </c>
    </row>
    <row r="3047" spans="1:4" ht="27" x14ac:dyDescent="0.25">
      <c r="A3047" s="557">
        <v>93120</v>
      </c>
      <c r="B3047" s="560" t="s">
        <v>14980</v>
      </c>
      <c r="C3047" s="557" t="s">
        <v>18</v>
      </c>
      <c r="D3047" s="557">
        <v>23.95</v>
      </c>
    </row>
    <row r="3048" spans="1:4" ht="27" x14ac:dyDescent="0.25">
      <c r="A3048" s="557">
        <v>93121</v>
      </c>
      <c r="B3048" s="560" t="s">
        <v>14981</v>
      </c>
      <c r="C3048" s="557" t="s">
        <v>18</v>
      </c>
      <c r="D3048" s="557">
        <v>26.22</v>
      </c>
    </row>
    <row r="3049" spans="1:4" ht="27" x14ac:dyDescent="0.25">
      <c r="A3049" s="557">
        <v>93122</v>
      </c>
      <c r="B3049" s="560" t="s">
        <v>14982</v>
      </c>
      <c r="C3049" s="557" t="s">
        <v>18</v>
      </c>
      <c r="D3049" s="557">
        <v>22.65</v>
      </c>
    </row>
    <row r="3050" spans="1:4" ht="27" x14ac:dyDescent="0.25">
      <c r="A3050" s="557">
        <v>93123</v>
      </c>
      <c r="B3050" s="560" t="s">
        <v>14983</v>
      </c>
      <c r="C3050" s="557" t="s">
        <v>18</v>
      </c>
      <c r="D3050" s="557">
        <v>50.52</v>
      </c>
    </row>
    <row r="3051" spans="1:4" ht="27" x14ac:dyDescent="0.25">
      <c r="A3051" s="557">
        <v>93124</v>
      </c>
      <c r="B3051" s="560" t="s">
        <v>14984</v>
      </c>
      <c r="C3051" s="557" t="s">
        <v>18</v>
      </c>
      <c r="D3051" s="557">
        <v>79.739999999999995</v>
      </c>
    </row>
    <row r="3052" spans="1:4" ht="27" x14ac:dyDescent="0.25">
      <c r="A3052" s="557">
        <v>93125</v>
      </c>
      <c r="B3052" s="560" t="s">
        <v>14985</v>
      </c>
      <c r="C3052" s="557" t="s">
        <v>18</v>
      </c>
      <c r="D3052" s="557">
        <v>116.22</v>
      </c>
    </row>
    <row r="3053" spans="1:4" ht="27" x14ac:dyDescent="0.25">
      <c r="A3053" s="557">
        <v>93126</v>
      </c>
      <c r="B3053" s="560" t="s">
        <v>14986</v>
      </c>
      <c r="C3053" s="557" t="s">
        <v>18</v>
      </c>
      <c r="D3053" s="557">
        <v>258.64999999999998</v>
      </c>
    </row>
    <row r="3054" spans="1:4" ht="40.5" x14ac:dyDescent="0.25">
      <c r="A3054" s="557">
        <v>93128</v>
      </c>
      <c r="B3054" s="560" t="s">
        <v>14987</v>
      </c>
      <c r="C3054" s="557" t="s">
        <v>18</v>
      </c>
      <c r="D3054" s="557">
        <v>119.7</v>
      </c>
    </row>
    <row r="3055" spans="1:4" ht="27" x14ac:dyDescent="0.25">
      <c r="A3055" s="557">
        <v>93133</v>
      </c>
      <c r="B3055" s="560" t="s">
        <v>14988</v>
      </c>
      <c r="C3055" s="557" t="s">
        <v>18</v>
      </c>
      <c r="D3055" s="557">
        <v>17.12</v>
      </c>
    </row>
    <row r="3056" spans="1:4" ht="40.5" x14ac:dyDescent="0.25">
      <c r="A3056" s="557">
        <v>93137</v>
      </c>
      <c r="B3056" s="560" t="s">
        <v>14989</v>
      </c>
      <c r="C3056" s="557" t="s">
        <v>18</v>
      </c>
      <c r="D3056" s="557">
        <v>141.72</v>
      </c>
    </row>
    <row r="3057" spans="1:4" ht="40.5" x14ac:dyDescent="0.25">
      <c r="A3057" s="557">
        <v>93138</v>
      </c>
      <c r="B3057" s="560" t="s">
        <v>14990</v>
      </c>
      <c r="C3057" s="557" t="s">
        <v>18</v>
      </c>
      <c r="D3057" s="557">
        <v>134.80000000000001</v>
      </c>
    </row>
    <row r="3058" spans="1:4" ht="40.5" x14ac:dyDescent="0.25">
      <c r="A3058" s="557">
        <v>93139</v>
      </c>
      <c r="B3058" s="560" t="s">
        <v>14991</v>
      </c>
      <c r="C3058" s="557" t="s">
        <v>18</v>
      </c>
      <c r="D3058" s="557">
        <v>171.88</v>
      </c>
    </row>
    <row r="3059" spans="1:4" ht="40.5" x14ac:dyDescent="0.25">
      <c r="A3059" s="557">
        <v>93140</v>
      </c>
      <c r="B3059" s="560" t="s">
        <v>14992</v>
      </c>
      <c r="C3059" s="557" t="s">
        <v>18</v>
      </c>
      <c r="D3059" s="557">
        <v>161.9</v>
      </c>
    </row>
    <row r="3060" spans="1:4" ht="27" x14ac:dyDescent="0.25">
      <c r="A3060" s="557">
        <v>93141</v>
      </c>
      <c r="B3060" s="560" t="s">
        <v>14993</v>
      </c>
      <c r="C3060" s="557" t="s">
        <v>18</v>
      </c>
      <c r="D3060" s="557">
        <v>148.16999999999999</v>
      </c>
    </row>
    <row r="3061" spans="1:4" ht="27" x14ac:dyDescent="0.25">
      <c r="A3061" s="557">
        <v>93142</v>
      </c>
      <c r="B3061" s="560" t="s">
        <v>14994</v>
      </c>
      <c r="C3061" s="557" t="s">
        <v>18</v>
      </c>
      <c r="D3061" s="557">
        <v>163.88</v>
      </c>
    </row>
    <row r="3062" spans="1:4" ht="27" x14ac:dyDescent="0.25">
      <c r="A3062" s="557">
        <v>93143</v>
      </c>
      <c r="B3062" s="560" t="s">
        <v>14995</v>
      </c>
      <c r="C3062" s="557" t="s">
        <v>18</v>
      </c>
      <c r="D3062" s="557">
        <v>149.86000000000001</v>
      </c>
    </row>
    <row r="3063" spans="1:4" ht="40.5" x14ac:dyDescent="0.25">
      <c r="A3063" s="557">
        <v>93144</v>
      </c>
      <c r="B3063" s="560" t="s">
        <v>14996</v>
      </c>
      <c r="C3063" s="557" t="s">
        <v>18</v>
      </c>
      <c r="D3063" s="557">
        <v>201.1</v>
      </c>
    </row>
    <row r="3064" spans="1:4" ht="40.5" x14ac:dyDescent="0.25">
      <c r="A3064" s="557">
        <v>93145</v>
      </c>
      <c r="B3064" s="560" t="s">
        <v>14997</v>
      </c>
      <c r="C3064" s="557" t="s">
        <v>18</v>
      </c>
      <c r="D3064" s="557">
        <v>180.39</v>
      </c>
    </row>
    <row r="3065" spans="1:4" ht="40.5" x14ac:dyDescent="0.25">
      <c r="A3065" s="557">
        <v>93146</v>
      </c>
      <c r="B3065" s="560" t="s">
        <v>14998</v>
      </c>
      <c r="C3065" s="557" t="s">
        <v>18</v>
      </c>
      <c r="D3065" s="557">
        <v>195.49</v>
      </c>
    </row>
    <row r="3066" spans="1:4" ht="40.5" x14ac:dyDescent="0.25">
      <c r="A3066" s="557">
        <v>93147</v>
      </c>
      <c r="B3066" s="560" t="s">
        <v>14999</v>
      </c>
      <c r="C3066" s="557" t="s">
        <v>18</v>
      </c>
      <c r="D3066" s="557">
        <v>222.63</v>
      </c>
    </row>
    <row r="3067" spans="1:4" ht="13.5" x14ac:dyDescent="0.25">
      <c r="A3067" s="557">
        <v>93182</v>
      </c>
      <c r="B3067" s="560" t="s">
        <v>15000</v>
      </c>
      <c r="C3067" s="557" t="s">
        <v>61</v>
      </c>
      <c r="D3067" s="557">
        <v>54.47</v>
      </c>
    </row>
    <row r="3068" spans="1:4" ht="13.5" x14ac:dyDescent="0.25">
      <c r="A3068" s="557">
        <v>93183</v>
      </c>
      <c r="B3068" s="560" t="s">
        <v>15001</v>
      </c>
      <c r="C3068" s="557" t="s">
        <v>61</v>
      </c>
      <c r="D3068" s="557">
        <v>70.209999999999994</v>
      </c>
    </row>
    <row r="3069" spans="1:4" ht="13.5" x14ac:dyDescent="0.25">
      <c r="A3069" s="557">
        <v>93184</v>
      </c>
      <c r="B3069" s="560" t="s">
        <v>15002</v>
      </c>
      <c r="C3069" s="557" t="s">
        <v>61</v>
      </c>
      <c r="D3069" s="557">
        <v>39.83</v>
      </c>
    </row>
    <row r="3070" spans="1:4" ht="13.5" x14ac:dyDescent="0.25">
      <c r="A3070" s="557">
        <v>93185</v>
      </c>
      <c r="B3070" s="560" t="s">
        <v>15003</v>
      </c>
      <c r="C3070" s="557" t="s">
        <v>61</v>
      </c>
      <c r="D3070" s="557">
        <v>69.23</v>
      </c>
    </row>
    <row r="3071" spans="1:4" ht="27" x14ac:dyDescent="0.25">
      <c r="A3071" s="557">
        <v>93186</v>
      </c>
      <c r="B3071" s="560" t="s">
        <v>15004</v>
      </c>
      <c r="C3071" s="557" t="s">
        <v>61</v>
      </c>
      <c r="D3071" s="557">
        <v>101.93</v>
      </c>
    </row>
    <row r="3072" spans="1:4" ht="27" x14ac:dyDescent="0.25">
      <c r="A3072" s="557">
        <v>93187</v>
      </c>
      <c r="B3072" s="560" t="s">
        <v>15005</v>
      </c>
      <c r="C3072" s="557" t="s">
        <v>61</v>
      </c>
      <c r="D3072" s="557">
        <v>117.58</v>
      </c>
    </row>
    <row r="3073" spans="1:4" ht="27" x14ac:dyDescent="0.25">
      <c r="A3073" s="557">
        <v>93188</v>
      </c>
      <c r="B3073" s="560" t="s">
        <v>15006</v>
      </c>
      <c r="C3073" s="557" t="s">
        <v>61</v>
      </c>
      <c r="D3073" s="557">
        <v>91.69</v>
      </c>
    </row>
    <row r="3074" spans="1:4" ht="27" x14ac:dyDescent="0.25">
      <c r="A3074" s="557">
        <v>93189</v>
      </c>
      <c r="B3074" s="560" t="s">
        <v>15007</v>
      </c>
      <c r="C3074" s="557" t="s">
        <v>61</v>
      </c>
      <c r="D3074" s="557">
        <v>118.16</v>
      </c>
    </row>
    <row r="3075" spans="1:4" ht="27" x14ac:dyDescent="0.25">
      <c r="A3075" s="557">
        <v>93190</v>
      </c>
      <c r="B3075" s="560" t="s">
        <v>15008</v>
      </c>
      <c r="C3075" s="557" t="s">
        <v>61</v>
      </c>
      <c r="D3075" s="557">
        <v>38.65</v>
      </c>
    </row>
    <row r="3076" spans="1:4" ht="27" x14ac:dyDescent="0.25">
      <c r="A3076" s="557">
        <v>93191</v>
      </c>
      <c r="B3076" s="560" t="s">
        <v>15009</v>
      </c>
      <c r="C3076" s="557" t="s">
        <v>61</v>
      </c>
      <c r="D3076" s="557">
        <v>41.68</v>
      </c>
    </row>
    <row r="3077" spans="1:4" ht="27" x14ac:dyDescent="0.25">
      <c r="A3077" s="557">
        <v>93192</v>
      </c>
      <c r="B3077" s="560" t="s">
        <v>15010</v>
      </c>
      <c r="C3077" s="557" t="s">
        <v>61</v>
      </c>
      <c r="D3077" s="557">
        <v>41.09</v>
      </c>
    </row>
    <row r="3078" spans="1:4" ht="27" x14ac:dyDescent="0.25">
      <c r="A3078" s="557">
        <v>93193</v>
      </c>
      <c r="B3078" s="560" t="s">
        <v>15011</v>
      </c>
      <c r="C3078" s="557" t="s">
        <v>61</v>
      </c>
      <c r="D3078" s="557">
        <v>42.46</v>
      </c>
    </row>
    <row r="3079" spans="1:4" ht="13.5" x14ac:dyDescent="0.25">
      <c r="A3079" s="557">
        <v>93194</v>
      </c>
      <c r="B3079" s="560" t="s">
        <v>15012</v>
      </c>
      <c r="C3079" s="557" t="s">
        <v>61</v>
      </c>
      <c r="D3079" s="557">
        <v>53.19</v>
      </c>
    </row>
    <row r="3080" spans="1:4" ht="27" x14ac:dyDescent="0.25">
      <c r="A3080" s="557">
        <v>93195</v>
      </c>
      <c r="B3080" s="560" t="s">
        <v>15013</v>
      </c>
      <c r="C3080" s="557" t="s">
        <v>61</v>
      </c>
      <c r="D3080" s="557">
        <v>65.3</v>
      </c>
    </row>
    <row r="3081" spans="1:4" ht="27" x14ac:dyDescent="0.25">
      <c r="A3081" s="557">
        <v>93196</v>
      </c>
      <c r="B3081" s="560" t="s">
        <v>15014</v>
      </c>
      <c r="C3081" s="557" t="s">
        <v>61</v>
      </c>
      <c r="D3081" s="557">
        <v>99.98</v>
      </c>
    </row>
    <row r="3082" spans="1:4" ht="27" x14ac:dyDescent="0.25">
      <c r="A3082" s="557">
        <v>93197</v>
      </c>
      <c r="B3082" s="560" t="s">
        <v>15015</v>
      </c>
      <c r="C3082" s="557" t="s">
        <v>61</v>
      </c>
      <c r="D3082" s="557">
        <v>112.3</v>
      </c>
    </row>
    <row r="3083" spans="1:4" ht="27" x14ac:dyDescent="0.25">
      <c r="A3083" s="557">
        <v>93198</v>
      </c>
      <c r="B3083" s="560" t="s">
        <v>15016</v>
      </c>
      <c r="C3083" s="557" t="s">
        <v>61</v>
      </c>
      <c r="D3083" s="557">
        <v>31.94</v>
      </c>
    </row>
    <row r="3084" spans="1:4" ht="27" x14ac:dyDescent="0.25">
      <c r="A3084" s="557">
        <v>93199</v>
      </c>
      <c r="B3084" s="560" t="s">
        <v>15017</v>
      </c>
      <c r="C3084" s="557" t="s">
        <v>61</v>
      </c>
      <c r="D3084" s="557">
        <v>31.45</v>
      </c>
    </row>
    <row r="3085" spans="1:4" ht="27" x14ac:dyDescent="0.25">
      <c r="A3085" s="557">
        <v>93200</v>
      </c>
      <c r="B3085" s="560" t="s">
        <v>15018</v>
      </c>
      <c r="C3085" s="557" t="s">
        <v>61</v>
      </c>
      <c r="D3085" s="557">
        <v>2.42</v>
      </c>
    </row>
    <row r="3086" spans="1:4" ht="27" x14ac:dyDescent="0.25">
      <c r="A3086" s="557">
        <v>93201</v>
      </c>
      <c r="B3086" s="560" t="s">
        <v>15019</v>
      </c>
      <c r="C3086" s="557" t="s">
        <v>61</v>
      </c>
      <c r="D3086" s="557">
        <v>5.12</v>
      </c>
    </row>
    <row r="3087" spans="1:4" ht="13.5" x14ac:dyDescent="0.25">
      <c r="A3087" s="557">
        <v>93202</v>
      </c>
      <c r="B3087" s="560" t="s">
        <v>15020</v>
      </c>
      <c r="C3087" s="557" t="s">
        <v>61</v>
      </c>
      <c r="D3087" s="557">
        <v>21.6</v>
      </c>
    </row>
    <row r="3088" spans="1:4" ht="27" x14ac:dyDescent="0.25">
      <c r="A3088" s="557">
        <v>93203</v>
      </c>
      <c r="B3088" s="560" t="s">
        <v>15021</v>
      </c>
      <c r="C3088" s="557" t="s">
        <v>61</v>
      </c>
      <c r="D3088" s="557">
        <v>12.58</v>
      </c>
    </row>
    <row r="3089" spans="1:4" ht="13.5" x14ac:dyDescent="0.25">
      <c r="A3089" s="557">
        <v>93204</v>
      </c>
      <c r="B3089" s="560" t="s">
        <v>15022</v>
      </c>
      <c r="C3089" s="557" t="s">
        <v>61</v>
      </c>
      <c r="D3089" s="557">
        <v>70.599999999999994</v>
      </c>
    </row>
    <row r="3090" spans="1:4" ht="27" x14ac:dyDescent="0.25">
      <c r="A3090" s="557">
        <v>93205</v>
      </c>
      <c r="B3090" s="560" t="s">
        <v>15023</v>
      </c>
      <c r="C3090" s="557" t="s">
        <v>61</v>
      </c>
      <c r="D3090" s="557">
        <v>32.450000000000003</v>
      </c>
    </row>
    <row r="3091" spans="1:4" ht="27" x14ac:dyDescent="0.25">
      <c r="A3091" s="557">
        <v>93206</v>
      </c>
      <c r="B3091" s="560" t="s">
        <v>15024</v>
      </c>
      <c r="C3091" s="557" t="s">
        <v>1389</v>
      </c>
      <c r="D3091" s="557">
        <v>967.73</v>
      </c>
    </row>
    <row r="3092" spans="1:4" ht="27" x14ac:dyDescent="0.25">
      <c r="A3092" s="557">
        <v>93207</v>
      </c>
      <c r="B3092" s="560" t="s">
        <v>15025</v>
      </c>
      <c r="C3092" s="557" t="s">
        <v>1389</v>
      </c>
      <c r="D3092" s="562">
        <v>1082.19</v>
      </c>
    </row>
    <row r="3093" spans="1:4" ht="27" x14ac:dyDescent="0.25">
      <c r="A3093" s="557">
        <v>93208</v>
      </c>
      <c r="B3093" s="560" t="s">
        <v>15026</v>
      </c>
      <c r="C3093" s="557" t="s">
        <v>1389</v>
      </c>
      <c r="D3093" s="557">
        <v>922.74</v>
      </c>
    </row>
    <row r="3094" spans="1:4" ht="27" x14ac:dyDescent="0.25">
      <c r="A3094" s="557">
        <v>93209</v>
      </c>
      <c r="B3094" s="560" t="s">
        <v>15027</v>
      </c>
      <c r="C3094" s="557" t="s">
        <v>1389</v>
      </c>
      <c r="D3094" s="557">
        <v>836.47</v>
      </c>
    </row>
    <row r="3095" spans="1:4" ht="27" x14ac:dyDescent="0.25">
      <c r="A3095" s="557">
        <v>93210</v>
      </c>
      <c r="B3095" s="560" t="s">
        <v>15028</v>
      </c>
      <c r="C3095" s="557" t="s">
        <v>1389</v>
      </c>
      <c r="D3095" s="557">
        <v>555.66999999999996</v>
      </c>
    </row>
    <row r="3096" spans="1:4" ht="27" x14ac:dyDescent="0.25">
      <c r="A3096" s="557">
        <v>93211</v>
      </c>
      <c r="B3096" s="560" t="s">
        <v>15029</v>
      </c>
      <c r="C3096" s="557" t="s">
        <v>1389</v>
      </c>
      <c r="D3096" s="557">
        <v>523.83000000000004</v>
      </c>
    </row>
    <row r="3097" spans="1:4" ht="27" x14ac:dyDescent="0.25">
      <c r="A3097" s="557">
        <v>93212</v>
      </c>
      <c r="B3097" s="560" t="s">
        <v>15030</v>
      </c>
      <c r="C3097" s="557" t="s">
        <v>1389</v>
      </c>
      <c r="D3097" s="557">
        <v>951.31</v>
      </c>
    </row>
    <row r="3098" spans="1:4" ht="27" x14ac:dyDescent="0.25">
      <c r="A3098" s="557">
        <v>93213</v>
      </c>
      <c r="B3098" s="560" t="s">
        <v>15031</v>
      </c>
      <c r="C3098" s="557" t="s">
        <v>1389</v>
      </c>
      <c r="D3098" s="557">
        <v>870.06</v>
      </c>
    </row>
    <row r="3099" spans="1:4" ht="27" x14ac:dyDescent="0.25">
      <c r="A3099" s="557">
        <v>93214</v>
      </c>
      <c r="B3099" s="560" t="s">
        <v>15032</v>
      </c>
      <c r="C3099" s="557" t="s">
        <v>18</v>
      </c>
      <c r="D3099" s="562">
        <v>7320.01</v>
      </c>
    </row>
    <row r="3100" spans="1:4" ht="54" x14ac:dyDescent="0.25">
      <c r="A3100" s="557">
        <v>93220</v>
      </c>
      <c r="B3100" s="560" t="s">
        <v>15033</v>
      </c>
      <c r="C3100" s="557" t="s">
        <v>2878</v>
      </c>
      <c r="D3100" s="557">
        <v>223.71</v>
      </c>
    </row>
    <row r="3101" spans="1:4" ht="40.5" x14ac:dyDescent="0.25">
      <c r="A3101" s="557">
        <v>93221</v>
      </c>
      <c r="B3101" s="560" t="s">
        <v>15034</v>
      </c>
      <c r="C3101" s="557" t="s">
        <v>2878</v>
      </c>
      <c r="D3101" s="557">
        <v>31.06</v>
      </c>
    </row>
    <row r="3102" spans="1:4" ht="54" x14ac:dyDescent="0.25">
      <c r="A3102" s="557">
        <v>93222</v>
      </c>
      <c r="B3102" s="560" t="s">
        <v>15035</v>
      </c>
      <c r="C3102" s="557" t="s">
        <v>2878</v>
      </c>
      <c r="D3102" s="557">
        <v>279.95999999999998</v>
      </c>
    </row>
    <row r="3103" spans="1:4" ht="54" x14ac:dyDescent="0.25">
      <c r="A3103" s="557">
        <v>93223</v>
      </c>
      <c r="B3103" s="560" t="s">
        <v>15036</v>
      </c>
      <c r="C3103" s="557" t="s">
        <v>2878</v>
      </c>
      <c r="D3103" s="557">
        <v>110.74</v>
      </c>
    </row>
    <row r="3104" spans="1:4" ht="54" x14ac:dyDescent="0.25">
      <c r="A3104" s="557">
        <v>93224</v>
      </c>
      <c r="B3104" s="560" t="s">
        <v>15037</v>
      </c>
      <c r="C3104" s="557" t="s">
        <v>11964</v>
      </c>
      <c r="D3104" s="557">
        <v>669.27</v>
      </c>
    </row>
    <row r="3105" spans="1:4" ht="54" x14ac:dyDescent="0.25">
      <c r="A3105" s="557">
        <v>93225</v>
      </c>
      <c r="B3105" s="560" t="s">
        <v>15038</v>
      </c>
      <c r="C3105" s="557" t="s">
        <v>11966</v>
      </c>
      <c r="D3105" s="557">
        <v>278.57</v>
      </c>
    </row>
    <row r="3106" spans="1:4" ht="27" x14ac:dyDescent="0.25">
      <c r="A3106" s="557">
        <v>93229</v>
      </c>
      <c r="B3106" s="560" t="s">
        <v>15039</v>
      </c>
      <c r="C3106" s="557" t="s">
        <v>2878</v>
      </c>
      <c r="D3106" s="557">
        <v>0.36</v>
      </c>
    </row>
    <row r="3107" spans="1:4" ht="27" x14ac:dyDescent="0.25">
      <c r="A3107" s="557">
        <v>93230</v>
      </c>
      <c r="B3107" s="560" t="s">
        <v>15040</v>
      </c>
      <c r="C3107" s="557" t="s">
        <v>2878</v>
      </c>
      <c r="D3107" s="557">
        <v>0.04</v>
      </c>
    </row>
    <row r="3108" spans="1:4" ht="27" x14ac:dyDescent="0.25">
      <c r="A3108" s="557">
        <v>93231</v>
      </c>
      <c r="B3108" s="560" t="s">
        <v>15041</v>
      </c>
      <c r="C3108" s="557" t="s">
        <v>2878</v>
      </c>
      <c r="D3108" s="557">
        <v>0.34</v>
      </c>
    </row>
    <row r="3109" spans="1:4" ht="27" x14ac:dyDescent="0.25">
      <c r="A3109" s="557">
        <v>93232</v>
      </c>
      <c r="B3109" s="560" t="s">
        <v>15042</v>
      </c>
      <c r="C3109" s="557" t="s">
        <v>2878</v>
      </c>
      <c r="D3109" s="557">
        <v>8.3000000000000007</v>
      </c>
    </row>
    <row r="3110" spans="1:4" ht="27" x14ac:dyDescent="0.25">
      <c r="A3110" s="557">
        <v>93233</v>
      </c>
      <c r="B3110" s="560" t="s">
        <v>15043</v>
      </c>
      <c r="C3110" s="557" t="s">
        <v>11964</v>
      </c>
      <c r="D3110" s="557">
        <v>9.0399999999999991</v>
      </c>
    </row>
    <row r="3111" spans="1:4" ht="27" x14ac:dyDescent="0.25">
      <c r="A3111" s="557">
        <v>93234</v>
      </c>
      <c r="B3111" s="560" t="s">
        <v>15044</v>
      </c>
      <c r="C3111" s="557" t="s">
        <v>11966</v>
      </c>
      <c r="D3111" s="557">
        <v>0.4</v>
      </c>
    </row>
    <row r="3112" spans="1:4" ht="27" x14ac:dyDescent="0.25">
      <c r="A3112" s="557">
        <v>93235</v>
      </c>
      <c r="B3112" s="560" t="s">
        <v>15045</v>
      </c>
      <c r="C3112" s="557" t="s">
        <v>2878</v>
      </c>
      <c r="D3112" s="557">
        <v>0.55000000000000004</v>
      </c>
    </row>
    <row r="3113" spans="1:4" ht="40.5" x14ac:dyDescent="0.25">
      <c r="A3113" s="557">
        <v>93238</v>
      </c>
      <c r="B3113" s="560" t="s">
        <v>15046</v>
      </c>
      <c r="C3113" s="557" t="s">
        <v>2878</v>
      </c>
      <c r="D3113" s="557">
        <v>0.8</v>
      </c>
    </row>
    <row r="3114" spans="1:4" ht="40.5" x14ac:dyDescent="0.25">
      <c r="A3114" s="557">
        <v>93239</v>
      </c>
      <c r="B3114" s="560" t="s">
        <v>15047</v>
      </c>
      <c r="C3114" s="557" t="s">
        <v>2878</v>
      </c>
      <c r="D3114" s="557">
        <v>3.65</v>
      </c>
    </row>
    <row r="3115" spans="1:4" ht="40.5" x14ac:dyDescent="0.25">
      <c r="A3115" s="557">
        <v>93240</v>
      </c>
      <c r="B3115" s="560" t="s">
        <v>15048</v>
      </c>
      <c r="C3115" s="557" t="s">
        <v>2878</v>
      </c>
      <c r="D3115" s="557">
        <v>8.48</v>
      </c>
    </row>
    <row r="3116" spans="1:4" ht="27" x14ac:dyDescent="0.25">
      <c r="A3116" s="557">
        <v>93243</v>
      </c>
      <c r="B3116" s="560" t="s">
        <v>15049</v>
      </c>
      <c r="C3116" s="557" t="s">
        <v>18</v>
      </c>
      <c r="D3116" s="562">
        <v>11161.05</v>
      </c>
    </row>
    <row r="3117" spans="1:4" ht="40.5" x14ac:dyDescent="0.25">
      <c r="A3117" s="557">
        <v>93244</v>
      </c>
      <c r="B3117" s="560" t="s">
        <v>15050</v>
      </c>
      <c r="C3117" s="557" t="s">
        <v>11966</v>
      </c>
      <c r="D3117" s="557">
        <v>43.73</v>
      </c>
    </row>
    <row r="3118" spans="1:4" ht="27" x14ac:dyDescent="0.25">
      <c r="A3118" s="557">
        <v>93267</v>
      </c>
      <c r="B3118" s="560" t="s">
        <v>15051</v>
      </c>
      <c r="C3118" s="557" t="s">
        <v>2878</v>
      </c>
      <c r="D3118" s="557">
        <v>30.16</v>
      </c>
    </row>
    <row r="3119" spans="1:4" ht="27" x14ac:dyDescent="0.25">
      <c r="A3119" s="557">
        <v>93269</v>
      </c>
      <c r="B3119" s="560" t="s">
        <v>15052</v>
      </c>
      <c r="C3119" s="557" t="s">
        <v>2878</v>
      </c>
      <c r="D3119" s="557">
        <v>3.58</v>
      </c>
    </row>
    <row r="3120" spans="1:4" ht="27" x14ac:dyDescent="0.25">
      <c r="A3120" s="557">
        <v>93270</v>
      </c>
      <c r="B3120" s="560" t="s">
        <v>15053</v>
      </c>
      <c r="C3120" s="557" t="s">
        <v>2878</v>
      </c>
      <c r="D3120" s="557">
        <v>32.979999999999997</v>
      </c>
    </row>
    <row r="3121" spans="1:4" ht="27" x14ac:dyDescent="0.25">
      <c r="A3121" s="557">
        <v>93271</v>
      </c>
      <c r="B3121" s="560" t="s">
        <v>15054</v>
      </c>
      <c r="C3121" s="557" t="s">
        <v>2878</v>
      </c>
      <c r="D3121" s="557">
        <v>9.25</v>
      </c>
    </row>
    <row r="3122" spans="1:4" ht="27.6" x14ac:dyDescent="0.3">
      <c r="A3122" s="557">
        <v>93272</v>
      </c>
      <c r="B3122" s="560" t="s">
        <v>15055</v>
      </c>
      <c r="C3122" s="557" t="s">
        <v>11964</v>
      </c>
      <c r="D3122" s="557">
        <v>97.42</v>
      </c>
    </row>
    <row r="3123" spans="1:4" ht="27" x14ac:dyDescent="0.25">
      <c r="A3123" s="557">
        <v>93274</v>
      </c>
      <c r="B3123" s="560" t="s">
        <v>15056</v>
      </c>
      <c r="C3123" s="557" t="s">
        <v>11966</v>
      </c>
      <c r="D3123" s="557">
        <v>55.19</v>
      </c>
    </row>
    <row r="3124" spans="1:4" ht="27" x14ac:dyDescent="0.25">
      <c r="A3124" s="557">
        <v>93277</v>
      </c>
      <c r="B3124" s="560" t="s">
        <v>15057</v>
      </c>
      <c r="C3124" s="557" t="s">
        <v>2878</v>
      </c>
      <c r="D3124" s="557">
        <v>0.33</v>
      </c>
    </row>
    <row r="3125" spans="1:4" ht="27" x14ac:dyDescent="0.25">
      <c r="A3125" s="557">
        <v>93278</v>
      </c>
      <c r="B3125" s="560" t="s">
        <v>15058</v>
      </c>
      <c r="C3125" s="557" t="s">
        <v>2878</v>
      </c>
      <c r="D3125" s="557">
        <v>0.04</v>
      </c>
    </row>
    <row r="3126" spans="1:4" ht="27" x14ac:dyDescent="0.25">
      <c r="A3126" s="557">
        <v>93279</v>
      </c>
      <c r="B3126" s="560" t="s">
        <v>15059</v>
      </c>
      <c r="C3126" s="557" t="s">
        <v>2878</v>
      </c>
      <c r="D3126" s="557">
        <v>0.31</v>
      </c>
    </row>
    <row r="3127" spans="1:4" ht="27" x14ac:dyDescent="0.25">
      <c r="A3127" s="557">
        <v>93280</v>
      </c>
      <c r="B3127" s="560" t="s">
        <v>15060</v>
      </c>
      <c r="C3127" s="557" t="s">
        <v>2878</v>
      </c>
      <c r="D3127" s="557">
        <v>0.77</v>
      </c>
    </row>
    <row r="3128" spans="1:4" ht="27" x14ac:dyDescent="0.25">
      <c r="A3128" s="557">
        <v>93281</v>
      </c>
      <c r="B3128" s="560" t="s">
        <v>15061</v>
      </c>
      <c r="C3128" s="557" t="s">
        <v>11964</v>
      </c>
      <c r="D3128" s="557">
        <v>24.22</v>
      </c>
    </row>
    <row r="3129" spans="1:4" ht="27" x14ac:dyDescent="0.25">
      <c r="A3129" s="557">
        <v>93282</v>
      </c>
      <c r="B3129" s="560" t="s">
        <v>15062</v>
      </c>
      <c r="C3129" s="557" t="s">
        <v>11966</v>
      </c>
      <c r="D3129" s="557">
        <v>23.14</v>
      </c>
    </row>
    <row r="3130" spans="1:4" ht="27" x14ac:dyDescent="0.25">
      <c r="A3130" s="557">
        <v>93283</v>
      </c>
      <c r="B3130" s="560" t="s">
        <v>15063</v>
      </c>
      <c r="C3130" s="557" t="s">
        <v>2878</v>
      </c>
      <c r="D3130" s="557">
        <v>63.38</v>
      </c>
    </row>
    <row r="3131" spans="1:4" ht="27" x14ac:dyDescent="0.25">
      <c r="A3131" s="557">
        <v>93284</v>
      </c>
      <c r="B3131" s="560" t="s">
        <v>15064</v>
      </c>
      <c r="C3131" s="557" t="s">
        <v>2878</v>
      </c>
      <c r="D3131" s="557">
        <v>12.04</v>
      </c>
    </row>
    <row r="3132" spans="1:4" ht="27" x14ac:dyDescent="0.25">
      <c r="A3132" s="557">
        <v>93285</v>
      </c>
      <c r="B3132" s="560" t="s">
        <v>15065</v>
      </c>
      <c r="C3132" s="557" t="s">
        <v>2878</v>
      </c>
      <c r="D3132" s="557">
        <v>101.89</v>
      </c>
    </row>
    <row r="3133" spans="1:4" ht="27" x14ac:dyDescent="0.25">
      <c r="A3133" s="557">
        <v>93286</v>
      </c>
      <c r="B3133" s="560" t="s">
        <v>15066</v>
      </c>
      <c r="C3133" s="557" t="s">
        <v>2878</v>
      </c>
      <c r="D3133" s="557">
        <v>218.79</v>
      </c>
    </row>
    <row r="3134" spans="1:4" ht="27" x14ac:dyDescent="0.25">
      <c r="A3134" s="557">
        <v>93287</v>
      </c>
      <c r="B3134" s="560" t="s">
        <v>15067</v>
      </c>
      <c r="C3134" s="557" t="s">
        <v>11964</v>
      </c>
      <c r="D3134" s="557">
        <v>421.98</v>
      </c>
    </row>
    <row r="3135" spans="1:4" ht="27" x14ac:dyDescent="0.25">
      <c r="A3135" s="557">
        <v>93288</v>
      </c>
      <c r="B3135" s="560" t="s">
        <v>15068</v>
      </c>
      <c r="C3135" s="557" t="s">
        <v>11966</v>
      </c>
      <c r="D3135" s="557">
        <v>101.3</v>
      </c>
    </row>
    <row r="3136" spans="1:4" ht="27" x14ac:dyDescent="0.25">
      <c r="A3136" s="557">
        <v>93296</v>
      </c>
      <c r="B3136" s="560" t="s">
        <v>15069</v>
      </c>
      <c r="C3136" s="557" t="s">
        <v>2878</v>
      </c>
      <c r="D3136" s="557">
        <v>4.43</v>
      </c>
    </row>
    <row r="3137" spans="1:4" ht="54" x14ac:dyDescent="0.25">
      <c r="A3137" s="557">
        <v>93350</v>
      </c>
      <c r="B3137" s="560" t="s">
        <v>15070</v>
      </c>
      <c r="C3137" s="557" t="s">
        <v>18</v>
      </c>
      <c r="D3137" s="557">
        <v>963.14</v>
      </c>
    </row>
    <row r="3138" spans="1:4" ht="54" x14ac:dyDescent="0.25">
      <c r="A3138" s="557">
        <v>93351</v>
      </c>
      <c r="B3138" s="560" t="s">
        <v>15071</v>
      </c>
      <c r="C3138" s="557" t="s">
        <v>18</v>
      </c>
      <c r="D3138" s="557">
        <v>790.88</v>
      </c>
    </row>
    <row r="3139" spans="1:4" ht="54" x14ac:dyDescent="0.25">
      <c r="A3139" s="557">
        <v>93352</v>
      </c>
      <c r="B3139" s="560" t="s">
        <v>15072</v>
      </c>
      <c r="C3139" s="557" t="s">
        <v>18</v>
      </c>
      <c r="D3139" s="557">
        <v>619.53</v>
      </c>
    </row>
    <row r="3140" spans="1:4" ht="54" x14ac:dyDescent="0.25">
      <c r="A3140" s="557">
        <v>93353</v>
      </c>
      <c r="B3140" s="560" t="s">
        <v>15073</v>
      </c>
      <c r="C3140" s="557" t="s">
        <v>18</v>
      </c>
      <c r="D3140" s="557">
        <v>451.86</v>
      </c>
    </row>
    <row r="3141" spans="1:4" ht="54" x14ac:dyDescent="0.25">
      <c r="A3141" s="557">
        <v>93354</v>
      </c>
      <c r="B3141" s="560" t="s">
        <v>15074</v>
      </c>
      <c r="C3141" s="557" t="s">
        <v>18</v>
      </c>
      <c r="D3141" s="557">
        <v>691.96</v>
      </c>
    </row>
    <row r="3142" spans="1:4" ht="54" x14ac:dyDescent="0.25">
      <c r="A3142" s="557">
        <v>93355</v>
      </c>
      <c r="B3142" s="560" t="s">
        <v>15075</v>
      </c>
      <c r="C3142" s="557" t="s">
        <v>18</v>
      </c>
      <c r="D3142" s="557">
        <v>577.15</v>
      </c>
    </row>
    <row r="3143" spans="1:4" ht="54" x14ac:dyDescent="0.25">
      <c r="A3143" s="557">
        <v>93356</v>
      </c>
      <c r="B3143" s="560" t="s">
        <v>15076</v>
      </c>
      <c r="C3143" s="557" t="s">
        <v>18</v>
      </c>
      <c r="D3143" s="557">
        <v>461.65</v>
      </c>
    </row>
    <row r="3144" spans="1:4" ht="54" x14ac:dyDescent="0.25">
      <c r="A3144" s="557">
        <v>93357</v>
      </c>
      <c r="B3144" s="560" t="s">
        <v>15077</v>
      </c>
      <c r="C3144" s="557" t="s">
        <v>18</v>
      </c>
      <c r="D3144" s="557">
        <v>348.22</v>
      </c>
    </row>
    <row r="3145" spans="1:4" ht="27" x14ac:dyDescent="0.25">
      <c r="A3145" s="557">
        <v>93358</v>
      </c>
      <c r="B3145" s="560" t="s">
        <v>15078</v>
      </c>
      <c r="C3145" s="557" t="s">
        <v>2075</v>
      </c>
      <c r="D3145" s="557">
        <v>62.14</v>
      </c>
    </row>
    <row r="3146" spans="1:4" ht="54" x14ac:dyDescent="0.25">
      <c r="A3146" s="557">
        <v>93360</v>
      </c>
      <c r="B3146" s="560" t="s">
        <v>15079</v>
      </c>
      <c r="C3146" s="557" t="s">
        <v>2075</v>
      </c>
      <c r="D3146" s="557">
        <v>17.12</v>
      </c>
    </row>
    <row r="3147" spans="1:4" ht="54" x14ac:dyDescent="0.25">
      <c r="A3147" s="557">
        <v>93361</v>
      </c>
      <c r="B3147" s="560" t="s">
        <v>15080</v>
      </c>
      <c r="C3147" s="557" t="s">
        <v>2075</v>
      </c>
      <c r="D3147" s="557">
        <v>14.01</v>
      </c>
    </row>
    <row r="3148" spans="1:4" ht="54" x14ac:dyDescent="0.25">
      <c r="A3148" s="557">
        <v>93362</v>
      </c>
      <c r="B3148" s="560" t="s">
        <v>15081</v>
      </c>
      <c r="C3148" s="557" t="s">
        <v>2075</v>
      </c>
      <c r="D3148" s="557">
        <v>9.89</v>
      </c>
    </row>
    <row r="3149" spans="1:4" ht="54" x14ac:dyDescent="0.25">
      <c r="A3149" s="557">
        <v>93363</v>
      </c>
      <c r="B3149" s="560" t="s">
        <v>15082</v>
      </c>
      <c r="C3149" s="557" t="s">
        <v>2075</v>
      </c>
      <c r="D3149" s="557">
        <v>10.77</v>
      </c>
    </row>
    <row r="3150" spans="1:4" ht="54" x14ac:dyDescent="0.25">
      <c r="A3150" s="557">
        <v>93364</v>
      </c>
      <c r="B3150" s="560" t="s">
        <v>15083</v>
      </c>
      <c r="C3150" s="557" t="s">
        <v>2075</v>
      </c>
      <c r="D3150" s="557">
        <v>8.3800000000000008</v>
      </c>
    </row>
    <row r="3151" spans="1:4" ht="54" x14ac:dyDescent="0.25">
      <c r="A3151" s="557">
        <v>93365</v>
      </c>
      <c r="B3151" s="560" t="s">
        <v>15084</v>
      </c>
      <c r="C3151" s="557" t="s">
        <v>2075</v>
      </c>
      <c r="D3151" s="557">
        <v>9.39</v>
      </c>
    </row>
    <row r="3152" spans="1:4" ht="54" x14ac:dyDescent="0.25">
      <c r="A3152" s="557">
        <v>93366</v>
      </c>
      <c r="B3152" s="560" t="s">
        <v>15085</v>
      </c>
      <c r="C3152" s="557" t="s">
        <v>2075</v>
      </c>
      <c r="D3152" s="557">
        <v>7.64</v>
      </c>
    </row>
    <row r="3153" spans="1:4" ht="54" x14ac:dyDescent="0.25">
      <c r="A3153" s="557">
        <v>93367</v>
      </c>
      <c r="B3153" s="560" t="s">
        <v>15086</v>
      </c>
      <c r="C3153" s="557" t="s">
        <v>2075</v>
      </c>
      <c r="D3153" s="557">
        <v>16.07</v>
      </c>
    </row>
    <row r="3154" spans="1:4" ht="54" x14ac:dyDescent="0.25">
      <c r="A3154" s="557">
        <v>93368</v>
      </c>
      <c r="B3154" s="560" t="s">
        <v>15087</v>
      </c>
      <c r="C3154" s="557" t="s">
        <v>2075</v>
      </c>
      <c r="D3154" s="557">
        <v>12.89</v>
      </c>
    </row>
    <row r="3155" spans="1:4" ht="54" x14ac:dyDescent="0.25">
      <c r="A3155" s="557">
        <v>93369</v>
      </c>
      <c r="B3155" s="560" t="s">
        <v>15088</v>
      </c>
      <c r="C3155" s="557" t="s">
        <v>2075</v>
      </c>
      <c r="D3155" s="557">
        <v>8.84</v>
      </c>
    </row>
    <row r="3156" spans="1:4" ht="54" x14ac:dyDescent="0.25">
      <c r="A3156" s="557">
        <v>93370</v>
      </c>
      <c r="B3156" s="560" t="s">
        <v>15089</v>
      </c>
      <c r="C3156" s="557" t="s">
        <v>2075</v>
      </c>
      <c r="D3156" s="557">
        <v>9.74</v>
      </c>
    </row>
    <row r="3157" spans="1:4" ht="54" x14ac:dyDescent="0.25">
      <c r="A3157" s="557">
        <v>93371</v>
      </c>
      <c r="B3157" s="560" t="s">
        <v>15090</v>
      </c>
      <c r="C3157" s="557" t="s">
        <v>2075</v>
      </c>
      <c r="D3157" s="557">
        <v>7.34</v>
      </c>
    </row>
    <row r="3158" spans="1:4" ht="54" x14ac:dyDescent="0.25">
      <c r="A3158" s="557">
        <v>93372</v>
      </c>
      <c r="B3158" s="560" t="s">
        <v>15091</v>
      </c>
      <c r="C3158" s="557" t="s">
        <v>2075</v>
      </c>
      <c r="D3158" s="557">
        <v>8.41</v>
      </c>
    </row>
    <row r="3159" spans="1:4" ht="54" x14ac:dyDescent="0.25">
      <c r="A3159" s="557">
        <v>93373</v>
      </c>
      <c r="B3159" s="560" t="s">
        <v>15092</v>
      </c>
      <c r="C3159" s="557" t="s">
        <v>2075</v>
      </c>
      <c r="D3159" s="557">
        <v>6.62</v>
      </c>
    </row>
    <row r="3160" spans="1:4" ht="54" x14ac:dyDescent="0.25">
      <c r="A3160" s="557">
        <v>93374</v>
      </c>
      <c r="B3160" s="560" t="s">
        <v>15093</v>
      </c>
      <c r="C3160" s="557" t="s">
        <v>2075</v>
      </c>
      <c r="D3160" s="557">
        <v>21.61</v>
      </c>
    </row>
    <row r="3161" spans="1:4" ht="54" x14ac:dyDescent="0.25">
      <c r="A3161" s="557">
        <v>93375</v>
      </c>
      <c r="B3161" s="560" t="s">
        <v>15094</v>
      </c>
      <c r="C3161" s="557" t="s">
        <v>2075</v>
      </c>
      <c r="D3161" s="557">
        <v>16.649999999999999</v>
      </c>
    </row>
    <row r="3162" spans="1:4" ht="54" x14ac:dyDescent="0.25">
      <c r="A3162" s="557">
        <v>93376</v>
      </c>
      <c r="B3162" s="560" t="s">
        <v>15095</v>
      </c>
      <c r="C3162" s="557" t="s">
        <v>2075</v>
      </c>
      <c r="D3162" s="557">
        <v>13.52</v>
      </c>
    </row>
    <row r="3163" spans="1:4" ht="54" x14ac:dyDescent="0.25">
      <c r="A3163" s="557">
        <v>93377</v>
      </c>
      <c r="B3163" s="560" t="s">
        <v>15096</v>
      </c>
      <c r="C3163" s="557" t="s">
        <v>2075</v>
      </c>
      <c r="D3163" s="557">
        <v>8.84</v>
      </c>
    </row>
    <row r="3164" spans="1:4" ht="54" x14ac:dyDescent="0.25">
      <c r="A3164" s="557">
        <v>93378</v>
      </c>
      <c r="B3164" s="560" t="s">
        <v>15097</v>
      </c>
      <c r="C3164" s="557" t="s">
        <v>2075</v>
      </c>
      <c r="D3164" s="557">
        <v>20.32</v>
      </c>
    </row>
    <row r="3165" spans="1:4" ht="54" x14ac:dyDescent="0.25">
      <c r="A3165" s="557">
        <v>93379</v>
      </c>
      <c r="B3165" s="560" t="s">
        <v>15098</v>
      </c>
      <c r="C3165" s="557" t="s">
        <v>2075</v>
      </c>
      <c r="D3165" s="557">
        <v>15.66</v>
      </c>
    </row>
    <row r="3166" spans="1:4" ht="54" x14ac:dyDescent="0.25">
      <c r="A3166" s="557">
        <v>93380</v>
      </c>
      <c r="B3166" s="560" t="s">
        <v>15099</v>
      </c>
      <c r="C3166" s="557" t="s">
        <v>2075</v>
      </c>
      <c r="D3166" s="557">
        <v>12.75</v>
      </c>
    </row>
    <row r="3167" spans="1:4" ht="54" x14ac:dyDescent="0.25">
      <c r="A3167" s="557">
        <v>93381</v>
      </c>
      <c r="B3167" s="560" t="s">
        <v>15100</v>
      </c>
      <c r="C3167" s="557" t="s">
        <v>2075</v>
      </c>
      <c r="D3167" s="557">
        <v>8.31</v>
      </c>
    </row>
    <row r="3168" spans="1:4" ht="13.5" x14ac:dyDescent="0.25">
      <c r="A3168" s="557">
        <v>93382</v>
      </c>
      <c r="B3168" s="560" t="s">
        <v>15101</v>
      </c>
      <c r="C3168" s="557" t="s">
        <v>2075</v>
      </c>
      <c r="D3168" s="557">
        <v>26.54</v>
      </c>
    </row>
    <row r="3169" spans="1:4" ht="27" x14ac:dyDescent="0.25">
      <c r="A3169" s="557">
        <v>93389</v>
      </c>
      <c r="B3169" s="560" t="s">
        <v>15102</v>
      </c>
      <c r="C3169" s="557" t="s">
        <v>1389</v>
      </c>
      <c r="D3169" s="557">
        <v>48.23</v>
      </c>
    </row>
    <row r="3170" spans="1:4" ht="40.5" x14ac:dyDescent="0.25">
      <c r="A3170" s="557">
        <v>93390</v>
      </c>
      <c r="B3170" s="560" t="s">
        <v>15103</v>
      </c>
      <c r="C3170" s="557" t="s">
        <v>1389</v>
      </c>
      <c r="D3170" s="557">
        <v>41.74</v>
      </c>
    </row>
    <row r="3171" spans="1:4" ht="27" x14ac:dyDescent="0.25">
      <c r="A3171" s="557">
        <v>93391</v>
      </c>
      <c r="B3171" s="560" t="s">
        <v>15104</v>
      </c>
      <c r="C3171" s="557" t="s">
        <v>1389</v>
      </c>
      <c r="D3171" s="557">
        <v>36.36</v>
      </c>
    </row>
    <row r="3172" spans="1:4" ht="40.5" x14ac:dyDescent="0.25">
      <c r="A3172" s="557">
        <v>93392</v>
      </c>
      <c r="B3172" s="560" t="s">
        <v>15105</v>
      </c>
      <c r="C3172" s="557" t="s">
        <v>1389</v>
      </c>
      <c r="D3172" s="557">
        <v>42.1</v>
      </c>
    </row>
    <row r="3173" spans="1:4" ht="40.5" x14ac:dyDescent="0.25">
      <c r="A3173" s="557">
        <v>93393</v>
      </c>
      <c r="B3173" s="560" t="s">
        <v>15106</v>
      </c>
      <c r="C3173" s="557" t="s">
        <v>1389</v>
      </c>
      <c r="D3173" s="557">
        <v>34.99</v>
      </c>
    </row>
    <row r="3174" spans="1:4" ht="40.5" x14ac:dyDescent="0.25">
      <c r="A3174" s="557">
        <v>93394</v>
      </c>
      <c r="B3174" s="560" t="s">
        <v>15107</v>
      </c>
      <c r="C3174" s="557" t="s">
        <v>1389</v>
      </c>
      <c r="D3174" s="557">
        <v>44.67</v>
      </c>
    </row>
    <row r="3175" spans="1:4" ht="40.5" x14ac:dyDescent="0.25">
      <c r="A3175" s="557">
        <v>93395</v>
      </c>
      <c r="B3175" s="560" t="s">
        <v>15108</v>
      </c>
      <c r="C3175" s="557" t="s">
        <v>1389</v>
      </c>
      <c r="D3175" s="557">
        <v>41.47</v>
      </c>
    </row>
    <row r="3176" spans="1:4" ht="54" x14ac:dyDescent="0.25">
      <c r="A3176" s="557">
        <v>93396</v>
      </c>
      <c r="B3176" s="560" t="s">
        <v>15109</v>
      </c>
      <c r="C3176" s="557" t="s">
        <v>18</v>
      </c>
      <c r="D3176" s="557">
        <v>497.51</v>
      </c>
    </row>
    <row r="3177" spans="1:4" ht="40.5" x14ac:dyDescent="0.25">
      <c r="A3177" s="557">
        <v>93397</v>
      </c>
      <c r="B3177" s="560" t="s">
        <v>15110</v>
      </c>
      <c r="C3177" s="557" t="s">
        <v>2878</v>
      </c>
      <c r="D3177" s="557">
        <v>10.74</v>
      </c>
    </row>
    <row r="3178" spans="1:4" ht="40.5" x14ac:dyDescent="0.25">
      <c r="A3178" s="557">
        <v>93398</v>
      </c>
      <c r="B3178" s="560" t="s">
        <v>15111</v>
      </c>
      <c r="C3178" s="557" t="s">
        <v>2878</v>
      </c>
      <c r="D3178" s="557">
        <v>2.2400000000000002</v>
      </c>
    </row>
    <row r="3179" spans="1:4" ht="40.5" x14ac:dyDescent="0.25">
      <c r="A3179" s="557">
        <v>93399</v>
      </c>
      <c r="B3179" s="560" t="s">
        <v>15112</v>
      </c>
      <c r="C3179" s="557" t="s">
        <v>2878</v>
      </c>
      <c r="D3179" s="557">
        <v>0.87</v>
      </c>
    </row>
    <row r="3180" spans="1:4" ht="40.5" x14ac:dyDescent="0.25">
      <c r="A3180" s="557">
        <v>93400</v>
      </c>
      <c r="B3180" s="560" t="s">
        <v>15113</v>
      </c>
      <c r="C3180" s="557" t="s">
        <v>2878</v>
      </c>
      <c r="D3180" s="557">
        <v>20.13</v>
      </c>
    </row>
    <row r="3181" spans="1:4" ht="40.5" x14ac:dyDescent="0.25">
      <c r="A3181" s="557">
        <v>93401</v>
      </c>
      <c r="B3181" s="560" t="s">
        <v>15114</v>
      </c>
      <c r="C3181" s="557" t="s">
        <v>2878</v>
      </c>
      <c r="D3181" s="557">
        <v>112.06</v>
      </c>
    </row>
    <row r="3182" spans="1:4" ht="40.5" x14ac:dyDescent="0.25">
      <c r="A3182" s="557">
        <v>93402</v>
      </c>
      <c r="B3182" s="560" t="s">
        <v>15115</v>
      </c>
      <c r="C3182" s="557" t="s">
        <v>11964</v>
      </c>
      <c r="D3182" s="557">
        <v>169.8</v>
      </c>
    </row>
    <row r="3183" spans="1:4" ht="40.5" x14ac:dyDescent="0.25">
      <c r="A3183" s="557">
        <v>93403</v>
      </c>
      <c r="B3183" s="560" t="s">
        <v>15116</v>
      </c>
      <c r="C3183" s="557" t="s">
        <v>11966</v>
      </c>
      <c r="D3183" s="557">
        <v>37.61</v>
      </c>
    </row>
    <row r="3184" spans="1:4" ht="54" x14ac:dyDescent="0.25">
      <c r="A3184" s="557">
        <v>93404</v>
      </c>
      <c r="B3184" s="560" t="s">
        <v>15117</v>
      </c>
      <c r="C3184" s="557" t="s">
        <v>2878</v>
      </c>
      <c r="D3184" s="557">
        <v>5.55</v>
      </c>
    </row>
    <row r="3185" spans="1:4" ht="40.5" x14ac:dyDescent="0.25">
      <c r="A3185" s="557">
        <v>93405</v>
      </c>
      <c r="B3185" s="560" t="s">
        <v>15118</v>
      </c>
      <c r="C3185" s="557" t="s">
        <v>2878</v>
      </c>
      <c r="D3185" s="557">
        <v>0.56000000000000005</v>
      </c>
    </row>
    <row r="3186" spans="1:4" ht="54" x14ac:dyDescent="0.25">
      <c r="A3186" s="557">
        <v>93406</v>
      </c>
      <c r="B3186" s="560" t="s">
        <v>15119</v>
      </c>
      <c r="C3186" s="557" t="s">
        <v>2878</v>
      </c>
      <c r="D3186" s="557">
        <v>6.93</v>
      </c>
    </row>
    <row r="3187" spans="1:4" ht="54" x14ac:dyDescent="0.25">
      <c r="A3187" s="557">
        <v>93407</v>
      </c>
      <c r="B3187" s="560" t="s">
        <v>15120</v>
      </c>
      <c r="C3187" s="557" t="s">
        <v>2878</v>
      </c>
      <c r="D3187" s="557">
        <v>33.409999999999997</v>
      </c>
    </row>
    <row r="3188" spans="1:4" ht="54" x14ac:dyDescent="0.25">
      <c r="A3188" s="557">
        <v>93408</v>
      </c>
      <c r="B3188" s="560" t="s">
        <v>15121</v>
      </c>
      <c r="C3188" s="557" t="s">
        <v>11964</v>
      </c>
      <c r="D3188" s="557">
        <v>71.290000000000006</v>
      </c>
    </row>
    <row r="3189" spans="1:4" ht="54" x14ac:dyDescent="0.25">
      <c r="A3189" s="557">
        <v>93409</v>
      </c>
      <c r="B3189" s="560" t="s">
        <v>15122</v>
      </c>
      <c r="C3189" s="557" t="s">
        <v>11966</v>
      </c>
      <c r="D3189" s="557">
        <v>30.95</v>
      </c>
    </row>
    <row r="3190" spans="1:4" ht="27" x14ac:dyDescent="0.25">
      <c r="A3190" s="557">
        <v>93411</v>
      </c>
      <c r="B3190" s="560" t="s">
        <v>15123</v>
      </c>
      <c r="C3190" s="557" t="s">
        <v>2878</v>
      </c>
      <c r="D3190" s="557">
        <v>0.14000000000000001</v>
      </c>
    </row>
    <row r="3191" spans="1:4" ht="27" x14ac:dyDescent="0.25">
      <c r="A3191" s="557">
        <v>93412</v>
      </c>
      <c r="B3191" s="560" t="s">
        <v>15124</v>
      </c>
      <c r="C3191" s="557" t="s">
        <v>2878</v>
      </c>
      <c r="D3191" s="557">
        <v>0.02</v>
      </c>
    </row>
    <row r="3192" spans="1:4" ht="27" x14ac:dyDescent="0.25">
      <c r="A3192" s="557">
        <v>93413</v>
      </c>
      <c r="B3192" s="560" t="s">
        <v>15125</v>
      </c>
      <c r="C3192" s="557" t="s">
        <v>2878</v>
      </c>
      <c r="D3192" s="557">
        <v>0.13</v>
      </c>
    </row>
    <row r="3193" spans="1:4" ht="27" x14ac:dyDescent="0.25">
      <c r="A3193" s="557">
        <v>93414</v>
      </c>
      <c r="B3193" s="560" t="s">
        <v>15126</v>
      </c>
      <c r="C3193" s="557" t="s">
        <v>2878</v>
      </c>
      <c r="D3193" s="557">
        <v>14.32</v>
      </c>
    </row>
    <row r="3194" spans="1:4" ht="27" x14ac:dyDescent="0.25">
      <c r="A3194" s="557">
        <v>93415</v>
      </c>
      <c r="B3194" s="560" t="s">
        <v>15127</v>
      </c>
      <c r="C3194" s="557" t="s">
        <v>11964</v>
      </c>
      <c r="D3194" s="557">
        <v>14.61</v>
      </c>
    </row>
    <row r="3195" spans="1:4" ht="27" x14ac:dyDescent="0.25">
      <c r="A3195" s="557">
        <v>93416</v>
      </c>
      <c r="B3195" s="560" t="s">
        <v>15128</v>
      </c>
      <c r="C3195" s="557" t="s">
        <v>11966</v>
      </c>
      <c r="D3195" s="557">
        <v>0.16</v>
      </c>
    </row>
    <row r="3196" spans="1:4" ht="27" x14ac:dyDescent="0.25">
      <c r="A3196" s="557">
        <v>93417</v>
      </c>
      <c r="B3196" s="560" t="s">
        <v>15129</v>
      </c>
      <c r="C3196" s="557" t="s">
        <v>2878</v>
      </c>
      <c r="D3196" s="557">
        <v>1.93</v>
      </c>
    </row>
    <row r="3197" spans="1:4" ht="13.5" x14ac:dyDescent="0.25">
      <c r="A3197" s="557">
        <v>93418</v>
      </c>
      <c r="B3197" s="560" t="s">
        <v>15130</v>
      </c>
      <c r="C3197" s="557" t="s">
        <v>2878</v>
      </c>
      <c r="D3197" s="557">
        <v>0.34</v>
      </c>
    </row>
    <row r="3198" spans="1:4" ht="27" x14ac:dyDescent="0.25">
      <c r="A3198" s="557">
        <v>93419</v>
      </c>
      <c r="B3198" s="560" t="s">
        <v>15131</v>
      </c>
      <c r="C3198" s="557" t="s">
        <v>2878</v>
      </c>
      <c r="D3198" s="557">
        <v>1.72</v>
      </c>
    </row>
    <row r="3199" spans="1:4" ht="27" x14ac:dyDescent="0.25">
      <c r="A3199" s="557">
        <v>93420</v>
      </c>
      <c r="B3199" s="560" t="s">
        <v>15132</v>
      </c>
      <c r="C3199" s="557" t="s">
        <v>2878</v>
      </c>
      <c r="D3199" s="557">
        <v>47.53</v>
      </c>
    </row>
    <row r="3200" spans="1:4" ht="27" x14ac:dyDescent="0.25">
      <c r="A3200" s="557">
        <v>93421</v>
      </c>
      <c r="B3200" s="560" t="s">
        <v>15133</v>
      </c>
      <c r="C3200" s="557" t="s">
        <v>11964</v>
      </c>
      <c r="D3200" s="557">
        <v>51.52</v>
      </c>
    </row>
    <row r="3201" spans="1:4" ht="27" x14ac:dyDescent="0.25">
      <c r="A3201" s="557">
        <v>93422</v>
      </c>
      <c r="B3201" s="560" t="s">
        <v>15134</v>
      </c>
      <c r="C3201" s="557" t="s">
        <v>11966</v>
      </c>
      <c r="D3201" s="557">
        <v>2.27</v>
      </c>
    </row>
    <row r="3202" spans="1:4" ht="27" x14ac:dyDescent="0.25">
      <c r="A3202" s="557">
        <v>93423</v>
      </c>
      <c r="B3202" s="560" t="s">
        <v>15135</v>
      </c>
      <c r="C3202" s="557" t="s">
        <v>2878</v>
      </c>
      <c r="D3202" s="557">
        <v>2.73</v>
      </c>
    </row>
    <row r="3203" spans="1:4" ht="27" x14ac:dyDescent="0.25">
      <c r="A3203" s="557">
        <v>93424</v>
      </c>
      <c r="B3203" s="560" t="s">
        <v>15136</v>
      </c>
      <c r="C3203" s="557" t="s">
        <v>2878</v>
      </c>
      <c r="D3203" s="557">
        <v>0.49</v>
      </c>
    </row>
    <row r="3204" spans="1:4" ht="27" x14ac:dyDescent="0.25">
      <c r="A3204" s="557">
        <v>93425</v>
      </c>
      <c r="B3204" s="560" t="s">
        <v>15137</v>
      </c>
      <c r="C3204" s="557" t="s">
        <v>2878</v>
      </c>
      <c r="D3204" s="557">
        <v>2.44</v>
      </c>
    </row>
    <row r="3205" spans="1:4" ht="27" x14ac:dyDescent="0.25">
      <c r="A3205" s="557">
        <v>93426</v>
      </c>
      <c r="B3205" s="560" t="s">
        <v>15138</v>
      </c>
      <c r="C3205" s="557" t="s">
        <v>2878</v>
      </c>
      <c r="D3205" s="557">
        <v>113.58</v>
      </c>
    </row>
    <row r="3206" spans="1:4" ht="27" x14ac:dyDescent="0.25">
      <c r="A3206" s="557">
        <v>93427</v>
      </c>
      <c r="B3206" s="560" t="s">
        <v>15139</v>
      </c>
      <c r="C3206" s="557" t="s">
        <v>11964</v>
      </c>
      <c r="D3206" s="557">
        <v>119.24</v>
      </c>
    </row>
    <row r="3207" spans="1:4" ht="27" x14ac:dyDescent="0.25">
      <c r="A3207" s="557">
        <v>93428</v>
      </c>
      <c r="B3207" s="560" t="s">
        <v>15140</v>
      </c>
      <c r="C3207" s="557" t="s">
        <v>11966</v>
      </c>
      <c r="D3207" s="557">
        <v>3.22</v>
      </c>
    </row>
    <row r="3208" spans="1:4" ht="27" x14ac:dyDescent="0.25">
      <c r="A3208" s="557">
        <v>93429</v>
      </c>
      <c r="B3208" s="560" t="s">
        <v>15141</v>
      </c>
      <c r="C3208" s="557" t="s">
        <v>2878</v>
      </c>
      <c r="D3208" s="557">
        <v>72</v>
      </c>
    </row>
    <row r="3209" spans="1:4" ht="27" x14ac:dyDescent="0.25">
      <c r="A3209" s="557">
        <v>93430</v>
      </c>
      <c r="B3209" s="560" t="s">
        <v>15142</v>
      </c>
      <c r="C3209" s="557" t="s">
        <v>2878</v>
      </c>
      <c r="D3209" s="557">
        <v>12.96</v>
      </c>
    </row>
    <row r="3210" spans="1:4" ht="27" x14ac:dyDescent="0.25">
      <c r="A3210" s="557">
        <v>93431</v>
      </c>
      <c r="B3210" s="560" t="s">
        <v>15143</v>
      </c>
      <c r="C3210" s="557" t="s">
        <v>2878</v>
      </c>
      <c r="D3210" s="557">
        <v>115.74</v>
      </c>
    </row>
    <row r="3211" spans="1:4" ht="27" x14ac:dyDescent="0.25">
      <c r="A3211" s="557">
        <v>93432</v>
      </c>
      <c r="B3211" s="560" t="s">
        <v>15144</v>
      </c>
      <c r="C3211" s="557" t="s">
        <v>2878</v>
      </c>
      <c r="D3211" s="562">
        <v>2035.2</v>
      </c>
    </row>
    <row r="3212" spans="1:4" ht="27" x14ac:dyDescent="0.25">
      <c r="A3212" s="557">
        <v>93433</v>
      </c>
      <c r="B3212" s="560" t="s">
        <v>15145</v>
      </c>
      <c r="C3212" s="557" t="s">
        <v>11964</v>
      </c>
      <c r="D3212" s="562">
        <v>2321.7800000000002</v>
      </c>
    </row>
    <row r="3213" spans="1:4" ht="27" x14ac:dyDescent="0.25">
      <c r="A3213" s="557">
        <v>93434</v>
      </c>
      <c r="B3213" s="560" t="s">
        <v>15146</v>
      </c>
      <c r="C3213" s="557" t="s">
        <v>11966</v>
      </c>
      <c r="D3213" s="557">
        <v>170.84</v>
      </c>
    </row>
    <row r="3214" spans="1:4" ht="27" x14ac:dyDescent="0.25">
      <c r="A3214" s="557">
        <v>93435</v>
      </c>
      <c r="B3214" s="560" t="s">
        <v>15147</v>
      </c>
      <c r="C3214" s="557" t="s">
        <v>2878</v>
      </c>
      <c r="D3214" s="557">
        <v>3.89</v>
      </c>
    </row>
    <row r="3215" spans="1:4" ht="27" x14ac:dyDescent="0.25">
      <c r="A3215" s="557">
        <v>93436</v>
      </c>
      <c r="B3215" s="560" t="s">
        <v>15148</v>
      </c>
      <c r="C3215" s="557" t="s">
        <v>2878</v>
      </c>
      <c r="D3215" s="557">
        <v>0.81</v>
      </c>
    </row>
    <row r="3216" spans="1:4" ht="27" x14ac:dyDescent="0.25">
      <c r="A3216" s="557">
        <v>93437</v>
      </c>
      <c r="B3216" s="560" t="s">
        <v>15149</v>
      </c>
      <c r="C3216" s="557" t="s">
        <v>2878</v>
      </c>
      <c r="D3216" s="557">
        <v>7.3</v>
      </c>
    </row>
    <row r="3217" spans="1:4" ht="27" x14ac:dyDescent="0.25">
      <c r="A3217" s="557">
        <v>93438</v>
      </c>
      <c r="B3217" s="560" t="s">
        <v>15150</v>
      </c>
      <c r="C3217" s="557" t="s">
        <v>2878</v>
      </c>
      <c r="D3217" s="557">
        <v>21.03</v>
      </c>
    </row>
    <row r="3218" spans="1:4" ht="27" x14ac:dyDescent="0.25">
      <c r="A3218" s="557">
        <v>93439</v>
      </c>
      <c r="B3218" s="560" t="s">
        <v>15151</v>
      </c>
      <c r="C3218" s="557" t="s">
        <v>11964</v>
      </c>
      <c r="D3218" s="557">
        <v>118.91</v>
      </c>
    </row>
    <row r="3219" spans="1:4" ht="27" x14ac:dyDescent="0.25">
      <c r="A3219" s="557">
        <v>93440</v>
      </c>
      <c r="B3219" s="560" t="s">
        <v>15152</v>
      </c>
      <c r="C3219" s="557" t="s">
        <v>11966</v>
      </c>
      <c r="D3219" s="557">
        <v>90.58</v>
      </c>
    </row>
    <row r="3220" spans="1:4" ht="54" x14ac:dyDescent="0.25">
      <c r="A3220" s="557">
        <v>93441</v>
      </c>
      <c r="B3220" s="560" t="s">
        <v>15153</v>
      </c>
      <c r="C3220" s="557" t="s">
        <v>18</v>
      </c>
      <c r="D3220" s="557">
        <v>828.05</v>
      </c>
    </row>
    <row r="3221" spans="1:4" ht="54" x14ac:dyDescent="0.25">
      <c r="A3221" s="557">
        <v>93442</v>
      </c>
      <c r="B3221" s="560" t="s">
        <v>15154</v>
      </c>
      <c r="C3221" s="557" t="s">
        <v>18</v>
      </c>
      <c r="D3221" s="557">
        <v>836.82</v>
      </c>
    </row>
    <row r="3222" spans="1:4" ht="13.9" x14ac:dyDescent="0.3">
      <c r="A3222" s="557">
        <v>93558</v>
      </c>
      <c r="B3222" s="560" t="s">
        <v>15155</v>
      </c>
      <c r="C3222" s="557" t="s">
        <v>15156</v>
      </c>
      <c r="D3222" s="562">
        <v>4111.0600000000004</v>
      </c>
    </row>
    <row r="3223" spans="1:4" ht="13.9" x14ac:dyDescent="0.3">
      <c r="A3223" s="557">
        <v>93559</v>
      </c>
      <c r="B3223" s="560" t="s">
        <v>12765</v>
      </c>
      <c r="C3223" s="557" t="s">
        <v>15156</v>
      </c>
      <c r="D3223" s="562">
        <v>10157.1</v>
      </c>
    </row>
    <row r="3224" spans="1:4" ht="13.9" x14ac:dyDescent="0.3">
      <c r="A3224" s="557">
        <v>93560</v>
      </c>
      <c r="B3224" s="560" t="s">
        <v>13678</v>
      </c>
      <c r="C3224" s="557" t="s">
        <v>15156</v>
      </c>
      <c r="D3224" s="562">
        <v>7405.52</v>
      </c>
    </row>
    <row r="3225" spans="1:4" ht="13.9" x14ac:dyDescent="0.3">
      <c r="A3225" s="557">
        <v>93561</v>
      </c>
      <c r="B3225" s="560" t="s">
        <v>13679</v>
      </c>
      <c r="C3225" s="557" t="s">
        <v>15156</v>
      </c>
      <c r="D3225" s="562">
        <v>10054.92</v>
      </c>
    </row>
    <row r="3226" spans="1:4" ht="13.9" x14ac:dyDescent="0.3">
      <c r="A3226" s="557">
        <v>93562</v>
      </c>
      <c r="B3226" s="560" t="s">
        <v>13676</v>
      </c>
      <c r="C3226" s="557" t="s">
        <v>15156</v>
      </c>
      <c r="D3226" s="562">
        <v>8965.09</v>
      </c>
    </row>
    <row r="3227" spans="1:4" ht="13.9" x14ac:dyDescent="0.3">
      <c r="A3227" s="557">
        <v>93563</v>
      </c>
      <c r="B3227" s="560" t="s">
        <v>9895</v>
      </c>
      <c r="C3227" s="557" t="s">
        <v>15156</v>
      </c>
      <c r="D3227" s="562">
        <v>3588.11</v>
      </c>
    </row>
    <row r="3228" spans="1:4" ht="13.9" x14ac:dyDescent="0.3">
      <c r="A3228" s="557">
        <v>93564</v>
      </c>
      <c r="B3228" s="560" t="s">
        <v>13672</v>
      </c>
      <c r="C3228" s="557" t="s">
        <v>15156</v>
      </c>
      <c r="D3228" s="562">
        <v>3536.93</v>
      </c>
    </row>
    <row r="3229" spans="1:4" ht="13.9" x14ac:dyDescent="0.3">
      <c r="A3229" s="557">
        <v>93565</v>
      </c>
      <c r="B3229" s="560" t="s">
        <v>13681</v>
      </c>
      <c r="C3229" s="557" t="s">
        <v>15156</v>
      </c>
      <c r="D3229" s="562">
        <v>16534.64</v>
      </c>
    </row>
    <row r="3230" spans="1:4" ht="13.9" x14ac:dyDescent="0.3">
      <c r="A3230" s="557">
        <v>93566</v>
      </c>
      <c r="B3230" s="560" t="s">
        <v>13677</v>
      </c>
      <c r="C3230" s="557" t="s">
        <v>15156</v>
      </c>
      <c r="D3230" s="562">
        <v>3121.29</v>
      </c>
    </row>
    <row r="3231" spans="1:4" ht="13.9" x14ac:dyDescent="0.3">
      <c r="A3231" s="557">
        <v>93567</v>
      </c>
      <c r="B3231" s="560" t="s">
        <v>9887</v>
      </c>
      <c r="C3231" s="557" t="s">
        <v>15156</v>
      </c>
      <c r="D3231" s="562">
        <v>18789.46</v>
      </c>
    </row>
    <row r="3232" spans="1:4" ht="13.9" x14ac:dyDescent="0.3">
      <c r="A3232" s="557">
        <v>93568</v>
      </c>
      <c r="B3232" s="560" t="s">
        <v>13682</v>
      </c>
      <c r="C3232" s="557" t="s">
        <v>15156</v>
      </c>
      <c r="D3232" s="562">
        <v>25604.1</v>
      </c>
    </row>
    <row r="3233" spans="1:4" ht="13.9" x14ac:dyDescent="0.3">
      <c r="A3233" s="557">
        <v>93569</v>
      </c>
      <c r="B3233" s="560" t="s">
        <v>15157</v>
      </c>
      <c r="C3233" s="557" t="s">
        <v>15156</v>
      </c>
      <c r="D3233" s="562">
        <v>12203.69</v>
      </c>
    </row>
    <row r="3234" spans="1:4" ht="13.9" x14ac:dyDescent="0.3">
      <c r="A3234" s="557">
        <v>93570</v>
      </c>
      <c r="B3234" s="560" t="s">
        <v>15158</v>
      </c>
      <c r="C3234" s="557" t="s">
        <v>15156</v>
      </c>
      <c r="D3234" s="562">
        <v>17241.97</v>
      </c>
    </row>
    <row r="3235" spans="1:4" ht="13.9" x14ac:dyDescent="0.3">
      <c r="A3235" s="557">
        <v>93571</v>
      </c>
      <c r="B3235" s="560" t="s">
        <v>15159</v>
      </c>
      <c r="C3235" s="557" t="s">
        <v>15156</v>
      </c>
      <c r="D3235" s="562">
        <v>22724.67</v>
      </c>
    </row>
    <row r="3236" spans="1:4" ht="13.9" x14ac:dyDescent="0.3">
      <c r="A3236" s="557">
        <v>93572</v>
      </c>
      <c r="B3236" s="560" t="s">
        <v>9899</v>
      </c>
      <c r="C3236" s="557" t="s">
        <v>15156</v>
      </c>
      <c r="D3236" s="562">
        <v>8134.6</v>
      </c>
    </row>
    <row r="3237" spans="1:4" ht="27" x14ac:dyDescent="0.25">
      <c r="A3237" s="557">
        <v>93582</v>
      </c>
      <c r="B3237" s="560" t="s">
        <v>15160</v>
      </c>
      <c r="C3237" s="557" t="s">
        <v>1389</v>
      </c>
      <c r="D3237" s="557">
        <v>270.8</v>
      </c>
    </row>
    <row r="3238" spans="1:4" ht="27" x14ac:dyDescent="0.25">
      <c r="A3238" s="557">
        <v>93583</v>
      </c>
      <c r="B3238" s="560" t="s">
        <v>15161</v>
      </c>
      <c r="C3238" s="557" t="s">
        <v>1389</v>
      </c>
      <c r="D3238" s="557">
        <v>419.22</v>
      </c>
    </row>
    <row r="3239" spans="1:4" ht="27" x14ac:dyDescent="0.25">
      <c r="A3239" s="557">
        <v>93584</v>
      </c>
      <c r="B3239" s="560" t="s">
        <v>15162</v>
      </c>
      <c r="C3239" s="557" t="s">
        <v>1389</v>
      </c>
      <c r="D3239" s="557">
        <v>906.58</v>
      </c>
    </row>
    <row r="3240" spans="1:4" ht="27" x14ac:dyDescent="0.25">
      <c r="A3240" s="557">
        <v>93585</v>
      </c>
      <c r="B3240" s="560" t="s">
        <v>15163</v>
      </c>
      <c r="C3240" s="557" t="s">
        <v>1389</v>
      </c>
      <c r="D3240" s="562">
        <v>1217</v>
      </c>
    </row>
    <row r="3241" spans="1:4" ht="27" x14ac:dyDescent="0.25">
      <c r="A3241" s="557">
        <v>93588</v>
      </c>
      <c r="B3241" s="560" t="s">
        <v>15164</v>
      </c>
      <c r="C3241" s="557" t="s">
        <v>7605</v>
      </c>
      <c r="D3241" s="557">
        <v>2.02</v>
      </c>
    </row>
    <row r="3242" spans="1:4" ht="27" x14ac:dyDescent="0.25">
      <c r="A3242" s="557">
        <v>93589</v>
      </c>
      <c r="B3242" s="560" t="s">
        <v>15165</v>
      </c>
      <c r="C3242" s="557" t="s">
        <v>7605</v>
      </c>
      <c r="D3242" s="557">
        <v>1.72</v>
      </c>
    </row>
    <row r="3243" spans="1:4" ht="27" x14ac:dyDescent="0.25">
      <c r="A3243" s="557">
        <v>93590</v>
      </c>
      <c r="B3243" s="560" t="s">
        <v>15166</v>
      </c>
      <c r="C3243" s="557" t="s">
        <v>7605</v>
      </c>
      <c r="D3243" s="557">
        <v>0.62</v>
      </c>
    </row>
    <row r="3244" spans="1:4" ht="27" x14ac:dyDescent="0.25">
      <c r="A3244" s="557">
        <v>93591</v>
      </c>
      <c r="B3244" s="560" t="s">
        <v>15167</v>
      </c>
      <c r="C3244" s="557" t="s">
        <v>7605</v>
      </c>
      <c r="D3244" s="557">
        <v>1.8</v>
      </c>
    </row>
    <row r="3245" spans="1:4" ht="27" x14ac:dyDescent="0.25">
      <c r="A3245" s="557">
        <v>93592</v>
      </c>
      <c r="B3245" s="560" t="s">
        <v>15168</v>
      </c>
      <c r="C3245" s="557" t="s">
        <v>7605</v>
      </c>
      <c r="D3245" s="557">
        <v>1.56</v>
      </c>
    </row>
    <row r="3246" spans="1:4" ht="27" x14ac:dyDescent="0.25">
      <c r="A3246" s="557">
        <v>93593</v>
      </c>
      <c r="B3246" s="560" t="s">
        <v>15169</v>
      </c>
      <c r="C3246" s="557" t="s">
        <v>7605</v>
      </c>
      <c r="D3246" s="557">
        <v>0.56999999999999995</v>
      </c>
    </row>
    <row r="3247" spans="1:4" ht="27" x14ac:dyDescent="0.25">
      <c r="A3247" s="557">
        <v>93594</v>
      </c>
      <c r="B3247" s="560" t="s">
        <v>15170</v>
      </c>
      <c r="C3247" s="557" t="s">
        <v>6373</v>
      </c>
      <c r="D3247" s="557">
        <v>1.34</v>
      </c>
    </row>
    <row r="3248" spans="1:4" ht="27" x14ac:dyDescent="0.25">
      <c r="A3248" s="557">
        <v>93595</v>
      </c>
      <c r="B3248" s="560" t="s">
        <v>15171</v>
      </c>
      <c r="C3248" s="557" t="s">
        <v>6373</v>
      </c>
      <c r="D3248" s="557">
        <v>1.17</v>
      </c>
    </row>
    <row r="3249" spans="1:4" ht="27" x14ac:dyDescent="0.25">
      <c r="A3249" s="557">
        <v>93596</v>
      </c>
      <c r="B3249" s="560" t="s">
        <v>15172</v>
      </c>
      <c r="C3249" s="557" t="s">
        <v>6373</v>
      </c>
      <c r="D3249" s="557">
        <v>0.42</v>
      </c>
    </row>
    <row r="3250" spans="1:4" ht="27" x14ac:dyDescent="0.25">
      <c r="A3250" s="557">
        <v>93597</v>
      </c>
      <c r="B3250" s="560" t="s">
        <v>15173</v>
      </c>
      <c r="C3250" s="557" t="s">
        <v>6373</v>
      </c>
      <c r="D3250" s="557">
        <v>1.19</v>
      </c>
    </row>
    <row r="3251" spans="1:4" ht="27" x14ac:dyDescent="0.25">
      <c r="A3251" s="557">
        <v>93598</v>
      </c>
      <c r="B3251" s="560" t="s">
        <v>15174</v>
      </c>
      <c r="C3251" s="557" t="s">
        <v>6373</v>
      </c>
      <c r="D3251" s="557">
        <v>1.03</v>
      </c>
    </row>
    <row r="3252" spans="1:4" ht="27" x14ac:dyDescent="0.25">
      <c r="A3252" s="557">
        <v>93599</v>
      </c>
      <c r="B3252" s="560" t="s">
        <v>15175</v>
      </c>
      <c r="C3252" s="557" t="s">
        <v>6373</v>
      </c>
      <c r="D3252" s="557">
        <v>0.38</v>
      </c>
    </row>
    <row r="3253" spans="1:4" ht="27" x14ac:dyDescent="0.25">
      <c r="A3253" s="557">
        <v>93653</v>
      </c>
      <c r="B3253" s="560" t="s">
        <v>15176</v>
      </c>
      <c r="C3253" s="557" t="s">
        <v>18</v>
      </c>
      <c r="D3253" s="557">
        <v>14.73</v>
      </c>
    </row>
    <row r="3254" spans="1:4" ht="27" x14ac:dyDescent="0.25">
      <c r="A3254" s="557">
        <v>93654</v>
      </c>
      <c r="B3254" s="560" t="s">
        <v>15177</v>
      </c>
      <c r="C3254" s="557" t="s">
        <v>18</v>
      </c>
      <c r="D3254" s="557">
        <v>15.22</v>
      </c>
    </row>
    <row r="3255" spans="1:4" ht="27" x14ac:dyDescent="0.25">
      <c r="A3255" s="557">
        <v>93655</v>
      </c>
      <c r="B3255" s="560" t="s">
        <v>15178</v>
      </c>
      <c r="C3255" s="557" t="s">
        <v>18</v>
      </c>
      <c r="D3255" s="557">
        <v>16.239999999999998</v>
      </c>
    </row>
    <row r="3256" spans="1:4" ht="27" x14ac:dyDescent="0.25">
      <c r="A3256" s="557">
        <v>93656</v>
      </c>
      <c r="B3256" s="560" t="s">
        <v>15179</v>
      </c>
      <c r="C3256" s="557" t="s">
        <v>18</v>
      </c>
      <c r="D3256" s="557">
        <v>16.239999999999998</v>
      </c>
    </row>
    <row r="3257" spans="1:4" ht="27" x14ac:dyDescent="0.25">
      <c r="A3257" s="557">
        <v>93657</v>
      </c>
      <c r="B3257" s="560" t="s">
        <v>15180</v>
      </c>
      <c r="C3257" s="557" t="s">
        <v>18</v>
      </c>
      <c r="D3257" s="557">
        <v>17.47</v>
      </c>
    </row>
    <row r="3258" spans="1:4" ht="27" x14ac:dyDescent="0.25">
      <c r="A3258" s="557">
        <v>93658</v>
      </c>
      <c r="B3258" s="560" t="s">
        <v>15181</v>
      </c>
      <c r="C3258" s="557" t="s">
        <v>18</v>
      </c>
      <c r="D3258" s="557">
        <v>25.29</v>
      </c>
    </row>
    <row r="3259" spans="1:4" ht="27" x14ac:dyDescent="0.25">
      <c r="A3259" s="557">
        <v>93659</v>
      </c>
      <c r="B3259" s="560" t="s">
        <v>15182</v>
      </c>
      <c r="C3259" s="557" t="s">
        <v>18</v>
      </c>
      <c r="D3259" s="557">
        <v>27.72</v>
      </c>
    </row>
    <row r="3260" spans="1:4" ht="27" x14ac:dyDescent="0.25">
      <c r="A3260" s="557">
        <v>93660</v>
      </c>
      <c r="B3260" s="560" t="s">
        <v>15183</v>
      </c>
      <c r="C3260" s="557" t="s">
        <v>18</v>
      </c>
      <c r="D3260" s="557">
        <v>75.569999999999993</v>
      </c>
    </row>
    <row r="3261" spans="1:4" ht="27" x14ac:dyDescent="0.25">
      <c r="A3261" s="557">
        <v>93661</v>
      </c>
      <c r="B3261" s="560" t="s">
        <v>15184</v>
      </c>
      <c r="C3261" s="557" t="s">
        <v>18</v>
      </c>
      <c r="D3261" s="557">
        <v>76.55</v>
      </c>
    </row>
    <row r="3262" spans="1:4" ht="27" x14ac:dyDescent="0.25">
      <c r="A3262" s="557">
        <v>93662</v>
      </c>
      <c r="B3262" s="560" t="s">
        <v>15185</v>
      </c>
      <c r="C3262" s="557" t="s">
        <v>18</v>
      </c>
      <c r="D3262" s="557">
        <v>78.61</v>
      </c>
    </row>
    <row r="3263" spans="1:4" ht="27" x14ac:dyDescent="0.25">
      <c r="A3263" s="557">
        <v>93663</v>
      </c>
      <c r="B3263" s="560" t="s">
        <v>15186</v>
      </c>
      <c r="C3263" s="557" t="s">
        <v>18</v>
      </c>
      <c r="D3263" s="557">
        <v>78.61</v>
      </c>
    </row>
    <row r="3264" spans="1:4" ht="27" x14ac:dyDescent="0.25">
      <c r="A3264" s="557">
        <v>93664</v>
      </c>
      <c r="B3264" s="560" t="s">
        <v>15187</v>
      </c>
      <c r="C3264" s="557" t="s">
        <v>18</v>
      </c>
      <c r="D3264" s="557">
        <v>81.05</v>
      </c>
    </row>
    <row r="3265" spans="1:4" ht="27" x14ac:dyDescent="0.25">
      <c r="A3265" s="557">
        <v>93665</v>
      </c>
      <c r="B3265" s="560" t="s">
        <v>15188</v>
      </c>
      <c r="C3265" s="557" t="s">
        <v>18</v>
      </c>
      <c r="D3265" s="557">
        <v>83.69</v>
      </c>
    </row>
    <row r="3266" spans="1:4" ht="27" x14ac:dyDescent="0.25">
      <c r="A3266" s="557">
        <v>93666</v>
      </c>
      <c r="B3266" s="560" t="s">
        <v>15189</v>
      </c>
      <c r="C3266" s="557" t="s">
        <v>18</v>
      </c>
      <c r="D3266" s="557">
        <v>88.55</v>
      </c>
    </row>
    <row r="3267" spans="1:4" ht="27" x14ac:dyDescent="0.25">
      <c r="A3267" s="557">
        <v>93667</v>
      </c>
      <c r="B3267" s="560" t="s">
        <v>15190</v>
      </c>
      <c r="C3267" s="557" t="s">
        <v>18</v>
      </c>
      <c r="D3267" s="557">
        <v>93.91</v>
      </c>
    </row>
    <row r="3268" spans="1:4" ht="27" x14ac:dyDescent="0.25">
      <c r="A3268" s="557">
        <v>93668</v>
      </c>
      <c r="B3268" s="560" t="s">
        <v>15191</v>
      </c>
      <c r="C3268" s="557" t="s">
        <v>18</v>
      </c>
      <c r="D3268" s="557">
        <v>95.37</v>
      </c>
    </row>
    <row r="3269" spans="1:4" ht="27" x14ac:dyDescent="0.25">
      <c r="A3269" s="557">
        <v>93669</v>
      </c>
      <c r="B3269" s="560" t="s">
        <v>15192</v>
      </c>
      <c r="C3269" s="557" t="s">
        <v>18</v>
      </c>
      <c r="D3269" s="557">
        <v>98.46</v>
      </c>
    </row>
    <row r="3270" spans="1:4" ht="27" x14ac:dyDescent="0.25">
      <c r="A3270" s="557">
        <v>93670</v>
      </c>
      <c r="B3270" s="560" t="s">
        <v>15193</v>
      </c>
      <c r="C3270" s="557" t="s">
        <v>18</v>
      </c>
      <c r="D3270" s="557">
        <v>98.46</v>
      </c>
    </row>
    <row r="3271" spans="1:4" ht="27" x14ac:dyDescent="0.25">
      <c r="A3271" s="557">
        <v>93671</v>
      </c>
      <c r="B3271" s="560" t="s">
        <v>15194</v>
      </c>
      <c r="C3271" s="557" t="s">
        <v>18</v>
      </c>
      <c r="D3271" s="557">
        <v>102.13</v>
      </c>
    </row>
    <row r="3272" spans="1:4" ht="27" x14ac:dyDescent="0.25">
      <c r="A3272" s="557">
        <v>93672</v>
      </c>
      <c r="B3272" s="560" t="s">
        <v>15195</v>
      </c>
      <c r="C3272" s="557" t="s">
        <v>18</v>
      </c>
      <c r="D3272" s="557">
        <v>107.7</v>
      </c>
    </row>
    <row r="3273" spans="1:4" ht="27" x14ac:dyDescent="0.25">
      <c r="A3273" s="557">
        <v>93673</v>
      </c>
      <c r="B3273" s="560" t="s">
        <v>15196</v>
      </c>
      <c r="C3273" s="557" t="s">
        <v>18</v>
      </c>
      <c r="D3273" s="557">
        <v>115</v>
      </c>
    </row>
    <row r="3274" spans="1:4" ht="27" x14ac:dyDescent="0.25">
      <c r="A3274" s="557">
        <v>93679</v>
      </c>
      <c r="B3274" s="560" t="s">
        <v>15197</v>
      </c>
      <c r="C3274" s="557" t="s">
        <v>1389</v>
      </c>
      <c r="D3274" s="557">
        <v>69</v>
      </c>
    </row>
    <row r="3275" spans="1:4" ht="27" x14ac:dyDescent="0.25">
      <c r="A3275" s="557">
        <v>93680</v>
      </c>
      <c r="B3275" s="560" t="s">
        <v>15198</v>
      </c>
      <c r="C3275" s="557" t="s">
        <v>1389</v>
      </c>
      <c r="D3275" s="557">
        <v>58.02</v>
      </c>
    </row>
    <row r="3276" spans="1:4" ht="27" x14ac:dyDescent="0.25">
      <c r="A3276" s="557">
        <v>93681</v>
      </c>
      <c r="B3276" s="560" t="s">
        <v>15199</v>
      </c>
      <c r="C3276" s="557" t="s">
        <v>1389</v>
      </c>
      <c r="D3276" s="557">
        <v>70.959999999999994</v>
      </c>
    </row>
    <row r="3277" spans="1:4" ht="27" x14ac:dyDescent="0.25">
      <c r="A3277" s="557">
        <v>93682</v>
      </c>
      <c r="B3277" s="560" t="s">
        <v>15200</v>
      </c>
      <c r="C3277" s="557" t="s">
        <v>1389</v>
      </c>
      <c r="D3277" s="557">
        <v>72.3</v>
      </c>
    </row>
    <row r="3278" spans="1:4" ht="40.5" x14ac:dyDescent="0.25">
      <c r="A3278" s="557">
        <v>93952</v>
      </c>
      <c r="B3278" s="560" t="s">
        <v>15201</v>
      </c>
      <c r="C3278" s="557" t="s">
        <v>61</v>
      </c>
      <c r="D3278" s="557">
        <v>199.51</v>
      </c>
    </row>
    <row r="3279" spans="1:4" ht="40.5" x14ac:dyDescent="0.25">
      <c r="A3279" s="557">
        <v>93953</v>
      </c>
      <c r="B3279" s="560" t="s">
        <v>15202</v>
      </c>
      <c r="C3279" s="557" t="s">
        <v>61</v>
      </c>
      <c r="D3279" s="557">
        <v>185.79</v>
      </c>
    </row>
    <row r="3280" spans="1:4" ht="40.5" x14ac:dyDescent="0.25">
      <c r="A3280" s="557">
        <v>93954</v>
      </c>
      <c r="B3280" s="560" t="s">
        <v>15203</v>
      </c>
      <c r="C3280" s="557" t="s">
        <v>61</v>
      </c>
      <c r="D3280" s="557">
        <v>177.61</v>
      </c>
    </row>
    <row r="3281" spans="1:4" ht="40.5" x14ac:dyDescent="0.25">
      <c r="A3281" s="557">
        <v>93955</v>
      </c>
      <c r="B3281" s="560" t="s">
        <v>15204</v>
      </c>
      <c r="C3281" s="557" t="s">
        <v>61</v>
      </c>
      <c r="D3281" s="557">
        <v>171.76</v>
      </c>
    </row>
    <row r="3282" spans="1:4" ht="40.5" x14ac:dyDescent="0.25">
      <c r="A3282" s="557">
        <v>93956</v>
      </c>
      <c r="B3282" s="560" t="s">
        <v>15205</v>
      </c>
      <c r="C3282" s="557" t="s">
        <v>61</v>
      </c>
      <c r="D3282" s="557">
        <v>167.22</v>
      </c>
    </row>
    <row r="3283" spans="1:4" ht="40.5" x14ac:dyDescent="0.25">
      <c r="A3283" s="557">
        <v>93957</v>
      </c>
      <c r="B3283" s="560" t="s">
        <v>15206</v>
      </c>
      <c r="C3283" s="557" t="s">
        <v>61</v>
      </c>
      <c r="D3283" s="557">
        <v>215.68</v>
      </c>
    </row>
    <row r="3284" spans="1:4" ht="40.5" x14ac:dyDescent="0.25">
      <c r="A3284" s="557">
        <v>93958</v>
      </c>
      <c r="B3284" s="560" t="s">
        <v>15207</v>
      </c>
      <c r="C3284" s="557" t="s">
        <v>61</v>
      </c>
      <c r="D3284" s="557">
        <v>201.13</v>
      </c>
    </row>
    <row r="3285" spans="1:4" ht="40.5" x14ac:dyDescent="0.25">
      <c r="A3285" s="557">
        <v>93959</v>
      </c>
      <c r="B3285" s="560" t="s">
        <v>15208</v>
      </c>
      <c r="C3285" s="557" t="s">
        <v>61</v>
      </c>
      <c r="D3285" s="557">
        <v>192.47</v>
      </c>
    </row>
    <row r="3286" spans="1:4" ht="40.5" x14ac:dyDescent="0.25">
      <c r="A3286" s="557">
        <v>93960</v>
      </c>
      <c r="B3286" s="560" t="s">
        <v>15209</v>
      </c>
      <c r="C3286" s="557" t="s">
        <v>61</v>
      </c>
      <c r="D3286" s="557">
        <v>186.39</v>
      </c>
    </row>
    <row r="3287" spans="1:4" ht="40.5" x14ac:dyDescent="0.25">
      <c r="A3287" s="557">
        <v>93961</v>
      </c>
      <c r="B3287" s="560" t="s">
        <v>15210</v>
      </c>
      <c r="C3287" s="557" t="s">
        <v>61</v>
      </c>
      <c r="D3287" s="557">
        <v>181.65</v>
      </c>
    </row>
    <row r="3288" spans="1:4" ht="40.5" x14ac:dyDescent="0.25">
      <c r="A3288" s="557">
        <v>93962</v>
      </c>
      <c r="B3288" s="560" t="s">
        <v>15211</v>
      </c>
      <c r="C3288" s="557" t="s">
        <v>61</v>
      </c>
      <c r="D3288" s="557">
        <v>188.3</v>
      </c>
    </row>
    <row r="3289" spans="1:4" ht="40.5" x14ac:dyDescent="0.25">
      <c r="A3289" s="557">
        <v>93963</v>
      </c>
      <c r="B3289" s="560" t="s">
        <v>15212</v>
      </c>
      <c r="C3289" s="557" t="s">
        <v>61</v>
      </c>
      <c r="D3289" s="557">
        <v>174.62</v>
      </c>
    </row>
    <row r="3290" spans="1:4" ht="40.5" x14ac:dyDescent="0.25">
      <c r="A3290" s="557">
        <v>93964</v>
      </c>
      <c r="B3290" s="560" t="s">
        <v>15213</v>
      </c>
      <c r="C3290" s="557" t="s">
        <v>61</v>
      </c>
      <c r="D3290" s="557">
        <v>166.45</v>
      </c>
    </row>
    <row r="3291" spans="1:4" ht="40.5" x14ac:dyDescent="0.25">
      <c r="A3291" s="557">
        <v>93965</v>
      </c>
      <c r="B3291" s="560" t="s">
        <v>15214</v>
      </c>
      <c r="C3291" s="557" t="s">
        <v>61</v>
      </c>
      <c r="D3291" s="557">
        <v>158.31</v>
      </c>
    </row>
    <row r="3292" spans="1:4" ht="40.5" x14ac:dyDescent="0.25">
      <c r="A3292" s="557">
        <v>93966</v>
      </c>
      <c r="B3292" s="560" t="s">
        <v>15215</v>
      </c>
      <c r="C3292" s="557" t="s">
        <v>61</v>
      </c>
      <c r="D3292" s="557">
        <v>156.13999999999999</v>
      </c>
    </row>
    <row r="3293" spans="1:4" ht="40.5" x14ac:dyDescent="0.25">
      <c r="A3293" s="557">
        <v>93967</v>
      </c>
      <c r="B3293" s="560" t="s">
        <v>15216</v>
      </c>
      <c r="C3293" s="557" t="s">
        <v>61</v>
      </c>
      <c r="D3293" s="557">
        <v>204.48</v>
      </c>
    </row>
    <row r="3294" spans="1:4" ht="40.5" x14ac:dyDescent="0.25">
      <c r="A3294" s="557">
        <v>93968</v>
      </c>
      <c r="B3294" s="560" t="s">
        <v>15217</v>
      </c>
      <c r="C3294" s="557" t="s">
        <v>61</v>
      </c>
      <c r="D3294" s="557">
        <v>189.93</v>
      </c>
    </row>
    <row r="3295" spans="1:4" ht="40.5" x14ac:dyDescent="0.25">
      <c r="A3295" s="557">
        <v>93969</v>
      </c>
      <c r="B3295" s="560" t="s">
        <v>15218</v>
      </c>
      <c r="C3295" s="557" t="s">
        <v>61</v>
      </c>
      <c r="D3295" s="557">
        <v>181.34</v>
      </c>
    </row>
    <row r="3296" spans="1:4" ht="40.5" x14ac:dyDescent="0.25">
      <c r="A3296" s="557">
        <v>93970</v>
      </c>
      <c r="B3296" s="560" t="s">
        <v>15219</v>
      </c>
      <c r="C3296" s="557" t="s">
        <v>61</v>
      </c>
      <c r="D3296" s="557">
        <v>175.3</v>
      </c>
    </row>
    <row r="3297" spans="1:4" ht="40.5" x14ac:dyDescent="0.25">
      <c r="A3297" s="557">
        <v>93971</v>
      </c>
      <c r="B3297" s="560" t="s">
        <v>15220</v>
      </c>
      <c r="C3297" s="557" t="s">
        <v>61</v>
      </c>
      <c r="D3297" s="557">
        <v>166.01</v>
      </c>
    </row>
    <row r="3298" spans="1:4" ht="27" x14ac:dyDescent="0.25">
      <c r="A3298" s="557">
        <v>94189</v>
      </c>
      <c r="B3298" s="560" t="s">
        <v>15221</v>
      </c>
      <c r="C3298" s="557" t="s">
        <v>1389</v>
      </c>
      <c r="D3298" s="557">
        <v>27.46</v>
      </c>
    </row>
    <row r="3299" spans="1:4" ht="27" x14ac:dyDescent="0.25">
      <c r="A3299" s="557">
        <v>94192</v>
      </c>
      <c r="B3299" s="560" t="s">
        <v>15222</v>
      </c>
      <c r="C3299" s="557" t="s">
        <v>1389</v>
      </c>
      <c r="D3299" s="557">
        <v>29.6</v>
      </c>
    </row>
    <row r="3300" spans="1:4" ht="27" x14ac:dyDescent="0.25">
      <c r="A3300" s="557">
        <v>94195</v>
      </c>
      <c r="B3300" s="560" t="s">
        <v>15223</v>
      </c>
      <c r="C3300" s="557" t="s">
        <v>1389</v>
      </c>
      <c r="D3300" s="557">
        <v>36.39</v>
      </c>
    </row>
    <row r="3301" spans="1:4" ht="27" x14ac:dyDescent="0.25">
      <c r="A3301" s="557">
        <v>94198</v>
      </c>
      <c r="B3301" s="560" t="s">
        <v>15224</v>
      </c>
      <c r="C3301" s="557" t="s">
        <v>1389</v>
      </c>
      <c r="D3301" s="557">
        <v>39.22</v>
      </c>
    </row>
    <row r="3302" spans="1:4" ht="27" x14ac:dyDescent="0.25">
      <c r="A3302" s="557">
        <v>94201</v>
      </c>
      <c r="B3302" s="560" t="s">
        <v>15225</v>
      </c>
      <c r="C3302" s="557" t="s">
        <v>1389</v>
      </c>
      <c r="D3302" s="557">
        <v>51.58</v>
      </c>
    </row>
    <row r="3303" spans="1:4" ht="27" x14ac:dyDescent="0.25">
      <c r="A3303" s="557">
        <v>94204</v>
      </c>
      <c r="B3303" s="560" t="s">
        <v>15226</v>
      </c>
      <c r="C3303" s="557" t="s">
        <v>1389</v>
      </c>
      <c r="D3303" s="557">
        <v>56.41</v>
      </c>
    </row>
    <row r="3304" spans="1:4" ht="40.5" x14ac:dyDescent="0.25">
      <c r="A3304" s="557">
        <v>94207</v>
      </c>
      <c r="B3304" s="560" t="s">
        <v>15227</v>
      </c>
      <c r="C3304" s="557" t="s">
        <v>1389</v>
      </c>
      <c r="D3304" s="557">
        <v>38.81</v>
      </c>
    </row>
    <row r="3305" spans="1:4" ht="40.5" x14ac:dyDescent="0.25">
      <c r="A3305" s="557">
        <v>94210</v>
      </c>
      <c r="B3305" s="560" t="s">
        <v>15228</v>
      </c>
      <c r="C3305" s="557" t="s">
        <v>1389</v>
      </c>
      <c r="D3305" s="557">
        <v>41.13</v>
      </c>
    </row>
    <row r="3306" spans="1:4" ht="27" x14ac:dyDescent="0.25">
      <c r="A3306" s="557">
        <v>94213</v>
      </c>
      <c r="B3306" s="560" t="s">
        <v>15229</v>
      </c>
      <c r="C3306" s="557" t="s">
        <v>1389</v>
      </c>
      <c r="D3306" s="557">
        <v>70.36</v>
      </c>
    </row>
    <row r="3307" spans="1:4" ht="27" x14ac:dyDescent="0.25">
      <c r="A3307" s="557">
        <v>94216</v>
      </c>
      <c r="B3307" s="560" t="s">
        <v>15230</v>
      </c>
      <c r="C3307" s="557" t="s">
        <v>1389</v>
      </c>
      <c r="D3307" s="557">
        <v>202.91</v>
      </c>
    </row>
    <row r="3308" spans="1:4" ht="27" x14ac:dyDescent="0.25">
      <c r="A3308" s="557">
        <v>94218</v>
      </c>
      <c r="B3308" s="560" t="s">
        <v>15231</v>
      </c>
      <c r="C3308" s="557" t="s">
        <v>1389</v>
      </c>
      <c r="D3308" s="557">
        <v>82.41</v>
      </c>
    </row>
    <row r="3309" spans="1:4" ht="40.5" x14ac:dyDescent="0.25">
      <c r="A3309" s="557">
        <v>94219</v>
      </c>
      <c r="B3309" s="560" t="s">
        <v>15232</v>
      </c>
      <c r="C3309" s="557" t="s">
        <v>61</v>
      </c>
      <c r="D3309" s="557">
        <v>29.06</v>
      </c>
    </row>
    <row r="3310" spans="1:4" ht="40.5" x14ac:dyDescent="0.25">
      <c r="A3310" s="557">
        <v>94220</v>
      </c>
      <c r="B3310" s="560" t="s">
        <v>15233</v>
      </c>
      <c r="C3310" s="557" t="s">
        <v>61</v>
      </c>
      <c r="D3310" s="557">
        <v>39.619999999999997</v>
      </c>
    </row>
    <row r="3311" spans="1:4" ht="40.5" x14ac:dyDescent="0.25">
      <c r="A3311" s="557">
        <v>94221</v>
      </c>
      <c r="B3311" s="560" t="s">
        <v>15234</v>
      </c>
      <c r="C3311" s="557" t="s">
        <v>61</v>
      </c>
      <c r="D3311" s="557">
        <v>23.46</v>
      </c>
    </row>
    <row r="3312" spans="1:4" ht="40.5" x14ac:dyDescent="0.25">
      <c r="A3312" s="557">
        <v>94222</v>
      </c>
      <c r="B3312" s="560" t="s">
        <v>15235</v>
      </c>
      <c r="C3312" s="557" t="s">
        <v>61</v>
      </c>
      <c r="D3312" s="557">
        <v>34.020000000000003</v>
      </c>
    </row>
    <row r="3313" spans="1:4" ht="27" x14ac:dyDescent="0.25">
      <c r="A3313" s="557">
        <v>94223</v>
      </c>
      <c r="B3313" s="560" t="s">
        <v>15236</v>
      </c>
      <c r="C3313" s="557" t="s">
        <v>61</v>
      </c>
      <c r="D3313" s="557">
        <v>52.52</v>
      </c>
    </row>
    <row r="3314" spans="1:4" ht="13.5" x14ac:dyDescent="0.25">
      <c r="A3314" s="557">
        <v>94224</v>
      </c>
      <c r="B3314" s="560" t="s">
        <v>15237</v>
      </c>
      <c r="C3314" s="557" t="s">
        <v>61</v>
      </c>
      <c r="D3314" s="557">
        <v>20.93</v>
      </c>
    </row>
    <row r="3315" spans="1:4" ht="27" x14ac:dyDescent="0.25">
      <c r="A3315" s="557">
        <v>94225</v>
      </c>
      <c r="B3315" s="560" t="s">
        <v>15238</v>
      </c>
      <c r="C3315" s="557" t="s">
        <v>1389</v>
      </c>
      <c r="D3315" s="557">
        <v>19.68</v>
      </c>
    </row>
    <row r="3316" spans="1:4" ht="27" x14ac:dyDescent="0.25">
      <c r="A3316" s="557">
        <v>94226</v>
      </c>
      <c r="B3316" s="560" t="s">
        <v>15239</v>
      </c>
      <c r="C3316" s="557" t="s">
        <v>1389</v>
      </c>
      <c r="D3316" s="557">
        <v>16.59</v>
      </c>
    </row>
    <row r="3317" spans="1:4" ht="27" x14ac:dyDescent="0.25">
      <c r="A3317" s="557">
        <v>94227</v>
      </c>
      <c r="B3317" s="560" t="s">
        <v>15240</v>
      </c>
      <c r="C3317" s="557" t="s">
        <v>61</v>
      </c>
      <c r="D3317" s="557">
        <v>73.34</v>
      </c>
    </row>
    <row r="3318" spans="1:4" ht="27" x14ac:dyDescent="0.25">
      <c r="A3318" s="557">
        <v>94228</v>
      </c>
      <c r="B3318" s="560" t="s">
        <v>15241</v>
      </c>
      <c r="C3318" s="557" t="s">
        <v>61</v>
      </c>
      <c r="D3318" s="557">
        <v>99.13</v>
      </c>
    </row>
    <row r="3319" spans="1:4" ht="27" x14ac:dyDescent="0.25">
      <c r="A3319" s="557">
        <v>94229</v>
      </c>
      <c r="B3319" s="560" t="s">
        <v>15242</v>
      </c>
      <c r="C3319" s="557" t="s">
        <v>61</v>
      </c>
      <c r="D3319" s="557">
        <v>192.59</v>
      </c>
    </row>
    <row r="3320" spans="1:4" ht="27" x14ac:dyDescent="0.25">
      <c r="A3320" s="557">
        <v>94231</v>
      </c>
      <c r="B3320" s="560" t="s">
        <v>15243</v>
      </c>
      <c r="C3320" s="557" t="s">
        <v>61</v>
      </c>
      <c r="D3320" s="557">
        <v>56.26</v>
      </c>
    </row>
    <row r="3321" spans="1:4" ht="13.5" x14ac:dyDescent="0.25">
      <c r="A3321" s="557">
        <v>94232</v>
      </c>
      <c r="B3321" s="560" t="s">
        <v>15244</v>
      </c>
      <c r="C3321" s="557" t="s">
        <v>18</v>
      </c>
      <c r="D3321" s="557">
        <v>2.59</v>
      </c>
    </row>
    <row r="3322" spans="1:4" ht="27.6" x14ac:dyDescent="0.3">
      <c r="A3322" s="557">
        <v>94263</v>
      </c>
      <c r="B3322" s="560" t="s">
        <v>15245</v>
      </c>
      <c r="C3322" s="557" t="s">
        <v>61</v>
      </c>
      <c r="D3322" s="557">
        <v>24.24</v>
      </c>
    </row>
    <row r="3323" spans="1:4" ht="27.6" x14ac:dyDescent="0.3">
      <c r="A3323" s="557">
        <v>94264</v>
      </c>
      <c r="B3323" s="560" t="s">
        <v>15246</v>
      </c>
      <c r="C3323" s="557" t="s">
        <v>61</v>
      </c>
      <c r="D3323" s="557">
        <v>27.07</v>
      </c>
    </row>
    <row r="3324" spans="1:4" ht="27.6" x14ac:dyDescent="0.3">
      <c r="A3324" s="557">
        <v>94265</v>
      </c>
      <c r="B3324" s="560" t="s">
        <v>15247</v>
      </c>
      <c r="C3324" s="557" t="s">
        <v>61</v>
      </c>
      <c r="D3324" s="557">
        <v>31.26</v>
      </c>
    </row>
    <row r="3325" spans="1:4" ht="27.6" x14ac:dyDescent="0.3">
      <c r="A3325" s="557">
        <v>94266</v>
      </c>
      <c r="B3325" s="560" t="s">
        <v>15248</v>
      </c>
      <c r="C3325" s="557" t="s">
        <v>61</v>
      </c>
      <c r="D3325" s="557">
        <v>34.520000000000003</v>
      </c>
    </row>
    <row r="3326" spans="1:4" ht="41.45" x14ac:dyDescent="0.3">
      <c r="A3326" s="557">
        <v>94267</v>
      </c>
      <c r="B3326" s="560" t="s">
        <v>15249</v>
      </c>
      <c r="C3326" s="557" t="s">
        <v>61</v>
      </c>
      <c r="D3326" s="557">
        <v>36.94</v>
      </c>
    </row>
    <row r="3327" spans="1:4" ht="41.45" x14ac:dyDescent="0.3">
      <c r="A3327" s="557">
        <v>94268</v>
      </c>
      <c r="B3327" s="560" t="s">
        <v>15250</v>
      </c>
      <c r="C3327" s="557" t="s">
        <v>61</v>
      </c>
      <c r="D3327" s="557">
        <v>40.520000000000003</v>
      </c>
    </row>
    <row r="3328" spans="1:4" ht="41.45" x14ac:dyDescent="0.3">
      <c r="A3328" s="557">
        <v>94269</v>
      </c>
      <c r="B3328" s="560" t="s">
        <v>15251</v>
      </c>
      <c r="C3328" s="557" t="s">
        <v>61</v>
      </c>
      <c r="D3328" s="557">
        <v>52.22</v>
      </c>
    </row>
    <row r="3329" spans="1:4" ht="41.45" x14ac:dyDescent="0.3">
      <c r="A3329" s="557">
        <v>94270</v>
      </c>
      <c r="B3329" s="560" t="s">
        <v>15252</v>
      </c>
      <c r="C3329" s="557" t="s">
        <v>61</v>
      </c>
      <c r="D3329" s="557">
        <v>57.22</v>
      </c>
    </row>
    <row r="3330" spans="1:4" ht="41.45" x14ac:dyDescent="0.3">
      <c r="A3330" s="557">
        <v>94271</v>
      </c>
      <c r="B3330" s="560" t="s">
        <v>15253</v>
      </c>
      <c r="C3330" s="557" t="s">
        <v>61</v>
      </c>
      <c r="D3330" s="557">
        <v>63.6</v>
      </c>
    </row>
    <row r="3331" spans="1:4" ht="41.45" x14ac:dyDescent="0.3">
      <c r="A3331" s="557">
        <v>94272</v>
      </c>
      <c r="B3331" s="560" t="s">
        <v>15254</v>
      </c>
      <c r="C3331" s="557" t="s">
        <v>61</v>
      </c>
      <c r="D3331" s="557">
        <v>70.239999999999995</v>
      </c>
    </row>
    <row r="3332" spans="1:4" ht="40.5" x14ac:dyDescent="0.25">
      <c r="A3332" s="557">
        <v>94273</v>
      </c>
      <c r="B3332" s="560" t="s">
        <v>15255</v>
      </c>
      <c r="C3332" s="557" t="s">
        <v>61</v>
      </c>
      <c r="D3332" s="557">
        <v>38.380000000000003</v>
      </c>
    </row>
    <row r="3333" spans="1:4" ht="40.5" x14ac:dyDescent="0.25">
      <c r="A3333" s="557">
        <v>94274</v>
      </c>
      <c r="B3333" s="560" t="s">
        <v>15256</v>
      </c>
      <c r="C3333" s="557" t="s">
        <v>61</v>
      </c>
      <c r="D3333" s="557">
        <v>41.74</v>
      </c>
    </row>
    <row r="3334" spans="1:4" ht="54" x14ac:dyDescent="0.25">
      <c r="A3334" s="557">
        <v>94275</v>
      </c>
      <c r="B3334" s="560" t="s">
        <v>15257</v>
      </c>
      <c r="C3334" s="557" t="s">
        <v>61</v>
      </c>
      <c r="D3334" s="557">
        <v>36.61</v>
      </c>
    </row>
    <row r="3335" spans="1:4" ht="54" x14ac:dyDescent="0.25">
      <c r="A3335" s="557">
        <v>94276</v>
      </c>
      <c r="B3335" s="560" t="s">
        <v>15258</v>
      </c>
      <c r="C3335" s="557" t="s">
        <v>61</v>
      </c>
      <c r="D3335" s="557">
        <v>39.97</v>
      </c>
    </row>
    <row r="3336" spans="1:4" ht="40.5" x14ac:dyDescent="0.25">
      <c r="A3336" s="557">
        <v>94277</v>
      </c>
      <c r="B3336" s="560" t="s">
        <v>15259</v>
      </c>
      <c r="C3336" s="557" t="s">
        <v>61</v>
      </c>
      <c r="D3336" s="557">
        <v>30.57</v>
      </c>
    </row>
    <row r="3337" spans="1:4" ht="40.5" x14ac:dyDescent="0.25">
      <c r="A3337" s="557">
        <v>94278</v>
      </c>
      <c r="B3337" s="560" t="s">
        <v>15260</v>
      </c>
      <c r="C3337" s="557" t="s">
        <v>61</v>
      </c>
      <c r="D3337" s="557">
        <v>33.93</v>
      </c>
    </row>
    <row r="3338" spans="1:4" ht="54" x14ac:dyDescent="0.25">
      <c r="A3338" s="557">
        <v>94279</v>
      </c>
      <c r="B3338" s="560" t="s">
        <v>15261</v>
      </c>
      <c r="C3338" s="557" t="s">
        <v>61</v>
      </c>
      <c r="D3338" s="557">
        <v>34.880000000000003</v>
      </c>
    </row>
    <row r="3339" spans="1:4" ht="54" x14ac:dyDescent="0.25">
      <c r="A3339" s="557">
        <v>94280</v>
      </c>
      <c r="B3339" s="560" t="s">
        <v>15262</v>
      </c>
      <c r="C3339" s="557" t="s">
        <v>61</v>
      </c>
      <c r="D3339" s="557">
        <v>38.24</v>
      </c>
    </row>
    <row r="3340" spans="1:4" ht="27" x14ac:dyDescent="0.25">
      <c r="A3340" s="557">
        <v>94281</v>
      </c>
      <c r="B3340" s="560" t="s">
        <v>15263</v>
      </c>
      <c r="C3340" s="557" t="s">
        <v>61</v>
      </c>
      <c r="D3340" s="557">
        <v>41.79</v>
      </c>
    </row>
    <row r="3341" spans="1:4" ht="27" x14ac:dyDescent="0.25">
      <c r="A3341" s="557">
        <v>94282</v>
      </c>
      <c r="B3341" s="560" t="s">
        <v>15264</v>
      </c>
      <c r="C3341" s="557" t="s">
        <v>61</v>
      </c>
      <c r="D3341" s="557">
        <v>52.03</v>
      </c>
    </row>
    <row r="3342" spans="1:4" ht="27" x14ac:dyDescent="0.25">
      <c r="A3342" s="557">
        <v>94283</v>
      </c>
      <c r="B3342" s="560" t="s">
        <v>15265</v>
      </c>
      <c r="C3342" s="557" t="s">
        <v>61</v>
      </c>
      <c r="D3342" s="557">
        <v>52.32</v>
      </c>
    </row>
    <row r="3343" spans="1:4" ht="27" x14ac:dyDescent="0.25">
      <c r="A3343" s="557">
        <v>94284</v>
      </c>
      <c r="B3343" s="560" t="s">
        <v>15266</v>
      </c>
      <c r="C3343" s="557" t="s">
        <v>61</v>
      </c>
      <c r="D3343" s="557">
        <v>62.56</v>
      </c>
    </row>
    <row r="3344" spans="1:4" ht="27" x14ac:dyDescent="0.25">
      <c r="A3344" s="557">
        <v>94285</v>
      </c>
      <c r="B3344" s="560" t="s">
        <v>15267</v>
      </c>
      <c r="C3344" s="557" t="s">
        <v>61</v>
      </c>
      <c r="D3344" s="557">
        <v>62.36</v>
      </c>
    </row>
    <row r="3345" spans="1:4" ht="27" x14ac:dyDescent="0.25">
      <c r="A3345" s="557">
        <v>94286</v>
      </c>
      <c r="B3345" s="560" t="s">
        <v>15268</v>
      </c>
      <c r="C3345" s="557" t="s">
        <v>61</v>
      </c>
      <c r="D3345" s="557">
        <v>72.599999999999994</v>
      </c>
    </row>
    <row r="3346" spans="1:4" ht="27" x14ac:dyDescent="0.25">
      <c r="A3346" s="557">
        <v>94287</v>
      </c>
      <c r="B3346" s="560" t="s">
        <v>15269</v>
      </c>
      <c r="C3346" s="557" t="s">
        <v>61</v>
      </c>
      <c r="D3346" s="557">
        <v>32.71</v>
      </c>
    </row>
    <row r="3347" spans="1:4" ht="27" x14ac:dyDescent="0.25">
      <c r="A3347" s="557">
        <v>94288</v>
      </c>
      <c r="B3347" s="560" t="s">
        <v>15270</v>
      </c>
      <c r="C3347" s="557" t="s">
        <v>61</v>
      </c>
      <c r="D3347" s="557">
        <v>41.67</v>
      </c>
    </row>
    <row r="3348" spans="1:4" ht="27" x14ac:dyDescent="0.25">
      <c r="A3348" s="557">
        <v>94289</v>
      </c>
      <c r="B3348" s="560" t="s">
        <v>15271</v>
      </c>
      <c r="C3348" s="557" t="s">
        <v>61</v>
      </c>
      <c r="D3348" s="557">
        <v>40.32</v>
      </c>
    </row>
    <row r="3349" spans="1:4" ht="27" x14ac:dyDescent="0.25">
      <c r="A3349" s="557">
        <v>94290</v>
      </c>
      <c r="B3349" s="560" t="s">
        <v>15272</v>
      </c>
      <c r="C3349" s="557" t="s">
        <v>61</v>
      </c>
      <c r="D3349" s="557">
        <v>49.27</v>
      </c>
    </row>
    <row r="3350" spans="1:4" ht="27" x14ac:dyDescent="0.25">
      <c r="A3350" s="557">
        <v>94291</v>
      </c>
      <c r="B3350" s="560" t="s">
        <v>15273</v>
      </c>
      <c r="C3350" s="557" t="s">
        <v>61</v>
      </c>
      <c r="D3350" s="557">
        <v>47.49</v>
      </c>
    </row>
    <row r="3351" spans="1:4" ht="27" x14ac:dyDescent="0.25">
      <c r="A3351" s="557">
        <v>94292</v>
      </c>
      <c r="B3351" s="560" t="s">
        <v>15274</v>
      </c>
      <c r="C3351" s="557" t="s">
        <v>61</v>
      </c>
      <c r="D3351" s="557">
        <v>56.44</v>
      </c>
    </row>
    <row r="3352" spans="1:4" ht="27" x14ac:dyDescent="0.25">
      <c r="A3352" s="557">
        <v>94293</v>
      </c>
      <c r="B3352" s="560" t="s">
        <v>15275</v>
      </c>
      <c r="C3352" s="557" t="s">
        <v>61</v>
      </c>
      <c r="D3352" s="557">
        <v>124.46</v>
      </c>
    </row>
    <row r="3353" spans="1:4" ht="27" x14ac:dyDescent="0.25">
      <c r="A3353" s="557">
        <v>94294</v>
      </c>
      <c r="B3353" s="560" t="s">
        <v>15276</v>
      </c>
      <c r="C3353" s="557" t="s">
        <v>61</v>
      </c>
      <c r="D3353" s="557">
        <v>7.03</v>
      </c>
    </row>
    <row r="3354" spans="1:4" ht="13.9" x14ac:dyDescent="0.3">
      <c r="A3354" s="557">
        <v>94295</v>
      </c>
      <c r="B3354" s="560" t="s">
        <v>9903</v>
      </c>
      <c r="C3354" s="557" t="s">
        <v>15156</v>
      </c>
      <c r="D3354" s="562">
        <v>12187.32</v>
      </c>
    </row>
    <row r="3355" spans="1:4" ht="13.9" x14ac:dyDescent="0.3">
      <c r="A3355" s="557">
        <v>94296</v>
      </c>
      <c r="B3355" s="560" t="s">
        <v>13683</v>
      </c>
      <c r="C3355" s="557" t="s">
        <v>15156</v>
      </c>
      <c r="D3355" s="562">
        <v>6264.07</v>
      </c>
    </row>
    <row r="3356" spans="1:4" ht="40.5" x14ac:dyDescent="0.25">
      <c r="A3356" s="557">
        <v>94304</v>
      </c>
      <c r="B3356" s="560" t="s">
        <v>15277</v>
      </c>
      <c r="C3356" s="557" t="s">
        <v>2075</v>
      </c>
      <c r="D3356" s="557">
        <v>27.81</v>
      </c>
    </row>
    <row r="3357" spans="1:4" ht="40.5" x14ac:dyDescent="0.25">
      <c r="A3357" s="557">
        <v>94305</v>
      </c>
      <c r="B3357" s="560" t="s">
        <v>15278</v>
      </c>
      <c r="C3357" s="557" t="s">
        <v>2075</v>
      </c>
      <c r="D3357" s="557">
        <v>24.62</v>
      </c>
    </row>
    <row r="3358" spans="1:4" ht="40.5" x14ac:dyDescent="0.25">
      <c r="A3358" s="557">
        <v>94306</v>
      </c>
      <c r="B3358" s="560" t="s">
        <v>15279</v>
      </c>
      <c r="C3358" s="557" t="s">
        <v>2075</v>
      </c>
      <c r="D3358" s="557">
        <v>20.57</v>
      </c>
    </row>
    <row r="3359" spans="1:4" ht="40.5" x14ac:dyDescent="0.25">
      <c r="A3359" s="557">
        <v>94307</v>
      </c>
      <c r="B3359" s="560" t="s">
        <v>15280</v>
      </c>
      <c r="C3359" s="557" t="s">
        <v>2075</v>
      </c>
      <c r="D3359" s="557">
        <v>21.47</v>
      </c>
    </row>
    <row r="3360" spans="1:4" ht="40.5" x14ac:dyDescent="0.25">
      <c r="A3360" s="557">
        <v>94308</v>
      </c>
      <c r="B3360" s="560" t="s">
        <v>15281</v>
      </c>
      <c r="C3360" s="557" t="s">
        <v>2075</v>
      </c>
      <c r="D3360" s="557">
        <v>19.07</v>
      </c>
    </row>
    <row r="3361" spans="1:4" ht="40.5" x14ac:dyDescent="0.25">
      <c r="A3361" s="557">
        <v>94309</v>
      </c>
      <c r="B3361" s="560" t="s">
        <v>15282</v>
      </c>
      <c r="C3361" s="557" t="s">
        <v>2075</v>
      </c>
      <c r="D3361" s="557">
        <v>20.14</v>
      </c>
    </row>
    <row r="3362" spans="1:4" ht="40.5" x14ac:dyDescent="0.25">
      <c r="A3362" s="557">
        <v>94310</v>
      </c>
      <c r="B3362" s="560" t="s">
        <v>15283</v>
      </c>
      <c r="C3362" s="557" t="s">
        <v>2075</v>
      </c>
      <c r="D3362" s="557">
        <v>18.329999999999998</v>
      </c>
    </row>
    <row r="3363" spans="1:4" ht="40.5" x14ac:dyDescent="0.25">
      <c r="A3363" s="557">
        <v>94315</v>
      </c>
      <c r="B3363" s="560" t="s">
        <v>15284</v>
      </c>
      <c r="C3363" s="557" t="s">
        <v>2075</v>
      </c>
      <c r="D3363" s="557">
        <v>35.82</v>
      </c>
    </row>
    <row r="3364" spans="1:4" ht="40.5" x14ac:dyDescent="0.25">
      <c r="A3364" s="557">
        <v>94316</v>
      </c>
      <c r="B3364" s="560" t="s">
        <v>15285</v>
      </c>
      <c r="C3364" s="557" t="s">
        <v>2075</v>
      </c>
      <c r="D3364" s="557">
        <v>27.98</v>
      </c>
    </row>
    <row r="3365" spans="1:4" ht="40.5" x14ac:dyDescent="0.25">
      <c r="A3365" s="557">
        <v>94317</v>
      </c>
      <c r="B3365" s="560" t="s">
        <v>15286</v>
      </c>
      <c r="C3365" s="557" t="s">
        <v>2075</v>
      </c>
      <c r="D3365" s="557">
        <v>24.5</v>
      </c>
    </row>
    <row r="3366" spans="1:4" ht="40.5" x14ac:dyDescent="0.25">
      <c r="A3366" s="557">
        <v>94318</v>
      </c>
      <c r="B3366" s="560" t="s">
        <v>15287</v>
      </c>
      <c r="C3366" s="557" t="s">
        <v>2075</v>
      </c>
      <c r="D3366" s="557">
        <v>20.05</v>
      </c>
    </row>
    <row r="3367" spans="1:4" ht="27" x14ac:dyDescent="0.25">
      <c r="A3367" s="557">
        <v>94319</v>
      </c>
      <c r="B3367" s="560" t="s">
        <v>15288</v>
      </c>
      <c r="C3367" s="557" t="s">
        <v>2075</v>
      </c>
      <c r="D3367" s="557">
        <v>38.270000000000003</v>
      </c>
    </row>
    <row r="3368" spans="1:4" ht="40.5" x14ac:dyDescent="0.25">
      <c r="A3368" s="557">
        <v>94327</v>
      </c>
      <c r="B3368" s="560" t="s">
        <v>15289</v>
      </c>
      <c r="C3368" s="557" t="s">
        <v>2075</v>
      </c>
      <c r="D3368" s="557">
        <v>73.89</v>
      </c>
    </row>
    <row r="3369" spans="1:4" ht="40.5" x14ac:dyDescent="0.25">
      <c r="A3369" s="557">
        <v>94328</v>
      </c>
      <c r="B3369" s="560" t="s">
        <v>15290</v>
      </c>
      <c r="C3369" s="557" t="s">
        <v>2075</v>
      </c>
      <c r="D3369" s="557">
        <v>70.7</v>
      </c>
    </row>
    <row r="3370" spans="1:4" ht="40.5" x14ac:dyDescent="0.25">
      <c r="A3370" s="557">
        <v>94329</v>
      </c>
      <c r="B3370" s="560" t="s">
        <v>15291</v>
      </c>
      <c r="C3370" s="557" t="s">
        <v>2075</v>
      </c>
      <c r="D3370" s="557">
        <v>66.650000000000006</v>
      </c>
    </row>
    <row r="3371" spans="1:4" ht="40.5" x14ac:dyDescent="0.25">
      <c r="A3371" s="557">
        <v>94330</v>
      </c>
      <c r="B3371" s="560" t="s">
        <v>15292</v>
      </c>
      <c r="C3371" s="557" t="s">
        <v>2075</v>
      </c>
      <c r="D3371" s="557">
        <v>67.55</v>
      </c>
    </row>
    <row r="3372" spans="1:4" ht="40.5" x14ac:dyDescent="0.25">
      <c r="A3372" s="557">
        <v>94331</v>
      </c>
      <c r="B3372" s="560" t="s">
        <v>15293</v>
      </c>
      <c r="C3372" s="557" t="s">
        <v>2075</v>
      </c>
      <c r="D3372" s="557">
        <v>65.150000000000006</v>
      </c>
    </row>
    <row r="3373" spans="1:4" ht="40.5" x14ac:dyDescent="0.25">
      <c r="A3373" s="557">
        <v>94332</v>
      </c>
      <c r="B3373" s="560" t="s">
        <v>15294</v>
      </c>
      <c r="C3373" s="557" t="s">
        <v>2075</v>
      </c>
      <c r="D3373" s="557">
        <v>66.22</v>
      </c>
    </row>
    <row r="3374" spans="1:4" ht="40.5" x14ac:dyDescent="0.25">
      <c r="A3374" s="557">
        <v>94333</v>
      </c>
      <c r="B3374" s="560" t="s">
        <v>15295</v>
      </c>
      <c r="C3374" s="557" t="s">
        <v>2075</v>
      </c>
      <c r="D3374" s="557">
        <v>64.41</v>
      </c>
    </row>
    <row r="3375" spans="1:4" ht="40.5" x14ac:dyDescent="0.25">
      <c r="A3375" s="557">
        <v>94338</v>
      </c>
      <c r="B3375" s="560" t="s">
        <v>15296</v>
      </c>
      <c r="C3375" s="557" t="s">
        <v>2075</v>
      </c>
      <c r="D3375" s="557">
        <v>81.900000000000006</v>
      </c>
    </row>
    <row r="3376" spans="1:4" ht="40.5" x14ac:dyDescent="0.25">
      <c r="A3376" s="557">
        <v>94339</v>
      </c>
      <c r="B3376" s="560" t="s">
        <v>15297</v>
      </c>
      <c r="C3376" s="557" t="s">
        <v>2075</v>
      </c>
      <c r="D3376" s="557">
        <v>74.06</v>
      </c>
    </row>
    <row r="3377" spans="1:4" ht="40.5" x14ac:dyDescent="0.25">
      <c r="A3377" s="557">
        <v>94340</v>
      </c>
      <c r="B3377" s="560" t="s">
        <v>15298</v>
      </c>
      <c r="C3377" s="557" t="s">
        <v>2075</v>
      </c>
      <c r="D3377" s="557">
        <v>70.58</v>
      </c>
    </row>
    <row r="3378" spans="1:4" ht="40.5" x14ac:dyDescent="0.25">
      <c r="A3378" s="557">
        <v>94341</v>
      </c>
      <c r="B3378" s="560" t="s">
        <v>15299</v>
      </c>
      <c r="C3378" s="557" t="s">
        <v>2075</v>
      </c>
      <c r="D3378" s="557">
        <v>66.13</v>
      </c>
    </row>
    <row r="3379" spans="1:4" ht="27" x14ac:dyDescent="0.25">
      <c r="A3379" s="557">
        <v>94342</v>
      </c>
      <c r="B3379" s="560" t="s">
        <v>15300</v>
      </c>
      <c r="C3379" s="557" t="s">
        <v>2075</v>
      </c>
      <c r="D3379" s="557">
        <v>84.35</v>
      </c>
    </row>
    <row r="3380" spans="1:4" ht="54" x14ac:dyDescent="0.25">
      <c r="A3380" s="557">
        <v>94438</v>
      </c>
      <c r="B3380" s="560" t="s">
        <v>15301</v>
      </c>
      <c r="C3380" s="557" t="s">
        <v>1389</v>
      </c>
      <c r="D3380" s="557">
        <v>37.47</v>
      </c>
    </row>
    <row r="3381" spans="1:4" ht="67.5" x14ac:dyDescent="0.25">
      <c r="A3381" s="557">
        <v>94439</v>
      </c>
      <c r="B3381" s="560" t="s">
        <v>15302</v>
      </c>
      <c r="C3381" s="557" t="s">
        <v>1389</v>
      </c>
      <c r="D3381" s="557">
        <v>41.9</v>
      </c>
    </row>
    <row r="3382" spans="1:4" ht="27" x14ac:dyDescent="0.25">
      <c r="A3382" s="557">
        <v>94440</v>
      </c>
      <c r="B3382" s="560" t="s">
        <v>15303</v>
      </c>
      <c r="C3382" s="557" t="s">
        <v>1389</v>
      </c>
      <c r="D3382" s="557">
        <v>36.39</v>
      </c>
    </row>
    <row r="3383" spans="1:4" ht="27" x14ac:dyDescent="0.25">
      <c r="A3383" s="557">
        <v>94441</v>
      </c>
      <c r="B3383" s="560" t="s">
        <v>15304</v>
      </c>
      <c r="C3383" s="557" t="s">
        <v>1389</v>
      </c>
      <c r="D3383" s="557">
        <v>39.22</v>
      </c>
    </row>
    <row r="3384" spans="1:4" ht="27" x14ac:dyDescent="0.25">
      <c r="A3384" s="557">
        <v>94442</v>
      </c>
      <c r="B3384" s="560" t="s">
        <v>15305</v>
      </c>
      <c r="C3384" s="557" t="s">
        <v>1389</v>
      </c>
      <c r="D3384" s="557">
        <v>36.39</v>
      </c>
    </row>
    <row r="3385" spans="1:4" ht="27" x14ac:dyDescent="0.25">
      <c r="A3385" s="557">
        <v>94443</v>
      </c>
      <c r="B3385" s="560" t="s">
        <v>15306</v>
      </c>
      <c r="C3385" s="557" t="s">
        <v>1389</v>
      </c>
      <c r="D3385" s="557">
        <v>39.22</v>
      </c>
    </row>
    <row r="3386" spans="1:4" ht="27" x14ac:dyDescent="0.25">
      <c r="A3386" s="557">
        <v>94444</v>
      </c>
      <c r="B3386" s="560" t="s">
        <v>15307</v>
      </c>
      <c r="C3386" s="557" t="s">
        <v>1389</v>
      </c>
      <c r="D3386" s="557">
        <v>677.66</v>
      </c>
    </row>
    <row r="3387" spans="1:4" ht="27" x14ac:dyDescent="0.25">
      <c r="A3387" s="557">
        <v>94445</v>
      </c>
      <c r="B3387" s="560" t="s">
        <v>15308</v>
      </c>
      <c r="C3387" s="557" t="s">
        <v>1389</v>
      </c>
      <c r="D3387" s="557">
        <v>51.58</v>
      </c>
    </row>
    <row r="3388" spans="1:4" ht="27" x14ac:dyDescent="0.25">
      <c r="A3388" s="557">
        <v>94446</v>
      </c>
      <c r="B3388" s="560" t="s">
        <v>15309</v>
      </c>
      <c r="C3388" s="557" t="s">
        <v>1389</v>
      </c>
      <c r="D3388" s="557">
        <v>56.41</v>
      </c>
    </row>
    <row r="3389" spans="1:4" ht="27" x14ac:dyDescent="0.25">
      <c r="A3389" s="557">
        <v>94447</v>
      </c>
      <c r="B3389" s="560" t="s">
        <v>15310</v>
      </c>
      <c r="C3389" s="557" t="s">
        <v>1389</v>
      </c>
      <c r="D3389" s="557">
        <v>51.58</v>
      </c>
    </row>
    <row r="3390" spans="1:4" ht="27" x14ac:dyDescent="0.25">
      <c r="A3390" s="557">
        <v>94448</v>
      </c>
      <c r="B3390" s="560" t="s">
        <v>15311</v>
      </c>
      <c r="C3390" s="557" t="s">
        <v>1389</v>
      </c>
      <c r="D3390" s="557">
        <v>56.41</v>
      </c>
    </row>
    <row r="3391" spans="1:4" ht="27" x14ac:dyDescent="0.25">
      <c r="A3391" s="557">
        <v>94449</v>
      </c>
      <c r="B3391" s="560" t="s">
        <v>15312</v>
      </c>
      <c r="C3391" s="557" t="s">
        <v>1389</v>
      </c>
      <c r="D3391" s="557">
        <v>50.42</v>
      </c>
    </row>
    <row r="3392" spans="1:4" ht="27" x14ac:dyDescent="0.25">
      <c r="A3392" s="557">
        <v>94451</v>
      </c>
      <c r="B3392" s="560" t="s">
        <v>15313</v>
      </c>
      <c r="C3392" s="557" t="s">
        <v>61</v>
      </c>
      <c r="D3392" s="557">
        <v>111.22</v>
      </c>
    </row>
    <row r="3393" spans="1:4" ht="40.5" x14ac:dyDescent="0.25">
      <c r="A3393" s="557">
        <v>94462</v>
      </c>
      <c r="B3393" s="560" t="s">
        <v>15314</v>
      </c>
      <c r="C3393" s="557" t="s">
        <v>61</v>
      </c>
      <c r="D3393" s="557">
        <v>107.81</v>
      </c>
    </row>
    <row r="3394" spans="1:4" ht="40.5" x14ac:dyDescent="0.25">
      <c r="A3394" s="557">
        <v>94463</v>
      </c>
      <c r="B3394" s="560" t="s">
        <v>15315</v>
      </c>
      <c r="C3394" s="557" t="s">
        <v>61</v>
      </c>
      <c r="D3394" s="557">
        <v>128.5</v>
      </c>
    </row>
    <row r="3395" spans="1:4" ht="40.5" x14ac:dyDescent="0.25">
      <c r="A3395" s="557">
        <v>94464</v>
      </c>
      <c r="B3395" s="560" t="s">
        <v>15316</v>
      </c>
      <c r="C3395" s="557" t="s">
        <v>61</v>
      </c>
      <c r="D3395" s="557">
        <v>182.95</v>
      </c>
    </row>
    <row r="3396" spans="1:4" ht="40.5" x14ac:dyDescent="0.25">
      <c r="A3396" s="557">
        <v>94465</v>
      </c>
      <c r="B3396" s="560" t="s">
        <v>15317</v>
      </c>
      <c r="C3396" s="557" t="s">
        <v>18</v>
      </c>
      <c r="D3396" s="557">
        <v>40.17</v>
      </c>
    </row>
    <row r="3397" spans="1:4" ht="40.5" x14ac:dyDescent="0.25">
      <c r="A3397" s="557">
        <v>94466</v>
      </c>
      <c r="B3397" s="560" t="s">
        <v>15318</v>
      </c>
      <c r="C3397" s="557" t="s">
        <v>18</v>
      </c>
      <c r="D3397" s="557">
        <v>40.19</v>
      </c>
    </row>
    <row r="3398" spans="1:4" ht="40.5" x14ac:dyDescent="0.25">
      <c r="A3398" s="557">
        <v>94467</v>
      </c>
      <c r="B3398" s="560" t="s">
        <v>15319</v>
      </c>
      <c r="C3398" s="557" t="s">
        <v>18</v>
      </c>
      <c r="D3398" s="557">
        <v>62.04</v>
      </c>
    </row>
    <row r="3399" spans="1:4" ht="40.5" x14ac:dyDescent="0.25">
      <c r="A3399" s="557">
        <v>94468</v>
      </c>
      <c r="B3399" s="560" t="s">
        <v>15320</v>
      </c>
      <c r="C3399" s="557" t="s">
        <v>18</v>
      </c>
      <c r="D3399" s="557">
        <v>54.28</v>
      </c>
    </row>
    <row r="3400" spans="1:4" ht="40.5" x14ac:dyDescent="0.25">
      <c r="A3400" s="557">
        <v>94469</v>
      </c>
      <c r="B3400" s="560" t="s">
        <v>15321</v>
      </c>
      <c r="C3400" s="557" t="s">
        <v>18</v>
      </c>
      <c r="D3400" s="557">
        <v>90.1</v>
      </c>
    </row>
    <row r="3401" spans="1:4" ht="40.5" x14ac:dyDescent="0.25">
      <c r="A3401" s="557">
        <v>94470</v>
      </c>
      <c r="B3401" s="560" t="s">
        <v>15322</v>
      </c>
      <c r="C3401" s="557" t="s">
        <v>18</v>
      </c>
      <c r="D3401" s="557">
        <v>83.19</v>
      </c>
    </row>
    <row r="3402" spans="1:4" ht="40.5" x14ac:dyDescent="0.25">
      <c r="A3402" s="557">
        <v>94471</v>
      </c>
      <c r="B3402" s="560" t="s">
        <v>15323</v>
      </c>
      <c r="C3402" s="557" t="s">
        <v>18</v>
      </c>
      <c r="D3402" s="557">
        <v>57.93</v>
      </c>
    </row>
    <row r="3403" spans="1:4" ht="40.5" x14ac:dyDescent="0.25">
      <c r="A3403" s="557">
        <v>94472</v>
      </c>
      <c r="B3403" s="560" t="s">
        <v>15324</v>
      </c>
      <c r="C3403" s="557" t="s">
        <v>18</v>
      </c>
      <c r="D3403" s="557">
        <v>59.66</v>
      </c>
    </row>
    <row r="3404" spans="1:4" ht="40.5" x14ac:dyDescent="0.25">
      <c r="A3404" s="557">
        <v>94473</v>
      </c>
      <c r="B3404" s="560" t="s">
        <v>15325</v>
      </c>
      <c r="C3404" s="557" t="s">
        <v>18</v>
      </c>
      <c r="D3404" s="557">
        <v>88.84</v>
      </c>
    </row>
    <row r="3405" spans="1:4" ht="40.5" x14ac:dyDescent="0.25">
      <c r="A3405" s="557">
        <v>94474</v>
      </c>
      <c r="B3405" s="560" t="s">
        <v>15326</v>
      </c>
      <c r="C3405" s="557" t="s">
        <v>18</v>
      </c>
      <c r="D3405" s="557">
        <v>96.44</v>
      </c>
    </row>
    <row r="3406" spans="1:4" ht="40.5" x14ac:dyDescent="0.25">
      <c r="A3406" s="557">
        <v>94475</v>
      </c>
      <c r="B3406" s="560" t="s">
        <v>15327</v>
      </c>
      <c r="C3406" s="557" t="s">
        <v>18</v>
      </c>
      <c r="D3406" s="557">
        <v>122.08</v>
      </c>
    </row>
    <row r="3407" spans="1:4" ht="40.5" x14ac:dyDescent="0.25">
      <c r="A3407" s="557">
        <v>94476</v>
      </c>
      <c r="B3407" s="560" t="s">
        <v>15328</v>
      </c>
      <c r="C3407" s="557" t="s">
        <v>18</v>
      </c>
      <c r="D3407" s="557">
        <v>136.72999999999999</v>
      </c>
    </row>
    <row r="3408" spans="1:4" ht="40.5" x14ac:dyDescent="0.25">
      <c r="A3408" s="557">
        <v>94477</v>
      </c>
      <c r="B3408" s="560" t="s">
        <v>15329</v>
      </c>
      <c r="C3408" s="557" t="s">
        <v>18</v>
      </c>
      <c r="D3408" s="557">
        <v>77.11</v>
      </c>
    </row>
    <row r="3409" spans="1:4" ht="40.5" x14ac:dyDescent="0.25">
      <c r="A3409" s="557">
        <v>94478</v>
      </c>
      <c r="B3409" s="560" t="s">
        <v>15330</v>
      </c>
      <c r="C3409" s="557" t="s">
        <v>18</v>
      </c>
      <c r="D3409" s="557">
        <v>122.16</v>
      </c>
    </row>
    <row r="3410" spans="1:4" ht="40.5" x14ac:dyDescent="0.25">
      <c r="A3410" s="557">
        <v>94479</v>
      </c>
      <c r="B3410" s="560" t="s">
        <v>15331</v>
      </c>
      <c r="C3410" s="557" t="s">
        <v>18</v>
      </c>
      <c r="D3410" s="557">
        <v>161.26</v>
      </c>
    </row>
    <row r="3411" spans="1:4" ht="40.5" x14ac:dyDescent="0.25">
      <c r="A3411" s="557">
        <v>94480</v>
      </c>
      <c r="B3411" s="560" t="s">
        <v>15332</v>
      </c>
      <c r="C3411" s="557" t="s">
        <v>18</v>
      </c>
      <c r="D3411" s="562">
        <v>2181.0300000000002</v>
      </c>
    </row>
    <row r="3412" spans="1:4" ht="40.5" x14ac:dyDescent="0.25">
      <c r="A3412" s="557">
        <v>94481</v>
      </c>
      <c r="B3412" s="560" t="s">
        <v>15333</v>
      </c>
      <c r="C3412" s="557" t="s">
        <v>18</v>
      </c>
      <c r="D3412" s="562">
        <v>1530.16</v>
      </c>
    </row>
    <row r="3413" spans="1:4" ht="40.5" x14ac:dyDescent="0.25">
      <c r="A3413" s="557">
        <v>94482</v>
      </c>
      <c r="B3413" s="560" t="s">
        <v>15334</v>
      </c>
      <c r="C3413" s="557" t="s">
        <v>18</v>
      </c>
      <c r="D3413" s="562">
        <v>1210.23</v>
      </c>
    </row>
    <row r="3414" spans="1:4" ht="40.5" x14ac:dyDescent="0.25">
      <c r="A3414" s="557">
        <v>94483</v>
      </c>
      <c r="B3414" s="560" t="s">
        <v>15335</v>
      </c>
      <c r="C3414" s="557" t="s">
        <v>18</v>
      </c>
      <c r="D3414" s="562">
        <v>1018</v>
      </c>
    </row>
    <row r="3415" spans="1:4" ht="40.5" x14ac:dyDescent="0.25">
      <c r="A3415" s="557">
        <v>94489</v>
      </c>
      <c r="B3415" s="560" t="s">
        <v>15336</v>
      </c>
      <c r="C3415" s="557" t="s">
        <v>18</v>
      </c>
      <c r="D3415" s="557">
        <v>26.4</v>
      </c>
    </row>
    <row r="3416" spans="1:4" ht="40.5" x14ac:dyDescent="0.25">
      <c r="A3416" s="557">
        <v>94490</v>
      </c>
      <c r="B3416" s="560" t="s">
        <v>15337</v>
      </c>
      <c r="C3416" s="557" t="s">
        <v>18</v>
      </c>
      <c r="D3416" s="557">
        <v>43.64</v>
      </c>
    </row>
    <row r="3417" spans="1:4" ht="40.5" x14ac:dyDescent="0.25">
      <c r="A3417" s="557">
        <v>94491</v>
      </c>
      <c r="B3417" s="560" t="s">
        <v>15338</v>
      </c>
      <c r="C3417" s="557" t="s">
        <v>18</v>
      </c>
      <c r="D3417" s="557">
        <v>59.89</v>
      </c>
    </row>
    <row r="3418" spans="1:4" ht="40.5" x14ac:dyDescent="0.25">
      <c r="A3418" s="557">
        <v>94492</v>
      </c>
      <c r="B3418" s="560" t="s">
        <v>15339</v>
      </c>
      <c r="C3418" s="557" t="s">
        <v>18</v>
      </c>
      <c r="D3418" s="557">
        <v>61.46</v>
      </c>
    </row>
    <row r="3419" spans="1:4" ht="40.5" x14ac:dyDescent="0.25">
      <c r="A3419" s="557">
        <v>94493</v>
      </c>
      <c r="B3419" s="560" t="s">
        <v>15340</v>
      </c>
      <c r="C3419" s="557" t="s">
        <v>18</v>
      </c>
      <c r="D3419" s="557">
        <v>112.1</v>
      </c>
    </row>
    <row r="3420" spans="1:4" ht="40.5" x14ac:dyDescent="0.25">
      <c r="A3420" s="557">
        <v>94494</v>
      </c>
      <c r="B3420" s="560" t="s">
        <v>15341</v>
      </c>
      <c r="C3420" s="557" t="s">
        <v>18</v>
      </c>
      <c r="D3420" s="557">
        <v>62.06</v>
      </c>
    </row>
    <row r="3421" spans="1:4" ht="40.5" x14ac:dyDescent="0.25">
      <c r="A3421" s="557">
        <v>94495</v>
      </c>
      <c r="B3421" s="560" t="s">
        <v>15342</v>
      </c>
      <c r="C3421" s="557" t="s">
        <v>18</v>
      </c>
      <c r="D3421" s="557">
        <v>80.91</v>
      </c>
    </row>
    <row r="3422" spans="1:4" ht="40.5" x14ac:dyDescent="0.25">
      <c r="A3422" s="557">
        <v>94496</v>
      </c>
      <c r="B3422" s="560" t="s">
        <v>15343</v>
      </c>
      <c r="C3422" s="557" t="s">
        <v>18</v>
      </c>
      <c r="D3422" s="557">
        <v>100.26</v>
      </c>
    </row>
    <row r="3423" spans="1:4" ht="40.5" x14ac:dyDescent="0.25">
      <c r="A3423" s="557">
        <v>94497</v>
      </c>
      <c r="B3423" s="560" t="s">
        <v>15344</v>
      </c>
      <c r="C3423" s="557" t="s">
        <v>18</v>
      </c>
      <c r="D3423" s="557">
        <v>118.66</v>
      </c>
    </row>
    <row r="3424" spans="1:4" ht="40.5" x14ac:dyDescent="0.25">
      <c r="A3424" s="557">
        <v>94498</v>
      </c>
      <c r="B3424" s="560" t="s">
        <v>15345</v>
      </c>
      <c r="C3424" s="557" t="s">
        <v>18</v>
      </c>
      <c r="D3424" s="557">
        <v>154.78</v>
      </c>
    </row>
    <row r="3425" spans="1:4" ht="40.5" x14ac:dyDescent="0.25">
      <c r="A3425" s="557">
        <v>94499</v>
      </c>
      <c r="B3425" s="560" t="s">
        <v>15346</v>
      </c>
      <c r="C3425" s="557" t="s">
        <v>18</v>
      </c>
      <c r="D3425" s="557">
        <v>287.14999999999998</v>
      </c>
    </row>
    <row r="3426" spans="1:4" ht="40.5" x14ac:dyDescent="0.25">
      <c r="A3426" s="557">
        <v>94500</v>
      </c>
      <c r="B3426" s="560" t="s">
        <v>15347</v>
      </c>
      <c r="C3426" s="557" t="s">
        <v>18</v>
      </c>
      <c r="D3426" s="557">
        <v>342.37</v>
      </c>
    </row>
    <row r="3427" spans="1:4" ht="40.5" x14ac:dyDescent="0.25">
      <c r="A3427" s="557">
        <v>94501</v>
      </c>
      <c r="B3427" s="560" t="s">
        <v>15348</v>
      </c>
      <c r="C3427" s="557" t="s">
        <v>18</v>
      </c>
      <c r="D3427" s="557">
        <v>677.74</v>
      </c>
    </row>
    <row r="3428" spans="1:4" ht="40.5" x14ac:dyDescent="0.25">
      <c r="A3428" s="557">
        <v>94559</v>
      </c>
      <c r="B3428" s="560" t="s">
        <v>15349</v>
      </c>
      <c r="C3428" s="557" t="s">
        <v>1389</v>
      </c>
      <c r="D3428" s="557">
        <v>625.21</v>
      </c>
    </row>
    <row r="3429" spans="1:4" ht="40.5" x14ac:dyDescent="0.25">
      <c r="A3429" s="557">
        <v>94562</v>
      </c>
      <c r="B3429" s="560" t="s">
        <v>15350</v>
      </c>
      <c r="C3429" s="557" t="s">
        <v>1389</v>
      </c>
      <c r="D3429" s="557">
        <v>594.58000000000004</v>
      </c>
    </row>
    <row r="3430" spans="1:4" ht="27" x14ac:dyDescent="0.25">
      <c r="A3430" s="557">
        <v>94569</v>
      </c>
      <c r="B3430" s="560" t="s">
        <v>15351</v>
      </c>
      <c r="C3430" s="557" t="s">
        <v>1389</v>
      </c>
      <c r="D3430" s="557">
        <v>432.44</v>
      </c>
    </row>
    <row r="3431" spans="1:4" ht="40.5" x14ac:dyDescent="0.25">
      <c r="A3431" s="557">
        <v>94570</v>
      </c>
      <c r="B3431" s="560" t="s">
        <v>15352</v>
      </c>
      <c r="C3431" s="557" t="s">
        <v>1389</v>
      </c>
      <c r="D3431" s="557">
        <v>271.29000000000002</v>
      </c>
    </row>
    <row r="3432" spans="1:4" ht="40.5" x14ac:dyDescent="0.25">
      <c r="A3432" s="557">
        <v>94572</v>
      </c>
      <c r="B3432" s="560" t="s">
        <v>15353</v>
      </c>
      <c r="C3432" s="557" t="s">
        <v>1389</v>
      </c>
      <c r="D3432" s="557">
        <v>387.64</v>
      </c>
    </row>
    <row r="3433" spans="1:4" ht="40.5" x14ac:dyDescent="0.25">
      <c r="A3433" s="557">
        <v>94573</v>
      </c>
      <c r="B3433" s="560" t="s">
        <v>15354</v>
      </c>
      <c r="C3433" s="557" t="s">
        <v>1389</v>
      </c>
      <c r="D3433" s="557">
        <v>300.79000000000002</v>
      </c>
    </row>
    <row r="3434" spans="1:4" ht="54" x14ac:dyDescent="0.25">
      <c r="A3434" s="557">
        <v>94580</v>
      </c>
      <c r="B3434" s="560" t="s">
        <v>15355</v>
      </c>
      <c r="C3434" s="557" t="s">
        <v>1389</v>
      </c>
      <c r="D3434" s="557">
        <v>439.34</v>
      </c>
    </row>
    <row r="3435" spans="1:4" ht="27" x14ac:dyDescent="0.25">
      <c r="A3435" s="557">
        <v>94587</v>
      </c>
      <c r="B3435" s="560" t="s">
        <v>15356</v>
      </c>
      <c r="C3435" s="557" t="s">
        <v>61</v>
      </c>
      <c r="D3435" s="557">
        <v>56.76</v>
      </c>
    </row>
    <row r="3436" spans="1:4" ht="27" x14ac:dyDescent="0.25">
      <c r="A3436" s="557">
        <v>94588</v>
      </c>
      <c r="B3436" s="560" t="s">
        <v>15357</v>
      </c>
      <c r="C3436" s="557" t="s">
        <v>61</v>
      </c>
      <c r="D3436" s="557">
        <v>49.31</v>
      </c>
    </row>
    <row r="3437" spans="1:4" ht="40.5" x14ac:dyDescent="0.25">
      <c r="A3437" s="557">
        <v>94602</v>
      </c>
      <c r="B3437" s="560" t="s">
        <v>15358</v>
      </c>
      <c r="C3437" s="557" t="s">
        <v>61</v>
      </c>
      <c r="D3437" s="557">
        <v>187.22</v>
      </c>
    </row>
    <row r="3438" spans="1:4" ht="40.5" x14ac:dyDescent="0.25">
      <c r="A3438" s="557">
        <v>94603</v>
      </c>
      <c r="B3438" s="560" t="s">
        <v>15359</v>
      </c>
      <c r="C3438" s="557" t="s">
        <v>61</v>
      </c>
      <c r="D3438" s="557">
        <v>253.18</v>
      </c>
    </row>
    <row r="3439" spans="1:4" ht="40.5" x14ac:dyDescent="0.25">
      <c r="A3439" s="557">
        <v>94604</v>
      </c>
      <c r="B3439" s="560" t="s">
        <v>15360</v>
      </c>
      <c r="C3439" s="557" t="s">
        <v>61</v>
      </c>
      <c r="D3439" s="557">
        <v>347.21</v>
      </c>
    </row>
    <row r="3440" spans="1:4" ht="40.5" x14ac:dyDescent="0.25">
      <c r="A3440" s="557">
        <v>94605</v>
      </c>
      <c r="B3440" s="560" t="s">
        <v>15361</v>
      </c>
      <c r="C3440" s="557" t="s">
        <v>61</v>
      </c>
      <c r="D3440" s="557">
        <v>498.63</v>
      </c>
    </row>
    <row r="3441" spans="1:4" ht="40.5" x14ac:dyDescent="0.25">
      <c r="A3441" s="557">
        <v>94606</v>
      </c>
      <c r="B3441" s="560" t="s">
        <v>15362</v>
      </c>
      <c r="C3441" s="557" t="s">
        <v>18</v>
      </c>
      <c r="D3441" s="557">
        <v>69.05</v>
      </c>
    </row>
    <row r="3442" spans="1:4" ht="40.5" x14ac:dyDescent="0.25">
      <c r="A3442" s="557">
        <v>94608</v>
      </c>
      <c r="B3442" s="560" t="s">
        <v>15363</v>
      </c>
      <c r="C3442" s="557" t="s">
        <v>18</v>
      </c>
      <c r="D3442" s="557">
        <v>171.47</v>
      </c>
    </row>
    <row r="3443" spans="1:4" ht="40.5" x14ac:dyDescent="0.25">
      <c r="A3443" s="557">
        <v>94610</v>
      </c>
      <c r="B3443" s="560" t="s">
        <v>15364</v>
      </c>
      <c r="C3443" s="557" t="s">
        <v>18</v>
      </c>
      <c r="D3443" s="557">
        <v>255.19</v>
      </c>
    </row>
    <row r="3444" spans="1:4" ht="40.5" x14ac:dyDescent="0.25">
      <c r="A3444" s="557">
        <v>94612</v>
      </c>
      <c r="B3444" s="560" t="s">
        <v>15365</v>
      </c>
      <c r="C3444" s="557" t="s">
        <v>18</v>
      </c>
      <c r="D3444" s="557">
        <v>358.57</v>
      </c>
    </row>
    <row r="3445" spans="1:4" ht="40.5" x14ac:dyDescent="0.25">
      <c r="A3445" s="557">
        <v>94614</v>
      </c>
      <c r="B3445" s="560" t="s">
        <v>15366</v>
      </c>
      <c r="C3445" s="557" t="s">
        <v>18</v>
      </c>
      <c r="D3445" s="557">
        <v>117.04</v>
      </c>
    </row>
    <row r="3446" spans="1:4" ht="40.5" x14ac:dyDescent="0.25">
      <c r="A3446" s="557">
        <v>94615</v>
      </c>
      <c r="B3446" s="560" t="s">
        <v>15367</v>
      </c>
      <c r="C3446" s="557" t="s">
        <v>18</v>
      </c>
      <c r="D3446" s="557">
        <v>133.11000000000001</v>
      </c>
    </row>
    <row r="3447" spans="1:4" ht="40.5" x14ac:dyDescent="0.25">
      <c r="A3447" s="557">
        <v>94616</v>
      </c>
      <c r="B3447" s="560" t="s">
        <v>15368</v>
      </c>
      <c r="C3447" s="557" t="s">
        <v>18</v>
      </c>
      <c r="D3447" s="557">
        <v>328.34</v>
      </c>
    </row>
    <row r="3448" spans="1:4" ht="40.5" x14ac:dyDescent="0.25">
      <c r="A3448" s="557">
        <v>94617</v>
      </c>
      <c r="B3448" s="560" t="s">
        <v>15369</v>
      </c>
      <c r="C3448" s="557" t="s">
        <v>18</v>
      </c>
      <c r="D3448" s="557">
        <v>272.44</v>
      </c>
    </row>
    <row r="3449" spans="1:4" ht="40.5" x14ac:dyDescent="0.25">
      <c r="A3449" s="557">
        <v>94618</v>
      </c>
      <c r="B3449" s="560" t="s">
        <v>15370</v>
      </c>
      <c r="C3449" s="557" t="s">
        <v>18</v>
      </c>
      <c r="D3449" s="557">
        <v>322.25</v>
      </c>
    </row>
    <row r="3450" spans="1:4" ht="40.5" x14ac:dyDescent="0.25">
      <c r="A3450" s="557">
        <v>94620</v>
      </c>
      <c r="B3450" s="560" t="s">
        <v>15371</v>
      </c>
      <c r="C3450" s="557" t="s">
        <v>18</v>
      </c>
      <c r="D3450" s="557">
        <v>740.38</v>
      </c>
    </row>
    <row r="3451" spans="1:4" ht="40.5" x14ac:dyDescent="0.25">
      <c r="A3451" s="557">
        <v>94622</v>
      </c>
      <c r="B3451" s="560" t="s">
        <v>15372</v>
      </c>
      <c r="C3451" s="557" t="s">
        <v>18</v>
      </c>
      <c r="D3451" s="557">
        <v>171.43</v>
      </c>
    </row>
    <row r="3452" spans="1:4" ht="40.5" x14ac:dyDescent="0.25">
      <c r="A3452" s="557">
        <v>94623</v>
      </c>
      <c r="B3452" s="560" t="s">
        <v>15373</v>
      </c>
      <c r="C3452" s="557" t="s">
        <v>18</v>
      </c>
      <c r="D3452" s="557">
        <v>406.46</v>
      </c>
    </row>
    <row r="3453" spans="1:4" ht="40.5" x14ac:dyDescent="0.25">
      <c r="A3453" s="557">
        <v>94624</v>
      </c>
      <c r="B3453" s="560" t="s">
        <v>15374</v>
      </c>
      <c r="C3453" s="557" t="s">
        <v>18</v>
      </c>
      <c r="D3453" s="557">
        <v>619.58000000000004</v>
      </c>
    </row>
    <row r="3454" spans="1:4" ht="40.5" x14ac:dyDescent="0.25">
      <c r="A3454" s="557">
        <v>94625</v>
      </c>
      <c r="B3454" s="560" t="s">
        <v>15375</v>
      </c>
      <c r="C3454" s="557" t="s">
        <v>18</v>
      </c>
      <c r="D3454" s="562">
        <v>1292.1199999999999</v>
      </c>
    </row>
    <row r="3455" spans="1:4" ht="40.5" x14ac:dyDescent="0.25">
      <c r="A3455" s="557">
        <v>94648</v>
      </c>
      <c r="B3455" s="560" t="s">
        <v>15376</v>
      </c>
      <c r="C3455" s="557" t="s">
        <v>61</v>
      </c>
      <c r="D3455" s="557">
        <v>9.8800000000000008</v>
      </c>
    </row>
    <row r="3456" spans="1:4" ht="40.5" x14ac:dyDescent="0.25">
      <c r="A3456" s="557">
        <v>94649</v>
      </c>
      <c r="B3456" s="560" t="s">
        <v>15377</v>
      </c>
      <c r="C3456" s="557" t="s">
        <v>61</v>
      </c>
      <c r="D3456" s="557">
        <v>15.92</v>
      </c>
    </row>
    <row r="3457" spans="1:4" ht="40.5" x14ac:dyDescent="0.25">
      <c r="A3457" s="557">
        <v>94650</v>
      </c>
      <c r="B3457" s="560" t="s">
        <v>15378</v>
      </c>
      <c r="C3457" s="557" t="s">
        <v>61</v>
      </c>
      <c r="D3457" s="557">
        <v>22.79</v>
      </c>
    </row>
    <row r="3458" spans="1:4" ht="40.5" x14ac:dyDescent="0.25">
      <c r="A3458" s="557">
        <v>94651</v>
      </c>
      <c r="B3458" s="560" t="s">
        <v>15379</v>
      </c>
      <c r="C3458" s="557" t="s">
        <v>61</v>
      </c>
      <c r="D3458" s="557">
        <v>25.06</v>
      </c>
    </row>
    <row r="3459" spans="1:4" ht="40.5" x14ac:dyDescent="0.25">
      <c r="A3459" s="557">
        <v>94652</v>
      </c>
      <c r="B3459" s="560" t="s">
        <v>15380</v>
      </c>
      <c r="C3459" s="557" t="s">
        <v>61</v>
      </c>
      <c r="D3459" s="557">
        <v>40.78</v>
      </c>
    </row>
    <row r="3460" spans="1:4" ht="40.5" x14ac:dyDescent="0.25">
      <c r="A3460" s="557">
        <v>94653</v>
      </c>
      <c r="B3460" s="560" t="s">
        <v>15381</v>
      </c>
      <c r="C3460" s="557" t="s">
        <v>61</v>
      </c>
      <c r="D3460" s="557">
        <v>60.43</v>
      </c>
    </row>
    <row r="3461" spans="1:4" ht="40.5" x14ac:dyDescent="0.25">
      <c r="A3461" s="557">
        <v>94654</v>
      </c>
      <c r="B3461" s="560" t="s">
        <v>15382</v>
      </c>
      <c r="C3461" s="557" t="s">
        <v>61</v>
      </c>
      <c r="D3461" s="557">
        <v>78.37</v>
      </c>
    </row>
    <row r="3462" spans="1:4" ht="40.5" x14ac:dyDescent="0.25">
      <c r="A3462" s="557">
        <v>94655</v>
      </c>
      <c r="B3462" s="560" t="s">
        <v>15383</v>
      </c>
      <c r="C3462" s="557" t="s">
        <v>61</v>
      </c>
      <c r="D3462" s="557">
        <v>113.37</v>
      </c>
    </row>
    <row r="3463" spans="1:4" ht="40.5" x14ac:dyDescent="0.25">
      <c r="A3463" s="557">
        <v>94656</v>
      </c>
      <c r="B3463" s="560" t="s">
        <v>15384</v>
      </c>
      <c r="C3463" s="557" t="s">
        <v>18</v>
      </c>
      <c r="D3463" s="557">
        <v>5.43</v>
      </c>
    </row>
    <row r="3464" spans="1:4" ht="40.5" x14ac:dyDescent="0.25">
      <c r="A3464" s="557">
        <v>94657</v>
      </c>
      <c r="B3464" s="560" t="s">
        <v>15385</v>
      </c>
      <c r="C3464" s="557" t="s">
        <v>18</v>
      </c>
      <c r="D3464" s="557">
        <v>5.31</v>
      </c>
    </row>
    <row r="3465" spans="1:4" ht="40.5" x14ac:dyDescent="0.25">
      <c r="A3465" s="557">
        <v>94658</v>
      </c>
      <c r="B3465" s="560" t="s">
        <v>15386</v>
      </c>
      <c r="C3465" s="557" t="s">
        <v>18</v>
      </c>
      <c r="D3465" s="557">
        <v>6.61</v>
      </c>
    </row>
    <row r="3466" spans="1:4" ht="40.5" x14ac:dyDescent="0.25">
      <c r="A3466" s="557">
        <v>94659</v>
      </c>
      <c r="B3466" s="560" t="s">
        <v>15387</v>
      </c>
      <c r="C3466" s="557" t="s">
        <v>18</v>
      </c>
      <c r="D3466" s="557">
        <v>6.74</v>
      </c>
    </row>
    <row r="3467" spans="1:4" ht="40.5" x14ac:dyDescent="0.25">
      <c r="A3467" s="557">
        <v>94660</v>
      </c>
      <c r="B3467" s="560" t="s">
        <v>15388</v>
      </c>
      <c r="C3467" s="557" t="s">
        <v>18</v>
      </c>
      <c r="D3467" s="557">
        <v>11.01</v>
      </c>
    </row>
    <row r="3468" spans="1:4" ht="40.5" x14ac:dyDescent="0.25">
      <c r="A3468" s="557">
        <v>94661</v>
      </c>
      <c r="B3468" s="560" t="s">
        <v>15389</v>
      </c>
      <c r="C3468" s="557" t="s">
        <v>18</v>
      </c>
      <c r="D3468" s="557">
        <v>11.58</v>
      </c>
    </row>
    <row r="3469" spans="1:4" ht="40.5" x14ac:dyDescent="0.25">
      <c r="A3469" s="557">
        <v>94662</v>
      </c>
      <c r="B3469" s="560" t="s">
        <v>15390</v>
      </c>
      <c r="C3469" s="557" t="s">
        <v>18</v>
      </c>
      <c r="D3469" s="557">
        <v>12.2</v>
      </c>
    </row>
    <row r="3470" spans="1:4" ht="40.5" x14ac:dyDescent="0.25">
      <c r="A3470" s="557">
        <v>94663</v>
      </c>
      <c r="B3470" s="560" t="s">
        <v>15391</v>
      </c>
      <c r="C3470" s="557" t="s">
        <v>18</v>
      </c>
      <c r="D3470" s="557">
        <v>12.43</v>
      </c>
    </row>
    <row r="3471" spans="1:4" ht="40.5" x14ac:dyDescent="0.25">
      <c r="A3471" s="557">
        <v>94664</v>
      </c>
      <c r="B3471" s="560" t="s">
        <v>15392</v>
      </c>
      <c r="C3471" s="557" t="s">
        <v>18</v>
      </c>
      <c r="D3471" s="557">
        <v>27.19</v>
      </c>
    </row>
    <row r="3472" spans="1:4" ht="40.5" x14ac:dyDescent="0.25">
      <c r="A3472" s="557">
        <v>94665</v>
      </c>
      <c r="B3472" s="560" t="s">
        <v>15393</v>
      </c>
      <c r="C3472" s="557" t="s">
        <v>18</v>
      </c>
      <c r="D3472" s="557">
        <v>27.17</v>
      </c>
    </row>
    <row r="3473" spans="1:4" ht="40.5" x14ac:dyDescent="0.25">
      <c r="A3473" s="557">
        <v>94666</v>
      </c>
      <c r="B3473" s="560" t="s">
        <v>15394</v>
      </c>
      <c r="C3473" s="557" t="s">
        <v>18</v>
      </c>
      <c r="D3473" s="557">
        <v>34.01</v>
      </c>
    </row>
    <row r="3474" spans="1:4" ht="40.5" x14ac:dyDescent="0.25">
      <c r="A3474" s="557">
        <v>94667</v>
      </c>
      <c r="B3474" s="560" t="s">
        <v>15395</v>
      </c>
      <c r="C3474" s="557" t="s">
        <v>18</v>
      </c>
      <c r="D3474" s="557">
        <v>38.26</v>
      </c>
    </row>
    <row r="3475" spans="1:4" ht="40.5" x14ac:dyDescent="0.25">
      <c r="A3475" s="557">
        <v>94668</v>
      </c>
      <c r="B3475" s="560" t="s">
        <v>15396</v>
      </c>
      <c r="C3475" s="557" t="s">
        <v>18</v>
      </c>
      <c r="D3475" s="557">
        <v>57.81</v>
      </c>
    </row>
    <row r="3476" spans="1:4" ht="40.5" x14ac:dyDescent="0.25">
      <c r="A3476" s="557">
        <v>94669</v>
      </c>
      <c r="B3476" s="560" t="s">
        <v>15397</v>
      </c>
      <c r="C3476" s="557" t="s">
        <v>18</v>
      </c>
      <c r="D3476" s="557">
        <v>81.66</v>
      </c>
    </row>
    <row r="3477" spans="1:4" ht="40.5" x14ac:dyDescent="0.25">
      <c r="A3477" s="557">
        <v>94670</v>
      </c>
      <c r="B3477" s="560" t="s">
        <v>15398</v>
      </c>
      <c r="C3477" s="557" t="s">
        <v>18</v>
      </c>
      <c r="D3477" s="557">
        <v>79.040000000000006</v>
      </c>
    </row>
    <row r="3478" spans="1:4" ht="40.5" x14ac:dyDescent="0.25">
      <c r="A3478" s="557">
        <v>94671</v>
      </c>
      <c r="B3478" s="560" t="s">
        <v>15399</v>
      </c>
      <c r="C3478" s="557" t="s">
        <v>18</v>
      </c>
      <c r="D3478" s="557">
        <v>118.82</v>
      </c>
    </row>
    <row r="3479" spans="1:4" ht="40.5" x14ac:dyDescent="0.25">
      <c r="A3479" s="557">
        <v>94672</v>
      </c>
      <c r="B3479" s="560" t="s">
        <v>15400</v>
      </c>
      <c r="C3479" s="557" t="s">
        <v>18</v>
      </c>
      <c r="D3479" s="557">
        <v>10.029999999999999</v>
      </c>
    </row>
    <row r="3480" spans="1:4" ht="40.5" x14ac:dyDescent="0.25">
      <c r="A3480" s="557">
        <v>94673</v>
      </c>
      <c r="B3480" s="560" t="s">
        <v>15401</v>
      </c>
      <c r="C3480" s="557" t="s">
        <v>18</v>
      </c>
      <c r="D3480" s="557">
        <v>9.7100000000000009</v>
      </c>
    </row>
    <row r="3481" spans="1:4" ht="40.5" x14ac:dyDescent="0.25">
      <c r="A3481" s="557">
        <v>94674</v>
      </c>
      <c r="B3481" s="560" t="s">
        <v>15402</v>
      </c>
      <c r="C3481" s="557" t="s">
        <v>18</v>
      </c>
      <c r="D3481" s="557">
        <v>8.6</v>
      </c>
    </row>
    <row r="3482" spans="1:4" ht="40.5" x14ac:dyDescent="0.25">
      <c r="A3482" s="557">
        <v>94675</v>
      </c>
      <c r="B3482" s="560" t="s">
        <v>15403</v>
      </c>
      <c r="C3482" s="557" t="s">
        <v>18</v>
      </c>
      <c r="D3482" s="557">
        <v>14.61</v>
      </c>
    </row>
    <row r="3483" spans="1:4" ht="40.5" x14ac:dyDescent="0.25">
      <c r="A3483" s="557">
        <v>94676</v>
      </c>
      <c r="B3483" s="560" t="s">
        <v>15404</v>
      </c>
      <c r="C3483" s="557" t="s">
        <v>18</v>
      </c>
      <c r="D3483" s="557">
        <v>15.33</v>
      </c>
    </row>
    <row r="3484" spans="1:4" ht="40.5" x14ac:dyDescent="0.25">
      <c r="A3484" s="557">
        <v>94677</v>
      </c>
      <c r="B3484" s="560" t="s">
        <v>15405</v>
      </c>
      <c r="C3484" s="557" t="s">
        <v>18</v>
      </c>
      <c r="D3484" s="557">
        <v>24.38</v>
      </c>
    </row>
    <row r="3485" spans="1:4" ht="40.5" x14ac:dyDescent="0.25">
      <c r="A3485" s="557">
        <v>94678</v>
      </c>
      <c r="B3485" s="560" t="s">
        <v>15406</v>
      </c>
      <c r="C3485" s="557" t="s">
        <v>18</v>
      </c>
      <c r="D3485" s="557">
        <v>15.87</v>
      </c>
    </row>
    <row r="3486" spans="1:4" ht="40.5" x14ac:dyDescent="0.25">
      <c r="A3486" s="557">
        <v>94679</v>
      </c>
      <c r="B3486" s="560" t="s">
        <v>15407</v>
      </c>
      <c r="C3486" s="557" t="s">
        <v>18</v>
      </c>
      <c r="D3486" s="557">
        <v>27.78</v>
      </c>
    </row>
    <row r="3487" spans="1:4" ht="40.5" x14ac:dyDescent="0.25">
      <c r="A3487" s="557">
        <v>94680</v>
      </c>
      <c r="B3487" s="560" t="s">
        <v>15408</v>
      </c>
      <c r="C3487" s="557" t="s">
        <v>18</v>
      </c>
      <c r="D3487" s="557">
        <v>46.18</v>
      </c>
    </row>
    <row r="3488" spans="1:4" ht="40.5" x14ac:dyDescent="0.25">
      <c r="A3488" s="557">
        <v>94681</v>
      </c>
      <c r="B3488" s="560" t="s">
        <v>15409</v>
      </c>
      <c r="C3488" s="557" t="s">
        <v>18</v>
      </c>
      <c r="D3488" s="557">
        <v>62.5</v>
      </c>
    </row>
    <row r="3489" spans="1:4" ht="40.5" x14ac:dyDescent="0.25">
      <c r="A3489" s="557">
        <v>94682</v>
      </c>
      <c r="B3489" s="560" t="s">
        <v>15410</v>
      </c>
      <c r="C3489" s="557" t="s">
        <v>18</v>
      </c>
      <c r="D3489" s="557">
        <v>130.16999999999999</v>
      </c>
    </row>
    <row r="3490" spans="1:4" ht="40.5" x14ac:dyDescent="0.25">
      <c r="A3490" s="557">
        <v>94683</v>
      </c>
      <c r="B3490" s="560" t="s">
        <v>15411</v>
      </c>
      <c r="C3490" s="557" t="s">
        <v>18</v>
      </c>
      <c r="D3490" s="557">
        <v>82.24</v>
      </c>
    </row>
    <row r="3491" spans="1:4" ht="40.5" x14ac:dyDescent="0.25">
      <c r="A3491" s="557">
        <v>94684</v>
      </c>
      <c r="B3491" s="560" t="s">
        <v>15412</v>
      </c>
      <c r="C3491" s="557" t="s">
        <v>18</v>
      </c>
      <c r="D3491" s="557">
        <v>163.66</v>
      </c>
    </row>
    <row r="3492" spans="1:4" ht="40.5" x14ac:dyDescent="0.25">
      <c r="A3492" s="557">
        <v>94685</v>
      </c>
      <c r="B3492" s="560" t="s">
        <v>15413</v>
      </c>
      <c r="C3492" s="557" t="s">
        <v>18</v>
      </c>
      <c r="D3492" s="557">
        <v>123.77</v>
      </c>
    </row>
    <row r="3493" spans="1:4" ht="40.5" x14ac:dyDescent="0.25">
      <c r="A3493" s="557">
        <v>94686</v>
      </c>
      <c r="B3493" s="560" t="s">
        <v>15414</v>
      </c>
      <c r="C3493" s="557" t="s">
        <v>18</v>
      </c>
      <c r="D3493" s="557">
        <v>314.04000000000002</v>
      </c>
    </row>
    <row r="3494" spans="1:4" ht="40.5" x14ac:dyDescent="0.25">
      <c r="A3494" s="557">
        <v>94687</v>
      </c>
      <c r="B3494" s="560" t="s">
        <v>15415</v>
      </c>
      <c r="C3494" s="557" t="s">
        <v>18</v>
      </c>
      <c r="D3494" s="557">
        <v>253.91</v>
      </c>
    </row>
    <row r="3495" spans="1:4" ht="40.5" x14ac:dyDescent="0.25">
      <c r="A3495" s="557">
        <v>94688</v>
      </c>
      <c r="B3495" s="560" t="s">
        <v>15416</v>
      </c>
      <c r="C3495" s="557" t="s">
        <v>18</v>
      </c>
      <c r="D3495" s="557">
        <v>9.51</v>
      </c>
    </row>
    <row r="3496" spans="1:4" ht="40.5" x14ac:dyDescent="0.25">
      <c r="A3496" s="557">
        <v>94689</v>
      </c>
      <c r="B3496" s="560" t="s">
        <v>15417</v>
      </c>
      <c r="C3496" s="557" t="s">
        <v>18</v>
      </c>
      <c r="D3496" s="557">
        <v>13.84</v>
      </c>
    </row>
    <row r="3497" spans="1:4" ht="40.5" x14ac:dyDescent="0.25">
      <c r="A3497" s="557">
        <v>94690</v>
      </c>
      <c r="B3497" s="560" t="s">
        <v>15418</v>
      </c>
      <c r="C3497" s="557" t="s">
        <v>18</v>
      </c>
      <c r="D3497" s="557">
        <v>13.13</v>
      </c>
    </row>
    <row r="3498" spans="1:4" ht="40.5" x14ac:dyDescent="0.25">
      <c r="A3498" s="557">
        <v>94691</v>
      </c>
      <c r="B3498" s="560" t="s">
        <v>15419</v>
      </c>
      <c r="C3498" s="557" t="s">
        <v>18</v>
      </c>
      <c r="D3498" s="557">
        <v>15.64</v>
      </c>
    </row>
    <row r="3499" spans="1:4" ht="40.5" x14ac:dyDescent="0.25">
      <c r="A3499" s="557">
        <v>94692</v>
      </c>
      <c r="B3499" s="560" t="s">
        <v>15420</v>
      </c>
      <c r="C3499" s="557" t="s">
        <v>18</v>
      </c>
      <c r="D3499" s="557">
        <v>23.49</v>
      </c>
    </row>
    <row r="3500" spans="1:4" ht="40.5" x14ac:dyDescent="0.25">
      <c r="A3500" s="557">
        <v>94693</v>
      </c>
      <c r="B3500" s="560" t="s">
        <v>15421</v>
      </c>
      <c r="C3500" s="557" t="s">
        <v>18</v>
      </c>
      <c r="D3500" s="557">
        <v>24.75</v>
      </c>
    </row>
    <row r="3501" spans="1:4" ht="40.5" x14ac:dyDescent="0.25">
      <c r="A3501" s="557">
        <v>94694</v>
      </c>
      <c r="B3501" s="560" t="s">
        <v>15422</v>
      </c>
      <c r="C3501" s="557" t="s">
        <v>18</v>
      </c>
      <c r="D3501" s="557">
        <v>24.82</v>
      </c>
    </row>
    <row r="3502" spans="1:4" ht="40.5" x14ac:dyDescent="0.25">
      <c r="A3502" s="557">
        <v>94695</v>
      </c>
      <c r="B3502" s="560" t="s">
        <v>15423</v>
      </c>
      <c r="C3502" s="557" t="s">
        <v>18</v>
      </c>
      <c r="D3502" s="557">
        <v>34.56</v>
      </c>
    </row>
    <row r="3503" spans="1:4" ht="40.5" x14ac:dyDescent="0.25">
      <c r="A3503" s="557">
        <v>94696</v>
      </c>
      <c r="B3503" s="560" t="s">
        <v>15424</v>
      </c>
      <c r="C3503" s="557" t="s">
        <v>18</v>
      </c>
      <c r="D3503" s="557">
        <v>59.53</v>
      </c>
    </row>
    <row r="3504" spans="1:4" ht="40.5" x14ac:dyDescent="0.25">
      <c r="A3504" s="557">
        <v>94697</v>
      </c>
      <c r="B3504" s="560" t="s">
        <v>15425</v>
      </c>
      <c r="C3504" s="557" t="s">
        <v>18</v>
      </c>
      <c r="D3504" s="557">
        <v>97.25</v>
      </c>
    </row>
    <row r="3505" spans="1:4" ht="40.5" x14ac:dyDescent="0.25">
      <c r="A3505" s="557">
        <v>94698</v>
      </c>
      <c r="B3505" s="560" t="s">
        <v>15426</v>
      </c>
      <c r="C3505" s="557" t="s">
        <v>18</v>
      </c>
      <c r="D3505" s="557">
        <v>83.99</v>
      </c>
    </row>
    <row r="3506" spans="1:4" ht="40.5" x14ac:dyDescent="0.25">
      <c r="A3506" s="557">
        <v>94699</v>
      </c>
      <c r="B3506" s="560" t="s">
        <v>15427</v>
      </c>
      <c r="C3506" s="557" t="s">
        <v>18</v>
      </c>
      <c r="D3506" s="557">
        <v>162.85</v>
      </c>
    </row>
    <row r="3507" spans="1:4" ht="40.5" x14ac:dyDescent="0.25">
      <c r="A3507" s="557">
        <v>94700</v>
      </c>
      <c r="B3507" s="560" t="s">
        <v>15428</v>
      </c>
      <c r="C3507" s="557" t="s">
        <v>18</v>
      </c>
      <c r="D3507" s="557">
        <v>135.71</v>
      </c>
    </row>
    <row r="3508" spans="1:4" ht="40.5" x14ac:dyDescent="0.25">
      <c r="A3508" s="557">
        <v>94701</v>
      </c>
      <c r="B3508" s="560" t="s">
        <v>15429</v>
      </c>
      <c r="C3508" s="557" t="s">
        <v>18</v>
      </c>
      <c r="D3508" s="557">
        <v>248.93</v>
      </c>
    </row>
    <row r="3509" spans="1:4" ht="40.5" x14ac:dyDescent="0.25">
      <c r="A3509" s="557">
        <v>94702</v>
      </c>
      <c r="B3509" s="560" t="s">
        <v>15430</v>
      </c>
      <c r="C3509" s="557" t="s">
        <v>18</v>
      </c>
      <c r="D3509" s="557">
        <v>235.05</v>
      </c>
    </row>
    <row r="3510" spans="1:4" ht="40.5" x14ac:dyDescent="0.25">
      <c r="A3510" s="557">
        <v>94703</v>
      </c>
      <c r="B3510" s="560" t="s">
        <v>15431</v>
      </c>
      <c r="C3510" s="557" t="s">
        <v>18</v>
      </c>
      <c r="D3510" s="557">
        <v>20.59</v>
      </c>
    </row>
    <row r="3511" spans="1:4" ht="40.5" x14ac:dyDescent="0.25">
      <c r="A3511" s="557">
        <v>94704</v>
      </c>
      <c r="B3511" s="560" t="s">
        <v>15432</v>
      </c>
      <c r="C3511" s="557" t="s">
        <v>18</v>
      </c>
      <c r="D3511" s="557">
        <v>24.75</v>
      </c>
    </row>
    <row r="3512" spans="1:4" ht="40.5" x14ac:dyDescent="0.25">
      <c r="A3512" s="557">
        <v>94705</v>
      </c>
      <c r="B3512" s="560" t="s">
        <v>15433</v>
      </c>
      <c r="C3512" s="557" t="s">
        <v>18</v>
      </c>
      <c r="D3512" s="557">
        <v>31.06</v>
      </c>
    </row>
    <row r="3513" spans="1:4" ht="40.5" x14ac:dyDescent="0.25">
      <c r="A3513" s="557">
        <v>94706</v>
      </c>
      <c r="B3513" s="560" t="s">
        <v>15434</v>
      </c>
      <c r="C3513" s="557" t="s">
        <v>18</v>
      </c>
      <c r="D3513" s="557">
        <v>43.04</v>
      </c>
    </row>
    <row r="3514" spans="1:4" ht="40.5" x14ac:dyDescent="0.25">
      <c r="A3514" s="557">
        <v>94707</v>
      </c>
      <c r="B3514" s="560" t="s">
        <v>15435</v>
      </c>
      <c r="C3514" s="557" t="s">
        <v>18</v>
      </c>
      <c r="D3514" s="557">
        <v>54.74</v>
      </c>
    </row>
    <row r="3515" spans="1:4" ht="40.5" x14ac:dyDescent="0.25">
      <c r="A3515" s="557">
        <v>94708</v>
      </c>
      <c r="B3515" s="560" t="s">
        <v>15436</v>
      </c>
      <c r="C3515" s="557" t="s">
        <v>18</v>
      </c>
      <c r="D3515" s="557">
        <v>25.95</v>
      </c>
    </row>
    <row r="3516" spans="1:4" ht="40.5" x14ac:dyDescent="0.25">
      <c r="A3516" s="557">
        <v>94709</v>
      </c>
      <c r="B3516" s="560" t="s">
        <v>15437</v>
      </c>
      <c r="C3516" s="557" t="s">
        <v>18</v>
      </c>
      <c r="D3516" s="557">
        <v>34.25</v>
      </c>
    </row>
    <row r="3517" spans="1:4" ht="40.5" x14ac:dyDescent="0.25">
      <c r="A3517" s="557">
        <v>94710</v>
      </c>
      <c r="B3517" s="560" t="s">
        <v>15438</v>
      </c>
      <c r="C3517" s="557" t="s">
        <v>18</v>
      </c>
      <c r="D3517" s="557">
        <v>54.87</v>
      </c>
    </row>
    <row r="3518" spans="1:4" ht="40.5" x14ac:dyDescent="0.25">
      <c r="A3518" s="557">
        <v>94711</v>
      </c>
      <c r="B3518" s="560" t="s">
        <v>15439</v>
      </c>
      <c r="C3518" s="557" t="s">
        <v>18</v>
      </c>
      <c r="D3518" s="557">
        <v>63.04</v>
      </c>
    </row>
    <row r="3519" spans="1:4" ht="40.5" x14ac:dyDescent="0.25">
      <c r="A3519" s="557">
        <v>94712</v>
      </c>
      <c r="B3519" s="560" t="s">
        <v>15440</v>
      </c>
      <c r="C3519" s="557" t="s">
        <v>18</v>
      </c>
      <c r="D3519" s="557">
        <v>86.7</v>
      </c>
    </row>
    <row r="3520" spans="1:4" ht="40.5" x14ac:dyDescent="0.25">
      <c r="A3520" s="557">
        <v>94713</v>
      </c>
      <c r="B3520" s="560" t="s">
        <v>15441</v>
      </c>
      <c r="C3520" s="557" t="s">
        <v>18</v>
      </c>
      <c r="D3520" s="557">
        <v>236.88</v>
      </c>
    </row>
    <row r="3521" spans="1:4" ht="40.5" x14ac:dyDescent="0.25">
      <c r="A3521" s="557">
        <v>94714</v>
      </c>
      <c r="B3521" s="560" t="s">
        <v>15442</v>
      </c>
      <c r="C3521" s="557" t="s">
        <v>18</v>
      </c>
      <c r="D3521" s="557">
        <v>323.48</v>
      </c>
    </row>
    <row r="3522" spans="1:4" ht="40.5" x14ac:dyDescent="0.25">
      <c r="A3522" s="557">
        <v>94715</v>
      </c>
      <c r="B3522" s="560" t="s">
        <v>15443</v>
      </c>
      <c r="C3522" s="557" t="s">
        <v>18</v>
      </c>
      <c r="D3522" s="557">
        <v>449.05</v>
      </c>
    </row>
    <row r="3523" spans="1:4" ht="40.5" x14ac:dyDescent="0.25">
      <c r="A3523" s="557">
        <v>94716</v>
      </c>
      <c r="B3523" s="560" t="s">
        <v>15444</v>
      </c>
      <c r="C3523" s="557" t="s">
        <v>61</v>
      </c>
      <c r="D3523" s="557">
        <v>22.49</v>
      </c>
    </row>
    <row r="3524" spans="1:4" ht="40.5" x14ac:dyDescent="0.25">
      <c r="A3524" s="557">
        <v>94717</v>
      </c>
      <c r="B3524" s="560" t="s">
        <v>15445</v>
      </c>
      <c r="C3524" s="557" t="s">
        <v>61</v>
      </c>
      <c r="D3524" s="557">
        <v>33.270000000000003</v>
      </c>
    </row>
    <row r="3525" spans="1:4" ht="40.5" x14ac:dyDescent="0.25">
      <c r="A3525" s="557">
        <v>94718</v>
      </c>
      <c r="B3525" s="560" t="s">
        <v>15446</v>
      </c>
      <c r="C3525" s="557" t="s">
        <v>61</v>
      </c>
      <c r="D3525" s="557">
        <v>41.11</v>
      </c>
    </row>
    <row r="3526" spans="1:4" ht="40.5" x14ac:dyDescent="0.25">
      <c r="A3526" s="557">
        <v>94719</v>
      </c>
      <c r="B3526" s="560" t="s">
        <v>15447</v>
      </c>
      <c r="C3526" s="557" t="s">
        <v>61</v>
      </c>
      <c r="D3526" s="557">
        <v>54.05</v>
      </c>
    </row>
    <row r="3527" spans="1:4" ht="40.5" x14ac:dyDescent="0.25">
      <c r="A3527" s="557">
        <v>94720</v>
      </c>
      <c r="B3527" s="560" t="s">
        <v>15448</v>
      </c>
      <c r="C3527" s="557" t="s">
        <v>61</v>
      </c>
      <c r="D3527" s="557">
        <v>81.45</v>
      </c>
    </row>
    <row r="3528" spans="1:4" ht="40.5" x14ac:dyDescent="0.25">
      <c r="A3528" s="557">
        <v>94721</v>
      </c>
      <c r="B3528" s="560" t="s">
        <v>15449</v>
      </c>
      <c r="C3528" s="557" t="s">
        <v>61</v>
      </c>
      <c r="D3528" s="557">
        <v>119.34</v>
      </c>
    </row>
    <row r="3529" spans="1:4" ht="40.5" x14ac:dyDescent="0.25">
      <c r="A3529" s="557">
        <v>94722</v>
      </c>
      <c r="B3529" s="560" t="s">
        <v>15450</v>
      </c>
      <c r="C3529" s="557" t="s">
        <v>61</v>
      </c>
      <c r="D3529" s="557">
        <v>207.71</v>
      </c>
    </row>
    <row r="3530" spans="1:4" ht="40.5" x14ac:dyDescent="0.25">
      <c r="A3530" s="557">
        <v>94724</v>
      </c>
      <c r="B3530" s="560" t="s">
        <v>15451</v>
      </c>
      <c r="C3530" s="557" t="s">
        <v>18</v>
      </c>
      <c r="D3530" s="557">
        <v>25.48</v>
      </c>
    </row>
    <row r="3531" spans="1:4" ht="40.5" x14ac:dyDescent="0.25">
      <c r="A3531" s="557">
        <v>94725</v>
      </c>
      <c r="B3531" s="560" t="s">
        <v>15452</v>
      </c>
      <c r="C3531" s="557" t="s">
        <v>18</v>
      </c>
      <c r="D3531" s="557">
        <v>5.85</v>
      </c>
    </row>
    <row r="3532" spans="1:4" ht="40.5" x14ac:dyDescent="0.25">
      <c r="A3532" s="557">
        <v>94726</v>
      </c>
      <c r="B3532" s="560" t="s">
        <v>15453</v>
      </c>
      <c r="C3532" s="557" t="s">
        <v>18</v>
      </c>
      <c r="D3532" s="557">
        <v>39.53</v>
      </c>
    </row>
    <row r="3533" spans="1:4" ht="40.5" x14ac:dyDescent="0.25">
      <c r="A3533" s="557">
        <v>94727</v>
      </c>
      <c r="B3533" s="560" t="s">
        <v>15454</v>
      </c>
      <c r="C3533" s="557" t="s">
        <v>18</v>
      </c>
      <c r="D3533" s="557">
        <v>8.4499999999999993</v>
      </c>
    </row>
    <row r="3534" spans="1:4" ht="40.5" x14ac:dyDescent="0.25">
      <c r="A3534" s="557">
        <v>94728</v>
      </c>
      <c r="B3534" s="560" t="s">
        <v>15455</v>
      </c>
      <c r="C3534" s="557" t="s">
        <v>18</v>
      </c>
      <c r="D3534" s="557">
        <v>150.31</v>
      </c>
    </row>
    <row r="3535" spans="1:4" ht="40.5" x14ac:dyDescent="0.25">
      <c r="A3535" s="557">
        <v>94729</v>
      </c>
      <c r="B3535" s="560" t="s">
        <v>15456</v>
      </c>
      <c r="C3535" s="557" t="s">
        <v>18</v>
      </c>
      <c r="D3535" s="557">
        <v>15.04</v>
      </c>
    </row>
    <row r="3536" spans="1:4" ht="40.5" x14ac:dyDescent="0.25">
      <c r="A3536" s="557">
        <v>94730</v>
      </c>
      <c r="B3536" s="560" t="s">
        <v>15457</v>
      </c>
      <c r="C3536" s="557" t="s">
        <v>18</v>
      </c>
      <c r="D3536" s="557">
        <v>182.7</v>
      </c>
    </row>
    <row r="3537" spans="1:4" ht="40.5" x14ac:dyDescent="0.25">
      <c r="A3537" s="557">
        <v>94731</v>
      </c>
      <c r="B3537" s="560" t="s">
        <v>15458</v>
      </c>
      <c r="C3537" s="557" t="s">
        <v>18</v>
      </c>
      <c r="D3537" s="557">
        <v>18.98</v>
      </c>
    </row>
    <row r="3538" spans="1:4" ht="40.5" x14ac:dyDescent="0.25">
      <c r="A3538" s="557">
        <v>94733</v>
      </c>
      <c r="B3538" s="560" t="s">
        <v>15459</v>
      </c>
      <c r="C3538" s="557" t="s">
        <v>18</v>
      </c>
      <c r="D3538" s="557">
        <v>36.93</v>
      </c>
    </row>
    <row r="3539" spans="1:4" ht="40.5" x14ac:dyDescent="0.25">
      <c r="A3539" s="557">
        <v>94737</v>
      </c>
      <c r="B3539" s="560" t="s">
        <v>15460</v>
      </c>
      <c r="C3539" s="557" t="s">
        <v>18</v>
      </c>
      <c r="D3539" s="557">
        <v>156.09</v>
      </c>
    </row>
    <row r="3540" spans="1:4" ht="40.5" x14ac:dyDescent="0.25">
      <c r="A3540" s="557">
        <v>94740</v>
      </c>
      <c r="B3540" s="560" t="s">
        <v>15461</v>
      </c>
      <c r="C3540" s="557" t="s">
        <v>18</v>
      </c>
      <c r="D3540" s="557">
        <v>9.25</v>
      </c>
    </row>
    <row r="3541" spans="1:4" ht="40.5" x14ac:dyDescent="0.25">
      <c r="A3541" s="557">
        <v>94741</v>
      </c>
      <c r="B3541" s="560" t="s">
        <v>15462</v>
      </c>
      <c r="C3541" s="557" t="s">
        <v>18</v>
      </c>
      <c r="D3541" s="557">
        <v>11.62</v>
      </c>
    </row>
    <row r="3542" spans="1:4" ht="40.5" x14ac:dyDescent="0.25">
      <c r="A3542" s="557">
        <v>94742</v>
      </c>
      <c r="B3542" s="560" t="s">
        <v>15463</v>
      </c>
      <c r="C3542" s="557" t="s">
        <v>18</v>
      </c>
      <c r="D3542" s="557">
        <v>14.27</v>
      </c>
    </row>
    <row r="3543" spans="1:4" ht="40.5" x14ac:dyDescent="0.25">
      <c r="A3543" s="557">
        <v>94743</v>
      </c>
      <c r="B3543" s="560" t="s">
        <v>15464</v>
      </c>
      <c r="C3543" s="557" t="s">
        <v>18</v>
      </c>
      <c r="D3543" s="557">
        <v>15.77</v>
      </c>
    </row>
    <row r="3544" spans="1:4" ht="40.5" x14ac:dyDescent="0.25">
      <c r="A3544" s="557">
        <v>94744</v>
      </c>
      <c r="B3544" s="560" t="s">
        <v>15465</v>
      </c>
      <c r="C3544" s="557" t="s">
        <v>18</v>
      </c>
      <c r="D3544" s="557">
        <v>22.91</v>
      </c>
    </row>
    <row r="3545" spans="1:4" ht="40.5" x14ac:dyDescent="0.25">
      <c r="A3545" s="557">
        <v>94746</v>
      </c>
      <c r="B3545" s="560" t="s">
        <v>15466</v>
      </c>
      <c r="C3545" s="557" t="s">
        <v>18</v>
      </c>
      <c r="D3545" s="557">
        <v>32.909999999999997</v>
      </c>
    </row>
    <row r="3546" spans="1:4" ht="40.5" x14ac:dyDescent="0.25">
      <c r="A3546" s="557">
        <v>94748</v>
      </c>
      <c r="B3546" s="560" t="s">
        <v>15467</v>
      </c>
      <c r="C3546" s="557" t="s">
        <v>18</v>
      </c>
      <c r="D3546" s="557">
        <v>68.05</v>
      </c>
    </row>
    <row r="3547" spans="1:4" ht="40.5" x14ac:dyDescent="0.25">
      <c r="A3547" s="557">
        <v>94750</v>
      </c>
      <c r="B3547" s="560" t="s">
        <v>15468</v>
      </c>
      <c r="C3547" s="557" t="s">
        <v>18</v>
      </c>
      <c r="D3547" s="557">
        <v>162.61000000000001</v>
      </c>
    </row>
    <row r="3548" spans="1:4" ht="40.5" x14ac:dyDescent="0.25">
      <c r="A3548" s="557">
        <v>94752</v>
      </c>
      <c r="B3548" s="560" t="s">
        <v>15469</v>
      </c>
      <c r="C3548" s="557" t="s">
        <v>18</v>
      </c>
      <c r="D3548" s="557">
        <v>197.56</v>
      </c>
    </row>
    <row r="3549" spans="1:4" ht="40.5" x14ac:dyDescent="0.25">
      <c r="A3549" s="557">
        <v>94756</v>
      </c>
      <c r="B3549" s="560" t="s">
        <v>15470</v>
      </c>
      <c r="C3549" s="557" t="s">
        <v>18</v>
      </c>
      <c r="D3549" s="557">
        <v>11.67</v>
      </c>
    </row>
    <row r="3550" spans="1:4" ht="40.5" x14ac:dyDescent="0.25">
      <c r="A3550" s="557">
        <v>94757</v>
      </c>
      <c r="B3550" s="560" t="s">
        <v>15471</v>
      </c>
      <c r="C3550" s="557" t="s">
        <v>18</v>
      </c>
      <c r="D3550" s="557">
        <v>16.16</v>
      </c>
    </row>
    <row r="3551" spans="1:4" ht="40.5" x14ac:dyDescent="0.25">
      <c r="A3551" s="557">
        <v>94758</v>
      </c>
      <c r="B3551" s="560" t="s">
        <v>15472</v>
      </c>
      <c r="C3551" s="557" t="s">
        <v>18</v>
      </c>
      <c r="D3551" s="557">
        <v>42.02</v>
      </c>
    </row>
    <row r="3552" spans="1:4" ht="40.5" x14ac:dyDescent="0.25">
      <c r="A3552" s="557">
        <v>94759</v>
      </c>
      <c r="B3552" s="560" t="s">
        <v>15473</v>
      </c>
      <c r="C3552" s="557" t="s">
        <v>18</v>
      </c>
      <c r="D3552" s="557">
        <v>51.99</v>
      </c>
    </row>
    <row r="3553" spans="1:4" ht="40.5" x14ac:dyDescent="0.25">
      <c r="A3553" s="557">
        <v>94760</v>
      </c>
      <c r="B3553" s="560" t="s">
        <v>15474</v>
      </c>
      <c r="C3553" s="557" t="s">
        <v>18</v>
      </c>
      <c r="D3553" s="557">
        <v>85.33</v>
      </c>
    </row>
    <row r="3554" spans="1:4" ht="40.5" x14ac:dyDescent="0.25">
      <c r="A3554" s="557">
        <v>94761</v>
      </c>
      <c r="B3554" s="560" t="s">
        <v>15475</v>
      </c>
      <c r="C3554" s="557" t="s">
        <v>18</v>
      </c>
      <c r="D3554" s="557">
        <v>185.28</v>
      </c>
    </row>
    <row r="3555" spans="1:4" ht="40.5" x14ac:dyDescent="0.25">
      <c r="A3555" s="557">
        <v>94762</v>
      </c>
      <c r="B3555" s="560" t="s">
        <v>15476</v>
      </c>
      <c r="C3555" s="557" t="s">
        <v>18</v>
      </c>
      <c r="D3555" s="557">
        <v>236.17</v>
      </c>
    </row>
    <row r="3556" spans="1:4" ht="40.5" x14ac:dyDescent="0.25">
      <c r="A3556" s="557">
        <v>94779</v>
      </c>
      <c r="B3556" s="560" t="s">
        <v>15477</v>
      </c>
      <c r="C3556" s="557" t="s">
        <v>1389</v>
      </c>
      <c r="D3556" s="557">
        <v>36.43</v>
      </c>
    </row>
    <row r="3557" spans="1:4" ht="54" x14ac:dyDescent="0.25">
      <c r="A3557" s="557">
        <v>94782</v>
      </c>
      <c r="B3557" s="560" t="s">
        <v>15478</v>
      </c>
      <c r="C3557" s="557" t="s">
        <v>1389</v>
      </c>
      <c r="D3557" s="557">
        <v>41.33</v>
      </c>
    </row>
    <row r="3558" spans="1:4" ht="40.5" x14ac:dyDescent="0.25">
      <c r="A3558" s="557">
        <v>94783</v>
      </c>
      <c r="B3558" s="560" t="s">
        <v>15479</v>
      </c>
      <c r="C3558" s="557" t="s">
        <v>18</v>
      </c>
      <c r="D3558" s="557">
        <v>18.77</v>
      </c>
    </row>
    <row r="3559" spans="1:4" ht="40.5" x14ac:dyDescent="0.25">
      <c r="A3559" s="557">
        <v>94785</v>
      </c>
      <c r="B3559" s="560" t="s">
        <v>15480</v>
      </c>
      <c r="C3559" s="557" t="s">
        <v>18</v>
      </c>
      <c r="D3559" s="557">
        <v>34.85</v>
      </c>
    </row>
    <row r="3560" spans="1:4" ht="40.5" x14ac:dyDescent="0.25">
      <c r="A3560" s="557">
        <v>94786</v>
      </c>
      <c r="B3560" s="560" t="s">
        <v>15481</v>
      </c>
      <c r="C3560" s="557" t="s">
        <v>18</v>
      </c>
      <c r="D3560" s="557">
        <v>46.62</v>
      </c>
    </row>
    <row r="3561" spans="1:4" ht="40.5" x14ac:dyDescent="0.25">
      <c r="A3561" s="557">
        <v>94787</v>
      </c>
      <c r="B3561" s="560" t="s">
        <v>15482</v>
      </c>
      <c r="C3561" s="557" t="s">
        <v>18</v>
      </c>
      <c r="D3561" s="557">
        <v>59.92</v>
      </c>
    </row>
    <row r="3562" spans="1:4" ht="40.5" x14ac:dyDescent="0.25">
      <c r="A3562" s="557">
        <v>94788</v>
      </c>
      <c r="B3562" s="560" t="s">
        <v>15483</v>
      </c>
      <c r="C3562" s="557" t="s">
        <v>18</v>
      </c>
      <c r="D3562" s="557">
        <v>89.52</v>
      </c>
    </row>
    <row r="3563" spans="1:4" ht="40.5" x14ac:dyDescent="0.25">
      <c r="A3563" s="557">
        <v>94789</v>
      </c>
      <c r="B3563" s="560" t="s">
        <v>15484</v>
      </c>
      <c r="C3563" s="557" t="s">
        <v>18</v>
      </c>
      <c r="D3563" s="557">
        <v>294.92</v>
      </c>
    </row>
    <row r="3564" spans="1:4" ht="40.5" x14ac:dyDescent="0.25">
      <c r="A3564" s="557">
        <v>94790</v>
      </c>
      <c r="B3564" s="560" t="s">
        <v>15485</v>
      </c>
      <c r="C3564" s="557" t="s">
        <v>18</v>
      </c>
      <c r="D3564" s="557">
        <v>342.17</v>
      </c>
    </row>
    <row r="3565" spans="1:4" ht="40.5" x14ac:dyDescent="0.25">
      <c r="A3565" s="557">
        <v>94791</v>
      </c>
      <c r="B3565" s="560" t="s">
        <v>15486</v>
      </c>
      <c r="C3565" s="557" t="s">
        <v>18</v>
      </c>
      <c r="D3565" s="557">
        <v>481.95</v>
      </c>
    </row>
    <row r="3566" spans="1:4" ht="40.5" x14ac:dyDescent="0.25">
      <c r="A3566" s="557">
        <v>94792</v>
      </c>
      <c r="B3566" s="560" t="s">
        <v>15487</v>
      </c>
      <c r="C3566" s="557" t="s">
        <v>18</v>
      </c>
      <c r="D3566" s="557">
        <v>126.78</v>
      </c>
    </row>
    <row r="3567" spans="1:4" ht="40.5" x14ac:dyDescent="0.25">
      <c r="A3567" s="557">
        <v>94793</v>
      </c>
      <c r="B3567" s="560" t="s">
        <v>15488</v>
      </c>
      <c r="C3567" s="557" t="s">
        <v>18</v>
      </c>
      <c r="D3567" s="557">
        <v>165.46</v>
      </c>
    </row>
    <row r="3568" spans="1:4" ht="40.5" x14ac:dyDescent="0.25">
      <c r="A3568" s="557">
        <v>94794</v>
      </c>
      <c r="B3568" s="560" t="s">
        <v>15489</v>
      </c>
      <c r="C3568" s="557" t="s">
        <v>18</v>
      </c>
      <c r="D3568" s="557">
        <v>171.67</v>
      </c>
    </row>
    <row r="3569" spans="1:4" ht="27" x14ac:dyDescent="0.25">
      <c r="A3569" s="557">
        <v>94795</v>
      </c>
      <c r="B3569" s="560" t="s">
        <v>15490</v>
      </c>
      <c r="C3569" s="557" t="s">
        <v>18</v>
      </c>
      <c r="D3569" s="557">
        <v>22.74</v>
      </c>
    </row>
    <row r="3570" spans="1:4" ht="27" x14ac:dyDescent="0.25">
      <c r="A3570" s="557">
        <v>94796</v>
      </c>
      <c r="B3570" s="560" t="s">
        <v>15491</v>
      </c>
      <c r="C3570" s="557" t="s">
        <v>18</v>
      </c>
      <c r="D3570" s="557">
        <v>26.75</v>
      </c>
    </row>
    <row r="3571" spans="1:4" ht="27" x14ac:dyDescent="0.25">
      <c r="A3571" s="557">
        <v>94797</v>
      </c>
      <c r="B3571" s="560" t="s">
        <v>15492</v>
      </c>
      <c r="C3571" s="557" t="s">
        <v>18</v>
      </c>
      <c r="D3571" s="557">
        <v>40.47</v>
      </c>
    </row>
    <row r="3572" spans="1:4" ht="27" x14ac:dyDescent="0.25">
      <c r="A3572" s="557">
        <v>94798</v>
      </c>
      <c r="B3572" s="560" t="s">
        <v>15493</v>
      </c>
      <c r="C3572" s="557" t="s">
        <v>18</v>
      </c>
      <c r="D3572" s="557">
        <v>86.31</v>
      </c>
    </row>
    <row r="3573" spans="1:4" ht="27" x14ac:dyDescent="0.25">
      <c r="A3573" s="557">
        <v>94799</v>
      </c>
      <c r="B3573" s="560" t="s">
        <v>15494</v>
      </c>
      <c r="C3573" s="557" t="s">
        <v>18</v>
      </c>
      <c r="D3573" s="557">
        <v>84.21</v>
      </c>
    </row>
    <row r="3574" spans="1:4" ht="27" x14ac:dyDescent="0.25">
      <c r="A3574" s="557">
        <v>94800</v>
      </c>
      <c r="B3574" s="560" t="s">
        <v>15495</v>
      </c>
      <c r="C3574" s="557" t="s">
        <v>18</v>
      </c>
      <c r="D3574" s="557">
        <v>142.49</v>
      </c>
    </row>
    <row r="3575" spans="1:4" ht="27" x14ac:dyDescent="0.25">
      <c r="A3575" s="557">
        <v>94805</v>
      </c>
      <c r="B3575" s="560" t="s">
        <v>15496</v>
      </c>
      <c r="C3575" s="557" t="s">
        <v>18</v>
      </c>
      <c r="D3575" s="557">
        <v>812.67</v>
      </c>
    </row>
    <row r="3576" spans="1:4" ht="27" x14ac:dyDescent="0.25">
      <c r="A3576" s="557">
        <v>94806</v>
      </c>
      <c r="B3576" s="560" t="s">
        <v>15497</v>
      </c>
      <c r="C3576" s="557" t="s">
        <v>18</v>
      </c>
      <c r="D3576" s="557">
        <v>408.84</v>
      </c>
    </row>
    <row r="3577" spans="1:4" ht="27" x14ac:dyDescent="0.25">
      <c r="A3577" s="557">
        <v>94807</v>
      </c>
      <c r="B3577" s="560" t="s">
        <v>15498</v>
      </c>
      <c r="C3577" s="557" t="s">
        <v>18</v>
      </c>
      <c r="D3577" s="557">
        <v>492.44</v>
      </c>
    </row>
    <row r="3578" spans="1:4" ht="40.5" x14ac:dyDescent="0.25">
      <c r="A3578" s="557">
        <v>94863</v>
      </c>
      <c r="B3578" s="560" t="s">
        <v>15499</v>
      </c>
      <c r="C3578" s="557" t="s">
        <v>18</v>
      </c>
      <c r="D3578" s="557">
        <v>133.47999999999999</v>
      </c>
    </row>
    <row r="3579" spans="1:4" ht="27" x14ac:dyDescent="0.25">
      <c r="A3579" s="557">
        <v>94869</v>
      </c>
      <c r="B3579" s="560" t="s">
        <v>15500</v>
      </c>
      <c r="C3579" s="557" t="s">
        <v>61</v>
      </c>
      <c r="D3579" s="557">
        <v>202.83</v>
      </c>
    </row>
    <row r="3580" spans="1:4" ht="40.5" x14ac:dyDescent="0.25">
      <c r="A3580" s="557">
        <v>94870</v>
      </c>
      <c r="B3580" s="560" t="s">
        <v>15501</v>
      </c>
      <c r="C3580" s="557" t="s">
        <v>61</v>
      </c>
      <c r="D3580" s="557">
        <v>1.61</v>
      </c>
    </row>
    <row r="3581" spans="1:4" ht="27" x14ac:dyDescent="0.25">
      <c r="A3581" s="557">
        <v>94871</v>
      </c>
      <c r="B3581" s="560" t="s">
        <v>15502</v>
      </c>
      <c r="C3581" s="557" t="s">
        <v>61</v>
      </c>
      <c r="D3581" s="557">
        <v>240.25</v>
      </c>
    </row>
    <row r="3582" spans="1:4" ht="40.5" x14ac:dyDescent="0.25">
      <c r="A3582" s="557">
        <v>94872</v>
      </c>
      <c r="B3582" s="560" t="s">
        <v>15503</v>
      </c>
      <c r="C3582" s="557" t="s">
        <v>61</v>
      </c>
      <c r="D3582" s="557">
        <v>2.2599999999999998</v>
      </c>
    </row>
    <row r="3583" spans="1:4" ht="27" x14ac:dyDescent="0.25">
      <c r="A3583" s="557">
        <v>94875</v>
      </c>
      <c r="B3583" s="560" t="s">
        <v>15504</v>
      </c>
      <c r="C3583" s="557" t="s">
        <v>61</v>
      </c>
      <c r="D3583" s="562">
        <v>1406.21</v>
      </c>
    </row>
    <row r="3584" spans="1:4" ht="40.5" x14ac:dyDescent="0.25">
      <c r="A3584" s="557">
        <v>94876</v>
      </c>
      <c r="B3584" s="560" t="s">
        <v>15505</v>
      </c>
      <c r="C3584" s="557" t="s">
        <v>61</v>
      </c>
      <c r="D3584" s="557">
        <v>21.71</v>
      </c>
    </row>
    <row r="3585" spans="1:4" ht="40.5" x14ac:dyDescent="0.25">
      <c r="A3585" s="557">
        <v>94878</v>
      </c>
      <c r="B3585" s="560" t="s">
        <v>15506</v>
      </c>
      <c r="C3585" s="557" t="s">
        <v>61</v>
      </c>
      <c r="D3585" s="557">
        <v>25.09</v>
      </c>
    </row>
    <row r="3586" spans="1:4" ht="27" x14ac:dyDescent="0.25">
      <c r="A3586" s="557">
        <v>94879</v>
      </c>
      <c r="B3586" s="560" t="s">
        <v>15507</v>
      </c>
      <c r="C3586" s="557" t="s">
        <v>61</v>
      </c>
      <c r="D3586" s="562">
        <v>1872.75</v>
      </c>
    </row>
    <row r="3587" spans="1:4" ht="40.5" x14ac:dyDescent="0.25">
      <c r="A3587" s="557">
        <v>94880</v>
      </c>
      <c r="B3587" s="560" t="s">
        <v>15508</v>
      </c>
      <c r="C3587" s="557" t="s">
        <v>61</v>
      </c>
      <c r="D3587" s="557">
        <v>32.51</v>
      </c>
    </row>
    <row r="3588" spans="1:4" ht="27" x14ac:dyDescent="0.25">
      <c r="A3588" s="557">
        <v>94881</v>
      </c>
      <c r="B3588" s="560" t="s">
        <v>15509</v>
      </c>
      <c r="C3588" s="557" t="s">
        <v>61</v>
      </c>
      <c r="D3588" s="562">
        <v>2925.94</v>
      </c>
    </row>
    <row r="3589" spans="1:4" ht="40.5" x14ac:dyDescent="0.25">
      <c r="A3589" s="557">
        <v>94882</v>
      </c>
      <c r="B3589" s="560" t="s">
        <v>15510</v>
      </c>
      <c r="C3589" s="557" t="s">
        <v>61</v>
      </c>
      <c r="D3589" s="557">
        <v>37.71</v>
      </c>
    </row>
    <row r="3590" spans="1:4" ht="40.5" x14ac:dyDescent="0.25">
      <c r="A3590" s="557">
        <v>94884</v>
      </c>
      <c r="B3590" s="560" t="s">
        <v>15511</v>
      </c>
      <c r="C3590" s="557" t="s">
        <v>61</v>
      </c>
      <c r="D3590" s="557">
        <v>48.23</v>
      </c>
    </row>
    <row r="3591" spans="1:4" ht="27" x14ac:dyDescent="0.25">
      <c r="A3591" s="557">
        <v>94962</v>
      </c>
      <c r="B3591" s="560" t="s">
        <v>15512</v>
      </c>
      <c r="C3591" s="557" t="s">
        <v>2075</v>
      </c>
      <c r="D3591" s="557">
        <v>297.56</v>
      </c>
    </row>
    <row r="3592" spans="1:4" ht="27" x14ac:dyDescent="0.25">
      <c r="A3592" s="557">
        <v>94963</v>
      </c>
      <c r="B3592" s="560" t="s">
        <v>15513</v>
      </c>
      <c r="C3592" s="557" t="s">
        <v>2075</v>
      </c>
      <c r="D3592" s="557">
        <v>331.75</v>
      </c>
    </row>
    <row r="3593" spans="1:4" ht="27" x14ac:dyDescent="0.25">
      <c r="A3593" s="557">
        <v>94964</v>
      </c>
      <c r="B3593" s="560" t="s">
        <v>15514</v>
      </c>
      <c r="C3593" s="557" t="s">
        <v>2075</v>
      </c>
      <c r="D3593" s="557">
        <v>364.39</v>
      </c>
    </row>
    <row r="3594" spans="1:4" ht="27" x14ac:dyDescent="0.25">
      <c r="A3594" s="557">
        <v>94965</v>
      </c>
      <c r="B3594" s="560" t="s">
        <v>15515</v>
      </c>
      <c r="C3594" s="557" t="s">
        <v>2075</v>
      </c>
      <c r="D3594" s="557">
        <v>379.53</v>
      </c>
    </row>
    <row r="3595" spans="1:4" ht="27" x14ac:dyDescent="0.25">
      <c r="A3595" s="557">
        <v>94966</v>
      </c>
      <c r="B3595" s="560" t="s">
        <v>15516</v>
      </c>
      <c r="C3595" s="557" t="s">
        <v>2075</v>
      </c>
      <c r="D3595" s="557">
        <v>393.28</v>
      </c>
    </row>
    <row r="3596" spans="1:4" ht="27" x14ac:dyDescent="0.25">
      <c r="A3596" s="557">
        <v>94967</v>
      </c>
      <c r="B3596" s="560" t="s">
        <v>15517</v>
      </c>
      <c r="C3596" s="557" t="s">
        <v>2075</v>
      </c>
      <c r="D3596" s="557">
        <v>450.67</v>
      </c>
    </row>
    <row r="3597" spans="1:4" ht="27" x14ac:dyDescent="0.25">
      <c r="A3597" s="557">
        <v>94968</v>
      </c>
      <c r="B3597" s="560" t="s">
        <v>15518</v>
      </c>
      <c r="C3597" s="557" t="s">
        <v>2075</v>
      </c>
      <c r="D3597" s="557">
        <v>295.01</v>
      </c>
    </row>
    <row r="3598" spans="1:4" ht="27" x14ac:dyDescent="0.25">
      <c r="A3598" s="557">
        <v>94969</v>
      </c>
      <c r="B3598" s="560" t="s">
        <v>15519</v>
      </c>
      <c r="C3598" s="557" t="s">
        <v>2075</v>
      </c>
      <c r="D3598" s="557">
        <v>326.57</v>
      </c>
    </row>
    <row r="3599" spans="1:4" ht="27" x14ac:dyDescent="0.25">
      <c r="A3599" s="557">
        <v>94970</v>
      </c>
      <c r="B3599" s="560" t="s">
        <v>15520</v>
      </c>
      <c r="C3599" s="557" t="s">
        <v>2075</v>
      </c>
      <c r="D3599" s="557">
        <v>354.28</v>
      </c>
    </row>
    <row r="3600" spans="1:4" ht="27" x14ac:dyDescent="0.25">
      <c r="A3600" s="557">
        <v>94971</v>
      </c>
      <c r="B3600" s="560" t="s">
        <v>15521</v>
      </c>
      <c r="C3600" s="557" t="s">
        <v>2075</v>
      </c>
      <c r="D3600" s="557">
        <v>374.37</v>
      </c>
    </row>
    <row r="3601" spans="1:4" ht="27" x14ac:dyDescent="0.25">
      <c r="A3601" s="557">
        <v>94972</v>
      </c>
      <c r="B3601" s="560" t="s">
        <v>15522</v>
      </c>
      <c r="C3601" s="557" t="s">
        <v>2075</v>
      </c>
      <c r="D3601" s="557">
        <v>387.95</v>
      </c>
    </row>
    <row r="3602" spans="1:4" ht="27" x14ac:dyDescent="0.25">
      <c r="A3602" s="557">
        <v>94973</v>
      </c>
      <c r="B3602" s="560" t="s">
        <v>15523</v>
      </c>
      <c r="C3602" s="557" t="s">
        <v>2075</v>
      </c>
      <c r="D3602" s="557">
        <v>444.04</v>
      </c>
    </row>
    <row r="3603" spans="1:4" ht="27" x14ac:dyDescent="0.25">
      <c r="A3603" s="557">
        <v>94974</v>
      </c>
      <c r="B3603" s="560" t="s">
        <v>15524</v>
      </c>
      <c r="C3603" s="557" t="s">
        <v>2075</v>
      </c>
      <c r="D3603" s="557">
        <v>393.2</v>
      </c>
    </row>
    <row r="3604" spans="1:4" ht="27" x14ac:dyDescent="0.25">
      <c r="A3604" s="557">
        <v>94975</v>
      </c>
      <c r="B3604" s="560" t="s">
        <v>15525</v>
      </c>
      <c r="C3604" s="557" t="s">
        <v>2075</v>
      </c>
      <c r="D3604" s="557">
        <v>425.38</v>
      </c>
    </row>
    <row r="3605" spans="1:4" ht="27" x14ac:dyDescent="0.25">
      <c r="A3605" s="557">
        <v>94990</v>
      </c>
      <c r="B3605" s="560" t="s">
        <v>15526</v>
      </c>
      <c r="C3605" s="557" t="s">
        <v>2075</v>
      </c>
      <c r="D3605" s="557">
        <v>639.41999999999996</v>
      </c>
    </row>
    <row r="3606" spans="1:4" ht="27" x14ac:dyDescent="0.25">
      <c r="A3606" s="557">
        <v>94991</v>
      </c>
      <c r="B3606" s="560" t="s">
        <v>15527</v>
      </c>
      <c r="C3606" s="557" t="s">
        <v>2075</v>
      </c>
      <c r="D3606" s="557">
        <v>499.82</v>
      </c>
    </row>
    <row r="3607" spans="1:4" ht="40.5" x14ac:dyDescent="0.25">
      <c r="A3607" s="557">
        <v>94992</v>
      </c>
      <c r="B3607" s="560" t="s">
        <v>15528</v>
      </c>
      <c r="C3607" s="557" t="s">
        <v>1389</v>
      </c>
      <c r="D3607" s="557">
        <v>95.39</v>
      </c>
    </row>
    <row r="3608" spans="1:4" ht="27" x14ac:dyDescent="0.25">
      <c r="A3608" s="557">
        <v>94993</v>
      </c>
      <c r="B3608" s="560" t="s">
        <v>15529</v>
      </c>
      <c r="C3608" s="557" t="s">
        <v>1389</v>
      </c>
      <c r="D3608" s="557">
        <v>87.02</v>
      </c>
    </row>
    <row r="3609" spans="1:4" ht="40.5" x14ac:dyDescent="0.25">
      <c r="A3609" s="557">
        <v>94994</v>
      </c>
      <c r="B3609" s="560" t="s">
        <v>15530</v>
      </c>
      <c r="C3609" s="557" t="s">
        <v>1389</v>
      </c>
      <c r="D3609" s="557">
        <v>110.88</v>
      </c>
    </row>
    <row r="3610" spans="1:4" ht="27" x14ac:dyDescent="0.25">
      <c r="A3610" s="557">
        <v>94995</v>
      </c>
      <c r="B3610" s="560" t="s">
        <v>15531</v>
      </c>
      <c r="C3610" s="557" t="s">
        <v>1389</v>
      </c>
      <c r="D3610" s="557">
        <v>99.71</v>
      </c>
    </row>
    <row r="3611" spans="1:4" ht="40.5" x14ac:dyDescent="0.25">
      <c r="A3611" s="557">
        <v>94996</v>
      </c>
      <c r="B3611" s="560" t="s">
        <v>15532</v>
      </c>
      <c r="C3611" s="557" t="s">
        <v>1389</v>
      </c>
      <c r="D3611" s="557">
        <v>123.51</v>
      </c>
    </row>
    <row r="3612" spans="1:4" ht="27" x14ac:dyDescent="0.25">
      <c r="A3612" s="557">
        <v>94997</v>
      </c>
      <c r="B3612" s="560" t="s">
        <v>15533</v>
      </c>
      <c r="C3612" s="557" t="s">
        <v>1389</v>
      </c>
      <c r="D3612" s="557">
        <v>109.55</v>
      </c>
    </row>
    <row r="3613" spans="1:4" ht="40.5" x14ac:dyDescent="0.25">
      <c r="A3613" s="557">
        <v>94998</v>
      </c>
      <c r="B3613" s="560" t="s">
        <v>15534</v>
      </c>
      <c r="C3613" s="557" t="s">
        <v>1389</v>
      </c>
      <c r="D3613" s="557">
        <v>137.65</v>
      </c>
    </row>
    <row r="3614" spans="1:4" ht="27" x14ac:dyDescent="0.25">
      <c r="A3614" s="557">
        <v>94999</v>
      </c>
      <c r="B3614" s="560" t="s">
        <v>15535</v>
      </c>
      <c r="C3614" s="557" t="s">
        <v>1389</v>
      </c>
      <c r="D3614" s="557">
        <v>120.91</v>
      </c>
    </row>
    <row r="3615" spans="1:4" ht="27" x14ac:dyDescent="0.25">
      <c r="A3615" s="557">
        <v>95108</v>
      </c>
      <c r="B3615" s="560" t="s">
        <v>15536</v>
      </c>
      <c r="C3615" s="557" t="s">
        <v>18</v>
      </c>
      <c r="D3615" s="557">
        <v>25</v>
      </c>
    </row>
    <row r="3616" spans="1:4" ht="27" x14ac:dyDescent="0.25">
      <c r="A3616" s="557">
        <v>95114</v>
      </c>
      <c r="B3616" s="560" t="s">
        <v>15537</v>
      </c>
      <c r="C3616" s="557" t="s">
        <v>2878</v>
      </c>
      <c r="D3616" s="557">
        <v>0.83</v>
      </c>
    </row>
    <row r="3617" spans="1:4" ht="27" x14ac:dyDescent="0.25">
      <c r="A3617" s="557">
        <v>95115</v>
      </c>
      <c r="B3617" s="560" t="s">
        <v>15538</v>
      </c>
      <c r="C3617" s="557" t="s">
        <v>2878</v>
      </c>
      <c r="D3617" s="557">
        <v>0.09</v>
      </c>
    </row>
    <row r="3618" spans="1:4" ht="27" x14ac:dyDescent="0.25">
      <c r="A3618" s="557">
        <v>95116</v>
      </c>
      <c r="B3618" s="560" t="s">
        <v>15539</v>
      </c>
      <c r="C3618" s="557" t="s">
        <v>2878</v>
      </c>
      <c r="D3618" s="557">
        <v>31.99</v>
      </c>
    </row>
    <row r="3619" spans="1:4" ht="27.6" x14ac:dyDescent="0.3">
      <c r="A3619" s="557">
        <v>95117</v>
      </c>
      <c r="B3619" s="560" t="s">
        <v>15540</v>
      </c>
      <c r="C3619" s="557" t="s">
        <v>2878</v>
      </c>
      <c r="D3619" s="557">
        <v>5.04</v>
      </c>
    </row>
    <row r="3620" spans="1:4" ht="27" x14ac:dyDescent="0.25">
      <c r="A3620" s="557">
        <v>95118</v>
      </c>
      <c r="B3620" s="560" t="s">
        <v>15541</v>
      </c>
      <c r="C3620" s="557" t="s">
        <v>2878</v>
      </c>
      <c r="D3620" s="557">
        <v>37.14</v>
      </c>
    </row>
    <row r="3621" spans="1:4" ht="27.6" x14ac:dyDescent="0.3">
      <c r="A3621" s="557">
        <v>95119</v>
      </c>
      <c r="B3621" s="560" t="s">
        <v>15542</v>
      </c>
      <c r="C3621" s="557" t="s">
        <v>2878</v>
      </c>
      <c r="D3621" s="557">
        <v>6.68</v>
      </c>
    </row>
    <row r="3622" spans="1:4" ht="27" x14ac:dyDescent="0.25">
      <c r="A3622" s="557">
        <v>95120</v>
      </c>
      <c r="B3622" s="560" t="s">
        <v>15543</v>
      </c>
      <c r="C3622" s="557" t="s">
        <v>2878</v>
      </c>
      <c r="D3622" s="557">
        <v>63.11</v>
      </c>
    </row>
    <row r="3623" spans="1:4" ht="27.6" x14ac:dyDescent="0.3">
      <c r="A3623" s="557">
        <v>95121</v>
      </c>
      <c r="B3623" s="560" t="s">
        <v>15544</v>
      </c>
      <c r="C3623" s="557" t="s">
        <v>11964</v>
      </c>
      <c r="D3623" s="557">
        <v>239.23</v>
      </c>
    </row>
    <row r="3624" spans="1:4" ht="27.6" x14ac:dyDescent="0.3">
      <c r="A3624" s="557">
        <v>95122</v>
      </c>
      <c r="B3624" s="560" t="s">
        <v>15545</v>
      </c>
      <c r="C3624" s="557" t="s">
        <v>11966</v>
      </c>
      <c r="D3624" s="557">
        <v>129.69999999999999</v>
      </c>
    </row>
    <row r="3625" spans="1:4" ht="27" x14ac:dyDescent="0.25">
      <c r="A3625" s="557">
        <v>95123</v>
      </c>
      <c r="B3625" s="560" t="s">
        <v>15546</v>
      </c>
      <c r="C3625" s="557" t="s">
        <v>2878</v>
      </c>
      <c r="D3625" s="557">
        <v>12.9</v>
      </c>
    </row>
    <row r="3626" spans="1:4" ht="27" x14ac:dyDescent="0.25">
      <c r="A3626" s="557">
        <v>95124</v>
      </c>
      <c r="B3626" s="560" t="s">
        <v>15547</v>
      </c>
      <c r="C3626" s="557" t="s">
        <v>2878</v>
      </c>
      <c r="D3626" s="557">
        <v>2.0299999999999998</v>
      </c>
    </row>
    <row r="3627" spans="1:4" ht="27" x14ac:dyDescent="0.25">
      <c r="A3627" s="557">
        <v>95125</v>
      </c>
      <c r="B3627" s="560" t="s">
        <v>15548</v>
      </c>
      <c r="C3627" s="557" t="s">
        <v>2878</v>
      </c>
      <c r="D3627" s="557">
        <v>14.11</v>
      </c>
    </row>
    <row r="3628" spans="1:4" ht="27" x14ac:dyDescent="0.25">
      <c r="A3628" s="557">
        <v>95126</v>
      </c>
      <c r="B3628" s="560" t="s">
        <v>15549</v>
      </c>
      <c r="C3628" s="557" t="s">
        <v>2878</v>
      </c>
      <c r="D3628" s="557">
        <v>104.34</v>
      </c>
    </row>
    <row r="3629" spans="1:4" ht="27" x14ac:dyDescent="0.25">
      <c r="A3629" s="557">
        <v>95127</v>
      </c>
      <c r="B3629" s="560" t="s">
        <v>15550</v>
      </c>
      <c r="C3629" s="557" t="s">
        <v>11964</v>
      </c>
      <c r="D3629" s="557">
        <v>157.18</v>
      </c>
    </row>
    <row r="3630" spans="1:4" ht="27" x14ac:dyDescent="0.25">
      <c r="A3630" s="557">
        <v>95128</v>
      </c>
      <c r="B3630" s="560" t="s">
        <v>15551</v>
      </c>
      <c r="C3630" s="557" t="s">
        <v>11966</v>
      </c>
      <c r="D3630" s="557">
        <v>38.729999999999997</v>
      </c>
    </row>
    <row r="3631" spans="1:4" ht="27" x14ac:dyDescent="0.25">
      <c r="A3631" s="557">
        <v>95129</v>
      </c>
      <c r="B3631" s="560" t="s">
        <v>15552</v>
      </c>
      <c r="C3631" s="557" t="s">
        <v>2878</v>
      </c>
      <c r="D3631" s="557">
        <v>22.88</v>
      </c>
    </row>
    <row r="3632" spans="1:4" ht="27" x14ac:dyDescent="0.25">
      <c r="A3632" s="557">
        <v>95130</v>
      </c>
      <c r="B3632" s="560" t="s">
        <v>15553</v>
      </c>
      <c r="C3632" s="557" t="s">
        <v>2878</v>
      </c>
      <c r="D3632" s="557">
        <v>4.12</v>
      </c>
    </row>
    <row r="3633" spans="1:4" ht="27" x14ac:dyDescent="0.25">
      <c r="A3633" s="557">
        <v>95131</v>
      </c>
      <c r="B3633" s="560" t="s">
        <v>15554</v>
      </c>
      <c r="C3633" s="557" t="s">
        <v>2878</v>
      </c>
      <c r="D3633" s="557">
        <v>42.91</v>
      </c>
    </row>
    <row r="3634" spans="1:4" ht="27" x14ac:dyDescent="0.25">
      <c r="A3634" s="557">
        <v>95132</v>
      </c>
      <c r="B3634" s="560" t="s">
        <v>15555</v>
      </c>
      <c r="C3634" s="557" t="s">
        <v>2878</v>
      </c>
      <c r="D3634" s="557">
        <v>22.85</v>
      </c>
    </row>
    <row r="3635" spans="1:4" ht="27" x14ac:dyDescent="0.25">
      <c r="A3635" s="557">
        <v>95133</v>
      </c>
      <c r="B3635" s="560" t="s">
        <v>15556</v>
      </c>
      <c r="C3635" s="557" t="s">
        <v>11964</v>
      </c>
      <c r="D3635" s="557">
        <v>117.96</v>
      </c>
    </row>
    <row r="3636" spans="1:4" ht="27" x14ac:dyDescent="0.25">
      <c r="A3636" s="557">
        <v>95136</v>
      </c>
      <c r="B3636" s="560" t="s">
        <v>15557</v>
      </c>
      <c r="C3636" s="557" t="s">
        <v>2878</v>
      </c>
      <c r="D3636" s="557">
        <v>0.03</v>
      </c>
    </row>
    <row r="3637" spans="1:4" ht="27" x14ac:dyDescent="0.25">
      <c r="A3637" s="557">
        <v>95137</v>
      </c>
      <c r="B3637" s="560" t="s">
        <v>15558</v>
      </c>
      <c r="C3637" s="557" t="s">
        <v>2878</v>
      </c>
      <c r="D3637" s="557">
        <v>0.01</v>
      </c>
    </row>
    <row r="3638" spans="1:4" ht="27" x14ac:dyDescent="0.25">
      <c r="A3638" s="557">
        <v>95138</v>
      </c>
      <c r="B3638" s="560" t="s">
        <v>15559</v>
      </c>
      <c r="C3638" s="557" t="s">
        <v>2878</v>
      </c>
      <c r="D3638" s="557">
        <v>0.03</v>
      </c>
    </row>
    <row r="3639" spans="1:4" ht="27" x14ac:dyDescent="0.25">
      <c r="A3639" s="557">
        <v>95139</v>
      </c>
      <c r="B3639" s="560" t="s">
        <v>15560</v>
      </c>
      <c r="C3639" s="557" t="s">
        <v>11964</v>
      </c>
      <c r="D3639" s="557">
        <v>7.0000000000000007E-2</v>
      </c>
    </row>
    <row r="3640" spans="1:4" ht="27" x14ac:dyDescent="0.25">
      <c r="A3640" s="557">
        <v>95140</v>
      </c>
      <c r="B3640" s="560" t="s">
        <v>15561</v>
      </c>
      <c r="C3640" s="557" t="s">
        <v>11966</v>
      </c>
      <c r="D3640" s="557">
        <v>0.04</v>
      </c>
    </row>
    <row r="3641" spans="1:4" ht="40.5" x14ac:dyDescent="0.25">
      <c r="A3641" s="557">
        <v>95141</v>
      </c>
      <c r="B3641" s="560" t="s">
        <v>15562</v>
      </c>
      <c r="C3641" s="557" t="s">
        <v>18</v>
      </c>
      <c r="D3641" s="557">
        <v>32.29</v>
      </c>
    </row>
    <row r="3642" spans="1:4" ht="27" x14ac:dyDescent="0.25">
      <c r="A3642" s="557">
        <v>95208</v>
      </c>
      <c r="B3642" s="560" t="s">
        <v>15563</v>
      </c>
      <c r="C3642" s="557" t="s">
        <v>2878</v>
      </c>
      <c r="D3642" s="557">
        <v>34.17</v>
      </c>
    </row>
    <row r="3643" spans="1:4" ht="27" x14ac:dyDescent="0.25">
      <c r="A3643" s="557">
        <v>95209</v>
      </c>
      <c r="B3643" s="560" t="s">
        <v>15564</v>
      </c>
      <c r="C3643" s="557" t="s">
        <v>2878</v>
      </c>
      <c r="D3643" s="557">
        <v>4.05</v>
      </c>
    </row>
    <row r="3644" spans="1:4" ht="27" x14ac:dyDescent="0.25">
      <c r="A3644" s="557">
        <v>95210</v>
      </c>
      <c r="B3644" s="560" t="s">
        <v>15565</v>
      </c>
      <c r="C3644" s="557" t="s">
        <v>2878</v>
      </c>
      <c r="D3644" s="557">
        <v>37.369999999999997</v>
      </c>
    </row>
    <row r="3645" spans="1:4" ht="27" x14ac:dyDescent="0.25">
      <c r="A3645" s="557">
        <v>95211</v>
      </c>
      <c r="B3645" s="560" t="s">
        <v>15566</v>
      </c>
      <c r="C3645" s="557" t="s">
        <v>2878</v>
      </c>
      <c r="D3645" s="557">
        <v>9.25</v>
      </c>
    </row>
    <row r="3646" spans="1:4" ht="27.6" x14ac:dyDescent="0.3">
      <c r="A3646" s="557">
        <v>95212</v>
      </c>
      <c r="B3646" s="560" t="s">
        <v>15567</v>
      </c>
      <c r="C3646" s="557" t="s">
        <v>11964</v>
      </c>
      <c r="D3646" s="557">
        <v>106.29</v>
      </c>
    </row>
    <row r="3647" spans="1:4" ht="27" x14ac:dyDescent="0.25">
      <c r="A3647" s="557">
        <v>95213</v>
      </c>
      <c r="B3647" s="560" t="s">
        <v>15568</v>
      </c>
      <c r="C3647" s="557" t="s">
        <v>11966</v>
      </c>
      <c r="D3647" s="557">
        <v>59.67</v>
      </c>
    </row>
    <row r="3648" spans="1:4" ht="27" x14ac:dyDescent="0.25">
      <c r="A3648" s="557">
        <v>95214</v>
      </c>
      <c r="B3648" s="560" t="s">
        <v>15569</v>
      </c>
      <c r="C3648" s="557" t="s">
        <v>2878</v>
      </c>
      <c r="D3648" s="557">
        <v>0.3</v>
      </c>
    </row>
    <row r="3649" spans="1:4" ht="27" x14ac:dyDescent="0.25">
      <c r="A3649" s="557">
        <v>95215</v>
      </c>
      <c r="B3649" s="560" t="s">
        <v>15570</v>
      </c>
      <c r="C3649" s="557" t="s">
        <v>2878</v>
      </c>
      <c r="D3649" s="557">
        <v>0.03</v>
      </c>
    </row>
    <row r="3650" spans="1:4" ht="27" x14ac:dyDescent="0.25">
      <c r="A3650" s="557">
        <v>95216</v>
      </c>
      <c r="B3650" s="560" t="s">
        <v>15571</v>
      </c>
      <c r="C3650" s="557" t="s">
        <v>2878</v>
      </c>
      <c r="D3650" s="557">
        <v>0.21</v>
      </c>
    </row>
    <row r="3651" spans="1:4" ht="27" x14ac:dyDescent="0.25">
      <c r="A3651" s="557">
        <v>95217</v>
      </c>
      <c r="B3651" s="560" t="s">
        <v>15572</v>
      </c>
      <c r="C3651" s="557" t="s">
        <v>2878</v>
      </c>
      <c r="D3651" s="557">
        <v>0.62</v>
      </c>
    </row>
    <row r="3652" spans="1:4" ht="27" x14ac:dyDescent="0.25">
      <c r="A3652" s="557">
        <v>95218</v>
      </c>
      <c r="B3652" s="560" t="s">
        <v>15573</v>
      </c>
      <c r="C3652" s="557" t="s">
        <v>11964</v>
      </c>
      <c r="D3652" s="557">
        <v>24.24</v>
      </c>
    </row>
    <row r="3653" spans="1:4" ht="27" x14ac:dyDescent="0.25">
      <c r="A3653" s="557">
        <v>95219</v>
      </c>
      <c r="B3653" s="560" t="s">
        <v>15574</v>
      </c>
      <c r="C3653" s="557" t="s">
        <v>11966</v>
      </c>
      <c r="D3653" s="557">
        <v>23.41</v>
      </c>
    </row>
    <row r="3654" spans="1:4" ht="27" x14ac:dyDescent="0.25">
      <c r="A3654" s="557">
        <v>95237</v>
      </c>
      <c r="B3654" s="560" t="s">
        <v>15575</v>
      </c>
      <c r="C3654" s="557" t="s">
        <v>18</v>
      </c>
      <c r="D3654" s="557">
        <v>26.86</v>
      </c>
    </row>
    <row r="3655" spans="1:4" ht="27.6" x14ac:dyDescent="0.3">
      <c r="A3655" s="557">
        <v>95240</v>
      </c>
      <c r="B3655" s="560" t="s">
        <v>15576</v>
      </c>
      <c r="C3655" s="557" t="s">
        <v>1389</v>
      </c>
      <c r="D3655" s="557">
        <v>14.29</v>
      </c>
    </row>
    <row r="3656" spans="1:4" ht="27.6" x14ac:dyDescent="0.3">
      <c r="A3656" s="557">
        <v>95241</v>
      </c>
      <c r="B3656" s="560" t="s">
        <v>15577</v>
      </c>
      <c r="C3656" s="557" t="s">
        <v>1389</v>
      </c>
      <c r="D3656" s="557">
        <v>23.82</v>
      </c>
    </row>
    <row r="3657" spans="1:4" ht="40.5" x14ac:dyDescent="0.25">
      <c r="A3657" s="557">
        <v>95248</v>
      </c>
      <c r="B3657" s="560" t="s">
        <v>15578</v>
      </c>
      <c r="C3657" s="557" t="s">
        <v>18</v>
      </c>
      <c r="D3657" s="557">
        <v>75.78</v>
      </c>
    </row>
    <row r="3658" spans="1:4" ht="40.5" x14ac:dyDescent="0.25">
      <c r="A3658" s="557">
        <v>95249</v>
      </c>
      <c r="B3658" s="560" t="s">
        <v>15579</v>
      </c>
      <c r="C3658" s="557" t="s">
        <v>18</v>
      </c>
      <c r="D3658" s="557">
        <v>82.93</v>
      </c>
    </row>
    <row r="3659" spans="1:4" ht="40.5" x14ac:dyDescent="0.25">
      <c r="A3659" s="557">
        <v>95250</v>
      </c>
      <c r="B3659" s="560" t="s">
        <v>15580</v>
      </c>
      <c r="C3659" s="557" t="s">
        <v>18</v>
      </c>
      <c r="D3659" s="557">
        <v>101.64</v>
      </c>
    </row>
    <row r="3660" spans="1:4" ht="40.5" x14ac:dyDescent="0.25">
      <c r="A3660" s="557">
        <v>95251</v>
      </c>
      <c r="B3660" s="560" t="s">
        <v>15581</v>
      </c>
      <c r="C3660" s="557" t="s">
        <v>18</v>
      </c>
      <c r="D3660" s="557">
        <v>137.72</v>
      </c>
    </row>
    <row r="3661" spans="1:4" ht="40.5" x14ac:dyDescent="0.25">
      <c r="A3661" s="557">
        <v>95252</v>
      </c>
      <c r="B3661" s="560" t="s">
        <v>15582</v>
      </c>
      <c r="C3661" s="557" t="s">
        <v>18</v>
      </c>
      <c r="D3661" s="557">
        <v>159.77000000000001</v>
      </c>
    </row>
    <row r="3662" spans="1:4" ht="40.5" x14ac:dyDescent="0.25">
      <c r="A3662" s="557">
        <v>95253</v>
      </c>
      <c r="B3662" s="560" t="s">
        <v>15583</v>
      </c>
      <c r="C3662" s="557" t="s">
        <v>18</v>
      </c>
      <c r="D3662" s="557">
        <v>231.36</v>
      </c>
    </row>
    <row r="3663" spans="1:4" ht="13.5" x14ac:dyDescent="0.25">
      <c r="A3663" s="557">
        <v>95255</v>
      </c>
      <c r="B3663" s="560" t="s">
        <v>15584</v>
      </c>
      <c r="C3663" s="557" t="s">
        <v>2878</v>
      </c>
      <c r="D3663" s="557">
        <v>0.74</v>
      </c>
    </row>
    <row r="3664" spans="1:4" ht="13.5" x14ac:dyDescent="0.25">
      <c r="A3664" s="557">
        <v>95256</v>
      </c>
      <c r="B3664" s="560" t="s">
        <v>15585</v>
      </c>
      <c r="C3664" s="557" t="s">
        <v>2878</v>
      </c>
      <c r="D3664" s="557">
        <v>0.08</v>
      </c>
    </row>
    <row r="3665" spans="1:4" ht="13.5" x14ac:dyDescent="0.25">
      <c r="A3665" s="557">
        <v>95257</v>
      </c>
      <c r="B3665" s="560" t="s">
        <v>15586</v>
      </c>
      <c r="C3665" s="557" t="s">
        <v>2878</v>
      </c>
      <c r="D3665" s="557">
        <v>0.92</v>
      </c>
    </row>
    <row r="3666" spans="1:4" ht="13.5" x14ac:dyDescent="0.25">
      <c r="A3666" s="557">
        <v>95258</v>
      </c>
      <c r="B3666" s="560" t="s">
        <v>15587</v>
      </c>
      <c r="C3666" s="557" t="s">
        <v>11964</v>
      </c>
      <c r="D3666" s="557">
        <v>22</v>
      </c>
    </row>
    <row r="3667" spans="1:4" ht="13.5" x14ac:dyDescent="0.25">
      <c r="A3667" s="557">
        <v>95259</v>
      </c>
      <c r="B3667" s="560" t="s">
        <v>15588</v>
      </c>
      <c r="C3667" s="557" t="s">
        <v>11966</v>
      </c>
      <c r="D3667" s="557">
        <v>21.08</v>
      </c>
    </row>
    <row r="3668" spans="1:4" ht="27" x14ac:dyDescent="0.25">
      <c r="A3668" s="557">
        <v>95260</v>
      </c>
      <c r="B3668" s="560" t="s">
        <v>15589</v>
      </c>
      <c r="C3668" s="557" t="s">
        <v>2878</v>
      </c>
      <c r="D3668" s="557">
        <v>0.55000000000000004</v>
      </c>
    </row>
    <row r="3669" spans="1:4" ht="27" x14ac:dyDescent="0.25">
      <c r="A3669" s="557">
        <v>95261</v>
      </c>
      <c r="B3669" s="560" t="s">
        <v>15590</v>
      </c>
      <c r="C3669" s="557" t="s">
        <v>2878</v>
      </c>
      <c r="D3669" s="557">
        <v>0.08</v>
      </c>
    </row>
    <row r="3670" spans="1:4" ht="27" x14ac:dyDescent="0.25">
      <c r="A3670" s="557">
        <v>95262</v>
      </c>
      <c r="B3670" s="560" t="s">
        <v>15591</v>
      </c>
      <c r="C3670" s="557" t="s">
        <v>2878</v>
      </c>
      <c r="D3670" s="557">
        <v>0.77</v>
      </c>
    </row>
    <row r="3671" spans="1:4" ht="27" x14ac:dyDescent="0.25">
      <c r="A3671" s="557">
        <v>95263</v>
      </c>
      <c r="B3671" s="560" t="s">
        <v>15592</v>
      </c>
      <c r="C3671" s="557" t="s">
        <v>2878</v>
      </c>
      <c r="D3671" s="557">
        <v>4.4400000000000004</v>
      </c>
    </row>
    <row r="3672" spans="1:4" ht="27" x14ac:dyDescent="0.25">
      <c r="A3672" s="557">
        <v>95264</v>
      </c>
      <c r="B3672" s="560" t="s">
        <v>15593</v>
      </c>
      <c r="C3672" s="557" t="s">
        <v>11964</v>
      </c>
      <c r="D3672" s="557">
        <v>5.84</v>
      </c>
    </row>
    <row r="3673" spans="1:4" ht="27" x14ac:dyDescent="0.25">
      <c r="A3673" s="557">
        <v>95265</v>
      </c>
      <c r="B3673" s="560" t="s">
        <v>15594</v>
      </c>
      <c r="C3673" s="557" t="s">
        <v>11966</v>
      </c>
      <c r="D3673" s="557">
        <v>0.63</v>
      </c>
    </row>
    <row r="3674" spans="1:4" ht="27" x14ac:dyDescent="0.25">
      <c r="A3674" s="557">
        <v>95266</v>
      </c>
      <c r="B3674" s="560" t="s">
        <v>15595</v>
      </c>
      <c r="C3674" s="557" t="s">
        <v>2878</v>
      </c>
      <c r="D3674" s="557">
        <v>0.42</v>
      </c>
    </row>
    <row r="3675" spans="1:4" ht="27" x14ac:dyDescent="0.25">
      <c r="A3675" s="557">
        <v>95267</v>
      </c>
      <c r="B3675" s="560" t="s">
        <v>15596</v>
      </c>
      <c r="C3675" s="557" t="s">
        <v>2878</v>
      </c>
      <c r="D3675" s="557">
        <v>0.04</v>
      </c>
    </row>
    <row r="3676" spans="1:4" ht="27" x14ac:dyDescent="0.25">
      <c r="A3676" s="557">
        <v>95268</v>
      </c>
      <c r="B3676" s="560" t="s">
        <v>15597</v>
      </c>
      <c r="C3676" s="557" t="s">
        <v>2878</v>
      </c>
      <c r="D3676" s="557">
        <v>0.41</v>
      </c>
    </row>
    <row r="3677" spans="1:4" ht="27" x14ac:dyDescent="0.25">
      <c r="A3677" s="557">
        <v>95269</v>
      </c>
      <c r="B3677" s="560" t="s">
        <v>15598</v>
      </c>
      <c r="C3677" s="557" t="s">
        <v>2878</v>
      </c>
      <c r="D3677" s="557">
        <v>8.3000000000000007</v>
      </c>
    </row>
    <row r="3678" spans="1:4" ht="27" x14ac:dyDescent="0.25">
      <c r="A3678" s="557">
        <v>95270</v>
      </c>
      <c r="B3678" s="560" t="s">
        <v>15599</v>
      </c>
      <c r="C3678" s="557" t="s">
        <v>11964</v>
      </c>
      <c r="D3678" s="557">
        <v>9.17</v>
      </c>
    </row>
    <row r="3679" spans="1:4" ht="27" x14ac:dyDescent="0.25">
      <c r="A3679" s="557">
        <v>95271</v>
      </c>
      <c r="B3679" s="560" t="s">
        <v>15600</v>
      </c>
      <c r="C3679" s="557" t="s">
        <v>11966</v>
      </c>
      <c r="D3679" s="557">
        <v>0.46</v>
      </c>
    </row>
    <row r="3680" spans="1:4" ht="27" x14ac:dyDescent="0.25">
      <c r="A3680" s="557">
        <v>95272</v>
      </c>
      <c r="B3680" s="560" t="s">
        <v>15601</v>
      </c>
      <c r="C3680" s="557" t="s">
        <v>2878</v>
      </c>
      <c r="D3680" s="557">
        <v>0.41</v>
      </c>
    </row>
    <row r="3681" spans="1:4" ht="27" x14ac:dyDescent="0.25">
      <c r="A3681" s="557">
        <v>95273</v>
      </c>
      <c r="B3681" s="560" t="s">
        <v>15602</v>
      </c>
      <c r="C3681" s="557" t="s">
        <v>2878</v>
      </c>
      <c r="D3681" s="557">
        <v>0.04</v>
      </c>
    </row>
    <row r="3682" spans="1:4" ht="27" x14ac:dyDescent="0.25">
      <c r="A3682" s="557">
        <v>95274</v>
      </c>
      <c r="B3682" s="560" t="s">
        <v>15603</v>
      </c>
      <c r="C3682" s="557" t="s">
        <v>2878</v>
      </c>
      <c r="D3682" s="557">
        <v>0.32</v>
      </c>
    </row>
    <row r="3683" spans="1:4" ht="27" x14ac:dyDescent="0.25">
      <c r="A3683" s="557">
        <v>95275</v>
      </c>
      <c r="B3683" s="560" t="s">
        <v>15604</v>
      </c>
      <c r="C3683" s="557" t="s">
        <v>2878</v>
      </c>
      <c r="D3683" s="557">
        <v>2.5099999999999998</v>
      </c>
    </row>
    <row r="3684" spans="1:4" ht="27" x14ac:dyDescent="0.25">
      <c r="A3684" s="557">
        <v>95276</v>
      </c>
      <c r="B3684" s="560" t="s">
        <v>15605</v>
      </c>
      <c r="C3684" s="557" t="s">
        <v>11964</v>
      </c>
      <c r="D3684" s="557">
        <v>3.28</v>
      </c>
    </row>
    <row r="3685" spans="1:4" ht="27" x14ac:dyDescent="0.25">
      <c r="A3685" s="557">
        <v>95277</v>
      </c>
      <c r="B3685" s="560" t="s">
        <v>15606</v>
      </c>
      <c r="C3685" s="557" t="s">
        <v>11966</v>
      </c>
      <c r="D3685" s="557">
        <v>0.45</v>
      </c>
    </row>
    <row r="3686" spans="1:4" ht="27" x14ac:dyDescent="0.25">
      <c r="A3686" s="557">
        <v>95278</v>
      </c>
      <c r="B3686" s="560" t="s">
        <v>15607</v>
      </c>
      <c r="C3686" s="557" t="s">
        <v>2878</v>
      </c>
      <c r="D3686" s="557">
        <v>0.44</v>
      </c>
    </row>
    <row r="3687" spans="1:4" ht="27" x14ac:dyDescent="0.25">
      <c r="A3687" s="557">
        <v>95279</v>
      </c>
      <c r="B3687" s="560" t="s">
        <v>15608</v>
      </c>
      <c r="C3687" s="557" t="s">
        <v>2878</v>
      </c>
      <c r="D3687" s="557">
        <v>0.05</v>
      </c>
    </row>
    <row r="3688" spans="1:4" ht="27" x14ac:dyDescent="0.25">
      <c r="A3688" s="557">
        <v>95280</v>
      </c>
      <c r="B3688" s="560" t="s">
        <v>15609</v>
      </c>
      <c r="C3688" s="557" t="s">
        <v>2878</v>
      </c>
      <c r="D3688" s="557">
        <v>0.35</v>
      </c>
    </row>
    <row r="3689" spans="1:4" ht="27" x14ac:dyDescent="0.25">
      <c r="A3689" s="557">
        <v>95281</v>
      </c>
      <c r="B3689" s="560" t="s">
        <v>15610</v>
      </c>
      <c r="C3689" s="557" t="s">
        <v>2878</v>
      </c>
      <c r="D3689" s="557">
        <v>8.3000000000000007</v>
      </c>
    </row>
    <row r="3690" spans="1:4" ht="27" x14ac:dyDescent="0.25">
      <c r="A3690" s="557">
        <v>95282</v>
      </c>
      <c r="B3690" s="560" t="s">
        <v>15611</v>
      </c>
      <c r="C3690" s="557" t="s">
        <v>11964</v>
      </c>
      <c r="D3690" s="557">
        <v>9.14</v>
      </c>
    </row>
    <row r="3691" spans="1:4" ht="27" x14ac:dyDescent="0.25">
      <c r="A3691" s="557">
        <v>95283</v>
      </c>
      <c r="B3691" s="560" t="s">
        <v>15612</v>
      </c>
      <c r="C3691" s="557" t="s">
        <v>11966</v>
      </c>
      <c r="D3691" s="557">
        <v>0.49</v>
      </c>
    </row>
    <row r="3692" spans="1:4" ht="13.5" x14ac:dyDescent="0.25">
      <c r="A3692" s="557">
        <v>95305</v>
      </c>
      <c r="B3692" s="560" t="s">
        <v>15613</v>
      </c>
      <c r="C3692" s="557" t="s">
        <v>1389</v>
      </c>
      <c r="D3692" s="557">
        <v>12.09</v>
      </c>
    </row>
    <row r="3693" spans="1:4" ht="13.5" x14ac:dyDescent="0.25">
      <c r="A3693" s="557">
        <v>95306</v>
      </c>
      <c r="B3693" s="560" t="s">
        <v>15614</v>
      </c>
      <c r="C3693" s="557" t="s">
        <v>1389</v>
      </c>
      <c r="D3693" s="557">
        <v>14.15</v>
      </c>
    </row>
    <row r="3694" spans="1:4" ht="27" x14ac:dyDescent="0.25">
      <c r="A3694" s="557">
        <v>95308</v>
      </c>
      <c r="B3694" s="560" t="s">
        <v>15615</v>
      </c>
      <c r="C3694" s="557" t="s">
        <v>2878</v>
      </c>
      <c r="D3694" s="557">
        <v>0.1</v>
      </c>
    </row>
    <row r="3695" spans="1:4" ht="27" x14ac:dyDescent="0.25">
      <c r="A3695" s="557">
        <v>95309</v>
      </c>
      <c r="B3695" s="560" t="s">
        <v>15616</v>
      </c>
      <c r="C3695" s="557" t="s">
        <v>2878</v>
      </c>
      <c r="D3695" s="557">
        <v>0.14000000000000001</v>
      </c>
    </row>
    <row r="3696" spans="1:4" ht="27" x14ac:dyDescent="0.25">
      <c r="A3696" s="557">
        <v>95310</v>
      </c>
      <c r="B3696" s="560" t="s">
        <v>15617</v>
      </c>
      <c r="C3696" s="557" t="s">
        <v>2878</v>
      </c>
      <c r="D3696" s="557">
        <v>0.11</v>
      </c>
    </row>
    <row r="3697" spans="1:4" ht="27" x14ac:dyDescent="0.25">
      <c r="A3697" s="557">
        <v>95311</v>
      </c>
      <c r="B3697" s="560" t="s">
        <v>15618</v>
      </c>
      <c r="C3697" s="557" t="s">
        <v>2878</v>
      </c>
      <c r="D3697" s="557">
        <v>0.1</v>
      </c>
    </row>
    <row r="3698" spans="1:4" ht="27" x14ac:dyDescent="0.25">
      <c r="A3698" s="557">
        <v>95312</v>
      </c>
      <c r="B3698" s="560" t="s">
        <v>15619</v>
      </c>
      <c r="C3698" s="557" t="s">
        <v>2878</v>
      </c>
      <c r="D3698" s="557">
        <v>0.12</v>
      </c>
    </row>
    <row r="3699" spans="1:4" ht="27" x14ac:dyDescent="0.25">
      <c r="A3699" s="557">
        <v>95313</v>
      </c>
      <c r="B3699" s="560" t="s">
        <v>15620</v>
      </c>
      <c r="C3699" s="557" t="s">
        <v>2878</v>
      </c>
      <c r="D3699" s="557">
        <v>0.12</v>
      </c>
    </row>
    <row r="3700" spans="1:4" ht="13.5" x14ac:dyDescent="0.25">
      <c r="A3700" s="557">
        <v>95314</v>
      </c>
      <c r="B3700" s="560" t="s">
        <v>15621</v>
      </c>
      <c r="C3700" s="557" t="s">
        <v>2878</v>
      </c>
      <c r="D3700" s="557">
        <v>0.14000000000000001</v>
      </c>
    </row>
    <row r="3701" spans="1:4" ht="27" x14ac:dyDescent="0.25">
      <c r="A3701" s="557">
        <v>95315</v>
      </c>
      <c r="B3701" s="560" t="s">
        <v>15622</v>
      </c>
      <c r="C3701" s="557" t="s">
        <v>2878</v>
      </c>
      <c r="D3701" s="557">
        <v>0.2</v>
      </c>
    </row>
    <row r="3702" spans="1:4" ht="27" x14ac:dyDescent="0.25">
      <c r="A3702" s="557">
        <v>95316</v>
      </c>
      <c r="B3702" s="560" t="s">
        <v>15623</v>
      </c>
      <c r="C3702" s="557" t="s">
        <v>2878</v>
      </c>
      <c r="D3702" s="557">
        <v>0.33</v>
      </c>
    </row>
    <row r="3703" spans="1:4" ht="27" x14ac:dyDescent="0.25">
      <c r="A3703" s="557">
        <v>95317</v>
      </c>
      <c r="B3703" s="560" t="s">
        <v>15624</v>
      </c>
      <c r="C3703" s="557" t="s">
        <v>2878</v>
      </c>
      <c r="D3703" s="557">
        <v>0.16</v>
      </c>
    </row>
    <row r="3704" spans="1:4" ht="27" x14ac:dyDescent="0.25">
      <c r="A3704" s="557">
        <v>95318</v>
      </c>
      <c r="B3704" s="560" t="s">
        <v>15625</v>
      </c>
      <c r="C3704" s="557" t="s">
        <v>2878</v>
      </c>
      <c r="D3704" s="557">
        <v>0.13</v>
      </c>
    </row>
    <row r="3705" spans="1:4" ht="27" x14ac:dyDescent="0.25">
      <c r="A3705" s="557">
        <v>95319</v>
      </c>
      <c r="B3705" s="560" t="s">
        <v>15626</v>
      </c>
      <c r="C3705" s="557" t="s">
        <v>2878</v>
      </c>
      <c r="D3705" s="557">
        <v>0.12</v>
      </c>
    </row>
    <row r="3706" spans="1:4" ht="27" x14ac:dyDescent="0.25">
      <c r="A3706" s="557">
        <v>95320</v>
      </c>
      <c r="B3706" s="560" t="s">
        <v>15627</v>
      </c>
      <c r="C3706" s="557" t="s">
        <v>2878</v>
      </c>
      <c r="D3706" s="557">
        <v>0.1</v>
      </c>
    </row>
    <row r="3707" spans="1:4" ht="27" x14ac:dyDescent="0.25">
      <c r="A3707" s="557">
        <v>95321</v>
      </c>
      <c r="B3707" s="560" t="s">
        <v>15628</v>
      </c>
      <c r="C3707" s="557" t="s">
        <v>2878</v>
      </c>
      <c r="D3707" s="557">
        <v>0.1</v>
      </c>
    </row>
    <row r="3708" spans="1:4" ht="27" x14ac:dyDescent="0.25">
      <c r="A3708" s="557">
        <v>95322</v>
      </c>
      <c r="B3708" s="560" t="s">
        <v>15629</v>
      </c>
      <c r="C3708" s="557" t="s">
        <v>2878</v>
      </c>
      <c r="D3708" s="557">
        <v>0.08</v>
      </c>
    </row>
    <row r="3709" spans="1:4" ht="27" x14ac:dyDescent="0.25">
      <c r="A3709" s="557">
        <v>95323</v>
      </c>
      <c r="B3709" s="560" t="s">
        <v>15630</v>
      </c>
      <c r="C3709" s="557" t="s">
        <v>2878</v>
      </c>
      <c r="D3709" s="557">
        <v>0.16</v>
      </c>
    </row>
    <row r="3710" spans="1:4" ht="27" x14ac:dyDescent="0.25">
      <c r="A3710" s="557">
        <v>95324</v>
      </c>
      <c r="B3710" s="560" t="s">
        <v>15631</v>
      </c>
      <c r="C3710" s="557" t="s">
        <v>2878</v>
      </c>
      <c r="D3710" s="557">
        <v>0.21</v>
      </c>
    </row>
    <row r="3711" spans="1:4" ht="27" x14ac:dyDescent="0.25">
      <c r="A3711" s="557">
        <v>95325</v>
      </c>
      <c r="B3711" s="560" t="s">
        <v>15632</v>
      </c>
      <c r="C3711" s="557" t="s">
        <v>2878</v>
      </c>
      <c r="D3711" s="557">
        <v>0.2</v>
      </c>
    </row>
    <row r="3712" spans="1:4" ht="27" x14ac:dyDescent="0.25">
      <c r="A3712" s="557">
        <v>95326</v>
      </c>
      <c r="B3712" s="560" t="s">
        <v>15633</v>
      </c>
      <c r="C3712" s="557" t="s">
        <v>2878</v>
      </c>
      <c r="D3712" s="557">
        <v>0.05</v>
      </c>
    </row>
    <row r="3713" spans="1:4" ht="13.5" x14ac:dyDescent="0.25">
      <c r="A3713" s="557">
        <v>95328</v>
      </c>
      <c r="B3713" s="560" t="s">
        <v>15634</v>
      </c>
      <c r="C3713" s="557" t="s">
        <v>2878</v>
      </c>
      <c r="D3713" s="557">
        <v>0.1</v>
      </c>
    </row>
    <row r="3714" spans="1:4" ht="27" x14ac:dyDescent="0.25">
      <c r="A3714" s="557">
        <v>95329</v>
      </c>
      <c r="B3714" s="560" t="s">
        <v>15635</v>
      </c>
      <c r="C3714" s="557" t="s">
        <v>2878</v>
      </c>
      <c r="D3714" s="557">
        <v>0.16</v>
      </c>
    </row>
    <row r="3715" spans="1:4" ht="27" x14ac:dyDescent="0.25">
      <c r="A3715" s="557">
        <v>95330</v>
      </c>
      <c r="B3715" s="560" t="s">
        <v>15636</v>
      </c>
      <c r="C3715" s="557" t="s">
        <v>2878</v>
      </c>
      <c r="D3715" s="557">
        <v>0.14000000000000001</v>
      </c>
    </row>
    <row r="3716" spans="1:4" ht="27" x14ac:dyDescent="0.25">
      <c r="A3716" s="557">
        <v>95331</v>
      </c>
      <c r="B3716" s="560" t="s">
        <v>15637</v>
      </c>
      <c r="C3716" s="557" t="s">
        <v>2878</v>
      </c>
      <c r="D3716" s="557">
        <v>0.12</v>
      </c>
    </row>
    <row r="3717" spans="1:4" ht="13.5" x14ac:dyDescent="0.25">
      <c r="A3717" s="557">
        <v>95332</v>
      </c>
      <c r="B3717" s="560" t="s">
        <v>15638</v>
      </c>
      <c r="C3717" s="557" t="s">
        <v>2878</v>
      </c>
      <c r="D3717" s="557">
        <v>0.47</v>
      </c>
    </row>
    <row r="3718" spans="1:4" ht="27" x14ac:dyDescent="0.25">
      <c r="A3718" s="557">
        <v>95333</v>
      </c>
      <c r="B3718" s="560" t="s">
        <v>15639</v>
      </c>
      <c r="C3718" s="557" t="s">
        <v>2878</v>
      </c>
      <c r="D3718" s="557">
        <v>0.47</v>
      </c>
    </row>
    <row r="3719" spans="1:4" ht="13.5" x14ac:dyDescent="0.25">
      <c r="A3719" s="557">
        <v>95334</v>
      </c>
      <c r="B3719" s="560" t="s">
        <v>15640</v>
      </c>
      <c r="C3719" s="557" t="s">
        <v>2878</v>
      </c>
      <c r="D3719" s="557">
        <v>0.45</v>
      </c>
    </row>
    <row r="3720" spans="1:4" ht="27" x14ac:dyDescent="0.25">
      <c r="A3720" s="557">
        <v>95335</v>
      </c>
      <c r="B3720" s="560" t="s">
        <v>15641</v>
      </c>
      <c r="C3720" s="557" t="s">
        <v>2878</v>
      </c>
      <c r="D3720" s="557">
        <v>0.22</v>
      </c>
    </row>
    <row r="3721" spans="1:4" ht="13.5" x14ac:dyDescent="0.25">
      <c r="A3721" s="557">
        <v>95337</v>
      </c>
      <c r="B3721" s="560" t="s">
        <v>15642</v>
      </c>
      <c r="C3721" s="557" t="s">
        <v>2878</v>
      </c>
      <c r="D3721" s="557">
        <v>0.14000000000000001</v>
      </c>
    </row>
    <row r="3722" spans="1:4" ht="27" x14ac:dyDescent="0.25">
      <c r="A3722" s="557">
        <v>95338</v>
      </c>
      <c r="B3722" s="560" t="s">
        <v>15643</v>
      </c>
      <c r="C3722" s="557" t="s">
        <v>2878</v>
      </c>
      <c r="D3722" s="557">
        <v>0.26</v>
      </c>
    </row>
    <row r="3723" spans="1:4" ht="13.5" x14ac:dyDescent="0.25">
      <c r="A3723" s="557">
        <v>95339</v>
      </c>
      <c r="B3723" s="560" t="s">
        <v>15644</v>
      </c>
      <c r="C3723" s="557" t="s">
        <v>2878</v>
      </c>
      <c r="D3723" s="557">
        <v>0.2</v>
      </c>
    </row>
    <row r="3724" spans="1:4" ht="13.5" x14ac:dyDescent="0.25">
      <c r="A3724" s="557">
        <v>95340</v>
      </c>
      <c r="B3724" s="560" t="s">
        <v>15645</v>
      </c>
      <c r="C3724" s="557" t="s">
        <v>2878</v>
      </c>
      <c r="D3724" s="557">
        <v>0.19</v>
      </c>
    </row>
    <row r="3725" spans="1:4" ht="27" x14ac:dyDescent="0.25">
      <c r="A3725" s="557">
        <v>95341</v>
      </c>
      <c r="B3725" s="560" t="s">
        <v>15646</v>
      </c>
      <c r="C3725" s="557" t="s">
        <v>2878</v>
      </c>
      <c r="D3725" s="557">
        <v>0.19</v>
      </c>
    </row>
    <row r="3726" spans="1:4" ht="27" x14ac:dyDescent="0.25">
      <c r="A3726" s="557">
        <v>95342</v>
      </c>
      <c r="B3726" s="560" t="s">
        <v>15647</v>
      </c>
      <c r="C3726" s="557" t="s">
        <v>2878</v>
      </c>
      <c r="D3726" s="557">
        <v>0.16</v>
      </c>
    </row>
    <row r="3727" spans="1:4" ht="27" x14ac:dyDescent="0.25">
      <c r="A3727" s="557">
        <v>95343</v>
      </c>
      <c r="B3727" s="560" t="s">
        <v>15648</v>
      </c>
      <c r="C3727" s="557" t="s">
        <v>2878</v>
      </c>
      <c r="D3727" s="557">
        <v>0.22</v>
      </c>
    </row>
    <row r="3728" spans="1:4" ht="27" x14ac:dyDescent="0.25">
      <c r="A3728" s="557">
        <v>95344</v>
      </c>
      <c r="B3728" s="560" t="s">
        <v>15649</v>
      </c>
      <c r="C3728" s="557" t="s">
        <v>2878</v>
      </c>
      <c r="D3728" s="557">
        <v>0.15</v>
      </c>
    </row>
    <row r="3729" spans="1:4" ht="27" x14ac:dyDescent="0.25">
      <c r="A3729" s="557">
        <v>95345</v>
      </c>
      <c r="B3729" s="560" t="s">
        <v>15650</v>
      </c>
      <c r="C3729" s="557" t="s">
        <v>2878</v>
      </c>
      <c r="D3729" s="557">
        <v>0.42</v>
      </c>
    </row>
    <row r="3730" spans="1:4" ht="27" x14ac:dyDescent="0.25">
      <c r="A3730" s="557">
        <v>95346</v>
      </c>
      <c r="B3730" s="560" t="s">
        <v>15651</v>
      </c>
      <c r="C3730" s="557" t="s">
        <v>2878</v>
      </c>
      <c r="D3730" s="557">
        <v>0.06</v>
      </c>
    </row>
    <row r="3731" spans="1:4" ht="27" x14ac:dyDescent="0.25">
      <c r="A3731" s="557">
        <v>95347</v>
      </c>
      <c r="B3731" s="560" t="s">
        <v>15652</v>
      </c>
      <c r="C3731" s="557" t="s">
        <v>2878</v>
      </c>
      <c r="D3731" s="557">
        <v>7.0000000000000007E-2</v>
      </c>
    </row>
    <row r="3732" spans="1:4" ht="27" x14ac:dyDescent="0.25">
      <c r="A3732" s="557">
        <v>95348</v>
      </c>
      <c r="B3732" s="560" t="s">
        <v>15653</v>
      </c>
      <c r="C3732" s="557" t="s">
        <v>2878</v>
      </c>
      <c r="D3732" s="557">
        <v>0.09</v>
      </c>
    </row>
    <row r="3733" spans="1:4" ht="27" x14ac:dyDescent="0.25">
      <c r="A3733" s="557">
        <v>95349</v>
      </c>
      <c r="B3733" s="560" t="s">
        <v>15654</v>
      </c>
      <c r="C3733" s="557" t="s">
        <v>2878</v>
      </c>
      <c r="D3733" s="557">
        <v>0.06</v>
      </c>
    </row>
    <row r="3734" spans="1:4" ht="27" x14ac:dyDescent="0.25">
      <c r="A3734" s="557">
        <v>95350</v>
      </c>
      <c r="B3734" s="560" t="s">
        <v>15655</v>
      </c>
      <c r="C3734" s="557" t="s">
        <v>2878</v>
      </c>
      <c r="D3734" s="557">
        <v>0.08</v>
      </c>
    </row>
    <row r="3735" spans="1:4" ht="27" x14ac:dyDescent="0.25">
      <c r="A3735" s="557">
        <v>95351</v>
      </c>
      <c r="B3735" s="560" t="s">
        <v>15656</v>
      </c>
      <c r="C3735" s="557" t="s">
        <v>2878</v>
      </c>
      <c r="D3735" s="557">
        <v>0.23</v>
      </c>
    </row>
    <row r="3736" spans="1:4" ht="13.5" x14ac:dyDescent="0.25">
      <c r="A3736" s="557">
        <v>95352</v>
      </c>
      <c r="B3736" s="560" t="s">
        <v>15657</v>
      </c>
      <c r="C3736" s="557" t="s">
        <v>2878</v>
      </c>
      <c r="D3736" s="557">
        <v>0.1</v>
      </c>
    </row>
    <row r="3737" spans="1:4" ht="27" x14ac:dyDescent="0.25">
      <c r="A3737" s="557">
        <v>95354</v>
      </c>
      <c r="B3737" s="560" t="s">
        <v>15658</v>
      </c>
      <c r="C3737" s="557" t="s">
        <v>2878</v>
      </c>
      <c r="D3737" s="557">
        <v>0.1</v>
      </c>
    </row>
    <row r="3738" spans="1:4" ht="27" x14ac:dyDescent="0.25">
      <c r="A3738" s="557">
        <v>95355</v>
      </c>
      <c r="B3738" s="560" t="s">
        <v>15659</v>
      </c>
      <c r="C3738" s="557" t="s">
        <v>2878</v>
      </c>
      <c r="D3738" s="557">
        <v>0.11</v>
      </c>
    </row>
    <row r="3739" spans="1:4" ht="27" x14ac:dyDescent="0.25">
      <c r="A3739" s="557">
        <v>95356</v>
      </c>
      <c r="B3739" s="560" t="s">
        <v>15660</v>
      </c>
      <c r="C3739" s="557" t="s">
        <v>2878</v>
      </c>
      <c r="D3739" s="557">
        <v>0.12</v>
      </c>
    </row>
    <row r="3740" spans="1:4" ht="27" x14ac:dyDescent="0.25">
      <c r="A3740" s="557">
        <v>95357</v>
      </c>
      <c r="B3740" s="560" t="s">
        <v>15661</v>
      </c>
      <c r="C3740" s="557" t="s">
        <v>2878</v>
      </c>
      <c r="D3740" s="557">
        <v>0.19</v>
      </c>
    </row>
    <row r="3741" spans="1:4" ht="27" x14ac:dyDescent="0.25">
      <c r="A3741" s="557">
        <v>95358</v>
      </c>
      <c r="B3741" s="560" t="s">
        <v>15662</v>
      </c>
      <c r="C3741" s="557" t="s">
        <v>2878</v>
      </c>
      <c r="D3741" s="557">
        <v>0.22</v>
      </c>
    </row>
    <row r="3742" spans="1:4" ht="27" x14ac:dyDescent="0.25">
      <c r="A3742" s="557">
        <v>95359</v>
      </c>
      <c r="B3742" s="560" t="s">
        <v>15663</v>
      </c>
      <c r="C3742" s="557" t="s">
        <v>2878</v>
      </c>
      <c r="D3742" s="557">
        <v>0.21</v>
      </c>
    </row>
    <row r="3743" spans="1:4" ht="27" x14ac:dyDescent="0.25">
      <c r="A3743" s="557">
        <v>95360</v>
      </c>
      <c r="B3743" s="560" t="s">
        <v>15664</v>
      </c>
      <c r="C3743" s="557" t="s">
        <v>2878</v>
      </c>
      <c r="D3743" s="557">
        <v>0.16</v>
      </c>
    </row>
    <row r="3744" spans="1:4" ht="27" x14ac:dyDescent="0.25">
      <c r="A3744" s="557">
        <v>95361</v>
      </c>
      <c r="B3744" s="560" t="s">
        <v>15665</v>
      </c>
      <c r="C3744" s="557" t="s">
        <v>2878</v>
      </c>
      <c r="D3744" s="557">
        <v>0.1</v>
      </c>
    </row>
    <row r="3745" spans="1:4" ht="27" x14ac:dyDescent="0.25">
      <c r="A3745" s="557">
        <v>95362</v>
      </c>
      <c r="B3745" s="560" t="s">
        <v>15666</v>
      </c>
      <c r="C3745" s="557" t="s">
        <v>2878</v>
      </c>
      <c r="D3745" s="557">
        <v>0.13</v>
      </c>
    </row>
    <row r="3746" spans="1:4" ht="27" x14ac:dyDescent="0.25">
      <c r="A3746" s="557">
        <v>95363</v>
      </c>
      <c r="B3746" s="560" t="s">
        <v>15667</v>
      </c>
      <c r="C3746" s="557" t="s">
        <v>2878</v>
      </c>
      <c r="D3746" s="557">
        <v>0.16</v>
      </c>
    </row>
    <row r="3747" spans="1:4" ht="27" x14ac:dyDescent="0.25">
      <c r="A3747" s="557">
        <v>95364</v>
      </c>
      <c r="B3747" s="560" t="s">
        <v>15668</v>
      </c>
      <c r="C3747" s="557" t="s">
        <v>2878</v>
      </c>
      <c r="D3747" s="557">
        <v>0.14000000000000001</v>
      </c>
    </row>
    <row r="3748" spans="1:4" ht="27" x14ac:dyDescent="0.25">
      <c r="A3748" s="557">
        <v>95365</v>
      </c>
      <c r="B3748" s="560" t="s">
        <v>15669</v>
      </c>
      <c r="C3748" s="557" t="s">
        <v>2878</v>
      </c>
      <c r="D3748" s="557">
        <v>0.13</v>
      </c>
    </row>
    <row r="3749" spans="1:4" ht="27" x14ac:dyDescent="0.25">
      <c r="A3749" s="557">
        <v>95366</v>
      </c>
      <c r="B3749" s="560" t="s">
        <v>15670</v>
      </c>
      <c r="C3749" s="557" t="s">
        <v>2878</v>
      </c>
      <c r="D3749" s="557">
        <v>0.1</v>
      </c>
    </row>
    <row r="3750" spans="1:4" ht="27" x14ac:dyDescent="0.25">
      <c r="A3750" s="557">
        <v>95367</v>
      </c>
      <c r="B3750" s="560" t="s">
        <v>15671</v>
      </c>
      <c r="C3750" s="557" t="s">
        <v>2878</v>
      </c>
      <c r="D3750" s="557">
        <v>0.11</v>
      </c>
    </row>
    <row r="3751" spans="1:4" ht="27" x14ac:dyDescent="0.25">
      <c r="A3751" s="557">
        <v>95368</v>
      </c>
      <c r="B3751" s="560" t="s">
        <v>15672</v>
      </c>
      <c r="C3751" s="557" t="s">
        <v>2878</v>
      </c>
      <c r="D3751" s="557">
        <v>0.17</v>
      </c>
    </row>
    <row r="3752" spans="1:4" ht="27" x14ac:dyDescent="0.25">
      <c r="A3752" s="557">
        <v>95369</v>
      </c>
      <c r="B3752" s="560" t="s">
        <v>15673</v>
      </c>
      <c r="C3752" s="557" t="s">
        <v>2878</v>
      </c>
      <c r="D3752" s="557">
        <v>0.14000000000000001</v>
      </c>
    </row>
    <row r="3753" spans="1:4" ht="13.5" x14ac:dyDescent="0.25">
      <c r="A3753" s="557">
        <v>95370</v>
      </c>
      <c r="B3753" s="560" t="s">
        <v>15674</v>
      </c>
      <c r="C3753" s="557" t="s">
        <v>2878</v>
      </c>
      <c r="D3753" s="557">
        <v>0.21</v>
      </c>
    </row>
    <row r="3754" spans="1:4" ht="13.5" x14ac:dyDescent="0.25">
      <c r="A3754" s="557">
        <v>95371</v>
      </c>
      <c r="B3754" s="560" t="s">
        <v>15675</v>
      </c>
      <c r="C3754" s="557" t="s">
        <v>2878</v>
      </c>
      <c r="D3754" s="557">
        <v>0.26</v>
      </c>
    </row>
    <row r="3755" spans="1:4" ht="13.5" x14ac:dyDescent="0.25">
      <c r="A3755" s="557">
        <v>95372</v>
      </c>
      <c r="B3755" s="560" t="s">
        <v>15676</v>
      </c>
      <c r="C3755" s="557" t="s">
        <v>2878</v>
      </c>
      <c r="D3755" s="557">
        <v>0.18</v>
      </c>
    </row>
    <row r="3756" spans="1:4" ht="27" x14ac:dyDescent="0.25">
      <c r="A3756" s="557">
        <v>95373</v>
      </c>
      <c r="B3756" s="560" t="s">
        <v>15677</v>
      </c>
      <c r="C3756" s="557" t="s">
        <v>2878</v>
      </c>
      <c r="D3756" s="557">
        <v>0.18</v>
      </c>
    </row>
    <row r="3757" spans="1:4" ht="27" x14ac:dyDescent="0.25">
      <c r="A3757" s="557">
        <v>95374</v>
      </c>
      <c r="B3757" s="560" t="s">
        <v>15678</v>
      </c>
      <c r="C3757" s="557" t="s">
        <v>2878</v>
      </c>
      <c r="D3757" s="557">
        <v>0.2</v>
      </c>
    </row>
    <row r="3758" spans="1:4" ht="13.5" x14ac:dyDescent="0.25">
      <c r="A3758" s="557">
        <v>95375</v>
      </c>
      <c r="B3758" s="560" t="s">
        <v>15679</v>
      </c>
      <c r="C3758" s="557" t="s">
        <v>2878</v>
      </c>
      <c r="D3758" s="557">
        <v>0.27</v>
      </c>
    </row>
    <row r="3759" spans="1:4" ht="13.5" x14ac:dyDescent="0.25">
      <c r="A3759" s="557">
        <v>95376</v>
      </c>
      <c r="B3759" s="560" t="s">
        <v>15680</v>
      </c>
      <c r="C3759" s="557" t="s">
        <v>2878</v>
      </c>
      <c r="D3759" s="557">
        <v>0.05</v>
      </c>
    </row>
    <row r="3760" spans="1:4" ht="13.5" x14ac:dyDescent="0.25">
      <c r="A3760" s="557">
        <v>95377</v>
      </c>
      <c r="B3760" s="560" t="s">
        <v>15681</v>
      </c>
      <c r="C3760" s="557" t="s">
        <v>2878</v>
      </c>
      <c r="D3760" s="557">
        <v>0.14000000000000001</v>
      </c>
    </row>
    <row r="3761" spans="1:4" ht="13.5" x14ac:dyDescent="0.25">
      <c r="A3761" s="557">
        <v>95378</v>
      </c>
      <c r="B3761" s="560" t="s">
        <v>15682</v>
      </c>
      <c r="C3761" s="557" t="s">
        <v>2878</v>
      </c>
      <c r="D3761" s="557">
        <v>0.17</v>
      </c>
    </row>
    <row r="3762" spans="1:4" ht="13.5" x14ac:dyDescent="0.25">
      <c r="A3762" s="557">
        <v>95379</v>
      </c>
      <c r="B3762" s="560" t="s">
        <v>15683</v>
      </c>
      <c r="C3762" s="557" t="s">
        <v>2878</v>
      </c>
      <c r="D3762" s="557">
        <v>0.14000000000000001</v>
      </c>
    </row>
    <row r="3763" spans="1:4" ht="27" x14ac:dyDescent="0.25">
      <c r="A3763" s="557">
        <v>95380</v>
      </c>
      <c r="B3763" s="560" t="s">
        <v>15684</v>
      </c>
      <c r="C3763" s="557" t="s">
        <v>2878</v>
      </c>
      <c r="D3763" s="557">
        <v>0.17</v>
      </c>
    </row>
    <row r="3764" spans="1:4" ht="27" x14ac:dyDescent="0.25">
      <c r="A3764" s="557">
        <v>95382</v>
      </c>
      <c r="B3764" s="560" t="s">
        <v>15685</v>
      </c>
      <c r="C3764" s="557" t="s">
        <v>2878</v>
      </c>
      <c r="D3764" s="557">
        <v>0.17</v>
      </c>
    </row>
    <row r="3765" spans="1:4" ht="27" x14ac:dyDescent="0.25">
      <c r="A3765" s="557">
        <v>95383</v>
      </c>
      <c r="B3765" s="560" t="s">
        <v>15686</v>
      </c>
      <c r="C3765" s="557" t="s">
        <v>2878</v>
      </c>
      <c r="D3765" s="557">
        <v>0.17</v>
      </c>
    </row>
    <row r="3766" spans="1:4" ht="27" x14ac:dyDescent="0.25">
      <c r="A3766" s="557">
        <v>95384</v>
      </c>
      <c r="B3766" s="560" t="s">
        <v>15687</v>
      </c>
      <c r="C3766" s="557" t="s">
        <v>2878</v>
      </c>
      <c r="D3766" s="557">
        <v>0.27</v>
      </c>
    </row>
    <row r="3767" spans="1:4" ht="13.5" x14ac:dyDescent="0.25">
      <c r="A3767" s="557">
        <v>95385</v>
      </c>
      <c r="B3767" s="560" t="s">
        <v>15688</v>
      </c>
      <c r="C3767" s="557" t="s">
        <v>2878</v>
      </c>
      <c r="D3767" s="557">
        <v>0.16</v>
      </c>
    </row>
    <row r="3768" spans="1:4" ht="13.5" x14ac:dyDescent="0.25">
      <c r="A3768" s="557">
        <v>95386</v>
      </c>
      <c r="B3768" s="560" t="s">
        <v>15689</v>
      </c>
      <c r="C3768" s="557" t="s">
        <v>2878</v>
      </c>
      <c r="D3768" s="557">
        <v>0.17</v>
      </c>
    </row>
    <row r="3769" spans="1:4" ht="13.5" x14ac:dyDescent="0.25">
      <c r="A3769" s="557">
        <v>95387</v>
      </c>
      <c r="B3769" s="560" t="s">
        <v>15690</v>
      </c>
      <c r="C3769" s="557" t="s">
        <v>2878</v>
      </c>
      <c r="D3769" s="557">
        <v>0.15</v>
      </c>
    </row>
    <row r="3770" spans="1:4" ht="13.5" x14ac:dyDescent="0.25">
      <c r="A3770" s="557">
        <v>95388</v>
      </c>
      <c r="B3770" s="560" t="s">
        <v>15691</v>
      </c>
      <c r="C3770" s="557" t="s">
        <v>2878</v>
      </c>
      <c r="D3770" s="557">
        <v>0.06</v>
      </c>
    </row>
    <row r="3771" spans="1:4" ht="27" x14ac:dyDescent="0.25">
      <c r="A3771" s="557">
        <v>95389</v>
      </c>
      <c r="B3771" s="560" t="s">
        <v>15692</v>
      </c>
      <c r="C3771" s="557" t="s">
        <v>2878</v>
      </c>
      <c r="D3771" s="557">
        <v>0.1</v>
      </c>
    </row>
    <row r="3772" spans="1:4" ht="13.5" x14ac:dyDescent="0.25">
      <c r="A3772" s="557">
        <v>95390</v>
      </c>
      <c r="B3772" s="560" t="s">
        <v>15693</v>
      </c>
      <c r="C3772" s="557" t="s">
        <v>2878</v>
      </c>
      <c r="D3772" s="557">
        <v>0.06</v>
      </c>
    </row>
    <row r="3773" spans="1:4" ht="27" x14ac:dyDescent="0.25">
      <c r="A3773" s="557">
        <v>95391</v>
      </c>
      <c r="B3773" s="560" t="s">
        <v>15694</v>
      </c>
      <c r="C3773" s="557" t="s">
        <v>2878</v>
      </c>
      <c r="D3773" s="557">
        <v>0.2</v>
      </c>
    </row>
    <row r="3774" spans="1:4" ht="13.5" x14ac:dyDescent="0.25">
      <c r="A3774" s="557">
        <v>95392</v>
      </c>
      <c r="B3774" s="560" t="s">
        <v>15695</v>
      </c>
      <c r="C3774" s="557" t="s">
        <v>2878</v>
      </c>
      <c r="D3774" s="557">
        <v>0.06</v>
      </c>
    </row>
    <row r="3775" spans="1:4" ht="27" x14ac:dyDescent="0.25">
      <c r="A3775" s="557">
        <v>95393</v>
      </c>
      <c r="B3775" s="560" t="s">
        <v>15696</v>
      </c>
      <c r="C3775" s="557" t="s">
        <v>2878</v>
      </c>
      <c r="D3775" s="557">
        <v>0.27</v>
      </c>
    </row>
    <row r="3776" spans="1:4" ht="27" x14ac:dyDescent="0.25">
      <c r="A3776" s="557">
        <v>95394</v>
      </c>
      <c r="B3776" s="560" t="s">
        <v>15697</v>
      </c>
      <c r="C3776" s="557" t="s">
        <v>2878</v>
      </c>
      <c r="D3776" s="557">
        <v>0.39</v>
      </c>
    </row>
    <row r="3777" spans="1:4" ht="27" x14ac:dyDescent="0.25">
      <c r="A3777" s="557">
        <v>95395</v>
      </c>
      <c r="B3777" s="560" t="s">
        <v>15698</v>
      </c>
      <c r="C3777" s="557" t="s">
        <v>2878</v>
      </c>
      <c r="D3777" s="557">
        <v>0.56000000000000005</v>
      </c>
    </row>
    <row r="3778" spans="1:4" ht="27" x14ac:dyDescent="0.25">
      <c r="A3778" s="557">
        <v>95396</v>
      </c>
      <c r="B3778" s="560" t="s">
        <v>15699</v>
      </c>
      <c r="C3778" s="557" t="s">
        <v>2878</v>
      </c>
      <c r="D3778" s="557">
        <v>0.74</v>
      </c>
    </row>
    <row r="3779" spans="1:4" ht="27" x14ac:dyDescent="0.25">
      <c r="A3779" s="557">
        <v>95397</v>
      </c>
      <c r="B3779" s="560" t="s">
        <v>15700</v>
      </c>
      <c r="C3779" s="557" t="s">
        <v>2878</v>
      </c>
      <c r="D3779" s="557">
        <v>0.17</v>
      </c>
    </row>
    <row r="3780" spans="1:4" ht="27" x14ac:dyDescent="0.25">
      <c r="A3780" s="557">
        <v>95398</v>
      </c>
      <c r="B3780" s="560" t="s">
        <v>15701</v>
      </c>
      <c r="C3780" s="557" t="s">
        <v>2878</v>
      </c>
      <c r="D3780" s="557">
        <v>0.05</v>
      </c>
    </row>
    <row r="3781" spans="1:4" ht="27" x14ac:dyDescent="0.25">
      <c r="A3781" s="557">
        <v>95399</v>
      </c>
      <c r="B3781" s="560" t="s">
        <v>15702</v>
      </c>
      <c r="C3781" s="557" t="s">
        <v>2878</v>
      </c>
      <c r="D3781" s="557">
        <v>0.14000000000000001</v>
      </c>
    </row>
    <row r="3782" spans="1:4" ht="27" x14ac:dyDescent="0.25">
      <c r="A3782" s="557">
        <v>95400</v>
      </c>
      <c r="B3782" s="560" t="s">
        <v>15703</v>
      </c>
      <c r="C3782" s="557" t="s">
        <v>2878</v>
      </c>
      <c r="D3782" s="557">
        <v>0.19</v>
      </c>
    </row>
    <row r="3783" spans="1:4" ht="27" x14ac:dyDescent="0.25">
      <c r="A3783" s="557">
        <v>95401</v>
      </c>
      <c r="B3783" s="560" t="s">
        <v>15704</v>
      </c>
      <c r="C3783" s="557" t="s">
        <v>2878</v>
      </c>
      <c r="D3783" s="557">
        <v>0.65</v>
      </c>
    </row>
    <row r="3784" spans="1:4" ht="27" x14ac:dyDescent="0.25">
      <c r="A3784" s="557">
        <v>95402</v>
      </c>
      <c r="B3784" s="560" t="s">
        <v>15705</v>
      </c>
      <c r="C3784" s="557" t="s">
        <v>2878</v>
      </c>
      <c r="D3784" s="557">
        <v>0.95</v>
      </c>
    </row>
    <row r="3785" spans="1:4" ht="27" x14ac:dyDescent="0.25">
      <c r="A3785" s="557">
        <v>95403</v>
      </c>
      <c r="B3785" s="560" t="s">
        <v>15706</v>
      </c>
      <c r="C3785" s="557" t="s">
        <v>2878</v>
      </c>
      <c r="D3785" s="557">
        <v>1.08</v>
      </c>
    </row>
    <row r="3786" spans="1:4" ht="27" x14ac:dyDescent="0.25">
      <c r="A3786" s="557">
        <v>95404</v>
      </c>
      <c r="B3786" s="560" t="s">
        <v>15707</v>
      </c>
      <c r="C3786" s="557" t="s">
        <v>2878</v>
      </c>
      <c r="D3786" s="557">
        <v>1.48</v>
      </c>
    </row>
    <row r="3787" spans="1:4" ht="27" x14ac:dyDescent="0.25">
      <c r="A3787" s="557">
        <v>95405</v>
      </c>
      <c r="B3787" s="560" t="s">
        <v>15708</v>
      </c>
      <c r="C3787" s="557" t="s">
        <v>2878</v>
      </c>
      <c r="D3787" s="557">
        <v>0.99</v>
      </c>
    </row>
    <row r="3788" spans="1:4" ht="13.5" x14ac:dyDescent="0.25">
      <c r="A3788" s="557">
        <v>95406</v>
      </c>
      <c r="B3788" s="560" t="s">
        <v>15709</v>
      </c>
      <c r="C3788" s="557" t="s">
        <v>2878</v>
      </c>
      <c r="D3788" s="557">
        <v>0.19</v>
      </c>
    </row>
    <row r="3789" spans="1:4" ht="27" x14ac:dyDescent="0.25">
      <c r="A3789" s="557">
        <v>95407</v>
      </c>
      <c r="B3789" s="560" t="s">
        <v>15710</v>
      </c>
      <c r="C3789" s="557" t="s">
        <v>2878</v>
      </c>
      <c r="D3789" s="557">
        <v>2.21</v>
      </c>
    </row>
    <row r="3790" spans="1:4" ht="27" x14ac:dyDescent="0.25">
      <c r="A3790" s="557">
        <v>95408</v>
      </c>
      <c r="B3790" s="560" t="s">
        <v>15711</v>
      </c>
      <c r="C3790" s="557" t="s">
        <v>15156</v>
      </c>
      <c r="D3790" s="557">
        <v>9.86</v>
      </c>
    </row>
    <row r="3791" spans="1:4" ht="27" x14ac:dyDescent="0.25">
      <c r="A3791" s="557">
        <v>95409</v>
      </c>
      <c r="B3791" s="560" t="s">
        <v>15712</v>
      </c>
      <c r="C3791" s="557" t="s">
        <v>15156</v>
      </c>
      <c r="D3791" s="557">
        <v>27.73</v>
      </c>
    </row>
    <row r="3792" spans="1:4" ht="27" x14ac:dyDescent="0.25">
      <c r="A3792" s="557">
        <v>95410</v>
      </c>
      <c r="B3792" s="560" t="s">
        <v>15713</v>
      </c>
      <c r="C3792" s="557" t="s">
        <v>15156</v>
      </c>
      <c r="D3792" s="557">
        <v>20.05</v>
      </c>
    </row>
    <row r="3793" spans="1:4" ht="27" x14ac:dyDescent="0.25">
      <c r="A3793" s="557">
        <v>95411</v>
      </c>
      <c r="B3793" s="560" t="s">
        <v>15714</v>
      </c>
      <c r="C3793" s="557" t="s">
        <v>15156</v>
      </c>
      <c r="D3793" s="557">
        <v>27.45</v>
      </c>
    </row>
    <row r="3794" spans="1:4" ht="27" x14ac:dyDescent="0.25">
      <c r="A3794" s="557">
        <v>95412</v>
      </c>
      <c r="B3794" s="560" t="s">
        <v>15715</v>
      </c>
      <c r="C3794" s="557" t="s">
        <v>15156</v>
      </c>
      <c r="D3794" s="557">
        <v>24.4</v>
      </c>
    </row>
    <row r="3795" spans="1:4" ht="13.5" x14ac:dyDescent="0.25">
      <c r="A3795" s="557">
        <v>95413</v>
      </c>
      <c r="B3795" s="560" t="s">
        <v>15716</v>
      </c>
      <c r="C3795" s="557" t="s">
        <v>15156</v>
      </c>
      <c r="D3795" s="557">
        <v>9.3699999999999992</v>
      </c>
    </row>
    <row r="3796" spans="1:4" ht="27" x14ac:dyDescent="0.25">
      <c r="A3796" s="557">
        <v>95414</v>
      </c>
      <c r="B3796" s="560" t="s">
        <v>15717</v>
      </c>
      <c r="C3796" s="557" t="s">
        <v>15156</v>
      </c>
      <c r="D3796" s="557">
        <v>37.9</v>
      </c>
    </row>
    <row r="3797" spans="1:4" ht="27" x14ac:dyDescent="0.25">
      <c r="A3797" s="557">
        <v>95415</v>
      </c>
      <c r="B3797" s="560" t="s">
        <v>15718</v>
      </c>
      <c r="C3797" s="557" t="s">
        <v>15156</v>
      </c>
      <c r="D3797" s="557">
        <v>131.08000000000001</v>
      </c>
    </row>
    <row r="3798" spans="1:4" ht="27" x14ac:dyDescent="0.25">
      <c r="A3798" s="557">
        <v>95416</v>
      </c>
      <c r="B3798" s="560" t="s">
        <v>15719</v>
      </c>
      <c r="C3798" s="557" t="s">
        <v>15156</v>
      </c>
      <c r="D3798" s="557">
        <v>8.06</v>
      </c>
    </row>
    <row r="3799" spans="1:4" ht="27" x14ac:dyDescent="0.25">
      <c r="A3799" s="557">
        <v>95417</v>
      </c>
      <c r="B3799" s="560" t="s">
        <v>15720</v>
      </c>
      <c r="C3799" s="557" t="s">
        <v>15156</v>
      </c>
      <c r="D3799" s="557">
        <v>149.19999999999999</v>
      </c>
    </row>
    <row r="3800" spans="1:4" ht="27" x14ac:dyDescent="0.25">
      <c r="A3800" s="557">
        <v>95418</v>
      </c>
      <c r="B3800" s="560" t="s">
        <v>15721</v>
      </c>
      <c r="C3800" s="557" t="s">
        <v>15156</v>
      </c>
      <c r="D3800" s="557">
        <v>203.96</v>
      </c>
    </row>
    <row r="3801" spans="1:4" ht="27" x14ac:dyDescent="0.25">
      <c r="A3801" s="557">
        <v>95419</v>
      </c>
      <c r="B3801" s="560" t="s">
        <v>15722</v>
      </c>
      <c r="C3801" s="557" t="s">
        <v>15156</v>
      </c>
      <c r="D3801" s="557">
        <v>54.87</v>
      </c>
    </row>
    <row r="3802" spans="1:4" ht="27" x14ac:dyDescent="0.25">
      <c r="A3802" s="557">
        <v>95420</v>
      </c>
      <c r="B3802" s="560" t="s">
        <v>15723</v>
      </c>
      <c r="C3802" s="557" t="s">
        <v>15156</v>
      </c>
      <c r="D3802" s="557">
        <v>77.94</v>
      </c>
    </row>
    <row r="3803" spans="1:4" ht="27" x14ac:dyDescent="0.25">
      <c r="A3803" s="557">
        <v>95421</v>
      </c>
      <c r="B3803" s="560" t="s">
        <v>15724</v>
      </c>
      <c r="C3803" s="557" t="s">
        <v>15156</v>
      </c>
      <c r="D3803" s="557">
        <v>103.04</v>
      </c>
    </row>
    <row r="3804" spans="1:4" ht="27" x14ac:dyDescent="0.25">
      <c r="A3804" s="557">
        <v>95422</v>
      </c>
      <c r="B3804" s="560" t="s">
        <v>15725</v>
      </c>
      <c r="C3804" s="557" t="s">
        <v>15156</v>
      </c>
      <c r="D3804" s="557">
        <v>89.75</v>
      </c>
    </row>
    <row r="3805" spans="1:4" ht="27" x14ac:dyDescent="0.25">
      <c r="A3805" s="557">
        <v>95423</v>
      </c>
      <c r="B3805" s="560" t="s">
        <v>15726</v>
      </c>
      <c r="C3805" s="557" t="s">
        <v>15156</v>
      </c>
      <c r="D3805" s="557">
        <v>136.22999999999999</v>
      </c>
    </row>
    <row r="3806" spans="1:4" ht="13.5" x14ac:dyDescent="0.25">
      <c r="A3806" s="557">
        <v>95424</v>
      </c>
      <c r="B3806" s="560" t="s">
        <v>15727</v>
      </c>
      <c r="C3806" s="557" t="s">
        <v>15156</v>
      </c>
      <c r="D3806" s="557">
        <v>27.65</v>
      </c>
    </row>
    <row r="3807" spans="1:4" ht="27" x14ac:dyDescent="0.25">
      <c r="A3807" s="557">
        <v>95425</v>
      </c>
      <c r="B3807" s="560" t="s">
        <v>15728</v>
      </c>
      <c r="C3807" s="557" t="s">
        <v>7605</v>
      </c>
      <c r="D3807" s="557">
        <v>1.53</v>
      </c>
    </row>
    <row r="3808" spans="1:4" ht="27" x14ac:dyDescent="0.25">
      <c r="A3808" s="557">
        <v>95426</v>
      </c>
      <c r="B3808" s="560" t="s">
        <v>15729</v>
      </c>
      <c r="C3808" s="557" t="s">
        <v>7605</v>
      </c>
      <c r="D3808" s="557">
        <v>1.31</v>
      </c>
    </row>
    <row r="3809" spans="1:4" ht="27" x14ac:dyDescent="0.25">
      <c r="A3809" s="557">
        <v>95427</v>
      </c>
      <c r="B3809" s="560" t="s">
        <v>15730</v>
      </c>
      <c r="C3809" s="557" t="s">
        <v>7605</v>
      </c>
      <c r="D3809" s="557">
        <v>0.49</v>
      </c>
    </row>
    <row r="3810" spans="1:4" ht="27" x14ac:dyDescent="0.25">
      <c r="A3810" s="557">
        <v>95428</v>
      </c>
      <c r="B3810" s="560" t="s">
        <v>15731</v>
      </c>
      <c r="C3810" s="557" t="s">
        <v>6373</v>
      </c>
      <c r="D3810" s="557">
        <v>1.02</v>
      </c>
    </row>
    <row r="3811" spans="1:4" ht="27" x14ac:dyDescent="0.25">
      <c r="A3811" s="557">
        <v>95429</v>
      </c>
      <c r="B3811" s="560" t="s">
        <v>15732</v>
      </c>
      <c r="C3811" s="557" t="s">
        <v>6373</v>
      </c>
      <c r="D3811" s="557">
        <v>0.89</v>
      </c>
    </row>
    <row r="3812" spans="1:4" ht="27" x14ac:dyDescent="0.25">
      <c r="A3812" s="557">
        <v>95430</v>
      </c>
      <c r="B3812" s="560" t="s">
        <v>15733</v>
      </c>
      <c r="C3812" s="557" t="s">
        <v>6373</v>
      </c>
      <c r="D3812" s="557">
        <v>0.31</v>
      </c>
    </row>
    <row r="3813" spans="1:4" ht="27" x14ac:dyDescent="0.25">
      <c r="A3813" s="557">
        <v>95445</v>
      </c>
      <c r="B3813" s="560" t="s">
        <v>15734</v>
      </c>
      <c r="C3813" s="557" t="s">
        <v>115</v>
      </c>
      <c r="D3813" s="557">
        <v>10.97</v>
      </c>
    </row>
    <row r="3814" spans="1:4" ht="27" x14ac:dyDescent="0.25">
      <c r="A3814" s="557">
        <v>95446</v>
      </c>
      <c r="B3814" s="560" t="s">
        <v>15735</v>
      </c>
      <c r="C3814" s="557" t="s">
        <v>115</v>
      </c>
      <c r="D3814" s="557">
        <v>12</v>
      </c>
    </row>
    <row r="3815" spans="1:4" ht="27" x14ac:dyDescent="0.25">
      <c r="A3815" s="557">
        <v>95448</v>
      </c>
      <c r="B3815" s="560" t="s">
        <v>15736</v>
      </c>
      <c r="C3815" s="557" t="s">
        <v>115</v>
      </c>
      <c r="D3815" s="557">
        <v>13.71</v>
      </c>
    </row>
    <row r="3816" spans="1:4" ht="27" x14ac:dyDescent="0.25">
      <c r="A3816" s="557">
        <v>95469</v>
      </c>
      <c r="B3816" s="560" t="s">
        <v>15737</v>
      </c>
      <c r="C3816" s="557" t="s">
        <v>18</v>
      </c>
      <c r="D3816" s="557">
        <v>204.6</v>
      </c>
    </row>
    <row r="3817" spans="1:4" ht="40.5" x14ac:dyDescent="0.25">
      <c r="A3817" s="557">
        <v>95470</v>
      </c>
      <c r="B3817" s="560" t="s">
        <v>15738</v>
      </c>
      <c r="C3817" s="557" t="s">
        <v>18</v>
      </c>
      <c r="D3817" s="557">
        <v>212.37</v>
      </c>
    </row>
    <row r="3818" spans="1:4" ht="27" x14ac:dyDescent="0.25">
      <c r="A3818" s="557">
        <v>95471</v>
      </c>
      <c r="B3818" s="560" t="s">
        <v>15739</v>
      </c>
      <c r="C3818" s="557" t="s">
        <v>18</v>
      </c>
      <c r="D3818" s="557">
        <v>739.32</v>
      </c>
    </row>
    <row r="3819" spans="1:4" ht="40.5" x14ac:dyDescent="0.25">
      <c r="A3819" s="557">
        <v>95472</v>
      </c>
      <c r="B3819" s="560" t="s">
        <v>15740</v>
      </c>
      <c r="C3819" s="557" t="s">
        <v>18</v>
      </c>
      <c r="D3819" s="557">
        <v>747.09</v>
      </c>
    </row>
    <row r="3820" spans="1:4" ht="27" x14ac:dyDescent="0.25">
      <c r="A3820" s="557">
        <v>95541</v>
      </c>
      <c r="B3820" s="560" t="s">
        <v>15741</v>
      </c>
      <c r="C3820" s="557" t="s">
        <v>18</v>
      </c>
      <c r="D3820" s="557">
        <v>3.87</v>
      </c>
    </row>
    <row r="3821" spans="1:4" ht="27" x14ac:dyDescent="0.25">
      <c r="A3821" s="557">
        <v>95542</v>
      </c>
      <c r="B3821" s="560" t="s">
        <v>15742</v>
      </c>
      <c r="C3821" s="557" t="s">
        <v>18</v>
      </c>
      <c r="D3821" s="557">
        <v>27.18</v>
      </c>
    </row>
    <row r="3822" spans="1:4" ht="13.5" x14ac:dyDescent="0.25">
      <c r="A3822" s="557">
        <v>95543</v>
      </c>
      <c r="B3822" s="560" t="s">
        <v>15743</v>
      </c>
      <c r="C3822" s="557" t="s">
        <v>18</v>
      </c>
      <c r="D3822" s="557">
        <v>46.06</v>
      </c>
    </row>
    <row r="3823" spans="1:4" ht="13.5" x14ac:dyDescent="0.25">
      <c r="A3823" s="557">
        <v>95544</v>
      </c>
      <c r="B3823" s="560" t="s">
        <v>15744</v>
      </c>
      <c r="C3823" s="557" t="s">
        <v>18</v>
      </c>
      <c r="D3823" s="557">
        <v>33</v>
      </c>
    </row>
    <row r="3824" spans="1:4" ht="13.5" x14ac:dyDescent="0.25">
      <c r="A3824" s="557">
        <v>95545</v>
      </c>
      <c r="B3824" s="560" t="s">
        <v>15745</v>
      </c>
      <c r="C3824" s="557" t="s">
        <v>18</v>
      </c>
      <c r="D3824" s="557">
        <v>32.380000000000003</v>
      </c>
    </row>
    <row r="3825" spans="1:4" ht="27" x14ac:dyDescent="0.25">
      <c r="A3825" s="557">
        <v>95546</v>
      </c>
      <c r="B3825" s="560" t="s">
        <v>15746</v>
      </c>
      <c r="C3825" s="557" t="s">
        <v>18</v>
      </c>
      <c r="D3825" s="557">
        <v>113.62</v>
      </c>
    </row>
    <row r="3826" spans="1:4" ht="27" x14ac:dyDescent="0.25">
      <c r="A3826" s="557">
        <v>95547</v>
      </c>
      <c r="B3826" s="560" t="s">
        <v>15747</v>
      </c>
      <c r="C3826" s="557" t="s">
        <v>18</v>
      </c>
      <c r="D3826" s="557">
        <v>47.82</v>
      </c>
    </row>
    <row r="3827" spans="1:4" ht="40.5" x14ac:dyDescent="0.25">
      <c r="A3827" s="557">
        <v>95563</v>
      </c>
      <c r="B3827" s="560" t="s">
        <v>15748</v>
      </c>
      <c r="C3827" s="557" t="s">
        <v>2075</v>
      </c>
      <c r="D3827" s="557">
        <v>632.28</v>
      </c>
    </row>
    <row r="3828" spans="1:4" ht="40.5" x14ac:dyDescent="0.25">
      <c r="A3828" s="557">
        <v>95565</v>
      </c>
      <c r="B3828" s="560" t="s">
        <v>15749</v>
      </c>
      <c r="C3828" s="557" t="s">
        <v>61</v>
      </c>
      <c r="D3828" s="557">
        <v>108.75</v>
      </c>
    </row>
    <row r="3829" spans="1:4" ht="40.5" x14ac:dyDescent="0.25">
      <c r="A3829" s="557">
        <v>95566</v>
      </c>
      <c r="B3829" s="560" t="s">
        <v>15750</v>
      </c>
      <c r="C3829" s="557" t="s">
        <v>61</v>
      </c>
      <c r="D3829" s="557">
        <v>114.93</v>
      </c>
    </row>
    <row r="3830" spans="1:4" ht="40.5" x14ac:dyDescent="0.25">
      <c r="A3830" s="557">
        <v>95567</v>
      </c>
      <c r="B3830" s="560" t="s">
        <v>15751</v>
      </c>
      <c r="C3830" s="557" t="s">
        <v>61</v>
      </c>
      <c r="D3830" s="557">
        <v>70.08</v>
      </c>
    </row>
    <row r="3831" spans="1:4" ht="40.5" x14ac:dyDescent="0.25">
      <c r="A3831" s="557">
        <v>95568</v>
      </c>
      <c r="B3831" s="560" t="s">
        <v>15752</v>
      </c>
      <c r="C3831" s="557" t="s">
        <v>61</v>
      </c>
      <c r="D3831" s="557">
        <v>86.03</v>
      </c>
    </row>
    <row r="3832" spans="1:4" ht="40.5" x14ac:dyDescent="0.25">
      <c r="A3832" s="557">
        <v>95569</v>
      </c>
      <c r="B3832" s="560" t="s">
        <v>15753</v>
      </c>
      <c r="C3832" s="557" t="s">
        <v>61</v>
      </c>
      <c r="D3832" s="557">
        <v>116.94</v>
      </c>
    </row>
    <row r="3833" spans="1:4" ht="40.5" x14ac:dyDescent="0.25">
      <c r="A3833" s="557">
        <v>95570</v>
      </c>
      <c r="B3833" s="560" t="s">
        <v>15754</v>
      </c>
      <c r="C3833" s="557" t="s">
        <v>61</v>
      </c>
      <c r="D3833" s="557">
        <v>76.260000000000005</v>
      </c>
    </row>
    <row r="3834" spans="1:4" ht="40.5" x14ac:dyDescent="0.25">
      <c r="A3834" s="557">
        <v>95571</v>
      </c>
      <c r="B3834" s="560" t="s">
        <v>15755</v>
      </c>
      <c r="C3834" s="557" t="s">
        <v>61</v>
      </c>
      <c r="D3834" s="557">
        <v>93.93</v>
      </c>
    </row>
    <row r="3835" spans="1:4" ht="40.5" x14ac:dyDescent="0.25">
      <c r="A3835" s="557">
        <v>95572</v>
      </c>
      <c r="B3835" s="560" t="s">
        <v>15756</v>
      </c>
      <c r="C3835" s="557" t="s">
        <v>61</v>
      </c>
      <c r="D3835" s="557">
        <v>126.7</v>
      </c>
    </row>
    <row r="3836" spans="1:4" ht="27" x14ac:dyDescent="0.25">
      <c r="A3836" s="557">
        <v>95576</v>
      </c>
      <c r="B3836" s="560" t="s">
        <v>15757</v>
      </c>
      <c r="C3836" s="557" t="s">
        <v>115</v>
      </c>
      <c r="D3836" s="557">
        <v>15.92</v>
      </c>
    </row>
    <row r="3837" spans="1:4" ht="27" x14ac:dyDescent="0.25">
      <c r="A3837" s="557">
        <v>95577</v>
      </c>
      <c r="B3837" s="560" t="s">
        <v>15758</v>
      </c>
      <c r="C3837" s="557" t="s">
        <v>115</v>
      </c>
      <c r="D3837" s="557">
        <v>14.53</v>
      </c>
    </row>
    <row r="3838" spans="1:4" ht="27" x14ac:dyDescent="0.25">
      <c r="A3838" s="557">
        <v>95578</v>
      </c>
      <c r="B3838" s="560" t="s">
        <v>15759</v>
      </c>
      <c r="C3838" s="557" t="s">
        <v>115</v>
      </c>
      <c r="D3838" s="557">
        <v>12.46</v>
      </c>
    </row>
    <row r="3839" spans="1:4" ht="27" x14ac:dyDescent="0.25">
      <c r="A3839" s="557">
        <v>95579</v>
      </c>
      <c r="B3839" s="560" t="s">
        <v>15760</v>
      </c>
      <c r="C3839" s="557" t="s">
        <v>115</v>
      </c>
      <c r="D3839" s="557">
        <v>12.08</v>
      </c>
    </row>
    <row r="3840" spans="1:4" ht="27" x14ac:dyDescent="0.25">
      <c r="A3840" s="557">
        <v>95580</v>
      </c>
      <c r="B3840" s="560" t="s">
        <v>15761</v>
      </c>
      <c r="C3840" s="557" t="s">
        <v>115</v>
      </c>
      <c r="D3840" s="557">
        <v>13.78</v>
      </c>
    </row>
    <row r="3841" spans="1:4" ht="27" x14ac:dyDescent="0.25">
      <c r="A3841" s="557">
        <v>95581</v>
      </c>
      <c r="B3841" s="560" t="s">
        <v>15762</v>
      </c>
      <c r="C3841" s="557" t="s">
        <v>115</v>
      </c>
      <c r="D3841" s="557">
        <v>13.59</v>
      </c>
    </row>
    <row r="3842" spans="1:4" ht="27" x14ac:dyDescent="0.25">
      <c r="A3842" s="557">
        <v>95582</v>
      </c>
      <c r="B3842" s="560" t="s">
        <v>15763</v>
      </c>
      <c r="C3842" s="557" t="s">
        <v>115</v>
      </c>
      <c r="D3842" s="557">
        <v>14.69</v>
      </c>
    </row>
    <row r="3843" spans="1:4" ht="27" x14ac:dyDescent="0.25">
      <c r="A3843" s="557">
        <v>95583</v>
      </c>
      <c r="B3843" s="560" t="s">
        <v>15764</v>
      </c>
      <c r="C3843" s="557" t="s">
        <v>115</v>
      </c>
      <c r="D3843" s="557">
        <v>18.04</v>
      </c>
    </row>
    <row r="3844" spans="1:4" ht="27" x14ac:dyDescent="0.25">
      <c r="A3844" s="557">
        <v>95584</v>
      </c>
      <c r="B3844" s="560" t="s">
        <v>15765</v>
      </c>
      <c r="C3844" s="557" t="s">
        <v>115</v>
      </c>
      <c r="D3844" s="557">
        <v>16.559999999999999</v>
      </c>
    </row>
    <row r="3845" spans="1:4" ht="27" x14ac:dyDescent="0.25">
      <c r="A3845" s="557">
        <v>95585</v>
      </c>
      <c r="B3845" s="560" t="s">
        <v>15766</v>
      </c>
      <c r="C3845" s="557" t="s">
        <v>115</v>
      </c>
      <c r="D3845" s="557">
        <v>16.350000000000001</v>
      </c>
    </row>
    <row r="3846" spans="1:4" ht="27" x14ac:dyDescent="0.25">
      <c r="A3846" s="557">
        <v>95586</v>
      </c>
      <c r="B3846" s="560" t="s">
        <v>15767</v>
      </c>
      <c r="C3846" s="557" t="s">
        <v>115</v>
      </c>
      <c r="D3846" s="557">
        <v>14.85</v>
      </c>
    </row>
    <row r="3847" spans="1:4" ht="27" x14ac:dyDescent="0.25">
      <c r="A3847" s="557">
        <v>95587</v>
      </c>
      <c r="B3847" s="560" t="s">
        <v>15768</v>
      </c>
      <c r="C3847" s="557" t="s">
        <v>115</v>
      </c>
      <c r="D3847" s="557">
        <v>12.74</v>
      </c>
    </row>
    <row r="3848" spans="1:4" ht="27" x14ac:dyDescent="0.25">
      <c r="A3848" s="557">
        <v>95588</v>
      </c>
      <c r="B3848" s="560" t="s">
        <v>15769</v>
      </c>
      <c r="C3848" s="557" t="s">
        <v>115</v>
      </c>
      <c r="D3848" s="557">
        <v>12.29</v>
      </c>
    </row>
    <row r="3849" spans="1:4" ht="27" x14ac:dyDescent="0.25">
      <c r="A3849" s="557">
        <v>95589</v>
      </c>
      <c r="B3849" s="560" t="s">
        <v>15770</v>
      </c>
      <c r="C3849" s="557" t="s">
        <v>115</v>
      </c>
      <c r="D3849" s="557">
        <v>13.96</v>
      </c>
    </row>
    <row r="3850" spans="1:4" ht="27" x14ac:dyDescent="0.25">
      <c r="A3850" s="557">
        <v>95590</v>
      </c>
      <c r="B3850" s="560" t="s">
        <v>15771</v>
      </c>
      <c r="C3850" s="557" t="s">
        <v>115</v>
      </c>
      <c r="D3850" s="557">
        <v>13.74</v>
      </c>
    </row>
    <row r="3851" spans="1:4" ht="27" x14ac:dyDescent="0.25">
      <c r="A3851" s="557">
        <v>95591</v>
      </c>
      <c r="B3851" s="560" t="s">
        <v>15772</v>
      </c>
      <c r="C3851" s="557" t="s">
        <v>115</v>
      </c>
      <c r="D3851" s="557">
        <v>14.78</v>
      </c>
    </row>
    <row r="3852" spans="1:4" ht="27" x14ac:dyDescent="0.25">
      <c r="A3852" s="557">
        <v>95592</v>
      </c>
      <c r="B3852" s="560" t="s">
        <v>15773</v>
      </c>
      <c r="C3852" s="557" t="s">
        <v>115</v>
      </c>
      <c r="D3852" s="557">
        <v>21.32</v>
      </c>
    </row>
    <row r="3853" spans="1:4" ht="27" x14ac:dyDescent="0.25">
      <c r="A3853" s="557">
        <v>95593</v>
      </c>
      <c r="B3853" s="560" t="s">
        <v>15774</v>
      </c>
      <c r="C3853" s="557" t="s">
        <v>115</v>
      </c>
      <c r="D3853" s="557">
        <v>18.72</v>
      </c>
    </row>
    <row r="3854" spans="1:4" ht="27" x14ac:dyDescent="0.25">
      <c r="A3854" s="557">
        <v>95601</v>
      </c>
      <c r="B3854" s="560" t="s">
        <v>15775</v>
      </c>
      <c r="C3854" s="557" t="s">
        <v>18</v>
      </c>
      <c r="D3854" s="557">
        <v>12.07</v>
      </c>
    </row>
    <row r="3855" spans="1:4" ht="27.6" x14ac:dyDescent="0.3">
      <c r="A3855" s="557">
        <v>95602</v>
      </c>
      <c r="B3855" s="560" t="s">
        <v>15776</v>
      </c>
      <c r="C3855" s="557" t="s">
        <v>18</v>
      </c>
      <c r="D3855" s="557">
        <v>15.38</v>
      </c>
    </row>
    <row r="3856" spans="1:4" ht="27.6" x14ac:dyDescent="0.3">
      <c r="A3856" s="557">
        <v>95603</v>
      </c>
      <c r="B3856" s="560" t="s">
        <v>15777</v>
      </c>
      <c r="C3856" s="557" t="s">
        <v>18</v>
      </c>
      <c r="D3856" s="557">
        <v>20.2</v>
      </c>
    </row>
    <row r="3857" spans="1:4" ht="27.6" x14ac:dyDescent="0.3">
      <c r="A3857" s="557">
        <v>95604</v>
      </c>
      <c r="B3857" s="560" t="s">
        <v>15778</v>
      </c>
      <c r="C3857" s="557" t="s">
        <v>18</v>
      </c>
      <c r="D3857" s="557">
        <v>26.59</v>
      </c>
    </row>
    <row r="3858" spans="1:4" ht="27.6" x14ac:dyDescent="0.3">
      <c r="A3858" s="557">
        <v>95605</v>
      </c>
      <c r="B3858" s="560" t="s">
        <v>15779</v>
      </c>
      <c r="C3858" s="557" t="s">
        <v>18</v>
      </c>
      <c r="D3858" s="557">
        <v>41.68</v>
      </c>
    </row>
    <row r="3859" spans="1:4" ht="13.5" x14ac:dyDescent="0.25">
      <c r="A3859" s="557">
        <v>95606</v>
      </c>
      <c r="B3859" s="560" t="s">
        <v>15780</v>
      </c>
      <c r="C3859" s="557" t="s">
        <v>2075</v>
      </c>
      <c r="D3859" s="557">
        <v>1.5</v>
      </c>
    </row>
    <row r="3860" spans="1:4" ht="27" x14ac:dyDescent="0.25">
      <c r="A3860" s="557">
        <v>95607</v>
      </c>
      <c r="B3860" s="560" t="s">
        <v>15781</v>
      </c>
      <c r="C3860" s="557" t="s">
        <v>18</v>
      </c>
      <c r="D3860" s="557">
        <v>5.96</v>
      </c>
    </row>
    <row r="3861" spans="1:4" ht="27" x14ac:dyDescent="0.25">
      <c r="A3861" s="557">
        <v>95608</v>
      </c>
      <c r="B3861" s="560" t="s">
        <v>15782</v>
      </c>
      <c r="C3861" s="557" t="s">
        <v>18</v>
      </c>
      <c r="D3861" s="557">
        <v>6.88</v>
      </c>
    </row>
    <row r="3862" spans="1:4" ht="27" x14ac:dyDescent="0.25">
      <c r="A3862" s="557">
        <v>95609</v>
      </c>
      <c r="B3862" s="560" t="s">
        <v>15783</v>
      </c>
      <c r="C3862" s="557" t="s">
        <v>18</v>
      </c>
      <c r="D3862" s="557">
        <v>7.66</v>
      </c>
    </row>
    <row r="3863" spans="1:4" ht="40.5" x14ac:dyDescent="0.25">
      <c r="A3863" s="557">
        <v>95617</v>
      </c>
      <c r="B3863" s="560" t="s">
        <v>15784</v>
      </c>
      <c r="C3863" s="557" t="s">
        <v>2878</v>
      </c>
      <c r="D3863" s="557">
        <v>0.6</v>
      </c>
    </row>
    <row r="3864" spans="1:4" ht="27" x14ac:dyDescent="0.25">
      <c r="A3864" s="557">
        <v>95618</v>
      </c>
      <c r="B3864" s="560" t="s">
        <v>15785</v>
      </c>
      <c r="C3864" s="557" t="s">
        <v>2878</v>
      </c>
      <c r="D3864" s="557">
        <v>7.0000000000000007E-2</v>
      </c>
    </row>
    <row r="3865" spans="1:4" ht="40.5" x14ac:dyDescent="0.25">
      <c r="A3865" s="557">
        <v>95619</v>
      </c>
      <c r="B3865" s="560" t="s">
        <v>15786</v>
      </c>
      <c r="C3865" s="557" t="s">
        <v>2878</v>
      </c>
      <c r="D3865" s="557">
        <v>0.76</v>
      </c>
    </row>
    <row r="3866" spans="1:4" ht="40.5" x14ac:dyDescent="0.25">
      <c r="A3866" s="557">
        <v>95620</v>
      </c>
      <c r="B3866" s="560" t="s">
        <v>15787</v>
      </c>
      <c r="C3866" s="557" t="s">
        <v>11964</v>
      </c>
      <c r="D3866" s="557">
        <v>21.69</v>
      </c>
    </row>
    <row r="3867" spans="1:4" ht="40.5" x14ac:dyDescent="0.25">
      <c r="A3867" s="557">
        <v>95621</v>
      </c>
      <c r="B3867" s="560" t="s">
        <v>15788</v>
      </c>
      <c r="C3867" s="557" t="s">
        <v>11966</v>
      </c>
      <c r="D3867" s="557">
        <v>20.93</v>
      </c>
    </row>
    <row r="3868" spans="1:4" ht="27" x14ac:dyDescent="0.25">
      <c r="A3868" s="557">
        <v>95622</v>
      </c>
      <c r="B3868" s="560" t="s">
        <v>15789</v>
      </c>
      <c r="C3868" s="557" t="s">
        <v>1389</v>
      </c>
      <c r="D3868" s="557">
        <v>12.13</v>
      </c>
    </row>
    <row r="3869" spans="1:4" ht="27" x14ac:dyDescent="0.25">
      <c r="A3869" s="557">
        <v>95623</v>
      </c>
      <c r="B3869" s="560" t="s">
        <v>15790</v>
      </c>
      <c r="C3869" s="557" t="s">
        <v>1389</v>
      </c>
      <c r="D3869" s="557">
        <v>9.2100000000000009</v>
      </c>
    </row>
    <row r="3870" spans="1:4" ht="27" x14ac:dyDescent="0.25">
      <c r="A3870" s="557">
        <v>95624</v>
      </c>
      <c r="B3870" s="560" t="s">
        <v>15791</v>
      </c>
      <c r="C3870" s="557" t="s">
        <v>1389</v>
      </c>
      <c r="D3870" s="557">
        <v>18.07</v>
      </c>
    </row>
    <row r="3871" spans="1:4" ht="27" x14ac:dyDescent="0.25">
      <c r="A3871" s="557">
        <v>95625</v>
      </c>
      <c r="B3871" s="560" t="s">
        <v>15792</v>
      </c>
      <c r="C3871" s="557" t="s">
        <v>1389</v>
      </c>
      <c r="D3871" s="557">
        <v>19.95</v>
      </c>
    </row>
    <row r="3872" spans="1:4" ht="27" x14ac:dyDescent="0.25">
      <c r="A3872" s="557">
        <v>95626</v>
      </c>
      <c r="B3872" s="560" t="s">
        <v>15793</v>
      </c>
      <c r="C3872" s="557" t="s">
        <v>1389</v>
      </c>
      <c r="D3872" s="557">
        <v>13.08</v>
      </c>
    </row>
    <row r="3873" spans="1:4" ht="27" x14ac:dyDescent="0.25">
      <c r="A3873" s="557">
        <v>95627</v>
      </c>
      <c r="B3873" s="560" t="s">
        <v>15794</v>
      </c>
      <c r="C3873" s="557" t="s">
        <v>2878</v>
      </c>
      <c r="D3873" s="557">
        <v>28.8</v>
      </c>
    </row>
    <row r="3874" spans="1:4" ht="27.6" x14ac:dyDescent="0.3">
      <c r="A3874" s="557">
        <v>95628</v>
      </c>
      <c r="B3874" s="560" t="s">
        <v>15795</v>
      </c>
      <c r="C3874" s="557" t="s">
        <v>2878</v>
      </c>
      <c r="D3874" s="557">
        <v>3.99</v>
      </c>
    </row>
    <row r="3875" spans="1:4" ht="27" x14ac:dyDescent="0.25">
      <c r="A3875" s="557">
        <v>95629</v>
      </c>
      <c r="B3875" s="560" t="s">
        <v>15796</v>
      </c>
      <c r="C3875" s="557" t="s">
        <v>2878</v>
      </c>
      <c r="D3875" s="557">
        <v>36.04</v>
      </c>
    </row>
    <row r="3876" spans="1:4" ht="40.5" x14ac:dyDescent="0.25">
      <c r="A3876" s="557">
        <v>95630</v>
      </c>
      <c r="B3876" s="560" t="s">
        <v>15797</v>
      </c>
      <c r="C3876" s="557" t="s">
        <v>2878</v>
      </c>
      <c r="D3876" s="557">
        <v>63.26</v>
      </c>
    </row>
    <row r="3877" spans="1:4" ht="27.6" x14ac:dyDescent="0.3">
      <c r="A3877" s="557">
        <v>95631</v>
      </c>
      <c r="B3877" s="560" t="s">
        <v>15798</v>
      </c>
      <c r="C3877" s="557" t="s">
        <v>11964</v>
      </c>
      <c r="D3877" s="557">
        <v>153.04</v>
      </c>
    </row>
    <row r="3878" spans="1:4" ht="27.6" x14ac:dyDescent="0.3">
      <c r="A3878" s="557">
        <v>95632</v>
      </c>
      <c r="B3878" s="560" t="s">
        <v>15799</v>
      </c>
      <c r="C3878" s="557" t="s">
        <v>11966</v>
      </c>
      <c r="D3878" s="557">
        <v>53.74</v>
      </c>
    </row>
    <row r="3879" spans="1:4" ht="27" x14ac:dyDescent="0.25">
      <c r="A3879" s="557">
        <v>95634</v>
      </c>
      <c r="B3879" s="560" t="s">
        <v>15800</v>
      </c>
      <c r="C3879" s="557" t="s">
        <v>18</v>
      </c>
      <c r="D3879" s="557">
        <v>161.43</v>
      </c>
    </row>
    <row r="3880" spans="1:4" ht="27" x14ac:dyDescent="0.25">
      <c r="A3880" s="557">
        <v>95635</v>
      </c>
      <c r="B3880" s="560" t="s">
        <v>15801</v>
      </c>
      <c r="C3880" s="557" t="s">
        <v>18</v>
      </c>
      <c r="D3880" s="557">
        <v>172.14</v>
      </c>
    </row>
    <row r="3881" spans="1:4" ht="27" x14ac:dyDescent="0.25">
      <c r="A3881" s="557">
        <v>95636</v>
      </c>
      <c r="B3881" s="560" t="s">
        <v>15802</v>
      </c>
      <c r="C3881" s="557" t="s">
        <v>18</v>
      </c>
      <c r="D3881" s="557">
        <v>307.64</v>
      </c>
    </row>
    <row r="3882" spans="1:4" ht="27" x14ac:dyDescent="0.25">
      <c r="A3882" s="557">
        <v>95637</v>
      </c>
      <c r="B3882" s="560" t="s">
        <v>15803</v>
      </c>
      <c r="C3882" s="557" t="s">
        <v>18</v>
      </c>
      <c r="D3882" s="557">
        <v>471.79</v>
      </c>
    </row>
    <row r="3883" spans="1:4" ht="27" x14ac:dyDescent="0.25">
      <c r="A3883" s="557">
        <v>95638</v>
      </c>
      <c r="B3883" s="560" t="s">
        <v>15804</v>
      </c>
      <c r="C3883" s="557" t="s">
        <v>18</v>
      </c>
      <c r="D3883" s="557">
        <v>572.74</v>
      </c>
    </row>
    <row r="3884" spans="1:4" ht="27" x14ac:dyDescent="0.25">
      <c r="A3884" s="557">
        <v>95639</v>
      </c>
      <c r="B3884" s="560" t="s">
        <v>15805</v>
      </c>
      <c r="C3884" s="557" t="s">
        <v>18</v>
      </c>
      <c r="D3884" s="557">
        <v>737</v>
      </c>
    </row>
    <row r="3885" spans="1:4" ht="40.5" x14ac:dyDescent="0.25">
      <c r="A3885" s="557">
        <v>95641</v>
      </c>
      <c r="B3885" s="560" t="s">
        <v>15806</v>
      </c>
      <c r="C3885" s="557" t="s">
        <v>18</v>
      </c>
      <c r="D3885" s="557">
        <v>280.14999999999998</v>
      </c>
    </row>
    <row r="3886" spans="1:4" ht="40.5" x14ac:dyDescent="0.25">
      <c r="A3886" s="557">
        <v>95642</v>
      </c>
      <c r="B3886" s="560" t="s">
        <v>15807</v>
      </c>
      <c r="C3886" s="557" t="s">
        <v>18</v>
      </c>
      <c r="D3886" s="557">
        <v>413.94</v>
      </c>
    </row>
    <row r="3887" spans="1:4" ht="40.5" x14ac:dyDescent="0.25">
      <c r="A3887" s="557">
        <v>95643</v>
      </c>
      <c r="B3887" s="560" t="s">
        <v>15808</v>
      </c>
      <c r="C3887" s="557" t="s">
        <v>18</v>
      </c>
      <c r="D3887" s="557">
        <v>541.77</v>
      </c>
    </row>
    <row r="3888" spans="1:4" ht="40.5" x14ac:dyDescent="0.25">
      <c r="A3888" s="557">
        <v>95644</v>
      </c>
      <c r="B3888" s="560" t="s">
        <v>15809</v>
      </c>
      <c r="C3888" s="557" t="s">
        <v>18</v>
      </c>
      <c r="D3888" s="557">
        <v>209.06</v>
      </c>
    </row>
    <row r="3889" spans="1:4" ht="40.5" x14ac:dyDescent="0.25">
      <c r="A3889" s="557">
        <v>95645</v>
      </c>
      <c r="B3889" s="560" t="s">
        <v>15810</v>
      </c>
      <c r="C3889" s="557" t="s">
        <v>18</v>
      </c>
      <c r="D3889" s="557">
        <v>383.29</v>
      </c>
    </row>
    <row r="3890" spans="1:4" ht="40.5" x14ac:dyDescent="0.25">
      <c r="A3890" s="557">
        <v>95646</v>
      </c>
      <c r="B3890" s="560" t="s">
        <v>15811</v>
      </c>
      <c r="C3890" s="557" t="s">
        <v>18</v>
      </c>
      <c r="D3890" s="557">
        <v>571.41</v>
      </c>
    </row>
    <row r="3891" spans="1:4" ht="40.5" x14ac:dyDescent="0.25">
      <c r="A3891" s="557">
        <v>95647</v>
      </c>
      <c r="B3891" s="560" t="s">
        <v>15812</v>
      </c>
      <c r="C3891" s="557" t="s">
        <v>18</v>
      </c>
      <c r="D3891" s="557">
        <v>749.54</v>
      </c>
    </row>
    <row r="3892" spans="1:4" ht="13.5" x14ac:dyDescent="0.25">
      <c r="A3892" s="557">
        <v>95673</v>
      </c>
      <c r="B3892" s="560" t="s">
        <v>15813</v>
      </c>
      <c r="C3892" s="557" t="s">
        <v>18</v>
      </c>
      <c r="D3892" s="557">
        <v>206.43</v>
      </c>
    </row>
    <row r="3893" spans="1:4" ht="13.5" x14ac:dyDescent="0.25">
      <c r="A3893" s="557">
        <v>95674</v>
      </c>
      <c r="B3893" s="560" t="s">
        <v>15814</v>
      </c>
      <c r="C3893" s="557" t="s">
        <v>18</v>
      </c>
      <c r="D3893" s="557">
        <v>220.32</v>
      </c>
    </row>
    <row r="3894" spans="1:4" ht="13.5" x14ac:dyDescent="0.25">
      <c r="A3894" s="557">
        <v>95675</v>
      </c>
      <c r="B3894" s="560" t="s">
        <v>15815</v>
      </c>
      <c r="C3894" s="557" t="s">
        <v>18</v>
      </c>
      <c r="D3894" s="557">
        <v>270.33999999999997</v>
      </c>
    </row>
    <row r="3895" spans="1:4" ht="27" x14ac:dyDescent="0.25">
      <c r="A3895" s="557">
        <v>95676</v>
      </c>
      <c r="B3895" s="560" t="s">
        <v>15816</v>
      </c>
      <c r="C3895" s="557" t="s">
        <v>18</v>
      </c>
      <c r="D3895" s="557">
        <v>91.65</v>
      </c>
    </row>
    <row r="3896" spans="1:4" ht="27" x14ac:dyDescent="0.25">
      <c r="A3896" s="557">
        <v>95693</v>
      </c>
      <c r="B3896" s="560" t="s">
        <v>15817</v>
      </c>
      <c r="C3896" s="557" t="s">
        <v>18</v>
      </c>
      <c r="D3896" s="557">
        <v>53.17</v>
      </c>
    </row>
    <row r="3897" spans="1:4" ht="27" x14ac:dyDescent="0.25">
      <c r="A3897" s="557">
        <v>95694</v>
      </c>
      <c r="B3897" s="560" t="s">
        <v>15818</v>
      </c>
      <c r="C3897" s="557" t="s">
        <v>18</v>
      </c>
      <c r="D3897" s="557">
        <v>74.400000000000006</v>
      </c>
    </row>
    <row r="3898" spans="1:4" ht="27" x14ac:dyDescent="0.25">
      <c r="A3898" s="557">
        <v>95695</v>
      </c>
      <c r="B3898" s="560" t="s">
        <v>15819</v>
      </c>
      <c r="C3898" s="557" t="s">
        <v>18</v>
      </c>
      <c r="D3898" s="557">
        <v>72.89</v>
      </c>
    </row>
    <row r="3899" spans="1:4" ht="27" x14ac:dyDescent="0.25">
      <c r="A3899" s="557">
        <v>95696</v>
      </c>
      <c r="B3899" s="560" t="s">
        <v>15820</v>
      </c>
      <c r="C3899" s="557" t="s">
        <v>18</v>
      </c>
      <c r="D3899" s="557">
        <v>53.13</v>
      </c>
    </row>
    <row r="3900" spans="1:4" ht="27" x14ac:dyDescent="0.25">
      <c r="A3900" s="557">
        <v>95697</v>
      </c>
      <c r="B3900" s="560" t="s">
        <v>15821</v>
      </c>
      <c r="C3900" s="557" t="s">
        <v>61</v>
      </c>
      <c r="D3900" s="557">
        <v>109.56</v>
      </c>
    </row>
    <row r="3901" spans="1:4" ht="27" x14ac:dyDescent="0.25">
      <c r="A3901" s="557">
        <v>95698</v>
      </c>
      <c r="B3901" s="560" t="s">
        <v>15822</v>
      </c>
      <c r="C3901" s="557" t="s">
        <v>2878</v>
      </c>
      <c r="D3901" s="557">
        <v>2.46</v>
      </c>
    </row>
    <row r="3902" spans="1:4" ht="27.6" x14ac:dyDescent="0.3">
      <c r="A3902" s="557">
        <v>95699</v>
      </c>
      <c r="B3902" s="560" t="s">
        <v>15823</v>
      </c>
      <c r="C3902" s="557" t="s">
        <v>2878</v>
      </c>
      <c r="D3902" s="557">
        <v>0.28999999999999998</v>
      </c>
    </row>
    <row r="3903" spans="1:4" ht="27" x14ac:dyDescent="0.25">
      <c r="A3903" s="557">
        <v>95700</v>
      </c>
      <c r="B3903" s="560" t="s">
        <v>15824</v>
      </c>
      <c r="C3903" s="557" t="s">
        <v>2878</v>
      </c>
      <c r="D3903" s="557">
        <v>3.08</v>
      </c>
    </row>
    <row r="3904" spans="1:4" ht="27" x14ac:dyDescent="0.25">
      <c r="A3904" s="557">
        <v>95701</v>
      </c>
      <c r="B3904" s="560" t="s">
        <v>15825</v>
      </c>
      <c r="C3904" s="557" t="s">
        <v>2878</v>
      </c>
      <c r="D3904" s="557">
        <v>3.09</v>
      </c>
    </row>
    <row r="3905" spans="1:4" ht="27.6" x14ac:dyDescent="0.3">
      <c r="A3905" s="557">
        <v>95702</v>
      </c>
      <c r="B3905" s="560" t="s">
        <v>15826</v>
      </c>
      <c r="C3905" s="557" t="s">
        <v>11964</v>
      </c>
      <c r="D3905" s="557">
        <v>32.72</v>
      </c>
    </row>
    <row r="3906" spans="1:4" ht="27.6" x14ac:dyDescent="0.3">
      <c r="A3906" s="557">
        <v>95703</v>
      </c>
      <c r="B3906" s="560" t="s">
        <v>15827</v>
      </c>
      <c r="C3906" s="557" t="s">
        <v>11966</v>
      </c>
      <c r="D3906" s="557">
        <v>26.55</v>
      </c>
    </row>
    <row r="3907" spans="1:4" ht="27" x14ac:dyDescent="0.25">
      <c r="A3907" s="557">
        <v>95704</v>
      </c>
      <c r="B3907" s="560" t="s">
        <v>15828</v>
      </c>
      <c r="C3907" s="557" t="s">
        <v>2878</v>
      </c>
      <c r="D3907" s="557">
        <v>30.04</v>
      </c>
    </row>
    <row r="3908" spans="1:4" ht="27" x14ac:dyDescent="0.25">
      <c r="A3908" s="557">
        <v>95705</v>
      </c>
      <c r="B3908" s="560" t="s">
        <v>15829</v>
      </c>
      <c r="C3908" s="557" t="s">
        <v>2878</v>
      </c>
      <c r="D3908" s="557">
        <v>4.28</v>
      </c>
    </row>
    <row r="3909" spans="1:4" ht="27" x14ac:dyDescent="0.25">
      <c r="A3909" s="557">
        <v>95706</v>
      </c>
      <c r="B3909" s="560" t="s">
        <v>15830</v>
      </c>
      <c r="C3909" s="557" t="s">
        <v>2878</v>
      </c>
      <c r="D3909" s="557">
        <v>37.6</v>
      </c>
    </row>
    <row r="3910" spans="1:4" ht="27" x14ac:dyDescent="0.25">
      <c r="A3910" s="557">
        <v>95707</v>
      </c>
      <c r="B3910" s="560" t="s">
        <v>15831</v>
      </c>
      <c r="C3910" s="557" t="s">
        <v>2878</v>
      </c>
      <c r="D3910" s="557">
        <v>34.53</v>
      </c>
    </row>
    <row r="3911" spans="1:4" ht="27" x14ac:dyDescent="0.25">
      <c r="A3911" s="557">
        <v>95708</v>
      </c>
      <c r="B3911" s="560" t="s">
        <v>15832</v>
      </c>
      <c r="C3911" s="557" t="s">
        <v>11964</v>
      </c>
      <c r="D3911" s="557">
        <v>130.25</v>
      </c>
    </row>
    <row r="3912" spans="1:4" ht="27" x14ac:dyDescent="0.25">
      <c r="A3912" s="557">
        <v>95709</v>
      </c>
      <c r="B3912" s="560" t="s">
        <v>15833</v>
      </c>
      <c r="C3912" s="557" t="s">
        <v>11966</v>
      </c>
      <c r="D3912" s="557">
        <v>58.12</v>
      </c>
    </row>
    <row r="3913" spans="1:4" ht="40.5" x14ac:dyDescent="0.25">
      <c r="A3913" s="557">
        <v>95710</v>
      </c>
      <c r="B3913" s="560" t="s">
        <v>15834</v>
      </c>
      <c r="C3913" s="557" t="s">
        <v>2878</v>
      </c>
      <c r="D3913" s="557">
        <v>36.11</v>
      </c>
    </row>
    <row r="3914" spans="1:4" ht="41.45" x14ac:dyDescent="0.3">
      <c r="A3914" s="557">
        <v>95711</v>
      </c>
      <c r="B3914" s="560" t="s">
        <v>15835</v>
      </c>
      <c r="C3914" s="557" t="s">
        <v>2878</v>
      </c>
      <c r="D3914" s="557">
        <v>4.9000000000000004</v>
      </c>
    </row>
    <row r="3915" spans="1:4" ht="40.5" x14ac:dyDescent="0.25">
      <c r="A3915" s="557">
        <v>95712</v>
      </c>
      <c r="B3915" s="560" t="s">
        <v>15836</v>
      </c>
      <c r="C3915" s="557" t="s">
        <v>2878</v>
      </c>
      <c r="D3915" s="557">
        <v>45.14</v>
      </c>
    </row>
    <row r="3916" spans="1:4" ht="40.5" x14ac:dyDescent="0.25">
      <c r="A3916" s="557">
        <v>95713</v>
      </c>
      <c r="B3916" s="560" t="s">
        <v>15837</v>
      </c>
      <c r="C3916" s="557" t="s">
        <v>2878</v>
      </c>
      <c r="D3916" s="557">
        <v>63.72</v>
      </c>
    </row>
    <row r="3917" spans="1:4" ht="41.45" x14ac:dyDescent="0.3">
      <c r="A3917" s="557">
        <v>95714</v>
      </c>
      <c r="B3917" s="560" t="s">
        <v>15838</v>
      </c>
      <c r="C3917" s="557" t="s">
        <v>11964</v>
      </c>
      <c r="D3917" s="557">
        <v>177.26</v>
      </c>
    </row>
    <row r="3918" spans="1:4" ht="41.45" x14ac:dyDescent="0.3">
      <c r="A3918" s="557">
        <v>95715</v>
      </c>
      <c r="B3918" s="560" t="s">
        <v>15839</v>
      </c>
      <c r="C3918" s="557" t="s">
        <v>11966</v>
      </c>
      <c r="D3918" s="557">
        <v>68.400000000000006</v>
      </c>
    </row>
    <row r="3919" spans="1:4" ht="40.5" x14ac:dyDescent="0.25">
      <c r="A3919" s="557">
        <v>95716</v>
      </c>
      <c r="B3919" s="560" t="s">
        <v>15840</v>
      </c>
      <c r="C3919" s="557" t="s">
        <v>2878</v>
      </c>
      <c r="D3919" s="557">
        <v>34.76</v>
      </c>
    </row>
    <row r="3920" spans="1:4" ht="40.5" x14ac:dyDescent="0.25">
      <c r="A3920" s="557">
        <v>95717</v>
      </c>
      <c r="B3920" s="560" t="s">
        <v>15841</v>
      </c>
      <c r="C3920" s="557" t="s">
        <v>2878</v>
      </c>
      <c r="D3920" s="557">
        <v>4.71</v>
      </c>
    </row>
    <row r="3921" spans="1:4" ht="40.5" x14ac:dyDescent="0.25">
      <c r="A3921" s="557">
        <v>95718</v>
      </c>
      <c r="B3921" s="560" t="s">
        <v>15842</v>
      </c>
      <c r="C3921" s="557" t="s">
        <v>2878</v>
      </c>
      <c r="D3921" s="557">
        <v>43.45</v>
      </c>
    </row>
    <row r="3922" spans="1:4" ht="40.5" x14ac:dyDescent="0.25">
      <c r="A3922" s="557">
        <v>95719</v>
      </c>
      <c r="B3922" s="560" t="s">
        <v>15843</v>
      </c>
      <c r="C3922" s="557" t="s">
        <v>2878</v>
      </c>
      <c r="D3922" s="557">
        <v>63.72</v>
      </c>
    </row>
    <row r="3923" spans="1:4" ht="40.5" x14ac:dyDescent="0.25">
      <c r="A3923" s="557">
        <v>95720</v>
      </c>
      <c r="B3923" s="560" t="s">
        <v>15844</v>
      </c>
      <c r="C3923" s="557" t="s">
        <v>11964</v>
      </c>
      <c r="D3923" s="557">
        <v>174.03</v>
      </c>
    </row>
    <row r="3924" spans="1:4" ht="40.5" x14ac:dyDescent="0.25">
      <c r="A3924" s="557">
        <v>95721</v>
      </c>
      <c r="B3924" s="560" t="s">
        <v>15845</v>
      </c>
      <c r="C3924" s="557" t="s">
        <v>11966</v>
      </c>
      <c r="D3924" s="557">
        <v>66.86</v>
      </c>
    </row>
    <row r="3925" spans="1:4" ht="27" x14ac:dyDescent="0.25">
      <c r="A3925" s="557">
        <v>95726</v>
      </c>
      <c r="B3925" s="560" t="s">
        <v>15846</v>
      </c>
      <c r="C3925" s="557" t="s">
        <v>61</v>
      </c>
      <c r="D3925" s="557">
        <v>4.8899999999999997</v>
      </c>
    </row>
    <row r="3926" spans="1:4" ht="27" x14ac:dyDescent="0.25">
      <c r="A3926" s="557">
        <v>95727</v>
      </c>
      <c r="B3926" s="560" t="s">
        <v>15847</v>
      </c>
      <c r="C3926" s="557" t="s">
        <v>61</v>
      </c>
      <c r="D3926" s="557">
        <v>5.62</v>
      </c>
    </row>
    <row r="3927" spans="1:4" ht="27" x14ac:dyDescent="0.25">
      <c r="A3927" s="557">
        <v>95728</v>
      </c>
      <c r="B3927" s="560" t="s">
        <v>15848</v>
      </c>
      <c r="C3927" s="557" t="s">
        <v>61</v>
      </c>
      <c r="D3927" s="557">
        <v>7.18</v>
      </c>
    </row>
    <row r="3928" spans="1:4" ht="27" x14ac:dyDescent="0.25">
      <c r="A3928" s="557">
        <v>95729</v>
      </c>
      <c r="B3928" s="560" t="s">
        <v>15849</v>
      </c>
      <c r="C3928" s="557" t="s">
        <v>61</v>
      </c>
      <c r="D3928" s="557">
        <v>6.54</v>
      </c>
    </row>
    <row r="3929" spans="1:4" ht="27" x14ac:dyDescent="0.25">
      <c r="A3929" s="557">
        <v>95730</v>
      </c>
      <c r="B3929" s="560" t="s">
        <v>15850</v>
      </c>
      <c r="C3929" s="557" t="s">
        <v>61</v>
      </c>
      <c r="D3929" s="557">
        <v>7.27</v>
      </c>
    </row>
    <row r="3930" spans="1:4" ht="27" x14ac:dyDescent="0.25">
      <c r="A3930" s="557">
        <v>95731</v>
      </c>
      <c r="B3930" s="560" t="s">
        <v>15851</v>
      </c>
      <c r="C3930" s="557" t="s">
        <v>61</v>
      </c>
      <c r="D3930" s="557">
        <v>8.83</v>
      </c>
    </row>
    <row r="3931" spans="1:4" ht="27" x14ac:dyDescent="0.25">
      <c r="A3931" s="557">
        <v>95732</v>
      </c>
      <c r="B3931" s="560" t="s">
        <v>15852</v>
      </c>
      <c r="C3931" s="557" t="s">
        <v>18</v>
      </c>
      <c r="D3931" s="557">
        <v>3.69</v>
      </c>
    </row>
    <row r="3932" spans="1:4" ht="27" x14ac:dyDescent="0.25">
      <c r="A3932" s="557">
        <v>95733</v>
      </c>
      <c r="B3932" s="560" t="s">
        <v>15853</v>
      </c>
      <c r="C3932" s="557" t="s">
        <v>18</v>
      </c>
      <c r="D3932" s="557">
        <v>4.84</v>
      </c>
    </row>
    <row r="3933" spans="1:4" ht="27" x14ac:dyDescent="0.25">
      <c r="A3933" s="557">
        <v>95734</v>
      </c>
      <c r="B3933" s="560" t="s">
        <v>15854</v>
      </c>
      <c r="C3933" s="557" t="s">
        <v>18</v>
      </c>
      <c r="D3933" s="557">
        <v>6.45</v>
      </c>
    </row>
    <row r="3934" spans="1:4" ht="27" x14ac:dyDescent="0.25">
      <c r="A3934" s="557">
        <v>95735</v>
      </c>
      <c r="B3934" s="560" t="s">
        <v>15855</v>
      </c>
      <c r="C3934" s="557" t="s">
        <v>18</v>
      </c>
      <c r="D3934" s="557">
        <v>5.42</v>
      </c>
    </row>
    <row r="3935" spans="1:4" ht="27" x14ac:dyDescent="0.25">
      <c r="A3935" s="557">
        <v>95736</v>
      </c>
      <c r="B3935" s="560" t="s">
        <v>15856</v>
      </c>
      <c r="C3935" s="557" t="s">
        <v>18</v>
      </c>
      <c r="D3935" s="557">
        <v>6.37</v>
      </c>
    </row>
    <row r="3936" spans="1:4" ht="27" x14ac:dyDescent="0.25">
      <c r="A3936" s="557">
        <v>95738</v>
      </c>
      <c r="B3936" s="560" t="s">
        <v>15857</v>
      </c>
      <c r="C3936" s="557" t="s">
        <v>18</v>
      </c>
      <c r="D3936" s="557">
        <v>7.68</v>
      </c>
    </row>
    <row r="3937" spans="1:4" ht="27" x14ac:dyDescent="0.25">
      <c r="A3937" s="557">
        <v>95745</v>
      </c>
      <c r="B3937" s="560" t="s">
        <v>15858</v>
      </c>
      <c r="C3937" s="557" t="s">
        <v>61</v>
      </c>
      <c r="D3937" s="557">
        <v>19.05</v>
      </c>
    </row>
    <row r="3938" spans="1:4" ht="27" x14ac:dyDescent="0.25">
      <c r="A3938" s="557">
        <v>95746</v>
      </c>
      <c r="B3938" s="560" t="s">
        <v>15859</v>
      </c>
      <c r="C3938" s="557" t="s">
        <v>61</v>
      </c>
      <c r="D3938" s="557">
        <v>23.84</v>
      </c>
    </row>
    <row r="3939" spans="1:4" ht="27" x14ac:dyDescent="0.25">
      <c r="A3939" s="557">
        <v>95747</v>
      </c>
      <c r="B3939" s="560" t="s">
        <v>15860</v>
      </c>
      <c r="C3939" s="557" t="s">
        <v>61</v>
      </c>
      <c r="D3939" s="557">
        <v>40.21</v>
      </c>
    </row>
    <row r="3940" spans="1:4" ht="27" x14ac:dyDescent="0.25">
      <c r="A3940" s="557">
        <v>95748</v>
      </c>
      <c r="B3940" s="560" t="s">
        <v>15861</v>
      </c>
      <c r="C3940" s="557" t="s">
        <v>61</v>
      </c>
      <c r="D3940" s="557">
        <v>43.31</v>
      </c>
    </row>
    <row r="3941" spans="1:4" ht="27" x14ac:dyDescent="0.25">
      <c r="A3941" s="557">
        <v>95749</v>
      </c>
      <c r="B3941" s="560" t="s">
        <v>15862</v>
      </c>
      <c r="C3941" s="557" t="s">
        <v>61</v>
      </c>
      <c r="D3941" s="557">
        <v>24.46</v>
      </c>
    </row>
    <row r="3942" spans="1:4" ht="27" x14ac:dyDescent="0.25">
      <c r="A3942" s="557">
        <v>95750</v>
      </c>
      <c r="B3942" s="560" t="s">
        <v>15863</v>
      </c>
      <c r="C3942" s="557" t="s">
        <v>61</v>
      </c>
      <c r="D3942" s="557">
        <v>29.13</v>
      </c>
    </row>
    <row r="3943" spans="1:4" ht="27" x14ac:dyDescent="0.25">
      <c r="A3943" s="557">
        <v>95751</v>
      </c>
      <c r="B3943" s="560" t="s">
        <v>15864</v>
      </c>
      <c r="C3943" s="557" t="s">
        <v>61</v>
      </c>
      <c r="D3943" s="557">
        <v>45.31</v>
      </c>
    </row>
    <row r="3944" spans="1:4" ht="27" x14ac:dyDescent="0.25">
      <c r="A3944" s="557">
        <v>95752</v>
      </c>
      <c r="B3944" s="560" t="s">
        <v>15865</v>
      </c>
      <c r="C3944" s="557" t="s">
        <v>61</v>
      </c>
      <c r="D3944" s="557">
        <v>48.24</v>
      </c>
    </row>
    <row r="3945" spans="1:4" ht="27" x14ac:dyDescent="0.25">
      <c r="A3945" s="557">
        <v>95753</v>
      </c>
      <c r="B3945" s="560" t="s">
        <v>15866</v>
      </c>
      <c r="C3945" s="557" t="s">
        <v>18</v>
      </c>
      <c r="D3945" s="557">
        <v>6.18</v>
      </c>
    </row>
    <row r="3946" spans="1:4" ht="27" x14ac:dyDescent="0.25">
      <c r="A3946" s="557">
        <v>95754</v>
      </c>
      <c r="B3946" s="560" t="s">
        <v>15867</v>
      </c>
      <c r="C3946" s="557" t="s">
        <v>18</v>
      </c>
      <c r="D3946" s="557">
        <v>7.68</v>
      </c>
    </row>
    <row r="3947" spans="1:4" ht="27" x14ac:dyDescent="0.25">
      <c r="A3947" s="557">
        <v>95755</v>
      </c>
      <c r="B3947" s="560" t="s">
        <v>15868</v>
      </c>
      <c r="C3947" s="557" t="s">
        <v>18</v>
      </c>
      <c r="D3947" s="557">
        <v>11.16</v>
      </c>
    </row>
    <row r="3948" spans="1:4" ht="27" x14ac:dyDescent="0.25">
      <c r="A3948" s="557">
        <v>95756</v>
      </c>
      <c r="B3948" s="560" t="s">
        <v>15869</v>
      </c>
      <c r="C3948" s="557" t="s">
        <v>18</v>
      </c>
      <c r="D3948" s="557">
        <v>14.92</v>
      </c>
    </row>
    <row r="3949" spans="1:4" ht="27" x14ac:dyDescent="0.25">
      <c r="A3949" s="557">
        <v>95757</v>
      </c>
      <c r="B3949" s="560" t="s">
        <v>15870</v>
      </c>
      <c r="C3949" s="557" t="s">
        <v>18</v>
      </c>
      <c r="D3949" s="557">
        <v>9.1999999999999993</v>
      </c>
    </row>
    <row r="3950" spans="1:4" ht="27" x14ac:dyDescent="0.25">
      <c r="A3950" s="557">
        <v>95758</v>
      </c>
      <c r="B3950" s="560" t="s">
        <v>15871</v>
      </c>
      <c r="C3950" s="557" t="s">
        <v>18</v>
      </c>
      <c r="D3950" s="557">
        <v>10.34</v>
      </c>
    </row>
    <row r="3951" spans="1:4" ht="27" x14ac:dyDescent="0.25">
      <c r="A3951" s="557">
        <v>95759</v>
      </c>
      <c r="B3951" s="560" t="s">
        <v>15872</v>
      </c>
      <c r="C3951" s="557" t="s">
        <v>18</v>
      </c>
      <c r="D3951" s="557">
        <v>13.32</v>
      </c>
    </row>
    <row r="3952" spans="1:4" ht="27" x14ac:dyDescent="0.25">
      <c r="A3952" s="557">
        <v>95760</v>
      </c>
      <c r="B3952" s="560" t="s">
        <v>15873</v>
      </c>
      <c r="C3952" s="557" t="s">
        <v>18</v>
      </c>
      <c r="D3952" s="557">
        <v>16.510000000000002</v>
      </c>
    </row>
    <row r="3953" spans="1:4" ht="27" x14ac:dyDescent="0.25">
      <c r="A3953" s="557">
        <v>95777</v>
      </c>
      <c r="B3953" s="560" t="s">
        <v>15874</v>
      </c>
      <c r="C3953" s="557" t="s">
        <v>18</v>
      </c>
      <c r="D3953" s="557">
        <v>22.13</v>
      </c>
    </row>
    <row r="3954" spans="1:4" ht="27" x14ac:dyDescent="0.25">
      <c r="A3954" s="557">
        <v>95778</v>
      </c>
      <c r="B3954" s="560" t="s">
        <v>15875</v>
      </c>
      <c r="C3954" s="557" t="s">
        <v>18</v>
      </c>
      <c r="D3954" s="557">
        <v>22.64</v>
      </c>
    </row>
    <row r="3955" spans="1:4" ht="27" x14ac:dyDescent="0.25">
      <c r="A3955" s="557">
        <v>95779</v>
      </c>
      <c r="B3955" s="560" t="s">
        <v>15876</v>
      </c>
      <c r="C3955" s="557" t="s">
        <v>18</v>
      </c>
      <c r="D3955" s="557">
        <v>20.93</v>
      </c>
    </row>
    <row r="3956" spans="1:4" ht="27" x14ac:dyDescent="0.25">
      <c r="A3956" s="557">
        <v>95780</v>
      </c>
      <c r="B3956" s="560" t="s">
        <v>15877</v>
      </c>
      <c r="C3956" s="557" t="s">
        <v>18</v>
      </c>
      <c r="D3956" s="557">
        <v>25.05</v>
      </c>
    </row>
    <row r="3957" spans="1:4" ht="27" x14ac:dyDescent="0.25">
      <c r="A3957" s="557">
        <v>95781</v>
      </c>
      <c r="B3957" s="560" t="s">
        <v>15878</v>
      </c>
      <c r="C3957" s="557" t="s">
        <v>18</v>
      </c>
      <c r="D3957" s="557">
        <v>25.42</v>
      </c>
    </row>
    <row r="3958" spans="1:4" ht="27" x14ac:dyDescent="0.25">
      <c r="A3958" s="557">
        <v>95782</v>
      </c>
      <c r="B3958" s="560" t="s">
        <v>15879</v>
      </c>
      <c r="C3958" s="557" t="s">
        <v>18</v>
      </c>
      <c r="D3958" s="557">
        <v>26.41</v>
      </c>
    </row>
    <row r="3959" spans="1:4" ht="27" x14ac:dyDescent="0.25">
      <c r="A3959" s="557">
        <v>95785</v>
      </c>
      <c r="B3959" s="560" t="s">
        <v>15880</v>
      </c>
      <c r="C3959" s="557" t="s">
        <v>18</v>
      </c>
      <c r="D3959" s="557">
        <v>29.91</v>
      </c>
    </row>
    <row r="3960" spans="1:4" ht="27" x14ac:dyDescent="0.25">
      <c r="A3960" s="557">
        <v>95787</v>
      </c>
      <c r="B3960" s="560" t="s">
        <v>15881</v>
      </c>
      <c r="C3960" s="557" t="s">
        <v>18</v>
      </c>
      <c r="D3960" s="557">
        <v>22.48</v>
      </c>
    </row>
    <row r="3961" spans="1:4" ht="27" x14ac:dyDescent="0.25">
      <c r="A3961" s="557">
        <v>95789</v>
      </c>
      <c r="B3961" s="560" t="s">
        <v>15882</v>
      </c>
      <c r="C3961" s="557" t="s">
        <v>18</v>
      </c>
      <c r="D3961" s="557">
        <v>27.6</v>
      </c>
    </row>
    <row r="3962" spans="1:4" ht="27" x14ac:dyDescent="0.25">
      <c r="A3962" s="557">
        <v>95791</v>
      </c>
      <c r="B3962" s="560" t="s">
        <v>15883</v>
      </c>
      <c r="C3962" s="557" t="s">
        <v>18</v>
      </c>
      <c r="D3962" s="557">
        <v>35.22</v>
      </c>
    </row>
    <row r="3963" spans="1:4" ht="27" x14ac:dyDescent="0.25">
      <c r="A3963" s="557">
        <v>95795</v>
      </c>
      <c r="B3963" s="560" t="s">
        <v>15884</v>
      </c>
      <c r="C3963" s="557" t="s">
        <v>18</v>
      </c>
      <c r="D3963" s="557">
        <v>25.99</v>
      </c>
    </row>
    <row r="3964" spans="1:4" ht="27" x14ac:dyDescent="0.25">
      <c r="A3964" s="557">
        <v>95796</v>
      </c>
      <c r="B3964" s="560" t="s">
        <v>15885</v>
      </c>
      <c r="C3964" s="557" t="s">
        <v>18</v>
      </c>
      <c r="D3964" s="557">
        <v>32.5</v>
      </c>
    </row>
    <row r="3965" spans="1:4" ht="27" x14ac:dyDescent="0.25">
      <c r="A3965" s="557">
        <v>95797</v>
      </c>
      <c r="B3965" s="560" t="s">
        <v>15886</v>
      </c>
      <c r="C3965" s="557" t="s">
        <v>18</v>
      </c>
      <c r="D3965" s="557">
        <v>40.98</v>
      </c>
    </row>
    <row r="3966" spans="1:4" ht="27" x14ac:dyDescent="0.25">
      <c r="A3966" s="557">
        <v>95801</v>
      </c>
      <c r="B3966" s="560" t="s">
        <v>15887</v>
      </c>
      <c r="C3966" s="557" t="s">
        <v>18</v>
      </c>
      <c r="D3966" s="557">
        <v>31.1</v>
      </c>
    </row>
    <row r="3967" spans="1:4" ht="27" x14ac:dyDescent="0.25">
      <c r="A3967" s="557">
        <v>95802</v>
      </c>
      <c r="B3967" s="560" t="s">
        <v>15888</v>
      </c>
      <c r="C3967" s="557" t="s">
        <v>18</v>
      </c>
      <c r="D3967" s="557">
        <v>34.64</v>
      </c>
    </row>
    <row r="3968" spans="1:4" ht="27" x14ac:dyDescent="0.25">
      <c r="A3968" s="557">
        <v>95803</v>
      </c>
      <c r="B3968" s="560" t="s">
        <v>15889</v>
      </c>
      <c r="C3968" s="557" t="s">
        <v>18</v>
      </c>
      <c r="D3968" s="557">
        <v>45.5</v>
      </c>
    </row>
    <row r="3969" spans="1:4" ht="27" x14ac:dyDescent="0.25">
      <c r="A3969" s="557">
        <v>95804</v>
      </c>
      <c r="B3969" s="560" t="s">
        <v>15890</v>
      </c>
      <c r="C3969" s="557" t="s">
        <v>18</v>
      </c>
      <c r="D3969" s="557">
        <v>20.86</v>
      </c>
    </row>
    <row r="3970" spans="1:4" ht="27" x14ac:dyDescent="0.25">
      <c r="A3970" s="557">
        <v>95805</v>
      </c>
      <c r="B3970" s="560" t="s">
        <v>15891</v>
      </c>
      <c r="C3970" s="557" t="s">
        <v>18</v>
      </c>
      <c r="D3970" s="557">
        <v>21.05</v>
      </c>
    </row>
    <row r="3971" spans="1:4" ht="27" x14ac:dyDescent="0.25">
      <c r="A3971" s="557">
        <v>95806</v>
      </c>
      <c r="B3971" s="560" t="s">
        <v>15892</v>
      </c>
      <c r="C3971" s="557" t="s">
        <v>18</v>
      </c>
      <c r="D3971" s="557">
        <v>21.74</v>
      </c>
    </row>
    <row r="3972" spans="1:4" ht="27" x14ac:dyDescent="0.25">
      <c r="A3972" s="557">
        <v>95807</v>
      </c>
      <c r="B3972" s="560" t="s">
        <v>15893</v>
      </c>
      <c r="C3972" s="557" t="s">
        <v>18</v>
      </c>
      <c r="D3972" s="557">
        <v>23.95</v>
      </c>
    </row>
    <row r="3973" spans="1:4" ht="27" x14ac:dyDescent="0.25">
      <c r="A3973" s="557">
        <v>95808</v>
      </c>
      <c r="B3973" s="560" t="s">
        <v>15894</v>
      </c>
      <c r="C3973" s="557" t="s">
        <v>18</v>
      </c>
      <c r="D3973" s="557">
        <v>24.5</v>
      </c>
    </row>
    <row r="3974" spans="1:4" ht="27" x14ac:dyDescent="0.25">
      <c r="A3974" s="557">
        <v>95809</v>
      </c>
      <c r="B3974" s="560" t="s">
        <v>15895</v>
      </c>
      <c r="C3974" s="557" t="s">
        <v>18</v>
      </c>
      <c r="D3974" s="557">
        <v>27</v>
      </c>
    </row>
    <row r="3975" spans="1:4" ht="27" x14ac:dyDescent="0.25">
      <c r="A3975" s="557">
        <v>95810</v>
      </c>
      <c r="B3975" s="560" t="s">
        <v>15896</v>
      </c>
      <c r="C3975" s="557" t="s">
        <v>18</v>
      </c>
      <c r="D3975" s="557">
        <v>13.64</v>
      </c>
    </row>
    <row r="3976" spans="1:4" ht="27" x14ac:dyDescent="0.25">
      <c r="A3976" s="557">
        <v>95811</v>
      </c>
      <c r="B3976" s="560" t="s">
        <v>15897</v>
      </c>
      <c r="C3976" s="557" t="s">
        <v>18</v>
      </c>
      <c r="D3976" s="557">
        <v>14.2</v>
      </c>
    </row>
    <row r="3977" spans="1:4" ht="27" x14ac:dyDescent="0.25">
      <c r="A3977" s="557">
        <v>95812</v>
      </c>
      <c r="B3977" s="560" t="s">
        <v>15898</v>
      </c>
      <c r="C3977" s="557" t="s">
        <v>18</v>
      </c>
      <c r="D3977" s="557">
        <v>16.690000000000001</v>
      </c>
    </row>
    <row r="3978" spans="1:4" ht="27" x14ac:dyDescent="0.25">
      <c r="A3978" s="557">
        <v>95813</v>
      </c>
      <c r="B3978" s="560" t="s">
        <v>15899</v>
      </c>
      <c r="C3978" s="557" t="s">
        <v>18</v>
      </c>
      <c r="D3978" s="557">
        <v>16.309999999999999</v>
      </c>
    </row>
    <row r="3979" spans="1:4" ht="27" x14ac:dyDescent="0.25">
      <c r="A3979" s="557">
        <v>95814</v>
      </c>
      <c r="B3979" s="560" t="s">
        <v>15900</v>
      </c>
      <c r="C3979" s="557" t="s">
        <v>18</v>
      </c>
      <c r="D3979" s="557">
        <v>17.14</v>
      </c>
    </row>
    <row r="3980" spans="1:4" ht="27" x14ac:dyDescent="0.25">
      <c r="A3980" s="557">
        <v>95815</v>
      </c>
      <c r="B3980" s="560" t="s">
        <v>15901</v>
      </c>
      <c r="C3980" s="557" t="s">
        <v>18</v>
      </c>
      <c r="D3980" s="557">
        <v>21.99</v>
      </c>
    </row>
    <row r="3981" spans="1:4" ht="27" x14ac:dyDescent="0.25">
      <c r="A3981" s="557">
        <v>95816</v>
      </c>
      <c r="B3981" s="560" t="s">
        <v>15902</v>
      </c>
      <c r="C3981" s="557" t="s">
        <v>18</v>
      </c>
      <c r="D3981" s="557">
        <v>29.53</v>
      </c>
    </row>
    <row r="3982" spans="1:4" ht="27" x14ac:dyDescent="0.25">
      <c r="A3982" s="557">
        <v>95817</v>
      </c>
      <c r="B3982" s="560" t="s">
        <v>15903</v>
      </c>
      <c r="C3982" s="557" t="s">
        <v>18</v>
      </c>
      <c r="D3982" s="557">
        <v>30.2</v>
      </c>
    </row>
    <row r="3983" spans="1:4" ht="27" x14ac:dyDescent="0.25">
      <c r="A3983" s="557">
        <v>95818</v>
      </c>
      <c r="B3983" s="560" t="s">
        <v>15904</v>
      </c>
      <c r="C3983" s="557" t="s">
        <v>18</v>
      </c>
      <c r="D3983" s="557">
        <v>36.729999999999997</v>
      </c>
    </row>
    <row r="3984" spans="1:4" ht="27" x14ac:dyDescent="0.25">
      <c r="A3984" s="557">
        <v>95869</v>
      </c>
      <c r="B3984" s="560" t="s">
        <v>15905</v>
      </c>
      <c r="C3984" s="557" t="s">
        <v>2878</v>
      </c>
      <c r="D3984" s="557">
        <v>0.78</v>
      </c>
    </row>
    <row r="3985" spans="1:4" ht="27" x14ac:dyDescent="0.25">
      <c r="A3985" s="557">
        <v>95870</v>
      </c>
      <c r="B3985" s="560" t="s">
        <v>15906</v>
      </c>
      <c r="C3985" s="557" t="s">
        <v>2878</v>
      </c>
      <c r="D3985" s="557">
        <v>3.9</v>
      </c>
    </row>
    <row r="3986" spans="1:4" ht="27" x14ac:dyDescent="0.25">
      <c r="A3986" s="557">
        <v>95871</v>
      </c>
      <c r="B3986" s="560" t="s">
        <v>15907</v>
      </c>
      <c r="C3986" s="557" t="s">
        <v>2878</v>
      </c>
      <c r="D3986" s="557">
        <v>193.51</v>
      </c>
    </row>
    <row r="3987" spans="1:4" ht="27" x14ac:dyDescent="0.25">
      <c r="A3987" s="557">
        <v>95872</v>
      </c>
      <c r="B3987" s="560" t="s">
        <v>15908</v>
      </c>
      <c r="C3987" s="557" t="s">
        <v>11964</v>
      </c>
      <c r="D3987" s="557">
        <v>202.56</v>
      </c>
    </row>
    <row r="3988" spans="1:4" ht="27" x14ac:dyDescent="0.25">
      <c r="A3988" s="557">
        <v>95873</v>
      </c>
      <c r="B3988" s="560" t="s">
        <v>15909</v>
      </c>
      <c r="C3988" s="557" t="s">
        <v>11966</v>
      </c>
      <c r="D3988" s="557">
        <v>5.15</v>
      </c>
    </row>
    <row r="3989" spans="1:4" ht="27" x14ac:dyDescent="0.25">
      <c r="A3989" s="557">
        <v>95874</v>
      </c>
      <c r="B3989" s="560" t="s">
        <v>15910</v>
      </c>
      <c r="C3989" s="557" t="s">
        <v>2878</v>
      </c>
      <c r="D3989" s="557">
        <v>4.37</v>
      </c>
    </row>
    <row r="3990" spans="1:4" ht="27" x14ac:dyDescent="0.25">
      <c r="A3990" s="557">
        <v>95875</v>
      </c>
      <c r="B3990" s="560" t="s">
        <v>15911</v>
      </c>
      <c r="C3990" s="557" t="s">
        <v>7605</v>
      </c>
      <c r="D3990" s="557">
        <v>1.59</v>
      </c>
    </row>
    <row r="3991" spans="1:4" ht="27" x14ac:dyDescent="0.25">
      <c r="A3991" s="557">
        <v>95876</v>
      </c>
      <c r="B3991" s="560" t="s">
        <v>15912</v>
      </c>
      <c r="C3991" s="557" t="s">
        <v>7605</v>
      </c>
      <c r="D3991" s="557">
        <v>1.41</v>
      </c>
    </row>
    <row r="3992" spans="1:4" ht="27" x14ac:dyDescent="0.25">
      <c r="A3992" s="557">
        <v>95877</v>
      </c>
      <c r="B3992" s="560" t="s">
        <v>15913</v>
      </c>
      <c r="C3992" s="557" t="s">
        <v>7605</v>
      </c>
      <c r="D3992" s="557">
        <v>1.21</v>
      </c>
    </row>
    <row r="3993" spans="1:4" ht="27" x14ac:dyDescent="0.25">
      <c r="A3993" s="557">
        <v>95878</v>
      </c>
      <c r="B3993" s="560" t="s">
        <v>15914</v>
      </c>
      <c r="C3993" s="557" t="s">
        <v>6373</v>
      </c>
      <c r="D3993" s="557">
        <v>1.07</v>
      </c>
    </row>
    <row r="3994" spans="1:4" ht="27" x14ac:dyDescent="0.25">
      <c r="A3994" s="557">
        <v>95879</v>
      </c>
      <c r="B3994" s="560" t="s">
        <v>15915</v>
      </c>
      <c r="C3994" s="557" t="s">
        <v>6373</v>
      </c>
      <c r="D3994" s="557">
        <v>0.95</v>
      </c>
    </row>
    <row r="3995" spans="1:4" ht="27" x14ac:dyDescent="0.25">
      <c r="A3995" s="557">
        <v>95880</v>
      </c>
      <c r="B3995" s="560" t="s">
        <v>15916</v>
      </c>
      <c r="C3995" s="557" t="s">
        <v>6373</v>
      </c>
      <c r="D3995" s="557">
        <v>0.8</v>
      </c>
    </row>
    <row r="3996" spans="1:4" ht="27" x14ac:dyDescent="0.25">
      <c r="A3996" s="557">
        <v>95943</v>
      </c>
      <c r="B3996" s="560" t="s">
        <v>15917</v>
      </c>
      <c r="C3996" s="557" t="s">
        <v>115</v>
      </c>
      <c r="D3996" s="557">
        <v>22.19</v>
      </c>
    </row>
    <row r="3997" spans="1:4" ht="27" x14ac:dyDescent="0.25">
      <c r="A3997" s="557">
        <v>95944</v>
      </c>
      <c r="B3997" s="560" t="s">
        <v>15918</v>
      </c>
      <c r="C3997" s="557" t="s">
        <v>115</v>
      </c>
      <c r="D3997" s="557">
        <v>21.06</v>
      </c>
    </row>
    <row r="3998" spans="1:4" ht="27" x14ac:dyDescent="0.25">
      <c r="A3998" s="557">
        <v>95945</v>
      </c>
      <c r="B3998" s="560" t="s">
        <v>15919</v>
      </c>
      <c r="C3998" s="557" t="s">
        <v>115</v>
      </c>
      <c r="D3998" s="557">
        <v>18.21</v>
      </c>
    </row>
    <row r="3999" spans="1:4" ht="27" x14ac:dyDescent="0.25">
      <c r="A3999" s="557">
        <v>95946</v>
      </c>
      <c r="B3999" s="560" t="s">
        <v>15920</v>
      </c>
      <c r="C3999" s="557" t="s">
        <v>115</v>
      </c>
      <c r="D3999" s="557">
        <v>15.26</v>
      </c>
    </row>
    <row r="4000" spans="1:4" ht="27" x14ac:dyDescent="0.25">
      <c r="A4000" s="557">
        <v>95947</v>
      </c>
      <c r="B4000" s="560" t="s">
        <v>15921</v>
      </c>
      <c r="C4000" s="557" t="s">
        <v>115</v>
      </c>
      <c r="D4000" s="557">
        <v>12.26</v>
      </c>
    </row>
    <row r="4001" spans="1:4" ht="27" x14ac:dyDescent="0.25">
      <c r="A4001" s="557">
        <v>95948</v>
      </c>
      <c r="B4001" s="560" t="s">
        <v>15922</v>
      </c>
      <c r="C4001" s="557" t="s">
        <v>115</v>
      </c>
      <c r="D4001" s="557">
        <v>11.3</v>
      </c>
    </row>
    <row r="4002" spans="1:4" ht="40.5" x14ac:dyDescent="0.25">
      <c r="A4002" s="557">
        <v>95952</v>
      </c>
      <c r="B4002" s="560" t="s">
        <v>15923</v>
      </c>
      <c r="C4002" s="557" t="s">
        <v>2075</v>
      </c>
      <c r="D4002" s="562">
        <v>1990.8</v>
      </c>
    </row>
    <row r="4003" spans="1:4" ht="40.5" x14ac:dyDescent="0.25">
      <c r="A4003" s="557">
        <v>95953</v>
      </c>
      <c r="B4003" s="560" t="s">
        <v>15924</v>
      </c>
      <c r="C4003" s="557" t="s">
        <v>2075</v>
      </c>
      <c r="D4003" s="562">
        <v>3213.94</v>
      </c>
    </row>
    <row r="4004" spans="1:4" ht="40.5" x14ac:dyDescent="0.25">
      <c r="A4004" s="557">
        <v>95954</v>
      </c>
      <c r="B4004" s="560" t="s">
        <v>15925</v>
      </c>
      <c r="C4004" s="557" t="s">
        <v>2075</v>
      </c>
      <c r="D4004" s="562">
        <v>2353.06</v>
      </c>
    </row>
    <row r="4005" spans="1:4" ht="40.5" x14ac:dyDescent="0.25">
      <c r="A4005" s="557">
        <v>95955</v>
      </c>
      <c r="B4005" s="560" t="s">
        <v>15926</v>
      </c>
      <c r="C4005" s="557" t="s">
        <v>2075</v>
      </c>
      <c r="D4005" s="562">
        <v>2953.99</v>
      </c>
    </row>
    <row r="4006" spans="1:4" ht="40.5" x14ac:dyDescent="0.25">
      <c r="A4006" s="557">
        <v>95956</v>
      </c>
      <c r="B4006" s="560" t="s">
        <v>15927</v>
      </c>
      <c r="C4006" s="557" t="s">
        <v>2075</v>
      </c>
      <c r="D4006" s="562">
        <v>2381.9299999999998</v>
      </c>
    </row>
    <row r="4007" spans="1:4" ht="27" x14ac:dyDescent="0.25">
      <c r="A4007" s="557">
        <v>95957</v>
      </c>
      <c r="B4007" s="560" t="s">
        <v>15928</v>
      </c>
      <c r="C4007" s="557" t="s">
        <v>2075</v>
      </c>
      <c r="D4007" s="562">
        <v>3050.93</v>
      </c>
    </row>
    <row r="4008" spans="1:4" ht="27" x14ac:dyDescent="0.25">
      <c r="A4008" s="557">
        <v>95967</v>
      </c>
      <c r="B4008" s="560" t="s">
        <v>15929</v>
      </c>
      <c r="C4008" s="557" t="s">
        <v>2878</v>
      </c>
      <c r="D4008" s="557">
        <v>151.88999999999999</v>
      </c>
    </row>
    <row r="4009" spans="1:4" ht="27" x14ac:dyDescent="0.25">
      <c r="A4009" s="557">
        <v>95969</v>
      </c>
      <c r="B4009" s="560" t="s">
        <v>15930</v>
      </c>
      <c r="C4009" s="557" t="s">
        <v>2075</v>
      </c>
      <c r="D4009" s="562">
        <v>2669.04</v>
      </c>
    </row>
    <row r="4010" spans="1:4" ht="27" x14ac:dyDescent="0.25">
      <c r="A4010" s="557">
        <v>95995</v>
      </c>
      <c r="B4010" s="560" t="s">
        <v>15931</v>
      </c>
      <c r="C4010" s="557" t="s">
        <v>2075</v>
      </c>
      <c r="D4010" s="562">
        <v>1155.5899999999999</v>
      </c>
    </row>
    <row r="4011" spans="1:4" ht="27" x14ac:dyDescent="0.25">
      <c r="A4011" s="557">
        <v>95996</v>
      </c>
      <c r="B4011" s="560" t="s">
        <v>15932</v>
      </c>
      <c r="C4011" s="557" t="s">
        <v>2075</v>
      </c>
      <c r="D4011" s="562">
        <v>1098.47</v>
      </c>
    </row>
    <row r="4012" spans="1:4" ht="27" x14ac:dyDescent="0.25">
      <c r="A4012" s="557">
        <v>96001</v>
      </c>
      <c r="B4012" s="560" t="s">
        <v>15933</v>
      </c>
      <c r="C4012" s="557" t="s">
        <v>1389</v>
      </c>
      <c r="D4012" s="557">
        <v>5.22</v>
      </c>
    </row>
    <row r="4013" spans="1:4" ht="27" x14ac:dyDescent="0.25">
      <c r="A4013" s="557">
        <v>96008</v>
      </c>
      <c r="B4013" s="560" t="s">
        <v>15934</v>
      </c>
      <c r="C4013" s="557" t="s">
        <v>2878</v>
      </c>
      <c r="D4013" s="557">
        <v>15.67</v>
      </c>
    </row>
    <row r="4014" spans="1:4" ht="27" x14ac:dyDescent="0.25">
      <c r="A4014" s="557">
        <v>96009</v>
      </c>
      <c r="B4014" s="560" t="s">
        <v>15935</v>
      </c>
      <c r="C4014" s="557" t="s">
        <v>2878</v>
      </c>
      <c r="D4014" s="557">
        <v>2.17</v>
      </c>
    </row>
    <row r="4015" spans="1:4" ht="27" x14ac:dyDescent="0.25">
      <c r="A4015" s="557">
        <v>96011</v>
      </c>
      <c r="B4015" s="560" t="s">
        <v>15936</v>
      </c>
      <c r="C4015" s="557" t="s">
        <v>2878</v>
      </c>
      <c r="D4015" s="557">
        <v>17.14</v>
      </c>
    </row>
    <row r="4016" spans="1:4" ht="27" x14ac:dyDescent="0.25">
      <c r="A4016" s="557">
        <v>96012</v>
      </c>
      <c r="B4016" s="560" t="s">
        <v>15937</v>
      </c>
      <c r="C4016" s="557" t="s">
        <v>2878</v>
      </c>
      <c r="D4016" s="557">
        <v>121.81</v>
      </c>
    </row>
    <row r="4017" spans="1:4" ht="27" x14ac:dyDescent="0.25">
      <c r="A4017" s="557">
        <v>96013</v>
      </c>
      <c r="B4017" s="560" t="s">
        <v>15938</v>
      </c>
      <c r="C4017" s="557" t="s">
        <v>11964</v>
      </c>
      <c r="D4017" s="557">
        <v>181.65</v>
      </c>
    </row>
    <row r="4018" spans="1:4" ht="27" x14ac:dyDescent="0.25">
      <c r="A4018" s="557">
        <v>96014</v>
      </c>
      <c r="B4018" s="560" t="s">
        <v>15939</v>
      </c>
      <c r="C4018" s="557" t="s">
        <v>11966</v>
      </c>
      <c r="D4018" s="557">
        <v>42.7</v>
      </c>
    </row>
    <row r="4019" spans="1:4" ht="27" x14ac:dyDescent="0.25">
      <c r="A4019" s="557">
        <v>96015</v>
      </c>
      <c r="B4019" s="560" t="s">
        <v>15940</v>
      </c>
      <c r="C4019" s="557" t="s">
        <v>2878</v>
      </c>
      <c r="D4019" s="557">
        <v>15.52</v>
      </c>
    </row>
    <row r="4020" spans="1:4" ht="27" x14ac:dyDescent="0.25">
      <c r="A4020" s="557">
        <v>96016</v>
      </c>
      <c r="B4020" s="560" t="s">
        <v>15941</v>
      </c>
      <c r="C4020" s="557" t="s">
        <v>2878</v>
      </c>
      <c r="D4020" s="557">
        <v>2.14</v>
      </c>
    </row>
    <row r="4021" spans="1:4" ht="27" x14ac:dyDescent="0.25">
      <c r="A4021" s="557">
        <v>96018</v>
      </c>
      <c r="B4021" s="560" t="s">
        <v>15942</v>
      </c>
      <c r="C4021" s="557" t="s">
        <v>2878</v>
      </c>
      <c r="D4021" s="557">
        <v>16.97</v>
      </c>
    </row>
    <row r="4022" spans="1:4" ht="27" x14ac:dyDescent="0.25">
      <c r="A4022" s="557">
        <v>96019</v>
      </c>
      <c r="B4022" s="560" t="s">
        <v>15943</v>
      </c>
      <c r="C4022" s="557" t="s">
        <v>2878</v>
      </c>
      <c r="D4022" s="557">
        <v>121.81</v>
      </c>
    </row>
    <row r="4023" spans="1:4" ht="27" x14ac:dyDescent="0.25">
      <c r="A4023" s="557">
        <v>96020</v>
      </c>
      <c r="B4023" s="560" t="s">
        <v>15944</v>
      </c>
      <c r="C4023" s="557" t="s">
        <v>11964</v>
      </c>
      <c r="D4023" s="557">
        <v>181.3</v>
      </c>
    </row>
    <row r="4024" spans="1:4" ht="27" x14ac:dyDescent="0.25">
      <c r="A4024" s="557">
        <v>96021</v>
      </c>
      <c r="B4024" s="560" t="s">
        <v>15945</v>
      </c>
      <c r="C4024" s="557" t="s">
        <v>11966</v>
      </c>
      <c r="D4024" s="557">
        <v>42.52</v>
      </c>
    </row>
    <row r="4025" spans="1:4" ht="27" x14ac:dyDescent="0.25">
      <c r="A4025" s="557">
        <v>96023</v>
      </c>
      <c r="B4025" s="560" t="s">
        <v>15946</v>
      </c>
      <c r="C4025" s="557" t="s">
        <v>2878</v>
      </c>
      <c r="D4025" s="557">
        <v>12.06</v>
      </c>
    </row>
    <row r="4026" spans="1:4" ht="27" x14ac:dyDescent="0.25">
      <c r="A4026" s="557">
        <v>96024</v>
      </c>
      <c r="B4026" s="560" t="s">
        <v>15947</v>
      </c>
      <c r="C4026" s="557" t="s">
        <v>2878</v>
      </c>
      <c r="D4026" s="557">
        <v>1.66</v>
      </c>
    </row>
    <row r="4027" spans="1:4" ht="27" x14ac:dyDescent="0.25">
      <c r="A4027" s="557">
        <v>96026</v>
      </c>
      <c r="B4027" s="560" t="s">
        <v>15948</v>
      </c>
      <c r="C4027" s="557" t="s">
        <v>2878</v>
      </c>
      <c r="D4027" s="557">
        <v>13.19</v>
      </c>
    </row>
    <row r="4028" spans="1:4" ht="27" x14ac:dyDescent="0.25">
      <c r="A4028" s="557">
        <v>96027</v>
      </c>
      <c r="B4028" s="560" t="s">
        <v>15949</v>
      </c>
      <c r="C4028" s="557" t="s">
        <v>2878</v>
      </c>
      <c r="D4028" s="557">
        <v>84.88</v>
      </c>
    </row>
    <row r="4029" spans="1:4" ht="27" x14ac:dyDescent="0.25">
      <c r="A4029" s="557">
        <v>96028</v>
      </c>
      <c r="B4029" s="560" t="s">
        <v>15950</v>
      </c>
      <c r="C4029" s="557" t="s">
        <v>11964</v>
      </c>
      <c r="D4029" s="557">
        <v>136.65</v>
      </c>
    </row>
    <row r="4030" spans="1:4" ht="27" x14ac:dyDescent="0.25">
      <c r="A4030" s="557">
        <v>96029</v>
      </c>
      <c r="B4030" s="560" t="s">
        <v>15951</v>
      </c>
      <c r="C4030" s="557" t="s">
        <v>11966</v>
      </c>
      <c r="D4030" s="557">
        <v>38.58</v>
      </c>
    </row>
    <row r="4031" spans="1:4" ht="27" x14ac:dyDescent="0.25">
      <c r="A4031" s="557">
        <v>96030</v>
      </c>
      <c r="B4031" s="560" t="s">
        <v>15952</v>
      </c>
      <c r="C4031" s="557" t="s">
        <v>2878</v>
      </c>
      <c r="D4031" s="557">
        <v>19.21</v>
      </c>
    </row>
    <row r="4032" spans="1:4" ht="27" x14ac:dyDescent="0.25">
      <c r="A4032" s="557">
        <v>96031</v>
      </c>
      <c r="B4032" s="560" t="s">
        <v>15953</v>
      </c>
      <c r="C4032" s="557" t="s">
        <v>2878</v>
      </c>
      <c r="D4032" s="557">
        <v>3.55</v>
      </c>
    </row>
    <row r="4033" spans="1:4" ht="40.5" x14ac:dyDescent="0.25">
      <c r="A4033" s="557">
        <v>96032</v>
      </c>
      <c r="B4033" s="560" t="s">
        <v>15954</v>
      </c>
      <c r="C4033" s="557" t="s">
        <v>2878</v>
      </c>
      <c r="D4033" s="557">
        <v>1.38</v>
      </c>
    </row>
    <row r="4034" spans="1:4" ht="27" x14ac:dyDescent="0.25">
      <c r="A4034" s="557">
        <v>96033</v>
      </c>
      <c r="B4034" s="560" t="s">
        <v>15955</v>
      </c>
      <c r="C4034" s="557" t="s">
        <v>2878</v>
      </c>
      <c r="D4034" s="557">
        <v>36.03</v>
      </c>
    </row>
    <row r="4035" spans="1:4" ht="40.5" x14ac:dyDescent="0.25">
      <c r="A4035" s="557">
        <v>96034</v>
      </c>
      <c r="B4035" s="560" t="s">
        <v>15956</v>
      </c>
      <c r="C4035" s="557" t="s">
        <v>2878</v>
      </c>
      <c r="D4035" s="557">
        <v>100.48</v>
      </c>
    </row>
    <row r="4036" spans="1:4" ht="27" x14ac:dyDescent="0.25">
      <c r="A4036" s="557">
        <v>96035</v>
      </c>
      <c r="B4036" s="560" t="s">
        <v>15957</v>
      </c>
      <c r="C4036" s="557" t="s">
        <v>11964</v>
      </c>
      <c r="D4036" s="557">
        <v>182.48</v>
      </c>
    </row>
    <row r="4037" spans="1:4" ht="27" x14ac:dyDescent="0.25">
      <c r="A4037" s="557">
        <v>96036</v>
      </c>
      <c r="B4037" s="560" t="s">
        <v>15958</v>
      </c>
      <c r="C4037" s="557" t="s">
        <v>11966</v>
      </c>
      <c r="D4037" s="557">
        <v>45.97</v>
      </c>
    </row>
    <row r="4038" spans="1:4" ht="27" x14ac:dyDescent="0.25">
      <c r="A4038" s="557">
        <v>96053</v>
      </c>
      <c r="B4038" s="560" t="s">
        <v>15959</v>
      </c>
      <c r="C4038" s="557" t="s">
        <v>2878</v>
      </c>
      <c r="D4038" s="557">
        <v>12.21</v>
      </c>
    </row>
    <row r="4039" spans="1:4" ht="27" x14ac:dyDescent="0.25">
      <c r="A4039" s="557">
        <v>96054</v>
      </c>
      <c r="B4039" s="560" t="s">
        <v>15960</v>
      </c>
      <c r="C4039" s="557" t="s">
        <v>2878</v>
      </c>
      <c r="D4039" s="557">
        <v>24.51</v>
      </c>
    </row>
    <row r="4040" spans="1:4" ht="27" x14ac:dyDescent="0.25">
      <c r="A4040" s="557">
        <v>96055</v>
      </c>
      <c r="B4040" s="560" t="s">
        <v>15961</v>
      </c>
      <c r="C4040" s="557" t="s">
        <v>2878</v>
      </c>
      <c r="D4040" s="557">
        <v>1.69</v>
      </c>
    </row>
    <row r="4041" spans="1:4" ht="27" x14ac:dyDescent="0.25">
      <c r="A4041" s="557">
        <v>96056</v>
      </c>
      <c r="B4041" s="560" t="s">
        <v>15962</v>
      </c>
      <c r="C4041" s="557" t="s">
        <v>2878</v>
      </c>
      <c r="D4041" s="557">
        <v>13.36</v>
      </c>
    </row>
    <row r="4042" spans="1:4" ht="27" x14ac:dyDescent="0.25">
      <c r="A4042" s="557">
        <v>96057</v>
      </c>
      <c r="B4042" s="560" t="s">
        <v>15963</v>
      </c>
      <c r="C4042" s="557" t="s">
        <v>2878</v>
      </c>
      <c r="D4042" s="557">
        <v>84.88</v>
      </c>
    </row>
    <row r="4043" spans="1:4" ht="27" x14ac:dyDescent="0.25">
      <c r="A4043" s="557">
        <v>96060</v>
      </c>
      <c r="B4043" s="560" t="s">
        <v>15964</v>
      </c>
      <c r="C4043" s="557" t="s">
        <v>2878</v>
      </c>
      <c r="D4043" s="557">
        <v>2.4700000000000002</v>
      </c>
    </row>
    <row r="4044" spans="1:4" ht="27" x14ac:dyDescent="0.25">
      <c r="A4044" s="557">
        <v>96061</v>
      </c>
      <c r="B4044" s="560" t="s">
        <v>15965</v>
      </c>
      <c r="C4044" s="557" t="s">
        <v>2878</v>
      </c>
      <c r="D4044" s="557">
        <v>30.63</v>
      </c>
    </row>
    <row r="4045" spans="1:4" ht="27" x14ac:dyDescent="0.25">
      <c r="A4045" s="557">
        <v>96062</v>
      </c>
      <c r="B4045" s="560" t="s">
        <v>15966</v>
      </c>
      <c r="C4045" s="557" t="s">
        <v>2878</v>
      </c>
      <c r="D4045" s="557">
        <v>37.14</v>
      </c>
    </row>
    <row r="4046" spans="1:4" ht="13.9" x14ac:dyDescent="0.3">
      <c r="A4046" s="557">
        <v>96109</v>
      </c>
      <c r="B4046" s="560" t="s">
        <v>15967</v>
      </c>
      <c r="C4046" s="557" t="s">
        <v>1389</v>
      </c>
      <c r="D4046" s="557">
        <v>35.19</v>
      </c>
    </row>
    <row r="4047" spans="1:4" ht="27" x14ac:dyDescent="0.25">
      <c r="A4047" s="557">
        <v>96110</v>
      </c>
      <c r="B4047" s="560" t="s">
        <v>15968</v>
      </c>
      <c r="C4047" s="557" t="s">
        <v>1389</v>
      </c>
      <c r="D4047" s="557">
        <v>56.62</v>
      </c>
    </row>
    <row r="4048" spans="1:4" ht="27" x14ac:dyDescent="0.25">
      <c r="A4048" s="557">
        <v>96111</v>
      </c>
      <c r="B4048" s="560" t="s">
        <v>15969</v>
      </c>
      <c r="C4048" s="557" t="s">
        <v>1389</v>
      </c>
      <c r="D4048" s="557">
        <v>58.21</v>
      </c>
    </row>
    <row r="4049" spans="1:4" ht="27" x14ac:dyDescent="0.25">
      <c r="A4049" s="557">
        <v>96112</v>
      </c>
      <c r="B4049" s="560" t="s">
        <v>15970</v>
      </c>
      <c r="C4049" s="557" t="s">
        <v>1389</v>
      </c>
      <c r="D4049" s="557">
        <v>140.07</v>
      </c>
    </row>
    <row r="4050" spans="1:4" ht="13.9" x14ac:dyDescent="0.3">
      <c r="A4050" s="557">
        <v>96113</v>
      </c>
      <c r="B4050" s="560" t="s">
        <v>15971</v>
      </c>
      <c r="C4050" s="557" t="s">
        <v>1389</v>
      </c>
      <c r="D4050" s="557">
        <v>30.64</v>
      </c>
    </row>
    <row r="4051" spans="1:4" ht="27" x14ac:dyDescent="0.25">
      <c r="A4051" s="557">
        <v>96114</v>
      </c>
      <c r="B4051" s="560" t="s">
        <v>15972</v>
      </c>
      <c r="C4051" s="557" t="s">
        <v>1389</v>
      </c>
      <c r="D4051" s="557">
        <v>58.79</v>
      </c>
    </row>
    <row r="4052" spans="1:4" ht="27" x14ac:dyDescent="0.25">
      <c r="A4052" s="557">
        <v>96116</v>
      </c>
      <c r="B4052" s="560" t="s">
        <v>15973</v>
      </c>
      <c r="C4052" s="557" t="s">
        <v>1389</v>
      </c>
      <c r="D4052" s="557">
        <v>63.52</v>
      </c>
    </row>
    <row r="4053" spans="1:4" ht="27" x14ac:dyDescent="0.25">
      <c r="A4053" s="557">
        <v>96117</v>
      </c>
      <c r="B4053" s="560" t="s">
        <v>15974</v>
      </c>
      <c r="C4053" s="557" t="s">
        <v>1389</v>
      </c>
      <c r="D4053" s="557">
        <v>201.72</v>
      </c>
    </row>
    <row r="4054" spans="1:4" ht="13.9" x14ac:dyDescent="0.3">
      <c r="A4054" s="557">
        <v>96120</v>
      </c>
      <c r="B4054" s="560" t="s">
        <v>15975</v>
      </c>
      <c r="C4054" s="557" t="s">
        <v>61</v>
      </c>
      <c r="D4054" s="557">
        <v>2.2599999999999998</v>
      </c>
    </row>
    <row r="4055" spans="1:4" ht="27" x14ac:dyDescent="0.25">
      <c r="A4055" s="557">
        <v>96121</v>
      </c>
      <c r="B4055" s="560" t="s">
        <v>15976</v>
      </c>
      <c r="C4055" s="557" t="s">
        <v>61</v>
      </c>
      <c r="D4055" s="557">
        <v>11.96</v>
      </c>
    </row>
    <row r="4056" spans="1:4" ht="13.9" x14ac:dyDescent="0.3">
      <c r="A4056" s="557">
        <v>96122</v>
      </c>
      <c r="B4056" s="560" t="s">
        <v>15977</v>
      </c>
      <c r="C4056" s="557" t="s">
        <v>61</v>
      </c>
      <c r="D4056" s="557">
        <v>51.61</v>
      </c>
    </row>
    <row r="4057" spans="1:4" ht="27.6" x14ac:dyDescent="0.3">
      <c r="A4057" s="557">
        <v>96123</v>
      </c>
      <c r="B4057" s="560" t="s">
        <v>15978</v>
      </c>
      <c r="C4057" s="557" t="s">
        <v>61</v>
      </c>
      <c r="D4057" s="557">
        <v>29.53</v>
      </c>
    </row>
    <row r="4058" spans="1:4" ht="27" x14ac:dyDescent="0.25">
      <c r="A4058" s="557">
        <v>96126</v>
      </c>
      <c r="B4058" s="560" t="s">
        <v>15979</v>
      </c>
      <c r="C4058" s="557" t="s">
        <v>1389</v>
      </c>
      <c r="D4058" s="557">
        <v>15.26</v>
      </c>
    </row>
    <row r="4059" spans="1:4" ht="27" x14ac:dyDescent="0.25">
      <c r="A4059" s="557">
        <v>96127</v>
      </c>
      <c r="B4059" s="560" t="s">
        <v>15980</v>
      </c>
      <c r="C4059" s="557" t="s">
        <v>1389</v>
      </c>
      <c r="D4059" s="557">
        <v>11.61</v>
      </c>
    </row>
    <row r="4060" spans="1:4" ht="27" x14ac:dyDescent="0.25">
      <c r="A4060" s="557">
        <v>96128</v>
      </c>
      <c r="B4060" s="560" t="s">
        <v>15981</v>
      </c>
      <c r="C4060" s="557" t="s">
        <v>1389</v>
      </c>
      <c r="D4060" s="557">
        <v>22.66</v>
      </c>
    </row>
    <row r="4061" spans="1:4" ht="27" x14ac:dyDescent="0.25">
      <c r="A4061" s="557">
        <v>96129</v>
      </c>
      <c r="B4061" s="560" t="s">
        <v>15982</v>
      </c>
      <c r="C4061" s="557" t="s">
        <v>1389</v>
      </c>
      <c r="D4061" s="557">
        <v>25.01</v>
      </c>
    </row>
    <row r="4062" spans="1:4" ht="27" x14ac:dyDescent="0.25">
      <c r="A4062" s="557">
        <v>96130</v>
      </c>
      <c r="B4062" s="560" t="s">
        <v>15983</v>
      </c>
      <c r="C4062" s="557" t="s">
        <v>1389</v>
      </c>
      <c r="D4062" s="557">
        <v>16.420000000000002</v>
      </c>
    </row>
    <row r="4063" spans="1:4" ht="27" x14ac:dyDescent="0.25">
      <c r="A4063" s="557">
        <v>96131</v>
      </c>
      <c r="B4063" s="560" t="s">
        <v>15984</v>
      </c>
      <c r="C4063" s="557" t="s">
        <v>1389</v>
      </c>
      <c r="D4063" s="557">
        <v>21.09</v>
      </c>
    </row>
    <row r="4064" spans="1:4" ht="27" x14ac:dyDescent="0.25">
      <c r="A4064" s="557">
        <v>96132</v>
      </c>
      <c r="B4064" s="560" t="s">
        <v>15985</v>
      </c>
      <c r="C4064" s="557" t="s">
        <v>1389</v>
      </c>
      <c r="D4064" s="557">
        <v>16.22</v>
      </c>
    </row>
    <row r="4065" spans="1:4" ht="27" x14ac:dyDescent="0.25">
      <c r="A4065" s="557">
        <v>96133</v>
      </c>
      <c r="B4065" s="560" t="s">
        <v>15986</v>
      </c>
      <c r="C4065" s="557" t="s">
        <v>1389</v>
      </c>
      <c r="D4065" s="557">
        <v>30.92</v>
      </c>
    </row>
    <row r="4066" spans="1:4" ht="27" x14ac:dyDescent="0.25">
      <c r="A4066" s="557">
        <v>96134</v>
      </c>
      <c r="B4066" s="560" t="s">
        <v>15987</v>
      </c>
      <c r="C4066" s="557" t="s">
        <v>1389</v>
      </c>
      <c r="D4066" s="557">
        <v>34.049999999999997</v>
      </c>
    </row>
    <row r="4067" spans="1:4" ht="27" x14ac:dyDescent="0.25">
      <c r="A4067" s="557">
        <v>96135</v>
      </c>
      <c r="B4067" s="560" t="s">
        <v>15988</v>
      </c>
      <c r="C4067" s="557" t="s">
        <v>1389</v>
      </c>
      <c r="D4067" s="557">
        <v>22.63</v>
      </c>
    </row>
    <row r="4068" spans="1:4" ht="27" x14ac:dyDescent="0.25">
      <c r="A4068" s="557">
        <v>96155</v>
      </c>
      <c r="B4068" s="560" t="s">
        <v>15989</v>
      </c>
      <c r="C4068" s="557" t="s">
        <v>11966</v>
      </c>
      <c r="D4068" s="557">
        <v>38.76</v>
      </c>
    </row>
    <row r="4069" spans="1:4" ht="27" x14ac:dyDescent="0.25">
      <c r="A4069" s="557">
        <v>96156</v>
      </c>
      <c r="B4069" s="560" t="s">
        <v>15990</v>
      </c>
      <c r="C4069" s="557" t="s">
        <v>11966</v>
      </c>
      <c r="D4069" s="557">
        <v>54.21</v>
      </c>
    </row>
    <row r="4070" spans="1:4" ht="27" x14ac:dyDescent="0.25">
      <c r="A4070" s="557">
        <v>96157</v>
      </c>
      <c r="B4070" s="560" t="s">
        <v>15991</v>
      </c>
      <c r="C4070" s="557" t="s">
        <v>11964</v>
      </c>
      <c r="D4070" s="557">
        <v>137</v>
      </c>
    </row>
    <row r="4071" spans="1:4" ht="27" x14ac:dyDescent="0.25">
      <c r="A4071" s="557">
        <v>96158</v>
      </c>
      <c r="B4071" s="560" t="s">
        <v>15992</v>
      </c>
      <c r="C4071" s="557" t="s">
        <v>11964</v>
      </c>
      <c r="D4071" s="557">
        <v>121.98</v>
      </c>
    </row>
    <row r="4072" spans="1:4" ht="27" x14ac:dyDescent="0.25">
      <c r="A4072" s="557">
        <v>96159</v>
      </c>
      <c r="B4072" s="560" t="s">
        <v>15993</v>
      </c>
      <c r="C4072" s="557" t="s">
        <v>11966</v>
      </c>
      <c r="D4072" s="557">
        <v>52.2</v>
      </c>
    </row>
    <row r="4073" spans="1:4" ht="27.6" x14ac:dyDescent="0.3">
      <c r="A4073" s="557">
        <v>96241</v>
      </c>
      <c r="B4073" s="560" t="s">
        <v>15994</v>
      </c>
      <c r="C4073" s="557" t="s">
        <v>2878</v>
      </c>
      <c r="D4073" s="557">
        <v>21.67</v>
      </c>
    </row>
    <row r="4074" spans="1:4" ht="27.6" x14ac:dyDescent="0.3">
      <c r="A4074" s="557">
        <v>96242</v>
      </c>
      <c r="B4074" s="560" t="s">
        <v>15995</v>
      </c>
      <c r="C4074" s="557" t="s">
        <v>2878</v>
      </c>
      <c r="D4074" s="557">
        <v>2.94</v>
      </c>
    </row>
    <row r="4075" spans="1:4" ht="27.6" x14ac:dyDescent="0.3">
      <c r="A4075" s="557">
        <v>96243</v>
      </c>
      <c r="B4075" s="560" t="s">
        <v>15996</v>
      </c>
      <c r="C4075" s="557" t="s">
        <v>2878</v>
      </c>
      <c r="D4075" s="557">
        <v>27.09</v>
      </c>
    </row>
    <row r="4076" spans="1:4" ht="27.6" x14ac:dyDescent="0.3">
      <c r="A4076" s="557">
        <v>96244</v>
      </c>
      <c r="B4076" s="560" t="s">
        <v>15997</v>
      </c>
      <c r="C4076" s="557" t="s">
        <v>2878</v>
      </c>
      <c r="D4076" s="557">
        <v>12.33</v>
      </c>
    </row>
    <row r="4077" spans="1:4" ht="27.6" x14ac:dyDescent="0.3">
      <c r="A4077" s="557">
        <v>96245</v>
      </c>
      <c r="B4077" s="560" t="s">
        <v>15998</v>
      </c>
      <c r="C4077" s="557" t="s">
        <v>11964</v>
      </c>
      <c r="D4077" s="557">
        <v>91.42</v>
      </c>
    </row>
    <row r="4078" spans="1:4" ht="27.6" x14ac:dyDescent="0.3">
      <c r="A4078" s="557">
        <v>96246</v>
      </c>
      <c r="B4078" s="560" t="s">
        <v>15999</v>
      </c>
      <c r="C4078" s="557" t="s">
        <v>11966</v>
      </c>
      <c r="D4078" s="557">
        <v>52</v>
      </c>
    </row>
    <row r="4079" spans="1:4" ht="27" x14ac:dyDescent="0.25">
      <c r="A4079" s="557">
        <v>96252</v>
      </c>
      <c r="B4079" s="560" t="s">
        <v>16000</v>
      </c>
      <c r="C4079" s="557" t="s">
        <v>1389</v>
      </c>
      <c r="D4079" s="557">
        <v>214.82</v>
      </c>
    </row>
    <row r="4080" spans="1:4" ht="40.5" x14ac:dyDescent="0.25">
      <c r="A4080" s="557">
        <v>96257</v>
      </c>
      <c r="B4080" s="560" t="s">
        <v>16001</v>
      </c>
      <c r="C4080" s="557" t="s">
        <v>1389</v>
      </c>
      <c r="D4080" s="557">
        <v>170.74</v>
      </c>
    </row>
    <row r="4081" spans="1:4" ht="40.5" x14ac:dyDescent="0.25">
      <c r="A4081" s="557">
        <v>96258</v>
      </c>
      <c r="B4081" s="560" t="s">
        <v>16002</v>
      </c>
      <c r="C4081" s="557" t="s">
        <v>1389</v>
      </c>
      <c r="D4081" s="557">
        <v>160.86000000000001</v>
      </c>
    </row>
    <row r="4082" spans="1:4" ht="40.5" x14ac:dyDescent="0.25">
      <c r="A4082" s="557">
        <v>96259</v>
      </c>
      <c r="B4082" s="560" t="s">
        <v>16003</v>
      </c>
      <c r="C4082" s="557" t="s">
        <v>1389</v>
      </c>
      <c r="D4082" s="557">
        <v>190.3</v>
      </c>
    </row>
    <row r="4083" spans="1:4" ht="27" x14ac:dyDescent="0.25">
      <c r="A4083" s="557">
        <v>96298</v>
      </c>
      <c r="B4083" s="560" t="s">
        <v>16004</v>
      </c>
      <c r="C4083" s="557" t="s">
        <v>2878</v>
      </c>
      <c r="D4083" s="557">
        <v>46.91</v>
      </c>
    </row>
    <row r="4084" spans="1:4" ht="27.6" x14ac:dyDescent="0.3">
      <c r="A4084" s="557">
        <v>96299</v>
      </c>
      <c r="B4084" s="560" t="s">
        <v>16005</v>
      </c>
      <c r="C4084" s="557" t="s">
        <v>2878</v>
      </c>
      <c r="D4084" s="557">
        <v>6.51</v>
      </c>
    </row>
    <row r="4085" spans="1:4" ht="27" x14ac:dyDescent="0.25">
      <c r="A4085" s="557">
        <v>96300</v>
      </c>
      <c r="B4085" s="560" t="s">
        <v>16006</v>
      </c>
      <c r="C4085" s="557" t="s">
        <v>2878</v>
      </c>
      <c r="D4085" s="557">
        <v>58.7</v>
      </c>
    </row>
    <row r="4086" spans="1:4" ht="27" x14ac:dyDescent="0.25">
      <c r="A4086" s="557">
        <v>96301</v>
      </c>
      <c r="B4086" s="560" t="s">
        <v>16007</v>
      </c>
      <c r="C4086" s="557" t="s">
        <v>2878</v>
      </c>
      <c r="D4086" s="557">
        <v>34.81</v>
      </c>
    </row>
    <row r="4087" spans="1:4" ht="27.6" x14ac:dyDescent="0.3">
      <c r="A4087" s="557">
        <v>96302</v>
      </c>
      <c r="B4087" s="560" t="s">
        <v>16008</v>
      </c>
      <c r="C4087" s="557" t="s">
        <v>11966</v>
      </c>
      <c r="D4087" s="557">
        <v>77.22</v>
      </c>
    </row>
    <row r="4088" spans="1:4" ht="27.6" x14ac:dyDescent="0.3">
      <c r="A4088" s="557">
        <v>96303</v>
      </c>
      <c r="B4088" s="560" t="s">
        <v>16009</v>
      </c>
      <c r="C4088" s="557" t="s">
        <v>11964</v>
      </c>
      <c r="D4088" s="557">
        <v>170.73</v>
      </c>
    </row>
    <row r="4089" spans="1:4" ht="40.5" x14ac:dyDescent="0.25">
      <c r="A4089" s="557">
        <v>96304</v>
      </c>
      <c r="B4089" s="560" t="s">
        <v>16010</v>
      </c>
      <c r="C4089" s="557" t="s">
        <v>2878</v>
      </c>
      <c r="D4089" s="557">
        <v>0.14000000000000001</v>
      </c>
    </row>
    <row r="4090" spans="1:4" ht="27.6" x14ac:dyDescent="0.3">
      <c r="A4090" s="557">
        <v>96305</v>
      </c>
      <c r="B4090" s="560" t="s">
        <v>16011</v>
      </c>
      <c r="C4090" s="557" t="s">
        <v>2878</v>
      </c>
      <c r="D4090" s="557">
        <v>0.02</v>
      </c>
    </row>
    <row r="4091" spans="1:4" ht="40.5" x14ac:dyDescent="0.25">
      <c r="A4091" s="557">
        <v>96306</v>
      </c>
      <c r="B4091" s="560" t="s">
        <v>16012</v>
      </c>
      <c r="C4091" s="557" t="s">
        <v>2878</v>
      </c>
      <c r="D4091" s="557">
        <v>0.18</v>
      </c>
    </row>
    <row r="4092" spans="1:4" ht="40.5" x14ac:dyDescent="0.25">
      <c r="A4092" s="557">
        <v>96307</v>
      </c>
      <c r="B4092" s="560" t="s">
        <v>16013</v>
      </c>
      <c r="C4092" s="557" t="s">
        <v>2878</v>
      </c>
      <c r="D4092" s="557">
        <v>1.25</v>
      </c>
    </row>
    <row r="4093" spans="1:4" ht="27" x14ac:dyDescent="0.25">
      <c r="A4093" s="557">
        <v>96308</v>
      </c>
      <c r="B4093" s="560" t="s">
        <v>16014</v>
      </c>
      <c r="C4093" s="557" t="s">
        <v>11966</v>
      </c>
      <c r="D4093" s="557">
        <v>0.16</v>
      </c>
    </row>
    <row r="4094" spans="1:4" ht="27.6" x14ac:dyDescent="0.3">
      <c r="A4094" s="557">
        <v>96309</v>
      </c>
      <c r="B4094" s="560" t="s">
        <v>16015</v>
      </c>
      <c r="C4094" s="557" t="s">
        <v>11964</v>
      </c>
      <c r="D4094" s="557">
        <v>1.59</v>
      </c>
    </row>
    <row r="4095" spans="1:4" ht="27" x14ac:dyDescent="0.25">
      <c r="A4095" s="557">
        <v>96358</v>
      </c>
      <c r="B4095" s="560" t="s">
        <v>16016</v>
      </c>
      <c r="C4095" s="557" t="s">
        <v>1389</v>
      </c>
      <c r="D4095" s="557">
        <v>73.430000000000007</v>
      </c>
    </row>
    <row r="4096" spans="1:4" ht="27" x14ac:dyDescent="0.25">
      <c r="A4096" s="557">
        <v>96359</v>
      </c>
      <c r="B4096" s="560" t="s">
        <v>16017</v>
      </c>
      <c r="C4096" s="557" t="s">
        <v>1389</v>
      </c>
      <c r="D4096" s="557">
        <v>84.42</v>
      </c>
    </row>
    <row r="4097" spans="1:4" ht="27" x14ac:dyDescent="0.25">
      <c r="A4097" s="557">
        <v>96360</v>
      </c>
      <c r="B4097" s="560" t="s">
        <v>16018</v>
      </c>
      <c r="C4097" s="557" t="s">
        <v>1389</v>
      </c>
      <c r="D4097" s="557">
        <v>101.71</v>
      </c>
    </row>
    <row r="4098" spans="1:4" ht="27" x14ac:dyDescent="0.25">
      <c r="A4098" s="557">
        <v>96361</v>
      </c>
      <c r="B4098" s="560" t="s">
        <v>16019</v>
      </c>
      <c r="C4098" s="557" t="s">
        <v>1389</v>
      </c>
      <c r="D4098" s="557">
        <v>123.11</v>
      </c>
    </row>
    <row r="4099" spans="1:4" ht="40.5" x14ac:dyDescent="0.25">
      <c r="A4099" s="557">
        <v>96362</v>
      </c>
      <c r="B4099" s="560" t="s">
        <v>16020</v>
      </c>
      <c r="C4099" s="557" t="s">
        <v>1389</v>
      </c>
      <c r="D4099" s="557">
        <v>92.97</v>
      </c>
    </row>
    <row r="4100" spans="1:4" ht="40.5" x14ac:dyDescent="0.25">
      <c r="A4100" s="557">
        <v>96363</v>
      </c>
      <c r="B4100" s="560" t="s">
        <v>16021</v>
      </c>
      <c r="C4100" s="557" t="s">
        <v>1389</v>
      </c>
      <c r="D4100" s="557">
        <v>104.33</v>
      </c>
    </row>
    <row r="4101" spans="1:4" ht="40.5" x14ac:dyDescent="0.25">
      <c r="A4101" s="557">
        <v>96364</v>
      </c>
      <c r="B4101" s="560" t="s">
        <v>16022</v>
      </c>
      <c r="C4101" s="557" t="s">
        <v>1389</v>
      </c>
      <c r="D4101" s="557">
        <v>121.25</v>
      </c>
    </row>
    <row r="4102" spans="1:4" ht="40.5" x14ac:dyDescent="0.25">
      <c r="A4102" s="557">
        <v>96365</v>
      </c>
      <c r="B4102" s="560" t="s">
        <v>16023</v>
      </c>
      <c r="C4102" s="557" t="s">
        <v>1389</v>
      </c>
      <c r="D4102" s="557">
        <v>143.01</v>
      </c>
    </row>
    <row r="4103" spans="1:4" ht="27" x14ac:dyDescent="0.25">
      <c r="A4103" s="557">
        <v>96366</v>
      </c>
      <c r="B4103" s="560" t="s">
        <v>16024</v>
      </c>
      <c r="C4103" s="557" t="s">
        <v>1389</v>
      </c>
      <c r="D4103" s="557">
        <v>112.51</v>
      </c>
    </row>
    <row r="4104" spans="1:4" ht="27" x14ac:dyDescent="0.25">
      <c r="A4104" s="557">
        <v>96367</v>
      </c>
      <c r="B4104" s="560" t="s">
        <v>16025</v>
      </c>
      <c r="C4104" s="557" t="s">
        <v>1389</v>
      </c>
      <c r="D4104" s="557">
        <v>124.22</v>
      </c>
    </row>
    <row r="4105" spans="1:4" ht="27" x14ac:dyDescent="0.25">
      <c r="A4105" s="557">
        <v>96368</v>
      </c>
      <c r="B4105" s="560" t="s">
        <v>16026</v>
      </c>
      <c r="C4105" s="557" t="s">
        <v>1389</v>
      </c>
      <c r="D4105" s="557">
        <v>140.79</v>
      </c>
    </row>
    <row r="4106" spans="1:4" ht="27" x14ac:dyDescent="0.25">
      <c r="A4106" s="557">
        <v>96369</v>
      </c>
      <c r="B4106" s="560" t="s">
        <v>16027</v>
      </c>
      <c r="C4106" s="557" t="s">
        <v>1389</v>
      </c>
      <c r="D4106" s="557">
        <v>162.91</v>
      </c>
    </row>
    <row r="4107" spans="1:4" ht="27" x14ac:dyDescent="0.25">
      <c r="A4107" s="557">
        <v>96370</v>
      </c>
      <c r="B4107" s="560" t="s">
        <v>16028</v>
      </c>
      <c r="C4107" s="557" t="s">
        <v>1389</v>
      </c>
      <c r="D4107" s="557">
        <v>51.43</v>
      </c>
    </row>
    <row r="4108" spans="1:4" ht="27" x14ac:dyDescent="0.25">
      <c r="A4108" s="557">
        <v>96371</v>
      </c>
      <c r="B4108" s="560" t="s">
        <v>16029</v>
      </c>
      <c r="C4108" s="557" t="s">
        <v>1389</v>
      </c>
      <c r="D4108" s="557">
        <v>62.21</v>
      </c>
    </row>
    <row r="4109" spans="1:4" ht="13.5" x14ac:dyDescent="0.25">
      <c r="A4109" s="557">
        <v>96372</v>
      </c>
      <c r="B4109" s="560" t="s">
        <v>16030</v>
      </c>
      <c r="C4109" s="557" t="s">
        <v>1389</v>
      </c>
      <c r="D4109" s="557">
        <v>18.88</v>
      </c>
    </row>
    <row r="4110" spans="1:4" ht="13.5" x14ac:dyDescent="0.25">
      <c r="A4110" s="557">
        <v>96373</v>
      </c>
      <c r="B4110" s="560" t="s">
        <v>16031</v>
      </c>
      <c r="C4110" s="557" t="s">
        <v>61</v>
      </c>
      <c r="D4110" s="557">
        <v>10.94</v>
      </c>
    </row>
    <row r="4111" spans="1:4" ht="13.5" x14ac:dyDescent="0.25">
      <c r="A4111" s="557">
        <v>96374</v>
      </c>
      <c r="B4111" s="560" t="s">
        <v>16032</v>
      </c>
      <c r="C4111" s="557" t="s">
        <v>61</v>
      </c>
      <c r="D4111" s="557">
        <v>40.56</v>
      </c>
    </row>
    <row r="4112" spans="1:4" ht="27" x14ac:dyDescent="0.25">
      <c r="A4112" s="557">
        <v>96385</v>
      </c>
      <c r="B4112" s="560" t="s">
        <v>16033</v>
      </c>
      <c r="C4112" s="557" t="s">
        <v>2075</v>
      </c>
      <c r="D4112" s="557">
        <v>7.85</v>
      </c>
    </row>
    <row r="4113" spans="1:4" ht="27" x14ac:dyDescent="0.25">
      <c r="A4113" s="557">
        <v>96386</v>
      </c>
      <c r="B4113" s="560" t="s">
        <v>16034</v>
      </c>
      <c r="C4113" s="557" t="s">
        <v>2075</v>
      </c>
      <c r="D4113" s="557">
        <v>5.51</v>
      </c>
    </row>
    <row r="4114" spans="1:4" ht="40.5" x14ac:dyDescent="0.25">
      <c r="A4114" s="557">
        <v>96388</v>
      </c>
      <c r="B4114" s="560" t="s">
        <v>16035</v>
      </c>
      <c r="C4114" s="557" t="s">
        <v>2075</v>
      </c>
      <c r="D4114" s="557">
        <v>7.85</v>
      </c>
    </row>
    <row r="4115" spans="1:4" ht="40.5" x14ac:dyDescent="0.25">
      <c r="A4115" s="557">
        <v>96389</v>
      </c>
      <c r="B4115" s="560" t="s">
        <v>16036</v>
      </c>
      <c r="C4115" s="557" t="s">
        <v>2075</v>
      </c>
      <c r="D4115" s="557">
        <v>39.979999999999997</v>
      </c>
    </row>
    <row r="4116" spans="1:4" ht="40.5" x14ac:dyDescent="0.25">
      <c r="A4116" s="557">
        <v>96390</v>
      </c>
      <c r="B4116" s="560" t="s">
        <v>16037</v>
      </c>
      <c r="C4116" s="557" t="s">
        <v>2075</v>
      </c>
      <c r="D4116" s="557">
        <v>65.12</v>
      </c>
    </row>
    <row r="4117" spans="1:4" ht="40.5" x14ac:dyDescent="0.25">
      <c r="A4117" s="557">
        <v>96391</v>
      </c>
      <c r="B4117" s="560" t="s">
        <v>16038</v>
      </c>
      <c r="C4117" s="557" t="s">
        <v>2075</v>
      </c>
      <c r="D4117" s="557">
        <v>91.54</v>
      </c>
    </row>
    <row r="4118" spans="1:4" ht="40.5" x14ac:dyDescent="0.25">
      <c r="A4118" s="557">
        <v>96392</v>
      </c>
      <c r="B4118" s="560" t="s">
        <v>16039</v>
      </c>
      <c r="C4118" s="557" t="s">
        <v>2075</v>
      </c>
      <c r="D4118" s="557">
        <v>116.95</v>
      </c>
    </row>
    <row r="4119" spans="1:4" ht="13.9" x14ac:dyDescent="0.3">
      <c r="A4119" s="557">
        <v>96393</v>
      </c>
      <c r="B4119" s="560" t="s">
        <v>16040</v>
      </c>
      <c r="C4119" s="557" t="s">
        <v>2075</v>
      </c>
      <c r="D4119" s="557">
        <v>129.19999999999999</v>
      </c>
    </row>
    <row r="4120" spans="1:4" ht="13.9" x14ac:dyDescent="0.3">
      <c r="A4120" s="557">
        <v>96394</v>
      </c>
      <c r="B4120" s="560" t="s">
        <v>16041</v>
      </c>
      <c r="C4120" s="557" t="s">
        <v>2075</v>
      </c>
      <c r="D4120" s="557">
        <v>176.11</v>
      </c>
    </row>
    <row r="4121" spans="1:4" ht="13.5" x14ac:dyDescent="0.25">
      <c r="A4121" s="557">
        <v>96395</v>
      </c>
      <c r="B4121" s="560" t="s">
        <v>16042</v>
      </c>
      <c r="C4121" s="557" t="s">
        <v>2075</v>
      </c>
      <c r="D4121" s="557">
        <v>242.73</v>
      </c>
    </row>
    <row r="4122" spans="1:4" ht="27" x14ac:dyDescent="0.25">
      <c r="A4122" s="557">
        <v>96396</v>
      </c>
      <c r="B4122" s="560" t="s">
        <v>16043</v>
      </c>
      <c r="C4122" s="557" t="s">
        <v>2075</v>
      </c>
      <c r="D4122" s="557">
        <v>137.94</v>
      </c>
    </row>
    <row r="4123" spans="1:4" ht="40.5" x14ac:dyDescent="0.25">
      <c r="A4123" s="557">
        <v>96397</v>
      </c>
      <c r="B4123" s="560" t="s">
        <v>16044</v>
      </c>
      <c r="C4123" s="557" t="s">
        <v>2075</v>
      </c>
      <c r="D4123" s="557">
        <v>186.01</v>
      </c>
    </row>
    <row r="4124" spans="1:4" ht="27" x14ac:dyDescent="0.25">
      <c r="A4124" s="557">
        <v>96398</v>
      </c>
      <c r="B4124" s="560" t="s">
        <v>16045</v>
      </c>
      <c r="C4124" s="557" t="s">
        <v>2075</v>
      </c>
      <c r="D4124" s="557">
        <v>251.47</v>
      </c>
    </row>
    <row r="4125" spans="1:4" ht="27" x14ac:dyDescent="0.25">
      <c r="A4125" s="557">
        <v>96399</v>
      </c>
      <c r="B4125" s="560" t="s">
        <v>16046</v>
      </c>
      <c r="C4125" s="557" t="s">
        <v>2075</v>
      </c>
      <c r="D4125" s="557">
        <v>93.7</v>
      </c>
    </row>
    <row r="4126" spans="1:4" ht="27" x14ac:dyDescent="0.25">
      <c r="A4126" s="557">
        <v>96400</v>
      </c>
      <c r="B4126" s="560" t="s">
        <v>16047</v>
      </c>
      <c r="C4126" s="557" t="s">
        <v>2075</v>
      </c>
      <c r="D4126" s="557">
        <v>121.48</v>
      </c>
    </row>
    <row r="4127" spans="1:4" ht="13.5" x14ac:dyDescent="0.25">
      <c r="A4127" s="557">
        <v>96401</v>
      </c>
      <c r="B4127" s="560" t="s">
        <v>16048</v>
      </c>
      <c r="C4127" s="557" t="s">
        <v>1389</v>
      </c>
      <c r="D4127" s="557">
        <v>7.62</v>
      </c>
    </row>
    <row r="4128" spans="1:4" ht="13.5" x14ac:dyDescent="0.25">
      <c r="A4128" s="557">
        <v>96402</v>
      </c>
      <c r="B4128" s="560" t="s">
        <v>16049</v>
      </c>
      <c r="C4128" s="557" t="s">
        <v>1389</v>
      </c>
      <c r="D4128" s="557">
        <v>2.0099999999999998</v>
      </c>
    </row>
    <row r="4129" spans="1:4" ht="41.45" x14ac:dyDescent="0.3">
      <c r="A4129" s="557">
        <v>96457</v>
      </c>
      <c r="B4129" s="560" t="s">
        <v>16050</v>
      </c>
      <c r="C4129" s="557" t="s">
        <v>2878</v>
      </c>
      <c r="D4129" s="557">
        <v>45.24</v>
      </c>
    </row>
    <row r="4130" spans="1:4" ht="27.6" x14ac:dyDescent="0.3">
      <c r="A4130" s="557">
        <v>96458</v>
      </c>
      <c r="B4130" s="560" t="s">
        <v>16051</v>
      </c>
      <c r="C4130" s="557" t="s">
        <v>2878</v>
      </c>
      <c r="D4130" s="557">
        <v>39.97</v>
      </c>
    </row>
    <row r="4131" spans="1:4" ht="27.6" x14ac:dyDescent="0.3">
      <c r="A4131" s="557">
        <v>96459</v>
      </c>
      <c r="B4131" s="560" t="s">
        <v>16052</v>
      </c>
      <c r="C4131" s="557" t="s">
        <v>2878</v>
      </c>
      <c r="D4131" s="557">
        <v>4.43</v>
      </c>
    </row>
    <row r="4132" spans="1:4" ht="40.5" x14ac:dyDescent="0.25">
      <c r="A4132" s="557">
        <v>96460</v>
      </c>
      <c r="B4132" s="560" t="s">
        <v>16053</v>
      </c>
      <c r="C4132" s="557" t="s">
        <v>2878</v>
      </c>
      <c r="D4132" s="557">
        <v>31.94</v>
      </c>
    </row>
    <row r="4133" spans="1:4" ht="27.6" x14ac:dyDescent="0.3">
      <c r="A4133" s="557">
        <v>96463</v>
      </c>
      <c r="B4133" s="560" t="s">
        <v>16054</v>
      </c>
      <c r="C4133" s="557" t="s">
        <v>11964</v>
      </c>
      <c r="D4133" s="557">
        <v>142.53</v>
      </c>
    </row>
    <row r="4134" spans="1:4" ht="27.6" x14ac:dyDescent="0.3">
      <c r="A4134" s="557">
        <v>96464</v>
      </c>
      <c r="B4134" s="560" t="s">
        <v>16055</v>
      </c>
      <c r="C4134" s="557" t="s">
        <v>11966</v>
      </c>
      <c r="D4134" s="557">
        <v>57.32</v>
      </c>
    </row>
    <row r="4135" spans="1:4" ht="27" x14ac:dyDescent="0.25">
      <c r="A4135" s="557">
        <v>96467</v>
      </c>
      <c r="B4135" s="560" t="s">
        <v>16056</v>
      </c>
      <c r="C4135" s="557" t="s">
        <v>61</v>
      </c>
      <c r="D4135" s="557">
        <v>5.62</v>
      </c>
    </row>
    <row r="4136" spans="1:4" ht="27" x14ac:dyDescent="0.25">
      <c r="A4136" s="557">
        <v>96485</v>
      </c>
      <c r="B4136" s="560" t="s">
        <v>16057</v>
      </c>
      <c r="C4136" s="557" t="s">
        <v>1389</v>
      </c>
      <c r="D4136" s="557">
        <v>67.790000000000006</v>
      </c>
    </row>
    <row r="4137" spans="1:4" ht="27" x14ac:dyDescent="0.25">
      <c r="A4137" s="557">
        <v>96486</v>
      </c>
      <c r="B4137" s="560" t="s">
        <v>16058</v>
      </c>
      <c r="C4137" s="557" t="s">
        <v>1389</v>
      </c>
      <c r="D4137" s="557">
        <v>73.680000000000007</v>
      </c>
    </row>
    <row r="4138" spans="1:4" ht="27" x14ac:dyDescent="0.25">
      <c r="A4138" s="557">
        <v>96520</v>
      </c>
      <c r="B4138" s="560" t="s">
        <v>16059</v>
      </c>
      <c r="C4138" s="557" t="s">
        <v>2075</v>
      </c>
      <c r="D4138" s="557">
        <v>79.48</v>
      </c>
    </row>
    <row r="4139" spans="1:4" ht="27" x14ac:dyDescent="0.25">
      <c r="A4139" s="557">
        <v>96521</v>
      </c>
      <c r="B4139" s="560" t="s">
        <v>16060</v>
      </c>
      <c r="C4139" s="557" t="s">
        <v>2075</v>
      </c>
      <c r="D4139" s="557">
        <v>34.380000000000003</v>
      </c>
    </row>
    <row r="4140" spans="1:4" ht="27" x14ac:dyDescent="0.25">
      <c r="A4140" s="557">
        <v>96522</v>
      </c>
      <c r="B4140" s="560" t="s">
        <v>16061</v>
      </c>
      <c r="C4140" s="557" t="s">
        <v>2075</v>
      </c>
      <c r="D4140" s="557">
        <v>117.29</v>
      </c>
    </row>
    <row r="4141" spans="1:4" ht="27" x14ac:dyDescent="0.25">
      <c r="A4141" s="557">
        <v>96523</v>
      </c>
      <c r="B4141" s="560" t="s">
        <v>16062</v>
      </c>
      <c r="C4141" s="557" t="s">
        <v>2075</v>
      </c>
      <c r="D4141" s="557">
        <v>74.22</v>
      </c>
    </row>
    <row r="4142" spans="1:4" ht="27" x14ac:dyDescent="0.25">
      <c r="A4142" s="557">
        <v>96524</v>
      </c>
      <c r="B4142" s="560" t="s">
        <v>16063</v>
      </c>
      <c r="C4142" s="557" t="s">
        <v>2075</v>
      </c>
      <c r="D4142" s="557">
        <v>151.94999999999999</v>
      </c>
    </row>
    <row r="4143" spans="1:4" ht="27" x14ac:dyDescent="0.25">
      <c r="A4143" s="557">
        <v>96525</v>
      </c>
      <c r="B4143" s="560" t="s">
        <v>16064</v>
      </c>
      <c r="C4143" s="557" t="s">
        <v>2075</v>
      </c>
      <c r="D4143" s="557">
        <v>37.74</v>
      </c>
    </row>
    <row r="4144" spans="1:4" ht="27" x14ac:dyDescent="0.25">
      <c r="A4144" s="557">
        <v>96526</v>
      </c>
      <c r="B4144" s="560" t="s">
        <v>16065</v>
      </c>
      <c r="C4144" s="557" t="s">
        <v>2075</v>
      </c>
      <c r="D4144" s="557">
        <v>237.54</v>
      </c>
    </row>
    <row r="4145" spans="1:4" ht="27" x14ac:dyDescent="0.25">
      <c r="A4145" s="557">
        <v>96527</v>
      </c>
      <c r="B4145" s="560" t="s">
        <v>16066</v>
      </c>
      <c r="C4145" s="557" t="s">
        <v>2075</v>
      </c>
      <c r="D4145" s="557">
        <v>97.22</v>
      </c>
    </row>
    <row r="4146" spans="1:4" ht="27" x14ac:dyDescent="0.25">
      <c r="A4146" s="557">
        <v>96528</v>
      </c>
      <c r="B4146" s="560" t="s">
        <v>16067</v>
      </c>
      <c r="C4146" s="557" t="s">
        <v>1389</v>
      </c>
      <c r="D4146" s="557">
        <v>232.32</v>
      </c>
    </row>
    <row r="4147" spans="1:4" ht="27" x14ac:dyDescent="0.25">
      <c r="A4147" s="557">
        <v>96529</v>
      </c>
      <c r="B4147" s="560" t="s">
        <v>16068</v>
      </c>
      <c r="C4147" s="557" t="s">
        <v>1389</v>
      </c>
      <c r="D4147" s="557">
        <v>357.49</v>
      </c>
    </row>
    <row r="4148" spans="1:4" ht="27" x14ac:dyDescent="0.25">
      <c r="A4148" s="557">
        <v>96530</v>
      </c>
      <c r="B4148" s="560" t="s">
        <v>16069</v>
      </c>
      <c r="C4148" s="557" t="s">
        <v>1389</v>
      </c>
      <c r="D4148" s="557">
        <v>214.04</v>
      </c>
    </row>
    <row r="4149" spans="1:4" ht="27" x14ac:dyDescent="0.25">
      <c r="A4149" s="557">
        <v>96531</v>
      </c>
      <c r="B4149" s="560" t="s">
        <v>16070</v>
      </c>
      <c r="C4149" s="557" t="s">
        <v>1389</v>
      </c>
      <c r="D4149" s="557">
        <v>139.19999999999999</v>
      </c>
    </row>
    <row r="4150" spans="1:4" ht="27" x14ac:dyDescent="0.25">
      <c r="A4150" s="557">
        <v>96532</v>
      </c>
      <c r="B4150" s="560" t="s">
        <v>16071</v>
      </c>
      <c r="C4150" s="557" t="s">
        <v>1389</v>
      </c>
      <c r="D4150" s="557">
        <v>217.16</v>
      </c>
    </row>
    <row r="4151" spans="1:4" ht="27" x14ac:dyDescent="0.25">
      <c r="A4151" s="557">
        <v>96533</v>
      </c>
      <c r="B4151" s="560" t="s">
        <v>16072</v>
      </c>
      <c r="C4151" s="557" t="s">
        <v>1389</v>
      </c>
      <c r="D4151" s="557">
        <v>125.78</v>
      </c>
    </row>
    <row r="4152" spans="1:4" ht="27" x14ac:dyDescent="0.25">
      <c r="A4152" s="557">
        <v>96534</v>
      </c>
      <c r="B4152" s="560" t="s">
        <v>16073</v>
      </c>
      <c r="C4152" s="557" t="s">
        <v>1389</v>
      </c>
      <c r="D4152" s="557">
        <v>90.65</v>
      </c>
    </row>
    <row r="4153" spans="1:4" ht="27" x14ac:dyDescent="0.25">
      <c r="A4153" s="557">
        <v>96535</v>
      </c>
      <c r="B4153" s="560" t="s">
        <v>16074</v>
      </c>
      <c r="C4153" s="557" t="s">
        <v>1389</v>
      </c>
      <c r="D4153" s="557">
        <v>144.09</v>
      </c>
    </row>
    <row r="4154" spans="1:4" ht="27" x14ac:dyDescent="0.25">
      <c r="A4154" s="557">
        <v>96536</v>
      </c>
      <c r="B4154" s="560" t="s">
        <v>16075</v>
      </c>
      <c r="C4154" s="557" t="s">
        <v>1389</v>
      </c>
      <c r="D4154" s="557">
        <v>79.849999999999994</v>
      </c>
    </row>
    <row r="4155" spans="1:4" ht="27" x14ac:dyDescent="0.25">
      <c r="A4155" s="557">
        <v>96537</v>
      </c>
      <c r="B4155" s="560" t="s">
        <v>16076</v>
      </c>
      <c r="C4155" s="557" t="s">
        <v>1389</v>
      </c>
      <c r="D4155" s="557">
        <v>170.62</v>
      </c>
    </row>
    <row r="4156" spans="1:4" ht="27" x14ac:dyDescent="0.25">
      <c r="A4156" s="557">
        <v>96538</v>
      </c>
      <c r="B4156" s="560" t="s">
        <v>16077</v>
      </c>
      <c r="C4156" s="557" t="s">
        <v>1389</v>
      </c>
      <c r="D4156" s="557">
        <v>213.75</v>
      </c>
    </row>
    <row r="4157" spans="1:4" ht="27" x14ac:dyDescent="0.25">
      <c r="A4157" s="557">
        <v>96539</v>
      </c>
      <c r="B4157" s="560" t="s">
        <v>16078</v>
      </c>
      <c r="C4157" s="557" t="s">
        <v>1389</v>
      </c>
      <c r="D4157" s="557">
        <v>97.02</v>
      </c>
    </row>
    <row r="4158" spans="1:4" ht="27" x14ac:dyDescent="0.25">
      <c r="A4158" s="557">
        <v>96540</v>
      </c>
      <c r="B4158" s="560" t="s">
        <v>16079</v>
      </c>
      <c r="C4158" s="557" t="s">
        <v>1389</v>
      </c>
      <c r="D4158" s="557">
        <v>116</v>
      </c>
    </row>
    <row r="4159" spans="1:4" ht="27" x14ac:dyDescent="0.25">
      <c r="A4159" s="557">
        <v>96541</v>
      </c>
      <c r="B4159" s="560" t="s">
        <v>16080</v>
      </c>
      <c r="C4159" s="557" t="s">
        <v>1389</v>
      </c>
      <c r="D4159" s="557">
        <v>151.91</v>
      </c>
    </row>
    <row r="4160" spans="1:4" ht="27" x14ac:dyDescent="0.25">
      <c r="A4160" s="557">
        <v>96542</v>
      </c>
      <c r="B4160" s="560" t="s">
        <v>16081</v>
      </c>
      <c r="C4160" s="557" t="s">
        <v>1389</v>
      </c>
      <c r="D4160" s="557">
        <v>73.150000000000006</v>
      </c>
    </row>
    <row r="4161" spans="1:4" ht="27" x14ac:dyDescent="0.25">
      <c r="A4161" s="557">
        <v>96543</v>
      </c>
      <c r="B4161" s="560" t="s">
        <v>16082</v>
      </c>
      <c r="C4161" s="557" t="s">
        <v>115</v>
      </c>
      <c r="D4161" s="557">
        <v>19.13</v>
      </c>
    </row>
    <row r="4162" spans="1:4" ht="27" x14ac:dyDescent="0.25">
      <c r="A4162" s="557">
        <v>96544</v>
      </c>
      <c r="B4162" s="560" t="s">
        <v>16083</v>
      </c>
      <c r="C4162" s="557" t="s">
        <v>115</v>
      </c>
      <c r="D4162" s="557">
        <v>18.22</v>
      </c>
    </row>
    <row r="4163" spans="1:4" ht="27" x14ac:dyDescent="0.25">
      <c r="A4163" s="557">
        <v>96545</v>
      </c>
      <c r="B4163" s="560" t="s">
        <v>16084</v>
      </c>
      <c r="C4163" s="557" t="s">
        <v>115</v>
      </c>
      <c r="D4163" s="557">
        <v>17.239999999999998</v>
      </c>
    </row>
    <row r="4164" spans="1:4" ht="27" x14ac:dyDescent="0.25">
      <c r="A4164" s="557">
        <v>96546</v>
      </c>
      <c r="B4164" s="560" t="s">
        <v>16085</v>
      </c>
      <c r="C4164" s="557" t="s">
        <v>115</v>
      </c>
      <c r="D4164" s="557">
        <v>15.48</v>
      </c>
    </row>
    <row r="4165" spans="1:4" ht="27" x14ac:dyDescent="0.25">
      <c r="A4165" s="557">
        <v>96547</v>
      </c>
      <c r="B4165" s="560" t="s">
        <v>16086</v>
      </c>
      <c r="C4165" s="557" t="s">
        <v>115</v>
      </c>
      <c r="D4165" s="557">
        <v>13.13</v>
      </c>
    </row>
    <row r="4166" spans="1:4" ht="27" x14ac:dyDescent="0.25">
      <c r="A4166" s="557">
        <v>96548</v>
      </c>
      <c r="B4166" s="560" t="s">
        <v>16087</v>
      </c>
      <c r="C4166" s="557" t="s">
        <v>115</v>
      </c>
      <c r="D4166" s="557">
        <v>12.52</v>
      </c>
    </row>
    <row r="4167" spans="1:4" ht="27" x14ac:dyDescent="0.25">
      <c r="A4167" s="557">
        <v>96549</v>
      </c>
      <c r="B4167" s="560" t="s">
        <v>16088</v>
      </c>
      <c r="C4167" s="557" t="s">
        <v>115</v>
      </c>
      <c r="D4167" s="557">
        <v>14.06</v>
      </c>
    </row>
    <row r="4168" spans="1:4" ht="27" x14ac:dyDescent="0.25">
      <c r="A4168" s="557">
        <v>96550</v>
      </c>
      <c r="B4168" s="560" t="s">
        <v>16089</v>
      </c>
      <c r="C4168" s="557" t="s">
        <v>115</v>
      </c>
      <c r="D4168" s="557">
        <v>13.75</v>
      </c>
    </row>
    <row r="4169" spans="1:4" ht="27" x14ac:dyDescent="0.25">
      <c r="A4169" s="557">
        <v>96555</v>
      </c>
      <c r="B4169" s="560" t="s">
        <v>16090</v>
      </c>
      <c r="C4169" s="557" t="s">
        <v>2075</v>
      </c>
      <c r="D4169" s="557">
        <v>538.34</v>
      </c>
    </row>
    <row r="4170" spans="1:4" ht="27" x14ac:dyDescent="0.25">
      <c r="A4170" s="557">
        <v>96556</v>
      </c>
      <c r="B4170" s="560" t="s">
        <v>16091</v>
      </c>
      <c r="C4170" s="557" t="s">
        <v>2075</v>
      </c>
      <c r="D4170" s="557">
        <v>607.65</v>
      </c>
    </row>
    <row r="4171" spans="1:4" ht="27" x14ac:dyDescent="0.25">
      <c r="A4171" s="557">
        <v>96557</v>
      </c>
      <c r="B4171" s="560" t="s">
        <v>16092</v>
      </c>
      <c r="C4171" s="557" t="s">
        <v>2075</v>
      </c>
      <c r="D4171" s="557">
        <v>416.82</v>
      </c>
    </row>
    <row r="4172" spans="1:4" ht="27" x14ac:dyDescent="0.25">
      <c r="A4172" s="557">
        <v>96558</v>
      </c>
      <c r="B4172" s="560" t="s">
        <v>16093</v>
      </c>
      <c r="C4172" s="557" t="s">
        <v>2075</v>
      </c>
      <c r="D4172" s="557">
        <v>422.85</v>
      </c>
    </row>
    <row r="4173" spans="1:4" ht="27" x14ac:dyDescent="0.25">
      <c r="A4173" s="557">
        <v>96559</v>
      </c>
      <c r="B4173" s="560" t="s">
        <v>16094</v>
      </c>
      <c r="C4173" s="557" t="s">
        <v>1389</v>
      </c>
      <c r="D4173" s="557">
        <v>26.73</v>
      </c>
    </row>
    <row r="4174" spans="1:4" ht="27" x14ac:dyDescent="0.25">
      <c r="A4174" s="557">
        <v>96560</v>
      </c>
      <c r="B4174" s="560" t="s">
        <v>16095</v>
      </c>
      <c r="C4174" s="557" t="s">
        <v>1389</v>
      </c>
      <c r="D4174" s="557">
        <v>17.5</v>
      </c>
    </row>
    <row r="4175" spans="1:4" ht="27" x14ac:dyDescent="0.25">
      <c r="A4175" s="557">
        <v>96561</v>
      </c>
      <c r="B4175" s="560" t="s">
        <v>16096</v>
      </c>
      <c r="C4175" s="557" t="s">
        <v>1389</v>
      </c>
      <c r="D4175" s="557">
        <v>12.61</v>
      </c>
    </row>
    <row r="4176" spans="1:4" ht="40.5" x14ac:dyDescent="0.25">
      <c r="A4176" s="557">
        <v>96562</v>
      </c>
      <c r="B4176" s="560" t="s">
        <v>16097</v>
      </c>
      <c r="C4176" s="557" t="s">
        <v>61</v>
      </c>
      <c r="D4176" s="557">
        <v>16.43</v>
      </c>
    </row>
    <row r="4177" spans="1:4" ht="40.5" x14ac:dyDescent="0.25">
      <c r="A4177" s="557">
        <v>96563</v>
      </c>
      <c r="B4177" s="560" t="s">
        <v>16098</v>
      </c>
      <c r="C4177" s="557" t="s">
        <v>61</v>
      </c>
      <c r="D4177" s="557">
        <v>20.36</v>
      </c>
    </row>
    <row r="4178" spans="1:4" ht="27.6" x14ac:dyDescent="0.3">
      <c r="A4178" s="557">
        <v>96616</v>
      </c>
      <c r="B4178" s="560" t="s">
        <v>16099</v>
      </c>
      <c r="C4178" s="557" t="s">
        <v>2075</v>
      </c>
      <c r="D4178" s="557">
        <v>497.19</v>
      </c>
    </row>
    <row r="4179" spans="1:4" ht="27.6" x14ac:dyDescent="0.3">
      <c r="A4179" s="557">
        <v>96617</v>
      </c>
      <c r="B4179" s="560" t="s">
        <v>16100</v>
      </c>
      <c r="C4179" s="557" t="s">
        <v>1389</v>
      </c>
      <c r="D4179" s="557">
        <v>14.9</v>
      </c>
    </row>
    <row r="4180" spans="1:4" ht="27.6" x14ac:dyDescent="0.3">
      <c r="A4180" s="557">
        <v>96619</v>
      </c>
      <c r="B4180" s="560" t="s">
        <v>16101</v>
      </c>
      <c r="C4180" s="557" t="s">
        <v>1389</v>
      </c>
      <c r="D4180" s="557">
        <v>24.85</v>
      </c>
    </row>
    <row r="4181" spans="1:4" ht="27.6" x14ac:dyDescent="0.3">
      <c r="A4181" s="557">
        <v>96620</v>
      </c>
      <c r="B4181" s="560" t="s">
        <v>16102</v>
      </c>
      <c r="C4181" s="557" t="s">
        <v>2075</v>
      </c>
      <c r="D4181" s="557">
        <v>476.75</v>
      </c>
    </row>
    <row r="4182" spans="1:4" ht="27" x14ac:dyDescent="0.25">
      <c r="A4182" s="557">
        <v>96621</v>
      </c>
      <c r="B4182" s="560" t="s">
        <v>16103</v>
      </c>
      <c r="C4182" s="557" t="s">
        <v>2075</v>
      </c>
      <c r="D4182" s="557">
        <v>185.12</v>
      </c>
    </row>
    <row r="4183" spans="1:4" ht="27.6" x14ac:dyDescent="0.3">
      <c r="A4183" s="557">
        <v>96622</v>
      </c>
      <c r="B4183" s="560" t="s">
        <v>16104</v>
      </c>
      <c r="C4183" s="557" t="s">
        <v>2075</v>
      </c>
      <c r="D4183" s="557">
        <v>125.05</v>
      </c>
    </row>
    <row r="4184" spans="1:4" ht="27.6" x14ac:dyDescent="0.3">
      <c r="A4184" s="557">
        <v>96623</v>
      </c>
      <c r="B4184" s="560" t="s">
        <v>16105</v>
      </c>
      <c r="C4184" s="557" t="s">
        <v>2075</v>
      </c>
      <c r="D4184" s="557">
        <v>171.13</v>
      </c>
    </row>
    <row r="4185" spans="1:4" ht="27.6" x14ac:dyDescent="0.3">
      <c r="A4185" s="557">
        <v>96624</v>
      </c>
      <c r="B4185" s="560" t="s">
        <v>16106</v>
      </c>
      <c r="C4185" s="557" t="s">
        <v>2075</v>
      </c>
      <c r="D4185" s="557">
        <v>120.12</v>
      </c>
    </row>
    <row r="4186" spans="1:4" ht="27" x14ac:dyDescent="0.25">
      <c r="A4186" s="557">
        <v>96635</v>
      </c>
      <c r="B4186" s="560" t="s">
        <v>16107</v>
      </c>
      <c r="C4186" s="557" t="s">
        <v>61</v>
      </c>
      <c r="D4186" s="557">
        <v>22.18</v>
      </c>
    </row>
    <row r="4187" spans="1:4" ht="27" x14ac:dyDescent="0.25">
      <c r="A4187" s="557">
        <v>96636</v>
      </c>
      <c r="B4187" s="560" t="s">
        <v>16108</v>
      </c>
      <c r="C4187" s="557" t="s">
        <v>61</v>
      </c>
      <c r="D4187" s="557">
        <v>23.55</v>
      </c>
    </row>
    <row r="4188" spans="1:4" ht="27" x14ac:dyDescent="0.25">
      <c r="A4188" s="557">
        <v>96637</v>
      </c>
      <c r="B4188" s="560" t="s">
        <v>16109</v>
      </c>
      <c r="C4188" s="557" t="s">
        <v>18</v>
      </c>
      <c r="D4188" s="557">
        <v>10.7</v>
      </c>
    </row>
    <row r="4189" spans="1:4" ht="27" x14ac:dyDescent="0.25">
      <c r="A4189" s="557">
        <v>96638</v>
      </c>
      <c r="B4189" s="560" t="s">
        <v>16110</v>
      </c>
      <c r="C4189" s="557" t="s">
        <v>18</v>
      </c>
      <c r="D4189" s="557">
        <v>10.37</v>
      </c>
    </row>
    <row r="4190" spans="1:4" ht="27" x14ac:dyDescent="0.25">
      <c r="A4190" s="557">
        <v>96639</v>
      </c>
      <c r="B4190" s="560" t="s">
        <v>16111</v>
      </c>
      <c r="C4190" s="557" t="s">
        <v>18</v>
      </c>
      <c r="D4190" s="557">
        <v>7.4</v>
      </c>
    </row>
    <row r="4191" spans="1:4" ht="27" x14ac:dyDescent="0.25">
      <c r="A4191" s="557">
        <v>96640</v>
      </c>
      <c r="B4191" s="560" t="s">
        <v>16112</v>
      </c>
      <c r="C4191" s="557" t="s">
        <v>18</v>
      </c>
      <c r="D4191" s="557">
        <v>16.420000000000002</v>
      </c>
    </row>
    <row r="4192" spans="1:4" ht="27" x14ac:dyDescent="0.25">
      <c r="A4192" s="557">
        <v>96641</v>
      </c>
      <c r="B4192" s="560" t="s">
        <v>16113</v>
      </c>
      <c r="C4192" s="557" t="s">
        <v>18</v>
      </c>
      <c r="D4192" s="557">
        <v>13.2</v>
      </c>
    </row>
    <row r="4193" spans="1:4" ht="27" x14ac:dyDescent="0.25">
      <c r="A4193" s="557">
        <v>96642</v>
      </c>
      <c r="B4193" s="560" t="s">
        <v>16114</v>
      </c>
      <c r="C4193" s="557" t="s">
        <v>18</v>
      </c>
      <c r="D4193" s="557">
        <v>14.19</v>
      </c>
    </row>
    <row r="4194" spans="1:4" ht="27" x14ac:dyDescent="0.25">
      <c r="A4194" s="557">
        <v>96643</v>
      </c>
      <c r="B4194" s="560" t="s">
        <v>16115</v>
      </c>
      <c r="C4194" s="557" t="s">
        <v>18</v>
      </c>
      <c r="D4194" s="557">
        <v>33.08</v>
      </c>
    </row>
    <row r="4195" spans="1:4" ht="27" x14ac:dyDescent="0.25">
      <c r="A4195" s="557">
        <v>96644</v>
      </c>
      <c r="B4195" s="560" t="s">
        <v>16116</v>
      </c>
      <c r="C4195" s="557" t="s">
        <v>61</v>
      </c>
      <c r="D4195" s="557">
        <v>13.8</v>
      </c>
    </row>
    <row r="4196" spans="1:4" ht="27" x14ac:dyDescent="0.25">
      <c r="A4196" s="557">
        <v>96645</v>
      </c>
      <c r="B4196" s="560" t="s">
        <v>16117</v>
      </c>
      <c r="C4196" s="557" t="s">
        <v>61</v>
      </c>
      <c r="D4196" s="557">
        <v>17.96</v>
      </c>
    </row>
    <row r="4197" spans="1:4" ht="27" x14ac:dyDescent="0.25">
      <c r="A4197" s="557">
        <v>96646</v>
      </c>
      <c r="B4197" s="560" t="s">
        <v>16118</v>
      </c>
      <c r="C4197" s="557" t="s">
        <v>61</v>
      </c>
      <c r="D4197" s="557">
        <v>27.93</v>
      </c>
    </row>
    <row r="4198" spans="1:4" ht="27" x14ac:dyDescent="0.25">
      <c r="A4198" s="557">
        <v>96647</v>
      </c>
      <c r="B4198" s="560" t="s">
        <v>16119</v>
      </c>
      <c r="C4198" s="557" t="s">
        <v>61</v>
      </c>
      <c r="D4198" s="557">
        <v>12.29</v>
      </c>
    </row>
    <row r="4199" spans="1:4" ht="27" x14ac:dyDescent="0.25">
      <c r="A4199" s="557">
        <v>96648</v>
      </c>
      <c r="B4199" s="560" t="s">
        <v>16120</v>
      </c>
      <c r="C4199" s="557" t="s">
        <v>61</v>
      </c>
      <c r="D4199" s="557">
        <v>22.66</v>
      </c>
    </row>
    <row r="4200" spans="1:4" ht="27" x14ac:dyDescent="0.25">
      <c r="A4200" s="557">
        <v>96649</v>
      </c>
      <c r="B4200" s="560" t="s">
        <v>16121</v>
      </c>
      <c r="C4200" s="557" t="s">
        <v>61</v>
      </c>
      <c r="D4200" s="557">
        <v>33.67</v>
      </c>
    </row>
    <row r="4201" spans="1:4" ht="27" x14ac:dyDescent="0.25">
      <c r="A4201" s="557">
        <v>96650</v>
      </c>
      <c r="B4201" s="560" t="s">
        <v>16122</v>
      </c>
      <c r="C4201" s="557" t="s">
        <v>18</v>
      </c>
      <c r="D4201" s="557">
        <v>7.82</v>
      </c>
    </row>
    <row r="4202" spans="1:4" ht="27" x14ac:dyDescent="0.25">
      <c r="A4202" s="557">
        <v>96651</v>
      </c>
      <c r="B4202" s="560" t="s">
        <v>16123</v>
      </c>
      <c r="C4202" s="557" t="s">
        <v>18</v>
      </c>
      <c r="D4202" s="557">
        <v>7.49</v>
      </c>
    </row>
    <row r="4203" spans="1:4" ht="27" x14ac:dyDescent="0.25">
      <c r="A4203" s="557">
        <v>96652</v>
      </c>
      <c r="B4203" s="560" t="s">
        <v>16124</v>
      </c>
      <c r="C4203" s="557" t="s">
        <v>18</v>
      </c>
      <c r="D4203" s="557">
        <v>15.12</v>
      </c>
    </row>
    <row r="4204" spans="1:4" ht="27" x14ac:dyDescent="0.25">
      <c r="A4204" s="557">
        <v>96653</v>
      </c>
      <c r="B4204" s="560" t="s">
        <v>16125</v>
      </c>
      <c r="C4204" s="557" t="s">
        <v>18</v>
      </c>
      <c r="D4204" s="557">
        <v>15.08</v>
      </c>
    </row>
    <row r="4205" spans="1:4" ht="27" x14ac:dyDescent="0.25">
      <c r="A4205" s="557">
        <v>96654</v>
      </c>
      <c r="B4205" s="560" t="s">
        <v>16126</v>
      </c>
      <c r="C4205" s="557" t="s">
        <v>18</v>
      </c>
      <c r="D4205" s="557">
        <v>24.82</v>
      </c>
    </row>
    <row r="4206" spans="1:4" ht="27" x14ac:dyDescent="0.25">
      <c r="A4206" s="557">
        <v>96655</v>
      </c>
      <c r="B4206" s="560" t="s">
        <v>16127</v>
      </c>
      <c r="C4206" s="557" t="s">
        <v>18</v>
      </c>
      <c r="D4206" s="557">
        <v>24.46</v>
      </c>
    </row>
    <row r="4207" spans="1:4" ht="27" x14ac:dyDescent="0.25">
      <c r="A4207" s="557">
        <v>96656</v>
      </c>
      <c r="B4207" s="560" t="s">
        <v>16128</v>
      </c>
      <c r="C4207" s="557" t="s">
        <v>18</v>
      </c>
      <c r="D4207" s="557">
        <v>5.5</v>
      </c>
    </row>
    <row r="4208" spans="1:4" ht="27" x14ac:dyDescent="0.25">
      <c r="A4208" s="557">
        <v>96657</v>
      </c>
      <c r="B4208" s="560" t="s">
        <v>16129</v>
      </c>
      <c r="C4208" s="557" t="s">
        <v>18</v>
      </c>
      <c r="D4208" s="557">
        <v>14.52</v>
      </c>
    </row>
    <row r="4209" spans="1:4" ht="27" x14ac:dyDescent="0.25">
      <c r="A4209" s="557">
        <v>96658</v>
      </c>
      <c r="B4209" s="560" t="s">
        <v>16130</v>
      </c>
      <c r="C4209" s="557" t="s">
        <v>18</v>
      </c>
      <c r="D4209" s="557">
        <v>11.3</v>
      </c>
    </row>
    <row r="4210" spans="1:4" ht="27" x14ac:dyDescent="0.25">
      <c r="A4210" s="557">
        <v>96659</v>
      </c>
      <c r="B4210" s="560" t="s">
        <v>16131</v>
      </c>
      <c r="C4210" s="557" t="s">
        <v>18</v>
      </c>
      <c r="D4210" s="557">
        <v>10.199999999999999</v>
      </c>
    </row>
    <row r="4211" spans="1:4" ht="27" x14ac:dyDescent="0.25">
      <c r="A4211" s="557">
        <v>96660</v>
      </c>
      <c r="B4211" s="560" t="s">
        <v>16132</v>
      </c>
      <c r="C4211" s="557" t="s">
        <v>18</v>
      </c>
      <c r="D4211" s="557">
        <v>25.25</v>
      </c>
    </row>
    <row r="4212" spans="1:4" ht="27" x14ac:dyDescent="0.25">
      <c r="A4212" s="557">
        <v>96661</v>
      </c>
      <c r="B4212" s="560" t="s">
        <v>16133</v>
      </c>
      <c r="C4212" s="557" t="s">
        <v>18</v>
      </c>
      <c r="D4212" s="557">
        <v>20.29</v>
      </c>
    </row>
    <row r="4213" spans="1:4" ht="27" x14ac:dyDescent="0.25">
      <c r="A4213" s="557">
        <v>96662</v>
      </c>
      <c r="B4213" s="560" t="s">
        <v>16134</v>
      </c>
      <c r="C4213" s="557" t="s">
        <v>18</v>
      </c>
      <c r="D4213" s="557">
        <v>10.36</v>
      </c>
    </row>
    <row r="4214" spans="1:4" ht="27" x14ac:dyDescent="0.25">
      <c r="A4214" s="557">
        <v>96663</v>
      </c>
      <c r="B4214" s="560" t="s">
        <v>16135</v>
      </c>
      <c r="C4214" s="557" t="s">
        <v>18</v>
      </c>
      <c r="D4214" s="557">
        <v>17.98</v>
      </c>
    </row>
    <row r="4215" spans="1:4" ht="27" x14ac:dyDescent="0.25">
      <c r="A4215" s="557">
        <v>96664</v>
      </c>
      <c r="B4215" s="560" t="s">
        <v>16136</v>
      </c>
      <c r="C4215" s="557" t="s">
        <v>18</v>
      </c>
      <c r="D4215" s="557">
        <v>19.04</v>
      </c>
    </row>
    <row r="4216" spans="1:4" ht="27" x14ac:dyDescent="0.25">
      <c r="A4216" s="557">
        <v>96665</v>
      </c>
      <c r="B4216" s="560" t="s">
        <v>16137</v>
      </c>
      <c r="C4216" s="557" t="s">
        <v>18</v>
      </c>
      <c r="D4216" s="557">
        <v>10.32</v>
      </c>
    </row>
    <row r="4217" spans="1:4" ht="27" x14ac:dyDescent="0.25">
      <c r="A4217" s="557">
        <v>96666</v>
      </c>
      <c r="B4217" s="560" t="s">
        <v>16138</v>
      </c>
      <c r="C4217" s="557" t="s">
        <v>18</v>
      </c>
      <c r="D4217" s="557">
        <v>20.23</v>
      </c>
    </row>
    <row r="4218" spans="1:4" ht="27" x14ac:dyDescent="0.25">
      <c r="A4218" s="557">
        <v>96667</v>
      </c>
      <c r="B4218" s="560" t="s">
        <v>16139</v>
      </c>
      <c r="C4218" s="557" t="s">
        <v>18</v>
      </c>
      <c r="D4218" s="557">
        <v>34.58</v>
      </c>
    </row>
    <row r="4219" spans="1:4" ht="27" x14ac:dyDescent="0.25">
      <c r="A4219" s="557">
        <v>96668</v>
      </c>
      <c r="B4219" s="560" t="s">
        <v>16140</v>
      </c>
      <c r="C4219" s="557" t="s">
        <v>61</v>
      </c>
      <c r="D4219" s="557">
        <v>7.96</v>
      </c>
    </row>
    <row r="4220" spans="1:4" ht="27" x14ac:dyDescent="0.25">
      <c r="A4220" s="557">
        <v>96669</v>
      </c>
      <c r="B4220" s="560" t="s">
        <v>16141</v>
      </c>
      <c r="C4220" s="557" t="s">
        <v>61</v>
      </c>
      <c r="D4220" s="557">
        <v>9.8800000000000008</v>
      </c>
    </row>
    <row r="4221" spans="1:4" ht="27" x14ac:dyDescent="0.25">
      <c r="A4221" s="557">
        <v>96670</v>
      </c>
      <c r="B4221" s="560" t="s">
        <v>16142</v>
      </c>
      <c r="C4221" s="557" t="s">
        <v>61</v>
      </c>
      <c r="D4221" s="557">
        <v>14.99</v>
      </c>
    </row>
    <row r="4222" spans="1:4" ht="27" x14ac:dyDescent="0.25">
      <c r="A4222" s="557">
        <v>96671</v>
      </c>
      <c r="B4222" s="560" t="s">
        <v>16143</v>
      </c>
      <c r="C4222" s="557" t="s">
        <v>61</v>
      </c>
      <c r="D4222" s="557">
        <v>20.13</v>
      </c>
    </row>
    <row r="4223" spans="1:4" ht="27" x14ac:dyDescent="0.25">
      <c r="A4223" s="557">
        <v>96672</v>
      </c>
      <c r="B4223" s="560" t="s">
        <v>16144</v>
      </c>
      <c r="C4223" s="557" t="s">
        <v>61</v>
      </c>
      <c r="D4223" s="557">
        <v>29.59</v>
      </c>
    </row>
    <row r="4224" spans="1:4" ht="27" x14ac:dyDescent="0.25">
      <c r="A4224" s="557">
        <v>96673</v>
      </c>
      <c r="B4224" s="560" t="s">
        <v>16145</v>
      </c>
      <c r="C4224" s="557" t="s">
        <v>61</v>
      </c>
      <c r="D4224" s="557">
        <v>48.08</v>
      </c>
    </row>
    <row r="4225" spans="1:4" ht="27" x14ac:dyDescent="0.25">
      <c r="A4225" s="557">
        <v>96674</v>
      </c>
      <c r="B4225" s="560" t="s">
        <v>16146</v>
      </c>
      <c r="C4225" s="557" t="s">
        <v>61</v>
      </c>
      <c r="D4225" s="557">
        <v>67.59</v>
      </c>
    </row>
    <row r="4226" spans="1:4" ht="27" x14ac:dyDescent="0.25">
      <c r="A4226" s="557">
        <v>96675</v>
      </c>
      <c r="B4226" s="560" t="s">
        <v>16147</v>
      </c>
      <c r="C4226" s="557" t="s">
        <v>61</v>
      </c>
      <c r="D4226" s="557">
        <v>116.88</v>
      </c>
    </row>
    <row r="4227" spans="1:4" ht="27" x14ac:dyDescent="0.25">
      <c r="A4227" s="557">
        <v>96676</v>
      </c>
      <c r="B4227" s="560" t="s">
        <v>16148</v>
      </c>
      <c r="C4227" s="557" t="s">
        <v>61</v>
      </c>
      <c r="D4227" s="557">
        <v>7.92</v>
      </c>
    </row>
    <row r="4228" spans="1:4" ht="27" x14ac:dyDescent="0.25">
      <c r="A4228" s="557">
        <v>96677</v>
      </c>
      <c r="B4228" s="560" t="s">
        <v>16149</v>
      </c>
      <c r="C4228" s="557" t="s">
        <v>61</v>
      </c>
      <c r="D4228" s="557">
        <v>13.03</v>
      </c>
    </row>
    <row r="4229" spans="1:4" ht="27" x14ac:dyDescent="0.25">
      <c r="A4229" s="557">
        <v>96678</v>
      </c>
      <c r="B4229" s="560" t="s">
        <v>16150</v>
      </c>
      <c r="C4229" s="557" t="s">
        <v>61</v>
      </c>
      <c r="D4229" s="557">
        <v>18.13</v>
      </c>
    </row>
    <row r="4230" spans="1:4" ht="27" x14ac:dyDescent="0.25">
      <c r="A4230" s="557">
        <v>96679</v>
      </c>
      <c r="B4230" s="560" t="s">
        <v>16151</v>
      </c>
      <c r="C4230" s="557" t="s">
        <v>61</v>
      </c>
      <c r="D4230" s="557">
        <v>26.47</v>
      </c>
    </row>
    <row r="4231" spans="1:4" ht="27" x14ac:dyDescent="0.25">
      <c r="A4231" s="557">
        <v>96680</v>
      </c>
      <c r="B4231" s="560" t="s">
        <v>16152</v>
      </c>
      <c r="C4231" s="557" t="s">
        <v>61</v>
      </c>
      <c r="D4231" s="557">
        <v>35.840000000000003</v>
      </c>
    </row>
    <row r="4232" spans="1:4" ht="27" x14ac:dyDescent="0.25">
      <c r="A4232" s="557">
        <v>96681</v>
      </c>
      <c r="B4232" s="560" t="s">
        <v>16153</v>
      </c>
      <c r="C4232" s="557" t="s">
        <v>61</v>
      </c>
      <c r="D4232" s="557">
        <v>66.23</v>
      </c>
    </row>
    <row r="4233" spans="1:4" ht="27" x14ac:dyDescent="0.25">
      <c r="A4233" s="557">
        <v>96682</v>
      </c>
      <c r="B4233" s="560" t="s">
        <v>16154</v>
      </c>
      <c r="C4233" s="557" t="s">
        <v>61</v>
      </c>
      <c r="D4233" s="557">
        <v>97.57</v>
      </c>
    </row>
    <row r="4234" spans="1:4" ht="27" x14ac:dyDescent="0.25">
      <c r="A4234" s="557">
        <v>96683</v>
      </c>
      <c r="B4234" s="560" t="s">
        <v>16155</v>
      </c>
      <c r="C4234" s="557" t="s">
        <v>61</v>
      </c>
      <c r="D4234" s="557">
        <v>133.87</v>
      </c>
    </row>
    <row r="4235" spans="1:4" ht="27" x14ac:dyDescent="0.25">
      <c r="A4235" s="557">
        <v>96684</v>
      </c>
      <c r="B4235" s="560" t="s">
        <v>16156</v>
      </c>
      <c r="C4235" s="557" t="s">
        <v>18</v>
      </c>
      <c r="D4235" s="557">
        <v>3.5</v>
      </c>
    </row>
    <row r="4236" spans="1:4" ht="27" x14ac:dyDescent="0.25">
      <c r="A4236" s="557">
        <v>96685</v>
      </c>
      <c r="B4236" s="560" t="s">
        <v>16157</v>
      </c>
      <c r="C4236" s="557" t="s">
        <v>18</v>
      </c>
      <c r="D4236" s="557">
        <v>3.17</v>
      </c>
    </row>
    <row r="4237" spans="1:4" ht="27" x14ac:dyDescent="0.25">
      <c r="A4237" s="557">
        <v>96686</v>
      </c>
      <c r="B4237" s="560" t="s">
        <v>16158</v>
      </c>
      <c r="C4237" s="557" t="s">
        <v>18</v>
      </c>
      <c r="D4237" s="557">
        <v>5.22</v>
      </c>
    </row>
    <row r="4238" spans="1:4" ht="27" x14ac:dyDescent="0.25">
      <c r="A4238" s="557">
        <v>96687</v>
      </c>
      <c r="B4238" s="560" t="s">
        <v>16159</v>
      </c>
      <c r="C4238" s="557" t="s">
        <v>18</v>
      </c>
      <c r="D4238" s="557">
        <v>5.18</v>
      </c>
    </row>
    <row r="4239" spans="1:4" ht="27" x14ac:dyDescent="0.25">
      <c r="A4239" s="557">
        <v>96688</v>
      </c>
      <c r="B4239" s="560" t="s">
        <v>16160</v>
      </c>
      <c r="C4239" s="557" t="s">
        <v>18</v>
      </c>
      <c r="D4239" s="557">
        <v>8.81</v>
      </c>
    </row>
    <row r="4240" spans="1:4" ht="27" x14ac:dyDescent="0.25">
      <c r="A4240" s="557">
        <v>96689</v>
      </c>
      <c r="B4240" s="560" t="s">
        <v>16161</v>
      </c>
      <c r="C4240" s="557" t="s">
        <v>18</v>
      </c>
      <c r="D4240" s="557">
        <v>8.4499999999999993</v>
      </c>
    </row>
    <row r="4241" spans="1:4" ht="27" x14ac:dyDescent="0.25">
      <c r="A4241" s="557">
        <v>96690</v>
      </c>
      <c r="B4241" s="560" t="s">
        <v>16162</v>
      </c>
      <c r="C4241" s="557" t="s">
        <v>18</v>
      </c>
      <c r="D4241" s="557">
        <v>16.05</v>
      </c>
    </row>
    <row r="4242" spans="1:4" ht="27" x14ac:dyDescent="0.25">
      <c r="A4242" s="557">
        <v>96691</v>
      </c>
      <c r="B4242" s="560" t="s">
        <v>16163</v>
      </c>
      <c r="C4242" s="557" t="s">
        <v>18</v>
      </c>
      <c r="D4242" s="557">
        <v>16.54</v>
      </c>
    </row>
    <row r="4243" spans="1:4" ht="27" x14ac:dyDescent="0.25">
      <c r="A4243" s="557">
        <v>96692</v>
      </c>
      <c r="B4243" s="560" t="s">
        <v>16164</v>
      </c>
      <c r="C4243" s="557" t="s">
        <v>18</v>
      </c>
      <c r="D4243" s="557">
        <v>24.31</v>
      </c>
    </row>
    <row r="4244" spans="1:4" ht="27" x14ac:dyDescent="0.25">
      <c r="A4244" s="557">
        <v>96693</v>
      </c>
      <c r="B4244" s="560" t="s">
        <v>16165</v>
      </c>
      <c r="C4244" s="557" t="s">
        <v>18</v>
      </c>
      <c r="D4244" s="557">
        <v>23.12</v>
      </c>
    </row>
    <row r="4245" spans="1:4" ht="27" x14ac:dyDescent="0.25">
      <c r="A4245" s="557">
        <v>96694</v>
      </c>
      <c r="B4245" s="560" t="s">
        <v>16166</v>
      </c>
      <c r="C4245" s="557" t="s">
        <v>18</v>
      </c>
      <c r="D4245" s="557">
        <v>51.83</v>
      </c>
    </row>
    <row r="4246" spans="1:4" ht="27" x14ac:dyDescent="0.25">
      <c r="A4246" s="557">
        <v>96695</v>
      </c>
      <c r="B4246" s="560" t="s">
        <v>16167</v>
      </c>
      <c r="C4246" s="557" t="s">
        <v>18</v>
      </c>
      <c r="D4246" s="557">
        <v>50.44</v>
      </c>
    </row>
    <row r="4247" spans="1:4" ht="27" x14ac:dyDescent="0.25">
      <c r="A4247" s="557">
        <v>96696</v>
      </c>
      <c r="B4247" s="560" t="s">
        <v>16168</v>
      </c>
      <c r="C4247" s="557" t="s">
        <v>18</v>
      </c>
      <c r="D4247" s="557">
        <v>77.819999999999993</v>
      </c>
    </row>
    <row r="4248" spans="1:4" ht="27" x14ac:dyDescent="0.25">
      <c r="A4248" s="557">
        <v>96697</v>
      </c>
      <c r="B4248" s="560" t="s">
        <v>16169</v>
      </c>
      <c r="C4248" s="557" t="s">
        <v>18</v>
      </c>
      <c r="D4248" s="557">
        <v>116.38</v>
      </c>
    </row>
    <row r="4249" spans="1:4" ht="27" x14ac:dyDescent="0.25">
      <c r="A4249" s="557">
        <v>96698</v>
      </c>
      <c r="B4249" s="560" t="s">
        <v>16170</v>
      </c>
      <c r="C4249" s="557" t="s">
        <v>18</v>
      </c>
      <c r="D4249" s="557">
        <v>2.61</v>
      </c>
    </row>
    <row r="4250" spans="1:4" ht="27" x14ac:dyDescent="0.25">
      <c r="A4250" s="557">
        <v>96699</v>
      </c>
      <c r="B4250" s="560" t="s">
        <v>16171</v>
      </c>
      <c r="C4250" s="557" t="s">
        <v>18</v>
      </c>
      <c r="D4250" s="557">
        <v>11.63</v>
      </c>
    </row>
    <row r="4251" spans="1:4" ht="27" x14ac:dyDescent="0.25">
      <c r="A4251" s="557">
        <v>96700</v>
      </c>
      <c r="B4251" s="560" t="s">
        <v>16172</v>
      </c>
      <c r="C4251" s="557" t="s">
        <v>18</v>
      </c>
      <c r="D4251" s="557">
        <v>8.41</v>
      </c>
    </row>
    <row r="4252" spans="1:4" ht="27" x14ac:dyDescent="0.25">
      <c r="A4252" s="557">
        <v>96701</v>
      </c>
      <c r="B4252" s="560" t="s">
        <v>16173</v>
      </c>
      <c r="C4252" s="557" t="s">
        <v>18</v>
      </c>
      <c r="D4252" s="557">
        <v>3.6</v>
      </c>
    </row>
    <row r="4253" spans="1:4" ht="27" x14ac:dyDescent="0.25">
      <c r="A4253" s="557">
        <v>96702</v>
      </c>
      <c r="B4253" s="560" t="s">
        <v>16174</v>
      </c>
      <c r="C4253" s="557" t="s">
        <v>18</v>
      </c>
      <c r="D4253" s="557">
        <v>3.76</v>
      </c>
    </row>
    <row r="4254" spans="1:4" ht="27" x14ac:dyDescent="0.25">
      <c r="A4254" s="557">
        <v>96703</v>
      </c>
      <c r="B4254" s="560" t="s">
        <v>16175</v>
      </c>
      <c r="C4254" s="557" t="s">
        <v>18</v>
      </c>
      <c r="D4254" s="557">
        <v>7.29</v>
      </c>
    </row>
    <row r="4255" spans="1:4" ht="27" x14ac:dyDescent="0.25">
      <c r="A4255" s="557">
        <v>96704</v>
      </c>
      <c r="B4255" s="560" t="s">
        <v>16176</v>
      </c>
      <c r="C4255" s="557" t="s">
        <v>18</v>
      </c>
      <c r="D4255" s="557">
        <v>8.35</v>
      </c>
    </row>
    <row r="4256" spans="1:4" ht="27" x14ac:dyDescent="0.25">
      <c r="A4256" s="557">
        <v>96705</v>
      </c>
      <c r="B4256" s="560" t="s">
        <v>16177</v>
      </c>
      <c r="C4256" s="557" t="s">
        <v>18</v>
      </c>
      <c r="D4256" s="557">
        <v>10.97</v>
      </c>
    </row>
    <row r="4257" spans="1:4" ht="27" x14ac:dyDescent="0.25">
      <c r="A4257" s="557">
        <v>96706</v>
      </c>
      <c r="B4257" s="560" t="s">
        <v>16178</v>
      </c>
      <c r="C4257" s="557" t="s">
        <v>18</v>
      </c>
      <c r="D4257" s="557">
        <v>16.510000000000002</v>
      </c>
    </row>
    <row r="4258" spans="1:4" ht="27" x14ac:dyDescent="0.25">
      <c r="A4258" s="557">
        <v>96707</v>
      </c>
      <c r="B4258" s="560" t="s">
        <v>16179</v>
      </c>
      <c r="C4258" s="557" t="s">
        <v>18</v>
      </c>
      <c r="D4258" s="557">
        <v>33.380000000000003</v>
      </c>
    </row>
    <row r="4259" spans="1:4" ht="27" x14ac:dyDescent="0.25">
      <c r="A4259" s="557">
        <v>96708</v>
      </c>
      <c r="B4259" s="560" t="s">
        <v>16180</v>
      </c>
      <c r="C4259" s="557" t="s">
        <v>18</v>
      </c>
      <c r="D4259" s="557">
        <v>52.37</v>
      </c>
    </row>
    <row r="4260" spans="1:4" ht="27" x14ac:dyDescent="0.25">
      <c r="A4260" s="557">
        <v>96709</v>
      </c>
      <c r="B4260" s="560" t="s">
        <v>16181</v>
      </c>
      <c r="C4260" s="557" t="s">
        <v>18</v>
      </c>
      <c r="D4260" s="557">
        <v>82.45</v>
      </c>
    </row>
    <row r="4261" spans="1:4" ht="27" x14ac:dyDescent="0.25">
      <c r="A4261" s="557">
        <v>96710</v>
      </c>
      <c r="B4261" s="560" t="s">
        <v>16182</v>
      </c>
      <c r="C4261" s="557" t="s">
        <v>18</v>
      </c>
      <c r="D4261" s="557">
        <v>4.59</v>
      </c>
    </row>
    <row r="4262" spans="1:4" ht="27" x14ac:dyDescent="0.25">
      <c r="A4262" s="557">
        <v>96711</v>
      </c>
      <c r="B4262" s="560" t="s">
        <v>16183</v>
      </c>
      <c r="C4262" s="557" t="s">
        <v>18</v>
      </c>
      <c r="D4262" s="557">
        <v>7.07</v>
      </c>
    </row>
    <row r="4263" spans="1:4" ht="27" x14ac:dyDescent="0.25">
      <c r="A4263" s="557">
        <v>96712</v>
      </c>
      <c r="B4263" s="560" t="s">
        <v>16184</v>
      </c>
      <c r="C4263" s="557" t="s">
        <v>18</v>
      </c>
      <c r="D4263" s="557">
        <v>13.19</v>
      </c>
    </row>
    <row r="4264" spans="1:4" ht="27" x14ac:dyDescent="0.25">
      <c r="A4264" s="557">
        <v>96713</v>
      </c>
      <c r="B4264" s="560" t="s">
        <v>16185</v>
      </c>
      <c r="C4264" s="557" t="s">
        <v>18</v>
      </c>
      <c r="D4264" s="557">
        <v>18.43</v>
      </c>
    </row>
    <row r="4265" spans="1:4" ht="27" x14ac:dyDescent="0.25">
      <c r="A4265" s="557">
        <v>96714</v>
      </c>
      <c r="B4265" s="560" t="s">
        <v>16186</v>
      </c>
      <c r="C4265" s="557" t="s">
        <v>18</v>
      </c>
      <c r="D4265" s="557">
        <v>30.81</v>
      </c>
    </row>
    <row r="4266" spans="1:4" ht="27" x14ac:dyDescent="0.25">
      <c r="A4266" s="557">
        <v>96715</v>
      </c>
      <c r="B4266" s="560" t="s">
        <v>16187</v>
      </c>
      <c r="C4266" s="557" t="s">
        <v>18</v>
      </c>
      <c r="D4266" s="557">
        <v>56.54</v>
      </c>
    </row>
    <row r="4267" spans="1:4" ht="27" x14ac:dyDescent="0.25">
      <c r="A4267" s="557">
        <v>96716</v>
      </c>
      <c r="B4267" s="560" t="s">
        <v>16188</v>
      </c>
      <c r="C4267" s="557" t="s">
        <v>18</v>
      </c>
      <c r="D4267" s="557">
        <v>84.6</v>
      </c>
    </row>
    <row r="4268" spans="1:4" ht="27" x14ac:dyDescent="0.25">
      <c r="A4268" s="557">
        <v>96717</v>
      </c>
      <c r="B4268" s="560" t="s">
        <v>16189</v>
      </c>
      <c r="C4268" s="557" t="s">
        <v>18</v>
      </c>
      <c r="D4268" s="557">
        <v>132.69999999999999</v>
      </c>
    </row>
    <row r="4269" spans="1:4" ht="40.5" x14ac:dyDescent="0.25">
      <c r="A4269" s="557">
        <v>96718</v>
      </c>
      <c r="B4269" s="560" t="s">
        <v>16190</v>
      </c>
      <c r="C4269" s="557" t="s">
        <v>61</v>
      </c>
      <c r="D4269" s="557">
        <v>5.0999999999999996</v>
      </c>
    </row>
    <row r="4270" spans="1:4" ht="40.5" x14ac:dyDescent="0.25">
      <c r="A4270" s="557">
        <v>96719</v>
      </c>
      <c r="B4270" s="560" t="s">
        <v>16191</v>
      </c>
      <c r="C4270" s="557" t="s">
        <v>61</v>
      </c>
      <c r="D4270" s="557">
        <v>11.51</v>
      </c>
    </row>
    <row r="4271" spans="1:4" ht="40.5" x14ac:dyDescent="0.25">
      <c r="A4271" s="557">
        <v>96720</v>
      </c>
      <c r="B4271" s="560" t="s">
        <v>16192</v>
      </c>
      <c r="C4271" s="557" t="s">
        <v>61</v>
      </c>
      <c r="D4271" s="557">
        <v>13.94</v>
      </c>
    </row>
    <row r="4272" spans="1:4" ht="40.5" x14ac:dyDescent="0.25">
      <c r="A4272" s="557">
        <v>96721</v>
      </c>
      <c r="B4272" s="560" t="s">
        <v>16193</v>
      </c>
      <c r="C4272" s="557" t="s">
        <v>61</v>
      </c>
      <c r="D4272" s="557">
        <v>18.2</v>
      </c>
    </row>
    <row r="4273" spans="1:4" ht="40.5" x14ac:dyDescent="0.25">
      <c r="A4273" s="557">
        <v>96722</v>
      </c>
      <c r="B4273" s="560" t="s">
        <v>16194</v>
      </c>
      <c r="C4273" s="557" t="s">
        <v>61</v>
      </c>
      <c r="D4273" s="557">
        <v>25.11</v>
      </c>
    </row>
    <row r="4274" spans="1:4" ht="40.5" x14ac:dyDescent="0.25">
      <c r="A4274" s="557">
        <v>96723</v>
      </c>
      <c r="B4274" s="560" t="s">
        <v>16195</v>
      </c>
      <c r="C4274" s="557" t="s">
        <v>61</v>
      </c>
      <c r="D4274" s="557">
        <v>32.57</v>
      </c>
    </row>
    <row r="4275" spans="1:4" ht="40.5" x14ac:dyDescent="0.25">
      <c r="A4275" s="557">
        <v>96724</v>
      </c>
      <c r="B4275" s="560" t="s">
        <v>16196</v>
      </c>
      <c r="C4275" s="557" t="s">
        <v>61</v>
      </c>
      <c r="D4275" s="557">
        <v>53.22</v>
      </c>
    </row>
    <row r="4276" spans="1:4" ht="40.5" x14ac:dyDescent="0.25">
      <c r="A4276" s="557">
        <v>96725</v>
      </c>
      <c r="B4276" s="560" t="s">
        <v>16197</v>
      </c>
      <c r="C4276" s="557" t="s">
        <v>61</v>
      </c>
      <c r="D4276" s="557">
        <v>68.78</v>
      </c>
    </row>
    <row r="4277" spans="1:4" ht="40.5" x14ac:dyDescent="0.25">
      <c r="A4277" s="557">
        <v>96726</v>
      </c>
      <c r="B4277" s="560" t="s">
        <v>16198</v>
      </c>
      <c r="C4277" s="557" t="s">
        <v>61</v>
      </c>
      <c r="D4277" s="557">
        <v>111.92</v>
      </c>
    </row>
    <row r="4278" spans="1:4" ht="40.5" x14ac:dyDescent="0.25">
      <c r="A4278" s="557">
        <v>96727</v>
      </c>
      <c r="B4278" s="560" t="s">
        <v>16199</v>
      </c>
      <c r="C4278" s="557" t="s">
        <v>61</v>
      </c>
      <c r="D4278" s="557">
        <v>10.25</v>
      </c>
    </row>
    <row r="4279" spans="1:4" ht="40.5" x14ac:dyDescent="0.25">
      <c r="A4279" s="557">
        <v>96728</v>
      </c>
      <c r="B4279" s="560" t="s">
        <v>16200</v>
      </c>
      <c r="C4279" s="557" t="s">
        <v>61</v>
      </c>
      <c r="D4279" s="557">
        <v>11.97</v>
      </c>
    </row>
    <row r="4280" spans="1:4" ht="40.5" x14ac:dyDescent="0.25">
      <c r="A4280" s="557">
        <v>96729</v>
      </c>
      <c r="B4280" s="560" t="s">
        <v>16201</v>
      </c>
      <c r="C4280" s="557" t="s">
        <v>61</v>
      </c>
      <c r="D4280" s="557">
        <v>17.8</v>
      </c>
    </row>
    <row r="4281" spans="1:4" ht="40.5" x14ac:dyDescent="0.25">
      <c r="A4281" s="557">
        <v>96730</v>
      </c>
      <c r="B4281" s="560" t="s">
        <v>16202</v>
      </c>
      <c r="C4281" s="557" t="s">
        <v>61</v>
      </c>
      <c r="D4281" s="557">
        <v>21.98</v>
      </c>
    </row>
    <row r="4282" spans="1:4" ht="40.5" x14ac:dyDescent="0.25">
      <c r="A4282" s="557">
        <v>96731</v>
      </c>
      <c r="B4282" s="560" t="s">
        <v>16203</v>
      </c>
      <c r="C4282" s="557" t="s">
        <v>61</v>
      </c>
      <c r="D4282" s="557">
        <v>32.28</v>
      </c>
    </row>
    <row r="4283" spans="1:4" ht="40.5" x14ac:dyDescent="0.25">
      <c r="A4283" s="557">
        <v>96732</v>
      </c>
      <c r="B4283" s="560" t="s">
        <v>16204</v>
      </c>
      <c r="C4283" s="557" t="s">
        <v>61</v>
      </c>
      <c r="D4283" s="557">
        <v>39.35</v>
      </c>
    </row>
    <row r="4284" spans="1:4" ht="40.5" x14ac:dyDescent="0.25">
      <c r="A4284" s="557">
        <v>96733</v>
      </c>
      <c r="B4284" s="560" t="s">
        <v>16205</v>
      </c>
      <c r="C4284" s="557" t="s">
        <v>61</v>
      </c>
      <c r="D4284" s="557">
        <v>71.73</v>
      </c>
    </row>
    <row r="4285" spans="1:4" ht="40.5" x14ac:dyDescent="0.25">
      <c r="A4285" s="557">
        <v>96734</v>
      </c>
      <c r="B4285" s="560" t="s">
        <v>16206</v>
      </c>
      <c r="C4285" s="557" t="s">
        <v>61</v>
      </c>
      <c r="D4285" s="557">
        <v>97.8</v>
      </c>
    </row>
    <row r="4286" spans="1:4" ht="40.5" x14ac:dyDescent="0.25">
      <c r="A4286" s="557">
        <v>96735</v>
      </c>
      <c r="B4286" s="560" t="s">
        <v>16207</v>
      </c>
      <c r="C4286" s="557" t="s">
        <v>61</v>
      </c>
      <c r="D4286" s="557">
        <v>128.79</v>
      </c>
    </row>
    <row r="4287" spans="1:4" ht="40.5" x14ac:dyDescent="0.25">
      <c r="A4287" s="557">
        <v>96736</v>
      </c>
      <c r="B4287" s="560" t="s">
        <v>16208</v>
      </c>
      <c r="C4287" s="557" t="s">
        <v>18</v>
      </c>
      <c r="D4287" s="557">
        <v>4.2</v>
      </c>
    </row>
    <row r="4288" spans="1:4" ht="40.5" x14ac:dyDescent="0.25">
      <c r="A4288" s="557">
        <v>96737</v>
      </c>
      <c r="B4288" s="560" t="s">
        <v>16209</v>
      </c>
      <c r="C4288" s="557" t="s">
        <v>18</v>
      </c>
      <c r="D4288" s="557">
        <v>4.7</v>
      </c>
    </row>
    <row r="4289" spans="1:4" ht="40.5" x14ac:dyDescent="0.25">
      <c r="A4289" s="557">
        <v>96738</v>
      </c>
      <c r="B4289" s="560" t="s">
        <v>16210</v>
      </c>
      <c r="C4289" s="557" t="s">
        <v>18</v>
      </c>
      <c r="D4289" s="557">
        <v>13.72</v>
      </c>
    </row>
    <row r="4290" spans="1:4" ht="40.5" x14ac:dyDescent="0.25">
      <c r="A4290" s="557">
        <v>96739</v>
      </c>
      <c r="B4290" s="560" t="s">
        <v>16211</v>
      </c>
      <c r="C4290" s="557" t="s">
        <v>18</v>
      </c>
      <c r="D4290" s="557">
        <v>6.06</v>
      </c>
    </row>
    <row r="4291" spans="1:4" ht="40.5" x14ac:dyDescent="0.25">
      <c r="A4291" s="557">
        <v>96740</v>
      </c>
      <c r="B4291" s="560" t="s">
        <v>16212</v>
      </c>
      <c r="C4291" s="557" t="s">
        <v>18</v>
      </c>
      <c r="D4291" s="557">
        <v>21.11</v>
      </c>
    </row>
    <row r="4292" spans="1:4" ht="40.5" x14ac:dyDescent="0.25">
      <c r="A4292" s="557">
        <v>96741</v>
      </c>
      <c r="B4292" s="560" t="s">
        <v>16213</v>
      </c>
      <c r="C4292" s="557" t="s">
        <v>18</v>
      </c>
      <c r="D4292" s="557">
        <v>8.99</v>
      </c>
    </row>
    <row r="4293" spans="1:4" ht="40.5" x14ac:dyDescent="0.25">
      <c r="A4293" s="557">
        <v>96742</v>
      </c>
      <c r="B4293" s="560" t="s">
        <v>16214</v>
      </c>
      <c r="C4293" s="557" t="s">
        <v>18</v>
      </c>
      <c r="D4293" s="557">
        <v>13.66</v>
      </c>
    </row>
    <row r="4294" spans="1:4" ht="40.5" x14ac:dyDescent="0.25">
      <c r="A4294" s="557">
        <v>96743</v>
      </c>
      <c r="B4294" s="560" t="s">
        <v>16215</v>
      </c>
      <c r="C4294" s="557" t="s">
        <v>18</v>
      </c>
      <c r="D4294" s="557">
        <v>17.23</v>
      </c>
    </row>
    <row r="4295" spans="1:4" ht="40.5" x14ac:dyDescent="0.25">
      <c r="A4295" s="557">
        <v>96744</v>
      </c>
      <c r="B4295" s="560" t="s">
        <v>16216</v>
      </c>
      <c r="C4295" s="557" t="s">
        <v>18</v>
      </c>
      <c r="D4295" s="557">
        <v>36.04</v>
      </c>
    </row>
    <row r="4296" spans="1:4" ht="40.5" x14ac:dyDescent="0.25">
      <c r="A4296" s="557">
        <v>96745</v>
      </c>
      <c r="B4296" s="560" t="s">
        <v>16217</v>
      </c>
      <c r="C4296" s="557" t="s">
        <v>18</v>
      </c>
      <c r="D4296" s="557">
        <v>51.73</v>
      </c>
    </row>
    <row r="4297" spans="1:4" ht="40.5" x14ac:dyDescent="0.25">
      <c r="A4297" s="557">
        <v>96746</v>
      </c>
      <c r="B4297" s="560" t="s">
        <v>16218</v>
      </c>
      <c r="C4297" s="557" t="s">
        <v>18</v>
      </c>
      <c r="D4297" s="557">
        <v>82.42</v>
      </c>
    </row>
    <row r="4298" spans="1:4" ht="40.5" x14ac:dyDescent="0.25">
      <c r="A4298" s="557">
        <v>96747</v>
      </c>
      <c r="B4298" s="560" t="s">
        <v>16219</v>
      </c>
      <c r="C4298" s="557" t="s">
        <v>18</v>
      </c>
      <c r="D4298" s="557">
        <v>6.02</v>
      </c>
    </row>
    <row r="4299" spans="1:4" ht="40.5" x14ac:dyDescent="0.25">
      <c r="A4299" s="557">
        <v>96748</v>
      </c>
      <c r="B4299" s="560" t="s">
        <v>16220</v>
      </c>
      <c r="C4299" s="557" t="s">
        <v>18</v>
      </c>
      <c r="D4299" s="557">
        <v>6.64</v>
      </c>
    </row>
    <row r="4300" spans="1:4" ht="40.5" x14ac:dyDescent="0.25">
      <c r="A4300" s="557">
        <v>96749</v>
      </c>
      <c r="B4300" s="560" t="s">
        <v>16221</v>
      </c>
      <c r="C4300" s="557" t="s">
        <v>18</v>
      </c>
      <c r="D4300" s="557">
        <v>8.94</v>
      </c>
    </row>
    <row r="4301" spans="1:4" ht="40.5" x14ac:dyDescent="0.25">
      <c r="A4301" s="557">
        <v>96750</v>
      </c>
      <c r="B4301" s="560" t="s">
        <v>16222</v>
      </c>
      <c r="C4301" s="557" t="s">
        <v>18</v>
      </c>
      <c r="D4301" s="557">
        <v>11.36</v>
      </c>
    </row>
    <row r="4302" spans="1:4" ht="40.5" x14ac:dyDescent="0.25">
      <c r="A4302" s="557">
        <v>96751</v>
      </c>
      <c r="B4302" s="560" t="s">
        <v>16223</v>
      </c>
      <c r="C4302" s="557" t="s">
        <v>18</v>
      </c>
      <c r="D4302" s="557">
        <v>20.07</v>
      </c>
    </row>
    <row r="4303" spans="1:4" ht="40.5" x14ac:dyDescent="0.25">
      <c r="A4303" s="557">
        <v>96752</v>
      </c>
      <c r="B4303" s="560" t="s">
        <v>16224</v>
      </c>
      <c r="C4303" s="557" t="s">
        <v>18</v>
      </c>
      <c r="D4303" s="557">
        <v>25.38</v>
      </c>
    </row>
    <row r="4304" spans="1:4" ht="40.5" x14ac:dyDescent="0.25">
      <c r="A4304" s="557">
        <v>96753</v>
      </c>
      <c r="B4304" s="560" t="s">
        <v>16225</v>
      </c>
      <c r="C4304" s="557" t="s">
        <v>18</v>
      </c>
      <c r="D4304" s="557">
        <v>55.82</v>
      </c>
    </row>
    <row r="4305" spans="1:4" ht="40.5" x14ac:dyDescent="0.25">
      <c r="A4305" s="557">
        <v>96754</v>
      </c>
      <c r="B4305" s="560" t="s">
        <v>16226</v>
      </c>
      <c r="C4305" s="557" t="s">
        <v>18</v>
      </c>
      <c r="D4305" s="557">
        <v>76.84</v>
      </c>
    </row>
    <row r="4306" spans="1:4" ht="40.5" x14ac:dyDescent="0.25">
      <c r="A4306" s="557">
        <v>96755</v>
      </c>
      <c r="B4306" s="560" t="s">
        <v>16227</v>
      </c>
      <c r="C4306" s="557" t="s">
        <v>18</v>
      </c>
      <c r="D4306" s="557">
        <v>116.34</v>
      </c>
    </row>
    <row r="4307" spans="1:4" ht="40.5" x14ac:dyDescent="0.25">
      <c r="A4307" s="557">
        <v>96756</v>
      </c>
      <c r="B4307" s="560" t="s">
        <v>16228</v>
      </c>
      <c r="C4307" s="557" t="s">
        <v>18</v>
      </c>
      <c r="D4307" s="557">
        <v>10.37</v>
      </c>
    </row>
    <row r="4308" spans="1:4" ht="40.5" x14ac:dyDescent="0.25">
      <c r="A4308" s="557">
        <v>96757</v>
      </c>
      <c r="B4308" s="560" t="s">
        <v>16229</v>
      </c>
      <c r="C4308" s="557" t="s">
        <v>18</v>
      </c>
      <c r="D4308" s="557">
        <v>10.039999999999999</v>
      </c>
    </row>
    <row r="4309" spans="1:4" ht="40.5" x14ac:dyDescent="0.25">
      <c r="A4309" s="557">
        <v>96758</v>
      </c>
      <c r="B4309" s="560" t="s">
        <v>16230</v>
      </c>
      <c r="C4309" s="557" t="s">
        <v>18</v>
      </c>
      <c r="D4309" s="557">
        <v>12.01</v>
      </c>
    </row>
    <row r="4310" spans="1:4" ht="40.5" x14ac:dyDescent="0.25">
      <c r="A4310" s="557">
        <v>96759</v>
      </c>
      <c r="B4310" s="560" t="s">
        <v>16231</v>
      </c>
      <c r="C4310" s="557" t="s">
        <v>18</v>
      </c>
      <c r="D4310" s="557">
        <v>16.61</v>
      </c>
    </row>
    <row r="4311" spans="1:4" ht="40.5" x14ac:dyDescent="0.25">
      <c r="A4311" s="557">
        <v>96760</v>
      </c>
      <c r="B4311" s="560" t="s">
        <v>16232</v>
      </c>
      <c r="C4311" s="557" t="s">
        <v>18</v>
      </c>
      <c r="D4311" s="557">
        <v>23.77</v>
      </c>
    </row>
    <row r="4312" spans="1:4" ht="40.5" x14ac:dyDescent="0.25">
      <c r="A4312" s="557">
        <v>96761</v>
      </c>
      <c r="B4312" s="560" t="s">
        <v>16233</v>
      </c>
      <c r="C4312" s="557" t="s">
        <v>18</v>
      </c>
      <c r="D4312" s="557">
        <v>32.25</v>
      </c>
    </row>
    <row r="4313" spans="1:4" ht="40.5" x14ac:dyDescent="0.25">
      <c r="A4313" s="557">
        <v>96762</v>
      </c>
      <c r="B4313" s="560" t="s">
        <v>16234</v>
      </c>
      <c r="C4313" s="557" t="s">
        <v>18</v>
      </c>
      <c r="D4313" s="557">
        <v>61.81</v>
      </c>
    </row>
    <row r="4314" spans="1:4" ht="40.5" x14ac:dyDescent="0.25">
      <c r="A4314" s="557">
        <v>96763</v>
      </c>
      <c r="B4314" s="560" t="s">
        <v>16235</v>
      </c>
      <c r="C4314" s="557" t="s">
        <v>18</v>
      </c>
      <c r="D4314" s="557">
        <v>83.27</v>
      </c>
    </row>
    <row r="4315" spans="1:4" ht="40.5" x14ac:dyDescent="0.25">
      <c r="A4315" s="557">
        <v>96764</v>
      </c>
      <c r="B4315" s="560" t="s">
        <v>16236</v>
      </c>
      <c r="C4315" s="557" t="s">
        <v>18</v>
      </c>
      <c r="D4315" s="557">
        <v>132.62</v>
      </c>
    </row>
    <row r="4316" spans="1:4" ht="40.5" x14ac:dyDescent="0.25">
      <c r="A4316" s="557">
        <v>96765</v>
      </c>
      <c r="B4316" s="560" t="s">
        <v>16237</v>
      </c>
      <c r="C4316" s="557" t="s">
        <v>18</v>
      </c>
      <c r="D4316" s="562">
        <v>1096.49</v>
      </c>
    </row>
    <row r="4317" spans="1:4" ht="27" x14ac:dyDescent="0.25">
      <c r="A4317" s="557">
        <v>96794</v>
      </c>
      <c r="B4317" s="560" t="s">
        <v>16238</v>
      </c>
      <c r="C4317" s="557" t="s">
        <v>61</v>
      </c>
      <c r="D4317" s="557">
        <v>7.92</v>
      </c>
    </row>
    <row r="4318" spans="1:4" ht="27" x14ac:dyDescent="0.25">
      <c r="A4318" s="557">
        <v>96795</v>
      </c>
      <c r="B4318" s="560" t="s">
        <v>16239</v>
      </c>
      <c r="C4318" s="557" t="s">
        <v>61</v>
      </c>
      <c r="D4318" s="557">
        <v>10.08</v>
      </c>
    </row>
    <row r="4319" spans="1:4" ht="27" x14ac:dyDescent="0.25">
      <c r="A4319" s="557">
        <v>96796</v>
      </c>
      <c r="B4319" s="560" t="s">
        <v>16240</v>
      </c>
      <c r="C4319" s="557" t="s">
        <v>61</v>
      </c>
      <c r="D4319" s="557">
        <v>14.16</v>
      </c>
    </row>
    <row r="4320" spans="1:4" ht="27" x14ac:dyDescent="0.25">
      <c r="A4320" s="557">
        <v>96797</v>
      </c>
      <c r="B4320" s="560" t="s">
        <v>16241</v>
      </c>
      <c r="C4320" s="557" t="s">
        <v>61</v>
      </c>
      <c r="D4320" s="557">
        <v>21.45</v>
      </c>
    </row>
    <row r="4321" spans="1:4" ht="27" x14ac:dyDescent="0.25">
      <c r="A4321" s="557">
        <v>96798</v>
      </c>
      <c r="B4321" s="560" t="s">
        <v>16242</v>
      </c>
      <c r="C4321" s="557" t="s">
        <v>61</v>
      </c>
      <c r="D4321" s="557">
        <v>8.0299999999999994</v>
      </c>
    </row>
    <row r="4322" spans="1:4" ht="27" x14ac:dyDescent="0.25">
      <c r="A4322" s="557">
        <v>96799</v>
      </c>
      <c r="B4322" s="560" t="s">
        <v>16243</v>
      </c>
      <c r="C4322" s="557" t="s">
        <v>61</v>
      </c>
      <c r="D4322" s="557">
        <v>10.75</v>
      </c>
    </row>
    <row r="4323" spans="1:4" ht="27" x14ac:dyDescent="0.25">
      <c r="A4323" s="557">
        <v>96800</v>
      </c>
      <c r="B4323" s="560" t="s">
        <v>16244</v>
      </c>
      <c r="C4323" s="557" t="s">
        <v>61</v>
      </c>
      <c r="D4323" s="557">
        <v>15.54</v>
      </c>
    </row>
    <row r="4324" spans="1:4" ht="27" x14ac:dyDescent="0.25">
      <c r="A4324" s="557">
        <v>96801</v>
      </c>
      <c r="B4324" s="560" t="s">
        <v>16245</v>
      </c>
      <c r="C4324" s="557" t="s">
        <v>61</v>
      </c>
      <c r="D4324" s="557">
        <v>23.82</v>
      </c>
    </row>
    <row r="4325" spans="1:4" ht="27" x14ac:dyDescent="0.25">
      <c r="A4325" s="557">
        <v>96802</v>
      </c>
      <c r="B4325" s="560" t="s">
        <v>16246</v>
      </c>
      <c r="C4325" s="557" t="s">
        <v>18</v>
      </c>
      <c r="D4325" s="557">
        <v>273.66000000000003</v>
      </c>
    </row>
    <row r="4326" spans="1:4" ht="27" x14ac:dyDescent="0.25">
      <c r="A4326" s="557">
        <v>96803</v>
      </c>
      <c r="B4326" s="560" t="s">
        <v>16247</v>
      </c>
      <c r="C4326" s="557" t="s">
        <v>18</v>
      </c>
      <c r="D4326" s="557">
        <v>139.81</v>
      </c>
    </row>
    <row r="4327" spans="1:4" ht="27" x14ac:dyDescent="0.25">
      <c r="A4327" s="557">
        <v>96804</v>
      </c>
      <c r="B4327" s="560" t="s">
        <v>16248</v>
      </c>
      <c r="C4327" s="557" t="s">
        <v>18</v>
      </c>
      <c r="D4327" s="557">
        <v>248.27</v>
      </c>
    </row>
    <row r="4328" spans="1:4" ht="27" x14ac:dyDescent="0.25">
      <c r="A4328" s="557">
        <v>96805</v>
      </c>
      <c r="B4328" s="560" t="s">
        <v>16249</v>
      </c>
      <c r="C4328" s="557" t="s">
        <v>18</v>
      </c>
      <c r="D4328" s="557">
        <v>281.19</v>
      </c>
    </row>
    <row r="4329" spans="1:4" ht="27" x14ac:dyDescent="0.25">
      <c r="A4329" s="557">
        <v>96806</v>
      </c>
      <c r="B4329" s="560" t="s">
        <v>16250</v>
      </c>
      <c r="C4329" s="557" t="s">
        <v>18</v>
      </c>
      <c r="D4329" s="557">
        <v>134.93</v>
      </c>
    </row>
    <row r="4330" spans="1:4" ht="40.5" x14ac:dyDescent="0.25">
      <c r="A4330" s="557">
        <v>96807</v>
      </c>
      <c r="B4330" s="560" t="s">
        <v>16251</v>
      </c>
      <c r="C4330" s="557" t="s">
        <v>18</v>
      </c>
      <c r="D4330" s="557">
        <v>223.76</v>
      </c>
    </row>
    <row r="4331" spans="1:4" ht="27" x14ac:dyDescent="0.25">
      <c r="A4331" s="557">
        <v>96808</v>
      </c>
      <c r="B4331" s="560" t="s">
        <v>16252</v>
      </c>
      <c r="C4331" s="557" t="s">
        <v>18</v>
      </c>
      <c r="D4331" s="557">
        <v>12.11</v>
      </c>
    </row>
    <row r="4332" spans="1:4" ht="27" x14ac:dyDescent="0.25">
      <c r="A4332" s="557">
        <v>96809</v>
      </c>
      <c r="B4332" s="560" t="s">
        <v>16253</v>
      </c>
      <c r="C4332" s="557" t="s">
        <v>18</v>
      </c>
      <c r="D4332" s="557">
        <v>13.98</v>
      </c>
    </row>
    <row r="4333" spans="1:4" ht="27" x14ac:dyDescent="0.25">
      <c r="A4333" s="557">
        <v>96810</v>
      </c>
      <c r="B4333" s="560" t="s">
        <v>16254</v>
      </c>
      <c r="C4333" s="557" t="s">
        <v>18</v>
      </c>
      <c r="D4333" s="557">
        <v>15.24</v>
      </c>
    </row>
    <row r="4334" spans="1:4" ht="27" x14ac:dyDescent="0.25">
      <c r="A4334" s="557">
        <v>96811</v>
      </c>
      <c r="B4334" s="560" t="s">
        <v>16255</v>
      </c>
      <c r="C4334" s="557" t="s">
        <v>18</v>
      </c>
      <c r="D4334" s="557">
        <v>16.309999999999999</v>
      </c>
    </row>
    <row r="4335" spans="1:4" ht="27" x14ac:dyDescent="0.25">
      <c r="A4335" s="557">
        <v>96812</v>
      </c>
      <c r="B4335" s="560" t="s">
        <v>16256</v>
      </c>
      <c r="C4335" s="557" t="s">
        <v>18</v>
      </c>
      <c r="D4335" s="557">
        <v>15.64</v>
      </c>
    </row>
    <row r="4336" spans="1:4" ht="27" x14ac:dyDescent="0.25">
      <c r="A4336" s="557">
        <v>96813</v>
      </c>
      <c r="B4336" s="560" t="s">
        <v>16257</v>
      </c>
      <c r="C4336" s="557" t="s">
        <v>18</v>
      </c>
      <c r="D4336" s="557">
        <v>18.14</v>
      </c>
    </row>
    <row r="4337" spans="1:4" ht="27" x14ac:dyDescent="0.25">
      <c r="A4337" s="557">
        <v>96814</v>
      </c>
      <c r="B4337" s="560" t="s">
        <v>16258</v>
      </c>
      <c r="C4337" s="557" t="s">
        <v>18</v>
      </c>
      <c r="D4337" s="557">
        <v>15.22</v>
      </c>
    </row>
    <row r="4338" spans="1:4" ht="27" x14ac:dyDescent="0.25">
      <c r="A4338" s="557">
        <v>96815</v>
      </c>
      <c r="B4338" s="560" t="s">
        <v>16259</v>
      </c>
      <c r="C4338" s="557" t="s">
        <v>18</v>
      </c>
      <c r="D4338" s="557">
        <v>26.03</v>
      </c>
    </row>
    <row r="4339" spans="1:4" ht="27" x14ac:dyDescent="0.25">
      <c r="A4339" s="557">
        <v>96816</v>
      </c>
      <c r="B4339" s="560" t="s">
        <v>16260</v>
      </c>
      <c r="C4339" s="557" t="s">
        <v>18</v>
      </c>
      <c r="D4339" s="557">
        <v>21.25</v>
      </c>
    </row>
    <row r="4340" spans="1:4" ht="27" x14ac:dyDescent="0.25">
      <c r="A4340" s="557">
        <v>96817</v>
      </c>
      <c r="B4340" s="560" t="s">
        <v>16261</v>
      </c>
      <c r="C4340" s="557" t="s">
        <v>18</v>
      </c>
      <c r="D4340" s="557">
        <v>24.29</v>
      </c>
    </row>
    <row r="4341" spans="1:4" ht="27" x14ac:dyDescent="0.25">
      <c r="A4341" s="557">
        <v>96818</v>
      </c>
      <c r="B4341" s="560" t="s">
        <v>16262</v>
      </c>
      <c r="C4341" s="557" t="s">
        <v>18</v>
      </c>
      <c r="D4341" s="557">
        <v>22.56</v>
      </c>
    </row>
    <row r="4342" spans="1:4" ht="27" x14ac:dyDescent="0.25">
      <c r="A4342" s="557">
        <v>96819</v>
      </c>
      <c r="B4342" s="560" t="s">
        <v>16263</v>
      </c>
      <c r="C4342" s="557" t="s">
        <v>18</v>
      </c>
      <c r="D4342" s="557">
        <v>22.56</v>
      </c>
    </row>
    <row r="4343" spans="1:4" ht="27" x14ac:dyDescent="0.25">
      <c r="A4343" s="557">
        <v>96820</v>
      </c>
      <c r="B4343" s="560" t="s">
        <v>16264</v>
      </c>
      <c r="C4343" s="557" t="s">
        <v>18</v>
      </c>
      <c r="D4343" s="557">
        <v>41.58</v>
      </c>
    </row>
    <row r="4344" spans="1:4" ht="27" x14ac:dyDescent="0.25">
      <c r="A4344" s="557">
        <v>96821</v>
      </c>
      <c r="B4344" s="560" t="s">
        <v>16265</v>
      </c>
      <c r="C4344" s="557" t="s">
        <v>18</v>
      </c>
      <c r="D4344" s="557">
        <v>35.26</v>
      </c>
    </row>
    <row r="4345" spans="1:4" ht="27" x14ac:dyDescent="0.25">
      <c r="A4345" s="557">
        <v>96822</v>
      </c>
      <c r="B4345" s="560" t="s">
        <v>16266</v>
      </c>
      <c r="C4345" s="557" t="s">
        <v>18</v>
      </c>
      <c r="D4345" s="557">
        <v>35.74</v>
      </c>
    </row>
    <row r="4346" spans="1:4" ht="27" x14ac:dyDescent="0.25">
      <c r="A4346" s="557">
        <v>96823</v>
      </c>
      <c r="B4346" s="560" t="s">
        <v>16267</v>
      </c>
      <c r="C4346" s="557" t="s">
        <v>18</v>
      </c>
      <c r="D4346" s="557">
        <v>14.72</v>
      </c>
    </row>
    <row r="4347" spans="1:4" ht="27" x14ac:dyDescent="0.25">
      <c r="A4347" s="557">
        <v>96824</v>
      </c>
      <c r="B4347" s="560" t="s">
        <v>16268</v>
      </c>
      <c r="C4347" s="557" t="s">
        <v>18</v>
      </c>
      <c r="D4347" s="557">
        <v>16.670000000000002</v>
      </c>
    </row>
    <row r="4348" spans="1:4" ht="27" x14ac:dyDescent="0.25">
      <c r="A4348" s="557">
        <v>96825</v>
      </c>
      <c r="B4348" s="560" t="s">
        <v>16269</v>
      </c>
      <c r="C4348" s="557" t="s">
        <v>18</v>
      </c>
      <c r="D4348" s="557">
        <v>22.74</v>
      </c>
    </row>
    <row r="4349" spans="1:4" ht="27" x14ac:dyDescent="0.25">
      <c r="A4349" s="557">
        <v>96826</v>
      </c>
      <c r="B4349" s="560" t="s">
        <v>16270</v>
      </c>
      <c r="C4349" s="557" t="s">
        <v>18</v>
      </c>
      <c r="D4349" s="557">
        <v>20.49</v>
      </c>
    </row>
    <row r="4350" spans="1:4" ht="27" x14ac:dyDescent="0.25">
      <c r="A4350" s="557">
        <v>96827</v>
      </c>
      <c r="B4350" s="560" t="s">
        <v>16271</v>
      </c>
      <c r="C4350" s="557" t="s">
        <v>18</v>
      </c>
      <c r="D4350" s="557">
        <v>21.28</v>
      </c>
    </row>
    <row r="4351" spans="1:4" ht="27" x14ac:dyDescent="0.25">
      <c r="A4351" s="557">
        <v>96828</v>
      </c>
      <c r="B4351" s="560" t="s">
        <v>16272</v>
      </c>
      <c r="C4351" s="557" t="s">
        <v>18</v>
      </c>
      <c r="D4351" s="557">
        <v>26.86</v>
      </c>
    </row>
    <row r="4352" spans="1:4" ht="27" x14ac:dyDescent="0.25">
      <c r="A4352" s="557">
        <v>96829</v>
      </c>
      <c r="B4352" s="560" t="s">
        <v>16273</v>
      </c>
      <c r="C4352" s="557" t="s">
        <v>18</v>
      </c>
      <c r="D4352" s="557">
        <v>20.46</v>
      </c>
    </row>
    <row r="4353" spans="1:4" ht="27" x14ac:dyDescent="0.25">
      <c r="A4353" s="557">
        <v>96830</v>
      </c>
      <c r="B4353" s="560" t="s">
        <v>16274</v>
      </c>
      <c r="C4353" s="557" t="s">
        <v>18</v>
      </c>
      <c r="D4353" s="557">
        <v>29.88</v>
      </c>
    </row>
    <row r="4354" spans="1:4" ht="27" x14ac:dyDescent="0.25">
      <c r="A4354" s="557">
        <v>96831</v>
      </c>
      <c r="B4354" s="560" t="s">
        <v>16275</v>
      </c>
      <c r="C4354" s="557" t="s">
        <v>18</v>
      </c>
      <c r="D4354" s="557">
        <v>24.24</v>
      </c>
    </row>
    <row r="4355" spans="1:4" ht="27" x14ac:dyDescent="0.25">
      <c r="A4355" s="557">
        <v>96832</v>
      </c>
      <c r="B4355" s="560" t="s">
        <v>16276</v>
      </c>
      <c r="C4355" s="557" t="s">
        <v>18</v>
      </c>
      <c r="D4355" s="557">
        <v>28.12</v>
      </c>
    </row>
    <row r="4356" spans="1:4" ht="27" x14ac:dyDescent="0.25">
      <c r="A4356" s="557">
        <v>96833</v>
      </c>
      <c r="B4356" s="560" t="s">
        <v>16277</v>
      </c>
      <c r="C4356" s="557" t="s">
        <v>18</v>
      </c>
      <c r="D4356" s="557">
        <v>26.29</v>
      </c>
    </row>
    <row r="4357" spans="1:4" ht="27" x14ac:dyDescent="0.25">
      <c r="A4357" s="557">
        <v>96834</v>
      </c>
      <c r="B4357" s="560" t="s">
        <v>16278</v>
      </c>
      <c r="C4357" s="557" t="s">
        <v>18</v>
      </c>
      <c r="D4357" s="557">
        <v>43.7</v>
      </c>
    </row>
    <row r="4358" spans="1:4" ht="27" x14ac:dyDescent="0.25">
      <c r="A4358" s="557">
        <v>96835</v>
      </c>
      <c r="B4358" s="560" t="s">
        <v>16279</v>
      </c>
      <c r="C4358" s="557" t="s">
        <v>18</v>
      </c>
      <c r="D4358" s="557">
        <v>37.67</v>
      </c>
    </row>
    <row r="4359" spans="1:4" ht="27" x14ac:dyDescent="0.25">
      <c r="A4359" s="557">
        <v>96836</v>
      </c>
      <c r="B4359" s="560" t="s">
        <v>16280</v>
      </c>
      <c r="C4359" s="557" t="s">
        <v>18</v>
      </c>
      <c r="D4359" s="557">
        <v>40.17</v>
      </c>
    </row>
    <row r="4360" spans="1:4" ht="27" x14ac:dyDescent="0.25">
      <c r="A4360" s="557">
        <v>96837</v>
      </c>
      <c r="B4360" s="560" t="s">
        <v>16281</v>
      </c>
      <c r="C4360" s="557" t="s">
        <v>18</v>
      </c>
      <c r="D4360" s="557">
        <v>21.32</v>
      </c>
    </row>
    <row r="4361" spans="1:4" ht="40.5" x14ac:dyDescent="0.25">
      <c r="A4361" s="557">
        <v>96838</v>
      </c>
      <c r="B4361" s="560" t="s">
        <v>16282</v>
      </c>
      <c r="C4361" s="557" t="s">
        <v>18</v>
      </c>
      <c r="D4361" s="557">
        <v>19.52</v>
      </c>
    </row>
    <row r="4362" spans="1:4" ht="40.5" x14ac:dyDescent="0.25">
      <c r="A4362" s="557">
        <v>96839</v>
      </c>
      <c r="B4362" s="560" t="s">
        <v>16283</v>
      </c>
      <c r="C4362" s="557" t="s">
        <v>18</v>
      </c>
      <c r="D4362" s="557">
        <v>19.2</v>
      </c>
    </row>
    <row r="4363" spans="1:4" ht="27" x14ac:dyDescent="0.25">
      <c r="A4363" s="557">
        <v>96840</v>
      </c>
      <c r="B4363" s="560" t="s">
        <v>16284</v>
      </c>
      <c r="C4363" s="557" t="s">
        <v>18</v>
      </c>
      <c r="D4363" s="557">
        <v>24.9</v>
      </c>
    </row>
    <row r="4364" spans="1:4" ht="40.5" x14ac:dyDescent="0.25">
      <c r="A4364" s="557">
        <v>96841</v>
      </c>
      <c r="B4364" s="560" t="s">
        <v>16285</v>
      </c>
      <c r="C4364" s="557" t="s">
        <v>18</v>
      </c>
      <c r="D4364" s="557">
        <v>21.66</v>
      </c>
    </row>
    <row r="4365" spans="1:4" ht="40.5" x14ac:dyDescent="0.25">
      <c r="A4365" s="557">
        <v>96842</v>
      </c>
      <c r="B4365" s="560" t="s">
        <v>16286</v>
      </c>
      <c r="C4365" s="557" t="s">
        <v>18</v>
      </c>
      <c r="D4365" s="557">
        <v>27.86</v>
      </c>
    </row>
    <row r="4366" spans="1:4" ht="40.5" x14ac:dyDescent="0.25">
      <c r="A4366" s="557">
        <v>96843</v>
      </c>
      <c r="B4366" s="560" t="s">
        <v>16287</v>
      </c>
      <c r="C4366" s="557" t="s">
        <v>18</v>
      </c>
      <c r="D4366" s="557">
        <v>26.75</v>
      </c>
    </row>
    <row r="4367" spans="1:4" ht="27" x14ac:dyDescent="0.25">
      <c r="A4367" s="557">
        <v>96844</v>
      </c>
      <c r="B4367" s="560" t="s">
        <v>16288</v>
      </c>
      <c r="C4367" s="557" t="s">
        <v>18</v>
      </c>
      <c r="D4367" s="557">
        <v>36.86</v>
      </c>
    </row>
    <row r="4368" spans="1:4" ht="27" x14ac:dyDescent="0.25">
      <c r="A4368" s="557">
        <v>96845</v>
      </c>
      <c r="B4368" s="560" t="s">
        <v>16289</v>
      </c>
      <c r="C4368" s="557" t="s">
        <v>18</v>
      </c>
      <c r="D4368" s="557">
        <v>39.33</v>
      </c>
    </row>
    <row r="4369" spans="1:4" ht="40.5" x14ac:dyDescent="0.25">
      <c r="A4369" s="557">
        <v>96846</v>
      </c>
      <c r="B4369" s="560" t="s">
        <v>16290</v>
      </c>
      <c r="C4369" s="557" t="s">
        <v>18</v>
      </c>
      <c r="D4369" s="557">
        <v>30.69</v>
      </c>
    </row>
    <row r="4370" spans="1:4" ht="40.5" x14ac:dyDescent="0.25">
      <c r="A4370" s="557">
        <v>96847</v>
      </c>
      <c r="B4370" s="560" t="s">
        <v>16291</v>
      </c>
      <c r="C4370" s="557" t="s">
        <v>18</v>
      </c>
      <c r="D4370" s="557">
        <v>33.85</v>
      </c>
    </row>
    <row r="4371" spans="1:4" ht="27" x14ac:dyDescent="0.25">
      <c r="A4371" s="557">
        <v>96848</v>
      </c>
      <c r="B4371" s="560" t="s">
        <v>16292</v>
      </c>
      <c r="C4371" s="557" t="s">
        <v>18</v>
      </c>
      <c r="D4371" s="557">
        <v>51.1</v>
      </c>
    </row>
    <row r="4372" spans="1:4" ht="27" x14ac:dyDescent="0.25">
      <c r="A4372" s="557">
        <v>96849</v>
      </c>
      <c r="B4372" s="560" t="s">
        <v>16293</v>
      </c>
      <c r="C4372" s="557" t="s">
        <v>18</v>
      </c>
      <c r="D4372" s="557">
        <v>18.43</v>
      </c>
    </row>
    <row r="4373" spans="1:4" ht="27" x14ac:dyDescent="0.25">
      <c r="A4373" s="557">
        <v>96850</v>
      </c>
      <c r="B4373" s="560" t="s">
        <v>16294</v>
      </c>
      <c r="C4373" s="557" t="s">
        <v>18</v>
      </c>
      <c r="D4373" s="557">
        <v>21.67</v>
      </c>
    </row>
    <row r="4374" spans="1:4" ht="27" x14ac:dyDescent="0.25">
      <c r="A4374" s="557">
        <v>96851</v>
      </c>
      <c r="B4374" s="560" t="s">
        <v>16295</v>
      </c>
      <c r="C4374" s="557" t="s">
        <v>18</v>
      </c>
      <c r="D4374" s="557">
        <v>28.91</v>
      </c>
    </row>
    <row r="4375" spans="1:4" ht="27" x14ac:dyDescent="0.25">
      <c r="A4375" s="557">
        <v>96852</v>
      </c>
      <c r="B4375" s="560" t="s">
        <v>16296</v>
      </c>
      <c r="C4375" s="557" t="s">
        <v>18</v>
      </c>
      <c r="D4375" s="557">
        <v>24.62</v>
      </c>
    </row>
    <row r="4376" spans="1:4" ht="27" x14ac:dyDescent="0.25">
      <c r="A4376" s="557">
        <v>96853</v>
      </c>
      <c r="B4376" s="560" t="s">
        <v>16297</v>
      </c>
      <c r="C4376" s="557" t="s">
        <v>18</v>
      </c>
      <c r="D4376" s="557">
        <v>27.78</v>
      </c>
    </row>
    <row r="4377" spans="1:4" ht="27" x14ac:dyDescent="0.25">
      <c r="A4377" s="557">
        <v>96854</v>
      </c>
      <c r="B4377" s="560" t="s">
        <v>16298</v>
      </c>
      <c r="C4377" s="557" t="s">
        <v>18</v>
      </c>
      <c r="D4377" s="557">
        <v>33.380000000000003</v>
      </c>
    </row>
    <row r="4378" spans="1:4" ht="27" x14ac:dyDescent="0.25">
      <c r="A4378" s="557">
        <v>96855</v>
      </c>
      <c r="B4378" s="560" t="s">
        <v>16299</v>
      </c>
      <c r="C4378" s="557" t="s">
        <v>18</v>
      </c>
      <c r="D4378" s="557">
        <v>30.61</v>
      </c>
    </row>
    <row r="4379" spans="1:4" ht="27" x14ac:dyDescent="0.25">
      <c r="A4379" s="557">
        <v>96856</v>
      </c>
      <c r="B4379" s="560" t="s">
        <v>16300</v>
      </c>
      <c r="C4379" s="557" t="s">
        <v>18</v>
      </c>
      <c r="D4379" s="557">
        <v>31.06</v>
      </c>
    </row>
    <row r="4380" spans="1:4" ht="27" x14ac:dyDescent="0.25">
      <c r="A4380" s="557">
        <v>96857</v>
      </c>
      <c r="B4380" s="560" t="s">
        <v>16301</v>
      </c>
      <c r="C4380" s="557" t="s">
        <v>18</v>
      </c>
      <c r="D4380" s="557">
        <v>50.01</v>
      </c>
    </row>
    <row r="4381" spans="1:4" ht="27" x14ac:dyDescent="0.25">
      <c r="A4381" s="557">
        <v>96858</v>
      </c>
      <c r="B4381" s="560" t="s">
        <v>16302</v>
      </c>
      <c r="C4381" s="557" t="s">
        <v>18</v>
      </c>
      <c r="D4381" s="557">
        <v>50.36</v>
      </c>
    </row>
    <row r="4382" spans="1:4" ht="27" x14ac:dyDescent="0.25">
      <c r="A4382" s="557">
        <v>96859</v>
      </c>
      <c r="B4382" s="560" t="s">
        <v>16303</v>
      </c>
      <c r="C4382" s="557" t="s">
        <v>18</v>
      </c>
      <c r="D4382" s="557">
        <v>62.66</v>
      </c>
    </row>
    <row r="4383" spans="1:4" ht="27" x14ac:dyDescent="0.25">
      <c r="A4383" s="557">
        <v>96860</v>
      </c>
      <c r="B4383" s="560" t="s">
        <v>16304</v>
      </c>
      <c r="C4383" s="557" t="s">
        <v>18</v>
      </c>
      <c r="D4383" s="557">
        <v>24.6</v>
      </c>
    </row>
    <row r="4384" spans="1:4" ht="27" x14ac:dyDescent="0.25">
      <c r="A4384" s="557">
        <v>96861</v>
      </c>
      <c r="B4384" s="560" t="s">
        <v>16305</v>
      </c>
      <c r="C4384" s="557" t="s">
        <v>18</v>
      </c>
      <c r="D4384" s="557">
        <v>26.65</v>
      </c>
    </row>
    <row r="4385" spans="1:4" ht="27" x14ac:dyDescent="0.25">
      <c r="A4385" s="557">
        <v>96862</v>
      </c>
      <c r="B4385" s="560" t="s">
        <v>16306</v>
      </c>
      <c r="C4385" s="557" t="s">
        <v>18</v>
      </c>
      <c r="D4385" s="557">
        <v>29.67</v>
      </c>
    </row>
    <row r="4386" spans="1:4" ht="27" x14ac:dyDescent="0.25">
      <c r="A4386" s="557">
        <v>96863</v>
      </c>
      <c r="B4386" s="560" t="s">
        <v>16307</v>
      </c>
      <c r="C4386" s="557" t="s">
        <v>18</v>
      </c>
      <c r="D4386" s="557">
        <v>29.33</v>
      </c>
    </row>
    <row r="4387" spans="1:4" ht="27" x14ac:dyDescent="0.25">
      <c r="A4387" s="557">
        <v>96864</v>
      </c>
      <c r="B4387" s="560" t="s">
        <v>16308</v>
      </c>
      <c r="C4387" s="557" t="s">
        <v>18</v>
      </c>
      <c r="D4387" s="557">
        <v>46.96</v>
      </c>
    </row>
    <row r="4388" spans="1:4" ht="27" x14ac:dyDescent="0.25">
      <c r="A4388" s="557">
        <v>96865</v>
      </c>
      <c r="B4388" s="560" t="s">
        <v>16309</v>
      </c>
      <c r="C4388" s="557" t="s">
        <v>18</v>
      </c>
      <c r="D4388" s="557">
        <v>45.96</v>
      </c>
    </row>
    <row r="4389" spans="1:4" ht="27" x14ac:dyDescent="0.25">
      <c r="A4389" s="557">
        <v>96866</v>
      </c>
      <c r="B4389" s="560" t="s">
        <v>16310</v>
      </c>
      <c r="C4389" s="557" t="s">
        <v>18</v>
      </c>
      <c r="D4389" s="557">
        <v>61.86</v>
      </c>
    </row>
    <row r="4390" spans="1:4" ht="27" x14ac:dyDescent="0.25">
      <c r="A4390" s="557">
        <v>96867</v>
      </c>
      <c r="B4390" s="560" t="s">
        <v>16311</v>
      </c>
      <c r="C4390" s="557" t="s">
        <v>18</v>
      </c>
      <c r="D4390" s="557">
        <v>72.180000000000007</v>
      </c>
    </row>
    <row r="4391" spans="1:4" ht="27" x14ac:dyDescent="0.25">
      <c r="A4391" s="557">
        <v>96868</v>
      </c>
      <c r="B4391" s="560" t="s">
        <v>16312</v>
      </c>
      <c r="C4391" s="557" t="s">
        <v>18</v>
      </c>
      <c r="D4391" s="557">
        <v>28.7</v>
      </c>
    </row>
    <row r="4392" spans="1:4" ht="27" x14ac:dyDescent="0.25">
      <c r="A4392" s="557">
        <v>96869</v>
      </c>
      <c r="B4392" s="560" t="s">
        <v>16313</v>
      </c>
      <c r="C4392" s="557" t="s">
        <v>18</v>
      </c>
      <c r="D4392" s="557">
        <v>34.29</v>
      </c>
    </row>
    <row r="4393" spans="1:4" ht="27" x14ac:dyDescent="0.25">
      <c r="A4393" s="557">
        <v>96870</v>
      </c>
      <c r="B4393" s="560" t="s">
        <v>16314</v>
      </c>
      <c r="C4393" s="557" t="s">
        <v>18</v>
      </c>
      <c r="D4393" s="557">
        <v>54.54</v>
      </c>
    </row>
    <row r="4394" spans="1:4" ht="27" x14ac:dyDescent="0.25">
      <c r="A4394" s="557">
        <v>96871</v>
      </c>
      <c r="B4394" s="560" t="s">
        <v>16315</v>
      </c>
      <c r="C4394" s="557" t="s">
        <v>18</v>
      </c>
      <c r="D4394" s="557">
        <v>79.319999999999993</v>
      </c>
    </row>
    <row r="4395" spans="1:4" ht="40.5" x14ac:dyDescent="0.25">
      <c r="A4395" s="557">
        <v>96872</v>
      </c>
      <c r="B4395" s="560" t="s">
        <v>16316</v>
      </c>
      <c r="C4395" s="557" t="s">
        <v>18</v>
      </c>
      <c r="D4395" s="557">
        <v>71.459999999999994</v>
      </c>
    </row>
    <row r="4396" spans="1:4" ht="40.5" x14ac:dyDescent="0.25">
      <c r="A4396" s="557">
        <v>96873</v>
      </c>
      <c r="B4396" s="560" t="s">
        <v>16317</v>
      </c>
      <c r="C4396" s="557" t="s">
        <v>18</v>
      </c>
      <c r="D4396" s="557">
        <v>82.85</v>
      </c>
    </row>
    <row r="4397" spans="1:4" ht="40.5" x14ac:dyDescent="0.25">
      <c r="A4397" s="557">
        <v>96874</v>
      </c>
      <c r="B4397" s="560" t="s">
        <v>16318</v>
      </c>
      <c r="C4397" s="557" t="s">
        <v>18</v>
      </c>
      <c r="D4397" s="557">
        <v>86.88</v>
      </c>
    </row>
    <row r="4398" spans="1:4" ht="40.5" x14ac:dyDescent="0.25">
      <c r="A4398" s="557">
        <v>96875</v>
      </c>
      <c r="B4398" s="560" t="s">
        <v>16319</v>
      </c>
      <c r="C4398" s="557" t="s">
        <v>18</v>
      </c>
      <c r="D4398" s="557">
        <v>105.2</v>
      </c>
    </row>
    <row r="4399" spans="1:4" ht="27" x14ac:dyDescent="0.25">
      <c r="A4399" s="557">
        <v>96876</v>
      </c>
      <c r="B4399" s="560" t="s">
        <v>16320</v>
      </c>
      <c r="C4399" s="557" t="s">
        <v>18</v>
      </c>
      <c r="D4399" s="557">
        <v>189.83</v>
      </c>
    </row>
    <row r="4400" spans="1:4" ht="27" x14ac:dyDescent="0.25">
      <c r="A4400" s="557">
        <v>96877</v>
      </c>
      <c r="B4400" s="560" t="s">
        <v>16321</v>
      </c>
      <c r="C4400" s="557" t="s">
        <v>18</v>
      </c>
      <c r="D4400" s="557">
        <v>203.14</v>
      </c>
    </row>
    <row r="4401" spans="1:4" ht="27" x14ac:dyDescent="0.25">
      <c r="A4401" s="557">
        <v>96878</v>
      </c>
      <c r="B4401" s="560" t="s">
        <v>16322</v>
      </c>
      <c r="C4401" s="557" t="s">
        <v>18</v>
      </c>
      <c r="D4401" s="557">
        <v>205.62</v>
      </c>
    </row>
    <row r="4402" spans="1:4" ht="27" x14ac:dyDescent="0.25">
      <c r="A4402" s="557">
        <v>96879</v>
      </c>
      <c r="B4402" s="560" t="s">
        <v>16323</v>
      </c>
      <c r="C4402" s="557" t="s">
        <v>18</v>
      </c>
      <c r="D4402" s="557">
        <v>205.91</v>
      </c>
    </row>
    <row r="4403" spans="1:4" ht="27" x14ac:dyDescent="0.25">
      <c r="A4403" s="557">
        <v>96880</v>
      </c>
      <c r="B4403" s="560" t="s">
        <v>16324</v>
      </c>
      <c r="C4403" s="557" t="s">
        <v>18</v>
      </c>
      <c r="D4403" s="557">
        <v>235.7</v>
      </c>
    </row>
    <row r="4404" spans="1:4" ht="27" x14ac:dyDescent="0.25">
      <c r="A4404" s="557">
        <v>96881</v>
      </c>
      <c r="B4404" s="560" t="s">
        <v>16325</v>
      </c>
      <c r="C4404" s="557" t="s">
        <v>18</v>
      </c>
      <c r="D4404" s="557">
        <v>249.2</v>
      </c>
    </row>
    <row r="4405" spans="1:4" ht="27" x14ac:dyDescent="0.25">
      <c r="A4405" s="557">
        <v>96971</v>
      </c>
      <c r="B4405" s="560" t="s">
        <v>16326</v>
      </c>
      <c r="C4405" s="557" t="s">
        <v>61</v>
      </c>
      <c r="D4405" s="557">
        <v>28.21</v>
      </c>
    </row>
    <row r="4406" spans="1:4" ht="27" x14ac:dyDescent="0.25">
      <c r="A4406" s="557">
        <v>96972</v>
      </c>
      <c r="B4406" s="560" t="s">
        <v>16327</v>
      </c>
      <c r="C4406" s="557" t="s">
        <v>61</v>
      </c>
      <c r="D4406" s="557">
        <v>39.01</v>
      </c>
    </row>
    <row r="4407" spans="1:4" ht="27" x14ac:dyDescent="0.25">
      <c r="A4407" s="557">
        <v>96973</v>
      </c>
      <c r="B4407" s="560" t="s">
        <v>16328</v>
      </c>
      <c r="C4407" s="557" t="s">
        <v>61</v>
      </c>
      <c r="D4407" s="557">
        <v>49.55</v>
      </c>
    </row>
    <row r="4408" spans="1:4" ht="27" x14ac:dyDescent="0.25">
      <c r="A4408" s="557">
        <v>96974</v>
      </c>
      <c r="B4408" s="560" t="s">
        <v>16329</v>
      </c>
      <c r="C4408" s="557" t="s">
        <v>61</v>
      </c>
      <c r="D4408" s="557">
        <v>63.58</v>
      </c>
    </row>
    <row r="4409" spans="1:4" ht="27" x14ac:dyDescent="0.25">
      <c r="A4409" s="557">
        <v>96975</v>
      </c>
      <c r="B4409" s="560" t="s">
        <v>16330</v>
      </c>
      <c r="C4409" s="557" t="s">
        <v>61</v>
      </c>
      <c r="D4409" s="557">
        <v>82.49</v>
      </c>
    </row>
    <row r="4410" spans="1:4" ht="27" x14ac:dyDescent="0.25">
      <c r="A4410" s="557">
        <v>96976</v>
      </c>
      <c r="B4410" s="560" t="s">
        <v>16331</v>
      </c>
      <c r="C4410" s="557" t="s">
        <v>61</v>
      </c>
      <c r="D4410" s="557">
        <v>107.8</v>
      </c>
    </row>
    <row r="4411" spans="1:4" ht="27" x14ac:dyDescent="0.25">
      <c r="A4411" s="557">
        <v>96977</v>
      </c>
      <c r="B4411" s="560" t="s">
        <v>16332</v>
      </c>
      <c r="C4411" s="557" t="s">
        <v>61</v>
      </c>
      <c r="D4411" s="557">
        <v>42.98</v>
      </c>
    </row>
    <row r="4412" spans="1:4" ht="27" x14ac:dyDescent="0.25">
      <c r="A4412" s="557">
        <v>96978</v>
      </c>
      <c r="B4412" s="560" t="s">
        <v>16333</v>
      </c>
      <c r="C4412" s="557" t="s">
        <v>61</v>
      </c>
      <c r="D4412" s="557">
        <v>60.29</v>
      </c>
    </row>
    <row r="4413" spans="1:4" ht="27" x14ac:dyDescent="0.25">
      <c r="A4413" s="557">
        <v>96979</v>
      </c>
      <c r="B4413" s="560" t="s">
        <v>16334</v>
      </c>
      <c r="C4413" s="557" t="s">
        <v>61</v>
      </c>
      <c r="D4413" s="557">
        <v>84.53</v>
      </c>
    </row>
    <row r="4414" spans="1:4" ht="13.5" x14ac:dyDescent="0.25">
      <c r="A4414" s="557">
        <v>96984</v>
      </c>
      <c r="B4414" s="560" t="s">
        <v>16335</v>
      </c>
      <c r="C4414" s="557" t="s">
        <v>18</v>
      </c>
      <c r="D4414" s="557">
        <v>45.49</v>
      </c>
    </row>
    <row r="4415" spans="1:4" ht="13.5" x14ac:dyDescent="0.25">
      <c r="A4415" s="557">
        <v>96985</v>
      </c>
      <c r="B4415" s="560" t="s">
        <v>16336</v>
      </c>
      <c r="C4415" s="557" t="s">
        <v>18</v>
      </c>
      <c r="D4415" s="557">
        <v>53.34</v>
      </c>
    </row>
    <row r="4416" spans="1:4" ht="13.5" x14ac:dyDescent="0.25">
      <c r="A4416" s="557">
        <v>96986</v>
      </c>
      <c r="B4416" s="560" t="s">
        <v>16337</v>
      </c>
      <c r="C4416" s="557" t="s">
        <v>18</v>
      </c>
      <c r="D4416" s="557">
        <v>79.75</v>
      </c>
    </row>
    <row r="4417" spans="1:4" ht="27" x14ac:dyDescent="0.25">
      <c r="A4417" s="557">
        <v>96987</v>
      </c>
      <c r="B4417" s="560" t="s">
        <v>16338</v>
      </c>
      <c r="C4417" s="557" t="s">
        <v>18</v>
      </c>
      <c r="D4417" s="557">
        <v>115.87</v>
      </c>
    </row>
    <row r="4418" spans="1:4" ht="13.5" x14ac:dyDescent="0.25">
      <c r="A4418" s="557">
        <v>96988</v>
      </c>
      <c r="B4418" s="560" t="s">
        <v>16339</v>
      </c>
      <c r="C4418" s="557" t="s">
        <v>18</v>
      </c>
      <c r="D4418" s="557">
        <v>170.13</v>
      </c>
    </row>
    <row r="4419" spans="1:4" ht="13.5" x14ac:dyDescent="0.25">
      <c r="A4419" s="557">
        <v>96989</v>
      </c>
      <c r="B4419" s="560" t="s">
        <v>16340</v>
      </c>
      <c r="C4419" s="557" t="s">
        <v>18</v>
      </c>
      <c r="D4419" s="557">
        <v>111.95</v>
      </c>
    </row>
    <row r="4420" spans="1:4" ht="13.9" x14ac:dyDescent="0.3">
      <c r="A4420" s="557">
        <v>96995</v>
      </c>
      <c r="B4420" s="560" t="s">
        <v>16341</v>
      </c>
      <c r="C4420" s="557" t="s">
        <v>2075</v>
      </c>
      <c r="D4420" s="557">
        <v>37.68</v>
      </c>
    </row>
    <row r="4421" spans="1:4" ht="40.5" x14ac:dyDescent="0.25">
      <c r="A4421" s="557">
        <v>97010</v>
      </c>
      <c r="B4421" s="560" t="s">
        <v>16342</v>
      </c>
      <c r="C4421" s="557" t="s">
        <v>61</v>
      </c>
      <c r="D4421" s="557">
        <v>82.93</v>
      </c>
    </row>
    <row r="4422" spans="1:4" ht="40.5" x14ac:dyDescent="0.25">
      <c r="A4422" s="557">
        <v>97011</v>
      </c>
      <c r="B4422" s="560" t="s">
        <v>16343</v>
      </c>
      <c r="C4422" s="557" t="s">
        <v>61</v>
      </c>
      <c r="D4422" s="557">
        <v>61.13</v>
      </c>
    </row>
    <row r="4423" spans="1:4" ht="40.5" x14ac:dyDescent="0.25">
      <c r="A4423" s="557">
        <v>97012</v>
      </c>
      <c r="B4423" s="560" t="s">
        <v>16344</v>
      </c>
      <c r="C4423" s="557" t="s">
        <v>61</v>
      </c>
      <c r="D4423" s="557">
        <v>50.23</v>
      </c>
    </row>
    <row r="4424" spans="1:4" ht="40.5" x14ac:dyDescent="0.25">
      <c r="A4424" s="557">
        <v>97013</v>
      </c>
      <c r="B4424" s="560" t="s">
        <v>16345</v>
      </c>
      <c r="C4424" s="557" t="s">
        <v>61</v>
      </c>
      <c r="D4424" s="557">
        <v>84.31</v>
      </c>
    </row>
    <row r="4425" spans="1:4" ht="40.5" x14ac:dyDescent="0.25">
      <c r="A4425" s="557">
        <v>97014</v>
      </c>
      <c r="B4425" s="560" t="s">
        <v>16346</v>
      </c>
      <c r="C4425" s="557" t="s">
        <v>61</v>
      </c>
      <c r="D4425" s="557">
        <v>62.27</v>
      </c>
    </row>
    <row r="4426" spans="1:4" ht="40.5" x14ac:dyDescent="0.25">
      <c r="A4426" s="557">
        <v>97015</v>
      </c>
      <c r="B4426" s="560" t="s">
        <v>16347</v>
      </c>
      <c r="C4426" s="557" t="s">
        <v>61</v>
      </c>
      <c r="D4426" s="557">
        <v>51.06</v>
      </c>
    </row>
    <row r="4427" spans="1:4" ht="40.5" x14ac:dyDescent="0.25">
      <c r="A4427" s="557">
        <v>97016</v>
      </c>
      <c r="B4427" s="560" t="s">
        <v>16348</v>
      </c>
      <c r="C4427" s="557" t="s">
        <v>61</v>
      </c>
      <c r="D4427" s="557">
        <v>76.099999999999994</v>
      </c>
    </row>
    <row r="4428" spans="1:4" ht="27" x14ac:dyDescent="0.25">
      <c r="A4428" s="557">
        <v>97017</v>
      </c>
      <c r="B4428" s="560" t="s">
        <v>16349</v>
      </c>
      <c r="C4428" s="557" t="s">
        <v>61</v>
      </c>
      <c r="D4428" s="557">
        <v>55.33</v>
      </c>
    </row>
    <row r="4429" spans="1:4" ht="40.5" x14ac:dyDescent="0.25">
      <c r="A4429" s="557">
        <v>97018</v>
      </c>
      <c r="B4429" s="560" t="s">
        <v>16350</v>
      </c>
      <c r="C4429" s="557" t="s">
        <v>61</v>
      </c>
      <c r="D4429" s="557">
        <v>44.56</v>
      </c>
    </row>
    <row r="4430" spans="1:4" ht="54" x14ac:dyDescent="0.25">
      <c r="A4430" s="557">
        <v>97031</v>
      </c>
      <c r="B4430" s="560" t="s">
        <v>16351</v>
      </c>
      <c r="C4430" s="557" t="s">
        <v>61</v>
      </c>
      <c r="D4430" s="557">
        <v>107.93</v>
      </c>
    </row>
    <row r="4431" spans="1:4" ht="54" x14ac:dyDescent="0.25">
      <c r="A4431" s="557">
        <v>97032</v>
      </c>
      <c r="B4431" s="560" t="s">
        <v>16352</v>
      </c>
      <c r="C4431" s="557" t="s">
        <v>61</v>
      </c>
      <c r="D4431" s="557">
        <v>63.38</v>
      </c>
    </row>
    <row r="4432" spans="1:4" ht="54" x14ac:dyDescent="0.25">
      <c r="A4432" s="557">
        <v>97033</v>
      </c>
      <c r="B4432" s="560" t="s">
        <v>16353</v>
      </c>
      <c r="C4432" s="557" t="s">
        <v>61</v>
      </c>
      <c r="D4432" s="557">
        <v>113.24</v>
      </c>
    </row>
    <row r="4433" spans="1:4" ht="54" x14ac:dyDescent="0.25">
      <c r="A4433" s="557">
        <v>97034</v>
      </c>
      <c r="B4433" s="560" t="s">
        <v>16354</v>
      </c>
      <c r="C4433" s="557" t="s">
        <v>61</v>
      </c>
      <c r="D4433" s="557">
        <v>65.099999999999994</v>
      </c>
    </row>
    <row r="4434" spans="1:4" ht="27" x14ac:dyDescent="0.25">
      <c r="A4434" s="557">
        <v>97039</v>
      </c>
      <c r="B4434" s="560" t="s">
        <v>16355</v>
      </c>
      <c r="C4434" s="557" t="s">
        <v>1389</v>
      </c>
      <c r="D4434" s="557">
        <v>37.67</v>
      </c>
    </row>
    <row r="4435" spans="1:4" ht="27" x14ac:dyDescent="0.25">
      <c r="A4435" s="557">
        <v>97040</v>
      </c>
      <c r="B4435" s="560" t="s">
        <v>16356</v>
      </c>
      <c r="C4435" s="557" t="s">
        <v>1389</v>
      </c>
      <c r="D4435" s="557">
        <v>13.21</v>
      </c>
    </row>
    <row r="4436" spans="1:4" ht="27" x14ac:dyDescent="0.25">
      <c r="A4436" s="557">
        <v>97041</v>
      </c>
      <c r="B4436" s="560" t="s">
        <v>16357</v>
      </c>
      <c r="C4436" s="557" t="s">
        <v>1389</v>
      </c>
      <c r="D4436" s="557">
        <v>352.84</v>
      </c>
    </row>
    <row r="4437" spans="1:4" ht="13.5" x14ac:dyDescent="0.25">
      <c r="A4437" s="557">
        <v>97046</v>
      </c>
      <c r="B4437" s="560" t="s">
        <v>16358</v>
      </c>
      <c r="C4437" s="557" t="s">
        <v>1389</v>
      </c>
      <c r="D4437" s="557">
        <v>0.31</v>
      </c>
    </row>
    <row r="4438" spans="1:4" ht="27" x14ac:dyDescent="0.25">
      <c r="A4438" s="557">
        <v>97047</v>
      </c>
      <c r="B4438" s="560" t="s">
        <v>16359</v>
      </c>
      <c r="C4438" s="557" t="s">
        <v>1389</v>
      </c>
      <c r="D4438" s="557">
        <v>0.11</v>
      </c>
    </row>
    <row r="4439" spans="1:4" ht="27" x14ac:dyDescent="0.25">
      <c r="A4439" s="557">
        <v>97048</v>
      </c>
      <c r="B4439" s="560" t="s">
        <v>16360</v>
      </c>
      <c r="C4439" s="557" t="s">
        <v>1389</v>
      </c>
      <c r="D4439" s="557">
        <v>0.09</v>
      </c>
    </row>
    <row r="4440" spans="1:4" ht="13.5" x14ac:dyDescent="0.25">
      <c r="A4440" s="557">
        <v>97051</v>
      </c>
      <c r="B4440" s="560" t="s">
        <v>16361</v>
      </c>
      <c r="C4440" s="557" t="s">
        <v>61</v>
      </c>
      <c r="D4440" s="557">
        <v>2.38</v>
      </c>
    </row>
    <row r="4441" spans="1:4" ht="13.5" x14ac:dyDescent="0.25">
      <c r="A4441" s="557">
        <v>97053</v>
      </c>
      <c r="B4441" s="560" t="s">
        <v>16362</v>
      </c>
      <c r="C4441" s="557" t="s">
        <v>61</v>
      </c>
      <c r="D4441" s="557">
        <v>8.57</v>
      </c>
    </row>
    <row r="4442" spans="1:4" ht="13.5" x14ac:dyDescent="0.25">
      <c r="A4442" s="557">
        <v>97054</v>
      </c>
      <c r="B4442" s="560" t="s">
        <v>16363</v>
      </c>
      <c r="C4442" s="557" t="s">
        <v>18</v>
      </c>
      <c r="D4442" s="557">
        <v>29.2</v>
      </c>
    </row>
    <row r="4443" spans="1:4" ht="13.5" x14ac:dyDescent="0.25">
      <c r="A4443" s="557">
        <v>97062</v>
      </c>
      <c r="B4443" s="560" t="s">
        <v>16364</v>
      </c>
      <c r="C4443" s="557" t="s">
        <v>1389</v>
      </c>
      <c r="D4443" s="557">
        <v>5.45</v>
      </c>
    </row>
    <row r="4444" spans="1:4" ht="40.5" x14ac:dyDescent="0.25">
      <c r="A4444" s="557">
        <v>97063</v>
      </c>
      <c r="B4444" s="560" t="s">
        <v>16365</v>
      </c>
      <c r="C4444" s="557" t="s">
        <v>1389</v>
      </c>
      <c r="D4444" s="557">
        <v>9.2100000000000009</v>
      </c>
    </row>
    <row r="4445" spans="1:4" ht="27" x14ac:dyDescent="0.25">
      <c r="A4445" s="557">
        <v>97064</v>
      </c>
      <c r="B4445" s="560" t="s">
        <v>16366</v>
      </c>
      <c r="C4445" s="557" t="s">
        <v>61</v>
      </c>
      <c r="D4445" s="557">
        <v>16.78</v>
      </c>
    </row>
    <row r="4446" spans="1:4" ht="27.6" x14ac:dyDescent="0.3">
      <c r="A4446" s="557">
        <v>97065</v>
      </c>
      <c r="B4446" s="560" t="s">
        <v>16367</v>
      </c>
      <c r="C4446" s="557" t="s">
        <v>2075</v>
      </c>
      <c r="D4446" s="557">
        <v>5.62</v>
      </c>
    </row>
    <row r="4447" spans="1:4" ht="27" x14ac:dyDescent="0.25">
      <c r="A4447" s="557">
        <v>97066</v>
      </c>
      <c r="B4447" s="560" t="s">
        <v>16368</v>
      </c>
      <c r="C4447" s="557" t="s">
        <v>1389</v>
      </c>
      <c r="D4447" s="557">
        <v>61.88</v>
      </c>
    </row>
    <row r="4448" spans="1:4" ht="27" x14ac:dyDescent="0.25">
      <c r="A4448" s="557">
        <v>97067</v>
      </c>
      <c r="B4448" s="560" t="s">
        <v>16369</v>
      </c>
      <c r="C4448" s="557" t="s">
        <v>61</v>
      </c>
      <c r="D4448" s="557">
        <v>851.94</v>
      </c>
    </row>
    <row r="4449" spans="1:4" ht="13.5" x14ac:dyDescent="0.25">
      <c r="A4449" s="557">
        <v>97082</v>
      </c>
      <c r="B4449" s="560" t="s">
        <v>16370</v>
      </c>
      <c r="C4449" s="557" t="s">
        <v>2075</v>
      </c>
      <c r="D4449" s="557">
        <v>45.62</v>
      </c>
    </row>
    <row r="4450" spans="1:4" ht="27" x14ac:dyDescent="0.25">
      <c r="A4450" s="557">
        <v>97083</v>
      </c>
      <c r="B4450" s="560" t="s">
        <v>16371</v>
      </c>
      <c r="C4450" s="557" t="s">
        <v>1389</v>
      </c>
      <c r="D4450" s="557">
        <v>2.54</v>
      </c>
    </row>
    <row r="4451" spans="1:4" ht="27" x14ac:dyDescent="0.25">
      <c r="A4451" s="557">
        <v>97084</v>
      </c>
      <c r="B4451" s="560" t="s">
        <v>16372</v>
      </c>
      <c r="C4451" s="557" t="s">
        <v>1389</v>
      </c>
      <c r="D4451" s="557">
        <v>0.52</v>
      </c>
    </row>
    <row r="4452" spans="1:4" ht="27" x14ac:dyDescent="0.25">
      <c r="A4452" s="557">
        <v>97086</v>
      </c>
      <c r="B4452" s="560" t="s">
        <v>16373</v>
      </c>
      <c r="C4452" s="557" t="s">
        <v>1389</v>
      </c>
      <c r="D4452" s="557">
        <v>118.63</v>
      </c>
    </row>
    <row r="4453" spans="1:4" ht="13.5" x14ac:dyDescent="0.25">
      <c r="A4453" s="557">
        <v>97087</v>
      </c>
      <c r="B4453" s="560" t="s">
        <v>16374</v>
      </c>
      <c r="C4453" s="557" t="s">
        <v>1389</v>
      </c>
      <c r="D4453" s="557">
        <v>1.99</v>
      </c>
    </row>
    <row r="4454" spans="1:4" ht="13.5" x14ac:dyDescent="0.25">
      <c r="A4454" s="557">
        <v>97088</v>
      </c>
      <c r="B4454" s="560" t="s">
        <v>16375</v>
      </c>
      <c r="C4454" s="557" t="s">
        <v>115</v>
      </c>
      <c r="D4454" s="557">
        <v>27.01</v>
      </c>
    </row>
    <row r="4455" spans="1:4" ht="13.5" x14ac:dyDescent="0.25">
      <c r="A4455" s="557">
        <v>97089</v>
      </c>
      <c r="B4455" s="560" t="s">
        <v>16376</v>
      </c>
      <c r="C4455" s="557" t="s">
        <v>115</v>
      </c>
      <c r="D4455" s="557">
        <v>24.72</v>
      </c>
    </row>
    <row r="4456" spans="1:4" ht="13.5" x14ac:dyDescent="0.25">
      <c r="A4456" s="557">
        <v>97090</v>
      </c>
      <c r="B4456" s="560" t="s">
        <v>16377</v>
      </c>
      <c r="C4456" s="557" t="s">
        <v>115</v>
      </c>
      <c r="D4456" s="557">
        <v>24.38</v>
      </c>
    </row>
    <row r="4457" spans="1:4" ht="13.5" x14ac:dyDescent="0.25">
      <c r="A4457" s="557">
        <v>97091</v>
      </c>
      <c r="B4457" s="560" t="s">
        <v>16378</v>
      </c>
      <c r="C4457" s="557" t="s">
        <v>115</v>
      </c>
      <c r="D4457" s="557">
        <v>23.66</v>
      </c>
    </row>
    <row r="4458" spans="1:4" ht="13.5" x14ac:dyDescent="0.25">
      <c r="A4458" s="557">
        <v>97092</v>
      </c>
      <c r="B4458" s="560" t="s">
        <v>16379</v>
      </c>
      <c r="C4458" s="557" t="s">
        <v>115</v>
      </c>
      <c r="D4458" s="557">
        <v>22.97</v>
      </c>
    </row>
    <row r="4459" spans="1:4" ht="13.5" x14ac:dyDescent="0.25">
      <c r="A4459" s="557">
        <v>97093</v>
      </c>
      <c r="B4459" s="560" t="s">
        <v>16380</v>
      </c>
      <c r="C4459" s="557" t="s">
        <v>115</v>
      </c>
      <c r="D4459" s="557">
        <v>21.62</v>
      </c>
    </row>
    <row r="4460" spans="1:4" ht="27" x14ac:dyDescent="0.25">
      <c r="A4460" s="557">
        <v>97094</v>
      </c>
      <c r="B4460" s="560" t="s">
        <v>16381</v>
      </c>
      <c r="C4460" s="557" t="s">
        <v>2075</v>
      </c>
      <c r="D4460" s="557">
        <v>423.77</v>
      </c>
    </row>
    <row r="4461" spans="1:4" ht="27" x14ac:dyDescent="0.25">
      <c r="A4461" s="557">
        <v>97095</v>
      </c>
      <c r="B4461" s="560" t="s">
        <v>16382</v>
      </c>
      <c r="C4461" s="557" t="s">
        <v>2075</v>
      </c>
      <c r="D4461" s="557">
        <v>397.75</v>
      </c>
    </row>
    <row r="4462" spans="1:4" ht="27" x14ac:dyDescent="0.25">
      <c r="A4462" s="557">
        <v>97096</v>
      </c>
      <c r="B4462" s="560" t="s">
        <v>16383</v>
      </c>
      <c r="C4462" s="557" t="s">
        <v>2075</v>
      </c>
      <c r="D4462" s="557">
        <v>384.39</v>
      </c>
    </row>
    <row r="4463" spans="1:4" ht="27" x14ac:dyDescent="0.25">
      <c r="A4463" s="557">
        <v>97097</v>
      </c>
      <c r="B4463" s="560" t="s">
        <v>16384</v>
      </c>
      <c r="C4463" s="557" t="s">
        <v>1389</v>
      </c>
      <c r="D4463" s="557">
        <v>21.84</v>
      </c>
    </row>
    <row r="4464" spans="1:4" ht="27" x14ac:dyDescent="0.25">
      <c r="A4464" s="557">
        <v>97101</v>
      </c>
      <c r="B4464" s="560" t="s">
        <v>16385</v>
      </c>
      <c r="C4464" s="557" t="s">
        <v>1389</v>
      </c>
      <c r="D4464" s="557">
        <v>208.11</v>
      </c>
    </row>
    <row r="4465" spans="1:4" ht="27" x14ac:dyDescent="0.25">
      <c r="A4465" s="557">
        <v>97102</v>
      </c>
      <c r="B4465" s="560" t="s">
        <v>16386</v>
      </c>
      <c r="C4465" s="557" t="s">
        <v>1389</v>
      </c>
      <c r="D4465" s="557">
        <v>227.77</v>
      </c>
    </row>
    <row r="4466" spans="1:4" ht="27" x14ac:dyDescent="0.25">
      <c r="A4466" s="557">
        <v>97103</v>
      </c>
      <c r="B4466" s="560" t="s">
        <v>16387</v>
      </c>
      <c r="C4466" s="557" t="s">
        <v>1389</v>
      </c>
      <c r="D4466" s="557">
        <v>300.88</v>
      </c>
    </row>
    <row r="4467" spans="1:4" ht="27" x14ac:dyDescent="0.25">
      <c r="A4467" s="557">
        <v>97104</v>
      </c>
      <c r="B4467" s="560" t="s">
        <v>16388</v>
      </c>
      <c r="C4467" s="557" t="s">
        <v>1389</v>
      </c>
      <c r="D4467" s="557">
        <v>92.32</v>
      </c>
    </row>
    <row r="4468" spans="1:4" ht="27" x14ac:dyDescent="0.25">
      <c r="A4468" s="557">
        <v>97105</v>
      </c>
      <c r="B4468" s="560" t="s">
        <v>16389</v>
      </c>
      <c r="C4468" s="557" t="s">
        <v>1389</v>
      </c>
      <c r="D4468" s="557">
        <v>109.22</v>
      </c>
    </row>
    <row r="4469" spans="1:4" ht="27" x14ac:dyDescent="0.25">
      <c r="A4469" s="557">
        <v>97106</v>
      </c>
      <c r="B4469" s="560" t="s">
        <v>16390</v>
      </c>
      <c r="C4469" s="557" t="s">
        <v>1389</v>
      </c>
      <c r="D4469" s="557">
        <v>118.82</v>
      </c>
    </row>
    <row r="4470" spans="1:4" ht="27" x14ac:dyDescent="0.25">
      <c r="A4470" s="557">
        <v>97107</v>
      </c>
      <c r="B4470" s="560" t="s">
        <v>16391</v>
      </c>
      <c r="C4470" s="557" t="s">
        <v>1389</v>
      </c>
      <c r="D4470" s="557">
        <v>128.41999999999999</v>
      </c>
    </row>
    <row r="4471" spans="1:4" ht="27" x14ac:dyDescent="0.25">
      <c r="A4471" s="557">
        <v>97108</v>
      </c>
      <c r="B4471" s="560" t="s">
        <v>16392</v>
      </c>
      <c r="C4471" s="557" t="s">
        <v>1389</v>
      </c>
      <c r="D4471" s="557">
        <v>152.62</v>
      </c>
    </row>
    <row r="4472" spans="1:4" ht="27" x14ac:dyDescent="0.25">
      <c r="A4472" s="557">
        <v>97109</v>
      </c>
      <c r="B4472" s="560" t="s">
        <v>16393</v>
      </c>
      <c r="C4472" s="557" t="s">
        <v>1389</v>
      </c>
      <c r="D4472" s="557">
        <v>162.16</v>
      </c>
    </row>
    <row r="4473" spans="1:4" ht="27" x14ac:dyDescent="0.25">
      <c r="A4473" s="557">
        <v>97110</v>
      </c>
      <c r="B4473" s="560" t="s">
        <v>16394</v>
      </c>
      <c r="C4473" s="557" t="s">
        <v>1389</v>
      </c>
      <c r="D4473" s="557">
        <v>169.46</v>
      </c>
    </row>
    <row r="4474" spans="1:4" ht="27" x14ac:dyDescent="0.25">
      <c r="A4474" s="557">
        <v>97111</v>
      </c>
      <c r="B4474" s="560" t="s">
        <v>16395</v>
      </c>
      <c r="C4474" s="557" t="s">
        <v>1389</v>
      </c>
      <c r="D4474" s="557">
        <v>193.24</v>
      </c>
    </row>
    <row r="4475" spans="1:4" ht="27" x14ac:dyDescent="0.25">
      <c r="A4475" s="557">
        <v>97112</v>
      </c>
      <c r="B4475" s="560" t="s">
        <v>16396</v>
      </c>
      <c r="C4475" s="557" t="s">
        <v>1389</v>
      </c>
      <c r="D4475" s="557">
        <v>205.54</v>
      </c>
    </row>
    <row r="4476" spans="1:4" ht="27" x14ac:dyDescent="0.25">
      <c r="A4476" s="557">
        <v>97113</v>
      </c>
      <c r="B4476" s="560" t="s">
        <v>16397</v>
      </c>
      <c r="C4476" s="557" t="s">
        <v>1389</v>
      </c>
      <c r="D4476" s="557">
        <v>1.74</v>
      </c>
    </row>
    <row r="4477" spans="1:4" ht="13.5" x14ac:dyDescent="0.25">
      <c r="A4477" s="557">
        <v>97114</v>
      </c>
      <c r="B4477" s="560" t="s">
        <v>16398</v>
      </c>
      <c r="C4477" s="557" t="s">
        <v>61</v>
      </c>
      <c r="D4477" s="557">
        <v>0.42</v>
      </c>
    </row>
    <row r="4478" spans="1:4" ht="27" x14ac:dyDescent="0.25">
      <c r="A4478" s="557">
        <v>97115</v>
      </c>
      <c r="B4478" s="560" t="s">
        <v>16399</v>
      </c>
      <c r="C4478" s="557" t="s">
        <v>115</v>
      </c>
      <c r="D4478" s="557">
        <v>38.35</v>
      </c>
    </row>
    <row r="4479" spans="1:4" ht="27" x14ac:dyDescent="0.25">
      <c r="A4479" s="557">
        <v>97116</v>
      </c>
      <c r="B4479" s="560" t="s">
        <v>16400</v>
      </c>
      <c r="C4479" s="557" t="s">
        <v>115</v>
      </c>
      <c r="D4479" s="557">
        <v>21.2</v>
      </c>
    </row>
    <row r="4480" spans="1:4" ht="27" x14ac:dyDescent="0.25">
      <c r="A4480" s="557">
        <v>97117</v>
      </c>
      <c r="B4480" s="560" t="s">
        <v>16401</v>
      </c>
      <c r="C4480" s="557" t="s">
        <v>115</v>
      </c>
      <c r="D4480" s="557">
        <v>20.89</v>
      </c>
    </row>
    <row r="4481" spans="1:4" ht="27" x14ac:dyDescent="0.25">
      <c r="A4481" s="557">
        <v>97118</v>
      </c>
      <c r="B4481" s="560" t="s">
        <v>16402</v>
      </c>
      <c r="C4481" s="557" t="s">
        <v>115</v>
      </c>
      <c r="D4481" s="557">
        <v>18.55</v>
      </c>
    </row>
    <row r="4482" spans="1:4" ht="27" x14ac:dyDescent="0.25">
      <c r="A4482" s="557">
        <v>97119</v>
      </c>
      <c r="B4482" s="560" t="s">
        <v>16403</v>
      </c>
      <c r="C4482" s="557" t="s">
        <v>115</v>
      </c>
      <c r="D4482" s="557">
        <v>17.899999999999999</v>
      </c>
    </row>
    <row r="4483" spans="1:4" ht="27" x14ac:dyDescent="0.25">
      <c r="A4483" s="557">
        <v>97120</v>
      </c>
      <c r="B4483" s="560" t="s">
        <v>16404</v>
      </c>
      <c r="C4483" s="557" t="s">
        <v>115</v>
      </c>
      <c r="D4483" s="557">
        <v>13.09</v>
      </c>
    </row>
    <row r="4484" spans="1:4" ht="40.5" x14ac:dyDescent="0.25">
      <c r="A4484" s="557">
        <v>97121</v>
      </c>
      <c r="B4484" s="560" t="s">
        <v>16405</v>
      </c>
      <c r="C4484" s="557" t="s">
        <v>61</v>
      </c>
      <c r="D4484" s="557">
        <v>1.71</v>
      </c>
    </row>
    <row r="4485" spans="1:4" ht="40.5" x14ac:dyDescent="0.25">
      <c r="A4485" s="557">
        <v>97122</v>
      </c>
      <c r="B4485" s="560" t="s">
        <v>16406</v>
      </c>
      <c r="C4485" s="557" t="s">
        <v>61</v>
      </c>
      <c r="D4485" s="557">
        <v>2.39</v>
      </c>
    </row>
    <row r="4486" spans="1:4" ht="40.5" x14ac:dyDescent="0.25">
      <c r="A4486" s="557">
        <v>97123</v>
      </c>
      <c r="B4486" s="560" t="s">
        <v>16407</v>
      </c>
      <c r="C4486" s="557" t="s">
        <v>61</v>
      </c>
      <c r="D4486" s="557">
        <v>3.03</v>
      </c>
    </row>
    <row r="4487" spans="1:4" ht="40.5" x14ac:dyDescent="0.25">
      <c r="A4487" s="557">
        <v>97124</v>
      </c>
      <c r="B4487" s="560" t="s">
        <v>16408</v>
      </c>
      <c r="C4487" s="557" t="s">
        <v>61</v>
      </c>
      <c r="D4487" s="557">
        <v>0.75</v>
      </c>
    </row>
    <row r="4488" spans="1:4" ht="40.5" x14ac:dyDescent="0.25">
      <c r="A4488" s="557">
        <v>97125</v>
      </c>
      <c r="B4488" s="560" t="s">
        <v>16409</v>
      </c>
      <c r="C4488" s="557" t="s">
        <v>61</v>
      </c>
      <c r="D4488" s="557">
        <v>1.07</v>
      </c>
    </row>
    <row r="4489" spans="1:4" ht="40.5" x14ac:dyDescent="0.25">
      <c r="A4489" s="557">
        <v>97126</v>
      </c>
      <c r="B4489" s="560" t="s">
        <v>16410</v>
      </c>
      <c r="C4489" s="557" t="s">
        <v>61</v>
      </c>
      <c r="D4489" s="557">
        <v>1.37</v>
      </c>
    </row>
    <row r="4490" spans="1:4" ht="40.5" x14ac:dyDescent="0.25">
      <c r="A4490" s="557">
        <v>97127</v>
      </c>
      <c r="B4490" s="560" t="s">
        <v>16411</v>
      </c>
      <c r="C4490" s="557" t="s">
        <v>61</v>
      </c>
      <c r="D4490" s="557">
        <v>4.3499999999999996</v>
      </c>
    </row>
    <row r="4491" spans="1:4" ht="40.5" x14ac:dyDescent="0.25">
      <c r="A4491" s="557">
        <v>97128</v>
      </c>
      <c r="B4491" s="560" t="s">
        <v>16412</v>
      </c>
      <c r="C4491" s="557" t="s">
        <v>61</v>
      </c>
      <c r="D4491" s="557">
        <v>8.58</v>
      </c>
    </row>
    <row r="4492" spans="1:4" ht="40.5" x14ac:dyDescent="0.25">
      <c r="A4492" s="557">
        <v>97129</v>
      </c>
      <c r="B4492" s="560" t="s">
        <v>16413</v>
      </c>
      <c r="C4492" s="557" t="s">
        <v>61</v>
      </c>
      <c r="D4492" s="557">
        <v>10.56</v>
      </c>
    </row>
    <row r="4493" spans="1:4" ht="40.5" x14ac:dyDescent="0.25">
      <c r="A4493" s="557">
        <v>97130</v>
      </c>
      <c r="B4493" s="560" t="s">
        <v>16414</v>
      </c>
      <c r="C4493" s="557" t="s">
        <v>61</v>
      </c>
      <c r="D4493" s="557">
        <v>12.53</v>
      </c>
    </row>
    <row r="4494" spans="1:4" ht="40.5" x14ac:dyDescent="0.25">
      <c r="A4494" s="557">
        <v>97131</v>
      </c>
      <c r="B4494" s="560" t="s">
        <v>16415</v>
      </c>
      <c r="C4494" s="557" t="s">
        <v>61</v>
      </c>
      <c r="D4494" s="557">
        <v>14.49</v>
      </c>
    </row>
    <row r="4495" spans="1:4" ht="40.5" x14ac:dyDescent="0.25">
      <c r="A4495" s="557">
        <v>97132</v>
      </c>
      <c r="B4495" s="560" t="s">
        <v>16416</v>
      </c>
      <c r="C4495" s="557" t="s">
        <v>61</v>
      </c>
      <c r="D4495" s="557">
        <v>16.46</v>
      </c>
    </row>
    <row r="4496" spans="1:4" ht="40.5" x14ac:dyDescent="0.25">
      <c r="A4496" s="557">
        <v>97133</v>
      </c>
      <c r="B4496" s="560" t="s">
        <v>16417</v>
      </c>
      <c r="C4496" s="557" t="s">
        <v>61</v>
      </c>
      <c r="D4496" s="557">
        <v>20.41</v>
      </c>
    </row>
    <row r="4497" spans="1:4" ht="40.5" x14ac:dyDescent="0.25">
      <c r="A4497" s="557">
        <v>97134</v>
      </c>
      <c r="B4497" s="560" t="s">
        <v>16418</v>
      </c>
      <c r="C4497" s="557" t="s">
        <v>61</v>
      </c>
      <c r="D4497" s="557">
        <v>1.99</v>
      </c>
    </row>
    <row r="4498" spans="1:4" ht="40.5" x14ac:dyDescent="0.25">
      <c r="A4498" s="557">
        <v>97135</v>
      </c>
      <c r="B4498" s="560" t="s">
        <v>16419</v>
      </c>
      <c r="C4498" s="557" t="s">
        <v>61</v>
      </c>
      <c r="D4498" s="557">
        <v>4.3099999999999996</v>
      </c>
    </row>
    <row r="4499" spans="1:4" ht="40.5" x14ac:dyDescent="0.25">
      <c r="A4499" s="557">
        <v>97136</v>
      </c>
      <c r="B4499" s="560" t="s">
        <v>16420</v>
      </c>
      <c r="C4499" s="557" t="s">
        <v>61</v>
      </c>
      <c r="D4499" s="557">
        <v>5.31</v>
      </c>
    </row>
    <row r="4500" spans="1:4" ht="40.5" x14ac:dyDescent="0.25">
      <c r="A4500" s="557">
        <v>97137</v>
      </c>
      <c r="B4500" s="560" t="s">
        <v>16421</v>
      </c>
      <c r="C4500" s="557" t="s">
        <v>61</v>
      </c>
      <c r="D4500" s="557">
        <v>6.3</v>
      </c>
    </row>
    <row r="4501" spans="1:4" ht="40.5" x14ac:dyDescent="0.25">
      <c r="A4501" s="557">
        <v>97138</v>
      </c>
      <c r="B4501" s="560" t="s">
        <v>16422</v>
      </c>
      <c r="C4501" s="557" t="s">
        <v>61</v>
      </c>
      <c r="D4501" s="557">
        <v>7.29</v>
      </c>
    </row>
    <row r="4502" spans="1:4" ht="40.5" x14ac:dyDescent="0.25">
      <c r="A4502" s="557">
        <v>97139</v>
      </c>
      <c r="B4502" s="560" t="s">
        <v>16423</v>
      </c>
      <c r="C4502" s="557" t="s">
        <v>61</v>
      </c>
      <c r="D4502" s="557">
        <v>8.2899999999999991</v>
      </c>
    </row>
    <row r="4503" spans="1:4" ht="40.5" x14ac:dyDescent="0.25">
      <c r="A4503" s="557">
        <v>97140</v>
      </c>
      <c r="B4503" s="560" t="s">
        <v>16424</v>
      </c>
      <c r="C4503" s="557" t="s">
        <v>61</v>
      </c>
      <c r="D4503" s="557">
        <v>10.28</v>
      </c>
    </row>
    <row r="4504" spans="1:4" ht="40.5" x14ac:dyDescent="0.25">
      <c r="A4504" s="557">
        <v>97141</v>
      </c>
      <c r="B4504" s="560" t="s">
        <v>16425</v>
      </c>
      <c r="C4504" s="557" t="s">
        <v>61</v>
      </c>
      <c r="D4504" s="557">
        <v>6.96</v>
      </c>
    </row>
    <row r="4505" spans="1:4" ht="40.5" x14ac:dyDescent="0.25">
      <c r="A4505" s="557">
        <v>97142</v>
      </c>
      <c r="B4505" s="560" t="s">
        <v>16426</v>
      </c>
      <c r="C4505" s="557" t="s">
        <v>61</v>
      </c>
      <c r="D4505" s="557">
        <v>7.76</v>
      </c>
    </row>
    <row r="4506" spans="1:4" ht="40.5" x14ac:dyDescent="0.25">
      <c r="A4506" s="557">
        <v>97143</v>
      </c>
      <c r="B4506" s="560" t="s">
        <v>16427</v>
      </c>
      <c r="C4506" s="557" t="s">
        <v>61</v>
      </c>
      <c r="D4506" s="557">
        <v>9.73</v>
      </c>
    </row>
    <row r="4507" spans="1:4" ht="40.5" x14ac:dyDescent="0.25">
      <c r="A4507" s="557">
        <v>97144</v>
      </c>
      <c r="B4507" s="560" t="s">
        <v>16428</v>
      </c>
      <c r="C4507" s="557" t="s">
        <v>61</v>
      </c>
      <c r="D4507" s="557">
        <v>11.71</v>
      </c>
    </row>
    <row r="4508" spans="1:4" ht="40.5" x14ac:dyDescent="0.25">
      <c r="A4508" s="557">
        <v>97145</v>
      </c>
      <c r="B4508" s="560" t="s">
        <v>16429</v>
      </c>
      <c r="C4508" s="557" t="s">
        <v>61</v>
      </c>
      <c r="D4508" s="557">
        <v>13.73</v>
      </c>
    </row>
    <row r="4509" spans="1:4" ht="40.5" x14ac:dyDescent="0.25">
      <c r="A4509" s="557">
        <v>97146</v>
      </c>
      <c r="B4509" s="560" t="s">
        <v>16430</v>
      </c>
      <c r="C4509" s="557" t="s">
        <v>61</v>
      </c>
      <c r="D4509" s="557">
        <v>15.72</v>
      </c>
    </row>
    <row r="4510" spans="1:4" ht="40.5" x14ac:dyDescent="0.25">
      <c r="A4510" s="557">
        <v>97147</v>
      </c>
      <c r="B4510" s="560" t="s">
        <v>16431</v>
      </c>
      <c r="C4510" s="557" t="s">
        <v>61</v>
      </c>
      <c r="D4510" s="557">
        <v>17.72</v>
      </c>
    </row>
    <row r="4511" spans="1:4" ht="40.5" x14ac:dyDescent="0.25">
      <c r="A4511" s="557">
        <v>97148</v>
      </c>
      <c r="B4511" s="560" t="s">
        <v>16432</v>
      </c>
      <c r="C4511" s="557" t="s">
        <v>61</v>
      </c>
      <c r="D4511" s="557">
        <v>19.73</v>
      </c>
    </row>
    <row r="4512" spans="1:4" ht="40.5" x14ac:dyDescent="0.25">
      <c r="A4512" s="557">
        <v>97149</v>
      </c>
      <c r="B4512" s="560" t="s">
        <v>16433</v>
      </c>
      <c r="C4512" s="557" t="s">
        <v>61</v>
      </c>
      <c r="D4512" s="557">
        <v>21.76</v>
      </c>
    </row>
    <row r="4513" spans="1:4" ht="40.5" x14ac:dyDescent="0.25">
      <c r="A4513" s="557">
        <v>97150</v>
      </c>
      <c r="B4513" s="560" t="s">
        <v>16434</v>
      </c>
      <c r="C4513" s="557" t="s">
        <v>61</v>
      </c>
      <c r="D4513" s="557">
        <v>26.3</v>
      </c>
    </row>
    <row r="4514" spans="1:4" ht="40.5" x14ac:dyDescent="0.25">
      <c r="A4514" s="557">
        <v>97151</v>
      </c>
      <c r="B4514" s="560" t="s">
        <v>16435</v>
      </c>
      <c r="C4514" s="557" t="s">
        <v>61</v>
      </c>
      <c r="D4514" s="557">
        <v>30.71</v>
      </c>
    </row>
    <row r="4515" spans="1:4" ht="40.5" x14ac:dyDescent="0.25">
      <c r="A4515" s="557">
        <v>97152</v>
      </c>
      <c r="B4515" s="560" t="s">
        <v>16436</v>
      </c>
      <c r="C4515" s="557" t="s">
        <v>61</v>
      </c>
      <c r="D4515" s="557">
        <v>34.9</v>
      </c>
    </row>
    <row r="4516" spans="1:4" ht="40.5" x14ac:dyDescent="0.25">
      <c r="A4516" s="557">
        <v>97153</v>
      </c>
      <c r="B4516" s="560" t="s">
        <v>16437</v>
      </c>
      <c r="C4516" s="557" t="s">
        <v>61</v>
      </c>
      <c r="D4516" s="557">
        <v>39.229999999999997</v>
      </c>
    </row>
    <row r="4517" spans="1:4" ht="40.5" x14ac:dyDescent="0.25">
      <c r="A4517" s="557">
        <v>97154</v>
      </c>
      <c r="B4517" s="560" t="s">
        <v>16438</v>
      </c>
      <c r="C4517" s="557" t="s">
        <v>61</v>
      </c>
      <c r="D4517" s="557">
        <v>43.57</v>
      </c>
    </row>
    <row r="4518" spans="1:4" ht="40.5" x14ac:dyDescent="0.25">
      <c r="A4518" s="557">
        <v>97155</v>
      </c>
      <c r="B4518" s="560" t="s">
        <v>16439</v>
      </c>
      <c r="C4518" s="557" t="s">
        <v>61</v>
      </c>
      <c r="D4518" s="557">
        <v>47.93</v>
      </c>
    </row>
    <row r="4519" spans="1:4" ht="40.5" x14ac:dyDescent="0.25">
      <c r="A4519" s="557">
        <v>97156</v>
      </c>
      <c r="B4519" s="560" t="s">
        <v>16440</v>
      </c>
      <c r="C4519" s="557" t="s">
        <v>61</v>
      </c>
      <c r="D4519" s="557">
        <v>57</v>
      </c>
    </row>
    <row r="4520" spans="1:4" ht="40.5" x14ac:dyDescent="0.25">
      <c r="A4520" s="557">
        <v>97157</v>
      </c>
      <c r="B4520" s="560" t="s">
        <v>16441</v>
      </c>
      <c r="C4520" s="557" t="s">
        <v>61</v>
      </c>
      <c r="D4520" s="557">
        <v>4.2</v>
      </c>
    </row>
    <row r="4521" spans="1:4" ht="40.5" x14ac:dyDescent="0.25">
      <c r="A4521" s="557">
        <v>97158</v>
      </c>
      <c r="B4521" s="560" t="s">
        <v>16442</v>
      </c>
      <c r="C4521" s="557" t="s">
        <v>61</v>
      </c>
      <c r="D4521" s="557">
        <v>4.68</v>
      </c>
    </row>
    <row r="4522" spans="1:4" ht="40.5" x14ac:dyDescent="0.25">
      <c r="A4522" s="557">
        <v>97159</v>
      </c>
      <c r="B4522" s="560" t="s">
        <v>16443</v>
      </c>
      <c r="C4522" s="557" t="s">
        <v>61</v>
      </c>
      <c r="D4522" s="557">
        <v>5.87</v>
      </c>
    </row>
    <row r="4523" spans="1:4" ht="40.5" x14ac:dyDescent="0.25">
      <c r="A4523" s="557">
        <v>97160</v>
      </c>
      <c r="B4523" s="560" t="s">
        <v>16444</v>
      </c>
      <c r="C4523" s="557" t="s">
        <v>61</v>
      </c>
      <c r="D4523" s="557">
        <v>7.09</v>
      </c>
    </row>
    <row r="4524" spans="1:4" ht="40.5" x14ac:dyDescent="0.25">
      <c r="A4524" s="557">
        <v>97161</v>
      </c>
      <c r="B4524" s="560" t="s">
        <v>16445</v>
      </c>
      <c r="C4524" s="557" t="s">
        <v>61</v>
      </c>
      <c r="D4524" s="557">
        <v>8.33</v>
      </c>
    </row>
    <row r="4525" spans="1:4" ht="40.5" x14ac:dyDescent="0.25">
      <c r="A4525" s="557">
        <v>97162</v>
      </c>
      <c r="B4525" s="560" t="s">
        <v>16446</v>
      </c>
      <c r="C4525" s="557" t="s">
        <v>61</v>
      </c>
      <c r="D4525" s="557">
        <v>9.5299999999999994</v>
      </c>
    </row>
    <row r="4526" spans="1:4" ht="40.5" x14ac:dyDescent="0.25">
      <c r="A4526" s="557">
        <v>97163</v>
      </c>
      <c r="B4526" s="560" t="s">
        <v>16447</v>
      </c>
      <c r="C4526" s="557" t="s">
        <v>61</v>
      </c>
      <c r="D4526" s="557">
        <v>10.77</v>
      </c>
    </row>
    <row r="4527" spans="1:4" ht="40.5" x14ac:dyDescent="0.25">
      <c r="A4527" s="557">
        <v>97164</v>
      </c>
      <c r="B4527" s="560" t="s">
        <v>16448</v>
      </c>
      <c r="C4527" s="557" t="s">
        <v>61</v>
      </c>
      <c r="D4527" s="557">
        <v>12</v>
      </c>
    </row>
    <row r="4528" spans="1:4" ht="40.5" x14ac:dyDescent="0.25">
      <c r="A4528" s="557">
        <v>97165</v>
      </c>
      <c r="B4528" s="560" t="s">
        <v>16449</v>
      </c>
      <c r="C4528" s="557" t="s">
        <v>61</v>
      </c>
      <c r="D4528" s="557">
        <v>13.24</v>
      </c>
    </row>
    <row r="4529" spans="1:4" ht="40.5" x14ac:dyDescent="0.25">
      <c r="A4529" s="557">
        <v>97166</v>
      </c>
      <c r="B4529" s="560" t="s">
        <v>16450</v>
      </c>
      <c r="C4529" s="557" t="s">
        <v>61</v>
      </c>
      <c r="D4529" s="557">
        <v>16.03</v>
      </c>
    </row>
    <row r="4530" spans="1:4" ht="40.5" x14ac:dyDescent="0.25">
      <c r="A4530" s="557">
        <v>97167</v>
      </c>
      <c r="B4530" s="560" t="s">
        <v>16451</v>
      </c>
      <c r="C4530" s="557" t="s">
        <v>61</v>
      </c>
      <c r="D4530" s="557">
        <v>18.739999999999998</v>
      </c>
    </row>
    <row r="4531" spans="1:4" ht="40.5" x14ac:dyDescent="0.25">
      <c r="A4531" s="557">
        <v>97168</v>
      </c>
      <c r="B4531" s="560" t="s">
        <v>16452</v>
      </c>
      <c r="C4531" s="557" t="s">
        <v>61</v>
      </c>
      <c r="D4531" s="557">
        <v>21.24</v>
      </c>
    </row>
    <row r="4532" spans="1:4" ht="40.5" x14ac:dyDescent="0.25">
      <c r="A4532" s="557">
        <v>97169</v>
      </c>
      <c r="B4532" s="560" t="s">
        <v>16453</v>
      </c>
      <c r="C4532" s="557" t="s">
        <v>61</v>
      </c>
      <c r="D4532" s="557">
        <v>23.88</v>
      </c>
    </row>
    <row r="4533" spans="1:4" ht="40.5" x14ac:dyDescent="0.25">
      <c r="A4533" s="557">
        <v>97170</v>
      </c>
      <c r="B4533" s="560" t="s">
        <v>16454</v>
      </c>
      <c r="C4533" s="557" t="s">
        <v>61</v>
      </c>
      <c r="D4533" s="557">
        <v>26.52</v>
      </c>
    </row>
    <row r="4534" spans="1:4" ht="40.5" x14ac:dyDescent="0.25">
      <c r="A4534" s="557">
        <v>97171</v>
      </c>
      <c r="B4534" s="560" t="s">
        <v>16455</v>
      </c>
      <c r="C4534" s="557" t="s">
        <v>61</v>
      </c>
      <c r="D4534" s="557">
        <v>29.19</v>
      </c>
    </row>
    <row r="4535" spans="1:4" ht="40.5" x14ac:dyDescent="0.25">
      <c r="A4535" s="557">
        <v>97172</v>
      </c>
      <c r="B4535" s="560" t="s">
        <v>16456</v>
      </c>
      <c r="C4535" s="557" t="s">
        <v>61</v>
      </c>
      <c r="D4535" s="557">
        <v>34.880000000000003</v>
      </c>
    </row>
    <row r="4536" spans="1:4" ht="40.5" x14ac:dyDescent="0.25">
      <c r="A4536" s="557">
        <v>97173</v>
      </c>
      <c r="B4536" s="560" t="s">
        <v>16457</v>
      </c>
      <c r="C4536" s="557" t="s">
        <v>61</v>
      </c>
      <c r="D4536" s="557">
        <v>32.25</v>
      </c>
    </row>
    <row r="4537" spans="1:4" ht="40.5" x14ac:dyDescent="0.25">
      <c r="A4537" s="557">
        <v>97174</v>
      </c>
      <c r="B4537" s="560" t="s">
        <v>16458</v>
      </c>
      <c r="C4537" s="557" t="s">
        <v>61</v>
      </c>
      <c r="D4537" s="557">
        <v>37.33</v>
      </c>
    </row>
    <row r="4538" spans="1:4" ht="40.5" x14ac:dyDescent="0.25">
      <c r="A4538" s="557">
        <v>97175</v>
      </c>
      <c r="B4538" s="560" t="s">
        <v>16459</v>
      </c>
      <c r="C4538" s="557" t="s">
        <v>61</v>
      </c>
      <c r="D4538" s="557">
        <v>42.41</v>
      </c>
    </row>
    <row r="4539" spans="1:4" ht="40.5" x14ac:dyDescent="0.25">
      <c r="A4539" s="557">
        <v>97176</v>
      </c>
      <c r="B4539" s="560" t="s">
        <v>16460</v>
      </c>
      <c r="C4539" s="557" t="s">
        <v>61</v>
      </c>
      <c r="D4539" s="557">
        <v>47.5</v>
      </c>
    </row>
    <row r="4540" spans="1:4" ht="40.5" x14ac:dyDescent="0.25">
      <c r="A4540" s="557">
        <v>97177</v>
      </c>
      <c r="B4540" s="560" t="s">
        <v>16461</v>
      </c>
      <c r="C4540" s="557" t="s">
        <v>61</v>
      </c>
      <c r="D4540" s="557">
        <v>57.66</v>
      </c>
    </row>
    <row r="4541" spans="1:4" ht="40.5" x14ac:dyDescent="0.25">
      <c r="A4541" s="557">
        <v>97178</v>
      </c>
      <c r="B4541" s="560" t="s">
        <v>16462</v>
      </c>
      <c r="C4541" s="557" t="s">
        <v>61</v>
      </c>
      <c r="D4541" s="557">
        <v>67.83</v>
      </c>
    </row>
    <row r="4542" spans="1:4" ht="40.5" x14ac:dyDescent="0.25">
      <c r="A4542" s="557">
        <v>97179</v>
      </c>
      <c r="B4542" s="560" t="s">
        <v>16463</v>
      </c>
      <c r="C4542" s="557" t="s">
        <v>61</v>
      </c>
      <c r="D4542" s="557">
        <v>77.989999999999995</v>
      </c>
    </row>
    <row r="4543" spans="1:4" ht="40.5" x14ac:dyDescent="0.25">
      <c r="A4543" s="557">
        <v>97180</v>
      </c>
      <c r="B4543" s="560" t="s">
        <v>16464</v>
      </c>
      <c r="C4543" s="557" t="s">
        <v>61</v>
      </c>
      <c r="D4543" s="557">
        <v>88.17</v>
      </c>
    </row>
    <row r="4544" spans="1:4" ht="40.5" x14ac:dyDescent="0.25">
      <c r="A4544" s="557">
        <v>97181</v>
      </c>
      <c r="B4544" s="560" t="s">
        <v>16465</v>
      </c>
      <c r="C4544" s="557" t="s">
        <v>61</v>
      </c>
      <c r="D4544" s="557">
        <v>101.33</v>
      </c>
    </row>
    <row r="4545" spans="1:4" ht="40.5" x14ac:dyDescent="0.25">
      <c r="A4545" s="557">
        <v>97182</v>
      </c>
      <c r="B4545" s="560" t="s">
        <v>16466</v>
      </c>
      <c r="C4545" s="557" t="s">
        <v>61</v>
      </c>
      <c r="D4545" s="557">
        <v>111.83</v>
      </c>
    </row>
    <row r="4546" spans="1:4" ht="40.5" x14ac:dyDescent="0.25">
      <c r="A4546" s="557">
        <v>97183</v>
      </c>
      <c r="B4546" s="560" t="s">
        <v>16467</v>
      </c>
      <c r="C4546" s="557" t="s">
        <v>61</v>
      </c>
      <c r="D4546" s="557">
        <v>26.82</v>
      </c>
    </row>
    <row r="4547" spans="1:4" ht="40.5" x14ac:dyDescent="0.25">
      <c r="A4547" s="557">
        <v>97184</v>
      </c>
      <c r="B4547" s="560" t="s">
        <v>16468</v>
      </c>
      <c r="C4547" s="557" t="s">
        <v>61</v>
      </c>
      <c r="D4547" s="557">
        <v>31.11</v>
      </c>
    </row>
    <row r="4548" spans="1:4" ht="40.5" x14ac:dyDescent="0.25">
      <c r="A4548" s="557">
        <v>97185</v>
      </c>
      <c r="B4548" s="560" t="s">
        <v>16469</v>
      </c>
      <c r="C4548" s="557" t="s">
        <v>61</v>
      </c>
      <c r="D4548" s="557">
        <v>35.39</v>
      </c>
    </row>
    <row r="4549" spans="1:4" ht="40.5" x14ac:dyDescent="0.25">
      <c r="A4549" s="557">
        <v>97186</v>
      </c>
      <c r="B4549" s="560" t="s">
        <v>16470</v>
      </c>
      <c r="C4549" s="557" t="s">
        <v>61</v>
      </c>
      <c r="D4549" s="557">
        <v>39.69</v>
      </c>
    </row>
    <row r="4550" spans="1:4" ht="40.5" x14ac:dyDescent="0.25">
      <c r="A4550" s="557">
        <v>97187</v>
      </c>
      <c r="B4550" s="560" t="s">
        <v>16471</v>
      </c>
      <c r="C4550" s="557" t="s">
        <v>61</v>
      </c>
      <c r="D4550" s="557">
        <v>48.28</v>
      </c>
    </row>
    <row r="4551" spans="1:4" ht="40.5" x14ac:dyDescent="0.25">
      <c r="A4551" s="557">
        <v>97188</v>
      </c>
      <c r="B4551" s="560" t="s">
        <v>16472</v>
      </c>
      <c r="C4551" s="557" t="s">
        <v>61</v>
      </c>
      <c r="D4551" s="557">
        <v>56.86</v>
      </c>
    </row>
    <row r="4552" spans="1:4" ht="40.5" x14ac:dyDescent="0.25">
      <c r="A4552" s="557">
        <v>97189</v>
      </c>
      <c r="B4552" s="560" t="s">
        <v>16473</v>
      </c>
      <c r="C4552" s="557" t="s">
        <v>61</v>
      </c>
      <c r="D4552" s="557">
        <v>65.45</v>
      </c>
    </row>
    <row r="4553" spans="1:4" ht="40.5" x14ac:dyDescent="0.25">
      <c r="A4553" s="557">
        <v>97190</v>
      </c>
      <c r="B4553" s="560" t="s">
        <v>16474</v>
      </c>
      <c r="C4553" s="557" t="s">
        <v>61</v>
      </c>
      <c r="D4553" s="557">
        <v>74.040000000000006</v>
      </c>
    </row>
    <row r="4554" spans="1:4" ht="40.5" x14ac:dyDescent="0.25">
      <c r="A4554" s="557">
        <v>97191</v>
      </c>
      <c r="B4554" s="560" t="s">
        <v>16475</v>
      </c>
      <c r="C4554" s="557" t="s">
        <v>61</v>
      </c>
      <c r="D4554" s="557">
        <v>84.87</v>
      </c>
    </row>
    <row r="4555" spans="1:4" ht="40.5" x14ac:dyDescent="0.25">
      <c r="A4555" s="557">
        <v>97192</v>
      </c>
      <c r="B4555" s="560" t="s">
        <v>16476</v>
      </c>
      <c r="C4555" s="557" t="s">
        <v>61</v>
      </c>
      <c r="D4555" s="557">
        <v>93.71</v>
      </c>
    </row>
    <row r="4556" spans="1:4" ht="40.5" x14ac:dyDescent="0.25">
      <c r="A4556" s="557">
        <v>97327</v>
      </c>
      <c r="B4556" s="560" t="s">
        <v>16477</v>
      </c>
      <c r="C4556" s="557" t="s">
        <v>61</v>
      </c>
      <c r="D4556" s="557">
        <v>25.43</v>
      </c>
    </row>
    <row r="4557" spans="1:4" ht="40.5" x14ac:dyDescent="0.25">
      <c r="A4557" s="557">
        <v>97328</v>
      </c>
      <c r="B4557" s="560" t="s">
        <v>16478</v>
      </c>
      <c r="C4557" s="557" t="s">
        <v>61</v>
      </c>
      <c r="D4557" s="557">
        <v>44</v>
      </c>
    </row>
    <row r="4558" spans="1:4" ht="40.5" x14ac:dyDescent="0.25">
      <c r="A4558" s="557">
        <v>97329</v>
      </c>
      <c r="B4558" s="560" t="s">
        <v>16479</v>
      </c>
      <c r="C4558" s="557" t="s">
        <v>61</v>
      </c>
      <c r="D4558" s="557">
        <v>55.26</v>
      </c>
    </row>
    <row r="4559" spans="1:4" ht="40.5" x14ac:dyDescent="0.25">
      <c r="A4559" s="557">
        <v>97330</v>
      </c>
      <c r="B4559" s="560" t="s">
        <v>16480</v>
      </c>
      <c r="C4559" s="557" t="s">
        <v>61</v>
      </c>
      <c r="D4559" s="557">
        <v>67.510000000000005</v>
      </c>
    </row>
    <row r="4560" spans="1:4" ht="40.5" x14ac:dyDescent="0.25">
      <c r="A4560" s="557">
        <v>97331</v>
      </c>
      <c r="B4560" s="560" t="s">
        <v>16481</v>
      </c>
      <c r="C4560" s="557" t="s">
        <v>61</v>
      </c>
      <c r="D4560" s="557">
        <v>25.7</v>
      </c>
    </row>
    <row r="4561" spans="1:4" ht="40.5" x14ac:dyDescent="0.25">
      <c r="A4561" s="557">
        <v>97332</v>
      </c>
      <c r="B4561" s="560" t="s">
        <v>16482</v>
      </c>
      <c r="C4561" s="557" t="s">
        <v>61</v>
      </c>
      <c r="D4561" s="557">
        <v>44.3</v>
      </c>
    </row>
    <row r="4562" spans="1:4" ht="40.5" x14ac:dyDescent="0.25">
      <c r="A4562" s="557">
        <v>97333</v>
      </c>
      <c r="B4562" s="560" t="s">
        <v>16483</v>
      </c>
      <c r="C4562" s="557" t="s">
        <v>61</v>
      </c>
      <c r="D4562" s="557">
        <v>55.64</v>
      </c>
    </row>
    <row r="4563" spans="1:4" ht="40.5" x14ac:dyDescent="0.25">
      <c r="A4563" s="557">
        <v>97334</v>
      </c>
      <c r="B4563" s="560" t="s">
        <v>16484</v>
      </c>
      <c r="C4563" s="557" t="s">
        <v>61</v>
      </c>
      <c r="D4563" s="557">
        <v>67.930000000000007</v>
      </c>
    </row>
    <row r="4564" spans="1:4" ht="27" x14ac:dyDescent="0.25">
      <c r="A4564" s="557">
        <v>97335</v>
      </c>
      <c r="B4564" s="560" t="s">
        <v>16485</v>
      </c>
      <c r="C4564" s="557" t="s">
        <v>61</v>
      </c>
      <c r="D4564" s="557">
        <v>71.599999999999994</v>
      </c>
    </row>
    <row r="4565" spans="1:4" ht="27" x14ac:dyDescent="0.25">
      <c r="A4565" s="557">
        <v>97336</v>
      </c>
      <c r="B4565" s="560" t="s">
        <v>16486</v>
      </c>
      <c r="C4565" s="557" t="s">
        <v>61</v>
      </c>
      <c r="D4565" s="557">
        <v>90.94</v>
      </c>
    </row>
    <row r="4566" spans="1:4" ht="27" x14ac:dyDescent="0.25">
      <c r="A4566" s="557">
        <v>97337</v>
      </c>
      <c r="B4566" s="560" t="s">
        <v>16487</v>
      </c>
      <c r="C4566" s="557" t="s">
        <v>61</v>
      </c>
      <c r="D4566" s="557">
        <v>136.66</v>
      </c>
    </row>
    <row r="4567" spans="1:4" ht="27" x14ac:dyDescent="0.25">
      <c r="A4567" s="557">
        <v>97338</v>
      </c>
      <c r="B4567" s="560" t="s">
        <v>16488</v>
      </c>
      <c r="C4567" s="557" t="s">
        <v>61</v>
      </c>
      <c r="D4567" s="557">
        <v>164.3</v>
      </c>
    </row>
    <row r="4568" spans="1:4" ht="27" x14ac:dyDescent="0.25">
      <c r="A4568" s="557">
        <v>97339</v>
      </c>
      <c r="B4568" s="560" t="s">
        <v>16489</v>
      </c>
      <c r="C4568" s="557" t="s">
        <v>61</v>
      </c>
      <c r="D4568" s="557">
        <v>176.63</v>
      </c>
    </row>
    <row r="4569" spans="1:4" ht="27" x14ac:dyDescent="0.25">
      <c r="A4569" s="557">
        <v>97340</v>
      </c>
      <c r="B4569" s="560" t="s">
        <v>16490</v>
      </c>
      <c r="C4569" s="557" t="s">
        <v>61</v>
      </c>
      <c r="D4569" s="557">
        <v>177.27</v>
      </c>
    </row>
    <row r="4570" spans="1:4" ht="27" x14ac:dyDescent="0.25">
      <c r="A4570" s="557">
        <v>97341</v>
      </c>
      <c r="B4570" s="560" t="s">
        <v>16491</v>
      </c>
      <c r="C4570" s="557" t="s">
        <v>61</v>
      </c>
      <c r="D4570" s="557">
        <v>47.9</v>
      </c>
    </row>
    <row r="4571" spans="1:4" ht="27" x14ac:dyDescent="0.25">
      <c r="A4571" s="557">
        <v>97342</v>
      </c>
      <c r="B4571" s="560" t="s">
        <v>16492</v>
      </c>
      <c r="C4571" s="557" t="s">
        <v>61</v>
      </c>
      <c r="D4571" s="557">
        <v>75.290000000000006</v>
      </c>
    </row>
    <row r="4572" spans="1:4" ht="27" x14ac:dyDescent="0.25">
      <c r="A4572" s="557">
        <v>97343</v>
      </c>
      <c r="B4572" s="560" t="s">
        <v>16493</v>
      </c>
      <c r="C4572" s="557" t="s">
        <v>61</v>
      </c>
      <c r="D4572" s="557">
        <v>94.89</v>
      </c>
    </row>
    <row r="4573" spans="1:4" ht="27" x14ac:dyDescent="0.25">
      <c r="A4573" s="557">
        <v>97344</v>
      </c>
      <c r="B4573" s="560" t="s">
        <v>16494</v>
      </c>
      <c r="C4573" s="557" t="s">
        <v>61</v>
      </c>
      <c r="D4573" s="557">
        <v>55.97</v>
      </c>
    </row>
    <row r="4574" spans="1:4" ht="27" x14ac:dyDescent="0.25">
      <c r="A4574" s="557">
        <v>97345</v>
      </c>
      <c r="B4574" s="560" t="s">
        <v>16495</v>
      </c>
      <c r="C4574" s="557" t="s">
        <v>61</v>
      </c>
      <c r="D4574" s="557">
        <v>89.16</v>
      </c>
    </row>
    <row r="4575" spans="1:4" ht="27" x14ac:dyDescent="0.25">
      <c r="A4575" s="557">
        <v>97346</v>
      </c>
      <c r="B4575" s="560" t="s">
        <v>16496</v>
      </c>
      <c r="C4575" s="557" t="s">
        <v>61</v>
      </c>
      <c r="D4575" s="557">
        <v>113.81</v>
      </c>
    </row>
    <row r="4576" spans="1:4" ht="27" x14ac:dyDescent="0.25">
      <c r="A4576" s="557">
        <v>97347</v>
      </c>
      <c r="B4576" s="560" t="s">
        <v>16497</v>
      </c>
      <c r="C4576" s="557" t="s">
        <v>61</v>
      </c>
      <c r="D4576" s="557">
        <v>86.27</v>
      </c>
    </row>
    <row r="4577" spans="1:4" ht="27" x14ac:dyDescent="0.25">
      <c r="A4577" s="557">
        <v>97348</v>
      </c>
      <c r="B4577" s="560" t="s">
        <v>16498</v>
      </c>
      <c r="C4577" s="557" t="s">
        <v>61</v>
      </c>
      <c r="D4577" s="557">
        <v>119.18</v>
      </c>
    </row>
    <row r="4578" spans="1:4" ht="27" x14ac:dyDescent="0.25">
      <c r="A4578" s="557">
        <v>97349</v>
      </c>
      <c r="B4578" s="560" t="s">
        <v>16499</v>
      </c>
      <c r="C4578" s="557" t="s">
        <v>61</v>
      </c>
      <c r="D4578" s="557">
        <v>171.81</v>
      </c>
    </row>
    <row r="4579" spans="1:4" ht="27" x14ac:dyDescent="0.25">
      <c r="A4579" s="557">
        <v>97350</v>
      </c>
      <c r="B4579" s="560" t="s">
        <v>16500</v>
      </c>
      <c r="C4579" s="557" t="s">
        <v>61</v>
      </c>
      <c r="D4579" s="557">
        <v>208.64</v>
      </c>
    </row>
    <row r="4580" spans="1:4" ht="27" x14ac:dyDescent="0.25">
      <c r="A4580" s="557">
        <v>97351</v>
      </c>
      <c r="B4580" s="560" t="s">
        <v>16501</v>
      </c>
      <c r="C4580" s="557" t="s">
        <v>61</v>
      </c>
      <c r="D4580" s="557">
        <v>288.5</v>
      </c>
    </row>
    <row r="4581" spans="1:4" ht="27" x14ac:dyDescent="0.25">
      <c r="A4581" s="557">
        <v>97352</v>
      </c>
      <c r="B4581" s="560" t="s">
        <v>16502</v>
      </c>
      <c r="C4581" s="557" t="s">
        <v>61</v>
      </c>
      <c r="D4581" s="557">
        <v>373.9</v>
      </c>
    </row>
    <row r="4582" spans="1:4" ht="27" x14ac:dyDescent="0.25">
      <c r="A4582" s="557">
        <v>97353</v>
      </c>
      <c r="B4582" s="560" t="s">
        <v>16503</v>
      </c>
      <c r="C4582" s="557" t="s">
        <v>61</v>
      </c>
      <c r="D4582" s="557">
        <v>56.58</v>
      </c>
    </row>
    <row r="4583" spans="1:4" ht="27" x14ac:dyDescent="0.25">
      <c r="A4583" s="557">
        <v>97354</v>
      </c>
      <c r="B4583" s="560" t="s">
        <v>16504</v>
      </c>
      <c r="C4583" s="557" t="s">
        <v>61</v>
      </c>
      <c r="D4583" s="557">
        <v>89.96</v>
      </c>
    </row>
    <row r="4584" spans="1:4" ht="27" x14ac:dyDescent="0.25">
      <c r="A4584" s="557">
        <v>97355</v>
      </c>
      <c r="B4584" s="560" t="s">
        <v>16505</v>
      </c>
      <c r="C4584" s="557" t="s">
        <v>61</v>
      </c>
      <c r="D4584" s="557">
        <v>123.13</v>
      </c>
    </row>
    <row r="4585" spans="1:4" ht="27" x14ac:dyDescent="0.25">
      <c r="A4585" s="557">
        <v>97356</v>
      </c>
      <c r="B4585" s="560" t="s">
        <v>16506</v>
      </c>
      <c r="C4585" s="557" t="s">
        <v>61</v>
      </c>
      <c r="D4585" s="557">
        <v>64.650000000000006</v>
      </c>
    </row>
    <row r="4586" spans="1:4" ht="27" x14ac:dyDescent="0.25">
      <c r="A4586" s="557">
        <v>97357</v>
      </c>
      <c r="B4586" s="560" t="s">
        <v>16507</v>
      </c>
      <c r="C4586" s="557" t="s">
        <v>61</v>
      </c>
      <c r="D4586" s="557">
        <v>103.83</v>
      </c>
    </row>
    <row r="4587" spans="1:4" ht="27" x14ac:dyDescent="0.25">
      <c r="A4587" s="557">
        <v>97358</v>
      </c>
      <c r="B4587" s="560" t="s">
        <v>16508</v>
      </c>
      <c r="C4587" s="557" t="s">
        <v>61</v>
      </c>
      <c r="D4587" s="557">
        <v>142.05000000000001</v>
      </c>
    </row>
    <row r="4588" spans="1:4" ht="27" x14ac:dyDescent="0.25">
      <c r="A4588" s="557">
        <v>97359</v>
      </c>
      <c r="B4588" s="560" t="s">
        <v>16509</v>
      </c>
      <c r="C4588" s="557" t="s">
        <v>18</v>
      </c>
      <c r="D4588" s="562">
        <v>2129.88</v>
      </c>
    </row>
    <row r="4589" spans="1:4" ht="27" x14ac:dyDescent="0.25">
      <c r="A4589" s="557">
        <v>97360</v>
      </c>
      <c r="B4589" s="560" t="s">
        <v>16510</v>
      </c>
      <c r="C4589" s="557" t="s">
        <v>18</v>
      </c>
      <c r="D4589" s="562">
        <v>4088.8</v>
      </c>
    </row>
    <row r="4590" spans="1:4" ht="27" x14ac:dyDescent="0.25">
      <c r="A4590" s="557">
        <v>97361</v>
      </c>
      <c r="B4590" s="560" t="s">
        <v>16511</v>
      </c>
      <c r="C4590" s="557" t="s">
        <v>18</v>
      </c>
      <c r="D4590" s="562">
        <v>5451.74</v>
      </c>
    </row>
    <row r="4591" spans="1:4" ht="27" x14ac:dyDescent="0.25">
      <c r="A4591" s="557">
        <v>97362</v>
      </c>
      <c r="B4591" s="560" t="s">
        <v>16512</v>
      </c>
      <c r="C4591" s="557" t="s">
        <v>18</v>
      </c>
      <c r="D4591" s="562">
        <v>2313.19</v>
      </c>
    </row>
    <row r="4592" spans="1:4" ht="40.5" x14ac:dyDescent="0.25">
      <c r="A4592" s="557">
        <v>97425</v>
      </c>
      <c r="B4592" s="560" t="s">
        <v>16513</v>
      </c>
      <c r="C4592" s="557" t="s">
        <v>18</v>
      </c>
      <c r="D4592" s="557">
        <v>24.03</v>
      </c>
    </row>
    <row r="4593" spans="1:4" ht="40.5" x14ac:dyDescent="0.25">
      <c r="A4593" s="557">
        <v>97426</v>
      </c>
      <c r="B4593" s="560" t="s">
        <v>16514</v>
      </c>
      <c r="C4593" s="557" t="s">
        <v>18</v>
      </c>
      <c r="D4593" s="557">
        <v>29.12</v>
      </c>
    </row>
    <row r="4594" spans="1:4" ht="40.5" x14ac:dyDescent="0.25">
      <c r="A4594" s="557">
        <v>97427</v>
      </c>
      <c r="B4594" s="560" t="s">
        <v>16515</v>
      </c>
      <c r="C4594" s="557" t="s">
        <v>18</v>
      </c>
      <c r="D4594" s="557">
        <v>32.96</v>
      </c>
    </row>
    <row r="4595" spans="1:4" ht="40.5" x14ac:dyDescent="0.25">
      <c r="A4595" s="557">
        <v>97428</v>
      </c>
      <c r="B4595" s="560" t="s">
        <v>16516</v>
      </c>
      <c r="C4595" s="557" t="s">
        <v>18</v>
      </c>
      <c r="D4595" s="557">
        <v>41.88</v>
      </c>
    </row>
    <row r="4596" spans="1:4" ht="40.5" x14ac:dyDescent="0.25">
      <c r="A4596" s="557">
        <v>97429</v>
      </c>
      <c r="B4596" s="560" t="s">
        <v>16517</v>
      </c>
      <c r="C4596" s="557" t="s">
        <v>18</v>
      </c>
      <c r="D4596" s="557">
        <v>50.09</v>
      </c>
    </row>
    <row r="4597" spans="1:4" ht="27" x14ac:dyDescent="0.25">
      <c r="A4597" s="557">
        <v>97430</v>
      </c>
      <c r="B4597" s="560" t="s">
        <v>16518</v>
      </c>
      <c r="C4597" s="557" t="s">
        <v>18</v>
      </c>
      <c r="D4597" s="557">
        <v>37.630000000000003</v>
      </c>
    </row>
    <row r="4598" spans="1:4" ht="27" x14ac:dyDescent="0.25">
      <c r="A4598" s="557">
        <v>97431</v>
      </c>
      <c r="B4598" s="560" t="s">
        <v>16519</v>
      </c>
      <c r="C4598" s="557" t="s">
        <v>18</v>
      </c>
      <c r="D4598" s="557">
        <v>41.81</v>
      </c>
    </row>
    <row r="4599" spans="1:4" ht="27" x14ac:dyDescent="0.25">
      <c r="A4599" s="557">
        <v>97432</v>
      </c>
      <c r="B4599" s="560" t="s">
        <v>16520</v>
      </c>
      <c r="C4599" s="557" t="s">
        <v>18</v>
      </c>
      <c r="D4599" s="557">
        <v>47.12</v>
      </c>
    </row>
    <row r="4600" spans="1:4" ht="27" x14ac:dyDescent="0.25">
      <c r="A4600" s="557">
        <v>97433</v>
      </c>
      <c r="B4600" s="560" t="s">
        <v>16521</v>
      </c>
      <c r="C4600" s="557" t="s">
        <v>18</v>
      </c>
      <c r="D4600" s="557">
        <v>89.4</v>
      </c>
    </row>
    <row r="4601" spans="1:4" ht="27" x14ac:dyDescent="0.25">
      <c r="A4601" s="557">
        <v>97434</v>
      </c>
      <c r="B4601" s="560" t="s">
        <v>16522</v>
      </c>
      <c r="C4601" s="557" t="s">
        <v>18</v>
      </c>
      <c r="D4601" s="557">
        <v>91.21</v>
      </c>
    </row>
    <row r="4602" spans="1:4" ht="27" x14ac:dyDescent="0.25">
      <c r="A4602" s="557">
        <v>97435</v>
      </c>
      <c r="B4602" s="560" t="s">
        <v>16523</v>
      </c>
      <c r="C4602" s="557" t="s">
        <v>18</v>
      </c>
      <c r="D4602" s="557">
        <v>104.7</v>
      </c>
    </row>
    <row r="4603" spans="1:4" ht="27" x14ac:dyDescent="0.25">
      <c r="A4603" s="557">
        <v>97436</v>
      </c>
      <c r="B4603" s="560" t="s">
        <v>16524</v>
      </c>
      <c r="C4603" s="557" t="s">
        <v>18</v>
      </c>
      <c r="D4603" s="557">
        <v>108.17</v>
      </c>
    </row>
    <row r="4604" spans="1:4" ht="27" x14ac:dyDescent="0.25">
      <c r="A4604" s="557">
        <v>97437</v>
      </c>
      <c r="B4604" s="560" t="s">
        <v>16525</v>
      </c>
      <c r="C4604" s="557" t="s">
        <v>18</v>
      </c>
      <c r="D4604" s="557">
        <v>119.88</v>
      </c>
    </row>
    <row r="4605" spans="1:4" ht="27" x14ac:dyDescent="0.25">
      <c r="A4605" s="557">
        <v>97438</v>
      </c>
      <c r="B4605" s="560" t="s">
        <v>16526</v>
      </c>
      <c r="C4605" s="557" t="s">
        <v>18</v>
      </c>
      <c r="D4605" s="557">
        <v>123.59</v>
      </c>
    </row>
    <row r="4606" spans="1:4" ht="27" x14ac:dyDescent="0.25">
      <c r="A4606" s="557">
        <v>97439</v>
      </c>
      <c r="B4606" s="560" t="s">
        <v>16527</v>
      </c>
      <c r="C4606" s="557" t="s">
        <v>18</v>
      </c>
      <c r="D4606" s="557">
        <v>136.51</v>
      </c>
    </row>
    <row r="4607" spans="1:4" ht="27" x14ac:dyDescent="0.25">
      <c r="A4607" s="557">
        <v>97440</v>
      </c>
      <c r="B4607" s="560" t="s">
        <v>16528</v>
      </c>
      <c r="C4607" s="557" t="s">
        <v>18</v>
      </c>
      <c r="D4607" s="557">
        <v>164.07</v>
      </c>
    </row>
    <row r="4608" spans="1:4" ht="27" x14ac:dyDescent="0.25">
      <c r="A4608" s="557">
        <v>97442</v>
      </c>
      <c r="B4608" s="560" t="s">
        <v>16529</v>
      </c>
      <c r="C4608" s="557" t="s">
        <v>18</v>
      </c>
      <c r="D4608" s="557">
        <v>181</v>
      </c>
    </row>
    <row r="4609" spans="1:4" ht="27" x14ac:dyDescent="0.25">
      <c r="A4609" s="557">
        <v>97443</v>
      </c>
      <c r="B4609" s="560" t="s">
        <v>16530</v>
      </c>
      <c r="C4609" s="557" t="s">
        <v>18</v>
      </c>
      <c r="D4609" s="557">
        <v>86.96</v>
      </c>
    </row>
    <row r="4610" spans="1:4" ht="27" x14ac:dyDescent="0.25">
      <c r="A4610" s="557">
        <v>97444</v>
      </c>
      <c r="B4610" s="560" t="s">
        <v>16531</v>
      </c>
      <c r="C4610" s="557" t="s">
        <v>18</v>
      </c>
      <c r="D4610" s="557">
        <v>102.37</v>
      </c>
    </row>
    <row r="4611" spans="1:4" ht="27" x14ac:dyDescent="0.25">
      <c r="A4611" s="557">
        <v>97446</v>
      </c>
      <c r="B4611" s="560" t="s">
        <v>16532</v>
      </c>
      <c r="C4611" s="557" t="s">
        <v>18</v>
      </c>
      <c r="D4611" s="557">
        <v>177.49</v>
      </c>
    </row>
    <row r="4612" spans="1:4" ht="27" x14ac:dyDescent="0.25">
      <c r="A4612" s="557">
        <v>97447</v>
      </c>
      <c r="B4612" s="560" t="s">
        <v>16533</v>
      </c>
      <c r="C4612" s="557" t="s">
        <v>18</v>
      </c>
      <c r="D4612" s="557">
        <v>177.49</v>
      </c>
    </row>
    <row r="4613" spans="1:4" ht="27" x14ac:dyDescent="0.25">
      <c r="A4613" s="557">
        <v>97449</v>
      </c>
      <c r="B4613" s="560" t="s">
        <v>16534</v>
      </c>
      <c r="C4613" s="557" t="s">
        <v>18</v>
      </c>
      <c r="D4613" s="557">
        <v>189.28</v>
      </c>
    </row>
    <row r="4614" spans="1:4" ht="27" x14ac:dyDescent="0.25">
      <c r="A4614" s="557">
        <v>97450</v>
      </c>
      <c r="B4614" s="560" t="s">
        <v>16535</v>
      </c>
      <c r="C4614" s="557" t="s">
        <v>18</v>
      </c>
      <c r="D4614" s="557">
        <v>231.24</v>
      </c>
    </row>
    <row r="4615" spans="1:4" ht="27" x14ac:dyDescent="0.25">
      <c r="A4615" s="557">
        <v>97452</v>
      </c>
      <c r="B4615" s="560" t="s">
        <v>16536</v>
      </c>
      <c r="C4615" s="557" t="s">
        <v>18</v>
      </c>
      <c r="D4615" s="557">
        <v>142.79</v>
      </c>
    </row>
    <row r="4616" spans="1:4" ht="27" x14ac:dyDescent="0.25">
      <c r="A4616" s="557">
        <v>97453</v>
      </c>
      <c r="B4616" s="560" t="s">
        <v>16537</v>
      </c>
      <c r="C4616" s="557" t="s">
        <v>18</v>
      </c>
      <c r="D4616" s="557">
        <v>151.59</v>
      </c>
    </row>
    <row r="4617" spans="1:4" ht="27" x14ac:dyDescent="0.25">
      <c r="A4617" s="557">
        <v>97454</v>
      </c>
      <c r="B4617" s="560" t="s">
        <v>16538</v>
      </c>
      <c r="C4617" s="557" t="s">
        <v>18</v>
      </c>
      <c r="D4617" s="557">
        <v>243.53</v>
      </c>
    </row>
    <row r="4618" spans="1:4" ht="27" x14ac:dyDescent="0.25">
      <c r="A4618" s="557">
        <v>97455</v>
      </c>
      <c r="B4618" s="560" t="s">
        <v>16539</v>
      </c>
      <c r="C4618" s="557" t="s">
        <v>18</v>
      </c>
      <c r="D4618" s="557">
        <v>257.60000000000002</v>
      </c>
    </row>
    <row r="4619" spans="1:4" ht="27" x14ac:dyDescent="0.25">
      <c r="A4619" s="557">
        <v>97456</v>
      </c>
      <c r="B4619" s="560" t="s">
        <v>16540</v>
      </c>
      <c r="C4619" s="557" t="s">
        <v>18</v>
      </c>
      <c r="D4619" s="557">
        <v>551.74</v>
      </c>
    </row>
    <row r="4620" spans="1:4" ht="27" x14ac:dyDescent="0.25">
      <c r="A4620" s="557">
        <v>97457</v>
      </c>
      <c r="B4620" s="560" t="s">
        <v>16541</v>
      </c>
      <c r="C4620" s="557" t="s">
        <v>18</v>
      </c>
      <c r="D4620" s="557">
        <v>488.62</v>
      </c>
    </row>
    <row r="4621" spans="1:4" ht="27" x14ac:dyDescent="0.25">
      <c r="A4621" s="557">
        <v>97458</v>
      </c>
      <c r="B4621" s="560" t="s">
        <v>16542</v>
      </c>
      <c r="C4621" s="557" t="s">
        <v>18</v>
      </c>
      <c r="D4621" s="557">
        <v>225.82</v>
      </c>
    </row>
    <row r="4622" spans="1:4" ht="27" x14ac:dyDescent="0.25">
      <c r="A4622" s="557">
        <v>97459</v>
      </c>
      <c r="B4622" s="560" t="s">
        <v>16543</v>
      </c>
      <c r="C4622" s="557" t="s">
        <v>18</v>
      </c>
      <c r="D4622" s="557">
        <v>388.06</v>
      </c>
    </row>
    <row r="4623" spans="1:4" ht="27" x14ac:dyDescent="0.25">
      <c r="A4623" s="557">
        <v>97460</v>
      </c>
      <c r="B4623" s="560" t="s">
        <v>16544</v>
      </c>
      <c r="C4623" s="557" t="s">
        <v>18</v>
      </c>
      <c r="D4623" s="557">
        <v>596.65</v>
      </c>
    </row>
    <row r="4624" spans="1:4" ht="27" x14ac:dyDescent="0.25">
      <c r="A4624" s="557">
        <v>97461</v>
      </c>
      <c r="B4624" s="560" t="s">
        <v>16545</v>
      </c>
      <c r="C4624" s="557" t="s">
        <v>18</v>
      </c>
      <c r="D4624" s="557">
        <v>27.51</v>
      </c>
    </row>
    <row r="4625" spans="1:4" ht="40.5" x14ac:dyDescent="0.25">
      <c r="A4625" s="557">
        <v>97462</v>
      </c>
      <c r="B4625" s="560" t="s">
        <v>16546</v>
      </c>
      <c r="C4625" s="557" t="s">
        <v>18</v>
      </c>
      <c r="D4625" s="557">
        <v>23</v>
      </c>
    </row>
    <row r="4626" spans="1:4" ht="27" x14ac:dyDescent="0.25">
      <c r="A4626" s="557">
        <v>97464</v>
      </c>
      <c r="B4626" s="560" t="s">
        <v>16547</v>
      </c>
      <c r="C4626" s="557" t="s">
        <v>18</v>
      </c>
      <c r="D4626" s="557">
        <v>39.6</v>
      </c>
    </row>
    <row r="4627" spans="1:4" ht="40.5" x14ac:dyDescent="0.25">
      <c r="A4627" s="557">
        <v>97465</v>
      </c>
      <c r="B4627" s="560" t="s">
        <v>16548</v>
      </c>
      <c r="C4627" s="557" t="s">
        <v>18</v>
      </c>
      <c r="D4627" s="557">
        <v>47.22</v>
      </c>
    </row>
    <row r="4628" spans="1:4" ht="27" x14ac:dyDescent="0.25">
      <c r="A4628" s="557">
        <v>97467</v>
      </c>
      <c r="B4628" s="560" t="s">
        <v>16549</v>
      </c>
      <c r="C4628" s="557" t="s">
        <v>18</v>
      </c>
      <c r="D4628" s="557">
        <v>50.24</v>
      </c>
    </row>
    <row r="4629" spans="1:4" ht="40.5" x14ac:dyDescent="0.25">
      <c r="A4629" s="557">
        <v>97468</v>
      </c>
      <c r="B4629" s="560" t="s">
        <v>16550</v>
      </c>
      <c r="C4629" s="557" t="s">
        <v>18</v>
      </c>
      <c r="D4629" s="557">
        <v>59.99</v>
      </c>
    </row>
    <row r="4630" spans="1:4" ht="27" x14ac:dyDescent="0.25">
      <c r="A4630" s="557">
        <v>97470</v>
      </c>
      <c r="B4630" s="560" t="s">
        <v>16551</v>
      </c>
      <c r="C4630" s="557" t="s">
        <v>18</v>
      </c>
      <c r="D4630" s="557">
        <v>74.19</v>
      </c>
    </row>
    <row r="4631" spans="1:4" ht="40.5" x14ac:dyDescent="0.25">
      <c r="A4631" s="557">
        <v>97471</v>
      </c>
      <c r="B4631" s="560" t="s">
        <v>16552</v>
      </c>
      <c r="C4631" s="557" t="s">
        <v>18</v>
      </c>
      <c r="D4631" s="557">
        <v>89.6</v>
      </c>
    </row>
    <row r="4632" spans="1:4" ht="27" x14ac:dyDescent="0.25">
      <c r="A4632" s="557">
        <v>97474</v>
      </c>
      <c r="B4632" s="560" t="s">
        <v>16553</v>
      </c>
      <c r="C4632" s="557" t="s">
        <v>18</v>
      </c>
      <c r="D4632" s="557">
        <v>135.74</v>
      </c>
    </row>
    <row r="4633" spans="1:4" ht="40.5" x14ac:dyDescent="0.25">
      <c r="A4633" s="557">
        <v>97475</v>
      </c>
      <c r="B4633" s="560" t="s">
        <v>16554</v>
      </c>
      <c r="C4633" s="557" t="s">
        <v>18</v>
      </c>
      <c r="D4633" s="557">
        <v>166.89</v>
      </c>
    </row>
    <row r="4634" spans="1:4" ht="27" x14ac:dyDescent="0.25">
      <c r="A4634" s="557">
        <v>97477</v>
      </c>
      <c r="B4634" s="560" t="s">
        <v>16555</v>
      </c>
      <c r="C4634" s="557" t="s">
        <v>18</v>
      </c>
      <c r="D4634" s="557">
        <v>180.85</v>
      </c>
    </row>
    <row r="4635" spans="1:4" ht="40.5" x14ac:dyDescent="0.25">
      <c r="A4635" s="557">
        <v>97478</v>
      </c>
      <c r="B4635" s="560" t="s">
        <v>16556</v>
      </c>
      <c r="C4635" s="557" t="s">
        <v>18</v>
      </c>
      <c r="D4635" s="557">
        <v>222.81</v>
      </c>
    </row>
    <row r="4636" spans="1:4" ht="27" x14ac:dyDescent="0.25">
      <c r="A4636" s="557">
        <v>97479</v>
      </c>
      <c r="B4636" s="560" t="s">
        <v>16557</v>
      </c>
      <c r="C4636" s="557" t="s">
        <v>18</v>
      </c>
      <c r="D4636" s="557">
        <v>44.22</v>
      </c>
    </row>
    <row r="4637" spans="1:4" ht="27" x14ac:dyDescent="0.25">
      <c r="A4637" s="557">
        <v>97480</v>
      </c>
      <c r="B4637" s="560" t="s">
        <v>16558</v>
      </c>
      <c r="C4637" s="557" t="s">
        <v>18</v>
      </c>
      <c r="D4637" s="557">
        <v>44.22</v>
      </c>
    </row>
    <row r="4638" spans="1:4" ht="27" x14ac:dyDescent="0.25">
      <c r="A4638" s="557">
        <v>97481</v>
      </c>
      <c r="B4638" s="560" t="s">
        <v>16559</v>
      </c>
      <c r="C4638" s="557" t="s">
        <v>18</v>
      </c>
      <c r="D4638" s="557">
        <v>64.069999999999993</v>
      </c>
    </row>
    <row r="4639" spans="1:4" ht="27" x14ac:dyDescent="0.25">
      <c r="A4639" s="557">
        <v>97482</v>
      </c>
      <c r="B4639" s="560" t="s">
        <v>16560</v>
      </c>
      <c r="C4639" s="557" t="s">
        <v>18</v>
      </c>
      <c r="D4639" s="557">
        <v>64.069999999999993</v>
      </c>
    </row>
    <row r="4640" spans="1:4" ht="27" x14ac:dyDescent="0.25">
      <c r="A4640" s="557">
        <v>97483</v>
      </c>
      <c r="B4640" s="560" t="s">
        <v>16561</v>
      </c>
      <c r="C4640" s="557" t="s">
        <v>18</v>
      </c>
      <c r="D4640" s="557">
        <v>89.66</v>
      </c>
    </row>
    <row r="4641" spans="1:4" ht="27" x14ac:dyDescent="0.25">
      <c r="A4641" s="557">
        <v>97484</v>
      </c>
      <c r="B4641" s="560" t="s">
        <v>16562</v>
      </c>
      <c r="C4641" s="557" t="s">
        <v>18</v>
      </c>
      <c r="D4641" s="557">
        <v>89.66</v>
      </c>
    </row>
    <row r="4642" spans="1:4" ht="27" x14ac:dyDescent="0.25">
      <c r="A4642" s="557">
        <v>97485</v>
      </c>
      <c r="B4642" s="560" t="s">
        <v>16563</v>
      </c>
      <c r="C4642" s="557" t="s">
        <v>18</v>
      </c>
      <c r="D4642" s="557">
        <v>123.66</v>
      </c>
    </row>
    <row r="4643" spans="1:4" ht="27" x14ac:dyDescent="0.25">
      <c r="A4643" s="557">
        <v>97486</v>
      </c>
      <c r="B4643" s="560" t="s">
        <v>16564</v>
      </c>
      <c r="C4643" s="557" t="s">
        <v>18</v>
      </c>
      <c r="D4643" s="557">
        <v>132.46</v>
      </c>
    </row>
    <row r="4644" spans="1:4" ht="27" x14ac:dyDescent="0.25">
      <c r="A4644" s="557">
        <v>97487</v>
      </c>
      <c r="B4644" s="560" t="s">
        <v>16565</v>
      </c>
      <c r="C4644" s="557" t="s">
        <v>18</v>
      </c>
      <c r="D4644" s="557">
        <v>227.67</v>
      </c>
    </row>
    <row r="4645" spans="1:4" ht="27" x14ac:dyDescent="0.25">
      <c r="A4645" s="557">
        <v>97488</v>
      </c>
      <c r="B4645" s="560" t="s">
        <v>16566</v>
      </c>
      <c r="C4645" s="557" t="s">
        <v>18</v>
      </c>
      <c r="D4645" s="557">
        <v>241.74</v>
      </c>
    </row>
    <row r="4646" spans="1:4" ht="27" x14ac:dyDescent="0.25">
      <c r="A4646" s="557">
        <v>97489</v>
      </c>
      <c r="B4646" s="560" t="s">
        <v>16567</v>
      </c>
      <c r="C4646" s="557" t="s">
        <v>18</v>
      </c>
      <c r="D4646" s="557">
        <v>539.09</v>
      </c>
    </row>
    <row r="4647" spans="1:4" ht="27" x14ac:dyDescent="0.25">
      <c r="A4647" s="557">
        <v>97490</v>
      </c>
      <c r="B4647" s="560" t="s">
        <v>16568</v>
      </c>
      <c r="C4647" s="557" t="s">
        <v>18</v>
      </c>
      <c r="D4647" s="557">
        <v>475.97</v>
      </c>
    </row>
    <row r="4648" spans="1:4" ht="27" x14ac:dyDescent="0.25">
      <c r="A4648" s="557">
        <v>97491</v>
      </c>
      <c r="B4648" s="560" t="s">
        <v>16569</v>
      </c>
      <c r="C4648" s="557" t="s">
        <v>18</v>
      </c>
      <c r="D4648" s="557">
        <v>68.3</v>
      </c>
    </row>
    <row r="4649" spans="1:4" ht="27" x14ac:dyDescent="0.25">
      <c r="A4649" s="557">
        <v>97492</v>
      </c>
      <c r="B4649" s="560" t="s">
        <v>16570</v>
      </c>
      <c r="C4649" s="557" t="s">
        <v>18</v>
      </c>
      <c r="D4649" s="557">
        <v>100.19</v>
      </c>
    </row>
    <row r="4650" spans="1:4" ht="27" x14ac:dyDescent="0.25">
      <c r="A4650" s="557">
        <v>97493</v>
      </c>
      <c r="B4650" s="560" t="s">
        <v>16571</v>
      </c>
      <c r="C4650" s="557" t="s">
        <v>18</v>
      </c>
      <c r="D4650" s="557">
        <v>129.16999999999999</v>
      </c>
    </row>
    <row r="4651" spans="1:4" ht="27" x14ac:dyDescent="0.25">
      <c r="A4651" s="557">
        <v>97494</v>
      </c>
      <c r="B4651" s="560" t="s">
        <v>16572</v>
      </c>
      <c r="C4651" s="557" t="s">
        <v>18</v>
      </c>
      <c r="D4651" s="557">
        <v>200.28</v>
      </c>
    </row>
    <row r="4652" spans="1:4" ht="27" x14ac:dyDescent="0.25">
      <c r="A4652" s="557">
        <v>97495</v>
      </c>
      <c r="B4652" s="560" t="s">
        <v>16573</v>
      </c>
      <c r="C4652" s="557" t="s">
        <v>18</v>
      </c>
      <c r="D4652" s="557">
        <v>366.87</v>
      </c>
    </row>
    <row r="4653" spans="1:4" ht="27" x14ac:dyDescent="0.25">
      <c r="A4653" s="557">
        <v>97496</v>
      </c>
      <c r="B4653" s="560" t="s">
        <v>16574</v>
      </c>
      <c r="C4653" s="557" t="s">
        <v>18</v>
      </c>
      <c r="D4653" s="557">
        <v>579.80999999999995</v>
      </c>
    </row>
    <row r="4654" spans="1:4" ht="40.5" x14ac:dyDescent="0.25">
      <c r="A4654" s="557">
        <v>97498</v>
      </c>
      <c r="B4654" s="560" t="s">
        <v>16575</v>
      </c>
      <c r="C4654" s="557" t="s">
        <v>61</v>
      </c>
      <c r="D4654" s="557">
        <v>50.24</v>
      </c>
    </row>
    <row r="4655" spans="1:4" ht="27" x14ac:dyDescent="0.25">
      <c r="A4655" s="557">
        <v>97499</v>
      </c>
      <c r="B4655" s="560" t="s">
        <v>16576</v>
      </c>
      <c r="C4655" s="557" t="s">
        <v>18</v>
      </c>
      <c r="D4655" s="557">
        <v>25.45</v>
      </c>
    </row>
    <row r="4656" spans="1:4" ht="40.5" x14ac:dyDescent="0.25">
      <c r="A4656" s="557">
        <v>97500</v>
      </c>
      <c r="B4656" s="560" t="s">
        <v>16577</v>
      </c>
      <c r="C4656" s="557" t="s">
        <v>18</v>
      </c>
      <c r="D4656" s="557">
        <v>20.94</v>
      </c>
    </row>
    <row r="4657" spans="1:4" ht="27" x14ac:dyDescent="0.25">
      <c r="A4657" s="557">
        <v>97502</v>
      </c>
      <c r="B4657" s="560" t="s">
        <v>16578</v>
      </c>
      <c r="C4657" s="557" t="s">
        <v>18</v>
      </c>
      <c r="D4657" s="557">
        <v>35.770000000000003</v>
      </c>
    </row>
    <row r="4658" spans="1:4" ht="40.5" x14ac:dyDescent="0.25">
      <c r="A4658" s="557">
        <v>97503</v>
      </c>
      <c r="B4658" s="560" t="s">
        <v>16579</v>
      </c>
      <c r="C4658" s="557" t="s">
        <v>18</v>
      </c>
      <c r="D4658" s="557">
        <v>43.59</v>
      </c>
    </row>
    <row r="4659" spans="1:4" ht="27" x14ac:dyDescent="0.25">
      <c r="A4659" s="557">
        <v>97505</v>
      </c>
      <c r="B4659" s="560" t="s">
        <v>16580</v>
      </c>
      <c r="C4659" s="557" t="s">
        <v>18</v>
      </c>
      <c r="D4659" s="557">
        <v>44.85</v>
      </c>
    </row>
    <row r="4660" spans="1:4" ht="40.5" x14ac:dyDescent="0.25">
      <c r="A4660" s="557">
        <v>97506</v>
      </c>
      <c r="B4660" s="560" t="s">
        <v>16581</v>
      </c>
      <c r="C4660" s="557" t="s">
        <v>18</v>
      </c>
      <c r="D4660" s="557">
        <v>54.6</v>
      </c>
    </row>
    <row r="4661" spans="1:4" ht="27" x14ac:dyDescent="0.25">
      <c r="A4661" s="557">
        <v>97508</v>
      </c>
      <c r="B4661" s="560" t="s">
        <v>16582</v>
      </c>
      <c r="C4661" s="557" t="s">
        <v>18</v>
      </c>
      <c r="D4661" s="557">
        <v>66.55</v>
      </c>
    </row>
    <row r="4662" spans="1:4" ht="40.5" x14ac:dyDescent="0.25">
      <c r="A4662" s="557">
        <v>97509</v>
      </c>
      <c r="B4662" s="560" t="s">
        <v>16583</v>
      </c>
      <c r="C4662" s="557" t="s">
        <v>18</v>
      </c>
      <c r="D4662" s="557">
        <v>81.96</v>
      </c>
    </row>
    <row r="4663" spans="1:4" ht="27" x14ac:dyDescent="0.25">
      <c r="A4663" s="557">
        <v>97511</v>
      </c>
      <c r="B4663" s="560" t="s">
        <v>16584</v>
      </c>
      <c r="C4663" s="557" t="s">
        <v>18</v>
      </c>
      <c r="D4663" s="557">
        <v>124.78</v>
      </c>
    </row>
    <row r="4664" spans="1:4" ht="40.5" x14ac:dyDescent="0.25">
      <c r="A4664" s="557">
        <v>97512</v>
      </c>
      <c r="B4664" s="560" t="s">
        <v>16585</v>
      </c>
      <c r="C4664" s="557" t="s">
        <v>18</v>
      </c>
      <c r="D4664" s="557">
        <v>155.93</v>
      </c>
    </row>
    <row r="4665" spans="1:4" ht="27" x14ac:dyDescent="0.25">
      <c r="A4665" s="557">
        <v>97514</v>
      </c>
      <c r="B4665" s="560" t="s">
        <v>16586</v>
      </c>
      <c r="C4665" s="557" t="s">
        <v>18</v>
      </c>
      <c r="D4665" s="557">
        <v>166.44</v>
      </c>
    </row>
    <row r="4666" spans="1:4" ht="40.5" x14ac:dyDescent="0.25">
      <c r="A4666" s="557">
        <v>97515</v>
      </c>
      <c r="B4666" s="560" t="s">
        <v>16587</v>
      </c>
      <c r="C4666" s="557" t="s">
        <v>18</v>
      </c>
      <c r="D4666" s="557">
        <v>208.4</v>
      </c>
    </row>
    <row r="4667" spans="1:4" ht="27" x14ac:dyDescent="0.25">
      <c r="A4667" s="557">
        <v>97517</v>
      </c>
      <c r="B4667" s="560" t="s">
        <v>16588</v>
      </c>
      <c r="C4667" s="557" t="s">
        <v>18</v>
      </c>
      <c r="D4667" s="557">
        <v>41.11</v>
      </c>
    </row>
    <row r="4668" spans="1:4" ht="27" x14ac:dyDescent="0.25">
      <c r="A4668" s="557">
        <v>97518</v>
      </c>
      <c r="B4668" s="560" t="s">
        <v>16589</v>
      </c>
      <c r="C4668" s="557" t="s">
        <v>18</v>
      </c>
      <c r="D4668" s="557">
        <v>41.11</v>
      </c>
    </row>
    <row r="4669" spans="1:4" ht="27" x14ac:dyDescent="0.25">
      <c r="A4669" s="557">
        <v>97519</v>
      </c>
      <c r="B4669" s="560" t="s">
        <v>16590</v>
      </c>
      <c r="C4669" s="557" t="s">
        <v>18</v>
      </c>
      <c r="D4669" s="557">
        <v>58.62</v>
      </c>
    </row>
    <row r="4670" spans="1:4" ht="27" x14ac:dyDescent="0.25">
      <c r="A4670" s="557">
        <v>97520</v>
      </c>
      <c r="B4670" s="560" t="s">
        <v>16591</v>
      </c>
      <c r="C4670" s="557" t="s">
        <v>18</v>
      </c>
      <c r="D4670" s="557">
        <v>58.62</v>
      </c>
    </row>
    <row r="4671" spans="1:4" ht="27" x14ac:dyDescent="0.25">
      <c r="A4671" s="557">
        <v>97521</v>
      </c>
      <c r="B4671" s="560" t="s">
        <v>16592</v>
      </c>
      <c r="C4671" s="557" t="s">
        <v>18</v>
      </c>
      <c r="D4671" s="557">
        <v>81.55</v>
      </c>
    </row>
    <row r="4672" spans="1:4" ht="27" x14ac:dyDescent="0.25">
      <c r="A4672" s="557">
        <v>97522</v>
      </c>
      <c r="B4672" s="560" t="s">
        <v>16593</v>
      </c>
      <c r="C4672" s="557" t="s">
        <v>18</v>
      </c>
      <c r="D4672" s="557">
        <v>81.55</v>
      </c>
    </row>
    <row r="4673" spans="1:4" ht="27" x14ac:dyDescent="0.25">
      <c r="A4673" s="557">
        <v>97523</v>
      </c>
      <c r="B4673" s="560" t="s">
        <v>16594</v>
      </c>
      <c r="C4673" s="557" t="s">
        <v>18</v>
      </c>
      <c r="D4673" s="557">
        <v>112.2</v>
      </c>
    </row>
    <row r="4674" spans="1:4" ht="27" x14ac:dyDescent="0.25">
      <c r="A4674" s="557">
        <v>97524</v>
      </c>
      <c r="B4674" s="560" t="s">
        <v>16595</v>
      </c>
      <c r="C4674" s="557" t="s">
        <v>18</v>
      </c>
      <c r="D4674" s="557">
        <v>121</v>
      </c>
    </row>
    <row r="4675" spans="1:4" ht="27" x14ac:dyDescent="0.25">
      <c r="A4675" s="557">
        <v>97525</v>
      </c>
      <c r="B4675" s="560" t="s">
        <v>16596</v>
      </c>
      <c r="C4675" s="557" t="s">
        <v>18</v>
      </c>
      <c r="D4675" s="557">
        <v>211.14</v>
      </c>
    </row>
    <row r="4676" spans="1:4" ht="27" x14ac:dyDescent="0.25">
      <c r="A4676" s="557">
        <v>97526</v>
      </c>
      <c r="B4676" s="560" t="s">
        <v>16597</v>
      </c>
      <c r="C4676" s="557" t="s">
        <v>18</v>
      </c>
      <c r="D4676" s="557">
        <v>225.21</v>
      </c>
    </row>
    <row r="4677" spans="1:4" ht="27" x14ac:dyDescent="0.25">
      <c r="A4677" s="557">
        <v>97527</v>
      </c>
      <c r="B4677" s="560" t="s">
        <v>16598</v>
      </c>
      <c r="C4677" s="557" t="s">
        <v>18</v>
      </c>
      <c r="D4677" s="557">
        <v>517.53</v>
      </c>
    </row>
    <row r="4678" spans="1:4" ht="27" x14ac:dyDescent="0.25">
      <c r="A4678" s="557">
        <v>97528</v>
      </c>
      <c r="B4678" s="560" t="s">
        <v>16599</v>
      </c>
      <c r="C4678" s="557" t="s">
        <v>18</v>
      </c>
      <c r="D4678" s="557">
        <v>454.41</v>
      </c>
    </row>
    <row r="4679" spans="1:4" ht="27" x14ac:dyDescent="0.25">
      <c r="A4679" s="557">
        <v>97529</v>
      </c>
      <c r="B4679" s="560" t="s">
        <v>16600</v>
      </c>
      <c r="C4679" s="557" t="s">
        <v>18</v>
      </c>
      <c r="D4679" s="557">
        <v>64.260000000000005</v>
      </c>
    </row>
    <row r="4680" spans="1:4" ht="27" x14ac:dyDescent="0.25">
      <c r="A4680" s="557">
        <v>97530</v>
      </c>
      <c r="B4680" s="560" t="s">
        <v>16601</v>
      </c>
      <c r="C4680" s="557" t="s">
        <v>18</v>
      </c>
      <c r="D4680" s="557">
        <v>92.93</v>
      </c>
    </row>
    <row r="4681" spans="1:4" ht="27" x14ac:dyDescent="0.25">
      <c r="A4681" s="557">
        <v>97531</v>
      </c>
      <c r="B4681" s="560" t="s">
        <v>16602</v>
      </c>
      <c r="C4681" s="557" t="s">
        <v>18</v>
      </c>
      <c r="D4681" s="557">
        <v>118.34</v>
      </c>
    </row>
    <row r="4682" spans="1:4" ht="27" x14ac:dyDescent="0.25">
      <c r="A4682" s="557">
        <v>97532</v>
      </c>
      <c r="B4682" s="560" t="s">
        <v>16603</v>
      </c>
      <c r="C4682" s="557" t="s">
        <v>18</v>
      </c>
      <c r="D4682" s="557">
        <v>185.01</v>
      </c>
    </row>
    <row r="4683" spans="1:4" ht="27" x14ac:dyDescent="0.25">
      <c r="A4683" s="557">
        <v>97533</v>
      </c>
      <c r="B4683" s="560" t="s">
        <v>16604</v>
      </c>
      <c r="C4683" s="557" t="s">
        <v>18</v>
      </c>
      <c r="D4683" s="557">
        <v>348.1</v>
      </c>
    </row>
    <row r="4684" spans="1:4" ht="27" x14ac:dyDescent="0.25">
      <c r="A4684" s="557">
        <v>97534</v>
      </c>
      <c r="B4684" s="560" t="s">
        <v>16605</v>
      </c>
      <c r="C4684" s="557" t="s">
        <v>18</v>
      </c>
      <c r="D4684" s="557">
        <v>551.04999999999995</v>
      </c>
    </row>
    <row r="4685" spans="1:4" ht="40.5" x14ac:dyDescent="0.25">
      <c r="A4685" s="557">
        <v>97535</v>
      </c>
      <c r="B4685" s="560" t="s">
        <v>16606</v>
      </c>
      <c r="C4685" s="557" t="s">
        <v>61</v>
      </c>
      <c r="D4685" s="557">
        <v>53.91</v>
      </c>
    </row>
    <row r="4686" spans="1:4" ht="40.5" x14ac:dyDescent="0.25">
      <c r="A4686" s="557">
        <v>97536</v>
      </c>
      <c r="B4686" s="560" t="s">
        <v>16607</v>
      </c>
      <c r="C4686" s="557" t="s">
        <v>61</v>
      </c>
      <c r="D4686" s="557">
        <v>62.37</v>
      </c>
    </row>
    <row r="4687" spans="1:4" ht="27" x14ac:dyDescent="0.25">
      <c r="A4687" s="557">
        <v>97537</v>
      </c>
      <c r="B4687" s="560" t="s">
        <v>16608</v>
      </c>
      <c r="C4687" s="557" t="s">
        <v>18</v>
      </c>
      <c r="D4687" s="557">
        <v>19.02</v>
      </c>
    </row>
    <row r="4688" spans="1:4" ht="27" x14ac:dyDescent="0.25">
      <c r="A4688" s="557">
        <v>97540</v>
      </c>
      <c r="B4688" s="560" t="s">
        <v>16609</v>
      </c>
      <c r="C4688" s="557" t="s">
        <v>18</v>
      </c>
      <c r="D4688" s="557">
        <v>25.54</v>
      </c>
    </row>
    <row r="4689" spans="1:4" ht="40.5" x14ac:dyDescent="0.25">
      <c r="A4689" s="557">
        <v>97541</v>
      </c>
      <c r="B4689" s="560" t="s">
        <v>16610</v>
      </c>
      <c r="C4689" s="557" t="s">
        <v>18</v>
      </c>
      <c r="D4689" s="557">
        <v>21.79</v>
      </c>
    </row>
    <row r="4690" spans="1:4" ht="27" x14ac:dyDescent="0.25">
      <c r="A4690" s="557">
        <v>97543</v>
      </c>
      <c r="B4690" s="560" t="s">
        <v>16611</v>
      </c>
      <c r="C4690" s="557" t="s">
        <v>18</v>
      </c>
      <c r="D4690" s="557">
        <v>41.49</v>
      </c>
    </row>
    <row r="4691" spans="1:4" ht="40.5" x14ac:dyDescent="0.25">
      <c r="A4691" s="557">
        <v>97544</v>
      </c>
      <c r="B4691" s="560" t="s">
        <v>16612</v>
      </c>
      <c r="C4691" s="557" t="s">
        <v>18</v>
      </c>
      <c r="D4691" s="557">
        <v>36.979999999999997</v>
      </c>
    </row>
    <row r="4692" spans="1:4" ht="27" x14ac:dyDescent="0.25">
      <c r="A4692" s="557">
        <v>97546</v>
      </c>
      <c r="B4692" s="560" t="s">
        <v>16613</v>
      </c>
      <c r="C4692" s="557" t="s">
        <v>18</v>
      </c>
      <c r="D4692" s="557">
        <v>26.55</v>
      </c>
    </row>
    <row r="4693" spans="1:4" ht="27" x14ac:dyDescent="0.25">
      <c r="A4693" s="557">
        <v>97547</v>
      </c>
      <c r="B4693" s="560" t="s">
        <v>16614</v>
      </c>
      <c r="C4693" s="557" t="s">
        <v>18</v>
      </c>
      <c r="D4693" s="557">
        <v>26.55</v>
      </c>
    </row>
    <row r="4694" spans="1:4" ht="27" x14ac:dyDescent="0.25">
      <c r="A4694" s="557">
        <v>97548</v>
      </c>
      <c r="B4694" s="560" t="s">
        <v>16615</v>
      </c>
      <c r="C4694" s="557" t="s">
        <v>18</v>
      </c>
      <c r="D4694" s="557">
        <v>39.32</v>
      </c>
    </row>
    <row r="4695" spans="1:4" ht="27" x14ac:dyDescent="0.25">
      <c r="A4695" s="557">
        <v>97549</v>
      </c>
      <c r="B4695" s="560" t="s">
        <v>16616</v>
      </c>
      <c r="C4695" s="557" t="s">
        <v>18</v>
      </c>
      <c r="D4695" s="557">
        <v>39.32</v>
      </c>
    </row>
    <row r="4696" spans="1:4" ht="27" x14ac:dyDescent="0.25">
      <c r="A4696" s="557">
        <v>97550</v>
      </c>
      <c r="B4696" s="560" t="s">
        <v>16617</v>
      </c>
      <c r="C4696" s="557" t="s">
        <v>18</v>
      </c>
      <c r="D4696" s="557">
        <v>65.22</v>
      </c>
    </row>
    <row r="4697" spans="1:4" ht="27" x14ac:dyDescent="0.25">
      <c r="A4697" s="557">
        <v>97551</v>
      </c>
      <c r="B4697" s="560" t="s">
        <v>16618</v>
      </c>
      <c r="C4697" s="557" t="s">
        <v>18</v>
      </c>
      <c r="D4697" s="557">
        <v>65.22</v>
      </c>
    </row>
    <row r="4698" spans="1:4" ht="27" x14ac:dyDescent="0.25">
      <c r="A4698" s="557">
        <v>97552</v>
      </c>
      <c r="B4698" s="560" t="s">
        <v>16619</v>
      </c>
      <c r="C4698" s="557" t="s">
        <v>18</v>
      </c>
      <c r="D4698" s="557">
        <v>38.69</v>
      </c>
    </row>
    <row r="4699" spans="1:4" ht="27" x14ac:dyDescent="0.25">
      <c r="A4699" s="557">
        <v>97553</v>
      </c>
      <c r="B4699" s="560" t="s">
        <v>16620</v>
      </c>
      <c r="C4699" s="557" t="s">
        <v>18</v>
      </c>
      <c r="D4699" s="557">
        <v>55.72</v>
      </c>
    </row>
    <row r="4700" spans="1:4" ht="27" x14ac:dyDescent="0.25">
      <c r="A4700" s="557">
        <v>97554</v>
      </c>
      <c r="B4700" s="560" t="s">
        <v>16621</v>
      </c>
      <c r="C4700" s="557" t="s">
        <v>18</v>
      </c>
      <c r="D4700" s="557">
        <v>96.41</v>
      </c>
    </row>
    <row r="4701" spans="1:4" ht="40.5" x14ac:dyDescent="0.25">
      <c r="A4701" s="557">
        <v>97559</v>
      </c>
      <c r="B4701" s="560" t="s">
        <v>16622</v>
      </c>
      <c r="C4701" s="557" t="s">
        <v>18</v>
      </c>
      <c r="D4701" s="557">
        <v>8.66</v>
      </c>
    </row>
    <row r="4702" spans="1:4" ht="40.5" x14ac:dyDescent="0.25">
      <c r="A4702" s="557">
        <v>97562</v>
      </c>
      <c r="B4702" s="560" t="s">
        <v>16623</v>
      </c>
      <c r="C4702" s="557" t="s">
        <v>18</v>
      </c>
      <c r="D4702" s="557">
        <v>10.31</v>
      </c>
    </row>
    <row r="4703" spans="1:4" ht="40.5" x14ac:dyDescent="0.25">
      <c r="A4703" s="557">
        <v>97564</v>
      </c>
      <c r="B4703" s="560" t="s">
        <v>16624</v>
      </c>
      <c r="C4703" s="557" t="s">
        <v>18</v>
      </c>
      <c r="D4703" s="557">
        <v>11.75</v>
      </c>
    </row>
    <row r="4704" spans="1:4" ht="27" x14ac:dyDescent="0.25">
      <c r="A4704" s="557">
        <v>97583</v>
      </c>
      <c r="B4704" s="560" t="s">
        <v>16625</v>
      </c>
      <c r="C4704" s="557" t="s">
        <v>18</v>
      </c>
      <c r="D4704" s="557">
        <v>64.89</v>
      </c>
    </row>
    <row r="4705" spans="1:4" ht="27" x14ac:dyDescent="0.25">
      <c r="A4705" s="557">
        <v>97584</v>
      </c>
      <c r="B4705" s="560" t="s">
        <v>16626</v>
      </c>
      <c r="C4705" s="557" t="s">
        <v>18</v>
      </c>
      <c r="D4705" s="557">
        <v>90.67</v>
      </c>
    </row>
    <row r="4706" spans="1:4" ht="27" x14ac:dyDescent="0.25">
      <c r="A4706" s="557">
        <v>97585</v>
      </c>
      <c r="B4706" s="560" t="s">
        <v>16627</v>
      </c>
      <c r="C4706" s="557" t="s">
        <v>18</v>
      </c>
      <c r="D4706" s="557">
        <v>87.28</v>
      </c>
    </row>
    <row r="4707" spans="1:4" ht="27" x14ac:dyDescent="0.25">
      <c r="A4707" s="557">
        <v>97586</v>
      </c>
      <c r="B4707" s="560" t="s">
        <v>16628</v>
      </c>
      <c r="C4707" s="557" t="s">
        <v>18</v>
      </c>
      <c r="D4707" s="557">
        <v>118.41</v>
      </c>
    </row>
    <row r="4708" spans="1:4" ht="27" x14ac:dyDescent="0.25">
      <c r="A4708" s="557">
        <v>97587</v>
      </c>
      <c r="B4708" s="560" t="s">
        <v>16629</v>
      </c>
      <c r="C4708" s="557" t="s">
        <v>18</v>
      </c>
      <c r="D4708" s="557">
        <v>215.76</v>
      </c>
    </row>
    <row r="4709" spans="1:4" ht="27" x14ac:dyDescent="0.25">
      <c r="A4709" s="557">
        <v>97589</v>
      </c>
      <c r="B4709" s="560" t="s">
        <v>16630</v>
      </c>
      <c r="C4709" s="557" t="s">
        <v>18</v>
      </c>
      <c r="D4709" s="557">
        <v>33.950000000000003</v>
      </c>
    </row>
    <row r="4710" spans="1:4" ht="27" x14ac:dyDescent="0.25">
      <c r="A4710" s="557">
        <v>97590</v>
      </c>
      <c r="B4710" s="560" t="s">
        <v>16631</v>
      </c>
      <c r="C4710" s="557" t="s">
        <v>18</v>
      </c>
      <c r="D4710" s="557">
        <v>76.959999999999994</v>
      </c>
    </row>
    <row r="4711" spans="1:4" ht="27" x14ac:dyDescent="0.25">
      <c r="A4711" s="557">
        <v>97591</v>
      </c>
      <c r="B4711" s="560" t="s">
        <v>16632</v>
      </c>
      <c r="C4711" s="557" t="s">
        <v>18</v>
      </c>
      <c r="D4711" s="557">
        <v>102.31</v>
      </c>
    </row>
    <row r="4712" spans="1:4" ht="27" x14ac:dyDescent="0.25">
      <c r="A4712" s="557">
        <v>97592</v>
      </c>
      <c r="B4712" s="560" t="s">
        <v>16633</v>
      </c>
      <c r="C4712" s="557" t="s">
        <v>18</v>
      </c>
      <c r="D4712" s="557">
        <v>38.44</v>
      </c>
    </row>
    <row r="4713" spans="1:4" ht="27" x14ac:dyDescent="0.25">
      <c r="A4713" s="557">
        <v>97593</v>
      </c>
      <c r="B4713" s="560" t="s">
        <v>16634</v>
      </c>
      <c r="C4713" s="557" t="s">
        <v>18</v>
      </c>
      <c r="D4713" s="557">
        <v>109.87</v>
      </c>
    </row>
    <row r="4714" spans="1:4" ht="27" x14ac:dyDescent="0.25">
      <c r="A4714" s="557">
        <v>97594</v>
      </c>
      <c r="B4714" s="560" t="s">
        <v>16635</v>
      </c>
      <c r="C4714" s="557" t="s">
        <v>18</v>
      </c>
      <c r="D4714" s="557">
        <v>102.66</v>
      </c>
    </row>
    <row r="4715" spans="1:4" ht="27" x14ac:dyDescent="0.25">
      <c r="A4715" s="557">
        <v>97595</v>
      </c>
      <c r="B4715" s="560" t="s">
        <v>16636</v>
      </c>
      <c r="C4715" s="557" t="s">
        <v>18</v>
      </c>
      <c r="D4715" s="557">
        <v>77.44</v>
      </c>
    </row>
    <row r="4716" spans="1:4" ht="27" x14ac:dyDescent="0.25">
      <c r="A4716" s="557">
        <v>97596</v>
      </c>
      <c r="B4716" s="560" t="s">
        <v>16637</v>
      </c>
      <c r="C4716" s="557" t="s">
        <v>18</v>
      </c>
      <c r="D4716" s="557">
        <v>54.2</v>
      </c>
    </row>
    <row r="4717" spans="1:4" ht="27" x14ac:dyDescent="0.25">
      <c r="A4717" s="557">
        <v>97597</v>
      </c>
      <c r="B4717" s="560" t="s">
        <v>16638</v>
      </c>
      <c r="C4717" s="557" t="s">
        <v>18</v>
      </c>
      <c r="D4717" s="557">
        <v>53.4</v>
      </c>
    </row>
    <row r="4718" spans="1:4" ht="27" x14ac:dyDescent="0.25">
      <c r="A4718" s="557">
        <v>97598</v>
      </c>
      <c r="B4718" s="560" t="s">
        <v>16639</v>
      </c>
      <c r="C4718" s="557" t="s">
        <v>18</v>
      </c>
      <c r="D4718" s="557">
        <v>50.43</v>
      </c>
    </row>
    <row r="4719" spans="1:4" ht="27" x14ac:dyDescent="0.25">
      <c r="A4719" s="557">
        <v>97599</v>
      </c>
      <c r="B4719" s="560" t="s">
        <v>16640</v>
      </c>
      <c r="C4719" s="557" t="s">
        <v>18</v>
      </c>
      <c r="D4719" s="557">
        <v>30.12</v>
      </c>
    </row>
    <row r="4720" spans="1:4" ht="40.5" x14ac:dyDescent="0.25">
      <c r="A4720" s="557">
        <v>97600</v>
      </c>
      <c r="B4720" s="560" t="s">
        <v>16641</v>
      </c>
      <c r="C4720" s="557" t="s">
        <v>18</v>
      </c>
      <c r="D4720" s="557">
        <v>248.65</v>
      </c>
    </row>
    <row r="4721" spans="1:4" ht="40.5" x14ac:dyDescent="0.25">
      <c r="A4721" s="557">
        <v>97601</v>
      </c>
      <c r="B4721" s="560" t="s">
        <v>16642</v>
      </c>
      <c r="C4721" s="557" t="s">
        <v>18</v>
      </c>
      <c r="D4721" s="557">
        <v>265.23</v>
      </c>
    </row>
    <row r="4722" spans="1:4" ht="27" x14ac:dyDescent="0.25">
      <c r="A4722" s="557">
        <v>97605</v>
      </c>
      <c r="B4722" s="560" t="s">
        <v>16643</v>
      </c>
      <c r="C4722" s="557" t="s">
        <v>18</v>
      </c>
      <c r="D4722" s="557">
        <v>73.209999999999994</v>
      </c>
    </row>
    <row r="4723" spans="1:4" ht="27" x14ac:dyDescent="0.25">
      <c r="A4723" s="557">
        <v>97606</v>
      </c>
      <c r="B4723" s="560" t="s">
        <v>16644</v>
      </c>
      <c r="C4723" s="557" t="s">
        <v>18</v>
      </c>
      <c r="D4723" s="557">
        <v>77.77</v>
      </c>
    </row>
    <row r="4724" spans="1:4" ht="27" x14ac:dyDescent="0.25">
      <c r="A4724" s="557">
        <v>97607</v>
      </c>
      <c r="B4724" s="560" t="s">
        <v>16645</v>
      </c>
      <c r="C4724" s="557" t="s">
        <v>18</v>
      </c>
      <c r="D4724" s="557">
        <v>87.58</v>
      </c>
    </row>
    <row r="4725" spans="1:4" ht="27" x14ac:dyDescent="0.25">
      <c r="A4725" s="557">
        <v>97608</v>
      </c>
      <c r="B4725" s="560" t="s">
        <v>16646</v>
      </c>
      <c r="C4725" s="557" t="s">
        <v>18</v>
      </c>
      <c r="D4725" s="557">
        <v>92.14</v>
      </c>
    </row>
    <row r="4726" spans="1:4" ht="27" x14ac:dyDescent="0.25">
      <c r="A4726" s="557">
        <v>97609</v>
      </c>
      <c r="B4726" s="560" t="s">
        <v>16647</v>
      </c>
      <c r="C4726" s="557" t="s">
        <v>18</v>
      </c>
      <c r="D4726" s="557">
        <v>16.09</v>
      </c>
    </row>
    <row r="4727" spans="1:4" ht="27" x14ac:dyDescent="0.25">
      <c r="A4727" s="557">
        <v>97610</v>
      </c>
      <c r="B4727" s="560" t="s">
        <v>16648</v>
      </c>
      <c r="C4727" s="557" t="s">
        <v>18</v>
      </c>
      <c r="D4727" s="557">
        <v>17.39</v>
      </c>
    </row>
    <row r="4728" spans="1:4" ht="27" x14ac:dyDescent="0.25">
      <c r="A4728" s="557">
        <v>97611</v>
      </c>
      <c r="B4728" s="560" t="s">
        <v>16649</v>
      </c>
      <c r="C4728" s="557" t="s">
        <v>18</v>
      </c>
      <c r="D4728" s="557">
        <v>20.65</v>
      </c>
    </row>
    <row r="4729" spans="1:4" ht="27" x14ac:dyDescent="0.25">
      <c r="A4729" s="557">
        <v>97612</v>
      </c>
      <c r="B4729" s="560" t="s">
        <v>16650</v>
      </c>
      <c r="C4729" s="557" t="s">
        <v>18</v>
      </c>
      <c r="D4729" s="557">
        <v>22.51</v>
      </c>
    </row>
    <row r="4730" spans="1:4" ht="27" x14ac:dyDescent="0.25">
      <c r="A4730" s="557">
        <v>97613</v>
      </c>
      <c r="B4730" s="560" t="s">
        <v>16651</v>
      </c>
      <c r="C4730" s="557" t="s">
        <v>18</v>
      </c>
      <c r="D4730" s="557">
        <v>28.67</v>
      </c>
    </row>
    <row r="4731" spans="1:4" ht="27" x14ac:dyDescent="0.25">
      <c r="A4731" s="557">
        <v>97614</v>
      </c>
      <c r="B4731" s="560" t="s">
        <v>16652</v>
      </c>
      <c r="C4731" s="557" t="s">
        <v>18</v>
      </c>
      <c r="D4731" s="557">
        <v>50.93</v>
      </c>
    </row>
    <row r="4732" spans="1:4" ht="27" x14ac:dyDescent="0.25">
      <c r="A4732" s="557">
        <v>97615</v>
      </c>
      <c r="B4732" s="560" t="s">
        <v>16653</v>
      </c>
      <c r="C4732" s="557" t="s">
        <v>18</v>
      </c>
      <c r="D4732" s="557">
        <v>42.68</v>
      </c>
    </row>
    <row r="4733" spans="1:4" ht="27" x14ac:dyDescent="0.25">
      <c r="A4733" s="557">
        <v>97616</v>
      </c>
      <c r="B4733" s="560" t="s">
        <v>16654</v>
      </c>
      <c r="C4733" s="557" t="s">
        <v>18</v>
      </c>
      <c r="D4733" s="557">
        <v>48.71</v>
      </c>
    </row>
    <row r="4734" spans="1:4" ht="27" x14ac:dyDescent="0.25">
      <c r="A4734" s="557">
        <v>97617</v>
      </c>
      <c r="B4734" s="560" t="s">
        <v>16655</v>
      </c>
      <c r="C4734" s="557" t="s">
        <v>18</v>
      </c>
      <c r="D4734" s="557">
        <v>48.42</v>
      </c>
    </row>
    <row r="4735" spans="1:4" ht="27" x14ac:dyDescent="0.25">
      <c r="A4735" s="557">
        <v>97618</v>
      </c>
      <c r="B4735" s="560" t="s">
        <v>16656</v>
      </c>
      <c r="C4735" s="557" t="s">
        <v>18</v>
      </c>
      <c r="D4735" s="557">
        <v>45.29</v>
      </c>
    </row>
    <row r="4736" spans="1:4" ht="27" x14ac:dyDescent="0.25">
      <c r="A4736" s="557">
        <v>97621</v>
      </c>
      <c r="B4736" s="560" t="s">
        <v>16657</v>
      </c>
      <c r="C4736" s="557" t="s">
        <v>2075</v>
      </c>
      <c r="D4736" s="557">
        <v>85.12</v>
      </c>
    </row>
    <row r="4737" spans="1:4" ht="27" x14ac:dyDescent="0.25">
      <c r="A4737" s="557">
        <v>97622</v>
      </c>
      <c r="B4737" s="560" t="s">
        <v>16658</v>
      </c>
      <c r="C4737" s="557" t="s">
        <v>2075</v>
      </c>
      <c r="D4737" s="557">
        <v>41.49</v>
      </c>
    </row>
    <row r="4738" spans="1:4" ht="27" x14ac:dyDescent="0.25">
      <c r="A4738" s="557">
        <v>97623</v>
      </c>
      <c r="B4738" s="560" t="s">
        <v>16659</v>
      </c>
      <c r="C4738" s="557" t="s">
        <v>2075</v>
      </c>
      <c r="D4738" s="557">
        <v>127.09</v>
      </c>
    </row>
    <row r="4739" spans="1:4" ht="27" x14ac:dyDescent="0.25">
      <c r="A4739" s="557">
        <v>97624</v>
      </c>
      <c r="B4739" s="560" t="s">
        <v>16660</v>
      </c>
      <c r="C4739" s="557" t="s">
        <v>2075</v>
      </c>
      <c r="D4739" s="557">
        <v>78</v>
      </c>
    </row>
    <row r="4740" spans="1:4" ht="27" x14ac:dyDescent="0.25">
      <c r="A4740" s="557">
        <v>97625</v>
      </c>
      <c r="B4740" s="560" t="s">
        <v>16661</v>
      </c>
      <c r="C4740" s="557" t="s">
        <v>2075</v>
      </c>
      <c r="D4740" s="557">
        <v>43.57</v>
      </c>
    </row>
    <row r="4741" spans="1:4" ht="27" x14ac:dyDescent="0.25">
      <c r="A4741" s="557">
        <v>97626</v>
      </c>
      <c r="B4741" s="560" t="s">
        <v>16662</v>
      </c>
      <c r="C4741" s="557" t="s">
        <v>2075</v>
      </c>
      <c r="D4741" s="557">
        <v>447.51</v>
      </c>
    </row>
    <row r="4742" spans="1:4" ht="27" x14ac:dyDescent="0.25">
      <c r="A4742" s="557">
        <v>97627</v>
      </c>
      <c r="B4742" s="560" t="s">
        <v>16663</v>
      </c>
      <c r="C4742" s="557" t="s">
        <v>2075</v>
      </c>
      <c r="D4742" s="557">
        <v>228.75</v>
      </c>
    </row>
    <row r="4743" spans="1:4" ht="13.5" x14ac:dyDescent="0.25">
      <c r="A4743" s="557">
        <v>97628</v>
      </c>
      <c r="B4743" s="560" t="s">
        <v>16664</v>
      </c>
      <c r="C4743" s="557" t="s">
        <v>2075</v>
      </c>
      <c r="D4743" s="557">
        <v>205.02</v>
      </c>
    </row>
    <row r="4744" spans="1:4" ht="27" x14ac:dyDescent="0.25">
      <c r="A4744" s="557">
        <v>97629</v>
      </c>
      <c r="B4744" s="560" t="s">
        <v>16665</v>
      </c>
      <c r="C4744" s="557" t="s">
        <v>2075</v>
      </c>
      <c r="D4744" s="557">
        <v>100.17</v>
      </c>
    </row>
    <row r="4745" spans="1:4" ht="13.5" x14ac:dyDescent="0.25">
      <c r="A4745" s="557">
        <v>97631</v>
      </c>
      <c r="B4745" s="560" t="s">
        <v>16666</v>
      </c>
      <c r="C4745" s="557" t="s">
        <v>1389</v>
      </c>
      <c r="D4745" s="557">
        <v>2.4700000000000002</v>
      </c>
    </row>
    <row r="4746" spans="1:4" ht="27" x14ac:dyDescent="0.25">
      <c r="A4746" s="557">
        <v>97632</v>
      </c>
      <c r="B4746" s="560" t="s">
        <v>16667</v>
      </c>
      <c r="C4746" s="557" t="s">
        <v>61</v>
      </c>
      <c r="D4746" s="557">
        <v>1.99</v>
      </c>
    </row>
    <row r="4747" spans="1:4" ht="27" x14ac:dyDescent="0.25">
      <c r="A4747" s="557">
        <v>97633</v>
      </c>
      <c r="B4747" s="560" t="s">
        <v>16668</v>
      </c>
      <c r="C4747" s="557" t="s">
        <v>1389</v>
      </c>
      <c r="D4747" s="557">
        <v>17.47</v>
      </c>
    </row>
    <row r="4748" spans="1:4" ht="27" x14ac:dyDescent="0.25">
      <c r="A4748" s="557">
        <v>97634</v>
      </c>
      <c r="B4748" s="560" t="s">
        <v>16669</v>
      </c>
      <c r="C4748" s="557" t="s">
        <v>1389</v>
      </c>
      <c r="D4748" s="557">
        <v>9.7799999999999994</v>
      </c>
    </row>
    <row r="4749" spans="1:4" ht="27" x14ac:dyDescent="0.25">
      <c r="A4749" s="557">
        <v>97635</v>
      </c>
      <c r="B4749" s="560" t="s">
        <v>16670</v>
      </c>
      <c r="C4749" s="557" t="s">
        <v>1389</v>
      </c>
      <c r="D4749" s="557">
        <v>10.08</v>
      </c>
    </row>
    <row r="4750" spans="1:4" ht="27" x14ac:dyDescent="0.25">
      <c r="A4750" s="557">
        <v>97636</v>
      </c>
      <c r="B4750" s="560" t="s">
        <v>16671</v>
      </c>
      <c r="C4750" s="557" t="s">
        <v>1389</v>
      </c>
      <c r="D4750" s="557">
        <v>14.77</v>
      </c>
    </row>
    <row r="4751" spans="1:4" ht="27" x14ac:dyDescent="0.25">
      <c r="A4751" s="557">
        <v>97637</v>
      </c>
      <c r="B4751" s="560" t="s">
        <v>16672</v>
      </c>
      <c r="C4751" s="557" t="s">
        <v>1389</v>
      </c>
      <c r="D4751" s="557">
        <v>2.17</v>
      </c>
    </row>
    <row r="4752" spans="1:4" ht="27" x14ac:dyDescent="0.25">
      <c r="A4752" s="557">
        <v>97638</v>
      </c>
      <c r="B4752" s="560" t="s">
        <v>16673</v>
      </c>
      <c r="C4752" s="557" t="s">
        <v>1389</v>
      </c>
      <c r="D4752" s="557">
        <v>6.34</v>
      </c>
    </row>
    <row r="4753" spans="1:4" ht="27" x14ac:dyDescent="0.25">
      <c r="A4753" s="557">
        <v>97639</v>
      </c>
      <c r="B4753" s="560" t="s">
        <v>16674</v>
      </c>
      <c r="C4753" s="557" t="s">
        <v>1389</v>
      </c>
      <c r="D4753" s="557">
        <v>15.05</v>
      </c>
    </row>
    <row r="4754" spans="1:4" ht="27" x14ac:dyDescent="0.25">
      <c r="A4754" s="557">
        <v>97640</v>
      </c>
      <c r="B4754" s="560" t="s">
        <v>16675</v>
      </c>
      <c r="C4754" s="557" t="s">
        <v>1389</v>
      </c>
      <c r="D4754" s="557">
        <v>1.37</v>
      </c>
    </row>
    <row r="4755" spans="1:4" ht="13.5" x14ac:dyDescent="0.25">
      <c r="A4755" s="557">
        <v>97641</v>
      </c>
      <c r="B4755" s="560" t="s">
        <v>16676</v>
      </c>
      <c r="C4755" s="557" t="s">
        <v>1389</v>
      </c>
      <c r="D4755" s="557">
        <v>3.76</v>
      </c>
    </row>
    <row r="4756" spans="1:4" ht="27" x14ac:dyDescent="0.25">
      <c r="A4756" s="557">
        <v>97642</v>
      </c>
      <c r="B4756" s="560" t="s">
        <v>16677</v>
      </c>
      <c r="C4756" s="557" t="s">
        <v>1389</v>
      </c>
      <c r="D4756" s="557">
        <v>2.46</v>
      </c>
    </row>
    <row r="4757" spans="1:4" ht="27" x14ac:dyDescent="0.25">
      <c r="A4757" s="557">
        <v>97643</v>
      </c>
      <c r="B4757" s="560" t="s">
        <v>16678</v>
      </c>
      <c r="C4757" s="557" t="s">
        <v>1389</v>
      </c>
      <c r="D4757" s="557">
        <v>18.46</v>
      </c>
    </row>
    <row r="4758" spans="1:4" ht="13.5" x14ac:dyDescent="0.25">
      <c r="A4758" s="557">
        <v>97644</v>
      </c>
      <c r="B4758" s="560" t="s">
        <v>16679</v>
      </c>
      <c r="C4758" s="557" t="s">
        <v>1389</v>
      </c>
      <c r="D4758" s="557">
        <v>6.95</v>
      </c>
    </row>
    <row r="4759" spans="1:4" ht="13.5" x14ac:dyDescent="0.25">
      <c r="A4759" s="557">
        <v>97645</v>
      </c>
      <c r="B4759" s="560" t="s">
        <v>16680</v>
      </c>
      <c r="C4759" s="557" t="s">
        <v>1389</v>
      </c>
      <c r="D4759" s="557">
        <v>26.12</v>
      </c>
    </row>
    <row r="4760" spans="1:4" ht="27" x14ac:dyDescent="0.25">
      <c r="A4760" s="557">
        <v>97647</v>
      </c>
      <c r="B4760" s="560" t="s">
        <v>16681</v>
      </c>
      <c r="C4760" s="557" t="s">
        <v>1389</v>
      </c>
      <c r="D4760" s="557">
        <v>2.7</v>
      </c>
    </row>
    <row r="4761" spans="1:4" ht="27" x14ac:dyDescent="0.25">
      <c r="A4761" s="557">
        <v>97648</v>
      </c>
      <c r="B4761" s="560" t="s">
        <v>16682</v>
      </c>
      <c r="C4761" s="557" t="s">
        <v>1389</v>
      </c>
      <c r="D4761" s="557">
        <v>1.55</v>
      </c>
    </row>
    <row r="4762" spans="1:4" ht="27" x14ac:dyDescent="0.25">
      <c r="A4762" s="557">
        <v>97649</v>
      </c>
      <c r="B4762" s="560" t="s">
        <v>16683</v>
      </c>
      <c r="C4762" s="557" t="s">
        <v>1389</v>
      </c>
      <c r="D4762" s="557">
        <v>3.43</v>
      </c>
    </row>
    <row r="4763" spans="1:4" ht="27" x14ac:dyDescent="0.25">
      <c r="A4763" s="557">
        <v>97650</v>
      </c>
      <c r="B4763" s="560" t="s">
        <v>16684</v>
      </c>
      <c r="C4763" s="557" t="s">
        <v>1389</v>
      </c>
      <c r="D4763" s="557">
        <v>5.82</v>
      </c>
    </row>
    <row r="4764" spans="1:4" ht="27" x14ac:dyDescent="0.25">
      <c r="A4764" s="557">
        <v>97651</v>
      </c>
      <c r="B4764" s="560" t="s">
        <v>16685</v>
      </c>
      <c r="C4764" s="557" t="s">
        <v>18</v>
      </c>
      <c r="D4764" s="557">
        <v>64.47</v>
      </c>
    </row>
    <row r="4765" spans="1:4" ht="27" x14ac:dyDescent="0.25">
      <c r="A4765" s="557">
        <v>97652</v>
      </c>
      <c r="B4765" s="560" t="s">
        <v>16686</v>
      </c>
      <c r="C4765" s="557" t="s">
        <v>18</v>
      </c>
      <c r="D4765" s="557">
        <v>146.18</v>
      </c>
    </row>
    <row r="4766" spans="1:4" ht="27" x14ac:dyDescent="0.25">
      <c r="A4766" s="557">
        <v>97653</v>
      </c>
      <c r="B4766" s="560" t="s">
        <v>16687</v>
      </c>
      <c r="C4766" s="557" t="s">
        <v>18</v>
      </c>
      <c r="D4766" s="557">
        <v>102.61</v>
      </c>
    </row>
    <row r="4767" spans="1:4" ht="27" x14ac:dyDescent="0.25">
      <c r="A4767" s="557">
        <v>97654</v>
      </c>
      <c r="B4767" s="560" t="s">
        <v>16688</v>
      </c>
      <c r="C4767" s="557" t="s">
        <v>18</v>
      </c>
      <c r="D4767" s="557">
        <v>124.98</v>
      </c>
    </row>
    <row r="4768" spans="1:4" ht="27" x14ac:dyDescent="0.25">
      <c r="A4768" s="557">
        <v>97655</v>
      </c>
      <c r="B4768" s="560" t="s">
        <v>16689</v>
      </c>
      <c r="C4768" s="557" t="s">
        <v>1389</v>
      </c>
      <c r="D4768" s="557">
        <v>18.079999999999998</v>
      </c>
    </row>
    <row r="4769" spans="1:4" ht="27" x14ac:dyDescent="0.25">
      <c r="A4769" s="557">
        <v>97656</v>
      </c>
      <c r="B4769" s="560" t="s">
        <v>16690</v>
      </c>
      <c r="C4769" s="557" t="s">
        <v>18</v>
      </c>
      <c r="D4769" s="557">
        <v>178.5</v>
      </c>
    </row>
    <row r="4770" spans="1:4" ht="27" x14ac:dyDescent="0.25">
      <c r="A4770" s="557">
        <v>97657</v>
      </c>
      <c r="B4770" s="560" t="s">
        <v>16691</v>
      </c>
      <c r="C4770" s="557" t="s">
        <v>18</v>
      </c>
      <c r="D4770" s="557">
        <v>353.81</v>
      </c>
    </row>
    <row r="4771" spans="1:4" ht="27" x14ac:dyDescent="0.25">
      <c r="A4771" s="557">
        <v>97658</v>
      </c>
      <c r="B4771" s="560" t="s">
        <v>16692</v>
      </c>
      <c r="C4771" s="557" t="s">
        <v>18</v>
      </c>
      <c r="D4771" s="557">
        <v>146</v>
      </c>
    </row>
    <row r="4772" spans="1:4" ht="27" x14ac:dyDescent="0.25">
      <c r="A4772" s="557">
        <v>97659</v>
      </c>
      <c r="B4772" s="560" t="s">
        <v>16693</v>
      </c>
      <c r="C4772" s="557" t="s">
        <v>18</v>
      </c>
      <c r="D4772" s="557">
        <v>195.55</v>
      </c>
    </row>
    <row r="4773" spans="1:4" ht="27" x14ac:dyDescent="0.25">
      <c r="A4773" s="557">
        <v>97660</v>
      </c>
      <c r="B4773" s="560" t="s">
        <v>16694</v>
      </c>
      <c r="C4773" s="557" t="s">
        <v>18</v>
      </c>
      <c r="D4773" s="557">
        <v>0.5</v>
      </c>
    </row>
    <row r="4774" spans="1:4" ht="27" x14ac:dyDescent="0.25">
      <c r="A4774" s="557">
        <v>97661</v>
      </c>
      <c r="B4774" s="560" t="s">
        <v>16695</v>
      </c>
      <c r="C4774" s="557" t="s">
        <v>61</v>
      </c>
      <c r="D4774" s="557">
        <v>0.5</v>
      </c>
    </row>
    <row r="4775" spans="1:4" ht="27" x14ac:dyDescent="0.25">
      <c r="A4775" s="557">
        <v>97662</v>
      </c>
      <c r="B4775" s="560" t="s">
        <v>16696</v>
      </c>
      <c r="C4775" s="557" t="s">
        <v>61</v>
      </c>
      <c r="D4775" s="557">
        <v>0.36</v>
      </c>
    </row>
    <row r="4776" spans="1:4" ht="13.5" x14ac:dyDescent="0.25">
      <c r="A4776" s="557">
        <v>97663</v>
      </c>
      <c r="B4776" s="560" t="s">
        <v>16697</v>
      </c>
      <c r="C4776" s="557" t="s">
        <v>18</v>
      </c>
      <c r="D4776" s="557">
        <v>9.1999999999999993</v>
      </c>
    </row>
    <row r="4777" spans="1:4" ht="13.5" x14ac:dyDescent="0.25">
      <c r="A4777" s="557">
        <v>97664</v>
      </c>
      <c r="B4777" s="560" t="s">
        <v>16698</v>
      </c>
      <c r="C4777" s="557" t="s">
        <v>18</v>
      </c>
      <c r="D4777" s="557">
        <v>1.1399999999999999</v>
      </c>
    </row>
    <row r="4778" spans="1:4" ht="13.5" x14ac:dyDescent="0.25">
      <c r="A4778" s="557">
        <v>97665</v>
      </c>
      <c r="B4778" s="560" t="s">
        <v>16699</v>
      </c>
      <c r="C4778" s="557" t="s">
        <v>18</v>
      </c>
      <c r="D4778" s="557">
        <v>0.96</v>
      </c>
    </row>
    <row r="4779" spans="1:4" ht="27" x14ac:dyDescent="0.25">
      <c r="A4779" s="557">
        <v>97666</v>
      </c>
      <c r="B4779" s="560" t="s">
        <v>16700</v>
      </c>
      <c r="C4779" s="557" t="s">
        <v>18</v>
      </c>
      <c r="D4779" s="557">
        <v>6.7</v>
      </c>
    </row>
    <row r="4780" spans="1:4" ht="27" x14ac:dyDescent="0.25">
      <c r="A4780" s="557">
        <v>97667</v>
      </c>
      <c r="B4780" s="560" t="s">
        <v>16701</v>
      </c>
      <c r="C4780" s="557" t="s">
        <v>61</v>
      </c>
      <c r="D4780" s="557">
        <v>6.94</v>
      </c>
    </row>
    <row r="4781" spans="1:4" ht="27" x14ac:dyDescent="0.25">
      <c r="A4781" s="557">
        <v>97668</v>
      </c>
      <c r="B4781" s="560" t="s">
        <v>16702</v>
      </c>
      <c r="C4781" s="557" t="s">
        <v>61</v>
      </c>
      <c r="D4781" s="557">
        <v>10.59</v>
      </c>
    </row>
    <row r="4782" spans="1:4" ht="27" x14ac:dyDescent="0.25">
      <c r="A4782" s="557">
        <v>97669</v>
      </c>
      <c r="B4782" s="560" t="s">
        <v>16703</v>
      </c>
      <c r="C4782" s="557" t="s">
        <v>61</v>
      </c>
      <c r="D4782" s="557">
        <v>16.75</v>
      </c>
    </row>
    <row r="4783" spans="1:4" ht="27" x14ac:dyDescent="0.25">
      <c r="A4783" s="557">
        <v>97670</v>
      </c>
      <c r="B4783" s="560" t="s">
        <v>16704</v>
      </c>
      <c r="C4783" s="557" t="s">
        <v>61</v>
      </c>
      <c r="D4783" s="557">
        <v>21.66</v>
      </c>
    </row>
    <row r="4784" spans="1:4" ht="27" x14ac:dyDescent="0.25">
      <c r="A4784" s="557">
        <v>97733</v>
      </c>
      <c r="B4784" s="560" t="s">
        <v>16705</v>
      </c>
      <c r="C4784" s="557" t="s">
        <v>2075</v>
      </c>
      <c r="D4784" s="562">
        <v>2882.35</v>
      </c>
    </row>
    <row r="4785" spans="1:4" ht="27" x14ac:dyDescent="0.25">
      <c r="A4785" s="557">
        <v>97734</v>
      </c>
      <c r="B4785" s="560" t="s">
        <v>16706</v>
      </c>
      <c r="C4785" s="557" t="s">
        <v>2075</v>
      </c>
      <c r="D4785" s="562">
        <v>2456.1999999999998</v>
      </c>
    </row>
    <row r="4786" spans="1:4" ht="27" x14ac:dyDescent="0.25">
      <c r="A4786" s="557">
        <v>97735</v>
      </c>
      <c r="B4786" s="560" t="s">
        <v>16707</v>
      </c>
      <c r="C4786" s="557" t="s">
        <v>2075</v>
      </c>
      <c r="D4786" s="562">
        <v>2064.81</v>
      </c>
    </row>
    <row r="4787" spans="1:4" ht="27" x14ac:dyDescent="0.25">
      <c r="A4787" s="557">
        <v>97736</v>
      </c>
      <c r="B4787" s="560" t="s">
        <v>16708</v>
      </c>
      <c r="C4787" s="557" t="s">
        <v>2075</v>
      </c>
      <c r="D4787" s="562">
        <v>1338.31</v>
      </c>
    </row>
    <row r="4788" spans="1:4" ht="27" x14ac:dyDescent="0.25">
      <c r="A4788" s="557">
        <v>97737</v>
      </c>
      <c r="B4788" s="560" t="s">
        <v>16709</v>
      </c>
      <c r="C4788" s="557" t="s">
        <v>2075</v>
      </c>
      <c r="D4788" s="562">
        <v>3013.52</v>
      </c>
    </row>
    <row r="4789" spans="1:4" ht="27" x14ac:dyDescent="0.25">
      <c r="A4789" s="557">
        <v>97738</v>
      </c>
      <c r="B4789" s="560" t="s">
        <v>16710</v>
      </c>
      <c r="C4789" s="557" t="s">
        <v>2075</v>
      </c>
      <c r="D4789" s="562">
        <v>3853.64</v>
      </c>
    </row>
    <row r="4790" spans="1:4" ht="27" x14ac:dyDescent="0.25">
      <c r="A4790" s="557">
        <v>97739</v>
      </c>
      <c r="B4790" s="560" t="s">
        <v>16711</v>
      </c>
      <c r="C4790" s="557" t="s">
        <v>2075</v>
      </c>
      <c r="D4790" s="562">
        <v>2356.9699999999998</v>
      </c>
    </row>
    <row r="4791" spans="1:4" ht="27" x14ac:dyDescent="0.25">
      <c r="A4791" s="557">
        <v>97740</v>
      </c>
      <c r="B4791" s="560" t="s">
        <v>16712</v>
      </c>
      <c r="C4791" s="557" t="s">
        <v>2075</v>
      </c>
      <c r="D4791" s="562">
        <v>1767.45</v>
      </c>
    </row>
    <row r="4792" spans="1:4" ht="40.5" x14ac:dyDescent="0.25">
      <c r="A4792" s="557">
        <v>97741</v>
      </c>
      <c r="B4792" s="560" t="s">
        <v>16713</v>
      </c>
      <c r="C4792" s="557" t="s">
        <v>18</v>
      </c>
      <c r="D4792" s="557">
        <v>156.91999999999999</v>
      </c>
    </row>
    <row r="4793" spans="1:4" ht="40.5" x14ac:dyDescent="0.25">
      <c r="A4793" s="557">
        <v>97747</v>
      </c>
      <c r="B4793" s="560" t="s">
        <v>16714</v>
      </c>
      <c r="C4793" s="557" t="s">
        <v>1389</v>
      </c>
      <c r="D4793" s="557">
        <v>177.68</v>
      </c>
    </row>
    <row r="4794" spans="1:4" ht="27" x14ac:dyDescent="0.25">
      <c r="A4794" s="557">
        <v>97802</v>
      </c>
      <c r="B4794" s="560" t="s">
        <v>16715</v>
      </c>
      <c r="C4794" s="557" t="s">
        <v>1389</v>
      </c>
      <c r="D4794" s="557">
        <v>5.19</v>
      </c>
    </row>
    <row r="4795" spans="1:4" ht="27" x14ac:dyDescent="0.25">
      <c r="A4795" s="557">
        <v>97803</v>
      </c>
      <c r="B4795" s="560" t="s">
        <v>16716</v>
      </c>
      <c r="C4795" s="557" t="s">
        <v>1389</v>
      </c>
      <c r="D4795" s="557">
        <v>7.81</v>
      </c>
    </row>
    <row r="4796" spans="1:4" ht="27" x14ac:dyDescent="0.25">
      <c r="A4796" s="557">
        <v>97805</v>
      </c>
      <c r="B4796" s="560" t="s">
        <v>16717</v>
      </c>
      <c r="C4796" s="557" t="s">
        <v>1389</v>
      </c>
      <c r="D4796" s="557">
        <v>13.13</v>
      </c>
    </row>
    <row r="4797" spans="1:4" ht="27" x14ac:dyDescent="0.25">
      <c r="A4797" s="557">
        <v>97806</v>
      </c>
      <c r="B4797" s="560" t="s">
        <v>16718</v>
      </c>
      <c r="C4797" s="557" t="s">
        <v>1389</v>
      </c>
      <c r="D4797" s="557">
        <v>15.72</v>
      </c>
    </row>
    <row r="4798" spans="1:4" ht="27" x14ac:dyDescent="0.25">
      <c r="A4798" s="557">
        <v>97807</v>
      </c>
      <c r="B4798" s="560" t="s">
        <v>16719</v>
      </c>
      <c r="C4798" s="557" t="s">
        <v>1389</v>
      </c>
      <c r="D4798" s="557">
        <v>17.86</v>
      </c>
    </row>
    <row r="4799" spans="1:4" ht="27" x14ac:dyDescent="0.25">
      <c r="A4799" s="557">
        <v>97809</v>
      </c>
      <c r="B4799" s="560" t="s">
        <v>16720</v>
      </c>
      <c r="C4799" s="557" t="s">
        <v>1389</v>
      </c>
      <c r="D4799" s="557">
        <v>14.72</v>
      </c>
    </row>
    <row r="4800" spans="1:4" ht="27" x14ac:dyDescent="0.25">
      <c r="A4800" s="557">
        <v>97810</v>
      </c>
      <c r="B4800" s="560" t="s">
        <v>16721</v>
      </c>
      <c r="C4800" s="557" t="s">
        <v>1389</v>
      </c>
      <c r="D4800" s="557">
        <v>15.93</v>
      </c>
    </row>
    <row r="4801" spans="1:4" ht="27" x14ac:dyDescent="0.25">
      <c r="A4801" s="557">
        <v>97811</v>
      </c>
      <c r="B4801" s="560" t="s">
        <v>16722</v>
      </c>
      <c r="C4801" s="557" t="s">
        <v>1389</v>
      </c>
      <c r="D4801" s="557">
        <v>18.14</v>
      </c>
    </row>
    <row r="4802" spans="1:4" ht="27" x14ac:dyDescent="0.25">
      <c r="A4802" s="557">
        <v>97881</v>
      </c>
      <c r="B4802" s="560" t="s">
        <v>16723</v>
      </c>
      <c r="C4802" s="557" t="s">
        <v>18</v>
      </c>
      <c r="D4802" s="557">
        <v>101.84</v>
      </c>
    </row>
    <row r="4803" spans="1:4" ht="27" x14ac:dyDescent="0.25">
      <c r="A4803" s="557">
        <v>97882</v>
      </c>
      <c r="B4803" s="560" t="s">
        <v>16724</v>
      </c>
      <c r="C4803" s="557" t="s">
        <v>18</v>
      </c>
      <c r="D4803" s="557">
        <v>158.69</v>
      </c>
    </row>
    <row r="4804" spans="1:4" ht="27" x14ac:dyDescent="0.25">
      <c r="A4804" s="557">
        <v>97883</v>
      </c>
      <c r="B4804" s="560" t="s">
        <v>16725</v>
      </c>
      <c r="C4804" s="557" t="s">
        <v>18</v>
      </c>
      <c r="D4804" s="557">
        <v>305.13</v>
      </c>
    </row>
    <row r="4805" spans="1:4" ht="27" x14ac:dyDescent="0.25">
      <c r="A4805" s="557">
        <v>97884</v>
      </c>
      <c r="B4805" s="560" t="s">
        <v>16726</v>
      </c>
      <c r="C4805" s="557" t="s">
        <v>18</v>
      </c>
      <c r="D4805" s="557">
        <v>591.04999999999995</v>
      </c>
    </row>
    <row r="4806" spans="1:4" ht="27" x14ac:dyDescent="0.25">
      <c r="A4806" s="557">
        <v>97885</v>
      </c>
      <c r="B4806" s="560" t="s">
        <v>16727</v>
      </c>
      <c r="C4806" s="557" t="s">
        <v>18</v>
      </c>
      <c r="D4806" s="557">
        <v>913.13</v>
      </c>
    </row>
    <row r="4807" spans="1:4" ht="27" x14ac:dyDescent="0.25">
      <c r="A4807" s="557">
        <v>97886</v>
      </c>
      <c r="B4807" s="560" t="s">
        <v>16728</v>
      </c>
      <c r="C4807" s="557" t="s">
        <v>18</v>
      </c>
      <c r="D4807" s="557">
        <v>148.38999999999999</v>
      </c>
    </row>
    <row r="4808" spans="1:4" ht="27" x14ac:dyDescent="0.25">
      <c r="A4808" s="557">
        <v>97887</v>
      </c>
      <c r="B4808" s="560" t="s">
        <v>16729</v>
      </c>
      <c r="C4808" s="557" t="s">
        <v>18</v>
      </c>
      <c r="D4808" s="557">
        <v>234.49</v>
      </c>
    </row>
    <row r="4809" spans="1:4" ht="27" x14ac:dyDescent="0.25">
      <c r="A4809" s="557">
        <v>97888</v>
      </c>
      <c r="B4809" s="560" t="s">
        <v>16730</v>
      </c>
      <c r="C4809" s="557" t="s">
        <v>18</v>
      </c>
      <c r="D4809" s="557">
        <v>455.38</v>
      </c>
    </row>
    <row r="4810" spans="1:4" ht="27" x14ac:dyDescent="0.25">
      <c r="A4810" s="557">
        <v>97889</v>
      </c>
      <c r="B4810" s="560" t="s">
        <v>16731</v>
      </c>
      <c r="C4810" s="557" t="s">
        <v>18</v>
      </c>
      <c r="D4810" s="557">
        <v>610.17999999999995</v>
      </c>
    </row>
    <row r="4811" spans="1:4" ht="27" x14ac:dyDescent="0.25">
      <c r="A4811" s="557">
        <v>97890</v>
      </c>
      <c r="B4811" s="560" t="s">
        <v>16732</v>
      </c>
      <c r="C4811" s="557" t="s">
        <v>18</v>
      </c>
      <c r="D4811" s="557">
        <v>706.15</v>
      </c>
    </row>
    <row r="4812" spans="1:4" ht="27" x14ac:dyDescent="0.25">
      <c r="A4812" s="557">
        <v>97891</v>
      </c>
      <c r="B4812" s="560" t="s">
        <v>16733</v>
      </c>
      <c r="C4812" s="557" t="s">
        <v>18</v>
      </c>
      <c r="D4812" s="557">
        <v>167.61</v>
      </c>
    </row>
    <row r="4813" spans="1:4" ht="27" x14ac:dyDescent="0.25">
      <c r="A4813" s="557">
        <v>97892</v>
      </c>
      <c r="B4813" s="560" t="s">
        <v>16734</v>
      </c>
      <c r="C4813" s="557" t="s">
        <v>18</v>
      </c>
      <c r="D4813" s="557">
        <v>313.99</v>
      </c>
    </row>
    <row r="4814" spans="1:4" ht="27" x14ac:dyDescent="0.25">
      <c r="A4814" s="557">
        <v>97893</v>
      </c>
      <c r="B4814" s="560" t="s">
        <v>16735</v>
      </c>
      <c r="C4814" s="557" t="s">
        <v>18</v>
      </c>
      <c r="D4814" s="557">
        <v>429.88</v>
      </c>
    </row>
    <row r="4815" spans="1:4" ht="27" x14ac:dyDescent="0.25">
      <c r="A4815" s="557">
        <v>97894</v>
      </c>
      <c r="B4815" s="560" t="s">
        <v>16736</v>
      </c>
      <c r="C4815" s="557" t="s">
        <v>18</v>
      </c>
      <c r="D4815" s="557">
        <v>487.66</v>
      </c>
    </row>
    <row r="4816" spans="1:4" ht="27" x14ac:dyDescent="0.25">
      <c r="A4816" s="557">
        <v>97895</v>
      </c>
      <c r="B4816" s="560" t="s">
        <v>16737</v>
      </c>
      <c r="C4816" s="557" t="s">
        <v>18</v>
      </c>
      <c r="D4816" s="557">
        <v>158.24</v>
      </c>
    </row>
    <row r="4817" spans="1:4" ht="27" x14ac:dyDescent="0.25">
      <c r="A4817" s="557">
        <v>97896</v>
      </c>
      <c r="B4817" s="560" t="s">
        <v>16738</v>
      </c>
      <c r="C4817" s="557" t="s">
        <v>18</v>
      </c>
      <c r="D4817" s="557">
        <v>280.41000000000003</v>
      </c>
    </row>
    <row r="4818" spans="1:4" ht="27" x14ac:dyDescent="0.25">
      <c r="A4818" s="557">
        <v>97897</v>
      </c>
      <c r="B4818" s="560" t="s">
        <v>16739</v>
      </c>
      <c r="C4818" s="557" t="s">
        <v>18</v>
      </c>
      <c r="D4818" s="557">
        <v>384.26</v>
      </c>
    </row>
    <row r="4819" spans="1:4" ht="27" x14ac:dyDescent="0.25">
      <c r="A4819" s="557">
        <v>97898</v>
      </c>
      <c r="B4819" s="560" t="s">
        <v>16740</v>
      </c>
      <c r="C4819" s="557" t="s">
        <v>18</v>
      </c>
      <c r="D4819" s="557">
        <v>628.52</v>
      </c>
    </row>
    <row r="4820" spans="1:4" ht="27" x14ac:dyDescent="0.25">
      <c r="A4820" s="557">
        <v>97900</v>
      </c>
      <c r="B4820" s="560" t="s">
        <v>16741</v>
      </c>
      <c r="C4820" s="557" t="s">
        <v>18</v>
      </c>
      <c r="D4820" s="557">
        <v>161.88</v>
      </c>
    </row>
    <row r="4821" spans="1:4" ht="27" x14ac:dyDescent="0.25">
      <c r="A4821" s="557">
        <v>97901</v>
      </c>
      <c r="B4821" s="560" t="s">
        <v>16742</v>
      </c>
      <c r="C4821" s="557" t="s">
        <v>18</v>
      </c>
      <c r="D4821" s="557">
        <v>257.04000000000002</v>
      </c>
    </row>
    <row r="4822" spans="1:4" ht="27" x14ac:dyDescent="0.25">
      <c r="A4822" s="557">
        <v>97902</v>
      </c>
      <c r="B4822" s="560" t="s">
        <v>16743</v>
      </c>
      <c r="C4822" s="557" t="s">
        <v>18</v>
      </c>
      <c r="D4822" s="557">
        <v>508.8</v>
      </c>
    </row>
    <row r="4823" spans="1:4" ht="27" x14ac:dyDescent="0.25">
      <c r="A4823" s="557">
        <v>97903</v>
      </c>
      <c r="B4823" s="560" t="s">
        <v>16744</v>
      </c>
      <c r="C4823" s="557" t="s">
        <v>18</v>
      </c>
      <c r="D4823" s="557">
        <v>701.25</v>
      </c>
    </row>
    <row r="4824" spans="1:4" ht="27" x14ac:dyDescent="0.25">
      <c r="A4824" s="557">
        <v>97904</v>
      </c>
      <c r="B4824" s="560" t="s">
        <v>16745</v>
      </c>
      <c r="C4824" s="557" t="s">
        <v>18</v>
      </c>
      <c r="D4824" s="557">
        <v>832.14</v>
      </c>
    </row>
    <row r="4825" spans="1:4" ht="27" x14ac:dyDescent="0.25">
      <c r="A4825" s="557">
        <v>97905</v>
      </c>
      <c r="B4825" s="560" t="s">
        <v>16746</v>
      </c>
      <c r="C4825" s="557" t="s">
        <v>18</v>
      </c>
      <c r="D4825" s="557">
        <v>196.44</v>
      </c>
    </row>
    <row r="4826" spans="1:4" ht="27" x14ac:dyDescent="0.25">
      <c r="A4826" s="557">
        <v>97906</v>
      </c>
      <c r="B4826" s="560" t="s">
        <v>16747</v>
      </c>
      <c r="C4826" s="557" t="s">
        <v>18</v>
      </c>
      <c r="D4826" s="557">
        <v>366.73</v>
      </c>
    </row>
    <row r="4827" spans="1:4" ht="27" x14ac:dyDescent="0.25">
      <c r="A4827" s="557">
        <v>97907</v>
      </c>
      <c r="B4827" s="560" t="s">
        <v>16748</v>
      </c>
      <c r="C4827" s="557" t="s">
        <v>18</v>
      </c>
      <c r="D4827" s="557">
        <v>519.95000000000005</v>
      </c>
    </row>
    <row r="4828" spans="1:4" ht="27" x14ac:dyDescent="0.25">
      <c r="A4828" s="557">
        <v>97908</v>
      </c>
      <c r="B4828" s="560" t="s">
        <v>16749</v>
      </c>
      <c r="C4828" s="557" t="s">
        <v>18</v>
      </c>
      <c r="D4828" s="557">
        <v>617.62</v>
      </c>
    </row>
    <row r="4829" spans="1:4" ht="27" x14ac:dyDescent="0.25">
      <c r="A4829" s="557">
        <v>97912</v>
      </c>
      <c r="B4829" s="560" t="s">
        <v>16750</v>
      </c>
      <c r="C4829" s="557" t="s">
        <v>7605</v>
      </c>
      <c r="D4829" s="557">
        <v>2.4500000000000002</v>
      </c>
    </row>
    <row r="4830" spans="1:4" ht="27" x14ac:dyDescent="0.25">
      <c r="A4830" s="557">
        <v>97913</v>
      </c>
      <c r="B4830" s="560" t="s">
        <v>16751</v>
      </c>
      <c r="C4830" s="557" t="s">
        <v>7605</v>
      </c>
      <c r="D4830" s="557">
        <v>2.12</v>
      </c>
    </row>
    <row r="4831" spans="1:4" ht="27" x14ac:dyDescent="0.25">
      <c r="A4831" s="557">
        <v>97914</v>
      </c>
      <c r="B4831" s="560" t="s">
        <v>16752</v>
      </c>
      <c r="C4831" s="557" t="s">
        <v>7605</v>
      </c>
      <c r="D4831" s="557">
        <v>1.94</v>
      </c>
    </row>
    <row r="4832" spans="1:4" ht="27" x14ac:dyDescent="0.25">
      <c r="A4832" s="557">
        <v>97915</v>
      </c>
      <c r="B4832" s="560" t="s">
        <v>16753</v>
      </c>
      <c r="C4832" s="557" t="s">
        <v>7605</v>
      </c>
      <c r="D4832" s="557">
        <v>0.78</v>
      </c>
    </row>
    <row r="4833" spans="1:4" ht="27" x14ac:dyDescent="0.25">
      <c r="A4833" s="557">
        <v>97916</v>
      </c>
      <c r="B4833" s="560" t="s">
        <v>16754</v>
      </c>
      <c r="C4833" s="557" t="s">
        <v>6373</v>
      </c>
      <c r="D4833" s="557">
        <v>1.63</v>
      </c>
    </row>
    <row r="4834" spans="1:4" ht="27" x14ac:dyDescent="0.25">
      <c r="A4834" s="557">
        <v>97917</v>
      </c>
      <c r="B4834" s="560" t="s">
        <v>16755</v>
      </c>
      <c r="C4834" s="557" t="s">
        <v>6373</v>
      </c>
      <c r="D4834" s="557">
        <v>1.4</v>
      </c>
    </row>
    <row r="4835" spans="1:4" ht="27" x14ac:dyDescent="0.25">
      <c r="A4835" s="557">
        <v>97918</v>
      </c>
      <c r="B4835" s="560" t="s">
        <v>16756</v>
      </c>
      <c r="C4835" s="557" t="s">
        <v>6373</v>
      </c>
      <c r="D4835" s="557">
        <v>1.29</v>
      </c>
    </row>
    <row r="4836" spans="1:4" ht="27" x14ac:dyDescent="0.25">
      <c r="A4836" s="557">
        <v>97919</v>
      </c>
      <c r="B4836" s="560" t="s">
        <v>16757</v>
      </c>
      <c r="C4836" s="557" t="s">
        <v>6373</v>
      </c>
      <c r="D4836" s="557">
        <v>0.51</v>
      </c>
    </row>
    <row r="4837" spans="1:4" ht="27" x14ac:dyDescent="0.25">
      <c r="A4837" s="557">
        <v>97933</v>
      </c>
      <c r="B4837" s="560" t="s">
        <v>16758</v>
      </c>
      <c r="C4837" s="557" t="s">
        <v>18</v>
      </c>
      <c r="D4837" s="557">
        <v>768.05</v>
      </c>
    </row>
    <row r="4838" spans="1:4" ht="27" x14ac:dyDescent="0.25">
      <c r="A4838" s="557">
        <v>97934</v>
      </c>
      <c r="B4838" s="560" t="s">
        <v>16759</v>
      </c>
      <c r="C4838" s="557" t="s">
        <v>18</v>
      </c>
      <c r="D4838" s="562">
        <v>1756.61</v>
      </c>
    </row>
    <row r="4839" spans="1:4" ht="27" x14ac:dyDescent="0.25">
      <c r="A4839" s="557">
        <v>97935</v>
      </c>
      <c r="B4839" s="560" t="s">
        <v>16760</v>
      </c>
      <c r="C4839" s="557" t="s">
        <v>18</v>
      </c>
      <c r="D4839" s="557">
        <v>636.85</v>
      </c>
    </row>
    <row r="4840" spans="1:4" ht="27" x14ac:dyDescent="0.25">
      <c r="A4840" s="557">
        <v>97936</v>
      </c>
      <c r="B4840" s="560" t="s">
        <v>16761</v>
      </c>
      <c r="C4840" s="557" t="s">
        <v>18</v>
      </c>
      <c r="D4840" s="562">
        <v>1548.85</v>
      </c>
    </row>
    <row r="4841" spans="1:4" ht="27" x14ac:dyDescent="0.25">
      <c r="A4841" s="557">
        <v>97947</v>
      </c>
      <c r="B4841" s="560" t="s">
        <v>16762</v>
      </c>
      <c r="C4841" s="557" t="s">
        <v>18</v>
      </c>
      <c r="D4841" s="562">
        <v>1404.43</v>
      </c>
    </row>
    <row r="4842" spans="1:4" ht="27" x14ac:dyDescent="0.25">
      <c r="A4842" s="557">
        <v>97948</v>
      </c>
      <c r="B4842" s="560" t="s">
        <v>16763</v>
      </c>
      <c r="C4842" s="557" t="s">
        <v>18</v>
      </c>
      <c r="D4842" s="562">
        <v>2593.1999999999998</v>
      </c>
    </row>
    <row r="4843" spans="1:4" ht="27" x14ac:dyDescent="0.25">
      <c r="A4843" s="557">
        <v>97949</v>
      </c>
      <c r="B4843" s="560" t="s">
        <v>16764</v>
      </c>
      <c r="C4843" s="557" t="s">
        <v>18</v>
      </c>
      <c r="D4843" s="562">
        <v>1439.69</v>
      </c>
    </row>
    <row r="4844" spans="1:4" ht="27" x14ac:dyDescent="0.25">
      <c r="A4844" s="557">
        <v>97950</v>
      </c>
      <c r="B4844" s="560" t="s">
        <v>16765</v>
      </c>
      <c r="C4844" s="557" t="s">
        <v>18</v>
      </c>
      <c r="D4844" s="562">
        <v>2543.38</v>
      </c>
    </row>
    <row r="4845" spans="1:4" ht="27" x14ac:dyDescent="0.25">
      <c r="A4845" s="557">
        <v>97951</v>
      </c>
      <c r="B4845" s="560" t="s">
        <v>16766</v>
      </c>
      <c r="C4845" s="557" t="s">
        <v>18</v>
      </c>
      <c r="D4845" s="562">
        <v>2273.16</v>
      </c>
    </row>
    <row r="4846" spans="1:4" ht="27" x14ac:dyDescent="0.25">
      <c r="A4846" s="557">
        <v>97952</v>
      </c>
      <c r="B4846" s="560" t="s">
        <v>16767</v>
      </c>
      <c r="C4846" s="557" t="s">
        <v>18</v>
      </c>
      <c r="D4846" s="562">
        <v>3934.58</v>
      </c>
    </row>
    <row r="4847" spans="1:4" ht="27" x14ac:dyDescent="0.25">
      <c r="A4847" s="557">
        <v>97953</v>
      </c>
      <c r="B4847" s="560" t="s">
        <v>16768</v>
      </c>
      <c r="C4847" s="557" t="s">
        <v>18</v>
      </c>
      <c r="D4847" s="562">
        <v>1001.11</v>
      </c>
    </row>
    <row r="4848" spans="1:4" ht="27" x14ac:dyDescent="0.25">
      <c r="A4848" s="557">
        <v>97955</v>
      </c>
      <c r="B4848" s="560" t="s">
        <v>16769</v>
      </c>
      <c r="C4848" s="557" t="s">
        <v>18</v>
      </c>
      <c r="D4848" s="562">
        <v>2209.34</v>
      </c>
    </row>
    <row r="4849" spans="1:4" ht="27" x14ac:dyDescent="0.25">
      <c r="A4849" s="557">
        <v>97956</v>
      </c>
      <c r="B4849" s="560" t="s">
        <v>16770</v>
      </c>
      <c r="C4849" s="557" t="s">
        <v>18</v>
      </c>
      <c r="D4849" s="562">
        <v>1099.76</v>
      </c>
    </row>
    <row r="4850" spans="1:4" ht="27" x14ac:dyDescent="0.25">
      <c r="A4850" s="557">
        <v>97957</v>
      </c>
      <c r="B4850" s="560" t="s">
        <v>16771</v>
      </c>
      <c r="C4850" s="557" t="s">
        <v>18</v>
      </c>
      <c r="D4850" s="562">
        <v>2019.26</v>
      </c>
    </row>
    <row r="4851" spans="1:4" ht="27" x14ac:dyDescent="0.25">
      <c r="A4851" s="557">
        <v>97961</v>
      </c>
      <c r="B4851" s="560" t="s">
        <v>16772</v>
      </c>
      <c r="C4851" s="557" t="s">
        <v>18</v>
      </c>
      <c r="D4851" s="562">
        <v>1773.89</v>
      </c>
    </row>
    <row r="4852" spans="1:4" ht="27" x14ac:dyDescent="0.25">
      <c r="A4852" s="557">
        <v>97973</v>
      </c>
      <c r="B4852" s="560" t="s">
        <v>16773</v>
      </c>
      <c r="C4852" s="557" t="s">
        <v>18</v>
      </c>
      <c r="D4852" s="562">
        <v>3368.76</v>
      </c>
    </row>
    <row r="4853" spans="1:4" ht="27" x14ac:dyDescent="0.25">
      <c r="A4853" s="557">
        <v>97974</v>
      </c>
      <c r="B4853" s="560" t="s">
        <v>16774</v>
      </c>
      <c r="C4853" s="557" t="s">
        <v>18</v>
      </c>
      <c r="D4853" s="557">
        <v>351.14</v>
      </c>
    </row>
    <row r="4854" spans="1:4" ht="27" x14ac:dyDescent="0.25">
      <c r="A4854" s="557">
        <v>97975</v>
      </c>
      <c r="B4854" s="560" t="s">
        <v>16775</v>
      </c>
      <c r="C4854" s="557" t="s">
        <v>18</v>
      </c>
      <c r="D4854" s="557">
        <v>368.42</v>
      </c>
    </row>
    <row r="4855" spans="1:4" ht="40.5" x14ac:dyDescent="0.25">
      <c r="A4855" s="557">
        <v>97976</v>
      </c>
      <c r="B4855" s="560" t="s">
        <v>16776</v>
      </c>
      <c r="C4855" s="557" t="s">
        <v>18</v>
      </c>
      <c r="D4855" s="557">
        <v>913.56</v>
      </c>
    </row>
    <row r="4856" spans="1:4" ht="40.5" x14ac:dyDescent="0.25">
      <c r="A4856" s="557">
        <v>97977</v>
      </c>
      <c r="B4856" s="560" t="s">
        <v>16777</v>
      </c>
      <c r="C4856" s="557" t="s">
        <v>18</v>
      </c>
      <c r="D4856" s="562">
        <v>1263.8399999999999</v>
      </c>
    </row>
    <row r="4857" spans="1:4" ht="40.5" x14ac:dyDescent="0.25">
      <c r="A4857" s="557">
        <v>97978</v>
      </c>
      <c r="B4857" s="560" t="s">
        <v>16778</v>
      </c>
      <c r="C4857" s="557" t="s">
        <v>18</v>
      </c>
      <c r="D4857" s="557">
        <v>707.51</v>
      </c>
    </row>
    <row r="4858" spans="1:4" ht="40.5" x14ac:dyDescent="0.25">
      <c r="A4858" s="557">
        <v>97980</v>
      </c>
      <c r="B4858" s="560" t="s">
        <v>16779</v>
      </c>
      <c r="C4858" s="557" t="s">
        <v>18</v>
      </c>
      <c r="D4858" s="562">
        <v>1683</v>
      </c>
    </row>
    <row r="4859" spans="1:4" ht="27" x14ac:dyDescent="0.25">
      <c r="A4859" s="557">
        <v>97981</v>
      </c>
      <c r="B4859" s="560" t="s">
        <v>16780</v>
      </c>
      <c r="C4859" s="557" t="s">
        <v>61</v>
      </c>
      <c r="D4859" s="557">
        <v>934.72</v>
      </c>
    </row>
    <row r="4860" spans="1:4" ht="27" x14ac:dyDescent="0.25">
      <c r="A4860" s="557">
        <v>97983</v>
      </c>
      <c r="B4860" s="560" t="s">
        <v>16781</v>
      </c>
      <c r="C4860" s="557" t="s">
        <v>61</v>
      </c>
      <c r="D4860" s="557">
        <v>372.98</v>
      </c>
    </row>
    <row r="4861" spans="1:4" ht="27" x14ac:dyDescent="0.25">
      <c r="A4861" s="557">
        <v>97985</v>
      </c>
      <c r="B4861" s="560" t="s">
        <v>16782</v>
      </c>
      <c r="C4861" s="557" t="s">
        <v>61</v>
      </c>
      <c r="D4861" s="562">
        <v>1128.93</v>
      </c>
    </row>
    <row r="4862" spans="1:4" ht="27" x14ac:dyDescent="0.25">
      <c r="A4862" s="557">
        <v>97987</v>
      </c>
      <c r="B4862" s="560" t="s">
        <v>16783</v>
      </c>
      <c r="C4862" s="557" t="s">
        <v>61</v>
      </c>
      <c r="D4862" s="557">
        <v>495.72</v>
      </c>
    </row>
    <row r="4863" spans="1:4" ht="40.5" x14ac:dyDescent="0.25">
      <c r="A4863" s="557">
        <v>97988</v>
      </c>
      <c r="B4863" s="560" t="s">
        <v>16784</v>
      </c>
      <c r="C4863" s="557" t="s">
        <v>18</v>
      </c>
      <c r="D4863" s="562">
        <v>2488.71</v>
      </c>
    </row>
    <row r="4864" spans="1:4" ht="27" x14ac:dyDescent="0.25">
      <c r="A4864" s="557">
        <v>97989</v>
      </c>
      <c r="B4864" s="560" t="s">
        <v>16785</v>
      </c>
      <c r="C4864" s="557" t="s">
        <v>61</v>
      </c>
      <c r="D4864" s="562">
        <v>1323.19</v>
      </c>
    </row>
    <row r="4865" spans="1:4" ht="27" x14ac:dyDescent="0.25">
      <c r="A4865" s="557">
        <v>97991</v>
      </c>
      <c r="B4865" s="560" t="s">
        <v>16786</v>
      </c>
      <c r="C4865" s="557" t="s">
        <v>61</v>
      </c>
      <c r="D4865" s="557">
        <v>701.63</v>
      </c>
    </row>
    <row r="4866" spans="1:4" ht="40.5" x14ac:dyDescent="0.25">
      <c r="A4866" s="557">
        <v>97992</v>
      </c>
      <c r="B4866" s="560" t="s">
        <v>16787</v>
      </c>
      <c r="C4866" s="557" t="s">
        <v>18</v>
      </c>
      <c r="D4866" s="562">
        <v>3204.12</v>
      </c>
    </row>
    <row r="4867" spans="1:4" ht="27" x14ac:dyDescent="0.25">
      <c r="A4867" s="557">
        <v>97993</v>
      </c>
      <c r="B4867" s="560" t="s">
        <v>16788</v>
      </c>
      <c r="C4867" s="557" t="s">
        <v>61</v>
      </c>
      <c r="D4867" s="562">
        <v>1614.52</v>
      </c>
    </row>
    <row r="4868" spans="1:4" ht="40.5" x14ac:dyDescent="0.25">
      <c r="A4868" s="557">
        <v>97994</v>
      </c>
      <c r="B4868" s="560" t="s">
        <v>16789</v>
      </c>
      <c r="C4868" s="557" t="s">
        <v>18</v>
      </c>
      <c r="D4868" s="562">
        <v>2086.5300000000002</v>
      </c>
    </row>
    <row r="4869" spans="1:4" ht="27" x14ac:dyDescent="0.25">
      <c r="A4869" s="557">
        <v>97995</v>
      </c>
      <c r="B4869" s="560" t="s">
        <v>16790</v>
      </c>
      <c r="C4869" s="557" t="s">
        <v>61</v>
      </c>
      <c r="D4869" s="557">
        <v>966.31</v>
      </c>
    </row>
    <row r="4870" spans="1:4" ht="40.5" x14ac:dyDescent="0.25">
      <c r="A4870" s="557">
        <v>97996</v>
      </c>
      <c r="B4870" s="560" t="s">
        <v>16791</v>
      </c>
      <c r="C4870" s="557" t="s">
        <v>18</v>
      </c>
      <c r="D4870" s="562">
        <v>2646.26</v>
      </c>
    </row>
    <row r="4871" spans="1:4" ht="27" x14ac:dyDescent="0.25">
      <c r="A4871" s="557">
        <v>97997</v>
      </c>
      <c r="B4871" s="560" t="s">
        <v>16792</v>
      </c>
      <c r="C4871" s="557" t="s">
        <v>61</v>
      </c>
      <c r="D4871" s="562">
        <v>1153.45</v>
      </c>
    </row>
    <row r="4872" spans="1:4" ht="27" x14ac:dyDescent="0.25">
      <c r="A4872" s="557">
        <v>97999</v>
      </c>
      <c r="B4872" s="560" t="s">
        <v>16793</v>
      </c>
      <c r="C4872" s="557" t="s">
        <v>61</v>
      </c>
      <c r="D4872" s="562">
        <v>1340.59</v>
      </c>
    </row>
    <row r="4873" spans="1:4" ht="27" x14ac:dyDescent="0.25">
      <c r="A4873" s="557">
        <v>98001</v>
      </c>
      <c r="B4873" s="560" t="s">
        <v>16794</v>
      </c>
      <c r="C4873" s="557" t="s">
        <v>61</v>
      </c>
      <c r="D4873" s="562">
        <v>1527.74</v>
      </c>
    </row>
    <row r="4874" spans="1:4" ht="40.5" x14ac:dyDescent="0.25">
      <c r="A4874" s="557">
        <v>98002</v>
      </c>
      <c r="B4874" s="560" t="s">
        <v>16795</v>
      </c>
      <c r="C4874" s="557" t="s">
        <v>18</v>
      </c>
      <c r="D4874" s="562">
        <v>4345.28</v>
      </c>
    </row>
    <row r="4875" spans="1:4" ht="27" x14ac:dyDescent="0.25">
      <c r="A4875" s="557">
        <v>98003</v>
      </c>
      <c r="B4875" s="560" t="s">
        <v>16796</v>
      </c>
      <c r="C4875" s="557" t="s">
        <v>61</v>
      </c>
      <c r="D4875" s="562">
        <v>1714.94</v>
      </c>
    </row>
    <row r="4876" spans="1:4" ht="27" x14ac:dyDescent="0.25">
      <c r="A4876" s="557">
        <v>98005</v>
      </c>
      <c r="B4876" s="560" t="s">
        <v>16797</v>
      </c>
      <c r="C4876" s="557" t="s">
        <v>61</v>
      </c>
      <c r="D4876" s="562">
        <v>1902.08</v>
      </c>
    </row>
    <row r="4877" spans="1:4" ht="40.5" x14ac:dyDescent="0.25">
      <c r="A4877" s="557">
        <v>98006</v>
      </c>
      <c r="B4877" s="560" t="s">
        <v>16798</v>
      </c>
      <c r="C4877" s="557" t="s">
        <v>18</v>
      </c>
      <c r="D4877" s="562">
        <v>5463.56</v>
      </c>
    </row>
    <row r="4878" spans="1:4" ht="27" x14ac:dyDescent="0.25">
      <c r="A4878" s="557">
        <v>98007</v>
      </c>
      <c r="B4878" s="560" t="s">
        <v>16799</v>
      </c>
      <c r="C4878" s="557" t="s">
        <v>61</v>
      </c>
      <c r="D4878" s="562">
        <v>2089.2199999999998</v>
      </c>
    </row>
    <row r="4879" spans="1:4" ht="40.5" x14ac:dyDescent="0.25">
      <c r="A4879" s="557">
        <v>98008</v>
      </c>
      <c r="B4879" s="560" t="s">
        <v>16800</v>
      </c>
      <c r="C4879" s="557" t="s">
        <v>18</v>
      </c>
      <c r="D4879" s="562">
        <v>3289.86</v>
      </c>
    </row>
    <row r="4880" spans="1:4" ht="27" x14ac:dyDescent="0.25">
      <c r="A4880" s="557">
        <v>98009</v>
      </c>
      <c r="B4880" s="560" t="s">
        <v>16801</v>
      </c>
      <c r="C4880" s="557" t="s">
        <v>61</v>
      </c>
      <c r="D4880" s="562">
        <v>1340.59</v>
      </c>
    </row>
    <row r="4881" spans="1:4" ht="40.5" x14ac:dyDescent="0.25">
      <c r="A4881" s="557">
        <v>98010</v>
      </c>
      <c r="B4881" s="560" t="s">
        <v>16802</v>
      </c>
      <c r="C4881" s="557" t="s">
        <v>18</v>
      </c>
      <c r="D4881" s="562">
        <v>4013.35</v>
      </c>
    </row>
    <row r="4882" spans="1:4" ht="27" x14ac:dyDescent="0.25">
      <c r="A4882" s="557">
        <v>98011</v>
      </c>
      <c r="B4882" s="560" t="s">
        <v>16803</v>
      </c>
      <c r="C4882" s="557" t="s">
        <v>61</v>
      </c>
      <c r="D4882" s="562">
        <v>1527.74</v>
      </c>
    </row>
    <row r="4883" spans="1:4" ht="40.5" x14ac:dyDescent="0.25">
      <c r="A4883" s="557">
        <v>98012</v>
      </c>
      <c r="B4883" s="560" t="s">
        <v>16804</v>
      </c>
      <c r="C4883" s="557" t="s">
        <v>18</v>
      </c>
      <c r="D4883" s="562">
        <v>4720.84</v>
      </c>
    </row>
    <row r="4884" spans="1:4" ht="27" x14ac:dyDescent="0.25">
      <c r="A4884" s="557">
        <v>98013</v>
      </c>
      <c r="B4884" s="560" t="s">
        <v>16805</v>
      </c>
      <c r="C4884" s="557" t="s">
        <v>61</v>
      </c>
      <c r="D4884" s="562">
        <v>1714.94</v>
      </c>
    </row>
    <row r="4885" spans="1:4" ht="40.5" x14ac:dyDescent="0.25">
      <c r="A4885" s="557">
        <v>98014</v>
      </c>
      <c r="B4885" s="560" t="s">
        <v>16806</v>
      </c>
      <c r="C4885" s="557" t="s">
        <v>18</v>
      </c>
      <c r="D4885" s="562">
        <v>5428.31</v>
      </c>
    </row>
    <row r="4886" spans="1:4" ht="27" x14ac:dyDescent="0.25">
      <c r="A4886" s="557">
        <v>98015</v>
      </c>
      <c r="B4886" s="560" t="s">
        <v>16807</v>
      </c>
      <c r="C4886" s="557" t="s">
        <v>61</v>
      </c>
      <c r="D4886" s="562">
        <v>1902.08</v>
      </c>
    </row>
    <row r="4887" spans="1:4" ht="40.5" x14ac:dyDescent="0.25">
      <c r="A4887" s="557">
        <v>98016</v>
      </c>
      <c r="B4887" s="560" t="s">
        <v>16808</v>
      </c>
      <c r="C4887" s="557" t="s">
        <v>18</v>
      </c>
      <c r="D4887" s="562">
        <v>6138.99</v>
      </c>
    </row>
    <row r="4888" spans="1:4" ht="27" x14ac:dyDescent="0.25">
      <c r="A4888" s="557">
        <v>98017</v>
      </c>
      <c r="B4888" s="560" t="s">
        <v>16809</v>
      </c>
      <c r="C4888" s="557" t="s">
        <v>61</v>
      </c>
      <c r="D4888" s="562">
        <v>2089.2199999999998</v>
      </c>
    </row>
    <row r="4889" spans="1:4" ht="40.5" x14ac:dyDescent="0.25">
      <c r="A4889" s="557">
        <v>98018</v>
      </c>
      <c r="B4889" s="560" t="s">
        <v>16810</v>
      </c>
      <c r="C4889" s="557" t="s">
        <v>18</v>
      </c>
      <c r="D4889" s="562">
        <v>6843.37</v>
      </c>
    </row>
    <row r="4890" spans="1:4" ht="27" x14ac:dyDescent="0.25">
      <c r="A4890" s="557">
        <v>98019</v>
      </c>
      <c r="B4890" s="560" t="s">
        <v>16811</v>
      </c>
      <c r="C4890" s="557" t="s">
        <v>61</v>
      </c>
      <c r="D4890" s="562">
        <v>2294.0100000000002</v>
      </c>
    </row>
    <row r="4891" spans="1:4" ht="40.5" x14ac:dyDescent="0.25">
      <c r="A4891" s="557">
        <v>98020</v>
      </c>
      <c r="B4891" s="560" t="s">
        <v>16812</v>
      </c>
      <c r="C4891" s="557" t="s">
        <v>18</v>
      </c>
      <c r="D4891" s="562">
        <v>4856.91</v>
      </c>
    </row>
    <row r="4892" spans="1:4" ht="27" x14ac:dyDescent="0.25">
      <c r="A4892" s="557">
        <v>98021</v>
      </c>
      <c r="B4892" s="560" t="s">
        <v>16813</v>
      </c>
      <c r="C4892" s="557" t="s">
        <v>61</v>
      </c>
      <c r="D4892" s="562">
        <v>1732.62</v>
      </c>
    </row>
    <row r="4893" spans="1:4" ht="40.5" x14ac:dyDescent="0.25">
      <c r="A4893" s="557">
        <v>98022</v>
      </c>
      <c r="B4893" s="560" t="s">
        <v>16814</v>
      </c>
      <c r="C4893" s="557" t="s">
        <v>18</v>
      </c>
      <c r="D4893" s="562">
        <v>5706.56</v>
      </c>
    </row>
    <row r="4894" spans="1:4" ht="27" x14ac:dyDescent="0.25">
      <c r="A4894" s="557">
        <v>98023</v>
      </c>
      <c r="B4894" s="560" t="s">
        <v>16815</v>
      </c>
      <c r="C4894" s="557" t="s">
        <v>61</v>
      </c>
      <c r="D4894" s="562">
        <v>1919.72</v>
      </c>
    </row>
    <row r="4895" spans="1:4" ht="40.5" x14ac:dyDescent="0.25">
      <c r="A4895" s="557">
        <v>98024</v>
      </c>
      <c r="B4895" s="560" t="s">
        <v>16816</v>
      </c>
      <c r="C4895" s="557" t="s">
        <v>18</v>
      </c>
      <c r="D4895" s="562">
        <v>6586.52</v>
      </c>
    </row>
    <row r="4896" spans="1:4" ht="27" x14ac:dyDescent="0.25">
      <c r="A4896" s="557">
        <v>98025</v>
      </c>
      <c r="B4896" s="560" t="s">
        <v>16817</v>
      </c>
      <c r="C4896" s="557" t="s">
        <v>61</v>
      </c>
      <c r="D4896" s="562">
        <v>2106.92</v>
      </c>
    </row>
    <row r="4897" spans="1:4" ht="40.5" x14ac:dyDescent="0.25">
      <c r="A4897" s="557">
        <v>98026</v>
      </c>
      <c r="B4897" s="560" t="s">
        <v>16818</v>
      </c>
      <c r="C4897" s="557" t="s">
        <v>18</v>
      </c>
      <c r="D4897" s="562">
        <v>7435.59</v>
      </c>
    </row>
    <row r="4898" spans="1:4" ht="27" x14ac:dyDescent="0.25">
      <c r="A4898" s="557">
        <v>98027</v>
      </c>
      <c r="B4898" s="560" t="s">
        <v>16819</v>
      </c>
      <c r="C4898" s="557" t="s">
        <v>61</v>
      </c>
      <c r="D4898" s="562">
        <v>2294.0100000000002</v>
      </c>
    </row>
    <row r="4899" spans="1:4" ht="40.5" x14ac:dyDescent="0.25">
      <c r="A4899" s="557">
        <v>98028</v>
      </c>
      <c r="B4899" s="560" t="s">
        <v>16820</v>
      </c>
      <c r="C4899" s="557" t="s">
        <v>18</v>
      </c>
      <c r="D4899" s="562">
        <v>8284.69</v>
      </c>
    </row>
    <row r="4900" spans="1:4" ht="27" x14ac:dyDescent="0.25">
      <c r="A4900" s="557">
        <v>98029</v>
      </c>
      <c r="B4900" s="560" t="s">
        <v>16821</v>
      </c>
      <c r="C4900" s="557" t="s">
        <v>61</v>
      </c>
      <c r="D4900" s="562">
        <v>2484.81</v>
      </c>
    </row>
    <row r="4901" spans="1:4" ht="40.5" x14ac:dyDescent="0.25">
      <c r="A4901" s="557">
        <v>98030</v>
      </c>
      <c r="B4901" s="560" t="s">
        <v>16822</v>
      </c>
      <c r="C4901" s="557" t="s">
        <v>18</v>
      </c>
      <c r="D4901" s="562">
        <v>6737.13</v>
      </c>
    </row>
    <row r="4902" spans="1:4" ht="27" x14ac:dyDescent="0.25">
      <c r="A4902" s="557">
        <v>98031</v>
      </c>
      <c r="B4902" s="560" t="s">
        <v>16823</v>
      </c>
      <c r="C4902" s="557" t="s">
        <v>61</v>
      </c>
      <c r="D4902" s="562">
        <v>2110.6</v>
      </c>
    </row>
    <row r="4903" spans="1:4" ht="40.5" x14ac:dyDescent="0.25">
      <c r="A4903" s="557">
        <v>98032</v>
      </c>
      <c r="B4903" s="560" t="s">
        <v>16824</v>
      </c>
      <c r="C4903" s="557" t="s">
        <v>18</v>
      </c>
      <c r="D4903" s="562">
        <v>7757.27</v>
      </c>
    </row>
    <row r="4904" spans="1:4" ht="27" x14ac:dyDescent="0.25">
      <c r="A4904" s="557">
        <v>98033</v>
      </c>
      <c r="B4904" s="560" t="s">
        <v>16825</v>
      </c>
      <c r="C4904" s="557" t="s">
        <v>61</v>
      </c>
      <c r="D4904" s="562">
        <v>2297.6999999999998</v>
      </c>
    </row>
    <row r="4905" spans="1:4" ht="40.5" x14ac:dyDescent="0.25">
      <c r="A4905" s="557">
        <v>98034</v>
      </c>
      <c r="B4905" s="560" t="s">
        <v>16826</v>
      </c>
      <c r="C4905" s="557" t="s">
        <v>18</v>
      </c>
      <c r="D4905" s="562">
        <v>8777.35</v>
      </c>
    </row>
    <row r="4906" spans="1:4" ht="27" x14ac:dyDescent="0.25">
      <c r="A4906" s="557">
        <v>98035</v>
      </c>
      <c r="B4906" s="560" t="s">
        <v>16827</v>
      </c>
      <c r="C4906" s="557" t="s">
        <v>61</v>
      </c>
      <c r="D4906" s="562">
        <v>2484.81</v>
      </c>
    </row>
    <row r="4907" spans="1:4" ht="40.5" x14ac:dyDescent="0.25">
      <c r="A4907" s="557">
        <v>98036</v>
      </c>
      <c r="B4907" s="560" t="s">
        <v>16828</v>
      </c>
      <c r="C4907" s="557" t="s">
        <v>18</v>
      </c>
      <c r="D4907" s="562">
        <v>9797.49</v>
      </c>
    </row>
    <row r="4908" spans="1:4" ht="27" x14ac:dyDescent="0.25">
      <c r="A4908" s="557">
        <v>98037</v>
      </c>
      <c r="B4908" s="560" t="s">
        <v>16829</v>
      </c>
      <c r="C4908" s="557" t="s">
        <v>61</v>
      </c>
      <c r="D4908" s="562">
        <v>2675.66</v>
      </c>
    </row>
    <row r="4909" spans="1:4" ht="40.5" x14ac:dyDescent="0.25">
      <c r="A4909" s="557">
        <v>98038</v>
      </c>
      <c r="B4909" s="560" t="s">
        <v>16830</v>
      </c>
      <c r="C4909" s="557" t="s">
        <v>18</v>
      </c>
      <c r="D4909" s="562">
        <v>8959.33</v>
      </c>
    </row>
    <row r="4910" spans="1:4" ht="27" x14ac:dyDescent="0.25">
      <c r="A4910" s="557">
        <v>98039</v>
      </c>
      <c r="B4910" s="560" t="s">
        <v>16831</v>
      </c>
      <c r="C4910" s="557" t="s">
        <v>61</v>
      </c>
      <c r="D4910" s="562">
        <v>2488.5100000000002</v>
      </c>
    </row>
    <row r="4911" spans="1:4" ht="40.5" x14ac:dyDescent="0.25">
      <c r="A4911" s="557">
        <v>98040</v>
      </c>
      <c r="B4911" s="560" t="s">
        <v>16832</v>
      </c>
      <c r="C4911" s="557" t="s">
        <v>18</v>
      </c>
      <c r="D4911" s="562">
        <v>10132.129999999999</v>
      </c>
    </row>
    <row r="4912" spans="1:4" ht="27" x14ac:dyDescent="0.25">
      <c r="A4912" s="557">
        <v>98041</v>
      </c>
      <c r="B4912" s="560" t="s">
        <v>16833</v>
      </c>
      <c r="C4912" s="557" t="s">
        <v>61</v>
      </c>
      <c r="D4912" s="562">
        <v>2675.66</v>
      </c>
    </row>
    <row r="4913" spans="1:4" ht="40.5" x14ac:dyDescent="0.25">
      <c r="A4913" s="557">
        <v>98042</v>
      </c>
      <c r="B4913" s="560" t="s">
        <v>16834</v>
      </c>
      <c r="C4913" s="557" t="s">
        <v>18</v>
      </c>
      <c r="D4913" s="562">
        <v>11304.91</v>
      </c>
    </row>
    <row r="4914" spans="1:4" ht="27" x14ac:dyDescent="0.25">
      <c r="A4914" s="557">
        <v>98043</v>
      </c>
      <c r="B4914" s="560" t="s">
        <v>16835</v>
      </c>
      <c r="C4914" s="557" t="s">
        <v>61</v>
      </c>
      <c r="D4914" s="562">
        <v>2866.49</v>
      </c>
    </row>
    <row r="4915" spans="1:4" ht="40.5" x14ac:dyDescent="0.25">
      <c r="A4915" s="557">
        <v>98044</v>
      </c>
      <c r="B4915" s="560" t="s">
        <v>16836</v>
      </c>
      <c r="C4915" s="557" t="s">
        <v>18</v>
      </c>
      <c r="D4915" s="562">
        <v>11478.7</v>
      </c>
    </row>
    <row r="4916" spans="1:4" ht="27" x14ac:dyDescent="0.25">
      <c r="A4916" s="557">
        <v>98045</v>
      </c>
      <c r="B4916" s="560" t="s">
        <v>16837</v>
      </c>
      <c r="C4916" s="557" t="s">
        <v>61</v>
      </c>
      <c r="D4916" s="562">
        <v>2866.49</v>
      </c>
    </row>
    <row r="4917" spans="1:4" ht="40.5" x14ac:dyDescent="0.25">
      <c r="A4917" s="557">
        <v>98046</v>
      </c>
      <c r="B4917" s="560" t="s">
        <v>16838</v>
      </c>
      <c r="C4917" s="557" t="s">
        <v>18</v>
      </c>
      <c r="D4917" s="562">
        <v>12812.31</v>
      </c>
    </row>
    <row r="4918" spans="1:4" ht="27" x14ac:dyDescent="0.25">
      <c r="A4918" s="557">
        <v>98047</v>
      </c>
      <c r="B4918" s="560" t="s">
        <v>16839</v>
      </c>
      <c r="C4918" s="557" t="s">
        <v>61</v>
      </c>
      <c r="D4918" s="562">
        <v>3057.31</v>
      </c>
    </row>
    <row r="4919" spans="1:4" ht="40.5" x14ac:dyDescent="0.25">
      <c r="A4919" s="557">
        <v>98048</v>
      </c>
      <c r="B4919" s="560" t="s">
        <v>16840</v>
      </c>
      <c r="C4919" s="557" t="s">
        <v>18</v>
      </c>
      <c r="D4919" s="562">
        <v>14914.78</v>
      </c>
    </row>
    <row r="4920" spans="1:4" ht="27" x14ac:dyDescent="0.25">
      <c r="A4920" s="557">
        <v>98049</v>
      </c>
      <c r="B4920" s="560" t="s">
        <v>16841</v>
      </c>
      <c r="C4920" s="557" t="s">
        <v>61</v>
      </c>
      <c r="D4920" s="562">
        <v>3212.08</v>
      </c>
    </row>
    <row r="4921" spans="1:4" ht="27" x14ac:dyDescent="0.25">
      <c r="A4921" s="557">
        <v>98050</v>
      </c>
      <c r="B4921" s="560" t="s">
        <v>16842</v>
      </c>
      <c r="C4921" s="557" t="s">
        <v>61</v>
      </c>
      <c r="D4921" s="557">
        <v>206.18</v>
      </c>
    </row>
    <row r="4922" spans="1:4" ht="27" x14ac:dyDescent="0.25">
      <c r="A4922" s="557">
        <v>98051</v>
      </c>
      <c r="B4922" s="560" t="s">
        <v>16843</v>
      </c>
      <c r="C4922" s="557" t="s">
        <v>61</v>
      </c>
      <c r="D4922" s="557">
        <v>749.81</v>
      </c>
    </row>
    <row r="4923" spans="1:4" ht="40.5" x14ac:dyDescent="0.25">
      <c r="A4923" s="557">
        <v>98052</v>
      </c>
      <c r="B4923" s="560" t="s">
        <v>16844</v>
      </c>
      <c r="C4923" s="557" t="s">
        <v>18</v>
      </c>
      <c r="D4923" s="562">
        <v>1634.27</v>
      </c>
    </row>
    <row r="4924" spans="1:4" ht="40.5" x14ac:dyDescent="0.25">
      <c r="A4924" s="557">
        <v>98053</v>
      </c>
      <c r="B4924" s="560" t="s">
        <v>16845</v>
      </c>
      <c r="C4924" s="557" t="s">
        <v>18</v>
      </c>
      <c r="D4924" s="562">
        <v>2233.37</v>
      </c>
    </row>
    <row r="4925" spans="1:4" ht="40.5" x14ac:dyDescent="0.25">
      <c r="A4925" s="557">
        <v>98054</v>
      </c>
      <c r="B4925" s="560" t="s">
        <v>16846</v>
      </c>
      <c r="C4925" s="557" t="s">
        <v>18</v>
      </c>
      <c r="D4925" s="562">
        <v>3575.01</v>
      </c>
    </row>
    <row r="4926" spans="1:4" ht="40.5" x14ac:dyDescent="0.25">
      <c r="A4926" s="557">
        <v>98055</v>
      </c>
      <c r="B4926" s="560" t="s">
        <v>16847</v>
      </c>
      <c r="C4926" s="557" t="s">
        <v>18</v>
      </c>
      <c r="D4926" s="562">
        <v>4838.9399999999996</v>
      </c>
    </row>
    <row r="4927" spans="1:4" ht="40.5" x14ac:dyDescent="0.25">
      <c r="A4927" s="557">
        <v>98056</v>
      </c>
      <c r="B4927" s="560" t="s">
        <v>16848</v>
      </c>
      <c r="C4927" s="557" t="s">
        <v>18</v>
      </c>
      <c r="D4927" s="562">
        <v>5635</v>
      </c>
    </row>
    <row r="4928" spans="1:4" ht="40.5" x14ac:dyDescent="0.25">
      <c r="A4928" s="557">
        <v>98057</v>
      </c>
      <c r="B4928" s="560" t="s">
        <v>16849</v>
      </c>
      <c r="C4928" s="557" t="s">
        <v>18</v>
      </c>
      <c r="D4928" s="562">
        <v>6660.1</v>
      </c>
    </row>
    <row r="4929" spans="1:4" ht="40.5" x14ac:dyDescent="0.25">
      <c r="A4929" s="557">
        <v>98058</v>
      </c>
      <c r="B4929" s="560" t="s">
        <v>16850</v>
      </c>
      <c r="C4929" s="557" t="s">
        <v>18</v>
      </c>
      <c r="D4929" s="562">
        <v>1418.05</v>
      </c>
    </row>
    <row r="4930" spans="1:4" ht="40.5" x14ac:dyDescent="0.25">
      <c r="A4930" s="557">
        <v>98059</v>
      </c>
      <c r="B4930" s="560" t="s">
        <v>16851</v>
      </c>
      <c r="C4930" s="557" t="s">
        <v>18</v>
      </c>
      <c r="D4930" s="562">
        <v>3025.33</v>
      </c>
    </row>
    <row r="4931" spans="1:4" ht="40.5" x14ac:dyDescent="0.25">
      <c r="A4931" s="557">
        <v>98060</v>
      </c>
      <c r="B4931" s="560" t="s">
        <v>16852</v>
      </c>
      <c r="C4931" s="557" t="s">
        <v>18</v>
      </c>
      <c r="D4931" s="562">
        <v>4218.6899999999996</v>
      </c>
    </row>
    <row r="4932" spans="1:4" ht="40.5" x14ac:dyDescent="0.25">
      <c r="A4932" s="557">
        <v>98061</v>
      </c>
      <c r="B4932" s="560" t="s">
        <v>16853</v>
      </c>
      <c r="C4932" s="557" t="s">
        <v>18</v>
      </c>
      <c r="D4932" s="562">
        <v>5845.48</v>
      </c>
    </row>
    <row r="4933" spans="1:4" ht="40.5" x14ac:dyDescent="0.25">
      <c r="A4933" s="557">
        <v>98062</v>
      </c>
      <c r="B4933" s="560" t="s">
        <v>16854</v>
      </c>
      <c r="C4933" s="557" t="s">
        <v>18</v>
      </c>
      <c r="D4933" s="562">
        <v>2277.5700000000002</v>
      </c>
    </row>
    <row r="4934" spans="1:4" ht="40.5" x14ac:dyDescent="0.25">
      <c r="A4934" s="557">
        <v>98063</v>
      </c>
      <c r="B4934" s="560" t="s">
        <v>16855</v>
      </c>
      <c r="C4934" s="557" t="s">
        <v>18</v>
      </c>
      <c r="D4934" s="562">
        <v>3466.59</v>
      </c>
    </row>
    <row r="4935" spans="1:4" ht="40.5" x14ac:dyDescent="0.25">
      <c r="A4935" s="557">
        <v>98064</v>
      </c>
      <c r="B4935" s="560" t="s">
        <v>16856</v>
      </c>
      <c r="C4935" s="557" t="s">
        <v>18</v>
      </c>
      <c r="D4935" s="562">
        <v>3991.04</v>
      </c>
    </row>
    <row r="4936" spans="1:4" ht="40.5" x14ac:dyDescent="0.25">
      <c r="A4936" s="557">
        <v>98065</v>
      </c>
      <c r="B4936" s="560" t="s">
        <v>16857</v>
      </c>
      <c r="C4936" s="557" t="s">
        <v>18</v>
      </c>
      <c r="D4936" s="562">
        <v>5523.01</v>
      </c>
    </row>
    <row r="4937" spans="1:4" ht="40.5" x14ac:dyDescent="0.25">
      <c r="A4937" s="557">
        <v>98066</v>
      </c>
      <c r="B4937" s="560" t="s">
        <v>16858</v>
      </c>
      <c r="C4937" s="557" t="s">
        <v>18</v>
      </c>
      <c r="D4937" s="562">
        <v>4595.96</v>
      </c>
    </row>
    <row r="4938" spans="1:4" ht="40.5" x14ac:dyDescent="0.25">
      <c r="A4938" s="557">
        <v>98067</v>
      </c>
      <c r="B4938" s="560" t="s">
        <v>16859</v>
      </c>
      <c r="C4938" s="557" t="s">
        <v>18</v>
      </c>
      <c r="D4938" s="562">
        <v>6132.45</v>
      </c>
    </row>
    <row r="4939" spans="1:4" ht="40.5" x14ac:dyDescent="0.25">
      <c r="A4939" s="557">
        <v>98068</v>
      </c>
      <c r="B4939" s="560" t="s">
        <v>16860</v>
      </c>
      <c r="C4939" s="557" t="s">
        <v>18</v>
      </c>
      <c r="D4939" s="562">
        <v>8659.01</v>
      </c>
    </row>
    <row r="4940" spans="1:4" ht="40.5" x14ac:dyDescent="0.25">
      <c r="A4940" s="557">
        <v>98069</v>
      </c>
      <c r="B4940" s="560" t="s">
        <v>16861</v>
      </c>
      <c r="C4940" s="557" t="s">
        <v>18</v>
      </c>
      <c r="D4940" s="562">
        <v>11587.33</v>
      </c>
    </row>
    <row r="4941" spans="1:4" ht="40.5" x14ac:dyDescent="0.25">
      <c r="A4941" s="557">
        <v>98070</v>
      </c>
      <c r="B4941" s="560" t="s">
        <v>16862</v>
      </c>
      <c r="C4941" s="557" t="s">
        <v>18</v>
      </c>
      <c r="D4941" s="562">
        <v>13281.68</v>
      </c>
    </row>
    <row r="4942" spans="1:4" ht="40.5" x14ac:dyDescent="0.25">
      <c r="A4942" s="557">
        <v>98071</v>
      </c>
      <c r="B4942" s="560" t="s">
        <v>16863</v>
      </c>
      <c r="C4942" s="557" t="s">
        <v>18</v>
      </c>
      <c r="D4942" s="562">
        <v>14589.62</v>
      </c>
    </row>
    <row r="4943" spans="1:4" ht="40.5" x14ac:dyDescent="0.25">
      <c r="A4943" s="557">
        <v>98072</v>
      </c>
      <c r="B4943" s="560" t="s">
        <v>16864</v>
      </c>
      <c r="C4943" s="557" t="s">
        <v>18</v>
      </c>
      <c r="D4943" s="562">
        <v>3835.19</v>
      </c>
    </row>
    <row r="4944" spans="1:4" ht="40.5" x14ac:dyDescent="0.25">
      <c r="A4944" s="557">
        <v>98073</v>
      </c>
      <c r="B4944" s="560" t="s">
        <v>16865</v>
      </c>
      <c r="C4944" s="557" t="s">
        <v>18</v>
      </c>
      <c r="D4944" s="562">
        <v>5952.72</v>
      </c>
    </row>
    <row r="4945" spans="1:4" ht="40.5" x14ac:dyDescent="0.25">
      <c r="A4945" s="557">
        <v>98074</v>
      </c>
      <c r="B4945" s="560" t="s">
        <v>16866</v>
      </c>
      <c r="C4945" s="557" t="s">
        <v>18</v>
      </c>
      <c r="D4945" s="562">
        <v>9184.67</v>
      </c>
    </row>
    <row r="4946" spans="1:4" ht="40.5" x14ac:dyDescent="0.25">
      <c r="A4946" s="557">
        <v>98075</v>
      </c>
      <c r="B4946" s="560" t="s">
        <v>16867</v>
      </c>
      <c r="C4946" s="557" t="s">
        <v>18</v>
      </c>
      <c r="D4946" s="562">
        <v>11912.87</v>
      </c>
    </row>
    <row r="4947" spans="1:4" ht="40.5" x14ac:dyDescent="0.25">
      <c r="A4947" s="557">
        <v>98076</v>
      </c>
      <c r="B4947" s="560" t="s">
        <v>16868</v>
      </c>
      <c r="C4947" s="557" t="s">
        <v>18</v>
      </c>
      <c r="D4947" s="562">
        <v>13693.03</v>
      </c>
    </row>
    <row r="4948" spans="1:4" ht="40.5" x14ac:dyDescent="0.25">
      <c r="A4948" s="557">
        <v>98077</v>
      </c>
      <c r="B4948" s="560" t="s">
        <v>16869</v>
      </c>
      <c r="C4948" s="557" t="s">
        <v>18</v>
      </c>
      <c r="D4948" s="562">
        <v>16099.94</v>
      </c>
    </row>
    <row r="4949" spans="1:4" ht="40.5" x14ac:dyDescent="0.25">
      <c r="A4949" s="557">
        <v>98078</v>
      </c>
      <c r="B4949" s="560" t="s">
        <v>16870</v>
      </c>
      <c r="C4949" s="557" t="s">
        <v>18</v>
      </c>
      <c r="D4949" s="562">
        <v>3971.72</v>
      </c>
    </row>
    <row r="4950" spans="1:4" ht="40.5" x14ac:dyDescent="0.25">
      <c r="A4950" s="557">
        <v>98079</v>
      </c>
      <c r="B4950" s="560" t="s">
        <v>16871</v>
      </c>
      <c r="C4950" s="557" t="s">
        <v>18</v>
      </c>
      <c r="D4950" s="562">
        <v>6944.08</v>
      </c>
    </row>
    <row r="4951" spans="1:4" ht="40.5" x14ac:dyDescent="0.25">
      <c r="A4951" s="557">
        <v>98080</v>
      </c>
      <c r="B4951" s="560" t="s">
        <v>16872</v>
      </c>
      <c r="C4951" s="557" t="s">
        <v>18</v>
      </c>
      <c r="D4951" s="562">
        <v>8901.94</v>
      </c>
    </row>
    <row r="4952" spans="1:4" ht="40.5" x14ac:dyDescent="0.25">
      <c r="A4952" s="557">
        <v>98081</v>
      </c>
      <c r="B4952" s="560" t="s">
        <v>16873</v>
      </c>
      <c r="C4952" s="557" t="s">
        <v>18</v>
      </c>
      <c r="D4952" s="562">
        <v>13166.55</v>
      </c>
    </row>
    <row r="4953" spans="1:4" ht="40.5" x14ac:dyDescent="0.25">
      <c r="A4953" s="557">
        <v>98082</v>
      </c>
      <c r="B4953" s="560" t="s">
        <v>16874</v>
      </c>
      <c r="C4953" s="557" t="s">
        <v>18</v>
      </c>
      <c r="D4953" s="562">
        <v>3314.78</v>
      </c>
    </row>
    <row r="4954" spans="1:4" ht="40.5" x14ac:dyDescent="0.25">
      <c r="A4954" s="557">
        <v>98083</v>
      </c>
      <c r="B4954" s="560" t="s">
        <v>16875</v>
      </c>
      <c r="C4954" s="557" t="s">
        <v>18</v>
      </c>
      <c r="D4954" s="562">
        <v>4373.43</v>
      </c>
    </row>
    <row r="4955" spans="1:4" ht="40.5" x14ac:dyDescent="0.25">
      <c r="A4955" s="557">
        <v>98084</v>
      </c>
      <c r="B4955" s="560" t="s">
        <v>16876</v>
      </c>
      <c r="C4955" s="557" t="s">
        <v>18</v>
      </c>
      <c r="D4955" s="562">
        <v>6135.1</v>
      </c>
    </row>
    <row r="4956" spans="1:4" ht="40.5" x14ac:dyDescent="0.25">
      <c r="A4956" s="557">
        <v>98085</v>
      </c>
      <c r="B4956" s="560" t="s">
        <v>16877</v>
      </c>
      <c r="C4956" s="557" t="s">
        <v>18</v>
      </c>
      <c r="D4956" s="562">
        <v>8324.09</v>
      </c>
    </row>
    <row r="4957" spans="1:4" ht="40.5" x14ac:dyDescent="0.25">
      <c r="A4957" s="557">
        <v>98086</v>
      </c>
      <c r="B4957" s="560" t="s">
        <v>16878</v>
      </c>
      <c r="C4957" s="557" t="s">
        <v>18</v>
      </c>
      <c r="D4957" s="562">
        <v>9395.35</v>
      </c>
    </row>
    <row r="4958" spans="1:4" ht="40.5" x14ac:dyDescent="0.25">
      <c r="A4958" s="557">
        <v>98087</v>
      </c>
      <c r="B4958" s="560" t="s">
        <v>16879</v>
      </c>
      <c r="C4958" s="557" t="s">
        <v>18</v>
      </c>
      <c r="D4958" s="562">
        <v>10024.6</v>
      </c>
    </row>
    <row r="4959" spans="1:4" ht="40.5" x14ac:dyDescent="0.25">
      <c r="A4959" s="557">
        <v>98088</v>
      </c>
      <c r="B4959" s="560" t="s">
        <v>16880</v>
      </c>
      <c r="C4959" s="557" t="s">
        <v>18</v>
      </c>
      <c r="D4959" s="562">
        <v>2832.78</v>
      </c>
    </row>
    <row r="4960" spans="1:4" ht="40.5" x14ac:dyDescent="0.25">
      <c r="A4960" s="557">
        <v>98089</v>
      </c>
      <c r="B4960" s="560" t="s">
        <v>16881</v>
      </c>
      <c r="C4960" s="557" t="s">
        <v>18</v>
      </c>
      <c r="D4960" s="562">
        <v>4478.96</v>
      </c>
    </row>
    <row r="4961" spans="1:4" ht="40.5" x14ac:dyDescent="0.25">
      <c r="A4961" s="557">
        <v>98090</v>
      </c>
      <c r="B4961" s="560" t="s">
        <v>16882</v>
      </c>
      <c r="C4961" s="557" t="s">
        <v>18</v>
      </c>
      <c r="D4961" s="562">
        <v>7037.58</v>
      </c>
    </row>
    <row r="4962" spans="1:4" ht="40.5" x14ac:dyDescent="0.25">
      <c r="A4962" s="557">
        <v>98091</v>
      </c>
      <c r="B4962" s="560" t="s">
        <v>16883</v>
      </c>
      <c r="C4962" s="557" t="s">
        <v>18</v>
      </c>
      <c r="D4962" s="562">
        <v>9079.2800000000007</v>
      </c>
    </row>
    <row r="4963" spans="1:4" ht="40.5" x14ac:dyDescent="0.25">
      <c r="A4963" s="557">
        <v>98092</v>
      </c>
      <c r="B4963" s="560" t="s">
        <v>16884</v>
      </c>
      <c r="C4963" s="557" t="s">
        <v>18</v>
      </c>
      <c r="D4963" s="562">
        <v>10680.03</v>
      </c>
    </row>
    <row r="4964" spans="1:4" ht="40.5" x14ac:dyDescent="0.25">
      <c r="A4964" s="557">
        <v>98093</v>
      </c>
      <c r="B4964" s="560" t="s">
        <v>16885</v>
      </c>
      <c r="C4964" s="557" t="s">
        <v>18</v>
      </c>
      <c r="D4964" s="562">
        <v>12607.55</v>
      </c>
    </row>
    <row r="4965" spans="1:4" ht="40.5" x14ac:dyDescent="0.25">
      <c r="A4965" s="557">
        <v>98094</v>
      </c>
      <c r="B4965" s="560" t="s">
        <v>16886</v>
      </c>
      <c r="C4965" s="557" t="s">
        <v>18</v>
      </c>
      <c r="D4965" s="562">
        <v>2291.54</v>
      </c>
    </row>
    <row r="4966" spans="1:4" ht="40.5" x14ac:dyDescent="0.25">
      <c r="A4966" s="557">
        <v>98099</v>
      </c>
      <c r="B4966" s="560" t="s">
        <v>16887</v>
      </c>
      <c r="C4966" s="557" t="s">
        <v>18</v>
      </c>
      <c r="D4966" s="562">
        <v>3923.85</v>
      </c>
    </row>
    <row r="4967" spans="1:4" ht="40.5" x14ac:dyDescent="0.25">
      <c r="A4967" s="557">
        <v>98100</v>
      </c>
      <c r="B4967" s="560" t="s">
        <v>16888</v>
      </c>
      <c r="C4967" s="557" t="s">
        <v>18</v>
      </c>
      <c r="D4967" s="562">
        <v>5137.24</v>
      </c>
    </row>
    <row r="4968" spans="1:4" ht="40.5" x14ac:dyDescent="0.25">
      <c r="A4968" s="557">
        <v>98101</v>
      </c>
      <c r="B4968" s="560" t="s">
        <v>16889</v>
      </c>
      <c r="C4968" s="557" t="s">
        <v>18</v>
      </c>
      <c r="D4968" s="562">
        <v>7598.33</v>
      </c>
    </row>
    <row r="4969" spans="1:4" ht="27" x14ac:dyDescent="0.25">
      <c r="A4969" s="557">
        <v>98102</v>
      </c>
      <c r="B4969" s="560" t="s">
        <v>16890</v>
      </c>
      <c r="C4969" s="557" t="s">
        <v>18</v>
      </c>
      <c r="D4969" s="557">
        <v>125.78</v>
      </c>
    </row>
    <row r="4970" spans="1:4" ht="40.5" x14ac:dyDescent="0.25">
      <c r="A4970" s="557">
        <v>98104</v>
      </c>
      <c r="B4970" s="560" t="s">
        <v>16891</v>
      </c>
      <c r="C4970" s="557" t="s">
        <v>18</v>
      </c>
      <c r="D4970" s="557">
        <v>343.12</v>
      </c>
    </row>
    <row r="4971" spans="1:4" ht="40.5" x14ac:dyDescent="0.25">
      <c r="A4971" s="557">
        <v>98105</v>
      </c>
      <c r="B4971" s="560" t="s">
        <v>16892</v>
      </c>
      <c r="C4971" s="557" t="s">
        <v>18</v>
      </c>
      <c r="D4971" s="557">
        <v>591.39</v>
      </c>
    </row>
    <row r="4972" spans="1:4" ht="40.5" x14ac:dyDescent="0.25">
      <c r="A4972" s="557">
        <v>98106</v>
      </c>
      <c r="B4972" s="560" t="s">
        <v>16893</v>
      </c>
      <c r="C4972" s="557" t="s">
        <v>18</v>
      </c>
      <c r="D4972" s="557">
        <v>978.66</v>
      </c>
    </row>
    <row r="4973" spans="1:4" ht="40.5" x14ac:dyDescent="0.25">
      <c r="A4973" s="557">
        <v>98107</v>
      </c>
      <c r="B4973" s="560" t="s">
        <v>16894</v>
      </c>
      <c r="C4973" s="557" t="s">
        <v>18</v>
      </c>
      <c r="D4973" s="557">
        <v>232.55</v>
      </c>
    </row>
    <row r="4974" spans="1:4" ht="40.5" x14ac:dyDescent="0.25">
      <c r="A4974" s="557">
        <v>98108</v>
      </c>
      <c r="B4974" s="560" t="s">
        <v>16895</v>
      </c>
      <c r="C4974" s="557" t="s">
        <v>18</v>
      </c>
      <c r="D4974" s="557">
        <v>413.18</v>
      </c>
    </row>
    <row r="4975" spans="1:4" ht="40.5" x14ac:dyDescent="0.25">
      <c r="A4975" s="557">
        <v>98109</v>
      </c>
      <c r="B4975" s="560" t="s">
        <v>16896</v>
      </c>
      <c r="C4975" s="557" t="s">
        <v>18</v>
      </c>
      <c r="D4975" s="557">
        <v>671.14</v>
      </c>
    </row>
    <row r="4976" spans="1:4" ht="27" x14ac:dyDescent="0.25">
      <c r="A4976" s="557">
        <v>98110</v>
      </c>
      <c r="B4976" s="560" t="s">
        <v>16897</v>
      </c>
      <c r="C4976" s="557" t="s">
        <v>18</v>
      </c>
      <c r="D4976" s="557">
        <v>498.36</v>
      </c>
    </row>
    <row r="4977" spans="1:4" ht="27" x14ac:dyDescent="0.25">
      <c r="A4977" s="557">
        <v>98111</v>
      </c>
      <c r="B4977" s="560" t="s">
        <v>16898</v>
      </c>
      <c r="C4977" s="557" t="s">
        <v>18</v>
      </c>
      <c r="D4977" s="557">
        <v>24.43</v>
      </c>
    </row>
    <row r="4978" spans="1:4" ht="27" x14ac:dyDescent="0.25">
      <c r="A4978" s="557">
        <v>98112</v>
      </c>
      <c r="B4978" s="560" t="s">
        <v>16899</v>
      </c>
      <c r="C4978" s="557" t="s">
        <v>18</v>
      </c>
      <c r="D4978" s="557">
        <v>107.29</v>
      </c>
    </row>
    <row r="4979" spans="1:4" ht="27" x14ac:dyDescent="0.25">
      <c r="A4979" s="557">
        <v>98114</v>
      </c>
      <c r="B4979" s="560" t="s">
        <v>16900</v>
      </c>
      <c r="C4979" s="557" t="s">
        <v>18</v>
      </c>
      <c r="D4979" s="557">
        <v>418.58</v>
      </c>
    </row>
    <row r="4980" spans="1:4" ht="27" x14ac:dyDescent="0.25">
      <c r="A4980" s="557">
        <v>98115</v>
      </c>
      <c r="B4980" s="560" t="s">
        <v>16901</v>
      </c>
      <c r="C4980" s="557" t="s">
        <v>18</v>
      </c>
      <c r="D4980" s="557">
        <v>105.15</v>
      </c>
    </row>
    <row r="4981" spans="1:4" ht="27" x14ac:dyDescent="0.25">
      <c r="A4981" s="557">
        <v>98261</v>
      </c>
      <c r="B4981" s="560" t="s">
        <v>16902</v>
      </c>
      <c r="C4981" s="557" t="s">
        <v>61</v>
      </c>
      <c r="D4981" s="557">
        <v>3.05</v>
      </c>
    </row>
    <row r="4982" spans="1:4" ht="27" x14ac:dyDescent="0.25">
      <c r="A4982" s="557">
        <v>98262</v>
      </c>
      <c r="B4982" s="560" t="s">
        <v>16903</v>
      </c>
      <c r="C4982" s="557" t="s">
        <v>61</v>
      </c>
      <c r="D4982" s="557">
        <v>3.64</v>
      </c>
    </row>
    <row r="4983" spans="1:4" ht="27" x14ac:dyDescent="0.25">
      <c r="A4983" s="557">
        <v>98263</v>
      </c>
      <c r="B4983" s="560" t="s">
        <v>16904</v>
      </c>
      <c r="C4983" s="557" t="s">
        <v>61</v>
      </c>
      <c r="D4983" s="557">
        <v>4.37</v>
      </c>
    </row>
    <row r="4984" spans="1:4" ht="27" x14ac:dyDescent="0.25">
      <c r="A4984" s="557">
        <v>98264</v>
      </c>
      <c r="B4984" s="560" t="s">
        <v>16905</v>
      </c>
      <c r="C4984" s="557" t="s">
        <v>61</v>
      </c>
      <c r="D4984" s="557">
        <v>4.93</v>
      </c>
    </row>
    <row r="4985" spans="1:4" ht="27" x14ac:dyDescent="0.25">
      <c r="A4985" s="557">
        <v>98265</v>
      </c>
      <c r="B4985" s="560" t="s">
        <v>16906</v>
      </c>
      <c r="C4985" s="557" t="s">
        <v>61</v>
      </c>
      <c r="D4985" s="557">
        <v>5.78</v>
      </c>
    </row>
    <row r="4986" spans="1:4" ht="27" x14ac:dyDescent="0.25">
      <c r="A4986" s="557">
        <v>98266</v>
      </c>
      <c r="B4986" s="560" t="s">
        <v>16907</v>
      </c>
      <c r="C4986" s="557" t="s">
        <v>61</v>
      </c>
      <c r="D4986" s="557">
        <v>6.27</v>
      </c>
    </row>
    <row r="4987" spans="1:4" ht="27" x14ac:dyDescent="0.25">
      <c r="A4987" s="557">
        <v>98267</v>
      </c>
      <c r="B4987" s="560" t="s">
        <v>16908</v>
      </c>
      <c r="C4987" s="557" t="s">
        <v>61</v>
      </c>
      <c r="D4987" s="557">
        <v>10.46</v>
      </c>
    </row>
    <row r="4988" spans="1:4" ht="27" x14ac:dyDescent="0.25">
      <c r="A4988" s="557">
        <v>98268</v>
      </c>
      <c r="B4988" s="560" t="s">
        <v>16909</v>
      </c>
      <c r="C4988" s="557" t="s">
        <v>61</v>
      </c>
      <c r="D4988" s="557">
        <v>17.41</v>
      </c>
    </row>
    <row r="4989" spans="1:4" ht="27" x14ac:dyDescent="0.25">
      <c r="A4989" s="557">
        <v>98269</v>
      </c>
      <c r="B4989" s="560" t="s">
        <v>16910</v>
      </c>
      <c r="C4989" s="557" t="s">
        <v>61</v>
      </c>
      <c r="D4989" s="557">
        <v>22.63</v>
      </c>
    </row>
    <row r="4990" spans="1:4" ht="27" x14ac:dyDescent="0.25">
      <c r="A4990" s="557">
        <v>98270</v>
      </c>
      <c r="B4990" s="560" t="s">
        <v>16911</v>
      </c>
      <c r="C4990" s="557" t="s">
        <v>61</v>
      </c>
      <c r="D4990" s="557">
        <v>37.21</v>
      </c>
    </row>
    <row r="4991" spans="1:4" ht="27" x14ac:dyDescent="0.25">
      <c r="A4991" s="557">
        <v>98271</v>
      </c>
      <c r="B4991" s="560" t="s">
        <v>16912</v>
      </c>
      <c r="C4991" s="557" t="s">
        <v>61</v>
      </c>
      <c r="D4991" s="557">
        <v>58.11</v>
      </c>
    </row>
    <row r="4992" spans="1:4" ht="27" x14ac:dyDescent="0.25">
      <c r="A4992" s="557">
        <v>98272</v>
      </c>
      <c r="B4992" s="560" t="s">
        <v>16913</v>
      </c>
      <c r="C4992" s="557" t="s">
        <v>61</v>
      </c>
      <c r="D4992" s="557">
        <v>137.22999999999999</v>
      </c>
    </row>
    <row r="4993" spans="1:4" ht="27" x14ac:dyDescent="0.25">
      <c r="A4993" s="557">
        <v>98273</v>
      </c>
      <c r="B4993" s="560" t="s">
        <v>16914</v>
      </c>
      <c r="C4993" s="557" t="s">
        <v>61</v>
      </c>
      <c r="D4993" s="557">
        <v>2.58</v>
      </c>
    </row>
    <row r="4994" spans="1:4" ht="27" x14ac:dyDescent="0.25">
      <c r="A4994" s="557">
        <v>98274</v>
      </c>
      <c r="B4994" s="560" t="s">
        <v>16915</v>
      </c>
      <c r="C4994" s="557" t="s">
        <v>61</v>
      </c>
      <c r="D4994" s="557">
        <v>3.42</v>
      </c>
    </row>
    <row r="4995" spans="1:4" ht="27" x14ac:dyDescent="0.25">
      <c r="A4995" s="557">
        <v>98275</v>
      </c>
      <c r="B4995" s="560" t="s">
        <v>16916</v>
      </c>
      <c r="C4995" s="557" t="s">
        <v>61</v>
      </c>
      <c r="D4995" s="557">
        <v>3.92</v>
      </c>
    </row>
    <row r="4996" spans="1:4" ht="27" x14ac:dyDescent="0.25">
      <c r="A4996" s="557">
        <v>98276</v>
      </c>
      <c r="B4996" s="560" t="s">
        <v>16917</v>
      </c>
      <c r="C4996" s="557" t="s">
        <v>61</v>
      </c>
      <c r="D4996" s="557">
        <v>8.11</v>
      </c>
    </row>
    <row r="4997" spans="1:4" ht="27" x14ac:dyDescent="0.25">
      <c r="A4997" s="557">
        <v>98277</v>
      </c>
      <c r="B4997" s="560" t="s">
        <v>16918</v>
      </c>
      <c r="C4997" s="557" t="s">
        <v>61</v>
      </c>
      <c r="D4997" s="557">
        <v>15.04</v>
      </c>
    </row>
    <row r="4998" spans="1:4" ht="27" x14ac:dyDescent="0.25">
      <c r="A4998" s="557">
        <v>98278</v>
      </c>
      <c r="B4998" s="560" t="s">
        <v>16919</v>
      </c>
      <c r="C4998" s="557" t="s">
        <v>61</v>
      </c>
      <c r="D4998" s="557">
        <v>20.28</v>
      </c>
    </row>
    <row r="4999" spans="1:4" ht="27" x14ac:dyDescent="0.25">
      <c r="A4999" s="557">
        <v>98279</v>
      </c>
      <c r="B4999" s="560" t="s">
        <v>16920</v>
      </c>
      <c r="C4999" s="557" t="s">
        <v>61</v>
      </c>
      <c r="D4999" s="557">
        <v>34.840000000000003</v>
      </c>
    </row>
    <row r="5000" spans="1:4" ht="27" x14ac:dyDescent="0.25">
      <c r="A5000" s="557">
        <v>98280</v>
      </c>
      <c r="B5000" s="560" t="s">
        <v>16921</v>
      </c>
      <c r="C5000" s="557" t="s">
        <v>61</v>
      </c>
      <c r="D5000" s="557">
        <v>6.08</v>
      </c>
    </row>
    <row r="5001" spans="1:4" ht="27" x14ac:dyDescent="0.25">
      <c r="A5001" s="557">
        <v>98281</v>
      </c>
      <c r="B5001" s="560" t="s">
        <v>16922</v>
      </c>
      <c r="C5001" s="557" t="s">
        <v>61</v>
      </c>
      <c r="D5001" s="557">
        <v>6.68</v>
      </c>
    </row>
    <row r="5002" spans="1:4" ht="27" x14ac:dyDescent="0.25">
      <c r="A5002" s="557">
        <v>98282</v>
      </c>
      <c r="B5002" s="560" t="s">
        <v>16923</v>
      </c>
      <c r="C5002" s="557" t="s">
        <v>61</v>
      </c>
      <c r="D5002" s="557">
        <v>7.4</v>
      </c>
    </row>
    <row r="5003" spans="1:4" ht="27" x14ac:dyDescent="0.25">
      <c r="A5003" s="557">
        <v>98283</v>
      </c>
      <c r="B5003" s="560" t="s">
        <v>16924</v>
      </c>
      <c r="C5003" s="557" t="s">
        <v>61</v>
      </c>
      <c r="D5003" s="557">
        <v>7.97</v>
      </c>
    </row>
    <row r="5004" spans="1:4" ht="27" x14ac:dyDescent="0.25">
      <c r="A5004" s="557">
        <v>98284</v>
      </c>
      <c r="B5004" s="560" t="s">
        <v>16925</v>
      </c>
      <c r="C5004" s="557" t="s">
        <v>61</v>
      </c>
      <c r="D5004" s="557">
        <v>8.81</v>
      </c>
    </row>
    <row r="5005" spans="1:4" ht="27" x14ac:dyDescent="0.25">
      <c r="A5005" s="557">
        <v>98285</v>
      </c>
      <c r="B5005" s="560" t="s">
        <v>16926</v>
      </c>
      <c r="C5005" s="557" t="s">
        <v>61</v>
      </c>
      <c r="D5005" s="557">
        <v>9.31</v>
      </c>
    </row>
    <row r="5006" spans="1:4" ht="27" x14ac:dyDescent="0.25">
      <c r="A5006" s="557">
        <v>98286</v>
      </c>
      <c r="B5006" s="560" t="s">
        <v>16927</v>
      </c>
      <c r="C5006" s="557" t="s">
        <v>61</v>
      </c>
      <c r="D5006" s="557">
        <v>13.5</v>
      </c>
    </row>
    <row r="5007" spans="1:4" ht="27" x14ac:dyDescent="0.25">
      <c r="A5007" s="557">
        <v>98287</v>
      </c>
      <c r="B5007" s="560" t="s">
        <v>16928</v>
      </c>
      <c r="C5007" s="557" t="s">
        <v>61</v>
      </c>
      <c r="D5007" s="557">
        <v>1.23</v>
      </c>
    </row>
    <row r="5008" spans="1:4" ht="27" x14ac:dyDescent="0.25">
      <c r="A5008" s="557">
        <v>98288</v>
      </c>
      <c r="B5008" s="560" t="s">
        <v>16929</v>
      </c>
      <c r="C5008" s="557" t="s">
        <v>61</v>
      </c>
      <c r="D5008" s="557">
        <v>1.83</v>
      </c>
    </row>
    <row r="5009" spans="1:4" ht="27" x14ac:dyDescent="0.25">
      <c r="A5009" s="557">
        <v>98289</v>
      </c>
      <c r="B5009" s="560" t="s">
        <v>16930</v>
      </c>
      <c r="C5009" s="557" t="s">
        <v>61</v>
      </c>
      <c r="D5009" s="557">
        <v>2.54</v>
      </c>
    </row>
    <row r="5010" spans="1:4" ht="27" x14ac:dyDescent="0.25">
      <c r="A5010" s="557">
        <v>98290</v>
      </c>
      <c r="B5010" s="560" t="s">
        <v>16931</v>
      </c>
      <c r="C5010" s="557" t="s">
        <v>61</v>
      </c>
      <c r="D5010" s="557">
        <v>3.12</v>
      </c>
    </row>
    <row r="5011" spans="1:4" ht="27" x14ac:dyDescent="0.25">
      <c r="A5011" s="557">
        <v>98291</v>
      </c>
      <c r="B5011" s="560" t="s">
        <v>16932</v>
      </c>
      <c r="C5011" s="557" t="s">
        <v>61</v>
      </c>
      <c r="D5011" s="557">
        <v>3.97</v>
      </c>
    </row>
    <row r="5012" spans="1:4" ht="27" x14ac:dyDescent="0.25">
      <c r="A5012" s="557">
        <v>98292</v>
      </c>
      <c r="B5012" s="560" t="s">
        <v>16933</v>
      </c>
      <c r="C5012" s="557" t="s">
        <v>61</v>
      </c>
      <c r="D5012" s="557">
        <v>4.45</v>
      </c>
    </row>
    <row r="5013" spans="1:4" ht="27" x14ac:dyDescent="0.25">
      <c r="A5013" s="557">
        <v>98293</v>
      </c>
      <c r="B5013" s="560" t="s">
        <v>16934</v>
      </c>
      <c r="C5013" s="557" t="s">
        <v>61</v>
      </c>
      <c r="D5013" s="557">
        <v>8.65</v>
      </c>
    </row>
    <row r="5014" spans="1:4" ht="27" x14ac:dyDescent="0.25">
      <c r="A5014" s="557">
        <v>98294</v>
      </c>
      <c r="B5014" s="560" t="s">
        <v>16935</v>
      </c>
      <c r="C5014" s="557" t="s">
        <v>61</v>
      </c>
      <c r="D5014" s="557">
        <v>2.0499999999999998</v>
      </c>
    </row>
    <row r="5015" spans="1:4" ht="27" x14ac:dyDescent="0.25">
      <c r="A5015" s="557">
        <v>98295</v>
      </c>
      <c r="B5015" s="560" t="s">
        <v>16936</v>
      </c>
      <c r="C5015" s="557" t="s">
        <v>61</v>
      </c>
      <c r="D5015" s="557">
        <v>1.5</v>
      </c>
    </row>
    <row r="5016" spans="1:4" ht="27" x14ac:dyDescent="0.25">
      <c r="A5016" s="557">
        <v>98296</v>
      </c>
      <c r="B5016" s="560" t="s">
        <v>16937</v>
      </c>
      <c r="C5016" s="557" t="s">
        <v>61</v>
      </c>
      <c r="D5016" s="557">
        <v>3.16</v>
      </c>
    </row>
    <row r="5017" spans="1:4" ht="27" x14ac:dyDescent="0.25">
      <c r="A5017" s="557">
        <v>98297</v>
      </c>
      <c r="B5017" s="560" t="s">
        <v>16938</v>
      </c>
      <c r="C5017" s="557" t="s">
        <v>61</v>
      </c>
      <c r="D5017" s="557">
        <v>2.29</v>
      </c>
    </row>
    <row r="5018" spans="1:4" ht="13.5" x14ac:dyDescent="0.25">
      <c r="A5018" s="557">
        <v>98301</v>
      </c>
      <c r="B5018" s="560" t="s">
        <v>16939</v>
      </c>
      <c r="C5018" s="557" t="s">
        <v>18</v>
      </c>
      <c r="D5018" s="557">
        <v>459.18</v>
      </c>
    </row>
    <row r="5019" spans="1:4" ht="13.5" x14ac:dyDescent="0.25">
      <c r="A5019" s="557">
        <v>98302</v>
      </c>
      <c r="B5019" s="560" t="s">
        <v>16940</v>
      </c>
      <c r="C5019" s="557" t="s">
        <v>18</v>
      </c>
      <c r="D5019" s="557">
        <v>620.03</v>
      </c>
    </row>
    <row r="5020" spans="1:4" ht="13.5" x14ac:dyDescent="0.25">
      <c r="A5020" s="557">
        <v>98304</v>
      </c>
      <c r="B5020" s="560" t="s">
        <v>16941</v>
      </c>
      <c r="C5020" s="557" t="s">
        <v>18</v>
      </c>
      <c r="D5020" s="557">
        <v>991.2</v>
      </c>
    </row>
    <row r="5021" spans="1:4" ht="13.5" x14ac:dyDescent="0.25">
      <c r="A5021" s="557">
        <v>98307</v>
      </c>
      <c r="B5021" s="560" t="s">
        <v>16942</v>
      </c>
      <c r="C5021" s="557" t="s">
        <v>18</v>
      </c>
      <c r="D5021" s="557">
        <v>35.68</v>
      </c>
    </row>
    <row r="5022" spans="1:4" ht="13.5" x14ac:dyDescent="0.25">
      <c r="A5022" s="557">
        <v>98308</v>
      </c>
      <c r="B5022" s="560" t="s">
        <v>16943</v>
      </c>
      <c r="C5022" s="557" t="s">
        <v>18</v>
      </c>
      <c r="D5022" s="557">
        <v>23.71</v>
      </c>
    </row>
    <row r="5023" spans="1:4" ht="13.5" x14ac:dyDescent="0.25">
      <c r="A5023" s="557">
        <v>98397</v>
      </c>
      <c r="B5023" s="560" t="s">
        <v>16944</v>
      </c>
      <c r="C5023" s="557" t="s">
        <v>1389</v>
      </c>
      <c r="D5023" s="557">
        <v>9.84</v>
      </c>
    </row>
    <row r="5024" spans="1:4" ht="27" x14ac:dyDescent="0.25">
      <c r="A5024" s="557">
        <v>98400</v>
      </c>
      <c r="B5024" s="560" t="s">
        <v>16945</v>
      </c>
      <c r="C5024" s="557" t="s">
        <v>61</v>
      </c>
      <c r="D5024" s="557">
        <v>12.52</v>
      </c>
    </row>
    <row r="5025" spans="1:4" ht="27" x14ac:dyDescent="0.25">
      <c r="A5025" s="557">
        <v>98401</v>
      </c>
      <c r="B5025" s="560" t="s">
        <v>16946</v>
      </c>
      <c r="C5025" s="557" t="s">
        <v>61</v>
      </c>
      <c r="D5025" s="557">
        <v>19.63</v>
      </c>
    </row>
    <row r="5026" spans="1:4" ht="27" x14ac:dyDescent="0.25">
      <c r="A5026" s="557">
        <v>98402</v>
      </c>
      <c r="B5026" s="560" t="s">
        <v>16947</v>
      </c>
      <c r="C5026" s="557" t="s">
        <v>61</v>
      </c>
      <c r="D5026" s="557">
        <v>25.57</v>
      </c>
    </row>
    <row r="5027" spans="1:4" ht="40.5" x14ac:dyDescent="0.25">
      <c r="A5027" s="557">
        <v>98405</v>
      </c>
      <c r="B5027" s="560" t="s">
        <v>16948</v>
      </c>
      <c r="C5027" s="557" t="s">
        <v>18</v>
      </c>
      <c r="D5027" s="562">
        <v>2084.2800000000002</v>
      </c>
    </row>
    <row r="5028" spans="1:4" ht="40.5" x14ac:dyDescent="0.25">
      <c r="A5028" s="557">
        <v>98406</v>
      </c>
      <c r="B5028" s="560" t="s">
        <v>16949</v>
      </c>
      <c r="C5028" s="557" t="s">
        <v>18</v>
      </c>
      <c r="D5028" s="562">
        <v>4907.47</v>
      </c>
    </row>
    <row r="5029" spans="1:4" ht="40.5" x14ac:dyDescent="0.25">
      <c r="A5029" s="557">
        <v>98407</v>
      </c>
      <c r="B5029" s="560" t="s">
        <v>16950</v>
      </c>
      <c r="C5029" s="557" t="s">
        <v>18</v>
      </c>
      <c r="D5029" s="562">
        <v>3205.86</v>
      </c>
    </row>
    <row r="5030" spans="1:4" ht="40.5" x14ac:dyDescent="0.25">
      <c r="A5030" s="557">
        <v>98408</v>
      </c>
      <c r="B5030" s="560" t="s">
        <v>16951</v>
      </c>
      <c r="C5030" s="557" t="s">
        <v>18</v>
      </c>
      <c r="D5030" s="562">
        <v>3765.55</v>
      </c>
    </row>
    <row r="5031" spans="1:4" ht="27" x14ac:dyDescent="0.25">
      <c r="A5031" s="557">
        <v>98409</v>
      </c>
      <c r="B5031" s="560" t="s">
        <v>16952</v>
      </c>
      <c r="C5031" s="557" t="s">
        <v>61</v>
      </c>
      <c r="D5031" s="557">
        <v>282.89</v>
      </c>
    </row>
    <row r="5032" spans="1:4" ht="27" x14ac:dyDescent="0.25">
      <c r="A5032" s="557">
        <v>98410</v>
      </c>
      <c r="B5032" s="560" t="s">
        <v>16953</v>
      </c>
      <c r="C5032" s="557" t="s">
        <v>18</v>
      </c>
      <c r="D5032" s="557">
        <v>929.2</v>
      </c>
    </row>
    <row r="5033" spans="1:4" ht="27" x14ac:dyDescent="0.25">
      <c r="A5033" s="557">
        <v>98414</v>
      </c>
      <c r="B5033" s="560" t="s">
        <v>16954</v>
      </c>
      <c r="C5033" s="557" t="s">
        <v>18</v>
      </c>
      <c r="D5033" s="557">
        <v>920.51</v>
      </c>
    </row>
    <row r="5034" spans="1:4" ht="40.5" x14ac:dyDescent="0.25">
      <c r="A5034" s="557">
        <v>98415</v>
      </c>
      <c r="B5034" s="560" t="s">
        <v>16955</v>
      </c>
      <c r="C5034" s="557" t="s">
        <v>18</v>
      </c>
      <c r="D5034" s="562">
        <v>1081.49</v>
      </c>
    </row>
    <row r="5035" spans="1:4" ht="40.5" x14ac:dyDescent="0.25">
      <c r="A5035" s="557">
        <v>98416</v>
      </c>
      <c r="B5035" s="560" t="s">
        <v>16956</v>
      </c>
      <c r="C5035" s="557" t="s">
        <v>18</v>
      </c>
      <c r="D5035" s="562">
        <v>1107</v>
      </c>
    </row>
    <row r="5036" spans="1:4" ht="40.5" x14ac:dyDescent="0.25">
      <c r="A5036" s="557">
        <v>98417</v>
      </c>
      <c r="B5036" s="560" t="s">
        <v>16957</v>
      </c>
      <c r="C5036" s="557" t="s">
        <v>18</v>
      </c>
      <c r="D5036" s="562">
        <v>1293.49</v>
      </c>
    </row>
    <row r="5037" spans="1:4" ht="40.5" x14ac:dyDescent="0.25">
      <c r="A5037" s="557">
        <v>98418</v>
      </c>
      <c r="B5037" s="560" t="s">
        <v>16958</v>
      </c>
      <c r="C5037" s="557" t="s">
        <v>18</v>
      </c>
      <c r="D5037" s="562">
        <v>1396.58</v>
      </c>
    </row>
    <row r="5038" spans="1:4" ht="40.5" x14ac:dyDescent="0.25">
      <c r="A5038" s="557">
        <v>98419</v>
      </c>
      <c r="B5038" s="560" t="s">
        <v>16959</v>
      </c>
      <c r="C5038" s="557" t="s">
        <v>18</v>
      </c>
      <c r="D5038" s="562">
        <v>1499.67</v>
      </c>
    </row>
    <row r="5039" spans="1:4" ht="40.5" x14ac:dyDescent="0.25">
      <c r="A5039" s="557">
        <v>98420</v>
      </c>
      <c r="B5039" s="560" t="s">
        <v>16960</v>
      </c>
      <c r="C5039" s="557" t="s">
        <v>18</v>
      </c>
      <c r="D5039" s="562">
        <v>1339.09</v>
      </c>
    </row>
    <row r="5040" spans="1:4" ht="40.5" x14ac:dyDescent="0.25">
      <c r="A5040" s="557">
        <v>98421</v>
      </c>
      <c r="B5040" s="560" t="s">
        <v>16961</v>
      </c>
      <c r="C5040" s="557" t="s">
        <v>18</v>
      </c>
      <c r="D5040" s="562">
        <v>1525.58</v>
      </c>
    </row>
    <row r="5041" spans="1:4" ht="40.5" x14ac:dyDescent="0.25">
      <c r="A5041" s="557">
        <v>98422</v>
      </c>
      <c r="B5041" s="560" t="s">
        <v>16962</v>
      </c>
      <c r="C5041" s="557" t="s">
        <v>18</v>
      </c>
      <c r="D5041" s="562">
        <v>1712.07</v>
      </c>
    </row>
    <row r="5042" spans="1:4" ht="40.5" x14ac:dyDescent="0.25">
      <c r="A5042" s="557">
        <v>98423</v>
      </c>
      <c r="B5042" s="560" t="s">
        <v>16963</v>
      </c>
      <c r="C5042" s="557" t="s">
        <v>18</v>
      </c>
      <c r="D5042" s="562">
        <v>1815.16</v>
      </c>
    </row>
    <row r="5043" spans="1:4" ht="40.5" x14ac:dyDescent="0.25">
      <c r="A5043" s="557">
        <v>98424</v>
      </c>
      <c r="B5043" s="560" t="s">
        <v>16964</v>
      </c>
      <c r="C5043" s="557" t="s">
        <v>18</v>
      </c>
      <c r="D5043" s="562">
        <v>1918.25</v>
      </c>
    </row>
    <row r="5044" spans="1:4" ht="40.5" x14ac:dyDescent="0.25">
      <c r="A5044" s="557">
        <v>98425</v>
      </c>
      <c r="B5044" s="560" t="s">
        <v>16965</v>
      </c>
      <c r="C5044" s="557" t="s">
        <v>18</v>
      </c>
      <c r="D5044" s="562">
        <v>2488.71</v>
      </c>
    </row>
    <row r="5045" spans="1:4" ht="40.5" x14ac:dyDescent="0.25">
      <c r="A5045" s="557">
        <v>98426</v>
      </c>
      <c r="B5045" s="560" t="s">
        <v>16966</v>
      </c>
      <c r="C5045" s="557" t="s">
        <v>18</v>
      </c>
      <c r="D5045" s="562">
        <v>3150.3</v>
      </c>
    </row>
    <row r="5046" spans="1:4" ht="40.5" x14ac:dyDescent="0.25">
      <c r="A5046" s="557">
        <v>98427</v>
      </c>
      <c r="B5046" s="560" t="s">
        <v>16967</v>
      </c>
      <c r="C5046" s="557" t="s">
        <v>18</v>
      </c>
      <c r="D5046" s="562">
        <v>3811.9</v>
      </c>
    </row>
    <row r="5047" spans="1:4" ht="40.5" x14ac:dyDescent="0.25">
      <c r="A5047" s="557">
        <v>98428</v>
      </c>
      <c r="B5047" s="560" t="s">
        <v>16968</v>
      </c>
      <c r="C5047" s="557" t="s">
        <v>18</v>
      </c>
      <c r="D5047" s="562">
        <v>4186.8</v>
      </c>
    </row>
    <row r="5048" spans="1:4" ht="40.5" x14ac:dyDescent="0.25">
      <c r="A5048" s="557">
        <v>98429</v>
      </c>
      <c r="B5048" s="560" t="s">
        <v>16969</v>
      </c>
      <c r="C5048" s="557" t="s">
        <v>18</v>
      </c>
      <c r="D5048" s="562">
        <v>4561.71</v>
      </c>
    </row>
    <row r="5049" spans="1:4" ht="54" x14ac:dyDescent="0.25">
      <c r="A5049" s="557">
        <v>98430</v>
      </c>
      <c r="B5049" s="560" t="s">
        <v>16970</v>
      </c>
      <c r="C5049" s="557" t="s">
        <v>18</v>
      </c>
      <c r="D5049" s="562">
        <v>2907.29</v>
      </c>
    </row>
    <row r="5050" spans="1:4" ht="54" x14ac:dyDescent="0.25">
      <c r="A5050" s="557">
        <v>98431</v>
      </c>
      <c r="B5050" s="560" t="s">
        <v>16971</v>
      </c>
      <c r="C5050" s="557" t="s">
        <v>18</v>
      </c>
      <c r="D5050" s="562">
        <v>3568.88</v>
      </c>
    </row>
    <row r="5051" spans="1:4" ht="54" x14ac:dyDescent="0.25">
      <c r="A5051" s="557">
        <v>98432</v>
      </c>
      <c r="B5051" s="560" t="s">
        <v>16972</v>
      </c>
      <c r="C5051" s="557" t="s">
        <v>18</v>
      </c>
      <c r="D5051" s="562">
        <v>4230.4799999999996</v>
      </c>
    </row>
    <row r="5052" spans="1:4" ht="54" x14ac:dyDescent="0.25">
      <c r="A5052" s="557">
        <v>98433</v>
      </c>
      <c r="B5052" s="560" t="s">
        <v>16973</v>
      </c>
      <c r="C5052" s="557" t="s">
        <v>18</v>
      </c>
      <c r="D5052" s="562">
        <v>4605.38</v>
      </c>
    </row>
    <row r="5053" spans="1:4" ht="54" x14ac:dyDescent="0.25">
      <c r="A5053" s="557">
        <v>98434</v>
      </c>
      <c r="B5053" s="560" t="s">
        <v>16974</v>
      </c>
      <c r="C5053" s="557" t="s">
        <v>18</v>
      </c>
      <c r="D5053" s="562">
        <v>4980.29</v>
      </c>
    </row>
    <row r="5054" spans="1:4" ht="27" x14ac:dyDescent="0.25">
      <c r="A5054" s="557">
        <v>98441</v>
      </c>
      <c r="B5054" s="560" t="s">
        <v>16975</v>
      </c>
      <c r="C5054" s="557" t="s">
        <v>1389</v>
      </c>
      <c r="D5054" s="557">
        <v>169.25</v>
      </c>
    </row>
    <row r="5055" spans="1:4" ht="27" x14ac:dyDescent="0.25">
      <c r="A5055" s="557">
        <v>98442</v>
      </c>
      <c r="B5055" s="560" t="s">
        <v>16976</v>
      </c>
      <c r="C5055" s="557" t="s">
        <v>1389</v>
      </c>
      <c r="D5055" s="557">
        <v>171.95</v>
      </c>
    </row>
    <row r="5056" spans="1:4" ht="27" x14ac:dyDescent="0.25">
      <c r="A5056" s="557">
        <v>98443</v>
      </c>
      <c r="B5056" s="560" t="s">
        <v>16977</v>
      </c>
      <c r="C5056" s="557" t="s">
        <v>1389</v>
      </c>
      <c r="D5056" s="557">
        <v>149.96</v>
      </c>
    </row>
    <row r="5057" spans="1:4" ht="27" x14ac:dyDescent="0.25">
      <c r="A5057" s="557">
        <v>98444</v>
      </c>
      <c r="B5057" s="560" t="s">
        <v>16978</v>
      </c>
      <c r="C5057" s="557" t="s">
        <v>1389</v>
      </c>
      <c r="D5057" s="557">
        <v>151.88</v>
      </c>
    </row>
    <row r="5058" spans="1:4" ht="27" x14ac:dyDescent="0.25">
      <c r="A5058" s="557">
        <v>98445</v>
      </c>
      <c r="B5058" s="560" t="s">
        <v>16979</v>
      </c>
      <c r="C5058" s="557" t="s">
        <v>1389</v>
      </c>
      <c r="D5058" s="557">
        <v>206.08</v>
      </c>
    </row>
    <row r="5059" spans="1:4" ht="27" x14ac:dyDescent="0.25">
      <c r="A5059" s="557">
        <v>98446</v>
      </c>
      <c r="B5059" s="560" t="s">
        <v>16980</v>
      </c>
      <c r="C5059" s="557" t="s">
        <v>1389</v>
      </c>
      <c r="D5059" s="557">
        <v>264.63</v>
      </c>
    </row>
    <row r="5060" spans="1:4" ht="27" x14ac:dyDescent="0.25">
      <c r="A5060" s="557">
        <v>98447</v>
      </c>
      <c r="B5060" s="560" t="s">
        <v>16981</v>
      </c>
      <c r="C5060" s="557" t="s">
        <v>1389</v>
      </c>
      <c r="D5060" s="557">
        <v>178.9</v>
      </c>
    </row>
    <row r="5061" spans="1:4" ht="27" x14ac:dyDescent="0.25">
      <c r="A5061" s="557">
        <v>98448</v>
      </c>
      <c r="B5061" s="560" t="s">
        <v>16982</v>
      </c>
      <c r="C5061" s="557" t="s">
        <v>1389</v>
      </c>
      <c r="D5061" s="557">
        <v>225.5</v>
      </c>
    </row>
    <row r="5062" spans="1:4" ht="27" x14ac:dyDescent="0.25">
      <c r="A5062" s="557">
        <v>98449</v>
      </c>
      <c r="B5062" s="560" t="s">
        <v>16983</v>
      </c>
      <c r="C5062" s="557" t="s">
        <v>1389</v>
      </c>
      <c r="D5062" s="557">
        <v>198.4</v>
      </c>
    </row>
    <row r="5063" spans="1:4" ht="27" x14ac:dyDescent="0.25">
      <c r="A5063" s="557">
        <v>98450</v>
      </c>
      <c r="B5063" s="560" t="s">
        <v>16984</v>
      </c>
      <c r="C5063" s="557" t="s">
        <v>1389</v>
      </c>
      <c r="D5063" s="557">
        <v>202.35</v>
      </c>
    </row>
    <row r="5064" spans="1:4" ht="27" x14ac:dyDescent="0.25">
      <c r="A5064" s="557">
        <v>98451</v>
      </c>
      <c r="B5064" s="560" t="s">
        <v>16985</v>
      </c>
      <c r="C5064" s="557" t="s">
        <v>1389</v>
      </c>
      <c r="D5064" s="557">
        <v>176.77</v>
      </c>
    </row>
    <row r="5065" spans="1:4" ht="27" x14ac:dyDescent="0.25">
      <c r="A5065" s="557">
        <v>98452</v>
      </c>
      <c r="B5065" s="560" t="s">
        <v>16986</v>
      </c>
      <c r="C5065" s="557" t="s">
        <v>1389</v>
      </c>
      <c r="D5065" s="557">
        <v>179.15</v>
      </c>
    </row>
    <row r="5066" spans="1:4" ht="27" x14ac:dyDescent="0.25">
      <c r="A5066" s="557">
        <v>98453</v>
      </c>
      <c r="B5066" s="560" t="s">
        <v>16987</v>
      </c>
      <c r="C5066" s="557" t="s">
        <v>1389</v>
      </c>
      <c r="D5066" s="557">
        <v>239.9</v>
      </c>
    </row>
    <row r="5067" spans="1:4" ht="27" x14ac:dyDescent="0.25">
      <c r="A5067" s="557">
        <v>98454</v>
      </c>
      <c r="B5067" s="560" t="s">
        <v>16988</v>
      </c>
      <c r="C5067" s="557" t="s">
        <v>1389</v>
      </c>
      <c r="D5067" s="557">
        <v>309.82</v>
      </c>
    </row>
    <row r="5068" spans="1:4" ht="27" x14ac:dyDescent="0.25">
      <c r="A5068" s="557">
        <v>98455</v>
      </c>
      <c r="B5068" s="560" t="s">
        <v>16989</v>
      </c>
      <c r="C5068" s="557" t="s">
        <v>1389</v>
      </c>
      <c r="D5068" s="557">
        <v>210.39</v>
      </c>
    </row>
    <row r="5069" spans="1:4" ht="27" x14ac:dyDescent="0.25">
      <c r="A5069" s="557">
        <v>98456</v>
      </c>
      <c r="B5069" s="560" t="s">
        <v>16990</v>
      </c>
      <c r="C5069" s="557" t="s">
        <v>1389</v>
      </c>
      <c r="D5069" s="557">
        <v>267.58999999999997</v>
      </c>
    </row>
    <row r="5070" spans="1:4" ht="13.9" x14ac:dyDescent="0.3">
      <c r="A5070" s="557">
        <v>98458</v>
      </c>
      <c r="B5070" s="560" t="s">
        <v>16991</v>
      </c>
      <c r="C5070" s="557" t="s">
        <v>1389</v>
      </c>
      <c r="D5070" s="557">
        <v>164.53</v>
      </c>
    </row>
    <row r="5071" spans="1:4" ht="13.5" x14ac:dyDescent="0.25">
      <c r="A5071" s="557">
        <v>98459</v>
      </c>
      <c r="B5071" s="560" t="s">
        <v>16992</v>
      </c>
      <c r="C5071" s="557" t="s">
        <v>1389</v>
      </c>
      <c r="D5071" s="557">
        <v>137.51</v>
      </c>
    </row>
    <row r="5072" spans="1:4" ht="13.5" x14ac:dyDescent="0.25">
      <c r="A5072" s="557">
        <v>98460</v>
      </c>
      <c r="B5072" s="560" t="s">
        <v>16993</v>
      </c>
      <c r="C5072" s="557" t="s">
        <v>1389</v>
      </c>
      <c r="D5072" s="557">
        <v>180.91</v>
      </c>
    </row>
    <row r="5073" spans="1:4" ht="27" x14ac:dyDescent="0.25">
      <c r="A5073" s="557">
        <v>98461</v>
      </c>
      <c r="B5073" s="560" t="s">
        <v>16994</v>
      </c>
      <c r="C5073" s="557" t="s">
        <v>18</v>
      </c>
      <c r="D5073" s="562">
        <v>6564.43</v>
      </c>
    </row>
    <row r="5074" spans="1:4" ht="27" x14ac:dyDescent="0.25">
      <c r="A5074" s="557">
        <v>98462</v>
      </c>
      <c r="B5074" s="560" t="s">
        <v>16995</v>
      </c>
      <c r="C5074" s="557" t="s">
        <v>18</v>
      </c>
      <c r="D5074" s="562">
        <v>9839.6200000000008</v>
      </c>
    </row>
    <row r="5075" spans="1:4" ht="27" x14ac:dyDescent="0.25">
      <c r="A5075" s="557">
        <v>98463</v>
      </c>
      <c r="B5075" s="560" t="s">
        <v>16996</v>
      </c>
      <c r="C5075" s="557" t="s">
        <v>18</v>
      </c>
      <c r="D5075" s="557">
        <v>22.19</v>
      </c>
    </row>
    <row r="5076" spans="1:4" ht="13.9" x14ac:dyDescent="0.3">
      <c r="A5076" s="557">
        <v>98503</v>
      </c>
      <c r="B5076" s="560" t="s">
        <v>16997</v>
      </c>
      <c r="C5076" s="557" t="s">
        <v>1389</v>
      </c>
      <c r="D5076" s="557">
        <v>13.07</v>
      </c>
    </row>
    <row r="5077" spans="1:4" ht="13.9" x14ac:dyDescent="0.3">
      <c r="A5077" s="557">
        <v>98504</v>
      </c>
      <c r="B5077" s="560" t="s">
        <v>16998</v>
      </c>
      <c r="C5077" s="557" t="s">
        <v>1389</v>
      </c>
      <c r="D5077" s="557">
        <v>8.81</v>
      </c>
    </row>
    <row r="5078" spans="1:4" ht="13.5" x14ac:dyDescent="0.25">
      <c r="A5078" s="557">
        <v>98505</v>
      </c>
      <c r="B5078" s="560" t="s">
        <v>16999</v>
      </c>
      <c r="C5078" s="557" t="s">
        <v>1389</v>
      </c>
      <c r="D5078" s="557">
        <v>60.68</v>
      </c>
    </row>
    <row r="5079" spans="1:4" ht="13.9" x14ac:dyDescent="0.3">
      <c r="A5079" s="557">
        <v>98509</v>
      </c>
      <c r="B5079" s="560" t="s">
        <v>17000</v>
      </c>
      <c r="C5079" s="557" t="s">
        <v>18</v>
      </c>
      <c r="D5079" s="557">
        <v>42.21</v>
      </c>
    </row>
    <row r="5080" spans="1:4" ht="27" x14ac:dyDescent="0.25">
      <c r="A5080" s="557">
        <v>98510</v>
      </c>
      <c r="B5080" s="560" t="s">
        <v>17001</v>
      </c>
      <c r="C5080" s="557" t="s">
        <v>18</v>
      </c>
      <c r="D5080" s="557">
        <v>63.13</v>
      </c>
    </row>
    <row r="5081" spans="1:4" ht="27" x14ac:dyDescent="0.25">
      <c r="A5081" s="557">
        <v>98511</v>
      </c>
      <c r="B5081" s="560" t="s">
        <v>17002</v>
      </c>
      <c r="C5081" s="557" t="s">
        <v>18</v>
      </c>
      <c r="D5081" s="557">
        <v>120.14</v>
      </c>
    </row>
    <row r="5082" spans="1:4" ht="13.9" x14ac:dyDescent="0.3">
      <c r="A5082" s="557">
        <v>98516</v>
      </c>
      <c r="B5082" s="560" t="s">
        <v>17003</v>
      </c>
      <c r="C5082" s="557" t="s">
        <v>18</v>
      </c>
      <c r="D5082" s="557">
        <v>280.55</v>
      </c>
    </row>
    <row r="5083" spans="1:4" ht="13.9" x14ac:dyDescent="0.3">
      <c r="A5083" s="557">
        <v>98519</v>
      </c>
      <c r="B5083" s="560" t="s">
        <v>17004</v>
      </c>
      <c r="C5083" s="557" t="s">
        <v>1389</v>
      </c>
      <c r="D5083" s="557">
        <v>1.59</v>
      </c>
    </row>
    <row r="5084" spans="1:4" ht="13.5" x14ac:dyDescent="0.25">
      <c r="A5084" s="557">
        <v>98520</v>
      </c>
      <c r="B5084" s="560" t="s">
        <v>17005</v>
      </c>
      <c r="C5084" s="557" t="s">
        <v>1389</v>
      </c>
      <c r="D5084" s="557">
        <v>3.35</v>
      </c>
    </row>
    <row r="5085" spans="1:4" ht="13.5" x14ac:dyDescent="0.25">
      <c r="A5085" s="557">
        <v>98521</v>
      </c>
      <c r="B5085" s="560" t="s">
        <v>17006</v>
      </c>
      <c r="C5085" s="557" t="s">
        <v>1389</v>
      </c>
      <c r="D5085" s="557">
        <v>0.28000000000000003</v>
      </c>
    </row>
    <row r="5086" spans="1:4" ht="27" x14ac:dyDescent="0.25">
      <c r="A5086" s="557">
        <v>98522</v>
      </c>
      <c r="B5086" s="560" t="s">
        <v>17007</v>
      </c>
      <c r="C5086" s="557" t="s">
        <v>61</v>
      </c>
      <c r="D5086" s="557">
        <v>157.53</v>
      </c>
    </row>
    <row r="5087" spans="1:4" ht="13.5" x14ac:dyDescent="0.25">
      <c r="A5087" s="557">
        <v>98524</v>
      </c>
      <c r="B5087" s="560" t="s">
        <v>17008</v>
      </c>
      <c r="C5087" s="557" t="s">
        <v>1389</v>
      </c>
      <c r="D5087" s="557">
        <v>2.65</v>
      </c>
    </row>
    <row r="5088" spans="1:4" ht="27" x14ac:dyDescent="0.25">
      <c r="A5088" s="557">
        <v>98525</v>
      </c>
      <c r="B5088" s="560" t="s">
        <v>17009</v>
      </c>
      <c r="C5088" s="557" t="s">
        <v>1389</v>
      </c>
      <c r="D5088" s="557">
        <v>0.3</v>
      </c>
    </row>
    <row r="5089" spans="1:4" ht="27" x14ac:dyDescent="0.25">
      <c r="A5089" s="557">
        <v>98526</v>
      </c>
      <c r="B5089" s="560" t="s">
        <v>17010</v>
      </c>
      <c r="C5089" s="557" t="s">
        <v>18</v>
      </c>
      <c r="D5089" s="557">
        <v>65.05</v>
      </c>
    </row>
    <row r="5090" spans="1:4" ht="27" x14ac:dyDescent="0.25">
      <c r="A5090" s="557">
        <v>98527</v>
      </c>
      <c r="B5090" s="560" t="s">
        <v>17011</v>
      </c>
      <c r="C5090" s="557" t="s">
        <v>18</v>
      </c>
      <c r="D5090" s="557">
        <v>140.03</v>
      </c>
    </row>
    <row r="5091" spans="1:4" ht="27" x14ac:dyDescent="0.25">
      <c r="A5091" s="557">
        <v>98528</v>
      </c>
      <c r="B5091" s="560" t="s">
        <v>17012</v>
      </c>
      <c r="C5091" s="557" t="s">
        <v>18</v>
      </c>
      <c r="D5091" s="557">
        <v>204.78</v>
      </c>
    </row>
    <row r="5092" spans="1:4" ht="27" x14ac:dyDescent="0.25">
      <c r="A5092" s="557">
        <v>98529</v>
      </c>
      <c r="B5092" s="560" t="s">
        <v>17013</v>
      </c>
      <c r="C5092" s="557" t="s">
        <v>18</v>
      </c>
      <c r="D5092" s="557">
        <v>57.17</v>
      </c>
    </row>
    <row r="5093" spans="1:4" ht="27" x14ac:dyDescent="0.25">
      <c r="A5093" s="557">
        <v>98530</v>
      </c>
      <c r="B5093" s="560" t="s">
        <v>17014</v>
      </c>
      <c r="C5093" s="557" t="s">
        <v>18</v>
      </c>
      <c r="D5093" s="557">
        <v>101.83</v>
      </c>
    </row>
    <row r="5094" spans="1:4" ht="27" x14ac:dyDescent="0.25">
      <c r="A5094" s="557">
        <v>98531</v>
      </c>
      <c r="B5094" s="560" t="s">
        <v>17015</v>
      </c>
      <c r="C5094" s="557" t="s">
        <v>18</v>
      </c>
      <c r="D5094" s="557">
        <v>211.75</v>
      </c>
    </row>
    <row r="5095" spans="1:4" ht="13.5" x14ac:dyDescent="0.25">
      <c r="A5095" s="557">
        <v>98532</v>
      </c>
      <c r="B5095" s="560" t="s">
        <v>17016</v>
      </c>
      <c r="C5095" s="557" t="s">
        <v>18</v>
      </c>
      <c r="D5095" s="557">
        <v>79.86</v>
      </c>
    </row>
    <row r="5096" spans="1:4" ht="27" x14ac:dyDescent="0.25">
      <c r="A5096" s="557">
        <v>98533</v>
      </c>
      <c r="B5096" s="560" t="s">
        <v>17017</v>
      </c>
      <c r="C5096" s="557" t="s">
        <v>18</v>
      </c>
      <c r="D5096" s="557">
        <v>218.52</v>
      </c>
    </row>
    <row r="5097" spans="1:4" ht="27" x14ac:dyDescent="0.25">
      <c r="A5097" s="557">
        <v>98534</v>
      </c>
      <c r="B5097" s="560" t="s">
        <v>17018</v>
      </c>
      <c r="C5097" s="557" t="s">
        <v>18</v>
      </c>
      <c r="D5097" s="557">
        <v>560.05999999999995</v>
      </c>
    </row>
    <row r="5098" spans="1:4" ht="27" x14ac:dyDescent="0.25">
      <c r="A5098" s="557">
        <v>98535</v>
      </c>
      <c r="B5098" s="560" t="s">
        <v>17019</v>
      </c>
      <c r="C5098" s="557" t="s">
        <v>18</v>
      </c>
      <c r="D5098" s="557">
        <v>886.03</v>
      </c>
    </row>
    <row r="5099" spans="1:4" ht="27" x14ac:dyDescent="0.25">
      <c r="A5099" s="557">
        <v>98546</v>
      </c>
      <c r="B5099" s="560" t="s">
        <v>17020</v>
      </c>
      <c r="C5099" s="557" t="s">
        <v>1389</v>
      </c>
      <c r="D5099" s="557">
        <v>73.930000000000007</v>
      </c>
    </row>
    <row r="5100" spans="1:4" ht="27" x14ac:dyDescent="0.25">
      <c r="A5100" s="557">
        <v>98547</v>
      </c>
      <c r="B5100" s="560" t="s">
        <v>17021</v>
      </c>
      <c r="C5100" s="557" t="s">
        <v>1389</v>
      </c>
      <c r="D5100" s="557">
        <v>135.63</v>
      </c>
    </row>
    <row r="5101" spans="1:4" ht="27" x14ac:dyDescent="0.25">
      <c r="A5101" s="557">
        <v>98553</v>
      </c>
      <c r="B5101" s="560" t="s">
        <v>17022</v>
      </c>
      <c r="C5101" s="557" t="s">
        <v>1389</v>
      </c>
      <c r="D5101" s="557">
        <v>79.37</v>
      </c>
    </row>
    <row r="5102" spans="1:4" ht="27" x14ac:dyDescent="0.25">
      <c r="A5102" s="557">
        <v>98554</v>
      </c>
      <c r="B5102" s="560" t="s">
        <v>17023</v>
      </c>
      <c r="C5102" s="557" t="s">
        <v>1389</v>
      </c>
      <c r="D5102" s="557">
        <v>30.55</v>
      </c>
    </row>
    <row r="5103" spans="1:4" ht="27" x14ac:dyDescent="0.25">
      <c r="A5103" s="557">
        <v>98555</v>
      </c>
      <c r="B5103" s="560" t="s">
        <v>17024</v>
      </c>
      <c r="C5103" s="557" t="s">
        <v>1389</v>
      </c>
      <c r="D5103" s="557">
        <v>19.670000000000002</v>
      </c>
    </row>
    <row r="5104" spans="1:4" ht="27" x14ac:dyDescent="0.25">
      <c r="A5104" s="557">
        <v>98556</v>
      </c>
      <c r="B5104" s="560" t="s">
        <v>17025</v>
      </c>
      <c r="C5104" s="557" t="s">
        <v>1389</v>
      </c>
      <c r="D5104" s="557">
        <v>36.81</v>
      </c>
    </row>
    <row r="5105" spans="1:4" ht="13.5" x14ac:dyDescent="0.25">
      <c r="A5105" s="557">
        <v>98557</v>
      </c>
      <c r="B5105" s="560" t="s">
        <v>17026</v>
      </c>
      <c r="C5105" s="557" t="s">
        <v>1389</v>
      </c>
      <c r="D5105" s="557">
        <v>30.09</v>
      </c>
    </row>
    <row r="5106" spans="1:4" ht="27" x14ac:dyDescent="0.25">
      <c r="A5106" s="557">
        <v>98558</v>
      </c>
      <c r="B5106" s="560" t="s">
        <v>17027</v>
      </c>
      <c r="C5106" s="557" t="s">
        <v>18</v>
      </c>
      <c r="D5106" s="557">
        <v>5.54</v>
      </c>
    </row>
    <row r="5107" spans="1:4" ht="13.5" x14ac:dyDescent="0.25">
      <c r="A5107" s="557">
        <v>98559</v>
      </c>
      <c r="B5107" s="560" t="s">
        <v>17028</v>
      </c>
      <c r="C5107" s="557" t="s">
        <v>61</v>
      </c>
      <c r="D5107" s="557">
        <v>3.34</v>
      </c>
    </row>
    <row r="5108" spans="1:4" ht="27" x14ac:dyDescent="0.25">
      <c r="A5108" s="557">
        <v>98560</v>
      </c>
      <c r="B5108" s="560" t="s">
        <v>17029</v>
      </c>
      <c r="C5108" s="557" t="s">
        <v>1389</v>
      </c>
      <c r="D5108" s="557">
        <v>38.72</v>
      </c>
    </row>
    <row r="5109" spans="1:4" ht="27" x14ac:dyDescent="0.25">
      <c r="A5109" s="557">
        <v>98561</v>
      </c>
      <c r="B5109" s="560" t="s">
        <v>17030</v>
      </c>
      <c r="C5109" s="557" t="s">
        <v>1389</v>
      </c>
      <c r="D5109" s="557">
        <v>34</v>
      </c>
    </row>
    <row r="5110" spans="1:4" ht="27" x14ac:dyDescent="0.25">
      <c r="A5110" s="557">
        <v>98562</v>
      </c>
      <c r="B5110" s="560" t="s">
        <v>17031</v>
      </c>
      <c r="C5110" s="557" t="s">
        <v>1389</v>
      </c>
      <c r="D5110" s="557">
        <v>33.67</v>
      </c>
    </row>
    <row r="5111" spans="1:4" ht="27" x14ac:dyDescent="0.25">
      <c r="A5111" s="557">
        <v>98563</v>
      </c>
      <c r="B5111" s="560" t="s">
        <v>17032</v>
      </c>
      <c r="C5111" s="557" t="s">
        <v>1389</v>
      </c>
      <c r="D5111" s="557">
        <v>27.04</v>
      </c>
    </row>
    <row r="5112" spans="1:4" ht="27" x14ac:dyDescent="0.25">
      <c r="A5112" s="557">
        <v>98564</v>
      </c>
      <c r="B5112" s="560" t="s">
        <v>17033</v>
      </c>
      <c r="C5112" s="557" t="s">
        <v>1389</v>
      </c>
      <c r="D5112" s="557">
        <v>43.12</v>
      </c>
    </row>
    <row r="5113" spans="1:4" ht="27" x14ac:dyDescent="0.25">
      <c r="A5113" s="557">
        <v>98565</v>
      </c>
      <c r="B5113" s="560" t="s">
        <v>17034</v>
      </c>
      <c r="C5113" s="557" t="s">
        <v>1389</v>
      </c>
      <c r="D5113" s="557">
        <v>39.11</v>
      </c>
    </row>
    <row r="5114" spans="1:4" ht="27" x14ac:dyDescent="0.25">
      <c r="A5114" s="557">
        <v>98566</v>
      </c>
      <c r="B5114" s="560" t="s">
        <v>17035</v>
      </c>
      <c r="C5114" s="557" t="s">
        <v>1389</v>
      </c>
      <c r="D5114" s="557">
        <v>55.19</v>
      </c>
    </row>
    <row r="5115" spans="1:4" ht="27" x14ac:dyDescent="0.25">
      <c r="A5115" s="557">
        <v>98567</v>
      </c>
      <c r="B5115" s="560" t="s">
        <v>17036</v>
      </c>
      <c r="C5115" s="557" t="s">
        <v>1389</v>
      </c>
      <c r="D5115" s="557">
        <v>50.6</v>
      </c>
    </row>
    <row r="5116" spans="1:4" ht="27" x14ac:dyDescent="0.25">
      <c r="A5116" s="557">
        <v>98568</v>
      </c>
      <c r="B5116" s="560" t="s">
        <v>17037</v>
      </c>
      <c r="C5116" s="557" t="s">
        <v>1389</v>
      </c>
      <c r="D5116" s="557">
        <v>66.67</v>
      </c>
    </row>
    <row r="5117" spans="1:4" ht="27" x14ac:dyDescent="0.25">
      <c r="A5117" s="557">
        <v>98569</v>
      </c>
      <c r="B5117" s="560" t="s">
        <v>17038</v>
      </c>
      <c r="C5117" s="557" t="s">
        <v>1389</v>
      </c>
      <c r="D5117" s="557">
        <v>62.66</v>
      </c>
    </row>
    <row r="5118" spans="1:4" ht="27" x14ac:dyDescent="0.25">
      <c r="A5118" s="557">
        <v>98570</v>
      </c>
      <c r="B5118" s="560" t="s">
        <v>17039</v>
      </c>
      <c r="C5118" s="557" t="s">
        <v>1389</v>
      </c>
      <c r="D5118" s="557">
        <v>78.760000000000005</v>
      </c>
    </row>
    <row r="5119" spans="1:4" ht="27" x14ac:dyDescent="0.25">
      <c r="A5119" s="557">
        <v>98571</v>
      </c>
      <c r="B5119" s="560" t="s">
        <v>17040</v>
      </c>
      <c r="C5119" s="557" t="s">
        <v>1389</v>
      </c>
      <c r="D5119" s="557">
        <v>30.3</v>
      </c>
    </row>
    <row r="5120" spans="1:4" ht="27" x14ac:dyDescent="0.25">
      <c r="A5120" s="557">
        <v>98572</v>
      </c>
      <c r="B5120" s="560" t="s">
        <v>17041</v>
      </c>
      <c r="C5120" s="557" t="s">
        <v>1389</v>
      </c>
      <c r="D5120" s="557">
        <v>37.46</v>
      </c>
    </row>
    <row r="5121" spans="1:4" ht="27" x14ac:dyDescent="0.25">
      <c r="A5121" s="557">
        <v>98573</v>
      </c>
      <c r="B5121" s="560" t="s">
        <v>17042</v>
      </c>
      <c r="C5121" s="557" t="s">
        <v>1389</v>
      </c>
      <c r="D5121" s="557">
        <v>53.2</v>
      </c>
    </row>
    <row r="5122" spans="1:4" ht="27" x14ac:dyDescent="0.25">
      <c r="A5122" s="557">
        <v>98576</v>
      </c>
      <c r="B5122" s="560" t="s">
        <v>17043</v>
      </c>
      <c r="C5122" s="557" t="s">
        <v>61</v>
      </c>
      <c r="D5122" s="557">
        <v>14.61</v>
      </c>
    </row>
    <row r="5123" spans="1:4" ht="13.5" x14ac:dyDescent="0.25">
      <c r="A5123" s="557">
        <v>98593</v>
      </c>
      <c r="B5123" s="560" t="s">
        <v>17044</v>
      </c>
      <c r="C5123" s="557" t="s">
        <v>18</v>
      </c>
      <c r="D5123" s="557">
        <v>799.08</v>
      </c>
    </row>
    <row r="5124" spans="1:4" ht="27" x14ac:dyDescent="0.25">
      <c r="A5124" s="557">
        <v>98602</v>
      </c>
      <c r="B5124" s="560" t="s">
        <v>17045</v>
      </c>
      <c r="C5124" s="557" t="s">
        <v>18</v>
      </c>
      <c r="D5124" s="557">
        <v>16.52</v>
      </c>
    </row>
    <row r="5125" spans="1:4" ht="27" x14ac:dyDescent="0.25">
      <c r="A5125" s="557">
        <v>98615</v>
      </c>
      <c r="B5125" s="560" t="s">
        <v>17046</v>
      </c>
      <c r="C5125" s="557" t="s">
        <v>1389</v>
      </c>
      <c r="D5125" s="557">
        <v>95.81</v>
      </c>
    </row>
    <row r="5126" spans="1:4" ht="27" x14ac:dyDescent="0.25">
      <c r="A5126" s="557">
        <v>98616</v>
      </c>
      <c r="B5126" s="560" t="s">
        <v>17047</v>
      </c>
      <c r="C5126" s="557" t="s">
        <v>1389</v>
      </c>
      <c r="D5126" s="557">
        <v>74.17</v>
      </c>
    </row>
    <row r="5127" spans="1:4" ht="27" x14ac:dyDescent="0.25">
      <c r="A5127" s="557">
        <v>98617</v>
      </c>
      <c r="B5127" s="560" t="s">
        <v>17048</v>
      </c>
      <c r="C5127" s="557" t="s">
        <v>1389</v>
      </c>
      <c r="D5127" s="557">
        <v>68.2</v>
      </c>
    </row>
    <row r="5128" spans="1:4" ht="27" x14ac:dyDescent="0.25">
      <c r="A5128" s="557">
        <v>98618</v>
      </c>
      <c r="B5128" s="560" t="s">
        <v>17049</v>
      </c>
      <c r="C5128" s="557" t="s">
        <v>1389</v>
      </c>
      <c r="D5128" s="557">
        <v>93.82</v>
      </c>
    </row>
    <row r="5129" spans="1:4" ht="27" x14ac:dyDescent="0.25">
      <c r="A5129" s="557">
        <v>98619</v>
      </c>
      <c r="B5129" s="560" t="s">
        <v>17050</v>
      </c>
      <c r="C5129" s="557" t="s">
        <v>1389</v>
      </c>
      <c r="D5129" s="557">
        <v>84.78</v>
      </c>
    </row>
    <row r="5130" spans="1:4" ht="27" x14ac:dyDescent="0.25">
      <c r="A5130" s="557">
        <v>98620</v>
      </c>
      <c r="B5130" s="560" t="s">
        <v>17051</v>
      </c>
      <c r="C5130" s="557" t="s">
        <v>1389</v>
      </c>
      <c r="D5130" s="557">
        <v>80.19</v>
      </c>
    </row>
    <row r="5131" spans="1:4" ht="27" x14ac:dyDescent="0.25">
      <c r="A5131" s="557">
        <v>98621</v>
      </c>
      <c r="B5131" s="560" t="s">
        <v>17052</v>
      </c>
      <c r="C5131" s="557" t="s">
        <v>1389</v>
      </c>
      <c r="D5131" s="557">
        <v>105.52</v>
      </c>
    </row>
    <row r="5132" spans="1:4" ht="27" x14ac:dyDescent="0.25">
      <c r="A5132" s="557">
        <v>98622</v>
      </c>
      <c r="B5132" s="560" t="s">
        <v>17053</v>
      </c>
      <c r="C5132" s="557" t="s">
        <v>1389</v>
      </c>
      <c r="D5132" s="557">
        <v>98.27</v>
      </c>
    </row>
    <row r="5133" spans="1:4" ht="27" x14ac:dyDescent="0.25">
      <c r="A5133" s="557">
        <v>98623</v>
      </c>
      <c r="B5133" s="560" t="s">
        <v>17054</v>
      </c>
      <c r="C5133" s="557" t="s">
        <v>1389</v>
      </c>
      <c r="D5133" s="557">
        <v>94.55</v>
      </c>
    </row>
    <row r="5134" spans="1:4" ht="27" x14ac:dyDescent="0.25">
      <c r="A5134" s="557">
        <v>98624</v>
      </c>
      <c r="B5134" s="560" t="s">
        <v>17055</v>
      </c>
      <c r="C5134" s="557" t="s">
        <v>1389</v>
      </c>
      <c r="D5134" s="557">
        <v>118.5</v>
      </c>
    </row>
    <row r="5135" spans="1:4" ht="27" x14ac:dyDescent="0.25">
      <c r="A5135" s="557">
        <v>98625</v>
      </c>
      <c r="B5135" s="560" t="s">
        <v>17056</v>
      </c>
      <c r="C5135" s="557" t="s">
        <v>1389</v>
      </c>
      <c r="D5135" s="557">
        <v>112.36</v>
      </c>
    </row>
    <row r="5136" spans="1:4" ht="27" x14ac:dyDescent="0.25">
      <c r="A5136" s="557">
        <v>98626</v>
      </c>
      <c r="B5136" s="560" t="s">
        <v>17057</v>
      </c>
      <c r="C5136" s="557" t="s">
        <v>1389</v>
      </c>
      <c r="D5136" s="557">
        <v>109.21</v>
      </c>
    </row>
    <row r="5137" spans="1:4" ht="27" x14ac:dyDescent="0.25">
      <c r="A5137" s="557">
        <v>98655</v>
      </c>
      <c r="B5137" s="560" t="s">
        <v>17058</v>
      </c>
      <c r="C5137" s="557" t="s">
        <v>61</v>
      </c>
      <c r="D5137" s="557">
        <v>600.23</v>
      </c>
    </row>
    <row r="5138" spans="1:4" ht="27" x14ac:dyDescent="0.25">
      <c r="A5138" s="557">
        <v>98656</v>
      </c>
      <c r="B5138" s="560" t="s">
        <v>17059</v>
      </c>
      <c r="C5138" s="557" t="s">
        <v>61</v>
      </c>
      <c r="D5138" s="557">
        <v>608.29999999999995</v>
      </c>
    </row>
    <row r="5139" spans="1:4" ht="27" x14ac:dyDescent="0.25">
      <c r="A5139" s="557">
        <v>98657</v>
      </c>
      <c r="B5139" s="560" t="s">
        <v>17060</v>
      </c>
      <c r="C5139" s="557" t="s">
        <v>61</v>
      </c>
      <c r="D5139" s="557">
        <v>616.37</v>
      </c>
    </row>
    <row r="5140" spans="1:4" ht="27" x14ac:dyDescent="0.25">
      <c r="A5140" s="557">
        <v>98658</v>
      </c>
      <c r="B5140" s="560" t="s">
        <v>17061</v>
      </c>
      <c r="C5140" s="557" t="s">
        <v>61</v>
      </c>
      <c r="D5140" s="557">
        <v>624.44000000000005</v>
      </c>
    </row>
    <row r="5141" spans="1:4" ht="27" x14ac:dyDescent="0.25">
      <c r="A5141" s="557">
        <v>98659</v>
      </c>
      <c r="B5141" s="560" t="s">
        <v>17062</v>
      </c>
      <c r="C5141" s="557" t="s">
        <v>61</v>
      </c>
      <c r="D5141" s="557">
        <v>640.58000000000004</v>
      </c>
    </row>
    <row r="5142" spans="1:4" ht="27" x14ac:dyDescent="0.25">
      <c r="A5142" s="557">
        <v>98670</v>
      </c>
      <c r="B5142" s="560" t="s">
        <v>17063</v>
      </c>
      <c r="C5142" s="557" t="s">
        <v>1389</v>
      </c>
      <c r="D5142" s="557">
        <v>134.38999999999999</v>
      </c>
    </row>
    <row r="5143" spans="1:4" ht="13.9" x14ac:dyDescent="0.3">
      <c r="A5143" s="557">
        <v>98671</v>
      </c>
      <c r="B5143" s="560" t="s">
        <v>17064</v>
      </c>
      <c r="C5143" s="557" t="s">
        <v>1389</v>
      </c>
      <c r="D5143" s="557">
        <v>295.19</v>
      </c>
    </row>
    <row r="5144" spans="1:4" ht="13.5" x14ac:dyDescent="0.25">
      <c r="A5144" s="557">
        <v>98672</v>
      </c>
      <c r="B5144" s="560" t="s">
        <v>17065</v>
      </c>
      <c r="C5144" s="557" t="s">
        <v>1389</v>
      </c>
      <c r="D5144" s="557">
        <v>264.66000000000003</v>
      </c>
    </row>
    <row r="5145" spans="1:4" ht="27" x14ac:dyDescent="0.25">
      <c r="A5145" s="557">
        <v>98673</v>
      </c>
      <c r="B5145" s="560" t="s">
        <v>17066</v>
      </c>
      <c r="C5145" s="557" t="s">
        <v>1389</v>
      </c>
      <c r="D5145" s="557">
        <v>150.13999999999999</v>
      </c>
    </row>
    <row r="5146" spans="1:4" ht="27" x14ac:dyDescent="0.25">
      <c r="A5146" s="557">
        <v>98678</v>
      </c>
      <c r="B5146" s="560" t="s">
        <v>17067</v>
      </c>
      <c r="C5146" s="557" t="s">
        <v>1389</v>
      </c>
      <c r="D5146" s="557">
        <v>391.54</v>
      </c>
    </row>
    <row r="5147" spans="1:4" ht="27" x14ac:dyDescent="0.25">
      <c r="A5147" s="557">
        <v>98679</v>
      </c>
      <c r="B5147" s="560" t="s">
        <v>17068</v>
      </c>
      <c r="C5147" s="557" t="s">
        <v>1389</v>
      </c>
      <c r="D5147" s="557">
        <v>28.29</v>
      </c>
    </row>
    <row r="5148" spans="1:4" ht="27" x14ac:dyDescent="0.25">
      <c r="A5148" s="557">
        <v>98680</v>
      </c>
      <c r="B5148" s="560" t="s">
        <v>17069</v>
      </c>
      <c r="C5148" s="557" t="s">
        <v>1389</v>
      </c>
      <c r="D5148" s="557">
        <v>35.64</v>
      </c>
    </row>
    <row r="5149" spans="1:4" ht="27" x14ac:dyDescent="0.25">
      <c r="A5149" s="557">
        <v>98681</v>
      </c>
      <c r="B5149" s="560" t="s">
        <v>17070</v>
      </c>
      <c r="C5149" s="557" t="s">
        <v>1389</v>
      </c>
      <c r="D5149" s="557">
        <v>26.33</v>
      </c>
    </row>
    <row r="5150" spans="1:4" ht="27" x14ac:dyDescent="0.25">
      <c r="A5150" s="557">
        <v>98682</v>
      </c>
      <c r="B5150" s="560" t="s">
        <v>17071</v>
      </c>
      <c r="C5150" s="557" t="s">
        <v>1389</v>
      </c>
      <c r="D5150" s="557">
        <v>33.67</v>
      </c>
    </row>
    <row r="5151" spans="1:4" ht="13.5" x14ac:dyDescent="0.25">
      <c r="A5151" s="557">
        <v>98685</v>
      </c>
      <c r="B5151" s="560" t="s">
        <v>17072</v>
      </c>
      <c r="C5151" s="557" t="s">
        <v>61</v>
      </c>
      <c r="D5151" s="557">
        <v>54.09</v>
      </c>
    </row>
    <row r="5152" spans="1:4" ht="13.5" x14ac:dyDescent="0.25">
      <c r="A5152" s="557">
        <v>98686</v>
      </c>
      <c r="B5152" s="560" t="s">
        <v>17073</v>
      </c>
      <c r="C5152" s="557" t="s">
        <v>61</v>
      </c>
      <c r="D5152" s="557">
        <v>33.26</v>
      </c>
    </row>
    <row r="5153" spans="1:4" ht="13.5" x14ac:dyDescent="0.25">
      <c r="A5153" s="557">
        <v>98688</v>
      </c>
      <c r="B5153" s="560" t="s">
        <v>17074</v>
      </c>
      <c r="C5153" s="557" t="s">
        <v>61</v>
      </c>
      <c r="D5153" s="557">
        <v>41</v>
      </c>
    </row>
    <row r="5154" spans="1:4" ht="13.9" x14ac:dyDescent="0.3">
      <c r="A5154" s="557">
        <v>98689</v>
      </c>
      <c r="B5154" s="560" t="s">
        <v>17075</v>
      </c>
      <c r="C5154" s="557" t="s">
        <v>61</v>
      </c>
      <c r="D5154" s="557">
        <v>77.569999999999993</v>
      </c>
    </row>
    <row r="5155" spans="1:4" ht="13.5" x14ac:dyDescent="0.25">
      <c r="A5155" s="557">
        <v>98695</v>
      </c>
      <c r="B5155" s="560" t="s">
        <v>17076</v>
      </c>
      <c r="C5155" s="557" t="s">
        <v>61</v>
      </c>
      <c r="D5155" s="557">
        <v>51.45</v>
      </c>
    </row>
    <row r="5156" spans="1:4" ht="13.5" x14ac:dyDescent="0.25">
      <c r="A5156" s="557">
        <v>98697</v>
      </c>
      <c r="B5156" s="560" t="s">
        <v>17077</v>
      </c>
      <c r="C5156" s="557" t="s">
        <v>61</v>
      </c>
      <c r="D5156" s="557">
        <v>33.14</v>
      </c>
    </row>
    <row r="5157" spans="1:4" ht="27" x14ac:dyDescent="0.25">
      <c r="A5157" s="557">
        <v>98746</v>
      </c>
      <c r="B5157" s="560" t="s">
        <v>17078</v>
      </c>
      <c r="C5157" s="557" t="s">
        <v>61</v>
      </c>
      <c r="D5157" s="557">
        <v>61.23</v>
      </c>
    </row>
    <row r="5158" spans="1:4" ht="27" x14ac:dyDescent="0.25">
      <c r="A5158" s="557">
        <v>98749</v>
      </c>
      <c r="B5158" s="560" t="s">
        <v>17079</v>
      </c>
      <c r="C5158" s="557" t="s">
        <v>61</v>
      </c>
      <c r="D5158" s="557">
        <v>75.78</v>
      </c>
    </row>
    <row r="5159" spans="1:4" ht="27" x14ac:dyDescent="0.25">
      <c r="A5159" s="557">
        <v>98750</v>
      </c>
      <c r="B5159" s="560" t="s">
        <v>17080</v>
      </c>
      <c r="C5159" s="557" t="s">
        <v>61</v>
      </c>
      <c r="D5159" s="557">
        <v>93.61</v>
      </c>
    </row>
    <row r="5160" spans="1:4" ht="27" x14ac:dyDescent="0.25">
      <c r="A5160" s="557">
        <v>98751</v>
      </c>
      <c r="B5160" s="560" t="s">
        <v>17081</v>
      </c>
      <c r="C5160" s="557" t="s">
        <v>61</v>
      </c>
      <c r="D5160" s="557">
        <v>140.28</v>
      </c>
    </row>
    <row r="5161" spans="1:4" ht="27" x14ac:dyDescent="0.25">
      <c r="A5161" s="557">
        <v>98752</v>
      </c>
      <c r="B5161" s="560" t="s">
        <v>17082</v>
      </c>
      <c r="C5161" s="557" t="s">
        <v>61</v>
      </c>
      <c r="D5161" s="557">
        <v>196.85</v>
      </c>
    </row>
    <row r="5162" spans="1:4" ht="27" x14ac:dyDescent="0.25">
      <c r="A5162" s="557">
        <v>98753</v>
      </c>
      <c r="B5162" s="560" t="s">
        <v>17083</v>
      </c>
      <c r="C5162" s="557" t="s">
        <v>61</v>
      </c>
      <c r="D5162" s="557">
        <v>267.47000000000003</v>
      </c>
    </row>
    <row r="5163" spans="1:4" ht="40.5" x14ac:dyDescent="0.25">
      <c r="A5163" s="557">
        <v>98760</v>
      </c>
      <c r="B5163" s="560" t="s">
        <v>17084</v>
      </c>
      <c r="C5163" s="557" t="s">
        <v>2878</v>
      </c>
      <c r="D5163" s="557">
        <v>0.09</v>
      </c>
    </row>
    <row r="5164" spans="1:4" ht="27" x14ac:dyDescent="0.25">
      <c r="A5164" s="557">
        <v>98761</v>
      </c>
      <c r="B5164" s="560" t="s">
        <v>17085</v>
      </c>
      <c r="C5164" s="557" t="s">
        <v>2878</v>
      </c>
      <c r="D5164" s="557">
        <v>0.02</v>
      </c>
    </row>
    <row r="5165" spans="1:4" ht="40.5" x14ac:dyDescent="0.25">
      <c r="A5165" s="557">
        <v>98762</v>
      </c>
      <c r="B5165" s="560" t="s">
        <v>17086</v>
      </c>
      <c r="C5165" s="557" t="s">
        <v>2878</v>
      </c>
      <c r="D5165" s="557">
        <v>0.12</v>
      </c>
    </row>
    <row r="5166" spans="1:4" ht="40.5" x14ac:dyDescent="0.25">
      <c r="A5166" s="557">
        <v>98763</v>
      </c>
      <c r="B5166" s="560" t="s">
        <v>17087</v>
      </c>
      <c r="C5166" s="557" t="s">
        <v>2878</v>
      </c>
      <c r="D5166" s="557">
        <v>4.54</v>
      </c>
    </row>
    <row r="5167" spans="1:4" ht="40.5" x14ac:dyDescent="0.25">
      <c r="A5167" s="557">
        <v>98764</v>
      </c>
      <c r="B5167" s="560" t="s">
        <v>17088</v>
      </c>
      <c r="C5167" s="557" t="s">
        <v>11964</v>
      </c>
      <c r="D5167" s="557">
        <v>4.7699999999999996</v>
      </c>
    </row>
    <row r="5168" spans="1:4" ht="40.5" x14ac:dyDescent="0.25">
      <c r="A5168" s="557">
        <v>98765</v>
      </c>
      <c r="B5168" s="560" t="s">
        <v>17089</v>
      </c>
      <c r="C5168" s="557" t="s">
        <v>11966</v>
      </c>
      <c r="D5168" s="557">
        <v>0.11</v>
      </c>
    </row>
    <row r="5169" spans="1:4" ht="13.9" x14ac:dyDescent="0.3">
      <c r="A5169" s="557">
        <v>99054</v>
      </c>
      <c r="B5169" s="560" t="s">
        <v>17090</v>
      </c>
      <c r="C5169" s="557" t="s">
        <v>1389</v>
      </c>
      <c r="D5169" s="557">
        <v>43.91</v>
      </c>
    </row>
    <row r="5170" spans="1:4" ht="13.5" x14ac:dyDescent="0.25">
      <c r="A5170" s="557">
        <v>99058</v>
      </c>
      <c r="B5170" s="560" t="s">
        <v>17091</v>
      </c>
      <c r="C5170" s="557" t="s">
        <v>18</v>
      </c>
      <c r="D5170" s="557">
        <v>11.13</v>
      </c>
    </row>
    <row r="5171" spans="1:4" ht="27" x14ac:dyDescent="0.25">
      <c r="A5171" s="557">
        <v>99059</v>
      </c>
      <c r="B5171" s="560" t="s">
        <v>17092</v>
      </c>
      <c r="C5171" s="557" t="s">
        <v>61</v>
      </c>
      <c r="D5171" s="557">
        <v>56.37</v>
      </c>
    </row>
    <row r="5172" spans="1:4" ht="13.5" x14ac:dyDescent="0.25">
      <c r="A5172" s="557">
        <v>99060</v>
      </c>
      <c r="B5172" s="560" t="s">
        <v>17093</v>
      </c>
      <c r="C5172" s="557" t="s">
        <v>18</v>
      </c>
      <c r="D5172" s="557">
        <v>158.47</v>
      </c>
    </row>
    <row r="5173" spans="1:4" ht="13.5" x14ac:dyDescent="0.25">
      <c r="A5173" s="557">
        <v>99061</v>
      </c>
      <c r="B5173" s="560" t="s">
        <v>17094</v>
      </c>
      <c r="C5173" s="557" t="s">
        <v>18</v>
      </c>
      <c r="D5173" s="557">
        <v>100.6</v>
      </c>
    </row>
    <row r="5174" spans="1:4" ht="13.5" x14ac:dyDescent="0.25">
      <c r="A5174" s="557">
        <v>99062</v>
      </c>
      <c r="B5174" s="560" t="s">
        <v>17095</v>
      </c>
      <c r="C5174" s="557" t="s">
        <v>18</v>
      </c>
      <c r="D5174" s="557">
        <v>2.04</v>
      </c>
    </row>
    <row r="5175" spans="1:4" ht="13.5" x14ac:dyDescent="0.25">
      <c r="A5175" s="557">
        <v>99063</v>
      </c>
      <c r="B5175" s="560" t="s">
        <v>17096</v>
      </c>
      <c r="C5175" s="557" t="s">
        <v>61</v>
      </c>
      <c r="D5175" s="557">
        <v>5.03</v>
      </c>
    </row>
    <row r="5176" spans="1:4" ht="13.5" x14ac:dyDescent="0.25">
      <c r="A5176" s="557">
        <v>99064</v>
      </c>
      <c r="B5176" s="560" t="s">
        <v>17097</v>
      </c>
      <c r="C5176" s="557" t="s">
        <v>61</v>
      </c>
      <c r="D5176" s="557">
        <v>0.55000000000000004</v>
      </c>
    </row>
    <row r="5177" spans="1:4" ht="40.5" x14ac:dyDescent="0.25">
      <c r="A5177" s="557">
        <v>99194</v>
      </c>
      <c r="B5177" s="560" t="s">
        <v>17098</v>
      </c>
      <c r="C5177" s="557" t="s">
        <v>1389</v>
      </c>
      <c r="D5177" s="557">
        <v>47.3</v>
      </c>
    </row>
    <row r="5178" spans="1:4" ht="40.5" x14ac:dyDescent="0.25">
      <c r="A5178" s="557">
        <v>99195</v>
      </c>
      <c r="B5178" s="560" t="s">
        <v>17099</v>
      </c>
      <c r="C5178" s="557" t="s">
        <v>1389</v>
      </c>
      <c r="D5178" s="557">
        <v>40.19</v>
      </c>
    </row>
    <row r="5179" spans="1:4" ht="40.5" x14ac:dyDescent="0.25">
      <c r="A5179" s="557">
        <v>99196</v>
      </c>
      <c r="B5179" s="560" t="s">
        <v>17100</v>
      </c>
      <c r="C5179" s="557" t="s">
        <v>1389</v>
      </c>
      <c r="D5179" s="557">
        <v>49.87</v>
      </c>
    </row>
    <row r="5180" spans="1:4" ht="40.5" x14ac:dyDescent="0.25">
      <c r="A5180" s="557">
        <v>99198</v>
      </c>
      <c r="B5180" s="560" t="s">
        <v>17101</v>
      </c>
      <c r="C5180" s="557" t="s">
        <v>1389</v>
      </c>
      <c r="D5180" s="557">
        <v>46.67</v>
      </c>
    </row>
    <row r="5181" spans="1:4" ht="40.5" x14ac:dyDescent="0.25">
      <c r="A5181" s="557">
        <v>99235</v>
      </c>
      <c r="B5181" s="560" t="s">
        <v>17102</v>
      </c>
      <c r="C5181" s="557" t="s">
        <v>2075</v>
      </c>
      <c r="D5181" s="557">
        <v>407.55</v>
      </c>
    </row>
    <row r="5182" spans="1:4" ht="27" x14ac:dyDescent="0.25">
      <c r="A5182" s="557">
        <v>99240</v>
      </c>
      <c r="B5182" s="560" t="s">
        <v>17103</v>
      </c>
      <c r="C5182" s="557" t="s">
        <v>61</v>
      </c>
      <c r="D5182" s="557">
        <v>493.74</v>
      </c>
    </row>
    <row r="5183" spans="1:4" ht="27" x14ac:dyDescent="0.25">
      <c r="A5183" s="557">
        <v>99241</v>
      </c>
      <c r="B5183" s="560" t="s">
        <v>17104</v>
      </c>
      <c r="C5183" s="557" t="s">
        <v>61</v>
      </c>
      <c r="D5183" s="562">
        <v>1298.97</v>
      </c>
    </row>
    <row r="5184" spans="1:4" ht="40.5" x14ac:dyDescent="0.25">
      <c r="A5184" s="557">
        <v>99242</v>
      </c>
      <c r="B5184" s="560" t="s">
        <v>17105</v>
      </c>
      <c r="C5184" s="557" t="s">
        <v>18</v>
      </c>
      <c r="D5184" s="562">
        <v>2432.11</v>
      </c>
    </row>
    <row r="5185" spans="1:4" ht="27" x14ac:dyDescent="0.25">
      <c r="A5185" s="557">
        <v>99243</v>
      </c>
      <c r="B5185" s="560" t="s">
        <v>17106</v>
      </c>
      <c r="C5185" s="557" t="s">
        <v>61</v>
      </c>
      <c r="D5185" s="562">
        <v>1269.5899999999999</v>
      </c>
    </row>
    <row r="5186" spans="1:4" ht="40.5" x14ac:dyDescent="0.25">
      <c r="A5186" s="557">
        <v>99244</v>
      </c>
      <c r="B5186" s="560" t="s">
        <v>17107</v>
      </c>
      <c r="C5186" s="557" t="s">
        <v>18</v>
      </c>
      <c r="D5186" s="562">
        <v>3945.36</v>
      </c>
    </row>
    <row r="5187" spans="1:4" ht="27" x14ac:dyDescent="0.25">
      <c r="A5187" s="557">
        <v>99246</v>
      </c>
      <c r="B5187" s="560" t="s">
        <v>17108</v>
      </c>
      <c r="C5187" s="557" t="s">
        <v>61</v>
      </c>
      <c r="D5187" s="557">
        <v>698.92</v>
      </c>
    </row>
    <row r="5188" spans="1:4" ht="27" x14ac:dyDescent="0.25">
      <c r="A5188" s="557">
        <v>99247</v>
      </c>
      <c r="B5188" s="560" t="s">
        <v>17109</v>
      </c>
      <c r="C5188" s="557" t="s">
        <v>61</v>
      </c>
      <c r="D5188" s="562">
        <v>1480</v>
      </c>
    </row>
    <row r="5189" spans="1:4" ht="40.5" x14ac:dyDescent="0.25">
      <c r="A5189" s="557">
        <v>99248</v>
      </c>
      <c r="B5189" s="560" t="s">
        <v>17110</v>
      </c>
      <c r="C5189" s="557" t="s">
        <v>18</v>
      </c>
      <c r="D5189" s="562">
        <v>3656.9</v>
      </c>
    </row>
    <row r="5190" spans="1:4" ht="27" x14ac:dyDescent="0.25">
      <c r="A5190" s="557">
        <v>99249</v>
      </c>
      <c r="B5190" s="560" t="s">
        <v>17111</v>
      </c>
      <c r="C5190" s="557" t="s">
        <v>61</v>
      </c>
      <c r="D5190" s="562">
        <v>1552.58</v>
      </c>
    </row>
    <row r="5191" spans="1:4" ht="27" x14ac:dyDescent="0.25">
      <c r="A5191" s="557">
        <v>99250</v>
      </c>
      <c r="B5191" s="560" t="s">
        <v>17112</v>
      </c>
      <c r="C5191" s="557" t="s">
        <v>18</v>
      </c>
      <c r="D5191" s="557">
        <v>159.26</v>
      </c>
    </row>
    <row r="5192" spans="1:4" ht="27" x14ac:dyDescent="0.25">
      <c r="A5192" s="557">
        <v>99251</v>
      </c>
      <c r="B5192" s="560" t="s">
        <v>17113</v>
      </c>
      <c r="C5192" s="557" t="s">
        <v>18</v>
      </c>
      <c r="D5192" s="557">
        <v>252.54</v>
      </c>
    </row>
    <row r="5193" spans="1:4" ht="40.5" x14ac:dyDescent="0.25">
      <c r="A5193" s="557">
        <v>99252</v>
      </c>
      <c r="B5193" s="560" t="s">
        <v>17114</v>
      </c>
      <c r="C5193" s="557" t="s">
        <v>18</v>
      </c>
      <c r="D5193" s="562">
        <v>2051.09</v>
      </c>
    </row>
    <row r="5194" spans="1:4" ht="27" x14ac:dyDescent="0.25">
      <c r="A5194" s="557">
        <v>99253</v>
      </c>
      <c r="B5194" s="560" t="s">
        <v>17115</v>
      </c>
      <c r="C5194" s="557" t="s">
        <v>18</v>
      </c>
      <c r="D5194" s="557">
        <v>498.7</v>
      </c>
    </row>
    <row r="5195" spans="1:4" ht="27" x14ac:dyDescent="0.25">
      <c r="A5195" s="557">
        <v>99254</v>
      </c>
      <c r="B5195" s="560" t="s">
        <v>17116</v>
      </c>
      <c r="C5195" s="557" t="s">
        <v>61</v>
      </c>
      <c r="D5195" s="557">
        <v>936.93</v>
      </c>
    </row>
    <row r="5196" spans="1:4" ht="27" x14ac:dyDescent="0.25">
      <c r="A5196" s="557">
        <v>99255</v>
      </c>
      <c r="B5196" s="560" t="s">
        <v>17117</v>
      </c>
      <c r="C5196" s="557" t="s">
        <v>18</v>
      </c>
      <c r="D5196" s="557">
        <v>687.4</v>
      </c>
    </row>
    <row r="5197" spans="1:4" ht="40.5" x14ac:dyDescent="0.25">
      <c r="A5197" s="557">
        <v>99256</v>
      </c>
      <c r="B5197" s="560" t="s">
        <v>17118</v>
      </c>
      <c r="C5197" s="557" t="s">
        <v>18</v>
      </c>
      <c r="D5197" s="562">
        <v>4649.34</v>
      </c>
    </row>
    <row r="5198" spans="1:4" ht="27" x14ac:dyDescent="0.25">
      <c r="A5198" s="557">
        <v>99257</v>
      </c>
      <c r="B5198" s="560" t="s">
        <v>17119</v>
      </c>
      <c r="C5198" s="557" t="s">
        <v>18</v>
      </c>
      <c r="D5198" s="557">
        <v>814.23</v>
      </c>
    </row>
    <row r="5199" spans="1:4" ht="27" x14ac:dyDescent="0.25">
      <c r="A5199" s="557">
        <v>99258</v>
      </c>
      <c r="B5199" s="560" t="s">
        <v>17120</v>
      </c>
      <c r="C5199" s="557" t="s">
        <v>18</v>
      </c>
      <c r="D5199" s="557">
        <v>192.73</v>
      </c>
    </row>
    <row r="5200" spans="1:4" ht="40.5" x14ac:dyDescent="0.25">
      <c r="A5200" s="557">
        <v>99259</v>
      </c>
      <c r="B5200" s="560" t="s">
        <v>17121</v>
      </c>
      <c r="C5200" s="557" t="s">
        <v>18</v>
      </c>
      <c r="D5200" s="562">
        <v>2601.02</v>
      </c>
    </row>
    <row r="5201" spans="1:4" ht="27" x14ac:dyDescent="0.25">
      <c r="A5201" s="557">
        <v>99260</v>
      </c>
      <c r="B5201" s="560" t="s">
        <v>17122</v>
      </c>
      <c r="C5201" s="557" t="s">
        <v>18</v>
      </c>
      <c r="D5201" s="557">
        <v>360.37</v>
      </c>
    </row>
    <row r="5202" spans="1:4" ht="27" x14ac:dyDescent="0.25">
      <c r="A5202" s="557">
        <v>99261</v>
      </c>
      <c r="B5202" s="560" t="s">
        <v>17123</v>
      </c>
      <c r="C5202" s="557" t="s">
        <v>61</v>
      </c>
      <c r="D5202" s="562">
        <v>1117.95</v>
      </c>
    </row>
    <row r="5203" spans="1:4" ht="27" x14ac:dyDescent="0.25">
      <c r="A5203" s="557">
        <v>99262</v>
      </c>
      <c r="B5203" s="560" t="s">
        <v>17124</v>
      </c>
      <c r="C5203" s="557" t="s">
        <v>18</v>
      </c>
      <c r="D5203" s="557">
        <v>510.88</v>
      </c>
    </row>
    <row r="5204" spans="1:4" ht="27" x14ac:dyDescent="0.25">
      <c r="A5204" s="557">
        <v>99263</v>
      </c>
      <c r="B5204" s="560" t="s">
        <v>17125</v>
      </c>
      <c r="C5204" s="557" t="s">
        <v>61</v>
      </c>
      <c r="D5204" s="562">
        <v>1661.08</v>
      </c>
    </row>
    <row r="5205" spans="1:4" ht="27" x14ac:dyDescent="0.25">
      <c r="A5205" s="557">
        <v>99264</v>
      </c>
      <c r="B5205" s="560" t="s">
        <v>17126</v>
      </c>
      <c r="C5205" s="557" t="s">
        <v>18</v>
      </c>
      <c r="D5205" s="557">
        <v>605.36</v>
      </c>
    </row>
    <row r="5206" spans="1:4" ht="40.5" x14ac:dyDescent="0.25">
      <c r="A5206" s="557">
        <v>99265</v>
      </c>
      <c r="B5206" s="560" t="s">
        <v>17127</v>
      </c>
      <c r="C5206" s="557" t="s">
        <v>18</v>
      </c>
      <c r="D5206" s="562">
        <v>3150.82</v>
      </c>
    </row>
    <row r="5207" spans="1:4" ht="27" x14ac:dyDescent="0.25">
      <c r="A5207" s="557">
        <v>99266</v>
      </c>
      <c r="B5207" s="560" t="s">
        <v>17128</v>
      </c>
      <c r="C5207" s="557" t="s">
        <v>61</v>
      </c>
      <c r="D5207" s="562">
        <v>1298.97</v>
      </c>
    </row>
    <row r="5208" spans="1:4" ht="40.5" x14ac:dyDescent="0.25">
      <c r="A5208" s="557">
        <v>99267</v>
      </c>
      <c r="B5208" s="560" t="s">
        <v>17129</v>
      </c>
      <c r="C5208" s="557" t="s">
        <v>18</v>
      </c>
      <c r="D5208" s="562">
        <v>3702.26</v>
      </c>
    </row>
    <row r="5209" spans="1:4" ht="27" x14ac:dyDescent="0.25">
      <c r="A5209" s="557">
        <v>99268</v>
      </c>
      <c r="B5209" s="560" t="s">
        <v>17130</v>
      </c>
      <c r="C5209" s="557" t="s">
        <v>18</v>
      </c>
      <c r="D5209" s="557">
        <v>348.61</v>
      </c>
    </row>
    <row r="5210" spans="1:4" ht="27" x14ac:dyDescent="0.25">
      <c r="A5210" s="557">
        <v>99269</v>
      </c>
      <c r="B5210" s="560" t="s">
        <v>17131</v>
      </c>
      <c r="C5210" s="557" t="s">
        <v>61</v>
      </c>
      <c r="D5210" s="562">
        <v>1480</v>
      </c>
    </row>
    <row r="5211" spans="1:4" ht="27" x14ac:dyDescent="0.25">
      <c r="A5211" s="557">
        <v>99270</v>
      </c>
      <c r="B5211" s="560" t="s">
        <v>17132</v>
      </c>
      <c r="C5211" s="557" t="s">
        <v>18</v>
      </c>
      <c r="D5211" s="557">
        <v>472.26</v>
      </c>
    </row>
    <row r="5212" spans="1:4" ht="40.5" x14ac:dyDescent="0.25">
      <c r="A5212" s="557">
        <v>99271</v>
      </c>
      <c r="B5212" s="560" t="s">
        <v>17133</v>
      </c>
      <c r="C5212" s="557" t="s">
        <v>18</v>
      </c>
      <c r="D5212" s="562">
        <v>5335.8</v>
      </c>
    </row>
    <row r="5213" spans="1:4" ht="40.5" x14ac:dyDescent="0.25">
      <c r="A5213" s="557">
        <v>99272</v>
      </c>
      <c r="B5213" s="560" t="s">
        <v>17134</v>
      </c>
      <c r="C5213" s="557" t="s">
        <v>18</v>
      </c>
      <c r="D5213" s="557">
        <v>888.09</v>
      </c>
    </row>
    <row r="5214" spans="1:4" ht="40.5" x14ac:dyDescent="0.25">
      <c r="A5214" s="557">
        <v>99273</v>
      </c>
      <c r="B5214" s="560" t="s">
        <v>17135</v>
      </c>
      <c r="C5214" s="557" t="s">
        <v>18</v>
      </c>
      <c r="D5214" s="562">
        <v>1243.8</v>
      </c>
    </row>
    <row r="5215" spans="1:4" ht="40.5" x14ac:dyDescent="0.25">
      <c r="A5215" s="557">
        <v>99274</v>
      </c>
      <c r="B5215" s="560" t="s">
        <v>17136</v>
      </c>
      <c r="C5215" s="557" t="s">
        <v>18</v>
      </c>
      <c r="D5215" s="562">
        <v>4270.72</v>
      </c>
    </row>
    <row r="5216" spans="1:4" ht="40.5" x14ac:dyDescent="0.25">
      <c r="A5216" s="557">
        <v>99275</v>
      </c>
      <c r="B5216" s="560" t="s">
        <v>17137</v>
      </c>
      <c r="C5216" s="557" t="s">
        <v>18</v>
      </c>
      <c r="D5216" s="557">
        <v>702.54</v>
      </c>
    </row>
    <row r="5217" spans="1:4" ht="27" x14ac:dyDescent="0.25">
      <c r="A5217" s="557">
        <v>99276</v>
      </c>
      <c r="B5217" s="560" t="s">
        <v>17138</v>
      </c>
      <c r="C5217" s="557" t="s">
        <v>61</v>
      </c>
      <c r="D5217" s="562">
        <v>1842.1</v>
      </c>
    </row>
    <row r="5218" spans="1:4" ht="27" x14ac:dyDescent="0.25">
      <c r="A5218" s="557">
        <v>99277</v>
      </c>
      <c r="B5218" s="560" t="s">
        <v>17139</v>
      </c>
      <c r="C5218" s="557" t="s">
        <v>61</v>
      </c>
      <c r="D5218" s="562">
        <v>1661.08</v>
      </c>
    </row>
    <row r="5219" spans="1:4" ht="27" x14ac:dyDescent="0.25">
      <c r="A5219" s="557">
        <v>99278</v>
      </c>
      <c r="B5219" s="560" t="s">
        <v>17140</v>
      </c>
      <c r="C5219" s="557" t="s">
        <v>61</v>
      </c>
      <c r="D5219" s="557">
        <v>281.68</v>
      </c>
    </row>
    <row r="5220" spans="1:4" ht="40.5" x14ac:dyDescent="0.25">
      <c r="A5220" s="557">
        <v>99279</v>
      </c>
      <c r="B5220" s="560" t="s">
        <v>17141</v>
      </c>
      <c r="C5220" s="557" t="s">
        <v>18</v>
      </c>
      <c r="D5220" s="562">
        <v>4823.13</v>
      </c>
    </row>
    <row r="5221" spans="1:4" ht="40.5" x14ac:dyDescent="0.25">
      <c r="A5221" s="557">
        <v>99280</v>
      </c>
      <c r="B5221" s="560" t="s">
        <v>17142</v>
      </c>
      <c r="C5221" s="557" t="s">
        <v>18</v>
      </c>
      <c r="D5221" s="562">
        <v>1638.36</v>
      </c>
    </row>
    <row r="5222" spans="1:4" ht="27" x14ac:dyDescent="0.25">
      <c r="A5222" s="557">
        <v>99281</v>
      </c>
      <c r="B5222" s="560" t="s">
        <v>17143</v>
      </c>
      <c r="C5222" s="557" t="s">
        <v>61</v>
      </c>
      <c r="D5222" s="562">
        <v>1842.1</v>
      </c>
    </row>
    <row r="5223" spans="1:4" ht="27" x14ac:dyDescent="0.25">
      <c r="A5223" s="557">
        <v>99282</v>
      </c>
      <c r="B5223" s="560" t="s">
        <v>17144</v>
      </c>
      <c r="C5223" s="557" t="s">
        <v>61</v>
      </c>
      <c r="D5223" s="562">
        <v>2042.28</v>
      </c>
    </row>
    <row r="5224" spans="1:4" ht="27" x14ac:dyDescent="0.25">
      <c r="A5224" s="557">
        <v>99283</v>
      </c>
      <c r="B5224" s="560" t="s">
        <v>17145</v>
      </c>
      <c r="C5224" s="557" t="s">
        <v>61</v>
      </c>
      <c r="D5224" s="557">
        <v>892.24</v>
      </c>
    </row>
    <row r="5225" spans="1:4" ht="40.5" x14ac:dyDescent="0.25">
      <c r="A5225" s="557">
        <v>99284</v>
      </c>
      <c r="B5225" s="560" t="s">
        <v>17146</v>
      </c>
      <c r="C5225" s="557" t="s">
        <v>18</v>
      </c>
      <c r="D5225" s="562">
        <v>6031.12</v>
      </c>
    </row>
    <row r="5226" spans="1:4" ht="27" x14ac:dyDescent="0.25">
      <c r="A5226" s="557">
        <v>99285</v>
      </c>
      <c r="B5226" s="560" t="s">
        <v>17147</v>
      </c>
      <c r="C5226" s="557" t="s">
        <v>18</v>
      </c>
      <c r="D5226" s="562">
        <v>1002.29</v>
      </c>
    </row>
    <row r="5227" spans="1:4" ht="40.5" x14ac:dyDescent="0.25">
      <c r="A5227" s="557">
        <v>99286</v>
      </c>
      <c r="B5227" s="560" t="s">
        <v>17148</v>
      </c>
      <c r="C5227" s="557" t="s">
        <v>18</v>
      </c>
      <c r="D5227" s="562">
        <v>5369.44</v>
      </c>
    </row>
    <row r="5228" spans="1:4" ht="40.5" x14ac:dyDescent="0.25">
      <c r="A5228" s="557">
        <v>99287</v>
      </c>
      <c r="B5228" s="560" t="s">
        <v>17149</v>
      </c>
      <c r="C5228" s="557" t="s">
        <v>18</v>
      </c>
      <c r="D5228" s="562">
        <v>7624.07</v>
      </c>
    </row>
    <row r="5229" spans="1:4" ht="27" x14ac:dyDescent="0.25">
      <c r="A5229" s="557">
        <v>99288</v>
      </c>
      <c r="B5229" s="560" t="s">
        <v>17150</v>
      </c>
      <c r="C5229" s="557" t="s">
        <v>61</v>
      </c>
      <c r="D5229" s="557">
        <v>433.19</v>
      </c>
    </row>
    <row r="5230" spans="1:4" ht="27" x14ac:dyDescent="0.25">
      <c r="A5230" s="557">
        <v>99289</v>
      </c>
      <c r="B5230" s="560" t="s">
        <v>17151</v>
      </c>
      <c r="C5230" s="557" t="s">
        <v>61</v>
      </c>
      <c r="D5230" s="562">
        <v>1982.56</v>
      </c>
    </row>
    <row r="5231" spans="1:4" ht="40.5" x14ac:dyDescent="0.25">
      <c r="A5231" s="557">
        <v>99290</v>
      </c>
      <c r="B5231" s="560" t="s">
        <v>17152</v>
      </c>
      <c r="C5231" s="557" t="s">
        <v>18</v>
      </c>
      <c r="D5231" s="562">
        <v>3234.13</v>
      </c>
    </row>
    <row r="5232" spans="1:4" ht="27" x14ac:dyDescent="0.25">
      <c r="A5232" s="557">
        <v>99291</v>
      </c>
      <c r="B5232" s="560" t="s">
        <v>17153</v>
      </c>
      <c r="C5232" s="557" t="s">
        <v>61</v>
      </c>
      <c r="D5232" s="562">
        <v>2023.12</v>
      </c>
    </row>
    <row r="5233" spans="1:4" ht="40.5" x14ac:dyDescent="0.25">
      <c r="A5233" s="557">
        <v>99292</v>
      </c>
      <c r="B5233" s="560" t="s">
        <v>17154</v>
      </c>
      <c r="C5233" s="557" t="s">
        <v>18</v>
      </c>
      <c r="D5233" s="562">
        <v>2033.39</v>
      </c>
    </row>
    <row r="5234" spans="1:4" ht="27" x14ac:dyDescent="0.25">
      <c r="A5234" s="557">
        <v>99293</v>
      </c>
      <c r="B5234" s="560" t="s">
        <v>17155</v>
      </c>
      <c r="C5234" s="557" t="s">
        <v>61</v>
      </c>
      <c r="D5234" s="562">
        <v>1080.9000000000001</v>
      </c>
    </row>
    <row r="5235" spans="1:4" ht="40.5" x14ac:dyDescent="0.25">
      <c r="A5235" s="557">
        <v>99294</v>
      </c>
      <c r="B5235" s="560" t="s">
        <v>17156</v>
      </c>
      <c r="C5235" s="557" t="s">
        <v>18</v>
      </c>
      <c r="D5235" s="562">
        <v>6648.79</v>
      </c>
    </row>
    <row r="5236" spans="1:4" ht="27" x14ac:dyDescent="0.25">
      <c r="A5236" s="557">
        <v>99296</v>
      </c>
      <c r="B5236" s="560" t="s">
        <v>17157</v>
      </c>
      <c r="C5236" s="557" t="s">
        <v>61</v>
      </c>
      <c r="D5236" s="562">
        <v>2223.2600000000002</v>
      </c>
    </row>
    <row r="5237" spans="1:4" ht="27" x14ac:dyDescent="0.25">
      <c r="A5237" s="557">
        <v>99297</v>
      </c>
      <c r="B5237" s="560" t="s">
        <v>17158</v>
      </c>
      <c r="C5237" s="557" t="s">
        <v>61</v>
      </c>
      <c r="D5237" s="562">
        <v>2219.96</v>
      </c>
    </row>
    <row r="5238" spans="1:4" ht="40.5" x14ac:dyDescent="0.25">
      <c r="A5238" s="557">
        <v>99298</v>
      </c>
      <c r="B5238" s="560" t="s">
        <v>17159</v>
      </c>
      <c r="C5238" s="557" t="s">
        <v>18</v>
      </c>
      <c r="D5238" s="562">
        <v>8626.08</v>
      </c>
    </row>
    <row r="5239" spans="1:4" ht="27" x14ac:dyDescent="0.25">
      <c r="A5239" s="557">
        <v>99299</v>
      </c>
      <c r="B5239" s="560" t="s">
        <v>17160</v>
      </c>
      <c r="C5239" s="557" t="s">
        <v>61</v>
      </c>
      <c r="D5239" s="562">
        <v>2404.25</v>
      </c>
    </row>
    <row r="5240" spans="1:4" ht="40.5" x14ac:dyDescent="0.25">
      <c r="A5240" s="557">
        <v>99300</v>
      </c>
      <c r="B5240" s="560" t="s">
        <v>17161</v>
      </c>
      <c r="C5240" s="557" t="s">
        <v>18</v>
      </c>
      <c r="D5240" s="562">
        <v>9628.2999999999993</v>
      </c>
    </row>
    <row r="5241" spans="1:4" ht="40.5" x14ac:dyDescent="0.25">
      <c r="A5241" s="557">
        <v>99301</v>
      </c>
      <c r="B5241" s="560" t="s">
        <v>17162</v>
      </c>
      <c r="C5241" s="557" t="s">
        <v>18</v>
      </c>
      <c r="D5241" s="562">
        <v>4779.13</v>
      </c>
    </row>
    <row r="5242" spans="1:4" ht="27" x14ac:dyDescent="0.25">
      <c r="A5242" s="557">
        <v>99302</v>
      </c>
      <c r="B5242" s="560" t="s">
        <v>17163</v>
      </c>
      <c r="C5242" s="557" t="s">
        <v>61</v>
      </c>
      <c r="D5242" s="562">
        <v>2588.6</v>
      </c>
    </row>
    <row r="5243" spans="1:4" ht="40.5" x14ac:dyDescent="0.25">
      <c r="A5243" s="557">
        <v>99303</v>
      </c>
      <c r="B5243" s="560" t="s">
        <v>17164</v>
      </c>
      <c r="C5243" s="557" t="s">
        <v>18</v>
      </c>
      <c r="D5243" s="562">
        <v>8804.6299999999992</v>
      </c>
    </row>
    <row r="5244" spans="1:4" ht="27" x14ac:dyDescent="0.25">
      <c r="A5244" s="557">
        <v>99304</v>
      </c>
      <c r="B5244" s="560" t="s">
        <v>17165</v>
      </c>
      <c r="C5244" s="557" t="s">
        <v>61</v>
      </c>
      <c r="D5244" s="562">
        <v>2407.56</v>
      </c>
    </row>
    <row r="5245" spans="1:4" ht="40.5" x14ac:dyDescent="0.25">
      <c r="A5245" s="557">
        <v>99305</v>
      </c>
      <c r="B5245" s="560" t="s">
        <v>17166</v>
      </c>
      <c r="C5245" s="557" t="s">
        <v>18</v>
      </c>
      <c r="D5245" s="562">
        <v>9956.91</v>
      </c>
    </row>
    <row r="5246" spans="1:4" ht="27" x14ac:dyDescent="0.25">
      <c r="A5246" s="557">
        <v>99306</v>
      </c>
      <c r="B5246" s="560" t="s">
        <v>17167</v>
      </c>
      <c r="C5246" s="557" t="s">
        <v>61</v>
      </c>
      <c r="D5246" s="562">
        <v>2588.6</v>
      </c>
    </row>
    <row r="5247" spans="1:4" ht="27" x14ac:dyDescent="0.25">
      <c r="A5247" s="557">
        <v>99307</v>
      </c>
      <c r="B5247" s="560" t="s">
        <v>17168</v>
      </c>
      <c r="C5247" s="557" t="s">
        <v>61</v>
      </c>
      <c r="D5247" s="562">
        <v>1739</v>
      </c>
    </row>
    <row r="5248" spans="1:4" ht="40.5" x14ac:dyDescent="0.25">
      <c r="A5248" s="557">
        <v>99308</v>
      </c>
      <c r="B5248" s="560" t="s">
        <v>17169</v>
      </c>
      <c r="C5248" s="557" t="s">
        <v>18</v>
      </c>
      <c r="D5248" s="562">
        <v>11103.57</v>
      </c>
    </row>
    <row r="5249" spans="1:4" ht="27" x14ac:dyDescent="0.25">
      <c r="A5249" s="557">
        <v>99309</v>
      </c>
      <c r="B5249" s="560" t="s">
        <v>17170</v>
      </c>
      <c r="C5249" s="557" t="s">
        <v>61</v>
      </c>
      <c r="D5249" s="562">
        <v>2772.92</v>
      </c>
    </row>
    <row r="5250" spans="1:4" ht="40.5" x14ac:dyDescent="0.25">
      <c r="A5250" s="557">
        <v>99310</v>
      </c>
      <c r="B5250" s="560" t="s">
        <v>17171</v>
      </c>
      <c r="C5250" s="557" t="s">
        <v>18</v>
      </c>
      <c r="D5250" s="562">
        <v>11289.14</v>
      </c>
    </row>
    <row r="5251" spans="1:4" ht="27" x14ac:dyDescent="0.25">
      <c r="A5251" s="557">
        <v>99311</v>
      </c>
      <c r="B5251" s="560" t="s">
        <v>17172</v>
      </c>
      <c r="C5251" s="557" t="s">
        <v>61</v>
      </c>
      <c r="D5251" s="562">
        <v>2772.92</v>
      </c>
    </row>
    <row r="5252" spans="1:4" ht="40.5" x14ac:dyDescent="0.25">
      <c r="A5252" s="557">
        <v>99312</v>
      </c>
      <c r="B5252" s="560" t="s">
        <v>17173</v>
      </c>
      <c r="C5252" s="557" t="s">
        <v>18</v>
      </c>
      <c r="D5252" s="562">
        <v>5609.3</v>
      </c>
    </row>
    <row r="5253" spans="1:4" ht="40.5" x14ac:dyDescent="0.25">
      <c r="A5253" s="557">
        <v>99313</v>
      </c>
      <c r="B5253" s="560" t="s">
        <v>17174</v>
      </c>
      <c r="C5253" s="557" t="s">
        <v>18</v>
      </c>
      <c r="D5253" s="562">
        <v>12589.99</v>
      </c>
    </row>
    <row r="5254" spans="1:4" ht="27" x14ac:dyDescent="0.25">
      <c r="A5254" s="557">
        <v>99314</v>
      </c>
      <c r="B5254" s="560" t="s">
        <v>17175</v>
      </c>
      <c r="C5254" s="557" t="s">
        <v>61</v>
      </c>
      <c r="D5254" s="562">
        <v>2957.24</v>
      </c>
    </row>
    <row r="5255" spans="1:4" ht="40.5" x14ac:dyDescent="0.25">
      <c r="A5255" s="557">
        <v>99315</v>
      </c>
      <c r="B5255" s="560" t="s">
        <v>17176</v>
      </c>
      <c r="C5255" s="557" t="s">
        <v>18</v>
      </c>
      <c r="D5255" s="562">
        <v>14070.89</v>
      </c>
    </row>
    <row r="5256" spans="1:4" ht="27" x14ac:dyDescent="0.25">
      <c r="A5256" s="557">
        <v>99317</v>
      </c>
      <c r="B5256" s="560" t="s">
        <v>17177</v>
      </c>
      <c r="C5256" s="557" t="s">
        <v>61</v>
      </c>
      <c r="D5256" s="562">
        <v>1857.9</v>
      </c>
    </row>
    <row r="5257" spans="1:4" ht="27" x14ac:dyDescent="0.25">
      <c r="A5257" s="557">
        <v>99318</v>
      </c>
      <c r="B5257" s="560" t="s">
        <v>17178</v>
      </c>
      <c r="C5257" s="557" t="s">
        <v>61</v>
      </c>
      <c r="D5257" s="557">
        <v>205.64</v>
      </c>
    </row>
    <row r="5258" spans="1:4" ht="27" x14ac:dyDescent="0.25">
      <c r="A5258" s="557">
        <v>99319</v>
      </c>
      <c r="B5258" s="560" t="s">
        <v>17179</v>
      </c>
      <c r="C5258" s="557" t="s">
        <v>61</v>
      </c>
      <c r="D5258" s="557">
        <v>714.27</v>
      </c>
    </row>
    <row r="5259" spans="1:4" ht="40.5" x14ac:dyDescent="0.25">
      <c r="A5259" s="557">
        <v>99320</v>
      </c>
      <c r="B5259" s="560" t="s">
        <v>17180</v>
      </c>
      <c r="C5259" s="557" t="s">
        <v>18</v>
      </c>
      <c r="D5259" s="562">
        <v>6474.81</v>
      </c>
    </row>
    <row r="5260" spans="1:4" ht="27" x14ac:dyDescent="0.25">
      <c r="A5260" s="557">
        <v>99321</v>
      </c>
      <c r="B5260" s="560" t="s">
        <v>17181</v>
      </c>
      <c r="C5260" s="557" t="s">
        <v>61</v>
      </c>
      <c r="D5260" s="562">
        <v>2038.98</v>
      </c>
    </row>
    <row r="5261" spans="1:4" ht="40.5" x14ac:dyDescent="0.25">
      <c r="A5261" s="557">
        <v>99322</v>
      </c>
      <c r="B5261" s="560" t="s">
        <v>17182</v>
      </c>
      <c r="C5261" s="557" t="s">
        <v>18</v>
      </c>
      <c r="D5261" s="562">
        <v>7309.44</v>
      </c>
    </row>
    <row r="5262" spans="1:4" ht="27" x14ac:dyDescent="0.25">
      <c r="A5262" s="557">
        <v>99323</v>
      </c>
      <c r="B5262" s="560" t="s">
        <v>17183</v>
      </c>
      <c r="C5262" s="557" t="s">
        <v>61</v>
      </c>
      <c r="D5262" s="562">
        <v>2219.96</v>
      </c>
    </row>
    <row r="5263" spans="1:4" ht="40.5" x14ac:dyDescent="0.25">
      <c r="A5263" s="557">
        <v>99324</v>
      </c>
      <c r="B5263" s="560" t="s">
        <v>17184</v>
      </c>
      <c r="C5263" s="557" t="s">
        <v>18</v>
      </c>
      <c r="D5263" s="562">
        <v>8144.09</v>
      </c>
    </row>
    <row r="5264" spans="1:4" ht="27" x14ac:dyDescent="0.25">
      <c r="A5264" s="557">
        <v>99325</v>
      </c>
      <c r="B5264" s="560" t="s">
        <v>17185</v>
      </c>
      <c r="C5264" s="557" t="s">
        <v>61</v>
      </c>
      <c r="D5264" s="562">
        <v>2404.25</v>
      </c>
    </row>
    <row r="5265" spans="1:4" ht="40.5" x14ac:dyDescent="0.25">
      <c r="A5265" s="557">
        <v>99326</v>
      </c>
      <c r="B5265" s="560" t="s">
        <v>17186</v>
      </c>
      <c r="C5265" s="557" t="s">
        <v>18</v>
      </c>
      <c r="D5265" s="562">
        <v>6621.69</v>
      </c>
    </row>
    <row r="5266" spans="1:4" ht="27" x14ac:dyDescent="0.25">
      <c r="A5266" s="557">
        <v>99327</v>
      </c>
      <c r="B5266" s="560" t="s">
        <v>17187</v>
      </c>
      <c r="C5266" s="557" t="s">
        <v>61</v>
      </c>
      <c r="D5266" s="562">
        <v>3109.25</v>
      </c>
    </row>
    <row r="5267" spans="1:4" ht="40.5" x14ac:dyDescent="0.25">
      <c r="A5267" s="557">
        <v>99431</v>
      </c>
      <c r="B5267" s="560" t="s">
        <v>17188</v>
      </c>
      <c r="C5267" s="557" t="s">
        <v>2075</v>
      </c>
      <c r="D5267" s="557">
        <v>426.64</v>
      </c>
    </row>
    <row r="5268" spans="1:4" ht="40.5" x14ac:dyDescent="0.25">
      <c r="A5268" s="557">
        <v>99432</v>
      </c>
      <c r="B5268" s="560" t="s">
        <v>17189</v>
      </c>
      <c r="C5268" s="557" t="s">
        <v>2075</v>
      </c>
      <c r="D5268" s="557">
        <v>413.49</v>
      </c>
    </row>
    <row r="5269" spans="1:4" ht="40.5" x14ac:dyDescent="0.25">
      <c r="A5269" s="557">
        <v>99433</v>
      </c>
      <c r="B5269" s="560" t="s">
        <v>17190</v>
      </c>
      <c r="C5269" s="557" t="s">
        <v>2075</v>
      </c>
      <c r="D5269" s="557">
        <v>453.46</v>
      </c>
    </row>
    <row r="5270" spans="1:4" ht="40.5" x14ac:dyDescent="0.25">
      <c r="A5270" s="557">
        <v>99434</v>
      </c>
      <c r="B5270" s="560" t="s">
        <v>17191</v>
      </c>
      <c r="C5270" s="557" t="s">
        <v>2075</v>
      </c>
      <c r="D5270" s="557">
        <v>430.46</v>
      </c>
    </row>
    <row r="5271" spans="1:4" ht="40.5" x14ac:dyDescent="0.25">
      <c r="A5271" s="557">
        <v>99435</v>
      </c>
      <c r="B5271" s="560" t="s">
        <v>17192</v>
      </c>
      <c r="C5271" s="557" t="s">
        <v>2075</v>
      </c>
      <c r="D5271" s="557">
        <v>416.02</v>
      </c>
    </row>
    <row r="5272" spans="1:4" ht="40.5" x14ac:dyDescent="0.25">
      <c r="A5272" s="557">
        <v>99436</v>
      </c>
      <c r="B5272" s="560" t="s">
        <v>17193</v>
      </c>
      <c r="C5272" s="557" t="s">
        <v>2075</v>
      </c>
      <c r="D5272" s="557">
        <v>470.94</v>
      </c>
    </row>
    <row r="5273" spans="1:4" ht="40.5" x14ac:dyDescent="0.25">
      <c r="A5273" s="557">
        <v>99437</v>
      </c>
      <c r="B5273" s="560" t="s">
        <v>17194</v>
      </c>
      <c r="C5273" s="557" t="s">
        <v>2075</v>
      </c>
      <c r="D5273" s="557">
        <v>433.74</v>
      </c>
    </row>
    <row r="5274" spans="1:4" ht="40.5" x14ac:dyDescent="0.25">
      <c r="A5274" s="557">
        <v>99438</v>
      </c>
      <c r="B5274" s="560" t="s">
        <v>17195</v>
      </c>
      <c r="C5274" s="557" t="s">
        <v>2075</v>
      </c>
      <c r="D5274" s="557">
        <v>439</v>
      </c>
    </row>
    <row r="5275" spans="1:4" ht="40.5" x14ac:dyDescent="0.25">
      <c r="A5275" s="557">
        <v>99439</v>
      </c>
      <c r="B5275" s="560" t="s">
        <v>17196</v>
      </c>
      <c r="C5275" s="557" t="s">
        <v>2075</v>
      </c>
      <c r="D5275" s="557">
        <v>420.01</v>
      </c>
    </row>
    <row r="5276" spans="1:4" ht="27" x14ac:dyDescent="0.25">
      <c r="A5276" s="557">
        <v>99619</v>
      </c>
      <c r="B5276" s="560" t="s">
        <v>17197</v>
      </c>
      <c r="C5276" s="557" t="s">
        <v>18</v>
      </c>
      <c r="D5276" s="557">
        <v>78.52</v>
      </c>
    </row>
    <row r="5277" spans="1:4" ht="27" x14ac:dyDescent="0.25">
      <c r="A5277" s="557">
        <v>99620</v>
      </c>
      <c r="B5277" s="560" t="s">
        <v>17198</v>
      </c>
      <c r="C5277" s="557" t="s">
        <v>18</v>
      </c>
      <c r="D5277" s="557">
        <v>125.67</v>
      </c>
    </row>
    <row r="5278" spans="1:4" ht="27" x14ac:dyDescent="0.25">
      <c r="A5278" s="557">
        <v>99621</v>
      </c>
      <c r="B5278" s="560" t="s">
        <v>17199</v>
      </c>
      <c r="C5278" s="557" t="s">
        <v>18</v>
      </c>
      <c r="D5278" s="557">
        <v>174.17</v>
      </c>
    </row>
    <row r="5279" spans="1:4" ht="27" x14ac:dyDescent="0.25">
      <c r="A5279" s="557">
        <v>99622</v>
      </c>
      <c r="B5279" s="560" t="s">
        <v>17200</v>
      </c>
      <c r="C5279" s="557" t="s">
        <v>18</v>
      </c>
      <c r="D5279" s="557">
        <v>191.1</v>
      </c>
    </row>
    <row r="5280" spans="1:4" ht="27" x14ac:dyDescent="0.25">
      <c r="A5280" s="557">
        <v>99623</v>
      </c>
      <c r="B5280" s="560" t="s">
        <v>17201</v>
      </c>
      <c r="C5280" s="557" t="s">
        <v>18</v>
      </c>
      <c r="D5280" s="557">
        <v>256.99</v>
      </c>
    </row>
    <row r="5281" spans="1:4" ht="27" x14ac:dyDescent="0.25">
      <c r="A5281" s="557">
        <v>99624</v>
      </c>
      <c r="B5281" s="560" t="s">
        <v>17202</v>
      </c>
      <c r="C5281" s="557" t="s">
        <v>18</v>
      </c>
      <c r="D5281" s="557">
        <v>353.94</v>
      </c>
    </row>
    <row r="5282" spans="1:4" ht="27" x14ac:dyDescent="0.25">
      <c r="A5282" s="557">
        <v>99625</v>
      </c>
      <c r="B5282" s="560" t="s">
        <v>17203</v>
      </c>
      <c r="C5282" s="557" t="s">
        <v>18</v>
      </c>
      <c r="D5282" s="557">
        <v>478.23</v>
      </c>
    </row>
    <row r="5283" spans="1:4" ht="27" x14ac:dyDescent="0.25">
      <c r="A5283" s="557">
        <v>99626</v>
      </c>
      <c r="B5283" s="560" t="s">
        <v>17204</v>
      </c>
      <c r="C5283" s="557" t="s">
        <v>18</v>
      </c>
      <c r="D5283" s="557">
        <v>723.61</v>
      </c>
    </row>
    <row r="5284" spans="1:4" ht="27" x14ac:dyDescent="0.25">
      <c r="A5284" s="557">
        <v>99627</v>
      </c>
      <c r="B5284" s="560" t="s">
        <v>17205</v>
      </c>
      <c r="C5284" s="557" t="s">
        <v>18</v>
      </c>
      <c r="D5284" s="557">
        <v>72.680000000000007</v>
      </c>
    </row>
    <row r="5285" spans="1:4" ht="27" x14ac:dyDescent="0.25">
      <c r="A5285" s="557">
        <v>99628</v>
      </c>
      <c r="B5285" s="560" t="s">
        <v>17206</v>
      </c>
      <c r="C5285" s="557" t="s">
        <v>18</v>
      </c>
      <c r="D5285" s="557">
        <v>53.12</v>
      </c>
    </row>
    <row r="5286" spans="1:4" ht="27" x14ac:dyDescent="0.25">
      <c r="A5286" s="557">
        <v>99629</v>
      </c>
      <c r="B5286" s="560" t="s">
        <v>17207</v>
      </c>
      <c r="C5286" s="557" t="s">
        <v>18</v>
      </c>
      <c r="D5286" s="557">
        <v>79.05</v>
      </c>
    </row>
    <row r="5287" spans="1:4" ht="27" x14ac:dyDescent="0.25">
      <c r="A5287" s="557">
        <v>99630</v>
      </c>
      <c r="B5287" s="560" t="s">
        <v>17208</v>
      </c>
      <c r="C5287" s="557" t="s">
        <v>18</v>
      </c>
      <c r="D5287" s="557">
        <v>104.53</v>
      </c>
    </row>
    <row r="5288" spans="1:4" ht="27" x14ac:dyDescent="0.25">
      <c r="A5288" s="557">
        <v>99631</v>
      </c>
      <c r="B5288" s="560" t="s">
        <v>17209</v>
      </c>
      <c r="C5288" s="557" t="s">
        <v>18</v>
      </c>
      <c r="D5288" s="557">
        <v>115.84</v>
      </c>
    </row>
    <row r="5289" spans="1:4" ht="27" x14ac:dyDescent="0.25">
      <c r="A5289" s="557">
        <v>99632</v>
      </c>
      <c r="B5289" s="560" t="s">
        <v>17210</v>
      </c>
      <c r="C5289" s="557" t="s">
        <v>18</v>
      </c>
      <c r="D5289" s="557">
        <v>156.35</v>
      </c>
    </row>
    <row r="5290" spans="1:4" ht="27" x14ac:dyDescent="0.25">
      <c r="A5290" s="557">
        <v>99633</v>
      </c>
      <c r="B5290" s="560" t="s">
        <v>17211</v>
      </c>
      <c r="C5290" s="557" t="s">
        <v>18</v>
      </c>
      <c r="D5290" s="557">
        <v>306.05</v>
      </c>
    </row>
    <row r="5291" spans="1:4" ht="27" x14ac:dyDescent="0.25">
      <c r="A5291" s="557">
        <v>99634</v>
      </c>
      <c r="B5291" s="560" t="s">
        <v>17212</v>
      </c>
      <c r="C5291" s="557" t="s">
        <v>18</v>
      </c>
      <c r="D5291" s="557">
        <v>506.98</v>
      </c>
    </row>
    <row r="5292" spans="1:4" ht="27" x14ac:dyDescent="0.25">
      <c r="A5292" s="557">
        <v>99635</v>
      </c>
      <c r="B5292" s="560" t="s">
        <v>17213</v>
      </c>
      <c r="C5292" s="557" t="s">
        <v>18</v>
      </c>
      <c r="D5292" s="557">
        <v>256.04000000000002</v>
      </c>
    </row>
    <row r="5293" spans="1:4" ht="13.5" x14ac:dyDescent="0.25">
      <c r="A5293" s="557">
        <v>99802</v>
      </c>
      <c r="B5293" s="560" t="s">
        <v>17214</v>
      </c>
      <c r="C5293" s="557" t="s">
        <v>1389</v>
      </c>
      <c r="D5293" s="557">
        <v>0.39</v>
      </c>
    </row>
    <row r="5294" spans="1:4" ht="13.5" x14ac:dyDescent="0.25">
      <c r="A5294" s="557">
        <v>99803</v>
      </c>
      <c r="B5294" s="560" t="s">
        <v>17215</v>
      </c>
      <c r="C5294" s="557" t="s">
        <v>1389</v>
      </c>
      <c r="D5294" s="557">
        <v>1.52</v>
      </c>
    </row>
    <row r="5295" spans="1:4" ht="27" x14ac:dyDescent="0.25">
      <c r="A5295" s="557">
        <v>99805</v>
      </c>
      <c r="B5295" s="560" t="s">
        <v>17216</v>
      </c>
      <c r="C5295" s="557" t="s">
        <v>1389</v>
      </c>
      <c r="D5295" s="557">
        <v>8.01</v>
      </c>
    </row>
    <row r="5296" spans="1:4" ht="13.5" x14ac:dyDescent="0.25">
      <c r="A5296" s="557">
        <v>99806</v>
      </c>
      <c r="B5296" s="560" t="s">
        <v>17217</v>
      </c>
      <c r="C5296" s="557" t="s">
        <v>1389</v>
      </c>
      <c r="D5296" s="557">
        <v>0.62</v>
      </c>
    </row>
    <row r="5297" spans="1:4" ht="27" x14ac:dyDescent="0.25">
      <c r="A5297" s="557">
        <v>99808</v>
      </c>
      <c r="B5297" s="560" t="s">
        <v>17218</v>
      </c>
      <c r="C5297" s="557" t="s">
        <v>1389</v>
      </c>
      <c r="D5297" s="557">
        <v>2.67</v>
      </c>
    </row>
    <row r="5298" spans="1:4" ht="13.5" x14ac:dyDescent="0.25">
      <c r="A5298" s="557">
        <v>99809</v>
      </c>
      <c r="B5298" s="560" t="s">
        <v>17219</v>
      </c>
      <c r="C5298" s="557" t="s">
        <v>1389</v>
      </c>
      <c r="D5298" s="557">
        <v>4.33</v>
      </c>
    </row>
    <row r="5299" spans="1:4" ht="13.9" x14ac:dyDescent="0.3">
      <c r="A5299" s="557">
        <v>99811</v>
      </c>
      <c r="B5299" s="560" t="s">
        <v>17220</v>
      </c>
      <c r="C5299" s="557" t="s">
        <v>1389</v>
      </c>
      <c r="D5299" s="557">
        <v>2.59</v>
      </c>
    </row>
    <row r="5300" spans="1:4" ht="13.5" x14ac:dyDescent="0.25">
      <c r="A5300" s="557">
        <v>99812</v>
      </c>
      <c r="B5300" s="560" t="s">
        <v>17221</v>
      </c>
      <c r="C5300" s="557" t="s">
        <v>1389</v>
      </c>
      <c r="D5300" s="557">
        <v>0.83</v>
      </c>
    </row>
    <row r="5301" spans="1:4" ht="13.5" x14ac:dyDescent="0.25">
      <c r="A5301" s="557">
        <v>99814</v>
      </c>
      <c r="B5301" s="560" t="s">
        <v>17222</v>
      </c>
      <c r="C5301" s="557" t="s">
        <v>1389</v>
      </c>
      <c r="D5301" s="557">
        <v>1.41</v>
      </c>
    </row>
    <row r="5302" spans="1:4" ht="13.9" x14ac:dyDescent="0.3">
      <c r="A5302" s="557">
        <v>99822</v>
      </c>
      <c r="B5302" s="560" t="s">
        <v>17223</v>
      </c>
      <c r="C5302" s="557" t="s">
        <v>1389</v>
      </c>
      <c r="D5302" s="557">
        <v>0.73</v>
      </c>
    </row>
    <row r="5303" spans="1:4" ht="13.5" x14ac:dyDescent="0.25">
      <c r="A5303" s="557">
        <v>99826</v>
      </c>
      <c r="B5303" s="560" t="s">
        <v>17224</v>
      </c>
      <c r="C5303" s="557" t="s">
        <v>1389</v>
      </c>
      <c r="D5303" s="557">
        <v>1.1299999999999999</v>
      </c>
    </row>
    <row r="5304" spans="1:4" ht="40.5" x14ac:dyDescent="0.25">
      <c r="A5304" s="557">
        <v>99829</v>
      </c>
      <c r="B5304" s="560" t="s">
        <v>17225</v>
      </c>
      <c r="C5304" s="557" t="s">
        <v>2878</v>
      </c>
      <c r="D5304" s="557">
        <v>0.16</v>
      </c>
    </row>
    <row r="5305" spans="1:4" ht="27.6" x14ac:dyDescent="0.3">
      <c r="A5305" s="557">
        <v>99830</v>
      </c>
      <c r="B5305" s="560" t="s">
        <v>17226</v>
      </c>
      <c r="C5305" s="557" t="s">
        <v>2878</v>
      </c>
      <c r="D5305" s="557">
        <v>0.01</v>
      </c>
    </row>
    <row r="5306" spans="1:4" ht="40.5" x14ac:dyDescent="0.25">
      <c r="A5306" s="557">
        <v>99831</v>
      </c>
      <c r="B5306" s="560" t="s">
        <v>17227</v>
      </c>
      <c r="C5306" s="557" t="s">
        <v>2878</v>
      </c>
      <c r="D5306" s="557">
        <v>0.23</v>
      </c>
    </row>
    <row r="5307" spans="1:4" ht="40.5" x14ac:dyDescent="0.25">
      <c r="A5307" s="557">
        <v>99832</v>
      </c>
      <c r="B5307" s="560" t="s">
        <v>17228</v>
      </c>
      <c r="C5307" s="557" t="s">
        <v>2878</v>
      </c>
      <c r="D5307" s="557">
        <v>1.17</v>
      </c>
    </row>
    <row r="5308" spans="1:4" ht="41.45" x14ac:dyDescent="0.3">
      <c r="A5308" s="557">
        <v>99833</v>
      </c>
      <c r="B5308" s="560" t="s">
        <v>17229</v>
      </c>
      <c r="C5308" s="557" t="s">
        <v>11964</v>
      </c>
      <c r="D5308" s="557">
        <v>1.57</v>
      </c>
    </row>
    <row r="5309" spans="1:4" ht="41.45" x14ac:dyDescent="0.3">
      <c r="A5309" s="557">
        <v>99834</v>
      </c>
      <c r="B5309" s="560" t="s">
        <v>17230</v>
      </c>
      <c r="C5309" s="557" t="s">
        <v>11966</v>
      </c>
      <c r="D5309" s="557">
        <v>0.17</v>
      </c>
    </row>
    <row r="5310" spans="1:4" ht="54" x14ac:dyDescent="0.25">
      <c r="A5310" s="557">
        <v>99837</v>
      </c>
      <c r="B5310" s="560" t="s">
        <v>17231</v>
      </c>
      <c r="C5310" s="557" t="s">
        <v>61</v>
      </c>
      <c r="D5310" s="557">
        <v>595.66999999999996</v>
      </c>
    </row>
    <row r="5311" spans="1:4" ht="40.5" x14ac:dyDescent="0.25">
      <c r="A5311" s="557">
        <v>99839</v>
      </c>
      <c r="B5311" s="560" t="s">
        <v>17232</v>
      </c>
      <c r="C5311" s="557" t="s">
        <v>61</v>
      </c>
      <c r="D5311" s="557">
        <v>462.55</v>
      </c>
    </row>
    <row r="5312" spans="1:4" ht="27" x14ac:dyDescent="0.25">
      <c r="A5312" s="557">
        <v>99841</v>
      </c>
      <c r="B5312" s="560" t="s">
        <v>17233</v>
      </c>
      <c r="C5312" s="557" t="s">
        <v>61</v>
      </c>
      <c r="D5312" s="557">
        <v>976.51</v>
      </c>
    </row>
    <row r="5313" spans="1:4" ht="27" x14ac:dyDescent="0.25">
      <c r="A5313" s="557">
        <v>99855</v>
      </c>
      <c r="B5313" s="560" t="s">
        <v>17234</v>
      </c>
      <c r="C5313" s="557" t="s">
        <v>61</v>
      </c>
      <c r="D5313" s="557">
        <v>107.44</v>
      </c>
    </row>
    <row r="5314" spans="1:4" ht="13.5" x14ac:dyDescent="0.25">
      <c r="A5314" s="557">
        <v>99857</v>
      </c>
      <c r="B5314" s="560" t="s">
        <v>17235</v>
      </c>
      <c r="C5314" s="557" t="s">
        <v>61</v>
      </c>
      <c r="D5314" s="557">
        <v>84.34</v>
      </c>
    </row>
    <row r="5315" spans="1:4" ht="27" x14ac:dyDescent="0.25">
      <c r="A5315" s="557">
        <v>99861</v>
      </c>
      <c r="B5315" s="560" t="s">
        <v>17236</v>
      </c>
      <c r="C5315" s="557" t="s">
        <v>1389</v>
      </c>
      <c r="D5315" s="557">
        <v>531.95000000000005</v>
      </c>
    </row>
    <row r="5316" spans="1:4" ht="27" x14ac:dyDescent="0.25">
      <c r="A5316" s="557">
        <v>99862</v>
      </c>
      <c r="B5316" s="560" t="s">
        <v>17237</v>
      </c>
      <c r="C5316" s="557" t="s">
        <v>1389</v>
      </c>
      <c r="D5316" s="557">
        <v>574.37</v>
      </c>
    </row>
    <row r="5317" spans="1:4" ht="27" x14ac:dyDescent="0.25">
      <c r="A5317" s="557">
        <v>100064</v>
      </c>
      <c r="B5317" s="560" t="s">
        <v>17238</v>
      </c>
      <c r="C5317" s="557" t="s">
        <v>115</v>
      </c>
      <c r="D5317" s="557">
        <v>17.12</v>
      </c>
    </row>
    <row r="5318" spans="1:4" ht="27" x14ac:dyDescent="0.25">
      <c r="A5318" s="557">
        <v>100066</v>
      </c>
      <c r="B5318" s="560" t="s">
        <v>17239</v>
      </c>
      <c r="C5318" s="557" t="s">
        <v>115</v>
      </c>
      <c r="D5318" s="557">
        <v>17.16</v>
      </c>
    </row>
    <row r="5319" spans="1:4" ht="27" x14ac:dyDescent="0.25">
      <c r="A5319" s="557">
        <v>100067</v>
      </c>
      <c r="B5319" s="560" t="s">
        <v>17240</v>
      </c>
      <c r="C5319" s="557" t="s">
        <v>115</v>
      </c>
      <c r="D5319" s="557">
        <v>14.37</v>
      </c>
    </row>
    <row r="5320" spans="1:4" ht="27" x14ac:dyDescent="0.25">
      <c r="A5320" s="557">
        <v>100068</v>
      </c>
      <c r="B5320" s="560" t="s">
        <v>17241</v>
      </c>
      <c r="C5320" s="557" t="s">
        <v>115</v>
      </c>
      <c r="D5320" s="557">
        <v>11.68</v>
      </c>
    </row>
    <row r="5321" spans="1:4" ht="13.9" x14ac:dyDescent="0.3">
      <c r="A5321" s="557">
        <v>100195</v>
      </c>
      <c r="B5321" s="560" t="s">
        <v>17242</v>
      </c>
      <c r="C5321" s="557" t="s">
        <v>17243</v>
      </c>
      <c r="D5321" s="557">
        <v>0.56999999999999995</v>
      </c>
    </row>
    <row r="5322" spans="1:4" ht="13.9" x14ac:dyDescent="0.3">
      <c r="A5322" s="557">
        <v>100196</v>
      </c>
      <c r="B5322" s="560" t="s">
        <v>17244</v>
      </c>
      <c r="C5322" s="557" t="s">
        <v>17243</v>
      </c>
      <c r="D5322" s="557">
        <v>0.96</v>
      </c>
    </row>
    <row r="5323" spans="1:4" ht="13.9" x14ac:dyDescent="0.3">
      <c r="A5323" s="557">
        <v>100197</v>
      </c>
      <c r="B5323" s="560" t="s">
        <v>17245</v>
      </c>
      <c r="C5323" s="557" t="s">
        <v>17243</v>
      </c>
      <c r="D5323" s="557">
        <v>1.44</v>
      </c>
    </row>
    <row r="5324" spans="1:4" ht="27.6" x14ac:dyDescent="0.3">
      <c r="A5324" s="557">
        <v>100198</v>
      </c>
      <c r="B5324" s="560" t="s">
        <v>17246</v>
      </c>
      <c r="C5324" s="557" t="s">
        <v>17243</v>
      </c>
      <c r="D5324" s="557">
        <v>0.2</v>
      </c>
    </row>
    <row r="5325" spans="1:4" ht="27.6" x14ac:dyDescent="0.3">
      <c r="A5325" s="557">
        <v>100199</v>
      </c>
      <c r="B5325" s="560" t="s">
        <v>17247</v>
      </c>
      <c r="C5325" s="557" t="s">
        <v>17243</v>
      </c>
      <c r="D5325" s="557">
        <v>0.24</v>
      </c>
    </row>
    <row r="5326" spans="1:4" ht="27.6" x14ac:dyDescent="0.3">
      <c r="A5326" s="557">
        <v>100200</v>
      </c>
      <c r="B5326" s="560" t="s">
        <v>17248</v>
      </c>
      <c r="C5326" s="557" t="s">
        <v>17243</v>
      </c>
      <c r="D5326" s="557">
        <v>0.28999999999999998</v>
      </c>
    </row>
    <row r="5327" spans="1:4" ht="27" x14ac:dyDescent="0.25">
      <c r="A5327" s="557">
        <v>100201</v>
      </c>
      <c r="B5327" s="560" t="s">
        <v>17249</v>
      </c>
      <c r="C5327" s="557" t="s">
        <v>17243</v>
      </c>
      <c r="D5327" s="557">
        <v>0.57999999999999996</v>
      </c>
    </row>
    <row r="5328" spans="1:4" ht="27" x14ac:dyDescent="0.25">
      <c r="A5328" s="557">
        <v>100202</v>
      </c>
      <c r="B5328" s="560" t="s">
        <v>17250</v>
      </c>
      <c r="C5328" s="557" t="s">
        <v>17243</v>
      </c>
      <c r="D5328" s="557">
        <v>0.68</v>
      </c>
    </row>
    <row r="5329" spans="1:4" ht="27" x14ac:dyDescent="0.25">
      <c r="A5329" s="557">
        <v>100203</v>
      </c>
      <c r="B5329" s="560" t="s">
        <v>17251</v>
      </c>
      <c r="C5329" s="557" t="s">
        <v>17243</v>
      </c>
      <c r="D5329" s="557">
        <v>0.81</v>
      </c>
    </row>
    <row r="5330" spans="1:4" ht="27" x14ac:dyDescent="0.25">
      <c r="A5330" s="557">
        <v>100204</v>
      </c>
      <c r="B5330" s="560" t="s">
        <v>17252</v>
      </c>
      <c r="C5330" s="557" t="s">
        <v>17243</v>
      </c>
      <c r="D5330" s="557">
        <v>0.08</v>
      </c>
    </row>
    <row r="5331" spans="1:4" ht="27.6" x14ac:dyDescent="0.3">
      <c r="A5331" s="557">
        <v>100205</v>
      </c>
      <c r="B5331" s="560" t="s">
        <v>17253</v>
      </c>
      <c r="C5331" s="557" t="s">
        <v>7605</v>
      </c>
      <c r="D5331" s="562">
        <v>1073.0899999999999</v>
      </c>
    </row>
    <row r="5332" spans="1:4" ht="27.6" x14ac:dyDescent="0.3">
      <c r="A5332" s="557">
        <v>100206</v>
      </c>
      <c r="B5332" s="560" t="s">
        <v>17254</v>
      </c>
      <c r="C5332" s="557" t="s">
        <v>7605</v>
      </c>
      <c r="D5332" s="557">
        <v>775.66</v>
      </c>
    </row>
    <row r="5333" spans="1:4" ht="27.6" x14ac:dyDescent="0.3">
      <c r="A5333" s="557">
        <v>100207</v>
      </c>
      <c r="B5333" s="560" t="s">
        <v>17255</v>
      </c>
      <c r="C5333" s="557" t="s">
        <v>7605</v>
      </c>
      <c r="D5333" s="557">
        <v>415.44</v>
      </c>
    </row>
    <row r="5334" spans="1:4" ht="27" x14ac:dyDescent="0.25">
      <c r="A5334" s="557">
        <v>100208</v>
      </c>
      <c r="B5334" s="560" t="s">
        <v>17256</v>
      </c>
      <c r="C5334" s="557" t="s">
        <v>17257</v>
      </c>
      <c r="D5334" s="557">
        <v>14.19</v>
      </c>
    </row>
    <row r="5335" spans="1:4" ht="27" x14ac:dyDescent="0.25">
      <c r="A5335" s="557">
        <v>100209</v>
      </c>
      <c r="B5335" s="560" t="s">
        <v>17258</v>
      </c>
      <c r="C5335" s="557" t="s">
        <v>17257</v>
      </c>
      <c r="D5335" s="557">
        <v>7.09</v>
      </c>
    </row>
    <row r="5336" spans="1:4" ht="27" x14ac:dyDescent="0.25">
      <c r="A5336" s="557">
        <v>100210</v>
      </c>
      <c r="B5336" s="560" t="s">
        <v>17259</v>
      </c>
      <c r="C5336" s="557" t="s">
        <v>17257</v>
      </c>
      <c r="D5336" s="557">
        <v>13.08</v>
      </c>
    </row>
    <row r="5337" spans="1:4" ht="27" x14ac:dyDescent="0.25">
      <c r="A5337" s="557">
        <v>100211</v>
      </c>
      <c r="B5337" s="560" t="s">
        <v>17260</v>
      </c>
      <c r="C5337" s="557" t="s">
        <v>17257</v>
      </c>
      <c r="D5337" s="557">
        <v>5.04</v>
      </c>
    </row>
    <row r="5338" spans="1:4" ht="27" x14ac:dyDescent="0.25">
      <c r="A5338" s="557">
        <v>100212</v>
      </c>
      <c r="B5338" s="560" t="s">
        <v>17261</v>
      </c>
      <c r="C5338" s="557" t="s">
        <v>17257</v>
      </c>
      <c r="D5338" s="557">
        <v>5.57</v>
      </c>
    </row>
    <row r="5339" spans="1:4" ht="27" x14ac:dyDescent="0.25">
      <c r="A5339" s="557">
        <v>100213</v>
      </c>
      <c r="B5339" s="560" t="s">
        <v>17262</v>
      </c>
      <c r="C5339" s="557" t="s">
        <v>17257</v>
      </c>
      <c r="D5339" s="557">
        <v>2</v>
      </c>
    </row>
    <row r="5340" spans="1:4" ht="27" x14ac:dyDescent="0.25">
      <c r="A5340" s="557">
        <v>100214</v>
      </c>
      <c r="B5340" s="560" t="s">
        <v>17263</v>
      </c>
      <c r="C5340" s="557" t="s">
        <v>17257</v>
      </c>
      <c r="D5340" s="557">
        <v>3.07</v>
      </c>
    </row>
    <row r="5341" spans="1:4" ht="27" x14ac:dyDescent="0.25">
      <c r="A5341" s="557">
        <v>100215</v>
      </c>
      <c r="B5341" s="560" t="s">
        <v>17264</v>
      </c>
      <c r="C5341" s="557" t="s">
        <v>17257</v>
      </c>
      <c r="D5341" s="557">
        <v>2.63</v>
      </c>
    </row>
    <row r="5342" spans="1:4" ht="27" x14ac:dyDescent="0.25">
      <c r="A5342" s="557">
        <v>100216</v>
      </c>
      <c r="B5342" s="560" t="s">
        <v>17265</v>
      </c>
      <c r="C5342" s="557" t="s">
        <v>17257</v>
      </c>
      <c r="D5342" s="557">
        <v>0.71</v>
      </c>
    </row>
    <row r="5343" spans="1:4" ht="27" x14ac:dyDescent="0.25">
      <c r="A5343" s="557">
        <v>100217</v>
      </c>
      <c r="B5343" s="560" t="s">
        <v>17266</v>
      </c>
      <c r="C5343" s="557" t="s">
        <v>17257</v>
      </c>
      <c r="D5343" s="557">
        <v>2.46</v>
      </c>
    </row>
    <row r="5344" spans="1:4" ht="27" x14ac:dyDescent="0.25">
      <c r="A5344" s="557">
        <v>100218</v>
      </c>
      <c r="B5344" s="560" t="s">
        <v>17267</v>
      </c>
      <c r="C5344" s="557" t="s">
        <v>17257</v>
      </c>
      <c r="D5344" s="557">
        <v>1.69</v>
      </c>
    </row>
    <row r="5345" spans="1:4" ht="27" x14ac:dyDescent="0.25">
      <c r="A5345" s="557">
        <v>100219</v>
      </c>
      <c r="B5345" s="560" t="s">
        <v>17268</v>
      </c>
      <c r="C5345" s="557" t="s">
        <v>17257</v>
      </c>
      <c r="D5345" s="557">
        <v>0.37</v>
      </c>
    </row>
    <row r="5346" spans="1:4" ht="27" x14ac:dyDescent="0.25">
      <c r="A5346" s="557">
        <v>100220</v>
      </c>
      <c r="B5346" s="560" t="s">
        <v>17269</v>
      </c>
      <c r="C5346" s="557" t="s">
        <v>17270</v>
      </c>
      <c r="D5346" s="557">
        <v>20.39</v>
      </c>
    </row>
    <row r="5347" spans="1:4" ht="27" x14ac:dyDescent="0.25">
      <c r="A5347" s="557">
        <v>100221</v>
      </c>
      <c r="B5347" s="560" t="s">
        <v>17271</v>
      </c>
      <c r="C5347" s="557" t="s">
        <v>17270</v>
      </c>
      <c r="D5347" s="557">
        <v>23.11</v>
      </c>
    </row>
    <row r="5348" spans="1:4" ht="27" x14ac:dyDescent="0.25">
      <c r="A5348" s="557">
        <v>100222</v>
      </c>
      <c r="B5348" s="560" t="s">
        <v>17272</v>
      </c>
      <c r="C5348" s="557" t="s">
        <v>17270</v>
      </c>
      <c r="D5348" s="557">
        <v>8.75</v>
      </c>
    </row>
    <row r="5349" spans="1:4" ht="27" x14ac:dyDescent="0.25">
      <c r="A5349" s="557">
        <v>100223</v>
      </c>
      <c r="B5349" s="560" t="s">
        <v>17273</v>
      </c>
      <c r="C5349" s="557" t="s">
        <v>17270</v>
      </c>
      <c r="D5349" s="557">
        <v>4.09</v>
      </c>
    </row>
    <row r="5350" spans="1:4" ht="27" x14ac:dyDescent="0.25">
      <c r="A5350" s="557">
        <v>100224</v>
      </c>
      <c r="B5350" s="560" t="s">
        <v>17274</v>
      </c>
      <c r="C5350" s="557" t="s">
        <v>17270</v>
      </c>
      <c r="D5350" s="557">
        <v>2.46</v>
      </c>
    </row>
    <row r="5351" spans="1:4" ht="13.9" x14ac:dyDescent="0.3">
      <c r="A5351" s="557">
        <v>100225</v>
      </c>
      <c r="B5351" s="560" t="s">
        <v>17275</v>
      </c>
      <c r="C5351" s="557" t="s">
        <v>17276</v>
      </c>
      <c r="D5351" s="557">
        <v>1.6</v>
      </c>
    </row>
    <row r="5352" spans="1:4" ht="27.6" x14ac:dyDescent="0.3">
      <c r="A5352" s="557">
        <v>100226</v>
      </c>
      <c r="B5352" s="560" t="s">
        <v>17277</v>
      </c>
      <c r="C5352" s="557" t="s">
        <v>17276</v>
      </c>
      <c r="D5352" s="557">
        <v>0.5</v>
      </c>
    </row>
    <row r="5353" spans="1:4" ht="27.6" x14ac:dyDescent="0.3">
      <c r="A5353" s="557">
        <v>100227</v>
      </c>
      <c r="B5353" s="560" t="s">
        <v>17278</v>
      </c>
      <c r="C5353" s="557" t="s">
        <v>17276</v>
      </c>
      <c r="D5353" s="557">
        <v>0.74</v>
      </c>
    </row>
    <row r="5354" spans="1:4" ht="27" x14ac:dyDescent="0.25">
      <c r="A5354" s="557">
        <v>100228</v>
      </c>
      <c r="B5354" s="560" t="s">
        <v>17279</v>
      </c>
      <c r="C5354" s="557" t="s">
        <v>17276</v>
      </c>
      <c r="D5354" s="557">
        <v>0.24</v>
      </c>
    </row>
    <row r="5355" spans="1:4" ht="27.6" x14ac:dyDescent="0.3">
      <c r="A5355" s="557">
        <v>100229</v>
      </c>
      <c r="B5355" s="560" t="s">
        <v>17280</v>
      </c>
      <c r="C5355" s="557" t="s">
        <v>115</v>
      </c>
      <c r="D5355" s="557">
        <v>0.01</v>
      </c>
    </row>
    <row r="5356" spans="1:4" ht="27.6" x14ac:dyDescent="0.3">
      <c r="A5356" s="557">
        <v>100230</v>
      </c>
      <c r="B5356" s="560" t="s">
        <v>17281</v>
      </c>
      <c r="C5356" s="557" t="s">
        <v>115</v>
      </c>
      <c r="D5356" s="557">
        <v>0.01</v>
      </c>
    </row>
    <row r="5357" spans="1:4" ht="27.6" x14ac:dyDescent="0.3">
      <c r="A5357" s="557">
        <v>100231</v>
      </c>
      <c r="B5357" s="560" t="s">
        <v>17282</v>
      </c>
      <c r="C5357" s="557" t="s">
        <v>115</v>
      </c>
      <c r="D5357" s="557">
        <v>0.02</v>
      </c>
    </row>
    <row r="5358" spans="1:4" ht="27" x14ac:dyDescent="0.25">
      <c r="A5358" s="557">
        <v>100232</v>
      </c>
      <c r="B5358" s="560" t="s">
        <v>17283</v>
      </c>
      <c r="C5358" s="557" t="s">
        <v>18</v>
      </c>
      <c r="D5358" s="557">
        <v>0.27</v>
      </c>
    </row>
    <row r="5359" spans="1:4" ht="27" x14ac:dyDescent="0.25">
      <c r="A5359" s="557">
        <v>100233</v>
      </c>
      <c r="B5359" s="560" t="s">
        <v>17284</v>
      </c>
      <c r="C5359" s="557" t="s">
        <v>18</v>
      </c>
      <c r="D5359" s="557">
        <v>0.13</v>
      </c>
    </row>
    <row r="5360" spans="1:4" ht="27" x14ac:dyDescent="0.25">
      <c r="A5360" s="557">
        <v>100234</v>
      </c>
      <c r="B5360" s="560" t="s">
        <v>17285</v>
      </c>
      <c r="C5360" s="557" t="s">
        <v>1389</v>
      </c>
      <c r="D5360" s="557">
        <v>0.4</v>
      </c>
    </row>
    <row r="5361" spans="1:4" ht="27.6" x14ac:dyDescent="0.3">
      <c r="A5361" s="557">
        <v>100235</v>
      </c>
      <c r="B5361" s="560" t="s">
        <v>17286</v>
      </c>
      <c r="C5361" s="557" t="s">
        <v>2069</v>
      </c>
      <c r="D5361" s="557">
        <v>0.03</v>
      </c>
    </row>
    <row r="5362" spans="1:4" ht="27" x14ac:dyDescent="0.25">
      <c r="A5362" s="557">
        <v>100236</v>
      </c>
      <c r="B5362" s="560" t="s">
        <v>17287</v>
      </c>
      <c r="C5362" s="557" t="s">
        <v>17288</v>
      </c>
      <c r="D5362" s="557">
        <v>2.0299999999999998</v>
      </c>
    </row>
    <row r="5363" spans="1:4" ht="27" x14ac:dyDescent="0.25">
      <c r="A5363" s="557">
        <v>100237</v>
      </c>
      <c r="B5363" s="560" t="s">
        <v>17289</v>
      </c>
      <c r="C5363" s="557" t="s">
        <v>17288</v>
      </c>
      <c r="D5363" s="557">
        <v>2.4300000000000002</v>
      </c>
    </row>
    <row r="5364" spans="1:4" ht="27" x14ac:dyDescent="0.25">
      <c r="A5364" s="557">
        <v>100238</v>
      </c>
      <c r="B5364" s="560" t="s">
        <v>17290</v>
      </c>
      <c r="C5364" s="557" t="s">
        <v>17288</v>
      </c>
      <c r="D5364" s="557">
        <v>3.9</v>
      </c>
    </row>
    <row r="5365" spans="1:4" ht="27" x14ac:dyDescent="0.25">
      <c r="A5365" s="557">
        <v>100239</v>
      </c>
      <c r="B5365" s="560" t="s">
        <v>17291</v>
      </c>
      <c r="C5365" s="557" t="s">
        <v>17288</v>
      </c>
      <c r="D5365" s="557">
        <v>4.87</v>
      </c>
    </row>
    <row r="5366" spans="1:4" ht="27" x14ac:dyDescent="0.25">
      <c r="A5366" s="557">
        <v>100240</v>
      </c>
      <c r="B5366" s="560" t="s">
        <v>17292</v>
      </c>
      <c r="C5366" s="557" t="s">
        <v>17288</v>
      </c>
      <c r="D5366" s="557">
        <v>2.92</v>
      </c>
    </row>
    <row r="5367" spans="1:4" ht="27" x14ac:dyDescent="0.25">
      <c r="A5367" s="557">
        <v>100241</v>
      </c>
      <c r="B5367" s="560" t="s">
        <v>17293</v>
      </c>
      <c r="C5367" s="557" t="s">
        <v>17288</v>
      </c>
      <c r="D5367" s="557">
        <v>4.87</v>
      </c>
    </row>
    <row r="5368" spans="1:4" ht="27" x14ac:dyDescent="0.25">
      <c r="A5368" s="557">
        <v>100242</v>
      </c>
      <c r="B5368" s="560" t="s">
        <v>17294</v>
      </c>
      <c r="C5368" s="557" t="s">
        <v>17288</v>
      </c>
      <c r="D5368" s="557">
        <v>14.41</v>
      </c>
    </row>
    <row r="5369" spans="1:4" ht="27" x14ac:dyDescent="0.25">
      <c r="A5369" s="557">
        <v>100243</v>
      </c>
      <c r="B5369" s="560" t="s">
        <v>17295</v>
      </c>
      <c r="C5369" s="557" t="s">
        <v>17288</v>
      </c>
      <c r="D5369" s="557">
        <v>2.34</v>
      </c>
    </row>
    <row r="5370" spans="1:4" ht="27" x14ac:dyDescent="0.25">
      <c r="A5370" s="557">
        <v>100244</v>
      </c>
      <c r="B5370" s="560" t="s">
        <v>17296</v>
      </c>
      <c r="C5370" s="557" t="s">
        <v>17288</v>
      </c>
      <c r="D5370" s="557">
        <v>2.92</v>
      </c>
    </row>
    <row r="5371" spans="1:4" ht="27" x14ac:dyDescent="0.25">
      <c r="A5371" s="557">
        <v>100245</v>
      </c>
      <c r="B5371" s="560" t="s">
        <v>17297</v>
      </c>
      <c r="C5371" s="557" t="s">
        <v>17288</v>
      </c>
      <c r="D5371" s="557">
        <v>5.85</v>
      </c>
    </row>
    <row r="5372" spans="1:4" ht="40.5" x14ac:dyDescent="0.25">
      <c r="A5372" s="557">
        <v>100246</v>
      </c>
      <c r="B5372" s="560" t="s">
        <v>17298</v>
      </c>
      <c r="C5372" s="557" t="s">
        <v>17288</v>
      </c>
      <c r="D5372" s="557">
        <v>1.95</v>
      </c>
    </row>
    <row r="5373" spans="1:4" ht="40.5" x14ac:dyDescent="0.25">
      <c r="A5373" s="557">
        <v>100247</v>
      </c>
      <c r="B5373" s="560" t="s">
        <v>17299</v>
      </c>
      <c r="C5373" s="557" t="s">
        <v>17288</v>
      </c>
      <c r="D5373" s="557">
        <v>2.4300000000000002</v>
      </c>
    </row>
    <row r="5374" spans="1:4" ht="40.5" x14ac:dyDescent="0.25">
      <c r="A5374" s="557">
        <v>100248</v>
      </c>
      <c r="B5374" s="560" t="s">
        <v>17300</v>
      </c>
      <c r="C5374" s="557" t="s">
        <v>17288</v>
      </c>
      <c r="D5374" s="557">
        <v>9.61</v>
      </c>
    </row>
    <row r="5375" spans="1:4" ht="27" x14ac:dyDescent="0.25">
      <c r="A5375" s="557">
        <v>100249</v>
      </c>
      <c r="B5375" s="560" t="s">
        <v>17301</v>
      </c>
      <c r="C5375" s="557" t="s">
        <v>17288</v>
      </c>
      <c r="D5375" s="557">
        <v>1.95</v>
      </c>
    </row>
    <row r="5376" spans="1:4" ht="40.5" x14ac:dyDescent="0.25">
      <c r="A5376" s="557">
        <v>100250</v>
      </c>
      <c r="B5376" s="560" t="s">
        <v>17302</v>
      </c>
      <c r="C5376" s="557" t="s">
        <v>17288</v>
      </c>
      <c r="D5376" s="557">
        <v>3.25</v>
      </c>
    </row>
    <row r="5377" spans="1:4" ht="40.5" x14ac:dyDescent="0.25">
      <c r="A5377" s="557">
        <v>100251</v>
      </c>
      <c r="B5377" s="560" t="s">
        <v>17303</v>
      </c>
      <c r="C5377" s="557" t="s">
        <v>17288</v>
      </c>
      <c r="D5377" s="557">
        <v>9.61</v>
      </c>
    </row>
    <row r="5378" spans="1:4" ht="40.5" x14ac:dyDescent="0.25">
      <c r="A5378" s="557">
        <v>100252</v>
      </c>
      <c r="B5378" s="560" t="s">
        <v>17304</v>
      </c>
      <c r="C5378" s="557" t="s">
        <v>17288</v>
      </c>
      <c r="D5378" s="557">
        <v>14.41</v>
      </c>
    </row>
    <row r="5379" spans="1:4" ht="40.5" x14ac:dyDescent="0.25">
      <c r="A5379" s="557">
        <v>100253</v>
      </c>
      <c r="B5379" s="560" t="s">
        <v>17305</v>
      </c>
      <c r="C5379" s="557" t="s">
        <v>17288</v>
      </c>
      <c r="D5379" s="557">
        <v>19.22</v>
      </c>
    </row>
    <row r="5380" spans="1:4" ht="40.5" x14ac:dyDescent="0.25">
      <c r="A5380" s="557">
        <v>100254</v>
      </c>
      <c r="B5380" s="560" t="s">
        <v>17306</v>
      </c>
      <c r="C5380" s="557" t="s">
        <v>17288</v>
      </c>
      <c r="D5380" s="557">
        <v>28.83</v>
      </c>
    </row>
    <row r="5381" spans="1:4" ht="27" x14ac:dyDescent="0.25">
      <c r="A5381" s="557">
        <v>100255</v>
      </c>
      <c r="B5381" s="560" t="s">
        <v>17307</v>
      </c>
      <c r="C5381" s="557" t="s">
        <v>17288</v>
      </c>
      <c r="D5381" s="557">
        <v>9.75</v>
      </c>
    </row>
    <row r="5382" spans="1:4" ht="27" x14ac:dyDescent="0.25">
      <c r="A5382" s="557">
        <v>100256</v>
      </c>
      <c r="B5382" s="560" t="s">
        <v>17308</v>
      </c>
      <c r="C5382" s="557" t="s">
        <v>17288</v>
      </c>
      <c r="D5382" s="557">
        <v>6.5</v>
      </c>
    </row>
    <row r="5383" spans="1:4" ht="27" x14ac:dyDescent="0.25">
      <c r="A5383" s="557">
        <v>100257</v>
      </c>
      <c r="B5383" s="560" t="s">
        <v>17309</v>
      </c>
      <c r="C5383" s="557" t="s">
        <v>17288</v>
      </c>
      <c r="D5383" s="557">
        <v>3.9</v>
      </c>
    </row>
    <row r="5384" spans="1:4" ht="27" x14ac:dyDescent="0.25">
      <c r="A5384" s="557">
        <v>100258</v>
      </c>
      <c r="B5384" s="560" t="s">
        <v>17310</v>
      </c>
      <c r="C5384" s="557" t="s">
        <v>17288</v>
      </c>
      <c r="D5384" s="557">
        <v>9.75</v>
      </c>
    </row>
    <row r="5385" spans="1:4" ht="27" x14ac:dyDescent="0.25">
      <c r="A5385" s="557">
        <v>100259</v>
      </c>
      <c r="B5385" s="560" t="s">
        <v>17311</v>
      </c>
      <c r="C5385" s="557" t="s">
        <v>17288</v>
      </c>
      <c r="D5385" s="557">
        <v>19.22</v>
      </c>
    </row>
    <row r="5386" spans="1:4" ht="27" x14ac:dyDescent="0.25">
      <c r="A5386" s="557">
        <v>100260</v>
      </c>
      <c r="B5386" s="560" t="s">
        <v>17312</v>
      </c>
      <c r="C5386" s="557" t="s">
        <v>17243</v>
      </c>
      <c r="D5386" s="557">
        <v>6.33</v>
      </c>
    </row>
    <row r="5387" spans="1:4" ht="27" x14ac:dyDescent="0.25">
      <c r="A5387" s="557">
        <v>100261</v>
      </c>
      <c r="B5387" s="560" t="s">
        <v>17313</v>
      </c>
      <c r="C5387" s="557" t="s">
        <v>17243</v>
      </c>
      <c r="D5387" s="557">
        <v>3.98</v>
      </c>
    </row>
    <row r="5388" spans="1:4" ht="27" x14ac:dyDescent="0.25">
      <c r="A5388" s="557">
        <v>100262</v>
      </c>
      <c r="B5388" s="560" t="s">
        <v>17314</v>
      </c>
      <c r="C5388" s="557" t="s">
        <v>17243</v>
      </c>
      <c r="D5388" s="557">
        <v>2.46</v>
      </c>
    </row>
    <row r="5389" spans="1:4" ht="27" x14ac:dyDescent="0.25">
      <c r="A5389" s="557">
        <v>100263</v>
      </c>
      <c r="B5389" s="560" t="s">
        <v>17315</v>
      </c>
      <c r="C5389" s="557" t="s">
        <v>17243</v>
      </c>
      <c r="D5389" s="557">
        <v>1.58</v>
      </c>
    </row>
    <row r="5390" spans="1:4" ht="13.9" x14ac:dyDescent="0.3">
      <c r="A5390" s="557">
        <v>100264</v>
      </c>
      <c r="B5390" s="560" t="s">
        <v>17316</v>
      </c>
      <c r="C5390" s="557" t="s">
        <v>17270</v>
      </c>
      <c r="D5390" s="557">
        <v>28.79</v>
      </c>
    </row>
    <row r="5391" spans="1:4" ht="13.9" x14ac:dyDescent="0.3">
      <c r="A5391" s="557">
        <v>100265</v>
      </c>
      <c r="B5391" s="560" t="s">
        <v>17317</v>
      </c>
      <c r="C5391" s="557" t="s">
        <v>1389</v>
      </c>
      <c r="D5391" s="557">
        <v>0.6</v>
      </c>
    </row>
    <row r="5392" spans="1:4" ht="13.9" x14ac:dyDescent="0.3">
      <c r="A5392" s="557">
        <v>100266</v>
      </c>
      <c r="B5392" s="560" t="s">
        <v>17318</v>
      </c>
      <c r="C5392" s="557" t="s">
        <v>17257</v>
      </c>
      <c r="D5392" s="557">
        <v>61.18</v>
      </c>
    </row>
    <row r="5393" spans="1:4" ht="13.9" x14ac:dyDescent="0.3">
      <c r="A5393" s="557">
        <v>100267</v>
      </c>
      <c r="B5393" s="560" t="s">
        <v>17319</v>
      </c>
      <c r="C5393" s="557" t="s">
        <v>18</v>
      </c>
      <c r="D5393" s="557">
        <v>1.21</v>
      </c>
    </row>
    <row r="5394" spans="1:4" ht="40.5" x14ac:dyDescent="0.25">
      <c r="A5394" s="557">
        <v>100268</v>
      </c>
      <c r="B5394" s="560" t="s">
        <v>17320</v>
      </c>
      <c r="C5394" s="557" t="s">
        <v>17257</v>
      </c>
      <c r="D5394" s="557">
        <v>61.18</v>
      </c>
    </row>
    <row r="5395" spans="1:4" ht="40.5" x14ac:dyDescent="0.25">
      <c r="A5395" s="557">
        <v>100269</v>
      </c>
      <c r="B5395" s="560" t="s">
        <v>17321</v>
      </c>
      <c r="C5395" s="557" t="s">
        <v>18</v>
      </c>
      <c r="D5395" s="557">
        <v>1.21</v>
      </c>
    </row>
    <row r="5396" spans="1:4" ht="40.5" x14ac:dyDescent="0.25">
      <c r="A5396" s="557">
        <v>100270</v>
      </c>
      <c r="B5396" s="560" t="s">
        <v>17322</v>
      </c>
      <c r="C5396" s="557" t="s">
        <v>17257</v>
      </c>
      <c r="D5396" s="557">
        <v>45.86</v>
      </c>
    </row>
    <row r="5397" spans="1:4" ht="13.9" x14ac:dyDescent="0.3">
      <c r="A5397" s="557">
        <v>100271</v>
      </c>
      <c r="B5397" s="560" t="s">
        <v>17323</v>
      </c>
      <c r="C5397" s="557" t="s">
        <v>17270</v>
      </c>
      <c r="D5397" s="557">
        <v>45.88</v>
      </c>
    </row>
    <row r="5398" spans="1:4" ht="13.9" x14ac:dyDescent="0.3">
      <c r="A5398" s="557">
        <v>100272</v>
      </c>
      <c r="B5398" s="560" t="s">
        <v>17324</v>
      </c>
      <c r="C5398" s="557" t="s">
        <v>1389</v>
      </c>
      <c r="D5398" s="557">
        <v>0.9</v>
      </c>
    </row>
    <row r="5399" spans="1:4" ht="13.5" x14ac:dyDescent="0.25">
      <c r="A5399" s="557">
        <v>100273</v>
      </c>
      <c r="B5399" s="560" t="s">
        <v>17325</v>
      </c>
      <c r="C5399" s="557" t="s">
        <v>17243</v>
      </c>
      <c r="D5399" s="557">
        <v>2.39</v>
      </c>
    </row>
    <row r="5400" spans="1:4" ht="27.6" x14ac:dyDescent="0.3">
      <c r="A5400" s="557">
        <v>100274</v>
      </c>
      <c r="B5400" s="560" t="s">
        <v>17326</v>
      </c>
      <c r="C5400" s="557" t="s">
        <v>17270</v>
      </c>
      <c r="D5400" s="557">
        <v>20.399999999999999</v>
      </c>
    </row>
    <row r="5401" spans="1:4" ht="27" x14ac:dyDescent="0.25">
      <c r="A5401" s="557">
        <v>100275</v>
      </c>
      <c r="B5401" s="560" t="s">
        <v>17327</v>
      </c>
      <c r="C5401" s="557" t="s">
        <v>17270</v>
      </c>
      <c r="D5401" s="557">
        <v>13.19</v>
      </c>
    </row>
    <row r="5402" spans="1:4" ht="27" x14ac:dyDescent="0.25">
      <c r="A5402" s="557">
        <v>100276</v>
      </c>
      <c r="B5402" s="560" t="s">
        <v>17328</v>
      </c>
      <c r="C5402" s="557" t="s">
        <v>17270</v>
      </c>
      <c r="D5402" s="557">
        <v>24.07</v>
      </c>
    </row>
    <row r="5403" spans="1:4" ht="40.5" x14ac:dyDescent="0.25">
      <c r="A5403" s="557">
        <v>100277</v>
      </c>
      <c r="B5403" s="560" t="s">
        <v>17329</v>
      </c>
      <c r="C5403" s="557" t="s">
        <v>17270</v>
      </c>
      <c r="D5403" s="557">
        <v>1.57</v>
      </c>
    </row>
    <row r="5404" spans="1:4" ht="27" x14ac:dyDescent="0.25">
      <c r="A5404" s="557">
        <v>100278</v>
      </c>
      <c r="B5404" s="560" t="s">
        <v>17330</v>
      </c>
      <c r="C5404" s="557" t="s">
        <v>17257</v>
      </c>
      <c r="D5404" s="557">
        <v>29.27</v>
      </c>
    </row>
    <row r="5405" spans="1:4" ht="27" x14ac:dyDescent="0.25">
      <c r="A5405" s="557">
        <v>100279</v>
      </c>
      <c r="B5405" s="560" t="s">
        <v>17331</v>
      </c>
      <c r="C5405" s="557" t="s">
        <v>18</v>
      </c>
      <c r="D5405" s="557">
        <v>0.56000000000000005</v>
      </c>
    </row>
    <row r="5406" spans="1:4" ht="27" x14ac:dyDescent="0.25">
      <c r="A5406" s="557">
        <v>100280</v>
      </c>
      <c r="B5406" s="560" t="s">
        <v>17332</v>
      </c>
      <c r="C5406" s="557" t="s">
        <v>17257</v>
      </c>
      <c r="D5406" s="557">
        <v>13.44</v>
      </c>
    </row>
    <row r="5407" spans="1:4" ht="27" x14ac:dyDescent="0.25">
      <c r="A5407" s="557">
        <v>100281</v>
      </c>
      <c r="B5407" s="560" t="s">
        <v>17333</v>
      </c>
      <c r="C5407" s="557" t="s">
        <v>17257</v>
      </c>
      <c r="D5407" s="557">
        <v>3.02</v>
      </c>
    </row>
    <row r="5408" spans="1:4" ht="27" x14ac:dyDescent="0.25">
      <c r="A5408" s="557">
        <v>100282</v>
      </c>
      <c r="B5408" s="560" t="s">
        <v>17334</v>
      </c>
      <c r="C5408" s="557" t="s">
        <v>17270</v>
      </c>
      <c r="D5408" s="557">
        <v>114.63</v>
      </c>
    </row>
    <row r="5409" spans="1:4" ht="27" x14ac:dyDescent="0.25">
      <c r="A5409" s="557">
        <v>100283</v>
      </c>
      <c r="B5409" s="560" t="s">
        <v>17335</v>
      </c>
      <c r="C5409" s="557" t="s">
        <v>17270</v>
      </c>
      <c r="D5409" s="557">
        <v>18.510000000000002</v>
      </c>
    </row>
    <row r="5410" spans="1:4" ht="27" x14ac:dyDescent="0.25">
      <c r="A5410" s="557">
        <v>100284</v>
      </c>
      <c r="B5410" s="560" t="s">
        <v>17336</v>
      </c>
      <c r="C5410" s="557" t="s">
        <v>17270</v>
      </c>
      <c r="D5410" s="557">
        <v>8.84</v>
      </c>
    </row>
    <row r="5411" spans="1:4" ht="27.6" x14ac:dyDescent="0.3">
      <c r="A5411" s="557">
        <v>100285</v>
      </c>
      <c r="B5411" s="560" t="s">
        <v>17337</v>
      </c>
      <c r="C5411" s="557" t="s">
        <v>17288</v>
      </c>
      <c r="D5411" s="557">
        <v>30.79</v>
      </c>
    </row>
    <row r="5412" spans="1:4" ht="27.6" x14ac:dyDescent="0.3">
      <c r="A5412" s="557">
        <v>100286</v>
      </c>
      <c r="B5412" s="560" t="s">
        <v>17338</v>
      </c>
      <c r="C5412" s="557" t="s">
        <v>17288</v>
      </c>
      <c r="D5412" s="557">
        <v>10.029999999999999</v>
      </c>
    </row>
    <row r="5413" spans="1:4" ht="27" x14ac:dyDescent="0.25">
      <c r="A5413" s="557">
        <v>100287</v>
      </c>
      <c r="B5413" s="560" t="s">
        <v>17339</v>
      </c>
      <c r="C5413" s="557" t="s">
        <v>17288</v>
      </c>
      <c r="D5413" s="557">
        <v>9.61</v>
      </c>
    </row>
    <row r="5414" spans="1:4" ht="13.5" x14ac:dyDescent="0.25">
      <c r="A5414" s="557">
        <v>100288</v>
      </c>
      <c r="B5414" s="560" t="s">
        <v>17340</v>
      </c>
      <c r="C5414" s="557" t="s">
        <v>2878</v>
      </c>
      <c r="D5414" s="557">
        <v>0.04</v>
      </c>
    </row>
    <row r="5415" spans="1:4" ht="13.9" x14ac:dyDescent="0.3">
      <c r="A5415" s="557">
        <v>100289</v>
      </c>
      <c r="B5415" s="560" t="s">
        <v>11519</v>
      </c>
      <c r="C5415" s="557" t="s">
        <v>2878</v>
      </c>
      <c r="D5415" s="557">
        <v>16.07</v>
      </c>
    </row>
    <row r="5416" spans="1:4" ht="27" x14ac:dyDescent="0.25">
      <c r="A5416" s="557">
        <v>100290</v>
      </c>
      <c r="B5416" s="560" t="s">
        <v>17341</v>
      </c>
      <c r="C5416" s="557" t="s">
        <v>2878</v>
      </c>
      <c r="D5416" s="557">
        <v>0.05</v>
      </c>
    </row>
    <row r="5417" spans="1:4" ht="27" x14ac:dyDescent="0.25">
      <c r="A5417" s="557">
        <v>100291</v>
      </c>
      <c r="B5417" s="560" t="s">
        <v>17342</v>
      </c>
      <c r="C5417" s="557" t="s">
        <v>2878</v>
      </c>
      <c r="D5417" s="557">
        <v>0.13</v>
      </c>
    </row>
    <row r="5418" spans="1:4" ht="27" x14ac:dyDescent="0.25">
      <c r="A5418" s="557">
        <v>100292</v>
      </c>
      <c r="B5418" s="560" t="s">
        <v>17343</v>
      </c>
      <c r="C5418" s="557" t="s">
        <v>2878</v>
      </c>
      <c r="D5418" s="557">
        <v>0.48</v>
      </c>
    </row>
    <row r="5419" spans="1:4" ht="27" x14ac:dyDescent="0.25">
      <c r="A5419" s="557">
        <v>100293</v>
      </c>
      <c r="B5419" s="560" t="s">
        <v>17344</v>
      </c>
      <c r="C5419" s="557" t="s">
        <v>2878</v>
      </c>
      <c r="D5419" s="557">
        <v>0.13</v>
      </c>
    </row>
    <row r="5420" spans="1:4" ht="27" x14ac:dyDescent="0.25">
      <c r="A5420" s="557">
        <v>100294</v>
      </c>
      <c r="B5420" s="560" t="s">
        <v>17345</v>
      </c>
      <c r="C5420" s="557" t="s">
        <v>2878</v>
      </c>
      <c r="D5420" s="557">
        <v>0.25</v>
      </c>
    </row>
    <row r="5421" spans="1:4" ht="27" x14ac:dyDescent="0.25">
      <c r="A5421" s="557">
        <v>100295</v>
      </c>
      <c r="B5421" s="560" t="s">
        <v>17346</v>
      </c>
      <c r="C5421" s="557" t="s">
        <v>2878</v>
      </c>
      <c r="D5421" s="557">
        <v>0.35</v>
      </c>
    </row>
    <row r="5422" spans="1:4" ht="27" x14ac:dyDescent="0.25">
      <c r="A5422" s="557">
        <v>100296</v>
      </c>
      <c r="B5422" s="560" t="s">
        <v>17347</v>
      </c>
      <c r="C5422" s="557" t="s">
        <v>2878</v>
      </c>
      <c r="D5422" s="557">
        <v>0.75</v>
      </c>
    </row>
    <row r="5423" spans="1:4" ht="27" x14ac:dyDescent="0.25">
      <c r="A5423" s="557">
        <v>100297</v>
      </c>
      <c r="B5423" s="560" t="s">
        <v>17348</v>
      </c>
      <c r="C5423" s="557" t="s">
        <v>2878</v>
      </c>
      <c r="D5423" s="557">
        <v>0.85</v>
      </c>
    </row>
    <row r="5424" spans="1:4" ht="27" x14ac:dyDescent="0.25">
      <c r="A5424" s="557">
        <v>100298</v>
      </c>
      <c r="B5424" s="560" t="s">
        <v>17349</v>
      </c>
      <c r="C5424" s="557" t="s">
        <v>2878</v>
      </c>
      <c r="D5424" s="557">
        <v>0.36</v>
      </c>
    </row>
    <row r="5425" spans="1:4" ht="27" x14ac:dyDescent="0.25">
      <c r="A5425" s="557">
        <v>100299</v>
      </c>
      <c r="B5425" s="560" t="s">
        <v>17350</v>
      </c>
      <c r="C5425" s="557" t="s">
        <v>2878</v>
      </c>
      <c r="D5425" s="557">
        <v>0.35</v>
      </c>
    </row>
    <row r="5426" spans="1:4" ht="13.9" x14ac:dyDescent="0.3">
      <c r="A5426" s="557">
        <v>100300</v>
      </c>
      <c r="B5426" s="560" t="s">
        <v>9897</v>
      </c>
      <c r="C5426" s="557" t="s">
        <v>2878</v>
      </c>
      <c r="D5426" s="557">
        <v>15.71</v>
      </c>
    </row>
    <row r="5427" spans="1:4" ht="13.9" x14ac:dyDescent="0.3">
      <c r="A5427" s="557">
        <v>100301</v>
      </c>
      <c r="B5427" s="560" t="s">
        <v>2071</v>
      </c>
      <c r="C5427" s="557" t="s">
        <v>2878</v>
      </c>
      <c r="D5427" s="557">
        <v>18.05</v>
      </c>
    </row>
    <row r="5428" spans="1:4" ht="13.9" x14ac:dyDescent="0.3">
      <c r="A5428" s="557">
        <v>100302</v>
      </c>
      <c r="B5428" s="560" t="s">
        <v>17351</v>
      </c>
      <c r="C5428" s="557" t="s">
        <v>2878</v>
      </c>
      <c r="D5428" s="557">
        <v>135.30000000000001</v>
      </c>
    </row>
    <row r="5429" spans="1:4" ht="13.9" x14ac:dyDescent="0.3">
      <c r="A5429" s="557">
        <v>100303</v>
      </c>
      <c r="B5429" s="560" t="s">
        <v>17352</v>
      </c>
      <c r="C5429" s="557" t="s">
        <v>2878</v>
      </c>
      <c r="D5429" s="557">
        <v>17.11</v>
      </c>
    </row>
    <row r="5430" spans="1:4" ht="13.9" x14ac:dyDescent="0.3">
      <c r="A5430" s="557">
        <v>100304</v>
      </c>
      <c r="B5430" s="560" t="s">
        <v>17353</v>
      </c>
      <c r="C5430" s="557" t="s">
        <v>2878</v>
      </c>
      <c r="D5430" s="557">
        <v>71.23</v>
      </c>
    </row>
    <row r="5431" spans="1:4" ht="13.9" x14ac:dyDescent="0.3">
      <c r="A5431" s="557">
        <v>100305</v>
      </c>
      <c r="B5431" s="560" t="s">
        <v>17354</v>
      </c>
      <c r="C5431" s="557" t="s">
        <v>2878</v>
      </c>
      <c r="D5431" s="557">
        <v>94.42</v>
      </c>
    </row>
    <row r="5432" spans="1:4" ht="13.9" x14ac:dyDescent="0.3">
      <c r="A5432" s="557">
        <v>100306</v>
      </c>
      <c r="B5432" s="560" t="s">
        <v>17355</v>
      </c>
      <c r="C5432" s="557" t="s">
        <v>2878</v>
      </c>
      <c r="D5432" s="557">
        <v>106.37</v>
      </c>
    </row>
    <row r="5433" spans="1:4" ht="13.5" x14ac:dyDescent="0.25">
      <c r="A5433" s="557">
        <v>100307</v>
      </c>
      <c r="B5433" s="560" t="s">
        <v>17356</v>
      </c>
      <c r="C5433" s="557" t="s">
        <v>2878</v>
      </c>
      <c r="D5433" s="557">
        <v>20.5</v>
      </c>
    </row>
    <row r="5434" spans="1:4" ht="13.5" x14ac:dyDescent="0.25">
      <c r="A5434" s="557">
        <v>100308</v>
      </c>
      <c r="B5434" s="560" t="s">
        <v>17357</v>
      </c>
      <c r="C5434" s="557" t="s">
        <v>2878</v>
      </c>
      <c r="D5434" s="557">
        <v>23.02</v>
      </c>
    </row>
    <row r="5435" spans="1:4" ht="13.5" x14ac:dyDescent="0.25">
      <c r="A5435" s="557">
        <v>100309</v>
      </c>
      <c r="B5435" s="560" t="s">
        <v>9901</v>
      </c>
      <c r="C5435" s="557" t="s">
        <v>2878</v>
      </c>
      <c r="D5435" s="557">
        <v>29.64</v>
      </c>
    </row>
    <row r="5436" spans="1:4" ht="27" x14ac:dyDescent="0.25">
      <c r="A5436" s="557">
        <v>100310</v>
      </c>
      <c r="B5436" s="560" t="s">
        <v>17358</v>
      </c>
      <c r="C5436" s="557" t="s">
        <v>15156</v>
      </c>
      <c r="D5436" s="557">
        <v>7.18</v>
      </c>
    </row>
    <row r="5437" spans="1:4" ht="27" x14ac:dyDescent="0.25">
      <c r="A5437" s="557">
        <v>100311</v>
      </c>
      <c r="B5437" s="560" t="s">
        <v>17359</v>
      </c>
      <c r="C5437" s="557" t="s">
        <v>15156</v>
      </c>
      <c r="D5437" s="557">
        <v>66.42</v>
      </c>
    </row>
    <row r="5438" spans="1:4" ht="27" x14ac:dyDescent="0.25">
      <c r="A5438" s="557">
        <v>100312</v>
      </c>
      <c r="B5438" s="560" t="s">
        <v>17360</v>
      </c>
      <c r="C5438" s="557" t="s">
        <v>15156</v>
      </c>
      <c r="D5438" s="557">
        <v>89.24</v>
      </c>
    </row>
    <row r="5439" spans="1:4" ht="27" x14ac:dyDescent="0.25">
      <c r="A5439" s="557">
        <v>100313</v>
      </c>
      <c r="B5439" s="560" t="s">
        <v>17361</v>
      </c>
      <c r="C5439" s="557" t="s">
        <v>15156</v>
      </c>
      <c r="D5439" s="557">
        <v>103.44</v>
      </c>
    </row>
    <row r="5440" spans="1:4" ht="27" x14ac:dyDescent="0.25">
      <c r="A5440" s="557">
        <v>100314</v>
      </c>
      <c r="B5440" s="560" t="s">
        <v>17362</v>
      </c>
      <c r="C5440" s="557" t="s">
        <v>15156</v>
      </c>
      <c r="D5440" s="557">
        <v>116.7</v>
      </c>
    </row>
    <row r="5441" spans="1:4" ht="27" x14ac:dyDescent="0.25">
      <c r="A5441" s="557">
        <v>100315</v>
      </c>
      <c r="B5441" s="560" t="s">
        <v>17363</v>
      </c>
      <c r="C5441" s="557" t="s">
        <v>15156</v>
      </c>
      <c r="D5441" s="557">
        <v>48.81</v>
      </c>
    </row>
    <row r="5442" spans="1:4" ht="13.9" x14ac:dyDescent="0.3">
      <c r="A5442" s="557">
        <v>100316</v>
      </c>
      <c r="B5442" s="560" t="s">
        <v>9897</v>
      </c>
      <c r="C5442" s="557" t="s">
        <v>15156</v>
      </c>
      <c r="D5442" s="562">
        <v>2803.5</v>
      </c>
    </row>
    <row r="5443" spans="1:4" ht="13.9" x14ac:dyDescent="0.3">
      <c r="A5443" s="557">
        <v>100317</v>
      </c>
      <c r="B5443" s="560" t="s">
        <v>17364</v>
      </c>
      <c r="C5443" s="557" t="s">
        <v>15156</v>
      </c>
      <c r="D5443" s="562">
        <v>24010.21</v>
      </c>
    </row>
    <row r="5444" spans="1:4" ht="13.9" x14ac:dyDescent="0.3">
      <c r="A5444" s="557">
        <v>100318</v>
      </c>
      <c r="B5444" s="560" t="s">
        <v>17353</v>
      </c>
      <c r="C5444" s="557" t="s">
        <v>15156</v>
      </c>
      <c r="D5444" s="562">
        <v>12703.84</v>
      </c>
    </row>
    <row r="5445" spans="1:4" ht="13.9" x14ac:dyDescent="0.3">
      <c r="A5445" s="557">
        <v>100319</v>
      </c>
      <c r="B5445" s="560" t="s">
        <v>17354</v>
      </c>
      <c r="C5445" s="557" t="s">
        <v>15156</v>
      </c>
      <c r="D5445" s="562">
        <v>16743.09</v>
      </c>
    </row>
    <row r="5446" spans="1:4" ht="13.9" x14ac:dyDescent="0.3">
      <c r="A5446" s="557">
        <v>100320</v>
      </c>
      <c r="B5446" s="560" t="s">
        <v>17355</v>
      </c>
      <c r="C5446" s="557" t="s">
        <v>15156</v>
      </c>
      <c r="D5446" s="562">
        <v>18861.349999999999</v>
      </c>
    </row>
    <row r="5447" spans="1:4" ht="13.5" x14ac:dyDescent="0.25">
      <c r="A5447" s="557">
        <v>100321</v>
      </c>
      <c r="B5447" s="560" t="s">
        <v>9901</v>
      </c>
      <c r="C5447" s="557" t="s">
        <v>15156</v>
      </c>
      <c r="D5447" s="562">
        <v>5261.29</v>
      </c>
    </row>
    <row r="5448" spans="1:4" ht="27.6" x14ac:dyDescent="0.3">
      <c r="A5448" s="557">
        <v>100322</v>
      </c>
      <c r="B5448" s="560" t="s">
        <v>17365</v>
      </c>
      <c r="C5448" s="557" t="s">
        <v>2075</v>
      </c>
      <c r="D5448" s="557">
        <v>114.59</v>
      </c>
    </row>
    <row r="5449" spans="1:4" ht="27" x14ac:dyDescent="0.25">
      <c r="A5449" s="557">
        <v>100323</v>
      </c>
      <c r="B5449" s="560" t="s">
        <v>17366</v>
      </c>
      <c r="C5449" s="557" t="s">
        <v>2075</v>
      </c>
      <c r="D5449" s="557">
        <v>106.59</v>
      </c>
    </row>
    <row r="5450" spans="1:4" ht="27.6" x14ac:dyDescent="0.3">
      <c r="A5450" s="557">
        <v>100324</v>
      </c>
      <c r="B5450" s="560" t="s">
        <v>17367</v>
      </c>
      <c r="C5450" s="557" t="s">
        <v>2075</v>
      </c>
      <c r="D5450" s="557">
        <v>119.87</v>
      </c>
    </row>
    <row r="5451" spans="1:4" ht="27" x14ac:dyDescent="0.25">
      <c r="A5451" s="557">
        <v>100325</v>
      </c>
      <c r="B5451" s="560" t="s">
        <v>17368</v>
      </c>
      <c r="C5451" s="557" t="s">
        <v>61</v>
      </c>
      <c r="D5451" s="557">
        <v>50.69</v>
      </c>
    </row>
    <row r="5452" spans="1:4" ht="27" x14ac:dyDescent="0.25">
      <c r="A5452" s="557">
        <v>100327</v>
      </c>
      <c r="B5452" s="560" t="s">
        <v>17369</v>
      </c>
      <c r="C5452" s="557" t="s">
        <v>61</v>
      </c>
      <c r="D5452" s="557">
        <v>63.37</v>
      </c>
    </row>
    <row r="5453" spans="1:4" ht="27" x14ac:dyDescent="0.25">
      <c r="A5453" s="557">
        <v>100328</v>
      </c>
      <c r="B5453" s="560" t="s">
        <v>17370</v>
      </c>
      <c r="C5453" s="557" t="s">
        <v>1389</v>
      </c>
      <c r="D5453" s="557">
        <v>12.69</v>
      </c>
    </row>
    <row r="5454" spans="1:4" ht="27" x14ac:dyDescent="0.25">
      <c r="A5454" s="557">
        <v>100329</v>
      </c>
      <c r="B5454" s="560" t="s">
        <v>17371</v>
      </c>
      <c r="C5454" s="557" t="s">
        <v>1389</v>
      </c>
      <c r="D5454" s="557">
        <v>15.55</v>
      </c>
    </row>
    <row r="5455" spans="1:4" ht="27" x14ac:dyDescent="0.25">
      <c r="A5455" s="557">
        <v>100330</v>
      </c>
      <c r="B5455" s="560" t="s">
        <v>17372</v>
      </c>
      <c r="C5455" s="557" t="s">
        <v>1389</v>
      </c>
      <c r="D5455" s="557">
        <v>17.27</v>
      </c>
    </row>
    <row r="5456" spans="1:4" ht="27" x14ac:dyDescent="0.25">
      <c r="A5456" s="557">
        <v>100331</v>
      </c>
      <c r="B5456" s="560" t="s">
        <v>17373</v>
      </c>
      <c r="C5456" s="557" t="s">
        <v>1389</v>
      </c>
      <c r="D5456" s="557">
        <v>22.12</v>
      </c>
    </row>
    <row r="5457" spans="1:4" ht="27" x14ac:dyDescent="0.25">
      <c r="A5457" s="557">
        <v>100332</v>
      </c>
      <c r="B5457" s="560" t="s">
        <v>17374</v>
      </c>
      <c r="C5457" s="557" t="s">
        <v>1389</v>
      </c>
      <c r="D5457" s="557">
        <v>763.16</v>
      </c>
    </row>
    <row r="5458" spans="1:4" ht="27" x14ac:dyDescent="0.25">
      <c r="A5458" s="557">
        <v>100333</v>
      </c>
      <c r="B5458" s="560" t="s">
        <v>17375</v>
      </c>
      <c r="C5458" s="557" t="s">
        <v>1389</v>
      </c>
      <c r="D5458" s="557">
        <v>457.71</v>
      </c>
    </row>
    <row r="5459" spans="1:4" ht="27" x14ac:dyDescent="0.25">
      <c r="A5459" s="557">
        <v>100334</v>
      </c>
      <c r="B5459" s="560" t="s">
        <v>17376</v>
      </c>
      <c r="C5459" s="557" t="s">
        <v>1389</v>
      </c>
      <c r="D5459" s="557">
        <v>597.80999999999995</v>
      </c>
    </row>
    <row r="5460" spans="1:4" ht="27" x14ac:dyDescent="0.25">
      <c r="A5460" s="557">
        <v>100335</v>
      </c>
      <c r="B5460" s="560" t="s">
        <v>17377</v>
      </c>
      <c r="C5460" s="557" t="s">
        <v>1389</v>
      </c>
      <c r="D5460" s="557">
        <v>368.72</v>
      </c>
    </row>
    <row r="5461" spans="1:4" ht="40.5" x14ac:dyDescent="0.25">
      <c r="A5461" s="557">
        <v>100341</v>
      </c>
      <c r="B5461" s="560" t="s">
        <v>17378</v>
      </c>
      <c r="C5461" s="557" t="s">
        <v>1389</v>
      </c>
      <c r="D5461" s="557">
        <v>26.51</v>
      </c>
    </row>
    <row r="5462" spans="1:4" ht="27" x14ac:dyDescent="0.25">
      <c r="A5462" s="557">
        <v>100342</v>
      </c>
      <c r="B5462" s="560" t="s">
        <v>17379</v>
      </c>
      <c r="C5462" s="557" t="s">
        <v>115</v>
      </c>
      <c r="D5462" s="557">
        <v>16.73</v>
      </c>
    </row>
    <row r="5463" spans="1:4" ht="27" x14ac:dyDescent="0.25">
      <c r="A5463" s="557">
        <v>100343</v>
      </c>
      <c r="B5463" s="560" t="s">
        <v>17380</v>
      </c>
      <c r="C5463" s="557" t="s">
        <v>115</v>
      </c>
      <c r="D5463" s="557">
        <v>16.079999999999998</v>
      </c>
    </row>
    <row r="5464" spans="1:4" ht="27" x14ac:dyDescent="0.25">
      <c r="A5464" s="557">
        <v>100344</v>
      </c>
      <c r="B5464" s="560" t="s">
        <v>17381</v>
      </c>
      <c r="C5464" s="557" t="s">
        <v>115</v>
      </c>
      <c r="D5464" s="557">
        <v>14.55</v>
      </c>
    </row>
    <row r="5465" spans="1:4" ht="27" x14ac:dyDescent="0.25">
      <c r="A5465" s="557">
        <v>100345</v>
      </c>
      <c r="B5465" s="560" t="s">
        <v>17382</v>
      </c>
      <c r="C5465" s="557" t="s">
        <v>115</v>
      </c>
      <c r="D5465" s="557">
        <v>12.38</v>
      </c>
    </row>
    <row r="5466" spans="1:4" ht="27" x14ac:dyDescent="0.25">
      <c r="A5466" s="557">
        <v>100346</v>
      </c>
      <c r="B5466" s="560" t="s">
        <v>17383</v>
      </c>
      <c r="C5466" s="557" t="s">
        <v>115</v>
      </c>
      <c r="D5466" s="557">
        <v>11.91</v>
      </c>
    </row>
    <row r="5467" spans="1:4" ht="27" x14ac:dyDescent="0.25">
      <c r="A5467" s="557">
        <v>100347</v>
      </c>
      <c r="B5467" s="560" t="s">
        <v>17384</v>
      </c>
      <c r="C5467" s="557" t="s">
        <v>115</v>
      </c>
      <c r="D5467" s="557">
        <v>13.55</v>
      </c>
    </row>
    <row r="5468" spans="1:4" ht="27" x14ac:dyDescent="0.25">
      <c r="A5468" s="557">
        <v>100348</v>
      </c>
      <c r="B5468" s="560" t="s">
        <v>17385</v>
      </c>
      <c r="C5468" s="557" t="s">
        <v>115</v>
      </c>
      <c r="D5468" s="557">
        <v>13.31</v>
      </c>
    </row>
    <row r="5469" spans="1:4" ht="27" x14ac:dyDescent="0.25">
      <c r="A5469" s="557">
        <v>100349</v>
      </c>
      <c r="B5469" s="560" t="s">
        <v>17386</v>
      </c>
      <c r="C5469" s="557" t="s">
        <v>2075</v>
      </c>
      <c r="D5469" s="557">
        <v>407.96</v>
      </c>
    </row>
    <row r="5470" spans="1:4" ht="27" x14ac:dyDescent="0.25">
      <c r="A5470" s="557">
        <v>100357</v>
      </c>
      <c r="B5470" s="560" t="s">
        <v>17387</v>
      </c>
      <c r="C5470" s="557" t="s">
        <v>18</v>
      </c>
      <c r="D5470" s="562">
        <v>1237.03</v>
      </c>
    </row>
    <row r="5471" spans="1:4" ht="27" x14ac:dyDescent="0.25">
      <c r="A5471" s="557">
        <v>100358</v>
      </c>
      <c r="B5471" s="560" t="s">
        <v>17388</v>
      </c>
      <c r="C5471" s="557" t="s">
        <v>18</v>
      </c>
      <c r="D5471" s="562">
        <v>1627.41</v>
      </c>
    </row>
    <row r="5472" spans="1:4" ht="27" x14ac:dyDescent="0.25">
      <c r="A5472" s="557">
        <v>100359</v>
      </c>
      <c r="B5472" s="560" t="s">
        <v>17389</v>
      </c>
      <c r="C5472" s="557" t="s">
        <v>18</v>
      </c>
      <c r="D5472" s="562">
        <v>1731.2</v>
      </c>
    </row>
    <row r="5473" spans="1:4" ht="27" x14ac:dyDescent="0.25">
      <c r="A5473" s="557">
        <v>100360</v>
      </c>
      <c r="B5473" s="560" t="s">
        <v>17390</v>
      </c>
      <c r="C5473" s="557" t="s">
        <v>18</v>
      </c>
      <c r="D5473" s="562">
        <v>1926.2</v>
      </c>
    </row>
    <row r="5474" spans="1:4" ht="27" x14ac:dyDescent="0.25">
      <c r="A5474" s="557">
        <v>100361</v>
      </c>
      <c r="B5474" s="560" t="s">
        <v>17391</v>
      </c>
      <c r="C5474" s="557" t="s">
        <v>18</v>
      </c>
      <c r="D5474" s="562">
        <v>2361.59</v>
      </c>
    </row>
    <row r="5475" spans="1:4" ht="27" x14ac:dyDescent="0.25">
      <c r="A5475" s="557">
        <v>100362</v>
      </c>
      <c r="B5475" s="560" t="s">
        <v>17392</v>
      </c>
      <c r="C5475" s="557" t="s">
        <v>18</v>
      </c>
      <c r="D5475" s="562">
        <v>3178.18</v>
      </c>
    </row>
    <row r="5476" spans="1:4" ht="27" x14ac:dyDescent="0.25">
      <c r="A5476" s="557">
        <v>100363</v>
      </c>
      <c r="B5476" s="560" t="s">
        <v>17393</v>
      </c>
      <c r="C5476" s="557" t="s">
        <v>18</v>
      </c>
      <c r="D5476" s="562">
        <v>3303.03</v>
      </c>
    </row>
    <row r="5477" spans="1:4" ht="27" x14ac:dyDescent="0.25">
      <c r="A5477" s="557">
        <v>100364</v>
      </c>
      <c r="B5477" s="560" t="s">
        <v>17394</v>
      </c>
      <c r="C5477" s="557" t="s">
        <v>18</v>
      </c>
      <c r="D5477" s="562">
        <v>3587.98</v>
      </c>
    </row>
    <row r="5478" spans="1:4" ht="27" x14ac:dyDescent="0.25">
      <c r="A5478" s="557">
        <v>100365</v>
      </c>
      <c r="B5478" s="560" t="s">
        <v>17395</v>
      </c>
      <c r="C5478" s="557" t="s">
        <v>18</v>
      </c>
      <c r="D5478" s="562">
        <v>4098.6400000000003</v>
      </c>
    </row>
    <row r="5479" spans="1:4" ht="27" x14ac:dyDescent="0.25">
      <c r="A5479" s="557">
        <v>100366</v>
      </c>
      <c r="B5479" s="560" t="s">
        <v>17396</v>
      </c>
      <c r="C5479" s="557" t="s">
        <v>18</v>
      </c>
      <c r="D5479" s="562">
        <v>4440.8599999999997</v>
      </c>
    </row>
    <row r="5480" spans="1:4" ht="40.5" x14ac:dyDescent="0.25">
      <c r="A5480" s="557">
        <v>100367</v>
      </c>
      <c r="B5480" s="560" t="s">
        <v>17397</v>
      </c>
      <c r="C5480" s="557" t="s">
        <v>18</v>
      </c>
      <c r="D5480" s="562">
        <v>1196.46</v>
      </c>
    </row>
    <row r="5481" spans="1:4" ht="40.5" x14ac:dyDescent="0.25">
      <c r="A5481" s="557">
        <v>100368</v>
      </c>
      <c r="B5481" s="560" t="s">
        <v>17398</v>
      </c>
      <c r="C5481" s="557" t="s">
        <v>18</v>
      </c>
      <c r="D5481" s="562">
        <v>1577.36</v>
      </c>
    </row>
    <row r="5482" spans="1:4" ht="40.5" x14ac:dyDescent="0.25">
      <c r="A5482" s="557">
        <v>100369</v>
      </c>
      <c r="B5482" s="560" t="s">
        <v>17399</v>
      </c>
      <c r="C5482" s="557" t="s">
        <v>18</v>
      </c>
      <c r="D5482" s="562">
        <v>1681.15</v>
      </c>
    </row>
    <row r="5483" spans="1:4" ht="40.5" x14ac:dyDescent="0.25">
      <c r="A5483" s="557">
        <v>100370</v>
      </c>
      <c r="B5483" s="560" t="s">
        <v>17400</v>
      </c>
      <c r="C5483" s="557" t="s">
        <v>18</v>
      </c>
      <c r="D5483" s="562">
        <v>2031.19</v>
      </c>
    </row>
    <row r="5484" spans="1:4" ht="40.5" x14ac:dyDescent="0.25">
      <c r="A5484" s="557">
        <v>100371</v>
      </c>
      <c r="B5484" s="560" t="s">
        <v>17401</v>
      </c>
      <c r="C5484" s="557" t="s">
        <v>18</v>
      </c>
      <c r="D5484" s="562">
        <v>2228.12</v>
      </c>
    </row>
    <row r="5485" spans="1:4" ht="40.5" x14ac:dyDescent="0.25">
      <c r="A5485" s="557">
        <v>100372</v>
      </c>
      <c r="B5485" s="560" t="s">
        <v>17402</v>
      </c>
      <c r="C5485" s="557" t="s">
        <v>18</v>
      </c>
      <c r="D5485" s="562">
        <v>2949.52</v>
      </c>
    </row>
    <row r="5486" spans="1:4" ht="40.5" x14ac:dyDescent="0.25">
      <c r="A5486" s="557">
        <v>100373</v>
      </c>
      <c r="B5486" s="560" t="s">
        <v>17403</v>
      </c>
      <c r="C5486" s="557" t="s">
        <v>18</v>
      </c>
      <c r="D5486" s="562">
        <v>3075.47</v>
      </c>
    </row>
    <row r="5487" spans="1:4" ht="40.5" x14ac:dyDescent="0.25">
      <c r="A5487" s="557">
        <v>100374</v>
      </c>
      <c r="B5487" s="560" t="s">
        <v>17404</v>
      </c>
      <c r="C5487" s="557" t="s">
        <v>18</v>
      </c>
      <c r="D5487" s="562">
        <v>3289.91</v>
      </c>
    </row>
    <row r="5488" spans="1:4" ht="40.5" x14ac:dyDescent="0.25">
      <c r="A5488" s="557">
        <v>100375</v>
      </c>
      <c r="B5488" s="560" t="s">
        <v>17405</v>
      </c>
      <c r="C5488" s="557" t="s">
        <v>18</v>
      </c>
      <c r="D5488" s="562">
        <v>3652.61</v>
      </c>
    </row>
    <row r="5489" spans="1:4" ht="40.5" x14ac:dyDescent="0.25">
      <c r="A5489" s="557">
        <v>100376</v>
      </c>
      <c r="B5489" s="560" t="s">
        <v>17406</v>
      </c>
      <c r="C5489" s="557" t="s">
        <v>18</v>
      </c>
      <c r="D5489" s="562">
        <v>3551.72</v>
      </c>
    </row>
    <row r="5490" spans="1:4" ht="27" x14ac:dyDescent="0.25">
      <c r="A5490" s="557">
        <v>100377</v>
      </c>
      <c r="B5490" s="560" t="s">
        <v>17407</v>
      </c>
      <c r="C5490" s="557" t="s">
        <v>115</v>
      </c>
      <c r="D5490" s="557">
        <v>11.08</v>
      </c>
    </row>
    <row r="5491" spans="1:4" ht="27" x14ac:dyDescent="0.25">
      <c r="A5491" s="557">
        <v>100378</v>
      </c>
      <c r="B5491" s="560" t="s">
        <v>17408</v>
      </c>
      <c r="C5491" s="557" t="s">
        <v>115</v>
      </c>
      <c r="D5491" s="557">
        <v>10.27</v>
      </c>
    </row>
    <row r="5492" spans="1:4" ht="40.5" x14ac:dyDescent="0.25">
      <c r="A5492" s="557">
        <v>100379</v>
      </c>
      <c r="B5492" s="560" t="s">
        <v>17409</v>
      </c>
      <c r="C5492" s="557" t="s">
        <v>1389</v>
      </c>
      <c r="D5492" s="557">
        <v>44.07</v>
      </c>
    </row>
    <row r="5493" spans="1:4" ht="40.5" x14ac:dyDescent="0.25">
      <c r="A5493" s="557">
        <v>100380</v>
      </c>
      <c r="B5493" s="560" t="s">
        <v>17410</v>
      </c>
      <c r="C5493" s="557" t="s">
        <v>1389</v>
      </c>
      <c r="D5493" s="557">
        <v>56.55</v>
      </c>
    </row>
    <row r="5494" spans="1:4" ht="40.5" x14ac:dyDescent="0.25">
      <c r="A5494" s="557">
        <v>100381</v>
      </c>
      <c r="B5494" s="560" t="s">
        <v>17411</v>
      </c>
      <c r="C5494" s="557" t="s">
        <v>1389</v>
      </c>
      <c r="D5494" s="557">
        <v>62.32</v>
      </c>
    </row>
    <row r="5495" spans="1:4" ht="54" x14ac:dyDescent="0.25">
      <c r="A5495" s="557">
        <v>100382</v>
      </c>
      <c r="B5495" s="560" t="s">
        <v>17412</v>
      </c>
      <c r="C5495" s="557" t="s">
        <v>1389</v>
      </c>
      <c r="D5495" s="557">
        <v>29.61</v>
      </c>
    </row>
    <row r="5496" spans="1:4" ht="54" x14ac:dyDescent="0.25">
      <c r="A5496" s="557">
        <v>100383</v>
      </c>
      <c r="B5496" s="560" t="s">
        <v>17413</v>
      </c>
      <c r="C5496" s="557" t="s">
        <v>1389</v>
      </c>
      <c r="D5496" s="557">
        <v>31.74</v>
      </c>
    </row>
    <row r="5497" spans="1:4" ht="54" x14ac:dyDescent="0.25">
      <c r="A5497" s="557">
        <v>100384</v>
      </c>
      <c r="B5497" s="560" t="s">
        <v>17414</v>
      </c>
      <c r="C5497" s="557" t="s">
        <v>1389</v>
      </c>
      <c r="D5497" s="557">
        <v>32.909999999999997</v>
      </c>
    </row>
    <row r="5498" spans="1:4" ht="40.5" x14ac:dyDescent="0.25">
      <c r="A5498" s="557">
        <v>100385</v>
      </c>
      <c r="B5498" s="560" t="s">
        <v>17415</v>
      </c>
      <c r="C5498" s="557" t="s">
        <v>1389</v>
      </c>
      <c r="D5498" s="557">
        <v>40.56</v>
      </c>
    </row>
    <row r="5499" spans="1:4" ht="40.5" x14ac:dyDescent="0.25">
      <c r="A5499" s="557">
        <v>100386</v>
      </c>
      <c r="B5499" s="560" t="s">
        <v>17416</v>
      </c>
      <c r="C5499" s="557" t="s">
        <v>1389</v>
      </c>
      <c r="D5499" s="557">
        <v>51.01</v>
      </c>
    </row>
    <row r="5500" spans="1:4" ht="40.5" x14ac:dyDescent="0.25">
      <c r="A5500" s="557">
        <v>100387</v>
      </c>
      <c r="B5500" s="560" t="s">
        <v>17417</v>
      </c>
      <c r="C5500" s="557" t="s">
        <v>1389</v>
      </c>
      <c r="D5500" s="557">
        <v>62.8</v>
      </c>
    </row>
    <row r="5501" spans="1:4" ht="27" x14ac:dyDescent="0.25">
      <c r="A5501" s="557">
        <v>100388</v>
      </c>
      <c r="B5501" s="560" t="s">
        <v>17418</v>
      </c>
      <c r="C5501" s="557" t="s">
        <v>1389</v>
      </c>
      <c r="D5501" s="557">
        <v>21.26</v>
      </c>
    </row>
    <row r="5502" spans="1:4" ht="27" x14ac:dyDescent="0.25">
      <c r="A5502" s="557">
        <v>100389</v>
      </c>
      <c r="B5502" s="560" t="s">
        <v>17419</v>
      </c>
      <c r="C5502" s="557" t="s">
        <v>1389</v>
      </c>
      <c r="D5502" s="557">
        <v>17.55</v>
      </c>
    </row>
    <row r="5503" spans="1:4" ht="27" x14ac:dyDescent="0.25">
      <c r="A5503" s="557">
        <v>100390</v>
      </c>
      <c r="B5503" s="560" t="s">
        <v>17420</v>
      </c>
      <c r="C5503" s="557" t="s">
        <v>1389</v>
      </c>
      <c r="D5503" s="557">
        <v>24.37</v>
      </c>
    </row>
    <row r="5504" spans="1:4" ht="27" x14ac:dyDescent="0.25">
      <c r="A5504" s="557">
        <v>100391</v>
      </c>
      <c r="B5504" s="560" t="s">
        <v>17421</v>
      </c>
      <c r="C5504" s="557" t="s">
        <v>1389</v>
      </c>
      <c r="D5504" s="557">
        <v>19.55</v>
      </c>
    </row>
    <row r="5505" spans="1:4" ht="27" x14ac:dyDescent="0.25">
      <c r="A5505" s="557">
        <v>100392</v>
      </c>
      <c r="B5505" s="560" t="s">
        <v>17422</v>
      </c>
      <c r="C5505" s="557" t="s">
        <v>1389</v>
      </c>
      <c r="D5505" s="557">
        <v>16.73</v>
      </c>
    </row>
    <row r="5506" spans="1:4" ht="27" x14ac:dyDescent="0.25">
      <c r="A5506" s="557">
        <v>100393</v>
      </c>
      <c r="B5506" s="560" t="s">
        <v>17423</v>
      </c>
      <c r="C5506" s="557" t="s">
        <v>1389</v>
      </c>
      <c r="D5506" s="557">
        <v>20.16</v>
      </c>
    </row>
    <row r="5507" spans="1:4" ht="27" x14ac:dyDescent="0.25">
      <c r="A5507" s="557">
        <v>100394</v>
      </c>
      <c r="B5507" s="560" t="s">
        <v>17424</v>
      </c>
      <c r="C5507" s="557" t="s">
        <v>1389</v>
      </c>
      <c r="D5507" s="557">
        <v>19.16</v>
      </c>
    </row>
    <row r="5508" spans="1:4" ht="27" x14ac:dyDescent="0.25">
      <c r="A5508" s="557">
        <v>100395</v>
      </c>
      <c r="B5508" s="560" t="s">
        <v>17425</v>
      </c>
      <c r="C5508" s="557" t="s">
        <v>1389</v>
      </c>
      <c r="D5508" s="557">
        <v>23.3</v>
      </c>
    </row>
    <row r="5509" spans="1:4" ht="40.5" x14ac:dyDescent="0.25">
      <c r="A5509" s="557">
        <v>100434</v>
      </c>
      <c r="B5509" s="560" t="s">
        <v>17426</v>
      </c>
      <c r="C5509" s="557" t="s">
        <v>61</v>
      </c>
      <c r="D5509" s="557">
        <v>57.77</v>
      </c>
    </row>
    <row r="5510" spans="1:4" ht="27.6" x14ac:dyDescent="0.3">
      <c r="A5510" s="557">
        <v>100435</v>
      </c>
      <c r="B5510" s="560" t="s">
        <v>17427</v>
      </c>
      <c r="C5510" s="557" t="s">
        <v>61</v>
      </c>
      <c r="D5510" s="557">
        <v>24.97</v>
      </c>
    </row>
    <row r="5511" spans="1:4" ht="27" x14ac:dyDescent="0.25">
      <c r="A5511" s="557">
        <v>100464</v>
      </c>
      <c r="B5511" s="560" t="s">
        <v>17428</v>
      </c>
      <c r="C5511" s="557" t="s">
        <v>2075</v>
      </c>
      <c r="D5511" s="557">
        <v>435.53</v>
      </c>
    </row>
    <row r="5512" spans="1:4" ht="27" x14ac:dyDescent="0.25">
      <c r="A5512" s="557">
        <v>100465</v>
      </c>
      <c r="B5512" s="560" t="s">
        <v>17429</v>
      </c>
      <c r="C5512" s="557" t="s">
        <v>2075</v>
      </c>
      <c r="D5512" s="557">
        <v>399.58</v>
      </c>
    </row>
    <row r="5513" spans="1:4" ht="27" x14ac:dyDescent="0.25">
      <c r="A5513" s="557">
        <v>100466</v>
      </c>
      <c r="B5513" s="560" t="s">
        <v>17430</v>
      </c>
      <c r="C5513" s="557" t="s">
        <v>2075</v>
      </c>
      <c r="D5513" s="557">
        <v>379</v>
      </c>
    </row>
    <row r="5514" spans="1:4" ht="27" x14ac:dyDescent="0.25">
      <c r="A5514" s="557">
        <v>100468</v>
      </c>
      <c r="B5514" s="560" t="s">
        <v>17431</v>
      </c>
      <c r="C5514" s="557" t="s">
        <v>2075</v>
      </c>
      <c r="D5514" s="557">
        <v>535.52</v>
      </c>
    </row>
    <row r="5515" spans="1:4" ht="27" x14ac:dyDescent="0.25">
      <c r="A5515" s="557">
        <v>100469</v>
      </c>
      <c r="B5515" s="560" t="s">
        <v>17432</v>
      </c>
      <c r="C5515" s="557" t="s">
        <v>2075</v>
      </c>
      <c r="D5515" s="557">
        <v>424.31</v>
      </c>
    </row>
    <row r="5516" spans="1:4" ht="27" x14ac:dyDescent="0.25">
      <c r="A5516" s="557">
        <v>100470</v>
      </c>
      <c r="B5516" s="560" t="s">
        <v>17433</v>
      </c>
      <c r="C5516" s="557" t="s">
        <v>2075</v>
      </c>
      <c r="D5516" s="557">
        <v>377.66</v>
      </c>
    </row>
    <row r="5517" spans="1:4" ht="27" x14ac:dyDescent="0.25">
      <c r="A5517" s="557">
        <v>100472</v>
      </c>
      <c r="B5517" s="560" t="s">
        <v>17434</v>
      </c>
      <c r="C5517" s="557" t="s">
        <v>2075</v>
      </c>
      <c r="D5517" s="557">
        <v>426.75</v>
      </c>
    </row>
    <row r="5518" spans="1:4" ht="27" x14ac:dyDescent="0.25">
      <c r="A5518" s="557">
        <v>100473</v>
      </c>
      <c r="B5518" s="560" t="s">
        <v>17435</v>
      </c>
      <c r="C5518" s="557" t="s">
        <v>2075</v>
      </c>
      <c r="D5518" s="557">
        <v>381.37</v>
      </c>
    </row>
    <row r="5519" spans="1:4" ht="27" x14ac:dyDescent="0.25">
      <c r="A5519" s="557">
        <v>100474</v>
      </c>
      <c r="B5519" s="560" t="s">
        <v>17436</v>
      </c>
      <c r="C5519" s="557" t="s">
        <v>2075</v>
      </c>
      <c r="D5519" s="557">
        <v>358.63</v>
      </c>
    </row>
    <row r="5520" spans="1:4" ht="27" x14ac:dyDescent="0.25">
      <c r="A5520" s="557">
        <v>100475</v>
      </c>
      <c r="B5520" s="560" t="s">
        <v>17437</v>
      </c>
      <c r="C5520" s="557" t="s">
        <v>2075</v>
      </c>
      <c r="D5520" s="557">
        <v>518.92999999999995</v>
      </c>
    </row>
    <row r="5521" spans="1:4" ht="40.5" x14ac:dyDescent="0.25">
      <c r="A5521" s="557">
        <v>100477</v>
      </c>
      <c r="B5521" s="560" t="s">
        <v>17438</v>
      </c>
      <c r="C5521" s="557" t="s">
        <v>2075</v>
      </c>
      <c r="D5521" s="557">
        <v>580.76</v>
      </c>
    </row>
    <row r="5522" spans="1:4" ht="40.5" x14ac:dyDescent="0.25">
      <c r="A5522" s="557">
        <v>100478</v>
      </c>
      <c r="B5522" s="560" t="s">
        <v>17439</v>
      </c>
      <c r="C5522" s="557" t="s">
        <v>2075</v>
      </c>
      <c r="D5522" s="557">
        <v>509.66</v>
      </c>
    </row>
    <row r="5523" spans="1:4" ht="40.5" x14ac:dyDescent="0.25">
      <c r="A5523" s="557">
        <v>100479</v>
      </c>
      <c r="B5523" s="560" t="s">
        <v>17440</v>
      </c>
      <c r="C5523" s="557" t="s">
        <v>2075</v>
      </c>
      <c r="D5523" s="557">
        <v>491.42</v>
      </c>
    </row>
    <row r="5524" spans="1:4" ht="27" x14ac:dyDescent="0.25">
      <c r="A5524" s="557">
        <v>100480</v>
      </c>
      <c r="B5524" s="560" t="s">
        <v>17441</v>
      </c>
      <c r="C5524" s="557" t="s">
        <v>2075</v>
      </c>
      <c r="D5524" s="557">
        <v>578.6</v>
      </c>
    </row>
    <row r="5525" spans="1:4" ht="27" x14ac:dyDescent="0.25">
      <c r="A5525" s="557">
        <v>100481</v>
      </c>
      <c r="B5525" s="560" t="s">
        <v>17442</v>
      </c>
      <c r="C5525" s="557" t="s">
        <v>2075</v>
      </c>
      <c r="D5525" s="557">
        <v>447.66</v>
      </c>
    </row>
    <row r="5526" spans="1:4" ht="40.5" x14ac:dyDescent="0.25">
      <c r="A5526" s="557">
        <v>100483</v>
      </c>
      <c r="B5526" s="560" t="s">
        <v>17443</v>
      </c>
      <c r="C5526" s="557" t="s">
        <v>2075</v>
      </c>
      <c r="D5526" s="557">
        <v>494</v>
      </c>
    </row>
    <row r="5527" spans="1:4" ht="40.5" x14ac:dyDescent="0.25">
      <c r="A5527" s="557">
        <v>100484</v>
      </c>
      <c r="B5527" s="560" t="s">
        <v>17444</v>
      </c>
      <c r="C5527" s="557" t="s">
        <v>2075</v>
      </c>
      <c r="D5527" s="557">
        <v>449.34</v>
      </c>
    </row>
    <row r="5528" spans="1:4" ht="40.5" x14ac:dyDescent="0.25">
      <c r="A5528" s="557">
        <v>100485</v>
      </c>
      <c r="B5528" s="560" t="s">
        <v>17445</v>
      </c>
      <c r="C5528" s="557" t="s">
        <v>2075</v>
      </c>
      <c r="D5528" s="557">
        <v>427.53</v>
      </c>
    </row>
    <row r="5529" spans="1:4" ht="27" x14ac:dyDescent="0.25">
      <c r="A5529" s="557">
        <v>100486</v>
      </c>
      <c r="B5529" s="560" t="s">
        <v>17446</v>
      </c>
      <c r="C5529" s="557" t="s">
        <v>2075</v>
      </c>
      <c r="D5529" s="557">
        <v>511.77</v>
      </c>
    </row>
    <row r="5530" spans="1:4" ht="40.5" x14ac:dyDescent="0.25">
      <c r="A5530" s="557">
        <v>100487</v>
      </c>
      <c r="B5530" s="560" t="s">
        <v>17447</v>
      </c>
      <c r="C5530" s="557" t="s">
        <v>2075</v>
      </c>
      <c r="D5530" s="557">
        <v>357.66</v>
      </c>
    </row>
    <row r="5531" spans="1:4" ht="27" x14ac:dyDescent="0.25">
      <c r="A5531" s="557">
        <v>100488</v>
      </c>
      <c r="B5531" s="560" t="s">
        <v>17448</v>
      </c>
      <c r="C5531" s="557" t="s">
        <v>2075</v>
      </c>
      <c r="D5531" s="557">
        <v>397.37</v>
      </c>
    </row>
    <row r="5532" spans="1:4" ht="27" x14ac:dyDescent="0.25">
      <c r="A5532" s="557">
        <v>100489</v>
      </c>
      <c r="B5532" s="560" t="s">
        <v>17449</v>
      </c>
      <c r="C5532" s="557" t="s">
        <v>2075</v>
      </c>
      <c r="D5532" s="557">
        <v>426.33</v>
      </c>
    </row>
    <row r="5533" spans="1:4" ht="27" x14ac:dyDescent="0.25">
      <c r="A5533" s="557">
        <v>100490</v>
      </c>
      <c r="B5533" s="560" t="s">
        <v>17450</v>
      </c>
      <c r="C5533" s="557" t="s">
        <v>2075</v>
      </c>
      <c r="D5533" s="557">
        <v>373.57</v>
      </c>
    </row>
    <row r="5534" spans="1:4" ht="27" x14ac:dyDescent="0.25">
      <c r="A5534" s="557">
        <v>100491</v>
      </c>
      <c r="B5534" s="560" t="s">
        <v>17451</v>
      </c>
      <c r="C5534" s="557" t="s">
        <v>2075</v>
      </c>
      <c r="D5534" s="557">
        <v>514.15</v>
      </c>
    </row>
    <row r="5535" spans="1:4" ht="27" x14ac:dyDescent="0.25">
      <c r="A5535" s="557">
        <v>100492</v>
      </c>
      <c r="B5535" s="560" t="s">
        <v>17452</v>
      </c>
      <c r="C5535" s="557" t="s">
        <v>2075</v>
      </c>
      <c r="D5535" s="557">
        <v>443.45</v>
      </c>
    </row>
    <row r="5536" spans="1:4" ht="13.9" x14ac:dyDescent="0.3">
      <c r="A5536" s="557">
        <v>100533</v>
      </c>
      <c r="B5536" s="560" t="s">
        <v>17453</v>
      </c>
      <c r="C5536" s="557" t="s">
        <v>2878</v>
      </c>
      <c r="D5536" s="557">
        <v>33.9</v>
      </c>
    </row>
    <row r="5537" spans="1:4" ht="13.9" x14ac:dyDescent="0.3">
      <c r="A5537" s="557">
        <v>100534</v>
      </c>
      <c r="B5537" s="560" t="s">
        <v>17453</v>
      </c>
      <c r="C5537" s="557" t="s">
        <v>15156</v>
      </c>
      <c r="D5537" s="562">
        <v>6023.41</v>
      </c>
    </row>
    <row r="5538" spans="1:4" ht="27" x14ac:dyDescent="0.25">
      <c r="A5538" s="557">
        <v>100535</v>
      </c>
      <c r="B5538" s="560" t="s">
        <v>17454</v>
      </c>
      <c r="C5538" s="557" t="s">
        <v>2878</v>
      </c>
      <c r="D5538" s="557">
        <v>0.41</v>
      </c>
    </row>
    <row r="5539" spans="1:4" ht="27" x14ac:dyDescent="0.25">
      <c r="A5539" s="557">
        <v>100536</v>
      </c>
      <c r="B5539" s="560" t="s">
        <v>17455</v>
      </c>
      <c r="C5539" s="557" t="s">
        <v>15156</v>
      </c>
      <c r="D5539" s="557">
        <v>56.2</v>
      </c>
    </row>
    <row r="5540" spans="1:4" ht="27.6" x14ac:dyDescent="0.3">
      <c r="A5540" s="557">
        <v>100556</v>
      </c>
      <c r="B5540" s="560" t="s">
        <v>17456</v>
      </c>
      <c r="C5540" s="557" t="s">
        <v>18</v>
      </c>
      <c r="D5540" s="557">
        <v>42.58</v>
      </c>
    </row>
    <row r="5541" spans="1:4" ht="27.6" x14ac:dyDescent="0.3">
      <c r="A5541" s="557">
        <v>100557</v>
      </c>
      <c r="B5541" s="560" t="s">
        <v>17457</v>
      </c>
      <c r="C5541" s="557" t="s">
        <v>18</v>
      </c>
      <c r="D5541" s="557">
        <v>583.20000000000005</v>
      </c>
    </row>
    <row r="5542" spans="1:4" ht="40.5" x14ac:dyDescent="0.25">
      <c r="A5542" s="557">
        <v>100560</v>
      </c>
      <c r="B5542" s="560" t="s">
        <v>17458</v>
      </c>
      <c r="C5542" s="557" t="s">
        <v>18</v>
      </c>
      <c r="D5542" s="557">
        <v>115.48</v>
      </c>
    </row>
    <row r="5543" spans="1:4" ht="40.5" x14ac:dyDescent="0.25">
      <c r="A5543" s="557">
        <v>100561</v>
      </c>
      <c r="B5543" s="560" t="s">
        <v>17459</v>
      </c>
      <c r="C5543" s="557" t="s">
        <v>18</v>
      </c>
      <c r="D5543" s="557">
        <v>219.47</v>
      </c>
    </row>
    <row r="5544" spans="1:4" ht="40.5" x14ac:dyDescent="0.25">
      <c r="A5544" s="557">
        <v>100562</v>
      </c>
      <c r="B5544" s="560" t="s">
        <v>17460</v>
      </c>
      <c r="C5544" s="557" t="s">
        <v>18</v>
      </c>
      <c r="D5544" s="557">
        <v>344.8</v>
      </c>
    </row>
    <row r="5545" spans="1:4" ht="27" x14ac:dyDescent="0.25">
      <c r="A5545" s="557">
        <v>100563</v>
      </c>
      <c r="B5545" s="560" t="s">
        <v>17461</v>
      </c>
      <c r="C5545" s="557" t="s">
        <v>18</v>
      </c>
      <c r="D5545" s="557">
        <v>501.05</v>
      </c>
    </row>
    <row r="5546" spans="1:4" ht="40.5" x14ac:dyDescent="0.25">
      <c r="A5546" s="557">
        <v>100564</v>
      </c>
      <c r="B5546" s="560" t="s">
        <v>17462</v>
      </c>
      <c r="C5546" s="557" t="s">
        <v>2075</v>
      </c>
      <c r="D5546" s="557">
        <v>82.3</v>
      </c>
    </row>
    <row r="5547" spans="1:4" ht="40.5" x14ac:dyDescent="0.25">
      <c r="A5547" s="557">
        <v>100565</v>
      </c>
      <c r="B5547" s="560" t="s">
        <v>17463</v>
      </c>
      <c r="C5547" s="557" t="s">
        <v>2075</v>
      </c>
      <c r="D5547" s="557">
        <v>71.239999999999995</v>
      </c>
    </row>
    <row r="5548" spans="1:4" ht="40.5" x14ac:dyDescent="0.25">
      <c r="A5548" s="557">
        <v>100566</v>
      </c>
      <c r="B5548" s="560" t="s">
        <v>17464</v>
      </c>
      <c r="C5548" s="557" t="s">
        <v>2075</v>
      </c>
      <c r="D5548" s="557">
        <v>134.52000000000001</v>
      </c>
    </row>
    <row r="5549" spans="1:4" ht="40.5" x14ac:dyDescent="0.25">
      <c r="A5549" s="557">
        <v>100567</v>
      </c>
      <c r="B5549" s="560" t="s">
        <v>17465</v>
      </c>
      <c r="C5549" s="557" t="s">
        <v>2075</v>
      </c>
      <c r="D5549" s="557">
        <v>158.97</v>
      </c>
    </row>
    <row r="5550" spans="1:4" ht="40.5" x14ac:dyDescent="0.25">
      <c r="A5550" s="557">
        <v>100568</v>
      </c>
      <c r="B5550" s="560" t="s">
        <v>17466</v>
      </c>
      <c r="C5550" s="557" t="s">
        <v>2075</v>
      </c>
      <c r="D5550" s="557">
        <v>183.01</v>
      </c>
    </row>
    <row r="5551" spans="1:4" ht="40.5" x14ac:dyDescent="0.25">
      <c r="A5551" s="557">
        <v>100569</v>
      </c>
      <c r="B5551" s="560" t="s">
        <v>17467</v>
      </c>
      <c r="C5551" s="557" t="s">
        <v>2075</v>
      </c>
      <c r="D5551" s="557">
        <v>123.86</v>
      </c>
    </row>
    <row r="5552" spans="1:4" ht="40.5" x14ac:dyDescent="0.25">
      <c r="A5552" s="557">
        <v>100570</v>
      </c>
      <c r="B5552" s="560" t="s">
        <v>17468</v>
      </c>
      <c r="C5552" s="557" t="s">
        <v>2075</v>
      </c>
      <c r="D5552" s="557">
        <v>150.03</v>
      </c>
    </row>
    <row r="5553" spans="1:4" ht="40.5" x14ac:dyDescent="0.25">
      <c r="A5553" s="557">
        <v>100571</v>
      </c>
      <c r="B5553" s="560" t="s">
        <v>17469</v>
      </c>
      <c r="C5553" s="557" t="s">
        <v>2075</v>
      </c>
      <c r="D5553" s="557">
        <v>172.84</v>
      </c>
    </row>
    <row r="5554" spans="1:4" ht="40.5" x14ac:dyDescent="0.25">
      <c r="A5554" s="557">
        <v>100572</v>
      </c>
      <c r="B5554" s="560" t="s">
        <v>17470</v>
      </c>
      <c r="C5554" s="557" t="s">
        <v>2075</v>
      </c>
      <c r="D5554" s="557">
        <v>86.18</v>
      </c>
    </row>
    <row r="5555" spans="1:4" ht="40.5" x14ac:dyDescent="0.25">
      <c r="A5555" s="557">
        <v>100573</v>
      </c>
      <c r="B5555" s="560" t="s">
        <v>17471</v>
      </c>
      <c r="C5555" s="557" t="s">
        <v>2075</v>
      </c>
      <c r="D5555" s="557">
        <v>75.12</v>
      </c>
    </row>
    <row r="5556" spans="1:4" ht="13.9" x14ac:dyDescent="0.3">
      <c r="A5556" s="557">
        <v>100574</v>
      </c>
      <c r="B5556" s="560" t="s">
        <v>17472</v>
      </c>
      <c r="C5556" s="557" t="s">
        <v>2075</v>
      </c>
      <c r="D5556" s="557">
        <v>1.04</v>
      </c>
    </row>
    <row r="5557" spans="1:4" ht="13.5" x14ac:dyDescent="0.25">
      <c r="A5557" s="557">
        <v>100575</v>
      </c>
      <c r="B5557" s="560" t="s">
        <v>17473</v>
      </c>
      <c r="C5557" s="557" t="s">
        <v>1389</v>
      </c>
      <c r="D5557" s="557">
        <v>0.08</v>
      </c>
    </row>
    <row r="5558" spans="1:4" ht="27" x14ac:dyDescent="0.25">
      <c r="A5558" s="557">
        <v>100576</v>
      </c>
      <c r="B5558" s="560" t="s">
        <v>17474</v>
      </c>
      <c r="C5558" s="557" t="s">
        <v>1389</v>
      </c>
      <c r="D5558" s="557">
        <v>1.69</v>
      </c>
    </row>
    <row r="5559" spans="1:4" ht="27" x14ac:dyDescent="0.25">
      <c r="A5559" s="557">
        <v>100577</v>
      </c>
      <c r="B5559" s="560" t="s">
        <v>17475</v>
      </c>
      <c r="C5559" s="557" t="s">
        <v>1389</v>
      </c>
      <c r="D5559" s="557">
        <v>0.77</v>
      </c>
    </row>
    <row r="5560" spans="1:4" ht="40.5" x14ac:dyDescent="0.25">
      <c r="A5560" s="557">
        <v>100578</v>
      </c>
      <c r="B5560" s="560" t="s">
        <v>17476</v>
      </c>
      <c r="C5560" s="557" t="s">
        <v>18</v>
      </c>
      <c r="D5560" s="557">
        <v>368.22</v>
      </c>
    </row>
    <row r="5561" spans="1:4" ht="40.5" x14ac:dyDescent="0.25">
      <c r="A5561" s="557">
        <v>100579</v>
      </c>
      <c r="B5561" s="560" t="s">
        <v>17477</v>
      </c>
      <c r="C5561" s="557" t="s">
        <v>18</v>
      </c>
      <c r="D5561" s="557">
        <v>403.95</v>
      </c>
    </row>
    <row r="5562" spans="1:4" ht="40.5" x14ac:dyDescent="0.25">
      <c r="A5562" s="557">
        <v>100580</v>
      </c>
      <c r="B5562" s="560" t="s">
        <v>17478</v>
      </c>
      <c r="C5562" s="557" t="s">
        <v>18</v>
      </c>
      <c r="D5562" s="557">
        <v>441.94</v>
      </c>
    </row>
    <row r="5563" spans="1:4" ht="40.5" x14ac:dyDescent="0.25">
      <c r="A5563" s="557">
        <v>100581</v>
      </c>
      <c r="B5563" s="560" t="s">
        <v>17479</v>
      </c>
      <c r="C5563" s="557" t="s">
        <v>18</v>
      </c>
      <c r="D5563" s="557">
        <v>421.68</v>
      </c>
    </row>
    <row r="5564" spans="1:4" ht="40.5" x14ac:dyDescent="0.25">
      <c r="A5564" s="557">
        <v>100582</v>
      </c>
      <c r="B5564" s="560" t="s">
        <v>17480</v>
      </c>
      <c r="C5564" s="557" t="s">
        <v>18</v>
      </c>
      <c r="D5564" s="557">
        <v>490.18</v>
      </c>
    </row>
    <row r="5565" spans="1:4" ht="40.5" x14ac:dyDescent="0.25">
      <c r="A5565" s="557">
        <v>100583</v>
      </c>
      <c r="B5565" s="560" t="s">
        <v>17481</v>
      </c>
      <c r="C5565" s="557" t="s">
        <v>18</v>
      </c>
      <c r="D5565" s="557">
        <v>440.62</v>
      </c>
    </row>
    <row r="5566" spans="1:4" ht="40.5" x14ac:dyDescent="0.25">
      <c r="A5566" s="557">
        <v>100584</v>
      </c>
      <c r="B5566" s="560" t="s">
        <v>17482</v>
      </c>
      <c r="C5566" s="557" t="s">
        <v>18</v>
      </c>
      <c r="D5566" s="557">
        <v>481.78</v>
      </c>
    </row>
    <row r="5567" spans="1:4" ht="40.5" x14ac:dyDescent="0.25">
      <c r="A5567" s="557">
        <v>100585</v>
      </c>
      <c r="B5567" s="560" t="s">
        <v>17483</v>
      </c>
      <c r="C5567" s="557" t="s">
        <v>18</v>
      </c>
      <c r="D5567" s="557">
        <v>477.47</v>
      </c>
    </row>
    <row r="5568" spans="1:4" ht="40.5" x14ac:dyDescent="0.25">
      <c r="A5568" s="557">
        <v>100586</v>
      </c>
      <c r="B5568" s="560" t="s">
        <v>17484</v>
      </c>
      <c r="C5568" s="557" t="s">
        <v>18</v>
      </c>
      <c r="D5568" s="557">
        <v>543.03</v>
      </c>
    </row>
    <row r="5569" spans="1:4" ht="40.5" x14ac:dyDescent="0.25">
      <c r="A5569" s="557">
        <v>100587</v>
      </c>
      <c r="B5569" s="560" t="s">
        <v>17485</v>
      </c>
      <c r="C5569" s="557" t="s">
        <v>18</v>
      </c>
      <c r="D5569" s="557">
        <v>515.63</v>
      </c>
    </row>
    <row r="5570" spans="1:4" ht="40.5" x14ac:dyDescent="0.25">
      <c r="A5570" s="557">
        <v>100588</v>
      </c>
      <c r="B5570" s="560" t="s">
        <v>17486</v>
      </c>
      <c r="C5570" s="557" t="s">
        <v>18</v>
      </c>
      <c r="D5570" s="557">
        <v>566.57000000000005</v>
      </c>
    </row>
    <row r="5571" spans="1:4" ht="40.5" x14ac:dyDescent="0.25">
      <c r="A5571" s="557">
        <v>100589</v>
      </c>
      <c r="B5571" s="560" t="s">
        <v>17487</v>
      </c>
      <c r="C5571" s="557" t="s">
        <v>18</v>
      </c>
      <c r="D5571" s="557">
        <v>570.15</v>
      </c>
    </row>
    <row r="5572" spans="1:4" ht="40.5" x14ac:dyDescent="0.25">
      <c r="A5572" s="557">
        <v>100590</v>
      </c>
      <c r="B5572" s="560" t="s">
        <v>17488</v>
      </c>
      <c r="C5572" s="557" t="s">
        <v>18</v>
      </c>
      <c r="D5572" s="557">
        <v>620.6</v>
      </c>
    </row>
    <row r="5573" spans="1:4" ht="40.5" x14ac:dyDescent="0.25">
      <c r="A5573" s="557">
        <v>100591</v>
      </c>
      <c r="B5573" s="560" t="s">
        <v>17489</v>
      </c>
      <c r="C5573" s="557" t="s">
        <v>18</v>
      </c>
      <c r="D5573" s="557">
        <v>567.08000000000004</v>
      </c>
    </row>
    <row r="5574" spans="1:4" ht="40.5" x14ac:dyDescent="0.25">
      <c r="A5574" s="557">
        <v>100592</v>
      </c>
      <c r="B5574" s="560" t="s">
        <v>17490</v>
      </c>
      <c r="C5574" s="557" t="s">
        <v>18</v>
      </c>
      <c r="D5574" s="557">
        <v>608.87</v>
      </c>
    </row>
    <row r="5575" spans="1:4" ht="40.5" x14ac:dyDescent="0.25">
      <c r="A5575" s="557">
        <v>100593</v>
      </c>
      <c r="B5575" s="560" t="s">
        <v>17491</v>
      </c>
      <c r="C5575" s="557" t="s">
        <v>18</v>
      </c>
      <c r="D5575" s="557">
        <v>607.51</v>
      </c>
    </row>
    <row r="5576" spans="1:4" ht="40.5" x14ac:dyDescent="0.25">
      <c r="A5576" s="557">
        <v>100594</v>
      </c>
      <c r="B5576" s="560" t="s">
        <v>17492</v>
      </c>
      <c r="C5576" s="557" t="s">
        <v>18</v>
      </c>
      <c r="D5576" s="557">
        <v>678.28</v>
      </c>
    </row>
    <row r="5577" spans="1:4" ht="40.5" x14ac:dyDescent="0.25">
      <c r="A5577" s="557">
        <v>100595</v>
      </c>
      <c r="B5577" s="560" t="s">
        <v>17493</v>
      </c>
      <c r="C5577" s="557" t="s">
        <v>18</v>
      </c>
      <c r="D5577" s="557">
        <v>728.85</v>
      </c>
    </row>
    <row r="5578" spans="1:4" ht="40.5" x14ac:dyDescent="0.25">
      <c r="A5578" s="557">
        <v>100596</v>
      </c>
      <c r="B5578" s="560" t="s">
        <v>17494</v>
      </c>
      <c r="C5578" s="557" t="s">
        <v>18</v>
      </c>
      <c r="D5578" s="557">
        <v>824.24</v>
      </c>
    </row>
    <row r="5579" spans="1:4" ht="40.5" x14ac:dyDescent="0.25">
      <c r="A5579" s="557">
        <v>100597</v>
      </c>
      <c r="B5579" s="560" t="s">
        <v>17495</v>
      </c>
      <c r="C5579" s="557" t="s">
        <v>18</v>
      </c>
      <c r="D5579" s="557">
        <v>842.21</v>
      </c>
    </row>
    <row r="5580" spans="1:4" ht="40.5" x14ac:dyDescent="0.25">
      <c r="A5580" s="557">
        <v>100598</v>
      </c>
      <c r="B5580" s="560" t="s">
        <v>17496</v>
      </c>
      <c r="C5580" s="557" t="s">
        <v>18</v>
      </c>
      <c r="D5580" s="557">
        <v>920.85</v>
      </c>
    </row>
    <row r="5581" spans="1:4" ht="40.5" x14ac:dyDescent="0.25">
      <c r="A5581" s="557">
        <v>100599</v>
      </c>
      <c r="B5581" s="560" t="s">
        <v>17497</v>
      </c>
      <c r="C5581" s="557" t="s">
        <v>18</v>
      </c>
      <c r="D5581" s="557">
        <v>383.36</v>
      </c>
    </row>
    <row r="5582" spans="1:4" ht="40.5" x14ac:dyDescent="0.25">
      <c r="A5582" s="557">
        <v>100600</v>
      </c>
      <c r="B5582" s="560" t="s">
        <v>17498</v>
      </c>
      <c r="C5582" s="557" t="s">
        <v>18</v>
      </c>
      <c r="D5582" s="557">
        <v>455.98</v>
      </c>
    </row>
    <row r="5583" spans="1:4" ht="40.5" x14ac:dyDescent="0.25">
      <c r="A5583" s="557">
        <v>100601</v>
      </c>
      <c r="B5583" s="560" t="s">
        <v>17499</v>
      </c>
      <c r="C5583" s="557" t="s">
        <v>18</v>
      </c>
      <c r="D5583" s="557">
        <v>579.46</v>
      </c>
    </row>
    <row r="5584" spans="1:4" ht="40.5" x14ac:dyDescent="0.25">
      <c r="A5584" s="557">
        <v>100602</v>
      </c>
      <c r="B5584" s="560" t="s">
        <v>17500</v>
      </c>
      <c r="C5584" s="557" t="s">
        <v>18</v>
      </c>
      <c r="D5584" s="557">
        <v>733.51</v>
      </c>
    </row>
    <row r="5585" spans="1:4" ht="40.5" x14ac:dyDescent="0.25">
      <c r="A5585" s="557">
        <v>100603</v>
      </c>
      <c r="B5585" s="560" t="s">
        <v>17501</v>
      </c>
      <c r="C5585" s="557" t="s">
        <v>18</v>
      </c>
      <c r="D5585" s="562">
        <v>1129.43</v>
      </c>
    </row>
    <row r="5586" spans="1:4" ht="40.5" x14ac:dyDescent="0.25">
      <c r="A5586" s="557">
        <v>100604</v>
      </c>
      <c r="B5586" s="560" t="s">
        <v>17502</v>
      </c>
      <c r="C5586" s="557" t="s">
        <v>18</v>
      </c>
      <c r="D5586" s="557">
        <v>484.24</v>
      </c>
    </row>
    <row r="5587" spans="1:4" ht="40.5" x14ac:dyDescent="0.25">
      <c r="A5587" s="557">
        <v>100605</v>
      </c>
      <c r="B5587" s="560" t="s">
        <v>17503</v>
      </c>
      <c r="C5587" s="557" t="s">
        <v>18</v>
      </c>
      <c r="D5587" s="557">
        <v>768.72</v>
      </c>
    </row>
    <row r="5588" spans="1:4" ht="40.5" x14ac:dyDescent="0.25">
      <c r="A5588" s="557">
        <v>100606</v>
      </c>
      <c r="B5588" s="560" t="s">
        <v>17504</v>
      </c>
      <c r="C5588" s="557" t="s">
        <v>18</v>
      </c>
      <c r="D5588" s="562">
        <v>1173.6600000000001</v>
      </c>
    </row>
    <row r="5589" spans="1:4" ht="40.5" x14ac:dyDescent="0.25">
      <c r="A5589" s="557">
        <v>100607</v>
      </c>
      <c r="B5589" s="560" t="s">
        <v>17505</v>
      </c>
      <c r="C5589" s="557" t="s">
        <v>18</v>
      </c>
      <c r="D5589" s="557">
        <v>497.7</v>
      </c>
    </row>
    <row r="5590" spans="1:4" ht="40.5" x14ac:dyDescent="0.25">
      <c r="A5590" s="557">
        <v>100608</v>
      </c>
      <c r="B5590" s="560" t="s">
        <v>17506</v>
      </c>
      <c r="C5590" s="557" t="s">
        <v>18</v>
      </c>
      <c r="D5590" s="557">
        <v>786.12</v>
      </c>
    </row>
    <row r="5591" spans="1:4" ht="40.5" x14ac:dyDescent="0.25">
      <c r="A5591" s="557">
        <v>100609</v>
      </c>
      <c r="B5591" s="560" t="s">
        <v>17507</v>
      </c>
      <c r="C5591" s="557" t="s">
        <v>18</v>
      </c>
      <c r="D5591" s="562">
        <v>1197.26</v>
      </c>
    </row>
    <row r="5592" spans="1:4" ht="40.5" x14ac:dyDescent="0.25">
      <c r="A5592" s="557">
        <v>100610</v>
      </c>
      <c r="B5592" s="560" t="s">
        <v>17508</v>
      </c>
      <c r="C5592" s="557" t="s">
        <v>18</v>
      </c>
      <c r="D5592" s="557">
        <v>511.11</v>
      </c>
    </row>
    <row r="5593" spans="1:4" ht="40.5" x14ac:dyDescent="0.25">
      <c r="A5593" s="557">
        <v>100611</v>
      </c>
      <c r="B5593" s="560" t="s">
        <v>17509</v>
      </c>
      <c r="C5593" s="557" t="s">
        <v>18</v>
      </c>
      <c r="D5593" s="557">
        <v>640.74</v>
      </c>
    </row>
    <row r="5594" spans="1:4" ht="40.5" x14ac:dyDescent="0.25">
      <c r="A5594" s="557">
        <v>100612</v>
      </c>
      <c r="B5594" s="560" t="s">
        <v>17510</v>
      </c>
      <c r="C5594" s="557" t="s">
        <v>18</v>
      </c>
      <c r="D5594" s="557">
        <v>803.18</v>
      </c>
    </row>
    <row r="5595" spans="1:4" ht="40.5" x14ac:dyDescent="0.25">
      <c r="A5595" s="557">
        <v>100613</v>
      </c>
      <c r="B5595" s="560" t="s">
        <v>17511</v>
      </c>
      <c r="C5595" s="557" t="s">
        <v>18</v>
      </c>
      <c r="D5595" s="562">
        <v>1220.33</v>
      </c>
    </row>
    <row r="5596" spans="1:4" ht="40.5" x14ac:dyDescent="0.25">
      <c r="A5596" s="557">
        <v>100614</v>
      </c>
      <c r="B5596" s="560" t="s">
        <v>17512</v>
      </c>
      <c r="C5596" s="557" t="s">
        <v>18</v>
      </c>
      <c r="D5596" s="557">
        <v>670.81</v>
      </c>
    </row>
    <row r="5597" spans="1:4" ht="40.5" x14ac:dyDescent="0.25">
      <c r="A5597" s="557">
        <v>100615</v>
      </c>
      <c r="B5597" s="560" t="s">
        <v>17513</v>
      </c>
      <c r="C5597" s="557" t="s">
        <v>18</v>
      </c>
      <c r="D5597" s="557">
        <v>836.97</v>
      </c>
    </row>
    <row r="5598" spans="1:4" ht="40.5" x14ac:dyDescent="0.25">
      <c r="A5598" s="557">
        <v>100616</v>
      </c>
      <c r="B5598" s="560" t="s">
        <v>17514</v>
      </c>
      <c r="C5598" s="557" t="s">
        <v>18</v>
      </c>
      <c r="D5598" s="562">
        <v>1268.72</v>
      </c>
    </row>
    <row r="5599" spans="1:4" ht="40.5" x14ac:dyDescent="0.25">
      <c r="A5599" s="557">
        <v>100617</v>
      </c>
      <c r="B5599" s="560" t="s">
        <v>17515</v>
      </c>
      <c r="C5599" s="557" t="s">
        <v>18</v>
      </c>
      <c r="D5599" s="557">
        <v>870.63</v>
      </c>
    </row>
    <row r="5600" spans="1:4" ht="40.5" x14ac:dyDescent="0.25">
      <c r="A5600" s="557">
        <v>100618</v>
      </c>
      <c r="B5600" s="560" t="s">
        <v>17516</v>
      </c>
      <c r="C5600" s="557" t="s">
        <v>18</v>
      </c>
      <c r="D5600" s="562">
        <v>1321.42</v>
      </c>
    </row>
    <row r="5601" spans="1:4" ht="27" x14ac:dyDescent="0.25">
      <c r="A5601" s="557">
        <v>100619</v>
      </c>
      <c r="B5601" s="560" t="s">
        <v>17517</v>
      </c>
      <c r="C5601" s="557" t="s">
        <v>18</v>
      </c>
      <c r="D5601" s="557">
        <v>544.4</v>
      </c>
    </row>
    <row r="5602" spans="1:4" ht="27" x14ac:dyDescent="0.25">
      <c r="A5602" s="557">
        <v>100620</v>
      </c>
      <c r="B5602" s="560" t="s">
        <v>17518</v>
      </c>
      <c r="C5602" s="557" t="s">
        <v>18</v>
      </c>
      <c r="D5602" s="562">
        <v>3474.26</v>
      </c>
    </row>
    <row r="5603" spans="1:4" ht="27" x14ac:dyDescent="0.25">
      <c r="A5603" s="557">
        <v>100621</v>
      </c>
      <c r="B5603" s="560" t="s">
        <v>17519</v>
      </c>
      <c r="C5603" s="557" t="s">
        <v>18</v>
      </c>
      <c r="D5603" s="562">
        <v>3902.62</v>
      </c>
    </row>
    <row r="5604" spans="1:4" ht="27" x14ac:dyDescent="0.25">
      <c r="A5604" s="557">
        <v>100622</v>
      </c>
      <c r="B5604" s="560" t="s">
        <v>17520</v>
      </c>
      <c r="C5604" s="557" t="s">
        <v>18</v>
      </c>
      <c r="D5604" s="562">
        <v>2333.59</v>
      </c>
    </row>
    <row r="5605" spans="1:4" ht="27" x14ac:dyDescent="0.25">
      <c r="A5605" s="557">
        <v>100623</v>
      </c>
      <c r="B5605" s="560" t="s">
        <v>17521</v>
      </c>
      <c r="C5605" s="557" t="s">
        <v>18</v>
      </c>
      <c r="D5605" s="562">
        <v>2490.12</v>
      </c>
    </row>
    <row r="5606" spans="1:4" ht="27" x14ac:dyDescent="0.25">
      <c r="A5606" s="557">
        <v>100624</v>
      </c>
      <c r="B5606" s="560" t="s">
        <v>17522</v>
      </c>
      <c r="C5606" s="557" t="s">
        <v>2075</v>
      </c>
      <c r="D5606" s="557">
        <v>829.77</v>
      </c>
    </row>
    <row r="5607" spans="1:4" ht="27" x14ac:dyDescent="0.25">
      <c r="A5607" s="557">
        <v>100625</v>
      </c>
      <c r="B5607" s="560" t="s">
        <v>17523</v>
      </c>
      <c r="C5607" s="557" t="s">
        <v>2075</v>
      </c>
      <c r="D5607" s="557">
        <v>748.77</v>
      </c>
    </row>
    <row r="5608" spans="1:4" ht="27" x14ac:dyDescent="0.25">
      <c r="A5608" s="557">
        <v>100637</v>
      </c>
      <c r="B5608" s="560" t="s">
        <v>17524</v>
      </c>
      <c r="C5608" s="557" t="s">
        <v>2878</v>
      </c>
      <c r="D5608" s="557">
        <v>88.43</v>
      </c>
    </row>
    <row r="5609" spans="1:4" ht="27" x14ac:dyDescent="0.25">
      <c r="A5609" s="557">
        <v>100638</v>
      </c>
      <c r="B5609" s="560" t="s">
        <v>17525</v>
      </c>
      <c r="C5609" s="557" t="s">
        <v>2878</v>
      </c>
      <c r="D5609" s="557">
        <v>15.91</v>
      </c>
    </row>
    <row r="5610" spans="1:4" ht="27" x14ac:dyDescent="0.25">
      <c r="A5610" s="557">
        <v>100639</v>
      </c>
      <c r="B5610" s="560" t="s">
        <v>17526</v>
      </c>
      <c r="C5610" s="557" t="s">
        <v>2878</v>
      </c>
      <c r="D5610" s="557">
        <v>142.16</v>
      </c>
    </row>
    <row r="5611" spans="1:4" ht="27" x14ac:dyDescent="0.25">
      <c r="A5611" s="557">
        <v>100640</v>
      </c>
      <c r="B5611" s="560" t="s">
        <v>17527</v>
      </c>
      <c r="C5611" s="557" t="s">
        <v>2878</v>
      </c>
      <c r="D5611" s="557">
        <v>235.62</v>
      </c>
    </row>
    <row r="5612" spans="1:4" ht="27" x14ac:dyDescent="0.25">
      <c r="A5612" s="557">
        <v>100641</v>
      </c>
      <c r="B5612" s="560" t="s">
        <v>17528</v>
      </c>
      <c r="C5612" s="557" t="s">
        <v>11964</v>
      </c>
      <c r="D5612" s="557">
        <v>505.16</v>
      </c>
    </row>
    <row r="5613" spans="1:4" ht="27" x14ac:dyDescent="0.25">
      <c r="A5613" s="557">
        <v>100642</v>
      </c>
      <c r="B5613" s="560" t="s">
        <v>17529</v>
      </c>
      <c r="C5613" s="557" t="s">
        <v>11966</v>
      </c>
      <c r="D5613" s="557">
        <v>127.38</v>
      </c>
    </row>
    <row r="5614" spans="1:4" ht="27" x14ac:dyDescent="0.25">
      <c r="A5614" s="557">
        <v>100643</v>
      </c>
      <c r="B5614" s="560" t="s">
        <v>17530</v>
      </c>
      <c r="C5614" s="557" t="s">
        <v>2878</v>
      </c>
      <c r="D5614" s="557">
        <v>232.85</v>
      </c>
    </row>
    <row r="5615" spans="1:4" ht="13.5" x14ac:dyDescent="0.25">
      <c r="A5615" s="557">
        <v>100644</v>
      </c>
      <c r="B5615" s="560" t="s">
        <v>17531</v>
      </c>
      <c r="C5615" s="557" t="s">
        <v>2878</v>
      </c>
      <c r="D5615" s="557">
        <v>41.91</v>
      </c>
    </row>
    <row r="5616" spans="1:4" ht="27" x14ac:dyDescent="0.25">
      <c r="A5616" s="557">
        <v>100645</v>
      </c>
      <c r="B5616" s="560" t="s">
        <v>17532</v>
      </c>
      <c r="C5616" s="557" t="s">
        <v>2878</v>
      </c>
      <c r="D5616" s="557">
        <v>374.32</v>
      </c>
    </row>
    <row r="5617" spans="1:4" ht="27" x14ac:dyDescent="0.25">
      <c r="A5617" s="557">
        <v>100646</v>
      </c>
      <c r="B5617" s="560" t="s">
        <v>17533</v>
      </c>
      <c r="C5617" s="557" t="s">
        <v>2878</v>
      </c>
      <c r="D5617" s="557">
        <v>336.6</v>
      </c>
    </row>
    <row r="5618" spans="1:4" ht="27" x14ac:dyDescent="0.25">
      <c r="A5618" s="557">
        <v>100647</v>
      </c>
      <c r="B5618" s="560" t="s">
        <v>17534</v>
      </c>
      <c r="C5618" s="557" t="s">
        <v>11964</v>
      </c>
      <c r="D5618" s="562">
        <v>1008.72</v>
      </c>
    </row>
    <row r="5619" spans="1:4" ht="27" x14ac:dyDescent="0.25">
      <c r="A5619" s="557">
        <v>100648</v>
      </c>
      <c r="B5619" s="560" t="s">
        <v>17535</v>
      </c>
      <c r="C5619" s="557" t="s">
        <v>11966</v>
      </c>
      <c r="D5619" s="557">
        <v>297.8</v>
      </c>
    </row>
    <row r="5620" spans="1:4" ht="40.5" x14ac:dyDescent="0.25">
      <c r="A5620" s="557">
        <v>100651</v>
      </c>
      <c r="B5620" s="560" t="s">
        <v>17536</v>
      </c>
      <c r="C5620" s="557" t="s">
        <v>61</v>
      </c>
      <c r="D5620" s="557">
        <v>105.46</v>
      </c>
    </row>
    <row r="5621" spans="1:4" ht="40.5" x14ac:dyDescent="0.25">
      <c r="A5621" s="557">
        <v>100652</v>
      </c>
      <c r="B5621" s="560" t="s">
        <v>17537</v>
      </c>
      <c r="C5621" s="557" t="s">
        <v>61</v>
      </c>
      <c r="D5621" s="557">
        <v>193.45</v>
      </c>
    </row>
    <row r="5622" spans="1:4" ht="40.5" x14ac:dyDescent="0.25">
      <c r="A5622" s="557">
        <v>100653</v>
      </c>
      <c r="B5622" s="560" t="s">
        <v>17538</v>
      </c>
      <c r="C5622" s="557" t="s">
        <v>61</v>
      </c>
      <c r="D5622" s="557">
        <v>319.02999999999997</v>
      </c>
    </row>
    <row r="5623" spans="1:4" ht="40.5" x14ac:dyDescent="0.25">
      <c r="A5623" s="557">
        <v>100654</v>
      </c>
      <c r="B5623" s="560" t="s">
        <v>17539</v>
      </c>
      <c r="C5623" s="557" t="s">
        <v>61</v>
      </c>
      <c r="D5623" s="557">
        <v>452.36</v>
      </c>
    </row>
    <row r="5624" spans="1:4" ht="40.5" x14ac:dyDescent="0.25">
      <c r="A5624" s="557">
        <v>100655</v>
      </c>
      <c r="B5624" s="560" t="s">
        <v>17540</v>
      </c>
      <c r="C5624" s="557" t="s">
        <v>61</v>
      </c>
      <c r="D5624" s="557">
        <v>511.39</v>
      </c>
    </row>
    <row r="5625" spans="1:4" ht="27" x14ac:dyDescent="0.25">
      <c r="A5625" s="557">
        <v>100656</v>
      </c>
      <c r="B5625" s="560" t="s">
        <v>17541</v>
      </c>
      <c r="C5625" s="557" t="s">
        <v>61</v>
      </c>
      <c r="D5625" s="557">
        <v>84.65</v>
      </c>
    </row>
    <row r="5626" spans="1:4" ht="27" x14ac:dyDescent="0.25">
      <c r="A5626" s="557">
        <v>100657</v>
      </c>
      <c r="B5626" s="560" t="s">
        <v>17542</v>
      </c>
      <c r="C5626" s="557" t="s">
        <v>61</v>
      </c>
      <c r="D5626" s="557">
        <v>108.85</v>
      </c>
    </row>
    <row r="5627" spans="1:4" ht="40.5" x14ac:dyDescent="0.25">
      <c r="A5627" s="557">
        <v>100658</v>
      </c>
      <c r="B5627" s="560" t="s">
        <v>17543</v>
      </c>
      <c r="C5627" s="557" t="s">
        <v>61</v>
      </c>
      <c r="D5627" s="557">
        <v>247.74</v>
      </c>
    </row>
    <row r="5628" spans="1:4" ht="27" x14ac:dyDescent="0.25">
      <c r="A5628" s="557">
        <v>100659</v>
      </c>
      <c r="B5628" s="560" t="s">
        <v>17544</v>
      </c>
      <c r="C5628" s="557" t="s">
        <v>61</v>
      </c>
      <c r="D5628" s="557">
        <v>7.56</v>
      </c>
    </row>
    <row r="5629" spans="1:4" ht="27" x14ac:dyDescent="0.25">
      <c r="A5629" s="557">
        <v>100660</v>
      </c>
      <c r="B5629" s="560" t="s">
        <v>17545</v>
      </c>
      <c r="C5629" s="557" t="s">
        <v>61</v>
      </c>
      <c r="D5629" s="557">
        <v>6.25</v>
      </c>
    </row>
    <row r="5630" spans="1:4" ht="54" x14ac:dyDescent="0.25">
      <c r="A5630" s="557">
        <v>100665</v>
      </c>
      <c r="B5630" s="560" t="s">
        <v>17546</v>
      </c>
      <c r="C5630" s="557" t="s">
        <v>1389</v>
      </c>
      <c r="D5630" s="557">
        <v>759.83</v>
      </c>
    </row>
    <row r="5631" spans="1:4" ht="54" x14ac:dyDescent="0.25">
      <c r="A5631" s="557">
        <v>100666</v>
      </c>
      <c r="B5631" s="560" t="s">
        <v>17547</v>
      </c>
      <c r="C5631" s="557" t="s">
        <v>1389</v>
      </c>
      <c r="D5631" s="557">
        <v>602.84</v>
      </c>
    </row>
    <row r="5632" spans="1:4" ht="54" x14ac:dyDescent="0.25">
      <c r="A5632" s="557">
        <v>100667</v>
      </c>
      <c r="B5632" s="560" t="s">
        <v>17548</v>
      </c>
      <c r="C5632" s="557" t="s">
        <v>1389</v>
      </c>
      <c r="D5632" s="557">
        <v>981.77</v>
      </c>
    </row>
    <row r="5633" spans="1:4" ht="40.5" x14ac:dyDescent="0.25">
      <c r="A5633" s="557">
        <v>100668</v>
      </c>
      <c r="B5633" s="560" t="s">
        <v>17549</v>
      </c>
      <c r="C5633" s="557" t="s">
        <v>1389</v>
      </c>
      <c r="D5633" s="562">
        <v>1183.5899999999999</v>
      </c>
    </row>
    <row r="5634" spans="1:4" ht="40.5" x14ac:dyDescent="0.25">
      <c r="A5634" s="557">
        <v>100669</v>
      </c>
      <c r="B5634" s="560" t="s">
        <v>17550</v>
      </c>
      <c r="C5634" s="557" t="s">
        <v>1389</v>
      </c>
      <c r="D5634" s="557">
        <v>702.19</v>
      </c>
    </row>
    <row r="5635" spans="1:4" ht="54" x14ac:dyDescent="0.25">
      <c r="A5635" s="557">
        <v>100670</v>
      </c>
      <c r="B5635" s="560" t="s">
        <v>17551</v>
      </c>
      <c r="C5635" s="557" t="s">
        <v>1389</v>
      </c>
      <c r="D5635" s="557">
        <v>941.4</v>
      </c>
    </row>
    <row r="5636" spans="1:4" ht="54" x14ac:dyDescent="0.25">
      <c r="A5636" s="557">
        <v>100671</v>
      </c>
      <c r="B5636" s="560" t="s">
        <v>17552</v>
      </c>
      <c r="C5636" s="557" t="s">
        <v>1389</v>
      </c>
      <c r="D5636" s="562">
        <v>1167.02</v>
      </c>
    </row>
    <row r="5637" spans="1:4" ht="54" x14ac:dyDescent="0.25">
      <c r="A5637" s="557">
        <v>100672</v>
      </c>
      <c r="B5637" s="560" t="s">
        <v>17553</v>
      </c>
      <c r="C5637" s="557" t="s">
        <v>1389</v>
      </c>
      <c r="D5637" s="557">
        <v>755.41</v>
      </c>
    </row>
    <row r="5638" spans="1:4" ht="40.5" x14ac:dyDescent="0.25">
      <c r="A5638" s="557">
        <v>100674</v>
      </c>
      <c r="B5638" s="560" t="s">
        <v>17554</v>
      </c>
      <c r="C5638" s="557" t="s">
        <v>1389</v>
      </c>
      <c r="D5638" s="557">
        <v>286.51</v>
      </c>
    </row>
    <row r="5639" spans="1:4" ht="40.5" x14ac:dyDescent="0.25">
      <c r="A5639" s="557">
        <v>100675</v>
      </c>
      <c r="B5639" s="560" t="s">
        <v>17555</v>
      </c>
      <c r="C5639" s="557" t="s">
        <v>18</v>
      </c>
      <c r="D5639" s="557">
        <v>667.57</v>
      </c>
    </row>
    <row r="5640" spans="1:4" ht="13.5" x14ac:dyDescent="0.25">
      <c r="A5640" s="557">
        <v>100676</v>
      </c>
      <c r="B5640" s="560" t="s">
        <v>17556</v>
      </c>
      <c r="C5640" s="557" t="s">
        <v>18</v>
      </c>
      <c r="D5640" s="557">
        <v>149.63999999999999</v>
      </c>
    </row>
    <row r="5641" spans="1:4" ht="54" x14ac:dyDescent="0.25">
      <c r="A5641" s="557">
        <v>100678</v>
      </c>
      <c r="B5641" s="560" t="s">
        <v>17557</v>
      </c>
      <c r="C5641" s="557" t="s">
        <v>18</v>
      </c>
      <c r="D5641" s="557">
        <v>721.35</v>
      </c>
    </row>
    <row r="5642" spans="1:4" ht="54" x14ac:dyDescent="0.25">
      <c r="A5642" s="557">
        <v>100679</v>
      </c>
      <c r="B5642" s="560" t="s">
        <v>17558</v>
      </c>
      <c r="C5642" s="557" t="s">
        <v>18</v>
      </c>
      <c r="D5642" s="557">
        <v>621.65</v>
      </c>
    </row>
    <row r="5643" spans="1:4" ht="54" x14ac:dyDescent="0.25">
      <c r="A5643" s="557">
        <v>100680</v>
      </c>
      <c r="B5643" s="560" t="s">
        <v>17559</v>
      </c>
      <c r="C5643" s="557" t="s">
        <v>18</v>
      </c>
      <c r="D5643" s="557">
        <v>728.16</v>
      </c>
    </row>
    <row r="5644" spans="1:4" ht="54" x14ac:dyDescent="0.25">
      <c r="A5644" s="557">
        <v>100681</v>
      </c>
      <c r="B5644" s="560" t="s">
        <v>17560</v>
      </c>
      <c r="C5644" s="557" t="s">
        <v>18</v>
      </c>
      <c r="D5644" s="557">
        <v>747.27</v>
      </c>
    </row>
    <row r="5645" spans="1:4" ht="54" x14ac:dyDescent="0.25">
      <c r="A5645" s="557">
        <v>100682</v>
      </c>
      <c r="B5645" s="560" t="s">
        <v>17561</v>
      </c>
      <c r="C5645" s="557" t="s">
        <v>18</v>
      </c>
      <c r="D5645" s="557">
        <v>635.98</v>
      </c>
    </row>
    <row r="5646" spans="1:4" ht="54" x14ac:dyDescent="0.25">
      <c r="A5646" s="557">
        <v>100683</v>
      </c>
      <c r="B5646" s="560" t="s">
        <v>17562</v>
      </c>
      <c r="C5646" s="557" t="s">
        <v>18</v>
      </c>
      <c r="D5646" s="557">
        <v>786.13</v>
      </c>
    </row>
    <row r="5647" spans="1:4" ht="54" x14ac:dyDescent="0.25">
      <c r="A5647" s="557">
        <v>100684</v>
      </c>
      <c r="B5647" s="560" t="s">
        <v>17563</v>
      </c>
      <c r="C5647" s="557" t="s">
        <v>18</v>
      </c>
      <c r="D5647" s="557">
        <v>670.67</v>
      </c>
    </row>
    <row r="5648" spans="1:4" ht="54" x14ac:dyDescent="0.25">
      <c r="A5648" s="557">
        <v>100685</v>
      </c>
      <c r="B5648" s="560" t="s">
        <v>17564</v>
      </c>
      <c r="C5648" s="557" t="s">
        <v>18</v>
      </c>
      <c r="D5648" s="557">
        <v>818.96</v>
      </c>
    </row>
    <row r="5649" spans="1:4" ht="54" x14ac:dyDescent="0.25">
      <c r="A5649" s="557">
        <v>100686</v>
      </c>
      <c r="B5649" s="560" t="s">
        <v>17565</v>
      </c>
      <c r="C5649" s="557" t="s">
        <v>18</v>
      </c>
      <c r="D5649" s="557">
        <v>703.24</v>
      </c>
    </row>
    <row r="5650" spans="1:4" ht="54" x14ac:dyDescent="0.25">
      <c r="A5650" s="557">
        <v>100687</v>
      </c>
      <c r="B5650" s="560" t="s">
        <v>17566</v>
      </c>
      <c r="C5650" s="557" t="s">
        <v>18</v>
      </c>
      <c r="D5650" s="557">
        <v>728.19</v>
      </c>
    </row>
    <row r="5651" spans="1:4" ht="54" x14ac:dyDescent="0.25">
      <c r="A5651" s="557">
        <v>100688</v>
      </c>
      <c r="B5651" s="560" t="s">
        <v>17567</v>
      </c>
      <c r="C5651" s="557" t="s">
        <v>18</v>
      </c>
      <c r="D5651" s="557">
        <v>628.49</v>
      </c>
    </row>
    <row r="5652" spans="1:4" ht="54" x14ac:dyDescent="0.25">
      <c r="A5652" s="557">
        <v>100689</v>
      </c>
      <c r="B5652" s="560" t="s">
        <v>17568</v>
      </c>
      <c r="C5652" s="557" t="s">
        <v>18</v>
      </c>
      <c r="D5652" s="557">
        <v>790.68</v>
      </c>
    </row>
    <row r="5653" spans="1:4" ht="54" x14ac:dyDescent="0.25">
      <c r="A5653" s="557">
        <v>100690</v>
      </c>
      <c r="B5653" s="560" t="s">
        <v>17569</v>
      </c>
      <c r="C5653" s="557" t="s">
        <v>18</v>
      </c>
      <c r="D5653" s="557">
        <v>675.22</v>
      </c>
    </row>
    <row r="5654" spans="1:4" ht="40.5" x14ac:dyDescent="0.25">
      <c r="A5654" s="557">
        <v>100691</v>
      </c>
      <c r="B5654" s="560" t="s">
        <v>17570</v>
      </c>
      <c r="C5654" s="557" t="s">
        <v>18</v>
      </c>
      <c r="D5654" s="562">
        <v>1487.22</v>
      </c>
    </row>
    <row r="5655" spans="1:4" ht="40.5" x14ac:dyDescent="0.25">
      <c r="A5655" s="557">
        <v>100692</v>
      </c>
      <c r="B5655" s="560" t="s">
        <v>17571</v>
      </c>
      <c r="C5655" s="557" t="s">
        <v>18</v>
      </c>
      <c r="D5655" s="562">
        <v>1371.76</v>
      </c>
    </row>
    <row r="5656" spans="1:4" ht="54" x14ac:dyDescent="0.25">
      <c r="A5656" s="557">
        <v>100693</v>
      </c>
      <c r="B5656" s="560" t="s">
        <v>17572</v>
      </c>
      <c r="C5656" s="557" t="s">
        <v>18</v>
      </c>
      <c r="D5656" s="562">
        <v>1893.93</v>
      </c>
    </row>
    <row r="5657" spans="1:4" ht="54" x14ac:dyDescent="0.25">
      <c r="A5657" s="557">
        <v>100694</v>
      </c>
      <c r="B5657" s="560" t="s">
        <v>17573</v>
      </c>
      <c r="C5657" s="557" t="s">
        <v>18</v>
      </c>
      <c r="D5657" s="562">
        <v>1778.47</v>
      </c>
    </row>
    <row r="5658" spans="1:4" ht="27" x14ac:dyDescent="0.25">
      <c r="A5658" s="557">
        <v>100695</v>
      </c>
      <c r="B5658" s="560" t="s">
        <v>17574</v>
      </c>
      <c r="C5658" s="557" t="s">
        <v>18</v>
      </c>
      <c r="D5658" s="557">
        <v>45.69</v>
      </c>
    </row>
    <row r="5659" spans="1:4" ht="27" x14ac:dyDescent="0.25">
      <c r="A5659" s="557">
        <v>100696</v>
      </c>
      <c r="B5659" s="560" t="s">
        <v>17575</v>
      </c>
      <c r="C5659" s="557" t="s">
        <v>18</v>
      </c>
      <c r="D5659" s="557">
        <v>50.78</v>
      </c>
    </row>
    <row r="5660" spans="1:4" ht="27" x14ac:dyDescent="0.25">
      <c r="A5660" s="557">
        <v>100697</v>
      </c>
      <c r="B5660" s="560" t="s">
        <v>17576</v>
      </c>
      <c r="C5660" s="557" t="s">
        <v>18</v>
      </c>
      <c r="D5660" s="557">
        <v>55.9</v>
      </c>
    </row>
    <row r="5661" spans="1:4" ht="27" x14ac:dyDescent="0.25">
      <c r="A5661" s="557">
        <v>100698</v>
      </c>
      <c r="B5661" s="560" t="s">
        <v>17577</v>
      </c>
      <c r="C5661" s="557" t="s">
        <v>18</v>
      </c>
      <c r="D5661" s="557">
        <v>61.01</v>
      </c>
    </row>
    <row r="5662" spans="1:4" ht="27" x14ac:dyDescent="0.25">
      <c r="A5662" s="557">
        <v>100699</v>
      </c>
      <c r="B5662" s="560" t="s">
        <v>17578</v>
      </c>
      <c r="C5662" s="557" t="s">
        <v>18</v>
      </c>
      <c r="D5662" s="557">
        <v>72.400000000000006</v>
      </c>
    </row>
    <row r="5663" spans="1:4" ht="27" x14ac:dyDescent="0.25">
      <c r="A5663" s="557">
        <v>100700</v>
      </c>
      <c r="B5663" s="560" t="s">
        <v>17579</v>
      </c>
      <c r="C5663" s="557" t="s">
        <v>18</v>
      </c>
      <c r="D5663" s="557">
        <v>610.20000000000005</v>
      </c>
    </row>
    <row r="5664" spans="1:4" ht="13.5" x14ac:dyDescent="0.25">
      <c r="A5664" s="557">
        <v>100701</v>
      </c>
      <c r="B5664" s="560" t="s">
        <v>17580</v>
      </c>
      <c r="C5664" s="557" t="s">
        <v>1389</v>
      </c>
      <c r="D5664" s="557">
        <v>392.19</v>
      </c>
    </row>
    <row r="5665" spans="1:4" ht="27" x14ac:dyDescent="0.25">
      <c r="A5665" s="557">
        <v>100702</v>
      </c>
      <c r="B5665" s="560" t="s">
        <v>17581</v>
      </c>
      <c r="C5665" s="557" t="s">
        <v>1389</v>
      </c>
      <c r="D5665" s="557">
        <v>421.99</v>
      </c>
    </row>
    <row r="5666" spans="1:4" ht="13.9" x14ac:dyDescent="0.3">
      <c r="A5666" s="557">
        <v>100703</v>
      </c>
      <c r="B5666" s="560" t="s">
        <v>17582</v>
      </c>
      <c r="C5666" s="557" t="s">
        <v>18</v>
      </c>
      <c r="D5666" s="557">
        <v>28.21</v>
      </c>
    </row>
    <row r="5667" spans="1:4" ht="27" x14ac:dyDescent="0.25">
      <c r="A5667" s="557">
        <v>100704</v>
      </c>
      <c r="B5667" s="560" t="s">
        <v>17583</v>
      </c>
      <c r="C5667" s="557" t="s">
        <v>18</v>
      </c>
      <c r="D5667" s="557">
        <v>60.9</v>
      </c>
    </row>
    <row r="5668" spans="1:4" ht="13.9" x14ac:dyDescent="0.3">
      <c r="A5668" s="557">
        <v>100705</v>
      </c>
      <c r="B5668" s="560" t="s">
        <v>17584</v>
      </c>
      <c r="C5668" s="557" t="s">
        <v>18</v>
      </c>
      <c r="D5668" s="557">
        <v>68.239999999999995</v>
      </c>
    </row>
    <row r="5669" spans="1:4" ht="13.5" x14ac:dyDescent="0.25">
      <c r="A5669" s="557">
        <v>100706</v>
      </c>
      <c r="B5669" s="560" t="s">
        <v>17585</v>
      </c>
      <c r="C5669" s="557" t="s">
        <v>18</v>
      </c>
      <c r="D5669" s="557">
        <v>58.54</v>
      </c>
    </row>
    <row r="5670" spans="1:4" ht="13.9" x14ac:dyDescent="0.3">
      <c r="A5670" s="557">
        <v>100707</v>
      </c>
      <c r="B5670" s="560" t="s">
        <v>17586</v>
      </c>
      <c r="C5670" s="557" t="s">
        <v>18</v>
      </c>
      <c r="D5670" s="557">
        <v>128.81</v>
      </c>
    </row>
    <row r="5671" spans="1:4" ht="13.9" x14ac:dyDescent="0.3">
      <c r="A5671" s="557">
        <v>100708</v>
      </c>
      <c r="B5671" s="560" t="s">
        <v>17587</v>
      </c>
      <c r="C5671" s="557" t="s">
        <v>18</v>
      </c>
      <c r="D5671" s="557">
        <v>162.31</v>
      </c>
    </row>
    <row r="5672" spans="1:4" ht="27" x14ac:dyDescent="0.25">
      <c r="A5672" s="557">
        <v>100709</v>
      </c>
      <c r="B5672" s="560" t="s">
        <v>17588</v>
      </c>
      <c r="C5672" s="557" t="s">
        <v>18</v>
      </c>
      <c r="D5672" s="557">
        <v>33.299999999999997</v>
      </c>
    </row>
    <row r="5673" spans="1:4" ht="13.5" x14ac:dyDescent="0.25">
      <c r="A5673" s="557">
        <v>100710</v>
      </c>
      <c r="B5673" s="560" t="s">
        <v>17589</v>
      </c>
      <c r="C5673" s="557" t="s">
        <v>18</v>
      </c>
      <c r="D5673" s="557">
        <v>76.34</v>
      </c>
    </row>
    <row r="5674" spans="1:4" ht="54" x14ac:dyDescent="0.25">
      <c r="A5674" s="557">
        <v>100712</v>
      </c>
      <c r="B5674" s="560" t="s">
        <v>17590</v>
      </c>
      <c r="C5674" s="557" t="s">
        <v>18</v>
      </c>
      <c r="D5674" s="557">
        <v>616.87</v>
      </c>
    </row>
    <row r="5675" spans="1:4" ht="27" x14ac:dyDescent="0.25">
      <c r="A5675" s="557">
        <v>100716</v>
      </c>
      <c r="B5675" s="560" t="s">
        <v>17591</v>
      </c>
      <c r="C5675" s="557" t="s">
        <v>1389</v>
      </c>
      <c r="D5675" s="557">
        <v>24.29</v>
      </c>
    </row>
    <row r="5676" spans="1:4" ht="13.5" x14ac:dyDescent="0.25">
      <c r="A5676" s="557">
        <v>100717</v>
      </c>
      <c r="B5676" s="560" t="s">
        <v>17592</v>
      </c>
      <c r="C5676" s="557" t="s">
        <v>1389</v>
      </c>
      <c r="D5676" s="557">
        <v>7.69</v>
      </c>
    </row>
    <row r="5677" spans="1:4" ht="13.5" x14ac:dyDescent="0.25">
      <c r="A5677" s="557">
        <v>100718</v>
      </c>
      <c r="B5677" s="560" t="s">
        <v>17593</v>
      </c>
      <c r="C5677" s="557" t="s">
        <v>61</v>
      </c>
      <c r="D5677" s="557">
        <v>1.1000000000000001</v>
      </c>
    </row>
    <row r="5678" spans="1:4" ht="27" x14ac:dyDescent="0.25">
      <c r="A5678" s="557">
        <v>100719</v>
      </c>
      <c r="B5678" s="560" t="s">
        <v>17594</v>
      </c>
      <c r="C5678" s="557" t="s">
        <v>1389</v>
      </c>
      <c r="D5678" s="557">
        <v>8.07</v>
      </c>
    </row>
    <row r="5679" spans="1:4" ht="27" x14ac:dyDescent="0.25">
      <c r="A5679" s="557">
        <v>100720</v>
      </c>
      <c r="B5679" s="560" t="s">
        <v>17595</v>
      </c>
      <c r="C5679" s="557" t="s">
        <v>1389</v>
      </c>
      <c r="D5679" s="557">
        <v>8.2799999999999994</v>
      </c>
    </row>
    <row r="5680" spans="1:4" ht="40.5" x14ac:dyDescent="0.25">
      <c r="A5680" s="557">
        <v>100721</v>
      </c>
      <c r="B5680" s="560" t="s">
        <v>17596</v>
      </c>
      <c r="C5680" s="557" t="s">
        <v>1389</v>
      </c>
      <c r="D5680" s="557">
        <v>19.579999999999998</v>
      </c>
    </row>
    <row r="5681" spans="1:4" ht="40.5" x14ac:dyDescent="0.25">
      <c r="A5681" s="557">
        <v>100722</v>
      </c>
      <c r="B5681" s="560" t="s">
        <v>17597</v>
      </c>
      <c r="C5681" s="557" t="s">
        <v>1389</v>
      </c>
      <c r="D5681" s="557">
        <v>19.079999999999998</v>
      </c>
    </row>
    <row r="5682" spans="1:4" ht="40.5" x14ac:dyDescent="0.25">
      <c r="A5682" s="557">
        <v>100723</v>
      </c>
      <c r="B5682" s="560" t="s">
        <v>17598</v>
      </c>
      <c r="C5682" s="557" t="s">
        <v>1389</v>
      </c>
      <c r="D5682" s="557">
        <v>8.64</v>
      </c>
    </row>
    <row r="5683" spans="1:4" ht="40.5" x14ac:dyDescent="0.25">
      <c r="A5683" s="557">
        <v>100724</v>
      </c>
      <c r="B5683" s="560" t="s">
        <v>17599</v>
      </c>
      <c r="C5683" s="557" t="s">
        <v>1389</v>
      </c>
      <c r="D5683" s="557">
        <v>10.63</v>
      </c>
    </row>
    <row r="5684" spans="1:4" ht="40.5" x14ac:dyDescent="0.25">
      <c r="A5684" s="557">
        <v>100725</v>
      </c>
      <c r="B5684" s="560" t="s">
        <v>17600</v>
      </c>
      <c r="C5684" s="557" t="s">
        <v>1389</v>
      </c>
      <c r="D5684" s="557">
        <v>19.77</v>
      </c>
    </row>
    <row r="5685" spans="1:4" ht="40.5" x14ac:dyDescent="0.25">
      <c r="A5685" s="557">
        <v>100726</v>
      </c>
      <c r="B5685" s="560" t="s">
        <v>17601</v>
      </c>
      <c r="C5685" s="557" t="s">
        <v>1389</v>
      </c>
      <c r="D5685" s="557">
        <v>21.36</v>
      </c>
    </row>
    <row r="5686" spans="1:4" ht="27" x14ac:dyDescent="0.25">
      <c r="A5686" s="557">
        <v>100727</v>
      </c>
      <c r="B5686" s="560" t="s">
        <v>17602</v>
      </c>
      <c r="C5686" s="557" t="s">
        <v>1389</v>
      </c>
      <c r="D5686" s="557">
        <v>14.84</v>
      </c>
    </row>
    <row r="5687" spans="1:4" ht="27" x14ac:dyDescent="0.25">
      <c r="A5687" s="557">
        <v>100728</v>
      </c>
      <c r="B5687" s="560" t="s">
        <v>17603</v>
      </c>
      <c r="C5687" s="557" t="s">
        <v>1389</v>
      </c>
      <c r="D5687" s="557">
        <v>14.75</v>
      </c>
    </row>
    <row r="5688" spans="1:4" ht="27" x14ac:dyDescent="0.25">
      <c r="A5688" s="557">
        <v>100729</v>
      </c>
      <c r="B5688" s="560" t="s">
        <v>17604</v>
      </c>
      <c r="C5688" s="557" t="s">
        <v>1389</v>
      </c>
      <c r="D5688" s="557">
        <v>15.33</v>
      </c>
    </row>
    <row r="5689" spans="1:4" ht="27" x14ac:dyDescent="0.25">
      <c r="A5689" s="557">
        <v>100730</v>
      </c>
      <c r="B5689" s="560" t="s">
        <v>17605</v>
      </c>
      <c r="C5689" s="557" t="s">
        <v>1389</v>
      </c>
      <c r="D5689" s="557">
        <v>18.190000000000001</v>
      </c>
    </row>
    <row r="5690" spans="1:4" ht="27" x14ac:dyDescent="0.25">
      <c r="A5690" s="557">
        <v>100733</v>
      </c>
      <c r="B5690" s="560" t="s">
        <v>17606</v>
      </c>
      <c r="C5690" s="557" t="s">
        <v>1389</v>
      </c>
      <c r="D5690" s="557">
        <v>9.98</v>
      </c>
    </row>
    <row r="5691" spans="1:4" ht="40.5" x14ac:dyDescent="0.25">
      <c r="A5691" s="557">
        <v>100734</v>
      </c>
      <c r="B5691" s="560" t="s">
        <v>17607</v>
      </c>
      <c r="C5691" s="557" t="s">
        <v>1389</v>
      </c>
      <c r="D5691" s="557">
        <v>12.58</v>
      </c>
    </row>
    <row r="5692" spans="1:4" ht="27" x14ac:dyDescent="0.25">
      <c r="A5692" s="557">
        <v>100735</v>
      </c>
      <c r="B5692" s="560" t="s">
        <v>17608</v>
      </c>
      <c r="C5692" s="557" t="s">
        <v>1389</v>
      </c>
      <c r="D5692" s="557">
        <v>8.26</v>
      </c>
    </row>
    <row r="5693" spans="1:4" ht="40.5" x14ac:dyDescent="0.25">
      <c r="A5693" s="557">
        <v>100736</v>
      </c>
      <c r="B5693" s="560" t="s">
        <v>17609</v>
      </c>
      <c r="C5693" s="557" t="s">
        <v>1389</v>
      </c>
      <c r="D5693" s="557">
        <v>11.24</v>
      </c>
    </row>
    <row r="5694" spans="1:4" ht="40.5" x14ac:dyDescent="0.25">
      <c r="A5694" s="557">
        <v>100739</v>
      </c>
      <c r="B5694" s="560" t="s">
        <v>17610</v>
      </c>
      <c r="C5694" s="557" t="s">
        <v>1389</v>
      </c>
      <c r="D5694" s="557">
        <v>7.94</v>
      </c>
    </row>
    <row r="5695" spans="1:4" ht="40.5" x14ac:dyDescent="0.25">
      <c r="A5695" s="557">
        <v>100740</v>
      </c>
      <c r="B5695" s="560" t="s">
        <v>17611</v>
      </c>
      <c r="C5695" s="557" t="s">
        <v>1389</v>
      </c>
      <c r="D5695" s="557">
        <v>8.69</v>
      </c>
    </row>
    <row r="5696" spans="1:4" ht="40.5" x14ac:dyDescent="0.25">
      <c r="A5696" s="557">
        <v>100741</v>
      </c>
      <c r="B5696" s="560" t="s">
        <v>17612</v>
      </c>
      <c r="C5696" s="557" t="s">
        <v>1389</v>
      </c>
      <c r="D5696" s="557">
        <v>19.309999999999999</v>
      </c>
    </row>
    <row r="5697" spans="1:4" ht="40.5" x14ac:dyDescent="0.25">
      <c r="A5697" s="557">
        <v>100742</v>
      </c>
      <c r="B5697" s="560" t="s">
        <v>17613</v>
      </c>
      <c r="C5697" s="557" t="s">
        <v>1389</v>
      </c>
      <c r="D5697" s="557">
        <v>19.48</v>
      </c>
    </row>
    <row r="5698" spans="1:4" ht="40.5" x14ac:dyDescent="0.25">
      <c r="A5698" s="557">
        <v>100743</v>
      </c>
      <c r="B5698" s="560" t="s">
        <v>17614</v>
      </c>
      <c r="C5698" s="557" t="s">
        <v>1389</v>
      </c>
      <c r="D5698" s="557">
        <v>7.76</v>
      </c>
    </row>
    <row r="5699" spans="1:4" ht="40.5" x14ac:dyDescent="0.25">
      <c r="A5699" s="557">
        <v>100744</v>
      </c>
      <c r="B5699" s="560" t="s">
        <v>17615</v>
      </c>
      <c r="C5699" s="557" t="s">
        <v>1389</v>
      </c>
      <c r="D5699" s="557">
        <v>8.58</v>
      </c>
    </row>
    <row r="5700" spans="1:4" ht="40.5" x14ac:dyDescent="0.25">
      <c r="A5700" s="557">
        <v>100745</v>
      </c>
      <c r="B5700" s="560" t="s">
        <v>17616</v>
      </c>
      <c r="C5700" s="557" t="s">
        <v>1389</v>
      </c>
      <c r="D5700" s="557">
        <v>19.12</v>
      </c>
    </row>
    <row r="5701" spans="1:4" ht="40.5" x14ac:dyDescent="0.25">
      <c r="A5701" s="557">
        <v>100746</v>
      </c>
      <c r="B5701" s="560" t="s">
        <v>17617</v>
      </c>
      <c r="C5701" s="557" t="s">
        <v>1389</v>
      </c>
      <c r="D5701" s="557">
        <v>19.36</v>
      </c>
    </row>
    <row r="5702" spans="1:4" ht="40.5" x14ac:dyDescent="0.25">
      <c r="A5702" s="557">
        <v>100747</v>
      </c>
      <c r="B5702" s="560" t="s">
        <v>17618</v>
      </c>
      <c r="C5702" s="557" t="s">
        <v>1389</v>
      </c>
      <c r="D5702" s="557">
        <v>7.84</v>
      </c>
    </row>
    <row r="5703" spans="1:4" ht="40.5" x14ac:dyDescent="0.25">
      <c r="A5703" s="557">
        <v>100748</v>
      </c>
      <c r="B5703" s="560" t="s">
        <v>17619</v>
      </c>
      <c r="C5703" s="557" t="s">
        <v>1389</v>
      </c>
      <c r="D5703" s="557">
        <v>8.6300000000000008</v>
      </c>
    </row>
    <row r="5704" spans="1:4" ht="40.5" x14ac:dyDescent="0.25">
      <c r="A5704" s="557">
        <v>100749</v>
      </c>
      <c r="B5704" s="560" t="s">
        <v>17620</v>
      </c>
      <c r="C5704" s="557" t="s">
        <v>1389</v>
      </c>
      <c r="D5704" s="557">
        <v>19.2</v>
      </c>
    </row>
    <row r="5705" spans="1:4" ht="40.5" x14ac:dyDescent="0.25">
      <c r="A5705" s="557">
        <v>100750</v>
      </c>
      <c r="B5705" s="560" t="s">
        <v>17621</v>
      </c>
      <c r="C5705" s="557" t="s">
        <v>1389</v>
      </c>
      <c r="D5705" s="557">
        <v>19.41</v>
      </c>
    </row>
    <row r="5706" spans="1:4" ht="27" x14ac:dyDescent="0.25">
      <c r="A5706" s="557">
        <v>100751</v>
      </c>
      <c r="B5706" s="560" t="s">
        <v>17622</v>
      </c>
      <c r="C5706" s="557" t="s">
        <v>1389</v>
      </c>
      <c r="D5706" s="557">
        <v>30.69</v>
      </c>
    </row>
    <row r="5707" spans="1:4" ht="27" x14ac:dyDescent="0.25">
      <c r="A5707" s="557">
        <v>100752</v>
      </c>
      <c r="B5707" s="560" t="s">
        <v>17623</v>
      </c>
      <c r="C5707" s="557" t="s">
        <v>1389</v>
      </c>
      <c r="D5707" s="557">
        <v>36.380000000000003</v>
      </c>
    </row>
    <row r="5708" spans="1:4" ht="27" x14ac:dyDescent="0.25">
      <c r="A5708" s="557">
        <v>100753</v>
      </c>
      <c r="B5708" s="560" t="s">
        <v>17624</v>
      </c>
      <c r="C5708" s="557" t="s">
        <v>1389</v>
      </c>
      <c r="D5708" s="557">
        <v>16.52</v>
      </c>
    </row>
    <row r="5709" spans="1:4" ht="40.5" x14ac:dyDescent="0.25">
      <c r="A5709" s="557">
        <v>100754</v>
      </c>
      <c r="B5709" s="560" t="s">
        <v>17625</v>
      </c>
      <c r="C5709" s="557" t="s">
        <v>1389</v>
      </c>
      <c r="D5709" s="557">
        <v>22.49</v>
      </c>
    </row>
    <row r="5710" spans="1:4" ht="40.5" x14ac:dyDescent="0.25">
      <c r="A5710" s="557">
        <v>100757</v>
      </c>
      <c r="B5710" s="560" t="s">
        <v>17626</v>
      </c>
      <c r="C5710" s="557" t="s">
        <v>1389</v>
      </c>
      <c r="D5710" s="557">
        <v>38.630000000000003</v>
      </c>
    </row>
    <row r="5711" spans="1:4" ht="40.5" x14ac:dyDescent="0.25">
      <c r="A5711" s="557">
        <v>100758</v>
      </c>
      <c r="B5711" s="560" t="s">
        <v>17627</v>
      </c>
      <c r="C5711" s="557" t="s">
        <v>1389</v>
      </c>
      <c r="D5711" s="557">
        <v>38.979999999999997</v>
      </c>
    </row>
    <row r="5712" spans="1:4" ht="40.5" x14ac:dyDescent="0.25">
      <c r="A5712" s="557">
        <v>100759</v>
      </c>
      <c r="B5712" s="560" t="s">
        <v>17628</v>
      </c>
      <c r="C5712" s="557" t="s">
        <v>1389</v>
      </c>
      <c r="D5712" s="557">
        <v>38.26</v>
      </c>
    </row>
    <row r="5713" spans="1:4" ht="40.5" x14ac:dyDescent="0.25">
      <c r="A5713" s="557">
        <v>100760</v>
      </c>
      <c r="B5713" s="560" t="s">
        <v>17629</v>
      </c>
      <c r="C5713" s="557" t="s">
        <v>1389</v>
      </c>
      <c r="D5713" s="557">
        <v>38.75</v>
      </c>
    </row>
    <row r="5714" spans="1:4" ht="40.5" x14ac:dyDescent="0.25">
      <c r="A5714" s="557">
        <v>100761</v>
      </c>
      <c r="B5714" s="560" t="s">
        <v>17630</v>
      </c>
      <c r="C5714" s="557" t="s">
        <v>1389</v>
      </c>
      <c r="D5714" s="557">
        <v>38.409999999999997</v>
      </c>
    </row>
    <row r="5715" spans="1:4" ht="40.5" x14ac:dyDescent="0.25">
      <c r="A5715" s="557">
        <v>100762</v>
      </c>
      <c r="B5715" s="560" t="s">
        <v>17631</v>
      </c>
      <c r="C5715" s="557" t="s">
        <v>1389</v>
      </c>
      <c r="D5715" s="557">
        <v>38.85</v>
      </c>
    </row>
    <row r="5716" spans="1:4" ht="40.5" x14ac:dyDescent="0.25">
      <c r="A5716" s="557">
        <v>100763</v>
      </c>
      <c r="B5716" s="560" t="s">
        <v>17632</v>
      </c>
      <c r="C5716" s="557" t="s">
        <v>115</v>
      </c>
      <c r="D5716" s="557">
        <v>14.26</v>
      </c>
    </row>
    <row r="5717" spans="1:4" ht="40.5" x14ac:dyDescent="0.25">
      <c r="A5717" s="557">
        <v>100764</v>
      </c>
      <c r="B5717" s="560" t="s">
        <v>17633</v>
      </c>
      <c r="C5717" s="557" t="s">
        <v>115</v>
      </c>
      <c r="D5717" s="557">
        <v>14.08</v>
      </c>
    </row>
    <row r="5718" spans="1:4" ht="40.5" x14ac:dyDescent="0.25">
      <c r="A5718" s="557">
        <v>100765</v>
      </c>
      <c r="B5718" s="560" t="s">
        <v>17634</v>
      </c>
      <c r="C5718" s="557" t="s">
        <v>115</v>
      </c>
      <c r="D5718" s="557">
        <v>13.52</v>
      </c>
    </row>
    <row r="5719" spans="1:4" ht="40.5" x14ac:dyDescent="0.25">
      <c r="A5719" s="557">
        <v>100766</v>
      </c>
      <c r="B5719" s="560" t="s">
        <v>17635</v>
      </c>
      <c r="C5719" s="557" t="s">
        <v>115</v>
      </c>
      <c r="D5719" s="557">
        <v>13.72</v>
      </c>
    </row>
    <row r="5720" spans="1:4" ht="54" x14ac:dyDescent="0.25">
      <c r="A5720" s="557">
        <v>100767</v>
      </c>
      <c r="B5720" s="560" t="s">
        <v>17636</v>
      </c>
      <c r="C5720" s="557" t="s">
        <v>115</v>
      </c>
      <c r="D5720" s="557">
        <v>14.65</v>
      </c>
    </row>
    <row r="5721" spans="1:4" ht="40.5" x14ac:dyDescent="0.25">
      <c r="A5721" s="557">
        <v>100768</v>
      </c>
      <c r="B5721" s="560" t="s">
        <v>17637</v>
      </c>
      <c r="C5721" s="557" t="s">
        <v>115</v>
      </c>
      <c r="D5721" s="557">
        <v>21.17</v>
      </c>
    </row>
    <row r="5722" spans="1:4" ht="54" x14ac:dyDescent="0.25">
      <c r="A5722" s="557">
        <v>100769</v>
      </c>
      <c r="B5722" s="560" t="s">
        <v>17638</v>
      </c>
      <c r="C5722" s="557" t="s">
        <v>115</v>
      </c>
      <c r="D5722" s="557">
        <v>20.58</v>
      </c>
    </row>
    <row r="5723" spans="1:4" ht="40.5" x14ac:dyDescent="0.25">
      <c r="A5723" s="557">
        <v>100770</v>
      </c>
      <c r="B5723" s="560" t="s">
        <v>17639</v>
      </c>
      <c r="C5723" s="557" t="s">
        <v>115</v>
      </c>
      <c r="D5723" s="557">
        <v>19.84</v>
      </c>
    </row>
    <row r="5724" spans="1:4" ht="54" x14ac:dyDescent="0.25">
      <c r="A5724" s="557">
        <v>100771</v>
      </c>
      <c r="B5724" s="560" t="s">
        <v>17640</v>
      </c>
      <c r="C5724" s="557" t="s">
        <v>115</v>
      </c>
      <c r="D5724" s="557">
        <v>22.87</v>
      </c>
    </row>
    <row r="5725" spans="1:4" ht="40.5" x14ac:dyDescent="0.25">
      <c r="A5725" s="557">
        <v>100772</v>
      </c>
      <c r="B5725" s="560" t="s">
        <v>17641</v>
      </c>
      <c r="C5725" s="557" t="s">
        <v>115</v>
      </c>
      <c r="D5725" s="557">
        <v>14.11</v>
      </c>
    </row>
    <row r="5726" spans="1:4" ht="40.5" x14ac:dyDescent="0.25">
      <c r="A5726" s="557">
        <v>100773</v>
      </c>
      <c r="B5726" s="560" t="s">
        <v>17642</v>
      </c>
      <c r="C5726" s="557" t="s">
        <v>115</v>
      </c>
      <c r="D5726" s="557">
        <v>17.29</v>
      </c>
    </row>
    <row r="5727" spans="1:4" ht="40.5" x14ac:dyDescent="0.25">
      <c r="A5727" s="557">
        <v>100774</v>
      </c>
      <c r="B5727" s="560" t="s">
        <v>17643</v>
      </c>
      <c r="C5727" s="557" t="s">
        <v>115</v>
      </c>
      <c r="D5727" s="557">
        <v>10.24</v>
      </c>
    </row>
    <row r="5728" spans="1:4" ht="40.5" x14ac:dyDescent="0.25">
      <c r="A5728" s="557">
        <v>100775</v>
      </c>
      <c r="B5728" s="560" t="s">
        <v>17644</v>
      </c>
      <c r="C5728" s="557" t="s">
        <v>115</v>
      </c>
      <c r="D5728" s="557">
        <v>12.05</v>
      </c>
    </row>
    <row r="5729" spans="1:4" ht="40.5" x14ac:dyDescent="0.25">
      <c r="A5729" s="557">
        <v>100776</v>
      </c>
      <c r="B5729" s="560" t="s">
        <v>17645</v>
      </c>
      <c r="C5729" s="557" t="s">
        <v>115</v>
      </c>
      <c r="D5729" s="557">
        <v>17.420000000000002</v>
      </c>
    </row>
    <row r="5730" spans="1:4" ht="40.5" x14ac:dyDescent="0.25">
      <c r="A5730" s="557">
        <v>100777</v>
      </c>
      <c r="B5730" s="560" t="s">
        <v>17646</v>
      </c>
      <c r="C5730" s="557" t="s">
        <v>115</v>
      </c>
      <c r="D5730" s="557">
        <v>13.03</v>
      </c>
    </row>
    <row r="5731" spans="1:4" ht="40.5" x14ac:dyDescent="0.25">
      <c r="A5731" s="557">
        <v>100778</v>
      </c>
      <c r="B5731" s="560" t="s">
        <v>17647</v>
      </c>
      <c r="C5731" s="557" t="s">
        <v>115</v>
      </c>
      <c r="D5731" s="557">
        <v>8.9</v>
      </c>
    </row>
    <row r="5732" spans="1:4" ht="40.5" x14ac:dyDescent="0.25">
      <c r="A5732" s="557">
        <v>100788</v>
      </c>
      <c r="B5732" s="560" t="s">
        <v>17648</v>
      </c>
      <c r="C5732" s="557" t="s">
        <v>18</v>
      </c>
      <c r="D5732" s="557">
        <v>615.02</v>
      </c>
    </row>
    <row r="5733" spans="1:4" ht="27" x14ac:dyDescent="0.25">
      <c r="A5733" s="557">
        <v>100791</v>
      </c>
      <c r="B5733" s="560" t="s">
        <v>17649</v>
      </c>
      <c r="C5733" s="557" t="s">
        <v>61</v>
      </c>
      <c r="D5733" s="557">
        <v>16.440000000000001</v>
      </c>
    </row>
    <row r="5734" spans="1:4" ht="27" x14ac:dyDescent="0.25">
      <c r="A5734" s="557">
        <v>100792</v>
      </c>
      <c r="B5734" s="560" t="s">
        <v>17650</v>
      </c>
      <c r="C5734" s="557" t="s">
        <v>61</v>
      </c>
      <c r="D5734" s="557">
        <v>24.21</v>
      </c>
    </row>
    <row r="5735" spans="1:4" ht="27" x14ac:dyDescent="0.25">
      <c r="A5735" s="557">
        <v>100793</v>
      </c>
      <c r="B5735" s="560" t="s">
        <v>17651</v>
      </c>
      <c r="C5735" s="557" t="s">
        <v>61</v>
      </c>
      <c r="D5735" s="557">
        <v>32.15</v>
      </c>
    </row>
    <row r="5736" spans="1:4" ht="27" x14ac:dyDescent="0.25">
      <c r="A5736" s="557">
        <v>100794</v>
      </c>
      <c r="B5736" s="560" t="s">
        <v>17652</v>
      </c>
      <c r="C5736" s="557" t="s">
        <v>61</v>
      </c>
      <c r="D5736" s="557">
        <v>43.44</v>
      </c>
    </row>
    <row r="5737" spans="1:4" ht="27" x14ac:dyDescent="0.25">
      <c r="A5737" s="557">
        <v>100799</v>
      </c>
      <c r="B5737" s="560" t="s">
        <v>17653</v>
      </c>
      <c r="C5737" s="557" t="s">
        <v>61</v>
      </c>
      <c r="D5737" s="557">
        <v>16.82</v>
      </c>
    </row>
    <row r="5738" spans="1:4" ht="27" x14ac:dyDescent="0.25">
      <c r="A5738" s="557">
        <v>100800</v>
      </c>
      <c r="B5738" s="560" t="s">
        <v>17654</v>
      </c>
      <c r="C5738" s="557" t="s">
        <v>61</v>
      </c>
      <c r="D5738" s="557">
        <v>24.59</v>
      </c>
    </row>
    <row r="5739" spans="1:4" ht="27" x14ac:dyDescent="0.25">
      <c r="A5739" s="557">
        <v>100801</v>
      </c>
      <c r="B5739" s="560" t="s">
        <v>17655</v>
      </c>
      <c r="C5739" s="557" t="s">
        <v>61</v>
      </c>
      <c r="D5739" s="557">
        <v>32.53</v>
      </c>
    </row>
    <row r="5740" spans="1:4" ht="27" x14ac:dyDescent="0.25">
      <c r="A5740" s="557">
        <v>100802</v>
      </c>
      <c r="B5740" s="560" t="s">
        <v>17656</v>
      </c>
      <c r="C5740" s="557" t="s">
        <v>61</v>
      </c>
      <c r="D5740" s="557">
        <v>43.82</v>
      </c>
    </row>
    <row r="5741" spans="1:4" ht="27" x14ac:dyDescent="0.25">
      <c r="A5741" s="557">
        <v>100803</v>
      </c>
      <c r="B5741" s="560" t="s">
        <v>17657</v>
      </c>
      <c r="C5741" s="557" t="s">
        <v>61</v>
      </c>
      <c r="D5741" s="557">
        <v>15.65</v>
      </c>
    </row>
    <row r="5742" spans="1:4" ht="27" x14ac:dyDescent="0.25">
      <c r="A5742" s="557">
        <v>100804</v>
      </c>
      <c r="B5742" s="560" t="s">
        <v>17658</v>
      </c>
      <c r="C5742" s="557" t="s">
        <v>61</v>
      </c>
      <c r="D5742" s="557">
        <v>23.28</v>
      </c>
    </row>
    <row r="5743" spans="1:4" ht="27" x14ac:dyDescent="0.25">
      <c r="A5743" s="557">
        <v>100805</v>
      </c>
      <c r="B5743" s="560" t="s">
        <v>17659</v>
      </c>
      <c r="C5743" s="557" t="s">
        <v>61</v>
      </c>
      <c r="D5743" s="557">
        <v>31.04</v>
      </c>
    </row>
    <row r="5744" spans="1:4" ht="27" x14ac:dyDescent="0.25">
      <c r="A5744" s="557">
        <v>100806</v>
      </c>
      <c r="B5744" s="560" t="s">
        <v>17660</v>
      </c>
      <c r="C5744" s="557" t="s">
        <v>61</v>
      </c>
      <c r="D5744" s="557">
        <v>42.07</v>
      </c>
    </row>
    <row r="5745" spans="1:4" ht="27" x14ac:dyDescent="0.25">
      <c r="A5745" s="557">
        <v>100807</v>
      </c>
      <c r="B5745" s="560" t="s">
        <v>17661</v>
      </c>
      <c r="C5745" s="557" t="s">
        <v>61</v>
      </c>
      <c r="D5745" s="557">
        <v>21.3</v>
      </c>
    </row>
    <row r="5746" spans="1:4" ht="27" x14ac:dyDescent="0.25">
      <c r="A5746" s="557">
        <v>100808</v>
      </c>
      <c r="B5746" s="560" t="s">
        <v>17662</v>
      </c>
      <c r="C5746" s="557" t="s">
        <v>61</v>
      </c>
      <c r="D5746" s="557">
        <v>29.89</v>
      </c>
    </row>
    <row r="5747" spans="1:4" ht="27" x14ac:dyDescent="0.25">
      <c r="A5747" s="557">
        <v>100809</v>
      </c>
      <c r="B5747" s="560" t="s">
        <v>17663</v>
      </c>
      <c r="C5747" s="557" t="s">
        <v>61</v>
      </c>
      <c r="D5747" s="557">
        <v>38.89</v>
      </c>
    </row>
    <row r="5748" spans="1:4" ht="27" x14ac:dyDescent="0.25">
      <c r="A5748" s="557">
        <v>100810</v>
      </c>
      <c r="B5748" s="560" t="s">
        <v>17664</v>
      </c>
      <c r="C5748" s="557" t="s">
        <v>61</v>
      </c>
      <c r="D5748" s="557">
        <v>51.62</v>
      </c>
    </row>
    <row r="5749" spans="1:4" ht="13.5" x14ac:dyDescent="0.25">
      <c r="A5749" s="557">
        <v>100848</v>
      </c>
      <c r="B5749" s="560" t="s">
        <v>17665</v>
      </c>
      <c r="C5749" s="557" t="s">
        <v>18</v>
      </c>
      <c r="D5749" s="557">
        <v>367.28</v>
      </c>
    </row>
    <row r="5750" spans="1:4" ht="13.5" x14ac:dyDescent="0.25">
      <c r="A5750" s="557">
        <v>100849</v>
      </c>
      <c r="B5750" s="560" t="s">
        <v>17666</v>
      </c>
      <c r="C5750" s="557" t="s">
        <v>18</v>
      </c>
      <c r="D5750" s="557">
        <v>36.47</v>
      </c>
    </row>
    <row r="5751" spans="1:4" ht="13.5" x14ac:dyDescent="0.25">
      <c r="A5751" s="557">
        <v>100851</v>
      </c>
      <c r="B5751" s="560" t="s">
        <v>17667</v>
      </c>
      <c r="C5751" s="557" t="s">
        <v>18</v>
      </c>
      <c r="D5751" s="557">
        <v>73.02</v>
      </c>
    </row>
    <row r="5752" spans="1:4" ht="27" x14ac:dyDescent="0.25">
      <c r="A5752" s="557">
        <v>100852</v>
      </c>
      <c r="B5752" s="560" t="s">
        <v>17668</v>
      </c>
      <c r="C5752" s="557" t="s">
        <v>18</v>
      </c>
      <c r="D5752" s="557">
        <v>187.97</v>
      </c>
    </row>
    <row r="5753" spans="1:4" ht="13.5" x14ac:dyDescent="0.25">
      <c r="A5753" s="557">
        <v>100854</v>
      </c>
      <c r="B5753" s="560" t="s">
        <v>17669</v>
      </c>
      <c r="C5753" s="557" t="s">
        <v>18</v>
      </c>
      <c r="D5753" s="557">
        <v>742.64</v>
      </c>
    </row>
    <row r="5754" spans="1:4" ht="27" x14ac:dyDescent="0.25">
      <c r="A5754" s="557">
        <v>100855</v>
      </c>
      <c r="B5754" s="560" t="s">
        <v>17670</v>
      </c>
      <c r="C5754" s="557" t="s">
        <v>18</v>
      </c>
      <c r="D5754" s="557">
        <v>32.380000000000003</v>
      </c>
    </row>
    <row r="5755" spans="1:4" ht="13.5" x14ac:dyDescent="0.25">
      <c r="A5755" s="557">
        <v>100856</v>
      </c>
      <c r="B5755" s="560" t="s">
        <v>17671</v>
      </c>
      <c r="C5755" s="557" t="s">
        <v>18</v>
      </c>
      <c r="D5755" s="557">
        <v>27.8</v>
      </c>
    </row>
    <row r="5756" spans="1:4" ht="13.5" x14ac:dyDescent="0.25">
      <c r="A5756" s="557">
        <v>100857</v>
      </c>
      <c r="B5756" s="560" t="s">
        <v>17672</v>
      </c>
      <c r="C5756" s="557" t="s">
        <v>18</v>
      </c>
      <c r="D5756" s="557">
        <v>277.95</v>
      </c>
    </row>
    <row r="5757" spans="1:4" ht="27" x14ac:dyDescent="0.25">
      <c r="A5757" s="557">
        <v>100858</v>
      </c>
      <c r="B5757" s="560" t="s">
        <v>17673</v>
      </c>
      <c r="C5757" s="557" t="s">
        <v>18</v>
      </c>
      <c r="D5757" s="557">
        <v>561.86</v>
      </c>
    </row>
    <row r="5758" spans="1:4" ht="27" x14ac:dyDescent="0.25">
      <c r="A5758" s="557">
        <v>100859</v>
      </c>
      <c r="B5758" s="560" t="s">
        <v>17674</v>
      </c>
      <c r="C5758" s="557" t="s">
        <v>18</v>
      </c>
      <c r="D5758" s="557">
        <v>0</v>
      </c>
    </row>
    <row r="5759" spans="1:4" ht="27" x14ac:dyDescent="0.25">
      <c r="A5759" s="557">
        <v>100860</v>
      </c>
      <c r="B5759" s="560" t="s">
        <v>17675</v>
      </c>
      <c r="C5759" s="557" t="s">
        <v>18</v>
      </c>
      <c r="D5759" s="557">
        <v>76.91</v>
      </c>
    </row>
    <row r="5760" spans="1:4" ht="27" x14ac:dyDescent="0.25">
      <c r="A5760" s="557">
        <v>100861</v>
      </c>
      <c r="B5760" s="560" t="s">
        <v>17676</v>
      </c>
      <c r="C5760" s="557" t="s">
        <v>18</v>
      </c>
      <c r="D5760" s="557">
        <v>30.23</v>
      </c>
    </row>
    <row r="5761" spans="1:4" ht="27" x14ac:dyDescent="0.25">
      <c r="A5761" s="557">
        <v>100862</v>
      </c>
      <c r="B5761" s="560" t="s">
        <v>17677</v>
      </c>
      <c r="C5761" s="557" t="s">
        <v>18</v>
      </c>
      <c r="D5761" s="557">
        <v>33.58</v>
      </c>
    </row>
    <row r="5762" spans="1:4" ht="27.6" x14ac:dyDescent="0.3">
      <c r="A5762" s="557">
        <v>100863</v>
      </c>
      <c r="B5762" s="560" t="s">
        <v>17678</v>
      </c>
      <c r="C5762" s="557" t="s">
        <v>18</v>
      </c>
      <c r="D5762" s="557">
        <v>599.74</v>
      </c>
    </row>
    <row r="5763" spans="1:4" ht="27.6" x14ac:dyDescent="0.3">
      <c r="A5763" s="557">
        <v>100864</v>
      </c>
      <c r="B5763" s="560" t="s">
        <v>17679</v>
      </c>
      <c r="C5763" s="557" t="s">
        <v>18</v>
      </c>
      <c r="D5763" s="557">
        <v>657.85</v>
      </c>
    </row>
    <row r="5764" spans="1:4" ht="27" x14ac:dyDescent="0.25">
      <c r="A5764" s="557">
        <v>100865</v>
      </c>
      <c r="B5764" s="560" t="s">
        <v>17680</v>
      </c>
      <c r="C5764" s="557" t="s">
        <v>18</v>
      </c>
      <c r="D5764" s="557">
        <v>580.26</v>
      </c>
    </row>
    <row r="5765" spans="1:4" ht="27" x14ac:dyDescent="0.25">
      <c r="A5765" s="557">
        <v>100866</v>
      </c>
      <c r="B5765" s="560" t="s">
        <v>17681</v>
      </c>
      <c r="C5765" s="557" t="s">
        <v>18</v>
      </c>
      <c r="D5765" s="557">
        <v>310.73</v>
      </c>
    </row>
    <row r="5766" spans="1:4" ht="27" x14ac:dyDescent="0.25">
      <c r="A5766" s="557">
        <v>100867</v>
      </c>
      <c r="B5766" s="560" t="s">
        <v>17682</v>
      </c>
      <c r="C5766" s="557" t="s">
        <v>18</v>
      </c>
      <c r="D5766" s="557">
        <v>329.89</v>
      </c>
    </row>
    <row r="5767" spans="1:4" ht="27" x14ac:dyDescent="0.25">
      <c r="A5767" s="557">
        <v>100868</v>
      </c>
      <c r="B5767" s="560" t="s">
        <v>17683</v>
      </c>
      <c r="C5767" s="557" t="s">
        <v>18</v>
      </c>
      <c r="D5767" s="557">
        <v>342.64</v>
      </c>
    </row>
    <row r="5768" spans="1:4" ht="27" x14ac:dyDescent="0.25">
      <c r="A5768" s="557">
        <v>100869</v>
      </c>
      <c r="B5768" s="560" t="s">
        <v>17684</v>
      </c>
      <c r="C5768" s="557" t="s">
        <v>18</v>
      </c>
      <c r="D5768" s="557">
        <v>352.42</v>
      </c>
    </row>
    <row r="5769" spans="1:4" ht="27" x14ac:dyDescent="0.25">
      <c r="A5769" s="557">
        <v>100870</v>
      </c>
      <c r="B5769" s="560" t="s">
        <v>17685</v>
      </c>
      <c r="C5769" s="557" t="s">
        <v>18</v>
      </c>
      <c r="D5769" s="557">
        <v>257.58</v>
      </c>
    </row>
    <row r="5770" spans="1:4" ht="27" x14ac:dyDescent="0.25">
      <c r="A5770" s="557">
        <v>100871</v>
      </c>
      <c r="B5770" s="560" t="s">
        <v>17686</v>
      </c>
      <c r="C5770" s="557" t="s">
        <v>18</v>
      </c>
      <c r="D5770" s="557">
        <v>275.19</v>
      </c>
    </row>
    <row r="5771" spans="1:4" ht="27" x14ac:dyDescent="0.25">
      <c r="A5771" s="557">
        <v>100872</v>
      </c>
      <c r="B5771" s="560" t="s">
        <v>17687</v>
      </c>
      <c r="C5771" s="557" t="s">
        <v>18</v>
      </c>
      <c r="D5771" s="557">
        <v>286.44</v>
      </c>
    </row>
    <row r="5772" spans="1:4" ht="27" x14ac:dyDescent="0.25">
      <c r="A5772" s="557">
        <v>100873</v>
      </c>
      <c r="B5772" s="560" t="s">
        <v>17688</v>
      </c>
      <c r="C5772" s="557" t="s">
        <v>18</v>
      </c>
      <c r="D5772" s="557">
        <v>293.45999999999998</v>
      </c>
    </row>
    <row r="5773" spans="1:4" ht="13.5" x14ac:dyDescent="0.25">
      <c r="A5773" s="557">
        <v>100874</v>
      </c>
      <c r="B5773" s="560" t="s">
        <v>17689</v>
      </c>
      <c r="C5773" s="557" t="s">
        <v>18</v>
      </c>
      <c r="D5773" s="557">
        <v>310.73</v>
      </c>
    </row>
    <row r="5774" spans="1:4" ht="27" x14ac:dyDescent="0.25">
      <c r="A5774" s="557">
        <v>100875</v>
      </c>
      <c r="B5774" s="560" t="s">
        <v>17690</v>
      </c>
      <c r="C5774" s="557" t="s">
        <v>18</v>
      </c>
      <c r="D5774" s="562">
        <v>1071.72</v>
      </c>
    </row>
    <row r="5775" spans="1:4" ht="27" x14ac:dyDescent="0.25">
      <c r="A5775" s="557">
        <v>100878</v>
      </c>
      <c r="B5775" s="560" t="s">
        <v>17691</v>
      </c>
      <c r="C5775" s="557" t="s">
        <v>18</v>
      </c>
      <c r="D5775" s="557">
        <v>0</v>
      </c>
    </row>
    <row r="5776" spans="1:4" ht="27" x14ac:dyDescent="0.25">
      <c r="A5776" s="557">
        <v>100889</v>
      </c>
      <c r="B5776" s="560" t="s">
        <v>17692</v>
      </c>
      <c r="C5776" s="557" t="s">
        <v>115</v>
      </c>
      <c r="D5776" s="557">
        <v>12.61</v>
      </c>
    </row>
    <row r="5777" spans="1:4" ht="27" x14ac:dyDescent="0.25">
      <c r="A5777" s="557">
        <v>100890</v>
      </c>
      <c r="B5777" s="560" t="s">
        <v>17693</v>
      </c>
      <c r="C5777" s="557" t="s">
        <v>115</v>
      </c>
      <c r="D5777" s="557">
        <v>12.48</v>
      </c>
    </row>
    <row r="5778" spans="1:4" ht="27" x14ac:dyDescent="0.25">
      <c r="A5778" s="557">
        <v>100892</v>
      </c>
      <c r="B5778" s="560" t="s">
        <v>17694</v>
      </c>
      <c r="C5778" s="557" t="s">
        <v>115</v>
      </c>
      <c r="D5778" s="557">
        <v>12.01</v>
      </c>
    </row>
    <row r="5779" spans="1:4" ht="27" x14ac:dyDescent="0.25">
      <c r="A5779" s="557">
        <v>100893</v>
      </c>
      <c r="B5779" s="560" t="s">
        <v>17695</v>
      </c>
      <c r="C5779" s="557" t="s">
        <v>115</v>
      </c>
      <c r="D5779" s="557">
        <v>11.86</v>
      </c>
    </row>
    <row r="5780" spans="1:4" ht="27" x14ac:dyDescent="0.25">
      <c r="A5780" s="557">
        <v>100894</v>
      </c>
      <c r="B5780" s="560" t="s">
        <v>17696</v>
      </c>
      <c r="C5780" s="557" t="s">
        <v>115</v>
      </c>
      <c r="D5780" s="557">
        <v>11.79</v>
      </c>
    </row>
    <row r="5781" spans="1:4" ht="40.5" x14ac:dyDescent="0.25">
      <c r="A5781" s="557">
        <v>100896</v>
      </c>
      <c r="B5781" s="560" t="s">
        <v>17697</v>
      </c>
      <c r="C5781" s="557" t="s">
        <v>61</v>
      </c>
      <c r="D5781" s="557">
        <v>45.24</v>
      </c>
    </row>
    <row r="5782" spans="1:4" ht="40.5" x14ac:dyDescent="0.25">
      <c r="A5782" s="557">
        <v>100897</v>
      </c>
      <c r="B5782" s="560" t="s">
        <v>17698</v>
      </c>
      <c r="C5782" s="557" t="s">
        <v>61</v>
      </c>
      <c r="D5782" s="557">
        <v>85.14</v>
      </c>
    </row>
    <row r="5783" spans="1:4" ht="40.5" x14ac:dyDescent="0.25">
      <c r="A5783" s="557">
        <v>100898</v>
      </c>
      <c r="B5783" s="560" t="s">
        <v>17699</v>
      </c>
      <c r="C5783" s="557" t="s">
        <v>61</v>
      </c>
      <c r="D5783" s="557">
        <v>161.28</v>
      </c>
    </row>
    <row r="5784" spans="1:4" ht="40.5" x14ac:dyDescent="0.25">
      <c r="A5784" s="557">
        <v>100899</v>
      </c>
      <c r="B5784" s="560" t="s">
        <v>17700</v>
      </c>
      <c r="C5784" s="557" t="s">
        <v>61</v>
      </c>
      <c r="D5784" s="557">
        <v>63.16</v>
      </c>
    </row>
    <row r="5785" spans="1:4" ht="40.5" x14ac:dyDescent="0.25">
      <c r="A5785" s="557">
        <v>100900</v>
      </c>
      <c r="B5785" s="560" t="s">
        <v>17701</v>
      </c>
      <c r="C5785" s="557" t="s">
        <v>61</v>
      </c>
      <c r="D5785" s="557">
        <v>183.05</v>
      </c>
    </row>
    <row r="5786" spans="1:4" ht="27" x14ac:dyDescent="0.25">
      <c r="A5786" s="557">
        <v>100902</v>
      </c>
      <c r="B5786" s="560" t="s">
        <v>17702</v>
      </c>
      <c r="C5786" s="557" t="s">
        <v>18</v>
      </c>
      <c r="D5786" s="557">
        <v>25.76</v>
      </c>
    </row>
    <row r="5787" spans="1:4" ht="27" x14ac:dyDescent="0.25">
      <c r="A5787" s="557">
        <v>100903</v>
      </c>
      <c r="B5787" s="560" t="s">
        <v>17703</v>
      </c>
      <c r="C5787" s="557" t="s">
        <v>18</v>
      </c>
      <c r="D5787" s="557">
        <v>31.51</v>
      </c>
    </row>
    <row r="5788" spans="1:4" ht="40.5" x14ac:dyDescent="0.25">
      <c r="A5788" s="557">
        <v>100904</v>
      </c>
      <c r="B5788" s="560" t="s">
        <v>17704</v>
      </c>
      <c r="C5788" s="557" t="s">
        <v>18</v>
      </c>
      <c r="D5788" s="557">
        <v>64.89</v>
      </c>
    </row>
    <row r="5789" spans="1:4" ht="40.5" x14ac:dyDescent="0.25">
      <c r="A5789" s="557">
        <v>100905</v>
      </c>
      <c r="B5789" s="560" t="s">
        <v>17705</v>
      </c>
      <c r="C5789" s="557" t="s">
        <v>18</v>
      </c>
      <c r="D5789" s="557">
        <v>174.57</v>
      </c>
    </row>
    <row r="5790" spans="1:4" ht="40.5" x14ac:dyDescent="0.25">
      <c r="A5790" s="557">
        <v>100906</v>
      </c>
      <c r="B5790" s="560" t="s">
        <v>17706</v>
      </c>
      <c r="C5790" s="557" t="s">
        <v>18</v>
      </c>
      <c r="D5790" s="557">
        <v>236.83</v>
      </c>
    </row>
    <row r="5791" spans="1:4" ht="27" x14ac:dyDescent="0.25">
      <c r="A5791" s="557">
        <v>100909</v>
      </c>
      <c r="B5791" s="560" t="s">
        <v>17707</v>
      </c>
      <c r="C5791" s="557" t="s">
        <v>18</v>
      </c>
      <c r="D5791" s="557">
        <v>49.56</v>
      </c>
    </row>
    <row r="5792" spans="1:4" ht="27" x14ac:dyDescent="0.25">
      <c r="A5792" s="557">
        <v>100912</v>
      </c>
      <c r="B5792" s="560" t="s">
        <v>17708</v>
      </c>
      <c r="C5792" s="557" t="s">
        <v>18</v>
      </c>
      <c r="D5792" s="557">
        <v>64.17</v>
      </c>
    </row>
    <row r="5793" spans="1:4" ht="27" x14ac:dyDescent="0.25">
      <c r="A5793" s="557">
        <v>100919</v>
      </c>
      <c r="B5793" s="560" t="s">
        <v>17709</v>
      </c>
      <c r="C5793" s="557" t="s">
        <v>18</v>
      </c>
      <c r="D5793" s="557">
        <v>58.2</v>
      </c>
    </row>
    <row r="5794" spans="1:4" ht="27" x14ac:dyDescent="0.25">
      <c r="A5794" s="557">
        <v>100920</v>
      </c>
      <c r="B5794" s="560" t="s">
        <v>17710</v>
      </c>
      <c r="C5794" s="557" t="s">
        <v>18</v>
      </c>
      <c r="D5794" s="557">
        <v>99.25</v>
      </c>
    </row>
    <row r="5795" spans="1:4" ht="27" x14ac:dyDescent="0.25">
      <c r="A5795" s="557">
        <v>100921</v>
      </c>
      <c r="B5795" s="560" t="s">
        <v>17711</v>
      </c>
      <c r="C5795" s="557" t="s">
        <v>18</v>
      </c>
      <c r="D5795" s="557">
        <v>50.46</v>
      </c>
    </row>
    <row r="5796" spans="1:4" ht="27" x14ac:dyDescent="0.25">
      <c r="A5796" s="557">
        <v>100922</v>
      </c>
      <c r="B5796" s="560" t="s">
        <v>17712</v>
      </c>
      <c r="C5796" s="557" t="s">
        <v>18</v>
      </c>
      <c r="D5796" s="557">
        <v>36.19</v>
      </c>
    </row>
    <row r="5797" spans="1:4" ht="27" x14ac:dyDescent="0.25">
      <c r="A5797" s="557">
        <v>100923</v>
      </c>
      <c r="B5797" s="560" t="s">
        <v>17713</v>
      </c>
      <c r="C5797" s="557" t="s">
        <v>18</v>
      </c>
      <c r="D5797" s="557">
        <v>41.75</v>
      </c>
    </row>
    <row r="5798" spans="1:4" ht="27" x14ac:dyDescent="0.25">
      <c r="A5798" s="557">
        <v>100929</v>
      </c>
      <c r="B5798" s="560" t="s">
        <v>17714</v>
      </c>
      <c r="C5798" s="557" t="s">
        <v>61</v>
      </c>
      <c r="D5798" s="557">
        <v>269.48</v>
      </c>
    </row>
    <row r="5799" spans="1:4" ht="27" x14ac:dyDescent="0.25">
      <c r="A5799" s="557">
        <v>100930</v>
      </c>
      <c r="B5799" s="560" t="s">
        <v>17715</v>
      </c>
      <c r="C5799" s="557" t="s">
        <v>61</v>
      </c>
      <c r="D5799" s="557">
        <v>381.86</v>
      </c>
    </row>
    <row r="5800" spans="1:4" ht="27" x14ac:dyDescent="0.25">
      <c r="A5800" s="557">
        <v>100931</v>
      </c>
      <c r="B5800" s="560" t="s">
        <v>17716</v>
      </c>
      <c r="C5800" s="557" t="s">
        <v>61</v>
      </c>
      <c r="D5800" s="557">
        <v>466.79</v>
      </c>
    </row>
    <row r="5801" spans="1:4" ht="27" x14ac:dyDescent="0.25">
      <c r="A5801" s="557">
        <v>100932</v>
      </c>
      <c r="B5801" s="560" t="s">
        <v>17717</v>
      </c>
      <c r="C5801" s="557" t="s">
        <v>61</v>
      </c>
      <c r="D5801" s="557">
        <v>640.79999999999995</v>
      </c>
    </row>
    <row r="5802" spans="1:4" ht="27" x14ac:dyDescent="0.25">
      <c r="A5802" s="557">
        <v>100933</v>
      </c>
      <c r="B5802" s="560" t="s">
        <v>17718</v>
      </c>
      <c r="C5802" s="557" t="s">
        <v>61</v>
      </c>
      <c r="D5802" s="557">
        <v>329.01</v>
      </c>
    </row>
    <row r="5803" spans="1:4" ht="27" x14ac:dyDescent="0.25">
      <c r="A5803" s="557">
        <v>100934</v>
      </c>
      <c r="B5803" s="560" t="s">
        <v>17719</v>
      </c>
      <c r="C5803" s="557" t="s">
        <v>61</v>
      </c>
      <c r="D5803" s="557">
        <v>456.28</v>
      </c>
    </row>
    <row r="5804" spans="1:4" ht="27" x14ac:dyDescent="0.25">
      <c r="A5804" s="557">
        <v>100935</v>
      </c>
      <c r="B5804" s="560" t="s">
        <v>17720</v>
      </c>
      <c r="C5804" s="557" t="s">
        <v>61</v>
      </c>
      <c r="D5804" s="557">
        <v>560.36</v>
      </c>
    </row>
    <row r="5805" spans="1:4" ht="27" x14ac:dyDescent="0.25">
      <c r="A5805" s="557">
        <v>100936</v>
      </c>
      <c r="B5805" s="560" t="s">
        <v>17721</v>
      </c>
      <c r="C5805" s="557" t="s">
        <v>61</v>
      </c>
      <c r="D5805" s="557">
        <v>749.92</v>
      </c>
    </row>
    <row r="5806" spans="1:4" ht="27" x14ac:dyDescent="0.25">
      <c r="A5806" s="557">
        <v>100937</v>
      </c>
      <c r="B5806" s="560" t="s">
        <v>17722</v>
      </c>
      <c r="C5806" s="557" t="s">
        <v>7605</v>
      </c>
      <c r="D5806" s="557">
        <v>5.85</v>
      </c>
    </row>
    <row r="5807" spans="1:4" ht="27" x14ac:dyDescent="0.25">
      <c r="A5807" s="557">
        <v>100938</v>
      </c>
      <c r="B5807" s="560" t="s">
        <v>17723</v>
      </c>
      <c r="C5807" s="557" t="s">
        <v>7605</v>
      </c>
      <c r="D5807" s="557">
        <v>4.8</v>
      </c>
    </row>
    <row r="5808" spans="1:4" ht="27" x14ac:dyDescent="0.25">
      <c r="A5808" s="557">
        <v>100939</v>
      </c>
      <c r="B5808" s="560" t="s">
        <v>17724</v>
      </c>
      <c r="C5808" s="557" t="s">
        <v>7605</v>
      </c>
      <c r="D5808" s="557">
        <v>4.3</v>
      </c>
    </row>
    <row r="5809" spans="1:4" ht="27" x14ac:dyDescent="0.25">
      <c r="A5809" s="557">
        <v>100940</v>
      </c>
      <c r="B5809" s="560" t="s">
        <v>17725</v>
      </c>
      <c r="C5809" s="557" t="s">
        <v>7605</v>
      </c>
      <c r="D5809" s="557">
        <v>3.67</v>
      </c>
    </row>
    <row r="5810" spans="1:4" ht="27" x14ac:dyDescent="0.25">
      <c r="A5810" s="557">
        <v>100941</v>
      </c>
      <c r="B5810" s="560" t="s">
        <v>17726</v>
      </c>
      <c r="C5810" s="557" t="s">
        <v>6373</v>
      </c>
      <c r="D5810" s="557">
        <v>3.89</v>
      </c>
    </row>
    <row r="5811" spans="1:4" ht="27" x14ac:dyDescent="0.25">
      <c r="A5811" s="557">
        <v>100942</v>
      </c>
      <c r="B5811" s="560" t="s">
        <v>17727</v>
      </c>
      <c r="C5811" s="557" t="s">
        <v>6373</v>
      </c>
      <c r="D5811" s="557">
        <v>3.21</v>
      </c>
    </row>
    <row r="5812" spans="1:4" ht="27" x14ac:dyDescent="0.25">
      <c r="A5812" s="557">
        <v>100943</v>
      </c>
      <c r="B5812" s="560" t="s">
        <v>17728</v>
      </c>
      <c r="C5812" s="557" t="s">
        <v>6373</v>
      </c>
      <c r="D5812" s="557">
        <v>2.85</v>
      </c>
    </row>
    <row r="5813" spans="1:4" ht="27" x14ac:dyDescent="0.25">
      <c r="A5813" s="557">
        <v>100944</v>
      </c>
      <c r="B5813" s="560" t="s">
        <v>17729</v>
      </c>
      <c r="C5813" s="557" t="s">
        <v>6373</v>
      </c>
      <c r="D5813" s="557">
        <v>2.44</v>
      </c>
    </row>
    <row r="5814" spans="1:4" ht="27" x14ac:dyDescent="0.25">
      <c r="A5814" s="557">
        <v>100945</v>
      </c>
      <c r="B5814" s="560" t="s">
        <v>17730</v>
      </c>
      <c r="C5814" s="557" t="s">
        <v>6373</v>
      </c>
      <c r="D5814" s="557">
        <v>1.74</v>
      </c>
    </row>
    <row r="5815" spans="1:4" ht="27" x14ac:dyDescent="0.25">
      <c r="A5815" s="557">
        <v>100946</v>
      </c>
      <c r="B5815" s="560" t="s">
        <v>17731</v>
      </c>
      <c r="C5815" s="557" t="s">
        <v>6373</v>
      </c>
      <c r="D5815" s="557">
        <v>1.49</v>
      </c>
    </row>
    <row r="5816" spans="1:4" ht="27" x14ac:dyDescent="0.25">
      <c r="A5816" s="557">
        <v>100947</v>
      </c>
      <c r="B5816" s="560" t="s">
        <v>17732</v>
      </c>
      <c r="C5816" s="557" t="s">
        <v>6373</v>
      </c>
      <c r="D5816" s="557">
        <v>1.38</v>
      </c>
    </row>
    <row r="5817" spans="1:4" ht="27" x14ac:dyDescent="0.25">
      <c r="A5817" s="557">
        <v>100948</v>
      </c>
      <c r="B5817" s="560" t="s">
        <v>17733</v>
      </c>
      <c r="C5817" s="557" t="s">
        <v>6373</v>
      </c>
      <c r="D5817" s="557">
        <v>0.54</v>
      </c>
    </row>
    <row r="5818" spans="1:4" ht="27" x14ac:dyDescent="0.25">
      <c r="A5818" s="557">
        <v>100949</v>
      </c>
      <c r="B5818" s="560" t="s">
        <v>17734</v>
      </c>
      <c r="C5818" s="557" t="s">
        <v>6373</v>
      </c>
      <c r="D5818" s="557">
        <v>4.1500000000000004</v>
      </c>
    </row>
    <row r="5819" spans="1:4" ht="27" x14ac:dyDescent="0.25">
      <c r="A5819" s="557">
        <v>100950</v>
      </c>
      <c r="B5819" s="560" t="s">
        <v>17735</v>
      </c>
      <c r="C5819" s="557" t="s">
        <v>6373</v>
      </c>
      <c r="D5819" s="557">
        <v>2.21</v>
      </c>
    </row>
    <row r="5820" spans="1:4" ht="40.5" x14ac:dyDescent="0.25">
      <c r="A5820" s="557">
        <v>100951</v>
      </c>
      <c r="B5820" s="560" t="s">
        <v>17736</v>
      </c>
      <c r="C5820" s="557" t="s">
        <v>6373</v>
      </c>
      <c r="D5820" s="557">
        <v>1.9</v>
      </c>
    </row>
    <row r="5821" spans="1:4" ht="40.5" x14ac:dyDescent="0.25">
      <c r="A5821" s="557">
        <v>100952</v>
      </c>
      <c r="B5821" s="560" t="s">
        <v>17737</v>
      </c>
      <c r="C5821" s="557" t="s">
        <v>6373</v>
      </c>
      <c r="D5821" s="557">
        <v>1.75</v>
      </c>
    </row>
    <row r="5822" spans="1:4" ht="40.5" x14ac:dyDescent="0.25">
      <c r="A5822" s="557">
        <v>100953</v>
      </c>
      <c r="B5822" s="560" t="s">
        <v>17738</v>
      </c>
      <c r="C5822" s="557" t="s">
        <v>6373</v>
      </c>
      <c r="D5822" s="557">
        <v>0.69</v>
      </c>
    </row>
    <row r="5823" spans="1:4" ht="40.5" x14ac:dyDescent="0.25">
      <c r="A5823" s="557">
        <v>100954</v>
      </c>
      <c r="B5823" s="560" t="s">
        <v>17739</v>
      </c>
      <c r="C5823" s="557" t="s">
        <v>6373</v>
      </c>
      <c r="D5823" s="557">
        <v>5.25</v>
      </c>
    </row>
    <row r="5824" spans="1:4" ht="27" x14ac:dyDescent="0.25">
      <c r="A5824" s="557">
        <v>100955</v>
      </c>
      <c r="B5824" s="560" t="s">
        <v>17740</v>
      </c>
      <c r="C5824" s="557" t="s">
        <v>7605</v>
      </c>
      <c r="D5824" s="557">
        <v>3.29</v>
      </c>
    </row>
    <row r="5825" spans="1:4" ht="27" x14ac:dyDescent="0.25">
      <c r="A5825" s="557">
        <v>100956</v>
      </c>
      <c r="B5825" s="560" t="s">
        <v>17741</v>
      </c>
      <c r="C5825" s="557" t="s">
        <v>7605</v>
      </c>
      <c r="D5825" s="557">
        <v>2.85</v>
      </c>
    </row>
    <row r="5826" spans="1:4" ht="27" x14ac:dyDescent="0.25">
      <c r="A5826" s="557">
        <v>100957</v>
      </c>
      <c r="B5826" s="560" t="s">
        <v>17742</v>
      </c>
      <c r="C5826" s="557" t="s">
        <v>7605</v>
      </c>
      <c r="D5826" s="557">
        <v>2.61</v>
      </c>
    </row>
    <row r="5827" spans="1:4" ht="27" x14ac:dyDescent="0.25">
      <c r="A5827" s="557">
        <v>100958</v>
      </c>
      <c r="B5827" s="560" t="s">
        <v>17743</v>
      </c>
      <c r="C5827" s="557" t="s">
        <v>7605</v>
      </c>
      <c r="D5827" s="557">
        <v>1.05</v>
      </c>
    </row>
    <row r="5828" spans="1:4" ht="27" x14ac:dyDescent="0.25">
      <c r="A5828" s="557">
        <v>100959</v>
      </c>
      <c r="B5828" s="560" t="s">
        <v>17744</v>
      </c>
      <c r="C5828" s="557" t="s">
        <v>7605</v>
      </c>
      <c r="D5828" s="557">
        <v>7.86</v>
      </c>
    </row>
    <row r="5829" spans="1:4" ht="27" x14ac:dyDescent="0.25">
      <c r="A5829" s="557">
        <v>100960</v>
      </c>
      <c r="B5829" s="560" t="s">
        <v>17745</v>
      </c>
      <c r="C5829" s="557" t="s">
        <v>7605</v>
      </c>
      <c r="D5829" s="557">
        <v>2.36</v>
      </c>
    </row>
    <row r="5830" spans="1:4" ht="27" x14ac:dyDescent="0.25">
      <c r="A5830" s="557">
        <v>100961</v>
      </c>
      <c r="B5830" s="560" t="s">
        <v>17746</v>
      </c>
      <c r="C5830" s="557" t="s">
        <v>7605</v>
      </c>
      <c r="D5830" s="557">
        <v>2.04</v>
      </c>
    </row>
    <row r="5831" spans="1:4" ht="27" x14ac:dyDescent="0.25">
      <c r="A5831" s="557">
        <v>100962</v>
      </c>
      <c r="B5831" s="560" t="s">
        <v>17747</v>
      </c>
      <c r="C5831" s="557" t="s">
        <v>7605</v>
      </c>
      <c r="D5831" s="557">
        <v>1.86</v>
      </c>
    </row>
    <row r="5832" spans="1:4" ht="27" x14ac:dyDescent="0.25">
      <c r="A5832" s="557">
        <v>100963</v>
      </c>
      <c r="B5832" s="560" t="s">
        <v>17748</v>
      </c>
      <c r="C5832" s="557" t="s">
        <v>7605</v>
      </c>
      <c r="D5832" s="557">
        <v>0.73</v>
      </c>
    </row>
    <row r="5833" spans="1:4" ht="27" x14ac:dyDescent="0.25">
      <c r="A5833" s="557">
        <v>100964</v>
      </c>
      <c r="B5833" s="560" t="s">
        <v>17749</v>
      </c>
      <c r="C5833" s="557" t="s">
        <v>7605</v>
      </c>
      <c r="D5833" s="557">
        <v>5.66</v>
      </c>
    </row>
    <row r="5834" spans="1:4" ht="27" x14ac:dyDescent="0.25">
      <c r="A5834" s="557">
        <v>100965</v>
      </c>
      <c r="B5834" s="560" t="s">
        <v>17750</v>
      </c>
      <c r="C5834" s="557" t="s">
        <v>6373</v>
      </c>
      <c r="D5834" s="557">
        <v>1.21</v>
      </c>
    </row>
    <row r="5835" spans="1:4" ht="27" x14ac:dyDescent="0.25">
      <c r="A5835" s="557">
        <v>100966</v>
      </c>
      <c r="B5835" s="560" t="s">
        <v>17751</v>
      </c>
      <c r="C5835" s="557" t="s">
        <v>6373</v>
      </c>
      <c r="D5835" s="557">
        <v>1.04</v>
      </c>
    </row>
    <row r="5836" spans="1:4" ht="27" x14ac:dyDescent="0.25">
      <c r="A5836" s="557">
        <v>100969</v>
      </c>
      <c r="B5836" s="560" t="s">
        <v>17752</v>
      </c>
      <c r="C5836" s="557" t="s">
        <v>6373</v>
      </c>
      <c r="D5836" s="557">
        <v>1.62</v>
      </c>
    </row>
    <row r="5837" spans="1:4" ht="27" x14ac:dyDescent="0.25">
      <c r="A5837" s="557">
        <v>100970</v>
      </c>
      <c r="B5837" s="560" t="s">
        <v>17753</v>
      </c>
      <c r="C5837" s="557" t="s">
        <v>6373</v>
      </c>
      <c r="D5837" s="557">
        <v>1.37</v>
      </c>
    </row>
    <row r="5838" spans="1:4" ht="40.5" x14ac:dyDescent="0.25">
      <c r="A5838" s="557">
        <v>100973</v>
      </c>
      <c r="B5838" s="560" t="s">
        <v>17754</v>
      </c>
      <c r="C5838" s="557" t="s">
        <v>2075</v>
      </c>
      <c r="D5838" s="557">
        <v>6.18</v>
      </c>
    </row>
    <row r="5839" spans="1:4" ht="40.5" x14ac:dyDescent="0.25">
      <c r="A5839" s="557">
        <v>100974</v>
      </c>
      <c r="B5839" s="560" t="s">
        <v>17755</v>
      </c>
      <c r="C5839" s="557" t="s">
        <v>2075</v>
      </c>
      <c r="D5839" s="557">
        <v>5.85</v>
      </c>
    </row>
    <row r="5840" spans="1:4" ht="40.5" x14ac:dyDescent="0.25">
      <c r="A5840" s="557">
        <v>100975</v>
      </c>
      <c r="B5840" s="560" t="s">
        <v>17756</v>
      </c>
      <c r="C5840" s="557" t="s">
        <v>2075</v>
      </c>
      <c r="D5840" s="557">
        <v>5.95</v>
      </c>
    </row>
    <row r="5841" spans="1:4" ht="40.5" x14ac:dyDescent="0.25">
      <c r="A5841" s="557">
        <v>100976</v>
      </c>
      <c r="B5841" s="560" t="s">
        <v>17757</v>
      </c>
      <c r="C5841" s="557" t="s">
        <v>2075</v>
      </c>
      <c r="D5841" s="557">
        <v>5.82</v>
      </c>
    </row>
    <row r="5842" spans="1:4" ht="40.5" x14ac:dyDescent="0.25">
      <c r="A5842" s="557">
        <v>100977</v>
      </c>
      <c r="B5842" s="560" t="s">
        <v>17758</v>
      </c>
      <c r="C5842" s="557" t="s">
        <v>2075</v>
      </c>
      <c r="D5842" s="557">
        <v>5.1100000000000003</v>
      </c>
    </row>
    <row r="5843" spans="1:4" ht="40.5" x14ac:dyDescent="0.25">
      <c r="A5843" s="557">
        <v>100978</v>
      </c>
      <c r="B5843" s="560" t="s">
        <v>17759</v>
      </c>
      <c r="C5843" s="557" t="s">
        <v>2075</v>
      </c>
      <c r="D5843" s="557">
        <v>4.53</v>
      </c>
    </row>
    <row r="5844" spans="1:4" ht="40.5" x14ac:dyDescent="0.25">
      <c r="A5844" s="557">
        <v>100979</v>
      </c>
      <c r="B5844" s="560" t="s">
        <v>17760</v>
      </c>
      <c r="C5844" s="557" t="s">
        <v>2075</v>
      </c>
      <c r="D5844" s="557">
        <v>4.4000000000000004</v>
      </c>
    </row>
    <row r="5845" spans="1:4" ht="40.5" x14ac:dyDescent="0.25">
      <c r="A5845" s="557">
        <v>100980</v>
      </c>
      <c r="B5845" s="560" t="s">
        <v>17761</v>
      </c>
      <c r="C5845" s="557" t="s">
        <v>2075</v>
      </c>
      <c r="D5845" s="557">
        <v>4.17</v>
      </c>
    </row>
    <row r="5846" spans="1:4" ht="40.5" x14ac:dyDescent="0.25">
      <c r="A5846" s="557">
        <v>100981</v>
      </c>
      <c r="B5846" s="560" t="s">
        <v>17762</v>
      </c>
      <c r="C5846" s="557" t="s">
        <v>2075</v>
      </c>
      <c r="D5846" s="557">
        <v>6.24</v>
      </c>
    </row>
    <row r="5847" spans="1:4" ht="40.5" x14ac:dyDescent="0.25">
      <c r="A5847" s="557">
        <v>100982</v>
      </c>
      <c r="B5847" s="560" t="s">
        <v>17763</v>
      </c>
      <c r="C5847" s="557" t="s">
        <v>2075</v>
      </c>
      <c r="D5847" s="557">
        <v>5.89</v>
      </c>
    </row>
    <row r="5848" spans="1:4" ht="40.5" x14ac:dyDescent="0.25">
      <c r="A5848" s="557">
        <v>100983</v>
      </c>
      <c r="B5848" s="560" t="s">
        <v>17764</v>
      </c>
      <c r="C5848" s="557" t="s">
        <v>2075</v>
      </c>
      <c r="D5848" s="557">
        <v>5.98</v>
      </c>
    </row>
    <row r="5849" spans="1:4" ht="40.5" x14ac:dyDescent="0.25">
      <c r="A5849" s="557">
        <v>100984</v>
      </c>
      <c r="B5849" s="560" t="s">
        <v>17765</v>
      </c>
      <c r="C5849" s="557" t="s">
        <v>2075</v>
      </c>
      <c r="D5849" s="557">
        <v>5.85</v>
      </c>
    </row>
    <row r="5850" spans="1:4" ht="27" x14ac:dyDescent="0.25">
      <c r="A5850" s="557">
        <v>100985</v>
      </c>
      <c r="B5850" s="560" t="s">
        <v>17766</v>
      </c>
      <c r="C5850" s="557" t="s">
        <v>2075</v>
      </c>
      <c r="D5850" s="557">
        <v>4.91</v>
      </c>
    </row>
    <row r="5851" spans="1:4" ht="27" x14ac:dyDescent="0.25">
      <c r="A5851" s="557">
        <v>100986</v>
      </c>
      <c r="B5851" s="560" t="s">
        <v>17767</v>
      </c>
      <c r="C5851" s="557" t="s">
        <v>2075</v>
      </c>
      <c r="D5851" s="557">
        <v>5.8</v>
      </c>
    </row>
    <row r="5852" spans="1:4" ht="27" x14ac:dyDescent="0.25">
      <c r="A5852" s="557">
        <v>100987</v>
      </c>
      <c r="B5852" s="560" t="s">
        <v>17768</v>
      </c>
      <c r="C5852" s="557" t="s">
        <v>2075</v>
      </c>
      <c r="D5852" s="557">
        <v>6.8</v>
      </c>
    </row>
    <row r="5853" spans="1:4" ht="27" x14ac:dyDescent="0.25">
      <c r="A5853" s="557">
        <v>100988</v>
      </c>
      <c r="B5853" s="560" t="s">
        <v>17769</v>
      </c>
      <c r="C5853" s="557" t="s">
        <v>2075</v>
      </c>
      <c r="D5853" s="557">
        <v>7.2</v>
      </c>
    </row>
    <row r="5854" spans="1:4" ht="40.5" x14ac:dyDescent="0.25">
      <c r="A5854" s="557">
        <v>100989</v>
      </c>
      <c r="B5854" s="560" t="s">
        <v>17770</v>
      </c>
      <c r="C5854" s="557" t="s">
        <v>7876</v>
      </c>
      <c r="D5854" s="557">
        <v>4.12</v>
      </c>
    </row>
    <row r="5855" spans="1:4" ht="40.5" x14ac:dyDescent="0.25">
      <c r="A5855" s="557">
        <v>100990</v>
      </c>
      <c r="B5855" s="560" t="s">
        <v>17771</v>
      </c>
      <c r="C5855" s="557" t="s">
        <v>7876</v>
      </c>
      <c r="D5855" s="557">
        <v>3.91</v>
      </c>
    </row>
    <row r="5856" spans="1:4" ht="40.5" x14ac:dyDescent="0.25">
      <c r="A5856" s="557">
        <v>100991</v>
      </c>
      <c r="B5856" s="560" t="s">
        <v>17772</v>
      </c>
      <c r="C5856" s="557" t="s">
        <v>7876</v>
      </c>
      <c r="D5856" s="557">
        <v>3.98</v>
      </c>
    </row>
    <row r="5857" spans="1:4" ht="40.5" x14ac:dyDescent="0.25">
      <c r="A5857" s="557">
        <v>100992</v>
      </c>
      <c r="B5857" s="560" t="s">
        <v>17773</v>
      </c>
      <c r="C5857" s="557" t="s">
        <v>7876</v>
      </c>
      <c r="D5857" s="557">
        <v>3.88</v>
      </c>
    </row>
    <row r="5858" spans="1:4" ht="40.5" x14ac:dyDescent="0.25">
      <c r="A5858" s="557">
        <v>100993</v>
      </c>
      <c r="B5858" s="560" t="s">
        <v>17774</v>
      </c>
      <c r="C5858" s="557" t="s">
        <v>7876</v>
      </c>
      <c r="D5858" s="557">
        <v>3.4</v>
      </c>
    </row>
    <row r="5859" spans="1:4" ht="40.5" x14ac:dyDescent="0.25">
      <c r="A5859" s="557">
        <v>100994</v>
      </c>
      <c r="B5859" s="560" t="s">
        <v>17775</v>
      </c>
      <c r="C5859" s="557" t="s">
        <v>7876</v>
      </c>
      <c r="D5859" s="557">
        <v>3.01</v>
      </c>
    </row>
    <row r="5860" spans="1:4" ht="40.5" x14ac:dyDescent="0.25">
      <c r="A5860" s="557">
        <v>100995</v>
      </c>
      <c r="B5860" s="560" t="s">
        <v>17776</v>
      </c>
      <c r="C5860" s="557" t="s">
        <v>7876</v>
      </c>
      <c r="D5860" s="557">
        <v>2.93</v>
      </c>
    </row>
    <row r="5861" spans="1:4" ht="40.5" x14ac:dyDescent="0.25">
      <c r="A5861" s="557">
        <v>100996</v>
      </c>
      <c r="B5861" s="560" t="s">
        <v>17777</v>
      </c>
      <c r="C5861" s="557" t="s">
        <v>7876</v>
      </c>
      <c r="D5861" s="557">
        <v>2.76</v>
      </c>
    </row>
    <row r="5862" spans="1:4" ht="40.5" x14ac:dyDescent="0.25">
      <c r="A5862" s="557">
        <v>100997</v>
      </c>
      <c r="B5862" s="560" t="s">
        <v>17778</v>
      </c>
      <c r="C5862" s="557" t="s">
        <v>7876</v>
      </c>
      <c r="D5862" s="557">
        <v>4.16</v>
      </c>
    </row>
    <row r="5863" spans="1:4" ht="40.5" x14ac:dyDescent="0.25">
      <c r="A5863" s="557">
        <v>100998</v>
      </c>
      <c r="B5863" s="560" t="s">
        <v>17779</v>
      </c>
      <c r="C5863" s="557" t="s">
        <v>7876</v>
      </c>
      <c r="D5863" s="557">
        <v>3.94</v>
      </c>
    </row>
    <row r="5864" spans="1:4" ht="40.5" x14ac:dyDescent="0.25">
      <c r="A5864" s="557">
        <v>100999</v>
      </c>
      <c r="B5864" s="560" t="s">
        <v>17780</v>
      </c>
      <c r="C5864" s="557" t="s">
        <v>7876</v>
      </c>
      <c r="D5864" s="557">
        <v>4.01</v>
      </c>
    </row>
    <row r="5865" spans="1:4" ht="40.5" x14ac:dyDescent="0.25">
      <c r="A5865" s="557">
        <v>101000</v>
      </c>
      <c r="B5865" s="560" t="s">
        <v>17781</v>
      </c>
      <c r="C5865" s="557" t="s">
        <v>7876</v>
      </c>
      <c r="D5865" s="557">
        <v>3.9</v>
      </c>
    </row>
    <row r="5866" spans="1:4" ht="27" x14ac:dyDescent="0.25">
      <c r="A5866" s="557">
        <v>101001</v>
      </c>
      <c r="B5866" s="560" t="s">
        <v>17782</v>
      </c>
      <c r="C5866" s="557" t="s">
        <v>7876</v>
      </c>
      <c r="D5866" s="557">
        <v>3.28</v>
      </c>
    </row>
    <row r="5867" spans="1:4" ht="27" x14ac:dyDescent="0.25">
      <c r="A5867" s="557">
        <v>101002</v>
      </c>
      <c r="B5867" s="560" t="s">
        <v>17783</v>
      </c>
      <c r="C5867" s="557" t="s">
        <v>7876</v>
      </c>
      <c r="D5867" s="557">
        <v>3.86</v>
      </c>
    </row>
    <row r="5868" spans="1:4" ht="27" x14ac:dyDescent="0.25">
      <c r="A5868" s="557">
        <v>101003</v>
      </c>
      <c r="B5868" s="560" t="s">
        <v>17784</v>
      </c>
      <c r="C5868" s="557" t="s">
        <v>7876</v>
      </c>
      <c r="D5868" s="557">
        <v>4.5199999999999996</v>
      </c>
    </row>
    <row r="5869" spans="1:4" ht="27" x14ac:dyDescent="0.25">
      <c r="A5869" s="557">
        <v>101004</v>
      </c>
      <c r="B5869" s="560" t="s">
        <v>17785</v>
      </c>
      <c r="C5869" s="557" t="s">
        <v>7876</v>
      </c>
      <c r="D5869" s="557">
        <v>4.8</v>
      </c>
    </row>
    <row r="5870" spans="1:4" ht="13.5" x14ac:dyDescent="0.25">
      <c r="A5870" s="557">
        <v>101005</v>
      </c>
      <c r="B5870" s="560" t="s">
        <v>17786</v>
      </c>
      <c r="C5870" s="557" t="s">
        <v>2075</v>
      </c>
      <c r="D5870" s="557">
        <v>12.53</v>
      </c>
    </row>
    <row r="5871" spans="1:4" ht="13.5" x14ac:dyDescent="0.25">
      <c r="A5871" s="557">
        <v>101006</v>
      </c>
      <c r="B5871" s="560" t="s">
        <v>17787</v>
      </c>
      <c r="C5871" s="557" t="s">
        <v>2075</v>
      </c>
      <c r="D5871" s="557">
        <v>13.43</v>
      </c>
    </row>
    <row r="5872" spans="1:4" ht="13.5" x14ac:dyDescent="0.25">
      <c r="A5872" s="557">
        <v>101007</v>
      </c>
      <c r="B5872" s="560" t="s">
        <v>17788</v>
      </c>
      <c r="C5872" s="557" t="s">
        <v>2075</v>
      </c>
      <c r="D5872" s="557">
        <v>3.63</v>
      </c>
    </row>
    <row r="5873" spans="1:4" ht="13.5" x14ac:dyDescent="0.25">
      <c r="A5873" s="557">
        <v>101008</v>
      </c>
      <c r="B5873" s="560" t="s">
        <v>17789</v>
      </c>
      <c r="C5873" s="557" t="s">
        <v>2075</v>
      </c>
      <c r="D5873" s="557">
        <v>3.55</v>
      </c>
    </row>
    <row r="5874" spans="1:4" ht="27" x14ac:dyDescent="0.25">
      <c r="A5874" s="557">
        <v>101009</v>
      </c>
      <c r="B5874" s="560" t="s">
        <v>17790</v>
      </c>
      <c r="C5874" s="557" t="s">
        <v>7876</v>
      </c>
      <c r="D5874" s="557">
        <v>26.62</v>
      </c>
    </row>
    <row r="5875" spans="1:4" ht="27" x14ac:dyDescent="0.25">
      <c r="A5875" s="557">
        <v>101010</v>
      </c>
      <c r="B5875" s="560" t="s">
        <v>17791</v>
      </c>
      <c r="C5875" s="557" t="s">
        <v>7876</v>
      </c>
      <c r="D5875" s="557">
        <v>16.760000000000002</v>
      </c>
    </row>
    <row r="5876" spans="1:4" ht="27" x14ac:dyDescent="0.25">
      <c r="A5876" s="557">
        <v>101013</v>
      </c>
      <c r="B5876" s="560" t="s">
        <v>17792</v>
      </c>
      <c r="C5876" s="557" t="s">
        <v>7876</v>
      </c>
      <c r="D5876" s="557">
        <v>28.76</v>
      </c>
    </row>
    <row r="5877" spans="1:4" ht="27" x14ac:dyDescent="0.25">
      <c r="A5877" s="557">
        <v>101014</v>
      </c>
      <c r="B5877" s="560" t="s">
        <v>17793</v>
      </c>
      <c r="C5877" s="557" t="s">
        <v>7876</v>
      </c>
      <c r="D5877" s="557">
        <v>26.36</v>
      </c>
    </row>
    <row r="5878" spans="1:4" ht="27" x14ac:dyDescent="0.25">
      <c r="A5878" s="557">
        <v>101015</v>
      </c>
      <c r="B5878" s="560" t="s">
        <v>17794</v>
      </c>
      <c r="C5878" s="557" t="s">
        <v>7876</v>
      </c>
      <c r="D5878" s="557">
        <v>21.65</v>
      </c>
    </row>
    <row r="5879" spans="1:4" ht="27" x14ac:dyDescent="0.25">
      <c r="A5879" s="557">
        <v>101016</v>
      </c>
      <c r="B5879" s="560" t="s">
        <v>17795</v>
      </c>
      <c r="C5879" s="557" t="s">
        <v>7876</v>
      </c>
      <c r="D5879" s="557">
        <v>25.06</v>
      </c>
    </row>
    <row r="5880" spans="1:4" ht="27" x14ac:dyDescent="0.25">
      <c r="A5880" s="557">
        <v>101017</v>
      </c>
      <c r="B5880" s="560" t="s">
        <v>17796</v>
      </c>
      <c r="C5880" s="557" t="s">
        <v>7876</v>
      </c>
      <c r="D5880" s="557">
        <v>18.989999999999998</v>
      </c>
    </row>
    <row r="5881" spans="1:4" ht="27" x14ac:dyDescent="0.25">
      <c r="A5881" s="557">
        <v>101018</v>
      </c>
      <c r="B5881" s="560" t="s">
        <v>17797</v>
      </c>
      <c r="C5881" s="557" t="s">
        <v>7876</v>
      </c>
      <c r="D5881" s="557">
        <v>15.6</v>
      </c>
    </row>
    <row r="5882" spans="1:4" ht="27" x14ac:dyDescent="0.25">
      <c r="A5882" s="557">
        <v>101019</v>
      </c>
      <c r="B5882" s="560" t="s">
        <v>17798</v>
      </c>
      <c r="C5882" s="557" t="s">
        <v>7876</v>
      </c>
      <c r="D5882" s="557">
        <v>542.98</v>
      </c>
    </row>
    <row r="5883" spans="1:4" ht="27" x14ac:dyDescent="0.25">
      <c r="A5883" s="557">
        <v>101020</v>
      </c>
      <c r="B5883" s="560" t="s">
        <v>17799</v>
      </c>
      <c r="C5883" s="557" t="s">
        <v>7876</v>
      </c>
      <c r="D5883" s="557">
        <v>325.57</v>
      </c>
    </row>
    <row r="5884" spans="1:4" ht="27" x14ac:dyDescent="0.25">
      <c r="A5884" s="557">
        <v>101021</v>
      </c>
      <c r="B5884" s="560" t="s">
        <v>17800</v>
      </c>
      <c r="C5884" s="557" t="s">
        <v>7876</v>
      </c>
      <c r="D5884" s="557">
        <v>329.94</v>
      </c>
    </row>
    <row r="5885" spans="1:4" ht="27" x14ac:dyDescent="0.25">
      <c r="A5885" s="557">
        <v>101022</v>
      </c>
      <c r="B5885" s="560" t="s">
        <v>17801</v>
      </c>
      <c r="C5885" s="557" t="s">
        <v>7876</v>
      </c>
      <c r="D5885" s="557">
        <v>283.3</v>
      </c>
    </row>
    <row r="5886" spans="1:4" ht="27" x14ac:dyDescent="0.25">
      <c r="A5886" s="557">
        <v>101023</v>
      </c>
      <c r="B5886" s="560" t="s">
        <v>17802</v>
      </c>
      <c r="C5886" s="557" t="s">
        <v>7876</v>
      </c>
      <c r="D5886" s="557">
        <v>288.83</v>
      </c>
    </row>
    <row r="5887" spans="1:4" ht="27" x14ac:dyDescent="0.25">
      <c r="A5887" s="557">
        <v>101024</v>
      </c>
      <c r="B5887" s="560" t="s">
        <v>17803</v>
      </c>
      <c r="C5887" s="557" t="s">
        <v>7876</v>
      </c>
      <c r="D5887" s="557">
        <v>287.68</v>
      </c>
    </row>
    <row r="5888" spans="1:4" ht="40.5" x14ac:dyDescent="0.25">
      <c r="A5888" s="557">
        <v>101025</v>
      </c>
      <c r="B5888" s="560" t="s">
        <v>17804</v>
      </c>
      <c r="C5888" s="557" t="s">
        <v>7876</v>
      </c>
      <c r="D5888" s="557">
        <v>292.04000000000002</v>
      </c>
    </row>
    <row r="5889" spans="1:4" ht="27" x14ac:dyDescent="0.25">
      <c r="A5889" s="557">
        <v>101026</v>
      </c>
      <c r="B5889" s="560" t="s">
        <v>17805</v>
      </c>
      <c r="C5889" s="557" t="s">
        <v>7876</v>
      </c>
      <c r="D5889" s="557">
        <v>289.91000000000003</v>
      </c>
    </row>
    <row r="5890" spans="1:4" ht="27" x14ac:dyDescent="0.25">
      <c r="A5890" s="557">
        <v>101027</v>
      </c>
      <c r="B5890" s="560" t="s">
        <v>17806</v>
      </c>
      <c r="C5890" s="557" t="s">
        <v>7876</v>
      </c>
      <c r="D5890" s="557">
        <v>317.10000000000002</v>
      </c>
    </row>
    <row r="5891" spans="1:4" ht="27" x14ac:dyDescent="0.25">
      <c r="A5891" s="557">
        <v>101090</v>
      </c>
      <c r="B5891" s="560" t="s">
        <v>17807</v>
      </c>
      <c r="C5891" s="557" t="s">
        <v>1389</v>
      </c>
      <c r="D5891" s="557">
        <v>113.25</v>
      </c>
    </row>
    <row r="5892" spans="1:4" ht="13.5" x14ac:dyDescent="0.25">
      <c r="A5892" s="557">
        <v>101091</v>
      </c>
      <c r="B5892" s="560" t="s">
        <v>17808</v>
      </c>
      <c r="C5892" s="557" t="s">
        <v>1389</v>
      </c>
      <c r="D5892" s="557">
        <v>100.29</v>
      </c>
    </row>
    <row r="5893" spans="1:4" ht="13.5" x14ac:dyDescent="0.25">
      <c r="A5893" s="557">
        <v>101092</v>
      </c>
      <c r="B5893" s="560" t="s">
        <v>17809</v>
      </c>
      <c r="C5893" s="557" t="s">
        <v>1389</v>
      </c>
      <c r="D5893" s="557">
        <v>303.88</v>
      </c>
    </row>
    <row r="5894" spans="1:4" ht="13.5" x14ac:dyDescent="0.25">
      <c r="A5894" s="557">
        <v>101093</v>
      </c>
      <c r="B5894" s="560" t="s">
        <v>17810</v>
      </c>
      <c r="C5894" s="557" t="s">
        <v>1389</v>
      </c>
      <c r="D5894" s="557">
        <v>273.35000000000002</v>
      </c>
    </row>
    <row r="5895" spans="1:4" ht="13.5" x14ac:dyDescent="0.25">
      <c r="A5895" s="557">
        <v>101094</v>
      </c>
      <c r="B5895" s="560" t="s">
        <v>17811</v>
      </c>
      <c r="C5895" s="557" t="s">
        <v>61</v>
      </c>
      <c r="D5895" s="557">
        <v>125.92</v>
      </c>
    </row>
    <row r="5896" spans="1:4" ht="27" x14ac:dyDescent="0.25">
      <c r="A5896" s="557">
        <v>101096</v>
      </c>
      <c r="B5896" s="560" t="s">
        <v>17812</v>
      </c>
      <c r="C5896" s="557" t="s">
        <v>2075</v>
      </c>
      <c r="D5896" s="562">
        <v>1142.3800000000001</v>
      </c>
    </row>
    <row r="5897" spans="1:4" ht="27" x14ac:dyDescent="0.25">
      <c r="A5897" s="557">
        <v>101097</v>
      </c>
      <c r="B5897" s="560" t="s">
        <v>17813</v>
      </c>
      <c r="C5897" s="557" t="s">
        <v>2075</v>
      </c>
      <c r="D5897" s="562">
        <v>1080.78</v>
      </c>
    </row>
    <row r="5898" spans="1:4" ht="27" x14ac:dyDescent="0.25">
      <c r="A5898" s="557">
        <v>101098</v>
      </c>
      <c r="B5898" s="560" t="s">
        <v>17814</v>
      </c>
      <c r="C5898" s="557" t="s">
        <v>2075</v>
      </c>
      <c r="D5898" s="562">
        <v>1003.73</v>
      </c>
    </row>
    <row r="5899" spans="1:4" ht="27" x14ac:dyDescent="0.25">
      <c r="A5899" s="557">
        <v>101099</v>
      </c>
      <c r="B5899" s="560" t="s">
        <v>17815</v>
      </c>
      <c r="C5899" s="557" t="s">
        <v>2075</v>
      </c>
      <c r="D5899" s="557">
        <v>911.46</v>
      </c>
    </row>
    <row r="5900" spans="1:4" ht="27" x14ac:dyDescent="0.25">
      <c r="A5900" s="557">
        <v>101100</v>
      </c>
      <c r="B5900" s="560" t="s">
        <v>17816</v>
      </c>
      <c r="C5900" s="557" t="s">
        <v>2075</v>
      </c>
      <c r="D5900" s="557">
        <v>797.46</v>
      </c>
    </row>
    <row r="5901" spans="1:4" ht="27" x14ac:dyDescent="0.25">
      <c r="A5901" s="557">
        <v>101101</v>
      </c>
      <c r="B5901" s="560" t="s">
        <v>17817</v>
      </c>
      <c r="C5901" s="557" t="s">
        <v>2075</v>
      </c>
      <c r="D5901" s="557">
        <v>783.25</v>
      </c>
    </row>
    <row r="5902" spans="1:4" ht="27" x14ac:dyDescent="0.25">
      <c r="A5902" s="557">
        <v>101102</v>
      </c>
      <c r="B5902" s="560" t="s">
        <v>17818</v>
      </c>
      <c r="C5902" s="557" t="s">
        <v>2075</v>
      </c>
      <c r="D5902" s="557">
        <v>771.32</v>
      </c>
    </row>
    <row r="5903" spans="1:4" ht="27" x14ac:dyDescent="0.25">
      <c r="A5903" s="557">
        <v>101103</v>
      </c>
      <c r="B5903" s="560" t="s">
        <v>17819</v>
      </c>
      <c r="C5903" s="557" t="s">
        <v>2075</v>
      </c>
      <c r="D5903" s="557">
        <v>721.37</v>
      </c>
    </row>
    <row r="5904" spans="1:4" ht="40.5" x14ac:dyDescent="0.25">
      <c r="A5904" s="557">
        <v>101104</v>
      </c>
      <c r="B5904" s="560" t="s">
        <v>17820</v>
      </c>
      <c r="C5904" s="557" t="s">
        <v>2075</v>
      </c>
      <c r="D5904" s="562">
        <v>1056.5999999999999</v>
      </c>
    </row>
    <row r="5905" spans="1:4" ht="40.5" x14ac:dyDescent="0.25">
      <c r="A5905" s="557">
        <v>101105</v>
      </c>
      <c r="B5905" s="560" t="s">
        <v>17821</v>
      </c>
      <c r="C5905" s="557" t="s">
        <v>2075</v>
      </c>
      <c r="D5905" s="557">
        <v>996.54</v>
      </c>
    </row>
    <row r="5906" spans="1:4" ht="40.5" x14ac:dyDescent="0.25">
      <c r="A5906" s="557">
        <v>101106</v>
      </c>
      <c r="B5906" s="560" t="s">
        <v>17822</v>
      </c>
      <c r="C5906" s="557" t="s">
        <v>2075</v>
      </c>
      <c r="D5906" s="557">
        <v>922.12</v>
      </c>
    </row>
    <row r="5907" spans="1:4" ht="40.5" x14ac:dyDescent="0.25">
      <c r="A5907" s="557">
        <v>101107</v>
      </c>
      <c r="B5907" s="560" t="s">
        <v>17823</v>
      </c>
      <c r="C5907" s="557" t="s">
        <v>2075</v>
      </c>
      <c r="D5907" s="557">
        <v>832.97</v>
      </c>
    </row>
    <row r="5908" spans="1:4" ht="40.5" x14ac:dyDescent="0.25">
      <c r="A5908" s="557">
        <v>101108</v>
      </c>
      <c r="B5908" s="560" t="s">
        <v>17824</v>
      </c>
      <c r="C5908" s="557" t="s">
        <v>2075</v>
      </c>
      <c r="D5908" s="557">
        <v>705.59</v>
      </c>
    </row>
    <row r="5909" spans="1:4" ht="40.5" x14ac:dyDescent="0.25">
      <c r="A5909" s="557">
        <v>101109</v>
      </c>
      <c r="B5909" s="560" t="s">
        <v>17825</v>
      </c>
      <c r="C5909" s="557" t="s">
        <v>2075</v>
      </c>
      <c r="D5909" s="557">
        <v>693.26</v>
      </c>
    </row>
    <row r="5910" spans="1:4" ht="40.5" x14ac:dyDescent="0.25">
      <c r="A5910" s="557">
        <v>101110</v>
      </c>
      <c r="B5910" s="560" t="s">
        <v>17826</v>
      </c>
      <c r="C5910" s="557" t="s">
        <v>2075</v>
      </c>
      <c r="D5910" s="557">
        <v>684.63</v>
      </c>
    </row>
    <row r="5911" spans="1:4" ht="40.5" x14ac:dyDescent="0.25">
      <c r="A5911" s="557">
        <v>101111</v>
      </c>
      <c r="B5911" s="560" t="s">
        <v>17827</v>
      </c>
      <c r="C5911" s="557" t="s">
        <v>2075</v>
      </c>
      <c r="D5911" s="557">
        <v>638.49</v>
      </c>
    </row>
    <row r="5912" spans="1:4" ht="27" x14ac:dyDescent="0.25">
      <c r="A5912" s="557">
        <v>101112</v>
      </c>
      <c r="B5912" s="560" t="s">
        <v>17828</v>
      </c>
      <c r="C5912" s="557" t="s">
        <v>2075</v>
      </c>
      <c r="D5912" s="557">
        <v>738.34</v>
      </c>
    </row>
    <row r="5913" spans="1:4" ht="27" x14ac:dyDescent="0.25">
      <c r="A5913" s="557">
        <v>101113</v>
      </c>
      <c r="B5913" s="560" t="s">
        <v>17829</v>
      </c>
      <c r="C5913" s="557" t="s">
        <v>2075</v>
      </c>
      <c r="D5913" s="557">
        <v>654.64</v>
      </c>
    </row>
    <row r="5914" spans="1:4" ht="27" x14ac:dyDescent="0.25">
      <c r="A5914" s="557">
        <v>101114</v>
      </c>
      <c r="B5914" s="560" t="s">
        <v>17830</v>
      </c>
      <c r="C5914" s="557" t="s">
        <v>2075</v>
      </c>
      <c r="D5914" s="557">
        <v>3.1</v>
      </c>
    </row>
    <row r="5915" spans="1:4" ht="27" x14ac:dyDescent="0.25">
      <c r="A5915" s="557">
        <v>101115</v>
      </c>
      <c r="B5915" s="560" t="s">
        <v>17831</v>
      </c>
      <c r="C5915" s="557" t="s">
        <v>2075</v>
      </c>
      <c r="D5915" s="557">
        <v>2.58</v>
      </c>
    </row>
    <row r="5916" spans="1:4" ht="27" x14ac:dyDescent="0.25">
      <c r="A5916" s="557">
        <v>101116</v>
      </c>
      <c r="B5916" s="560" t="s">
        <v>17832</v>
      </c>
      <c r="C5916" s="557" t="s">
        <v>2075</v>
      </c>
      <c r="D5916" s="557">
        <v>1.61</v>
      </c>
    </row>
    <row r="5917" spans="1:4" ht="27" x14ac:dyDescent="0.25">
      <c r="A5917" s="557">
        <v>101117</v>
      </c>
      <c r="B5917" s="560" t="s">
        <v>17833</v>
      </c>
      <c r="C5917" s="557" t="s">
        <v>2075</v>
      </c>
      <c r="D5917" s="557">
        <v>2.2000000000000002</v>
      </c>
    </row>
    <row r="5918" spans="1:4" ht="27" x14ac:dyDescent="0.25">
      <c r="A5918" s="557">
        <v>101118</v>
      </c>
      <c r="B5918" s="560" t="s">
        <v>17834</v>
      </c>
      <c r="C5918" s="557" t="s">
        <v>2075</v>
      </c>
      <c r="D5918" s="557">
        <v>2.67</v>
      </c>
    </row>
    <row r="5919" spans="1:4" ht="27" x14ac:dyDescent="0.25">
      <c r="A5919" s="557">
        <v>101119</v>
      </c>
      <c r="B5919" s="560" t="s">
        <v>17835</v>
      </c>
      <c r="C5919" s="557" t="s">
        <v>2075</v>
      </c>
      <c r="D5919" s="557">
        <v>5.92</v>
      </c>
    </row>
    <row r="5920" spans="1:4" ht="27" x14ac:dyDescent="0.25">
      <c r="A5920" s="557">
        <v>101120</v>
      </c>
      <c r="B5920" s="560" t="s">
        <v>17836</v>
      </c>
      <c r="C5920" s="557" t="s">
        <v>2075</v>
      </c>
      <c r="D5920" s="557">
        <v>4.93</v>
      </c>
    </row>
    <row r="5921" spans="1:4" ht="27" x14ac:dyDescent="0.25">
      <c r="A5921" s="557">
        <v>101121</v>
      </c>
      <c r="B5921" s="560" t="s">
        <v>17837</v>
      </c>
      <c r="C5921" s="557" t="s">
        <v>2075</v>
      </c>
      <c r="D5921" s="557">
        <v>3.09</v>
      </c>
    </row>
    <row r="5922" spans="1:4" ht="27" x14ac:dyDescent="0.25">
      <c r="A5922" s="557">
        <v>101122</v>
      </c>
      <c r="B5922" s="560" t="s">
        <v>17838</v>
      </c>
      <c r="C5922" s="557" t="s">
        <v>2075</v>
      </c>
      <c r="D5922" s="557">
        <v>4.1900000000000004</v>
      </c>
    </row>
    <row r="5923" spans="1:4" ht="27" x14ac:dyDescent="0.25">
      <c r="A5923" s="557">
        <v>101123</v>
      </c>
      <c r="B5923" s="560" t="s">
        <v>17839</v>
      </c>
      <c r="C5923" s="557" t="s">
        <v>2075</v>
      </c>
      <c r="D5923" s="557">
        <v>5.09</v>
      </c>
    </row>
    <row r="5924" spans="1:4" ht="27" x14ac:dyDescent="0.25">
      <c r="A5924" s="557">
        <v>101124</v>
      </c>
      <c r="B5924" s="560" t="s">
        <v>17840</v>
      </c>
      <c r="C5924" s="557" t="s">
        <v>2075</v>
      </c>
      <c r="D5924" s="557">
        <v>10.41</v>
      </c>
    </row>
    <row r="5925" spans="1:4" ht="27" x14ac:dyDescent="0.25">
      <c r="A5925" s="557">
        <v>101125</v>
      </c>
      <c r="B5925" s="560" t="s">
        <v>17841</v>
      </c>
      <c r="C5925" s="557" t="s">
        <v>2075</v>
      </c>
      <c r="D5925" s="557">
        <v>9.89</v>
      </c>
    </row>
    <row r="5926" spans="1:4" ht="27" x14ac:dyDescent="0.25">
      <c r="A5926" s="557">
        <v>101126</v>
      </c>
      <c r="B5926" s="560" t="s">
        <v>17842</v>
      </c>
      <c r="C5926" s="557" t="s">
        <v>2075</v>
      </c>
      <c r="D5926" s="557">
        <v>8.92</v>
      </c>
    </row>
    <row r="5927" spans="1:4" ht="27" x14ac:dyDescent="0.25">
      <c r="A5927" s="557">
        <v>101127</v>
      </c>
      <c r="B5927" s="560" t="s">
        <v>17843</v>
      </c>
      <c r="C5927" s="557" t="s">
        <v>2075</v>
      </c>
      <c r="D5927" s="557">
        <v>9.51</v>
      </c>
    </row>
    <row r="5928" spans="1:4" ht="27" x14ac:dyDescent="0.25">
      <c r="A5928" s="557">
        <v>101128</v>
      </c>
      <c r="B5928" s="560" t="s">
        <v>17844</v>
      </c>
      <c r="C5928" s="557" t="s">
        <v>2075</v>
      </c>
      <c r="D5928" s="557">
        <v>9.98</v>
      </c>
    </row>
    <row r="5929" spans="1:4" ht="27" x14ac:dyDescent="0.25">
      <c r="A5929" s="557">
        <v>101129</v>
      </c>
      <c r="B5929" s="560" t="s">
        <v>17845</v>
      </c>
      <c r="C5929" s="557" t="s">
        <v>2075</v>
      </c>
      <c r="D5929" s="557">
        <v>13.52</v>
      </c>
    </row>
    <row r="5930" spans="1:4" ht="27" x14ac:dyDescent="0.25">
      <c r="A5930" s="557">
        <v>101130</v>
      </c>
      <c r="B5930" s="560" t="s">
        <v>17846</v>
      </c>
      <c r="C5930" s="557" t="s">
        <v>2075</v>
      </c>
      <c r="D5930" s="557">
        <v>12.53</v>
      </c>
    </row>
    <row r="5931" spans="1:4" ht="27" x14ac:dyDescent="0.25">
      <c r="A5931" s="557">
        <v>101131</v>
      </c>
      <c r="B5931" s="560" t="s">
        <v>17847</v>
      </c>
      <c r="C5931" s="557" t="s">
        <v>2075</v>
      </c>
      <c r="D5931" s="557">
        <v>10.69</v>
      </c>
    </row>
    <row r="5932" spans="1:4" ht="27" x14ac:dyDescent="0.25">
      <c r="A5932" s="557">
        <v>101132</v>
      </c>
      <c r="B5932" s="560" t="s">
        <v>17848</v>
      </c>
      <c r="C5932" s="557" t="s">
        <v>2075</v>
      </c>
      <c r="D5932" s="557">
        <v>11.79</v>
      </c>
    </row>
    <row r="5933" spans="1:4" ht="27" x14ac:dyDescent="0.25">
      <c r="A5933" s="557">
        <v>101133</v>
      </c>
      <c r="B5933" s="560" t="s">
        <v>17849</v>
      </c>
      <c r="C5933" s="557" t="s">
        <v>2075</v>
      </c>
      <c r="D5933" s="557">
        <v>12.69</v>
      </c>
    </row>
    <row r="5934" spans="1:4" ht="40.5" x14ac:dyDescent="0.25">
      <c r="A5934" s="557">
        <v>101134</v>
      </c>
      <c r="B5934" s="560" t="s">
        <v>17850</v>
      </c>
      <c r="C5934" s="557" t="s">
        <v>2075</v>
      </c>
      <c r="D5934" s="557">
        <v>10.84</v>
      </c>
    </row>
    <row r="5935" spans="1:4" ht="40.5" x14ac:dyDescent="0.25">
      <c r="A5935" s="557">
        <v>101135</v>
      </c>
      <c r="B5935" s="560" t="s">
        <v>17851</v>
      </c>
      <c r="C5935" s="557" t="s">
        <v>2075</v>
      </c>
      <c r="D5935" s="557">
        <v>10.32</v>
      </c>
    </row>
    <row r="5936" spans="1:4" ht="40.5" x14ac:dyDescent="0.25">
      <c r="A5936" s="557">
        <v>101136</v>
      </c>
      <c r="B5936" s="560" t="s">
        <v>17852</v>
      </c>
      <c r="C5936" s="557" t="s">
        <v>2075</v>
      </c>
      <c r="D5936" s="557">
        <v>9.35</v>
      </c>
    </row>
    <row r="5937" spans="1:4" ht="40.5" x14ac:dyDescent="0.25">
      <c r="A5937" s="557">
        <v>101137</v>
      </c>
      <c r="B5937" s="560" t="s">
        <v>17853</v>
      </c>
      <c r="C5937" s="557" t="s">
        <v>2075</v>
      </c>
      <c r="D5937" s="557">
        <v>9.94</v>
      </c>
    </row>
    <row r="5938" spans="1:4" ht="40.5" x14ac:dyDescent="0.25">
      <c r="A5938" s="557">
        <v>101138</v>
      </c>
      <c r="B5938" s="560" t="s">
        <v>17854</v>
      </c>
      <c r="C5938" s="557" t="s">
        <v>2075</v>
      </c>
      <c r="D5938" s="557">
        <v>10.41</v>
      </c>
    </row>
    <row r="5939" spans="1:4" ht="40.5" x14ac:dyDescent="0.25">
      <c r="A5939" s="557">
        <v>101139</v>
      </c>
      <c r="B5939" s="560" t="s">
        <v>17855</v>
      </c>
      <c r="C5939" s="557" t="s">
        <v>2075</v>
      </c>
      <c r="D5939" s="557">
        <v>13.96</v>
      </c>
    </row>
    <row r="5940" spans="1:4" ht="40.5" x14ac:dyDescent="0.25">
      <c r="A5940" s="557">
        <v>101140</v>
      </c>
      <c r="B5940" s="560" t="s">
        <v>17856</v>
      </c>
      <c r="C5940" s="557" t="s">
        <v>2075</v>
      </c>
      <c r="D5940" s="557">
        <v>12.97</v>
      </c>
    </row>
    <row r="5941" spans="1:4" ht="40.5" x14ac:dyDescent="0.25">
      <c r="A5941" s="557">
        <v>101141</v>
      </c>
      <c r="B5941" s="560" t="s">
        <v>17857</v>
      </c>
      <c r="C5941" s="557" t="s">
        <v>2075</v>
      </c>
      <c r="D5941" s="557">
        <v>11.13</v>
      </c>
    </row>
    <row r="5942" spans="1:4" ht="40.5" x14ac:dyDescent="0.25">
      <c r="A5942" s="557">
        <v>101142</v>
      </c>
      <c r="B5942" s="560" t="s">
        <v>17858</v>
      </c>
      <c r="C5942" s="557" t="s">
        <v>2075</v>
      </c>
      <c r="D5942" s="557">
        <v>12.23</v>
      </c>
    </row>
    <row r="5943" spans="1:4" ht="40.5" x14ac:dyDescent="0.25">
      <c r="A5943" s="557">
        <v>101143</v>
      </c>
      <c r="B5943" s="560" t="s">
        <v>17859</v>
      </c>
      <c r="C5943" s="557" t="s">
        <v>2075</v>
      </c>
      <c r="D5943" s="557">
        <v>13.13</v>
      </c>
    </row>
    <row r="5944" spans="1:4" ht="40.5" x14ac:dyDescent="0.25">
      <c r="A5944" s="557">
        <v>101144</v>
      </c>
      <c r="B5944" s="560" t="s">
        <v>17860</v>
      </c>
      <c r="C5944" s="557" t="s">
        <v>2075</v>
      </c>
      <c r="D5944" s="557">
        <v>10.92</v>
      </c>
    </row>
    <row r="5945" spans="1:4" ht="40.5" x14ac:dyDescent="0.25">
      <c r="A5945" s="557">
        <v>101145</v>
      </c>
      <c r="B5945" s="560" t="s">
        <v>17861</v>
      </c>
      <c r="C5945" s="557" t="s">
        <v>2075</v>
      </c>
      <c r="D5945" s="557">
        <v>10.4</v>
      </c>
    </row>
    <row r="5946" spans="1:4" ht="40.5" x14ac:dyDescent="0.25">
      <c r="A5946" s="557">
        <v>101146</v>
      </c>
      <c r="B5946" s="560" t="s">
        <v>17862</v>
      </c>
      <c r="C5946" s="557" t="s">
        <v>2075</v>
      </c>
      <c r="D5946" s="557">
        <v>9.43</v>
      </c>
    </row>
    <row r="5947" spans="1:4" ht="40.5" x14ac:dyDescent="0.25">
      <c r="A5947" s="557">
        <v>101147</v>
      </c>
      <c r="B5947" s="560" t="s">
        <v>17863</v>
      </c>
      <c r="C5947" s="557" t="s">
        <v>2075</v>
      </c>
      <c r="D5947" s="557">
        <v>10.02</v>
      </c>
    </row>
    <row r="5948" spans="1:4" ht="40.5" x14ac:dyDescent="0.25">
      <c r="A5948" s="557">
        <v>101148</v>
      </c>
      <c r="B5948" s="560" t="s">
        <v>17864</v>
      </c>
      <c r="C5948" s="557" t="s">
        <v>2075</v>
      </c>
      <c r="D5948" s="557">
        <v>10.49</v>
      </c>
    </row>
    <row r="5949" spans="1:4" ht="40.5" x14ac:dyDescent="0.25">
      <c r="A5949" s="557">
        <v>101149</v>
      </c>
      <c r="B5949" s="560" t="s">
        <v>17865</v>
      </c>
      <c r="C5949" s="557" t="s">
        <v>2075</v>
      </c>
      <c r="D5949" s="557">
        <v>14.05</v>
      </c>
    </row>
    <row r="5950" spans="1:4" ht="40.5" x14ac:dyDescent="0.25">
      <c r="A5950" s="557">
        <v>101150</v>
      </c>
      <c r="B5950" s="560" t="s">
        <v>17866</v>
      </c>
      <c r="C5950" s="557" t="s">
        <v>2075</v>
      </c>
      <c r="D5950" s="557">
        <v>13.06</v>
      </c>
    </row>
    <row r="5951" spans="1:4" ht="40.5" x14ac:dyDescent="0.25">
      <c r="A5951" s="557">
        <v>101151</v>
      </c>
      <c r="B5951" s="560" t="s">
        <v>17867</v>
      </c>
      <c r="C5951" s="557" t="s">
        <v>2075</v>
      </c>
      <c r="D5951" s="557">
        <v>11.22</v>
      </c>
    </row>
    <row r="5952" spans="1:4" ht="40.5" x14ac:dyDescent="0.25">
      <c r="A5952" s="557">
        <v>101152</v>
      </c>
      <c r="B5952" s="560" t="s">
        <v>17868</v>
      </c>
      <c r="C5952" s="557" t="s">
        <v>2075</v>
      </c>
      <c r="D5952" s="557">
        <v>12.32</v>
      </c>
    </row>
    <row r="5953" spans="1:4" ht="40.5" x14ac:dyDescent="0.25">
      <c r="A5953" s="557">
        <v>101153</v>
      </c>
      <c r="B5953" s="560" t="s">
        <v>17869</v>
      </c>
      <c r="C5953" s="557" t="s">
        <v>2075</v>
      </c>
      <c r="D5953" s="557">
        <v>13.22</v>
      </c>
    </row>
    <row r="5954" spans="1:4" ht="27" x14ac:dyDescent="0.25">
      <c r="A5954" s="557">
        <v>101154</v>
      </c>
      <c r="B5954" s="560" t="s">
        <v>17870</v>
      </c>
      <c r="C5954" s="557" t="s">
        <v>1389</v>
      </c>
      <c r="D5954" s="557">
        <v>87.21</v>
      </c>
    </row>
    <row r="5955" spans="1:4" ht="27" x14ac:dyDescent="0.25">
      <c r="A5955" s="557">
        <v>101155</v>
      </c>
      <c r="B5955" s="560" t="s">
        <v>17871</v>
      </c>
      <c r="C5955" s="557" t="s">
        <v>1389</v>
      </c>
      <c r="D5955" s="557">
        <v>122.16</v>
      </c>
    </row>
    <row r="5956" spans="1:4" ht="27" x14ac:dyDescent="0.25">
      <c r="A5956" s="557">
        <v>101156</v>
      </c>
      <c r="B5956" s="560" t="s">
        <v>17872</v>
      </c>
      <c r="C5956" s="557" t="s">
        <v>1389</v>
      </c>
      <c r="D5956" s="557">
        <v>179.12</v>
      </c>
    </row>
    <row r="5957" spans="1:4" ht="27" x14ac:dyDescent="0.25">
      <c r="A5957" s="557">
        <v>101159</v>
      </c>
      <c r="B5957" s="560" t="s">
        <v>17873</v>
      </c>
      <c r="C5957" s="557" t="s">
        <v>1389</v>
      </c>
      <c r="D5957" s="557">
        <v>110.52</v>
      </c>
    </row>
    <row r="5958" spans="1:4" ht="27" x14ac:dyDescent="0.25">
      <c r="A5958" s="557">
        <v>101161</v>
      </c>
      <c r="B5958" s="560" t="s">
        <v>17874</v>
      </c>
      <c r="C5958" s="557" t="s">
        <v>1389</v>
      </c>
      <c r="D5958" s="557">
        <v>156.16</v>
      </c>
    </row>
    <row r="5959" spans="1:4" ht="27" x14ac:dyDescent="0.25">
      <c r="A5959" s="557">
        <v>101162</v>
      </c>
      <c r="B5959" s="560" t="s">
        <v>17875</v>
      </c>
      <c r="C5959" s="557" t="s">
        <v>1389</v>
      </c>
      <c r="D5959" s="557">
        <v>124.23</v>
      </c>
    </row>
    <row r="5960" spans="1:4" ht="27" x14ac:dyDescent="0.25">
      <c r="A5960" s="557">
        <v>101163</v>
      </c>
      <c r="B5960" s="560" t="s">
        <v>17876</v>
      </c>
      <c r="C5960" s="557" t="s">
        <v>1389</v>
      </c>
      <c r="D5960" s="557">
        <v>725.79</v>
      </c>
    </row>
    <row r="5961" spans="1:4" ht="27" x14ac:dyDescent="0.25">
      <c r="A5961" s="557">
        <v>101164</v>
      </c>
      <c r="B5961" s="560" t="s">
        <v>17877</v>
      </c>
      <c r="C5961" s="557" t="s">
        <v>1389</v>
      </c>
      <c r="D5961" s="557">
        <v>534.48</v>
      </c>
    </row>
    <row r="5962" spans="1:4" ht="27.6" x14ac:dyDescent="0.3">
      <c r="A5962" s="557">
        <v>101165</v>
      </c>
      <c r="B5962" s="560" t="s">
        <v>17878</v>
      </c>
      <c r="C5962" s="557" t="s">
        <v>2075</v>
      </c>
      <c r="D5962" s="557">
        <v>682.62</v>
      </c>
    </row>
    <row r="5963" spans="1:4" ht="27" x14ac:dyDescent="0.25">
      <c r="A5963" s="557">
        <v>101166</v>
      </c>
      <c r="B5963" s="560" t="s">
        <v>17879</v>
      </c>
      <c r="C5963" s="557" t="s">
        <v>2075</v>
      </c>
      <c r="D5963" s="557">
        <v>527.33000000000004</v>
      </c>
    </row>
    <row r="5964" spans="1:4" ht="27" x14ac:dyDescent="0.25">
      <c r="A5964" s="557">
        <v>101167</v>
      </c>
      <c r="B5964" s="560" t="s">
        <v>17880</v>
      </c>
      <c r="C5964" s="557" t="s">
        <v>1389</v>
      </c>
      <c r="D5964" s="557">
        <v>123.56</v>
      </c>
    </row>
    <row r="5965" spans="1:4" ht="27" x14ac:dyDescent="0.25">
      <c r="A5965" s="557">
        <v>101168</v>
      </c>
      <c r="B5965" s="560" t="s">
        <v>17881</v>
      </c>
      <c r="C5965" s="557" t="s">
        <v>1389</v>
      </c>
      <c r="D5965" s="557">
        <v>157.58000000000001</v>
      </c>
    </row>
    <row r="5966" spans="1:4" ht="27" x14ac:dyDescent="0.25">
      <c r="A5966" s="557">
        <v>101169</v>
      </c>
      <c r="B5966" s="560" t="s">
        <v>17882</v>
      </c>
      <c r="C5966" s="557" t="s">
        <v>1389</v>
      </c>
      <c r="D5966" s="557">
        <v>134.13999999999999</v>
      </c>
    </row>
    <row r="5967" spans="1:4" ht="27" x14ac:dyDescent="0.25">
      <c r="A5967" s="557">
        <v>101170</v>
      </c>
      <c r="B5967" s="560" t="s">
        <v>17883</v>
      </c>
      <c r="C5967" s="557" t="s">
        <v>1389</v>
      </c>
      <c r="D5967" s="557">
        <v>29.82</v>
      </c>
    </row>
    <row r="5968" spans="1:4" ht="27" x14ac:dyDescent="0.25">
      <c r="A5968" s="557">
        <v>101171</v>
      </c>
      <c r="B5968" s="560" t="s">
        <v>17884</v>
      </c>
      <c r="C5968" s="557" t="s">
        <v>1389</v>
      </c>
      <c r="D5968" s="557">
        <v>73.3</v>
      </c>
    </row>
    <row r="5969" spans="1:4" ht="27" x14ac:dyDescent="0.25">
      <c r="A5969" s="557">
        <v>101172</v>
      </c>
      <c r="B5969" s="560" t="s">
        <v>17885</v>
      </c>
      <c r="C5969" s="557" t="s">
        <v>1389</v>
      </c>
      <c r="D5969" s="557">
        <v>48.78</v>
      </c>
    </row>
    <row r="5970" spans="1:4" ht="27" x14ac:dyDescent="0.25">
      <c r="A5970" s="557">
        <v>101173</v>
      </c>
      <c r="B5970" s="560" t="s">
        <v>17886</v>
      </c>
      <c r="C5970" s="557" t="s">
        <v>61</v>
      </c>
      <c r="D5970" s="557">
        <v>53.3</v>
      </c>
    </row>
    <row r="5971" spans="1:4" ht="27" x14ac:dyDescent="0.25">
      <c r="A5971" s="557">
        <v>101174</v>
      </c>
      <c r="B5971" s="560" t="s">
        <v>17887</v>
      </c>
      <c r="C5971" s="557" t="s">
        <v>61</v>
      </c>
      <c r="D5971" s="557">
        <v>72.09</v>
      </c>
    </row>
    <row r="5972" spans="1:4" ht="27" x14ac:dyDescent="0.25">
      <c r="A5972" s="557">
        <v>101175</v>
      </c>
      <c r="B5972" s="560" t="s">
        <v>17888</v>
      </c>
      <c r="C5972" s="557" t="s">
        <v>61</v>
      </c>
      <c r="D5972" s="557">
        <v>98.38</v>
      </c>
    </row>
    <row r="5973" spans="1:4" ht="27" x14ac:dyDescent="0.25">
      <c r="A5973" s="557">
        <v>101176</v>
      </c>
      <c r="B5973" s="560" t="s">
        <v>17889</v>
      </c>
      <c r="C5973" s="557" t="s">
        <v>61</v>
      </c>
      <c r="D5973" s="557">
        <v>135.11000000000001</v>
      </c>
    </row>
    <row r="5974" spans="1:4" ht="27" x14ac:dyDescent="0.25">
      <c r="A5974" s="557">
        <v>101188</v>
      </c>
      <c r="B5974" s="560" t="s">
        <v>17890</v>
      </c>
      <c r="C5974" s="557" t="s">
        <v>61</v>
      </c>
      <c r="D5974" s="557">
        <v>4.9800000000000004</v>
      </c>
    </row>
    <row r="5975" spans="1:4" ht="40.5" x14ac:dyDescent="0.25">
      <c r="A5975" s="557">
        <v>101189</v>
      </c>
      <c r="B5975" s="560" t="s">
        <v>17891</v>
      </c>
      <c r="C5975" s="557" t="s">
        <v>61</v>
      </c>
      <c r="D5975" s="557">
        <v>49.22</v>
      </c>
    </row>
    <row r="5976" spans="1:4" ht="40.5" x14ac:dyDescent="0.25">
      <c r="A5976" s="557">
        <v>101190</v>
      </c>
      <c r="B5976" s="560" t="s">
        <v>17892</v>
      </c>
      <c r="C5976" s="557" t="s">
        <v>61</v>
      </c>
      <c r="D5976" s="557">
        <v>48.55</v>
      </c>
    </row>
    <row r="5977" spans="1:4" ht="40.5" x14ac:dyDescent="0.25">
      <c r="A5977" s="557">
        <v>101191</v>
      </c>
      <c r="B5977" s="560" t="s">
        <v>17893</v>
      </c>
      <c r="C5977" s="557" t="s">
        <v>61</v>
      </c>
      <c r="D5977" s="557">
        <v>48.88</v>
      </c>
    </row>
    <row r="5978" spans="1:4" ht="40.5" x14ac:dyDescent="0.25">
      <c r="A5978" s="557">
        <v>101192</v>
      </c>
      <c r="B5978" s="560" t="s">
        <v>17894</v>
      </c>
      <c r="C5978" s="557" t="s">
        <v>61</v>
      </c>
      <c r="D5978" s="557">
        <v>51.17</v>
      </c>
    </row>
    <row r="5979" spans="1:4" ht="40.5" x14ac:dyDescent="0.25">
      <c r="A5979" s="557">
        <v>101193</v>
      </c>
      <c r="B5979" s="560" t="s">
        <v>17895</v>
      </c>
      <c r="C5979" s="557" t="s">
        <v>61</v>
      </c>
      <c r="D5979" s="557">
        <v>44.82</v>
      </c>
    </row>
    <row r="5980" spans="1:4" ht="40.5" x14ac:dyDescent="0.25">
      <c r="A5980" s="557">
        <v>101194</v>
      </c>
      <c r="B5980" s="560" t="s">
        <v>17896</v>
      </c>
      <c r="C5980" s="557" t="s">
        <v>61</v>
      </c>
      <c r="D5980" s="557">
        <v>45.15</v>
      </c>
    </row>
    <row r="5981" spans="1:4" ht="40.5" x14ac:dyDescent="0.25">
      <c r="A5981" s="557">
        <v>101197</v>
      </c>
      <c r="B5981" s="560" t="s">
        <v>17897</v>
      </c>
      <c r="C5981" s="557" t="s">
        <v>61</v>
      </c>
      <c r="D5981" s="557">
        <v>95.55</v>
      </c>
    </row>
    <row r="5982" spans="1:4" ht="40.5" x14ac:dyDescent="0.25">
      <c r="A5982" s="557">
        <v>101198</v>
      </c>
      <c r="B5982" s="560" t="s">
        <v>17898</v>
      </c>
      <c r="C5982" s="557" t="s">
        <v>61</v>
      </c>
      <c r="D5982" s="557">
        <v>69.59</v>
      </c>
    </row>
    <row r="5983" spans="1:4" ht="40.5" x14ac:dyDescent="0.25">
      <c r="A5983" s="557">
        <v>101199</v>
      </c>
      <c r="B5983" s="560" t="s">
        <v>17899</v>
      </c>
      <c r="C5983" s="557" t="s">
        <v>61</v>
      </c>
      <c r="D5983" s="557">
        <v>70.430000000000007</v>
      </c>
    </row>
    <row r="5984" spans="1:4" ht="40.5" x14ac:dyDescent="0.25">
      <c r="A5984" s="557">
        <v>101200</v>
      </c>
      <c r="B5984" s="560" t="s">
        <v>17900</v>
      </c>
      <c r="C5984" s="557" t="s">
        <v>61</v>
      </c>
      <c r="D5984" s="557">
        <v>62.75</v>
      </c>
    </row>
    <row r="5985" spans="1:4" ht="40.5" x14ac:dyDescent="0.25">
      <c r="A5985" s="557">
        <v>101201</v>
      </c>
      <c r="B5985" s="560" t="s">
        <v>17901</v>
      </c>
      <c r="C5985" s="557" t="s">
        <v>61</v>
      </c>
      <c r="D5985" s="557">
        <v>74.14</v>
      </c>
    </row>
    <row r="5986" spans="1:4" ht="40.5" x14ac:dyDescent="0.25">
      <c r="A5986" s="557">
        <v>101202</v>
      </c>
      <c r="B5986" s="560" t="s">
        <v>17902</v>
      </c>
      <c r="C5986" s="557" t="s">
        <v>61</v>
      </c>
      <c r="D5986" s="557">
        <v>34.58</v>
      </c>
    </row>
    <row r="5987" spans="1:4" ht="40.5" x14ac:dyDescent="0.25">
      <c r="A5987" s="557">
        <v>101203</v>
      </c>
      <c r="B5987" s="560" t="s">
        <v>17903</v>
      </c>
      <c r="C5987" s="557" t="s">
        <v>61</v>
      </c>
      <c r="D5987" s="557">
        <v>33.74</v>
      </c>
    </row>
    <row r="5988" spans="1:4" ht="40.5" x14ac:dyDescent="0.25">
      <c r="A5988" s="557">
        <v>101204</v>
      </c>
      <c r="B5988" s="560" t="s">
        <v>17904</v>
      </c>
      <c r="C5988" s="557" t="s">
        <v>61</v>
      </c>
      <c r="D5988" s="557">
        <v>34.07</v>
      </c>
    </row>
    <row r="5989" spans="1:4" ht="40.5" x14ac:dyDescent="0.25">
      <c r="A5989" s="557">
        <v>101205</v>
      </c>
      <c r="B5989" s="560" t="s">
        <v>17905</v>
      </c>
      <c r="C5989" s="557" t="s">
        <v>61</v>
      </c>
      <c r="D5989" s="557">
        <v>34.58</v>
      </c>
    </row>
    <row r="5990" spans="1:4" ht="54" x14ac:dyDescent="0.25">
      <c r="A5990" s="557">
        <v>101206</v>
      </c>
      <c r="B5990" s="560" t="s">
        <v>17906</v>
      </c>
      <c r="C5990" s="557" t="s">
        <v>2075</v>
      </c>
      <c r="D5990" s="557">
        <v>8.3699999999999992</v>
      </c>
    </row>
    <row r="5991" spans="1:4" ht="54" x14ac:dyDescent="0.25">
      <c r="A5991" s="557">
        <v>101207</v>
      </c>
      <c r="B5991" s="560" t="s">
        <v>17907</v>
      </c>
      <c r="C5991" s="557" t="s">
        <v>2075</v>
      </c>
      <c r="D5991" s="557">
        <v>7.28</v>
      </c>
    </row>
    <row r="5992" spans="1:4" ht="54" x14ac:dyDescent="0.25">
      <c r="A5992" s="557">
        <v>101208</v>
      </c>
      <c r="B5992" s="560" t="s">
        <v>17908</v>
      </c>
      <c r="C5992" s="557" t="s">
        <v>2075</v>
      </c>
      <c r="D5992" s="557">
        <v>7.07</v>
      </c>
    </row>
    <row r="5993" spans="1:4" ht="54" x14ac:dyDescent="0.25">
      <c r="A5993" s="557">
        <v>101209</v>
      </c>
      <c r="B5993" s="560" t="s">
        <v>17909</v>
      </c>
      <c r="C5993" s="557" t="s">
        <v>2075</v>
      </c>
      <c r="D5993" s="557">
        <v>6.55</v>
      </c>
    </row>
    <row r="5994" spans="1:4" ht="54" x14ac:dyDescent="0.25">
      <c r="A5994" s="557">
        <v>101210</v>
      </c>
      <c r="B5994" s="560" t="s">
        <v>17910</v>
      </c>
      <c r="C5994" s="557" t="s">
        <v>2075</v>
      </c>
      <c r="D5994" s="557">
        <v>11.75</v>
      </c>
    </row>
    <row r="5995" spans="1:4" ht="54" x14ac:dyDescent="0.25">
      <c r="A5995" s="557">
        <v>101211</v>
      </c>
      <c r="B5995" s="560" t="s">
        <v>17911</v>
      </c>
      <c r="C5995" s="557" t="s">
        <v>2075</v>
      </c>
      <c r="D5995" s="557">
        <v>12.6</v>
      </c>
    </row>
    <row r="5996" spans="1:4" ht="54" x14ac:dyDescent="0.25">
      <c r="A5996" s="557">
        <v>101212</v>
      </c>
      <c r="B5996" s="560" t="s">
        <v>17912</v>
      </c>
      <c r="C5996" s="557" t="s">
        <v>2075</v>
      </c>
      <c r="D5996" s="557">
        <v>14.67</v>
      </c>
    </row>
    <row r="5997" spans="1:4" ht="54" x14ac:dyDescent="0.25">
      <c r="A5997" s="557">
        <v>101213</v>
      </c>
      <c r="B5997" s="560" t="s">
        <v>17913</v>
      </c>
      <c r="C5997" s="557" t="s">
        <v>2075</v>
      </c>
      <c r="D5997" s="557">
        <v>16.350000000000001</v>
      </c>
    </row>
    <row r="5998" spans="1:4" ht="54" x14ac:dyDescent="0.25">
      <c r="A5998" s="557">
        <v>101214</v>
      </c>
      <c r="B5998" s="560" t="s">
        <v>17914</v>
      </c>
      <c r="C5998" s="557" t="s">
        <v>2075</v>
      </c>
      <c r="D5998" s="557">
        <v>19.79</v>
      </c>
    </row>
    <row r="5999" spans="1:4" ht="54" x14ac:dyDescent="0.25">
      <c r="A5999" s="557">
        <v>101215</v>
      </c>
      <c r="B5999" s="560" t="s">
        <v>17915</v>
      </c>
      <c r="C5999" s="557" t="s">
        <v>2075</v>
      </c>
      <c r="D5999" s="557">
        <v>11.19</v>
      </c>
    </row>
    <row r="6000" spans="1:4" ht="54" x14ac:dyDescent="0.25">
      <c r="A6000" s="557">
        <v>101216</v>
      </c>
      <c r="B6000" s="560" t="s">
        <v>17916</v>
      </c>
      <c r="C6000" s="557" t="s">
        <v>2075</v>
      </c>
      <c r="D6000" s="557">
        <v>11.77</v>
      </c>
    </row>
    <row r="6001" spans="1:4" ht="54" x14ac:dyDescent="0.25">
      <c r="A6001" s="557">
        <v>101217</v>
      </c>
      <c r="B6001" s="560" t="s">
        <v>17917</v>
      </c>
      <c r="C6001" s="557" t="s">
        <v>2075</v>
      </c>
      <c r="D6001" s="557">
        <v>13.66</v>
      </c>
    </row>
    <row r="6002" spans="1:4" ht="54" x14ac:dyDescent="0.25">
      <c r="A6002" s="557">
        <v>101218</v>
      </c>
      <c r="B6002" s="560" t="s">
        <v>17918</v>
      </c>
      <c r="C6002" s="557" t="s">
        <v>2075</v>
      </c>
      <c r="D6002" s="557">
        <v>14.5</v>
      </c>
    </row>
    <row r="6003" spans="1:4" ht="54" x14ac:dyDescent="0.25">
      <c r="A6003" s="557">
        <v>101219</v>
      </c>
      <c r="B6003" s="560" t="s">
        <v>17919</v>
      </c>
      <c r="C6003" s="557" t="s">
        <v>2075</v>
      </c>
      <c r="D6003" s="557">
        <v>17.579999999999998</v>
      </c>
    </row>
    <row r="6004" spans="1:4" ht="54" x14ac:dyDescent="0.25">
      <c r="A6004" s="557">
        <v>101220</v>
      </c>
      <c r="B6004" s="560" t="s">
        <v>17920</v>
      </c>
      <c r="C6004" s="557" t="s">
        <v>2075</v>
      </c>
      <c r="D6004" s="557">
        <v>11.02</v>
      </c>
    </row>
    <row r="6005" spans="1:4" ht="54" x14ac:dyDescent="0.25">
      <c r="A6005" s="557">
        <v>101221</v>
      </c>
      <c r="B6005" s="560" t="s">
        <v>17921</v>
      </c>
      <c r="C6005" s="557" t="s">
        <v>2075</v>
      </c>
      <c r="D6005" s="557">
        <v>11.68</v>
      </c>
    </row>
    <row r="6006" spans="1:4" ht="54" x14ac:dyDescent="0.25">
      <c r="A6006" s="557">
        <v>101222</v>
      </c>
      <c r="B6006" s="560" t="s">
        <v>17922</v>
      </c>
      <c r="C6006" s="557" t="s">
        <v>2075</v>
      </c>
      <c r="D6006" s="557">
        <v>13.56</v>
      </c>
    </row>
    <row r="6007" spans="1:4" ht="54" x14ac:dyDescent="0.25">
      <c r="A6007" s="557">
        <v>101223</v>
      </c>
      <c r="B6007" s="560" t="s">
        <v>17923</v>
      </c>
      <c r="C6007" s="557" t="s">
        <v>2075</v>
      </c>
      <c r="D6007" s="557">
        <v>15.06</v>
      </c>
    </row>
    <row r="6008" spans="1:4" ht="54" x14ac:dyDescent="0.25">
      <c r="A6008" s="557">
        <v>101224</v>
      </c>
      <c r="B6008" s="560" t="s">
        <v>17924</v>
      </c>
      <c r="C6008" s="557" t="s">
        <v>2075</v>
      </c>
      <c r="D6008" s="557">
        <v>18.88</v>
      </c>
    </row>
    <row r="6009" spans="1:4" ht="54" x14ac:dyDescent="0.25">
      <c r="A6009" s="557">
        <v>101225</v>
      </c>
      <c r="B6009" s="560" t="s">
        <v>17925</v>
      </c>
      <c r="C6009" s="557" t="s">
        <v>2075</v>
      </c>
      <c r="D6009" s="557">
        <v>10.07</v>
      </c>
    </row>
    <row r="6010" spans="1:4" ht="54" x14ac:dyDescent="0.25">
      <c r="A6010" s="557">
        <v>101226</v>
      </c>
      <c r="B6010" s="560" t="s">
        <v>17926</v>
      </c>
      <c r="C6010" s="557" t="s">
        <v>2075</v>
      </c>
      <c r="D6010" s="557">
        <v>10.65</v>
      </c>
    </row>
    <row r="6011" spans="1:4" ht="54" x14ac:dyDescent="0.25">
      <c r="A6011" s="557">
        <v>101227</v>
      </c>
      <c r="B6011" s="560" t="s">
        <v>17927</v>
      </c>
      <c r="C6011" s="557" t="s">
        <v>2075</v>
      </c>
      <c r="D6011" s="557">
        <v>12.34</v>
      </c>
    </row>
    <row r="6012" spans="1:4" ht="54" x14ac:dyDescent="0.25">
      <c r="A6012" s="557">
        <v>101228</v>
      </c>
      <c r="B6012" s="560" t="s">
        <v>17928</v>
      </c>
      <c r="C6012" s="557" t="s">
        <v>2075</v>
      </c>
      <c r="D6012" s="557">
        <v>13.2</v>
      </c>
    </row>
    <row r="6013" spans="1:4" ht="54" x14ac:dyDescent="0.25">
      <c r="A6013" s="557">
        <v>101229</v>
      </c>
      <c r="B6013" s="560" t="s">
        <v>17929</v>
      </c>
      <c r="C6013" s="557" t="s">
        <v>2075</v>
      </c>
      <c r="D6013" s="557">
        <v>16.600000000000001</v>
      </c>
    </row>
    <row r="6014" spans="1:4" ht="54" x14ac:dyDescent="0.25">
      <c r="A6014" s="557">
        <v>101230</v>
      </c>
      <c r="B6014" s="560" t="s">
        <v>17930</v>
      </c>
      <c r="C6014" s="557" t="s">
        <v>2075</v>
      </c>
      <c r="D6014" s="557">
        <v>7.36</v>
      </c>
    </row>
    <row r="6015" spans="1:4" ht="54" x14ac:dyDescent="0.25">
      <c r="A6015" s="557">
        <v>101231</v>
      </c>
      <c r="B6015" s="560" t="s">
        <v>17931</v>
      </c>
      <c r="C6015" s="557" t="s">
        <v>2075</v>
      </c>
      <c r="D6015" s="557">
        <v>6.99</v>
      </c>
    </row>
    <row r="6016" spans="1:4" ht="54" x14ac:dyDescent="0.25">
      <c r="A6016" s="557">
        <v>101232</v>
      </c>
      <c r="B6016" s="560" t="s">
        <v>17932</v>
      </c>
      <c r="C6016" s="557" t="s">
        <v>2075</v>
      </c>
      <c r="D6016" s="557">
        <v>6.33</v>
      </c>
    </row>
    <row r="6017" spans="1:4" ht="54" x14ac:dyDescent="0.25">
      <c r="A6017" s="557">
        <v>101233</v>
      </c>
      <c r="B6017" s="560" t="s">
        <v>17933</v>
      </c>
      <c r="C6017" s="557" t="s">
        <v>2075</v>
      </c>
      <c r="D6017" s="557">
        <v>5.82</v>
      </c>
    </row>
    <row r="6018" spans="1:4" ht="54" x14ac:dyDescent="0.25">
      <c r="A6018" s="557">
        <v>101234</v>
      </c>
      <c r="B6018" s="560" t="s">
        <v>17934</v>
      </c>
      <c r="C6018" s="557" t="s">
        <v>2075</v>
      </c>
      <c r="D6018" s="557">
        <v>11.43</v>
      </c>
    </row>
    <row r="6019" spans="1:4" ht="54" x14ac:dyDescent="0.25">
      <c r="A6019" s="557">
        <v>101235</v>
      </c>
      <c r="B6019" s="560" t="s">
        <v>17935</v>
      </c>
      <c r="C6019" s="557" t="s">
        <v>2075</v>
      </c>
      <c r="D6019" s="557">
        <v>12.07</v>
      </c>
    </row>
    <row r="6020" spans="1:4" ht="54" x14ac:dyDescent="0.25">
      <c r="A6020" s="557">
        <v>101236</v>
      </c>
      <c r="B6020" s="560" t="s">
        <v>17936</v>
      </c>
      <c r="C6020" s="557" t="s">
        <v>2075</v>
      </c>
      <c r="D6020" s="557">
        <v>14.04</v>
      </c>
    </row>
    <row r="6021" spans="1:4" ht="54" x14ac:dyDescent="0.25">
      <c r="A6021" s="557">
        <v>101237</v>
      </c>
      <c r="B6021" s="560" t="s">
        <v>17937</v>
      </c>
      <c r="C6021" s="557" t="s">
        <v>2075</v>
      </c>
      <c r="D6021" s="557">
        <v>15</v>
      </c>
    </row>
    <row r="6022" spans="1:4" ht="54" x14ac:dyDescent="0.25">
      <c r="A6022" s="557">
        <v>101238</v>
      </c>
      <c r="B6022" s="560" t="s">
        <v>17938</v>
      </c>
      <c r="C6022" s="557" t="s">
        <v>2075</v>
      </c>
      <c r="D6022" s="557">
        <v>18.95</v>
      </c>
    </row>
    <row r="6023" spans="1:4" ht="54" x14ac:dyDescent="0.25">
      <c r="A6023" s="557">
        <v>101239</v>
      </c>
      <c r="B6023" s="560" t="s">
        <v>17939</v>
      </c>
      <c r="C6023" s="557" t="s">
        <v>2075</v>
      </c>
      <c r="D6023" s="557">
        <v>10.07</v>
      </c>
    </row>
    <row r="6024" spans="1:4" ht="54" x14ac:dyDescent="0.25">
      <c r="A6024" s="557">
        <v>101240</v>
      </c>
      <c r="B6024" s="560" t="s">
        <v>17940</v>
      </c>
      <c r="C6024" s="557" t="s">
        <v>2075</v>
      </c>
      <c r="D6024" s="557">
        <v>10.65</v>
      </c>
    </row>
    <row r="6025" spans="1:4" ht="54" x14ac:dyDescent="0.25">
      <c r="A6025" s="557">
        <v>101241</v>
      </c>
      <c r="B6025" s="560" t="s">
        <v>17941</v>
      </c>
      <c r="C6025" s="557" t="s">
        <v>2075</v>
      </c>
      <c r="D6025" s="557">
        <v>12.42</v>
      </c>
    </row>
    <row r="6026" spans="1:4" ht="54" x14ac:dyDescent="0.25">
      <c r="A6026" s="557">
        <v>101242</v>
      </c>
      <c r="B6026" s="560" t="s">
        <v>17942</v>
      </c>
      <c r="C6026" s="557" t="s">
        <v>2075</v>
      </c>
      <c r="D6026" s="557">
        <v>13.83</v>
      </c>
    </row>
    <row r="6027" spans="1:4" ht="54" x14ac:dyDescent="0.25">
      <c r="A6027" s="557">
        <v>101243</v>
      </c>
      <c r="B6027" s="560" t="s">
        <v>17943</v>
      </c>
      <c r="C6027" s="557" t="s">
        <v>2075</v>
      </c>
      <c r="D6027" s="557">
        <v>16.8</v>
      </c>
    </row>
    <row r="6028" spans="1:4" ht="54" x14ac:dyDescent="0.25">
      <c r="A6028" s="557">
        <v>101244</v>
      </c>
      <c r="B6028" s="560" t="s">
        <v>17944</v>
      </c>
      <c r="C6028" s="557" t="s">
        <v>2075</v>
      </c>
      <c r="D6028" s="557">
        <v>10.58</v>
      </c>
    </row>
    <row r="6029" spans="1:4" ht="54" x14ac:dyDescent="0.25">
      <c r="A6029" s="557">
        <v>101245</v>
      </c>
      <c r="B6029" s="560" t="s">
        <v>17945</v>
      </c>
      <c r="C6029" s="557" t="s">
        <v>2075</v>
      </c>
      <c r="D6029" s="557">
        <v>11.22</v>
      </c>
    </row>
    <row r="6030" spans="1:4" ht="54" x14ac:dyDescent="0.25">
      <c r="A6030" s="557">
        <v>101246</v>
      </c>
      <c r="B6030" s="560" t="s">
        <v>17946</v>
      </c>
      <c r="C6030" s="557" t="s">
        <v>2075</v>
      </c>
      <c r="D6030" s="557">
        <v>13.04</v>
      </c>
    </row>
    <row r="6031" spans="1:4" ht="54" x14ac:dyDescent="0.25">
      <c r="A6031" s="557">
        <v>101247</v>
      </c>
      <c r="B6031" s="560" t="s">
        <v>17947</v>
      </c>
      <c r="C6031" s="557" t="s">
        <v>2075</v>
      </c>
      <c r="D6031" s="557">
        <v>14.46</v>
      </c>
    </row>
    <row r="6032" spans="1:4" ht="54" x14ac:dyDescent="0.25">
      <c r="A6032" s="557">
        <v>101248</v>
      </c>
      <c r="B6032" s="560" t="s">
        <v>17948</v>
      </c>
      <c r="C6032" s="557" t="s">
        <v>2075</v>
      </c>
      <c r="D6032" s="557">
        <v>18.100000000000001</v>
      </c>
    </row>
    <row r="6033" spans="1:4" ht="54" x14ac:dyDescent="0.25">
      <c r="A6033" s="557">
        <v>101249</v>
      </c>
      <c r="B6033" s="560" t="s">
        <v>17949</v>
      </c>
      <c r="C6033" s="557" t="s">
        <v>2075</v>
      </c>
      <c r="D6033" s="557">
        <v>9.1999999999999993</v>
      </c>
    </row>
    <row r="6034" spans="1:4" ht="54" x14ac:dyDescent="0.25">
      <c r="A6034" s="557">
        <v>101250</v>
      </c>
      <c r="B6034" s="560" t="s">
        <v>17950</v>
      </c>
      <c r="C6034" s="557" t="s">
        <v>2075</v>
      </c>
      <c r="D6034" s="557">
        <v>10.19</v>
      </c>
    </row>
    <row r="6035" spans="1:4" ht="54" x14ac:dyDescent="0.25">
      <c r="A6035" s="557">
        <v>101251</v>
      </c>
      <c r="B6035" s="560" t="s">
        <v>17951</v>
      </c>
      <c r="C6035" s="557" t="s">
        <v>2075</v>
      </c>
      <c r="D6035" s="557">
        <v>11.66</v>
      </c>
    </row>
    <row r="6036" spans="1:4" ht="54" x14ac:dyDescent="0.25">
      <c r="A6036" s="557">
        <v>101252</v>
      </c>
      <c r="B6036" s="560" t="s">
        <v>17952</v>
      </c>
      <c r="C6036" s="557" t="s">
        <v>2075</v>
      </c>
      <c r="D6036" s="557">
        <v>12.63</v>
      </c>
    </row>
    <row r="6037" spans="1:4" ht="54" x14ac:dyDescent="0.25">
      <c r="A6037" s="557">
        <v>101253</v>
      </c>
      <c r="B6037" s="560" t="s">
        <v>17953</v>
      </c>
      <c r="C6037" s="557" t="s">
        <v>2075</v>
      </c>
      <c r="D6037" s="557">
        <v>15.9</v>
      </c>
    </row>
    <row r="6038" spans="1:4" ht="54" x14ac:dyDescent="0.25">
      <c r="A6038" s="557">
        <v>101254</v>
      </c>
      <c r="B6038" s="560" t="s">
        <v>17954</v>
      </c>
      <c r="C6038" s="557" t="s">
        <v>2075</v>
      </c>
      <c r="D6038" s="557">
        <v>8.41</v>
      </c>
    </row>
    <row r="6039" spans="1:4" ht="54" x14ac:dyDescent="0.25">
      <c r="A6039" s="557">
        <v>101255</v>
      </c>
      <c r="B6039" s="560" t="s">
        <v>17955</v>
      </c>
      <c r="C6039" s="557" t="s">
        <v>2075</v>
      </c>
      <c r="D6039" s="557">
        <v>7.44</v>
      </c>
    </row>
    <row r="6040" spans="1:4" ht="54" x14ac:dyDescent="0.25">
      <c r="A6040" s="557">
        <v>101256</v>
      </c>
      <c r="B6040" s="560" t="s">
        <v>17956</v>
      </c>
      <c r="C6040" s="557" t="s">
        <v>2075</v>
      </c>
      <c r="D6040" s="557">
        <v>12.92</v>
      </c>
    </row>
    <row r="6041" spans="1:4" ht="54" x14ac:dyDescent="0.25">
      <c r="A6041" s="557">
        <v>101257</v>
      </c>
      <c r="B6041" s="560" t="s">
        <v>17957</v>
      </c>
      <c r="C6041" s="557" t="s">
        <v>2075</v>
      </c>
      <c r="D6041" s="557">
        <v>13.63</v>
      </c>
    </row>
    <row r="6042" spans="1:4" ht="54" x14ac:dyDescent="0.25">
      <c r="A6042" s="557">
        <v>101258</v>
      </c>
      <c r="B6042" s="560" t="s">
        <v>17958</v>
      </c>
      <c r="C6042" s="557" t="s">
        <v>2075</v>
      </c>
      <c r="D6042" s="557">
        <v>15.79</v>
      </c>
    </row>
    <row r="6043" spans="1:4" ht="54" x14ac:dyDescent="0.25">
      <c r="A6043" s="557">
        <v>101259</v>
      </c>
      <c r="B6043" s="560" t="s">
        <v>17959</v>
      </c>
      <c r="C6043" s="557" t="s">
        <v>2075</v>
      </c>
      <c r="D6043" s="557">
        <v>17.5</v>
      </c>
    </row>
    <row r="6044" spans="1:4" ht="54" x14ac:dyDescent="0.25">
      <c r="A6044" s="557">
        <v>101260</v>
      </c>
      <c r="B6044" s="560" t="s">
        <v>17960</v>
      </c>
      <c r="C6044" s="557" t="s">
        <v>2075</v>
      </c>
      <c r="D6044" s="557">
        <v>21.85</v>
      </c>
    </row>
    <row r="6045" spans="1:4" ht="54" x14ac:dyDescent="0.25">
      <c r="A6045" s="557">
        <v>101261</v>
      </c>
      <c r="B6045" s="560" t="s">
        <v>17961</v>
      </c>
      <c r="C6045" s="557" t="s">
        <v>2075</v>
      </c>
      <c r="D6045" s="557">
        <v>12.21</v>
      </c>
    </row>
    <row r="6046" spans="1:4" ht="54" x14ac:dyDescent="0.25">
      <c r="A6046" s="557">
        <v>101262</v>
      </c>
      <c r="B6046" s="560" t="s">
        <v>17962</v>
      </c>
      <c r="C6046" s="557" t="s">
        <v>2075</v>
      </c>
      <c r="D6046" s="557">
        <v>12.91</v>
      </c>
    </row>
    <row r="6047" spans="1:4" ht="54" x14ac:dyDescent="0.25">
      <c r="A6047" s="557">
        <v>101263</v>
      </c>
      <c r="B6047" s="560" t="s">
        <v>17963</v>
      </c>
      <c r="C6047" s="557" t="s">
        <v>2075</v>
      </c>
      <c r="D6047" s="557">
        <v>14.93</v>
      </c>
    </row>
    <row r="6048" spans="1:4" ht="54" x14ac:dyDescent="0.25">
      <c r="A6048" s="557">
        <v>101264</v>
      </c>
      <c r="B6048" s="560" t="s">
        <v>17964</v>
      </c>
      <c r="C6048" s="557" t="s">
        <v>2075</v>
      </c>
      <c r="D6048" s="557">
        <v>16.52</v>
      </c>
    </row>
    <row r="6049" spans="1:4" ht="54" x14ac:dyDescent="0.25">
      <c r="A6049" s="557">
        <v>101265</v>
      </c>
      <c r="B6049" s="560" t="s">
        <v>17965</v>
      </c>
      <c r="C6049" s="557" t="s">
        <v>2075</v>
      </c>
      <c r="D6049" s="557">
        <v>20.58</v>
      </c>
    </row>
    <row r="6050" spans="1:4" ht="54" x14ac:dyDescent="0.25">
      <c r="A6050" s="557">
        <v>101266</v>
      </c>
      <c r="B6050" s="560" t="s">
        <v>17966</v>
      </c>
      <c r="C6050" s="557" t="s">
        <v>2075</v>
      </c>
      <c r="D6050" s="557">
        <v>7.49</v>
      </c>
    </row>
    <row r="6051" spans="1:4" ht="54" x14ac:dyDescent="0.25">
      <c r="A6051" s="557">
        <v>101267</v>
      </c>
      <c r="B6051" s="560" t="s">
        <v>17967</v>
      </c>
      <c r="C6051" s="557" t="s">
        <v>2075</v>
      </c>
      <c r="D6051" s="557">
        <v>7.15</v>
      </c>
    </row>
    <row r="6052" spans="1:4" ht="54" x14ac:dyDescent="0.25">
      <c r="A6052" s="557">
        <v>101268</v>
      </c>
      <c r="B6052" s="560" t="s">
        <v>17968</v>
      </c>
      <c r="C6052" s="557" t="s">
        <v>2075</v>
      </c>
      <c r="D6052" s="557">
        <v>11.77</v>
      </c>
    </row>
    <row r="6053" spans="1:4" ht="54" x14ac:dyDescent="0.25">
      <c r="A6053" s="557">
        <v>101269</v>
      </c>
      <c r="B6053" s="560" t="s">
        <v>17969</v>
      </c>
      <c r="C6053" s="557" t="s">
        <v>2075</v>
      </c>
      <c r="D6053" s="557">
        <v>13.06</v>
      </c>
    </row>
    <row r="6054" spans="1:4" ht="54" x14ac:dyDescent="0.25">
      <c r="A6054" s="557">
        <v>101270</v>
      </c>
      <c r="B6054" s="560" t="s">
        <v>17970</v>
      </c>
      <c r="C6054" s="557" t="s">
        <v>2075</v>
      </c>
      <c r="D6054" s="557">
        <v>15.11</v>
      </c>
    </row>
    <row r="6055" spans="1:4" ht="54" x14ac:dyDescent="0.25">
      <c r="A6055" s="557">
        <v>101271</v>
      </c>
      <c r="B6055" s="560" t="s">
        <v>17971</v>
      </c>
      <c r="C6055" s="557" t="s">
        <v>2075</v>
      </c>
      <c r="D6055" s="557">
        <v>16.73</v>
      </c>
    </row>
    <row r="6056" spans="1:4" ht="54" x14ac:dyDescent="0.25">
      <c r="A6056" s="557">
        <v>101272</v>
      </c>
      <c r="B6056" s="560" t="s">
        <v>17972</v>
      </c>
      <c r="C6056" s="557" t="s">
        <v>2075</v>
      </c>
      <c r="D6056" s="557">
        <v>20.87</v>
      </c>
    </row>
    <row r="6057" spans="1:4" ht="54" x14ac:dyDescent="0.25">
      <c r="A6057" s="557">
        <v>101273</v>
      </c>
      <c r="B6057" s="560" t="s">
        <v>17973</v>
      </c>
      <c r="C6057" s="557" t="s">
        <v>2075</v>
      </c>
      <c r="D6057" s="557">
        <v>11.23</v>
      </c>
    </row>
    <row r="6058" spans="1:4" ht="54" x14ac:dyDescent="0.25">
      <c r="A6058" s="557">
        <v>101274</v>
      </c>
      <c r="B6058" s="560" t="s">
        <v>17974</v>
      </c>
      <c r="C6058" s="557" t="s">
        <v>2075</v>
      </c>
      <c r="D6058" s="557">
        <v>12.38</v>
      </c>
    </row>
    <row r="6059" spans="1:4" ht="54" x14ac:dyDescent="0.25">
      <c r="A6059" s="557">
        <v>101275</v>
      </c>
      <c r="B6059" s="560" t="s">
        <v>17975</v>
      </c>
      <c r="C6059" s="557" t="s">
        <v>2075</v>
      </c>
      <c r="D6059" s="557">
        <v>14.34</v>
      </c>
    </row>
    <row r="6060" spans="1:4" ht="54" x14ac:dyDescent="0.25">
      <c r="A6060" s="557">
        <v>101276</v>
      </c>
      <c r="B6060" s="560" t="s">
        <v>17976</v>
      </c>
      <c r="C6060" s="557" t="s">
        <v>2075</v>
      </c>
      <c r="D6060" s="557">
        <v>15.84</v>
      </c>
    </row>
    <row r="6061" spans="1:4" ht="54" x14ac:dyDescent="0.25">
      <c r="A6061" s="557">
        <v>101277</v>
      </c>
      <c r="B6061" s="560" t="s">
        <v>17977</v>
      </c>
      <c r="C6061" s="557" t="s">
        <v>2075</v>
      </c>
      <c r="D6061" s="557">
        <v>20.21</v>
      </c>
    </row>
    <row r="6062" spans="1:4" ht="27" x14ac:dyDescent="0.25">
      <c r="A6062" s="557">
        <v>101284</v>
      </c>
      <c r="B6062" s="560" t="s">
        <v>17978</v>
      </c>
      <c r="C6062" s="557" t="s">
        <v>2878</v>
      </c>
      <c r="D6062" s="557">
        <v>1.17</v>
      </c>
    </row>
    <row r="6063" spans="1:4" ht="27" x14ac:dyDescent="0.25">
      <c r="A6063" s="557">
        <v>101285</v>
      </c>
      <c r="B6063" s="560" t="s">
        <v>17979</v>
      </c>
      <c r="C6063" s="557" t="s">
        <v>2878</v>
      </c>
      <c r="D6063" s="557">
        <v>0.25</v>
      </c>
    </row>
    <row r="6064" spans="1:4" ht="27" x14ac:dyDescent="0.25">
      <c r="A6064" s="557">
        <v>101286</v>
      </c>
      <c r="B6064" s="560" t="s">
        <v>17980</v>
      </c>
      <c r="C6064" s="557" t="s">
        <v>15156</v>
      </c>
      <c r="D6064" s="557">
        <v>13.94</v>
      </c>
    </row>
    <row r="6065" spans="1:4" ht="27" x14ac:dyDescent="0.25">
      <c r="A6065" s="557">
        <v>101287</v>
      </c>
      <c r="B6065" s="560" t="s">
        <v>17981</v>
      </c>
      <c r="C6065" s="557" t="s">
        <v>15156</v>
      </c>
      <c r="D6065" s="557">
        <v>45.51</v>
      </c>
    </row>
    <row r="6066" spans="1:4" ht="27" x14ac:dyDescent="0.25">
      <c r="A6066" s="557">
        <v>101288</v>
      </c>
      <c r="B6066" s="560" t="s">
        <v>17982</v>
      </c>
      <c r="C6066" s="557" t="s">
        <v>15156</v>
      </c>
      <c r="D6066" s="557">
        <v>16.12</v>
      </c>
    </row>
    <row r="6067" spans="1:4" ht="27" x14ac:dyDescent="0.25">
      <c r="A6067" s="557">
        <v>101289</v>
      </c>
      <c r="B6067" s="560" t="s">
        <v>17983</v>
      </c>
      <c r="C6067" s="557" t="s">
        <v>15156</v>
      </c>
      <c r="D6067" s="557">
        <v>14.42</v>
      </c>
    </row>
    <row r="6068" spans="1:4" ht="27" x14ac:dyDescent="0.25">
      <c r="A6068" s="557">
        <v>101290</v>
      </c>
      <c r="B6068" s="560" t="s">
        <v>17984</v>
      </c>
      <c r="C6068" s="557" t="s">
        <v>15156</v>
      </c>
      <c r="D6068" s="557">
        <v>18.54</v>
      </c>
    </row>
    <row r="6069" spans="1:4" ht="27" x14ac:dyDescent="0.25">
      <c r="A6069" s="557">
        <v>101291</v>
      </c>
      <c r="B6069" s="560" t="s">
        <v>17985</v>
      </c>
      <c r="C6069" s="557" t="s">
        <v>15156</v>
      </c>
      <c r="D6069" s="557">
        <v>14.95</v>
      </c>
    </row>
    <row r="6070" spans="1:4" ht="27" x14ac:dyDescent="0.25">
      <c r="A6070" s="557">
        <v>101292</v>
      </c>
      <c r="B6070" s="560" t="s">
        <v>17986</v>
      </c>
      <c r="C6070" s="557" t="s">
        <v>15156</v>
      </c>
      <c r="D6070" s="557">
        <v>16.96</v>
      </c>
    </row>
    <row r="6071" spans="1:4" ht="13.5" x14ac:dyDescent="0.25">
      <c r="A6071" s="557">
        <v>101293</v>
      </c>
      <c r="B6071" s="560" t="s">
        <v>17987</v>
      </c>
      <c r="C6071" s="557" t="s">
        <v>15156</v>
      </c>
      <c r="D6071" s="557">
        <v>19.98</v>
      </c>
    </row>
    <row r="6072" spans="1:4" ht="27" x14ac:dyDescent="0.25">
      <c r="A6072" s="557">
        <v>101294</v>
      </c>
      <c r="B6072" s="560" t="s">
        <v>17988</v>
      </c>
      <c r="C6072" s="557" t="s">
        <v>15156</v>
      </c>
      <c r="D6072" s="557">
        <v>27.98</v>
      </c>
    </row>
    <row r="6073" spans="1:4" ht="27" x14ac:dyDescent="0.25">
      <c r="A6073" s="557">
        <v>101295</v>
      </c>
      <c r="B6073" s="560" t="s">
        <v>17989</v>
      </c>
      <c r="C6073" s="557" t="s">
        <v>15156</v>
      </c>
      <c r="D6073" s="557">
        <v>18.72</v>
      </c>
    </row>
    <row r="6074" spans="1:4" ht="27" x14ac:dyDescent="0.25">
      <c r="A6074" s="557">
        <v>101296</v>
      </c>
      <c r="B6074" s="560" t="s">
        <v>17990</v>
      </c>
      <c r="C6074" s="557" t="s">
        <v>15156</v>
      </c>
      <c r="D6074" s="557">
        <v>22.03</v>
      </c>
    </row>
    <row r="6075" spans="1:4" ht="27" x14ac:dyDescent="0.25">
      <c r="A6075" s="557">
        <v>101297</v>
      </c>
      <c r="B6075" s="560" t="s">
        <v>17991</v>
      </c>
      <c r="C6075" s="557" t="s">
        <v>15156</v>
      </c>
      <c r="D6075" s="557">
        <v>19.23</v>
      </c>
    </row>
    <row r="6076" spans="1:4" ht="27" x14ac:dyDescent="0.25">
      <c r="A6076" s="557">
        <v>101298</v>
      </c>
      <c r="B6076" s="560" t="s">
        <v>17992</v>
      </c>
      <c r="C6076" s="557" t="s">
        <v>15156</v>
      </c>
      <c r="D6076" s="557">
        <v>17.489999999999998</v>
      </c>
    </row>
    <row r="6077" spans="1:4" ht="27" x14ac:dyDescent="0.25">
      <c r="A6077" s="557">
        <v>101299</v>
      </c>
      <c r="B6077" s="560" t="s">
        <v>17993</v>
      </c>
      <c r="C6077" s="557" t="s">
        <v>15156</v>
      </c>
      <c r="D6077" s="557">
        <v>17.809999999999999</v>
      </c>
    </row>
    <row r="6078" spans="1:4" ht="27" x14ac:dyDescent="0.25">
      <c r="A6078" s="557">
        <v>101300</v>
      </c>
      <c r="B6078" s="560" t="s">
        <v>17994</v>
      </c>
      <c r="C6078" s="557" t="s">
        <v>15156</v>
      </c>
      <c r="D6078" s="557">
        <v>14.07</v>
      </c>
    </row>
    <row r="6079" spans="1:4" ht="27" x14ac:dyDescent="0.25">
      <c r="A6079" s="557">
        <v>101301</v>
      </c>
      <c r="B6079" s="560" t="s">
        <v>17995</v>
      </c>
      <c r="C6079" s="557" t="s">
        <v>15156</v>
      </c>
      <c r="D6079" s="557">
        <v>11.29</v>
      </c>
    </row>
    <row r="6080" spans="1:4" ht="27" x14ac:dyDescent="0.25">
      <c r="A6080" s="557">
        <v>101302</v>
      </c>
      <c r="B6080" s="560" t="s">
        <v>17996</v>
      </c>
      <c r="C6080" s="557" t="s">
        <v>15156</v>
      </c>
      <c r="D6080" s="557">
        <v>22.89</v>
      </c>
    </row>
    <row r="6081" spans="1:4" ht="27" x14ac:dyDescent="0.25">
      <c r="A6081" s="557">
        <v>101303</v>
      </c>
      <c r="B6081" s="560" t="s">
        <v>17997</v>
      </c>
      <c r="C6081" s="557" t="s">
        <v>15156</v>
      </c>
      <c r="D6081" s="557">
        <v>48.59</v>
      </c>
    </row>
    <row r="6082" spans="1:4" ht="27" x14ac:dyDescent="0.25">
      <c r="A6082" s="557">
        <v>101304</v>
      </c>
      <c r="B6082" s="560" t="s">
        <v>17998</v>
      </c>
      <c r="C6082" s="557" t="s">
        <v>15156</v>
      </c>
      <c r="D6082" s="557">
        <v>28.79</v>
      </c>
    </row>
    <row r="6083" spans="1:4" ht="27" x14ac:dyDescent="0.25">
      <c r="A6083" s="557">
        <v>101305</v>
      </c>
      <c r="B6083" s="560" t="s">
        <v>17999</v>
      </c>
      <c r="C6083" s="557" t="s">
        <v>15156</v>
      </c>
      <c r="D6083" s="557">
        <v>27.69</v>
      </c>
    </row>
    <row r="6084" spans="1:4" ht="13.5" x14ac:dyDescent="0.25">
      <c r="A6084" s="557">
        <v>101307</v>
      </c>
      <c r="B6084" s="560" t="s">
        <v>18000</v>
      </c>
      <c r="C6084" s="557" t="s">
        <v>15156</v>
      </c>
      <c r="D6084" s="557">
        <v>13.99</v>
      </c>
    </row>
    <row r="6085" spans="1:4" ht="27" x14ac:dyDescent="0.25">
      <c r="A6085" s="557">
        <v>101308</v>
      </c>
      <c r="B6085" s="560" t="s">
        <v>18001</v>
      </c>
      <c r="C6085" s="557" t="s">
        <v>15156</v>
      </c>
      <c r="D6085" s="557">
        <v>21.78</v>
      </c>
    </row>
    <row r="6086" spans="1:4" ht="27" x14ac:dyDescent="0.25">
      <c r="A6086" s="557">
        <v>101309</v>
      </c>
      <c r="B6086" s="560" t="s">
        <v>18002</v>
      </c>
      <c r="C6086" s="557" t="s">
        <v>15156</v>
      </c>
      <c r="D6086" s="557">
        <v>20.239999999999998</v>
      </c>
    </row>
    <row r="6087" spans="1:4" ht="27" x14ac:dyDescent="0.25">
      <c r="A6087" s="557">
        <v>101310</v>
      </c>
      <c r="B6087" s="560" t="s">
        <v>18003</v>
      </c>
      <c r="C6087" s="557" t="s">
        <v>15156</v>
      </c>
      <c r="D6087" s="557">
        <v>22.59</v>
      </c>
    </row>
    <row r="6088" spans="1:4" ht="27" x14ac:dyDescent="0.25">
      <c r="A6088" s="557">
        <v>101311</v>
      </c>
      <c r="B6088" s="560" t="s">
        <v>18004</v>
      </c>
      <c r="C6088" s="557" t="s">
        <v>15156</v>
      </c>
      <c r="D6088" s="557">
        <v>19.98</v>
      </c>
    </row>
    <row r="6089" spans="1:4" ht="27" x14ac:dyDescent="0.25">
      <c r="A6089" s="557">
        <v>101312</v>
      </c>
      <c r="B6089" s="560" t="s">
        <v>18005</v>
      </c>
      <c r="C6089" s="557" t="s">
        <v>15156</v>
      </c>
      <c r="D6089" s="557">
        <v>16.64</v>
      </c>
    </row>
    <row r="6090" spans="1:4" ht="13.5" x14ac:dyDescent="0.25">
      <c r="A6090" s="557">
        <v>101313</v>
      </c>
      <c r="B6090" s="560" t="s">
        <v>18006</v>
      </c>
      <c r="C6090" s="557" t="s">
        <v>15156</v>
      </c>
      <c r="D6090" s="557">
        <v>64.7</v>
      </c>
    </row>
    <row r="6091" spans="1:4" ht="27" x14ac:dyDescent="0.25">
      <c r="A6091" s="557">
        <v>101314</v>
      </c>
      <c r="B6091" s="560" t="s">
        <v>18007</v>
      </c>
      <c r="C6091" s="557" t="s">
        <v>15156</v>
      </c>
      <c r="D6091" s="557">
        <v>65.14</v>
      </c>
    </row>
    <row r="6092" spans="1:4" ht="27" x14ac:dyDescent="0.25">
      <c r="A6092" s="557">
        <v>101315</v>
      </c>
      <c r="B6092" s="560" t="s">
        <v>18008</v>
      </c>
      <c r="C6092" s="557" t="s">
        <v>15156</v>
      </c>
      <c r="D6092" s="557">
        <v>61.42</v>
      </c>
    </row>
    <row r="6093" spans="1:4" ht="27" x14ac:dyDescent="0.25">
      <c r="A6093" s="557">
        <v>101316</v>
      </c>
      <c r="B6093" s="560" t="s">
        <v>18009</v>
      </c>
      <c r="C6093" s="557" t="s">
        <v>15156</v>
      </c>
      <c r="D6093" s="557">
        <v>31.08</v>
      </c>
    </row>
    <row r="6094" spans="1:4" ht="27" x14ac:dyDescent="0.25">
      <c r="A6094" s="557">
        <v>101317</v>
      </c>
      <c r="B6094" s="560" t="s">
        <v>18010</v>
      </c>
      <c r="C6094" s="557" t="s">
        <v>15156</v>
      </c>
      <c r="D6094" s="557">
        <v>159.93</v>
      </c>
    </row>
    <row r="6095" spans="1:4" ht="27" x14ac:dyDescent="0.25">
      <c r="A6095" s="557">
        <v>101318</v>
      </c>
      <c r="B6095" s="560" t="s">
        <v>18011</v>
      </c>
      <c r="C6095" s="557" t="s">
        <v>15156</v>
      </c>
      <c r="D6095" s="557">
        <v>303.04000000000002</v>
      </c>
    </row>
    <row r="6096" spans="1:4" ht="27" x14ac:dyDescent="0.25">
      <c r="A6096" s="557">
        <v>101319</v>
      </c>
      <c r="B6096" s="560" t="s">
        <v>18012</v>
      </c>
      <c r="C6096" s="557" t="s">
        <v>15156</v>
      </c>
      <c r="D6096" s="557">
        <v>35.5</v>
      </c>
    </row>
    <row r="6097" spans="1:4" ht="27" x14ac:dyDescent="0.25">
      <c r="A6097" s="557">
        <v>101320</v>
      </c>
      <c r="B6097" s="560" t="s">
        <v>18013</v>
      </c>
      <c r="C6097" s="557" t="s">
        <v>15156</v>
      </c>
      <c r="D6097" s="557">
        <v>15.94</v>
      </c>
    </row>
    <row r="6098" spans="1:4" ht="13.5" x14ac:dyDescent="0.25">
      <c r="A6098" s="557">
        <v>101322</v>
      </c>
      <c r="B6098" s="560" t="s">
        <v>18014</v>
      </c>
      <c r="C6098" s="557" t="s">
        <v>15156</v>
      </c>
      <c r="D6098" s="557">
        <v>19.98</v>
      </c>
    </row>
    <row r="6099" spans="1:4" ht="27" x14ac:dyDescent="0.25">
      <c r="A6099" s="557">
        <v>101323</v>
      </c>
      <c r="B6099" s="560" t="s">
        <v>18015</v>
      </c>
      <c r="C6099" s="557" t="s">
        <v>15156</v>
      </c>
      <c r="D6099" s="557">
        <v>36.79</v>
      </c>
    </row>
    <row r="6100" spans="1:4" ht="27" x14ac:dyDescent="0.25">
      <c r="A6100" s="557">
        <v>101324</v>
      </c>
      <c r="B6100" s="560" t="s">
        <v>18016</v>
      </c>
      <c r="C6100" s="557" t="s">
        <v>15156</v>
      </c>
      <c r="D6100" s="557">
        <v>9.3000000000000007</v>
      </c>
    </row>
    <row r="6101" spans="1:4" ht="27" x14ac:dyDescent="0.25">
      <c r="A6101" s="557">
        <v>101325</v>
      </c>
      <c r="B6101" s="560" t="s">
        <v>18017</v>
      </c>
      <c r="C6101" s="557" t="s">
        <v>15156</v>
      </c>
      <c r="D6101" s="557">
        <v>31.25</v>
      </c>
    </row>
    <row r="6102" spans="1:4" ht="13.5" x14ac:dyDescent="0.25">
      <c r="A6102" s="557">
        <v>101326</v>
      </c>
      <c r="B6102" s="560" t="s">
        <v>18018</v>
      </c>
      <c r="C6102" s="557" t="s">
        <v>15156</v>
      </c>
      <c r="D6102" s="557">
        <v>8.59</v>
      </c>
    </row>
    <row r="6103" spans="1:4" ht="27" x14ac:dyDescent="0.25">
      <c r="A6103" s="557">
        <v>101327</v>
      </c>
      <c r="B6103" s="560" t="s">
        <v>18019</v>
      </c>
      <c r="C6103" s="557" t="s">
        <v>15156</v>
      </c>
      <c r="D6103" s="557">
        <v>7.98</v>
      </c>
    </row>
    <row r="6104" spans="1:4" ht="27" x14ac:dyDescent="0.25">
      <c r="A6104" s="557">
        <v>101328</v>
      </c>
      <c r="B6104" s="560" t="s">
        <v>18020</v>
      </c>
      <c r="C6104" s="557" t="s">
        <v>15156</v>
      </c>
      <c r="D6104" s="557">
        <v>13.17</v>
      </c>
    </row>
    <row r="6105" spans="1:4" ht="27" x14ac:dyDescent="0.25">
      <c r="A6105" s="557">
        <v>101329</v>
      </c>
      <c r="B6105" s="560" t="s">
        <v>18021</v>
      </c>
      <c r="C6105" s="557" t="s">
        <v>15156</v>
      </c>
      <c r="D6105" s="557">
        <v>27.21</v>
      </c>
    </row>
    <row r="6106" spans="1:4" ht="13.5" x14ac:dyDescent="0.25">
      <c r="A6106" s="557">
        <v>101330</v>
      </c>
      <c r="B6106" s="560" t="s">
        <v>18022</v>
      </c>
      <c r="C6106" s="557" t="s">
        <v>15156</v>
      </c>
      <c r="D6106" s="557">
        <v>26.26</v>
      </c>
    </row>
    <row r="6107" spans="1:4" ht="27" x14ac:dyDescent="0.25">
      <c r="A6107" s="557">
        <v>101331</v>
      </c>
      <c r="B6107" s="560" t="s">
        <v>18023</v>
      </c>
      <c r="C6107" s="557" t="s">
        <v>15156</v>
      </c>
      <c r="D6107" s="557">
        <v>25.28</v>
      </c>
    </row>
    <row r="6108" spans="1:4" ht="27" x14ac:dyDescent="0.25">
      <c r="A6108" s="557">
        <v>101332</v>
      </c>
      <c r="B6108" s="560" t="s">
        <v>18024</v>
      </c>
      <c r="C6108" s="557" t="s">
        <v>15156</v>
      </c>
      <c r="D6108" s="557">
        <v>8.92</v>
      </c>
    </row>
    <row r="6109" spans="1:4" ht="27" x14ac:dyDescent="0.25">
      <c r="A6109" s="557">
        <v>101333</v>
      </c>
      <c r="B6109" s="560" t="s">
        <v>18025</v>
      </c>
      <c r="C6109" s="557" t="s">
        <v>15156</v>
      </c>
      <c r="D6109" s="557">
        <v>22.33</v>
      </c>
    </row>
    <row r="6110" spans="1:4" ht="27" x14ac:dyDescent="0.25">
      <c r="A6110" s="557">
        <v>101334</v>
      </c>
      <c r="B6110" s="560" t="s">
        <v>18026</v>
      </c>
      <c r="C6110" s="557" t="s">
        <v>15156</v>
      </c>
      <c r="D6110" s="557">
        <v>50.15</v>
      </c>
    </row>
    <row r="6111" spans="1:4" ht="27" x14ac:dyDescent="0.25">
      <c r="A6111" s="557">
        <v>101335</v>
      </c>
      <c r="B6111" s="560" t="s">
        <v>18027</v>
      </c>
      <c r="C6111" s="557" t="s">
        <v>15156</v>
      </c>
      <c r="D6111" s="557">
        <v>11.63</v>
      </c>
    </row>
    <row r="6112" spans="1:4" ht="27" x14ac:dyDescent="0.25">
      <c r="A6112" s="557">
        <v>101336</v>
      </c>
      <c r="B6112" s="560" t="s">
        <v>18028</v>
      </c>
      <c r="C6112" s="557" t="s">
        <v>15156</v>
      </c>
      <c r="D6112" s="557">
        <v>32.71</v>
      </c>
    </row>
    <row r="6113" spans="1:4" ht="13.5" x14ac:dyDescent="0.25">
      <c r="A6113" s="557">
        <v>101337</v>
      </c>
      <c r="B6113" s="560" t="s">
        <v>18029</v>
      </c>
      <c r="C6113" s="557" t="s">
        <v>15156</v>
      </c>
      <c r="D6113" s="557">
        <v>14.23</v>
      </c>
    </row>
    <row r="6114" spans="1:4" ht="27" x14ac:dyDescent="0.25">
      <c r="A6114" s="557">
        <v>101338</v>
      </c>
      <c r="B6114" s="560" t="s">
        <v>18030</v>
      </c>
      <c r="C6114" s="557" t="s">
        <v>15156</v>
      </c>
      <c r="D6114" s="557">
        <v>20.100000000000001</v>
      </c>
    </row>
    <row r="6115" spans="1:4" ht="27" x14ac:dyDescent="0.25">
      <c r="A6115" s="557">
        <v>101339</v>
      </c>
      <c r="B6115" s="560" t="s">
        <v>18031</v>
      </c>
      <c r="C6115" s="557" t="s">
        <v>15156</v>
      </c>
      <c r="D6115" s="557">
        <v>14.61</v>
      </c>
    </row>
    <row r="6116" spans="1:4" ht="27" x14ac:dyDescent="0.25">
      <c r="A6116" s="557">
        <v>101340</v>
      </c>
      <c r="B6116" s="560" t="s">
        <v>18032</v>
      </c>
      <c r="C6116" s="557" t="s">
        <v>15156</v>
      </c>
      <c r="D6116" s="557">
        <v>14.1</v>
      </c>
    </row>
    <row r="6117" spans="1:4" ht="27" x14ac:dyDescent="0.25">
      <c r="A6117" s="557">
        <v>101341</v>
      </c>
      <c r="B6117" s="560" t="s">
        <v>18033</v>
      </c>
      <c r="C6117" s="557" t="s">
        <v>15156</v>
      </c>
      <c r="D6117" s="557">
        <v>15.61</v>
      </c>
    </row>
    <row r="6118" spans="1:4" ht="27" x14ac:dyDescent="0.25">
      <c r="A6118" s="557">
        <v>101342</v>
      </c>
      <c r="B6118" s="560" t="s">
        <v>18034</v>
      </c>
      <c r="C6118" s="557" t="s">
        <v>15156</v>
      </c>
      <c r="D6118" s="557">
        <v>17.98</v>
      </c>
    </row>
    <row r="6119" spans="1:4" ht="27" x14ac:dyDescent="0.25">
      <c r="A6119" s="557">
        <v>101343</v>
      </c>
      <c r="B6119" s="560" t="s">
        <v>18035</v>
      </c>
      <c r="C6119" s="557" t="s">
        <v>15156</v>
      </c>
      <c r="D6119" s="557">
        <v>26.98</v>
      </c>
    </row>
    <row r="6120" spans="1:4" ht="27" x14ac:dyDescent="0.25">
      <c r="A6120" s="557">
        <v>101344</v>
      </c>
      <c r="B6120" s="560" t="s">
        <v>18036</v>
      </c>
      <c r="C6120" s="557" t="s">
        <v>15156</v>
      </c>
      <c r="D6120" s="557">
        <v>31.11</v>
      </c>
    </row>
    <row r="6121" spans="1:4" ht="27" x14ac:dyDescent="0.25">
      <c r="A6121" s="557">
        <v>101345</v>
      </c>
      <c r="B6121" s="560" t="s">
        <v>18037</v>
      </c>
      <c r="C6121" s="557" t="s">
        <v>15156</v>
      </c>
      <c r="D6121" s="557">
        <v>29.04</v>
      </c>
    </row>
    <row r="6122" spans="1:4" ht="27" x14ac:dyDescent="0.25">
      <c r="A6122" s="557">
        <v>101346</v>
      </c>
      <c r="B6122" s="560" t="s">
        <v>18038</v>
      </c>
      <c r="C6122" s="557" t="s">
        <v>15156</v>
      </c>
      <c r="D6122" s="557">
        <v>24.16</v>
      </c>
    </row>
    <row r="6123" spans="1:4" ht="27" x14ac:dyDescent="0.25">
      <c r="A6123" s="557">
        <v>101347</v>
      </c>
      <c r="B6123" s="560" t="s">
        <v>18039</v>
      </c>
      <c r="C6123" s="557" t="s">
        <v>15156</v>
      </c>
      <c r="D6123" s="557">
        <v>23.02</v>
      </c>
    </row>
    <row r="6124" spans="1:4" ht="27" x14ac:dyDescent="0.25">
      <c r="A6124" s="557">
        <v>101348</v>
      </c>
      <c r="B6124" s="560" t="s">
        <v>18040</v>
      </c>
      <c r="C6124" s="557" t="s">
        <v>15156</v>
      </c>
      <c r="D6124" s="557">
        <v>13.96</v>
      </c>
    </row>
    <row r="6125" spans="1:4" ht="27" x14ac:dyDescent="0.25">
      <c r="A6125" s="557">
        <v>101349</v>
      </c>
      <c r="B6125" s="560" t="s">
        <v>18041</v>
      </c>
      <c r="C6125" s="557" t="s">
        <v>15156</v>
      </c>
      <c r="D6125" s="557">
        <v>18.29</v>
      </c>
    </row>
    <row r="6126" spans="1:4" ht="27" x14ac:dyDescent="0.25">
      <c r="A6126" s="557">
        <v>101350</v>
      </c>
      <c r="B6126" s="560" t="s">
        <v>18042</v>
      </c>
      <c r="C6126" s="557" t="s">
        <v>15156</v>
      </c>
      <c r="D6126" s="557">
        <v>22.44</v>
      </c>
    </row>
    <row r="6127" spans="1:4" ht="27" x14ac:dyDescent="0.25">
      <c r="A6127" s="557">
        <v>101351</v>
      </c>
      <c r="B6127" s="560" t="s">
        <v>18043</v>
      </c>
      <c r="C6127" s="557" t="s">
        <v>15156</v>
      </c>
      <c r="D6127" s="557">
        <v>19.63</v>
      </c>
    </row>
    <row r="6128" spans="1:4" ht="27" x14ac:dyDescent="0.25">
      <c r="A6128" s="557">
        <v>101352</v>
      </c>
      <c r="B6128" s="560" t="s">
        <v>18044</v>
      </c>
      <c r="C6128" s="557" t="s">
        <v>15156</v>
      </c>
      <c r="D6128" s="557">
        <v>18.88</v>
      </c>
    </row>
    <row r="6129" spans="1:4" ht="27" x14ac:dyDescent="0.25">
      <c r="A6129" s="557">
        <v>101353</v>
      </c>
      <c r="B6129" s="560" t="s">
        <v>18045</v>
      </c>
      <c r="C6129" s="557" t="s">
        <v>15156</v>
      </c>
      <c r="D6129" s="557">
        <v>14.53</v>
      </c>
    </row>
    <row r="6130" spans="1:4" ht="27" x14ac:dyDescent="0.25">
      <c r="A6130" s="557">
        <v>101354</v>
      </c>
      <c r="B6130" s="560" t="s">
        <v>18046</v>
      </c>
      <c r="C6130" s="557" t="s">
        <v>15156</v>
      </c>
      <c r="D6130" s="557">
        <v>24.2</v>
      </c>
    </row>
    <row r="6131" spans="1:4" ht="27" x14ac:dyDescent="0.25">
      <c r="A6131" s="557">
        <v>101355</v>
      </c>
      <c r="B6131" s="560" t="s">
        <v>18047</v>
      </c>
      <c r="C6131" s="557" t="s">
        <v>15156</v>
      </c>
      <c r="D6131" s="557">
        <v>16.22</v>
      </c>
    </row>
    <row r="6132" spans="1:4" ht="13.5" x14ac:dyDescent="0.25">
      <c r="A6132" s="557">
        <v>101356</v>
      </c>
      <c r="B6132" s="560" t="s">
        <v>18048</v>
      </c>
      <c r="C6132" s="557" t="s">
        <v>15156</v>
      </c>
      <c r="D6132" s="557">
        <v>28.8</v>
      </c>
    </row>
    <row r="6133" spans="1:4" ht="13.5" x14ac:dyDescent="0.25">
      <c r="A6133" s="557">
        <v>101357</v>
      </c>
      <c r="B6133" s="560" t="s">
        <v>18049</v>
      </c>
      <c r="C6133" s="557" t="s">
        <v>15156</v>
      </c>
      <c r="D6133" s="557">
        <v>36.79</v>
      </c>
    </row>
    <row r="6134" spans="1:4" ht="13.5" x14ac:dyDescent="0.25">
      <c r="A6134" s="557">
        <v>101358</v>
      </c>
      <c r="B6134" s="560" t="s">
        <v>18050</v>
      </c>
      <c r="C6134" s="557" t="s">
        <v>15156</v>
      </c>
      <c r="D6134" s="557">
        <v>25.69</v>
      </c>
    </row>
    <row r="6135" spans="1:4" ht="27" x14ac:dyDescent="0.25">
      <c r="A6135" s="557">
        <v>101359</v>
      </c>
      <c r="B6135" s="560" t="s">
        <v>18051</v>
      </c>
      <c r="C6135" s="557" t="s">
        <v>15156</v>
      </c>
      <c r="D6135" s="557">
        <v>25.69</v>
      </c>
    </row>
    <row r="6136" spans="1:4" ht="27" x14ac:dyDescent="0.25">
      <c r="A6136" s="557">
        <v>101360</v>
      </c>
      <c r="B6136" s="560" t="s">
        <v>18052</v>
      </c>
      <c r="C6136" s="557" t="s">
        <v>15156</v>
      </c>
      <c r="D6136" s="557">
        <v>27.63</v>
      </c>
    </row>
    <row r="6137" spans="1:4" ht="27" x14ac:dyDescent="0.25">
      <c r="A6137" s="557">
        <v>101361</v>
      </c>
      <c r="B6137" s="560" t="s">
        <v>18053</v>
      </c>
      <c r="C6137" s="557" t="s">
        <v>15156</v>
      </c>
      <c r="D6137" s="557">
        <v>37.43</v>
      </c>
    </row>
    <row r="6138" spans="1:4" ht="13.5" x14ac:dyDescent="0.25">
      <c r="A6138" s="557">
        <v>101362</v>
      </c>
      <c r="B6138" s="560" t="s">
        <v>18054</v>
      </c>
      <c r="C6138" s="557" t="s">
        <v>15156</v>
      </c>
      <c r="D6138" s="557">
        <v>7.77</v>
      </c>
    </row>
    <row r="6139" spans="1:4" ht="13.5" x14ac:dyDescent="0.25">
      <c r="A6139" s="557">
        <v>101363</v>
      </c>
      <c r="B6139" s="560" t="s">
        <v>18055</v>
      </c>
      <c r="C6139" s="557" t="s">
        <v>15156</v>
      </c>
      <c r="D6139" s="557">
        <v>19.98</v>
      </c>
    </row>
    <row r="6140" spans="1:4" ht="27" x14ac:dyDescent="0.25">
      <c r="A6140" s="557">
        <v>101364</v>
      </c>
      <c r="B6140" s="560" t="s">
        <v>18056</v>
      </c>
      <c r="C6140" s="557" t="s">
        <v>15156</v>
      </c>
      <c r="D6140" s="557">
        <v>24.07</v>
      </c>
    </row>
    <row r="6141" spans="1:4" ht="13.5" x14ac:dyDescent="0.25">
      <c r="A6141" s="557">
        <v>101365</v>
      </c>
      <c r="B6141" s="560" t="s">
        <v>18057</v>
      </c>
      <c r="C6141" s="557" t="s">
        <v>15156</v>
      </c>
      <c r="D6141" s="557">
        <v>19.98</v>
      </c>
    </row>
    <row r="6142" spans="1:4" ht="27" x14ac:dyDescent="0.25">
      <c r="A6142" s="557">
        <v>101366</v>
      </c>
      <c r="B6142" s="560" t="s">
        <v>18058</v>
      </c>
      <c r="C6142" s="557" t="s">
        <v>15156</v>
      </c>
      <c r="D6142" s="557">
        <v>23.77</v>
      </c>
    </row>
    <row r="6143" spans="1:4" ht="27" x14ac:dyDescent="0.25">
      <c r="A6143" s="557">
        <v>101367</v>
      </c>
      <c r="B6143" s="560" t="s">
        <v>18059</v>
      </c>
      <c r="C6143" s="557" t="s">
        <v>15156</v>
      </c>
      <c r="D6143" s="557">
        <v>24.52</v>
      </c>
    </row>
    <row r="6144" spans="1:4" ht="27" x14ac:dyDescent="0.25">
      <c r="A6144" s="557">
        <v>101368</v>
      </c>
      <c r="B6144" s="560" t="s">
        <v>18060</v>
      </c>
      <c r="C6144" s="557" t="s">
        <v>15156</v>
      </c>
      <c r="D6144" s="557">
        <v>23.95</v>
      </c>
    </row>
    <row r="6145" spans="1:4" ht="27" x14ac:dyDescent="0.25">
      <c r="A6145" s="557">
        <v>101369</v>
      </c>
      <c r="B6145" s="560" t="s">
        <v>18061</v>
      </c>
      <c r="C6145" s="557" t="s">
        <v>15156</v>
      </c>
      <c r="D6145" s="557">
        <v>37.21</v>
      </c>
    </row>
    <row r="6146" spans="1:4" ht="13.5" x14ac:dyDescent="0.25">
      <c r="A6146" s="557">
        <v>101370</v>
      </c>
      <c r="B6146" s="560" t="s">
        <v>18062</v>
      </c>
      <c r="C6146" s="557" t="s">
        <v>15156</v>
      </c>
      <c r="D6146" s="557">
        <v>22.41</v>
      </c>
    </row>
    <row r="6147" spans="1:4" ht="13.5" x14ac:dyDescent="0.25">
      <c r="A6147" s="557">
        <v>101371</v>
      </c>
      <c r="B6147" s="560" t="s">
        <v>18063</v>
      </c>
      <c r="C6147" s="557" t="s">
        <v>15156</v>
      </c>
      <c r="D6147" s="557">
        <v>20.85</v>
      </c>
    </row>
    <row r="6148" spans="1:4" ht="27" x14ac:dyDescent="0.25">
      <c r="A6148" s="557">
        <v>101372</v>
      </c>
      <c r="B6148" s="560" t="s">
        <v>18064</v>
      </c>
      <c r="C6148" s="557" t="s">
        <v>15156</v>
      </c>
      <c r="D6148" s="557">
        <v>6.05</v>
      </c>
    </row>
    <row r="6149" spans="1:4" ht="13.9" x14ac:dyDescent="0.3">
      <c r="A6149" s="557">
        <v>101373</v>
      </c>
      <c r="B6149" s="560" t="s">
        <v>18065</v>
      </c>
      <c r="C6149" s="557" t="s">
        <v>2878</v>
      </c>
      <c r="D6149" s="557">
        <v>145.35</v>
      </c>
    </row>
    <row r="6150" spans="1:4" ht="13.9" x14ac:dyDescent="0.3">
      <c r="A6150" s="557">
        <v>101374</v>
      </c>
      <c r="B6150" s="560" t="s">
        <v>6257</v>
      </c>
      <c r="C6150" s="557" t="s">
        <v>15156</v>
      </c>
      <c r="D6150" s="562">
        <v>2972.99</v>
      </c>
    </row>
    <row r="6151" spans="1:4" ht="13.9" x14ac:dyDescent="0.3">
      <c r="A6151" s="557">
        <v>101375</v>
      </c>
      <c r="B6151" s="560" t="s">
        <v>2140</v>
      </c>
      <c r="C6151" s="557" t="s">
        <v>15156</v>
      </c>
      <c r="D6151" s="562">
        <v>3023.77</v>
      </c>
    </row>
    <row r="6152" spans="1:4" ht="13.5" x14ac:dyDescent="0.25">
      <c r="A6152" s="557">
        <v>101376</v>
      </c>
      <c r="B6152" s="560" t="s">
        <v>18066</v>
      </c>
      <c r="C6152" s="557" t="s">
        <v>15156</v>
      </c>
      <c r="D6152" s="562">
        <v>3152.43</v>
      </c>
    </row>
    <row r="6153" spans="1:4" ht="13.5" x14ac:dyDescent="0.25">
      <c r="A6153" s="557">
        <v>101377</v>
      </c>
      <c r="B6153" s="560" t="s">
        <v>12642</v>
      </c>
      <c r="C6153" s="557" t="s">
        <v>15156</v>
      </c>
      <c r="D6153" s="562">
        <v>3050.39</v>
      </c>
    </row>
    <row r="6154" spans="1:4" ht="13.9" x14ac:dyDescent="0.3">
      <c r="A6154" s="557">
        <v>101378</v>
      </c>
      <c r="B6154" s="560" t="s">
        <v>2071</v>
      </c>
      <c r="C6154" s="557" t="s">
        <v>15156</v>
      </c>
      <c r="D6154" s="562">
        <v>3256.21</v>
      </c>
    </row>
    <row r="6155" spans="1:4" ht="13.9" x14ac:dyDescent="0.3">
      <c r="A6155" s="557">
        <v>101379</v>
      </c>
      <c r="B6155" s="560" t="s">
        <v>18067</v>
      </c>
      <c r="C6155" s="557" t="s">
        <v>15156</v>
      </c>
      <c r="D6155" s="562">
        <v>3134.64</v>
      </c>
    </row>
    <row r="6156" spans="1:4" ht="13.9" x14ac:dyDescent="0.3">
      <c r="A6156" s="557">
        <v>101380</v>
      </c>
      <c r="B6156" s="560" t="s">
        <v>6266</v>
      </c>
      <c r="C6156" s="557" t="s">
        <v>15156</v>
      </c>
      <c r="D6156" s="562">
        <v>3436.36</v>
      </c>
    </row>
    <row r="6157" spans="1:4" ht="13.9" x14ac:dyDescent="0.3">
      <c r="A6157" s="557">
        <v>101381</v>
      </c>
      <c r="B6157" s="560" t="s">
        <v>6278</v>
      </c>
      <c r="C6157" s="557" t="s">
        <v>15156</v>
      </c>
      <c r="D6157" s="562">
        <v>3938.12</v>
      </c>
    </row>
    <row r="6158" spans="1:4" ht="13.9" x14ac:dyDescent="0.3">
      <c r="A6158" s="557">
        <v>101382</v>
      </c>
      <c r="B6158" s="560" t="s">
        <v>18068</v>
      </c>
      <c r="C6158" s="557" t="s">
        <v>15156</v>
      </c>
      <c r="D6158" s="562">
        <v>4060.55</v>
      </c>
    </row>
    <row r="6159" spans="1:4" ht="13.9" x14ac:dyDescent="0.3">
      <c r="A6159" s="557">
        <v>101383</v>
      </c>
      <c r="B6159" s="560" t="s">
        <v>17352</v>
      </c>
      <c r="C6159" s="557" t="s">
        <v>15156</v>
      </c>
      <c r="D6159" s="562">
        <v>3077.31</v>
      </c>
    </row>
    <row r="6160" spans="1:4" ht="13.5" x14ac:dyDescent="0.25">
      <c r="A6160" s="557">
        <v>101384</v>
      </c>
      <c r="B6160" s="560" t="s">
        <v>12646</v>
      </c>
      <c r="C6160" s="557" t="s">
        <v>15156</v>
      </c>
      <c r="D6160" s="562">
        <v>2933.26</v>
      </c>
    </row>
    <row r="6161" spans="1:4" ht="13.9" x14ac:dyDescent="0.3">
      <c r="A6161" s="557">
        <v>101385</v>
      </c>
      <c r="B6161" s="560" t="s">
        <v>18069</v>
      </c>
      <c r="C6161" s="557" t="s">
        <v>15156</v>
      </c>
      <c r="D6161" s="562">
        <v>4432.3999999999996</v>
      </c>
    </row>
    <row r="6162" spans="1:4" ht="13.5" x14ac:dyDescent="0.25">
      <c r="A6162" s="557">
        <v>101386</v>
      </c>
      <c r="B6162" s="560" t="s">
        <v>12648</v>
      </c>
      <c r="C6162" s="557" t="s">
        <v>15156</v>
      </c>
      <c r="D6162" s="562">
        <v>3372.12</v>
      </c>
    </row>
    <row r="6163" spans="1:4" ht="13.9" x14ac:dyDescent="0.3">
      <c r="A6163" s="557">
        <v>101387</v>
      </c>
      <c r="B6163" s="560" t="s">
        <v>18070</v>
      </c>
      <c r="C6163" s="557" t="s">
        <v>15156</v>
      </c>
      <c r="D6163" s="562">
        <v>2963.63</v>
      </c>
    </row>
    <row r="6164" spans="1:4" ht="13.5" x14ac:dyDescent="0.25">
      <c r="A6164" s="557">
        <v>101388</v>
      </c>
      <c r="B6164" s="560" t="s">
        <v>12650</v>
      </c>
      <c r="C6164" s="557" t="s">
        <v>15156</v>
      </c>
      <c r="D6164" s="562">
        <v>2974.24</v>
      </c>
    </row>
    <row r="6165" spans="1:4" ht="13.5" x14ac:dyDescent="0.25">
      <c r="A6165" s="557">
        <v>101389</v>
      </c>
      <c r="B6165" s="560" t="s">
        <v>11367</v>
      </c>
      <c r="C6165" s="557" t="s">
        <v>15156</v>
      </c>
      <c r="D6165" s="562">
        <v>2691.05</v>
      </c>
    </row>
    <row r="6166" spans="1:4" ht="13.5" x14ac:dyDescent="0.25">
      <c r="A6166" s="557">
        <v>101390</v>
      </c>
      <c r="B6166" s="560" t="s">
        <v>18071</v>
      </c>
      <c r="C6166" s="557" t="s">
        <v>15156</v>
      </c>
      <c r="D6166" s="562">
        <v>5218.8599999999997</v>
      </c>
    </row>
    <row r="6167" spans="1:4" ht="13.9" x14ac:dyDescent="0.3">
      <c r="A6167" s="557">
        <v>101391</v>
      </c>
      <c r="B6167" s="560" t="s">
        <v>18072</v>
      </c>
      <c r="C6167" s="557" t="s">
        <v>15156</v>
      </c>
      <c r="D6167" s="562">
        <v>4329.59</v>
      </c>
    </row>
    <row r="6168" spans="1:4" ht="13.5" x14ac:dyDescent="0.25">
      <c r="A6168" s="557">
        <v>101392</v>
      </c>
      <c r="B6168" s="560" t="s">
        <v>18073</v>
      </c>
      <c r="C6168" s="557" t="s">
        <v>15156</v>
      </c>
      <c r="D6168" s="562">
        <v>3431.3</v>
      </c>
    </row>
    <row r="6169" spans="1:4" ht="13.9" x14ac:dyDescent="0.3">
      <c r="A6169" s="557">
        <v>101394</v>
      </c>
      <c r="B6169" s="560" t="s">
        <v>6270</v>
      </c>
      <c r="C6169" s="557" t="s">
        <v>15156</v>
      </c>
      <c r="D6169" s="562">
        <v>2981.64</v>
      </c>
    </row>
    <row r="6170" spans="1:4" ht="13.9" x14ac:dyDescent="0.3">
      <c r="A6170" s="557">
        <v>101395</v>
      </c>
      <c r="B6170" s="560" t="s">
        <v>18074</v>
      </c>
      <c r="C6170" s="557" t="s">
        <v>15156</v>
      </c>
      <c r="D6170" s="562">
        <v>3245.58</v>
      </c>
    </row>
    <row r="6171" spans="1:4" ht="13.9" x14ac:dyDescent="0.3">
      <c r="A6171" s="557">
        <v>101396</v>
      </c>
      <c r="B6171" s="560" t="s">
        <v>18075</v>
      </c>
      <c r="C6171" s="557" t="s">
        <v>15156</v>
      </c>
      <c r="D6171" s="562">
        <v>3538.52</v>
      </c>
    </row>
    <row r="6172" spans="1:4" ht="13.9" x14ac:dyDescent="0.3">
      <c r="A6172" s="557">
        <v>101397</v>
      </c>
      <c r="B6172" s="560" t="s">
        <v>12655</v>
      </c>
      <c r="C6172" s="557" t="s">
        <v>15156</v>
      </c>
      <c r="D6172" s="562">
        <v>3918.26</v>
      </c>
    </row>
    <row r="6173" spans="1:4" ht="13.9" x14ac:dyDescent="0.3">
      <c r="A6173" s="557">
        <v>101398</v>
      </c>
      <c r="B6173" s="560" t="s">
        <v>18076</v>
      </c>
      <c r="C6173" s="557" t="s">
        <v>15156</v>
      </c>
      <c r="D6173" s="562">
        <v>3235.96</v>
      </c>
    </row>
    <row r="6174" spans="1:4" ht="13.9" x14ac:dyDescent="0.3">
      <c r="A6174" s="557">
        <v>101399</v>
      </c>
      <c r="B6174" s="560" t="s">
        <v>2148</v>
      </c>
      <c r="C6174" s="557" t="s">
        <v>15156</v>
      </c>
      <c r="D6174" s="562">
        <v>3983.65</v>
      </c>
    </row>
    <row r="6175" spans="1:4" ht="13.5" x14ac:dyDescent="0.25">
      <c r="A6175" s="557">
        <v>101400</v>
      </c>
      <c r="B6175" s="560" t="s">
        <v>18077</v>
      </c>
      <c r="C6175" s="557" t="s">
        <v>15156</v>
      </c>
      <c r="D6175" s="562">
        <v>4005.61</v>
      </c>
    </row>
    <row r="6176" spans="1:4" ht="13.5" x14ac:dyDescent="0.25">
      <c r="A6176" s="557">
        <v>101401</v>
      </c>
      <c r="B6176" s="560" t="s">
        <v>12658</v>
      </c>
      <c r="C6176" s="557" t="s">
        <v>15156</v>
      </c>
      <c r="D6176" s="562">
        <v>4442.96</v>
      </c>
    </row>
    <row r="6177" spans="1:4" ht="13.5" x14ac:dyDescent="0.25">
      <c r="A6177" s="557">
        <v>101402</v>
      </c>
      <c r="B6177" s="560" t="s">
        <v>12659</v>
      </c>
      <c r="C6177" s="557" t="s">
        <v>15156</v>
      </c>
      <c r="D6177" s="562">
        <v>3865.43</v>
      </c>
    </row>
    <row r="6178" spans="1:4" ht="13.9" x14ac:dyDescent="0.3">
      <c r="A6178" s="557">
        <v>101403</v>
      </c>
      <c r="B6178" s="560" t="s">
        <v>18065</v>
      </c>
      <c r="C6178" s="557" t="s">
        <v>15156</v>
      </c>
      <c r="D6178" s="562">
        <v>25766.34</v>
      </c>
    </row>
    <row r="6179" spans="1:4" ht="13.9" x14ac:dyDescent="0.3">
      <c r="A6179" s="557">
        <v>101404</v>
      </c>
      <c r="B6179" s="560" t="s">
        <v>13990</v>
      </c>
      <c r="C6179" s="557" t="s">
        <v>15156</v>
      </c>
      <c r="D6179" s="562">
        <v>16728.22</v>
      </c>
    </row>
    <row r="6180" spans="1:4" ht="13.9" x14ac:dyDescent="0.3">
      <c r="A6180" s="557">
        <v>101405</v>
      </c>
      <c r="B6180" s="560" t="s">
        <v>9893</v>
      </c>
      <c r="C6180" s="557" t="s">
        <v>15156</v>
      </c>
      <c r="D6180" s="562">
        <v>12933.97</v>
      </c>
    </row>
    <row r="6181" spans="1:4" ht="13.9" x14ac:dyDescent="0.3">
      <c r="A6181" s="557">
        <v>101407</v>
      </c>
      <c r="B6181" s="560" t="s">
        <v>6280</v>
      </c>
      <c r="C6181" s="557" t="s">
        <v>15156</v>
      </c>
      <c r="D6181" s="562">
        <v>3938.12</v>
      </c>
    </row>
    <row r="6182" spans="1:4" ht="13.9" x14ac:dyDescent="0.3">
      <c r="A6182" s="557">
        <v>101408</v>
      </c>
      <c r="B6182" s="560" t="s">
        <v>7673</v>
      </c>
      <c r="C6182" s="557" t="s">
        <v>15156</v>
      </c>
      <c r="D6182" s="562">
        <v>3954.93</v>
      </c>
    </row>
    <row r="6183" spans="1:4" ht="13.5" x14ac:dyDescent="0.25">
      <c r="A6183" s="557">
        <v>101409</v>
      </c>
      <c r="B6183" s="560" t="s">
        <v>18078</v>
      </c>
      <c r="C6183" s="557" t="s">
        <v>15156</v>
      </c>
      <c r="D6183" s="562">
        <v>4466.68</v>
      </c>
    </row>
    <row r="6184" spans="1:4" ht="13.9" x14ac:dyDescent="0.3">
      <c r="A6184" s="557">
        <v>101410</v>
      </c>
      <c r="B6184" s="560" t="s">
        <v>6284</v>
      </c>
      <c r="C6184" s="557" t="s">
        <v>15156</v>
      </c>
      <c r="D6184" s="562">
        <v>3825.12</v>
      </c>
    </row>
    <row r="6185" spans="1:4" ht="13.5" x14ac:dyDescent="0.25">
      <c r="A6185" s="557">
        <v>101411</v>
      </c>
      <c r="B6185" s="560" t="s">
        <v>18079</v>
      </c>
      <c r="C6185" s="557" t="s">
        <v>15156</v>
      </c>
      <c r="D6185" s="562">
        <v>3092.24</v>
      </c>
    </row>
    <row r="6186" spans="1:4" ht="13.5" x14ac:dyDescent="0.25">
      <c r="A6186" s="557">
        <v>101412</v>
      </c>
      <c r="B6186" s="560" t="s">
        <v>18080</v>
      </c>
      <c r="C6186" s="557" t="s">
        <v>15156</v>
      </c>
      <c r="D6186" s="562">
        <v>3674.12</v>
      </c>
    </row>
    <row r="6187" spans="1:4" ht="13.9" x14ac:dyDescent="0.3">
      <c r="A6187" s="557">
        <v>101413</v>
      </c>
      <c r="B6187" s="560" t="s">
        <v>6300</v>
      </c>
      <c r="C6187" s="557" t="s">
        <v>15156</v>
      </c>
      <c r="D6187" s="562">
        <v>3994.76</v>
      </c>
    </row>
    <row r="6188" spans="1:4" ht="13.9" x14ac:dyDescent="0.3">
      <c r="A6188" s="557">
        <v>101414</v>
      </c>
      <c r="B6188" s="560" t="s">
        <v>18081</v>
      </c>
      <c r="C6188" s="557" t="s">
        <v>15156</v>
      </c>
      <c r="D6188" s="562">
        <v>4012.69</v>
      </c>
    </row>
    <row r="6189" spans="1:4" ht="13.5" x14ac:dyDescent="0.25">
      <c r="A6189" s="557">
        <v>101415</v>
      </c>
      <c r="B6189" s="560" t="s">
        <v>18082</v>
      </c>
      <c r="C6189" s="557" t="s">
        <v>15156</v>
      </c>
      <c r="D6189" s="562">
        <v>5454.5</v>
      </c>
    </row>
    <row r="6190" spans="1:4" ht="13.5" x14ac:dyDescent="0.25">
      <c r="A6190" s="557">
        <v>101416</v>
      </c>
      <c r="B6190" s="560" t="s">
        <v>17357</v>
      </c>
      <c r="C6190" s="557" t="s">
        <v>15156</v>
      </c>
      <c r="D6190" s="562">
        <v>4118.88</v>
      </c>
    </row>
    <row r="6191" spans="1:4" ht="13.5" x14ac:dyDescent="0.25">
      <c r="A6191" s="557">
        <v>101417</v>
      </c>
      <c r="B6191" s="560" t="s">
        <v>18083</v>
      </c>
      <c r="C6191" s="557" t="s">
        <v>15156</v>
      </c>
      <c r="D6191" s="562">
        <v>3671.16</v>
      </c>
    </row>
    <row r="6192" spans="1:4" ht="13.5" x14ac:dyDescent="0.25">
      <c r="A6192" s="557">
        <v>101418</v>
      </c>
      <c r="B6192" s="560" t="s">
        <v>18084</v>
      </c>
      <c r="C6192" s="557" t="s">
        <v>15156</v>
      </c>
      <c r="D6192" s="562">
        <v>4056.65</v>
      </c>
    </row>
    <row r="6193" spans="1:4" ht="13.5" x14ac:dyDescent="0.25">
      <c r="A6193" s="557">
        <v>101419</v>
      </c>
      <c r="B6193" s="560" t="s">
        <v>18085</v>
      </c>
      <c r="C6193" s="557" t="s">
        <v>15156</v>
      </c>
      <c r="D6193" s="562">
        <v>4230.0600000000004</v>
      </c>
    </row>
    <row r="6194" spans="1:4" ht="13.5" x14ac:dyDescent="0.25">
      <c r="A6194" s="557">
        <v>101420</v>
      </c>
      <c r="B6194" s="560" t="s">
        <v>18086</v>
      </c>
      <c r="C6194" s="557" t="s">
        <v>15156</v>
      </c>
      <c r="D6194" s="562">
        <v>3910.53</v>
      </c>
    </row>
    <row r="6195" spans="1:4" ht="13.5" x14ac:dyDescent="0.25">
      <c r="A6195" s="557">
        <v>101421</v>
      </c>
      <c r="B6195" s="560" t="s">
        <v>18087</v>
      </c>
      <c r="C6195" s="557" t="s">
        <v>15156</v>
      </c>
      <c r="D6195" s="562">
        <v>5296.47</v>
      </c>
    </row>
    <row r="6196" spans="1:4" ht="13.9" x14ac:dyDescent="0.3">
      <c r="A6196" s="557">
        <v>101422</v>
      </c>
      <c r="B6196" s="560" t="s">
        <v>18088</v>
      </c>
      <c r="C6196" s="557" t="s">
        <v>15156</v>
      </c>
      <c r="D6196" s="562">
        <v>3773.34</v>
      </c>
    </row>
    <row r="6197" spans="1:4" ht="13.5" x14ac:dyDescent="0.25">
      <c r="A6197" s="557">
        <v>101423</v>
      </c>
      <c r="B6197" s="560" t="s">
        <v>18089</v>
      </c>
      <c r="C6197" s="557" t="s">
        <v>15156</v>
      </c>
      <c r="D6197" s="562">
        <v>4745.75</v>
      </c>
    </row>
    <row r="6198" spans="1:4" ht="13.5" x14ac:dyDescent="0.25">
      <c r="A6198" s="557">
        <v>101424</v>
      </c>
      <c r="B6198" s="560" t="s">
        <v>18090</v>
      </c>
      <c r="C6198" s="557" t="s">
        <v>15156</v>
      </c>
      <c r="D6198" s="562">
        <v>4245.1899999999996</v>
      </c>
    </row>
    <row r="6199" spans="1:4" ht="13.9" x14ac:dyDescent="0.3">
      <c r="A6199" s="557">
        <v>101425</v>
      </c>
      <c r="B6199" s="560" t="s">
        <v>18091</v>
      </c>
      <c r="C6199" s="557" t="s">
        <v>15156</v>
      </c>
      <c r="D6199" s="562">
        <v>3331.95</v>
      </c>
    </row>
    <row r="6200" spans="1:4" ht="13.9" x14ac:dyDescent="0.3">
      <c r="A6200" s="557">
        <v>101426</v>
      </c>
      <c r="B6200" s="560" t="s">
        <v>18092</v>
      </c>
      <c r="C6200" s="557" t="s">
        <v>15156</v>
      </c>
      <c r="D6200" s="562">
        <v>4967.43</v>
      </c>
    </row>
    <row r="6201" spans="1:4" ht="13.5" x14ac:dyDescent="0.25">
      <c r="A6201" s="557">
        <v>101427</v>
      </c>
      <c r="B6201" s="560" t="s">
        <v>12673</v>
      </c>
      <c r="C6201" s="557" t="s">
        <v>15156</v>
      </c>
      <c r="D6201" s="562">
        <v>3769.2</v>
      </c>
    </row>
    <row r="6202" spans="1:4" ht="13.5" x14ac:dyDescent="0.25">
      <c r="A6202" s="557">
        <v>101428</v>
      </c>
      <c r="B6202" s="560" t="s">
        <v>7763</v>
      </c>
      <c r="C6202" s="557" t="s">
        <v>15156</v>
      </c>
      <c r="D6202" s="562">
        <v>3657.58</v>
      </c>
    </row>
    <row r="6203" spans="1:4" ht="13.9" x14ac:dyDescent="0.3">
      <c r="A6203" s="557">
        <v>101429</v>
      </c>
      <c r="B6203" s="560" t="s">
        <v>18093</v>
      </c>
      <c r="C6203" s="557" t="s">
        <v>15156</v>
      </c>
      <c r="D6203" s="562">
        <v>3988.05</v>
      </c>
    </row>
    <row r="6204" spans="1:4" ht="13.5" x14ac:dyDescent="0.25">
      <c r="A6204" s="557">
        <v>101430</v>
      </c>
      <c r="B6204" s="560" t="s">
        <v>18094</v>
      </c>
      <c r="C6204" s="557" t="s">
        <v>15156</v>
      </c>
      <c r="D6204" s="562">
        <v>4505.8100000000004</v>
      </c>
    </row>
    <row r="6205" spans="1:4" ht="13.9" x14ac:dyDescent="0.3">
      <c r="A6205" s="557">
        <v>101431</v>
      </c>
      <c r="B6205" s="560" t="s">
        <v>12676</v>
      </c>
      <c r="C6205" s="557" t="s">
        <v>15156</v>
      </c>
      <c r="D6205" s="562">
        <v>4888.1099999999997</v>
      </c>
    </row>
    <row r="6206" spans="1:4" ht="13.9" x14ac:dyDescent="0.3">
      <c r="A6206" s="557">
        <v>101432</v>
      </c>
      <c r="B6206" s="560" t="s">
        <v>18095</v>
      </c>
      <c r="C6206" s="557" t="s">
        <v>15156</v>
      </c>
      <c r="D6206" s="562">
        <v>4065.98</v>
      </c>
    </row>
    <row r="6207" spans="1:4" ht="13.9" x14ac:dyDescent="0.3">
      <c r="A6207" s="557">
        <v>101433</v>
      </c>
      <c r="B6207" s="560" t="s">
        <v>12678</v>
      </c>
      <c r="C6207" s="557" t="s">
        <v>15156</v>
      </c>
      <c r="D6207" s="562">
        <v>3833.39</v>
      </c>
    </row>
    <row r="6208" spans="1:4" ht="13.9" x14ac:dyDescent="0.3">
      <c r="A6208" s="557">
        <v>101434</v>
      </c>
      <c r="B6208" s="560" t="s">
        <v>18096</v>
      </c>
      <c r="C6208" s="557" t="s">
        <v>15156</v>
      </c>
      <c r="D6208" s="562">
        <v>4436.4399999999996</v>
      </c>
    </row>
    <row r="6209" spans="1:4" ht="13.5" x14ac:dyDescent="0.25">
      <c r="A6209" s="557">
        <v>101435</v>
      </c>
      <c r="B6209" s="560" t="s">
        <v>18097</v>
      </c>
      <c r="C6209" s="557" t="s">
        <v>15156</v>
      </c>
      <c r="D6209" s="562">
        <v>4254.8</v>
      </c>
    </row>
    <row r="6210" spans="1:4" ht="13.9" x14ac:dyDescent="0.3">
      <c r="A6210" s="557">
        <v>101436</v>
      </c>
      <c r="B6210" s="560" t="s">
        <v>12680</v>
      </c>
      <c r="C6210" s="557" t="s">
        <v>15156</v>
      </c>
      <c r="D6210" s="562">
        <v>3626.21</v>
      </c>
    </row>
    <row r="6211" spans="1:4" ht="13.9" x14ac:dyDescent="0.3">
      <c r="A6211" s="557">
        <v>101437</v>
      </c>
      <c r="B6211" s="560" t="s">
        <v>18098</v>
      </c>
      <c r="C6211" s="557" t="s">
        <v>15156</v>
      </c>
      <c r="D6211" s="562">
        <v>4572.78</v>
      </c>
    </row>
    <row r="6212" spans="1:4" ht="13.9" x14ac:dyDescent="0.3">
      <c r="A6212" s="557">
        <v>101438</v>
      </c>
      <c r="B6212" s="560" t="s">
        <v>12682</v>
      </c>
      <c r="C6212" s="557" t="s">
        <v>15156</v>
      </c>
      <c r="D6212" s="562">
        <v>5479.05</v>
      </c>
    </row>
    <row r="6213" spans="1:4" ht="13.5" x14ac:dyDescent="0.25">
      <c r="A6213" s="557">
        <v>101439</v>
      </c>
      <c r="B6213" s="560" t="s">
        <v>12683</v>
      </c>
      <c r="C6213" s="557" t="s">
        <v>15156</v>
      </c>
      <c r="D6213" s="562">
        <v>4864.3500000000004</v>
      </c>
    </row>
    <row r="6214" spans="1:4" ht="13.9" x14ac:dyDescent="0.3">
      <c r="A6214" s="557">
        <v>101440</v>
      </c>
      <c r="B6214" s="560" t="s">
        <v>18099</v>
      </c>
      <c r="C6214" s="557" t="s">
        <v>15156</v>
      </c>
      <c r="D6214" s="562">
        <v>4702.25</v>
      </c>
    </row>
    <row r="6215" spans="1:4" ht="13.9" x14ac:dyDescent="0.3">
      <c r="A6215" s="557">
        <v>101441</v>
      </c>
      <c r="B6215" s="560" t="s">
        <v>12685</v>
      </c>
      <c r="C6215" s="557" t="s">
        <v>15156</v>
      </c>
      <c r="D6215" s="562">
        <v>3750.79</v>
      </c>
    </row>
    <row r="6216" spans="1:4" ht="13.5" x14ac:dyDescent="0.25">
      <c r="A6216" s="557">
        <v>101442</v>
      </c>
      <c r="B6216" s="560" t="s">
        <v>18100</v>
      </c>
      <c r="C6216" s="557" t="s">
        <v>15156</v>
      </c>
      <c r="D6216" s="562">
        <v>4443.26</v>
      </c>
    </row>
    <row r="6217" spans="1:4" ht="27.6" x14ac:dyDescent="0.3">
      <c r="A6217" s="557">
        <v>101443</v>
      </c>
      <c r="B6217" s="560" t="s">
        <v>12686</v>
      </c>
      <c r="C6217" s="557" t="s">
        <v>15156</v>
      </c>
      <c r="D6217" s="562">
        <v>4119.6499999999996</v>
      </c>
    </row>
    <row r="6218" spans="1:4" ht="13.9" x14ac:dyDescent="0.3">
      <c r="A6218" s="557">
        <v>101444</v>
      </c>
      <c r="B6218" s="560" t="s">
        <v>12689</v>
      </c>
      <c r="C6218" s="557" t="s">
        <v>15156</v>
      </c>
      <c r="D6218" s="562">
        <v>4331.2700000000004</v>
      </c>
    </row>
    <row r="6219" spans="1:4" ht="13.9" x14ac:dyDescent="0.3">
      <c r="A6219" s="557">
        <v>101445</v>
      </c>
      <c r="B6219" s="560" t="s">
        <v>2048</v>
      </c>
      <c r="C6219" s="557" t="s">
        <v>15156</v>
      </c>
      <c r="D6219" s="562">
        <v>3955.15</v>
      </c>
    </row>
    <row r="6220" spans="1:4" ht="13.9" x14ac:dyDescent="0.3">
      <c r="A6220" s="557">
        <v>101446</v>
      </c>
      <c r="B6220" s="560" t="s">
        <v>2073</v>
      </c>
      <c r="C6220" s="557" t="s">
        <v>15156</v>
      </c>
      <c r="D6220" s="562">
        <v>4145.75</v>
      </c>
    </row>
    <row r="6221" spans="1:4" ht="13.9" x14ac:dyDescent="0.3">
      <c r="A6221" s="557">
        <v>101447</v>
      </c>
      <c r="B6221" s="560" t="s">
        <v>12690</v>
      </c>
      <c r="C6221" s="557" t="s">
        <v>15156</v>
      </c>
      <c r="D6221" s="562">
        <v>4145.75</v>
      </c>
    </row>
    <row r="6222" spans="1:4" ht="13.5" x14ac:dyDescent="0.25">
      <c r="A6222" s="557">
        <v>101448</v>
      </c>
      <c r="B6222" s="560" t="s">
        <v>12691</v>
      </c>
      <c r="C6222" s="557" t="s">
        <v>15156</v>
      </c>
      <c r="D6222" s="562">
        <v>4387.51</v>
      </c>
    </row>
    <row r="6223" spans="1:4" ht="13.9" x14ac:dyDescent="0.3">
      <c r="A6223" s="557">
        <v>101449</v>
      </c>
      <c r="B6223" s="560" t="s">
        <v>18101</v>
      </c>
      <c r="C6223" s="557" t="s">
        <v>15156</v>
      </c>
      <c r="D6223" s="562">
        <v>3841.78</v>
      </c>
    </row>
    <row r="6224" spans="1:4" ht="13.9" x14ac:dyDescent="0.3">
      <c r="A6224" s="557">
        <v>101450</v>
      </c>
      <c r="B6224" s="560" t="s">
        <v>7733</v>
      </c>
      <c r="C6224" s="557" t="s">
        <v>15156</v>
      </c>
      <c r="D6224" s="562">
        <v>3362.4</v>
      </c>
    </row>
    <row r="6225" spans="1:4" ht="13.9" x14ac:dyDescent="0.3">
      <c r="A6225" s="557">
        <v>101451</v>
      </c>
      <c r="B6225" s="560" t="s">
        <v>7739</v>
      </c>
      <c r="C6225" s="557" t="s">
        <v>15156</v>
      </c>
      <c r="D6225" s="562">
        <v>3938.34</v>
      </c>
    </row>
    <row r="6226" spans="1:4" ht="13.9" x14ac:dyDescent="0.3">
      <c r="A6226" s="557">
        <v>101452</v>
      </c>
      <c r="B6226" s="560" t="s">
        <v>18102</v>
      </c>
      <c r="C6226" s="557" t="s">
        <v>15156</v>
      </c>
      <c r="D6226" s="562">
        <v>2825.29</v>
      </c>
    </row>
    <row r="6227" spans="1:4" ht="13.9" x14ac:dyDescent="0.3">
      <c r="A6227" s="557">
        <v>101453</v>
      </c>
      <c r="B6227" s="560" t="s">
        <v>12692</v>
      </c>
      <c r="C6227" s="557" t="s">
        <v>15156</v>
      </c>
      <c r="D6227" s="562">
        <v>4061.5</v>
      </c>
    </row>
    <row r="6228" spans="1:4" ht="13.5" x14ac:dyDescent="0.25">
      <c r="A6228" s="557">
        <v>101454</v>
      </c>
      <c r="B6228" s="560" t="s">
        <v>18103</v>
      </c>
      <c r="C6228" s="557" t="s">
        <v>15156</v>
      </c>
      <c r="D6228" s="562">
        <v>4667.0200000000004</v>
      </c>
    </row>
    <row r="6229" spans="1:4" ht="13.9" x14ac:dyDescent="0.3">
      <c r="A6229" s="557">
        <v>101455</v>
      </c>
      <c r="B6229" s="560" t="s">
        <v>12694</v>
      </c>
      <c r="C6229" s="557" t="s">
        <v>15156</v>
      </c>
      <c r="D6229" s="562">
        <v>4643.3100000000004</v>
      </c>
    </row>
    <row r="6230" spans="1:4" ht="13.5" x14ac:dyDescent="0.25">
      <c r="A6230" s="557">
        <v>101456</v>
      </c>
      <c r="B6230" s="560" t="s">
        <v>18104</v>
      </c>
      <c r="C6230" s="557" t="s">
        <v>15156</v>
      </c>
      <c r="D6230" s="562">
        <v>5462.85</v>
      </c>
    </row>
    <row r="6231" spans="1:4" ht="13.5" x14ac:dyDescent="0.25">
      <c r="A6231" s="557">
        <v>101457</v>
      </c>
      <c r="B6231" s="560" t="s">
        <v>18105</v>
      </c>
      <c r="C6231" s="557" t="s">
        <v>15156</v>
      </c>
      <c r="D6231" s="562">
        <v>6521.3</v>
      </c>
    </row>
    <row r="6232" spans="1:4" ht="13.9" x14ac:dyDescent="0.3">
      <c r="A6232" s="557">
        <v>101458</v>
      </c>
      <c r="B6232" s="560" t="s">
        <v>18106</v>
      </c>
      <c r="C6232" s="557" t="s">
        <v>15156</v>
      </c>
      <c r="D6232" s="562">
        <v>4306.03</v>
      </c>
    </row>
    <row r="6233" spans="1:4" ht="13.9" x14ac:dyDescent="0.3">
      <c r="A6233" s="557">
        <v>101459</v>
      </c>
      <c r="B6233" s="560" t="s">
        <v>7823</v>
      </c>
      <c r="C6233" s="557" t="s">
        <v>15156</v>
      </c>
      <c r="D6233" s="562">
        <v>3341.69</v>
      </c>
    </row>
    <row r="6234" spans="1:4" ht="13.9" x14ac:dyDescent="0.3">
      <c r="A6234" s="557">
        <v>101460</v>
      </c>
      <c r="B6234" s="560" t="s">
        <v>11519</v>
      </c>
      <c r="C6234" s="557" t="s">
        <v>15156</v>
      </c>
      <c r="D6234" s="562">
        <v>2895.58</v>
      </c>
    </row>
    <row r="6235" spans="1:4" ht="27" x14ac:dyDescent="0.25">
      <c r="A6235" s="557">
        <v>101463</v>
      </c>
      <c r="B6235" s="560" t="s">
        <v>18107</v>
      </c>
      <c r="C6235" s="557" t="s">
        <v>7876</v>
      </c>
      <c r="D6235" s="557">
        <v>28.85</v>
      </c>
    </row>
    <row r="6236" spans="1:4" ht="27" x14ac:dyDescent="0.25">
      <c r="A6236" s="557">
        <v>101464</v>
      </c>
      <c r="B6236" s="560" t="s">
        <v>18108</v>
      </c>
      <c r="C6236" s="557" t="s">
        <v>7876</v>
      </c>
      <c r="D6236" s="557">
        <v>22.17</v>
      </c>
    </row>
    <row r="6237" spans="1:4" ht="27" x14ac:dyDescent="0.25">
      <c r="A6237" s="557">
        <v>101465</v>
      </c>
      <c r="B6237" s="560" t="s">
        <v>18109</v>
      </c>
      <c r="C6237" s="557" t="s">
        <v>7876</v>
      </c>
      <c r="D6237" s="557">
        <v>16.95</v>
      </c>
    </row>
    <row r="6238" spans="1:4" ht="27" x14ac:dyDescent="0.25">
      <c r="A6238" s="557">
        <v>101466</v>
      </c>
      <c r="B6238" s="560" t="s">
        <v>18110</v>
      </c>
      <c r="C6238" s="557" t="s">
        <v>7876</v>
      </c>
      <c r="D6238" s="557">
        <v>13.78</v>
      </c>
    </row>
    <row r="6239" spans="1:4" ht="27" x14ac:dyDescent="0.25">
      <c r="A6239" s="557">
        <v>101467</v>
      </c>
      <c r="B6239" s="560" t="s">
        <v>18111</v>
      </c>
      <c r="C6239" s="557" t="s">
        <v>7876</v>
      </c>
      <c r="D6239" s="557">
        <v>11.53</v>
      </c>
    </row>
    <row r="6240" spans="1:4" ht="27" x14ac:dyDescent="0.25">
      <c r="A6240" s="557">
        <v>101468</v>
      </c>
      <c r="B6240" s="560" t="s">
        <v>18112</v>
      </c>
      <c r="C6240" s="557" t="s">
        <v>7876</v>
      </c>
      <c r="D6240" s="557">
        <v>10.54</v>
      </c>
    </row>
    <row r="6241" spans="1:4" ht="27" x14ac:dyDescent="0.25">
      <c r="A6241" s="557">
        <v>101469</v>
      </c>
      <c r="B6241" s="560" t="s">
        <v>18113</v>
      </c>
      <c r="C6241" s="557" t="s">
        <v>7876</v>
      </c>
      <c r="D6241" s="557">
        <v>23.61</v>
      </c>
    </row>
    <row r="6242" spans="1:4" ht="27" x14ac:dyDescent="0.25">
      <c r="A6242" s="557">
        <v>101470</v>
      </c>
      <c r="B6242" s="560" t="s">
        <v>18114</v>
      </c>
      <c r="C6242" s="557" t="s">
        <v>7876</v>
      </c>
      <c r="D6242" s="557">
        <v>18.739999999999998</v>
      </c>
    </row>
    <row r="6243" spans="1:4" ht="27" x14ac:dyDescent="0.25">
      <c r="A6243" s="557">
        <v>101471</v>
      </c>
      <c r="B6243" s="560" t="s">
        <v>18115</v>
      </c>
      <c r="C6243" s="557" t="s">
        <v>7876</v>
      </c>
      <c r="D6243" s="557">
        <v>16.079999999999998</v>
      </c>
    </row>
    <row r="6244" spans="1:4" ht="27" x14ac:dyDescent="0.25">
      <c r="A6244" s="557">
        <v>101472</v>
      </c>
      <c r="B6244" s="560" t="s">
        <v>18116</v>
      </c>
      <c r="C6244" s="557" t="s">
        <v>7876</v>
      </c>
      <c r="D6244" s="557">
        <v>12.51</v>
      </c>
    </row>
    <row r="6245" spans="1:4" ht="27" x14ac:dyDescent="0.25">
      <c r="A6245" s="557">
        <v>101473</v>
      </c>
      <c r="B6245" s="560" t="s">
        <v>18117</v>
      </c>
      <c r="C6245" s="557" t="s">
        <v>7876</v>
      </c>
      <c r="D6245" s="557">
        <v>18.010000000000002</v>
      </c>
    </row>
    <row r="6246" spans="1:4" ht="27" x14ac:dyDescent="0.25">
      <c r="A6246" s="557">
        <v>101474</v>
      </c>
      <c r="B6246" s="560" t="s">
        <v>18118</v>
      </c>
      <c r="C6246" s="557" t="s">
        <v>7876</v>
      </c>
      <c r="D6246" s="557">
        <v>12.89</v>
      </c>
    </row>
    <row r="6247" spans="1:4" ht="27" x14ac:dyDescent="0.25">
      <c r="A6247" s="557">
        <v>101475</v>
      </c>
      <c r="B6247" s="560" t="s">
        <v>18119</v>
      </c>
      <c r="C6247" s="557" t="s">
        <v>7876</v>
      </c>
      <c r="D6247" s="557">
        <v>11.44</v>
      </c>
    </row>
    <row r="6248" spans="1:4" ht="27" x14ac:dyDescent="0.25">
      <c r="A6248" s="557">
        <v>101476</v>
      </c>
      <c r="B6248" s="560" t="s">
        <v>18120</v>
      </c>
      <c r="C6248" s="557" t="s">
        <v>7876</v>
      </c>
      <c r="D6248" s="557">
        <v>10.19</v>
      </c>
    </row>
    <row r="6249" spans="1:4" ht="27" x14ac:dyDescent="0.25">
      <c r="A6249" s="557">
        <v>101477</v>
      </c>
      <c r="B6249" s="560" t="s">
        <v>18121</v>
      </c>
      <c r="C6249" s="557" t="s">
        <v>7876</v>
      </c>
      <c r="D6249" s="557">
        <v>8.35</v>
      </c>
    </row>
    <row r="6250" spans="1:4" ht="27" x14ac:dyDescent="0.25">
      <c r="A6250" s="557">
        <v>101478</v>
      </c>
      <c r="B6250" s="560" t="s">
        <v>18122</v>
      </c>
      <c r="C6250" s="557" t="s">
        <v>7876</v>
      </c>
      <c r="D6250" s="557">
        <v>7.1</v>
      </c>
    </row>
    <row r="6251" spans="1:4" ht="27" x14ac:dyDescent="0.25">
      <c r="A6251" s="557">
        <v>101479</v>
      </c>
      <c r="B6251" s="560" t="s">
        <v>18123</v>
      </c>
      <c r="C6251" s="557" t="s">
        <v>7876</v>
      </c>
      <c r="D6251" s="557">
        <v>108.39</v>
      </c>
    </row>
    <row r="6252" spans="1:4" ht="27" x14ac:dyDescent="0.25">
      <c r="A6252" s="557">
        <v>101480</v>
      </c>
      <c r="B6252" s="560" t="s">
        <v>18124</v>
      </c>
      <c r="C6252" s="557" t="s">
        <v>7876</v>
      </c>
      <c r="D6252" s="557">
        <v>42.23</v>
      </c>
    </row>
    <row r="6253" spans="1:4" ht="27" x14ac:dyDescent="0.25">
      <c r="A6253" s="557">
        <v>101481</v>
      </c>
      <c r="B6253" s="560" t="s">
        <v>18125</v>
      </c>
      <c r="C6253" s="557" t="s">
        <v>7876</v>
      </c>
      <c r="D6253" s="557">
        <v>30.5</v>
      </c>
    </row>
    <row r="6254" spans="1:4" ht="27" x14ac:dyDescent="0.25">
      <c r="A6254" s="557">
        <v>101482</v>
      </c>
      <c r="B6254" s="560" t="s">
        <v>18126</v>
      </c>
      <c r="C6254" s="557" t="s">
        <v>7876</v>
      </c>
      <c r="D6254" s="557">
        <v>22.8</v>
      </c>
    </row>
    <row r="6255" spans="1:4" ht="27" x14ac:dyDescent="0.25">
      <c r="A6255" s="557">
        <v>101483</v>
      </c>
      <c r="B6255" s="560" t="s">
        <v>18127</v>
      </c>
      <c r="C6255" s="557" t="s">
        <v>7876</v>
      </c>
      <c r="D6255" s="557">
        <v>23.65</v>
      </c>
    </row>
    <row r="6256" spans="1:4" ht="27" x14ac:dyDescent="0.25">
      <c r="A6256" s="557">
        <v>101484</v>
      </c>
      <c r="B6256" s="560" t="s">
        <v>18128</v>
      </c>
      <c r="C6256" s="557" t="s">
        <v>7876</v>
      </c>
      <c r="D6256" s="557">
        <v>122.64</v>
      </c>
    </row>
    <row r="6257" spans="1:4" ht="27" x14ac:dyDescent="0.25">
      <c r="A6257" s="557">
        <v>101485</v>
      </c>
      <c r="B6257" s="560" t="s">
        <v>18129</v>
      </c>
      <c r="C6257" s="557" t="s">
        <v>7876</v>
      </c>
      <c r="D6257" s="557">
        <v>94.14</v>
      </c>
    </row>
    <row r="6258" spans="1:4" ht="27" x14ac:dyDescent="0.25">
      <c r="A6258" s="557">
        <v>101486</v>
      </c>
      <c r="B6258" s="560" t="s">
        <v>18130</v>
      </c>
      <c r="C6258" s="557" t="s">
        <v>7876</v>
      </c>
      <c r="D6258" s="557">
        <v>84.79</v>
      </c>
    </row>
    <row r="6259" spans="1:4" ht="27" x14ac:dyDescent="0.25">
      <c r="A6259" s="557">
        <v>101487</v>
      </c>
      <c r="B6259" s="560" t="s">
        <v>18131</v>
      </c>
      <c r="C6259" s="557" t="s">
        <v>7876</v>
      </c>
      <c r="D6259" s="557">
        <v>62.08</v>
      </c>
    </row>
    <row r="6260" spans="1:4" ht="27" x14ac:dyDescent="0.25">
      <c r="A6260" s="557">
        <v>101488</v>
      </c>
      <c r="B6260" s="560" t="s">
        <v>18132</v>
      </c>
      <c r="C6260" s="557" t="s">
        <v>7876</v>
      </c>
      <c r="D6260" s="557">
        <v>53.72</v>
      </c>
    </row>
    <row r="6261" spans="1:4" ht="40.5" x14ac:dyDescent="0.25">
      <c r="A6261" s="557">
        <v>101489</v>
      </c>
      <c r="B6261" s="560" t="s">
        <v>18133</v>
      </c>
      <c r="C6261" s="557" t="s">
        <v>18</v>
      </c>
      <c r="D6261" s="562">
        <v>1077.31</v>
      </c>
    </row>
    <row r="6262" spans="1:4" ht="40.5" x14ac:dyDescent="0.25">
      <c r="A6262" s="557">
        <v>101490</v>
      </c>
      <c r="B6262" s="560" t="s">
        <v>18134</v>
      </c>
      <c r="C6262" s="557" t="s">
        <v>18</v>
      </c>
      <c r="D6262" s="562">
        <v>1159.26</v>
      </c>
    </row>
    <row r="6263" spans="1:4" ht="40.5" x14ac:dyDescent="0.25">
      <c r="A6263" s="557">
        <v>101491</v>
      </c>
      <c r="B6263" s="560" t="s">
        <v>18135</v>
      </c>
      <c r="C6263" s="557" t="s">
        <v>18</v>
      </c>
      <c r="D6263" s="562">
        <v>1193.47</v>
      </c>
    </row>
    <row r="6264" spans="1:4" ht="40.5" x14ac:dyDescent="0.25">
      <c r="A6264" s="557">
        <v>101492</v>
      </c>
      <c r="B6264" s="560" t="s">
        <v>18136</v>
      </c>
      <c r="C6264" s="557" t="s">
        <v>18</v>
      </c>
      <c r="D6264" s="562">
        <v>1313.16</v>
      </c>
    </row>
    <row r="6265" spans="1:4" ht="40.5" x14ac:dyDescent="0.25">
      <c r="A6265" s="557">
        <v>101493</v>
      </c>
      <c r="B6265" s="560" t="s">
        <v>18137</v>
      </c>
      <c r="C6265" s="557" t="s">
        <v>18</v>
      </c>
      <c r="D6265" s="562">
        <v>1064.73</v>
      </c>
    </row>
    <row r="6266" spans="1:4" ht="40.5" x14ac:dyDescent="0.25">
      <c r="A6266" s="557">
        <v>101494</v>
      </c>
      <c r="B6266" s="560" t="s">
        <v>18138</v>
      </c>
      <c r="C6266" s="557" t="s">
        <v>18</v>
      </c>
      <c r="D6266" s="562">
        <v>1146.68</v>
      </c>
    </row>
    <row r="6267" spans="1:4" ht="40.5" x14ac:dyDescent="0.25">
      <c r="A6267" s="557">
        <v>101495</v>
      </c>
      <c r="B6267" s="560" t="s">
        <v>18139</v>
      </c>
      <c r="C6267" s="557" t="s">
        <v>18</v>
      </c>
      <c r="D6267" s="562">
        <v>1180.8900000000001</v>
      </c>
    </row>
    <row r="6268" spans="1:4" ht="40.5" x14ac:dyDescent="0.25">
      <c r="A6268" s="557">
        <v>101496</v>
      </c>
      <c r="B6268" s="560" t="s">
        <v>18140</v>
      </c>
      <c r="C6268" s="557" t="s">
        <v>18</v>
      </c>
      <c r="D6268" s="562">
        <v>1300.58</v>
      </c>
    </row>
    <row r="6269" spans="1:4" ht="27" x14ac:dyDescent="0.25">
      <c r="A6269" s="557">
        <v>101497</v>
      </c>
      <c r="B6269" s="560" t="s">
        <v>18141</v>
      </c>
      <c r="C6269" s="557" t="s">
        <v>18</v>
      </c>
      <c r="D6269" s="562">
        <v>1284.68</v>
      </c>
    </row>
    <row r="6270" spans="1:4" ht="27" x14ac:dyDescent="0.25">
      <c r="A6270" s="557">
        <v>101498</v>
      </c>
      <c r="B6270" s="560" t="s">
        <v>18142</v>
      </c>
      <c r="C6270" s="557" t="s">
        <v>18</v>
      </c>
      <c r="D6270" s="562">
        <v>1408.72</v>
      </c>
    </row>
    <row r="6271" spans="1:4" ht="27" x14ac:dyDescent="0.25">
      <c r="A6271" s="557">
        <v>101499</v>
      </c>
      <c r="B6271" s="560" t="s">
        <v>18143</v>
      </c>
      <c r="C6271" s="557" t="s">
        <v>18</v>
      </c>
      <c r="D6271" s="562">
        <v>1460.51</v>
      </c>
    </row>
    <row r="6272" spans="1:4" ht="27" x14ac:dyDescent="0.25">
      <c r="A6272" s="557">
        <v>101500</v>
      </c>
      <c r="B6272" s="560" t="s">
        <v>18144</v>
      </c>
      <c r="C6272" s="557" t="s">
        <v>18</v>
      </c>
      <c r="D6272" s="562">
        <v>1629.8</v>
      </c>
    </row>
    <row r="6273" spans="1:4" ht="27" x14ac:dyDescent="0.25">
      <c r="A6273" s="557">
        <v>101501</v>
      </c>
      <c r="B6273" s="560" t="s">
        <v>18145</v>
      </c>
      <c r="C6273" s="557" t="s">
        <v>18</v>
      </c>
      <c r="D6273" s="562">
        <v>1277.83</v>
      </c>
    </row>
    <row r="6274" spans="1:4" ht="27" x14ac:dyDescent="0.25">
      <c r="A6274" s="557">
        <v>101502</v>
      </c>
      <c r="B6274" s="560" t="s">
        <v>18146</v>
      </c>
      <c r="C6274" s="557" t="s">
        <v>18</v>
      </c>
      <c r="D6274" s="562">
        <v>1401.87</v>
      </c>
    </row>
    <row r="6275" spans="1:4" ht="27" x14ac:dyDescent="0.25">
      <c r="A6275" s="557">
        <v>101503</v>
      </c>
      <c r="B6275" s="560" t="s">
        <v>18147</v>
      </c>
      <c r="C6275" s="557" t="s">
        <v>18</v>
      </c>
      <c r="D6275" s="562">
        <v>1453.66</v>
      </c>
    </row>
    <row r="6276" spans="1:4" ht="27" x14ac:dyDescent="0.25">
      <c r="A6276" s="557">
        <v>101504</v>
      </c>
      <c r="B6276" s="560" t="s">
        <v>18148</v>
      </c>
      <c r="C6276" s="557" t="s">
        <v>18</v>
      </c>
      <c r="D6276" s="562">
        <v>1622.95</v>
      </c>
    </row>
    <row r="6277" spans="1:4" ht="40.5" x14ac:dyDescent="0.25">
      <c r="A6277" s="557">
        <v>101505</v>
      </c>
      <c r="B6277" s="560" t="s">
        <v>18149</v>
      </c>
      <c r="C6277" s="557" t="s">
        <v>18</v>
      </c>
      <c r="D6277" s="562">
        <v>1389.83</v>
      </c>
    </row>
    <row r="6278" spans="1:4" ht="40.5" x14ac:dyDescent="0.25">
      <c r="A6278" s="557">
        <v>101506</v>
      </c>
      <c r="B6278" s="560" t="s">
        <v>18150</v>
      </c>
      <c r="C6278" s="557" t="s">
        <v>18</v>
      </c>
      <c r="D6278" s="562">
        <v>1555.22</v>
      </c>
    </row>
    <row r="6279" spans="1:4" ht="40.5" x14ac:dyDescent="0.25">
      <c r="A6279" s="557">
        <v>101507</v>
      </c>
      <c r="B6279" s="560" t="s">
        <v>18151</v>
      </c>
      <c r="C6279" s="557" t="s">
        <v>18</v>
      </c>
      <c r="D6279" s="562">
        <v>1624.26</v>
      </c>
    </row>
    <row r="6280" spans="1:4" ht="40.5" x14ac:dyDescent="0.25">
      <c r="A6280" s="557">
        <v>101508</v>
      </c>
      <c r="B6280" s="560" t="s">
        <v>18152</v>
      </c>
      <c r="C6280" s="557" t="s">
        <v>18</v>
      </c>
      <c r="D6280" s="562">
        <v>1842.29</v>
      </c>
    </row>
    <row r="6281" spans="1:4" ht="27" x14ac:dyDescent="0.25">
      <c r="A6281" s="557">
        <v>101509</v>
      </c>
      <c r="B6281" s="560" t="s">
        <v>18153</v>
      </c>
      <c r="C6281" s="557" t="s">
        <v>18</v>
      </c>
      <c r="D6281" s="562">
        <v>1615.15</v>
      </c>
    </row>
    <row r="6282" spans="1:4" ht="27" x14ac:dyDescent="0.25">
      <c r="A6282" s="557">
        <v>101510</v>
      </c>
      <c r="B6282" s="560" t="s">
        <v>18154</v>
      </c>
      <c r="C6282" s="557" t="s">
        <v>18</v>
      </c>
      <c r="D6282" s="562">
        <v>1780.54</v>
      </c>
    </row>
    <row r="6283" spans="1:4" ht="27" x14ac:dyDescent="0.25">
      <c r="A6283" s="557">
        <v>101511</v>
      </c>
      <c r="B6283" s="560" t="s">
        <v>18155</v>
      </c>
      <c r="C6283" s="557" t="s">
        <v>18</v>
      </c>
      <c r="D6283" s="562">
        <v>1849.58</v>
      </c>
    </row>
    <row r="6284" spans="1:4" ht="27" x14ac:dyDescent="0.25">
      <c r="A6284" s="557">
        <v>101512</v>
      </c>
      <c r="B6284" s="560" t="s">
        <v>18156</v>
      </c>
      <c r="C6284" s="557" t="s">
        <v>18</v>
      </c>
      <c r="D6284" s="562">
        <v>2067.61</v>
      </c>
    </row>
    <row r="6285" spans="1:4" ht="40.5" x14ac:dyDescent="0.25">
      <c r="A6285" s="557">
        <v>101513</v>
      </c>
      <c r="B6285" s="560" t="s">
        <v>18157</v>
      </c>
      <c r="C6285" s="557" t="s">
        <v>18</v>
      </c>
      <c r="D6285" s="557">
        <v>605.67999999999995</v>
      </c>
    </row>
    <row r="6286" spans="1:4" ht="40.5" x14ac:dyDescent="0.25">
      <c r="A6286" s="557">
        <v>101514</v>
      </c>
      <c r="B6286" s="560" t="s">
        <v>18158</v>
      </c>
      <c r="C6286" s="557" t="s">
        <v>18</v>
      </c>
      <c r="D6286" s="557">
        <v>704.02</v>
      </c>
    </row>
    <row r="6287" spans="1:4" ht="40.5" x14ac:dyDescent="0.25">
      <c r="A6287" s="557">
        <v>101515</v>
      </c>
      <c r="B6287" s="560" t="s">
        <v>18159</v>
      </c>
      <c r="C6287" s="557" t="s">
        <v>18</v>
      </c>
      <c r="D6287" s="557">
        <v>745.07</v>
      </c>
    </row>
    <row r="6288" spans="1:4" ht="40.5" x14ac:dyDescent="0.25">
      <c r="A6288" s="557">
        <v>101516</v>
      </c>
      <c r="B6288" s="560" t="s">
        <v>18160</v>
      </c>
      <c r="C6288" s="557" t="s">
        <v>18</v>
      </c>
      <c r="D6288" s="557">
        <v>860.97</v>
      </c>
    </row>
    <row r="6289" spans="1:4" ht="40.5" x14ac:dyDescent="0.25">
      <c r="A6289" s="557">
        <v>101517</v>
      </c>
      <c r="B6289" s="560" t="s">
        <v>18161</v>
      </c>
      <c r="C6289" s="557" t="s">
        <v>18</v>
      </c>
      <c r="D6289" s="557">
        <v>593.09</v>
      </c>
    </row>
    <row r="6290" spans="1:4" ht="40.5" x14ac:dyDescent="0.25">
      <c r="A6290" s="557">
        <v>101518</v>
      </c>
      <c r="B6290" s="560" t="s">
        <v>18162</v>
      </c>
      <c r="C6290" s="557" t="s">
        <v>18</v>
      </c>
      <c r="D6290" s="557">
        <v>691.43</v>
      </c>
    </row>
    <row r="6291" spans="1:4" ht="40.5" x14ac:dyDescent="0.25">
      <c r="A6291" s="557">
        <v>101519</v>
      </c>
      <c r="B6291" s="560" t="s">
        <v>18163</v>
      </c>
      <c r="C6291" s="557" t="s">
        <v>18</v>
      </c>
      <c r="D6291" s="557">
        <v>732.48</v>
      </c>
    </row>
    <row r="6292" spans="1:4" ht="40.5" x14ac:dyDescent="0.25">
      <c r="A6292" s="557">
        <v>101520</v>
      </c>
      <c r="B6292" s="560" t="s">
        <v>18164</v>
      </c>
      <c r="C6292" s="557" t="s">
        <v>18</v>
      </c>
      <c r="D6292" s="557">
        <v>848.38</v>
      </c>
    </row>
    <row r="6293" spans="1:4" ht="40.5" x14ac:dyDescent="0.25">
      <c r="A6293" s="557">
        <v>101521</v>
      </c>
      <c r="B6293" s="560" t="s">
        <v>18165</v>
      </c>
      <c r="C6293" s="557" t="s">
        <v>18</v>
      </c>
      <c r="D6293" s="557">
        <v>826.53</v>
      </c>
    </row>
    <row r="6294" spans="1:4" ht="40.5" x14ac:dyDescent="0.25">
      <c r="A6294" s="557">
        <v>101522</v>
      </c>
      <c r="B6294" s="560" t="s">
        <v>18166</v>
      </c>
      <c r="C6294" s="557" t="s">
        <v>18</v>
      </c>
      <c r="D6294" s="557">
        <v>974.04</v>
      </c>
    </row>
    <row r="6295" spans="1:4" ht="40.5" x14ac:dyDescent="0.25">
      <c r="A6295" s="557">
        <v>101523</v>
      </c>
      <c r="B6295" s="560" t="s">
        <v>18167</v>
      </c>
      <c r="C6295" s="557" t="s">
        <v>18</v>
      </c>
      <c r="D6295" s="562">
        <v>1035.6199999999999</v>
      </c>
    </row>
    <row r="6296" spans="1:4" ht="40.5" x14ac:dyDescent="0.25">
      <c r="A6296" s="557">
        <v>101524</v>
      </c>
      <c r="B6296" s="560" t="s">
        <v>18168</v>
      </c>
      <c r="C6296" s="557" t="s">
        <v>18</v>
      </c>
      <c r="D6296" s="562">
        <v>1209.46</v>
      </c>
    </row>
    <row r="6297" spans="1:4" ht="40.5" x14ac:dyDescent="0.25">
      <c r="A6297" s="557">
        <v>101525</v>
      </c>
      <c r="B6297" s="560" t="s">
        <v>18169</v>
      </c>
      <c r="C6297" s="557" t="s">
        <v>18</v>
      </c>
      <c r="D6297" s="557">
        <v>819.68</v>
      </c>
    </row>
    <row r="6298" spans="1:4" ht="40.5" x14ac:dyDescent="0.25">
      <c r="A6298" s="557">
        <v>101526</v>
      </c>
      <c r="B6298" s="560" t="s">
        <v>18170</v>
      </c>
      <c r="C6298" s="557" t="s">
        <v>18</v>
      </c>
      <c r="D6298" s="557">
        <v>967.19</v>
      </c>
    </row>
    <row r="6299" spans="1:4" ht="40.5" x14ac:dyDescent="0.25">
      <c r="A6299" s="557">
        <v>101527</v>
      </c>
      <c r="B6299" s="560" t="s">
        <v>18171</v>
      </c>
      <c r="C6299" s="557" t="s">
        <v>18</v>
      </c>
      <c r="D6299" s="562">
        <v>1028.77</v>
      </c>
    </row>
    <row r="6300" spans="1:4" ht="40.5" x14ac:dyDescent="0.25">
      <c r="A6300" s="557">
        <v>101528</v>
      </c>
      <c r="B6300" s="560" t="s">
        <v>18172</v>
      </c>
      <c r="C6300" s="557" t="s">
        <v>18</v>
      </c>
      <c r="D6300" s="562">
        <v>1202.6099999999999</v>
      </c>
    </row>
    <row r="6301" spans="1:4" ht="40.5" x14ac:dyDescent="0.25">
      <c r="A6301" s="557">
        <v>101529</v>
      </c>
      <c r="B6301" s="560" t="s">
        <v>18173</v>
      </c>
      <c r="C6301" s="557" t="s">
        <v>18</v>
      </c>
      <c r="D6301" s="557">
        <v>946.57</v>
      </c>
    </row>
    <row r="6302" spans="1:4" ht="40.5" x14ac:dyDescent="0.25">
      <c r="A6302" s="557">
        <v>101530</v>
      </c>
      <c r="B6302" s="560" t="s">
        <v>18174</v>
      </c>
      <c r="C6302" s="557" t="s">
        <v>18</v>
      </c>
      <c r="D6302" s="562">
        <v>1143.25</v>
      </c>
    </row>
    <row r="6303" spans="1:4" ht="40.5" x14ac:dyDescent="0.25">
      <c r="A6303" s="557">
        <v>101531</v>
      </c>
      <c r="B6303" s="560" t="s">
        <v>18175</v>
      </c>
      <c r="C6303" s="557" t="s">
        <v>18</v>
      </c>
      <c r="D6303" s="562">
        <v>1225.3499999999999</v>
      </c>
    </row>
    <row r="6304" spans="1:4" ht="40.5" x14ac:dyDescent="0.25">
      <c r="A6304" s="557">
        <v>101532</v>
      </c>
      <c r="B6304" s="560" t="s">
        <v>18176</v>
      </c>
      <c r="C6304" s="557" t="s">
        <v>18</v>
      </c>
      <c r="D6304" s="562">
        <v>1457.14</v>
      </c>
    </row>
    <row r="6305" spans="1:4" ht="40.5" x14ac:dyDescent="0.25">
      <c r="A6305" s="557">
        <v>101533</v>
      </c>
      <c r="B6305" s="560" t="s">
        <v>18177</v>
      </c>
      <c r="C6305" s="557" t="s">
        <v>18</v>
      </c>
      <c r="D6305" s="562">
        <v>1171.8900000000001</v>
      </c>
    </row>
    <row r="6306" spans="1:4" ht="40.5" x14ac:dyDescent="0.25">
      <c r="A6306" s="557">
        <v>101534</v>
      </c>
      <c r="B6306" s="560" t="s">
        <v>18178</v>
      </c>
      <c r="C6306" s="557" t="s">
        <v>18</v>
      </c>
      <c r="D6306" s="562">
        <v>1368.57</v>
      </c>
    </row>
    <row r="6307" spans="1:4" ht="40.5" x14ac:dyDescent="0.25">
      <c r="A6307" s="557">
        <v>101535</v>
      </c>
      <c r="B6307" s="560" t="s">
        <v>18179</v>
      </c>
      <c r="C6307" s="557" t="s">
        <v>18</v>
      </c>
      <c r="D6307" s="562">
        <v>1450.67</v>
      </c>
    </row>
    <row r="6308" spans="1:4" ht="40.5" x14ac:dyDescent="0.25">
      <c r="A6308" s="557">
        <v>101536</v>
      </c>
      <c r="B6308" s="560" t="s">
        <v>18180</v>
      </c>
      <c r="C6308" s="557" t="s">
        <v>18</v>
      </c>
      <c r="D6308" s="562">
        <v>1682.46</v>
      </c>
    </row>
    <row r="6309" spans="1:4" ht="27" x14ac:dyDescent="0.25">
      <c r="A6309" s="557">
        <v>101537</v>
      </c>
      <c r="B6309" s="560" t="s">
        <v>18181</v>
      </c>
      <c r="C6309" s="557" t="s">
        <v>18</v>
      </c>
      <c r="D6309" s="557">
        <v>141.63</v>
      </c>
    </row>
    <row r="6310" spans="1:4" ht="27" x14ac:dyDescent="0.25">
      <c r="A6310" s="557">
        <v>101538</v>
      </c>
      <c r="B6310" s="560" t="s">
        <v>18182</v>
      </c>
      <c r="C6310" s="557" t="s">
        <v>18</v>
      </c>
      <c r="D6310" s="557">
        <v>34.75</v>
      </c>
    </row>
    <row r="6311" spans="1:4" ht="27" x14ac:dyDescent="0.25">
      <c r="A6311" s="557">
        <v>101539</v>
      </c>
      <c r="B6311" s="560" t="s">
        <v>18183</v>
      </c>
      <c r="C6311" s="557" t="s">
        <v>18</v>
      </c>
      <c r="D6311" s="557">
        <v>57.86</v>
      </c>
    </row>
    <row r="6312" spans="1:4" ht="27" x14ac:dyDescent="0.25">
      <c r="A6312" s="557">
        <v>101540</v>
      </c>
      <c r="B6312" s="560" t="s">
        <v>18184</v>
      </c>
      <c r="C6312" s="557" t="s">
        <v>18</v>
      </c>
      <c r="D6312" s="557">
        <v>97.17</v>
      </c>
    </row>
    <row r="6313" spans="1:4" ht="27" x14ac:dyDescent="0.25">
      <c r="A6313" s="557">
        <v>101541</v>
      </c>
      <c r="B6313" s="560" t="s">
        <v>18185</v>
      </c>
      <c r="C6313" s="557" t="s">
        <v>18</v>
      </c>
      <c r="D6313" s="557">
        <v>126.81</v>
      </c>
    </row>
    <row r="6314" spans="1:4" ht="27" x14ac:dyDescent="0.25">
      <c r="A6314" s="557">
        <v>101542</v>
      </c>
      <c r="B6314" s="560" t="s">
        <v>18186</v>
      </c>
      <c r="C6314" s="557" t="s">
        <v>18</v>
      </c>
      <c r="D6314" s="557">
        <v>26.43</v>
      </c>
    </row>
    <row r="6315" spans="1:4" ht="27" x14ac:dyDescent="0.25">
      <c r="A6315" s="557">
        <v>101543</v>
      </c>
      <c r="B6315" s="560" t="s">
        <v>18187</v>
      </c>
      <c r="C6315" s="557" t="s">
        <v>18</v>
      </c>
      <c r="D6315" s="557">
        <v>47.23</v>
      </c>
    </row>
    <row r="6316" spans="1:4" ht="27" x14ac:dyDescent="0.25">
      <c r="A6316" s="557">
        <v>101544</v>
      </c>
      <c r="B6316" s="560" t="s">
        <v>18188</v>
      </c>
      <c r="C6316" s="557" t="s">
        <v>18</v>
      </c>
      <c r="D6316" s="557">
        <v>75.34</v>
      </c>
    </row>
    <row r="6317" spans="1:4" ht="27" x14ac:dyDescent="0.25">
      <c r="A6317" s="557">
        <v>101545</v>
      </c>
      <c r="B6317" s="560" t="s">
        <v>18189</v>
      </c>
      <c r="C6317" s="557" t="s">
        <v>18</v>
      </c>
      <c r="D6317" s="557">
        <v>108.95</v>
      </c>
    </row>
    <row r="6318" spans="1:4" ht="27" x14ac:dyDescent="0.25">
      <c r="A6318" s="557">
        <v>101546</v>
      </c>
      <c r="B6318" s="560" t="s">
        <v>18190</v>
      </c>
      <c r="C6318" s="557" t="s">
        <v>18</v>
      </c>
      <c r="D6318" s="557">
        <v>23.96</v>
      </c>
    </row>
    <row r="6319" spans="1:4" ht="27" x14ac:dyDescent="0.25">
      <c r="A6319" s="557">
        <v>101547</v>
      </c>
      <c r="B6319" s="560" t="s">
        <v>18191</v>
      </c>
      <c r="C6319" s="557" t="s">
        <v>18</v>
      </c>
      <c r="D6319" s="557">
        <v>74.900000000000006</v>
      </c>
    </row>
    <row r="6320" spans="1:4" ht="27" x14ac:dyDescent="0.25">
      <c r="A6320" s="557">
        <v>101548</v>
      </c>
      <c r="B6320" s="560" t="s">
        <v>18192</v>
      </c>
      <c r="C6320" s="557" t="s">
        <v>18</v>
      </c>
      <c r="D6320" s="557">
        <v>5.99</v>
      </c>
    </row>
    <row r="6321" spans="1:4" ht="27" x14ac:dyDescent="0.25">
      <c r="A6321" s="557">
        <v>101549</v>
      </c>
      <c r="B6321" s="560" t="s">
        <v>18193</v>
      </c>
      <c r="C6321" s="557" t="s">
        <v>18</v>
      </c>
      <c r="D6321" s="557">
        <v>13.29</v>
      </c>
    </row>
    <row r="6322" spans="1:4" ht="27" x14ac:dyDescent="0.25">
      <c r="A6322" s="557">
        <v>101553</v>
      </c>
      <c r="B6322" s="560" t="s">
        <v>18194</v>
      </c>
      <c r="C6322" s="557" t="s">
        <v>18</v>
      </c>
      <c r="D6322" s="557">
        <v>12.13</v>
      </c>
    </row>
    <row r="6323" spans="1:4" ht="27" x14ac:dyDescent="0.25">
      <c r="A6323" s="557">
        <v>101554</v>
      </c>
      <c r="B6323" s="560" t="s">
        <v>18195</v>
      </c>
      <c r="C6323" s="557" t="s">
        <v>18</v>
      </c>
      <c r="D6323" s="557">
        <v>8.82</v>
      </c>
    </row>
    <row r="6324" spans="1:4" ht="27" x14ac:dyDescent="0.25">
      <c r="A6324" s="557">
        <v>101555</v>
      </c>
      <c r="B6324" s="560" t="s">
        <v>18196</v>
      </c>
      <c r="C6324" s="557" t="s">
        <v>18</v>
      </c>
      <c r="D6324" s="557">
        <v>5.81</v>
      </c>
    </row>
    <row r="6325" spans="1:4" ht="27" x14ac:dyDescent="0.25">
      <c r="A6325" s="557">
        <v>101556</v>
      </c>
      <c r="B6325" s="560" t="s">
        <v>18197</v>
      </c>
      <c r="C6325" s="557" t="s">
        <v>18</v>
      </c>
      <c r="D6325" s="557">
        <v>5.33</v>
      </c>
    </row>
    <row r="6326" spans="1:4" ht="40.5" x14ac:dyDescent="0.25">
      <c r="A6326" s="557">
        <v>101560</v>
      </c>
      <c r="B6326" s="560" t="s">
        <v>18198</v>
      </c>
      <c r="C6326" s="557" t="s">
        <v>61</v>
      </c>
      <c r="D6326" s="557">
        <v>9.81</v>
      </c>
    </row>
    <row r="6327" spans="1:4" ht="40.5" x14ac:dyDescent="0.25">
      <c r="A6327" s="557">
        <v>101561</v>
      </c>
      <c r="B6327" s="560" t="s">
        <v>18199</v>
      </c>
      <c r="C6327" s="557" t="s">
        <v>61</v>
      </c>
      <c r="D6327" s="557">
        <v>15.02</v>
      </c>
    </row>
    <row r="6328" spans="1:4" ht="40.5" x14ac:dyDescent="0.25">
      <c r="A6328" s="557">
        <v>101562</v>
      </c>
      <c r="B6328" s="560" t="s">
        <v>18200</v>
      </c>
      <c r="C6328" s="557" t="s">
        <v>61</v>
      </c>
      <c r="D6328" s="557">
        <v>22.84</v>
      </c>
    </row>
    <row r="6329" spans="1:4" ht="40.5" x14ac:dyDescent="0.25">
      <c r="A6329" s="557">
        <v>101563</v>
      </c>
      <c r="B6329" s="560" t="s">
        <v>18201</v>
      </c>
      <c r="C6329" s="557" t="s">
        <v>61</v>
      </c>
      <c r="D6329" s="557">
        <v>31.48</v>
      </c>
    </row>
    <row r="6330" spans="1:4" ht="40.5" x14ac:dyDescent="0.25">
      <c r="A6330" s="557">
        <v>101564</v>
      </c>
      <c r="B6330" s="560" t="s">
        <v>18202</v>
      </c>
      <c r="C6330" s="557" t="s">
        <v>61</v>
      </c>
      <c r="D6330" s="557">
        <v>44.83</v>
      </c>
    </row>
    <row r="6331" spans="1:4" ht="40.5" x14ac:dyDescent="0.25">
      <c r="A6331" s="557">
        <v>101565</v>
      </c>
      <c r="B6331" s="560" t="s">
        <v>18203</v>
      </c>
      <c r="C6331" s="557" t="s">
        <v>61</v>
      </c>
      <c r="D6331" s="557">
        <v>62.09</v>
      </c>
    </row>
    <row r="6332" spans="1:4" ht="40.5" x14ac:dyDescent="0.25">
      <c r="A6332" s="557">
        <v>101567</v>
      </c>
      <c r="B6332" s="560" t="s">
        <v>18204</v>
      </c>
      <c r="C6332" s="557" t="s">
        <v>61</v>
      </c>
      <c r="D6332" s="557">
        <v>82.46</v>
      </c>
    </row>
    <row r="6333" spans="1:4" ht="40.5" x14ac:dyDescent="0.25">
      <c r="A6333" s="557">
        <v>101568</v>
      </c>
      <c r="B6333" s="560" t="s">
        <v>18205</v>
      </c>
      <c r="C6333" s="557" t="s">
        <v>61</v>
      </c>
      <c r="D6333" s="557">
        <v>107.33</v>
      </c>
    </row>
    <row r="6334" spans="1:4" ht="27.6" x14ac:dyDescent="0.3">
      <c r="A6334" s="557">
        <v>101570</v>
      </c>
      <c r="B6334" s="560" t="s">
        <v>18206</v>
      </c>
      <c r="C6334" s="557" t="s">
        <v>1389</v>
      </c>
      <c r="D6334" s="557">
        <v>22.27</v>
      </c>
    </row>
    <row r="6335" spans="1:4" ht="27.6" x14ac:dyDescent="0.3">
      <c r="A6335" s="557">
        <v>101571</v>
      </c>
      <c r="B6335" s="560" t="s">
        <v>18207</v>
      </c>
      <c r="C6335" s="557" t="s">
        <v>1389</v>
      </c>
      <c r="D6335" s="557">
        <v>28.96</v>
      </c>
    </row>
    <row r="6336" spans="1:4" ht="27.6" x14ac:dyDescent="0.3">
      <c r="A6336" s="557">
        <v>101572</v>
      </c>
      <c r="B6336" s="560" t="s">
        <v>18208</v>
      </c>
      <c r="C6336" s="557" t="s">
        <v>1389</v>
      </c>
      <c r="D6336" s="557">
        <v>17.809999999999999</v>
      </c>
    </row>
    <row r="6337" spans="1:4" ht="27.6" x14ac:dyDescent="0.3">
      <c r="A6337" s="557">
        <v>101573</v>
      </c>
      <c r="B6337" s="560" t="s">
        <v>18209</v>
      </c>
      <c r="C6337" s="557" t="s">
        <v>1389</v>
      </c>
      <c r="D6337" s="557">
        <v>24.51</v>
      </c>
    </row>
    <row r="6338" spans="1:4" ht="27.6" x14ac:dyDescent="0.3">
      <c r="A6338" s="557">
        <v>101574</v>
      </c>
      <c r="B6338" s="560" t="s">
        <v>18210</v>
      </c>
      <c r="C6338" s="557" t="s">
        <v>1389</v>
      </c>
      <c r="D6338" s="557">
        <v>14.27</v>
      </c>
    </row>
    <row r="6339" spans="1:4" ht="27.6" x14ac:dyDescent="0.3">
      <c r="A6339" s="557">
        <v>101575</v>
      </c>
      <c r="B6339" s="560" t="s">
        <v>18211</v>
      </c>
      <c r="C6339" s="557" t="s">
        <v>1389</v>
      </c>
      <c r="D6339" s="557">
        <v>21.11</v>
      </c>
    </row>
    <row r="6340" spans="1:4" ht="27" x14ac:dyDescent="0.25">
      <c r="A6340" s="557">
        <v>101576</v>
      </c>
      <c r="B6340" s="560" t="s">
        <v>18212</v>
      </c>
      <c r="C6340" s="557" t="s">
        <v>1389</v>
      </c>
      <c r="D6340" s="557">
        <v>44.61</v>
      </c>
    </row>
    <row r="6341" spans="1:4" ht="27" x14ac:dyDescent="0.25">
      <c r="A6341" s="557">
        <v>101577</v>
      </c>
      <c r="B6341" s="560" t="s">
        <v>18213</v>
      </c>
      <c r="C6341" s="557" t="s">
        <v>1389</v>
      </c>
      <c r="D6341" s="557">
        <v>53.19</v>
      </c>
    </row>
    <row r="6342" spans="1:4" ht="27" x14ac:dyDescent="0.25">
      <c r="A6342" s="557">
        <v>101578</v>
      </c>
      <c r="B6342" s="560" t="s">
        <v>18214</v>
      </c>
      <c r="C6342" s="557" t="s">
        <v>1389</v>
      </c>
      <c r="D6342" s="557">
        <v>37.81</v>
      </c>
    </row>
    <row r="6343" spans="1:4" ht="27" x14ac:dyDescent="0.25">
      <c r="A6343" s="557">
        <v>101579</v>
      </c>
      <c r="B6343" s="560" t="s">
        <v>18215</v>
      </c>
      <c r="C6343" s="557" t="s">
        <v>1389</v>
      </c>
      <c r="D6343" s="557">
        <v>46.39</v>
      </c>
    </row>
    <row r="6344" spans="1:4" ht="27" x14ac:dyDescent="0.25">
      <c r="A6344" s="557">
        <v>101580</v>
      </c>
      <c r="B6344" s="560" t="s">
        <v>18216</v>
      </c>
      <c r="C6344" s="557" t="s">
        <v>1389</v>
      </c>
      <c r="D6344" s="557">
        <v>35.369999999999997</v>
      </c>
    </row>
    <row r="6345" spans="1:4" ht="27" x14ac:dyDescent="0.25">
      <c r="A6345" s="557">
        <v>101581</v>
      </c>
      <c r="B6345" s="560" t="s">
        <v>18217</v>
      </c>
      <c r="C6345" s="557" t="s">
        <v>1389</v>
      </c>
      <c r="D6345" s="557">
        <v>44.09</v>
      </c>
    </row>
    <row r="6346" spans="1:4" ht="27" x14ac:dyDescent="0.25">
      <c r="A6346" s="557">
        <v>101582</v>
      </c>
      <c r="B6346" s="560" t="s">
        <v>18218</v>
      </c>
      <c r="C6346" s="557" t="s">
        <v>1389</v>
      </c>
      <c r="D6346" s="557">
        <v>74.150000000000006</v>
      </c>
    </row>
    <row r="6347" spans="1:4" ht="27" x14ac:dyDescent="0.25">
      <c r="A6347" s="557">
        <v>101583</v>
      </c>
      <c r="B6347" s="560" t="s">
        <v>18219</v>
      </c>
      <c r="C6347" s="557" t="s">
        <v>1389</v>
      </c>
      <c r="D6347" s="557">
        <v>87.5</v>
      </c>
    </row>
    <row r="6348" spans="1:4" ht="27" x14ac:dyDescent="0.25">
      <c r="A6348" s="557">
        <v>101584</v>
      </c>
      <c r="B6348" s="560" t="s">
        <v>18220</v>
      </c>
      <c r="C6348" s="557" t="s">
        <v>1389</v>
      </c>
      <c r="D6348" s="557">
        <v>62.38</v>
      </c>
    </row>
    <row r="6349" spans="1:4" ht="27" x14ac:dyDescent="0.25">
      <c r="A6349" s="557">
        <v>101585</v>
      </c>
      <c r="B6349" s="560" t="s">
        <v>18221</v>
      </c>
      <c r="C6349" s="557" t="s">
        <v>1389</v>
      </c>
      <c r="D6349" s="557">
        <v>75.72</v>
      </c>
    </row>
    <row r="6350" spans="1:4" ht="27" x14ac:dyDescent="0.25">
      <c r="A6350" s="557">
        <v>101586</v>
      </c>
      <c r="B6350" s="560" t="s">
        <v>18222</v>
      </c>
      <c r="C6350" s="557" t="s">
        <v>1389</v>
      </c>
      <c r="D6350" s="557">
        <v>56.66</v>
      </c>
    </row>
    <row r="6351" spans="1:4" ht="27" x14ac:dyDescent="0.25">
      <c r="A6351" s="557">
        <v>101587</v>
      </c>
      <c r="B6351" s="560" t="s">
        <v>18223</v>
      </c>
      <c r="C6351" s="557" t="s">
        <v>1389</v>
      </c>
      <c r="D6351" s="557">
        <v>70.14</v>
      </c>
    </row>
    <row r="6352" spans="1:4" ht="27" x14ac:dyDescent="0.25">
      <c r="A6352" s="557">
        <v>101588</v>
      </c>
      <c r="B6352" s="560" t="s">
        <v>18224</v>
      </c>
      <c r="C6352" s="557" t="s">
        <v>1389</v>
      </c>
      <c r="D6352" s="557">
        <v>68.849999999999994</v>
      </c>
    </row>
    <row r="6353" spans="1:4" ht="27" x14ac:dyDescent="0.25">
      <c r="A6353" s="557">
        <v>101589</v>
      </c>
      <c r="B6353" s="560" t="s">
        <v>18225</v>
      </c>
      <c r="C6353" s="557" t="s">
        <v>1389</v>
      </c>
      <c r="D6353" s="557">
        <v>98.99</v>
      </c>
    </row>
    <row r="6354" spans="1:4" ht="27" x14ac:dyDescent="0.25">
      <c r="A6354" s="557">
        <v>101590</v>
      </c>
      <c r="B6354" s="560" t="s">
        <v>18226</v>
      </c>
      <c r="C6354" s="557" t="s">
        <v>1389</v>
      </c>
      <c r="D6354" s="557">
        <v>52.86</v>
      </c>
    </row>
    <row r="6355" spans="1:4" ht="27" x14ac:dyDescent="0.25">
      <c r="A6355" s="557">
        <v>101591</v>
      </c>
      <c r="B6355" s="560" t="s">
        <v>18227</v>
      </c>
      <c r="C6355" s="557" t="s">
        <v>1389</v>
      </c>
      <c r="D6355" s="557">
        <v>83</v>
      </c>
    </row>
    <row r="6356" spans="1:4" ht="27" x14ac:dyDescent="0.25">
      <c r="A6356" s="557">
        <v>101592</v>
      </c>
      <c r="B6356" s="560" t="s">
        <v>18228</v>
      </c>
      <c r="C6356" s="557" t="s">
        <v>1389</v>
      </c>
      <c r="D6356" s="557">
        <v>39.03</v>
      </c>
    </row>
    <row r="6357" spans="1:4" ht="27" x14ac:dyDescent="0.25">
      <c r="A6357" s="557">
        <v>101593</v>
      </c>
      <c r="B6357" s="560" t="s">
        <v>18229</v>
      </c>
      <c r="C6357" s="557" t="s">
        <v>1389</v>
      </c>
      <c r="D6357" s="557">
        <v>69.290000000000006</v>
      </c>
    </row>
    <row r="6358" spans="1:4" ht="27" x14ac:dyDescent="0.25">
      <c r="A6358" s="557">
        <v>101600</v>
      </c>
      <c r="B6358" s="560" t="s">
        <v>18230</v>
      </c>
      <c r="C6358" s="557" t="s">
        <v>1389</v>
      </c>
      <c r="D6358" s="557">
        <v>12.32</v>
      </c>
    </row>
    <row r="6359" spans="1:4" ht="40.5" x14ac:dyDescent="0.25">
      <c r="A6359" s="557">
        <v>101601</v>
      </c>
      <c r="B6359" s="560" t="s">
        <v>18231</v>
      </c>
      <c r="C6359" s="557" t="s">
        <v>1389</v>
      </c>
      <c r="D6359" s="557">
        <v>18.25</v>
      </c>
    </row>
    <row r="6360" spans="1:4" ht="27" x14ac:dyDescent="0.25">
      <c r="A6360" s="557">
        <v>101602</v>
      </c>
      <c r="B6360" s="560" t="s">
        <v>18232</v>
      </c>
      <c r="C6360" s="557" t="s">
        <v>1389</v>
      </c>
      <c r="D6360" s="557">
        <v>9.1300000000000008</v>
      </c>
    </row>
    <row r="6361" spans="1:4" ht="40.5" x14ac:dyDescent="0.25">
      <c r="A6361" s="557">
        <v>101603</v>
      </c>
      <c r="B6361" s="560" t="s">
        <v>18233</v>
      </c>
      <c r="C6361" s="557" t="s">
        <v>1389</v>
      </c>
      <c r="D6361" s="557">
        <v>15.06</v>
      </c>
    </row>
    <row r="6362" spans="1:4" ht="27" x14ac:dyDescent="0.25">
      <c r="A6362" s="557">
        <v>101604</v>
      </c>
      <c r="B6362" s="560" t="s">
        <v>18234</v>
      </c>
      <c r="C6362" s="557" t="s">
        <v>1389</v>
      </c>
      <c r="D6362" s="557">
        <v>5.98</v>
      </c>
    </row>
    <row r="6363" spans="1:4" ht="40.5" x14ac:dyDescent="0.25">
      <c r="A6363" s="557">
        <v>101605</v>
      </c>
      <c r="B6363" s="560" t="s">
        <v>18235</v>
      </c>
      <c r="C6363" s="557" t="s">
        <v>1389</v>
      </c>
      <c r="D6363" s="557">
        <v>11.9</v>
      </c>
    </row>
    <row r="6364" spans="1:4" ht="27.6" x14ac:dyDescent="0.3">
      <c r="A6364" s="557">
        <v>101616</v>
      </c>
      <c r="B6364" s="560" t="s">
        <v>18236</v>
      </c>
      <c r="C6364" s="557" t="s">
        <v>1389</v>
      </c>
      <c r="D6364" s="557">
        <v>4.84</v>
      </c>
    </row>
    <row r="6365" spans="1:4" ht="27.6" x14ac:dyDescent="0.3">
      <c r="A6365" s="557">
        <v>101617</v>
      </c>
      <c r="B6365" s="560" t="s">
        <v>18237</v>
      </c>
      <c r="C6365" s="557" t="s">
        <v>1389</v>
      </c>
      <c r="D6365" s="557">
        <v>2.38</v>
      </c>
    </row>
    <row r="6366" spans="1:4" ht="27" x14ac:dyDescent="0.25">
      <c r="A6366" s="557">
        <v>101618</v>
      </c>
      <c r="B6366" s="560" t="s">
        <v>18238</v>
      </c>
      <c r="C6366" s="557" t="s">
        <v>2075</v>
      </c>
      <c r="D6366" s="557">
        <v>172.26</v>
      </c>
    </row>
    <row r="6367" spans="1:4" ht="27" x14ac:dyDescent="0.25">
      <c r="A6367" s="557">
        <v>101619</v>
      </c>
      <c r="B6367" s="560" t="s">
        <v>18239</v>
      </c>
      <c r="C6367" s="557" t="s">
        <v>2075</v>
      </c>
      <c r="D6367" s="557">
        <v>220.24</v>
      </c>
    </row>
    <row r="6368" spans="1:4" ht="27" x14ac:dyDescent="0.25">
      <c r="A6368" s="557">
        <v>101620</v>
      </c>
      <c r="B6368" s="560" t="s">
        <v>18240</v>
      </c>
      <c r="C6368" s="557" t="s">
        <v>2075</v>
      </c>
      <c r="D6368" s="557">
        <v>152.57</v>
      </c>
    </row>
    <row r="6369" spans="1:4" ht="27" x14ac:dyDescent="0.25">
      <c r="A6369" s="557">
        <v>101621</v>
      </c>
      <c r="B6369" s="560" t="s">
        <v>18241</v>
      </c>
      <c r="C6369" s="557" t="s">
        <v>2075</v>
      </c>
      <c r="D6369" s="557">
        <v>200.56</v>
      </c>
    </row>
    <row r="6370" spans="1:4" ht="27" x14ac:dyDescent="0.25">
      <c r="A6370" s="557">
        <v>101622</v>
      </c>
      <c r="B6370" s="560" t="s">
        <v>18242</v>
      </c>
      <c r="C6370" s="557" t="s">
        <v>2075</v>
      </c>
      <c r="D6370" s="557">
        <v>150.55000000000001</v>
      </c>
    </row>
    <row r="6371" spans="1:4" ht="27" x14ac:dyDescent="0.25">
      <c r="A6371" s="557">
        <v>101623</v>
      </c>
      <c r="B6371" s="560" t="s">
        <v>18243</v>
      </c>
      <c r="C6371" s="557" t="s">
        <v>2075</v>
      </c>
      <c r="D6371" s="557">
        <v>193.47</v>
      </c>
    </row>
    <row r="6372" spans="1:4" ht="27" x14ac:dyDescent="0.25">
      <c r="A6372" s="557">
        <v>101624</v>
      </c>
      <c r="B6372" s="560" t="s">
        <v>18244</v>
      </c>
      <c r="C6372" s="557" t="s">
        <v>2075</v>
      </c>
      <c r="D6372" s="557">
        <v>158.31</v>
      </c>
    </row>
    <row r="6373" spans="1:4" ht="27" x14ac:dyDescent="0.25">
      <c r="A6373" s="557">
        <v>101625</v>
      </c>
      <c r="B6373" s="560" t="s">
        <v>18245</v>
      </c>
      <c r="C6373" s="557" t="s">
        <v>2075</v>
      </c>
      <c r="D6373" s="557">
        <v>119.78</v>
      </c>
    </row>
    <row r="6374" spans="1:4" ht="27" x14ac:dyDescent="0.25">
      <c r="A6374" s="557">
        <v>101626</v>
      </c>
      <c r="B6374" s="560" t="s">
        <v>18246</v>
      </c>
      <c r="C6374" s="557" t="s">
        <v>18</v>
      </c>
      <c r="D6374" s="557">
        <v>127.51</v>
      </c>
    </row>
    <row r="6375" spans="1:4" ht="27" x14ac:dyDescent="0.25">
      <c r="A6375" s="557">
        <v>101627</v>
      </c>
      <c r="B6375" s="560" t="s">
        <v>18247</v>
      </c>
      <c r="C6375" s="557" t="s">
        <v>18</v>
      </c>
      <c r="D6375" s="557">
        <v>198</v>
      </c>
    </row>
    <row r="6376" spans="1:4" ht="27" x14ac:dyDescent="0.25">
      <c r="A6376" s="557">
        <v>101628</v>
      </c>
      <c r="B6376" s="560" t="s">
        <v>18248</v>
      </c>
      <c r="C6376" s="557" t="s">
        <v>18</v>
      </c>
      <c r="D6376" s="557">
        <v>94.91</v>
      </c>
    </row>
    <row r="6377" spans="1:4" ht="27" x14ac:dyDescent="0.25">
      <c r="A6377" s="557">
        <v>101629</v>
      </c>
      <c r="B6377" s="560" t="s">
        <v>18249</v>
      </c>
      <c r="C6377" s="557" t="s">
        <v>18</v>
      </c>
      <c r="D6377" s="557">
        <v>111.7</v>
      </c>
    </row>
    <row r="6378" spans="1:4" ht="27" x14ac:dyDescent="0.25">
      <c r="A6378" s="557">
        <v>101630</v>
      </c>
      <c r="B6378" s="560" t="s">
        <v>18250</v>
      </c>
      <c r="C6378" s="557" t="s">
        <v>18</v>
      </c>
      <c r="D6378" s="557">
        <v>52.09</v>
      </c>
    </row>
    <row r="6379" spans="1:4" ht="27" x14ac:dyDescent="0.25">
      <c r="A6379" s="557">
        <v>101631</v>
      </c>
      <c r="B6379" s="560" t="s">
        <v>18251</v>
      </c>
      <c r="C6379" s="557" t="s">
        <v>18</v>
      </c>
      <c r="D6379" s="557">
        <v>19.96</v>
      </c>
    </row>
    <row r="6380" spans="1:4" ht="27" x14ac:dyDescent="0.25">
      <c r="A6380" s="557">
        <v>101632</v>
      </c>
      <c r="B6380" s="560" t="s">
        <v>18252</v>
      </c>
      <c r="C6380" s="557" t="s">
        <v>18</v>
      </c>
      <c r="D6380" s="557">
        <v>28.28</v>
      </c>
    </row>
    <row r="6381" spans="1:4" ht="27" x14ac:dyDescent="0.25">
      <c r="A6381" s="557">
        <v>101633</v>
      </c>
      <c r="B6381" s="560" t="s">
        <v>18253</v>
      </c>
      <c r="C6381" s="557" t="s">
        <v>18</v>
      </c>
      <c r="D6381" s="557">
        <v>70.16</v>
      </c>
    </row>
    <row r="6382" spans="1:4" ht="40.5" x14ac:dyDescent="0.25">
      <c r="A6382" s="557">
        <v>101636</v>
      </c>
      <c r="B6382" s="560" t="s">
        <v>18254</v>
      </c>
      <c r="C6382" s="557" t="s">
        <v>18</v>
      </c>
      <c r="D6382" s="557">
        <v>112.83</v>
      </c>
    </row>
    <row r="6383" spans="1:4" ht="40.5" x14ac:dyDescent="0.25">
      <c r="A6383" s="557">
        <v>101637</v>
      </c>
      <c r="B6383" s="560" t="s">
        <v>18255</v>
      </c>
      <c r="C6383" s="557" t="s">
        <v>18</v>
      </c>
      <c r="D6383" s="557">
        <v>106.85</v>
      </c>
    </row>
    <row r="6384" spans="1:4" ht="13.5" x14ac:dyDescent="0.25">
      <c r="A6384" s="557">
        <v>101640</v>
      </c>
      <c r="B6384" s="560" t="s">
        <v>18256</v>
      </c>
      <c r="C6384" s="557" t="s">
        <v>18</v>
      </c>
      <c r="D6384" s="557">
        <v>86.08</v>
      </c>
    </row>
    <row r="6385" spans="1:4" ht="13.5" x14ac:dyDescent="0.25">
      <c r="A6385" s="557">
        <v>101641</v>
      </c>
      <c r="B6385" s="560" t="s">
        <v>18257</v>
      </c>
      <c r="C6385" s="557" t="s">
        <v>18</v>
      </c>
      <c r="D6385" s="557">
        <v>44.51</v>
      </c>
    </row>
    <row r="6386" spans="1:4" ht="13.5" x14ac:dyDescent="0.25">
      <c r="A6386" s="557">
        <v>101642</v>
      </c>
      <c r="B6386" s="560" t="s">
        <v>18258</v>
      </c>
      <c r="C6386" s="557" t="s">
        <v>18</v>
      </c>
      <c r="D6386" s="557">
        <v>22.25</v>
      </c>
    </row>
    <row r="6387" spans="1:4" ht="13.5" x14ac:dyDescent="0.25">
      <c r="A6387" s="557">
        <v>101643</v>
      </c>
      <c r="B6387" s="560" t="s">
        <v>18259</v>
      </c>
      <c r="C6387" s="557" t="s">
        <v>18</v>
      </c>
      <c r="D6387" s="557">
        <v>38.83</v>
      </c>
    </row>
    <row r="6388" spans="1:4" ht="13.5" x14ac:dyDescent="0.25">
      <c r="A6388" s="557">
        <v>101644</v>
      </c>
      <c r="B6388" s="560" t="s">
        <v>18260</v>
      </c>
      <c r="C6388" s="557" t="s">
        <v>18</v>
      </c>
      <c r="D6388" s="557">
        <v>52.6</v>
      </c>
    </row>
    <row r="6389" spans="1:4" ht="13.5" x14ac:dyDescent="0.25">
      <c r="A6389" s="557">
        <v>101645</v>
      </c>
      <c r="B6389" s="560" t="s">
        <v>18261</v>
      </c>
      <c r="C6389" s="557" t="s">
        <v>18</v>
      </c>
      <c r="D6389" s="557">
        <v>24.82</v>
      </c>
    </row>
    <row r="6390" spans="1:4" ht="13.5" x14ac:dyDescent="0.25">
      <c r="A6390" s="557">
        <v>101646</v>
      </c>
      <c r="B6390" s="560" t="s">
        <v>18262</v>
      </c>
      <c r="C6390" s="557" t="s">
        <v>18</v>
      </c>
      <c r="D6390" s="557">
        <v>33.01</v>
      </c>
    </row>
    <row r="6391" spans="1:4" ht="13.5" x14ac:dyDescent="0.25">
      <c r="A6391" s="557">
        <v>101647</v>
      </c>
      <c r="B6391" s="560" t="s">
        <v>18263</v>
      </c>
      <c r="C6391" s="557" t="s">
        <v>18</v>
      </c>
      <c r="D6391" s="557">
        <v>60.76</v>
      </c>
    </row>
    <row r="6392" spans="1:4" ht="13.5" x14ac:dyDescent="0.25">
      <c r="A6392" s="557">
        <v>101648</v>
      </c>
      <c r="B6392" s="560" t="s">
        <v>18264</v>
      </c>
      <c r="C6392" s="557" t="s">
        <v>18</v>
      </c>
      <c r="D6392" s="557">
        <v>46.96</v>
      </c>
    </row>
    <row r="6393" spans="1:4" ht="13.5" x14ac:dyDescent="0.25">
      <c r="A6393" s="557">
        <v>101649</v>
      </c>
      <c r="B6393" s="560" t="s">
        <v>18265</v>
      </c>
      <c r="C6393" s="557" t="s">
        <v>18</v>
      </c>
      <c r="D6393" s="557">
        <v>54.13</v>
      </c>
    </row>
    <row r="6394" spans="1:4" ht="13.5" x14ac:dyDescent="0.25">
      <c r="A6394" s="557">
        <v>101650</v>
      </c>
      <c r="B6394" s="560" t="s">
        <v>18266</v>
      </c>
      <c r="C6394" s="557" t="s">
        <v>18</v>
      </c>
      <c r="D6394" s="557">
        <v>62.94</v>
      </c>
    </row>
    <row r="6395" spans="1:4" ht="27" x14ac:dyDescent="0.25">
      <c r="A6395" s="557">
        <v>101651</v>
      </c>
      <c r="B6395" s="560" t="s">
        <v>18267</v>
      </c>
      <c r="C6395" s="557" t="s">
        <v>18</v>
      </c>
      <c r="D6395" s="557">
        <v>43.51</v>
      </c>
    </row>
    <row r="6396" spans="1:4" ht="27" x14ac:dyDescent="0.25">
      <c r="A6396" s="557">
        <v>101652</v>
      </c>
      <c r="B6396" s="560" t="s">
        <v>18268</v>
      </c>
      <c r="C6396" s="557" t="s">
        <v>18</v>
      </c>
      <c r="D6396" s="557">
        <v>376.19</v>
      </c>
    </row>
    <row r="6397" spans="1:4" ht="54" x14ac:dyDescent="0.25">
      <c r="A6397" s="557">
        <v>101653</v>
      </c>
      <c r="B6397" s="560" t="s">
        <v>18269</v>
      </c>
      <c r="C6397" s="557" t="s">
        <v>18</v>
      </c>
      <c r="D6397" s="557">
        <v>209.57</v>
      </c>
    </row>
    <row r="6398" spans="1:4" ht="27" x14ac:dyDescent="0.25">
      <c r="A6398" s="557">
        <v>101654</v>
      </c>
      <c r="B6398" s="560" t="s">
        <v>18270</v>
      </c>
      <c r="C6398" s="557" t="s">
        <v>18</v>
      </c>
      <c r="D6398" s="557">
        <v>305.69</v>
      </c>
    </row>
    <row r="6399" spans="1:4" ht="27" x14ac:dyDescent="0.25">
      <c r="A6399" s="557">
        <v>101655</v>
      </c>
      <c r="B6399" s="560" t="s">
        <v>18271</v>
      </c>
      <c r="C6399" s="557" t="s">
        <v>18</v>
      </c>
      <c r="D6399" s="557">
        <v>521.34</v>
      </c>
    </row>
    <row r="6400" spans="1:4" ht="27" x14ac:dyDescent="0.25">
      <c r="A6400" s="557">
        <v>101656</v>
      </c>
      <c r="B6400" s="560" t="s">
        <v>18272</v>
      </c>
      <c r="C6400" s="557" t="s">
        <v>18</v>
      </c>
      <c r="D6400" s="557">
        <v>571.69000000000005</v>
      </c>
    </row>
    <row r="6401" spans="1:4" ht="27" x14ac:dyDescent="0.25">
      <c r="A6401" s="557">
        <v>101657</v>
      </c>
      <c r="B6401" s="560" t="s">
        <v>18273</v>
      </c>
      <c r="C6401" s="557" t="s">
        <v>18</v>
      </c>
      <c r="D6401" s="557">
        <v>678.94</v>
      </c>
    </row>
    <row r="6402" spans="1:4" ht="27" x14ac:dyDescent="0.25">
      <c r="A6402" s="557">
        <v>101658</v>
      </c>
      <c r="B6402" s="560" t="s">
        <v>18274</v>
      </c>
      <c r="C6402" s="557" t="s">
        <v>18</v>
      </c>
      <c r="D6402" s="557">
        <v>899.48</v>
      </c>
    </row>
    <row r="6403" spans="1:4" ht="27" x14ac:dyDescent="0.25">
      <c r="A6403" s="557">
        <v>101659</v>
      </c>
      <c r="B6403" s="560" t="s">
        <v>18275</v>
      </c>
      <c r="C6403" s="557" t="s">
        <v>18</v>
      </c>
      <c r="D6403" s="562">
        <v>1036.6400000000001</v>
      </c>
    </row>
    <row r="6404" spans="1:4" ht="27" x14ac:dyDescent="0.25">
      <c r="A6404" s="557">
        <v>101660</v>
      </c>
      <c r="B6404" s="560" t="s">
        <v>18276</v>
      </c>
      <c r="C6404" s="557" t="s">
        <v>18</v>
      </c>
      <c r="D6404" s="562">
        <v>1684.15</v>
      </c>
    </row>
    <row r="6405" spans="1:4" ht="27" x14ac:dyDescent="0.25">
      <c r="A6405" s="557">
        <v>101661</v>
      </c>
      <c r="B6405" s="560" t="s">
        <v>18277</v>
      </c>
      <c r="C6405" s="557" t="s">
        <v>18</v>
      </c>
      <c r="D6405" s="557">
        <v>82.27</v>
      </c>
    </row>
    <row r="6406" spans="1:4" ht="27" x14ac:dyDescent="0.25">
      <c r="A6406" s="557">
        <v>101662</v>
      </c>
      <c r="B6406" s="560" t="s">
        <v>18278</v>
      </c>
      <c r="C6406" s="557" t="s">
        <v>18</v>
      </c>
      <c r="D6406" s="557">
        <v>526.74</v>
      </c>
    </row>
    <row r="6407" spans="1:4" ht="27" x14ac:dyDescent="0.25">
      <c r="A6407" s="557">
        <v>101663</v>
      </c>
      <c r="B6407" s="560" t="s">
        <v>18279</v>
      </c>
      <c r="C6407" s="557" t="s">
        <v>18</v>
      </c>
      <c r="D6407" s="557">
        <v>23.07</v>
      </c>
    </row>
    <row r="6408" spans="1:4" ht="27" x14ac:dyDescent="0.25">
      <c r="A6408" s="557">
        <v>101664</v>
      </c>
      <c r="B6408" s="560" t="s">
        <v>18280</v>
      </c>
      <c r="C6408" s="557" t="s">
        <v>18</v>
      </c>
      <c r="D6408" s="557">
        <v>24.34</v>
      </c>
    </row>
    <row r="6409" spans="1:4" ht="27" x14ac:dyDescent="0.25">
      <c r="A6409" s="557">
        <v>101665</v>
      </c>
      <c r="B6409" s="560" t="s">
        <v>18281</v>
      </c>
      <c r="C6409" s="557" t="s">
        <v>18</v>
      </c>
      <c r="D6409" s="557">
        <v>29.79</v>
      </c>
    </row>
    <row r="6410" spans="1:4" ht="27" x14ac:dyDescent="0.25">
      <c r="A6410" s="557">
        <v>101666</v>
      </c>
      <c r="B6410" s="560" t="s">
        <v>18282</v>
      </c>
      <c r="C6410" s="557" t="s">
        <v>18</v>
      </c>
      <c r="D6410" s="557">
        <v>311.97000000000003</v>
      </c>
    </row>
    <row r="6411" spans="1:4" ht="27" x14ac:dyDescent="0.25">
      <c r="A6411" s="557">
        <v>101725</v>
      </c>
      <c r="B6411" s="560" t="s">
        <v>18283</v>
      </c>
      <c r="C6411" s="557" t="s">
        <v>1389</v>
      </c>
      <c r="D6411" s="557">
        <v>211.1</v>
      </c>
    </row>
    <row r="6412" spans="1:4" ht="27" x14ac:dyDescent="0.25">
      <c r="A6412" s="557">
        <v>101726</v>
      </c>
      <c r="B6412" s="560" t="s">
        <v>18284</v>
      </c>
      <c r="C6412" s="557" t="s">
        <v>1389</v>
      </c>
      <c r="D6412" s="557">
        <v>134.38999999999999</v>
      </c>
    </row>
    <row r="6413" spans="1:4" ht="27" x14ac:dyDescent="0.25">
      <c r="A6413" s="557">
        <v>101727</v>
      </c>
      <c r="B6413" s="560" t="s">
        <v>18285</v>
      </c>
      <c r="C6413" s="557" t="s">
        <v>1389</v>
      </c>
      <c r="D6413" s="557">
        <v>147.26</v>
      </c>
    </row>
    <row r="6414" spans="1:4" ht="13.9" x14ac:dyDescent="0.3">
      <c r="A6414" s="557">
        <v>101729</v>
      </c>
      <c r="B6414" s="560" t="s">
        <v>18286</v>
      </c>
      <c r="C6414" s="557" t="s">
        <v>1389</v>
      </c>
      <c r="D6414" s="557">
        <v>159.84</v>
      </c>
    </row>
    <row r="6415" spans="1:4" ht="13.9" x14ac:dyDescent="0.3">
      <c r="A6415" s="557">
        <v>101731</v>
      </c>
      <c r="B6415" s="560" t="s">
        <v>18287</v>
      </c>
      <c r="C6415" s="557" t="s">
        <v>1389</v>
      </c>
      <c r="D6415" s="557">
        <v>163.74</v>
      </c>
    </row>
    <row r="6416" spans="1:4" ht="27" x14ac:dyDescent="0.25">
      <c r="A6416" s="557">
        <v>101732</v>
      </c>
      <c r="B6416" s="560" t="s">
        <v>18288</v>
      </c>
      <c r="C6416" s="557" t="s">
        <v>1389</v>
      </c>
      <c r="D6416" s="557">
        <v>60.5</v>
      </c>
    </row>
    <row r="6417" spans="1:4" ht="27.6" x14ac:dyDescent="0.3">
      <c r="A6417" s="557">
        <v>101733</v>
      </c>
      <c r="B6417" s="560" t="s">
        <v>18289</v>
      </c>
      <c r="C6417" s="557" t="s">
        <v>1389</v>
      </c>
      <c r="D6417" s="557">
        <v>200.9</v>
      </c>
    </row>
    <row r="6418" spans="1:4" ht="27.6" x14ac:dyDescent="0.3">
      <c r="A6418" s="557">
        <v>101734</v>
      </c>
      <c r="B6418" s="560" t="s">
        <v>18290</v>
      </c>
      <c r="C6418" s="557" t="s">
        <v>1389</v>
      </c>
      <c r="D6418" s="557">
        <v>304.92</v>
      </c>
    </row>
    <row r="6419" spans="1:4" ht="27.6" x14ac:dyDescent="0.3">
      <c r="A6419" s="557">
        <v>101735</v>
      </c>
      <c r="B6419" s="560" t="s">
        <v>18291</v>
      </c>
      <c r="C6419" s="557" t="s">
        <v>1389</v>
      </c>
      <c r="D6419" s="557">
        <v>312.47000000000003</v>
      </c>
    </row>
    <row r="6420" spans="1:4" ht="27" x14ac:dyDescent="0.25">
      <c r="A6420" s="557">
        <v>101736</v>
      </c>
      <c r="B6420" s="560" t="s">
        <v>18292</v>
      </c>
      <c r="C6420" s="557" t="s">
        <v>1389</v>
      </c>
      <c r="D6420" s="557">
        <v>75.959999999999994</v>
      </c>
    </row>
    <row r="6421" spans="1:4" ht="27" x14ac:dyDescent="0.25">
      <c r="A6421" s="557">
        <v>101737</v>
      </c>
      <c r="B6421" s="560" t="s">
        <v>18293</v>
      </c>
      <c r="C6421" s="557" t="s">
        <v>1389</v>
      </c>
      <c r="D6421" s="557">
        <v>90.89</v>
      </c>
    </row>
    <row r="6422" spans="1:4" ht="13.5" x14ac:dyDescent="0.25">
      <c r="A6422" s="557">
        <v>101738</v>
      </c>
      <c r="B6422" s="560" t="s">
        <v>18294</v>
      </c>
      <c r="C6422" s="557" t="s">
        <v>61</v>
      </c>
      <c r="D6422" s="557">
        <v>25.41</v>
      </c>
    </row>
    <row r="6423" spans="1:4" ht="13.5" x14ac:dyDescent="0.25">
      <c r="A6423" s="557">
        <v>101739</v>
      </c>
      <c r="B6423" s="560" t="s">
        <v>18295</v>
      </c>
      <c r="C6423" s="557" t="s">
        <v>61</v>
      </c>
      <c r="D6423" s="557">
        <v>27.77</v>
      </c>
    </row>
    <row r="6424" spans="1:4" ht="13.5" x14ac:dyDescent="0.25">
      <c r="A6424" s="557">
        <v>101740</v>
      </c>
      <c r="B6424" s="560" t="s">
        <v>18296</v>
      </c>
      <c r="C6424" s="557" t="s">
        <v>61</v>
      </c>
      <c r="D6424" s="557">
        <v>32.67</v>
      </c>
    </row>
    <row r="6425" spans="1:4" ht="13.5" x14ac:dyDescent="0.25">
      <c r="A6425" s="557">
        <v>101741</v>
      </c>
      <c r="B6425" s="560" t="s">
        <v>18297</v>
      </c>
      <c r="C6425" s="557" t="s">
        <v>61</v>
      </c>
      <c r="D6425" s="557">
        <v>18.170000000000002</v>
      </c>
    </row>
    <row r="6426" spans="1:4" ht="27" x14ac:dyDescent="0.25">
      <c r="A6426" s="557">
        <v>101742</v>
      </c>
      <c r="B6426" s="560" t="s">
        <v>18298</v>
      </c>
      <c r="C6426" s="557" t="s">
        <v>61</v>
      </c>
      <c r="D6426" s="557">
        <v>45.46</v>
      </c>
    </row>
    <row r="6427" spans="1:4" ht="13.5" x14ac:dyDescent="0.25">
      <c r="A6427" s="557">
        <v>101743</v>
      </c>
      <c r="B6427" s="560" t="s">
        <v>18299</v>
      </c>
      <c r="C6427" s="557" t="s">
        <v>1389</v>
      </c>
      <c r="D6427" s="557">
        <v>149.79</v>
      </c>
    </row>
    <row r="6428" spans="1:4" ht="13.5" x14ac:dyDescent="0.25">
      <c r="A6428" s="557">
        <v>101744</v>
      </c>
      <c r="B6428" s="560" t="s">
        <v>18300</v>
      </c>
      <c r="C6428" s="557" t="s">
        <v>1389</v>
      </c>
      <c r="D6428" s="557">
        <v>119.4</v>
      </c>
    </row>
    <row r="6429" spans="1:4" ht="13.5" x14ac:dyDescent="0.25">
      <c r="A6429" s="557">
        <v>101745</v>
      </c>
      <c r="B6429" s="560" t="s">
        <v>18301</v>
      </c>
      <c r="C6429" s="557" t="s">
        <v>1389</v>
      </c>
      <c r="D6429" s="557">
        <v>146.69</v>
      </c>
    </row>
    <row r="6430" spans="1:4" ht="13.9" x14ac:dyDescent="0.3">
      <c r="A6430" s="557">
        <v>101746</v>
      </c>
      <c r="B6430" s="560" t="s">
        <v>18302</v>
      </c>
      <c r="C6430" s="557" t="s">
        <v>1389</v>
      </c>
      <c r="D6430" s="557">
        <v>248.95</v>
      </c>
    </row>
    <row r="6431" spans="1:4" ht="13.5" x14ac:dyDescent="0.25">
      <c r="A6431" s="557">
        <v>101747</v>
      </c>
      <c r="B6431" s="560" t="s">
        <v>18303</v>
      </c>
      <c r="C6431" s="557" t="s">
        <v>1389</v>
      </c>
      <c r="D6431" s="557">
        <v>47.76</v>
      </c>
    </row>
    <row r="6432" spans="1:4" ht="13.9" x14ac:dyDescent="0.3">
      <c r="A6432" s="557">
        <v>101748</v>
      </c>
      <c r="B6432" s="560" t="s">
        <v>18304</v>
      </c>
      <c r="C6432" s="557" t="s">
        <v>1389</v>
      </c>
      <c r="D6432" s="557">
        <v>2.83</v>
      </c>
    </row>
    <row r="6433" spans="1:4" ht="27" x14ac:dyDescent="0.25">
      <c r="A6433" s="557">
        <v>101749</v>
      </c>
      <c r="B6433" s="560" t="s">
        <v>18305</v>
      </c>
      <c r="C6433" s="557" t="s">
        <v>1389</v>
      </c>
      <c r="D6433" s="557">
        <v>41.64</v>
      </c>
    </row>
    <row r="6434" spans="1:4" ht="27" x14ac:dyDescent="0.25">
      <c r="A6434" s="557">
        <v>101750</v>
      </c>
      <c r="B6434" s="560" t="s">
        <v>18306</v>
      </c>
      <c r="C6434" s="557" t="s">
        <v>1389</v>
      </c>
      <c r="D6434" s="557">
        <v>39.67</v>
      </c>
    </row>
    <row r="6435" spans="1:4" ht="13.9" x14ac:dyDescent="0.3">
      <c r="A6435" s="557">
        <v>101751</v>
      </c>
      <c r="B6435" s="560" t="s">
        <v>18307</v>
      </c>
      <c r="C6435" s="557" t="s">
        <v>1389</v>
      </c>
      <c r="D6435" s="557">
        <v>165.66</v>
      </c>
    </row>
    <row r="6436" spans="1:4" ht="13.9" x14ac:dyDescent="0.3">
      <c r="A6436" s="557">
        <v>101752</v>
      </c>
      <c r="B6436" s="560" t="s">
        <v>18308</v>
      </c>
      <c r="C6436" s="557" t="s">
        <v>1389</v>
      </c>
      <c r="D6436" s="557">
        <v>33.049999999999997</v>
      </c>
    </row>
    <row r="6437" spans="1:4" ht="40.5" x14ac:dyDescent="0.25">
      <c r="A6437" s="557">
        <v>101767</v>
      </c>
      <c r="B6437" s="560" t="s">
        <v>18309</v>
      </c>
      <c r="C6437" s="557" t="s">
        <v>2075</v>
      </c>
      <c r="D6437" s="557">
        <v>19.55</v>
      </c>
    </row>
    <row r="6438" spans="1:4" ht="40.5" x14ac:dyDescent="0.25">
      <c r="A6438" s="557">
        <v>101768</v>
      </c>
      <c r="B6438" s="560" t="s">
        <v>18310</v>
      </c>
      <c r="C6438" s="557" t="s">
        <v>2075</v>
      </c>
      <c r="D6438" s="557">
        <v>29.85</v>
      </c>
    </row>
    <row r="6439" spans="1:4" ht="27" x14ac:dyDescent="0.25">
      <c r="A6439" s="557">
        <v>101791</v>
      </c>
      <c r="B6439" s="560" t="s">
        <v>18311</v>
      </c>
      <c r="C6439" s="557" t="s">
        <v>61</v>
      </c>
      <c r="D6439" s="557">
        <v>17.89</v>
      </c>
    </row>
    <row r="6440" spans="1:4" ht="27" x14ac:dyDescent="0.25">
      <c r="A6440" s="557">
        <v>101792</v>
      </c>
      <c r="B6440" s="560" t="s">
        <v>18312</v>
      </c>
      <c r="C6440" s="557" t="s">
        <v>2075</v>
      </c>
      <c r="D6440" s="557">
        <v>14.38</v>
      </c>
    </row>
    <row r="6441" spans="1:4" ht="27" x14ac:dyDescent="0.25">
      <c r="A6441" s="557">
        <v>101793</v>
      </c>
      <c r="B6441" s="560" t="s">
        <v>18313</v>
      </c>
      <c r="C6441" s="557" t="s">
        <v>2075</v>
      </c>
      <c r="D6441" s="557">
        <v>20.2</v>
      </c>
    </row>
    <row r="6442" spans="1:4" ht="40.5" x14ac:dyDescent="0.25">
      <c r="A6442" s="557">
        <v>101795</v>
      </c>
      <c r="B6442" s="560" t="s">
        <v>18314</v>
      </c>
      <c r="C6442" s="557" t="s">
        <v>18</v>
      </c>
      <c r="D6442" s="557">
        <v>445.09</v>
      </c>
    </row>
    <row r="6443" spans="1:4" ht="27" x14ac:dyDescent="0.25">
      <c r="A6443" s="557">
        <v>101798</v>
      </c>
      <c r="B6443" s="560" t="s">
        <v>18315</v>
      </c>
      <c r="C6443" s="557" t="s">
        <v>18</v>
      </c>
      <c r="D6443" s="557">
        <v>218.4</v>
      </c>
    </row>
    <row r="6444" spans="1:4" ht="27" x14ac:dyDescent="0.25">
      <c r="A6444" s="557">
        <v>101799</v>
      </c>
      <c r="B6444" s="560" t="s">
        <v>18316</v>
      </c>
      <c r="C6444" s="557" t="s">
        <v>18</v>
      </c>
      <c r="D6444" s="557">
        <v>521.62</v>
      </c>
    </row>
    <row r="6445" spans="1:4" ht="27" x14ac:dyDescent="0.25">
      <c r="A6445" s="557">
        <v>101800</v>
      </c>
      <c r="B6445" s="560" t="s">
        <v>18317</v>
      </c>
      <c r="C6445" s="557" t="s">
        <v>18</v>
      </c>
      <c r="D6445" s="562">
        <v>1073</v>
      </c>
    </row>
    <row r="6446" spans="1:4" ht="27" x14ac:dyDescent="0.25">
      <c r="A6446" s="557">
        <v>101801</v>
      </c>
      <c r="B6446" s="560" t="s">
        <v>18318</v>
      </c>
      <c r="C6446" s="557" t="s">
        <v>18</v>
      </c>
      <c r="D6446" s="557">
        <v>787.22</v>
      </c>
    </row>
    <row r="6447" spans="1:4" ht="40.5" x14ac:dyDescent="0.25">
      <c r="A6447" s="557">
        <v>101802</v>
      </c>
      <c r="B6447" s="560" t="s">
        <v>18319</v>
      </c>
      <c r="C6447" s="557" t="s">
        <v>18</v>
      </c>
      <c r="D6447" s="562">
        <v>1270.04</v>
      </c>
    </row>
    <row r="6448" spans="1:4" ht="40.5" x14ac:dyDescent="0.25">
      <c r="A6448" s="557">
        <v>101803</v>
      </c>
      <c r="B6448" s="560" t="s">
        <v>18320</v>
      </c>
      <c r="C6448" s="557" t="s">
        <v>18</v>
      </c>
      <c r="D6448" s="557">
        <v>788.16</v>
      </c>
    </row>
    <row r="6449" spans="1:4" ht="40.5" x14ac:dyDescent="0.25">
      <c r="A6449" s="557">
        <v>101804</v>
      </c>
      <c r="B6449" s="560" t="s">
        <v>18321</v>
      </c>
      <c r="C6449" s="557" t="s">
        <v>18</v>
      </c>
      <c r="D6449" s="557">
        <v>991.98</v>
      </c>
    </row>
    <row r="6450" spans="1:4" ht="40.5" x14ac:dyDescent="0.25">
      <c r="A6450" s="557">
        <v>101805</v>
      </c>
      <c r="B6450" s="560" t="s">
        <v>18322</v>
      </c>
      <c r="C6450" s="557" t="s">
        <v>18</v>
      </c>
      <c r="D6450" s="562">
        <v>1267.57</v>
      </c>
    </row>
    <row r="6451" spans="1:4" ht="40.5" x14ac:dyDescent="0.25">
      <c r="A6451" s="557">
        <v>101806</v>
      </c>
      <c r="B6451" s="560" t="s">
        <v>18323</v>
      </c>
      <c r="C6451" s="557" t="s">
        <v>18</v>
      </c>
      <c r="D6451" s="557">
        <v>429.17</v>
      </c>
    </row>
    <row r="6452" spans="1:4" ht="40.5" x14ac:dyDescent="0.25">
      <c r="A6452" s="557">
        <v>101807</v>
      </c>
      <c r="B6452" s="560" t="s">
        <v>18324</v>
      </c>
      <c r="C6452" s="557" t="s">
        <v>18</v>
      </c>
      <c r="D6452" s="557">
        <v>378.13</v>
      </c>
    </row>
    <row r="6453" spans="1:4" ht="40.5" x14ac:dyDescent="0.25">
      <c r="A6453" s="557">
        <v>101808</v>
      </c>
      <c r="B6453" s="560" t="s">
        <v>18325</v>
      </c>
      <c r="C6453" s="557" t="s">
        <v>18</v>
      </c>
      <c r="D6453" s="557">
        <v>376.5</v>
      </c>
    </row>
    <row r="6454" spans="1:4" ht="40.5" x14ac:dyDescent="0.25">
      <c r="A6454" s="557">
        <v>101809</v>
      </c>
      <c r="B6454" s="560" t="s">
        <v>18326</v>
      </c>
      <c r="C6454" s="557" t="s">
        <v>18</v>
      </c>
      <c r="D6454" s="562">
        <v>2584.31</v>
      </c>
    </row>
    <row r="6455" spans="1:4" ht="27" x14ac:dyDescent="0.25">
      <c r="A6455" s="557">
        <v>101810</v>
      </c>
      <c r="B6455" s="560" t="s">
        <v>18327</v>
      </c>
      <c r="C6455" s="557" t="s">
        <v>2075</v>
      </c>
      <c r="D6455" s="562">
        <v>1019.92</v>
      </c>
    </row>
    <row r="6456" spans="1:4" ht="27" x14ac:dyDescent="0.25">
      <c r="A6456" s="557">
        <v>101811</v>
      </c>
      <c r="B6456" s="560" t="s">
        <v>18328</v>
      </c>
      <c r="C6456" s="557" t="s">
        <v>2075</v>
      </c>
      <c r="D6456" s="562">
        <v>1058.3699999999999</v>
      </c>
    </row>
    <row r="6457" spans="1:4" ht="27" x14ac:dyDescent="0.25">
      <c r="A6457" s="557">
        <v>101812</v>
      </c>
      <c r="B6457" s="560" t="s">
        <v>18329</v>
      </c>
      <c r="C6457" s="557" t="s">
        <v>2075</v>
      </c>
      <c r="D6457" s="562">
        <v>1127.22</v>
      </c>
    </row>
    <row r="6458" spans="1:4" ht="27" x14ac:dyDescent="0.25">
      <c r="A6458" s="557">
        <v>101813</v>
      </c>
      <c r="B6458" s="560" t="s">
        <v>18330</v>
      </c>
      <c r="C6458" s="557" t="s">
        <v>2075</v>
      </c>
      <c r="D6458" s="562">
        <v>1165.67</v>
      </c>
    </row>
    <row r="6459" spans="1:4" ht="40.5" x14ac:dyDescent="0.25">
      <c r="A6459" s="557">
        <v>101814</v>
      </c>
      <c r="B6459" s="560" t="s">
        <v>18331</v>
      </c>
      <c r="C6459" s="557" t="s">
        <v>1389</v>
      </c>
      <c r="D6459" s="557">
        <v>32.56</v>
      </c>
    </row>
    <row r="6460" spans="1:4" ht="40.5" x14ac:dyDescent="0.25">
      <c r="A6460" s="557">
        <v>101815</v>
      </c>
      <c r="B6460" s="560" t="s">
        <v>18332</v>
      </c>
      <c r="C6460" s="557" t="s">
        <v>1389</v>
      </c>
      <c r="D6460" s="557">
        <v>59.33</v>
      </c>
    </row>
    <row r="6461" spans="1:4" ht="40.5" x14ac:dyDescent="0.25">
      <c r="A6461" s="557">
        <v>101816</v>
      </c>
      <c r="B6461" s="560" t="s">
        <v>18333</v>
      </c>
      <c r="C6461" s="557" t="s">
        <v>1389</v>
      </c>
      <c r="D6461" s="557">
        <v>51.42</v>
      </c>
    </row>
    <row r="6462" spans="1:4" ht="40.5" x14ac:dyDescent="0.25">
      <c r="A6462" s="557">
        <v>101817</v>
      </c>
      <c r="B6462" s="560" t="s">
        <v>18334</v>
      </c>
      <c r="C6462" s="557" t="s">
        <v>1389</v>
      </c>
      <c r="D6462" s="557">
        <v>35.56</v>
      </c>
    </row>
    <row r="6463" spans="1:4" ht="40.5" x14ac:dyDescent="0.25">
      <c r="A6463" s="557">
        <v>101818</v>
      </c>
      <c r="B6463" s="560" t="s">
        <v>18335</v>
      </c>
      <c r="C6463" s="557" t="s">
        <v>1389</v>
      </c>
      <c r="D6463" s="557">
        <v>49.05</v>
      </c>
    </row>
    <row r="6464" spans="1:4" ht="40.5" x14ac:dyDescent="0.25">
      <c r="A6464" s="557">
        <v>101819</v>
      </c>
      <c r="B6464" s="560" t="s">
        <v>18336</v>
      </c>
      <c r="C6464" s="557" t="s">
        <v>1389</v>
      </c>
      <c r="D6464" s="557">
        <v>46.03</v>
      </c>
    </row>
    <row r="6465" spans="1:4" ht="40.5" x14ac:dyDescent="0.25">
      <c r="A6465" s="557">
        <v>101820</v>
      </c>
      <c r="B6465" s="560" t="s">
        <v>18337</v>
      </c>
      <c r="C6465" s="557" t="s">
        <v>1389</v>
      </c>
      <c r="D6465" s="557">
        <v>28.89</v>
      </c>
    </row>
    <row r="6466" spans="1:4" ht="27" x14ac:dyDescent="0.25">
      <c r="A6466" s="557">
        <v>101821</v>
      </c>
      <c r="B6466" s="560" t="s">
        <v>18338</v>
      </c>
      <c r="C6466" s="557" t="s">
        <v>2075</v>
      </c>
      <c r="D6466" s="557">
        <v>39.020000000000003</v>
      </c>
    </row>
    <row r="6467" spans="1:4" ht="27" x14ac:dyDescent="0.25">
      <c r="A6467" s="557">
        <v>101822</v>
      </c>
      <c r="B6467" s="560" t="s">
        <v>18339</v>
      </c>
      <c r="C6467" s="557" t="s">
        <v>2075</v>
      </c>
      <c r="D6467" s="557">
        <v>93.16</v>
      </c>
    </row>
    <row r="6468" spans="1:4" ht="27" x14ac:dyDescent="0.25">
      <c r="A6468" s="557">
        <v>101823</v>
      </c>
      <c r="B6468" s="560" t="s">
        <v>18340</v>
      </c>
      <c r="C6468" s="557" t="s">
        <v>2075</v>
      </c>
      <c r="D6468" s="557">
        <v>121.58</v>
      </c>
    </row>
    <row r="6469" spans="1:4" ht="27" x14ac:dyDescent="0.25">
      <c r="A6469" s="557">
        <v>101824</v>
      </c>
      <c r="B6469" s="560" t="s">
        <v>18341</v>
      </c>
      <c r="C6469" s="557" t="s">
        <v>2075</v>
      </c>
      <c r="D6469" s="557">
        <v>148.04</v>
      </c>
    </row>
    <row r="6470" spans="1:4" ht="27" x14ac:dyDescent="0.25">
      <c r="A6470" s="557">
        <v>101825</v>
      </c>
      <c r="B6470" s="560" t="s">
        <v>18342</v>
      </c>
      <c r="C6470" s="557" t="s">
        <v>2075</v>
      </c>
      <c r="D6470" s="557">
        <v>173.79</v>
      </c>
    </row>
    <row r="6471" spans="1:4" ht="27" x14ac:dyDescent="0.25">
      <c r="A6471" s="557">
        <v>101826</v>
      </c>
      <c r="B6471" s="560" t="s">
        <v>18343</v>
      </c>
      <c r="C6471" s="557" t="s">
        <v>2075</v>
      </c>
      <c r="D6471" s="557">
        <v>199.2</v>
      </c>
    </row>
    <row r="6472" spans="1:4" ht="27" x14ac:dyDescent="0.25">
      <c r="A6472" s="557">
        <v>101827</v>
      </c>
      <c r="B6472" s="560" t="s">
        <v>18344</v>
      </c>
      <c r="C6472" s="557" t="s">
        <v>2075</v>
      </c>
      <c r="D6472" s="557">
        <v>159.77000000000001</v>
      </c>
    </row>
    <row r="6473" spans="1:4" ht="27" x14ac:dyDescent="0.25">
      <c r="A6473" s="557">
        <v>101828</v>
      </c>
      <c r="B6473" s="560" t="s">
        <v>18345</v>
      </c>
      <c r="C6473" s="557" t="s">
        <v>2075</v>
      </c>
      <c r="D6473" s="557">
        <v>148.66999999999999</v>
      </c>
    </row>
    <row r="6474" spans="1:4" ht="27" x14ac:dyDescent="0.25">
      <c r="A6474" s="557">
        <v>101829</v>
      </c>
      <c r="B6474" s="560" t="s">
        <v>18346</v>
      </c>
      <c r="C6474" s="557" t="s">
        <v>2075</v>
      </c>
      <c r="D6474" s="557">
        <v>211.98</v>
      </c>
    </row>
    <row r="6475" spans="1:4" ht="27" x14ac:dyDescent="0.25">
      <c r="A6475" s="557">
        <v>101830</v>
      </c>
      <c r="B6475" s="560" t="s">
        <v>18347</v>
      </c>
      <c r="C6475" s="557" t="s">
        <v>2075</v>
      </c>
      <c r="D6475" s="557">
        <v>236.4</v>
      </c>
    </row>
    <row r="6476" spans="1:4" ht="27" x14ac:dyDescent="0.25">
      <c r="A6476" s="557">
        <v>101831</v>
      </c>
      <c r="B6476" s="560" t="s">
        <v>18348</v>
      </c>
      <c r="C6476" s="557" t="s">
        <v>2075</v>
      </c>
      <c r="D6476" s="557">
        <v>260.48</v>
      </c>
    </row>
    <row r="6477" spans="1:4" ht="27" x14ac:dyDescent="0.25">
      <c r="A6477" s="557">
        <v>101832</v>
      </c>
      <c r="B6477" s="560" t="s">
        <v>18349</v>
      </c>
      <c r="C6477" s="557" t="s">
        <v>2075</v>
      </c>
      <c r="D6477" s="557">
        <v>201.33</v>
      </c>
    </row>
    <row r="6478" spans="1:4" ht="27" x14ac:dyDescent="0.25">
      <c r="A6478" s="557">
        <v>101833</v>
      </c>
      <c r="B6478" s="560" t="s">
        <v>18350</v>
      </c>
      <c r="C6478" s="557" t="s">
        <v>2075</v>
      </c>
      <c r="D6478" s="557">
        <v>225.96</v>
      </c>
    </row>
    <row r="6479" spans="1:4" ht="27" x14ac:dyDescent="0.25">
      <c r="A6479" s="557">
        <v>101834</v>
      </c>
      <c r="B6479" s="560" t="s">
        <v>18351</v>
      </c>
      <c r="C6479" s="557" t="s">
        <v>2075</v>
      </c>
      <c r="D6479" s="557">
        <v>250.27</v>
      </c>
    </row>
    <row r="6480" spans="1:4" ht="27" x14ac:dyDescent="0.25">
      <c r="A6480" s="557">
        <v>101835</v>
      </c>
      <c r="B6480" s="560" t="s">
        <v>18352</v>
      </c>
      <c r="C6480" s="557" t="s">
        <v>2075</v>
      </c>
      <c r="D6480" s="557">
        <v>222.36</v>
      </c>
    </row>
    <row r="6481" spans="1:4" ht="27" x14ac:dyDescent="0.25">
      <c r="A6481" s="557">
        <v>101836</v>
      </c>
      <c r="B6481" s="560" t="s">
        <v>18353</v>
      </c>
      <c r="C6481" s="557" t="s">
        <v>2075</v>
      </c>
      <c r="D6481" s="557">
        <v>18.75</v>
      </c>
    </row>
    <row r="6482" spans="1:4" ht="27" x14ac:dyDescent="0.25">
      <c r="A6482" s="557">
        <v>101837</v>
      </c>
      <c r="B6482" s="560" t="s">
        <v>18354</v>
      </c>
      <c r="C6482" s="557" t="s">
        <v>2075</v>
      </c>
      <c r="D6482" s="557">
        <v>47.17</v>
      </c>
    </row>
    <row r="6483" spans="1:4" ht="27" x14ac:dyDescent="0.25">
      <c r="A6483" s="557">
        <v>101838</v>
      </c>
      <c r="B6483" s="560" t="s">
        <v>18355</v>
      </c>
      <c r="C6483" s="557" t="s">
        <v>2075</v>
      </c>
      <c r="D6483" s="557">
        <v>73.63</v>
      </c>
    </row>
    <row r="6484" spans="1:4" ht="27" x14ac:dyDescent="0.25">
      <c r="A6484" s="557">
        <v>101839</v>
      </c>
      <c r="B6484" s="560" t="s">
        <v>18356</v>
      </c>
      <c r="C6484" s="557" t="s">
        <v>2075</v>
      </c>
      <c r="D6484" s="557">
        <v>99.37</v>
      </c>
    </row>
    <row r="6485" spans="1:4" ht="27" x14ac:dyDescent="0.25">
      <c r="A6485" s="557">
        <v>101840</v>
      </c>
      <c r="B6485" s="560" t="s">
        <v>18357</v>
      </c>
      <c r="C6485" s="557" t="s">
        <v>2075</v>
      </c>
      <c r="D6485" s="557">
        <v>162.01</v>
      </c>
    </row>
    <row r="6486" spans="1:4" ht="27" x14ac:dyDescent="0.25">
      <c r="A6486" s="557">
        <v>101841</v>
      </c>
      <c r="B6486" s="560" t="s">
        <v>18358</v>
      </c>
      <c r="C6486" s="557" t="s">
        <v>2075</v>
      </c>
      <c r="D6486" s="557">
        <v>85.36</v>
      </c>
    </row>
    <row r="6487" spans="1:4" ht="27" x14ac:dyDescent="0.25">
      <c r="A6487" s="557">
        <v>101842</v>
      </c>
      <c r="B6487" s="560" t="s">
        <v>18359</v>
      </c>
      <c r="C6487" s="557" t="s">
        <v>2075</v>
      </c>
      <c r="D6487" s="557">
        <v>74.260000000000005</v>
      </c>
    </row>
    <row r="6488" spans="1:4" ht="27" x14ac:dyDescent="0.25">
      <c r="A6488" s="557">
        <v>101843</v>
      </c>
      <c r="B6488" s="560" t="s">
        <v>18360</v>
      </c>
      <c r="C6488" s="557" t="s">
        <v>2075</v>
      </c>
      <c r="D6488" s="557">
        <v>137.57</v>
      </c>
    </row>
    <row r="6489" spans="1:4" ht="27" x14ac:dyDescent="0.25">
      <c r="A6489" s="557">
        <v>101844</v>
      </c>
      <c r="B6489" s="560" t="s">
        <v>18361</v>
      </c>
      <c r="C6489" s="557" t="s">
        <v>2075</v>
      </c>
      <c r="D6489" s="557">
        <v>161.99</v>
      </c>
    </row>
    <row r="6490" spans="1:4" ht="27" x14ac:dyDescent="0.25">
      <c r="A6490" s="557">
        <v>101845</v>
      </c>
      <c r="B6490" s="560" t="s">
        <v>18362</v>
      </c>
      <c r="C6490" s="557" t="s">
        <v>2075</v>
      </c>
      <c r="D6490" s="557">
        <v>186.07</v>
      </c>
    </row>
    <row r="6491" spans="1:4" ht="27" x14ac:dyDescent="0.25">
      <c r="A6491" s="557">
        <v>101846</v>
      </c>
      <c r="B6491" s="560" t="s">
        <v>18363</v>
      </c>
      <c r="C6491" s="557" t="s">
        <v>2075</v>
      </c>
      <c r="D6491" s="557">
        <v>126.92</v>
      </c>
    </row>
    <row r="6492" spans="1:4" ht="27" x14ac:dyDescent="0.25">
      <c r="A6492" s="557">
        <v>101847</v>
      </c>
      <c r="B6492" s="560" t="s">
        <v>18364</v>
      </c>
      <c r="C6492" s="557" t="s">
        <v>2075</v>
      </c>
      <c r="D6492" s="557">
        <v>151.55000000000001</v>
      </c>
    </row>
    <row r="6493" spans="1:4" ht="27" x14ac:dyDescent="0.25">
      <c r="A6493" s="557">
        <v>101848</v>
      </c>
      <c r="B6493" s="560" t="s">
        <v>18365</v>
      </c>
      <c r="C6493" s="557" t="s">
        <v>2075</v>
      </c>
      <c r="D6493" s="557">
        <v>175.86</v>
      </c>
    </row>
    <row r="6494" spans="1:4" ht="27" x14ac:dyDescent="0.25">
      <c r="A6494" s="557">
        <v>101849</v>
      </c>
      <c r="B6494" s="560" t="s">
        <v>18366</v>
      </c>
      <c r="C6494" s="557" t="s">
        <v>2075</v>
      </c>
      <c r="D6494" s="557">
        <v>147.94999999999999</v>
      </c>
    </row>
    <row r="6495" spans="1:4" ht="27" x14ac:dyDescent="0.25">
      <c r="A6495" s="557">
        <v>101850</v>
      </c>
      <c r="B6495" s="560" t="s">
        <v>18367</v>
      </c>
      <c r="C6495" s="557" t="s">
        <v>1389</v>
      </c>
      <c r="D6495" s="557">
        <v>40.14</v>
      </c>
    </row>
    <row r="6496" spans="1:4" ht="27" x14ac:dyDescent="0.25">
      <c r="A6496" s="557">
        <v>101851</v>
      </c>
      <c r="B6496" s="560" t="s">
        <v>18368</v>
      </c>
      <c r="C6496" s="557" t="s">
        <v>1389</v>
      </c>
      <c r="D6496" s="557">
        <v>93.01</v>
      </c>
    </row>
    <row r="6497" spans="1:4" ht="27" x14ac:dyDescent="0.25">
      <c r="A6497" s="557">
        <v>101852</v>
      </c>
      <c r="B6497" s="560" t="s">
        <v>18369</v>
      </c>
      <c r="C6497" s="557" t="s">
        <v>1389</v>
      </c>
      <c r="D6497" s="557">
        <v>50.7</v>
      </c>
    </row>
    <row r="6498" spans="1:4" ht="27" x14ac:dyDescent="0.25">
      <c r="A6498" s="557">
        <v>101853</v>
      </c>
      <c r="B6498" s="560" t="s">
        <v>18370</v>
      </c>
      <c r="C6498" s="557" t="s">
        <v>1389</v>
      </c>
      <c r="D6498" s="557">
        <v>36.15</v>
      </c>
    </row>
    <row r="6499" spans="1:4" ht="27" x14ac:dyDescent="0.25">
      <c r="A6499" s="557">
        <v>101854</v>
      </c>
      <c r="B6499" s="560" t="s">
        <v>18371</v>
      </c>
      <c r="C6499" s="557" t="s">
        <v>1389</v>
      </c>
      <c r="D6499" s="557">
        <v>95.51</v>
      </c>
    </row>
    <row r="6500" spans="1:4" ht="27" x14ac:dyDescent="0.25">
      <c r="A6500" s="557">
        <v>101855</v>
      </c>
      <c r="B6500" s="560" t="s">
        <v>18372</v>
      </c>
      <c r="C6500" s="557" t="s">
        <v>1389</v>
      </c>
      <c r="D6500" s="557">
        <v>55</v>
      </c>
    </row>
    <row r="6501" spans="1:4" ht="27.6" x14ac:dyDescent="0.3">
      <c r="A6501" s="557">
        <v>101856</v>
      </c>
      <c r="B6501" s="560" t="s">
        <v>18373</v>
      </c>
      <c r="C6501" s="557" t="s">
        <v>1389</v>
      </c>
      <c r="D6501" s="557">
        <v>17.440000000000001</v>
      </c>
    </row>
    <row r="6502" spans="1:4" ht="27" x14ac:dyDescent="0.25">
      <c r="A6502" s="557">
        <v>101857</v>
      </c>
      <c r="B6502" s="560" t="s">
        <v>18374</v>
      </c>
      <c r="C6502" s="557" t="s">
        <v>1389</v>
      </c>
      <c r="D6502" s="557">
        <v>21.95</v>
      </c>
    </row>
    <row r="6503" spans="1:4" ht="27.6" x14ac:dyDescent="0.3">
      <c r="A6503" s="557">
        <v>101858</v>
      </c>
      <c r="B6503" s="560" t="s">
        <v>18375</v>
      </c>
      <c r="C6503" s="557" t="s">
        <v>1389</v>
      </c>
      <c r="D6503" s="557">
        <v>17.82</v>
      </c>
    </row>
    <row r="6504" spans="1:4" ht="27.6" x14ac:dyDescent="0.3">
      <c r="A6504" s="557">
        <v>101859</v>
      </c>
      <c r="B6504" s="560" t="s">
        <v>18376</v>
      </c>
      <c r="C6504" s="557" t="s">
        <v>1389</v>
      </c>
      <c r="D6504" s="557">
        <v>19.760000000000002</v>
      </c>
    </row>
    <row r="6505" spans="1:4" ht="27.6" x14ac:dyDescent="0.3">
      <c r="A6505" s="557">
        <v>101860</v>
      </c>
      <c r="B6505" s="560" t="s">
        <v>18377</v>
      </c>
      <c r="C6505" s="557" t="s">
        <v>1389</v>
      </c>
      <c r="D6505" s="557">
        <v>22.82</v>
      </c>
    </row>
    <row r="6506" spans="1:4" ht="27" x14ac:dyDescent="0.25">
      <c r="A6506" s="557">
        <v>101861</v>
      </c>
      <c r="B6506" s="560" t="s">
        <v>18378</v>
      </c>
      <c r="C6506" s="557" t="s">
        <v>1389</v>
      </c>
      <c r="D6506" s="557">
        <v>21.29</v>
      </c>
    </row>
    <row r="6507" spans="1:4" ht="27" x14ac:dyDescent="0.25">
      <c r="A6507" s="557">
        <v>101862</v>
      </c>
      <c r="B6507" s="560" t="s">
        <v>18379</v>
      </c>
      <c r="C6507" s="557" t="s">
        <v>1389</v>
      </c>
      <c r="D6507" s="557">
        <v>23.27</v>
      </c>
    </row>
    <row r="6508" spans="1:4" ht="27.6" x14ac:dyDescent="0.3">
      <c r="A6508" s="557">
        <v>101863</v>
      </c>
      <c r="B6508" s="560" t="s">
        <v>18380</v>
      </c>
      <c r="C6508" s="557" t="s">
        <v>1389</v>
      </c>
      <c r="D6508" s="557">
        <v>18.079999999999998</v>
      </c>
    </row>
    <row r="6509" spans="1:4" ht="27.6" x14ac:dyDescent="0.3">
      <c r="A6509" s="557">
        <v>101864</v>
      </c>
      <c r="B6509" s="560" t="s">
        <v>18381</v>
      </c>
      <c r="C6509" s="557" t="s">
        <v>1389</v>
      </c>
      <c r="D6509" s="557">
        <v>21.15</v>
      </c>
    </row>
    <row r="6510" spans="1:4" ht="41.45" x14ac:dyDescent="0.3">
      <c r="A6510" s="557">
        <v>101865</v>
      </c>
      <c r="B6510" s="560" t="s">
        <v>18382</v>
      </c>
      <c r="C6510" s="557" t="s">
        <v>1389</v>
      </c>
      <c r="D6510" s="557">
        <v>24.2</v>
      </c>
    </row>
    <row r="6511" spans="1:4" ht="27" x14ac:dyDescent="0.25">
      <c r="A6511" s="557">
        <v>101866</v>
      </c>
      <c r="B6511" s="560" t="s">
        <v>18383</v>
      </c>
      <c r="C6511" s="557" t="s">
        <v>1389</v>
      </c>
      <c r="D6511" s="557">
        <v>21.45</v>
      </c>
    </row>
    <row r="6512" spans="1:4" ht="27" x14ac:dyDescent="0.25">
      <c r="A6512" s="557">
        <v>101867</v>
      </c>
      <c r="B6512" s="560" t="s">
        <v>18384</v>
      </c>
      <c r="C6512" s="557" t="s">
        <v>1389</v>
      </c>
      <c r="D6512" s="557">
        <v>24.5</v>
      </c>
    </row>
    <row r="6513" spans="1:4" ht="27.6" x14ac:dyDescent="0.3">
      <c r="A6513" s="557">
        <v>101868</v>
      </c>
      <c r="B6513" s="560" t="s">
        <v>18385</v>
      </c>
      <c r="C6513" s="557" t="s">
        <v>1389</v>
      </c>
      <c r="D6513" s="557">
        <v>19.309999999999999</v>
      </c>
    </row>
    <row r="6514" spans="1:4" ht="27.6" x14ac:dyDescent="0.3">
      <c r="A6514" s="557">
        <v>101869</v>
      </c>
      <c r="B6514" s="560" t="s">
        <v>18386</v>
      </c>
      <c r="C6514" s="557" t="s">
        <v>1389</v>
      </c>
      <c r="D6514" s="557">
        <v>22.38</v>
      </c>
    </row>
    <row r="6515" spans="1:4" ht="27.6" x14ac:dyDescent="0.3">
      <c r="A6515" s="557">
        <v>101870</v>
      </c>
      <c r="B6515" s="560" t="s">
        <v>18387</v>
      </c>
      <c r="C6515" s="557" t="s">
        <v>1389</v>
      </c>
      <c r="D6515" s="557">
        <v>25.43</v>
      </c>
    </row>
    <row r="6516" spans="1:4" ht="40.5" x14ac:dyDescent="0.25">
      <c r="A6516" s="557">
        <v>101875</v>
      </c>
      <c r="B6516" s="560" t="s">
        <v>18388</v>
      </c>
      <c r="C6516" s="557" t="s">
        <v>18</v>
      </c>
      <c r="D6516" s="557">
        <v>486.45</v>
      </c>
    </row>
    <row r="6517" spans="1:4" ht="27" x14ac:dyDescent="0.25">
      <c r="A6517" s="557">
        <v>101876</v>
      </c>
      <c r="B6517" s="560" t="s">
        <v>18389</v>
      </c>
      <c r="C6517" s="557" t="s">
        <v>18</v>
      </c>
      <c r="D6517" s="557">
        <v>50.82</v>
      </c>
    </row>
    <row r="6518" spans="1:4" ht="27" x14ac:dyDescent="0.25">
      <c r="A6518" s="557">
        <v>101877</v>
      </c>
      <c r="B6518" s="560" t="s">
        <v>18390</v>
      </c>
      <c r="C6518" s="557" t="s">
        <v>18</v>
      </c>
      <c r="D6518" s="557">
        <v>35.79</v>
      </c>
    </row>
    <row r="6519" spans="1:4" ht="40.5" x14ac:dyDescent="0.25">
      <c r="A6519" s="557">
        <v>101878</v>
      </c>
      <c r="B6519" s="560" t="s">
        <v>18391</v>
      </c>
      <c r="C6519" s="557" t="s">
        <v>18</v>
      </c>
      <c r="D6519" s="557">
        <v>658.75</v>
      </c>
    </row>
    <row r="6520" spans="1:4" ht="40.5" x14ac:dyDescent="0.25">
      <c r="A6520" s="557">
        <v>101879</v>
      </c>
      <c r="B6520" s="560" t="s">
        <v>18392</v>
      </c>
      <c r="C6520" s="557" t="s">
        <v>18</v>
      </c>
      <c r="D6520" s="557">
        <v>708.23</v>
      </c>
    </row>
    <row r="6521" spans="1:4" ht="40.5" x14ac:dyDescent="0.25">
      <c r="A6521" s="557">
        <v>101880</v>
      </c>
      <c r="B6521" s="560" t="s">
        <v>18393</v>
      </c>
      <c r="C6521" s="557" t="s">
        <v>18</v>
      </c>
      <c r="D6521" s="557">
        <v>814.31</v>
      </c>
    </row>
    <row r="6522" spans="1:4" ht="40.5" x14ac:dyDescent="0.25">
      <c r="A6522" s="557">
        <v>101881</v>
      </c>
      <c r="B6522" s="560" t="s">
        <v>18394</v>
      </c>
      <c r="C6522" s="557" t="s">
        <v>18</v>
      </c>
      <c r="D6522" s="562">
        <v>1178.96</v>
      </c>
    </row>
    <row r="6523" spans="1:4" ht="40.5" x14ac:dyDescent="0.25">
      <c r="A6523" s="557">
        <v>101882</v>
      </c>
      <c r="B6523" s="560" t="s">
        <v>18395</v>
      </c>
      <c r="C6523" s="557" t="s">
        <v>18</v>
      </c>
      <c r="D6523" s="562">
        <v>1681.46</v>
      </c>
    </row>
    <row r="6524" spans="1:4" ht="40.5" x14ac:dyDescent="0.25">
      <c r="A6524" s="557">
        <v>101883</v>
      </c>
      <c r="B6524" s="560" t="s">
        <v>18396</v>
      </c>
      <c r="C6524" s="557" t="s">
        <v>18</v>
      </c>
      <c r="D6524" s="557">
        <v>674.74</v>
      </c>
    </row>
    <row r="6525" spans="1:4" ht="27" x14ac:dyDescent="0.25">
      <c r="A6525" s="557">
        <v>101884</v>
      </c>
      <c r="B6525" s="560" t="s">
        <v>18397</v>
      </c>
      <c r="C6525" s="557" t="s">
        <v>61</v>
      </c>
      <c r="D6525" s="557">
        <v>9.01</v>
      </c>
    </row>
    <row r="6526" spans="1:4" ht="27" x14ac:dyDescent="0.25">
      <c r="A6526" s="557">
        <v>101885</v>
      </c>
      <c r="B6526" s="560" t="s">
        <v>18398</v>
      </c>
      <c r="C6526" s="557" t="s">
        <v>61</v>
      </c>
      <c r="D6526" s="557">
        <v>9.8000000000000007</v>
      </c>
    </row>
    <row r="6527" spans="1:4" ht="27" x14ac:dyDescent="0.25">
      <c r="A6527" s="557">
        <v>101886</v>
      </c>
      <c r="B6527" s="560" t="s">
        <v>18399</v>
      </c>
      <c r="C6527" s="557" t="s">
        <v>61</v>
      </c>
      <c r="D6527" s="557">
        <v>16.43</v>
      </c>
    </row>
    <row r="6528" spans="1:4" ht="27" x14ac:dyDescent="0.25">
      <c r="A6528" s="557">
        <v>101887</v>
      </c>
      <c r="B6528" s="560" t="s">
        <v>18400</v>
      </c>
      <c r="C6528" s="557" t="s">
        <v>61</v>
      </c>
      <c r="D6528" s="557">
        <v>15.06</v>
      </c>
    </row>
    <row r="6529" spans="1:4" ht="27" x14ac:dyDescent="0.25">
      <c r="A6529" s="557">
        <v>101888</v>
      </c>
      <c r="B6529" s="560" t="s">
        <v>18401</v>
      </c>
      <c r="C6529" s="557" t="s">
        <v>61</v>
      </c>
      <c r="D6529" s="557">
        <v>22.34</v>
      </c>
    </row>
    <row r="6530" spans="1:4" ht="27" x14ac:dyDescent="0.25">
      <c r="A6530" s="557">
        <v>101889</v>
      </c>
      <c r="B6530" s="560" t="s">
        <v>18402</v>
      </c>
      <c r="C6530" s="557" t="s">
        <v>61</v>
      </c>
      <c r="D6530" s="557">
        <v>22.99</v>
      </c>
    </row>
    <row r="6531" spans="1:4" ht="27" x14ac:dyDescent="0.25">
      <c r="A6531" s="557">
        <v>101890</v>
      </c>
      <c r="B6531" s="560" t="s">
        <v>18403</v>
      </c>
      <c r="C6531" s="557" t="s">
        <v>18</v>
      </c>
      <c r="D6531" s="557">
        <v>19.89</v>
      </c>
    </row>
    <row r="6532" spans="1:4" ht="27" x14ac:dyDescent="0.25">
      <c r="A6532" s="557">
        <v>101891</v>
      </c>
      <c r="B6532" s="560" t="s">
        <v>18404</v>
      </c>
      <c r="C6532" s="557" t="s">
        <v>18</v>
      </c>
      <c r="D6532" s="557">
        <v>33.81</v>
      </c>
    </row>
    <row r="6533" spans="1:4" ht="27" x14ac:dyDescent="0.25">
      <c r="A6533" s="557">
        <v>101892</v>
      </c>
      <c r="B6533" s="560" t="s">
        <v>18405</v>
      </c>
      <c r="C6533" s="557" t="s">
        <v>18</v>
      </c>
      <c r="D6533" s="557">
        <v>93.91</v>
      </c>
    </row>
    <row r="6534" spans="1:4" ht="27" x14ac:dyDescent="0.25">
      <c r="A6534" s="557">
        <v>101893</v>
      </c>
      <c r="B6534" s="560" t="s">
        <v>18406</v>
      </c>
      <c r="C6534" s="557" t="s">
        <v>18</v>
      </c>
      <c r="D6534" s="557">
        <v>119.1</v>
      </c>
    </row>
    <row r="6535" spans="1:4" ht="27" x14ac:dyDescent="0.25">
      <c r="A6535" s="557">
        <v>101894</v>
      </c>
      <c r="B6535" s="560" t="s">
        <v>18407</v>
      </c>
      <c r="C6535" s="557" t="s">
        <v>18</v>
      </c>
      <c r="D6535" s="557">
        <v>190.3</v>
      </c>
    </row>
    <row r="6536" spans="1:4" ht="27" x14ac:dyDescent="0.25">
      <c r="A6536" s="557">
        <v>101895</v>
      </c>
      <c r="B6536" s="560" t="s">
        <v>18408</v>
      </c>
      <c r="C6536" s="557" t="s">
        <v>18</v>
      </c>
      <c r="D6536" s="557">
        <v>541.34</v>
      </c>
    </row>
    <row r="6537" spans="1:4" ht="27" x14ac:dyDescent="0.25">
      <c r="A6537" s="557">
        <v>101896</v>
      </c>
      <c r="B6537" s="560" t="s">
        <v>18409</v>
      </c>
      <c r="C6537" s="557" t="s">
        <v>18</v>
      </c>
      <c r="D6537" s="557">
        <v>830.28</v>
      </c>
    </row>
    <row r="6538" spans="1:4" ht="27" x14ac:dyDescent="0.25">
      <c r="A6538" s="557">
        <v>101897</v>
      </c>
      <c r="B6538" s="560" t="s">
        <v>18410</v>
      </c>
      <c r="C6538" s="557" t="s">
        <v>18</v>
      </c>
      <c r="D6538" s="562">
        <v>1348.76</v>
      </c>
    </row>
    <row r="6539" spans="1:4" ht="27" x14ac:dyDescent="0.25">
      <c r="A6539" s="557">
        <v>101898</v>
      </c>
      <c r="B6539" s="560" t="s">
        <v>18411</v>
      </c>
      <c r="C6539" s="557" t="s">
        <v>18</v>
      </c>
      <c r="D6539" s="562">
        <v>1820.19</v>
      </c>
    </row>
    <row r="6540" spans="1:4" ht="27" x14ac:dyDescent="0.25">
      <c r="A6540" s="557">
        <v>101899</v>
      </c>
      <c r="B6540" s="560" t="s">
        <v>18412</v>
      </c>
      <c r="C6540" s="557" t="s">
        <v>18</v>
      </c>
      <c r="D6540" s="562">
        <v>2941.56</v>
      </c>
    </row>
    <row r="6541" spans="1:4" ht="27" x14ac:dyDescent="0.25">
      <c r="A6541" s="557">
        <v>101900</v>
      </c>
      <c r="B6541" s="560" t="s">
        <v>18413</v>
      </c>
      <c r="C6541" s="557" t="s">
        <v>18</v>
      </c>
      <c r="D6541" s="562">
        <v>6189.52</v>
      </c>
    </row>
    <row r="6542" spans="1:4" ht="13.5" x14ac:dyDescent="0.25">
      <c r="A6542" s="557">
        <v>101901</v>
      </c>
      <c r="B6542" s="560" t="s">
        <v>18414</v>
      </c>
      <c r="C6542" s="557" t="s">
        <v>18</v>
      </c>
      <c r="D6542" s="557">
        <v>297.97000000000003</v>
      </c>
    </row>
    <row r="6543" spans="1:4" ht="13.5" x14ac:dyDescent="0.25">
      <c r="A6543" s="557">
        <v>101902</v>
      </c>
      <c r="B6543" s="560" t="s">
        <v>18415</v>
      </c>
      <c r="C6543" s="557" t="s">
        <v>18</v>
      </c>
      <c r="D6543" s="557">
        <v>366.51</v>
      </c>
    </row>
    <row r="6544" spans="1:4" ht="13.5" x14ac:dyDescent="0.25">
      <c r="A6544" s="557">
        <v>101903</v>
      </c>
      <c r="B6544" s="560" t="s">
        <v>18416</v>
      </c>
      <c r="C6544" s="557" t="s">
        <v>18</v>
      </c>
      <c r="D6544" s="557">
        <v>768.36</v>
      </c>
    </row>
    <row r="6545" spans="1:4" ht="13.5" x14ac:dyDescent="0.25">
      <c r="A6545" s="557">
        <v>101904</v>
      </c>
      <c r="B6545" s="560" t="s">
        <v>18417</v>
      </c>
      <c r="C6545" s="557" t="s">
        <v>18</v>
      </c>
      <c r="D6545" s="562">
        <v>2882.03</v>
      </c>
    </row>
    <row r="6546" spans="1:4" ht="27" x14ac:dyDescent="0.25">
      <c r="A6546" s="557">
        <v>101905</v>
      </c>
      <c r="B6546" s="560" t="s">
        <v>18418</v>
      </c>
      <c r="C6546" s="557" t="s">
        <v>18</v>
      </c>
      <c r="D6546" s="557">
        <v>161.81</v>
      </c>
    </row>
    <row r="6547" spans="1:4" ht="27" x14ac:dyDescent="0.25">
      <c r="A6547" s="557">
        <v>101906</v>
      </c>
      <c r="B6547" s="560" t="s">
        <v>18419</v>
      </c>
      <c r="C6547" s="557" t="s">
        <v>18</v>
      </c>
      <c r="D6547" s="557">
        <v>471.51</v>
      </c>
    </row>
    <row r="6548" spans="1:4" ht="27" x14ac:dyDescent="0.25">
      <c r="A6548" s="557">
        <v>101907</v>
      </c>
      <c r="B6548" s="560" t="s">
        <v>18420</v>
      </c>
      <c r="C6548" s="557" t="s">
        <v>18</v>
      </c>
      <c r="D6548" s="557">
        <v>509.25</v>
      </c>
    </row>
    <row r="6549" spans="1:4" ht="27" x14ac:dyDescent="0.25">
      <c r="A6549" s="557">
        <v>101908</v>
      </c>
      <c r="B6549" s="560" t="s">
        <v>18421</v>
      </c>
      <c r="C6549" s="557" t="s">
        <v>18</v>
      </c>
      <c r="D6549" s="557">
        <v>157.09</v>
      </c>
    </row>
    <row r="6550" spans="1:4" ht="27" x14ac:dyDescent="0.25">
      <c r="A6550" s="557">
        <v>101909</v>
      </c>
      <c r="B6550" s="560" t="s">
        <v>18422</v>
      </c>
      <c r="C6550" s="557" t="s">
        <v>18</v>
      </c>
      <c r="D6550" s="557">
        <v>182.25</v>
      </c>
    </row>
    <row r="6551" spans="1:4" ht="27" x14ac:dyDescent="0.25">
      <c r="A6551" s="557">
        <v>101910</v>
      </c>
      <c r="B6551" s="560" t="s">
        <v>18423</v>
      </c>
      <c r="C6551" s="557" t="s">
        <v>18</v>
      </c>
      <c r="D6551" s="557">
        <v>213.69</v>
      </c>
    </row>
    <row r="6552" spans="1:4" ht="27" x14ac:dyDescent="0.25">
      <c r="A6552" s="557">
        <v>101911</v>
      </c>
      <c r="B6552" s="560" t="s">
        <v>18424</v>
      </c>
      <c r="C6552" s="557" t="s">
        <v>18</v>
      </c>
      <c r="D6552" s="557">
        <v>245.13</v>
      </c>
    </row>
    <row r="6553" spans="1:4" ht="40.5" x14ac:dyDescent="0.25">
      <c r="A6553" s="557">
        <v>101912</v>
      </c>
      <c r="B6553" s="560" t="s">
        <v>18425</v>
      </c>
      <c r="C6553" s="557" t="s">
        <v>18</v>
      </c>
      <c r="D6553" s="562">
        <v>1071.8399999999999</v>
      </c>
    </row>
    <row r="6554" spans="1:4" ht="13.5" x14ac:dyDescent="0.25">
      <c r="A6554" s="557">
        <v>101913</v>
      </c>
      <c r="B6554" s="560" t="s">
        <v>18426</v>
      </c>
      <c r="C6554" s="557" t="s">
        <v>18</v>
      </c>
      <c r="D6554" s="557">
        <v>382.4</v>
      </c>
    </row>
    <row r="6555" spans="1:4" ht="13.5" x14ac:dyDescent="0.25">
      <c r="A6555" s="557">
        <v>101914</v>
      </c>
      <c r="B6555" s="560" t="s">
        <v>18427</v>
      </c>
      <c r="C6555" s="557" t="s">
        <v>18</v>
      </c>
      <c r="D6555" s="557">
        <v>322.64</v>
      </c>
    </row>
    <row r="6556" spans="1:4" ht="40.5" x14ac:dyDescent="0.25">
      <c r="A6556" s="557">
        <v>101915</v>
      </c>
      <c r="B6556" s="560" t="s">
        <v>18428</v>
      </c>
      <c r="C6556" s="557" t="s">
        <v>18</v>
      </c>
      <c r="D6556" s="557">
        <v>285.36</v>
      </c>
    </row>
    <row r="6557" spans="1:4" ht="27" x14ac:dyDescent="0.25">
      <c r="A6557" s="557">
        <v>101916</v>
      </c>
      <c r="B6557" s="560" t="s">
        <v>18429</v>
      </c>
      <c r="C6557" s="557" t="s">
        <v>18</v>
      </c>
      <c r="D6557" s="562">
        <v>2463.7199999999998</v>
      </c>
    </row>
    <row r="6558" spans="1:4" ht="27" x14ac:dyDescent="0.25">
      <c r="A6558" s="557">
        <v>101917</v>
      </c>
      <c r="B6558" s="560" t="s">
        <v>18430</v>
      </c>
      <c r="C6558" s="557" t="s">
        <v>18</v>
      </c>
      <c r="D6558" s="557">
        <v>121.22</v>
      </c>
    </row>
    <row r="6559" spans="1:4" ht="27" x14ac:dyDescent="0.25">
      <c r="A6559" s="557">
        <v>101918</v>
      </c>
      <c r="B6559" s="560" t="s">
        <v>18431</v>
      </c>
      <c r="C6559" s="557" t="s">
        <v>61</v>
      </c>
      <c r="D6559" s="557">
        <v>237.67</v>
      </c>
    </row>
    <row r="6560" spans="1:4" ht="27" x14ac:dyDescent="0.25">
      <c r="A6560" s="557">
        <v>101919</v>
      </c>
      <c r="B6560" s="560" t="s">
        <v>18432</v>
      </c>
      <c r="C6560" s="557" t="s">
        <v>18</v>
      </c>
      <c r="D6560" s="557">
        <v>309.63</v>
      </c>
    </row>
    <row r="6561" spans="1:4" ht="27" x14ac:dyDescent="0.25">
      <c r="A6561" s="557">
        <v>101920</v>
      </c>
      <c r="B6561" s="560" t="s">
        <v>18433</v>
      </c>
      <c r="C6561" s="557" t="s">
        <v>18</v>
      </c>
      <c r="D6561" s="557">
        <v>147.88999999999999</v>
      </c>
    </row>
    <row r="6562" spans="1:4" ht="27" x14ac:dyDescent="0.25">
      <c r="A6562" s="557">
        <v>101921</v>
      </c>
      <c r="B6562" s="560" t="s">
        <v>18434</v>
      </c>
      <c r="C6562" s="557" t="s">
        <v>18</v>
      </c>
      <c r="D6562" s="557">
        <v>168.72</v>
      </c>
    </row>
    <row r="6563" spans="1:4" ht="27" x14ac:dyDescent="0.25">
      <c r="A6563" s="557">
        <v>101922</v>
      </c>
      <c r="B6563" s="560" t="s">
        <v>18435</v>
      </c>
      <c r="C6563" s="557" t="s">
        <v>18</v>
      </c>
      <c r="D6563" s="557">
        <v>168.72</v>
      </c>
    </row>
    <row r="6564" spans="1:4" ht="27" x14ac:dyDescent="0.25">
      <c r="A6564" s="557">
        <v>101923</v>
      </c>
      <c r="B6564" s="560" t="s">
        <v>18436</v>
      </c>
      <c r="C6564" s="557" t="s">
        <v>18</v>
      </c>
      <c r="D6564" s="557">
        <v>168.72</v>
      </c>
    </row>
    <row r="6565" spans="1:4" ht="27" x14ac:dyDescent="0.25">
      <c r="A6565" s="557">
        <v>101924</v>
      </c>
      <c r="B6565" s="560" t="s">
        <v>18437</v>
      </c>
      <c r="C6565" s="557" t="s">
        <v>18</v>
      </c>
      <c r="D6565" s="557">
        <v>139.18</v>
      </c>
    </row>
    <row r="6566" spans="1:4" ht="27" x14ac:dyDescent="0.25">
      <c r="A6566" s="557">
        <v>101925</v>
      </c>
      <c r="B6566" s="560" t="s">
        <v>18438</v>
      </c>
      <c r="C6566" s="557" t="s">
        <v>18</v>
      </c>
      <c r="D6566" s="557">
        <v>232.67</v>
      </c>
    </row>
    <row r="6567" spans="1:4" ht="27" x14ac:dyDescent="0.25">
      <c r="A6567" s="557">
        <v>101926</v>
      </c>
      <c r="B6567" s="560" t="s">
        <v>18439</v>
      </c>
      <c r="C6567" s="557" t="s">
        <v>18</v>
      </c>
      <c r="D6567" s="557">
        <v>300</v>
      </c>
    </row>
    <row r="6568" spans="1:4" ht="40.5" x14ac:dyDescent="0.25">
      <c r="A6568" s="557">
        <v>101927</v>
      </c>
      <c r="B6568" s="560" t="s">
        <v>18440</v>
      </c>
      <c r="C6568" s="557" t="s">
        <v>61</v>
      </c>
      <c r="D6568" s="557">
        <v>226.2</v>
      </c>
    </row>
    <row r="6569" spans="1:4" ht="27" x14ac:dyDescent="0.25">
      <c r="A6569" s="557">
        <v>101928</v>
      </c>
      <c r="B6569" s="560" t="s">
        <v>18441</v>
      </c>
      <c r="C6569" s="557" t="s">
        <v>18</v>
      </c>
      <c r="D6569" s="557">
        <v>314.02</v>
      </c>
    </row>
    <row r="6570" spans="1:4" ht="27" x14ac:dyDescent="0.25">
      <c r="A6570" s="557">
        <v>101929</v>
      </c>
      <c r="B6570" s="560" t="s">
        <v>18442</v>
      </c>
      <c r="C6570" s="557" t="s">
        <v>18</v>
      </c>
      <c r="D6570" s="557">
        <v>152.28</v>
      </c>
    </row>
    <row r="6571" spans="1:4" ht="40.5" x14ac:dyDescent="0.25">
      <c r="A6571" s="557">
        <v>101930</v>
      </c>
      <c r="B6571" s="560" t="s">
        <v>18443</v>
      </c>
      <c r="C6571" s="557" t="s">
        <v>18</v>
      </c>
      <c r="D6571" s="557">
        <v>173.11</v>
      </c>
    </row>
    <row r="6572" spans="1:4" ht="27" x14ac:dyDescent="0.25">
      <c r="A6572" s="557">
        <v>101931</v>
      </c>
      <c r="B6572" s="560" t="s">
        <v>18444</v>
      </c>
      <c r="C6572" s="557" t="s">
        <v>18</v>
      </c>
      <c r="D6572" s="557">
        <v>173.11</v>
      </c>
    </row>
    <row r="6573" spans="1:4" ht="27" x14ac:dyDescent="0.25">
      <c r="A6573" s="557">
        <v>101932</v>
      </c>
      <c r="B6573" s="560" t="s">
        <v>18445</v>
      </c>
      <c r="C6573" s="557" t="s">
        <v>18</v>
      </c>
      <c r="D6573" s="557">
        <v>173.11</v>
      </c>
    </row>
    <row r="6574" spans="1:4" ht="27" x14ac:dyDescent="0.25">
      <c r="A6574" s="557">
        <v>101933</v>
      </c>
      <c r="B6574" s="560" t="s">
        <v>18446</v>
      </c>
      <c r="C6574" s="557" t="s">
        <v>18</v>
      </c>
      <c r="D6574" s="557">
        <v>143.57</v>
      </c>
    </row>
    <row r="6575" spans="1:4" ht="27" x14ac:dyDescent="0.25">
      <c r="A6575" s="557">
        <v>101934</v>
      </c>
      <c r="B6575" s="560" t="s">
        <v>18447</v>
      </c>
      <c r="C6575" s="557" t="s">
        <v>18</v>
      </c>
      <c r="D6575" s="557">
        <v>239.25</v>
      </c>
    </row>
    <row r="6576" spans="1:4" ht="27" x14ac:dyDescent="0.25">
      <c r="A6576" s="557">
        <v>101935</v>
      </c>
      <c r="B6576" s="560" t="s">
        <v>18448</v>
      </c>
      <c r="C6576" s="557" t="s">
        <v>18</v>
      </c>
      <c r="D6576" s="557">
        <v>308.79000000000002</v>
      </c>
    </row>
    <row r="6577" spans="1:4" ht="40.5" x14ac:dyDescent="0.25">
      <c r="A6577" s="557">
        <v>101936</v>
      </c>
      <c r="B6577" s="560" t="s">
        <v>18449</v>
      </c>
      <c r="C6577" s="557" t="s">
        <v>18</v>
      </c>
      <c r="D6577" s="562">
        <v>6906.3</v>
      </c>
    </row>
    <row r="6578" spans="1:4" ht="40.5" x14ac:dyDescent="0.25">
      <c r="A6578" s="557">
        <v>101937</v>
      </c>
      <c r="B6578" s="560" t="s">
        <v>18450</v>
      </c>
      <c r="C6578" s="557" t="s">
        <v>18</v>
      </c>
      <c r="D6578" s="562">
        <v>12320.68</v>
      </c>
    </row>
    <row r="6579" spans="1:4" ht="27" x14ac:dyDescent="0.25">
      <c r="A6579" s="557">
        <v>101938</v>
      </c>
      <c r="B6579" s="560" t="s">
        <v>18451</v>
      </c>
      <c r="C6579" s="557" t="s">
        <v>18</v>
      </c>
      <c r="D6579" s="557">
        <v>68.040000000000006</v>
      </c>
    </row>
    <row r="6580" spans="1:4" ht="27" x14ac:dyDescent="0.25">
      <c r="A6580" s="557">
        <v>101946</v>
      </c>
      <c r="B6580" s="560" t="s">
        <v>18452</v>
      </c>
      <c r="C6580" s="557" t="s">
        <v>18</v>
      </c>
      <c r="D6580" s="557">
        <v>108.51</v>
      </c>
    </row>
    <row r="6581" spans="1:4" ht="40.5" x14ac:dyDescent="0.25">
      <c r="A6581" s="557">
        <v>101963</v>
      </c>
      <c r="B6581" s="560" t="s">
        <v>18453</v>
      </c>
      <c r="C6581" s="557" t="s">
        <v>1389</v>
      </c>
      <c r="D6581" s="557">
        <v>189.87</v>
      </c>
    </row>
    <row r="6582" spans="1:4" ht="40.5" x14ac:dyDescent="0.25">
      <c r="A6582" s="557">
        <v>101964</v>
      </c>
      <c r="B6582" s="560" t="s">
        <v>18454</v>
      </c>
      <c r="C6582" s="557" t="s">
        <v>1389</v>
      </c>
      <c r="D6582" s="557">
        <v>179.31</v>
      </c>
    </row>
    <row r="6583" spans="1:4" ht="27" x14ac:dyDescent="0.25">
      <c r="A6583" s="557">
        <v>101965</v>
      </c>
      <c r="B6583" s="560" t="s">
        <v>18455</v>
      </c>
      <c r="C6583" s="557" t="s">
        <v>61</v>
      </c>
      <c r="D6583" s="557">
        <v>70.239999999999995</v>
      </c>
    </row>
    <row r="6584" spans="1:4" ht="27" x14ac:dyDescent="0.25">
      <c r="A6584" s="557">
        <v>101966</v>
      </c>
      <c r="B6584" s="560" t="s">
        <v>18456</v>
      </c>
      <c r="C6584" s="557" t="s">
        <v>61</v>
      </c>
      <c r="D6584" s="557">
        <v>79.92</v>
      </c>
    </row>
    <row r="6585" spans="1:4" ht="27" x14ac:dyDescent="0.25">
      <c r="A6585" s="557">
        <v>101969</v>
      </c>
      <c r="B6585" s="560" t="s">
        <v>18457</v>
      </c>
      <c r="C6585" s="557" t="s">
        <v>1389</v>
      </c>
      <c r="D6585" s="557">
        <v>117.85</v>
      </c>
    </row>
    <row r="6586" spans="1:4" ht="27" x14ac:dyDescent="0.25">
      <c r="A6586" s="557">
        <v>101971</v>
      </c>
      <c r="B6586" s="560" t="s">
        <v>18458</v>
      </c>
      <c r="C6586" s="557" t="s">
        <v>1389</v>
      </c>
      <c r="D6586" s="557">
        <v>110.08</v>
      </c>
    </row>
    <row r="6587" spans="1:4" ht="27" x14ac:dyDescent="0.25">
      <c r="A6587" s="557">
        <v>101973</v>
      </c>
      <c r="B6587" s="560" t="s">
        <v>18459</v>
      </c>
      <c r="C6587" s="557" t="s">
        <v>1389</v>
      </c>
      <c r="D6587" s="557">
        <v>262.87</v>
      </c>
    </row>
    <row r="6588" spans="1:4" ht="27" x14ac:dyDescent="0.25">
      <c r="A6588" s="557">
        <v>101974</v>
      </c>
      <c r="B6588" s="560" t="s">
        <v>18460</v>
      </c>
      <c r="C6588" s="557" t="s">
        <v>1389</v>
      </c>
      <c r="D6588" s="557">
        <v>486.06</v>
      </c>
    </row>
    <row r="6589" spans="1:4" ht="27" x14ac:dyDescent="0.25">
      <c r="A6589" s="557">
        <v>101975</v>
      </c>
      <c r="B6589" s="560" t="s">
        <v>18461</v>
      </c>
      <c r="C6589" s="557" t="s">
        <v>1389</v>
      </c>
      <c r="D6589" s="557">
        <v>418.14</v>
      </c>
    </row>
    <row r="6590" spans="1:4" ht="27" x14ac:dyDescent="0.25">
      <c r="A6590" s="557">
        <v>101977</v>
      </c>
      <c r="B6590" s="560" t="s">
        <v>18462</v>
      </c>
      <c r="C6590" s="557" t="s">
        <v>1389</v>
      </c>
      <c r="D6590" s="557">
        <v>223.6</v>
      </c>
    </row>
    <row r="6591" spans="1:4" ht="13.5" x14ac:dyDescent="0.25">
      <c r="A6591" s="557">
        <v>101979</v>
      </c>
      <c r="B6591" s="560" t="s">
        <v>18463</v>
      </c>
      <c r="C6591" s="557" t="s">
        <v>61</v>
      </c>
      <c r="D6591" s="557">
        <v>50.03</v>
      </c>
    </row>
    <row r="6592" spans="1:4" ht="27" x14ac:dyDescent="0.25">
      <c r="A6592" s="557">
        <v>101980</v>
      </c>
      <c r="B6592" s="560" t="s">
        <v>18464</v>
      </c>
      <c r="C6592" s="557" t="s">
        <v>1389</v>
      </c>
      <c r="D6592" s="557">
        <v>200.11</v>
      </c>
    </row>
    <row r="6593" spans="1:4" ht="40.5" x14ac:dyDescent="0.25">
      <c r="A6593" s="557">
        <v>101981</v>
      </c>
      <c r="B6593" s="560" t="s">
        <v>18465</v>
      </c>
      <c r="C6593" s="557" t="s">
        <v>1389</v>
      </c>
      <c r="D6593" s="557">
        <v>158.27000000000001</v>
      </c>
    </row>
    <row r="6594" spans="1:4" ht="40.5" x14ac:dyDescent="0.25">
      <c r="A6594" s="557">
        <v>101982</v>
      </c>
      <c r="B6594" s="560" t="s">
        <v>18466</v>
      </c>
      <c r="C6594" s="557" t="s">
        <v>1389</v>
      </c>
      <c r="D6594" s="557">
        <v>140.93</v>
      </c>
    </row>
    <row r="6595" spans="1:4" ht="40.5" x14ac:dyDescent="0.25">
      <c r="A6595" s="557">
        <v>101983</v>
      </c>
      <c r="B6595" s="560" t="s">
        <v>18467</v>
      </c>
      <c r="C6595" s="557" t="s">
        <v>1389</v>
      </c>
      <c r="D6595" s="557">
        <v>130.06</v>
      </c>
    </row>
    <row r="6596" spans="1:4" ht="27" x14ac:dyDescent="0.25">
      <c r="A6596" s="557">
        <v>101985</v>
      </c>
      <c r="B6596" s="560" t="s">
        <v>18468</v>
      </c>
      <c r="C6596" s="557" t="s">
        <v>1389</v>
      </c>
      <c r="D6596" s="557">
        <v>120.12</v>
      </c>
    </row>
    <row r="6597" spans="1:4" ht="27" x14ac:dyDescent="0.25">
      <c r="A6597" s="557">
        <v>101986</v>
      </c>
      <c r="B6597" s="560" t="s">
        <v>18469</v>
      </c>
      <c r="C6597" s="557" t="s">
        <v>1389</v>
      </c>
      <c r="D6597" s="557">
        <v>110.25</v>
      </c>
    </row>
    <row r="6598" spans="1:4" ht="27" x14ac:dyDescent="0.25">
      <c r="A6598" s="557">
        <v>101987</v>
      </c>
      <c r="B6598" s="560" t="s">
        <v>18470</v>
      </c>
      <c r="C6598" s="557" t="s">
        <v>1389</v>
      </c>
      <c r="D6598" s="557">
        <v>318.5</v>
      </c>
    </row>
    <row r="6599" spans="1:4" ht="27" x14ac:dyDescent="0.25">
      <c r="A6599" s="557">
        <v>101988</v>
      </c>
      <c r="B6599" s="560" t="s">
        <v>18471</v>
      </c>
      <c r="C6599" s="557" t="s">
        <v>1389</v>
      </c>
      <c r="D6599" s="557">
        <v>124</v>
      </c>
    </row>
    <row r="6600" spans="1:4" ht="27" x14ac:dyDescent="0.25">
      <c r="A6600" s="557">
        <v>101989</v>
      </c>
      <c r="B6600" s="560" t="s">
        <v>18472</v>
      </c>
      <c r="C6600" s="557" t="s">
        <v>1389</v>
      </c>
      <c r="D6600" s="557">
        <v>116.33</v>
      </c>
    </row>
    <row r="6601" spans="1:4" ht="27" x14ac:dyDescent="0.25">
      <c r="A6601" s="557">
        <v>101990</v>
      </c>
      <c r="B6601" s="560" t="s">
        <v>18473</v>
      </c>
      <c r="C6601" s="557" t="s">
        <v>1389</v>
      </c>
      <c r="D6601" s="557">
        <v>283.10000000000002</v>
      </c>
    </row>
    <row r="6602" spans="1:4" ht="27" x14ac:dyDescent="0.25">
      <c r="A6602" s="557">
        <v>101991</v>
      </c>
      <c r="B6602" s="560" t="s">
        <v>18474</v>
      </c>
      <c r="C6602" s="557" t="s">
        <v>1389</v>
      </c>
      <c r="D6602" s="557">
        <v>121.97</v>
      </c>
    </row>
    <row r="6603" spans="1:4" ht="27" x14ac:dyDescent="0.25">
      <c r="A6603" s="557">
        <v>101992</v>
      </c>
      <c r="B6603" s="560" t="s">
        <v>18475</v>
      </c>
      <c r="C6603" s="557" t="s">
        <v>1389</v>
      </c>
      <c r="D6603" s="557">
        <v>112.54</v>
      </c>
    </row>
    <row r="6604" spans="1:4" ht="27" x14ac:dyDescent="0.25">
      <c r="A6604" s="557">
        <v>101993</v>
      </c>
      <c r="B6604" s="560" t="s">
        <v>18476</v>
      </c>
      <c r="C6604" s="557" t="s">
        <v>1389</v>
      </c>
      <c r="D6604" s="557">
        <v>377.46</v>
      </c>
    </row>
    <row r="6605" spans="1:4" ht="27" x14ac:dyDescent="0.25">
      <c r="A6605" s="557">
        <v>101994</v>
      </c>
      <c r="B6605" s="560" t="s">
        <v>18477</v>
      </c>
      <c r="C6605" s="557" t="s">
        <v>1389</v>
      </c>
      <c r="D6605" s="557">
        <v>129.88</v>
      </c>
    </row>
    <row r="6606" spans="1:4" ht="27" x14ac:dyDescent="0.25">
      <c r="A6606" s="557">
        <v>101995</v>
      </c>
      <c r="B6606" s="560" t="s">
        <v>18478</v>
      </c>
      <c r="C6606" s="557" t="s">
        <v>1389</v>
      </c>
      <c r="D6606" s="557">
        <v>121.28</v>
      </c>
    </row>
    <row r="6607" spans="1:4" ht="27" x14ac:dyDescent="0.25">
      <c r="A6607" s="557">
        <v>101996</v>
      </c>
      <c r="B6607" s="560" t="s">
        <v>18479</v>
      </c>
      <c r="C6607" s="557" t="s">
        <v>1389</v>
      </c>
      <c r="D6607" s="557">
        <v>306.49</v>
      </c>
    </row>
    <row r="6608" spans="1:4" ht="27" x14ac:dyDescent="0.25">
      <c r="A6608" s="557">
        <v>101997</v>
      </c>
      <c r="B6608" s="560" t="s">
        <v>18480</v>
      </c>
      <c r="C6608" s="557" t="s">
        <v>1389</v>
      </c>
      <c r="D6608" s="557">
        <v>121.29</v>
      </c>
    </row>
    <row r="6609" spans="1:4" ht="27" x14ac:dyDescent="0.25">
      <c r="A6609" s="557">
        <v>101998</v>
      </c>
      <c r="B6609" s="560" t="s">
        <v>18481</v>
      </c>
      <c r="C6609" s="557" t="s">
        <v>1389</v>
      </c>
      <c r="D6609" s="557">
        <v>111.64</v>
      </c>
    </row>
    <row r="6610" spans="1:4" ht="27" x14ac:dyDescent="0.25">
      <c r="A6610" s="557">
        <v>101999</v>
      </c>
      <c r="B6610" s="560" t="s">
        <v>18482</v>
      </c>
      <c r="C6610" s="557" t="s">
        <v>1389</v>
      </c>
      <c r="D6610" s="557">
        <v>406.2</v>
      </c>
    </row>
    <row r="6611" spans="1:4" ht="27" x14ac:dyDescent="0.25">
      <c r="A6611" s="557">
        <v>102000</v>
      </c>
      <c r="B6611" s="560" t="s">
        <v>18483</v>
      </c>
      <c r="C6611" s="557" t="s">
        <v>1389</v>
      </c>
      <c r="D6611" s="557">
        <v>524.25</v>
      </c>
    </row>
    <row r="6612" spans="1:4" ht="27" x14ac:dyDescent="0.25">
      <c r="A6612" s="557">
        <v>102001</v>
      </c>
      <c r="B6612" s="560" t="s">
        <v>18484</v>
      </c>
      <c r="C6612" s="557" t="s">
        <v>1389</v>
      </c>
      <c r="D6612" s="557">
        <v>458.85</v>
      </c>
    </row>
    <row r="6613" spans="1:4" ht="27" x14ac:dyDescent="0.25">
      <c r="A6613" s="557">
        <v>102002</v>
      </c>
      <c r="B6613" s="560" t="s">
        <v>18485</v>
      </c>
      <c r="C6613" s="557" t="s">
        <v>1389</v>
      </c>
      <c r="D6613" s="557">
        <v>223.17</v>
      </c>
    </row>
    <row r="6614" spans="1:4" ht="27" x14ac:dyDescent="0.25">
      <c r="A6614" s="557">
        <v>102003</v>
      </c>
      <c r="B6614" s="560" t="s">
        <v>18486</v>
      </c>
      <c r="C6614" s="557" t="s">
        <v>1389</v>
      </c>
      <c r="D6614" s="557">
        <v>200.57</v>
      </c>
    </row>
    <row r="6615" spans="1:4" ht="40.5" x14ac:dyDescent="0.25">
      <c r="A6615" s="557">
        <v>102004</v>
      </c>
      <c r="B6615" s="560" t="s">
        <v>18487</v>
      </c>
      <c r="C6615" s="557" t="s">
        <v>1389</v>
      </c>
      <c r="D6615" s="557">
        <v>157.84</v>
      </c>
    </row>
    <row r="6616" spans="1:4" ht="40.5" x14ac:dyDescent="0.25">
      <c r="A6616" s="557">
        <v>102005</v>
      </c>
      <c r="B6616" s="560" t="s">
        <v>18488</v>
      </c>
      <c r="C6616" s="557" t="s">
        <v>1389</v>
      </c>
      <c r="D6616" s="557">
        <v>140.25</v>
      </c>
    </row>
    <row r="6617" spans="1:4" ht="40.5" x14ac:dyDescent="0.25">
      <c r="A6617" s="557">
        <v>102006</v>
      </c>
      <c r="B6617" s="560" t="s">
        <v>18489</v>
      </c>
      <c r="C6617" s="557" t="s">
        <v>1389</v>
      </c>
      <c r="D6617" s="557">
        <v>129.22</v>
      </c>
    </row>
    <row r="6618" spans="1:4" ht="27" x14ac:dyDescent="0.25">
      <c r="A6618" s="557">
        <v>102007</v>
      </c>
      <c r="B6618" s="560" t="s">
        <v>18490</v>
      </c>
      <c r="C6618" s="557" t="s">
        <v>1389</v>
      </c>
      <c r="D6618" s="557">
        <v>486.55</v>
      </c>
    </row>
    <row r="6619" spans="1:4" ht="27" x14ac:dyDescent="0.25">
      <c r="A6619" s="557">
        <v>102008</v>
      </c>
      <c r="B6619" s="560" t="s">
        <v>18491</v>
      </c>
      <c r="C6619" s="557" t="s">
        <v>1389</v>
      </c>
      <c r="D6619" s="557">
        <v>409.97</v>
      </c>
    </row>
    <row r="6620" spans="1:4" ht="27" x14ac:dyDescent="0.25">
      <c r="A6620" s="557">
        <v>102009</v>
      </c>
      <c r="B6620" s="560" t="s">
        <v>18492</v>
      </c>
      <c r="C6620" s="557" t="s">
        <v>1389</v>
      </c>
      <c r="D6620" s="557">
        <v>226.25</v>
      </c>
    </row>
    <row r="6621" spans="1:4" ht="27" x14ac:dyDescent="0.25">
      <c r="A6621" s="557">
        <v>102010</v>
      </c>
      <c r="B6621" s="560" t="s">
        <v>18493</v>
      </c>
      <c r="C6621" s="557" t="s">
        <v>1389</v>
      </c>
      <c r="D6621" s="557">
        <v>201.13</v>
      </c>
    </row>
    <row r="6622" spans="1:4" ht="40.5" x14ac:dyDescent="0.25">
      <c r="A6622" s="557">
        <v>102011</v>
      </c>
      <c r="B6622" s="560" t="s">
        <v>18494</v>
      </c>
      <c r="C6622" s="557" t="s">
        <v>1389</v>
      </c>
      <c r="D6622" s="557">
        <v>158.13</v>
      </c>
    </row>
    <row r="6623" spans="1:4" ht="40.5" x14ac:dyDescent="0.25">
      <c r="A6623" s="557">
        <v>102012</v>
      </c>
      <c r="B6623" s="560" t="s">
        <v>18495</v>
      </c>
      <c r="C6623" s="557" t="s">
        <v>1389</v>
      </c>
      <c r="D6623" s="557">
        <v>140.11000000000001</v>
      </c>
    </row>
    <row r="6624" spans="1:4" ht="40.5" x14ac:dyDescent="0.25">
      <c r="A6624" s="557">
        <v>102013</v>
      </c>
      <c r="B6624" s="560" t="s">
        <v>18496</v>
      </c>
      <c r="C6624" s="557" t="s">
        <v>1389</v>
      </c>
      <c r="D6624" s="557">
        <v>130.05000000000001</v>
      </c>
    </row>
    <row r="6625" spans="1:4" ht="27" x14ac:dyDescent="0.25">
      <c r="A6625" s="557">
        <v>102014</v>
      </c>
      <c r="B6625" s="560" t="s">
        <v>18497</v>
      </c>
      <c r="C6625" s="557" t="s">
        <v>1389</v>
      </c>
      <c r="D6625" s="557">
        <v>583.91</v>
      </c>
    </row>
    <row r="6626" spans="1:4" ht="27" x14ac:dyDescent="0.25">
      <c r="A6626" s="557">
        <v>102015</v>
      </c>
      <c r="B6626" s="560" t="s">
        <v>18498</v>
      </c>
      <c r="C6626" s="557" t="s">
        <v>1389</v>
      </c>
      <c r="D6626" s="557">
        <v>493.14</v>
      </c>
    </row>
    <row r="6627" spans="1:4" ht="27" x14ac:dyDescent="0.25">
      <c r="A6627" s="557">
        <v>102016</v>
      </c>
      <c r="B6627" s="560" t="s">
        <v>18499</v>
      </c>
      <c r="C6627" s="557" t="s">
        <v>1389</v>
      </c>
      <c r="D6627" s="557">
        <v>222.74</v>
      </c>
    </row>
    <row r="6628" spans="1:4" ht="27" x14ac:dyDescent="0.25">
      <c r="A6628" s="557">
        <v>102017</v>
      </c>
      <c r="B6628" s="560" t="s">
        <v>18500</v>
      </c>
      <c r="C6628" s="557" t="s">
        <v>1389</v>
      </c>
      <c r="D6628" s="557">
        <v>198.83</v>
      </c>
    </row>
    <row r="6629" spans="1:4" ht="40.5" x14ac:dyDescent="0.25">
      <c r="A6629" s="557">
        <v>102036</v>
      </c>
      <c r="B6629" s="560" t="s">
        <v>18501</v>
      </c>
      <c r="C6629" s="557" t="s">
        <v>1389</v>
      </c>
      <c r="D6629" s="557">
        <v>155.96</v>
      </c>
    </row>
    <row r="6630" spans="1:4" ht="40.5" x14ac:dyDescent="0.25">
      <c r="A6630" s="557">
        <v>102037</v>
      </c>
      <c r="B6630" s="560" t="s">
        <v>18502</v>
      </c>
      <c r="C6630" s="557" t="s">
        <v>1389</v>
      </c>
      <c r="D6630" s="557">
        <v>138.16</v>
      </c>
    </row>
    <row r="6631" spans="1:4" ht="40.5" x14ac:dyDescent="0.25">
      <c r="A6631" s="557">
        <v>102038</v>
      </c>
      <c r="B6631" s="560" t="s">
        <v>18503</v>
      </c>
      <c r="C6631" s="557" t="s">
        <v>1389</v>
      </c>
      <c r="D6631" s="557">
        <v>128.22</v>
      </c>
    </row>
    <row r="6632" spans="1:4" ht="27" x14ac:dyDescent="0.25">
      <c r="A6632" s="557">
        <v>102039</v>
      </c>
      <c r="B6632" s="560" t="s">
        <v>18504</v>
      </c>
      <c r="C6632" s="557" t="s">
        <v>1389</v>
      </c>
      <c r="D6632" s="557">
        <v>516.58000000000004</v>
      </c>
    </row>
    <row r="6633" spans="1:4" ht="27" x14ac:dyDescent="0.25">
      <c r="A6633" s="557">
        <v>102040</v>
      </c>
      <c r="B6633" s="560" t="s">
        <v>18505</v>
      </c>
      <c r="C6633" s="557" t="s">
        <v>1389</v>
      </c>
      <c r="D6633" s="557">
        <v>433.52</v>
      </c>
    </row>
    <row r="6634" spans="1:4" ht="27" x14ac:dyDescent="0.25">
      <c r="A6634" s="557">
        <v>102041</v>
      </c>
      <c r="B6634" s="560" t="s">
        <v>18506</v>
      </c>
      <c r="C6634" s="557" t="s">
        <v>1389</v>
      </c>
      <c r="D6634" s="557">
        <v>227.53</v>
      </c>
    </row>
    <row r="6635" spans="1:4" ht="27" x14ac:dyDescent="0.25">
      <c r="A6635" s="557">
        <v>102042</v>
      </c>
      <c r="B6635" s="560" t="s">
        <v>18507</v>
      </c>
      <c r="C6635" s="557" t="s">
        <v>1389</v>
      </c>
      <c r="D6635" s="557">
        <v>200.72</v>
      </c>
    </row>
    <row r="6636" spans="1:4" ht="27" x14ac:dyDescent="0.25">
      <c r="A6636" s="557">
        <v>102043</v>
      </c>
      <c r="B6636" s="560" t="s">
        <v>18508</v>
      </c>
      <c r="C6636" s="557" t="s">
        <v>1389</v>
      </c>
      <c r="D6636" s="557">
        <v>157.62</v>
      </c>
    </row>
    <row r="6637" spans="1:4" ht="27" x14ac:dyDescent="0.25">
      <c r="A6637" s="557">
        <v>102044</v>
      </c>
      <c r="B6637" s="560" t="s">
        <v>18509</v>
      </c>
      <c r="C6637" s="557" t="s">
        <v>1389</v>
      </c>
      <c r="D6637" s="557">
        <v>140.25</v>
      </c>
    </row>
    <row r="6638" spans="1:4" ht="27" x14ac:dyDescent="0.25">
      <c r="A6638" s="557">
        <v>102045</v>
      </c>
      <c r="B6638" s="560" t="s">
        <v>18510</v>
      </c>
      <c r="C6638" s="557" t="s">
        <v>1389</v>
      </c>
      <c r="D6638" s="557">
        <v>129.84</v>
      </c>
    </row>
    <row r="6639" spans="1:4" ht="27" x14ac:dyDescent="0.25">
      <c r="A6639" s="557">
        <v>102046</v>
      </c>
      <c r="B6639" s="560" t="s">
        <v>18511</v>
      </c>
      <c r="C6639" s="557" t="s">
        <v>1389</v>
      </c>
      <c r="D6639" s="557">
        <v>604.19000000000005</v>
      </c>
    </row>
    <row r="6640" spans="1:4" ht="27" x14ac:dyDescent="0.25">
      <c r="A6640" s="557">
        <v>102047</v>
      </c>
      <c r="B6640" s="560" t="s">
        <v>18512</v>
      </c>
      <c r="C6640" s="557" t="s">
        <v>1389</v>
      </c>
      <c r="D6640" s="557">
        <v>521.29</v>
      </c>
    </row>
    <row r="6641" spans="1:4" ht="27" x14ac:dyDescent="0.25">
      <c r="A6641" s="557">
        <v>102048</v>
      </c>
      <c r="B6641" s="560" t="s">
        <v>18513</v>
      </c>
      <c r="C6641" s="557" t="s">
        <v>1389</v>
      </c>
      <c r="D6641" s="557">
        <v>219.28</v>
      </c>
    </row>
    <row r="6642" spans="1:4" ht="27" x14ac:dyDescent="0.25">
      <c r="A6642" s="557">
        <v>102049</v>
      </c>
      <c r="B6642" s="560" t="s">
        <v>18514</v>
      </c>
      <c r="C6642" s="557" t="s">
        <v>1389</v>
      </c>
      <c r="D6642" s="557">
        <v>193.5</v>
      </c>
    </row>
    <row r="6643" spans="1:4" ht="27" x14ac:dyDescent="0.25">
      <c r="A6643" s="557">
        <v>102050</v>
      </c>
      <c r="B6643" s="560" t="s">
        <v>18515</v>
      </c>
      <c r="C6643" s="557" t="s">
        <v>1389</v>
      </c>
      <c r="D6643" s="557">
        <v>152.09</v>
      </c>
    </row>
    <row r="6644" spans="1:4" ht="27" x14ac:dyDescent="0.25">
      <c r="A6644" s="557">
        <v>102051</v>
      </c>
      <c r="B6644" s="560" t="s">
        <v>18516</v>
      </c>
      <c r="C6644" s="557" t="s">
        <v>1389</v>
      </c>
      <c r="D6644" s="557">
        <v>134.37</v>
      </c>
    </row>
    <row r="6645" spans="1:4" ht="27" x14ac:dyDescent="0.25">
      <c r="A6645" s="557">
        <v>102052</v>
      </c>
      <c r="B6645" s="560" t="s">
        <v>18517</v>
      </c>
      <c r="C6645" s="557" t="s">
        <v>1389</v>
      </c>
      <c r="D6645" s="557">
        <v>124.48</v>
      </c>
    </row>
    <row r="6646" spans="1:4" ht="27" x14ac:dyDescent="0.25">
      <c r="A6646" s="557">
        <v>102059</v>
      </c>
      <c r="B6646" s="560" t="s">
        <v>18518</v>
      </c>
      <c r="C6646" s="557" t="s">
        <v>1389</v>
      </c>
      <c r="D6646" s="557">
        <v>479.99</v>
      </c>
    </row>
    <row r="6647" spans="1:4" ht="27" x14ac:dyDescent="0.25">
      <c r="A6647" s="557">
        <v>102060</v>
      </c>
      <c r="B6647" s="560" t="s">
        <v>18519</v>
      </c>
      <c r="C6647" s="557" t="s">
        <v>1389</v>
      </c>
      <c r="D6647" s="557">
        <v>406.56</v>
      </c>
    </row>
    <row r="6648" spans="1:4" ht="27" x14ac:dyDescent="0.25">
      <c r="A6648" s="557">
        <v>102061</v>
      </c>
      <c r="B6648" s="560" t="s">
        <v>18520</v>
      </c>
      <c r="C6648" s="557" t="s">
        <v>1389</v>
      </c>
      <c r="D6648" s="557">
        <v>208.64</v>
      </c>
    </row>
    <row r="6649" spans="1:4" ht="27" x14ac:dyDescent="0.25">
      <c r="A6649" s="557">
        <v>102062</v>
      </c>
      <c r="B6649" s="560" t="s">
        <v>18521</v>
      </c>
      <c r="C6649" s="557" t="s">
        <v>1389</v>
      </c>
      <c r="D6649" s="557">
        <v>187.78</v>
      </c>
    </row>
    <row r="6650" spans="1:4" ht="40.5" x14ac:dyDescent="0.25">
      <c r="A6650" s="557">
        <v>102063</v>
      </c>
      <c r="B6650" s="560" t="s">
        <v>18522</v>
      </c>
      <c r="C6650" s="557" t="s">
        <v>1389</v>
      </c>
      <c r="D6650" s="557">
        <v>146.12</v>
      </c>
    </row>
    <row r="6651" spans="1:4" ht="40.5" x14ac:dyDescent="0.25">
      <c r="A6651" s="557">
        <v>102064</v>
      </c>
      <c r="B6651" s="560" t="s">
        <v>18523</v>
      </c>
      <c r="C6651" s="557" t="s">
        <v>1389</v>
      </c>
      <c r="D6651" s="557">
        <v>128.68</v>
      </c>
    </row>
    <row r="6652" spans="1:4" ht="40.5" x14ac:dyDescent="0.25">
      <c r="A6652" s="557">
        <v>102065</v>
      </c>
      <c r="B6652" s="560" t="s">
        <v>18524</v>
      </c>
      <c r="C6652" s="557" t="s">
        <v>1389</v>
      </c>
      <c r="D6652" s="557">
        <v>118.97</v>
      </c>
    </row>
    <row r="6653" spans="1:4" ht="27" x14ac:dyDescent="0.25">
      <c r="A6653" s="557">
        <v>102066</v>
      </c>
      <c r="B6653" s="560" t="s">
        <v>18525</v>
      </c>
      <c r="C6653" s="557" t="s">
        <v>1389</v>
      </c>
      <c r="D6653" s="557">
        <v>526.65</v>
      </c>
    </row>
    <row r="6654" spans="1:4" ht="27" x14ac:dyDescent="0.25">
      <c r="A6654" s="557">
        <v>102067</v>
      </c>
      <c r="B6654" s="560" t="s">
        <v>18526</v>
      </c>
      <c r="C6654" s="557" t="s">
        <v>1389</v>
      </c>
      <c r="D6654" s="557">
        <v>457.12</v>
      </c>
    </row>
    <row r="6655" spans="1:4" ht="27" x14ac:dyDescent="0.25">
      <c r="A6655" s="557">
        <v>102068</v>
      </c>
      <c r="B6655" s="560" t="s">
        <v>18527</v>
      </c>
      <c r="C6655" s="557" t="s">
        <v>1389</v>
      </c>
      <c r="D6655" s="557">
        <v>198.32</v>
      </c>
    </row>
    <row r="6656" spans="1:4" ht="27" x14ac:dyDescent="0.25">
      <c r="A6656" s="557">
        <v>102069</v>
      </c>
      <c r="B6656" s="560" t="s">
        <v>18528</v>
      </c>
      <c r="C6656" s="557" t="s">
        <v>1389</v>
      </c>
      <c r="D6656" s="557">
        <v>178.68</v>
      </c>
    </row>
    <row r="6657" spans="1:4" ht="40.5" x14ac:dyDescent="0.25">
      <c r="A6657" s="557">
        <v>102070</v>
      </c>
      <c r="B6657" s="560" t="s">
        <v>18529</v>
      </c>
      <c r="C6657" s="557" t="s">
        <v>1389</v>
      </c>
      <c r="D6657" s="557">
        <v>139.4</v>
      </c>
    </row>
    <row r="6658" spans="1:4" ht="40.5" x14ac:dyDescent="0.25">
      <c r="A6658" s="557">
        <v>102071</v>
      </c>
      <c r="B6658" s="560" t="s">
        <v>18530</v>
      </c>
      <c r="C6658" s="557" t="s">
        <v>1389</v>
      </c>
      <c r="D6658" s="557">
        <v>123.08</v>
      </c>
    </row>
    <row r="6659" spans="1:4" ht="40.5" x14ac:dyDescent="0.25">
      <c r="A6659" s="557">
        <v>102072</v>
      </c>
      <c r="B6659" s="560" t="s">
        <v>18531</v>
      </c>
      <c r="C6659" s="557" t="s">
        <v>1389</v>
      </c>
      <c r="D6659" s="557">
        <v>117.76</v>
      </c>
    </row>
    <row r="6660" spans="1:4" ht="27" x14ac:dyDescent="0.25">
      <c r="A6660" s="557">
        <v>102073</v>
      </c>
      <c r="B6660" s="560" t="s">
        <v>18532</v>
      </c>
      <c r="C6660" s="557" t="s">
        <v>2075</v>
      </c>
      <c r="D6660" s="562">
        <v>2920.07</v>
      </c>
    </row>
    <row r="6661" spans="1:4" ht="27" x14ac:dyDescent="0.25">
      <c r="A6661" s="557">
        <v>102074</v>
      </c>
      <c r="B6661" s="560" t="s">
        <v>18533</v>
      </c>
      <c r="C6661" s="557" t="s">
        <v>2075</v>
      </c>
      <c r="D6661" s="562">
        <v>3715.1</v>
      </c>
    </row>
    <row r="6662" spans="1:4" ht="27" x14ac:dyDescent="0.25">
      <c r="A6662" s="557">
        <v>102075</v>
      </c>
      <c r="B6662" s="560" t="s">
        <v>18534</v>
      </c>
      <c r="C6662" s="557" t="s">
        <v>2075</v>
      </c>
      <c r="D6662" s="562">
        <v>3972.55</v>
      </c>
    </row>
    <row r="6663" spans="1:4" ht="27" x14ac:dyDescent="0.25">
      <c r="A6663" s="557">
        <v>102076</v>
      </c>
      <c r="B6663" s="560" t="s">
        <v>18535</v>
      </c>
      <c r="C6663" s="557" t="s">
        <v>2075</v>
      </c>
      <c r="D6663" s="562">
        <v>4046.13</v>
      </c>
    </row>
    <row r="6664" spans="1:4" ht="27" x14ac:dyDescent="0.25">
      <c r="A6664" s="557">
        <v>102077</v>
      </c>
      <c r="B6664" s="560" t="s">
        <v>18536</v>
      </c>
      <c r="C6664" s="557" t="s">
        <v>2075</v>
      </c>
      <c r="D6664" s="562">
        <v>4428.9799999999996</v>
      </c>
    </row>
    <row r="6665" spans="1:4" ht="27" x14ac:dyDescent="0.25">
      <c r="A6665" s="557">
        <v>102078</v>
      </c>
      <c r="B6665" s="560" t="s">
        <v>18537</v>
      </c>
      <c r="C6665" s="557" t="s">
        <v>2075</v>
      </c>
      <c r="D6665" s="562">
        <v>4418.8900000000003</v>
      </c>
    </row>
    <row r="6666" spans="1:4" ht="27" x14ac:dyDescent="0.25">
      <c r="A6666" s="557">
        <v>102079</v>
      </c>
      <c r="B6666" s="560" t="s">
        <v>18538</v>
      </c>
      <c r="C6666" s="557" t="s">
        <v>2075</v>
      </c>
      <c r="D6666" s="562">
        <v>4341.66</v>
      </c>
    </row>
    <row r="6667" spans="1:4" ht="27" x14ac:dyDescent="0.25">
      <c r="A6667" s="557">
        <v>102080</v>
      </c>
      <c r="B6667" s="560" t="s">
        <v>18539</v>
      </c>
      <c r="C6667" s="557" t="s">
        <v>2075</v>
      </c>
      <c r="D6667" s="562">
        <v>3876.71</v>
      </c>
    </row>
    <row r="6668" spans="1:4" ht="27" x14ac:dyDescent="0.25">
      <c r="A6668" s="557">
        <v>102085</v>
      </c>
      <c r="B6668" s="560" t="s">
        <v>18540</v>
      </c>
      <c r="C6668" s="557" t="s">
        <v>18</v>
      </c>
      <c r="D6668" s="557">
        <v>149.63</v>
      </c>
    </row>
    <row r="6669" spans="1:4" ht="27" x14ac:dyDescent="0.25">
      <c r="A6669" s="557">
        <v>102086</v>
      </c>
      <c r="B6669" s="560" t="s">
        <v>18541</v>
      </c>
      <c r="C6669" s="557" t="s">
        <v>1389</v>
      </c>
      <c r="D6669" s="557">
        <v>125.2</v>
      </c>
    </row>
    <row r="6670" spans="1:4" ht="27" x14ac:dyDescent="0.25">
      <c r="A6670" s="557">
        <v>102087</v>
      </c>
      <c r="B6670" s="560" t="s">
        <v>18542</v>
      </c>
      <c r="C6670" s="557" t="s">
        <v>1389</v>
      </c>
      <c r="D6670" s="557">
        <v>117.15</v>
      </c>
    </row>
    <row r="6671" spans="1:4" ht="27" x14ac:dyDescent="0.25">
      <c r="A6671" s="557">
        <v>102088</v>
      </c>
      <c r="B6671" s="560" t="s">
        <v>18543</v>
      </c>
      <c r="C6671" s="557" t="s">
        <v>1389</v>
      </c>
      <c r="D6671" s="557">
        <v>283.32</v>
      </c>
    </row>
    <row r="6672" spans="1:4" ht="27" x14ac:dyDescent="0.25">
      <c r="A6672" s="557">
        <v>102089</v>
      </c>
      <c r="B6672" s="560" t="s">
        <v>18544</v>
      </c>
      <c r="C6672" s="557" t="s">
        <v>1389</v>
      </c>
      <c r="D6672" s="557">
        <v>115</v>
      </c>
    </row>
    <row r="6673" spans="1:4" ht="27" x14ac:dyDescent="0.25">
      <c r="A6673" s="557">
        <v>102090</v>
      </c>
      <c r="B6673" s="560" t="s">
        <v>18545</v>
      </c>
      <c r="C6673" s="557" t="s">
        <v>1389</v>
      </c>
      <c r="D6673" s="557">
        <v>105.87</v>
      </c>
    </row>
    <row r="6674" spans="1:4" ht="27" x14ac:dyDescent="0.25">
      <c r="A6674" s="557">
        <v>102091</v>
      </c>
      <c r="B6674" s="560" t="s">
        <v>18546</v>
      </c>
      <c r="C6674" s="557" t="s">
        <v>1389</v>
      </c>
      <c r="D6674" s="557">
        <v>339.43</v>
      </c>
    </row>
    <row r="6675" spans="1:4" ht="27" x14ac:dyDescent="0.25">
      <c r="A6675" s="557">
        <v>102096</v>
      </c>
      <c r="B6675" s="560" t="s">
        <v>18547</v>
      </c>
      <c r="C6675" s="557" t="s">
        <v>2075</v>
      </c>
      <c r="D6675" s="562">
        <v>1351.2</v>
      </c>
    </row>
    <row r="6676" spans="1:4" ht="27" x14ac:dyDescent="0.25">
      <c r="A6676" s="557">
        <v>102098</v>
      </c>
      <c r="B6676" s="560" t="s">
        <v>18548</v>
      </c>
      <c r="C6676" s="557" t="s">
        <v>2075</v>
      </c>
      <c r="D6676" s="562">
        <v>1458.5</v>
      </c>
    </row>
    <row r="6677" spans="1:4" ht="27" x14ac:dyDescent="0.25">
      <c r="A6677" s="557">
        <v>102100</v>
      </c>
      <c r="B6677" s="560" t="s">
        <v>18549</v>
      </c>
      <c r="C6677" s="557" t="s">
        <v>1389</v>
      </c>
      <c r="D6677" s="557">
        <v>8.6300000000000008</v>
      </c>
    </row>
    <row r="6678" spans="1:4" ht="27" x14ac:dyDescent="0.25">
      <c r="A6678" s="557">
        <v>102101</v>
      </c>
      <c r="B6678" s="560" t="s">
        <v>18550</v>
      </c>
      <c r="C6678" s="557" t="s">
        <v>1389</v>
      </c>
      <c r="D6678" s="557">
        <v>2.8</v>
      </c>
    </row>
    <row r="6679" spans="1:4" ht="40.5" x14ac:dyDescent="0.25">
      <c r="A6679" s="557">
        <v>102102</v>
      </c>
      <c r="B6679" s="560" t="s">
        <v>18551</v>
      </c>
      <c r="C6679" s="557" t="s">
        <v>18</v>
      </c>
      <c r="D6679" s="562">
        <v>6470.55</v>
      </c>
    </row>
    <row r="6680" spans="1:4" ht="40.5" x14ac:dyDescent="0.25">
      <c r="A6680" s="557">
        <v>102103</v>
      </c>
      <c r="B6680" s="560" t="s">
        <v>18552</v>
      </c>
      <c r="C6680" s="557" t="s">
        <v>18</v>
      </c>
      <c r="D6680" s="562">
        <v>7193.6</v>
      </c>
    </row>
    <row r="6681" spans="1:4" ht="40.5" x14ac:dyDescent="0.25">
      <c r="A6681" s="557">
        <v>102104</v>
      </c>
      <c r="B6681" s="560" t="s">
        <v>18553</v>
      </c>
      <c r="C6681" s="557" t="s">
        <v>18</v>
      </c>
      <c r="D6681" s="562">
        <v>9208.08</v>
      </c>
    </row>
    <row r="6682" spans="1:4" ht="40.5" x14ac:dyDescent="0.25">
      <c r="A6682" s="557">
        <v>102105</v>
      </c>
      <c r="B6682" s="560" t="s">
        <v>18554</v>
      </c>
      <c r="C6682" s="557" t="s">
        <v>18</v>
      </c>
      <c r="D6682" s="562">
        <v>11301.08</v>
      </c>
    </row>
    <row r="6683" spans="1:4" ht="40.5" x14ac:dyDescent="0.25">
      <c r="A6683" s="557">
        <v>102106</v>
      </c>
      <c r="B6683" s="560" t="s">
        <v>18555</v>
      </c>
      <c r="C6683" s="557" t="s">
        <v>18</v>
      </c>
      <c r="D6683" s="562">
        <v>14155.81</v>
      </c>
    </row>
    <row r="6684" spans="1:4" ht="40.5" x14ac:dyDescent="0.25">
      <c r="A6684" s="557">
        <v>102107</v>
      </c>
      <c r="B6684" s="560" t="s">
        <v>18556</v>
      </c>
      <c r="C6684" s="557" t="s">
        <v>18</v>
      </c>
      <c r="D6684" s="562">
        <v>19724.53</v>
      </c>
    </row>
    <row r="6685" spans="1:4" ht="40.5" x14ac:dyDescent="0.25">
      <c r="A6685" s="557">
        <v>102108</v>
      </c>
      <c r="B6685" s="560" t="s">
        <v>18557</v>
      </c>
      <c r="C6685" s="557" t="s">
        <v>18</v>
      </c>
      <c r="D6685" s="562">
        <v>22957.74</v>
      </c>
    </row>
    <row r="6686" spans="1:4" ht="27" x14ac:dyDescent="0.25">
      <c r="A6686" s="557">
        <v>102109</v>
      </c>
      <c r="B6686" s="560" t="s">
        <v>18558</v>
      </c>
      <c r="C6686" s="557" t="s">
        <v>18</v>
      </c>
      <c r="D6686" s="557">
        <v>45.58</v>
      </c>
    </row>
    <row r="6687" spans="1:4" ht="27" x14ac:dyDescent="0.25">
      <c r="A6687" s="557">
        <v>102110</v>
      </c>
      <c r="B6687" s="560" t="s">
        <v>18559</v>
      </c>
      <c r="C6687" s="557" t="s">
        <v>18</v>
      </c>
      <c r="D6687" s="557">
        <v>140.43</v>
      </c>
    </row>
    <row r="6688" spans="1:4" ht="27" x14ac:dyDescent="0.25">
      <c r="A6688" s="557">
        <v>102111</v>
      </c>
      <c r="B6688" s="560" t="s">
        <v>18560</v>
      </c>
      <c r="C6688" s="557" t="s">
        <v>18</v>
      </c>
      <c r="D6688" s="557">
        <v>901</v>
      </c>
    </row>
    <row r="6689" spans="1:4" ht="27" x14ac:dyDescent="0.25">
      <c r="A6689" s="557">
        <v>102112</v>
      </c>
      <c r="B6689" s="560" t="s">
        <v>18561</v>
      </c>
      <c r="C6689" s="557" t="s">
        <v>18</v>
      </c>
      <c r="D6689" s="557">
        <v>107.81</v>
      </c>
    </row>
    <row r="6690" spans="1:4" ht="27" x14ac:dyDescent="0.25">
      <c r="A6690" s="557">
        <v>102113</v>
      </c>
      <c r="B6690" s="560" t="s">
        <v>18562</v>
      </c>
      <c r="C6690" s="557" t="s">
        <v>18</v>
      </c>
      <c r="D6690" s="562">
        <v>1447.61</v>
      </c>
    </row>
    <row r="6691" spans="1:4" ht="27" x14ac:dyDescent="0.25">
      <c r="A6691" s="557">
        <v>102114</v>
      </c>
      <c r="B6691" s="560" t="s">
        <v>18563</v>
      </c>
      <c r="C6691" s="557" t="s">
        <v>18</v>
      </c>
      <c r="D6691" s="557">
        <v>110.55</v>
      </c>
    </row>
    <row r="6692" spans="1:4" ht="27" x14ac:dyDescent="0.25">
      <c r="A6692" s="557">
        <v>102115</v>
      </c>
      <c r="B6692" s="560" t="s">
        <v>18564</v>
      </c>
      <c r="C6692" s="557" t="s">
        <v>18</v>
      </c>
      <c r="D6692" s="562">
        <v>2533.65</v>
      </c>
    </row>
    <row r="6693" spans="1:4" ht="27" x14ac:dyDescent="0.25">
      <c r="A6693" s="557">
        <v>102116</v>
      </c>
      <c r="B6693" s="560" t="s">
        <v>18565</v>
      </c>
      <c r="C6693" s="557" t="s">
        <v>18</v>
      </c>
      <c r="D6693" s="562">
        <v>1547.19</v>
      </c>
    </row>
    <row r="6694" spans="1:4" ht="27" x14ac:dyDescent="0.25">
      <c r="A6694" s="557">
        <v>102117</v>
      </c>
      <c r="B6694" s="560" t="s">
        <v>18566</v>
      </c>
      <c r="C6694" s="557" t="s">
        <v>18</v>
      </c>
      <c r="D6694" s="557">
        <v>113.86</v>
      </c>
    </row>
    <row r="6695" spans="1:4" ht="27" x14ac:dyDescent="0.25">
      <c r="A6695" s="557">
        <v>102118</v>
      </c>
      <c r="B6695" s="560" t="s">
        <v>18567</v>
      </c>
      <c r="C6695" s="557" t="s">
        <v>18</v>
      </c>
      <c r="D6695" s="562">
        <v>2116.66</v>
      </c>
    </row>
    <row r="6696" spans="1:4" ht="27" x14ac:dyDescent="0.25">
      <c r="A6696" s="557">
        <v>102119</v>
      </c>
      <c r="B6696" s="560" t="s">
        <v>18568</v>
      </c>
      <c r="C6696" s="557" t="s">
        <v>18</v>
      </c>
      <c r="D6696" s="557">
        <v>116.72</v>
      </c>
    </row>
    <row r="6697" spans="1:4" ht="27" x14ac:dyDescent="0.25">
      <c r="A6697" s="557">
        <v>102121</v>
      </c>
      <c r="B6697" s="560" t="s">
        <v>18569</v>
      </c>
      <c r="C6697" s="557" t="s">
        <v>18</v>
      </c>
      <c r="D6697" s="557">
        <v>146.57</v>
      </c>
    </row>
    <row r="6698" spans="1:4" ht="27" x14ac:dyDescent="0.25">
      <c r="A6698" s="557">
        <v>102122</v>
      </c>
      <c r="B6698" s="560" t="s">
        <v>18570</v>
      </c>
      <c r="C6698" s="557" t="s">
        <v>18</v>
      </c>
      <c r="D6698" s="562">
        <v>7208.6</v>
      </c>
    </row>
    <row r="6699" spans="1:4" ht="27" x14ac:dyDescent="0.25">
      <c r="A6699" s="557">
        <v>102123</v>
      </c>
      <c r="B6699" s="560" t="s">
        <v>18571</v>
      </c>
      <c r="C6699" s="557" t="s">
        <v>18</v>
      </c>
      <c r="D6699" s="557">
        <v>155.08000000000001</v>
      </c>
    </row>
    <row r="6700" spans="1:4" ht="27" x14ac:dyDescent="0.25">
      <c r="A6700" s="557">
        <v>102136</v>
      </c>
      <c r="B6700" s="560" t="s">
        <v>18572</v>
      </c>
      <c r="C6700" s="557" t="s">
        <v>18</v>
      </c>
      <c r="D6700" s="557">
        <v>55.41</v>
      </c>
    </row>
    <row r="6701" spans="1:4" ht="27" x14ac:dyDescent="0.25">
      <c r="A6701" s="557">
        <v>102137</v>
      </c>
      <c r="B6701" s="560" t="s">
        <v>18573</v>
      </c>
      <c r="C6701" s="557" t="s">
        <v>18</v>
      </c>
      <c r="D6701" s="557">
        <v>67.510000000000005</v>
      </c>
    </row>
    <row r="6702" spans="1:4" ht="27" x14ac:dyDescent="0.25">
      <c r="A6702" s="557">
        <v>102138</v>
      </c>
      <c r="B6702" s="560" t="s">
        <v>18574</v>
      </c>
      <c r="C6702" s="557" t="s">
        <v>18</v>
      </c>
      <c r="D6702" s="557">
        <v>168.92</v>
      </c>
    </row>
    <row r="6703" spans="1:4" ht="40.5" x14ac:dyDescent="0.25">
      <c r="A6703" s="557">
        <v>102139</v>
      </c>
      <c r="B6703" s="560" t="s">
        <v>18575</v>
      </c>
      <c r="C6703" s="557" t="s">
        <v>18</v>
      </c>
      <c r="D6703" s="562">
        <v>1285.29</v>
      </c>
    </row>
    <row r="6704" spans="1:4" ht="40.5" x14ac:dyDescent="0.25">
      <c r="A6704" s="557">
        <v>102140</v>
      </c>
      <c r="B6704" s="560" t="s">
        <v>17154</v>
      </c>
      <c r="C6704" s="557" t="s">
        <v>18</v>
      </c>
      <c r="D6704" s="562">
        <v>1484.25</v>
      </c>
    </row>
    <row r="6705" spans="1:4" ht="40.5" x14ac:dyDescent="0.25">
      <c r="A6705" s="557">
        <v>102141</v>
      </c>
      <c r="B6705" s="560" t="s">
        <v>18576</v>
      </c>
      <c r="C6705" s="557" t="s">
        <v>18</v>
      </c>
      <c r="D6705" s="562">
        <v>2038.72</v>
      </c>
    </row>
    <row r="6706" spans="1:4" ht="40.5" x14ac:dyDescent="0.25">
      <c r="A6706" s="557">
        <v>102142</v>
      </c>
      <c r="B6706" s="560" t="s">
        <v>18577</v>
      </c>
      <c r="C6706" s="557" t="s">
        <v>18</v>
      </c>
      <c r="D6706" s="562">
        <v>2016.27</v>
      </c>
    </row>
    <row r="6707" spans="1:4" ht="27" x14ac:dyDescent="0.25">
      <c r="A6707" s="557">
        <v>102151</v>
      </c>
      <c r="B6707" s="560" t="s">
        <v>18578</v>
      </c>
      <c r="C6707" s="557" t="s">
        <v>1389</v>
      </c>
      <c r="D6707" s="557">
        <v>123.21</v>
      </c>
    </row>
    <row r="6708" spans="1:4" ht="27" x14ac:dyDescent="0.25">
      <c r="A6708" s="557">
        <v>102152</v>
      </c>
      <c r="B6708" s="560" t="s">
        <v>18579</v>
      </c>
      <c r="C6708" s="557" t="s">
        <v>1389</v>
      </c>
      <c r="D6708" s="557">
        <v>154.37</v>
      </c>
    </row>
    <row r="6709" spans="1:4" ht="27" x14ac:dyDescent="0.25">
      <c r="A6709" s="557">
        <v>102153</v>
      </c>
      <c r="B6709" s="560" t="s">
        <v>18580</v>
      </c>
      <c r="C6709" s="557" t="s">
        <v>1389</v>
      </c>
      <c r="D6709" s="557">
        <v>195.93</v>
      </c>
    </row>
    <row r="6710" spans="1:4" ht="27" x14ac:dyDescent="0.25">
      <c r="A6710" s="557">
        <v>102154</v>
      </c>
      <c r="B6710" s="560" t="s">
        <v>18581</v>
      </c>
      <c r="C6710" s="557" t="s">
        <v>1389</v>
      </c>
      <c r="D6710" s="557">
        <v>169.3</v>
      </c>
    </row>
    <row r="6711" spans="1:4" ht="27" x14ac:dyDescent="0.25">
      <c r="A6711" s="557">
        <v>102155</v>
      </c>
      <c r="B6711" s="560" t="s">
        <v>18582</v>
      </c>
      <c r="C6711" s="557" t="s">
        <v>1389</v>
      </c>
      <c r="D6711" s="557">
        <v>203.28</v>
      </c>
    </row>
    <row r="6712" spans="1:4" ht="27" x14ac:dyDescent="0.25">
      <c r="A6712" s="557">
        <v>102156</v>
      </c>
      <c r="B6712" s="560" t="s">
        <v>18583</v>
      </c>
      <c r="C6712" s="557" t="s">
        <v>1389</v>
      </c>
      <c r="D6712" s="557">
        <v>194.89</v>
      </c>
    </row>
    <row r="6713" spans="1:4" ht="27" x14ac:dyDescent="0.25">
      <c r="A6713" s="557">
        <v>102157</v>
      </c>
      <c r="B6713" s="560" t="s">
        <v>18584</v>
      </c>
      <c r="C6713" s="557" t="s">
        <v>1389</v>
      </c>
      <c r="D6713" s="557">
        <v>267.61</v>
      </c>
    </row>
    <row r="6714" spans="1:4" ht="27" x14ac:dyDescent="0.25">
      <c r="A6714" s="557">
        <v>102158</v>
      </c>
      <c r="B6714" s="560" t="s">
        <v>18585</v>
      </c>
      <c r="C6714" s="557" t="s">
        <v>1389</v>
      </c>
      <c r="D6714" s="557">
        <v>271.22000000000003</v>
      </c>
    </row>
    <row r="6715" spans="1:4" ht="27" x14ac:dyDescent="0.25">
      <c r="A6715" s="557">
        <v>102159</v>
      </c>
      <c r="B6715" s="560" t="s">
        <v>18586</v>
      </c>
      <c r="C6715" s="557" t="s">
        <v>1389</v>
      </c>
      <c r="D6715" s="557">
        <v>323.54000000000002</v>
      </c>
    </row>
    <row r="6716" spans="1:4" ht="27" x14ac:dyDescent="0.25">
      <c r="A6716" s="557">
        <v>102160</v>
      </c>
      <c r="B6716" s="560" t="s">
        <v>18587</v>
      </c>
      <c r="C6716" s="557" t="s">
        <v>1389</v>
      </c>
      <c r="D6716" s="557">
        <v>133.59</v>
      </c>
    </row>
    <row r="6717" spans="1:4" ht="27" x14ac:dyDescent="0.25">
      <c r="A6717" s="557">
        <v>102161</v>
      </c>
      <c r="B6717" s="560" t="s">
        <v>18588</v>
      </c>
      <c r="C6717" s="557" t="s">
        <v>1389</v>
      </c>
      <c r="D6717" s="557">
        <v>190.53</v>
      </c>
    </row>
    <row r="6718" spans="1:4" ht="27" x14ac:dyDescent="0.25">
      <c r="A6718" s="557">
        <v>102162</v>
      </c>
      <c r="B6718" s="560" t="s">
        <v>18589</v>
      </c>
      <c r="C6718" s="557" t="s">
        <v>1389</v>
      </c>
      <c r="D6718" s="557">
        <v>221.69</v>
      </c>
    </row>
    <row r="6719" spans="1:4" ht="27" x14ac:dyDescent="0.25">
      <c r="A6719" s="557">
        <v>102163</v>
      </c>
      <c r="B6719" s="560" t="s">
        <v>18590</v>
      </c>
      <c r="C6719" s="557" t="s">
        <v>1389</v>
      </c>
      <c r="D6719" s="557">
        <v>263.25</v>
      </c>
    </row>
    <row r="6720" spans="1:4" ht="27" x14ac:dyDescent="0.25">
      <c r="A6720" s="557">
        <v>102164</v>
      </c>
      <c r="B6720" s="560" t="s">
        <v>18591</v>
      </c>
      <c r="C6720" s="557" t="s">
        <v>1389</v>
      </c>
      <c r="D6720" s="557">
        <v>224.23</v>
      </c>
    </row>
    <row r="6721" spans="1:4" ht="27" x14ac:dyDescent="0.25">
      <c r="A6721" s="557">
        <v>102165</v>
      </c>
      <c r="B6721" s="560" t="s">
        <v>18592</v>
      </c>
      <c r="C6721" s="557" t="s">
        <v>1389</v>
      </c>
      <c r="D6721" s="557">
        <v>258.20999999999998</v>
      </c>
    </row>
    <row r="6722" spans="1:4" ht="27" x14ac:dyDescent="0.25">
      <c r="A6722" s="557">
        <v>102166</v>
      </c>
      <c r="B6722" s="560" t="s">
        <v>18593</v>
      </c>
      <c r="C6722" s="557" t="s">
        <v>1389</v>
      </c>
      <c r="D6722" s="557">
        <v>237.44</v>
      </c>
    </row>
    <row r="6723" spans="1:4" ht="27" x14ac:dyDescent="0.25">
      <c r="A6723" s="557">
        <v>102167</v>
      </c>
      <c r="B6723" s="560" t="s">
        <v>18594</v>
      </c>
      <c r="C6723" s="557" t="s">
        <v>1389</v>
      </c>
      <c r="D6723" s="557">
        <v>310.16000000000003</v>
      </c>
    </row>
    <row r="6724" spans="1:4" ht="27" x14ac:dyDescent="0.25">
      <c r="A6724" s="557">
        <v>102168</v>
      </c>
      <c r="B6724" s="560" t="s">
        <v>18595</v>
      </c>
      <c r="C6724" s="557" t="s">
        <v>1389</v>
      </c>
      <c r="D6724" s="557">
        <v>302.74</v>
      </c>
    </row>
    <row r="6725" spans="1:4" ht="27" x14ac:dyDescent="0.25">
      <c r="A6725" s="557">
        <v>102169</v>
      </c>
      <c r="B6725" s="560" t="s">
        <v>18596</v>
      </c>
      <c r="C6725" s="557" t="s">
        <v>1389</v>
      </c>
      <c r="D6725" s="557">
        <v>351</v>
      </c>
    </row>
    <row r="6726" spans="1:4" ht="27" x14ac:dyDescent="0.25">
      <c r="A6726" s="557">
        <v>102170</v>
      </c>
      <c r="B6726" s="560" t="s">
        <v>18597</v>
      </c>
      <c r="C6726" s="557" t="s">
        <v>1389</v>
      </c>
      <c r="D6726" s="557">
        <v>200.91</v>
      </c>
    </row>
    <row r="6727" spans="1:4" ht="27" x14ac:dyDescent="0.25">
      <c r="A6727" s="557">
        <v>102171</v>
      </c>
      <c r="B6727" s="560" t="s">
        <v>18598</v>
      </c>
      <c r="C6727" s="557" t="s">
        <v>1389</v>
      </c>
      <c r="D6727" s="557">
        <v>390.45</v>
      </c>
    </row>
    <row r="6728" spans="1:4" ht="27" x14ac:dyDescent="0.25">
      <c r="A6728" s="557">
        <v>102172</v>
      </c>
      <c r="B6728" s="560" t="s">
        <v>18599</v>
      </c>
      <c r="C6728" s="557" t="s">
        <v>1389</v>
      </c>
      <c r="D6728" s="557">
        <v>382.88</v>
      </c>
    </row>
    <row r="6729" spans="1:4" ht="27" x14ac:dyDescent="0.25">
      <c r="A6729" s="557">
        <v>102176</v>
      </c>
      <c r="B6729" s="560" t="s">
        <v>18600</v>
      </c>
      <c r="C6729" s="557" t="s">
        <v>1389</v>
      </c>
      <c r="D6729" s="557">
        <v>741.54</v>
      </c>
    </row>
    <row r="6730" spans="1:4" ht="27" x14ac:dyDescent="0.25">
      <c r="A6730" s="557">
        <v>102177</v>
      </c>
      <c r="B6730" s="560" t="s">
        <v>18601</v>
      </c>
      <c r="C6730" s="557" t="s">
        <v>1389</v>
      </c>
      <c r="D6730" s="562">
        <v>1478.82</v>
      </c>
    </row>
    <row r="6731" spans="1:4" ht="27" x14ac:dyDescent="0.25">
      <c r="A6731" s="557">
        <v>102178</v>
      </c>
      <c r="B6731" s="560" t="s">
        <v>18602</v>
      </c>
      <c r="C6731" s="557" t="s">
        <v>1389</v>
      </c>
      <c r="D6731" s="562">
        <v>1694.73</v>
      </c>
    </row>
    <row r="6732" spans="1:4" ht="13.5" x14ac:dyDescent="0.25">
      <c r="A6732" s="557">
        <v>102179</v>
      </c>
      <c r="B6732" s="560" t="s">
        <v>18603</v>
      </c>
      <c r="C6732" s="557" t="s">
        <v>1389</v>
      </c>
      <c r="D6732" s="557">
        <v>259.31</v>
      </c>
    </row>
    <row r="6733" spans="1:4" ht="13.5" x14ac:dyDescent="0.25">
      <c r="A6733" s="557">
        <v>102180</v>
      </c>
      <c r="B6733" s="560" t="s">
        <v>18604</v>
      </c>
      <c r="C6733" s="557" t="s">
        <v>1389</v>
      </c>
      <c r="D6733" s="557">
        <v>290.63</v>
      </c>
    </row>
    <row r="6734" spans="1:4" ht="27" x14ac:dyDescent="0.25">
      <c r="A6734" s="557">
        <v>102181</v>
      </c>
      <c r="B6734" s="560" t="s">
        <v>18605</v>
      </c>
      <c r="C6734" s="557" t="s">
        <v>1389</v>
      </c>
      <c r="D6734" s="557">
        <v>335.37</v>
      </c>
    </row>
    <row r="6735" spans="1:4" ht="27" x14ac:dyDescent="0.25">
      <c r="A6735" s="557">
        <v>102182</v>
      </c>
      <c r="B6735" s="560" t="s">
        <v>18606</v>
      </c>
      <c r="C6735" s="557" t="s">
        <v>18</v>
      </c>
      <c r="D6735" s="557">
        <v>662.02</v>
      </c>
    </row>
    <row r="6736" spans="1:4" ht="27" x14ac:dyDescent="0.25">
      <c r="A6736" s="557">
        <v>102183</v>
      </c>
      <c r="B6736" s="560" t="s">
        <v>18607</v>
      </c>
      <c r="C6736" s="557" t="s">
        <v>18</v>
      </c>
      <c r="D6736" s="562">
        <v>1332.87</v>
      </c>
    </row>
    <row r="6737" spans="1:4" ht="27" x14ac:dyDescent="0.25">
      <c r="A6737" s="557">
        <v>102184</v>
      </c>
      <c r="B6737" s="560" t="s">
        <v>18608</v>
      </c>
      <c r="C6737" s="557" t="s">
        <v>18</v>
      </c>
      <c r="D6737" s="562">
        <v>1326.97</v>
      </c>
    </row>
    <row r="6738" spans="1:4" ht="27" x14ac:dyDescent="0.25">
      <c r="A6738" s="557">
        <v>102185</v>
      </c>
      <c r="B6738" s="560" t="s">
        <v>18609</v>
      </c>
      <c r="C6738" s="557" t="s">
        <v>18</v>
      </c>
      <c r="D6738" s="562">
        <v>2662.55</v>
      </c>
    </row>
    <row r="6739" spans="1:4" ht="13.9" x14ac:dyDescent="0.3">
      <c r="A6739" s="557">
        <v>102188</v>
      </c>
      <c r="B6739" s="560" t="s">
        <v>18610</v>
      </c>
      <c r="C6739" s="557" t="s">
        <v>18</v>
      </c>
      <c r="D6739" s="557">
        <v>681.39</v>
      </c>
    </row>
    <row r="6740" spans="1:4" ht="41.45" x14ac:dyDescent="0.3">
      <c r="A6740" s="557">
        <v>102189</v>
      </c>
      <c r="B6740" s="560" t="s">
        <v>18611</v>
      </c>
      <c r="C6740" s="557" t="s">
        <v>18</v>
      </c>
      <c r="D6740" s="557">
        <v>183.45</v>
      </c>
    </row>
    <row r="6741" spans="1:4" ht="13.5" x14ac:dyDescent="0.25">
      <c r="A6741" s="557">
        <v>102190</v>
      </c>
      <c r="B6741" s="560" t="s">
        <v>18612</v>
      </c>
      <c r="C6741" s="557" t="s">
        <v>1389</v>
      </c>
      <c r="D6741" s="557">
        <v>13.58</v>
      </c>
    </row>
    <row r="6742" spans="1:4" ht="27" x14ac:dyDescent="0.25">
      <c r="A6742" s="557">
        <v>102191</v>
      </c>
      <c r="B6742" s="560" t="s">
        <v>18613</v>
      </c>
      <c r="C6742" s="557" t="s">
        <v>1389</v>
      </c>
      <c r="D6742" s="557">
        <v>16.5</v>
      </c>
    </row>
    <row r="6743" spans="1:4" ht="13.5" x14ac:dyDescent="0.25">
      <c r="A6743" s="557">
        <v>102192</v>
      </c>
      <c r="B6743" s="560" t="s">
        <v>18614</v>
      </c>
      <c r="C6743" s="557" t="s">
        <v>1389</v>
      </c>
      <c r="D6743" s="557">
        <v>11.77</v>
      </c>
    </row>
    <row r="6744" spans="1:4" ht="13.5" x14ac:dyDescent="0.25">
      <c r="A6744" s="557">
        <v>102193</v>
      </c>
      <c r="B6744" s="560" t="s">
        <v>18615</v>
      </c>
      <c r="C6744" s="557" t="s">
        <v>1389</v>
      </c>
      <c r="D6744" s="557">
        <v>1.49</v>
      </c>
    </row>
    <row r="6745" spans="1:4" ht="13.9" x14ac:dyDescent="0.3">
      <c r="A6745" s="557">
        <v>102194</v>
      </c>
      <c r="B6745" s="560" t="s">
        <v>18616</v>
      </c>
      <c r="C6745" s="557" t="s">
        <v>1389</v>
      </c>
      <c r="D6745" s="557">
        <v>6.33</v>
      </c>
    </row>
    <row r="6746" spans="1:4" ht="13.5" x14ac:dyDescent="0.25">
      <c r="A6746" s="557">
        <v>102197</v>
      </c>
      <c r="B6746" s="560" t="s">
        <v>18617</v>
      </c>
      <c r="C6746" s="557" t="s">
        <v>1389</v>
      </c>
      <c r="D6746" s="557">
        <v>17.12</v>
      </c>
    </row>
    <row r="6747" spans="1:4" ht="27" x14ac:dyDescent="0.25">
      <c r="A6747" s="557">
        <v>102200</v>
      </c>
      <c r="B6747" s="560" t="s">
        <v>18618</v>
      </c>
      <c r="C6747" s="557" t="s">
        <v>1389</v>
      </c>
      <c r="D6747" s="557">
        <v>14.61</v>
      </c>
    </row>
    <row r="6748" spans="1:4" ht="27" x14ac:dyDescent="0.25">
      <c r="A6748" s="557">
        <v>102202</v>
      </c>
      <c r="B6748" s="560" t="s">
        <v>18619</v>
      </c>
      <c r="C6748" s="557" t="s">
        <v>1389</v>
      </c>
      <c r="D6748" s="557">
        <v>34.1</v>
      </c>
    </row>
    <row r="6749" spans="1:4" ht="27" x14ac:dyDescent="0.25">
      <c r="A6749" s="557">
        <v>102203</v>
      </c>
      <c r="B6749" s="560" t="s">
        <v>18620</v>
      </c>
      <c r="C6749" s="557" t="s">
        <v>1389</v>
      </c>
      <c r="D6749" s="557">
        <v>8.4</v>
      </c>
    </row>
    <row r="6750" spans="1:4" ht="27" x14ac:dyDescent="0.25">
      <c r="A6750" s="557">
        <v>102204</v>
      </c>
      <c r="B6750" s="560" t="s">
        <v>18621</v>
      </c>
      <c r="C6750" s="557" t="s">
        <v>1389</v>
      </c>
      <c r="D6750" s="557">
        <v>8.51</v>
      </c>
    </row>
    <row r="6751" spans="1:4" ht="27" x14ac:dyDescent="0.25">
      <c r="A6751" s="557">
        <v>102205</v>
      </c>
      <c r="B6751" s="560" t="s">
        <v>18622</v>
      </c>
      <c r="C6751" s="557" t="s">
        <v>1389</v>
      </c>
      <c r="D6751" s="557">
        <v>7.65</v>
      </c>
    </row>
    <row r="6752" spans="1:4" ht="27" x14ac:dyDescent="0.25">
      <c r="A6752" s="557">
        <v>102207</v>
      </c>
      <c r="B6752" s="560" t="s">
        <v>18623</v>
      </c>
      <c r="C6752" s="557" t="s">
        <v>1389</v>
      </c>
      <c r="D6752" s="557">
        <v>6.6</v>
      </c>
    </row>
    <row r="6753" spans="1:4" ht="27" x14ac:dyDescent="0.25">
      <c r="A6753" s="557">
        <v>102208</v>
      </c>
      <c r="B6753" s="560" t="s">
        <v>18624</v>
      </c>
      <c r="C6753" s="557" t="s">
        <v>1389</v>
      </c>
      <c r="D6753" s="557">
        <v>6.32</v>
      </c>
    </row>
    <row r="6754" spans="1:4" ht="27" x14ac:dyDescent="0.25">
      <c r="A6754" s="557">
        <v>102209</v>
      </c>
      <c r="B6754" s="560" t="s">
        <v>18625</v>
      </c>
      <c r="C6754" s="557" t="s">
        <v>1389</v>
      </c>
      <c r="D6754" s="557">
        <v>6.5</v>
      </c>
    </row>
    <row r="6755" spans="1:4" ht="27" x14ac:dyDescent="0.25">
      <c r="A6755" s="557">
        <v>102210</v>
      </c>
      <c r="B6755" s="560" t="s">
        <v>18626</v>
      </c>
      <c r="C6755" s="557" t="s">
        <v>1389</v>
      </c>
      <c r="D6755" s="557">
        <v>6.21</v>
      </c>
    </row>
    <row r="6756" spans="1:4" ht="27" x14ac:dyDescent="0.25">
      <c r="A6756" s="557">
        <v>102213</v>
      </c>
      <c r="B6756" s="560" t="s">
        <v>18627</v>
      </c>
      <c r="C6756" s="557" t="s">
        <v>1389</v>
      </c>
      <c r="D6756" s="557">
        <v>16.809999999999999</v>
      </c>
    </row>
    <row r="6757" spans="1:4" ht="27" x14ac:dyDescent="0.25">
      <c r="A6757" s="557">
        <v>102214</v>
      </c>
      <c r="B6757" s="560" t="s">
        <v>18628</v>
      </c>
      <c r="C6757" s="557" t="s">
        <v>1389</v>
      </c>
      <c r="D6757" s="557">
        <v>17.03</v>
      </c>
    </row>
    <row r="6758" spans="1:4" ht="27" x14ac:dyDescent="0.25">
      <c r="A6758" s="557">
        <v>102215</v>
      </c>
      <c r="B6758" s="560" t="s">
        <v>18629</v>
      </c>
      <c r="C6758" s="557" t="s">
        <v>1389</v>
      </c>
      <c r="D6758" s="557">
        <v>15.31</v>
      </c>
    </row>
    <row r="6759" spans="1:4" ht="27" x14ac:dyDescent="0.25">
      <c r="A6759" s="557">
        <v>102217</v>
      </c>
      <c r="B6759" s="560" t="s">
        <v>18630</v>
      </c>
      <c r="C6759" s="557" t="s">
        <v>1389</v>
      </c>
      <c r="D6759" s="557">
        <v>13.21</v>
      </c>
    </row>
    <row r="6760" spans="1:4" ht="27" x14ac:dyDescent="0.25">
      <c r="A6760" s="557">
        <v>102218</v>
      </c>
      <c r="B6760" s="560" t="s">
        <v>18631</v>
      </c>
      <c r="C6760" s="557" t="s">
        <v>1389</v>
      </c>
      <c r="D6760" s="557">
        <v>12.63</v>
      </c>
    </row>
    <row r="6761" spans="1:4" ht="27" x14ac:dyDescent="0.25">
      <c r="A6761" s="557">
        <v>102219</v>
      </c>
      <c r="B6761" s="560" t="s">
        <v>18632</v>
      </c>
      <c r="C6761" s="557" t="s">
        <v>1389</v>
      </c>
      <c r="D6761" s="557">
        <v>13.01</v>
      </c>
    </row>
    <row r="6762" spans="1:4" ht="27" x14ac:dyDescent="0.25">
      <c r="A6762" s="557">
        <v>102220</v>
      </c>
      <c r="B6762" s="560" t="s">
        <v>18633</v>
      </c>
      <c r="C6762" s="557" t="s">
        <v>1389</v>
      </c>
      <c r="D6762" s="557">
        <v>12.44</v>
      </c>
    </row>
    <row r="6763" spans="1:4" ht="27" x14ac:dyDescent="0.25">
      <c r="A6763" s="557">
        <v>102223</v>
      </c>
      <c r="B6763" s="560" t="s">
        <v>18634</v>
      </c>
      <c r="C6763" s="557" t="s">
        <v>1389</v>
      </c>
      <c r="D6763" s="557">
        <v>25.23</v>
      </c>
    </row>
    <row r="6764" spans="1:4" ht="27" x14ac:dyDescent="0.25">
      <c r="A6764" s="557">
        <v>102224</v>
      </c>
      <c r="B6764" s="560" t="s">
        <v>18635</v>
      </c>
      <c r="C6764" s="557" t="s">
        <v>1389</v>
      </c>
      <c r="D6764" s="557">
        <v>25.57</v>
      </c>
    </row>
    <row r="6765" spans="1:4" ht="27" x14ac:dyDescent="0.25">
      <c r="A6765" s="557">
        <v>102225</v>
      </c>
      <c r="B6765" s="560" t="s">
        <v>18636</v>
      </c>
      <c r="C6765" s="557" t="s">
        <v>1389</v>
      </c>
      <c r="D6765" s="557">
        <v>22.98</v>
      </c>
    </row>
    <row r="6766" spans="1:4" ht="27" x14ac:dyDescent="0.25">
      <c r="A6766" s="557">
        <v>102227</v>
      </c>
      <c r="B6766" s="560" t="s">
        <v>18637</v>
      </c>
      <c r="C6766" s="557" t="s">
        <v>1389</v>
      </c>
      <c r="D6766" s="557">
        <v>19.829999999999998</v>
      </c>
    </row>
    <row r="6767" spans="1:4" ht="27" x14ac:dyDescent="0.25">
      <c r="A6767" s="557">
        <v>102228</v>
      </c>
      <c r="B6767" s="560" t="s">
        <v>18638</v>
      </c>
      <c r="C6767" s="557" t="s">
        <v>1389</v>
      </c>
      <c r="D6767" s="557">
        <v>18.96</v>
      </c>
    </row>
    <row r="6768" spans="1:4" ht="27" x14ac:dyDescent="0.25">
      <c r="A6768" s="557">
        <v>102229</v>
      </c>
      <c r="B6768" s="560" t="s">
        <v>18639</v>
      </c>
      <c r="C6768" s="557" t="s">
        <v>1389</v>
      </c>
      <c r="D6768" s="557">
        <v>19.52</v>
      </c>
    </row>
    <row r="6769" spans="1:4" ht="27" x14ac:dyDescent="0.25">
      <c r="A6769" s="557">
        <v>102230</v>
      </c>
      <c r="B6769" s="560" t="s">
        <v>18640</v>
      </c>
      <c r="C6769" s="557" t="s">
        <v>1389</v>
      </c>
      <c r="D6769" s="557">
        <v>18.66</v>
      </c>
    </row>
    <row r="6770" spans="1:4" ht="13.5" x14ac:dyDescent="0.25">
      <c r="A6770" s="557">
        <v>102233</v>
      </c>
      <c r="B6770" s="560" t="s">
        <v>18641</v>
      </c>
      <c r="C6770" s="557" t="s">
        <v>1389</v>
      </c>
      <c r="D6770" s="557">
        <v>8.36</v>
      </c>
    </row>
    <row r="6771" spans="1:4" ht="13.5" x14ac:dyDescent="0.25">
      <c r="A6771" s="557">
        <v>102234</v>
      </c>
      <c r="B6771" s="560" t="s">
        <v>18642</v>
      </c>
      <c r="C6771" s="557" t="s">
        <v>1389</v>
      </c>
      <c r="D6771" s="557">
        <v>16.739999999999998</v>
      </c>
    </row>
    <row r="6772" spans="1:4" ht="13.5" x14ac:dyDescent="0.25">
      <c r="A6772" s="557">
        <v>102235</v>
      </c>
      <c r="B6772" s="560" t="s">
        <v>18643</v>
      </c>
      <c r="C6772" s="557" t="s">
        <v>1389</v>
      </c>
      <c r="D6772" s="557">
        <v>310.18</v>
      </c>
    </row>
    <row r="6773" spans="1:4" ht="27" x14ac:dyDescent="0.25">
      <c r="A6773" s="557">
        <v>102253</v>
      </c>
      <c r="B6773" s="560" t="s">
        <v>18644</v>
      </c>
      <c r="C6773" s="557" t="s">
        <v>1389</v>
      </c>
      <c r="D6773" s="557">
        <v>583.49</v>
      </c>
    </row>
    <row r="6774" spans="1:4" ht="27" x14ac:dyDescent="0.25">
      <c r="A6774" s="557">
        <v>102254</v>
      </c>
      <c r="B6774" s="560" t="s">
        <v>18645</v>
      </c>
      <c r="C6774" s="557" t="s">
        <v>1389</v>
      </c>
      <c r="D6774" s="557">
        <v>387.73</v>
      </c>
    </row>
    <row r="6775" spans="1:4" ht="27" x14ac:dyDescent="0.25">
      <c r="A6775" s="557">
        <v>102255</v>
      </c>
      <c r="B6775" s="560" t="s">
        <v>18646</v>
      </c>
      <c r="C6775" s="557" t="s">
        <v>1389</v>
      </c>
      <c r="D6775" s="557">
        <v>617.6</v>
      </c>
    </row>
    <row r="6776" spans="1:4" ht="27" x14ac:dyDescent="0.25">
      <c r="A6776" s="557">
        <v>102256</v>
      </c>
      <c r="B6776" s="560" t="s">
        <v>18647</v>
      </c>
      <c r="C6776" s="557" t="s">
        <v>1389</v>
      </c>
      <c r="D6776" s="557">
        <v>510.07</v>
      </c>
    </row>
    <row r="6777" spans="1:4" ht="27" x14ac:dyDescent="0.25">
      <c r="A6777" s="557">
        <v>102257</v>
      </c>
      <c r="B6777" s="560" t="s">
        <v>18648</v>
      </c>
      <c r="C6777" s="557" t="s">
        <v>1389</v>
      </c>
      <c r="D6777" s="557">
        <v>258.67</v>
      </c>
    </row>
    <row r="6778" spans="1:4" ht="27" x14ac:dyDescent="0.25">
      <c r="A6778" s="557">
        <v>102258</v>
      </c>
      <c r="B6778" s="560" t="s">
        <v>18649</v>
      </c>
      <c r="C6778" s="557" t="s">
        <v>1389</v>
      </c>
      <c r="D6778" s="557">
        <v>301.89999999999998</v>
      </c>
    </row>
    <row r="6779" spans="1:4" ht="27" x14ac:dyDescent="0.25">
      <c r="A6779" s="557">
        <v>102264</v>
      </c>
      <c r="B6779" s="560" t="s">
        <v>18650</v>
      </c>
      <c r="C6779" s="557" t="s">
        <v>61</v>
      </c>
      <c r="D6779" s="557">
        <v>21.21</v>
      </c>
    </row>
    <row r="6780" spans="1:4" ht="27" x14ac:dyDescent="0.25">
      <c r="A6780" s="557">
        <v>102265</v>
      </c>
      <c r="B6780" s="560" t="s">
        <v>18651</v>
      </c>
      <c r="C6780" s="557" t="s">
        <v>18</v>
      </c>
      <c r="D6780" s="557">
        <v>86.16</v>
      </c>
    </row>
    <row r="6781" spans="1:4" ht="27" x14ac:dyDescent="0.25">
      <c r="A6781" s="557">
        <v>102266</v>
      </c>
      <c r="B6781" s="560" t="s">
        <v>18652</v>
      </c>
      <c r="C6781" s="557" t="s">
        <v>18</v>
      </c>
      <c r="D6781" s="557">
        <v>95.53</v>
      </c>
    </row>
    <row r="6782" spans="1:4" ht="27" x14ac:dyDescent="0.25">
      <c r="A6782" s="557">
        <v>102267</v>
      </c>
      <c r="B6782" s="560" t="s">
        <v>18653</v>
      </c>
      <c r="C6782" s="557" t="s">
        <v>18</v>
      </c>
      <c r="D6782" s="557">
        <v>109.66</v>
      </c>
    </row>
    <row r="6783" spans="1:4" ht="27" x14ac:dyDescent="0.25">
      <c r="A6783" s="557">
        <v>102268</v>
      </c>
      <c r="B6783" s="560" t="s">
        <v>18654</v>
      </c>
      <c r="C6783" s="557" t="s">
        <v>18</v>
      </c>
      <c r="D6783" s="557">
        <v>123.73</v>
      </c>
    </row>
    <row r="6784" spans="1:4" ht="27" x14ac:dyDescent="0.25">
      <c r="A6784" s="557">
        <v>102269</v>
      </c>
      <c r="B6784" s="560" t="s">
        <v>18655</v>
      </c>
      <c r="C6784" s="557" t="s">
        <v>18</v>
      </c>
      <c r="D6784" s="557">
        <v>151.9</v>
      </c>
    </row>
    <row r="6785" spans="1:4" ht="27" x14ac:dyDescent="0.25">
      <c r="A6785" s="557">
        <v>102270</v>
      </c>
      <c r="B6785" s="560" t="s">
        <v>18656</v>
      </c>
      <c r="C6785" s="557" t="s">
        <v>2878</v>
      </c>
      <c r="D6785" s="557">
        <v>0.43</v>
      </c>
    </row>
    <row r="6786" spans="1:4" ht="27" x14ac:dyDescent="0.25">
      <c r="A6786" s="557">
        <v>102271</v>
      </c>
      <c r="B6786" s="560" t="s">
        <v>18657</v>
      </c>
      <c r="C6786" s="557" t="s">
        <v>2878</v>
      </c>
      <c r="D6786" s="557">
        <v>0.12</v>
      </c>
    </row>
    <row r="6787" spans="1:4" ht="27" x14ac:dyDescent="0.25">
      <c r="A6787" s="557">
        <v>102272</v>
      </c>
      <c r="B6787" s="560" t="s">
        <v>18658</v>
      </c>
      <c r="C6787" s="557" t="s">
        <v>2878</v>
      </c>
      <c r="D6787" s="557">
        <v>0.28000000000000003</v>
      </c>
    </row>
    <row r="6788" spans="1:4" ht="27" x14ac:dyDescent="0.25">
      <c r="A6788" s="557">
        <v>102273</v>
      </c>
      <c r="B6788" s="560" t="s">
        <v>18659</v>
      </c>
      <c r="C6788" s="557" t="s">
        <v>2878</v>
      </c>
      <c r="D6788" s="557">
        <v>1.68</v>
      </c>
    </row>
    <row r="6789" spans="1:4" ht="27" x14ac:dyDescent="0.25">
      <c r="A6789" s="557">
        <v>102274</v>
      </c>
      <c r="B6789" s="560" t="s">
        <v>18660</v>
      </c>
      <c r="C6789" s="557" t="s">
        <v>11966</v>
      </c>
      <c r="D6789" s="557">
        <v>20.81</v>
      </c>
    </row>
    <row r="6790" spans="1:4" ht="27" x14ac:dyDescent="0.25">
      <c r="A6790" s="557">
        <v>102275</v>
      </c>
      <c r="B6790" s="560" t="s">
        <v>18661</v>
      </c>
      <c r="C6790" s="557" t="s">
        <v>11964</v>
      </c>
      <c r="D6790" s="557">
        <v>22.77</v>
      </c>
    </row>
    <row r="6791" spans="1:4" ht="54" x14ac:dyDescent="0.25">
      <c r="A6791" s="557">
        <v>102276</v>
      </c>
      <c r="B6791" s="560" t="s">
        <v>18662</v>
      </c>
      <c r="C6791" s="557" t="s">
        <v>2075</v>
      </c>
      <c r="D6791" s="557">
        <v>8.93</v>
      </c>
    </row>
    <row r="6792" spans="1:4" ht="54" x14ac:dyDescent="0.25">
      <c r="A6792" s="557">
        <v>102277</v>
      </c>
      <c r="B6792" s="560" t="s">
        <v>18663</v>
      </c>
      <c r="C6792" s="557" t="s">
        <v>2075</v>
      </c>
      <c r="D6792" s="557">
        <v>7.05</v>
      </c>
    </row>
    <row r="6793" spans="1:4" ht="54" x14ac:dyDescent="0.25">
      <c r="A6793" s="557">
        <v>102278</v>
      </c>
      <c r="B6793" s="560" t="s">
        <v>18664</v>
      </c>
      <c r="C6793" s="557" t="s">
        <v>2075</v>
      </c>
      <c r="D6793" s="557">
        <v>6.88</v>
      </c>
    </row>
    <row r="6794" spans="1:4" ht="54" x14ac:dyDescent="0.25">
      <c r="A6794" s="557">
        <v>102279</v>
      </c>
      <c r="B6794" s="560" t="s">
        <v>18665</v>
      </c>
      <c r="C6794" s="557" t="s">
        <v>2075</v>
      </c>
      <c r="D6794" s="557">
        <v>4.93</v>
      </c>
    </row>
    <row r="6795" spans="1:4" ht="54" x14ac:dyDescent="0.25">
      <c r="A6795" s="557">
        <v>102280</v>
      </c>
      <c r="B6795" s="560" t="s">
        <v>18666</v>
      </c>
      <c r="C6795" s="557" t="s">
        <v>2075</v>
      </c>
      <c r="D6795" s="557">
        <v>3.89</v>
      </c>
    </row>
    <row r="6796" spans="1:4" ht="54" x14ac:dyDescent="0.25">
      <c r="A6796" s="557">
        <v>102281</v>
      </c>
      <c r="B6796" s="560" t="s">
        <v>18667</v>
      </c>
      <c r="C6796" s="557" t="s">
        <v>2075</v>
      </c>
      <c r="D6796" s="557">
        <v>3.78</v>
      </c>
    </row>
    <row r="6797" spans="1:4" ht="54" x14ac:dyDescent="0.25">
      <c r="A6797" s="557">
        <v>102282</v>
      </c>
      <c r="B6797" s="560" t="s">
        <v>18668</v>
      </c>
      <c r="C6797" s="557" t="s">
        <v>2075</v>
      </c>
      <c r="D6797" s="557">
        <v>9.92</v>
      </c>
    </row>
    <row r="6798" spans="1:4" ht="54" x14ac:dyDescent="0.25">
      <c r="A6798" s="557">
        <v>102283</v>
      </c>
      <c r="B6798" s="560" t="s">
        <v>18669</v>
      </c>
      <c r="C6798" s="557" t="s">
        <v>2075</v>
      </c>
      <c r="D6798" s="557">
        <v>8.82</v>
      </c>
    </row>
    <row r="6799" spans="1:4" ht="54" x14ac:dyDescent="0.25">
      <c r="A6799" s="557">
        <v>102284</v>
      </c>
      <c r="B6799" s="560" t="s">
        <v>18670</v>
      </c>
      <c r="C6799" s="557" t="s">
        <v>2075</v>
      </c>
      <c r="D6799" s="557">
        <v>8.5299999999999994</v>
      </c>
    </row>
    <row r="6800" spans="1:4" ht="54" x14ac:dyDescent="0.25">
      <c r="A6800" s="557">
        <v>102285</v>
      </c>
      <c r="B6800" s="560" t="s">
        <v>18671</v>
      </c>
      <c r="C6800" s="557" t="s">
        <v>2075</v>
      </c>
      <c r="D6800" s="557">
        <v>8.08</v>
      </c>
    </row>
    <row r="6801" spans="1:4" ht="54" x14ac:dyDescent="0.25">
      <c r="A6801" s="557">
        <v>102286</v>
      </c>
      <c r="B6801" s="560" t="s">
        <v>18672</v>
      </c>
      <c r="C6801" s="557" t="s">
        <v>2075</v>
      </c>
      <c r="D6801" s="557">
        <v>7.84</v>
      </c>
    </row>
    <row r="6802" spans="1:4" ht="54" x14ac:dyDescent="0.25">
      <c r="A6802" s="557">
        <v>102287</v>
      </c>
      <c r="B6802" s="560" t="s">
        <v>18673</v>
      </c>
      <c r="C6802" s="557" t="s">
        <v>2075</v>
      </c>
      <c r="D6802" s="557">
        <v>7.65</v>
      </c>
    </row>
    <row r="6803" spans="1:4" ht="54" x14ac:dyDescent="0.25">
      <c r="A6803" s="557">
        <v>102288</v>
      </c>
      <c r="B6803" s="560" t="s">
        <v>18674</v>
      </c>
      <c r="C6803" s="557" t="s">
        <v>2075</v>
      </c>
      <c r="D6803" s="557">
        <v>7.34</v>
      </c>
    </row>
    <row r="6804" spans="1:4" ht="54" x14ac:dyDescent="0.25">
      <c r="A6804" s="557">
        <v>102289</v>
      </c>
      <c r="B6804" s="560" t="s">
        <v>18675</v>
      </c>
      <c r="C6804" s="557" t="s">
        <v>2075</v>
      </c>
      <c r="D6804" s="557">
        <v>7.17</v>
      </c>
    </row>
    <row r="6805" spans="1:4" ht="54" x14ac:dyDescent="0.25">
      <c r="A6805" s="557">
        <v>102290</v>
      </c>
      <c r="B6805" s="560" t="s">
        <v>18676</v>
      </c>
      <c r="C6805" s="557" t="s">
        <v>2075</v>
      </c>
      <c r="D6805" s="557">
        <v>5.47</v>
      </c>
    </row>
    <row r="6806" spans="1:4" ht="54" x14ac:dyDescent="0.25">
      <c r="A6806" s="557">
        <v>102291</v>
      </c>
      <c r="B6806" s="560" t="s">
        <v>18677</v>
      </c>
      <c r="C6806" s="557" t="s">
        <v>2075</v>
      </c>
      <c r="D6806" s="557">
        <v>4.8600000000000003</v>
      </c>
    </row>
    <row r="6807" spans="1:4" ht="54" x14ac:dyDescent="0.25">
      <c r="A6807" s="557">
        <v>102292</v>
      </c>
      <c r="B6807" s="560" t="s">
        <v>18678</v>
      </c>
      <c r="C6807" s="557" t="s">
        <v>2075</v>
      </c>
      <c r="D6807" s="557">
        <v>4.7</v>
      </c>
    </row>
    <row r="6808" spans="1:4" ht="54" x14ac:dyDescent="0.25">
      <c r="A6808" s="557">
        <v>102293</v>
      </c>
      <c r="B6808" s="560" t="s">
        <v>18679</v>
      </c>
      <c r="C6808" s="557" t="s">
        <v>2075</v>
      </c>
      <c r="D6808" s="557">
        <v>4.46</v>
      </c>
    </row>
    <row r="6809" spans="1:4" ht="54" x14ac:dyDescent="0.25">
      <c r="A6809" s="557">
        <v>102294</v>
      </c>
      <c r="B6809" s="560" t="s">
        <v>18680</v>
      </c>
      <c r="C6809" s="557" t="s">
        <v>2075</v>
      </c>
      <c r="D6809" s="557">
        <v>4.33</v>
      </c>
    </row>
    <row r="6810" spans="1:4" ht="54" x14ac:dyDescent="0.25">
      <c r="A6810" s="557">
        <v>102295</v>
      </c>
      <c r="B6810" s="560" t="s">
        <v>18681</v>
      </c>
      <c r="C6810" s="557" t="s">
        <v>2075</v>
      </c>
      <c r="D6810" s="557">
        <v>4.21</v>
      </c>
    </row>
    <row r="6811" spans="1:4" ht="54" x14ac:dyDescent="0.25">
      <c r="A6811" s="557">
        <v>102296</v>
      </c>
      <c r="B6811" s="560" t="s">
        <v>18682</v>
      </c>
      <c r="C6811" s="557" t="s">
        <v>2075</v>
      </c>
      <c r="D6811" s="557">
        <v>4.04</v>
      </c>
    </row>
    <row r="6812" spans="1:4" ht="54" x14ac:dyDescent="0.25">
      <c r="A6812" s="557">
        <v>102297</v>
      </c>
      <c r="B6812" s="560" t="s">
        <v>18683</v>
      </c>
      <c r="C6812" s="557" t="s">
        <v>2075</v>
      </c>
      <c r="D6812" s="557">
        <v>3.95</v>
      </c>
    </row>
    <row r="6813" spans="1:4" ht="54" x14ac:dyDescent="0.25">
      <c r="A6813" s="557">
        <v>102298</v>
      </c>
      <c r="B6813" s="560" t="s">
        <v>18684</v>
      </c>
      <c r="C6813" s="557" t="s">
        <v>2075</v>
      </c>
      <c r="D6813" s="557">
        <v>13.23</v>
      </c>
    </row>
    <row r="6814" spans="1:4" ht="54" x14ac:dyDescent="0.25">
      <c r="A6814" s="557">
        <v>102299</v>
      </c>
      <c r="B6814" s="560" t="s">
        <v>18685</v>
      </c>
      <c r="C6814" s="557" t="s">
        <v>2075</v>
      </c>
      <c r="D6814" s="557">
        <v>11.23</v>
      </c>
    </row>
    <row r="6815" spans="1:4" ht="54" x14ac:dyDescent="0.25">
      <c r="A6815" s="557">
        <v>102300</v>
      </c>
      <c r="B6815" s="560" t="s">
        <v>18686</v>
      </c>
      <c r="C6815" s="557" t="s">
        <v>2075</v>
      </c>
      <c r="D6815" s="557">
        <v>65.099999999999994</v>
      </c>
    </row>
    <row r="6816" spans="1:4" ht="54" x14ac:dyDescent="0.25">
      <c r="A6816" s="557">
        <v>102301</v>
      </c>
      <c r="B6816" s="560" t="s">
        <v>18687</v>
      </c>
      <c r="C6816" s="557" t="s">
        <v>2075</v>
      </c>
      <c r="D6816" s="557">
        <v>10.08</v>
      </c>
    </row>
    <row r="6817" spans="1:4" ht="54" x14ac:dyDescent="0.25">
      <c r="A6817" s="557">
        <v>102302</v>
      </c>
      <c r="B6817" s="560" t="s">
        <v>18688</v>
      </c>
      <c r="C6817" s="557" t="s">
        <v>2075</v>
      </c>
      <c r="D6817" s="557">
        <v>7.3</v>
      </c>
    </row>
    <row r="6818" spans="1:4" ht="54" x14ac:dyDescent="0.25">
      <c r="A6818" s="557">
        <v>102303</v>
      </c>
      <c r="B6818" s="560" t="s">
        <v>18689</v>
      </c>
      <c r="C6818" s="557" t="s">
        <v>2075</v>
      </c>
      <c r="D6818" s="557">
        <v>6.2</v>
      </c>
    </row>
    <row r="6819" spans="1:4" ht="54" x14ac:dyDescent="0.25">
      <c r="A6819" s="557">
        <v>102304</v>
      </c>
      <c r="B6819" s="560" t="s">
        <v>18690</v>
      </c>
      <c r="C6819" s="557" t="s">
        <v>2075</v>
      </c>
      <c r="D6819" s="557">
        <v>6.1</v>
      </c>
    </row>
    <row r="6820" spans="1:4" ht="54" x14ac:dyDescent="0.25">
      <c r="A6820" s="557">
        <v>102305</v>
      </c>
      <c r="B6820" s="560" t="s">
        <v>18691</v>
      </c>
      <c r="C6820" s="557" t="s">
        <v>2075</v>
      </c>
      <c r="D6820" s="557">
        <v>5.57</v>
      </c>
    </row>
    <row r="6821" spans="1:4" ht="54" x14ac:dyDescent="0.25">
      <c r="A6821" s="557">
        <v>102306</v>
      </c>
      <c r="B6821" s="560" t="s">
        <v>18692</v>
      </c>
      <c r="C6821" s="557" t="s">
        <v>2075</v>
      </c>
      <c r="D6821" s="557">
        <v>11.17</v>
      </c>
    </row>
    <row r="6822" spans="1:4" ht="54" x14ac:dyDescent="0.25">
      <c r="A6822" s="557">
        <v>102307</v>
      </c>
      <c r="B6822" s="560" t="s">
        <v>18693</v>
      </c>
      <c r="C6822" s="557" t="s">
        <v>2075</v>
      </c>
      <c r="D6822" s="557">
        <v>9.92</v>
      </c>
    </row>
    <row r="6823" spans="1:4" ht="54" x14ac:dyDescent="0.25">
      <c r="A6823" s="557">
        <v>102308</v>
      </c>
      <c r="B6823" s="560" t="s">
        <v>18694</v>
      </c>
      <c r="C6823" s="557" t="s">
        <v>2075</v>
      </c>
      <c r="D6823" s="557">
        <v>9.61</v>
      </c>
    </row>
    <row r="6824" spans="1:4" ht="54" x14ac:dyDescent="0.25">
      <c r="A6824" s="557">
        <v>102309</v>
      </c>
      <c r="B6824" s="560" t="s">
        <v>18695</v>
      </c>
      <c r="C6824" s="557" t="s">
        <v>2075</v>
      </c>
      <c r="D6824" s="557">
        <v>9.1</v>
      </c>
    </row>
    <row r="6825" spans="1:4" ht="54" x14ac:dyDescent="0.25">
      <c r="A6825" s="557">
        <v>102310</v>
      </c>
      <c r="B6825" s="560" t="s">
        <v>18696</v>
      </c>
      <c r="C6825" s="557" t="s">
        <v>2075</v>
      </c>
      <c r="D6825" s="557">
        <v>8.83</v>
      </c>
    </row>
    <row r="6826" spans="1:4" ht="54" x14ac:dyDescent="0.25">
      <c r="A6826" s="557">
        <v>102311</v>
      </c>
      <c r="B6826" s="560" t="s">
        <v>18697</v>
      </c>
      <c r="C6826" s="557" t="s">
        <v>2075</v>
      </c>
      <c r="D6826" s="557">
        <v>8.59</v>
      </c>
    </row>
    <row r="6827" spans="1:4" ht="54" x14ac:dyDescent="0.25">
      <c r="A6827" s="557">
        <v>102312</v>
      </c>
      <c r="B6827" s="560" t="s">
        <v>18698</v>
      </c>
      <c r="C6827" s="557" t="s">
        <v>2075</v>
      </c>
      <c r="D6827" s="557">
        <v>8.26</v>
      </c>
    </row>
    <row r="6828" spans="1:4" ht="54" x14ac:dyDescent="0.25">
      <c r="A6828" s="557">
        <v>102313</v>
      </c>
      <c r="B6828" s="560" t="s">
        <v>18699</v>
      </c>
      <c r="C6828" s="557" t="s">
        <v>2075</v>
      </c>
      <c r="D6828" s="557">
        <v>8.07</v>
      </c>
    </row>
    <row r="6829" spans="1:4" ht="54" x14ac:dyDescent="0.25">
      <c r="A6829" s="557">
        <v>102314</v>
      </c>
      <c r="B6829" s="560" t="s">
        <v>18700</v>
      </c>
      <c r="C6829" s="557" t="s">
        <v>2075</v>
      </c>
      <c r="D6829" s="557">
        <v>6.17</v>
      </c>
    </row>
    <row r="6830" spans="1:4" ht="54" x14ac:dyDescent="0.25">
      <c r="A6830" s="557">
        <v>102315</v>
      </c>
      <c r="B6830" s="560" t="s">
        <v>18701</v>
      </c>
      <c r="C6830" s="557" t="s">
        <v>2075</v>
      </c>
      <c r="D6830" s="557">
        <v>5.47</v>
      </c>
    </row>
    <row r="6831" spans="1:4" ht="54" x14ac:dyDescent="0.25">
      <c r="A6831" s="557">
        <v>102316</v>
      </c>
      <c r="B6831" s="560" t="s">
        <v>18702</v>
      </c>
      <c r="C6831" s="557" t="s">
        <v>2075</v>
      </c>
      <c r="D6831" s="557">
        <v>5.3</v>
      </c>
    </row>
    <row r="6832" spans="1:4" ht="54" x14ac:dyDescent="0.25">
      <c r="A6832" s="557">
        <v>102317</v>
      </c>
      <c r="B6832" s="560" t="s">
        <v>18703</v>
      </c>
      <c r="C6832" s="557" t="s">
        <v>2075</v>
      </c>
      <c r="D6832" s="557">
        <v>5</v>
      </c>
    </row>
    <row r="6833" spans="1:4" ht="54" x14ac:dyDescent="0.25">
      <c r="A6833" s="557">
        <v>102318</v>
      </c>
      <c r="B6833" s="560" t="s">
        <v>18704</v>
      </c>
      <c r="C6833" s="557" t="s">
        <v>2075</v>
      </c>
      <c r="D6833" s="557">
        <v>4.88</v>
      </c>
    </row>
    <row r="6834" spans="1:4" ht="54" x14ac:dyDescent="0.25">
      <c r="A6834" s="557">
        <v>102319</v>
      </c>
      <c r="B6834" s="560" t="s">
        <v>18705</v>
      </c>
      <c r="C6834" s="557" t="s">
        <v>2075</v>
      </c>
      <c r="D6834" s="557">
        <v>4.74</v>
      </c>
    </row>
    <row r="6835" spans="1:4" ht="54" x14ac:dyDescent="0.25">
      <c r="A6835" s="557">
        <v>102320</v>
      </c>
      <c r="B6835" s="560" t="s">
        <v>18706</v>
      </c>
      <c r="C6835" s="557" t="s">
        <v>2075</v>
      </c>
      <c r="D6835" s="557">
        <v>4.54</v>
      </c>
    </row>
    <row r="6836" spans="1:4" ht="54" x14ac:dyDescent="0.25">
      <c r="A6836" s="557">
        <v>102321</v>
      </c>
      <c r="B6836" s="560" t="s">
        <v>18707</v>
      </c>
      <c r="C6836" s="557" t="s">
        <v>2075</v>
      </c>
      <c r="D6836" s="557">
        <v>4.46</v>
      </c>
    </row>
    <row r="6837" spans="1:4" ht="54" x14ac:dyDescent="0.25">
      <c r="A6837" s="557">
        <v>102322</v>
      </c>
      <c r="B6837" s="560" t="s">
        <v>18708</v>
      </c>
      <c r="C6837" s="557" t="s">
        <v>2075</v>
      </c>
      <c r="D6837" s="557">
        <v>14.88</v>
      </c>
    </row>
    <row r="6838" spans="1:4" ht="54" x14ac:dyDescent="0.25">
      <c r="A6838" s="557">
        <v>102323</v>
      </c>
      <c r="B6838" s="560" t="s">
        <v>18709</v>
      </c>
      <c r="C6838" s="557" t="s">
        <v>2075</v>
      </c>
      <c r="D6838" s="557">
        <v>12.64</v>
      </c>
    </row>
    <row r="6839" spans="1:4" ht="54" x14ac:dyDescent="0.25">
      <c r="A6839" s="557">
        <v>102324</v>
      </c>
      <c r="B6839" s="560" t="s">
        <v>18710</v>
      </c>
      <c r="C6839" s="557" t="s">
        <v>2075</v>
      </c>
      <c r="D6839" s="557">
        <v>12.48</v>
      </c>
    </row>
    <row r="6840" spans="1:4" ht="54" x14ac:dyDescent="0.25">
      <c r="A6840" s="557">
        <v>102325</v>
      </c>
      <c r="B6840" s="560" t="s">
        <v>18711</v>
      </c>
      <c r="C6840" s="557" t="s">
        <v>2075</v>
      </c>
      <c r="D6840" s="557">
        <v>11.36</v>
      </c>
    </row>
    <row r="6841" spans="1:4" ht="54" x14ac:dyDescent="0.25">
      <c r="A6841" s="557">
        <v>102326</v>
      </c>
      <c r="B6841" s="560" t="s">
        <v>18712</v>
      </c>
      <c r="C6841" s="557" t="s">
        <v>2075</v>
      </c>
      <c r="D6841" s="557">
        <v>8.2100000000000009</v>
      </c>
    </row>
    <row r="6842" spans="1:4" ht="54" x14ac:dyDescent="0.25">
      <c r="A6842" s="557">
        <v>102327</v>
      </c>
      <c r="B6842" s="560" t="s">
        <v>18713</v>
      </c>
      <c r="C6842" s="557" t="s">
        <v>2075</v>
      </c>
      <c r="D6842" s="557">
        <v>6.97</v>
      </c>
    </row>
    <row r="6843" spans="1:4" ht="54" x14ac:dyDescent="0.25">
      <c r="A6843" s="557">
        <v>102328</v>
      </c>
      <c r="B6843" s="560" t="s">
        <v>18714</v>
      </c>
      <c r="C6843" s="557" t="s">
        <v>2075</v>
      </c>
      <c r="D6843" s="557">
        <v>6.88</v>
      </c>
    </row>
    <row r="6844" spans="1:4" ht="54" x14ac:dyDescent="0.25">
      <c r="A6844" s="557">
        <v>102329</v>
      </c>
      <c r="B6844" s="560" t="s">
        <v>18715</v>
      </c>
      <c r="C6844" s="557" t="s">
        <v>2075</v>
      </c>
      <c r="D6844" s="557">
        <v>6.27</v>
      </c>
    </row>
    <row r="6845" spans="1:4" ht="27" x14ac:dyDescent="0.25">
      <c r="A6845" s="557">
        <v>102330</v>
      </c>
      <c r="B6845" s="560" t="s">
        <v>18716</v>
      </c>
      <c r="C6845" s="557" t="s">
        <v>6373</v>
      </c>
      <c r="D6845" s="557">
        <v>0.97</v>
      </c>
    </row>
    <row r="6846" spans="1:4" ht="40.5" x14ac:dyDescent="0.25">
      <c r="A6846" s="557">
        <v>102331</v>
      </c>
      <c r="B6846" s="560" t="s">
        <v>18717</v>
      </c>
      <c r="C6846" s="557" t="s">
        <v>6373</v>
      </c>
      <c r="D6846" s="557">
        <v>0.38</v>
      </c>
    </row>
    <row r="6847" spans="1:4" ht="27" x14ac:dyDescent="0.25">
      <c r="A6847" s="557">
        <v>102332</v>
      </c>
      <c r="B6847" s="560" t="s">
        <v>18718</v>
      </c>
      <c r="C6847" s="557" t="s">
        <v>6373</v>
      </c>
      <c r="D6847" s="557">
        <v>1.28</v>
      </c>
    </row>
    <row r="6848" spans="1:4" ht="40.5" x14ac:dyDescent="0.25">
      <c r="A6848" s="557">
        <v>102333</v>
      </c>
      <c r="B6848" s="560" t="s">
        <v>18719</v>
      </c>
      <c r="C6848" s="557" t="s">
        <v>6373</v>
      </c>
      <c r="D6848" s="557">
        <v>0.51</v>
      </c>
    </row>
    <row r="6849" spans="1:4" ht="27" x14ac:dyDescent="0.25">
      <c r="A6849" s="557">
        <v>102354</v>
      </c>
      <c r="B6849" s="560" t="s">
        <v>18720</v>
      </c>
      <c r="C6849" s="557" t="s">
        <v>2075</v>
      </c>
      <c r="D6849" s="557">
        <v>112.75</v>
      </c>
    </row>
    <row r="6850" spans="1:4" ht="40.5" x14ac:dyDescent="0.25">
      <c r="A6850" s="557">
        <v>102355</v>
      </c>
      <c r="B6850" s="560" t="s">
        <v>18721</v>
      </c>
      <c r="C6850" s="557" t="s">
        <v>2075</v>
      </c>
      <c r="D6850" s="557">
        <v>133.37</v>
      </c>
    </row>
    <row r="6851" spans="1:4" ht="27" x14ac:dyDescent="0.25">
      <c r="A6851" s="557">
        <v>102360</v>
      </c>
      <c r="B6851" s="560" t="s">
        <v>18722</v>
      </c>
      <c r="C6851" s="557" t="s">
        <v>2075</v>
      </c>
      <c r="D6851" s="557">
        <v>17.03</v>
      </c>
    </row>
    <row r="6852" spans="1:4" ht="27" x14ac:dyDescent="0.25">
      <c r="A6852" s="557">
        <v>102361</v>
      </c>
      <c r="B6852" s="560" t="s">
        <v>18723</v>
      </c>
      <c r="C6852" s="557" t="s">
        <v>2075</v>
      </c>
      <c r="D6852" s="557">
        <v>27.98</v>
      </c>
    </row>
    <row r="6853" spans="1:4" ht="54" x14ac:dyDescent="0.25">
      <c r="A6853" s="557">
        <v>102362</v>
      </c>
      <c r="B6853" s="560" t="s">
        <v>18724</v>
      </c>
      <c r="C6853" s="557" t="s">
        <v>1389</v>
      </c>
      <c r="D6853" s="557">
        <v>173.12</v>
      </c>
    </row>
    <row r="6854" spans="1:4" ht="54" x14ac:dyDescent="0.25">
      <c r="A6854" s="557">
        <v>102363</v>
      </c>
      <c r="B6854" s="560" t="s">
        <v>18725</v>
      </c>
      <c r="C6854" s="557" t="s">
        <v>1389</v>
      </c>
      <c r="D6854" s="557">
        <v>187.66</v>
      </c>
    </row>
    <row r="6855" spans="1:4" ht="54" x14ac:dyDescent="0.25">
      <c r="A6855" s="557">
        <v>102364</v>
      </c>
      <c r="B6855" s="560" t="s">
        <v>18726</v>
      </c>
      <c r="C6855" s="557" t="s">
        <v>1389</v>
      </c>
      <c r="D6855" s="557">
        <v>213.88</v>
      </c>
    </row>
    <row r="6856" spans="1:4" ht="40.5" x14ac:dyDescent="0.25">
      <c r="A6856" s="557" t="s">
        <v>18727</v>
      </c>
      <c r="B6856" s="560" t="s">
        <v>18728</v>
      </c>
      <c r="C6856" s="557" t="s">
        <v>18</v>
      </c>
      <c r="D6856" s="562">
        <v>1011.39</v>
      </c>
    </row>
    <row r="6857" spans="1:4" ht="40.5" x14ac:dyDescent="0.25">
      <c r="A6857" s="557" t="s">
        <v>18729</v>
      </c>
      <c r="B6857" s="560" t="s">
        <v>18730</v>
      </c>
      <c r="C6857" s="557" t="s">
        <v>18</v>
      </c>
      <c r="D6857" s="562">
        <v>1625.72</v>
      </c>
    </row>
    <row r="6858" spans="1:4" ht="40.5" x14ac:dyDescent="0.25">
      <c r="A6858" s="557" t="s">
        <v>18731</v>
      </c>
      <c r="B6858" s="560" t="s">
        <v>18732</v>
      </c>
      <c r="C6858" s="557" t="s">
        <v>18</v>
      </c>
      <c r="D6858" s="562">
        <v>2397.2399999999998</v>
      </c>
    </row>
    <row r="6859" spans="1:4" ht="40.5" x14ac:dyDescent="0.25">
      <c r="A6859" s="557" t="s">
        <v>18733</v>
      </c>
      <c r="B6859" s="560" t="s">
        <v>18734</v>
      </c>
      <c r="C6859" s="557" t="s">
        <v>18</v>
      </c>
      <c r="D6859" s="562">
        <v>3333.01</v>
      </c>
    </row>
    <row r="6860" spans="1:4" ht="13.5" x14ac:dyDescent="0.25">
      <c r="A6860" s="557" t="s">
        <v>18735</v>
      </c>
      <c r="B6860" s="560" t="s">
        <v>18736</v>
      </c>
      <c r="C6860" s="557" t="s">
        <v>1389</v>
      </c>
      <c r="D6860" s="557">
        <v>5.56</v>
      </c>
    </row>
    <row r="6861" spans="1:4" ht="13.5" x14ac:dyDescent="0.25">
      <c r="A6861" s="557" t="s">
        <v>18737</v>
      </c>
      <c r="B6861" s="560" t="s">
        <v>18738</v>
      </c>
      <c r="C6861" s="557" t="s">
        <v>2075</v>
      </c>
      <c r="D6861" s="557">
        <v>124.74</v>
      </c>
    </row>
    <row r="6862" spans="1:4" ht="13.5" x14ac:dyDescent="0.25">
      <c r="A6862" s="557" t="s">
        <v>18739</v>
      </c>
      <c r="B6862" s="560" t="s">
        <v>18740</v>
      </c>
      <c r="C6862" s="557" t="s">
        <v>1389</v>
      </c>
      <c r="D6862" s="557">
        <v>14.14</v>
      </c>
    </row>
    <row r="6863" spans="1:4" ht="13.5" x14ac:dyDescent="0.25">
      <c r="A6863" s="557" t="s">
        <v>18741</v>
      </c>
      <c r="B6863" s="560" t="s">
        <v>18742</v>
      </c>
      <c r="C6863" s="557" t="s">
        <v>1389</v>
      </c>
      <c r="D6863" s="557">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59" customWidth="1"/>
    <col min="2" max="2" width="90.7109375" style="561" customWidth="1"/>
    <col min="3" max="3" width="10.7109375" style="559" customWidth="1"/>
    <col min="4" max="4" width="15.7109375" style="559" customWidth="1"/>
    <col min="5" max="256" width="9.140625" style="559"/>
    <col min="257" max="257" width="25.7109375" style="559" customWidth="1"/>
    <col min="258" max="258" width="90.7109375" style="559" customWidth="1"/>
    <col min="259" max="259" width="10.7109375" style="559" customWidth="1"/>
    <col min="260" max="260" width="15.7109375" style="559" customWidth="1"/>
    <col min="261" max="512" width="9.140625" style="559"/>
    <col min="513" max="513" width="25.7109375" style="559" customWidth="1"/>
    <col min="514" max="514" width="90.7109375" style="559" customWidth="1"/>
    <col min="515" max="515" width="10.7109375" style="559" customWidth="1"/>
    <col min="516" max="516" width="15.7109375" style="559" customWidth="1"/>
    <col min="517" max="768" width="9.140625" style="559"/>
    <col min="769" max="769" width="25.7109375" style="559" customWidth="1"/>
    <col min="770" max="770" width="90.7109375" style="559" customWidth="1"/>
    <col min="771" max="771" width="10.7109375" style="559" customWidth="1"/>
    <col min="772" max="772" width="15.7109375" style="559" customWidth="1"/>
    <col min="773" max="1024" width="9.140625" style="559"/>
    <col min="1025" max="1025" width="25.7109375" style="559" customWidth="1"/>
    <col min="1026" max="1026" width="90.7109375" style="559" customWidth="1"/>
    <col min="1027" max="1027" width="10.7109375" style="559" customWidth="1"/>
    <col min="1028" max="1028" width="15.7109375" style="559" customWidth="1"/>
    <col min="1029" max="1280" width="9.140625" style="559"/>
    <col min="1281" max="1281" width="25.7109375" style="559" customWidth="1"/>
    <col min="1282" max="1282" width="90.7109375" style="559" customWidth="1"/>
    <col min="1283" max="1283" width="10.7109375" style="559" customWidth="1"/>
    <col min="1284" max="1284" width="15.7109375" style="559" customWidth="1"/>
    <col min="1285" max="1536" width="9.140625" style="559"/>
    <col min="1537" max="1537" width="25.7109375" style="559" customWidth="1"/>
    <col min="1538" max="1538" width="90.7109375" style="559" customWidth="1"/>
    <col min="1539" max="1539" width="10.7109375" style="559" customWidth="1"/>
    <col min="1540" max="1540" width="15.7109375" style="559" customWidth="1"/>
    <col min="1541" max="1792" width="9.140625" style="559"/>
    <col min="1793" max="1793" width="25.7109375" style="559" customWidth="1"/>
    <col min="1794" max="1794" width="90.7109375" style="559" customWidth="1"/>
    <col min="1795" max="1795" width="10.7109375" style="559" customWidth="1"/>
    <col min="1796" max="1796" width="15.7109375" style="559" customWidth="1"/>
    <col min="1797" max="2048" width="9.140625" style="559"/>
    <col min="2049" max="2049" width="25.7109375" style="559" customWidth="1"/>
    <col min="2050" max="2050" width="90.7109375" style="559" customWidth="1"/>
    <col min="2051" max="2051" width="10.7109375" style="559" customWidth="1"/>
    <col min="2052" max="2052" width="15.7109375" style="559" customWidth="1"/>
    <col min="2053" max="2304" width="9.140625" style="559"/>
    <col min="2305" max="2305" width="25.7109375" style="559" customWidth="1"/>
    <col min="2306" max="2306" width="90.7109375" style="559" customWidth="1"/>
    <col min="2307" max="2307" width="10.7109375" style="559" customWidth="1"/>
    <col min="2308" max="2308" width="15.7109375" style="559" customWidth="1"/>
    <col min="2309" max="2560" width="9.140625" style="559"/>
    <col min="2561" max="2561" width="25.7109375" style="559" customWidth="1"/>
    <col min="2562" max="2562" width="90.7109375" style="559" customWidth="1"/>
    <col min="2563" max="2563" width="10.7109375" style="559" customWidth="1"/>
    <col min="2564" max="2564" width="15.7109375" style="559" customWidth="1"/>
    <col min="2565" max="2816" width="9.140625" style="559"/>
    <col min="2817" max="2817" width="25.7109375" style="559" customWidth="1"/>
    <col min="2818" max="2818" width="90.7109375" style="559" customWidth="1"/>
    <col min="2819" max="2819" width="10.7109375" style="559" customWidth="1"/>
    <col min="2820" max="2820" width="15.7109375" style="559" customWidth="1"/>
    <col min="2821" max="3072" width="9.140625" style="559"/>
    <col min="3073" max="3073" width="25.7109375" style="559" customWidth="1"/>
    <col min="3074" max="3074" width="90.7109375" style="559" customWidth="1"/>
    <col min="3075" max="3075" width="10.7109375" style="559" customWidth="1"/>
    <col min="3076" max="3076" width="15.7109375" style="559" customWidth="1"/>
    <col min="3077" max="3328" width="9.140625" style="559"/>
    <col min="3329" max="3329" width="25.7109375" style="559" customWidth="1"/>
    <col min="3330" max="3330" width="90.7109375" style="559" customWidth="1"/>
    <col min="3331" max="3331" width="10.7109375" style="559" customWidth="1"/>
    <col min="3332" max="3332" width="15.7109375" style="559" customWidth="1"/>
    <col min="3333" max="3584" width="9.140625" style="559"/>
    <col min="3585" max="3585" width="25.7109375" style="559" customWidth="1"/>
    <col min="3586" max="3586" width="90.7109375" style="559" customWidth="1"/>
    <col min="3587" max="3587" width="10.7109375" style="559" customWidth="1"/>
    <col min="3588" max="3588" width="15.7109375" style="559" customWidth="1"/>
    <col min="3589" max="3840" width="9.140625" style="559"/>
    <col min="3841" max="3841" width="25.7109375" style="559" customWidth="1"/>
    <col min="3842" max="3842" width="90.7109375" style="559" customWidth="1"/>
    <col min="3843" max="3843" width="10.7109375" style="559" customWidth="1"/>
    <col min="3844" max="3844" width="15.7109375" style="559" customWidth="1"/>
    <col min="3845" max="4096" width="9.140625" style="559"/>
    <col min="4097" max="4097" width="25.7109375" style="559" customWidth="1"/>
    <col min="4098" max="4098" width="90.7109375" style="559" customWidth="1"/>
    <col min="4099" max="4099" width="10.7109375" style="559" customWidth="1"/>
    <col min="4100" max="4100" width="15.7109375" style="559" customWidth="1"/>
    <col min="4101" max="4352" width="9.140625" style="559"/>
    <col min="4353" max="4353" width="25.7109375" style="559" customWidth="1"/>
    <col min="4354" max="4354" width="90.7109375" style="559" customWidth="1"/>
    <col min="4355" max="4355" width="10.7109375" style="559" customWidth="1"/>
    <col min="4356" max="4356" width="15.7109375" style="559" customWidth="1"/>
    <col min="4357" max="4608" width="9.140625" style="559"/>
    <col min="4609" max="4609" width="25.7109375" style="559" customWidth="1"/>
    <col min="4610" max="4610" width="90.7109375" style="559" customWidth="1"/>
    <col min="4611" max="4611" width="10.7109375" style="559" customWidth="1"/>
    <col min="4612" max="4612" width="15.7109375" style="559" customWidth="1"/>
    <col min="4613" max="4864" width="9.140625" style="559"/>
    <col min="4865" max="4865" width="25.7109375" style="559" customWidth="1"/>
    <col min="4866" max="4866" width="90.7109375" style="559" customWidth="1"/>
    <col min="4867" max="4867" width="10.7109375" style="559" customWidth="1"/>
    <col min="4868" max="4868" width="15.7109375" style="559" customWidth="1"/>
    <col min="4869" max="5120" width="9.140625" style="559"/>
    <col min="5121" max="5121" width="25.7109375" style="559" customWidth="1"/>
    <col min="5122" max="5122" width="90.7109375" style="559" customWidth="1"/>
    <col min="5123" max="5123" width="10.7109375" style="559" customWidth="1"/>
    <col min="5124" max="5124" width="15.7109375" style="559" customWidth="1"/>
    <col min="5125" max="5376" width="9.140625" style="559"/>
    <col min="5377" max="5377" width="25.7109375" style="559" customWidth="1"/>
    <col min="5378" max="5378" width="90.7109375" style="559" customWidth="1"/>
    <col min="5379" max="5379" width="10.7109375" style="559" customWidth="1"/>
    <col min="5380" max="5380" width="15.7109375" style="559" customWidth="1"/>
    <col min="5381" max="5632" width="9.140625" style="559"/>
    <col min="5633" max="5633" width="25.7109375" style="559" customWidth="1"/>
    <col min="5634" max="5634" width="90.7109375" style="559" customWidth="1"/>
    <col min="5635" max="5635" width="10.7109375" style="559" customWidth="1"/>
    <col min="5636" max="5636" width="15.7109375" style="559" customWidth="1"/>
    <col min="5637" max="5888" width="9.140625" style="559"/>
    <col min="5889" max="5889" width="25.7109375" style="559" customWidth="1"/>
    <col min="5890" max="5890" width="90.7109375" style="559" customWidth="1"/>
    <col min="5891" max="5891" width="10.7109375" style="559" customWidth="1"/>
    <col min="5892" max="5892" width="15.7109375" style="559" customWidth="1"/>
    <col min="5893" max="6144" width="9.140625" style="559"/>
    <col min="6145" max="6145" width="25.7109375" style="559" customWidth="1"/>
    <col min="6146" max="6146" width="90.7109375" style="559" customWidth="1"/>
    <col min="6147" max="6147" width="10.7109375" style="559" customWidth="1"/>
    <col min="6148" max="6148" width="15.7109375" style="559" customWidth="1"/>
    <col min="6149" max="6400" width="9.140625" style="559"/>
    <col min="6401" max="6401" width="25.7109375" style="559" customWidth="1"/>
    <col min="6402" max="6402" width="90.7109375" style="559" customWidth="1"/>
    <col min="6403" max="6403" width="10.7109375" style="559" customWidth="1"/>
    <col min="6404" max="6404" width="15.7109375" style="559" customWidth="1"/>
    <col min="6405" max="6656" width="9.140625" style="559"/>
    <col min="6657" max="6657" width="25.7109375" style="559" customWidth="1"/>
    <col min="6658" max="6658" width="90.7109375" style="559" customWidth="1"/>
    <col min="6659" max="6659" width="10.7109375" style="559" customWidth="1"/>
    <col min="6660" max="6660" width="15.7109375" style="559" customWidth="1"/>
    <col min="6661" max="6912" width="9.140625" style="559"/>
    <col min="6913" max="6913" width="25.7109375" style="559" customWidth="1"/>
    <col min="6914" max="6914" width="90.7109375" style="559" customWidth="1"/>
    <col min="6915" max="6915" width="10.7109375" style="559" customWidth="1"/>
    <col min="6916" max="6916" width="15.7109375" style="559" customWidth="1"/>
    <col min="6917" max="7168" width="9.140625" style="559"/>
    <col min="7169" max="7169" width="25.7109375" style="559" customWidth="1"/>
    <col min="7170" max="7170" width="90.7109375" style="559" customWidth="1"/>
    <col min="7171" max="7171" width="10.7109375" style="559" customWidth="1"/>
    <col min="7172" max="7172" width="15.7109375" style="559" customWidth="1"/>
    <col min="7173" max="7424" width="9.140625" style="559"/>
    <col min="7425" max="7425" width="25.7109375" style="559" customWidth="1"/>
    <col min="7426" max="7426" width="90.7109375" style="559" customWidth="1"/>
    <col min="7427" max="7427" width="10.7109375" style="559" customWidth="1"/>
    <col min="7428" max="7428" width="15.7109375" style="559" customWidth="1"/>
    <col min="7429" max="7680" width="9.140625" style="559"/>
    <col min="7681" max="7681" width="25.7109375" style="559" customWidth="1"/>
    <col min="7682" max="7682" width="90.7109375" style="559" customWidth="1"/>
    <col min="7683" max="7683" width="10.7109375" style="559" customWidth="1"/>
    <col min="7684" max="7684" width="15.7109375" style="559" customWidth="1"/>
    <col min="7685" max="7936" width="9.140625" style="559"/>
    <col min="7937" max="7937" width="25.7109375" style="559" customWidth="1"/>
    <col min="7938" max="7938" width="90.7109375" style="559" customWidth="1"/>
    <col min="7939" max="7939" width="10.7109375" style="559" customWidth="1"/>
    <col min="7940" max="7940" width="15.7109375" style="559" customWidth="1"/>
    <col min="7941" max="8192" width="9.140625" style="559"/>
    <col min="8193" max="8193" width="25.7109375" style="559" customWidth="1"/>
    <col min="8194" max="8194" width="90.7109375" style="559" customWidth="1"/>
    <col min="8195" max="8195" width="10.7109375" style="559" customWidth="1"/>
    <col min="8196" max="8196" width="15.7109375" style="559" customWidth="1"/>
    <col min="8197" max="8448" width="9.140625" style="559"/>
    <col min="8449" max="8449" width="25.7109375" style="559" customWidth="1"/>
    <col min="8450" max="8450" width="90.7109375" style="559" customWidth="1"/>
    <col min="8451" max="8451" width="10.7109375" style="559" customWidth="1"/>
    <col min="8452" max="8452" width="15.7109375" style="559" customWidth="1"/>
    <col min="8453" max="8704" width="9.140625" style="559"/>
    <col min="8705" max="8705" width="25.7109375" style="559" customWidth="1"/>
    <col min="8706" max="8706" width="90.7109375" style="559" customWidth="1"/>
    <col min="8707" max="8707" width="10.7109375" style="559" customWidth="1"/>
    <col min="8708" max="8708" width="15.7109375" style="559" customWidth="1"/>
    <col min="8709" max="8960" width="9.140625" style="559"/>
    <col min="8961" max="8961" width="25.7109375" style="559" customWidth="1"/>
    <col min="8962" max="8962" width="90.7109375" style="559" customWidth="1"/>
    <col min="8963" max="8963" width="10.7109375" style="559" customWidth="1"/>
    <col min="8964" max="8964" width="15.7109375" style="559" customWidth="1"/>
    <col min="8965" max="9216" width="9.140625" style="559"/>
    <col min="9217" max="9217" width="25.7109375" style="559" customWidth="1"/>
    <col min="9218" max="9218" width="90.7109375" style="559" customWidth="1"/>
    <col min="9219" max="9219" width="10.7109375" style="559" customWidth="1"/>
    <col min="9220" max="9220" width="15.7109375" style="559" customWidth="1"/>
    <col min="9221" max="9472" width="9.140625" style="559"/>
    <col min="9473" max="9473" width="25.7109375" style="559" customWidth="1"/>
    <col min="9474" max="9474" width="90.7109375" style="559" customWidth="1"/>
    <col min="9475" max="9475" width="10.7109375" style="559" customWidth="1"/>
    <col min="9476" max="9476" width="15.7109375" style="559" customWidth="1"/>
    <col min="9477" max="9728" width="9.140625" style="559"/>
    <col min="9729" max="9729" width="25.7109375" style="559" customWidth="1"/>
    <col min="9730" max="9730" width="90.7109375" style="559" customWidth="1"/>
    <col min="9731" max="9731" width="10.7109375" style="559" customWidth="1"/>
    <col min="9732" max="9732" width="15.7109375" style="559" customWidth="1"/>
    <col min="9733" max="9984" width="9.140625" style="559"/>
    <col min="9985" max="9985" width="25.7109375" style="559" customWidth="1"/>
    <col min="9986" max="9986" width="90.7109375" style="559" customWidth="1"/>
    <col min="9987" max="9987" width="10.7109375" style="559" customWidth="1"/>
    <col min="9988" max="9988" width="15.7109375" style="559" customWidth="1"/>
    <col min="9989" max="10240" width="9.140625" style="559"/>
    <col min="10241" max="10241" width="25.7109375" style="559" customWidth="1"/>
    <col min="10242" max="10242" width="90.7109375" style="559" customWidth="1"/>
    <col min="10243" max="10243" width="10.7109375" style="559" customWidth="1"/>
    <col min="10244" max="10244" width="15.7109375" style="559" customWidth="1"/>
    <col min="10245" max="10496" width="9.140625" style="559"/>
    <col min="10497" max="10497" width="25.7109375" style="559" customWidth="1"/>
    <col min="10498" max="10498" width="90.7109375" style="559" customWidth="1"/>
    <col min="10499" max="10499" width="10.7109375" style="559" customWidth="1"/>
    <col min="10500" max="10500" width="15.7109375" style="559" customWidth="1"/>
    <col min="10501" max="10752" width="9.140625" style="559"/>
    <col min="10753" max="10753" width="25.7109375" style="559" customWidth="1"/>
    <col min="10754" max="10754" width="90.7109375" style="559" customWidth="1"/>
    <col min="10755" max="10755" width="10.7109375" style="559" customWidth="1"/>
    <col min="10756" max="10756" width="15.7109375" style="559" customWidth="1"/>
    <col min="10757" max="11008" width="9.140625" style="559"/>
    <col min="11009" max="11009" width="25.7109375" style="559" customWidth="1"/>
    <col min="11010" max="11010" width="90.7109375" style="559" customWidth="1"/>
    <col min="11011" max="11011" width="10.7109375" style="559" customWidth="1"/>
    <col min="11012" max="11012" width="15.7109375" style="559" customWidth="1"/>
    <col min="11013" max="11264" width="9.140625" style="559"/>
    <col min="11265" max="11265" width="25.7109375" style="559" customWidth="1"/>
    <col min="11266" max="11266" width="90.7109375" style="559" customWidth="1"/>
    <col min="11267" max="11267" width="10.7109375" style="559" customWidth="1"/>
    <col min="11268" max="11268" width="15.7109375" style="559" customWidth="1"/>
    <col min="11269" max="11520" width="9.140625" style="559"/>
    <col min="11521" max="11521" width="25.7109375" style="559" customWidth="1"/>
    <col min="11522" max="11522" width="90.7109375" style="559" customWidth="1"/>
    <col min="11523" max="11523" width="10.7109375" style="559" customWidth="1"/>
    <col min="11524" max="11524" width="15.7109375" style="559" customWidth="1"/>
    <col min="11525" max="11776" width="9.140625" style="559"/>
    <col min="11777" max="11777" width="25.7109375" style="559" customWidth="1"/>
    <col min="11778" max="11778" width="90.7109375" style="559" customWidth="1"/>
    <col min="11779" max="11779" width="10.7109375" style="559" customWidth="1"/>
    <col min="11780" max="11780" width="15.7109375" style="559" customWidth="1"/>
    <col min="11781" max="12032" width="9.140625" style="559"/>
    <col min="12033" max="12033" width="25.7109375" style="559" customWidth="1"/>
    <col min="12034" max="12034" width="90.7109375" style="559" customWidth="1"/>
    <col min="12035" max="12035" width="10.7109375" style="559" customWidth="1"/>
    <col min="12036" max="12036" width="15.7109375" style="559" customWidth="1"/>
    <col min="12037" max="12288" width="9.140625" style="559"/>
    <col min="12289" max="12289" width="25.7109375" style="559" customWidth="1"/>
    <col min="12290" max="12290" width="90.7109375" style="559" customWidth="1"/>
    <col min="12291" max="12291" width="10.7109375" style="559" customWidth="1"/>
    <col min="12292" max="12292" width="15.7109375" style="559" customWidth="1"/>
    <col min="12293" max="12544" width="9.140625" style="559"/>
    <col min="12545" max="12545" width="25.7109375" style="559" customWidth="1"/>
    <col min="12546" max="12546" width="90.7109375" style="559" customWidth="1"/>
    <col min="12547" max="12547" width="10.7109375" style="559" customWidth="1"/>
    <col min="12548" max="12548" width="15.7109375" style="559" customWidth="1"/>
    <col min="12549" max="12800" width="9.140625" style="559"/>
    <col min="12801" max="12801" width="25.7109375" style="559" customWidth="1"/>
    <col min="12802" max="12802" width="90.7109375" style="559" customWidth="1"/>
    <col min="12803" max="12803" width="10.7109375" style="559" customWidth="1"/>
    <col min="12804" max="12804" width="15.7109375" style="559" customWidth="1"/>
    <col min="12805" max="13056" width="9.140625" style="559"/>
    <col min="13057" max="13057" width="25.7109375" style="559" customWidth="1"/>
    <col min="13058" max="13058" width="90.7109375" style="559" customWidth="1"/>
    <col min="13059" max="13059" width="10.7109375" style="559" customWidth="1"/>
    <col min="13060" max="13060" width="15.7109375" style="559" customWidth="1"/>
    <col min="13061" max="13312" width="9.140625" style="559"/>
    <col min="13313" max="13313" width="25.7109375" style="559" customWidth="1"/>
    <col min="13314" max="13314" width="90.7109375" style="559" customWidth="1"/>
    <col min="13315" max="13315" width="10.7109375" style="559" customWidth="1"/>
    <col min="13316" max="13316" width="15.7109375" style="559" customWidth="1"/>
    <col min="13317" max="13568" width="9.140625" style="559"/>
    <col min="13569" max="13569" width="25.7109375" style="559" customWidth="1"/>
    <col min="13570" max="13570" width="90.7109375" style="559" customWidth="1"/>
    <col min="13571" max="13571" width="10.7109375" style="559" customWidth="1"/>
    <col min="13572" max="13572" width="15.7109375" style="559" customWidth="1"/>
    <col min="13573" max="13824" width="9.140625" style="559"/>
    <col min="13825" max="13825" width="25.7109375" style="559" customWidth="1"/>
    <col min="13826" max="13826" width="90.7109375" style="559" customWidth="1"/>
    <col min="13827" max="13827" width="10.7109375" style="559" customWidth="1"/>
    <col min="13828" max="13828" width="15.7109375" style="559" customWidth="1"/>
    <col min="13829" max="14080" width="9.140625" style="559"/>
    <col min="14081" max="14081" width="25.7109375" style="559" customWidth="1"/>
    <col min="14082" max="14082" width="90.7109375" style="559" customWidth="1"/>
    <col min="14083" max="14083" width="10.7109375" style="559" customWidth="1"/>
    <col min="14084" max="14084" width="15.7109375" style="559" customWidth="1"/>
    <col min="14085" max="14336" width="9.140625" style="559"/>
    <col min="14337" max="14337" width="25.7109375" style="559" customWidth="1"/>
    <col min="14338" max="14338" width="90.7109375" style="559" customWidth="1"/>
    <col min="14339" max="14339" width="10.7109375" style="559" customWidth="1"/>
    <col min="14340" max="14340" width="15.7109375" style="559" customWidth="1"/>
    <col min="14341" max="14592" width="9.140625" style="559"/>
    <col min="14593" max="14593" width="25.7109375" style="559" customWidth="1"/>
    <col min="14594" max="14594" width="90.7109375" style="559" customWidth="1"/>
    <col min="14595" max="14595" width="10.7109375" style="559" customWidth="1"/>
    <col min="14596" max="14596" width="15.7109375" style="559" customWidth="1"/>
    <col min="14597" max="14848" width="9.140625" style="559"/>
    <col min="14849" max="14849" width="25.7109375" style="559" customWidth="1"/>
    <col min="14850" max="14850" width="90.7109375" style="559" customWidth="1"/>
    <col min="14851" max="14851" width="10.7109375" style="559" customWidth="1"/>
    <col min="14852" max="14852" width="15.7109375" style="559" customWidth="1"/>
    <col min="14853" max="15104" width="9.140625" style="559"/>
    <col min="15105" max="15105" width="25.7109375" style="559" customWidth="1"/>
    <col min="15106" max="15106" width="90.7109375" style="559" customWidth="1"/>
    <col min="15107" max="15107" width="10.7109375" style="559" customWidth="1"/>
    <col min="15108" max="15108" width="15.7109375" style="559" customWidth="1"/>
    <col min="15109" max="15360" width="9.140625" style="559"/>
    <col min="15361" max="15361" width="25.7109375" style="559" customWidth="1"/>
    <col min="15362" max="15362" width="90.7109375" style="559" customWidth="1"/>
    <col min="15363" max="15363" width="10.7109375" style="559" customWidth="1"/>
    <col min="15364" max="15364" width="15.7109375" style="559" customWidth="1"/>
    <col min="15365" max="15616" width="9.140625" style="559"/>
    <col min="15617" max="15617" width="25.7109375" style="559" customWidth="1"/>
    <col min="15618" max="15618" width="90.7109375" style="559" customWidth="1"/>
    <col min="15619" max="15619" width="10.7109375" style="559" customWidth="1"/>
    <col min="15620" max="15620" width="15.7109375" style="559" customWidth="1"/>
    <col min="15621" max="15872" width="9.140625" style="559"/>
    <col min="15873" max="15873" width="25.7109375" style="559" customWidth="1"/>
    <col min="15874" max="15874" width="90.7109375" style="559" customWidth="1"/>
    <col min="15875" max="15875" width="10.7109375" style="559" customWidth="1"/>
    <col min="15876" max="15876" width="15.7109375" style="559" customWidth="1"/>
    <col min="15877" max="16128" width="9.140625" style="559"/>
    <col min="16129" max="16129" width="25.7109375" style="559" customWidth="1"/>
    <col min="16130" max="16130" width="90.7109375" style="559" customWidth="1"/>
    <col min="16131" max="16131" width="10.7109375" style="559" customWidth="1"/>
    <col min="16132" max="16132" width="15.7109375" style="559" customWidth="1"/>
    <col min="16133" max="16384" width="9.140625" style="559"/>
  </cols>
  <sheetData>
    <row r="1" spans="1:4" ht="13.9" x14ac:dyDescent="0.3">
      <c r="A1" s="557" t="s">
        <v>11956</v>
      </c>
      <c r="B1" s="558" t="s">
        <v>11957</v>
      </c>
      <c r="C1" s="557" t="s">
        <v>2037</v>
      </c>
      <c r="D1" s="557" t="s">
        <v>2040</v>
      </c>
    </row>
    <row r="3" spans="1:4" ht="40.5" x14ac:dyDescent="0.25">
      <c r="A3" s="557">
        <v>5089</v>
      </c>
      <c r="B3" s="560" t="s">
        <v>11958</v>
      </c>
      <c r="C3" s="557" t="s">
        <v>2878</v>
      </c>
      <c r="D3" s="557">
        <v>34.61</v>
      </c>
    </row>
    <row r="4" spans="1:4" ht="27" x14ac:dyDescent="0.25">
      <c r="A4" s="557">
        <v>5627</v>
      </c>
      <c r="B4" s="560" t="s">
        <v>11959</v>
      </c>
      <c r="C4" s="557" t="s">
        <v>2878</v>
      </c>
      <c r="D4" s="557">
        <v>48.55</v>
      </c>
    </row>
    <row r="5" spans="1:4" ht="27" x14ac:dyDescent="0.25">
      <c r="A5" s="557">
        <v>5628</v>
      </c>
      <c r="B5" s="560" t="s">
        <v>11960</v>
      </c>
      <c r="C5" s="557" t="s">
        <v>2878</v>
      </c>
      <c r="D5" s="557">
        <v>6.58</v>
      </c>
    </row>
    <row r="6" spans="1:4" ht="27" x14ac:dyDescent="0.25">
      <c r="A6" s="557">
        <v>5629</v>
      </c>
      <c r="B6" s="560" t="s">
        <v>11961</v>
      </c>
      <c r="C6" s="557" t="s">
        <v>2878</v>
      </c>
      <c r="D6" s="557">
        <v>60.69</v>
      </c>
    </row>
    <row r="7" spans="1:4" ht="27" x14ac:dyDescent="0.25">
      <c r="A7" s="557">
        <v>5630</v>
      </c>
      <c r="B7" s="560" t="s">
        <v>11962</v>
      </c>
      <c r="C7" s="557" t="s">
        <v>2878</v>
      </c>
      <c r="D7" s="557">
        <v>77.540000000000006</v>
      </c>
    </row>
    <row r="8" spans="1:4" ht="27" x14ac:dyDescent="0.25">
      <c r="A8" s="557">
        <v>5631</v>
      </c>
      <c r="B8" s="560" t="s">
        <v>11963</v>
      </c>
      <c r="C8" s="557" t="s">
        <v>11964</v>
      </c>
      <c r="D8" s="557">
        <v>218.48</v>
      </c>
    </row>
    <row r="9" spans="1:4" ht="27" x14ac:dyDescent="0.25">
      <c r="A9" s="557">
        <v>5632</v>
      </c>
      <c r="B9" s="560" t="s">
        <v>11965</v>
      </c>
      <c r="C9" s="557" t="s">
        <v>11966</v>
      </c>
      <c r="D9" s="557">
        <v>80.25</v>
      </c>
    </row>
    <row r="10" spans="1:4" ht="27" x14ac:dyDescent="0.25">
      <c r="A10" s="557">
        <v>5658</v>
      </c>
      <c r="B10" s="560" t="s">
        <v>11967</v>
      </c>
      <c r="C10" s="557" t="s">
        <v>2878</v>
      </c>
      <c r="D10" s="557">
        <v>3.05</v>
      </c>
    </row>
    <row r="11" spans="1:4" ht="54" x14ac:dyDescent="0.25">
      <c r="A11" s="557">
        <v>5664</v>
      </c>
      <c r="B11" s="560" t="s">
        <v>11968</v>
      </c>
      <c r="C11" s="557" t="s">
        <v>2878</v>
      </c>
      <c r="D11" s="557">
        <v>33.92</v>
      </c>
    </row>
    <row r="12" spans="1:4" ht="54" x14ac:dyDescent="0.25">
      <c r="A12" s="557">
        <v>5667</v>
      </c>
      <c r="B12" s="560" t="s">
        <v>11969</v>
      </c>
      <c r="C12" s="557" t="s">
        <v>2878</v>
      </c>
      <c r="D12" s="557">
        <v>30.17</v>
      </c>
    </row>
    <row r="13" spans="1:4" ht="54" x14ac:dyDescent="0.25">
      <c r="A13" s="557">
        <v>5668</v>
      </c>
      <c r="B13" s="560" t="s">
        <v>11970</v>
      </c>
      <c r="C13" s="557" t="s">
        <v>2878</v>
      </c>
      <c r="D13" s="557">
        <v>55.15</v>
      </c>
    </row>
    <row r="14" spans="1:4" ht="40.5" x14ac:dyDescent="0.25">
      <c r="A14" s="557">
        <v>5674</v>
      </c>
      <c r="B14" s="560" t="s">
        <v>11971</v>
      </c>
      <c r="C14" s="557" t="s">
        <v>2878</v>
      </c>
      <c r="D14" s="557">
        <v>33.28</v>
      </c>
    </row>
    <row r="15" spans="1:4" ht="54" x14ac:dyDescent="0.25">
      <c r="A15" s="557">
        <v>5678</v>
      </c>
      <c r="B15" s="560" t="s">
        <v>11972</v>
      </c>
      <c r="C15" s="557" t="s">
        <v>11964</v>
      </c>
      <c r="D15" s="557">
        <v>151.26</v>
      </c>
    </row>
    <row r="16" spans="1:4" ht="54" x14ac:dyDescent="0.25">
      <c r="A16" s="557">
        <v>5679</v>
      </c>
      <c r="B16" s="560" t="s">
        <v>11973</v>
      </c>
      <c r="C16" s="557" t="s">
        <v>11966</v>
      </c>
      <c r="D16" s="557">
        <v>55.93</v>
      </c>
    </row>
    <row r="17" spans="1:4" ht="54" x14ac:dyDescent="0.25">
      <c r="A17" s="557">
        <v>5680</v>
      </c>
      <c r="B17" s="560" t="s">
        <v>11974</v>
      </c>
      <c r="C17" s="557" t="s">
        <v>11964</v>
      </c>
      <c r="D17" s="557">
        <v>137.84</v>
      </c>
    </row>
    <row r="18" spans="1:4" ht="54" x14ac:dyDescent="0.25">
      <c r="A18" s="557">
        <v>5681</v>
      </c>
      <c r="B18" s="560" t="s">
        <v>11975</v>
      </c>
      <c r="C18" s="557" t="s">
        <v>11966</v>
      </c>
      <c r="D18" s="557">
        <v>52.52</v>
      </c>
    </row>
    <row r="19" spans="1:4" ht="40.5" x14ac:dyDescent="0.25">
      <c r="A19" s="557">
        <v>5684</v>
      </c>
      <c r="B19" s="560" t="s">
        <v>11976</v>
      </c>
      <c r="C19" s="557" t="s">
        <v>11964</v>
      </c>
      <c r="D19" s="557">
        <v>151.80000000000001</v>
      </c>
    </row>
    <row r="20" spans="1:4" ht="40.5" x14ac:dyDescent="0.25">
      <c r="A20" s="557">
        <v>5685</v>
      </c>
      <c r="B20" s="560" t="s">
        <v>11977</v>
      </c>
      <c r="C20" s="557" t="s">
        <v>11966</v>
      </c>
      <c r="D20" s="557">
        <v>49.76</v>
      </c>
    </row>
    <row r="21" spans="1:4" ht="27" x14ac:dyDescent="0.25">
      <c r="A21" s="557">
        <v>5689</v>
      </c>
      <c r="B21" s="560" t="s">
        <v>11978</v>
      </c>
      <c r="C21" s="557" t="s">
        <v>11964</v>
      </c>
      <c r="D21" s="557">
        <v>8.0500000000000007</v>
      </c>
    </row>
    <row r="22" spans="1:4" ht="27" x14ac:dyDescent="0.25">
      <c r="A22" s="557">
        <v>5690</v>
      </c>
      <c r="B22" s="560" t="s">
        <v>11979</v>
      </c>
      <c r="C22" s="557" t="s">
        <v>11966</v>
      </c>
      <c r="D22" s="557">
        <v>5</v>
      </c>
    </row>
    <row r="23" spans="1:4" ht="40.5" x14ac:dyDescent="0.25">
      <c r="A23" s="557">
        <v>5692</v>
      </c>
      <c r="B23" s="560" t="s">
        <v>11980</v>
      </c>
      <c r="C23" s="557" t="s">
        <v>2878</v>
      </c>
      <c r="D23" s="557">
        <v>0.32</v>
      </c>
    </row>
    <row r="24" spans="1:4" ht="40.5" x14ac:dyDescent="0.25">
      <c r="A24" s="557">
        <v>5693</v>
      </c>
      <c r="B24" s="560" t="s">
        <v>11981</v>
      </c>
      <c r="C24" s="557" t="s">
        <v>2878</v>
      </c>
      <c r="D24" s="557">
        <v>25.73</v>
      </c>
    </row>
    <row r="25" spans="1:4" ht="40.5" x14ac:dyDescent="0.25">
      <c r="A25" s="557">
        <v>5695</v>
      </c>
      <c r="B25" s="560" t="s">
        <v>11982</v>
      </c>
      <c r="C25" s="557" t="s">
        <v>2878</v>
      </c>
      <c r="D25" s="557">
        <v>31.51</v>
      </c>
    </row>
    <row r="26" spans="1:4" ht="27" x14ac:dyDescent="0.25">
      <c r="A26" s="557">
        <v>5703</v>
      </c>
      <c r="B26" s="560" t="s">
        <v>11983</v>
      </c>
      <c r="C26" s="557" t="s">
        <v>2878</v>
      </c>
      <c r="D26" s="557">
        <v>19.989999999999998</v>
      </c>
    </row>
    <row r="27" spans="1:4" ht="54" x14ac:dyDescent="0.25">
      <c r="A27" s="557">
        <v>5705</v>
      </c>
      <c r="B27" s="560" t="s">
        <v>11984</v>
      </c>
      <c r="C27" s="557" t="s">
        <v>2878</v>
      </c>
      <c r="D27" s="557">
        <v>29.8</v>
      </c>
    </row>
    <row r="28" spans="1:4" ht="27" x14ac:dyDescent="0.25">
      <c r="A28" s="557">
        <v>5707</v>
      </c>
      <c r="B28" s="560" t="s">
        <v>11985</v>
      </c>
      <c r="C28" s="557" t="s">
        <v>2878</v>
      </c>
      <c r="D28" s="557">
        <v>71.44</v>
      </c>
    </row>
    <row r="29" spans="1:4" ht="27" x14ac:dyDescent="0.25">
      <c r="A29" s="557">
        <v>5710</v>
      </c>
      <c r="B29" s="560" t="s">
        <v>11986</v>
      </c>
      <c r="C29" s="557" t="s">
        <v>2878</v>
      </c>
      <c r="D29" s="557">
        <v>160.32</v>
      </c>
    </row>
    <row r="30" spans="1:4" ht="40.5" x14ac:dyDescent="0.25">
      <c r="A30" s="557">
        <v>5711</v>
      </c>
      <c r="B30" s="560" t="s">
        <v>11987</v>
      </c>
      <c r="C30" s="557" t="s">
        <v>2878</v>
      </c>
      <c r="D30" s="557">
        <v>107.13</v>
      </c>
    </row>
    <row r="31" spans="1:4" ht="27" x14ac:dyDescent="0.25">
      <c r="A31" s="557">
        <v>5714</v>
      </c>
      <c r="B31" s="560" t="s">
        <v>11988</v>
      </c>
      <c r="C31" s="557" t="s">
        <v>2878</v>
      </c>
      <c r="D31" s="557">
        <v>15.15</v>
      </c>
    </row>
    <row r="32" spans="1:4" ht="27" x14ac:dyDescent="0.25">
      <c r="A32" s="557">
        <v>5715</v>
      </c>
      <c r="B32" s="560" t="s">
        <v>11989</v>
      </c>
      <c r="C32" s="557" t="s">
        <v>2878</v>
      </c>
      <c r="D32" s="557">
        <v>81.069999999999993</v>
      </c>
    </row>
    <row r="33" spans="1:4" ht="27" x14ac:dyDescent="0.25">
      <c r="A33" s="557">
        <v>5718</v>
      </c>
      <c r="B33" s="560" t="s">
        <v>11990</v>
      </c>
      <c r="C33" s="557" t="s">
        <v>2878</v>
      </c>
      <c r="D33" s="557">
        <v>127.87</v>
      </c>
    </row>
    <row r="34" spans="1:4" ht="27" x14ac:dyDescent="0.25">
      <c r="A34" s="557">
        <v>5721</v>
      </c>
      <c r="B34" s="560" t="s">
        <v>11991</v>
      </c>
      <c r="C34" s="557" t="s">
        <v>2878</v>
      </c>
      <c r="D34" s="557">
        <v>112.82</v>
      </c>
    </row>
    <row r="35" spans="1:4" ht="27" x14ac:dyDescent="0.25">
      <c r="A35" s="557">
        <v>5722</v>
      </c>
      <c r="B35" s="560" t="s">
        <v>11992</v>
      </c>
      <c r="C35" s="557" t="s">
        <v>2878</v>
      </c>
      <c r="D35" s="557">
        <v>260.92</v>
      </c>
    </row>
    <row r="36" spans="1:4" ht="27" x14ac:dyDescent="0.25">
      <c r="A36" s="557">
        <v>5724</v>
      </c>
      <c r="B36" s="560" t="s">
        <v>11993</v>
      </c>
      <c r="C36" s="557" t="s">
        <v>2878</v>
      </c>
      <c r="D36" s="557">
        <v>61.11</v>
      </c>
    </row>
    <row r="37" spans="1:4" ht="40.5" x14ac:dyDescent="0.25">
      <c r="A37" s="557">
        <v>5727</v>
      </c>
      <c r="B37" s="560" t="s">
        <v>11994</v>
      </c>
      <c r="C37" s="557" t="s">
        <v>2878</v>
      </c>
      <c r="D37" s="557">
        <v>10.039999999999999</v>
      </c>
    </row>
    <row r="38" spans="1:4" ht="27" x14ac:dyDescent="0.25">
      <c r="A38" s="557">
        <v>5729</v>
      </c>
      <c r="B38" s="560" t="s">
        <v>11995</v>
      </c>
      <c r="C38" s="557" t="s">
        <v>2878</v>
      </c>
      <c r="D38" s="557">
        <v>40.869999999999997</v>
      </c>
    </row>
    <row r="39" spans="1:4" ht="40.5" x14ac:dyDescent="0.25">
      <c r="A39" s="557">
        <v>5730</v>
      </c>
      <c r="B39" s="560" t="s">
        <v>11996</v>
      </c>
      <c r="C39" s="557" t="s">
        <v>2878</v>
      </c>
      <c r="D39" s="557">
        <v>49.17</v>
      </c>
    </row>
    <row r="40" spans="1:4" ht="54" x14ac:dyDescent="0.25">
      <c r="A40" s="557">
        <v>5735</v>
      </c>
      <c r="B40" s="560" t="s">
        <v>11997</v>
      </c>
      <c r="C40" s="557" t="s">
        <v>2878</v>
      </c>
      <c r="D40" s="557">
        <v>32.72</v>
      </c>
    </row>
    <row r="41" spans="1:4" ht="54" x14ac:dyDescent="0.25">
      <c r="A41" s="557">
        <v>5736</v>
      </c>
      <c r="B41" s="560" t="s">
        <v>11998</v>
      </c>
      <c r="C41" s="557" t="s">
        <v>2878</v>
      </c>
      <c r="D41" s="557">
        <v>50.25</v>
      </c>
    </row>
    <row r="42" spans="1:4" ht="40.5" x14ac:dyDescent="0.25">
      <c r="A42" s="557">
        <v>5738</v>
      </c>
      <c r="B42" s="560" t="s">
        <v>11999</v>
      </c>
      <c r="C42" s="557" t="s">
        <v>2878</v>
      </c>
      <c r="D42" s="557">
        <v>36.340000000000003</v>
      </c>
    </row>
    <row r="43" spans="1:4" ht="40.5" x14ac:dyDescent="0.25">
      <c r="A43" s="557">
        <v>5739</v>
      </c>
      <c r="B43" s="560" t="s">
        <v>12000</v>
      </c>
      <c r="C43" s="557" t="s">
        <v>2878</v>
      </c>
      <c r="D43" s="557">
        <v>45.48</v>
      </c>
    </row>
    <row r="44" spans="1:4" ht="40.5" x14ac:dyDescent="0.25">
      <c r="A44" s="557">
        <v>5741</v>
      </c>
      <c r="B44" s="560" t="s">
        <v>12001</v>
      </c>
      <c r="C44" s="557" t="s">
        <v>2878</v>
      </c>
      <c r="D44" s="557">
        <v>46.28</v>
      </c>
    </row>
    <row r="45" spans="1:4" ht="40.5" x14ac:dyDescent="0.25">
      <c r="A45" s="557">
        <v>5742</v>
      </c>
      <c r="B45" s="560" t="s">
        <v>12002</v>
      </c>
      <c r="C45" s="557" t="s">
        <v>2878</v>
      </c>
      <c r="D45" s="557">
        <v>33.19</v>
      </c>
    </row>
    <row r="46" spans="1:4" ht="40.5" x14ac:dyDescent="0.25">
      <c r="A46" s="557">
        <v>5747</v>
      </c>
      <c r="B46" s="560" t="s">
        <v>12003</v>
      </c>
      <c r="C46" s="557" t="s">
        <v>2878</v>
      </c>
      <c r="D46" s="557">
        <v>190.29</v>
      </c>
    </row>
    <row r="47" spans="1:4" ht="40.5" x14ac:dyDescent="0.25">
      <c r="A47" s="557">
        <v>5751</v>
      </c>
      <c r="B47" s="560" t="s">
        <v>12004</v>
      </c>
      <c r="C47" s="557" t="s">
        <v>2878</v>
      </c>
      <c r="D47" s="557">
        <v>25.23</v>
      </c>
    </row>
    <row r="48" spans="1:4" ht="40.5" x14ac:dyDescent="0.25">
      <c r="A48" s="557">
        <v>5754</v>
      </c>
      <c r="B48" s="560" t="s">
        <v>12005</v>
      </c>
      <c r="C48" s="557" t="s">
        <v>2878</v>
      </c>
      <c r="D48" s="557">
        <v>27.7</v>
      </c>
    </row>
    <row r="49" spans="1:4" ht="40.5" x14ac:dyDescent="0.25">
      <c r="A49" s="557">
        <v>5763</v>
      </c>
      <c r="B49" s="560" t="s">
        <v>12006</v>
      </c>
      <c r="C49" s="557" t="s">
        <v>2878</v>
      </c>
      <c r="D49" s="557">
        <v>41</v>
      </c>
    </row>
    <row r="50" spans="1:4" ht="27" x14ac:dyDescent="0.25">
      <c r="A50" s="557">
        <v>5765</v>
      </c>
      <c r="B50" s="560" t="s">
        <v>12007</v>
      </c>
      <c r="C50" s="557" t="s">
        <v>2878</v>
      </c>
      <c r="D50" s="557">
        <v>5.0199999999999996</v>
      </c>
    </row>
    <row r="51" spans="1:4" ht="27" x14ac:dyDescent="0.25">
      <c r="A51" s="557">
        <v>5766</v>
      </c>
      <c r="B51" s="560" t="s">
        <v>12008</v>
      </c>
      <c r="C51" s="557" t="s">
        <v>2878</v>
      </c>
      <c r="D51" s="557">
        <v>3.59</v>
      </c>
    </row>
    <row r="52" spans="1:4" ht="27" x14ac:dyDescent="0.25">
      <c r="A52" s="557">
        <v>5779</v>
      </c>
      <c r="B52" s="560" t="s">
        <v>12009</v>
      </c>
      <c r="C52" s="557" t="s">
        <v>2878</v>
      </c>
      <c r="D52" s="557">
        <v>66.87</v>
      </c>
    </row>
    <row r="53" spans="1:4" ht="27" x14ac:dyDescent="0.25">
      <c r="A53" s="557">
        <v>5787</v>
      </c>
      <c r="B53" s="560" t="s">
        <v>12010</v>
      </c>
      <c r="C53" s="557" t="s">
        <v>2878</v>
      </c>
      <c r="D53" s="557">
        <v>84.67</v>
      </c>
    </row>
    <row r="54" spans="1:4" ht="27" x14ac:dyDescent="0.25">
      <c r="A54" s="557">
        <v>5795</v>
      </c>
      <c r="B54" s="560" t="s">
        <v>12011</v>
      </c>
      <c r="C54" s="557" t="s">
        <v>11964</v>
      </c>
      <c r="D54" s="557">
        <v>22.11</v>
      </c>
    </row>
    <row r="55" spans="1:4" ht="27" x14ac:dyDescent="0.25">
      <c r="A55" s="557">
        <v>5797</v>
      </c>
      <c r="B55" s="560" t="s">
        <v>12012</v>
      </c>
      <c r="C55" s="557" t="s">
        <v>2878</v>
      </c>
      <c r="D55" s="557">
        <v>5.34</v>
      </c>
    </row>
    <row r="56" spans="1:4" ht="40.5" x14ac:dyDescent="0.25">
      <c r="A56" s="557">
        <v>5800</v>
      </c>
      <c r="B56" s="560" t="s">
        <v>12013</v>
      </c>
      <c r="C56" s="557" t="s">
        <v>2878</v>
      </c>
      <c r="D56" s="557">
        <v>0.48</v>
      </c>
    </row>
    <row r="57" spans="1:4" ht="40.5" x14ac:dyDescent="0.25">
      <c r="A57" s="557">
        <v>5806</v>
      </c>
      <c r="B57" s="560" t="s">
        <v>12014</v>
      </c>
      <c r="C57" s="557" t="s">
        <v>11966</v>
      </c>
      <c r="D57" s="557">
        <v>0.32</v>
      </c>
    </row>
    <row r="58" spans="1:4" ht="40.5" x14ac:dyDescent="0.25">
      <c r="A58" s="557">
        <v>5811</v>
      </c>
      <c r="B58" s="560" t="s">
        <v>12015</v>
      </c>
      <c r="C58" s="557" t="s">
        <v>11964</v>
      </c>
      <c r="D58" s="557">
        <v>197.37</v>
      </c>
    </row>
    <row r="59" spans="1:4" ht="27.6" x14ac:dyDescent="0.3">
      <c r="A59" s="557">
        <v>5823</v>
      </c>
      <c r="B59" s="560" t="s">
        <v>12016</v>
      </c>
      <c r="C59" s="557" t="s">
        <v>11964</v>
      </c>
      <c r="D59" s="557">
        <v>185.39</v>
      </c>
    </row>
    <row r="60" spans="1:4" ht="54" x14ac:dyDescent="0.25">
      <c r="A60" s="557">
        <v>5824</v>
      </c>
      <c r="B60" s="560" t="s">
        <v>12017</v>
      </c>
      <c r="C60" s="557" t="s">
        <v>11964</v>
      </c>
      <c r="D60" s="557">
        <v>213.59</v>
      </c>
    </row>
    <row r="61" spans="1:4" ht="54" x14ac:dyDescent="0.25">
      <c r="A61" s="557">
        <v>5826</v>
      </c>
      <c r="B61" s="560" t="s">
        <v>12018</v>
      </c>
      <c r="C61" s="557" t="s">
        <v>11966</v>
      </c>
      <c r="D61" s="557">
        <v>43.61</v>
      </c>
    </row>
    <row r="62" spans="1:4" ht="27.6" x14ac:dyDescent="0.3">
      <c r="A62" s="557">
        <v>5829</v>
      </c>
      <c r="B62" s="560" t="s">
        <v>12019</v>
      </c>
      <c r="C62" s="557" t="s">
        <v>11966</v>
      </c>
      <c r="D62" s="557">
        <v>130.4</v>
      </c>
    </row>
    <row r="63" spans="1:4" ht="27" x14ac:dyDescent="0.25">
      <c r="A63" s="557">
        <v>5835</v>
      </c>
      <c r="B63" s="560" t="s">
        <v>12020</v>
      </c>
      <c r="C63" s="557" t="s">
        <v>11964</v>
      </c>
      <c r="D63" s="557">
        <v>409.3</v>
      </c>
    </row>
    <row r="64" spans="1:4" ht="27" x14ac:dyDescent="0.25">
      <c r="A64" s="557">
        <v>5837</v>
      </c>
      <c r="B64" s="560" t="s">
        <v>12021</v>
      </c>
      <c r="C64" s="557" t="s">
        <v>11966</v>
      </c>
      <c r="D64" s="557">
        <v>141.85</v>
      </c>
    </row>
    <row r="65" spans="1:4" ht="27" x14ac:dyDescent="0.25">
      <c r="A65" s="557">
        <v>5839</v>
      </c>
      <c r="B65" s="560" t="s">
        <v>12022</v>
      </c>
      <c r="C65" s="557" t="s">
        <v>11964</v>
      </c>
      <c r="D65" s="557">
        <v>12.09</v>
      </c>
    </row>
    <row r="66" spans="1:4" ht="27" x14ac:dyDescent="0.25">
      <c r="A66" s="557">
        <v>5841</v>
      </c>
      <c r="B66" s="560" t="s">
        <v>12023</v>
      </c>
      <c r="C66" s="557" t="s">
        <v>11966</v>
      </c>
      <c r="D66" s="557">
        <v>5.75</v>
      </c>
    </row>
    <row r="67" spans="1:4" ht="27" x14ac:dyDescent="0.25">
      <c r="A67" s="557">
        <v>5843</v>
      </c>
      <c r="B67" s="560" t="s">
        <v>12024</v>
      </c>
      <c r="C67" s="557" t="s">
        <v>11964</v>
      </c>
      <c r="D67" s="557">
        <v>181.45</v>
      </c>
    </row>
    <row r="68" spans="1:4" ht="27" x14ac:dyDescent="0.25">
      <c r="A68" s="557">
        <v>5845</v>
      </c>
      <c r="B68" s="560" t="s">
        <v>12025</v>
      </c>
      <c r="C68" s="557" t="s">
        <v>11966</v>
      </c>
      <c r="D68" s="557">
        <v>44.42</v>
      </c>
    </row>
    <row r="69" spans="1:4" ht="27" x14ac:dyDescent="0.25">
      <c r="A69" s="557">
        <v>5847</v>
      </c>
      <c r="B69" s="560" t="s">
        <v>12026</v>
      </c>
      <c r="C69" s="557" t="s">
        <v>11964</v>
      </c>
      <c r="D69" s="557">
        <v>283.45999999999998</v>
      </c>
    </row>
    <row r="70" spans="1:4" ht="27" x14ac:dyDescent="0.25">
      <c r="A70" s="557">
        <v>5849</v>
      </c>
      <c r="B70" s="560" t="s">
        <v>12027</v>
      </c>
      <c r="C70" s="557" t="s">
        <v>11966</v>
      </c>
      <c r="D70" s="557">
        <v>76.849999999999994</v>
      </c>
    </row>
    <row r="71" spans="1:4" ht="27" x14ac:dyDescent="0.25">
      <c r="A71" s="557">
        <v>5851</v>
      </c>
      <c r="B71" s="560" t="s">
        <v>12028</v>
      </c>
      <c r="C71" s="557" t="s">
        <v>11964</v>
      </c>
      <c r="D71" s="557">
        <v>269.23</v>
      </c>
    </row>
    <row r="72" spans="1:4" ht="27" x14ac:dyDescent="0.25">
      <c r="A72" s="557">
        <v>5853</v>
      </c>
      <c r="B72" s="560" t="s">
        <v>12029</v>
      </c>
      <c r="C72" s="557" t="s">
        <v>11966</v>
      </c>
      <c r="D72" s="557">
        <v>77.180000000000007</v>
      </c>
    </row>
    <row r="73" spans="1:4" ht="27" x14ac:dyDescent="0.25">
      <c r="A73" s="557">
        <v>5855</v>
      </c>
      <c r="B73" s="560" t="s">
        <v>12030</v>
      </c>
      <c r="C73" s="557" t="s">
        <v>11964</v>
      </c>
      <c r="D73" s="557">
        <v>721.17</v>
      </c>
    </row>
    <row r="74" spans="1:4" ht="27" x14ac:dyDescent="0.25">
      <c r="A74" s="557">
        <v>5857</v>
      </c>
      <c r="B74" s="560" t="s">
        <v>12031</v>
      </c>
      <c r="C74" s="557" t="s">
        <v>11966</v>
      </c>
      <c r="D74" s="557">
        <v>200.73</v>
      </c>
    </row>
    <row r="75" spans="1:4" ht="40.5" x14ac:dyDescent="0.25">
      <c r="A75" s="557">
        <v>5863</v>
      </c>
      <c r="B75" s="560" t="s">
        <v>12032</v>
      </c>
      <c r="C75" s="557" t="s">
        <v>11964</v>
      </c>
      <c r="D75" s="557">
        <v>19.170000000000002</v>
      </c>
    </row>
    <row r="76" spans="1:4" ht="40.5" x14ac:dyDescent="0.25">
      <c r="A76" s="557">
        <v>5865</v>
      </c>
      <c r="B76" s="560" t="s">
        <v>12033</v>
      </c>
      <c r="C76" s="557" t="s">
        <v>11966</v>
      </c>
      <c r="D76" s="557">
        <v>9.1300000000000008</v>
      </c>
    </row>
    <row r="77" spans="1:4" ht="27" x14ac:dyDescent="0.25">
      <c r="A77" s="557">
        <v>5867</v>
      </c>
      <c r="B77" s="560" t="s">
        <v>12034</v>
      </c>
      <c r="C77" s="557" t="s">
        <v>11964</v>
      </c>
      <c r="D77" s="557">
        <v>146.69999999999999</v>
      </c>
    </row>
    <row r="78" spans="1:4" ht="27" x14ac:dyDescent="0.25">
      <c r="A78" s="557">
        <v>5869</v>
      </c>
      <c r="B78" s="560" t="s">
        <v>12035</v>
      </c>
      <c r="C78" s="557" t="s">
        <v>11966</v>
      </c>
      <c r="D78" s="557">
        <v>56.66</v>
      </c>
    </row>
    <row r="79" spans="1:4" ht="54" x14ac:dyDescent="0.25">
      <c r="A79" s="557">
        <v>5875</v>
      </c>
      <c r="B79" s="560" t="s">
        <v>12036</v>
      </c>
      <c r="C79" s="557" t="s">
        <v>11964</v>
      </c>
      <c r="D79" s="557">
        <v>137.82</v>
      </c>
    </row>
    <row r="80" spans="1:4" ht="54" x14ac:dyDescent="0.25">
      <c r="A80" s="557">
        <v>5877</v>
      </c>
      <c r="B80" s="560" t="s">
        <v>12037</v>
      </c>
      <c r="C80" s="557" t="s">
        <v>11966</v>
      </c>
      <c r="D80" s="557">
        <v>54.85</v>
      </c>
    </row>
    <row r="81" spans="1:4" ht="40.5" x14ac:dyDescent="0.25">
      <c r="A81" s="557">
        <v>5879</v>
      </c>
      <c r="B81" s="560" t="s">
        <v>12038</v>
      </c>
      <c r="C81" s="557" t="s">
        <v>11964</v>
      </c>
      <c r="D81" s="557">
        <v>120.73</v>
      </c>
    </row>
    <row r="82" spans="1:4" ht="40.5" x14ac:dyDescent="0.25">
      <c r="A82" s="557">
        <v>5881</v>
      </c>
      <c r="B82" s="560" t="s">
        <v>12039</v>
      </c>
      <c r="C82" s="557" t="s">
        <v>11966</v>
      </c>
      <c r="D82" s="557">
        <v>60.85</v>
      </c>
    </row>
    <row r="83" spans="1:4" ht="40.5" x14ac:dyDescent="0.25">
      <c r="A83" s="557">
        <v>5882</v>
      </c>
      <c r="B83" s="560" t="s">
        <v>12040</v>
      </c>
      <c r="C83" s="557" t="s">
        <v>11964</v>
      </c>
      <c r="D83" s="557">
        <v>127.36</v>
      </c>
    </row>
    <row r="84" spans="1:4" ht="40.5" x14ac:dyDescent="0.25">
      <c r="A84" s="557">
        <v>5884</v>
      </c>
      <c r="B84" s="560" t="s">
        <v>12041</v>
      </c>
      <c r="C84" s="557" t="s">
        <v>11966</v>
      </c>
      <c r="D84" s="557">
        <v>47.89</v>
      </c>
    </row>
    <row r="85" spans="1:4" ht="40.5" x14ac:dyDescent="0.25">
      <c r="A85" s="557">
        <v>5890</v>
      </c>
      <c r="B85" s="560" t="s">
        <v>12042</v>
      </c>
      <c r="C85" s="557" t="s">
        <v>11964</v>
      </c>
      <c r="D85" s="557">
        <v>202.19</v>
      </c>
    </row>
    <row r="86" spans="1:4" ht="40.5" x14ac:dyDescent="0.25">
      <c r="A86" s="557">
        <v>5892</v>
      </c>
      <c r="B86" s="560" t="s">
        <v>12043</v>
      </c>
      <c r="C86" s="557" t="s">
        <v>11966</v>
      </c>
      <c r="D86" s="557">
        <v>39.729999999999997</v>
      </c>
    </row>
    <row r="87" spans="1:4" ht="40.5" x14ac:dyDescent="0.25">
      <c r="A87" s="557">
        <v>5894</v>
      </c>
      <c r="B87" s="560" t="s">
        <v>12044</v>
      </c>
      <c r="C87" s="557" t="s">
        <v>11964</v>
      </c>
      <c r="D87" s="557">
        <v>209.43</v>
      </c>
    </row>
    <row r="88" spans="1:4" ht="40.5" x14ac:dyDescent="0.25">
      <c r="A88" s="557">
        <v>5896</v>
      </c>
      <c r="B88" s="560" t="s">
        <v>12045</v>
      </c>
      <c r="C88" s="557" t="s">
        <v>11966</v>
      </c>
      <c r="D88" s="557">
        <v>41.55</v>
      </c>
    </row>
    <row r="89" spans="1:4" ht="40.5" x14ac:dyDescent="0.25">
      <c r="A89" s="557">
        <v>5901</v>
      </c>
      <c r="B89" s="560" t="s">
        <v>12046</v>
      </c>
      <c r="C89" s="557" t="s">
        <v>11964</v>
      </c>
      <c r="D89" s="557">
        <v>325.41000000000003</v>
      </c>
    </row>
    <row r="90" spans="1:4" ht="40.5" x14ac:dyDescent="0.25">
      <c r="A90" s="557">
        <v>5903</v>
      </c>
      <c r="B90" s="560" t="s">
        <v>12047</v>
      </c>
      <c r="C90" s="557" t="s">
        <v>11966</v>
      </c>
      <c r="D90" s="557">
        <v>52.86</v>
      </c>
    </row>
    <row r="91" spans="1:4" ht="27" x14ac:dyDescent="0.25">
      <c r="A91" s="557">
        <v>5909</v>
      </c>
      <c r="B91" s="560" t="s">
        <v>12048</v>
      </c>
      <c r="C91" s="557" t="s">
        <v>11964</v>
      </c>
      <c r="D91" s="557">
        <v>31.63</v>
      </c>
    </row>
    <row r="92" spans="1:4" ht="27" x14ac:dyDescent="0.25">
      <c r="A92" s="557">
        <v>5911</v>
      </c>
      <c r="B92" s="560" t="s">
        <v>12049</v>
      </c>
      <c r="C92" s="557" t="s">
        <v>11966</v>
      </c>
      <c r="D92" s="557">
        <v>23.02</v>
      </c>
    </row>
    <row r="93" spans="1:4" ht="27" x14ac:dyDescent="0.25">
      <c r="A93" s="557">
        <v>5921</v>
      </c>
      <c r="B93" s="560" t="s">
        <v>12050</v>
      </c>
      <c r="C93" s="557" t="s">
        <v>11964</v>
      </c>
      <c r="D93" s="557">
        <v>6.31</v>
      </c>
    </row>
    <row r="94" spans="1:4" ht="27" x14ac:dyDescent="0.25">
      <c r="A94" s="557">
        <v>5923</v>
      </c>
      <c r="B94" s="560" t="s">
        <v>12051</v>
      </c>
      <c r="C94" s="557" t="s">
        <v>11966</v>
      </c>
      <c r="D94" s="557">
        <v>3.92</v>
      </c>
    </row>
    <row r="95" spans="1:4" ht="40.5" x14ac:dyDescent="0.25">
      <c r="A95" s="557">
        <v>5928</v>
      </c>
      <c r="B95" s="560" t="s">
        <v>12052</v>
      </c>
      <c r="C95" s="557" t="s">
        <v>11964</v>
      </c>
      <c r="D95" s="557">
        <v>279.44</v>
      </c>
    </row>
    <row r="96" spans="1:4" ht="40.5" x14ac:dyDescent="0.25">
      <c r="A96" s="557">
        <v>5930</v>
      </c>
      <c r="B96" s="560" t="s">
        <v>12053</v>
      </c>
      <c r="C96" s="557" t="s">
        <v>11966</v>
      </c>
      <c r="D96" s="557">
        <v>51.81</v>
      </c>
    </row>
    <row r="97" spans="1:4" ht="27" x14ac:dyDescent="0.25">
      <c r="A97" s="557">
        <v>5932</v>
      </c>
      <c r="B97" s="560" t="s">
        <v>12054</v>
      </c>
      <c r="C97" s="557" t="s">
        <v>11964</v>
      </c>
      <c r="D97" s="557">
        <v>244.68</v>
      </c>
    </row>
    <row r="98" spans="1:4" ht="27" x14ac:dyDescent="0.25">
      <c r="A98" s="557">
        <v>5934</v>
      </c>
      <c r="B98" s="560" t="s">
        <v>12055</v>
      </c>
      <c r="C98" s="557" t="s">
        <v>11966</v>
      </c>
      <c r="D98" s="557">
        <v>77.09</v>
      </c>
    </row>
    <row r="99" spans="1:4" ht="27" x14ac:dyDescent="0.25">
      <c r="A99" s="557">
        <v>5940</v>
      </c>
      <c r="B99" s="560" t="s">
        <v>12056</v>
      </c>
      <c r="C99" s="557" t="s">
        <v>11964</v>
      </c>
      <c r="D99" s="557">
        <v>210.86</v>
      </c>
    </row>
    <row r="100" spans="1:4" ht="27" x14ac:dyDescent="0.25">
      <c r="A100" s="557">
        <v>5942</v>
      </c>
      <c r="B100" s="560" t="s">
        <v>12057</v>
      </c>
      <c r="C100" s="557" t="s">
        <v>11966</v>
      </c>
      <c r="D100" s="557">
        <v>75.86</v>
      </c>
    </row>
    <row r="101" spans="1:4" ht="27" x14ac:dyDescent="0.25">
      <c r="A101" s="557">
        <v>5944</v>
      </c>
      <c r="B101" s="560" t="s">
        <v>12058</v>
      </c>
      <c r="C101" s="557" t="s">
        <v>11964</v>
      </c>
      <c r="D101" s="557">
        <v>257.85000000000002</v>
      </c>
    </row>
    <row r="102" spans="1:4" ht="27" x14ac:dyDescent="0.25">
      <c r="A102" s="557">
        <v>5946</v>
      </c>
      <c r="B102" s="560" t="s">
        <v>12059</v>
      </c>
      <c r="C102" s="557" t="s">
        <v>11966</v>
      </c>
      <c r="D102" s="557">
        <v>95.53</v>
      </c>
    </row>
    <row r="103" spans="1:4" ht="27" x14ac:dyDescent="0.25">
      <c r="A103" s="557">
        <v>5952</v>
      </c>
      <c r="B103" s="560" t="s">
        <v>12060</v>
      </c>
      <c r="C103" s="557" t="s">
        <v>11966</v>
      </c>
      <c r="D103" s="557">
        <v>20.399999999999999</v>
      </c>
    </row>
    <row r="104" spans="1:4" ht="27" x14ac:dyDescent="0.25">
      <c r="A104" s="557">
        <v>5953</v>
      </c>
      <c r="B104" s="560" t="s">
        <v>12061</v>
      </c>
      <c r="C104" s="557" t="s">
        <v>11964</v>
      </c>
      <c r="D104" s="557">
        <v>66.930000000000007</v>
      </c>
    </row>
    <row r="105" spans="1:4" ht="27" x14ac:dyDescent="0.25">
      <c r="A105" s="557">
        <v>5954</v>
      </c>
      <c r="B105" s="560" t="s">
        <v>12062</v>
      </c>
      <c r="C105" s="557" t="s">
        <v>11966</v>
      </c>
      <c r="D105" s="557">
        <v>4.8600000000000003</v>
      </c>
    </row>
    <row r="106" spans="1:4" ht="40.5" x14ac:dyDescent="0.25">
      <c r="A106" s="557">
        <v>5961</v>
      </c>
      <c r="B106" s="560" t="s">
        <v>12063</v>
      </c>
      <c r="C106" s="557" t="s">
        <v>11966</v>
      </c>
      <c r="D106" s="557">
        <v>43.97</v>
      </c>
    </row>
    <row r="107" spans="1:4" ht="40.5" x14ac:dyDescent="0.25">
      <c r="A107" s="557">
        <v>6259</v>
      </c>
      <c r="B107" s="560" t="s">
        <v>12064</v>
      </c>
      <c r="C107" s="557" t="s">
        <v>11964</v>
      </c>
      <c r="D107" s="557">
        <v>263.91000000000003</v>
      </c>
    </row>
    <row r="108" spans="1:4" ht="40.5" x14ac:dyDescent="0.25">
      <c r="A108" s="557">
        <v>6260</v>
      </c>
      <c r="B108" s="560" t="s">
        <v>12065</v>
      </c>
      <c r="C108" s="557" t="s">
        <v>11966</v>
      </c>
      <c r="D108" s="557">
        <v>44.14</v>
      </c>
    </row>
    <row r="109" spans="1:4" ht="40.5" x14ac:dyDescent="0.25">
      <c r="A109" s="557">
        <v>6879</v>
      </c>
      <c r="B109" s="560" t="s">
        <v>12066</v>
      </c>
      <c r="C109" s="557" t="s">
        <v>11964</v>
      </c>
      <c r="D109" s="557">
        <v>196.37</v>
      </c>
    </row>
    <row r="110" spans="1:4" ht="40.5" x14ac:dyDescent="0.25">
      <c r="A110" s="557">
        <v>6880</v>
      </c>
      <c r="B110" s="560" t="s">
        <v>12067</v>
      </c>
      <c r="C110" s="557" t="s">
        <v>11966</v>
      </c>
      <c r="D110" s="557">
        <v>66.81</v>
      </c>
    </row>
    <row r="111" spans="1:4" ht="27" x14ac:dyDescent="0.25">
      <c r="A111" s="557">
        <v>7030</v>
      </c>
      <c r="B111" s="560" t="s">
        <v>12068</v>
      </c>
      <c r="C111" s="557" t="s">
        <v>11964</v>
      </c>
      <c r="D111" s="557">
        <v>319.42</v>
      </c>
    </row>
    <row r="112" spans="1:4" ht="27" x14ac:dyDescent="0.25">
      <c r="A112" s="557">
        <v>7031</v>
      </c>
      <c r="B112" s="560" t="s">
        <v>12069</v>
      </c>
      <c r="C112" s="557" t="s">
        <v>11966</v>
      </c>
      <c r="D112" s="557">
        <v>6.3</v>
      </c>
    </row>
    <row r="113" spans="1:4" ht="27" x14ac:dyDescent="0.25">
      <c r="A113" s="557">
        <v>7032</v>
      </c>
      <c r="B113" s="560" t="s">
        <v>12070</v>
      </c>
      <c r="C113" s="557" t="s">
        <v>2878</v>
      </c>
      <c r="D113" s="557">
        <v>5.44</v>
      </c>
    </row>
    <row r="114" spans="1:4" ht="27" x14ac:dyDescent="0.25">
      <c r="A114" s="557">
        <v>7033</v>
      </c>
      <c r="B114" s="560" t="s">
        <v>12071</v>
      </c>
      <c r="C114" s="557" t="s">
        <v>2878</v>
      </c>
      <c r="D114" s="557">
        <v>0.86</v>
      </c>
    </row>
    <row r="115" spans="1:4" ht="27" x14ac:dyDescent="0.25">
      <c r="A115" s="557">
        <v>7034</v>
      </c>
      <c r="B115" s="560" t="s">
        <v>12072</v>
      </c>
      <c r="C115" s="557" t="s">
        <v>2878</v>
      </c>
      <c r="D115" s="557">
        <v>4.53</v>
      </c>
    </row>
    <row r="116" spans="1:4" ht="27" x14ac:dyDescent="0.25">
      <c r="A116" s="557">
        <v>7035</v>
      </c>
      <c r="B116" s="560" t="s">
        <v>12073</v>
      </c>
      <c r="C116" s="557" t="s">
        <v>2878</v>
      </c>
      <c r="D116" s="557">
        <v>308.58999999999997</v>
      </c>
    </row>
    <row r="117" spans="1:4" ht="40.5" x14ac:dyDescent="0.25">
      <c r="A117" s="557">
        <v>7038</v>
      </c>
      <c r="B117" s="560" t="s">
        <v>12074</v>
      </c>
      <c r="C117" s="557" t="s">
        <v>2878</v>
      </c>
      <c r="D117" s="557">
        <v>41.57</v>
      </c>
    </row>
    <row r="118" spans="1:4" ht="27" x14ac:dyDescent="0.25">
      <c r="A118" s="557">
        <v>7039</v>
      </c>
      <c r="B118" s="560" t="s">
        <v>12075</v>
      </c>
      <c r="C118" s="557" t="s">
        <v>2878</v>
      </c>
      <c r="D118" s="557">
        <v>5.77</v>
      </c>
    </row>
    <row r="119" spans="1:4" ht="40.5" x14ac:dyDescent="0.25">
      <c r="A119" s="557">
        <v>7040</v>
      </c>
      <c r="B119" s="560" t="s">
        <v>12076</v>
      </c>
      <c r="C119" s="557" t="s">
        <v>2878</v>
      </c>
      <c r="D119" s="557">
        <v>52.02</v>
      </c>
    </row>
    <row r="120" spans="1:4" ht="40.5" x14ac:dyDescent="0.25">
      <c r="A120" s="557">
        <v>7042</v>
      </c>
      <c r="B120" s="560" t="s">
        <v>12077</v>
      </c>
      <c r="C120" s="557" t="s">
        <v>11964</v>
      </c>
      <c r="D120" s="557">
        <v>31.16</v>
      </c>
    </row>
    <row r="121" spans="1:4" ht="40.5" x14ac:dyDescent="0.25">
      <c r="A121" s="557">
        <v>7043</v>
      </c>
      <c r="B121" s="560" t="s">
        <v>12078</v>
      </c>
      <c r="C121" s="557" t="s">
        <v>11966</v>
      </c>
      <c r="D121" s="557">
        <v>0.4</v>
      </c>
    </row>
    <row r="122" spans="1:4" ht="40.5" x14ac:dyDescent="0.25">
      <c r="A122" s="557">
        <v>7044</v>
      </c>
      <c r="B122" s="560" t="s">
        <v>12079</v>
      </c>
      <c r="C122" s="557" t="s">
        <v>2878</v>
      </c>
      <c r="D122" s="557">
        <v>0.36</v>
      </c>
    </row>
    <row r="123" spans="1:4" ht="40.5" x14ac:dyDescent="0.25">
      <c r="A123" s="557">
        <v>7045</v>
      </c>
      <c r="B123" s="560" t="s">
        <v>12080</v>
      </c>
      <c r="C123" s="557" t="s">
        <v>2878</v>
      </c>
      <c r="D123" s="557">
        <v>0.04</v>
      </c>
    </row>
    <row r="124" spans="1:4" ht="40.5" x14ac:dyDescent="0.25">
      <c r="A124" s="557">
        <v>7046</v>
      </c>
      <c r="B124" s="560" t="s">
        <v>12081</v>
      </c>
      <c r="C124" s="557" t="s">
        <v>2878</v>
      </c>
      <c r="D124" s="557">
        <v>0.4</v>
      </c>
    </row>
    <row r="125" spans="1:4" ht="40.5" x14ac:dyDescent="0.25">
      <c r="A125" s="557">
        <v>7047</v>
      </c>
      <c r="B125" s="560" t="s">
        <v>12082</v>
      </c>
      <c r="C125" s="557" t="s">
        <v>2878</v>
      </c>
      <c r="D125" s="557">
        <v>30.36</v>
      </c>
    </row>
    <row r="126" spans="1:4" ht="41.45" x14ac:dyDescent="0.3">
      <c r="A126" s="557">
        <v>7049</v>
      </c>
      <c r="B126" s="560" t="s">
        <v>12083</v>
      </c>
      <c r="C126" s="557" t="s">
        <v>11964</v>
      </c>
      <c r="D126" s="557">
        <v>215.01</v>
      </c>
    </row>
    <row r="127" spans="1:4" ht="41.45" x14ac:dyDescent="0.3">
      <c r="A127" s="557">
        <v>7050</v>
      </c>
      <c r="B127" s="560" t="s">
        <v>12084</v>
      </c>
      <c r="C127" s="557" t="s">
        <v>11966</v>
      </c>
      <c r="D127" s="557">
        <v>61.45</v>
      </c>
    </row>
    <row r="128" spans="1:4" ht="40.5" x14ac:dyDescent="0.25">
      <c r="A128" s="557">
        <v>7051</v>
      </c>
      <c r="B128" s="560" t="s">
        <v>12085</v>
      </c>
      <c r="C128" s="557" t="s">
        <v>2878</v>
      </c>
      <c r="D128" s="557">
        <v>36.869999999999997</v>
      </c>
    </row>
    <row r="129" spans="1:4" ht="41.45" x14ac:dyDescent="0.3">
      <c r="A129" s="557">
        <v>7052</v>
      </c>
      <c r="B129" s="560" t="s">
        <v>12086</v>
      </c>
      <c r="C129" s="557" t="s">
        <v>2878</v>
      </c>
      <c r="D129" s="557">
        <v>5.1100000000000003</v>
      </c>
    </row>
    <row r="130" spans="1:4" ht="40.5" x14ac:dyDescent="0.25">
      <c r="A130" s="557">
        <v>7053</v>
      </c>
      <c r="B130" s="560" t="s">
        <v>12087</v>
      </c>
      <c r="C130" s="557" t="s">
        <v>2878</v>
      </c>
      <c r="D130" s="557">
        <v>46.14</v>
      </c>
    </row>
    <row r="131" spans="1:4" ht="40.5" x14ac:dyDescent="0.25">
      <c r="A131" s="557">
        <v>7054</v>
      </c>
      <c r="B131" s="560" t="s">
        <v>12088</v>
      </c>
      <c r="C131" s="557" t="s">
        <v>2878</v>
      </c>
      <c r="D131" s="557">
        <v>107.42</v>
      </c>
    </row>
    <row r="132" spans="1:4" ht="40.5" x14ac:dyDescent="0.25">
      <c r="A132" s="557">
        <v>7058</v>
      </c>
      <c r="B132" s="560" t="s">
        <v>12089</v>
      </c>
      <c r="C132" s="557" t="s">
        <v>2878</v>
      </c>
      <c r="D132" s="557">
        <v>18.22</v>
      </c>
    </row>
    <row r="133" spans="1:4" ht="40.5" x14ac:dyDescent="0.25">
      <c r="A133" s="557">
        <v>7059</v>
      </c>
      <c r="B133" s="560" t="s">
        <v>12090</v>
      </c>
      <c r="C133" s="557" t="s">
        <v>2878</v>
      </c>
      <c r="D133" s="557">
        <v>3.52</v>
      </c>
    </row>
    <row r="134" spans="1:4" ht="40.5" x14ac:dyDescent="0.25">
      <c r="A134" s="557">
        <v>7060</v>
      </c>
      <c r="B134" s="560" t="s">
        <v>12091</v>
      </c>
      <c r="C134" s="557" t="s">
        <v>2878</v>
      </c>
      <c r="D134" s="557">
        <v>32.57</v>
      </c>
    </row>
    <row r="135" spans="1:4" ht="40.5" x14ac:dyDescent="0.25">
      <c r="A135" s="557">
        <v>7061</v>
      </c>
      <c r="B135" s="560" t="s">
        <v>12092</v>
      </c>
      <c r="C135" s="557" t="s">
        <v>2878</v>
      </c>
      <c r="D135" s="557">
        <v>98.06</v>
      </c>
    </row>
    <row r="136" spans="1:4" ht="27" x14ac:dyDescent="0.25">
      <c r="A136" s="557">
        <v>7063</v>
      </c>
      <c r="B136" s="560" t="s">
        <v>12093</v>
      </c>
      <c r="C136" s="557" t="s">
        <v>2878</v>
      </c>
      <c r="D136" s="557">
        <v>18.899999999999999</v>
      </c>
    </row>
    <row r="137" spans="1:4" ht="27" x14ac:dyDescent="0.25">
      <c r="A137" s="557">
        <v>7064</v>
      </c>
      <c r="B137" s="560" t="s">
        <v>12094</v>
      </c>
      <c r="C137" s="557" t="s">
        <v>2878</v>
      </c>
      <c r="D137" s="557">
        <v>2.62</v>
      </c>
    </row>
    <row r="138" spans="1:4" ht="27" x14ac:dyDescent="0.25">
      <c r="A138" s="557">
        <v>7065</v>
      </c>
      <c r="B138" s="560" t="s">
        <v>12095</v>
      </c>
      <c r="C138" s="557" t="s">
        <v>2878</v>
      </c>
      <c r="D138" s="557">
        <v>20.68</v>
      </c>
    </row>
    <row r="139" spans="1:4" ht="27" x14ac:dyDescent="0.25">
      <c r="A139" s="557">
        <v>7066</v>
      </c>
      <c r="B139" s="560" t="s">
        <v>12096</v>
      </c>
      <c r="C139" s="557" t="s">
        <v>2878</v>
      </c>
      <c r="D139" s="557">
        <v>116.35</v>
      </c>
    </row>
    <row r="140" spans="1:4" ht="54" x14ac:dyDescent="0.25">
      <c r="A140" s="557">
        <v>53786</v>
      </c>
      <c r="B140" s="560" t="s">
        <v>12098</v>
      </c>
      <c r="C140" s="557" t="s">
        <v>2878</v>
      </c>
      <c r="D140" s="557">
        <v>61.41</v>
      </c>
    </row>
    <row r="141" spans="1:4" ht="40.5" x14ac:dyDescent="0.25">
      <c r="A141" s="557">
        <v>53788</v>
      </c>
      <c r="B141" s="560" t="s">
        <v>12099</v>
      </c>
      <c r="C141" s="557" t="s">
        <v>2878</v>
      </c>
      <c r="D141" s="557">
        <v>68.760000000000005</v>
      </c>
    </row>
    <row r="142" spans="1:4" ht="40.5" x14ac:dyDescent="0.25">
      <c r="A142" s="557">
        <v>53792</v>
      </c>
      <c r="B142" s="560" t="s">
        <v>12100</v>
      </c>
      <c r="C142" s="557" t="s">
        <v>2878</v>
      </c>
      <c r="D142" s="557">
        <v>121.89</v>
      </c>
    </row>
    <row r="143" spans="1:4" ht="27" x14ac:dyDescent="0.25">
      <c r="A143" s="557">
        <v>53794</v>
      </c>
      <c r="B143" s="560" t="s">
        <v>12101</v>
      </c>
      <c r="C143" s="557" t="s">
        <v>2878</v>
      </c>
      <c r="D143" s="557">
        <v>35</v>
      </c>
    </row>
    <row r="144" spans="1:4" ht="54" x14ac:dyDescent="0.25">
      <c r="A144" s="557">
        <v>53797</v>
      </c>
      <c r="B144" s="560" t="s">
        <v>12102</v>
      </c>
      <c r="C144" s="557" t="s">
        <v>2878</v>
      </c>
      <c r="D144" s="557">
        <v>140.18</v>
      </c>
    </row>
    <row r="145" spans="1:4" ht="27" x14ac:dyDescent="0.25">
      <c r="A145" s="557">
        <v>53804</v>
      </c>
      <c r="B145" s="560" t="s">
        <v>12103</v>
      </c>
      <c r="C145" s="557" t="s">
        <v>2878</v>
      </c>
      <c r="D145" s="557">
        <v>6.34</v>
      </c>
    </row>
    <row r="146" spans="1:4" ht="27" x14ac:dyDescent="0.25">
      <c r="A146" s="557">
        <v>53806</v>
      </c>
      <c r="B146" s="560" t="s">
        <v>12104</v>
      </c>
      <c r="C146" s="557" t="s">
        <v>2878</v>
      </c>
      <c r="D146" s="557">
        <v>78.739999999999995</v>
      </c>
    </row>
    <row r="147" spans="1:4" ht="27" x14ac:dyDescent="0.25">
      <c r="A147" s="557">
        <v>53810</v>
      </c>
      <c r="B147" s="560" t="s">
        <v>12105</v>
      </c>
      <c r="C147" s="557" t="s">
        <v>2878</v>
      </c>
      <c r="D147" s="557">
        <v>79.23</v>
      </c>
    </row>
    <row r="148" spans="1:4" ht="27" x14ac:dyDescent="0.25">
      <c r="A148" s="557">
        <v>53814</v>
      </c>
      <c r="B148" s="560" t="s">
        <v>12106</v>
      </c>
      <c r="C148" s="557" t="s">
        <v>2878</v>
      </c>
      <c r="D148" s="557">
        <v>259.52</v>
      </c>
    </row>
    <row r="149" spans="1:4" ht="27" x14ac:dyDescent="0.25">
      <c r="A149" s="557">
        <v>53817</v>
      </c>
      <c r="B149" s="560" t="s">
        <v>12107</v>
      </c>
      <c r="C149" s="557" t="s">
        <v>2878</v>
      </c>
      <c r="D149" s="557">
        <v>75.16</v>
      </c>
    </row>
    <row r="150" spans="1:4" ht="40.5" x14ac:dyDescent="0.25">
      <c r="A150" s="557">
        <v>53818</v>
      </c>
      <c r="B150" s="560" t="s">
        <v>12108</v>
      </c>
      <c r="C150" s="557" t="s">
        <v>2878</v>
      </c>
      <c r="D150" s="557">
        <v>8.02</v>
      </c>
    </row>
    <row r="151" spans="1:4" ht="40.5" x14ac:dyDescent="0.25">
      <c r="A151" s="557">
        <v>53827</v>
      </c>
      <c r="B151" s="560" t="s">
        <v>12109</v>
      </c>
      <c r="C151" s="557" t="s">
        <v>2878</v>
      </c>
      <c r="D151" s="557">
        <v>137.22999999999999</v>
      </c>
    </row>
    <row r="152" spans="1:4" ht="40.5" x14ac:dyDescent="0.25">
      <c r="A152" s="557">
        <v>53829</v>
      </c>
      <c r="B152" s="560" t="s">
        <v>12110</v>
      </c>
      <c r="C152" s="557" t="s">
        <v>2878</v>
      </c>
      <c r="D152" s="557">
        <v>140.18</v>
      </c>
    </row>
    <row r="153" spans="1:4" ht="40.5" x14ac:dyDescent="0.25">
      <c r="A153" s="557">
        <v>53831</v>
      </c>
      <c r="B153" s="560" t="s">
        <v>12111</v>
      </c>
      <c r="C153" s="557" t="s">
        <v>2878</v>
      </c>
      <c r="D153" s="557">
        <v>231.55</v>
      </c>
    </row>
    <row r="154" spans="1:4" ht="27" x14ac:dyDescent="0.25">
      <c r="A154" s="557">
        <v>53840</v>
      </c>
      <c r="B154" s="560" t="s">
        <v>12112</v>
      </c>
      <c r="C154" s="557" t="s">
        <v>2878</v>
      </c>
      <c r="D154" s="557">
        <v>3.44</v>
      </c>
    </row>
    <row r="155" spans="1:4" ht="27" x14ac:dyDescent="0.25">
      <c r="A155" s="557">
        <v>53841</v>
      </c>
      <c r="B155" s="560" t="s">
        <v>12113</v>
      </c>
      <c r="C155" s="557" t="s">
        <v>2878</v>
      </c>
      <c r="D155" s="557">
        <v>2.39</v>
      </c>
    </row>
    <row r="156" spans="1:4" ht="27" x14ac:dyDescent="0.25">
      <c r="A156" s="557">
        <v>53849</v>
      </c>
      <c r="B156" s="560" t="s">
        <v>12114</v>
      </c>
      <c r="C156" s="557" t="s">
        <v>2878</v>
      </c>
      <c r="D156" s="557">
        <v>100.72</v>
      </c>
    </row>
    <row r="157" spans="1:4" ht="27" x14ac:dyDescent="0.25">
      <c r="A157" s="557">
        <v>53857</v>
      </c>
      <c r="B157" s="560" t="s">
        <v>12115</v>
      </c>
      <c r="C157" s="557" t="s">
        <v>2878</v>
      </c>
      <c r="D157" s="557">
        <v>80</v>
      </c>
    </row>
    <row r="158" spans="1:4" ht="27" x14ac:dyDescent="0.25">
      <c r="A158" s="557">
        <v>53858</v>
      </c>
      <c r="B158" s="560" t="s">
        <v>12116</v>
      </c>
      <c r="C158" s="557" t="s">
        <v>2878</v>
      </c>
      <c r="D158" s="557">
        <v>55</v>
      </c>
    </row>
    <row r="159" spans="1:4" ht="27" x14ac:dyDescent="0.25">
      <c r="A159" s="557">
        <v>53861</v>
      </c>
      <c r="B159" s="560" t="s">
        <v>12117</v>
      </c>
      <c r="C159" s="557" t="s">
        <v>2878</v>
      </c>
      <c r="D159" s="557">
        <v>77.650000000000006</v>
      </c>
    </row>
    <row r="160" spans="1:4" ht="27" x14ac:dyDescent="0.25">
      <c r="A160" s="557">
        <v>53863</v>
      </c>
      <c r="B160" s="560" t="s">
        <v>12118</v>
      </c>
      <c r="C160" s="557" t="s">
        <v>2878</v>
      </c>
      <c r="D160" s="557">
        <v>1.71</v>
      </c>
    </row>
    <row r="161" spans="1:4" ht="27" x14ac:dyDescent="0.25">
      <c r="A161" s="557">
        <v>53865</v>
      </c>
      <c r="B161" s="560" t="s">
        <v>12119</v>
      </c>
      <c r="C161" s="557" t="s">
        <v>2878</v>
      </c>
      <c r="D161" s="557">
        <v>56.73</v>
      </c>
    </row>
    <row r="162" spans="1:4" ht="40.5" x14ac:dyDescent="0.25">
      <c r="A162" s="557">
        <v>53866</v>
      </c>
      <c r="B162" s="560" t="s">
        <v>12120</v>
      </c>
      <c r="C162" s="557" t="s">
        <v>2878</v>
      </c>
      <c r="D162" s="557">
        <v>1.61</v>
      </c>
    </row>
    <row r="163" spans="1:4" ht="40.5" x14ac:dyDescent="0.25">
      <c r="A163" s="557">
        <v>53882</v>
      </c>
      <c r="B163" s="560" t="s">
        <v>12121</v>
      </c>
      <c r="C163" s="557" t="s">
        <v>2878</v>
      </c>
      <c r="D163" s="557">
        <v>29.48</v>
      </c>
    </row>
    <row r="164" spans="1:4" ht="40.5" x14ac:dyDescent="0.25">
      <c r="A164" s="557">
        <v>55263</v>
      </c>
      <c r="B164" s="560" t="s">
        <v>12122</v>
      </c>
      <c r="C164" s="557" t="s">
        <v>2878</v>
      </c>
      <c r="D164" s="557">
        <v>77.540000000000006</v>
      </c>
    </row>
    <row r="165" spans="1:4" ht="40.5" x14ac:dyDescent="0.25">
      <c r="A165" s="557">
        <v>67826</v>
      </c>
      <c r="B165" s="560" t="s">
        <v>12123</v>
      </c>
      <c r="C165" s="557" t="s">
        <v>11964</v>
      </c>
      <c r="D165" s="557">
        <v>175.41</v>
      </c>
    </row>
    <row r="166" spans="1:4" ht="40.5" x14ac:dyDescent="0.25">
      <c r="A166" s="557">
        <v>67827</v>
      </c>
      <c r="B166" s="560" t="s">
        <v>12124</v>
      </c>
      <c r="C166" s="557" t="s">
        <v>11966</v>
      </c>
      <c r="D166" s="557">
        <v>44.78</v>
      </c>
    </row>
    <row r="167" spans="1:4" ht="27" x14ac:dyDescent="0.25">
      <c r="A167" s="557">
        <v>73303</v>
      </c>
      <c r="B167" s="560" t="s">
        <v>12127</v>
      </c>
      <c r="C167" s="557" t="s">
        <v>2878</v>
      </c>
      <c r="D167" s="557">
        <v>3.62</v>
      </c>
    </row>
    <row r="168" spans="1:4" ht="27" x14ac:dyDescent="0.25">
      <c r="A168" s="557">
        <v>73307</v>
      </c>
      <c r="B168" s="560" t="s">
        <v>12128</v>
      </c>
      <c r="C168" s="557" t="s">
        <v>2878</v>
      </c>
      <c r="D168" s="557">
        <v>3.23</v>
      </c>
    </row>
    <row r="169" spans="1:4" ht="40.5" x14ac:dyDescent="0.25">
      <c r="A169" s="557">
        <v>73309</v>
      </c>
      <c r="B169" s="560" t="s">
        <v>12129</v>
      </c>
      <c r="C169" s="557" t="s">
        <v>2878</v>
      </c>
      <c r="D169" s="557">
        <v>27.65</v>
      </c>
    </row>
    <row r="170" spans="1:4" ht="27" x14ac:dyDescent="0.25">
      <c r="A170" s="557">
        <v>73311</v>
      </c>
      <c r="B170" s="560" t="s">
        <v>12130</v>
      </c>
      <c r="C170" s="557" t="s">
        <v>2878</v>
      </c>
      <c r="D170" s="557">
        <v>214.34</v>
      </c>
    </row>
    <row r="171" spans="1:4" ht="40.5" x14ac:dyDescent="0.25">
      <c r="A171" s="557">
        <v>73313</v>
      </c>
      <c r="B171" s="560" t="s">
        <v>12131</v>
      </c>
      <c r="C171" s="557" t="s">
        <v>2878</v>
      </c>
      <c r="D171" s="557">
        <v>3.83</v>
      </c>
    </row>
    <row r="172" spans="1:4" ht="40.5" x14ac:dyDescent="0.25">
      <c r="A172" s="557">
        <v>73315</v>
      </c>
      <c r="B172" s="560" t="s">
        <v>12132</v>
      </c>
      <c r="C172" s="557" t="s">
        <v>2878</v>
      </c>
      <c r="D172" s="557">
        <v>68.760000000000005</v>
      </c>
    </row>
    <row r="173" spans="1:4" ht="54" x14ac:dyDescent="0.25">
      <c r="A173" s="557">
        <v>73335</v>
      </c>
      <c r="B173" s="560" t="s">
        <v>12133</v>
      </c>
      <c r="C173" s="557" t="s">
        <v>2878</v>
      </c>
      <c r="D173" s="557">
        <v>27.19</v>
      </c>
    </row>
    <row r="174" spans="1:4" ht="54" x14ac:dyDescent="0.25">
      <c r="A174" s="557">
        <v>73340</v>
      </c>
      <c r="B174" s="560" t="s">
        <v>12134</v>
      </c>
      <c r="C174" s="557" t="s">
        <v>2878</v>
      </c>
      <c r="D174" s="557">
        <v>98.06</v>
      </c>
    </row>
    <row r="175" spans="1:4" ht="27" x14ac:dyDescent="0.25">
      <c r="A175" s="557">
        <v>73395</v>
      </c>
      <c r="B175" s="560" t="s">
        <v>12136</v>
      </c>
      <c r="C175" s="557" t="s">
        <v>11966</v>
      </c>
      <c r="D175" s="557">
        <v>4.2699999999999996</v>
      </c>
    </row>
    <row r="176" spans="1:4" ht="27" x14ac:dyDescent="0.25">
      <c r="A176" s="557">
        <v>73417</v>
      </c>
      <c r="B176" s="560" t="s">
        <v>12137</v>
      </c>
      <c r="C176" s="557" t="s">
        <v>11964</v>
      </c>
      <c r="D176" s="557">
        <v>221.19</v>
      </c>
    </row>
    <row r="177" spans="1:4" ht="40.5" x14ac:dyDescent="0.25">
      <c r="A177" s="557">
        <v>73436</v>
      </c>
      <c r="B177" s="560" t="s">
        <v>12138</v>
      </c>
      <c r="C177" s="557" t="s">
        <v>11964</v>
      </c>
      <c r="D177" s="557">
        <v>193.26</v>
      </c>
    </row>
    <row r="178" spans="1:4" ht="54" x14ac:dyDescent="0.25">
      <c r="A178" s="557">
        <v>73467</v>
      </c>
      <c r="B178" s="560" t="s">
        <v>12139</v>
      </c>
      <c r="C178" s="557" t="s">
        <v>11964</v>
      </c>
      <c r="D178" s="557">
        <v>166.9</v>
      </c>
    </row>
    <row r="179" spans="1:4" ht="40.5" x14ac:dyDescent="0.25">
      <c r="A179" s="557">
        <v>73536</v>
      </c>
      <c r="B179" s="560" t="s">
        <v>12140</v>
      </c>
      <c r="C179" s="557" t="s">
        <v>11964</v>
      </c>
      <c r="D179" s="557">
        <v>26.37</v>
      </c>
    </row>
    <row r="180" spans="1:4" ht="40.5" x14ac:dyDescent="0.25">
      <c r="A180" s="557">
        <v>83361</v>
      </c>
      <c r="B180" s="560" t="s">
        <v>12143</v>
      </c>
      <c r="C180" s="557" t="s">
        <v>2878</v>
      </c>
      <c r="D180" s="557">
        <v>35.840000000000003</v>
      </c>
    </row>
    <row r="181" spans="1:4" ht="40.5" x14ac:dyDescent="0.25">
      <c r="A181" s="557">
        <v>83362</v>
      </c>
      <c r="B181" s="560" t="s">
        <v>12144</v>
      </c>
      <c r="C181" s="557" t="s">
        <v>11964</v>
      </c>
      <c r="D181" s="557">
        <v>273</v>
      </c>
    </row>
    <row r="182" spans="1:4" ht="27" x14ac:dyDescent="0.25">
      <c r="A182" s="557">
        <v>83761</v>
      </c>
      <c r="B182" s="560" t="s">
        <v>12147</v>
      </c>
      <c r="C182" s="557" t="s">
        <v>2878</v>
      </c>
      <c r="D182" s="557">
        <v>4.82</v>
      </c>
    </row>
    <row r="183" spans="1:4" ht="27" x14ac:dyDescent="0.25">
      <c r="A183" s="557">
        <v>83762</v>
      </c>
      <c r="B183" s="560" t="s">
        <v>12148</v>
      </c>
      <c r="C183" s="557" t="s">
        <v>2878</v>
      </c>
      <c r="D183" s="557">
        <v>4.3</v>
      </c>
    </row>
    <row r="184" spans="1:4" ht="27" x14ac:dyDescent="0.25">
      <c r="A184" s="557">
        <v>83763</v>
      </c>
      <c r="B184" s="560" t="s">
        <v>12149</v>
      </c>
      <c r="C184" s="557" t="s">
        <v>2878</v>
      </c>
      <c r="D184" s="557">
        <v>60.4</v>
      </c>
    </row>
    <row r="185" spans="1:4" ht="27" x14ac:dyDescent="0.25">
      <c r="A185" s="557">
        <v>83764</v>
      </c>
      <c r="B185" s="560" t="s">
        <v>12150</v>
      </c>
      <c r="C185" s="557" t="s">
        <v>2878</v>
      </c>
      <c r="D185" s="557">
        <v>0.86</v>
      </c>
    </row>
    <row r="186" spans="1:4" ht="27" x14ac:dyDescent="0.25">
      <c r="A186" s="557">
        <v>83765</v>
      </c>
      <c r="B186" s="560" t="s">
        <v>12151</v>
      </c>
      <c r="C186" s="557" t="s">
        <v>11964</v>
      </c>
      <c r="D186" s="557">
        <v>96.18</v>
      </c>
    </row>
    <row r="187" spans="1:4" ht="27" x14ac:dyDescent="0.25">
      <c r="A187" s="557">
        <v>83766</v>
      </c>
      <c r="B187" s="560" t="s">
        <v>12152</v>
      </c>
      <c r="C187" s="557" t="s">
        <v>11966</v>
      </c>
      <c r="D187" s="557">
        <v>31.48</v>
      </c>
    </row>
    <row r="188" spans="1:4" ht="27" x14ac:dyDescent="0.25">
      <c r="A188" s="557">
        <v>84013</v>
      </c>
      <c r="B188" s="560" t="s">
        <v>12153</v>
      </c>
      <c r="C188" s="557" t="s">
        <v>11966</v>
      </c>
      <c r="D188" s="557">
        <v>77.72</v>
      </c>
    </row>
    <row r="189" spans="1:4" ht="27" x14ac:dyDescent="0.25">
      <c r="A189" s="557">
        <v>86872</v>
      </c>
      <c r="B189" s="560" t="s">
        <v>12155</v>
      </c>
      <c r="C189" s="557" t="s">
        <v>18</v>
      </c>
      <c r="D189" s="557">
        <v>709.83</v>
      </c>
    </row>
    <row r="190" spans="1:4" ht="27" x14ac:dyDescent="0.25">
      <c r="A190" s="557">
        <v>86874</v>
      </c>
      <c r="B190" s="560" t="s">
        <v>12156</v>
      </c>
      <c r="C190" s="557" t="s">
        <v>18</v>
      </c>
      <c r="D190" s="557">
        <v>496.23</v>
      </c>
    </row>
    <row r="191" spans="1:4" ht="27" x14ac:dyDescent="0.25">
      <c r="A191" s="557">
        <v>86875</v>
      </c>
      <c r="B191" s="560" t="s">
        <v>12157</v>
      </c>
      <c r="C191" s="557" t="s">
        <v>18</v>
      </c>
      <c r="D191" s="557">
        <v>456.17</v>
      </c>
    </row>
    <row r="192" spans="1:4" ht="27" x14ac:dyDescent="0.25">
      <c r="A192" s="557">
        <v>86876</v>
      </c>
      <c r="B192" s="560" t="s">
        <v>12158</v>
      </c>
      <c r="C192" s="557" t="s">
        <v>18</v>
      </c>
      <c r="D192" s="557">
        <v>267.2</v>
      </c>
    </row>
    <row r="193" spans="1:4" ht="27" x14ac:dyDescent="0.25">
      <c r="A193" s="557">
        <v>86877</v>
      </c>
      <c r="B193" s="560" t="s">
        <v>12159</v>
      </c>
      <c r="C193" s="557" t="s">
        <v>18</v>
      </c>
      <c r="D193" s="557">
        <v>69.42</v>
      </c>
    </row>
    <row r="194" spans="1:4" ht="27" x14ac:dyDescent="0.25">
      <c r="A194" s="557">
        <v>86878</v>
      </c>
      <c r="B194" s="560" t="s">
        <v>12160</v>
      </c>
      <c r="C194" s="557" t="s">
        <v>18</v>
      </c>
      <c r="D194" s="557">
        <v>74.900000000000006</v>
      </c>
    </row>
    <row r="195" spans="1:4" ht="27" x14ac:dyDescent="0.25">
      <c r="A195" s="557">
        <v>86879</v>
      </c>
      <c r="B195" s="560" t="s">
        <v>12161</v>
      </c>
      <c r="C195" s="557" t="s">
        <v>18</v>
      </c>
      <c r="D195" s="557">
        <v>7.15</v>
      </c>
    </row>
    <row r="196" spans="1:4" ht="27" x14ac:dyDescent="0.25">
      <c r="A196" s="557">
        <v>86880</v>
      </c>
      <c r="B196" s="560" t="s">
        <v>12162</v>
      </c>
      <c r="C196" s="557" t="s">
        <v>18</v>
      </c>
      <c r="D196" s="557">
        <v>20.28</v>
      </c>
    </row>
    <row r="197" spans="1:4" ht="27" x14ac:dyDescent="0.25">
      <c r="A197" s="557">
        <v>86881</v>
      </c>
      <c r="B197" s="560" t="s">
        <v>12163</v>
      </c>
      <c r="C197" s="557" t="s">
        <v>18</v>
      </c>
      <c r="D197" s="557">
        <v>211.81</v>
      </c>
    </row>
    <row r="198" spans="1:4" ht="27" x14ac:dyDescent="0.25">
      <c r="A198" s="557">
        <v>86882</v>
      </c>
      <c r="B198" s="560" t="s">
        <v>12164</v>
      </c>
      <c r="C198" s="557" t="s">
        <v>18</v>
      </c>
      <c r="D198" s="557">
        <v>20.77</v>
      </c>
    </row>
    <row r="199" spans="1:4" ht="27" x14ac:dyDescent="0.25">
      <c r="A199" s="557">
        <v>86883</v>
      </c>
      <c r="B199" s="560" t="s">
        <v>12165</v>
      </c>
      <c r="C199" s="557" t="s">
        <v>18</v>
      </c>
      <c r="D199" s="557">
        <v>11.87</v>
      </c>
    </row>
    <row r="200" spans="1:4" ht="27" x14ac:dyDescent="0.25">
      <c r="A200" s="557">
        <v>86884</v>
      </c>
      <c r="B200" s="560" t="s">
        <v>12166</v>
      </c>
      <c r="C200" s="557" t="s">
        <v>18</v>
      </c>
      <c r="D200" s="557">
        <v>8.82</v>
      </c>
    </row>
    <row r="201" spans="1:4" ht="27" x14ac:dyDescent="0.25">
      <c r="A201" s="557">
        <v>86885</v>
      </c>
      <c r="B201" s="560" t="s">
        <v>12167</v>
      </c>
      <c r="C201" s="557" t="s">
        <v>18</v>
      </c>
      <c r="D201" s="557">
        <v>12.06</v>
      </c>
    </row>
    <row r="202" spans="1:4" ht="13.5" x14ac:dyDescent="0.25">
      <c r="A202" s="557">
        <v>86886</v>
      </c>
      <c r="B202" s="560" t="s">
        <v>12168</v>
      </c>
      <c r="C202" s="557" t="s">
        <v>18</v>
      </c>
      <c r="D202" s="557">
        <v>51.32</v>
      </c>
    </row>
    <row r="203" spans="1:4" ht="13.5" x14ac:dyDescent="0.25">
      <c r="A203" s="557">
        <v>86887</v>
      </c>
      <c r="B203" s="560" t="s">
        <v>12169</v>
      </c>
      <c r="C203" s="557" t="s">
        <v>18</v>
      </c>
      <c r="D203" s="557">
        <v>55.73</v>
      </c>
    </row>
    <row r="204" spans="1:4" ht="27" x14ac:dyDescent="0.25">
      <c r="A204" s="557">
        <v>86888</v>
      </c>
      <c r="B204" s="560" t="s">
        <v>12170</v>
      </c>
      <c r="C204" s="557" t="s">
        <v>18</v>
      </c>
      <c r="D204" s="557">
        <v>473.96</v>
      </c>
    </row>
    <row r="205" spans="1:4" ht="27" x14ac:dyDescent="0.25">
      <c r="A205" s="557">
        <v>86889</v>
      </c>
      <c r="B205" s="560" t="s">
        <v>12171</v>
      </c>
      <c r="C205" s="557" t="s">
        <v>18</v>
      </c>
      <c r="D205" s="557">
        <v>464.89</v>
      </c>
    </row>
    <row r="206" spans="1:4" ht="27" x14ac:dyDescent="0.25">
      <c r="A206" s="557">
        <v>86893</v>
      </c>
      <c r="B206" s="560" t="s">
        <v>12172</v>
      </c>
      <c r="C206" s="557" t="s">
        <v>18</v>
      </c>
      <c r="D206" s="557">
        <v>482.46</v>
      </c>
    </row>
    <row r="207" spans="1:4" ht="27" x14ac:dyDescent="0.25">
      <c r="A207" s="557">
        <v>86894</v>
      </c>
      <c r="B207" s="560" t="s">
        <v>12173</v>
      </c>
      <c r="C207" s="557" t="s">
        <v>18</v>
      </c>
      <c r="D207" s="557">
        <v>241.76</v>
      </c>
    </row>
    <row r="208" spans="1:4" ht="27" x14ac:dyDescent="0.25">
      <c r="A208" s="557">
        <v>86895</v>
      </c>
      <c r="B208" s="560" t="s">
        <v>12174</v>
      </c>
      <c r="C208" s="557" t="s">
        <v>18</v>
      </c>
      <c r="D208" s="557">
        <v>250.92</v>
      </c>
    </row>
    <row r="209" spans="1:4" ht="27" x14ac:dyDescent="0.25">
      <c r="A209" s="557">
        <v>86899</v>
      </c>
      <c r="B209" s="560" t="s">
        <v>12175</v>
      </c>
      <c r="C209" s="557" t="s">
        <v>18</v>
      </c>
      <c r="D209" s="557">
        <v>257.51</v>
      </c>
    </row>
    <row r="210" spans="1:4" ht="27" x14ac:dyDescent="0.25">
      <c r="A210" s="557">
        <v>86900</v>
      </c>
      <c r="B210" s="560" t="s">
        <v>12176</v>
      </c>
      <c r="C210" s="557" t="s">
        <v>18</v>
      </c>
      <c r="D210" s="557">
        <v>190.05</v>
      </c>
    </row>
    <row r="211" spans="1:4" ht="27" x14ac:dyDescent="0.25">
      <c r="A211" s="557">
        <v>86901</v>
      </c>
      <c r="B211" s="560" t="s">
        <v>12177</v>
      </c>
      <c r="C211" s="557" t="s">
        <v>18</v>
      </c>
      <c r="D211" s="557">
        <v>140.33000000000001</v>
      </c>
    </row>
    <row r="212" spans="1:4" ht="27" x14ac:dyDescent="0.25">
      <c r="A212" s="557">
        <v>86902</v>
      </c>
      <c r="B212" s="560" t="s">
        <v>12178</v>
      </c>
      <c r="C212" s="557" t="s">
        <v>18</v>
      </c>
      <c r="D212" s="557">
        <v>326.82</v>
      </c>
    </row>
    <row r="213" spans="1:4" ht="27" x14ac:dyDescent="0.25">
      <c r="A213" s="557">
        <v>86903</v>
      </c>
      <c r="B213" s="560" t="s">
        <v>12179</v>
      </c>
      <c r="C213" s="557" t="s">
        <v>18</v>
      </c>
      <c r="D213" s="557">
        <v>364.61</v>
      </c>
    </row>
    <row r="214" spans="1:4" ht="27" x14ac:dyDescent="0.25">
      <c r="A214" s="557">
        <v>86904</v>
      </c>
      <c r="B214" s="560" t="s">
        <v>12180</v>
      </c>
      <c r="C214" s="557" t="s">
        <v>18</v>
      </c>
      <c r="D214" s="557">
        <v>149.22</v>
      </c>
    </row>
    <row r="215" spans="1:4" ht="27" x14ac:dyDescent="0.25">
      <c r="A215" s="557">
        <v>86905</v>
      </c>
      <c r="B215" s="560" t="s">
        <v>12181</v>
      </c>
      <c r="C215" s="557" t="s">
        <v>18</v>
      </c>
      <c r="D215" s="557">
        <v>304.85000000000002</v>
      </c>
    </row>
    <row r="216" spans="1:4" ht="27" x14ac:dyDescent="0.25">
      <c r="A216" s="557">
        <v>86906</v>
      </c>
      <c r="B216" s="560" t="s">
        <v>12182</v>
      </c>
      <c r="C216" s="557" t="s">
        <v>18</v>
      </c>
      <c r="D216" s="557">
        <v>56.47</v>
      </c>
    </row>
    <row r="217" spans="1:4" ht="27" x14ac:dyDescent="0.25">
      <c r="A217" s="557">
        <v>86908</v>
      </c>
      <c r="B217" s="560" t="s">
        <v>12183</v>
      </c>
      <c r="C217" s="557" t="s">
        <v>18</v>
      </c>
      <c r="D217" s="557">
        <v>363.06</v>
      </c>
    </row>
    <row r="218" spans="1:4" ht="27" x14ac:dyDescent="0.25">
      <c r="A218" s="557">
        <v>86909</v>
      </c>
      <c r="B218" s="560" t="s">
        <v>12184</v>
      </c>
      <c r="C218" s="557" t="s">
        <v>18</v>
      </c>
      <c r="D218" s="557">
        <v>98.04</v>
      </c>
    </row>
    <row r="219" spans="1:4" ht="27" x14ac:dyDescent="0.25">
      <c r="A219" s="557">
        <v>86910</v>
      </c>
      <c r="B219" s="560" t="s">
        <v>12185</v>
      </c>
      <c r="C219" s="557" t="s">
        <v>18</v>
      </c>
      <c r="D219" s="557">
        <v>96.24</v>
      </c>
    </row>
    <row r="220" spans="1:4" ht="27" x14ac:dyDescent="0.25">
      <c r="A220" s="557">
        <v>86911</v>
      </c>
      <c r="B220" s="560" t="s">
        <v>12186</v>
      </c>
      <c r="C220" s="557" t="s">
        <v>18</v>
      </c>
      <c r="D220" s="557">
        <v>66.11</v>
      </c>
    </row>
    <row r="221" spans="1:4" ht="27" x14ac:dyDescent="0.25">
      <c r="A221" s="557">
        <v>86913</v>
      </c>
      <c r="B221" s="560" t="s">
        <v>12187</v>
      </c>
      <c r="C221" s="557" t="s">
        <v>18</v>
      </c>
      <c r="D221" s="557">
        <v>41.88</v>
      </c>
    </row>
    <row r="222" spans="1:4" ht="27" x14ac:dyDescent="0.25">
      <c r="A222" s="557">
        <v>86914</v>
      </c>
      <c r="B222" s="560" t="s">
        <v>12188</v>
      </c>
      <c r="C222" s="557" t="s">
        <v>18</v>
      </c>
      <c r="D222" s="557">
        <v>74.349999999999994</v>
      </c>
    </row>
    <row r="223" spans="1:4" ht="27" x14ac:dyDescent="0.25">
      <c r="A223" s="557">
        <v>86915</v>
      </c>
      <c r="B223" s="560" t="s">
        <v>12189</v>
      </c>
      <c r="C223" s="557" t="s">
        <v>18</v>
      </c>
      <c r="D223" s="557">
        <v>107.55</v>
      </c>
    </row>
    <row r="224" spans="1:4" ht="13.5" x14ac:dyDescent="0.25">
      <c r="A224" s="557">
        <v>86916</v>
      </c>
      <c r="B224" s="560" t="s">
        <v>12190</v>
      </c>
      <c r="C224" s="557" t="s">
        <v>18</v>
      </c>
      <c r="D224" s="557">
        <v>37.479999999999997</v>
      </c>
    </row>
    <row r="225" spans="1:4" ht="40.5" x14ac:dyDescent="0.25">
      <c r="A225" s="557">
        <v>86919</v>
      </c>
      <c r="B225" s="560" t="s">
        <v>12191</v>
      </c>
      <c r="C225" s="557" t="s">
        <v>18</v>
      </c>
      <c r="D225" s="557">
        <v>865.47</v>
      </c>
    </row>
    <row r="226" spans="1:4" ht="40.5" x14ac:dyDescent="0.25">
      <c r="A226" s="557">
        <v>86920</v>
      </c>
      <c r="B226" s="560" t="s">
        <v>12192</v>
      </c>
      <c r="C226" s="557" t="s">
        <v>18</v>
      </c>
      <c r="D226" s="557">
        <v>770.73</v>
      </c>
    </row>
    <row r="227" spans="1:4" ht="40.5" x14ac:dyDescent="0.25">
      <c r="A227" s="557">
        <v>86921</v>
      </c>
      <c r="B227" s="560" t="s">
        <v>12193</v>
      </c>
      <c r="C227" s="557" t="s">
        <v>18</v>
      </c>
      <c r="D227" s="557">
        <v>766.33</v>
      </c>
    </row>
    <row r="228" spans="1:4" ht="40.5" x14ac:dyDescent="0.25">
      <c r="A228" s="557">
        <v>86922</v>
      </c>
      <c r="B228" s="560" t="s">
        <v>12194</v>
      </c>
      <c r="C228" s="557" t="s">
        <v>18</v>
      </c>
      <c r="D228" s="557">
        <v>851.81</v>
      </c>
    </row>
    <row r="229" spans="1:4" ht="40.5" x14ac:dyDescent="0.25">
      <c r="A229" s="557">
        <v>86923</v>
      </c>
      <c r="B229" s="560" t="s">
        <v>12195</v>
      </c>
      <c r="C229" s="557" t="s">
        <v>18</v>
      </c>
      <c r="D229" s="557">
        <v>566.03</v>
      </c>
    </row>
    <row r="230" spans="1:4" ht="40.5" x14ac:dyDescent="0.25">
      <c r="A230" s="557">
        <v>86924</v>
      </c>
      <c r="B230" s="560" t="s">
        <v>12196</v>
      </c>
      <c r="C230" s="557" t="s">
        <v>18</v>
      </c>
      <c r="D230" s="557">
        <v>561.63</v>
      </c>
    </row>
    <row r="231" spans="1:4" ht="40.5" x14ac:dyDescent="0.25">
      <c r="A231" s="557">
        <v>86925</v>
      </c>
      <c r="B231" s="560" t="s">
        <v>12197</v>
      </c>
      <c r="C231" s="557" t="s">
        <v>18</v>
      </c>
      <c r="D231" s="557">
        <v>517.07000000000005</v>
      </c>
    </row>
    <row r="232" spans="1:4" ht="40.5" x14ac:dyDescent="0.25">
      <c r="A232" s="557">
        <v>86926</v>
      </c>
      <c r="B232" s="560" t="s">
        <v>12198</v>
      </c>
      <c r="C232" s="557" t="s">
        <v>18</v>
      </c>
      <c r="D232" s="557">
        <v>512.66999999999996</v>
      </c>
    </row>
    <row r="233" spans="1:4" ht="40.5" x14ac:dyDescent="0.25">
      <c r="A233" s="557">
        <v>86927</v>
      </c>
      <c r="B233" s="560" t="s">
        <v>12199</v>
      </c>
      <c r="C233" s="557" t="s">
        <v>18</v>
      </c>
      <c r="D233" s="557">
        <v>337</v>
      </c>
    </row>
    <row r="234" spans="1:4" ht="40.5" x14ac:dyDescent="0.25">
      <c r="A234" s="557">
        <v>86928</v>
      </c>
      <c r="B234" s="560" t="s">
        <v>12200</v>
      </c>
      <c r="C234" s="557" t="s">
        <v>18</v>
      </c>
      <c r="D234" s="557">
        <v>332.6</v>
      </c>
    </row>
    <row r="235" spans="1:4" ht="40.5" x14ac:dyDescent="0.25">
      <c r="A235" s="557">
        <v>86929</v>
      </c>
      <c r="B235" s="560" t="s">
        <v>12201</v>
      </c>
      <c r="C235" s="557" t="s">
        <v>18</v>
      </c>
      <c r="D235" s="557">
        <v>328.1</v>
      </c>
    </row>
    <row r="236" spans="1:4" ht="40.5" x14ac:dyDescent="0.25">
      <c r="A236" s="557">
        <v>86930</v>
      </c>
      <c r="B236" s="560" t="s">
        <v>12202</v>
      </c>
      <c r="C236" s="557" t="s">
        <v>18</v>
      </c>
      <c r="D236" s="557">
        <v>323.7</v>
      </c>
    </row>
    <row r="237" spans="1:4" ht="40.5" x14ac:dyDescent="0.25">
      <c r="A237" s="557">
        <v>86931</v>
      </c>
      <c r="B237" s="560" t="s">
        <v>12203</v>
      </c>
      <c r="C237" s="557" t="s">
        <v>18</v>
      </c>
      <c r="D237" s="557">
        <v>486.02</v>
      </c>
    </row>
    <row r="238" spans="1:4" ht="40.5" x14ac:dyDescent="0.25">
      <c r="A238" s="557">
        <v>86932</v>
      </c>
      <c r="B238" s="560" t="s">
        <v>12204</v>
      </c>
      <c r="C238" s="557" t="s">
        <v>18</v>
      </c>
      <c r="D238" s="557">
        <v>529.69000000000005</v>
      </c>
    </row>
    <row r="239" spans="1:4" ht="54" x14ac:dyDescent="0.25">
      <c r="A239" s="557">
        <v>86933</v>
      </c>
      <c r="B239" s="560" t="s">
        <v>12205</v>
      </c>
      <c r="C239" s="557" t="s">
        <v>18</v>
      </c>
      <c r="D239" s="557">
        <v>348.92</v>
      </c>
    </row>
    <row r="240" spans="1:4" ht="54" x14ac:dyDescent="0.25">
      <c r="A240" s="557">
        <v>86934</v>
      </c>
      <c r="B240" s="560" t="s">
        <v>12206</v>
      </c>
      <c r="C240" s="557" t="s">
        <v>18</v>
      </c>
      <c r="D240" s="557">
        <v>340.02</v>
      </c>
    </row>
    <row r="241" spans="1:4" ht="40.5" x14ac:dyDescent="0.25">
      <c r="A241" s="557">
        <v>86935</v>
      </c>
      <c r="B241" s="560" t="s">
        <v>12207</v>
      </c>
      <c r="C241" s="557" t="s">
        <v>18</v>
      </c>
      <c r="D241" s="557">
        <v>276.82</v>
      </c>
    </row>
    <row r="242" spans="1:4" ht="27" x14ac:dyDescent="0.25">
      <c r="A242" s="557">
        <v>86936</v>
      </c>
      <c r="B242" s="560" t="s">
        <v>12208</v>
      </c>
      <c r="C242" s="557" t="s">
        <v>18</v>
      </c>
      <c r="D242" s="557">
        <v>476.76</v>
      </c>
    </row>
    <row r="243" spans="1:4" ht="40.5" x14ac:dyDescent="0.25">
      <c r="A243" s="557">
        <v>86937</v>
      </c>
      <c r="B243" s="560" t="s">
        <v>12209</v>
      </c>
      <c r="C243" s="557" t="s">
        <v>18</v>
      </c>
      <c r="D243" s="557">
        <v>221.62</v>
      </c>
    </row>
    <row r="244" spans="1:4" ht="40.5" x14ac:dyDescent="0.25">
      <c r="A244" s="557">
        <v>86938</v>
      </c>
      <c r="B244" s="560" t="s">
        <v>12210</v>
      </c>
      <c r="C244" s="557" t="s">
        <v>18</v>
      </c>
      <c r="D244" s="557">
        <v>421.56</v>
      </c>
    </row>
    <row r="245" spans="1:4" ht="40.5" x14ac:dyDescent="0.25">
      <c r="A245" s="557">
        <v>86939</v>
      </c>
      <c r="B245" s="560" t="s">
        <v>12211</v>
      </c>
      <c r="C245" s="557" t="s">
        <v>18</v>
      </c>
      <c r="D245" s="557">
        <v>411.13</v>
      </c>
    </row>
    <row r="246" spans="1:4" ht="54" x14ac:dyDescent="0.25">
      <c r="A246" s="557">
        <v>86940</v>
      </c>
      <c r="B246" s="560" t="s">
        <v>12212</v>
      </c>
      <c r="C246" s="557" t="s">
        <v>18</v>
      </c>
      <c r="D246" s="562">
        <v>1062.1500000000001</v>
      </c>
    </row>
    <row r="247" spans="1:4" ht="54" x14ac:dyDescent="0.25">
      <c r="A247" s="557">
        <v>86941</v>
      </c>
      <c r="B247" s="560" t="s">
        <v>12213</v>
      </c>
      <c r="C247" s="557" t="s">
        <v>18</v>
      </c>
      <c r="D247" s="557">
        <v>809.12</v>
      </c>
    </row>
    <row r="248" spans="1:4" ht="54" x14ac:dyDescent="0.25">
      <c r="A248" s="557">
        <v>86942</v>
      </c>
      <c r="B248" s="560" t="s">
        <v>12214</v>
      </c>
      <c r="C248" s="557" t="s">
        <v>18</v>
      </c>
      <c r="D248" s="557">
        <v>242.43</v>
      </c>
    </row>
    <row r="249" spans="1:4" ht="54" x14ac:dyDescent="0.25">
      <c r="A249" s="557">
        <v>86943</v>
      </c>
      <c r="B249" s="560" t="s">
        <v>12215</v>
      </c>
      <c r="C249" s="557" t="s">
        <v>18</v>
      </c>
      <c r="D249" s="557">
        <v>233.53</v>
      </c>
    </row>
    <row r="250" spans="1:4" ht="54" x14ac:dyDescent="0.25">
      <c r="A250" s="557">
        <v>86947</v>
      </c>
      <c r="B250" s="560" t="s">
        <v>12216</v>
      </c>
      <c r="C250" s="557" t="s">
        <v>18</v>
      </c>
      <c r="D250" s="562">
        <v>1095.3800000000001</v>
      </c>
    </row>
    <row r="251" spans="1:4" ht="27" x14ac:dyDescent="0.25">
      <c r="A251" s="557">
        <v>87026</v>
      </c>
      <c r="B251" s="560" t="s">
        <v>12217</v>
      </c>
      <c r="C251" s="557" t="s">
        <v>2878</v>
      </c>
      <c r="D251" s="557">
        <v>0.48</v>
      </c>
    </row>
    <row r="252" spans="1:4" ht="40.5" x14ac:dyDescent="0.25">
      <c r="A252" s="557">
        <v>87242</v>
      </c>
      <c r="B252" s="560" t="s">
        <v>12218</v>
      </c>
      <c r="C252" s="557" t="s">
        <v>1389</v>
      </c>
      <c r="D252" s="557">
        <v>212.24</v>
      </c>
    </row>
    <row r="253" spans="1:4" ht="40.5" x14ac:dyDescent="0.25">
      <c r="A253" s="557">
        <v>87243</v>
      </c>
      <c r="B253" s="560" t="s">
        <v>12219</v>
      </c>
      <c r="C253" s="557" t="s">
        <v>1389</v>
      </c>
      <c r="D253" s="557">
        <v>193.82</v>
      </c>
    </row>
    <row r="254" spans="1:4" ht="40.5" x14ac:dyDescent="0.25">
      <c r="A254" s="557">
        <v>87244</v>
      </c>
      <c r="B254" s="560" t="s">
        <v>12220</v>
      </c>
      <c r="C254" s="557" t="s">
        <v>1389</v>
      </c>
      <c r="D254" s="557">
        <v>206.41</v>
      </c>
    </row>
    <row r="255" spans="1:4" ht="40.5" x14ac:dyDescent="0.25">
      <c r="A255" s="557">
        <v>87245</v>
      </c>
      <c r="B255" s="560" t="s">
        <v>12221</v>
      </c>
      <c r="C255" s="557" t="s">
        <v>1389</v>
      </c>
      <c r="D255" s="557">
        <v>248.52</v>
      </c>
    </row>
    <row r="256" spans="1:4" ht="27" x14ac:dyDescent="0.25">
      <c r="A256" s="557">
        <v>87246</v>
      </c>
      <c r="B256" s="560" t="s">
        <v>12222</v>
      </c>
      <c r="C256" s="557" t="s">
        <v>1389</v>
      </c>
      <c r="D256" s="557">
        <v>61</v>
      </c>
    </row>
    <row r="257" spans="1:4" ht="27" x14ac:dyDescent="0.25">
      <c r="A257" s="557">
        <v>87247</v>
      </c>
      <c r="B257" s="560" t="s">
        <v>12223</v>
      </c>
      <c r="C257" s="557" t="s">
        <v>1389</v>
      </c>
      <c r="D257" s="557">
        <v>53.66</v>
      </c>
    </row>
    <row r="258" spans="1:4" ht="27" x14ac:dyDescent="0.25">
      <c r="A258" s="557">
        <v>87248</v>
      </c>
      <c r="B258" s="560" t="s">
        <v>12224</v>
      </c>
      <c r="C258" s="557" t="s">
        <v>1389</v>
      </c>
      <c r="D258" s="557">
        <v>47.68</v>
      </c>
    </row>
    <row r="259" spans="1:4" ht="27" x14ac:dyDescent="0.25">
      <c r="A259" s="557">
        <v>87249</v>
      </c>
      <c r="B259" s="560" t="s">
        <v>12225</v>
      </c>
      <c r="C259" s="557" t="s">
        <v>1389</v>
      </c>
      <c r="D259" s="557">
        <v>68.02</v>
      </c>
    </row>
    <row r="260" spans="1:4" ht="27" x14ac:dyDescent="0.25">
      <c r="A260" s="557">
        <v>87250</v>
      </c>
      <c r="B260" s="560" t="s">
        <v>12226</v>
      </c>
      <c r="C260" s="557" t="s">
        <v>1389</v>
      </c>
      <c r="D260" s="557">
        <v>56.42</v>
      </c>
    </row>
    <row r="261" spans="1:4" ht="27" x14ac:dyDescent="0.25">
      <c r="A261" s="557">
        <v>87251</v>
      </c>
      <c r="B261" s="560" t="s">
        <v>12227</v>
      </c>
      <c r="C261" s="557" t="s">
        <v>1389</v>
      </c>
      <c r="D261" s="557">
        <v>48.87</v>
      </c>
    </row>
    <row r="262" spans="1:4" ht="27" x14ac:dyDescent="0.25">
      <c r="A262" s="557">
        <v>87255</v>
      </c>
      <c r="B262" s="560" t="s">
        <v>12228</v>
      </c>
      <c r="C262" s="557" t="s">
        <v>1389</v>
      </c>
      <c r="D262" s="557">
        <v>111.39</v>
      </c>
    </row>
    <row r="263" spans="1:4" ht="27" x14ac:dyDescent="0.25">
      <c r="A263" s="557">
        <v>87256</v>
      </c>
      <c r="B263" s="560" t="s">
        <v>12229</v>
      </c>
      <c r="C263" s="557" t="s">
        <v>1389</v>
      </c>
      <c r="D263" s="557">
        <v>97.32</v>
      </c>
    </row>
    <row r="264" spans="1:4" ht="27" x14ac:dyDescent="0.25">
      <c r="A264" s="557">
        <v>87257</v>
      </c>
      <c r="B264" s="560" t="s">
        <v>12230</v>
      </c>
      <c r="C264" s="557" t="s">
        <v>1389</v>
      </c>
      <c r="D264" s="557">
        <v>88.44</v>
      </c>
    </row>
    <row r="265" spans="1:4" ht="27" x14ac:dyDescent="0.25">
      <c r="A265" s="557">
        <v>87258</v>
      </c>
      <c r="B265" s="560" t="s">
        <v>12231</v>
      </c>
      <c r="C265" s="557" t="s">
        <v>1389</v>
      </c>
      <c r="D265" s="557">
        <v>147.05000000000001</v>
      </c>
    </row>
    <row r="266" spans="1:4" ht="27" x14ac:dyDescent="0.25">
      <c r="A266" s="557">
        <v>87259</v>
      </c>
      <c r="B266" s="560" t="s">
        <v>12232</v>
      </c>
      <c r="C266" s="557" t="s">
        <v>1389</v>
      </c>
      <c r="D266" s="557">
        <v>133.69</v>
      </c>
    </row>
    <row r="267" spans="1:4" ht="27" x14ac:dyDescent="0.25">
      <c r="A267" s="557">
        <v>87260</v>
      </c>
      <c r="B267" s="560" t="s">
        <v>12233</v>
      </c>
      <c r="C267" s="557" t="s">
        <v>1389</v>
      </c>
      <c r="D267" s="557">
        <v>125.84</v>
      </c>
    </row>
    <row r="268" spans="1:4" ht="27" x14ac:dyDescent="0.25">
      <c r="A268" s="557">
        <v>87261</v>
      </c>
      <c r="B268" s="560" t="s">
        <v>12234</v>
      </c>
      <c r="C268" s="557" t="s">
        <v>1389</v>
      </c>
      <c r="D268" s="557">
        <v>169.82</v>
      </c>
    </row>
    <row r="269" spans="1:4" ht="27" x14ac:dyDescent="0.25">
      <c r="A269" s="557">
        <v>87262</v>
      </c>
      <c r="B269" s="560" t="s">
        <v>12235</v>
      </c>
      <c r="C269" s="557" t="s">
        <v>1389</v>
      </c>
      <c r="D269" s="557">
        <v>154.22999999999999</v>
      </c>
    </row>
    <row r="270" spans="1:4" ht="27" x14ac:dyDescent="0.25">
      <c r="A270" s="557">
        <v>87263</v>
      </c>
      <c r="B270" s="560" t="s">
        <v>12236</v>
      </c>
      <c r="C270" s="557" t="s">
        <v>1389</v>
      </c>
      <c r="D270" s="557">
        <v>144.97999999999999</v>
      </c>
    </row>
    <row r="271" spans="1:4" ht="40.5" x14ac:dyDescent="0.25">
      <c r="A271" s="557">
        <v>87264</v>
      </c>
      <c r="B271" s="560" t="s">
        <v>12237</v>
      </c>
      <c r="C271" s="557" t="s">
        <v>1389</v>
      </c>
      <c r="D271" s="557">
        <v>65.12</v>
      </c>
    </row>
    <row r="272" spans="1:4" ht="40.5" x14ac:dyDescent="0.25">
      <c r="A272" s="557">
        <v>87265</v>
      </c>
      <c r="B272" s="560" t="s">
        <v>12238</v>
      </c>
      <c r="C272" s="557" t="s">
        <v>1389</v>
      </c>
      <c r="D272" s="557">
        <v>57.03</v>
      </c>
    </row>
    <row r="273" spans="1:4" ht="40.5" x14ac:dyDescent="0.25">
      <c r="A273" s="557">
        <v>87266</v>
      </c>
      <c r="B273" s="560" t="s">
        <v>12239</v>
      </c>
      <c r="C273" s="557" t="s">
        <v>1389</v>
      </c>
      <c r="D273" s="557">
        <v>67.98</v>
      </c>
    </row>
    <row r="274" spans="1:4" ht="40.5" x14ac:dyDescent="0.25">
      <c r="A274" s="557">
        <v>87267</v>
      </c>
      <c r="B274" s="560" t="s">
        <v>12240</v>
      </c>
      <c r="C274" s="557" t="s">
        <v>1389</v>
      </c>
      <c r="D274" s="557">
        <v>64.41</v>
      </c>
    </row>
    <row r="275" spans="1:4" ht="40.5" x14ac:dyDescent="0.25">
      <c r="A275" s="557">
        <v>87268</v>
      </c>
      <c r="B275" s="560" t="s">
        <v>12241</v>
      </c>
      <c r="C275" s="557" t="s">
        <v>1389</v>
      </c>
      <c r="D275" s="557">
        <v>70.09</v>
      </c>
    </row>
    <row r="276" spans="1:4" ht="40.5" x14ac:dyDescent="0.25">
      <c r="A276" s="557">
        <v>87269</v>
      </c>
      <c r="B276" s="560" t="s">
        <v>12242</v>
      </c>
      <c r="C276" s="557" t="s">
        <v>1389</v>
      </c>
      <c r="D276" s="557">
        <v>61.29</v>
      </c>
    </row>
    <row r="277" spans="1:4" ht="40.5" x14ac:dyDescent="0.25">
      <c r="A277" s="557">
        <v>87270</v>
      </c>
      <c r="B277" s="560" t="s">
        <v>12243</v>
      </c>
      <c r="C277" s="557" t="s">
        <v>1389</v>
      </c>
      <c r="D277" s="557">
        <v>72.5</v>
      </c>
    </row>
    <row r="278" spans="1:4" ht="40.5" x14ac:dyDescent="0.25">
      <c r="A278" s="557">
        <v>87271</v>
      </c>
      <c r="B278" s="560" t="s">
        <v>12244</v>
      </c>
      <c r="C278" s="557" t="s">
        <v>1389</v>
      </c>
      <c r="D278" s="557">
        <v>68.34</v>
      </c>
    </row>
    <row r="279" spans="1:4" ht="40.5" x14ac:dyDescent="0.25">
      <c r="A279" s="557">
        <v>87272</v>
      </c>
      <c r="B279" s="560" t="s">
        <v>12245</v>
      </c>
      <c r="C279" s="557" t="s">
        <v>1389</v>
      </c>
      <c r="D279" s="557">
        <v>74.650000000000006</v>
      </c>
    </row>
    <row r="280" spans="1:4" ht="40.5" x14ac:dyDescent="0.25">
      <c r="A280" s="557">
        <v>87273</v>
      </c>
      <c r="B280" s="560" t="s">
        <v>12246</v>
      </c>
      <c r="C280" s="557" t="s">
        <v>1389</v>
      </c>
      <c r="D280" s="557">
        <v>63.89</v>
      </c>
    </row>
    <row r="281" spans="1:4" ht="40.5" x14ac:dyDescent="0.25">
      <c r="A281" s="557">
        <v>87274</v>
      </c>
      <c r="B281" s="560" t="s">
        <v>12247</v>
      </c>
      <c r="C281" s="557" t="s">
        <v>1389</v>
      </c>
      <c r="D281" s="557">
        <v>76.36</v>
      </c>
    </row>
    <row r="282" spans="1:4" ht="40.5" x14ac:dyDescent="0.25">
      <c r="A282" s="557">
        <v>87275</v>
      </c>
      <c r="B282" s="560" t="s">
        <v>12248</v>
      </c>
      <c r="C282" s="557" t="s">
        <v>1389</v>
      </c>
      <c r="D282" s="557">
        <v>72.69</v>
      </c>
    </row>
    <row r="283" spans="1:4" ht="40.5" x14ac:dyDescent="0.25">
      <c r="A283" s="557">
        <v>87280</v>
      </c>
      <c r="B283" s="560" t="s">
        <v>12249</v>
      </c>
      <c r="C283" s="557" t="s">
        <v>2075</v>
      </c>
      <c r="D283" s="557">
        <v>405.34</v>
      </c>
    </row>
    <row r="284" spans="1:4" ht="40.5" x14ac:dyDescent="0.25">
      <c r="A284" s="557">
        <v>87281</v>
      </c>
      <c r="B284" s="560" t="s">
        <v>12250</v>
      </c>
      <c r="C284" s="557" t="s">
        <v>2075</v>
      </c>
      <c r="D284" s="557">
        <v>400.17</v>
      </c>
    </row>
    <row r="285" spans="1:4" ht="40.5" x14ac:dyDescent="0.25">
      <c r="A285" s="557">
        <v>87283</v>
      </c>
      <c r="B285" s="560" t="s">
        <v>12251</v>
      </c>
      <c r="C285" s="557" t="s">
        <v>2075</v>
      </c>
      <c r="D285" s="557">
        <v>422.22</v>
      </c>
    </row>
    <row r="286" spans="1:4" ht="40.5" x14ac:dyDescent="0.25">
      <c r="A286" s="557">
        <v>87284</v>
      </c>
      <c r="B286" s="560" t="s">
        <v>12252</v>
      </c>
      <c r="C286" s="557" t="s">
        <v>2075</v>
      </c>
      <c r="D286" s="557">
        <v>415.69</v>
      </c>
    </row>
    <row r="287" spans="1:4" ht="40.5" x14ac:dyDescent="0.25">
      <c r="A287" s="557">
        <v>87286</v>
      </c>
      <c r="B287" s="560" t="s">
        <v>12253</v>
      </c>
      <c r="C287" s="557" t="s">
        <v>2075</v>
      </c>
      <c r="D287" s="557">
        <v>524.46</v>
      </c>
    </row>
    <row r="288" spans="1:4" ht="40.5" x14ac:dyDescent="0.25">
      <c r="A288" s="557">
        <v>87287</v>
      </c>
      <c r="B288" s="560" t="s">
        <v>12254</v>
      </c>
      <c r="C288" s="557" t="s">
        <v>2075</v>
      </c>
      <c r="D288" s="557">
        <v>509.55</v>
      </c>
    </row>
    <row r="289" spans="1:4" ht="40.5" x14ac:dyDescent="0.25">
      <c r="A289" s="557">
        <v>87289</v>
      </c>
      <c r="B289" s="560" t="s">
        <v>12255</v>
      </c>
      <c r="C289" s="557" t="s">
        <v>2075</v>
      </c>
      <c r="D289" s="557">
        <v>503.47</v>
      </c>
    </row>
    <row r="290" spans="1:4" ht="40.5" x14ac:dyDescent="0.25">
      <c r="A290" s="557">
        <v>87290</v>
      </c>
      <c r="B290" s="560" t="s">
        <v>12256</v>
      </c>
      <c r="C290" s="557" t="s">
        <v>2075</v>
      </c>
      <c r="D290" s="557">
        <v>495.7</v>
      </c>
    </row>
    <row r="291" spans="1:4" ht="40.5" x14ac:dyDescent="0.25">
      <c r="A291" s="557">
        <v>87292</v>
      </c>
      <c r="B291" s="560" t="s">
        <v>12257</v>
      </c>
      <c r="C291" s="557" t="s">
        <v>2075</v>
      </c>
      <c r="D291" s="557">
        <v>514.15</v>
      </c>
    </row>
    <row r="292" spans="1:4" ht="40.5" x14ac:dyDescent="0.25">
      <c r="A292" s="557">
        <v>87294</v>
      </c>
      <c r="B292" s="560" t="s">
        <v>12258</v>
      </c>
      <c r="C292" s="557" t="s">
        <v>2075</v>
      </c>
      <c r="D292" s="557">
        <v>490.15</v>
      </c>
    </row>
    <row r="293" spans="1:4" ht="40.5" x14ac:dyDescent="0.25">
      <c r="A293" s="557">
        <v>87295</v>
      </c>
      <c r="B293" s="560" t="s">
        <v>12259</v>
      </c>
      <c r="C293" s="557" t="s">
        <v>2075</v>
      </c>
      <c r="D293" s="557">
        <v>497.89</v>
      </c>
    </row>
    <row r="294" spans="1:4" ht="40.5" x14ac:dyDescent="0.25">
      <c r="A294" s="557">
        <v>87296</v>
      </c>
      <c r="B294" s="560" t="s">
        <v>12260</v>
      </c>
      <c r="C294" s="557" t="s">
        <v>2075</v>
      </c>
      <c r="D294" s="557">
        <v>473.99</v>
      </c>
    </row>
    <row r="295" spans="1:4" ht="27" x14ac:dyDescent="0.25">
      <c r="A295" s="557">
        <v>87298</v>
      </c>
      <c r="B295" s="560" t="s">
        <v>12261</v>
      </c>
      <c r="C295" s="557" t="s">
        <v>2075</v>
      </c>
      <c r="D295" s="557">
        <v>639.27</v>
      </c>
    </row>
    <row r="296" spans="1:4" ht="27" x14ac:dyDescent="0.25">
      <c r="A296" s="557">
        <v>87299</v>
      </c>
      <c r="B296" s="560" t="s">
        <v>12262</v>
      </c>
      <c r="C296" s="557" t="s">
        <v>2075</v>
      </c>
      <c r="D296" s="557">
        <v>412.31</v>
      </c>
    </row>
    <row r="297" spans="1:4" ht="27" x14ac:dyDescent="0.25">
      <c r="A297" s="557">
        <v>87301</v>
      </c>
      <c r="B297" s="560" t="s">
        <v>12263</v>
      </c>
      <c r="C297" s="557" t="s">
        <v>2075</v>
      </c>
      <c r="D297" s="557">
        <v>571.09</v>
      </c>
    </row>
    <row r="298" spans="1:4" ht="27" x14ac:dyDescent="0.25">
      <c r="A298" s="557">
        <v>87302</v>
      </c>
      <c r="B298" s="560" t="s">
        <v>12264</v>
      </c>
      <c r="C298" s="557" t="s">
        <v>2075</v>
      </c>
      <c r="D298" s="557">
        <v>563.44000000000005</v>
      </c>
    </row>
    <row r="299" spans="1:4" ht="27" x14ac:dyDescent="0.25">
      <c r="A299" s="557">
        <v>87304</v>
      </c>
      <c r="B299" s="560" t="s">
        <v>12265</v>
      </c>
      <c r="C299" s="557" t="s">
        <v>2075</v>
      </c>
      <c r="D299" s="557">
        <v>514.42999999999995</v>
      </c>
    </row>
    <row r="300" spans="1:4" ht="27" x14ac:dyDescent="0.25">
      <c r="A300" s="557">
        <v>87305</v>
      </c>
      <c r="B300" s="560" t="s">
        <v>12266</v>
      </c>
      <c r="C300" s="557" t="s">
        <v>2075</v>
      </c>
      <c r="D300" s="557">
        <v>516.76</v>
      </c>
    </row>
    <row r="301" spans="1:4" ht="27" x14ac:dyDescent="0.25">
      <c r="A301" s="557">
        <v>87307</v>
      </c>
      <c r="B301" s="560" t="s">
        <v>12267</v>
      </c>
      <c r="C301" s="557" t="s">
        <v>2075</v>
      </c>
      <c r="D301" s="557">
        <v>487</v>
      </c>
    </row>
    <row r="302" spans="1:4" ht="27" x14ac:dyDescent="0.25">
      <c r="A302" s="557">
        <v>87308</v>
      </c>
      <c r="B302" s="560" t="s">
        <v>12268</v>
      </c>
      <c r="C302" s="557" t="s">
        <v>2075</v>
      </c>
      <c r="D302" s="557">
        <v>478.53</v>
      </c>
    </row>
    <row r="303" spans="1:4" ht="27" x14ac:dyDescent="0.25">
      <c r="A303" s="557">
        <v>87310</v>
      </c>
      <c r="B303" s="560" t="s">
        <v>12269</v>
      </c>
      <c r="C303" s="557" t="s">
        <v>2075</v>
      </c>
      <c r="D303" s="557">
        <v>405.87</v>
      </c>
    </row>
    <row r="304" spans="1:4" ht="27" x14ac:dyDescent="0.25">
      <c r="A304" s="557">
        <v>87311</v>
      </c>
      <c r="B304" s="560" t="s">
        <v>12270</v>
      </c>
      <c r="C304" s="557" t="s">
        <v>2075</v>
      </c>
      <c r="D304" s="557">
        <v>397.37</v>
      </c>
    </row>
    <row r="305" spans="1:4" ht="27" x14ac:dyDescent="0.25">
      <c r="A305" s="557">
        <v>87313</v>
      </c>
      <c r="B305" s="560" t="s">
        <v>12271</v>
      </c>
      <c r="C305" s="557" t="s">
        <v>2075</v>
      </c>
      <c r="D305" s="557">
        <v>497.48</v>
      </c>
    </row>
    <row r="306" spans="1:4" ht="27" x14ac:dyDescent="0.25">
      <c r="A306" s="557">
        <v>87314</v>
      </c>
      <c r="B306" s="560" t="s">
        <v>12272</v>
      </c>
      <c r="C306" s="557" t="s">
        <v>2075</v>
      </c>
      <c r="D306" s="557">
        <v>490.79</v>
      </c>
    </row>
    <row r="307" spans="1:4" ht="27" x14ac:dyDescent="0.25">
      <c r="A307" s="557">
        <v>87316</v>
      </c>
      <c r="B307" s="560" t="s">
        <v>12273</v>
      </c>
      <c r="C307" s="557" t="s">
        <v>2075</v>
      </c>
      <c r="D307" s="557">
        <v>448.38</v>
      </c>
    </row>
    <row r="308" spans="1:4" ht="27" x14ac:dyDescent="0.25">
      <c r="A308" s="557">
        <v>87317</v>
      </c>
      <c r="B308" s="560" t="s">
        <v>12274</v>
      </c>
      <c r="C308" s="557" t="s">
        <v>2075</v>
      </c>
      <c r="D308" s="557">
        <v>435.56</v>
      </c>
    </row>
    <row r="309" spans="1:4" ht="40.5" x14ac:dyDescent="0.25">
      <c r="A309" s="557">
        <v>87319</v>
      </c>
      <c r="B309" s="560" t="s">
        <v>12275</v>
      </c>
      <c r="C309" s="557" t="s">
        <v>2075</v>
      </c>
      <c r="D309" s="562">
        <v>3235.4</v>
      </c>
    </row>
    <row r="310" spans="1:4" ht="40.5" x14ac:dyDescent="0.25">
      <c r="A310" s="557">
        <v>87320</v>
      </c>
      <c r="B310" s="560" t="s">
        <v>12276</v>
      </c>
      <c r="C310" s="557" t="s">
        <v>2075</v>
      </c>
      <c r="D310" s="562">
        <v>3241.11</v>
      </c>
    </row>
    <row r="311" spans="1:4" ht="40.5" x14ac:dyDescent="0.25">
      <c r="A311" s="557">
        <v>87322</v>
      </c>
      <c r="B311" s="560" t="s">
        <v>12277</v>
      </c>
      <c r="C311" s="557" t="s">
        <v>2075</v>
      </c>
      <c r="D311" s="562">
        <v>3341.1</v>
      </c>
    </row>
    <row r="312" spans="1:4" ht="40.5" x14ac:dyDescent="0.25">
      <c r="A312" s="557">
        <v>87323</v>
      </c>
      <c r="B312" s="560" t="s">
        <v>12278</v>
      </c>
      <c r="C312" s="557" t="s">
        <v>2075</v>
      </c>
      <c r="D312" s="562">
        <v>3341.05</v>
      </c>
    </row>
    <row r="313" spans="1:4" ht="40.5" x14ac:dyDescent="0.25">
      <c r="A313" s="557">
        <v>87325</v>
      </c>
      <c r="B313" s="560" t="s">
        <v>12279</v>
      </c>
      <c r="C313" s="557" t="s">
        <v>2075</v>
      </c>
      <c r="D313" s="562">
        <v>3262.66</v>
      </c>
    </row>
    <row r="314" spans="1:4" ht="40.5" x14ac:dyDescent="0.25">
      <c r="A314" s="557">
        <v>87326</v>
      </c>
      <c r="B314" s="560" t="s">
        <v>12280</v>
      </c>
      <c r="C314" s="557" t="s">
        <v>2075</v>
      </c>
      <c r="D314" s="562">
        <v>3272.16</v>
      </c>
    </row>
    <row r="315" spans="1:4" ht="40.5" x14ac:dyDescent="0.25">
      <c r="A315" s="557">
        <v>87327</v>
      </c>
      <c r="B315" s="560" t="s">
        <v>12281</v>
      </c>
      <c r="C315" s="557" t="s">
        <v>2075</v>
      </c>
      <c r="D315" s="557">
        <v>425.82</v>
      </c>
    </row>
    <row r="316" spans="1:4" ht="40.5" x14ac:dyDescent="0.25">
      <c r="A316" s="557">
        <v>87328</v>
      </c>
      <c r="B316" s="560" t="s">
        <v>12282</v>
      </c>
      <c r="C316" s="557" t="s">
        <v>2075</v>
      </c>
      <c r="D316" s="557">
        <v>374.16</v>
      </c>
    </row>
    <row r="317" spans="1:4" ht="40.5" x14ac:dyDescent="0.25">
      <c r="A317" s="557">
        <v>87329</v>
      </c>
      <c r="B317" s="560" t="s">
        <v>12283</v>
      </c>
      <c r="C317" s="557" t="s">
        <v>2075</v>
      </c>
      <c r="D317" s="557">
        <v>458.11</v>
      </c>
    </row>
    <row r="318" spans="1:4" ht="40.5" x14ac:dyDescent="0.25">
      <c r="A318" s="557">
        <v>87330</v>
      </c>
      <c r="B318" s="560" t="s">
        <v>12284</v>
      </c>
      <c r="C318" s="557" t="s">
        <v>2075</v>
      </c>
      <c r="D318" s="557">
        <v>399.57</v>
      </c>
    </row>
    <row r="319" spans="1:4" ht="40.5" x14ac:dyDescent="0.25">
      <c r="A319" s="557">
        <v>87331</v>
      </c>
      <c r="B319" s="560" t="s">
        <v>12285</v>
      </c>
      <c r="C319" s="557" t="s">
        <v>2075</v>
      </c>
      <c r="D319" s="557">
        <v>544</v>
      </c>
    </row>
    <row r="320" spans="1:4" ht="40.5" x14ac:dyDescent="0.25">
      <c r="A320" s="557">
        <v>87332</v>
      </c>
      <c r="B320" s="560" t="s">
        <v>12286</v>
      </c>
      <c r="C320" s="557" t="s">
        <v>2075</v>
      </c>
      <c r="D320" s="557">
        <v>490.38</v>
      </c>
    </row>
    <row r="321" spans="1:4" ht="40.5" x14ac:dyDescent="0.25">
      <c r="A321" s="557">
        <v>87333</v>
      </c>
      <c r="B321" s="560" t="s">
        <v>12287</v>
      </c>
      <c r="C321" s="557" t="s">
        <v>2075</v>
      </c>
      <c r="D321" s="557">
        <v>507.46</v>
      </c>
    </row>
    <row r="322" spans="1:4" ht="40.5" x14ac:dyDescent="0.25">
      <c r="A322" s="557">
        <v>87334</v>
      </c>
      <c r="B322" s="560" t="s">
        <v>12288</v>
      </c>
      <c r="C322" s="557" t="s">
        <v>2075</v>
      </c>
      <c r="D322" s="557">
        <v>474.7</v>
      </c>
    </row>
    <row r="323" spans="1:4" ht="40.5" x14ac:dyDescent="0.25">
      <c r="A323" s="557">
        <v>87335</v>
      </c>
      <c r="B323" s="560" t="s">
        <v>12289</v>
      </c>
      <c r="C323" s="557" t="s">
        <v>2075</v>
      </c>
      <c r="D323" s="557">
        <v>501.25</v>
      </c>
    </row>
    <row r="324" spans="1:4" ht="40.5" x14ac:dyDescent="0.25">
      <c r="A324" s="557">
        <v>87336</v>
      </c>
      <c r="B324" s="560" t="s">
        <v>12290</v>
      </c>
      <c r="C324" s="557" t="s">
        <v>2075</v>
      </c>
      <c r="D324" s="557">
        <v>489.37</v>
      </c>
    </row>
    <row r="325" spans="1:4" ht="40.5" x14ac:dyDescent="0.25">
      <c r="A325" s="557">
        <v>87337</v>
      </c>
      <c r="B325" s="560" t="s">
        <v>12291</v>
      </c>
      <c r="C325" s="557" t="s">
        <v>2075</v>
      </c>
      <c r="D325" s="557">
        <v>492.22</v>
      </c>
    </row>
    <row r="326" spans="1:4" ht="40.5" x14ac:dyDescent="0.25">
      <c r="A326" s="557">
        <v>87338</v>
      </c>
      <c r="B326" s="560" t="s">
        <v>12292</v>
      </c>
      <c r="C326" s="557" t="s">
        <v>2075</v>
      </c>
      <c r="D326" s="557">
        <v>471.71</v>
      </c>
    </row>
    <row r="327" spans="1:4" ht="40.5" x14ac:dyDescent="0.25">
      <c r="A327" s="557">
        <v>87339</v>
      </c>
      <c r="B327" s="560" t="s">
        <v>12293</v>
      </c>
      <c r="C327" s="557" t="s">
        <v>2075</v>
      </c>
      <c r="D327" s="557">
        <v>744.23</v>
      </c>
    </row>
    <row r="328" spans="1:4" ht="40.5" x14ac:dyDescent="0.25">
      <c r="A328" s="557">
        <v>87340</v>
      </c>
      <c r="B328" s="560" t="s">
        <v>12294</v>
      </c>
      <c r="C328" s="557" t="s">
        <v>2075</v>
      </c>
      <c r="D328" s="557">
        <v>636.71</v>
      </c>
    </row>
    <row r="329" spans="1:4" ht="40.5" x14ac:dyDescent="0.25">
      <c r="A329" s="557">
        <v>87341</v>
      </c>
      <c r="B329" s="560" t="s">
        <v>12295</v>
      </c>
      <c r="C329" s="557" t="s">
        <v>2075</v>
      </c>
      <c r="D329" s="557">
        <v>609.41999999999996</v>
      </c>
    </row>
    <row r="330" spans="1:4" ht="40.5" x14ac:dyDescent="0.25">
      <c r="A330" s="557">
        <v>87342</v>
      </c>
      <c r="B330" s="560" t="s">
        <v>12296</v>
      </c>
      <c r="C330" s="557" t="s">
        <v>2075</v>
      </c>
      <c r="D330" s="557">
        <v>632.53</v>
      </c>
    </row>
    <row r="331" spans="1:4" ht="40.5" x14ac:dyDescent="0.25">
      <c r="A331" s="557">
        <v>87343</v>
      </c>
      <c r="B331" s="560" t="s">
        <v>12297</v>
      </c>
      <c r="C331" s="557" t="s">
        <v>2075</v>
      </c>
      <c r="D331" s="557">
        <v>571.70000000000005</v>
      </c>
    </row>
    <row r="332" spans="1:4" ht="40.5" x14ac:dyDescent="0.25">
      <c r="A332" s="557">
        <v>87344</v>
      </c>
      <c r="B332" s="560" t="s">
        <v>12298</v>
      </c>
      <c r="C332" s="557" t="s">
        <v>2075</v>
      </c>
      <c r="D332" s="557">
        <v>537.94000000000005</v>
      </c>
    </row>
    <row r="333" spans="1:4" ht="40.5" x14ac:dyDescent="0.25">
      <c r="A333" s="557">
        <v>87345</v>
      </c>
      <c r="B333" s="560" t="s">
        <v>12299</v>
      </c>
      <c r="C333" s="557" t="s">
        <v>2075</v>
      </c>
      <c r="D333" s="557">
        <v>565.9</v>
      </c>
    </row>
    <row r="334" spans="1:4" ht="40.5" x14ac:dyDescent="0.25">
      <c r="A334" s="557">
        <v>87346</v>
      </c>
      <c r="B334" s="560" t="s">
        <v>12300</v>
      </c>
      <c r="C334" s="557" t="s">
        <v>2075</v>
      </c>
      <c r="D334" s="557">
        <v>515.83000000000004</v>
      </c>
    </row>
    <row r="335" spans="1:4" ht="40.5" x14ac:dyDescent="0.25">
      <c r="A335" s="557">
        <v>87347</v>
      </c>
      <c r="B335" s="560" t="s">
        <v>12301</v>
      </c>
      <c r="C335" s="557" t="s">
        <v>2075</v>
      </c>
      <c r="D335" s="557">
        <v>488.73</v>
      </c>
    </row>
    <row r="336" spans="1:4" ht="40.5" x14ac:dyDescent="0.25">
      <c r="A336" s="557">
        <v>87348</v>
      </c>
      <c r="B336" s="560" t="s">
        <v>12302</v>
      </c>
      <c r="C336" s="557" t="s">
        <v>2075</v>
      </c>
      <c r="D336" s="557">
        <v>516.36</v>
      </c>
    </row>
    <row r="337" spans="1:4" ht="40.5" x14ac:dyDescent="0.25">
      <c r="A337" s="557">
        <v>87349</v>
      </c>
      <c r="B337" s="560" t="s">
        <v>12303</v>
      </c>
      <c r="C337" s="557" t="s">
        <v>2075</v>
      </c>
      <c r="D337" s="557">
        <v>450.47</v>
      </c>
    </row>
    <row r="338" spans="1:4" ht="40.5" x14ac:dyDescent="0.25">
      <c r="A338" s="557">
        <v>87350</v>
      </c>
      <c r="B338" s="560" t="s">
        <v>12304</v>
      </c>
      <c r="C338" s="557" t="s">
        <v>2075</v>
      </c>
      <c r="D338" s="557">
        <v>445.79</v>
      </c>
    </row>
    <row r="339" spans="1:4" ht="40.5" x14ac:dyDescent="0.25">
      <c r="A339" s="557">
        <v>87351</v>
      </c>
      <c r="B339" s="560" t="s">
        <v>12305</v>
      </c>
      <c r="C339" s="557" t="s">
        <v>2075</v>
      </c>
      <c r="D339" s="557">
        <v>382.85</v>
      </c>
    </row>
    <row r="340" spans="1:4" ht="40.5" x14ac:dyDescent="0.25">
      <c r="A340" s="557">
        <v>87352</v>
      </c>
      <c r="B340" s="560" t="s">
        <v>12306</v>
      </c>
      <c r="C340" s="557" t="s">
        <v>2075</v>
      </c>
      <c r="D340" s="557">
        <v>567.77</v>
      </c>
    </row>
    <row r="341" spans="1:4" ht="40.5" x14ac:dyDescent="0.25">
      <c r="A341" s="557">
        <v>87353</v>
      </c>
      <c r="B341" s="560" t="s">
        <v>12307</v>
      </c>
      <c r="C341" s="557" t="s">
        <v>2075</v>
      </c>
      <c r="D341" s="557">
        <v>501.03</v>
      </c>
    </row>
    <row r="342" spans="1:4" ht="40.5" x14ac:dyDescent="0.25">
      <c r="A342" s="557">
        <v>87354</v>
      </c>
      <c r="B342" s="560" t="s">
        <v>12308</v>
      </c>
      <c r="C342" s="557" t="s">
        <v>2075</v>
      </c>
      <c r="D342" s="557">
        <v>471.13</v>
      </c>
    </row>
    <row r="343" spans="1:4" ht="40.5" x14ac:dyDescent="0.25">
      <c r="A343" s="557">
        <v>87355</v>
      </c>
      <c r="B343" s="560" t="s">
        <v>12309</v>
      </c>
      <c r="C343" s="557" t="s">
        <v>2075</v>
      </c>
      <c r="D343" s="557">
        <v>481.51</v>
      </c>
    </row>
    <row r="344" spans="1:4" ht="40.5" x14ac:dyDescent="0.25">
      <c r="A344" s="557">
        <v>87356</v>
      </c>
      <c r="B344" s="560" t="s">
        <v>12310</v>
      </c>
      <c r="C344" s="557" t="s">
        <v>2075</v>
      </c>
      <c r="D344" s="557">
        <v>436.72</v>
      </c>
    </row>
    <row r="345" spans="1:4" ht="40.5" x14ac:dyDescent="0.25">
      <c r="A345" s="557">
        <v>87357</v>
      </c>
      <c r="B345" s="560" t="s">
        <v>12311</v>
      </c>
      <c r="C345" s="557" t="s">
        <v>2075</v>
      </c>
      <c r="D345" s="557">
        <v>414.66</v>
      </c>
    </row>
    <row r="346" spans="1:4" ht="40.5" x14ac:dyDescent="0.25">
      <c r="A346" s="557">
        <v>87358</v>
      </c>
      <c r="B346" s="560" t="s">
        <v>12312</v>
      </c>
      <c r="C346" s="557" t="s">
        <v>2075</v>
      </c>
      <c r="D346" s="562">
        <v>3199.03</v>
      </c>
    </row>
    <row r="347" spans="1:4" ht="40.5" x14ac:dyDescent="0.25">
      <c r="A347" s="557">
        <v>87359</v>
      </c>
      <c r="B347" s="560" t="s">
        <v>12313</v>
      </c>
      <c r="C347" s="557" t="s">
        <v>2075</v>
      </c>
      <c r="D347" s="562">
        <v>3174.8</v>
      </c>
    </row>
    <row r="348" spans="1:4" ht="40.5" x14ac:dyDescent="0.25">
      <c r="A348" s="557">
        <v>87360</v>
      </c>
      <c r="B348" s="560" t="s">
        <v>12314</v>
      </c>
      <c r="C348" s="557" t="s">
        <v>2075</v>
      </c>
      <c r="D348" s="562">
        <v>3299.94</v>
      </c>
    </row>
    <row r="349" spans="1:4" ht="40.5" x14ac:dyDescent="0.25">
      <c r="A349" s="557">
        <v>87361</v>
      </c>
      <c r="B349" s="560" t="s">
        <v>12315</v>
      </c>
      <c r="C349" s="557" t="s">
        <v>2075</v>
      </c>
      <c r="D349" s="562">
        <v>3263.01</v>
      </c>
    </row>
    <row r="350" spans="1:4" ht="40.5" x14ac:dyDescent="0.25">
      <c r="A350" s="557">
        <v>87362</v>
      </c>
      <c r="B350" s="560" t="s">
        <v>12316</v>
      </c>
      <c r="C350" s="557" t="s">
        <v>2075</v>
      </c>
      <c r="D350" s="562">
        <v>3263.22</v>
      </c>
    </row>
    <row r="351" spans="1:4" ht="40.5" x14ac:dyDescent="0.25">
      <c r="A351" s="557">
        <v>87363</v>
      </c>
      <c r="B351" s="560" t="s">
        <v>12317</v>
      </c>
      <c r="C351" s="557" t="s">
        <v>2075</v>
      </c>
      <c r="D351" s="562">
        <v>3234.84</v>
      </c>
    </row>
    <row r="352" spans="1:4" ht="40.5" x14ac:dyDescent="0.25">
      <c r="A352" s="557">
        <v>87364</v>
      </c>
      <c r="B352" s="560" t="s">
        <v>12318</v>
      </c>
      <c r="C352" s="557" t="s">
        <v>2075</v>
      </c>
      <c r="D352" s="562">
        <v>3212.24</v>
      </c>
    </row>
    <row r="353" spans="1:4" ht="40.5" x14ac:dyDescent="0.25">
      <c r="A353" s="557">
        <v>87365</v>
      </c>
      <c r="B353" s="560" t="s">
        <v>12319</v>
      </c>
      <c r="C353" s="557" t="s">
        <v>2075</v>
      </c>
      <c r="D353" s="557">
        <v>502.48</v>
      </c>
    </row>
    <row r="354" spans="1:4" ht="40.5" x14ac:dyDescent="0.25">
      <c r="A354" s="557">
        <v>87366</v>
      </c>
      <c r="B354" s="560" t="s">
        <v>12320</v>
      </c>
      <c r="C354" s="557" t="s">
        <v>2075</v>
      </c>
      <c r="D354" s="557">
        <v>531.57000000000005</v>
      </c>
    </row>
    <row r="355" spans="1:4" ht="40.5" x14ac:dyDescent="0.25">
      <c r="A355" s="557">
        <v>87367</v>
      </c>
      <c r="B355" s="560" t="s">
        <v>12321</v>
      </c>
      <c r="C355" s="557" t="s">
        <v>2075</v>
      </c>
      <c r="D355" s="557">
        <v>621.67999999999995</v>
      </c>
    </row>
    <row r="356" spans="1:4" ht="40.5" x14ac:dyDescent="0.25">
      <c r="A356" s="557">
        <v>87368</v>
      </c>
      <c r="B356" s="560" t="s">
        <v>12322</v>
      </c>
      <c r="C356" s="557" t="s">
        <v>2075</v>
      </c>
      <c r="D356" s="557">
        <v>604.27</v>
      </c>
    </row>
    <row r="357" spans="1:4" ht="40.5" x14ac:dyDescent="0.25">
      <c r="A357" s="557">
        <v>87369</v>
      </c>
      <c r="B357" s="560" t="s">
        <v>12323</v>
      </c>
      <c r="C357" s="557" t="s">
        <v>2075</v>
      </c>
      <c r="D357" s="557">
        <v>617.94000000000005</v>
      </c>
    </row>
    <row r="358" spans="1:4" ht="40.5" x14ac:dyDescent="0.25">
      <c r="A358" s="557">
        <v>87370</v>
      </c>
      <c r="B358" s="560" t="s">
        <v>12324</v>
      </c>
      <c r="C358" s="557" t="s">
        <v>2075</v>
      </c>
      <c r="D358" s="557">
        <v>594.53</v>
      </c>
    </row>
    <row r="359" spans="1:4" ht="40.5" x14ac:dyDescent="0.25">
      <c r="A359" s="557">
        <v>87371</v>
      </c>
      <c r="B359" s="560" t="s">
        <v>12325</v>
      </c>
      <c r="C359" s="557" t="s">
        <v>2075</v>
      </c>
      <c r="D359" s="557">
        <v>580.97</v>
      </c>
    </row>
    <row r="360" spans="1:4" ht="27" x14ac:dyDescent="0.25">
      <c r="A360" s="557">
        <v>87372</v>
      </c>
      <c r="B360" s="560" t="s">
        <v>12326</v>
      </c>
      <c r="C360" s="557" t="s">
        <v>2075</v>
      </c>
      <c r="D360" s="557">
        <v>752.42</v>
      </c>
    </row>
    <row r="361" spans="1:4" ht="27" x14ac:dyDescent="0.25">
      <c r="A361" s="557">
        <v>87373</v>
      </c>
      <c r="B361" s="560" t="s">
        <v>12327</v>
      </c>
      <c r="C361" s="557" t="s">
        <v>2075</v>
      </c>
      <c r="D361" s="557">
        <v>668.89</v>
      </c>
    </row>
    <row r="362" spans="1:4" ht="27" x14ac:dyDescent="0.25">
      <c r="A362" s="557">
        <v>87374</v>
      </c>
      <c r="B362" s="560" t="s">
        <v>12328</v>
      </c>
      <c r="C362" s="557" t="s">
        <v>2075</v>
      </c>
      <c r="D362" s="557">
        <v>620.82000000000005</v>
      </c>
    </row>
    <row r="363" spans="1:4" ht="27" x14ac:dyDescent="0.25">
      <c r="A363" s="557">
        <v>87375</v>
      </c>
      <c r="B363" s="560" t="s">
        <v>12329</v>
      </c>
      <c r="C363" s="557" t="s">
        <v>2075</v>
      </c>
      <c r="D363" s="557">
        <v>589.54999999999995</v>
      </c>
    </row>
    <row r="364" spans="1:4" ht="27" x14ac:dyDescent="0.25">
      <c r="A364" s="557">
        <v>87376</v>
      </c>
      <c r="B364" s="560" t="s">
        <v>12330</v>
      </c>
      <c r="C364" s="557" t="s">
        <v>2075</v>
      </c>
      <c r="D364" s="557">
        <v>511.24</v>
      </c>
    </row>
    <row r="365" spans="1:4" ht="27" x14ac:dyDescent="0.25">
      <c r="A365" s="557">
        <v>87377</v>
      </c>
      <c r="B365" s="560" t="s">
        <v>12331</v>
      </c>
      <c r="C365" s="557" t="s">
        <v>2075</v>
      </c>
      <c r="D365" s="557">
        <v>606.80999999999995</v>
      </c>
    </row>
    <row r="366" spans="1:4" ht="27" x14ac:dyDescent="0.25">
      <c r="A366" s="557">
        <v>87378</v>
      </c>
      <c r="B366" s="560" t="s">
        <v>12332</v>
      </c>
      <c r="C366" s="557" t="s">
        <v>2075</v>
      </c>
      <c r="D366" s="557">
        <v>545.45000000000005</v>
      </c>
    </row>
    <row r="367" spans="1:4" ht="27" x14ac:dyDescent="0.25">
      <c r="A367" s="557">
        <v>87379</v>
      </c>
      <c r="B367" s="560" t="s">
        <v>12333</v>
      </c>
      <c r="C367" s="557" t="s">
        <v>2075</v>
      </c>
      <c r="D367" s="562">
        <v>3321.55</v>
      </c>
    </row>
    <row r="368" spans="1:4" ht="27" x14ac:dyDescent="0.25">
      <c r="A368" s="557">
        <v>87380</v>
      </c>
      <c r="B368" s="560" t="s">
        <v>12334</v>
      </c>
      <c r="C368" s="557" t="s">
        <v>2075</v>
      </c>
      <c r="D368" s="562">
        <v>3413.19</v>
      </c>
    </row>
    <row r="369" spans="1:4" ht="27" x14ac:dyDescent="0.25">
      <c r="A369" s="557">
        <v>87381</v>
      </c>
      <c r="B369" s="560" t="s">
        <v>12335</v>
      </c>
      <c r="C369" s="557" t="s">
        <v>2075</v>
      </c>
      <c r="D369" s="562">
        <v>3353.97</v>
      </c>
    </row>
    <row r="370" spans="1:4" ht="27.6" x14ac:dyDescent="0.3">
      <c r="A370" s="557">
        <v>87382</v>
      </c>
      <c r="B370" s="560" t="s">
        <v>12336</v>
      </c>
      <c r="C370" s="557" t="s">
        <v>2075</v>
      </c>
      <c r="D370" s="562">
        <v>1416.74</v>
      </c>
    </row>
    <row r="371" spans="1:4" ht="27.6" x14ac:dyDescent="0.3">
      <c r="A371" s="557">
        <v>87383</v>
      </c>
      <c r="B371" s="560" t="s">
        <v>12337</v>
      </c>
      <c r="C371" s="557" t="s">
        <v>2075</v>
      </c>
      <c r="D371" s="562">
        <v>1411.46</v>
      </c>
    </row>
    <row r="372" spans="1:4" ht="27.6" x14ac:dyDescent="0.3">
      <c r="A372" s="557">
        <v>87384</v>
      </c>
      <c r="B372" s="560" t="s">
        <v>12338</v>
      </c>
      <c r="C372" s="557" t="s">
        <v>2075</v>
      </c>
      <c r="D372" s="562">
        <v>1402.85</v>
      </c>
    </row>
    <row r="373" spans="1:4" ht="27.6" x14ac:dyDescent="0.3">
      <c r="A373" s="557">
        <v>87385</v>
      </c>
      <c r="B373" s="560" t="s">
        <v>12339</v>
      </c>
      <c r="C373" s="557" t="s">
        <v>2075</v>
      </c>
      <c r="D373" s="562">
        <v>1642.15</v>
      </c>
    </row>
    <row r="374" spans="1:4" ht="27.6" x14ac:dyDescent="0.3">
      <c r="A374" s="557">
        <v>87386</v>
      </c>
      <c r="B374" s="560" t="s">
        <v>12340</v>
      </c>
      <c r="C374" s="557" t="s">
        <v>2075</v>
      </c>
      <c r="D374" s="562">
        <v>1632.08</v>
      </c>
    </row>
    <row r="375" spans="1:4" ht="27.6" x14ac:dyDescent="0.3">
      <c r="A375" s="557">
        <v>87387</v>
      </c>
      <c r="B375" s="560" t="s">
        <v>12341</v>
      </c>
      <c r="C375" s="557" t="s">
        <v>2075</v>
      </c>
      <c r="D375" s="562">
        <v>1624.9</v>
      </c>
    </row>
    <row r="376" spans="1:4" ht="27.6" x14ac:dyDescent="0.3">
      <c r="A376" s="557">
        <v>87388</v>
      </c>
      <c r="B376" s="560" t="s">
        <v>12342</v>
      </c>
      <c r="C376" s="557" t="s">
        <v>2075</v>
      </c>
      <c r="D376" s="562">
        <v>3915.19</v>
      </c>
    </row>
    <row r="377" spans="1:4" ht="27.6" x14ac:dyDescent="0.3">
      <c r="A377" s="557">
        <v>87389</v>
      </c>
      <c r="B377" s="560" t="s">
        <v>12343</v>
      </c>
      <c r="C377" s="557" t="s">
        <v>2075</v>
      </c>
      <c r="D377" s="562">
        <v>3927.5</v>
      </c>
    </row>
    <row r="378" spans="1:4" ht="27.6" x14ac:dyDescent="0.3">
      <c r="A378" s="557">
        <v>87390</v>
      </c>
      <c r="B378" s="560" t="s">
        <v>12344</v>
      </c>
      <c r="C378" s="557" t="s">
        <v>2075</v>
      </c>
      <c r="D378" s="562">
        <v>3944.8</v>
      </c>
    </row>
    <row r="379" spans="1:4" ht="27.6" x14ac:dyDescent="0.3">
      <c r="A379" s="557">
        <v>87391</v>
      </c>
      <c r="B379" s="560" t="s">
        <v>12345</v>
      </c>
      <c r="C379" s="557" t="s">
        <v>2075</v>
      </c>
      <c r="D379" s="562">
        <v>4343.0600000000004</v>
      </c>
    </row>
    <row r="380" spans="1:4" ht="27.6" x14ac:dyDescent="0.3">
      <c r="A380" s="557">
        <v>87393</v>
      </c>
      <c r="B380" s="560" t="s">
        <v>12346</v>
      </c>
      <c r="C380" s="557" t="s">
        <v>2075</v>
      </c>
      <c r="D380" s="562">
        <v>4378.53</v>
      </c>
    </row>
    <row r="381" spans="1:4" ht="27.6" x14ac:dyDescent="0.3">
      <c r="A381" s="557">
        <v>87394</v>
      </c>
      <c r="B381" s="560" t="s">
        <v>12347</v>
      </c>
      <c r="C381" s="557" t="s">
        <v>2075</v>
      </c>
      <c r="D381" s="562">
        <v>4413.6000000000004</v>
      </c>
    </row>
    <row r="382" spans="1:4" ht="27.6" x14ac:dyDescent="0.3">
      <c r="A382" s="557">
        <v>87395</v>
      </c>
      <c r="B382" s="560" t="s">
        <v>12348</v>
      </c>
      <c r="C382" s="557" t="s">
        <v>2075</v>
      </c>
      <c r="D382" s="562">
        <v>2739.98</v>
      </c>
    </row>
    <row r="383" spans="1:4" ht="27.6" x14ac:dyDescent="0.3">
      <c r="A383" s="557">
        <v>87396</v>
      </c>
      <c r="B383" s="560" t="s">
        <v>12349</v>
      </c>
      <c r="C383" s="557" t="s">
        <v>2075</v>
      </c>
      <c r="D383" s="562">
        <v>2753.92</v>
      </c>
    </row>
    <row r="384" spans="1:4" ht="27.6" x14ac:dyDescent="0.3">
      <c r="A384" s="557">
        <v>87397</v>
      </c>
      <c r="B384" s="560" t="s">
        <v>12350</v>
      </c>
      <c r="C384" s="557" t="s">
        <v>2075</v>
      </c>
      <c r="D384" s="562">
        <v>2768.43</v>
      </c>
    </row>
    <row r="385" spans="1:4" ht="27.6" x14ac:dyDescent="0.3">
      <c r="A385" s="557">
        <v>87398</v>
      </c>
      <c r="B385" s="560" t="s">
        <v>12351</v>
      </c>
      <c r="C385" s="557" t="s">
        <v>2075</v>
      </c>
      <c r="D385" s="562">
        <v>1587.67</v>
      </c>
    </row>
    <row r="386" spans="1:4" ht="13.9" x14ac:dyDescent="0.3">
      <c r="A386" s="557">
        <v>87399</v>
      </c>
      <c r="B386" s="560" t="s">
        <v>12352</v>
      </c>
      <c r="C386" s="557" t="s">
        <v>2075</v>
      </c>
      <c r="D386" s="562">
        <v>1814.61</v>
      </c>
    </row>
    <row r="387" spans="1:4" ht="13.9" x14ac:dyDescent="0.3">
      <c r="A387" s="557">
        <v>87401</v>
      </c>
      <c r="B387" s="560" t="s">
        <v>12353</v>
      </c>
      <c r="C387" s="557" t="s">
        <v>2075</v>
      </c>
      <c r="D387" s="562">
        <v>4593.55</v>
      </c>
    </row>
    <row r="388" spans="1:4" ht="13.9" x14ac:dyDescent="0.3">
      <c r="A388" s="557">
        <v>87402</v>
      </c>
      <c r="B388" s="560" t="s">
        <v>12354</v>
      </c>
      <c r="C388" s="557" t="s">
        <v>2075</v>
      </c>
      <c r="D388" s="562">
        <v>2957.65</v>
      </c>
    </row>
    <row r="389" spans="1:4" ht="27" x14ac:dyDescent="0.25">
      <c r="A389" s="557">
        <v>87404</v>
      </c>
      <c r="B389" s="560" t="s">
        <v>12355</v>
      </c>
      <c r="C389" s="557" t="s">
        <v>2075</v>
      </c>
      <c r="D389" s="562">
        <v>4084.29</v>
      </c>
    </row>
    <row r="390" spans="1:4" ht="27" x14ac:dyDescent="0.25">
      <c r="A390" s="557">
        <v>87405</v>
      </c>
      <c r="B390" s="560" t="s">
        <v>12356</v>
      </c>
      <c r="C390" s="557" t="s">
        <v>2075</v>
      </c>
      <c r="D390" s="562">
        <v>4089.88</v>
      </c>
    </row>
    <row r="391" spans="1:4" ht="27" x14ac:dyDescent="0.25">
      <c r="A391" s="557">
        <v>87407</v>
      </c>
      <c r="B391" s="560" t="s">
        <v>12357</v>
      </c>
      <c r="C391" s="557" t="s">
        <v>2075</v>
      </c>
      <c r="D391" s="562">
        <v>1452.63</v>
      </c>
    </row>
    <row r="392" spans="1:4" ht="27" x14ac:dyDescent="0.25">
      <c r="A392" s="557">
        <v>87408</v>
      </c>
      <c r="B392" s="560" t="s">
        <v>12358</v>
      </c>
      <c r="C392" s="557" t="s">
        <v>2075</v>
      </c>
      <c r="D392" s="562">
        <v>1440.49</v>
      </c>
    </row>
    <row r="393" spans="1:4" ht="27" x14ac:dyDescent="0.25">
      <c r="A393" s="557">
        <v>87410</v>
      </c>
      <c r="B393" s="560" t="s">
        <v>12359</v>
      </c>
      <c r="C393" s="557" t="s">
        <v>2075</v>
      </c>
      <c r="D393" s="557">
        <v>826.47</v>
      </c>
    </row>
    <row r="394" spans="1:4" ht="27" x14ac:dyDescent="0.25">
      <c r="A394" s="557">
        <v>87411</v>
      </c>
      <c r="B394" s="560" t="s">
        <v>12360</v>
      </c>
      <c r="C394" s="557" t="s">
        <v>1389</v>
      </c>
      <c r="D394" s="557">
        <v>16.37</v>
      </c>
    </row>
    <row r="395" spans="1:4" ht="27" x14ac:dyDescent="0.25">
      <c r="A395" s="557">
        <v>87412</v>
      </c>
      <c r="B395" s="560" t="s">
        <v>12361</v>
      </c>
      <c r="C395" s="557" t="s">
        <v>1389</v>
      </c>
      <c r="D395" s="557">
        <v>23.15</v>
      </c>
    </row>
    <row r="396" spans="1:4" ht="27" x14ac:dyDescent="0.25">
      <c r="A396" s="557">
        <v>87413</v>
      </c>
      <c r="B396" s="560" t="s">
        <v>12362</v>
      </c>
      <c r="C396" s="557" t="s">
        <v>1389</v>
      </c>
      <c r="D396" s="557">
        <v>27.01</v>
      </c>
    </row>
    <row r="397" spans="1:4" ht="27" x14ac:dyDescent="0.25">
      <c r="A397" s="557">
        <v>87414</v>
      </c>
      <c r="B397" s="560" t="s">
        <v>12363</v>
      </c>
      <c r="C397" s="557" t="s">
        <v>1389</v>
      </c>
      <c r="D397" s="557">
        <v>24.43</v>
      </c>
    </row>
    <row r="398" spans="1:4" ht="27" x14ac:dyDescent="0.25">
      <c r="A398" s="557">
        <v>87415</v>
      </c>
      <c r="B398" s="560" t="s">
        <v>12364</v>
      </c>
      <c r="C398" s="557" t="s">
        <v>1389</v>
      </c>
      <c r="D398" s="557">
        <v>31.03</v>
      </c>
    </row>
    <row r="399" spans="1:4" ht="27" x14ac:dyDescent="0.25">
      <c r="A399" s="557">
        <v>87416</v>
      </c>
      <c r="B399" s="560" t="s">
        <v>12365</v>
      </c>
      <c r="C399" s="557" t="s">
        <v>1389</v>
      </c>
      <c r="D399" s="557">
        <v>35.15</v>
      </c>
    </row>
    <row r="400" spans="1:4" ht="27" x14ac:dyDescent="0.25">
      <c r="A400" s="557">
        <v>87417</v>
      </c>
      <c r="B400" s="560" t="s">
        <v>12366</v>
      </c>
      <c r="C400" s="557" t="s">
        <v>1389</v>
      </c>
      <c r="D400" s="557">
        <v>17.309999999999999</v>
      </c>
    </row>
    <row r="401" spans="1:4" ht="27" x14ac:dyDescent="0.25">
      <c r="A401" s="557">
        <v>87418</v>
      </c>
      <c r="B401" s="560" t="s">
        <v>12367</v>
      </c>
      <c r="C401" s="557" t="s">
        <v>1389</v>
      </c>
      <c r="D401" s="557">
        <v>17.82</v>
      </c>
    </row>
    <row r="402" spans="1:4" ht="27" x14ac:dyDescent="0.25">
      <c r="A402" s="557">
        <v>87419</v>
      </c>
      <c r="B402" s="560" t="s">
        <v>12368</v>
      </c>
      <c r="C402" s="557" t="s">
        <v>1389</v>
      </c>
      <c r="D402" s="557">
        <v>19.28</v>
      </c>
    </row>
    <row r="403" spans="1:4" ht="27" x14ac:dyDescent="0.25">
      <c r="A403" s="557">
        <v>87420</v>
      </c>
      <c r="B403" s="560" t="s">
        <v>12369</v>
      </c>
      <c r="C403" s="557" t="s">
        <v>1389</v>
      </c>
      <c r="D403" s="557">
        <v>26.14</v>
      </c>
    </row>
    <row r="404" spans="1:4" ht="27" x14ac:dyDescent="0.25">
      <c r="A404" s="557">
        <v>87421</v>
      </c>
      <c r="B404" s="560" t="s">
        <v>12370</v>
      </c>
      <c r="C404" s="557" t="s">
        <v>1389</v>
      </c>
      <c r="D404" s="557">
        <v>26.65</v>
      </c>
    </row>
    <row r="405" spans="1:4" ht="27" x14ac:dyDescent="0.25">
      <c r="A405" s="557">
        <v>87422</v>
      </c>
      <c r="B405" s="560" t="s">
        <v>12371</v>
      </c>
      <c r="C405" s="557" t="s">
        <v>1389</v>
      </c>
      <c r="D405" s="557">
        <v>28.11</v>
      </c>
    </row>
    <row r="406" spans="1:4" ht="27" x14ac:dyDescent="0.25">
      <c r="A406" s="557">
        <v>87423</v>
      </c>
      <c r="B406" s="560" t="s">
        <v>12372</v>
      </c>
      <c r="C406" s="557" t="s">
        <v>1389</v>
      </c>
      <c r="D406" s="557">
        <v>34.380000000000003</v>
      </c>
    </row>
    <row r="407" spans="1:4" ht="27" x14ac:dyDescent="0.25">
      <c r="A407" s="557">
        <v>87424</v>
      </c>
      <c r="B407" s="560" t="s">
        <v>12373</v>
      </c>
      <c r="C407" s="557" t="s">
        <v>1389</v>
      </c>
      <c r="D407" s="557">
        <v>35.15</v>
      </c>
    </row>
    <row r="408" spans="1:4" ht="27" x14ac:dyDescent="0.25">
      <c r="A408" s="557">
        <v>87425</v>
      </c>
      <c r="B408" s="560" t="s">
        <v>12374</v>
      </c>
      <c r="C408" s="557" t="s">
        <v>1389</v>
      </c>
      <c r="D408" s="557">
        <v>36.35</v>
      </c>
    </row>
    <row r="409" spans="1:4" ht="27" x14ac:dyDescent="0.25">
      <c r="A409" s="557">
        <v>87426</v>
      </c>
      <c r="B409" s="560" t="s">
        <v>12375</v>
      </c>
      <c r="C409" s="557" t="s">
        <v>1389</v>
      </c>
      <c r="D409" s="557">
        <v>40.53</v>
      </c>
    </row>
    <row r="410" spans="1:4" ht="27" x14ac:dyDescent="0.25">
      <c r="A410" s="557">
        <v>87427</v>
      </c>
      <c r="B410" s="560" t="s">
        <v>12376</v>
      </c>
      <c r="C410" s="557" t="s">
        <v>1389</v>
      </c>
      <c r="D410" s="557">
        <v>41.3</v>
      </c>
    </row>
    <row r="411" spans="1:4" ht="27" x14ac:dyDescent="0.25">
      <c r="A411" s="557">
        <v>87428</v>
      </c>
      <c r="B411" s="560" t="s">
        <v>12377</v>
      </c>
      <c r="C411" s="557" t="s">
        <v>1389</v>
      </c>
      <c r="D411" s="557">
        <v>42.5</v>
      </c>
    </row>
    <row r="412" spans="1:4" ht="40.5" x14ac:dyDescent="0.25">
      <c r="A412" s="557">
        <v>87429</v>
      </c>
      <c r="B412" s="560" t="s">
        <v>12378</v>
      </c>
      <c r="C412" s="557" t="s">
        <v>1389</v>
      </c>
      <c r="D412" s="557">
        <v>17.7</v>
      </c>
    </row>
    <row r="413" spans="1:4" ht="40.5" x14ac:dyDescent="0.25">
      <c r="A413" s="557">
        <v>87430</v>
      </c>
      <c r="B413" s="560" t="s">
        <v>12379</v>
      </c>
      <c r="C413" s="557" t="s">
        <v>1389</v>
      </c>
      <c r="D413" s="557">
        <v>18.21</v>
      </c>
    </row>
    <row r="414" spans="1:4" ht="40.5" x14ac:dyDescent="0.25">
      <c r="A414" s="557">
        <v>87431</v>
      </c>
      <c r="B414" s="560" t="s">
        <v>12380</v>
      </c>
      <c r="C414" s="557" t="s">
        <v>1389</v>
      </c>
      <c r="D414" s="557">
        <v>18.47</v>
      </c>
    </row>
    <row r="415" spans="1:4" ht="40.5" x14ac:dyDescent="0.25">
      <c r="A415" s="557">
        <v>87432</v>
      </c>
      <c r="B415" s="560" t="s">
        <v>12381</v>
      </c>
      <c r="C415" s="557" t="s">
        <v>1389</v>
      </c>
      <c r="D415" s="557">
        <v>25.11</v>
      </c>
    </row>
    <row r="416" spans="1:4" ht="40.5" x14ac:dyDescent="0.25">
      <c r="A416" s="557">
        <v>87433</v>
      </c>
      <c r="B416" s="560" t="s">
        <v>12382</v>
      </c>
      <c r="C416" s="557" t="s">
        <v>1389</v>
      </c>
      <c r="D416" s="557">
        <v>26.13</v>
      </c>
    </row>
    <row r="417" spans="1:4" ht="40.5" x14ac:dyDescent="0.25">
      <c r="A417" s="557">
        <v>87434</v>
      </c>
      <c r="B417" s="560" t="s">
        <v>12383</v>
      </c>
      <c r="C417" s="557" t="s">
        <v>1389</v>
      </c>
      <c r="D417" s="557">
        <v>26.82</v>
      </c>
    </row>
    <row r="418" spans="1:4" ht="40.5" x14ac:dyDescent="0.25">
      <c r="A418" s="557">
        <v>87435</v>
      </c>
      <c r="B418" s="560" t="s">
        <v>12384</v>
      </c>
      <c r="C418" s="557" t="s">
        <v>1389</v>
      </c>
      <c r="D418" s="557">
        <v>28.28</v>
      </c>
    </row>
    <row r="419" spans="1:4" ht="40.5" x14ac:dyDescent="0.25">
      <c r="A419" s="557">
        <v>87436</v>
      </c>
      <c r="B419" s="560" t="s">
        <v>12385</v>
      </c>
      <c r="C419" s="557" t="s">
        <v>1389</v>
      </c>
      <c r="D419" s="557">
        <v>29.99</v>
      </c>
    </row>
    <row r="420" spans="1:4" ht="40.5" x14ac:dyDescent="0.25">
      <c r="A420" s="557">
        <v>87437</v>
      </c>
      <c r="B420" s="560" t="s">
        <v>12386</v>
      </c>
      <c r="C420" s="557" t="s">
        <v>1389</v>
      </c>
      <c r="D420" s="557">
        <v>31.2</v>
      </c>
    </row>
    <row r="421" spans="1:4" ht="40.5" x14ac:dyDescent="0.25">
      <c r="A421" s="557">
        <v>87438</v>
      </c>
      <c r="B421" s="560" t="s">
        <v>12387</v>
      </c>
      <c r="C421" s="557" t="s">
        <v>1389</v>
      </c>
      <c r="D421" s="557">
        <v>34.71</v>
      </c>
    </row>
    <row r="422" spans="1:4" ht="40.5" x14ac:dyDescent="0.25">
      <c r="A422" s="557">
        <v>87439</v>
      </c>
      <c r="B422" s="560" t="s">
        <v>12388</v>
      </c>
      <c r="C422" s="557" t="s">
        <v>1389</v>
      </c>
      <c r="D422" s="557">
        <v>36.86</v>
      </c>
    </row>
    <row r="423" spans="1:4" ht="40.5" x14ac:dyDescent="0.25">
      <c r="A423" s="557">
        <v>87440</v>
      </c>
      <c r="B423" s="560" t="s">
        <v>12389</v>
      </c>
      <c r="C423" s="557" t="s">
        <v>1389</v>
      </c>
      <c r="D423" s="557">
        <v>37.880000000000003</v>
      </c>
    </row>
    <row r="424" spans="1:4" ht="27" x14ac:dyDescent="0.25">
      <c r="A424" s="557">
        <v>87441</v>
      </c>
      <c r="B424" s="560" t="s">
        <v>18743</v>
      </c>
      <c r="C424" s="557" t="s">
        <v>2878</v>
      </c>
      <c r="D424" s="557">
        <v>0.51</v>
      </c>
    </row>
    <row r="425" spans="1:4" ht="27" x14ac:dyDescent="0.25">
      <c r="A425" s="557">
        <v>87442</v>
      </c>
      <c r="B425" s="560" t="s">
        <v>18744</v>
      </c>
      <c r="C425" s="557" t="s">
        <v>2878</v>
      </c>
      <c r="D425" s="557">
        <v>0.06</v>
      </c>
    </row>
    <row r="426" spans="1:4" ht="27" x14ac:dyDescent="0.25">
      <c r="A426" s="557">
        <v>87443</v>
      </c>
      <c r="B426" s="560" t="s">
        <v>18745</v>
      </c>
      <c r="C426" s="557" t="s">
        <v>2878</v>
      </c>
      <c r="D426" s="557">
        <v>0.64</v>
      </c>
    </row>
    <row r="427" spans="1:4" ht="27" x14ac:dyDescent="0.25">
      <c r="A427" s="557">
        <v>87444</v>
      </c>
      <c r="B427" s="560" t="s">
        <v>18746</v>
      </c>
      <c r="C427" s="557" t="s">
        <v>2878</v>
      </c>
      <c r="D427" s="557">
        <v>5.04</v>
      </c>
    </row>
    <row r="428" spans="1:4" ht="27" x14ac:dyDescent="0.25">
      <c r="A428" s="557">
        <v>87445</v>
      </c>
      <c r="B428" s="560" t="s">
        <v>12394</v>
      </c>
      <c r="C428" s="557" t="s">
        <v>11964</v>
      </c>
      <c r="D428" s="557">
        <v>6.25</v>
      </c>
    </row>
    <row r="429" spans="1:4" ht="27" x14ac:dyDescent="0.25">
      <c r="A429" s="557">
        <v>87446</v>
      </c>
      <c r="B429" s="560" t="s">
        <v>12395</v>
      </c>
      <c r="C429" s="557" t="s">
        <v>11966</v>
      </c>
      <c r="D429" s="557">
        <v>0.56999999999999995</v>
      </c>
    </row>
    <row r="430" spans="1:4" ht="54" x14ac:dyDescent="0.25">
      <c r="A430" s="557">
        <v>87527</v>
      </c>
      <c r="B430" s="560" t="s">
        <v>12475</v>
      </c>
      <c r="C430" s="557" t="s">
        <v>1389</v>
      </c>
      <c r="D430" s="557">
        <v>37.71</v>
      </c>
    </row>
    <row r="431" spans="1:4" ht="40.5" x14ac:dyDescent="0.25">
      <c r="A431" s="557">
        <v>87528</v>
      </c>
      <c r="B431" s="560" t="s">
        <v>12476</v>
      </c>
      <c r="C431" s="557" t="s">
        <v>1389</v>
      </c>
      <c r="D431" s="557">
        <v>41.61</v>
      </c>
    </row>
    <row r="432" spans="1:4" ht="40.5" x14ac:dyDescent="0.25">
      <c r="A432" s="557">
        <v>87529</v>
      </c>
      <c r="B432" s="560" t="s">
        <v>12477</v>
      </c>
      <c r="C432" s="557" t="s">
        <v>1389</v>
      </c>
      <c r="D432" s="557">
        <v>34.22</v>
      </c>
    </row>
    <row r="433" spans="1:4" ht="40.5" x14ac:dyDescent="0.25">
      <c r="A433" s="557">
        <v>87530</v>
      </c>
      <c r="B433" s="560" t="s">
        <v>12478</v>
      </c>
      <c r="C433" s="557" t="s">
        <v>1389</v>
      </c>
      <c r="D433" s="557">
        <v>38.119999999999997</v>
      </c>
    </row>
    <row r="434" spans="1:4" ht="54" x14ac:dyDescent="0.25">
      <c r="A434" s="557">
        <v>87531</v>
      </c>
      <c r="B434" s="560" t="s">
        <v>12479</v>
      </c>
      <c r="C434" s="557" t="s">
        <v>1389</v>
      </c>
      <c r="D434" s="557">
        <v>32.979999999999997</v>
      </c>
    </row>
    <row r="435" spans="1:4" ht="54" x14ac:dyDescent="0.25">
      <c r="A435" s="557">
        <v>87532</v>
      </c>
      <c r="B435" s="560" t="s">
        <v>12480</v>
      </c>
      <c r="C435" s="557" t="s">
        <v>1389</v>
      </c>
      <c r="D435" s="557">
        <v>36.880000000000003</v>
      </c>
    </row>
    <row r="436" spans="1:4" ht="54" x14ac:dyDescent="0.25">
      <c r="A436" s="557">
        <v>87535</v>
      </c>
      <c r="B436" s="560" t="s">
        <v>12481</v>
      </c>
      <c r="C436" s="557" t="s">
        <v>1389</v>
      </c>
      <c r="D436" s="557">
        <v>29.49</v>
      </c>
    </row>
    <row r="437" spans="1:4" ht="54" x14ac:dyDescent="0.25">
      <c r="A437" s="557">
        <v>87536</v>
      </c>
      <c r="B437" s="560" t="s">
        <v>12482</v>
      </c>
      <c r="C437" s="557" t="s">
        <v>1389</v>
      </c>
      <c r="D437" s="557">
        <v>33.39</v>
      </c>
    </row>
    <row r="438" spans="1:4" ht="54" x14ac:dyDescent="0.25">
      <c r="A438" s="557">
        <v>87537</v>
      </c>
      <c r="B438" s="560" t="s">
        <v>12483</v>
      </c>
      <c r="C438" s="557" t="s">
        <v>1389</v>
      </c>
      <c r="D438" s="557">
        <v>69.38</v>
      </c>
    </row>
    <row r="439" spans="1:4" ht="54" x14ac:dyDescent="0.25">
      <c r="A439" s="557">
        <v>87538</v>
      </c>
      <c r="B439" s="560" t="s">
        <v>12484</v>
      </c>
      <c r="C439" s="557" t="s">
        <v>1389</v>
      </c>
      <c r="D439" s="557">
        <v>66.37</v>
      </c>
    </row>
    <row r="440" spans="1:4" ht="54" x14ac:dyDescent="0.25">
      <c r="A440" s="557">
        <v>87539</v>
      </c>
      <c r="B440" s="560" t="s">
        <v>12485</v>
      </c>
      <c r="C440" s="557" t="s">
        <v>1389</v>
      </c>
      <c r="D440" s="557">
        <v>65.290000000000006</v>
      </c>
    </row>
    <row r="441" spans="1:4" ht="54" x14ac:dyDescent="0.25">
      <c r="A441" s="557">
        <v>87541</v>
      </c>
      <c r="B441" s="560" t="s">
        <v>12486</v>
      </c>
      <c r="C441" s="557" t="s">
        <v>1389</v>
      </c>
      <c r="D441" s="557">
        <v>62.27</v>
      </c>
    </row>
    <row r="442" spans="1:4" ht="54" x14ac:dyDescent="0.25">
      <c r="A442" s="557">
        <v>87543</v>
      </c>
      <c r="B442" s="560" t="s">
        <v>12487</v>
      </c>
      <c r="C442" s="557" t="s">
        <v>1389</v>
      </c>
      <c r="D442" s="557">
        <v>21.88</v>
      </c>
    </row>
    <row r="443" spans="1:4" ht="54" x14ac:dyDescent="0.25">
      <c r="A443" s="557">
        <v>87545</v>
      </c>
      <c r="B443" s="560" t="s">
        <v>12488</v>
      </c>
      <c r="C443" s="557" t="s">
        <v>1389</v>
      </c>
      <c r="D443" s="557">
        <v>25.51</v>
      </c>
    </row>
    <row r="444" spans="1:4" ht="40.5" x14ac:dyDescent="0.25">
      <c r="A444" s="557">
        <v>87546</v>
      </c>
      <c r="B444" s="560" t="s">
        <v>12489</v>
      </c>
      <c r="C444" s="557" t="s">
        <v>1389</v>
      </c>
      <c r="D444" s="557">
        <v>27.72</v>
      </c>
    </row>
    <row r="445" spans="1:4" ht="40.5" x14ac:dyDescent="0.25">
      <c r="A445" s="557">
        <v>87547</v>
      </c>
      <c r="B445" s="560" t="s">
        <v>12490</v>
      </c>
      <c r="C445" s="557" t="s">
        <v>1389</v>
      </c>
      <c r="D445" s="557">
        <v>22.04</v>
      </c>
    </row>
    <row r="446" spans="1:4" ht="40.5" x14ac:dyDescent="0.25">
      <c r="A446" s="557">
        <v>87548</v>
      </c>
      <c r="B446" s="560" t="s">
        <v>12491</v>
      </c>
      <c r="C446" s="557" t="s">
        <v>1389</v>
      </c>
      <c r="D446" s="557">
        <v>24.25</v>
      </c>
    </row>
    <row r="447" spans="1:4" ht="54" x14ac:dyDescent="0.25">
      <c r="A447" s="557">
        <v>87549</v>
      </c>
      <c r="B447" s="560" t="s">
        <v>12492</v>
      </c>
      <c r="C447" s="557" t="s">
        <v>1389</v>
      </c>
      <c r="D447" s="557">
        <v>20.79</v>
      </c>
    </row>
    <row r="448" spans="1:4" ht="54" x14ac:dyDescent="0.25">
      <c r="A448" s="557">
        <v>87550</v>
      </c>
      <c r="B448" s="560" t="s">
        <v>12493</v>
      </c>
      <c r="C448" s="557" t="s">
        <v>1389</v>
      </c>
      <c r="D448" s="557">
        <v>23</v>
      </c>
    </row>
    <row r="449" spans="1:4" ht="54" x14ac:dyDescent="0.25">
      <c r="A449" s="557">
        <v>87553</v>
      </c>
      <c r="B449" s="560" t="s">
        <v>12494</v>
      </c>
      <c r="C449" s="557" t="s">
        <v>1389</v>
      </c>
      <c r="D449" s="557">
        <v>17.3</v>
      </c>
    </row>
    <row r="450" spans="1:4" ht="40.5" x14ac:dyDescent="0.25">
      <c r="A450" s="557">
        <v>87554</v>
      </c>
      <c r="B450" s="560" t="s">
        <v>12495</v>
      </c>
      <c r="C450" s="557" t="s">
        <v>1389</v>
      </c>
      <c r="D450" s="557">
        <v>19.510000000000002</v>
      </c>
    </row>
    <row r="451" spans="1:4" ht="54" x14ac:dyDescent="0.25">
      <c r="A451" s="557">
        <v>87555</v>
      </c>
      <c r="B451" s="560" t="s">
        <v>12496</v>
      </c>
      <c r="C451" s="557" t="s">
        <v>1389</v>
      </c>
      <c r="D451" s="557">
        <v>42.42</v>
      </c>
    </row>
    <row r="452" spans="1:4" ht="54" x14ac:dyDescent="0.25">
      <c r="A452" s="557">
        <v>87556</v>
      </c>
      <c r="B452" s="560" t="s">
        <v>12497</v>
      </c>
      <c r="C452" s="557" t="s">
        <v>1389</v>
      </c>
      <c r="D452" s="557">
        <v>39.43</v>
      </c>
    </row>
    <row r="453" spans="1:4" ht="54" x14ac:dyDescent="0.25">
      <c r="A453" s="557">
        <v>87557</v>
      </c>
      <c r="B453" s="560" t="s">
        <v>12498</v>
      </c>
      <c r="C453" s="557" t="s">
        <v>1389</v>
      </c>
      <c r="D453" s="557">
        <v>38.33</v>
      </c>
    </row>
    <row r="454" spans="1:4" ht="54" x14ac:dyDescent="0.25">
      <c r="A454" s="557">
        <v>87559</v>
      </c>
      <c r="B454" s="560" t="s">
        <v>12499</v>
      </c>
      <c r="C454" s="557" t="s">
        <v>1389</v>
      </c>
      <c r="D454" s="557">
        <v>35.32</v>
      </c>
    </row>
    <row r="455" spans="1:4" ht="54" x14ac:dyDescent="0.25">
      <c r="A455" s="557">
        <v>87561</v>
      </c>
      <c r="B455" s="560" t="s">
        <v>12500</v>
      </c>
      <c r="C455" s="557" t="s">
        <v>1389</v>
      </c>
      <c r="D455" s="557">
        <v>38.6</v>
      </c>
    </row>
    <row r="456" spans="1:4" ht="40.5" x14ac:dyDescent="0.25">
      <c r="A456" s="557">
        <v>87620</v>
      </c>
      <c r="B456" s="560" t="s">
        <v>18747</v>
      </c>
      <c r="C456" s="557" t="s">
        <v>1389</v>
      </c>
      <c r="D456" s="557">
        <v>28.57</v>
      </c>
    </row>
    <row r="457" spans="1:4" ht="40.5" x14ac:dyDescent="0.25">
      <c r="A457" s="557">
        <v>87622</v>
      </c>
      <c r="B457" s="560" t="s">
        <v>18748</v>
      </c>
      <c r="C457" s="557" t="s">
        <v>1389</v>
      </c>
      <c r="D457" s="557">
        <v>31.6</v>
      </c>
    </row>
    <row r="458" spans="1:4" ht="40.5" x14ac:dyDescent="0.25">
      <c r="A458" s="557">
        <v>87623</v>
      </c>
      <c r="B458" s="560" t="s">
        <v>18749</v>
      </c>
      <c r="C458" s="557" t="s">
        <v>1389</v>
      </c>
      <c r="D458" s="557">
        <v>61.46</v>
      </c>
    </row>
    <row r="459" spans="1:4" ht="40.5" x14ac:dyDescent="0.25">
      <c r="A459" s="557">
        <v>87624</v>
      </c>
      <c r="B459" s="560" t="s">
        <v>18749</v>
      </c>
      <c r="C459" s="557" t="s">
        <v>1389</v>
      </c>
      <c r="D459" s="557">
        <v>67.12</v>
      </c>
    </row>
    <row r="460" spans="1:4" ht="40.5" x14ac:dyDescent="0.25">
      <c r="A460" s="557">
        <v>87630</v>
      </c>
      <c r="B460" s="560" t="s">
        <v>18750</v>
      </c>
      <c r="C460" s="557" t="s">
        <v>1389</v>
      </c>
      <c r="D460" s="557">
        <v>36.549999999999997</v>
      </c>
    </row>
    <row r="461" spans="1:4" ht="40.5" x14ac:dyDescent="0.25">
      <c r="A461" s="557">
        <v>87632</v>
      </c>
      <c r="B461" s="560" t="s">
        <v>18751</v>
      </c>
      <c r="C461" s="557" t="s">
        <v>1389</v>
      </c>
      <c r="D461" s="557">
        <v>40.76</v>
      </c>
    </row>
    <row r="462" spans="1:4" ht="40.5" x14ac:dyDescent="0.25">
      <c r="A462" s="557">
        <v>87633</v>
      </c>
      <c r="B462" s="560" t="s">
        <v>18752</v>
      </c>
      <c r="C462" s="557" t="s">
        <v>1389</v>
      </c>
      <c r="D462" s="557">
        <v>82.28</v>
      </c>
    </row>
    <row r="463" spans="1:4" ht="27" x14ac:dyDescent="0.25">
      <c r="A463" s="557">
        <v>87634</v>
      </c>
      <c r="B463" s="560" t="s">
        <v>18753</v>
      </c>
      <c r="C463" s="557" t="s">
        <v>1389</v>
      </c>
      <c r="D463" s="557">
        <v>90.14</v>
      </c>
    </row>
    <row r="464" spans="1:4" ht="40.5" x14ac:dyDescent="0.25">
      <c r="A464" s="557">
        <v>87640</v>
      </c>
      <c r="B464" s="560" t="s">
        <v>18754</v>
      </c>
      <c r="C464" s="557" t="s">
        <v>1389</v>
      </c>
      <c r="D464" s="557">
        <v>43.1</v>
      </c>
    </row>
    <row r="465" spans="1:4" ht="40.5" x14ac:dyDescent="0.25">
      <c r="A465" s="557">
        <v>87642</v>
      </c>
      <c r="B465" s="560" t="s">
        <v>18755</v>
      </c>
      <c r="C465" s="557" t="s">
        <v>1389</v>
      </c>
      <c r="D465" s="557">
        <v>48.29</v>
      </c>
    </row>
    <row r="466" spans="1:4" ht="40.5" x14ac:dyDescent="0.25">
      <c r="A466" s="557">
        <v>87643</v>
      </c>
      <c r="B466" s="560" t="s">
        <v>18756</v>
      </c>
      <c r="C466" s="557" t="s">
        <v>1389</v>
      </c>
      <c r="D466" s="557">
        <v>99.34</v>
      </c>
    </row>
    <row r="467" spans="1:4" ht="27" x14ac:dyDescent="0.25">
      <c r="A467" s="557">
        <v>87644</v>
      </c>
      <c r="B467" s="560" t="s">
        <v>18757</v>
      </c>
      <c r="C467" s="557" t="s">
        <v>1389</v>
      </c>
      <c r="D467" s="557">
        <v>109.01</v>
      </c>
    </row>
    <row r="468" spans="1:4" ht="40.5" x14ac:dyDescent="0.25">
      <c r="A468" s="557">
        <v>87680</v>
      </c>
      <c r="B468" s="560" t="s">
        <v>18758</v>
      </c>
      <c r="C468" s="557" t="s">
        <v>1389</v>
      </c>
      <c r="D468" s="557">
        <v>38.72</v>
      </c>
    </row>
    <row r="469" spans="1:4" ht="40.5" x14ac:dyDescent="0.25">
      <c r="A469" s="557">
        <v>87682</v>
      </c>
      <c r="B469" s="560" t="s">
        <v>18759</v>
      </c>
      <c r="C469" s="557" t="s">
        <v>1389</v>
      </c>
      <c r="D469" s="557">
        <v>43.91</v>
      </c>
    </row>
    <row r="470" spans="1:4" ht="40.5" x14ac:dyDescent="0.25">
      <c r="A470" s="557">
        <v>87683</v>
      </c>
      <c r="B470" s="560" t="s">
        <v>18760</v>
      </c>
      <c r="C470" s="557" t="s">
        <v>1389</v>
      </c>
      <c r="D470" s="557">
        <v>94.96</v>
      </c>
    </row>
    <row r="471" spans="1:4" ht="27" x14ac:dyDescent="0.25">
      <c r="A471" s="557">
        <v>87684</v>
      </c>
      <c r="B471" s="560" t="s">
        <v>18761</v>
      </c>
      <c r="C471" s="557" t="s">
        <v>1389</v>
      </c>
      <c r="D471" s="557">
        <v>104.63</v>
      </c>
    </row>
    <row r="472" spans="1:4" ht="40.5" x14ac:dyDescent="0.25">
      <c r="A472" s="557">
        <v>87690</v>
      </c>
      <c r="B472" s="560" t="s">
        <v>18762</v>
      </c>
      <c r="C472" s="557" t="s">
        <v>1389</v>
      </c>
      <c r="D472" s="557">
        <v>44.37</v>
      </c>
    </row>
    <row r="473" spans="1:4" ht="40.5" x14ac:dyDescent="0.25">
      <c r="A473" s="557">
        <v>87692</v>
      </c>
      <c r="B473" s="560" t="s">
        <v>18763</v>
      </c>
      <c r="C473" s="557" t="s">
        <v>1389</v>
      </c>
      <c r="D473" s="557">
        <v>50.31</v>
      </c>
    </row>
    <row r="474" spans="1:4" ht="27" x14ac:dyDescent="0.25">
      <c r="A474" s="557">
        <v>87693</v>
      </c>
      <c r="B474" s="560" t="s">
        <v>18764</v>
      </c>
      <c r="C474" s="557" t="s">
        <v>1389</v>
      </c>
      <c r="D474" s="557">
        <v>108.77</v>
      </c>
    </row>
    <row r="475" spans="1:4" ht="27" x14ac:dyDescent="0.25">
      <c r="A475" s="557">
        <v>87694</v>
      </c>
      <c r="B475" s="560" t="s">
        <v>18765</v>
      </c>
      <c r="C475" s="557" t="s">
        <v>1389</v>
      </c>
      <c r="D475" s="557">
        <v>119.85</v>
      </c>
    </row>
    <row r="476" spans="1:4" ht="40.5" x14ac:dyDescent="0.25">
      <c r="A476" s="557">
        <v>87700</v>
      </c>
      <c r="B476" s="560" t="s">
        <v>18766</v>
      </c>
      <c r="C476" s="557" t="s">
        <v>1389</v>
      </c>
      <c r="D476" s="557">
        <v>47.93</v>
      </c>
    </row>
    <row r="477" spans="1:4" ht="40.5" x14ac:dyDescent="0.25">
      <c r="A477" s="557">
        <v>87702</v>
      </c>
      <c r="B477" s="560" t="s">
        <v>18767</v>
      </c>
      <c r="C477" s="557" t="s">
        <v>1389</v>
      </c>
      <c r="D477" s="557">
        <v>54.4</v>
      </c>
    </row>
    <row r="478" spans="1:4" ht="40.5" x14ac:dyDescent="0.25">
      <c r="A478" s="557">
        <v>87703</v>
      </c>
      <c r="B478" s="560" t="s">
        <v>18768</v>
      </c>
      <c r="C478" s="557" t="s">
        <v>1389</v>
      </c>
      <c r="D478" s="557">
        <v>118.07</v>
      </c>
    </row>
    <row r="479" spans="1:4" ht="27" x14ac:dyDescent="0.25">
      <c r="A479" s="557">
        <v>87704</v>
      </c>
      <c r="B479" s="560" t="s">
        <v>18769</v>
      </c>
      <c r="C479" s="557" t="s">
        <v>1389</v>
      </c>
      <c r="D479" s="557">
        <v>130.13</v>
      </c>
    </row>
    <row r="480" spans="1:4" ht="40.5" x14ac:dyDescent="0.25">
      <c r="A480" s="557">
        <v>87735</v>
      </c>
      <c r="B480" s="560" t="s">
        <v>18770</v>
      </c>
      <c r="C480" s="557" t="s">
        <v>1389</v>
      </c>
      <c r="D480" s="557">
        <v>39.340000000000003</v>
      </c>
    </row>
    <row r="481" spans="1:4" ht="40.5" x14ac:dyDescent="0.25">
      <c r="A481" s="557">
        <v>87737</v>
      </c>
      <c r="B481" s="560" t="s">
        <v>18771</v>
      </c>
      <c r="C481" s="557" t="s">
        <v>1389</v>
      </c>
      <c r="D481" s="557">
        <v>42.37</v>
      </c>
    </row>
    <row r="482" spans="1:4" ht="40.5" x14ac:dyDescent="0.25">
      <c r="A482" s="557">
        <v>87738</v>
      </c>
      <c r="B482" s="560" t="s">
        <v>18772</v>
      </c>
      <c r="C482" s="557" t="s">
        <v>1389</v>
      </c>
      <c r="D482" s="557">
        <v>72.23</v>
      </c>
    </row>
    <row r="483" spans="1:4" ht="27" x14ac:dyDescent="0.25">
      <c r="A483" s="557">
        <v>87739</v>
      </c>
      <c r="B483" s="560" t="s">
        <v>18773</v>
      </c>
      <c r="C483" s="557" t="s">
        <v>1389</v>
      </c>
      <c r="D483" s="557">
        <v>77.89</v>
      </c>
    </row>
    <row r="484" spans="1:4" ht="40.5" x14ac:dyDescent="0.25">
      <c r="A484" s="557">
        <v>87745</v>
      </c>
      <c r="B484" s="560" t="s">
        <v>18774</v>
      </c>
      <c r="C484" s="557" t="s">
        <v>1389</v>
      </c>
      <c r="D484" s="557">
        <v>47.33</v>
      </c>
    </row>
    <row r="485" spans="1:4" ht="40.5" x14ac:dyDescent="0.25">
      <c r="A485" s="557">
        <v>87747</v>
      </c>
      <c r="B485" s="560" t="s">
        <v>18775</v>
      </c>
      <c r="C485" s="557" t="s">
        <v>1389</v>
      </c>
      <c r="D485" s="557">
        <v>51.54</v>
      </c>
    </row>
    <row r="486" spans="1:4" ht="40.5" x14ac:dyDescent="0.25">
      <c r="A486" s="557">
        <v>87748</v>
      </c>
      <c r="B486" s="560" t="s">
        <v>18776</v>
      </c>
      <c r="C486" s="557" t="s">
        <v>1389</v>
      </c>
      <c r="D486" s="557">
        <v>93.06</v>
      </c>
    </row>
    <row r="487" spans="1:4" ht="27" x14ac:dyDescent="0.25">
      <c r="A487" s="557">
        <v>87749</v>
      </c>
      <c r="B487" s="560" t="s">
        <v>18777</v>
      </c>
      <c r="C487" s="557" t="s">
        <v>1389</v>
      </c>
      <c r="D487" s="557">
        <v>100.92</v>
      </c>
    </row>
    <row r="488" spans="1:4" ht="40.5" x14ac:dyDescent="0.25">
      <c r="A488" s="557">
        <v>87755</v>
      </c>
      <c r="B488" s="560" t="s">
        <v>18778</v>
      </c>
      <c r="C488" s="557" t="s">
        <v>1389</v>
      </c>
      <c r="D488" s="557">
        <v>45.07</v>
      </c>
    </row>
    <row r="489" spans="1:4" ht="40.5" x14ac:dyDescent="0.25">
      <c r="A489" s="557">
        <v>87757</v>
      </c>
      <c r="B489" s="560" t="s">
        <v>18779</v>
      </c>
      <c r="C489" s="557" t="s">
        <v>1389</v>
      </c>
      <c r="D489" s="557">
        <v>49.28</v>
      </c>
    </row>
    <row r="490" spans="1:4" ht="40.5" x14ac:dyDescent="0.25">
      <c r="A490" s="557">
        <v>87758</v>
      </c>
      <c r="B490" s="560" t="s">
        <v>18780</v>
      </c>
      <c r="C490" s="557" t="s">
        <v>1389</v>
      </c>
      <c r="D490" s="557">
        <v>90.8</v>
      </c>
    </row>
    <row r="491" spans="1:4" ht="27" x14ac:dyDescent="0.25">
      <c r="A491" s="557">
        <v>87759</v>
      </c>
      <c r="B491" s="560" t="s">
        <v>18781</v>
      </c>
      <c r="C491" s="557" t="s">
        <v>1389</v>
      </c>
      <c r="D491" s="557">
        <v>98.66</v>
      </c>
    </row>
    <row r="492" spans="1:4" ht="40.5" x14ac:dyDescent="0.25">
      <c r="A492" s="557">
        <v>87765</v>
      </c>
      <c r="B492" s="560" t="s">
        <v>18782</v>
      </c>
      <c r="C492" s="557" t="s">
        <v>1389</v>
      </c>
      <c r="D492" s="557">
        <v>51.66</v>
      </c>
    </row>
    <row r="493" spans="1:4" ht="40.5" x14ac:dyDescent="0.25">
      <c r="A493" s="557">
        <v>87767</v>
      </c>
      <c r="B493" s="560" t="s">
        <v>18783</v>
      </c>
      <c r="C493" s="557" t="s">
        <v>1389</v>
      </c>
      <c r="D493" s="557">
        <v>56.85</v>
      </c>
    </row>
    <row r="494" spans="1:4" ht="40.5" x14ac:dyDescent="0.25">
      <c r="A494" s="557">
        <v>87768</v>
      </c>
      <c r="B494" s="560" t="s">
        <v>18784</v>
      </c>
      <c r="C494" s="557" t="s">
        <v>1389</v>
      </c>
      <c r="D494" s="557">
        <v>107.9</v>
      </c>
    </row>
    <row r="495" spans="1:4" ht="27" x14ac:dyDescent="0.25">
      <c r="A495" s="557">
        <v>87769</v>
      </c>
      <c r="B495" s="560" t="s">
        <v>18785</v>
      </c>
      <c r="C495" s="557" t="s">
        <v>1389</v>
      </c>
      <c r="D495" s="557">
        <v>117.57</v>
      </c>
    </row>
    <row r="496" spans="1:4" ht="40.5" x14ac:dyDescent="0.25">
      <c r="A496" s="557">
        <v>87775</v>
      </c>
      <c r="B496" s="560" t="s">
        <v>12541</v>
      </c>
      <c r="C496" s="557" t="s">
        <v>1389</v>
      </c>
      <c r="D496" s="557">
        <v>53.28</v>
      </c>
    </row>
    <row r="497" spans="1:4" ht="40.5" x14ac:dyDescent="0.25">
      <c r="A497" s="557">
        <v>87777</v>
      </c>
      <c r="B497" s="560" t="s">
        <v>12542</v>
      </c>
      <c r="C497" s="557" t="s">
        <v>1389</v>
      </c>
      <c r="D497" s="557">
        <v>56.54</v>
      </c>
    </row>
    <row r="498" spans="1:4" ht="40.5" x14ac:dyDescent="0.25">
      <c r="A498" s="557">
        <v>87778</v>
      </c>
      <c r="B498" s="560" t="s">
        <v>12543</v>
      </c>
      <c r="C498" s="557" t="s">
        <v>1389</v>
      </c>
      <c r="D498" s="557">
        <v>77.150000000000006</v>
      </c>
    </row>
    <row r="499" spans="1:4" ht="40.5" x14ac:dyDescent="0.25">
      <c r="A499" s="557">
        <v>87779</v>
      </c>
      <c r="B499" s="560" t="s">
        <v>12544</v>
      </c>
      <c r="C499" s="557" t="s">
        <v>1389</v>
      </c>
      <c r="D499" s="557">
        <v>62.24</v>
      </c>
    </row>
    <row r="500" spans="1:4" ht="40.5" x14ac:dyDescent="0.25">
      <c r="A500" s="557">
        <v>87781</v>
      </c>
      <c r="B500" s="560" t="s">
        <v>12545</v>
      </c>
      <c r="C500" s="557" t="s">
        <v>1389</v>
      </c>
      <c r="D500" s="557">
        <v>66.61</v>
      </c>
    </row>
    <row r="501" spans="1:4" ht="40.5" x14ac:dyDescent="0.25">
      <c r="A501" s="557">
        <v>87783</v>
      </c>
      <c r="B501" s="560" t="s">
        <v>12546</v>
      </c>
      <c r="C501" s="557" t="s">
        <v>1389</v>
      </c>
      <c r="D501" s="557">
        <v>96.14</v>
      </c>
    </row>
    <row r="502" spans="1:4" ht="40.5" x14ac:dyDescent="0.25">
      <c r="A502" s="557">
        <v>87784</v>
      </c>
      <c r="B502" s="560" t="s">
        <v>12547</v>
      </c>
      <c r="C502" s="557" t="s">
        <v>1389</v>
      </c>
      <c r="D502" s="557">
        <v>71.19</v>
      </c>
    </row>
    <row r="503" spans="1:4" ht="40.5" x14ac:dyDescent="0.25">
      <c r="A503" s="557">
        <v>87786</v>
      </c>
      <c r="B503" s="560" t="s">
        <v>12548</v>
      </c>
      <c r="C503" s="557" t="s">
        <v>1389</v>
      </c>
      <c r="D503" s="557">
        <v>76.67</v>
      </c>
    </row>
    <row r="504" spans="1:4" ht="40.5" x14ac:dyDescent="0.25">
      <c r="A504" s="557">
        <v>87787</v>
      </c>
      <c r="B504" s="560" t="s">
        <v>12549</v>
      </c>
      <c r="C504" s="557" t="s">
        <v>1389</v>
      </c>
      <c r="D504" s="557">
        <v>115.13</v>
      </c>
    </row>
    <row r="505" spans="1:4" ht="40.5" x14ac:dyDescent="0.25">
      <c r="A505" s="557">
        <v>87788</v>
      </c>
      <c r="B505" s="560" t="s">
        <v>12550</v>
      </c>
      <c r="C505" s="557" t="s">
        <v>1389</v>
      </c>
      <c r="D505" s="557">
        <v>90.75</v>
      </c>
    </row>
    <row r="506" spans="1:4" ht="40.5" x14ac:dyDescent="0.25">
      <c r="A506" s="557">
        <v>87790</v>
      </c>
      <c r="B506" s="560" t="s">
        <v>12551</v>
      </c>
      <c r="C506" s="557" t="s">
        <v>1389</v>
      </c>
      <c r="D506" s="557">
        <v>96.78</v>
      </c>
    </row>
    <row r="507" spans="1:4" ht="54" x14ac:dyDescent="0.25">
      <c r="A507" s="557">
        <v>87791</v>
      </c>
      <c r="B507" s="560" t="s">
        <v>12552</v>
      </c>
      <c r="C507" s="557" t="s">
        <v>1389</v>
      </c>
      <c r="D507" s="557">
        <v>135.78</v>
      </c>
    </row>
    <row r="508" spans="1:4" ht="40.5" x14ac:dyDescent="0.25">
      <c r="A508" s="557">
        <v>87792</v>
      </c>
      <c r="B508" s="560" t="s">
        <v>12553</v>
      </c>
      <c r="C508" s="557" t="s">
        <v>1389</v>
      </c>
      <c r="D508" s="557">
        <v>36.29</v>
      </c>
    </row>
    <row r="509" spans="1:4" ht="40.5" x14ac:dyDescent="0.25">
      <c r="A509" s="557">
        <v>87794</v>
      </c>
      <c r="B509" s="560" t="s">
        <v>12554</v>
      </c>
      <c r="C509" s="557" t="s">
        <v>1389</v>
      </c>
      <c r="D509" s="557">
        <v>39.33</v>
      </c>
    </row>
    <row r="510" spans="1:4" ht="54" x14ac:dyDescent="0.25">
      <c r="A510" s="557">
        <v>87795</v>
      </c>
      <c r="B510" s="560" t="s">
        <v>12555</v>
      </c>
      <c r="C510" s="557" t="s">
        <v>1389</v>
      </c>
      <c r="D510" s="557">
        <v>58.18</v>
      </c>
    </row>
    <row r="511" spans="1:4" ht="40.5" x14ac:dyDescent="0.25">
      <c r="A511" s="557">
        <v>87797</v>
      </c>
      <c r="B511" s="560" t="s">
        <v>12556</v>
      </c>
      <c r="C511" s="557" t="s">
        <v>1389</v>
      </c>
      <c r="D511" s="557">
        <v>44.88</v>
      </c>
    </row>
    <row r="512" spans="1:4" ht="40.5" x14ac:dyDescent="0.25">
      <c r="A512" s="557">
        <v>87799</v>
      </c>
      <c r="B512" s="560" t="s">
        <v>12557</v>
      </c>
      <c r="C512" s="557" t="s">
        <v>1389</v>
      </c>
      <c r="D512" s="557">
        <v>48.96</v>
      </c>
    </row>
    <row r="513" spans="1:4" ht="54" x14ac:dyDescent="0.25">
      <c r="A513" s="557">
        <v>87800</v>
      </c>
      <c r="B513" s="560" t="s">
        <v>12558</v>
      </c>
      <c r="C513" s="557" t="s">
        <v>1389</v>
      </c>
      <c r="D513" s="557">
        <v>76.150000000000006</v>
      </c>
    </row>
    <row r="514" spans="1:4" ht="40.5" x14ac:dyDescent="0.25">
      <c r="A514" s="557">
        <v>87801</v>
      </c>
      <c r="B514" s="560" t="s">
        <v>12559</v>
      </c>
      <c r="C514" s="557" t="s">
        <v>1389</v>
      </c>
      <c r="D514" s="557">
        <v>53.48</v>
      </c>
    </row>
    <row r="515" spans="1:4" ht="40.5" x14ac:dyDescent="0.25">
      <c r="A515" s="557">
        <v>87803</v>
      </c>
      <c r="B515" s="560" t="s">
        <v>12560</v>
      </c>
      <c r="C515" s="557" t="s">
        <v>1389</v>
      </c>
      <c r="D515" s="557">
        <v>58.6</v>
      </c>
    </row>
    <row r="516" spans="1:4" ht="54" x14ac:dyDescent="0.25">
      <c r="A516" s="557">
        <v>87804</v>
      </c>
      <c r="B516" s="560" t="s">
        <v>12561</v>
      </c>
      <c r="C516" s="557" t="s">
        <v>1389</v>
      </c>
      <c r="D516" s="557">
        <v>94.14</v>
      </c>
    </row>
    <row r="517" spans="1:4" ht="40.5" x14ac:dyDescent="0.25">
      <c r="A517" s="557">
        <v>87805</v>
      </c>
      <c r="B517" s="560" t="s">
        <v>12562</v>
      </c>
      <c r="C517" s="557" t="s">
        <v>1389</v>
      </c>
      <c r="D517" s="557">
        <v>61.23</v>
      </c>
    </row>
    <row r="518" spans="1:4" ht="40.5" x14ac:dyDescent="0.25">
      <c r="A518" s="557">
        <v>87807</v>
      </c>
      <c r="B518" s="560" t="s">
        <v>12563</v>
      </c>
      <c r="C518" s="557" t="s">
        <v>1389</v>
      </c>
      <c r="D518" s="557">
        <v>66.87</v>
      </c>
    </row>
    <row r="519" spans="1:4" ht="54" x14ac:dyDescent="0.25">
      <c r="A519" s="557">
        <v>87808</v>
      </c>
      <c r="B519" s="560" t="s">
        <v>12564</v>
      </c>
      <c r="C519" s="557" t="s">
        <v>1389</v>
      </c>
      <c r="D519" s="557">
        <v>102.69</v>
      </c>
    </row>
    <row r="520" spans="1:4" ht="54" x14ac:dyDescent="0.25">
      <c r="A520" s="557">
        <v>87809</v>
      </c>
      <c r="B520" s="560" t="s">
        <v>12565</v>
      </c>
      <c r="C520" s="557" t="s">
        <v>1389</v>
      </c>
      <c r="D520" s="557">
        <v>81.95</v>
      </c>
    </row>
    <row r="521" spans="1:4" ht="40.5" x14ac:dyDescent="0.25">
      <c r="A521" s="557">
        <v>87811</v>
      </c>
      <c r="B521" s="560" t="s">
        <v>12566</v>
      </c>
      <c r="C521" s="557" t="s">
        <v>1389</v>
      </c>
      <c r="D521" s="557">
        <v>84.99</v>
      </c>
    </row>
    <row r="522" spans="1:4" ht="40.5" x14ac:dyDescent="0.25">
      <c r="A522" s="557">
        <v>87812</v>
      </c>
      <c r="B522" s="560" t="s">
        <v>12567</v>
      </c>
      <c r="C522" s="557" t="s">
        <v>1389</v>
      </c>
      <c r="D522" s="557">
        <v>103.4</v>
      </c>
    </row>
    <row r="523" spans="1:4" ht="54" x14ac:dyDescent="0.25">
      <c r="A523" s="557">
        <v>87813</v>
      </c>
      <c r="B523" s="560" t="s">
        <v>12568</v>
      </c>
      <c r="C523" s="557" t="s">
        <v>1389</v>
      </c>
      <c r="D523" s="557">
        <v>90.54</v>
      </c>
    </row>
    <row r="524" spans="1:4" ht="40.5" x14ac:dyDescent="0.25">
      <c r="A524" s="557">
        <v>87815</v>
      </c>
      <c r="B524" s="560" t="s">
        <v>12569</v>
      </c>
      <c r="C524" s="557" t="s">
        <v>1389</v>
      </c>
      <c r="D524" s="557">
        <v>94.62</v>
      </c>
    </row>
    <row r="525" spans="1:4" ht="40.5" x14ac:dyDescent="0.25">
      <c r="A525" s="557">
        <v>87816</v>
      </c>
      <c r="B525" s="560" t="s">
        <v>12570</v>
      </c>
      <c r="C525" s="557" t="s">
        <v>1389</v>
      </c>
      <c r="D525" s="557">
        <v>121.37</v>
      </c>
    </row>
    <row r="526" spans="1:4" ht="54" x14ac:dyDescent="0.25">
      <c r="A526" s="557">
        <v>87817</v>
      </c>
      <c r="B526" s="560" t="s">
        <v>12571</v>
      </c>
      <c r="C526" s="557" t="s">
        <v>1389</v>
      </c>
      <c r="D526" s="557">
        <v>98.7</v>
      </c>
    </row>
    <row r="527" spans="1:4" ht="40.5" x14ac:dyDescent="0.25">
      <c r="A527" s="557">
        <v>87819</v>
      </c>
      <c r="B527" s="560" t="s">
        <v>12572</v>
      </c>
      <c r="C527" s="557" t="s">
        <v>1389</v>
      </c>
      <c r="D527" s="557">
        <v>103.82</v>
      </c>
    </row>
    <row r="528" spans="1:4" ht="40.5" x14ac:dyDescent="0.25">
      <c r="A528" s="557">
        <v>87820</v>
      </c>
      <c r="B528" s="560" t="s">
        <v>12573</v>
      </c>
      <c r="C528" s="557" t="s">
        <v>1389</v>
      </c>
      <c r="D528" s="557">
        <v>139.36000000000001</v>
      </c>
    </row>
    <row r="529" spans="1:4" ht="54" x14ac:dyDescent="0.25">
      <c r="A529" s="557">
        <v>87821</v>
      </c>
      <c r="B529" s="560" t="s">
        <v>12574</v>
      </c>
      <c r="C529" s="557" t="s">
        <v>1389</v>
      </c>
      <c r="D529" s="557">
        <v>141.41</v>
      </c>
    </row>
    <row r="530" spans="1:4" ht="40.5" x14ac:dyDescent="0.25">
      <c r="A530" s="557">
        <v>87823</v>
      </c>
      <c r="B530" s="560" t="s">
        <v>12575</v>
      </c>
      <c r="C530" s="557" t="s">
        <v>1389</v>
      </c>
      <c r="D530" s="557">
        <v>147.05000000000001</v>
      </c>
    </row>
    <row r="531" spans="1:4" ht="54" x14ac:dyDescent="0.25">
      <c r="A531" s="557">
        <v>87824</v>
      </c>
      <c r="B531" s="560" t="s">
        <v>12576</v>
      </c>
      <c r="C531" s="557" t="s">
        <v>1389</v>
      </c>
      <c r="D531" s="557">
        <v>182.44</v>
      </c>
    </row>
    <row r="532" spans="1:4" ht="54" x14ac:dyDescent="0.25">
      <c r="A532" s="557">
        <v>87825</v>
      </c>
      <c r="B532" s="560" t="s">
        <v>12577</v>
      </c>
      <c r="C532" s="557" t="s">
        <v>1389</v>
      </c>
      <c r="D532" s="557">
        <v>65.489999999999995</v>
      </c>
    </row>
    <row r="533" spans="1:4" ht="40.5" x14ac:dyDescent="0.25">
      <c r="A533" s="557">
        <v>87827</v>
      </c>
      <c r="B533" s="560" t="s">
        <v>12578</v>
      </c>
      <c r="C533" s="557" t="s">
        <v>1389</v>
      </c>
      <c r="D533" s="557">
        <v>69.22</v>
      </c>
    </row>
    <row r="534" spans="1:4" ht="40.5" x14ac:dyDescent="0.25">
      <c r="A534" s="557">
        <v>87828</v>
      </c>
      <c r="B534" s="560" t="s">
        <v>12579</v>
      </c>
      <c r="C534" s="557" t="s">
        <v>1389</v>
      </c>
      <c r="D534" s="557">
        <v>93.56</v>
      </c>
    </row>
    <row r="535" spans="1:4" ht="54" x14ac:dyDescent="0.25">
      <c r="A535" s="557">
        <v>87829</v>
      </c>
      <c r="B535" s="560" t="s">
        <v>12580</v>
      </c>
      <c r="C535" s="557" t="s">
        <v>1389</v>
      </c>
      <c r="D535" s="557">
        <v>75.22</v>
      </c>
    </row>
    <row r="536" spans="1:4" ht="40.5" x14ac:dyDescent="0.25">
      <c r="A536" s="557">
        <v>87831</v>
      </c>
      <c r="B536" s="560" t="s">
        <v>12581</v>
      </c>
      <c r="C536" s="557" t="s">
        <v>1389</v>
      </c>
      <c r="D536" s="557">
        <v>80.209999999999994</v>
      </c>
    </row>
    <row r="537" spans="1:4" ht="54" x14ac:dyDescent="0.25">
      <c r="A537" s="557">
        <v>87832</v>
      </c>
      <c r="B537" s="560" t="s">
        <v>12582</v>
      </c>
      <c r="C537" s="557" t="s">
        <v>1389</v>
      </c>
      <c r="D537" s="557">
        <v>114.75</v>
      </c>
    </row>
    <row r="538" spans="1:4" ht="40.5" x14ac:dyDescent="0.25">
      <c r="A538" s="557">
        <v>87834</v>
      </c>
      <c r="B538" s="560" t="s">
        <v>12583</v>
      </c>
      <c r="C538" s="557" t="s">
        <v>1389</v>
      </c>
      <c r="D538" s="557">
        <v>162.94</v>
      </c>
    </row>
    <row r="539" spans="1:4" ht="40.5" x14ac:dyDescent="0.25">
      <c r="A539" s="557">
        <v>87835</v>
      </c>
      <c r="B539" s="560" t="s">
        <v>12584</v>
      </c>
      <c r="C539" s="557" t="s">
        <v>1389</v>
      </c>
      <c r="D539" s="557">
        <v>112.65</v>
      </c>
    </row>
    <row r="540" spans="1:4" ht="40.5" x14ac:dyDescent="0.25">
      <c r="A540" s="557">
        <v>87836</v>
      </c>
      <c r="B540" s="560" t="s">
        <v>12585</v>
      </c>
      <c r="C540" s="557" t="s">
        <v>1389</v>
      </c>
      <c r="D540" s="557">
        <v>156.19999999999999</v>
      </c>
    </row>
    <row r="541" spans="1:4" ht="40.5" x14ac:dyDescent="0.25">
      <c r="A541" s="557">
        <v>87837</v>
      </c>
      <c r="B541" s="560" t="s">
        <v>12586</v>
      </c>
      <c r="C541" s="557" t="s">
        <v>1389</v>
      </c>
      <c r="D541" s="557">
        <v>106.57</v>
      </c>
    </row>
    <row r="542" spans="1:4" ht="40.5" x14ac:dyDescent="0.25">
      <c r="A542" s="557">
        <v>87838</v>
      </c>
      <c r="B542" s="560" t="s">
        <v>12587</v>
      </c>
      <c r="C542" s="557" t="s">
        <v>1389</v>
      </c>
      <c r="D542" s="557">
        <v>170.09</v>
      </c>
    </row>
    <row r="543" spans="1:4" ht="40.5" x14ac:dyDescent="0.25">
      <c r="A543" s="557">
        <v>87839</v>
      </c>
      <c r="B543" s="560" t="s">
        <v>12588</v>
      </c>
      <c r="C543" s="557" t="s">
        <v>1389</v>
      </c>
      <c r="D543" s="557">
        <v>117.95</v>
      </c>
    </row>
    <row r="544" spans="1:4" ht="40.5" x14ac:dyDescent="0.25">
      <c r="A544" s="557">
        <v>87840</v>
      </c>
      <c r="B544" s="560" t="s">
        <v>12589</v>
      </c>
      <c r="C544" s="557" t="s">
        <v>1389</v>
      </c>
      <c r="D544" s="557">
        <v>161.69999999999999</v>
      </c>
    </row>
    <row r="545" spans="1:4" ht="40.5" x14ac:dyDescent="0.25">
      <c r="A545" s="557">
        <v>87841</v>
      </c>
      <c r="B545" s="560" t="s">
        <v>12590</v>
      </c>
      <c r="C545" s="557" t="s">
        <v>1389</v>
      </c>
      <c r="D545" s="557">
        <v>110.21</v>
      </c>
    </row>
    <row r="546" spans="1:4" ht="40.5" x14ac:dyDescent="0.25">
      <c r="A546" s="557">
        <v>87842</v>
      </c>
      <c r="B546" s="560" t="s">
        <v>12591</v>
      </c>
      <c r="C546" s="557" t="s">
        <v>1389</v>
      </c>
      <c r="D546" s="557">
        <v>171.88</v>
      </c>
    </row>
    <row r="547" spans="1:4" ht="40.5" x14ac:dyDescent="0.25">
      <c r="A547" s="557">
        <v>87843</v>
      </c>
      <c r="B547" s="560" t="s">
        <v>12592</v>
      </c>
      <c r="C547" s="557" t="s">
        <v>1389</v>
      </c>
      <c r="D547" s="557">
        <v>127.55</v>
      </c>
    </row>
    <row r="548" spans="1:4" ht="40.5" x14ac:dyDescent="0.25">
      <c r="A548" s="557">
        <v>87844</v>
      </c>
      <c r="B548" s="560" t="s">
        <v>12593</v>
      </c>
      <c r="C548" s="557" t="s">
        <v>1389</v>
      </c>
      <c r="D548" s="557">
        <v>159.1</v>
      </c>
    </row>
    <row r="549" spans="1:4" ht="40.5" x14ac:dyDescent="0.25">
      <c r="A549" s="557">
        <v>87845</v>
      </c>
      <c r="B549" s="560" t="s">
        <v>12594</v>
      </c>
      <c r="C549" s="557" t="s">
        <v>1389</v>
      </c>
      <c r="D549" s="557">
        <v>115.46</v>
      </c>
    </row>
    <row r="550" spans="1:4" ht="40.5" x14ac:dyDescent="0.25">
      <c r="A550" s="557">
        <v>87846</v>
      </c>
      <c r="B550" s="560" t="s">
        <v>12595</v>
      </c>
      <c r="C550" s="557" t="s">
        <v>1389</v>
      </c>
      <c r="D550" s="557">
        <v>176.9</v>
      </c>
    </row>
    <row r="551" spans="1:4" ht="40.5" x14ac:dyDescent="0.25">
      <c r="A551" s="557">
        <v>87847</v>
      </c>
      <c r="B551" s="560" t="s">
        <v>12596</v>
      </c>
      <c r="C551" s="557" t="s">
        <v>1389</v>
      </c>
      <c r="D551" s="557">
        <v>126.6</v>
      </c>
    </row>
    <row r="552" spans="1:4" ht="40.5" x14ac:dyDescent="0.25">
      <c r="A552" s="557">
        <v>87848</v>
      </c>
      <c r="B552" s="560" t="s">
        <v>12597</v>
      </c>
      <c r="C552" s="557" t="s">
        <v>1389</v>
      </c>
      <c r="D552" s="557">
        <v>168.98</v>
      </c>
    </row>
    <row r="553" spans="1:4" ht="40.5" x14ac:dyDescent="0.25">
      <c r="A553" s="557">
        <v>87849</v>
      </c>
      <c r="B553" s="560" t="s">
        <v>12598</v>
      </c>
      <c r="C553" s="557" t="s">
        <v>1389</v>
      </c>
      <c r="D553" s="557">
        <v>119.35</v>
      </c>
    </row>
    <row r="554" spans="1:4" ht="40.5" x14ac:dyDescent="0.25">
      <c r="A554" s="557">
        <v>87850</v>
      </c>
      <c r="B554" s="560" t="s">
        <v>12599</v>
      </c>
      <c r="C554" s="557" t="s">
        <v>1389</v>
      </c>
      <c r="D554" s="557">
        <v>184.07</v>
      </c>
    </row>
    <row r="555" spans="1:4" ht="40.5" x14ac:dyDescent="0.25">
      <c r="A555" s="557">
        <v>87851</v>
      </c>
      <c r="B555" s="560" t="s">
        <v>12600</v>
      </c>
      <c r="C555" s="557" t="s">
        <v>1389</v>
      </c>
      <c r="D555" s="557">
        <v>131.94</v>
      </c>
    </row>
    <row r="556" spans="1:4" ht="40.5" x14ac:dyDescent="0.25">
      <c r="A556" s="557">
        <v>87852</v>
      </c>
      <c r="B556" s="560" t="s">
        <v>12601</v>
      </c>
      <c r="C556" s="557" t="s">
        <v>1389</v>
      </c>
      <c r="D556" s="557">
        <v>174.45</v>
      </c>
    </row>
    <row r="557" spans="1:4" ht="40.5" x14ac:dyDescent="0.25">
      <c r="A557" s="557">
        <v>87853</v>
      </c>
      <c r="B557" s="560" t="s">
        <v>12602</v>
      </c>
      <c r="C557" s="557" t="s">
        <v>1389</v>
      </c>
      <c r="D557" s="557">
        <v>122.96</v>
      </c>
    </row>
    <row r="558" spans="1:4" ht="40.5" x14ac:dyDescent="0.25">
      <c r="A558" s="557">
        <v>87854</v>
      </c>
      <c r="B558" s="560" t="s">
        <v>12603</v>
      </c>
      <c r="C558" s="557" t="s">
        <v>1389</v>
      </c>
      <c r="D558" s="557">
        <v>185.83</v>
      </c>
    </row>
    <row r="559" spans="1:4" ht="40.5" x14ac:dyDescent="0.25">
      <c r="A559" s="557">
        <v>87855</v>
      </c>
      <c r="B559" s="560" t="s">
        <v>12604</v>
      </c>
      <c r="C559" s="557" t="s">
        <v>1389</v>
      </c>
      <c r="D559" s="557">
        <v>141.52000000000001</v>
      </c>
    </row>
    <row r="560" spans="1:4" ht="40.5" x14ac:dyDescent="0.25">
      <c r="A560" s="557">
        <v>87856</v>
      </c>
      <c r="B560" s="560" t="s">
        <v>12605</v>
      </c>
      <c r="C560" s="557" t="s">
        <v>1389</v>
      </c>
      <c r="D560" s="557">
        <v>171.88</v>
      </c>
    </row>
    <row r="561" spans="1:4" ht="40.5" x14ac:dyDescent="0.25">
      <c r="A561" s="557">
        <v>87857</v>
      </c>
      <c r="B561" s="560" t="s">
        <v>12606</v>
      </c>
      <c r="C561" s="557" t="s">
        <v>1389</v>
      </c>
      <c r="D561" s="557">
        <v>128.21</v>
      </c>
    </row>
    <row r="562" spans="1:4" ht="27.6" x14ac:dyDescent="0.3">
      <c r="A562" s="557">
        <v>87858</v>
      </c>
      <c r="B562" s="560" t="s">
        <v>12607</v>
      </c>
      <c r="C562" s="557" t="s">
        <v>1389</v>
      </c>
      <c r="D562" s="557">
        <v>122.36</v>
      </c>
    </row>
    <row r="563" spans="1:4" ht="27.6" x14ac:dyDescent="0.3">
      <c r="A563" s="557">
        <v>87859</v>
      </c>
      <c r="B563" s="560" t="s">
        <v>12608</v>
      </c>
      <c r="C563" s="557" t="s">
        <v>1389</v>
      </c>
      <c r="D563" s="557">
        <v>142</v>
      </c>
    </row>
    <row r="564" spans="1:4" ht="41.45" x14ac:dyDescent="0.3">
      <c r="A564" s="557">
        <v>87871</v>
      </c>
      <c r="B564" s="560" t="s">
        <v>12609</v>
      </c>
      <c r="C564" s="557" t="s">
        <v>1389</v>
      </c>
      <c r="D564" s="557">
        <v>13.25</v>
      </c>
    </row>
    <row r="565" spans="1:4" ht="41.45" x14ac:dyDescent="0.3">
      <c r="A565" s="557">
        <v>87872</v>
      </c>
      <c r="B565" s="560" t="s">
        <v>12610</v>
      </c>
      <c r="C565" s="557" t="s">
        <v>1389</v>
      </c>
      <c r="D565" s="557">
        <v>12.6</v>
      </c>
    </row>
    <row r="566" spans="1:4" ht="40.5" x14ac:dyDescent="0.25">
      <c r="A566" s="557">
        <v>87873</v>
      </c>
      <c r="B566" s="560" t="s">
        <v>12611</v>
      </c>
      <c r="C566" s="557" t="s">
        <v>1389</v>
      </c>
      <c r="D566" s="557">
        <v>6.15</v>
      </c>
    </row>
    <row r="567" spans="1:4" ht="40.5" x14ac:dyDescent="0.25">
      <c r="A567" s="557">
        <v>87874</v>
      </c>
      <c r="B567" s="560" t="s">
        <v>12612</v>
      </c>
      <c r="C567" s="557" t="s">
        <v>1389</v>
      </c>
      <c r="D567" s="557">
        <v>6.01</v>
      </c>
    </row>
    <row r="568" spans="1:4" ht="40.5" x14ac:dyDescent="0.25">
      <c r="A568" s="557">
        <v>87876</v>
      </c>
      <c r="B568" s="560" t="s">
        <v>12613</v>
      </c>
      <c r="C568" s="557" t="s">
        <v>1389</v>
      </c>
      <c r="D568" s="557">
        <v>8.01</v>
      </c>
    </row>
    <row r="569" spans="1:4" ht="40.5" x14ac:dyDescent="0.25">
      <c r="A569" s="557">
        <v>87877</v>
      </c>
      <c r="B569" s="560" t="s">
        <v>12614</v>
      </c>
      <c r="C569" s="557" t="s">
        <v>1389</v>
      </c>
      <c r="D569" s="557">
        <v>7.68</v>
      </c>
    </row>
    <row r="570" spans="1:4" ht="27" x14ac:dyDescent="0.25">
      <c r="A570" s="557">
        <v>87878</v>
      </c>
      <c r="B570" s="560" t="s">
        <v>12615</v>
      </c>
      <c r="C570" s="557" t="s">
        <v>1389</v>
      </c>
      <c r="D570" s="557">
        <v>4.41</v>
      </c>
    </row>
    <row r="571" spans="1:4" ht="40.5" x14ac:dyDescent="0.25">
      <c r="A571" s="557">
        <v>87879</v>
      </c>
      <c r="B571" s="560" t="s">
        <v>12616</v>
      </c>
      <c r="C571" s="557" t="s">
        <v>1389</v>
      </c>
      <c r="D571" s="557">
        <v>3.95</v>
      </c>
    </row>
    <row r="572" spans="1:4" ht="27" x14ac:dyDescent="0.25">
      <c r="A572" s="557">
        <v>87881</v>
      </c>
      <c r="B572" s="560" t="s">
        <v>12617</v>
      </c>
      <c r="C572" s="557" t="s">
        <v>1389</v>
      </c>
      <c r="D572" s="557">
        <v>6.04</v>
      </c>
    </row>
    <row r="573" spans="1:4" ht="27" x14ac:dyDescent="0.25">
      <c r="A573" s="557">
        <v>87882</v>
      </c>
      <c r="B573" s="560" t="s">
        <v>12618</v>
      </c>
      <c r="C573" s="557" t="s">
        <v>1389</v>
      </c>
      <c r="D573" s="557">
        <v>5.9</v>
      </c>
    </row>
    <row r="574" spans="1:4" ht="27" x14ac:dyDescent="0.25">
      <c r="A574" s="557">
        <v>87884</v>
      </c>
      <c r="B574" s="560" t="s">
        <v>12619</v>
      </c>
      <c r="C574" s="557" t="s">
        <v>1389</v>
      </c>
      <c r="D574" s="557">
        <v>7.9</v>
      </c>
    </row>
    <row r="575" spans="1:4" ht="27" x14ac:dyDescent="0.25">
      <c r="A575" s="557">
        <v>87885</v>
      </c>
      <c r="B575" s="560" t="s">
        <v>12620</v>
      </c>
      <c r="C575" s="557" t="s">
        <v>1389</v>
      </c>
      <c r="D575" s="557">
        <v>7.57</v>
      </c>
    </row>
    <row r="576" spans="1:4" ht="27.6" x14ac:dyDescent="0.3">
      <c r="A576" s="557">
        <v>87886</v>
      </c>
      <c r="B576" s="560" t="s">
        <v>12621</v>
      </c>
      <c r="C576" s="557" t="s">
        <v>1389</v>
      </c>
      <c r="D576" s="557">
        <v>19.8</v>
      </c>
    </row>
    <row r="577" spans="1:4" ht="27.6" x14ac:dyDescent="0.3">
      <c r="A577" s="557">
        <v>87887</v>
      </c>
      <c r="B577" s="560" t="s">
        <v>12622</v>
      </c>
      <c r="C577" s="557" t="s">
        <v>1389</v>
      </c>
      <c r="D577" s="557">
        <v>19.149999999999999</v>
      </c>
    </row>
    <row r="578" spans="1:4" ht="40.5" x14ac:dyDescent="0.25">
      <c r="A578" s="557">
        <v>87888</v>
      </c>
      <c r="B578" s="560" t="s">
        <v>12623</v>
      </c>
      <c r="C578" s="557" t="s">
        <v>1389</v>
      </c>
      <c r="D578" s="557">
        <v>7.5</v>
      </c>
    </row>
    <row r="579" spans="1:4" ht="40.5" x14ac:dyDescent="0.25">
      <c r="A579" s="557">
        <v>87889</v>
      </c>
      <c r="B579" s="560" t="s">
        <v>12624</v>
      </c>
      <c r="C579" s="557" t="s">
        <v>1389</v>
      </c>
      <c r="D579" s="557">
        <v>7.36</v>
      </c>
    </row>
    <row r="580" spans="1:4" ht="40.5" x14ac:dyDescent="0.25">
      <c r="A580" s="557">
        <v>87891</v>
      </c>
      <c r="B580" s="560" t="s">
        <v>12625</v>
      </c>
      <c r="C580" s="557" t="s">
        <v>1389</v>
      </c>
      <c r="D580" s="557">
        <v>9.36</v>
      </c>
    </row>
    <row r="581" spans="1:4" ht="40.5" x14ac:dyDescent="0.25">
      <c r="A581" s="557">
        <v>87892</v>
      </c>
      <c r="B581" s="560" t="s">
        <v>12626</v>
      </c>
      <c r="C581" s="557" t="s">
        <v>1389</v>
      </c>
      <c r="D581" s="557">
        <v>9.0299999999999994</v>
      </c>
    </row>
    <row r="582" spans="1:4" ht="40.5" x14ac:dyDescent="0.25">
      <c r="A582" s="557">
        <v>87893</v>
      </c>
      <c r="B582" s="560" t="s">
        <v>12627</v>
      </c>
      <c r="C582" s="557" t="s">
        <v>1389</v>
      </c>
      <c r="D582" s="557">
        <v>6.76</v>
      </c>
    </row>
    <row r="583" spans="1:4" ht="40.5" x14ac:dyDescent="0.25">
      <c r="A583" s="557">
        <v>87894</v>
      </c>
      <c r="B583" s="560" t="s">
        <v>12628</v>
      </c>
      <c r="C583" s="557" t="s">
        <v>1389</v>
      </c>
      <c r="D583" s="557">
        <v>6.3</v>
      </c>
    </row>
    <row r="584" spans="1:4" ht="40.5" x14ac:dyDescent="0.25">
      <c r="A584" s="557">
        <v>87896</v>
      </c>
      <c r="B584" s="560" t="s">
        <v>12629</v>
      </c>
      <c r="C584" s="557" t="s">
        <v>1389</v>
      </c>
      <c r="D584" s="557">
        <v>6.23</v>
      </c>
    </row>
    <row r="585" spans="1:4" ht="40.5" x14ac:dyDescent="0.25">
      <c r="A585" s="557">
        <v>87897</v>
      </c>
      <c r="B585" s="560" t="s">
        <v>12630</v>
      </c>
      <c r="C585" s="557" t="s">
        <v>1389</v>
      </c>
      <c r="D585" s="557">
        <v>5.77</v>
      </c>
    </row>
    <row r="586" spans="1:4" ht="40.5" x14ac:dyDescent="0.25">
      <c r="A586" s="557">
        <v>87899</v>
      </c>
      <c r="B586" s="560" t="s">
        <v>12631</v>
      </c>
      <c r="C586" s="557" t="s">
        <v>1389</v>
      </c>
      <c r="D586" s="557">
        <v>8.7100000000000009</v>
      </c>
    </row>
    <row r="587" spans="1:4" ht="40.5" x14ac:dyDescent="0.25">
      <c r="A587" s="557">
        <v>87900</v>
      </c>
      <c r="B587" s="560" t="s">
        <v>12632</v>
      </c>
      <c r="C587" s="557" t="s">
        <v>1389</v>
      </c>
      <c r="D587" s="557">
        <v>8.57</v>
      </c>
    </row>
    <row r="588" spans="1:4" ht="40.5" x14ac:dyDescent="0.25">
      <c r="A588" s="557">
        <v>87902</v>
      </c>
      <c r="B588" s="560" t="s">
        <v>12633</v>
      </c>
      <c r="C588" s="557" t="s">
        <v>1389</v>
      </c>
      <c r="D588" s="557">
        <v>10.57</v>
      </c>
    </row>
    <row r="589" spans="1:4" ht="40.5" x14ac:dyDescent="0.25">
      <c r="A589" s="557">
        <v>87903</v>
      </c>
      <c r="B589" s="560" t="s">
        <v>12634</v>
      </c>
      <c r="C589" s="557" t="s">
        <v>1389</v>
      </c>
      <c r="D589" s="557">
        <v>10.24</v>
      </c>
    </row>
    <row r="590" spans="1:4" ht="40.5" x14ac:dyDescent="0.25">
      <c r="A590" s="557">
        <v>87904</v>
      </c>
      <c r="B590" s="560" t="s">
        <v>12635</v>
      </c>
      <c r="C590" s="557" t="s">
        <v>1389</v>
      </c>
      <c r="D590" s="557">
        <v>8.77</v>
      </c>
    </row>
    <row r="591" spans="1:4" ht="40.5" x14ac:dyDescent="0.25">
      <c r="A591" s="557">
        <v>87905</v>
      </c>
      <c r="B591" s="560" t="s">
        <v>12636</v>
      </c>
      <c r="C591" s="557" t="s">
        <v>1389</v>
      </c>
      <c r="D591" s="557">
        <v>8.31</v>
      </c>
    </row>
    <row r="592" spans="1:4" ht="40.5" x14ac:dyDescent="0.25">
      <c r="A592" s="557">
        <v>87907</v>
      </c>
      <c r="B592" s="560" t="s">
        <v>12637</v>
      </c>
      <c r="C592" s="557" t="s">
        <v>1389</v>
      </c>
      <c r="D592" s="557">
        <v>8</v>
      </c>
    </row>
    <row r="593" spans="1:4" ht="40.5" x14ac:dyDescent="0.25">
      <c r="A593" s="557">
        <v>87908</v>
      </c>
      <c r="B593" s="560" t="s">
        <v>12638</v>
      </c>
      <c r="C593" s="557" t="s">
        <v>1389</v>
      </c>
      <c r="D593" s="557">
        <v>7.54</v>
      </c>
    </row>
    <row r="594" spans="1:4" ht="41.45" x14ac:dyDescent="0.3">
      <c r="A594" s="557">
        <v>87910</v>
      </c>
      <c r="B594" s="560" t="s">
        <v>12639</v>
      </c>
      <c r="C594" s="557" t="s">
        <v>1389</v>
      </c>
      <c r="D594" s="557">
        <v>19.43</v>
      </c>
    </row>
    <row r="595" spans="1:4" ht="41.45" x14ac:dyDescent="0.3">
      <c r="A595" s="557">
        <v>87911</v>
      </c>
      <c r="B595" s="560" t="s">
        <v>12640</v>
      </c>
      <c r="C595" s="557" t="s">
        <v>1389</v>
      </c>
      <c r="D595" s="557">
        <v>18.78</v>
      </c>
    </row>
    <row r="596" spans="1:4" ht="13.9" x14ac:dyDescent="0.3">
      <c r="A596" s="557">
        <v>88238</v>
      </c>
      <c r="B596" s="560" t="s">
        <v>6257</v>
      </c>
      <c r="C596" s="557" t="s">
        <v>2878</v>
      </c>
      <c r="D596" s="557">
        <v>18.399999999999999</v>
      </c>
    </row>
    <row r="597" spans="1:4" ht="13.9" x14ac:dyDescent="0.3">
      <c r="A597" s="557">
        <v>88239</v>
      </c>
      <c r="B597" s="560" t="s">
        <v>6260</v>
      </c>
      <c r="C597" s="557" t="s">
        <v>2878</v>
      </c>
      <c r="D597" s="557">
        <v>19.96</v>
      </c>
    </row>
    <row r="598" spans="1:4" ht="13.5" x14ac:dyDescent="0.25">
      <c r="A598" s="557">
        <v>88240</v>
      </c>
      <c r="B598" s="560" t="s">
        <v>12641</v>
      </c>
      <c r="C598" s="557" t="s">
        <v>2878</v>
      </c>
      <c r="D598" s="557">
        <v>16.54</v>
      </c>
    </row>
    <row r="599" spans="1:4" ht="13.5" x14ac:dyDescent="0.25">
      <c r="A599" s="557">
        <v>88241</v>
      </c>
      <c r="B599" s="560" t="s">
        <v>12642</v>
      </c>
      <c r="C599" s="557" t="s">
        <v>2878</v>
      </c>
      <c r="D599" s="557">
        <v>20.04</v>
      </c>
    </row>
    <row r="600" spans="1:4" ht="13.9" x14ac:dyDescent="0.3">
      <c r="A600" s="557">
        <v>88242</v>
      </c>
      <c r="B600" s="560" t="s">
        <v>12643</v>
      </c>
      <c r="C600" s="557" t="s">
        <v>2878</v>
      </c>
      <c r="D600" s="557">
        <v>18.440000000000001</v>
      </c>
    </row>
    <row r="601" spans="1:4" ht="13.9" x14ac:dyDescent="0.3">
      <c r="A601" s="557">
        <v>88243</v>
      </c>
      <c r="B601" s="560" t="s">
        <v>6266</v>
      </c>
      <c r="C601" s="557" t="s">
        <v>2878</v>
      </c>
      <c r="D601" s="557">
        <v>19.920000000000002</v>
      </c>
    </row>
    <row r="602" spans="1:4" ht="13.9" x14ac:dyDescent="0.3">
      <c r="A602" s="557">
        <v>88245</v>
      </c>
      <c r="B602" s="560" t="s">
        <v>6278</v>
      </c>
      <c r="C602" s="557" t="s">
        <v>2878</v>
      </c>
      <c r="D602" s="557">
        <v>24.98</v>
      </c>
    </row>
    <row r="603" spans="1:4" ht="13.9" x14ac:dyDescent="0.3">
      <c r="A603" s="557">
        <v>88246</v>
      </c>
      <c r="B603" s="560" t="s">
        <v>12644</v>
      </c>
      <c r="C603" s="557" t="s">
        <v>2878</v>
      </c>
      <c r="D603" s="557">
        <v>21.04</v>
      </c>
    </row>
    <row r="604" spans="1:4" ht="13.9" x14ac:dyDescent="0.3">
      <c r="A604" s="557">
        <v>88247</v>
      </c>
      <c r="B604" s="560" t="s">
        <v>12645</v>
      </c>
      <c r="C604" s="557" t="s">
        <v>2878</v>
      </c>
      <c r="D604" s="557">
        <v>20.37</v>
      </c>
    </row>
    <row r="605" spans="1:4" ht="13.5" x14ac:dyDescent="0.25">
      <c r="A605" s="557">
        <v>88248</v>
      </c>
      <c r="B605" s="560" t="s">
        <v>12646</v>
      </c>
      <c r="C605" s="557" t="s">
        <v>2878</v>
      </c>
      <c r="D605" s="557">
        <v>19.54</v>
      </c>
    </row>
    <row r="606" spans="1:4" ht="13.5" x14ac:dyDescent="0.25">
      <c r="A606" s="557">
        <v>88249</v>
      </c>
      <c r="B606" s="560" t="s">
        <v>12647</v>
      </c>
      <c r="C606" s="557" t="s">
        <v>2878</v>
      </c>
      <c r="D606" s="557">
        <v>27.32</v>
      </c>
    </row>
    <row r="607" spans="1:4" ht="13.5" x14ac:dyDescent="0.25">
      <c r="A607" s="557">
        <v>88250</v>
      </c>
      <c r="B607" s="560" t="s">
        <v>12648</v>
      </c>
      <c r="C607" s="557" t="s">
        <v>2878</v>
      </c>
      <c r="D607" s="557">
        <v>17.62</v>
      </c>
    </row>
    <row r="608" spans="1:4" ht="13.9" x14ac:dyDescent="0.3">
      <c r="A608" s="557">
        <v>88251</v>
      </c>
      <c r="B608" s="560" t="s">
        <v>12649</v>
      </c>
      <c r="C608" s="557" t="s">
        <v>2878</v>
      </c>
      <c r="D608" s="557">
        <v>20.04</v>
      </c>
    </row>
    <row r="609" spans="1:4" ht="13.5" x14ac:dyDescent="0.25">
      <c r="A609" s="557">
        <v>88252</v>
      </c>
      <c r="B609" s="560" t="s">
        <v>12650</v>
      </c>
      <c r="C609" s="557" t="s">
        <v>2878</v>
      </c>
      <c r="D609" s="557">
        <v>17.920000000000002</v>
      </c>
    </row>
    <row r="610" spans="1:4" ht="13.5" x14ac:dyDescent="0.25">
      <c r="A610" s="557">
        <v>88253</v>
      </c>
      <c r="B610" s="560" t="s">
        <v>11367</v>
      </c>
      <c r="C610" s="557" t="s">
        <v>2878</v>
      </c>
      <c r="D610" s="557">
        <v>18.84</v>
      </c>
    </row>
    <row r="611" spans="1:4" ht="13.5" x14ac:dyDescent="0.25">
      <c r="A611" s="557">
        <v>88255</v>
      </c>
      <c r="B611" s="560" t="s">
        <v>12651</v>
      </c>
      <c r="C611" s="557" t="s">
        <v>2878</v>
      </c>
      <c r="D611" s="557">
        <v>31.93</v>
      </c>
    </row>
    <row r="612" spans="1:4" ht="13.9" x14ac:dyDescent="0.3">
      <c r="A612" s="557">
        <v>88256</v>
      </c>
      <c r="B612" s="560" t="s">
        <v>12652</v>
      </c>
      <c r="C612" s="557" t="s">
        <v>2878</v>
      </c>
      <c r="D612" s="557">
        <v>26.73</v>
      </c>
    </row>
    <row r="613" spans="1:4" ht="13.9" x14ac:dyDescent="0.3">
      <c r="A613" s="557">
        <v>88257</v>
      </c>
      <c r="B613" s="560" t="s">
        <v>12653</v>
      </c>
      <c r="C613" s="557" t="s">
        <v>2878</v>
      </c>
      <c r="D613" s="557">
        <v>17.940000000000001</v>
      </c>
    </row>
    <row r="614" spans="1:4" ht="13.9" x14ac:dyDescent="0.3">
      <c r="A614" s="557">
        <v>88258</v>
      </c>
      <c r="B614" s="560" t="s">
        <v>12654</v>
      </c>
      <c r="C614" s="557" t="s">
        <v>2878</v>
      </c>
      <c r="D614" s="557">
        <v>20.14</v>
      </c>
    </row>
    <row r="615" spans="1:4" ht="13.9" x14ac:dyDescent="0.3">
      <c r="A615" s="557">
        <v>88260</v>
      </c>
      <c r="B615" s="560" t="s">
        <v>6270</v>
      </c>
      <c r="C615" s="557" t="s">
        <v>2878</v>
      </c>
      <c r="D615" s="557">
        <v>19.23</v>
      </c>
    </row>
    <row r="616" spans="1:4" ht="13.9" x14ac:dyDescent="0.3">
      <c r="A616" s="557">
        <v>88261</v>
      </c>
      <c r="B616" s="560" t="s">
        <v>6272</v>
      </c>
      <c r="C616" s="557" t="s">
        <v>2878</v>
      </c>
      <c r="D616" s="557">
        <v>28.11</v>
      </c>
    </row>
    <row r="617" spans="1:4" ht="13.9" x14ac:dyDescent="0.3">
      <c r="A617" s="557">
        <v>88262</v>
      </c>
      <c r="B617" s="560" t="s">
        <v>12655</v>
      </c>
      <c r="C617" s="557" t="s">
        <v>2878</v>
      </c>
      <c r="D617" s="557">
        <v>24.86</v>
      </c>
    </row>
    <row r="618" spans="1:4" ht="13.9" x14ac:dyDescent="0.3">
      <c r="A618" s="557">
        <v>88263</v>
      </c>
      <c r="B618" s="560" t="s">
        <v>12656</v>
      </c>
      <c r="C618" s="557" t="s">
        <v>2878</v>
      </c>
      <c r="D618" s="557">
        <v>16.95</v>
      </c>
    </row>
    <row r="619" spans="1:4" ht="13.9" x14ac:dyDescent="0.3">
      <c r="A619" s="557">
        <v>88264</v>
      </c>
      <c r="B619" s="560" t="s">
        <v>2148</v>
      </c>
      <c r="C619" s="557" t="s">
        <v>2878</v>
      </c>
      <c r="D619" s="557">
        <v>25.42</v>
      </c>
    </row>
    <row r="620" spans="1:4" ht="13.9" x14ac:dyDescent="0.3">
      <c r="A620" s="557">
        <v>88265</v>
      </c>
      <c r="B620" s="560" t="s">
        <v>12657</v>
      </c>
      <c r="C620" s="557" t="s">
        <v>2878</v>
      </c>
      <c r="D620" s="557">
        <v>25.84</v>
      </c>
    </row>
    <row r="621" spans="1:4" ht="13.5" x14ac:dyDescent="0.25">
      <c r="A621" s="557">
        <v>88266</v>
      </c>
      <c r="B621" s="560" t="s">
        <v>12658</v>
      </c>
      <c r="C621" s="557" t="s">
        <v>2878</v>
      </c>
      <c r="D621" s="557">
        <v>36.799999999999997</v>
      </c>
    </row>
    <row r="622" spans="1:4" ht="13.5" x14ac:dyDescent="0.25">
      <c r="A622" s="557">
        <v>88267</v>
      </c>
      <c r="B622" s="560" t="s">
        <v>12659</v>
      </c>
      <c r="C622" s="557" t="s">
        <v>2878</v>
      </c>
      <c r="D622" s="557">
        <v>24.52</v>
      </c>
    </row>
    <row r="623" spans="1:4" ht="13.9" x14ac:dyDescent="0.3">
      <c r="A623" s="557">
        <v>88269</v>
      </c>
      <c r="B623" s="560" t="s">
        <v>6280</v>
      </c>
      <c r="C623" s="557" t="s">
        <v>2878</v>
      </c>
      <c r="D623" s="557">
        <v>25.57</v>
      </c>
    </row>
    <row r="624" spans="1:4" ht="13.9" x14ac:dyDescent="0.3">
      <c r="A624" s="557">
        <v>88270</v>
      </c>
      <c r="B624" s="560" t="s">
        <v>7673</v>
      </c>
      <c r="C624" s="557" t="s">
        <v>2878</v>
      </c>
      <c r="D624" s="557">
        <v>25.14</v>
      </c>
    </row>
    <row r="625" spans="1:4" ht="13.9" x14ac:dyDescent="0.3">
      <c r="A625" s="557">
        <v>88272</v>
      </c>
      <c r="B625" s="560" t="s">
        <v>12660</v>
      </c>
      <c r="C625" s="557" t="s">
        <v>2878</v>
      </c>
      <c r="D625" s="557">
        <v>23.82</v>
      </c>
    </row>
    <row r="626" spans="1:4" ht="13.9" x14ac:dyDescent="0.3">
      <c r="A626" s="557">
        <v>88273</v>
      </c>
      <c r="B626" s="560" t="s">
        <v>6300</v>
      </c>
      <c r="C626" s="557" t="s">
        <v>2878</v>
      </c>
      <c r="D626" s="557">
        <v>24.93</v>
      </c>
    </row>
    <row r="627" spans="1:4" ht="13.9" x14ac:dyDescent="0.3">
      <c r="A627" s="557">
        <v>88274</v>
      </c>
      <c r="B627" s="560" t="s">
        <v>12661</v>
      </c>
      <c r="C627" s="557" t="s">
        <v>2878</v>
      </c>
      <c r="D627" s="557">
        <v>26.24</v>
      </c>
    </row>
    <row r="628" spans="1:4" ht="13.5" x14ac:dyDescent="0.25">
      <c r="A628" s="557">
        <v>88275</v>
      </c>
      <c r="B628" s="560" t="s">
        <v>12662</v>
      </c>
      <c r="C628" s="557" t="s">
        <v>2878</v>
      </c>
      <c r="D628" s="557">
        <v>27.86</v>
      </c>
    </row>
    <row r="629" spans="1:4" ht="13.5" x14ac:dyDescent="0.25">
      <c r="A629" s="557">
        <v>88277</v>
      </c>
      <c r="B629" s="560" t="s">
        <v>12663</v>
      </c>
      <c r="C629" s="557" t="s">
        <v>2878</v>
      </c>
      <c r="D629" s="557">
        <v>23.04</v>
      </c>
    </row>
    <row r="630" spans="1:4" ht="13.5" x14ac:dyDescent="0.25">
      <c r="A630" s="557">
        <v>88278</v>
      </c>
      <c r="B630" s="560" t="s">
        <v>12664</v>
      </c>
      <c r="C630" s="557" t="s">
        <v>2878</v>
      </c>
      <c r="D630" s="557">
        <v>20.99</v>
      </c>
    </row>
    <row r="631" spans="1:4" ht="13.5" x14ac:dyDescent="0.25">
      <c r="A631" s="557">
        <v>88279</v>
      </c>
      <c r="B631" s="560" t="s">
        <v>12665</v>
      </c>
      <c r="C631" s="557" t="s">
        <v>2878</v>
      </c>
      <c r="D631" s="557">
        <v>28.49</v>
      </c>
    </row>
    <row r="632" spans="1:4" ht="13.9" x14ac:dyDescent="0.3">
      <c r="A632" s="557">
        <v>88281</v>
      </c>
      <c r="B632" s="560" t="s">
        <v>12666</v>
      </c>
      <c r="C632" s="557" t="s">
        <v>2878</v>
      </c>
      <c r="D632" s="557">
        <v>20.25</v>
      </c>
    </row>
    <row r="633" spans="1:4" ht="13.5" x14ac:dyDescent="0.25">
      <c r="A633" s="557">
        <v>88282</v>
      </c>
      <c r="B633" s="560" t="s">
        <v>12667</v>
      </c>
      <c r="C633" s="557" t="s">
        <v>2878</v>
      </c>
      <c r="D633" s="557">
        <v>21.23</v>
      </c>
    </row>
    <row r="634" spans="1:4" ht="13.5" x14ac:dyDescent="0.25">
      <c r="A634" s="557">
        <v>88283</v>
      </c>
      <c r="B634" s="560" t="s">
        <v>12668</v>
      </c>
      <c r="C634" s="557" t="s">
        <v>2878</v>
      </c>
      <c r="D634" s="557">
        <v>27.08</v>
      </c>
    </row>
    <row r="635" spans="1:4" ht="13.5" x14ac:dyDescent="0.25">
      <c r="A635" s="557">
        <v>88284</v>
      </c>
      <c r="B635" s="560" t="s">
        <v>12669</v>
      </c>
      <c r="C635" s="557" t="s">
        <v>2878</v>
      </c>
      <c r="D635" s="557">
        <v>19.559999999999999</v>
      </c>
    </row>
    <row r="636" spans="1:4" ht="13.5" x14ac:dyDescent="0.25">
      <c r="A636" s="557">
        <v>88285</v>
      </c>
      <c r="B636" s="560" t="s">
        <v>12670</v>
      </c>
      <c r="C636" s="557" t="s">
        <v>2878</v>
      </c>
      <c r="D636" s="557">
        <v>24.36</v>
      </c>
    </row>
    <row r="637" spans="1:4" ht="13.9" x14ac:dyDescent="0.3">
      <c r="A637" s="557">
        <v>88286</v>
      </c>
      <c r="B637" s="560" t="s">
        <v>12671</v>
      </c>
      <c r="C637" s="557" t="s">
        <v>2878</v>
      </c>
      <c r="D637" s="557">
        <v>21.95</v>
      </c>
    </row>
    <row r="638" spans="1:4" ht="13.9" x14ac:dyDescent="0.3">
      <c r="A638" s="557">
        <v>88288</v>
      </c>
      <c r="B638" s="560" t="s">
        <v>12672</v>
      </c>
      <c r="C638" s="557" t="s">
        <v>2878</v>
      </c>
      <c r="D638" s="557">
        <v>23.6</v>
      </c>
    </row>
    <row r="639" spans="1:4" ht="13.5" x14ac:dyDescent="0.25">
      <c r="A639" s="557">
        <v>88291</v>
      </c>
      <c r="B639" s="560" t="s">
        <v>12673</v>
      </c>
      <c r="C639" s="557" t="s">
        <v>2878</v>
      </c>
      <c r="D639" s="557">
        <v>19.559999999999999</v>
      </c>
    </row>
    <row r="640" spans="1:4" ht="13.9" x14ac:dyDescent="0.3">
      <c r="A640" s="557">
        <v>88292</v>
      </c>
      <c r="B640" s="560" t="s">
        <v>12674</v>
      </c>
      <c r="C640" s="557" t="s">
        <v>2878</v>
      </c>
      <c r="D640" s="557">
        <v>20.65</v>
      </c>
    </row>
    <row r="641" spans="1:4" ht="13.9" x14ac:dyDescent="0.3">
      <c r="A641" s="557">
        <v>88293</v>
      </c>
      <c r="B641" s="560" t="s">
        <v>12675</v>
      </c>
      <c r="C641" s="557" t="s">
        <v>2878</v>
      </c>
      <c r="D641" s="557">
        <v>23.19</v>
      </c>
    </row>
    <row r="642" spans="1:4" ht="13.9" x14ac:dyDescent="0.3">
      <c r="A642" s="557">
        <v>88294</v>
      </c>
      <c r="B642" s="560" t="s">
        <v>12676</v>
      </c>
      <c r="C642" s="557" t="s">
        <v>2878</v>
      </c>
      <c r="D642" s="557">
        <v>25.12</v>
      </c>
    </row>
    <row r="643" spans="1:4" ht="13.9" x14ac:dyDescent="0.3">
      <c r="A643" s="557">
        <v>88295</v>
      </c>
      <c r="B643" s="560" t="s">
        <v>12677</v>
      </c>
      <c r="C643" s="557" t="s">
        <v>2878</v>
      </c>
      <c r="D643" s="557">
        <v>21.06</v>
      </c>
    </row>
    <row r="644" spans="1:4" ht="13.9" x14ac:dyDescent="0.3">
      <c r="A644" s="557">
        <v>88296</v>
      </c>
      <c r="B644" s="560" t="s">
        <v>12678</v>
      </c>
      <c r="C644" s="557" t="s">
        <v>2878</v>
      </c>
      <c r="D644" s="557">
        <v>19.93</v>
      </c>
    </row>
    <row r="645" spans="1:4" ht="13.5" x14ac:dyDescent="0.25">
      <c r="A645" s="557">
        <v>88297</v>
      </c>
      <c r="B645" s="560" t="s">
        <v>12679</v>
      </c>
      <c r="C645" s="557" t="s">
        <v>2878</v>
      </c>
      <c r="D645" s="557">
        <v>21.96</v>
      </c>
    </row>
    <row r="646" spans="1:4" ht="13.9" x14ac:dyDescent="0.3">
      <c r="A646" s="557">
        <v>88298</v>
      </c>
      <c r="B646" s="560" t="s">
        <v>12680</v>
      </c>
      <c r="C646" s="557" t="s">
        <v>2878</v>
      </c>
      <c r="D646" s="557">
        <v>18.87</v>
      </c>
    </row>
    <row r="647" spans="1:4" ht="13.9" x14ac:dyDescent="0.3">
      <c r="A647" s="557">
        <v>88299</v>
      </c>
      <c r="B647" s="560" t="s">
        <v>12681</v>
      </c>
      <c r="C647" s="557" t="s">
        <v>2878</v>
      </c>
      <c r="D647" s="557">
        <v>23.53</v>
      </c>
    </row>
    <row r="648" spans="1:4" ht="13.9" x14ac:dyDescent="0.3">
      <c r="A648" s="557">
        <v>88300</v>
      </c>
      <c r="B648" s="560" t="s">
        <v>12682</v>
      </c>
      <c r="C648" s="557" t="s">
        <v>2878</v>
      </c>
      <c r="D648" s="557">
        <v>28.01</v>
      </c>
    </row>
    <row r="649" spans="1:4" ht="13.5" x14ac:dyDescent="0.25">
      <c r="A649" s="557">
        <v>88301</v>
      </c>
      <c r="B649" s="560" t="s">
        <v>12683</v>
      </c>
      <c r="C649" s="557" t="s">
        <v>2878</v>
      </c>
      <c r="D649" s="557">
        <v>24.98</v>
      </c>
    </row>
    <row r="650" spans="1:4" ht="13.9" x14ac:dyDescent="0.3">
      <c r="A650" s="557">
        <v>88302</v>
      </c>
      <c r="B650" s="560" t="s">
        <v>12684</v>
      </c>
      <c r="C650" s="557" t="s">
        <v>2878</v>
      </c>
      <c r="D650" s="557">
        <v>24.17</v>
      </c>
    </row>
    <row r="651" spans="1:4" ht="13.9" x14ac:dyDescent="0.3">
      <c r="A651" s="557">
        <v>88303</v>
      </c>
      <c r="B651" s="560" t="s">
        <v>12685</v>
      </c>
      <c r="C651" s="557" t="s">
        <v>2878</v>
      </c>
      <c r="D651" s="557">
        <v>19.47</v>
      </c>
    </row>
    <row r="652" spans="1:4" ht="27.6" x14ac:dyDescent="0.3">
      <c r="A652" s="557">
        <v>88304</v>
      </c>
      <c r="B652" s="560" t="s">
        <v>12686</v>
      </c>
      <c r="C652" s="557" t="s">
        <v>2878</v>
      </c>
      <c r="D652" s="557">
        <v>21.29</v>
      </c>
    </row>
    <row r="653" spans="1:4" ht="13.9" x14ac:dyDescent="0.3">
      <c r="A653" s="557">
        <v>88306</v>
      </c>
      <c r="B653" s="560" t="s">
        <v>12687</v>
      </c>
      <c r="C653" s="557" t="s">
        <v>2878</v>
      </c>
      <c r="D653" s="557">
        <v>22.88</v>
      </c>
    </row>
    <row r="654" spans="1:4" ht="13.9" x14ac:dyDescent="0.3">
      <c r="A654" s="557">
        <v>88307</v>
      </c>
      <c r="B654" s="560" t="s">
        <v>12688</v>
      </c>
      <c r="C654" s="557" t="s">
        <v>2878</v>
      </c>
      <c r="D654" s="557">
        <v>25.47</v>
      </c>
    </row>
    <row r="655" spans="1:4" ht="13.9" x14ac:dyDescent="0.3">
      <c r="A655" s="557">
        <v>88308</v>
      </c>
      <c r="B655" s="560" t="s">
        <v>12689</v>
      </c>
      <c r="C655" s="557" t="s">
        <v>2878</v>
      </c>
      <c r="D655" s="557">
        <v>25.03</v>
      </c>
    </row>
    <row r="656" spans="1:4" ht="13.9" x14ac:dyDescent="0.3">
      <c r="A656" s="557">
        <v>88309</v>
      </c>
      <c r="B656" s="560" t="s">
        <v>2048</v>
      </c>
      <c r="C656" s="557" t="s">
        <v>2878</v>
      </c>
      <c r="D656" s="557">
        <v>25.14</v>
      </c>
    </row>
    <row r="657" spans="1:4" ht="13.9" x14ac:dyDescent="0.3">
      <c r="A657" s="557">
        <v>88310</v>
      </c>
      <c r="B657" s="560" t="s">
        <v>2073</v>
      </c>
      <c r="C657" s="557" t="s">
        <v>2878</v>
      </c>
      <c r="D657" s="557">
        <v>26.18</v>
      </c>
    </row>
    <row r="658" spans="1:4" ht="13.9" x14ac:dyDescent="0.3">
      <c r="A658" s="557">
        <v>88311</v>
      </c>
      <c r="B658" s="560" t="s">
        <v>12690</v>
      </c>
      <c r="C658" s="557" t="s">
        <v>2878</v>
      </c>
      <c r="D658" s="557">
        <v>25.6</v>
      </c>
    </row>
    <row r="659" spans="1:4" ht="13.5" x14ac:dyDescent="0.25">
      <c r="A659" s="557">
        <v>88312</v>
      </c>
      <c r="B659" s="560" t="s">
        <v>12691</v>
      </c>
      <c r="C659" s="557" t="s">
        <v>2878</v>
      </c>
      <c r="D659" s="557">
        <v>26.18</v>
      </c>
    </row>
    <row r="660" spans="1:4" ht="13.9" x14ac:dyDescent="0.3">
      <c r="A660" s="557">
        <v>88313</v>
      </c>
      <c r="B660" s="560" t="s">
        <v>6290</v>
      </c>
      <c r="C660" s="557" t="s">
        <v>2878</v>
      </c>
      <c r="D660" s="557">
        <v>19.989999999999998</v>
      </c>
    </row>
    <row r="661" spans="1:4" ht="13.9" x14ac:dyDescent="0.3">
      <c r="A661" s="557">
        <v>88314</v>
      </c>
      <c r="B661" s="560" t="s">
        <v>7733</v>
      </c>
      <c r="C661" s="557" t="s">
        <v>2878</v>
      </c>
      <c r="D661" s="557">
        <v>17.55</v>
      </c>
    </row>
    <row r="662" spans="1:4" ht="13.9" x14ac:dyDescent="0.3">
      <c r="A662" s="557">
        <v>88315</v>
      </c>
      <c r="B662" s="560" t="s">
        <v>7739</v>
      </c>
      <c r="C662" s="557" t="s">
        <v>2878</v>
      </c>
      <c r="D662" s="557">
        <v>24.98</v>
      </c>
    </row>
    <row r="663" spans="1:4" ht="13.9" x14ac:dyDescent="0.3">
      <c r="A663" s="557">
        <v>88316</v>
      </c>
      <c r="B663" s="560" t="s">
        <v>2045</v>
      </c>
      <c r="C663" s="557" t="s">
        <v>2878</v>
      </c>
      <c r="D663" s="557">
        <v>18.02</v>
      </c>
    </row>
    <row r="664" spans="1:4" ht="13.9" x14ac:dyDescent="0.3">
      <c r="A664" s="557">
        <v>88317</v>
      </c>
      <c r="B664" s="560" t="s">
        <v>12692</v>
      </c>
      <c r="C664" s="557" t="s">
        <v>2878</v>
      </c>
      <c r="D664" s="557">
        <v>25.8</v>
      </c>
    </row>
    <row r="665" spans="1:4" ht="27.6" x14ac:dyDescent="0.3">
      <c r="A665" s="557">
        <v>88318</v>
      </c>
      <c r="B665" s="560" t="s">
        <v>12693</v>
      </c>
      <c r="C665" s="557" t="s">
        <v>2878</v>
      </c>
      <c r="D665" s="557">
        <v>33.1</v>
      </c>
    </row>
    <row r="666" spans="1:4" ht="13.9" x14ac:dyDescent="0.3">
      <c r="A666" s="557">
        <v>88320</v>
      </c>
      <c r="B666" s="560" t="s">
        <v>12694</v>
      </c>
      <c r="C666" s="557" t="s">
        <v>2878</v>
      </c>
      <c r="D666" s="557">
        <v>24.86</v>
      </c>
    </row>
    <row r="667" spans="1:4" ht="13.5" x14ac:dyDescent="0.25">
      <c r="A667" s="557">
        <v>88321</v>
      </c>
      <c r="B667" s="560" t="s">
        <v>12695</v>
      </c>
      <c r="C667" s="557" t="s">
        <v>2878</v>
      </c>
      <c r="D667" s="557">
        <v>34.549999999999997</v>
      </c>
    </row>
    <row r="668" spans="1:4" ht="13.5" x14ac:dyDescent="0.25">
      <c r="A668" s="557">
        <v>88322</v>
      </c>
      <c r="B668" s="560" t="s">
        <v>12696</v>
      </c>
      <c r="C668" s="557" t="s">
        <v>2878</v>
      </c>
      <c r="D668" s="557">
        <v>31</v>
      </c>
    </row>
    <row r="669" spans="1:4" ht="13.9" x14ac:dyDescent="0.3">
      <c r="A669" s="557">
        <v>88323</v>
      </c>
      <c r="B669" s="560" t="s">
        <v>6296</v>
      </c>
      <c r="C669" s="557" t="s">
        <v>2878</v>
      </c>
      <c r="D669" s="557">
        <v>24.6</v>
      </c>
    </row>
    <row r="670" spans="1:4" ht="13.9" x14ac:dyDescent="0.3">
      <c r="A670" s="557">
        <v>88324</v>
      </c>
      <c r="B670" s="560" t="s">
        <v>12697</v>
      </c>
      <c r="C670" s="557" t="s">
        <v>2878</v>
      </c>
      <c r="D670" s="557">
        <v>22.9</v>
      </c>
    </row>
    <row r="671" spans="1:4" ht="13.9" x14ac:dyDescent="0.3">
      <c r="A671" s="557">
        <v>88325</v>
      </c>
      <c r="B671" s="560" t="s">
        <v>7823</v>
      </c>
      <c r="C671" s="557" t="s">
        <v>2878</v>
      </c>
      <c r="D671" s="557">
        <v>20.100000000000001</v>
      </c>
    </row>
    <row r="672" spans="1:4" ht="13.9" x14ac:dyDescent="0.3">
      <c r="A672" s="557">
        <v>88326</v>
      </c>
      <c r="B672" s="560" t="s">
        <v>9907</v>
      </c>
      <c r="C672" s="557" t="s">
        <v>2878</v>
      </c>
      <c r="D672" s="557">
        <v>23.29</v>
      </c>
    </row>
    <row r="673" spans="1:4" ht="13.5" x14ac:dyDescent="0.25">
      <c r="A673" s="557">
        <v>88377</v>
      </c>
      <c r="B673" s="560" t="s">
        <v>12698</v>
      </c>
      <c r="C673" s="557" t="s">
        <v>2878</v>
      </c>
      <c r="D673" s="557">
        <v>19.02</v>
      </c>
    </row>
    <row r="674" spans="1:4" ht="27" x14ac:dyDescent="0.25">
      <c r="A674" s="557">
        <v>88386</v>
      </c>
      <c r="B674" s="560" t="s">
        <v>12699</v>
      </c>
      <c r="C674" s="557" t="s">
        <v>11964</v>
      </c>
      <c r="D674" s="557">
        <v>4.82</v>
      </c>
    </row>
    <row r="675" spans="1:4" ht="27" x14ac:dyDescent="0.25">
      <c r="A675" s="557">
        <v>88387</v>
      </c>
      <c r="B675" s="560" t="s">
        <v>12700</v>
      </c>
      <c r="C675" s="557" t="s">
        <v>2878</v>
      </c>
      <c r="D675" s="557">
        <v>1</v>
      </c>
    </row>
    <row r="676" spans="1:4" ht="27" x14ac:dyDescent="0.25">
      <c r="A676" s="557">
        <v>88389</v>
      </c>
      <c r="B676" s="560" t="s">
        <v>12701</v>
      </c>
      <c r="C676" s="557" t="s">
        <v>2878</v>
      </c>
      <c r="D676" s="557">
        <v>0.11</v>
      </c>
    </row>
    <row r="677" spans="1:4" ht="27" x14ac:dyDescent="0.25">
      <c r="A677" s="557">
        <v>88390</v>
      </c>
      <c r="B677" s="560" t="s">
        <v>12702</v>
      </c>
      <c r="C677" s="557" t="s">
        <v>2878</v>
      </c>
      <c r="D677" s="557">
        <v>1.0900000000000001</v>
      </c>
    </row>
    <row r="678" spans="1:4" ht="27" x14ac:dyDescent="0.25">
      <c r="A678" s="557">
        <v>88391</v>
      </c>
      <c r="B678" s="560" t="s">
        <v>12703</v>
      </c>
      <c r="C678" s="557" t="s">
        <v>2878</v>
      </c>
      <c r="D678" s="557">
        <v>2.62</v>
      </c>
    </row>
    <row r="679" spans="1:4" ht="27" x14ac:dyDescent="0.25">
      <c r="A679" s="557">
        <v>88392</v>
      </c>
      <c r="B679" s="560" t="s">
        <v>12704</v>
      </c>
      <c r="C679" s="557" t="s">
        <v>11966</v>
      </c>
      <c r="D679" s="557">
        <v>1.1100000000000001</v>
      </c>
    </row>
    <row r="680" spans="1:4" ht="27" x14ac:dyDescent="0.25">
      <c r="A680" s="557">
        <v>88393</v>
      </c>
      <c r="B680" s="560" t="s">
        <v>12705</v>
      </c>
      <c r="C680" s="557" t="s">
        <v>11964</v>
      </c>
      <c r="D680" s="557">
        <v>6.56</v>
      </c>
    </row>
    <row r="681" spans="1:4" ht="27" x14ac:dyDescent="0.25">
      <c r="A681" s="557">
        <v>88394</v>
      </c>
      <c r="B681" s="560" t="s">
        <v>12706</v>
      </c>
      <c r="C681" s="557" t="s">
        <v>2878</v>
      </c>
      <c r="D681" s="557">
        <v>1.19</v>
      </c>
    </row>
    <row r="682" spans="1:4" ht="27" x14ac:dyDescent="0.25">
      <c r="A682" s="557">
        <v>88395</v>
      </c>
      <c r="B682" s="560" t="s">
        <v>12707</v>
      </c>
      <c r="C682" s="557" t="s">
        <v>2878</v>
      </c>
      <c r="D682" s="557">
        <v>0.14000000000000001</v>
      </c>
    </row>
    <row r="683" spans="1:4" ht="27" x14ac:dyDescent="0.25">
      <c r="A683" s="557">
        <v>88396</v>
      </c>
      <c r="B683" s="560" t="s">
        <v>12708</v>
      </c>
      <c r="C683" s="557" t="s">
        <v>2878</v>
      </c>
      <c r="D683" s="557">
        <v>1.3</v>
      </c>
    </row>
    <row r="684" spans="1:4" ht="27" x14ac:dyDescent="0.25">
      <c r="A684" s="557">
        <v>88397</v>
      </c>
      <c r="B684" s="560" t="s">
        <v>12709</v>
      </c>
      <c r="C684" s="557" t="s">
        <v>2878</v>
      </c>
      <c r="D684" s="557">
        <v>3.93</v>
      </c>
    </row>
    <row r="685" spans="1:4" ht="27" x14ac:dyDescent="0.25">
      <c r="A685" s="557">
        <v>88398</v>
      </c>
      <c r="B685" s="560" t="s">
        <v>12710</v>
      </c>
      <c r="C685" s="557" t="s">
        <v>11966</v>
      </c>
      <c r="D685" s="557">
        <v>1.33</v>
      </c>
    </row>
    <row r="686" spans="1:4" ht="27" x14ac:dyDescent="0.25">
      <c r="A686" s="557">
        <v>88399</v>
      </c>
      <c r="B686" s="560" t="s">
        <v>12711</v>
      </c>
      <c r="C686" s="557" t="s">
        <v>11964</v>
      </c>
      <c r="D686" s="557">
        <v>3.65</v>
      </c>
    </row>
    <row r="687" spans="1:4" ht="27" x14ac:dyDescent="0.25">
      <c r="A687" s="557">
        <v>88400</v>
      </c>
      <c r="B687" s="560" t="s">
        <v>12712</v>
      </c>
      <c r="C687" s="557" t="s">
        <v>2878</v>
      </c>
      <c r="D687" s="557">
        <v>0.94</v>
      </c>
    </row>
    <row r="688" spans="1:4" ht="27" x14ac:dyDescent="0.25">
      <c r="A688" s="557">
        <v>88401</v>
      </c>
      <c r="B688" s="560" t="s">
        <v>12713</v>
      </c>
      <c r="C688" s="557" t="s">
        <v>2878</v>
      </c>
      <c r="D688" s="557">
        <v>0.11</v>
      </c>
    </row>
    <row r="689" spans="1:4" ht="27" x14ac:dyDescent="0.25">
      <c r="A689" s="557">
        <v>88402</v>
      </c>
      <c r="B689" s="560" t="s">
        <v>12714</v>
      </c>
      <c r="C689" s="557" t="s">
        <v>2878</v>
      </c>
      <c r="D689" s="557">
        <v>1.03</v>
      </c>
    </row>
    <row r="690" spans="1:4" ht="27" x14ac:dyDescent="0.25">
      <c r="A690" s="557">
        <v>88403</v>
      </c>
      <c r="B690" s="560" t="s">
        <v>12715</v>
      </c>
      <c r="C690" s="557" t="s">
        <v>2878</v>
      </c>
      <c r="D690" s="557">
        <v>1.57</v>
      </c>
    </row>
    <row r="691" spans="1:4" ht="27" x14ac:dyDescent="0.25">
      <c r="A691" s="557">
        <v>88404</v>
      </c>
      <c r="B691" s="560" t="s">
        <v>12716</v>
      </c>
      <c r="C691" s="557" t="s">
        <v>11966</v>
      </c>
      <c r="D691" s="557">
        <v>1.05</v>
      </c>
    </row>
    <row r="692" spans="1:4" ht="27" x14ac:dyDescent="0.25">
      <c r="A692" s="557">
        <v>88411</v>
      </c>
      <c r="B692" s="560" t="s">
        <v>12717</v>
      </c>
      <c r="C692" s="557" t="s">
        <v>1389</v>
      </c>
      <c r="D692" s="557">
        <v>3.05</v>
      </c>
    </row>
    <row r="693" spans="1:4" ht="27" x14ac:dyDescent="0.25">
      <c r="A693" s="557">
        <v>88412</v>
      </c>
      <c r="B693" s="560" t="s">
        <v>12718</v>
      </c>
      <c r="C693" s="557" t="s">
        <v>1389</v>
      </c>
      <c r="D693" s="557">
        <v>2.36</v>
      </c>
    </row>
    <row r="694" spans="1:4" ht="27" x14ac:dyDescent="0.25">
      <c r="A694" s="557">
        <v>88413</v>
      </c>
      <c r="B694" s="560" t="s">
        <v>12719</v>
      </c>
      <c r="C694" s="557" t="s">
        <v>1389</v>
      </c>
      <c r="D694" s="557">
        <v>4.42</v>
      </c>
    </row>
    <row r="695" spans="1:4" ht="27" x14ac:dyDescent="0.25">
      <c r="A695" s="557">
        <v>88414</v>
      </c>
      <c r="B695" s="560" t="s">
        <v>12720</v>
      </c>
      <c r="C695" s="557" t="s">
        <v>1389</v>
      </c>
      <c r="D695" s="557">
        <v>4.8600000000000003</v>
      </c>
    </row>
    <row r="696" spans="1:4" ht="27" x14ac:dyDescent="0.25">
      <c r="A696" s="557">
        <v>88415</v>
      </c>
      <c r="B696" s="560" t="s">
        <v>12721</v>
      </c>
      <c r="C696" s="557" t="s">
        <v>1389</v>
      </c>
      <c r="D696" s="557">
        <v>3.27</v>
      </c>
    </row>
    <row r="697" spans="1:4" ht="27" x14ac:dyDescent="0.25">
      <c r="A697" s="557">
        <v>88416</v>
      </c>
      <c r="B697" s="560" t="s">
        <v>12722</v>
      </c>
      <c r="C697" s="557" t="s">
        <v>1389</v>
      </c>
      <c r="D697" s="557">
        <v>14.84</v>
      </c>
    </row>
    <row r="698" spans="1:4" ht="40.5" x14ac:dyDescent="0.25">
      <c r="A698" s="557">
        <v>88417</v>
      </c>
      <c r="B698" s="560" t="s">
        <v>12723</v>
      </c>
      <c r="C698" s="557" t="s">
        <v>1389</v>
      </c>
      <c r="D698" s="557">
        <v>12.41</v>
      </c>
    </row>
    <row r="699" spans="1:4" ht="27" x14ac:dyDescent="0.25">
      <c r="A699" s="557">
        <v>88418</v>
      </c>
      <c r="B699" s="560" t="s">
        <v>12724</v>
      </c>
      <c r="C699" s="557" t="s">
        <v>11964</v>
      </c>
      <c r="D699" s="557">
        <v>15.46</v>
      </c>
    </row>
    <row r="700" spans="1:4" ht="27" x14ac:dyDescent="0.25">
      <c r="A700" s="557">
        <v>88419</v>
      </c>
      <c r="B700" s="560" t="s">
        <v>12725</v>
      </c>
      <c r="C700" s="557" t="s">
        <v>2878</v>
      </c>
      <c r="D700" s="557">
        <v>6.15</v>
      </c>
    </row>
    <row r="701" spans="1:4" ht="27" x14ac:dyDescent="0.25">
      <c r="A701" s="557">
        <v>88420</v>
      </c>
      <c r="B701" s="560" t="s">
        <v>12726</v>
      </c>
      <c r="C701" s="557" t="s">
        <v>1389</v>
      </c>
      <c r="D701" s="557">
        <v>19.75</v>
      </c>
    </row>
    <row r="702" spans="1:4" ht="27" x14ac:dyDescent="0.25">
      <c r="A702" s="557">
        <v>88421</v>
      </c>
      <c r="B702" s="560" t="s">
        <v>12727</v>
      </c>
      <c r="C702" s="557" t="s">
        <v>1389</v>
      </c>
      <c r="D702" s="557">
        <v>21.3</v>
      </c>
    </row>
    <row r="703" spans="1:4" ht="27" x14ac:dyDescent="0.25">
      <c r="A703" s="557">
        <v>88422</v>
      </c>
      <c r="B703" s="560" t="s">
        <v>12728</v>
      </c>
      <c r="C703" s="557" t="s">
        <v>2878</v>
      </c>
      <c r="D703" s="557">
        <v>0.73</v>
      </c>
    </row>
    <row r="704" spans="1:4" ht="27" x14ac:dyDescent="0.25">
      <c r="A704" s="557">
        <v>88423</v>
      </c>
      <c r="B704" s="560" t="s">
        <v>12729</v>
      </c>
      <c r="C704" s="557" t="s">
        <v>1389</v>
      </c>
      <c r="D704" s="557">
        <v>15.6</v>
      </c>
    </row>
    <row r="705" spans="1:4" ht="40.5" x14ac:dyDescent="0.25">
      <c r="A705" s="557">
        <v>88424</v>
      </c>
      <c r="B705" s="560" t="s">
        <v>12730</v>
      </c>
      <c r="C705" s="557" t="s">
        <v>1389</v>
      </c>
      <c r="D705" s="557">
        <v>18.18</v>
      </c>
    </row>
    <row r="706" spans="1:4" ht="27" x14ac:dyDescent="0.25">
      <c r="A706" s="557">
        <v>88425</v>
      </c>
      <c r="B706" s="560" t="s">
        <v>12731</v>
      </c>
      <c r="C706" s="557" t="s">
        <v>2878</v>
      </c>
      <c r="D706" s="557">
        <v>7.69</v>
      </c>
    </row>
    <row r="707" spans="1:4" ht="40.5" x14ac:dyDescent="0.25">
      <c r="A707" s="557">
        <v>88426</v>
      </c>
      <c r="B707" s="560" t="s">
        <v>12732</v>
      </c>
      <c r="C707" s="557" t="s">
        <v>1389</v>
      </c>
      <c r="D707" s="557">
        <v>13.98</v>
      </c>
    </row>
    <row r="708" spans="1:4" ht="27" x14ac:dyDescent="0.25">
      <c r="A708" s="557">
        <v>88427</v>
      </c>
      <c r="B708" s="560" t="s">
        <v>12733</v>
      </c>
      <c r="C708" s="557" t="s">
        <v>2878</v>
      </c>
      <c r="D708" s="557">
        <v>0.89</v>
      </c>
    </row>
    <row r="709" spans="1:4" ht="40.5" x14ac:dyDescent="0.25">
      <c r="A709" s="557">
        <v>88428</v>
      </c>
      <c r="B709" s="560" t="s">
        <v>12734</v>
      </c>
      <c r="C709" s="557" t="s">
        <v>1389</v>
      </c>
      <c r="D709" s="557">
        <v>26.62</v>
      </c>
    </row>
    <row r="710" spans="1:4" ht="40.5" x14ac:dyDescent="0.25">
      <c r="A710" s="557">
        <v>88429</v>
      </c>
      <c r="B710" s="560" t="s">
        <v>12735</v>
      </c>
      <c r="C710" s="557" t="s">
        <v>1389</v>
      </c>
      <c r="D710" s="557">
        <v>29.33</v>
      </c>
    </row>
    <row r="711" spans="1:4" ht="27" x14ac:dyDescent="0.25">
      <c r="A711" s="557">
        <v>88430</v>
      </c>
      <c r="B711" s="560" t="s">
        <v>12736</v>
      </c>
      <c r="C711" s="557" t="s">
        <v>11966</v>
      </c>
      <c r="D711" s="557">
        <v>6.88</v>
      </c>
    </row>
    <row r="712" spans="1:4" ht="27" x14ac:dyDescent="0.25">
      <c r="A712" s="557">
        <v>88431</v>
      </c>
      <c r="B712" s="560" t="s">
        <v>12737</v>
      </c>
      <c r="C712" s="557" t="s">
        <v>1389</v>
      </c>
      <c r="D712" s="557">
        <v>19.5</v>
      </c>
    </row>
    <row r="713" spans="1:4" ht="27" x14ac:dyDescent="0.25">
      <c r="A713" s="557">
        <v>88432</v>
      </c>
      <c r="B713" s="560" t="s">
        <v>12738</v>
      </c>
      <c r="C713" s="557" t="s">
        <v>1389</v>
      </c>
      <c r="D713" s="557">
        <v>15.58</v>
      </c>
    </row>
    <row r="714" spans="1:4" ht="27" x14ac:dyDescent="0.25">
      <c r="A714" s="557">
        <v>88433</v>
      </c>
      <c r="B714" s="560" t="s">
        <v>12739</v>
      </c>
      <c r="C714" s="557" t="s">
        <v>11964</v>
      </c>
      <c r="D714" s="557">
        <v>20.21</v>
      </c>
    </row>
    <row r="715" spans="1:4" ht="27" x14ac:dyDescent="0.25">
      <c r="A715" s="557">
        <v>88434</v>
      </c>
      <c r="B715" s="560" t="s">
        <v>12740</v>
      </c>
      <c r="C715" s="557" t="s">
        <v>2878</v>
      </c>
      <c r="D715" s="557">
        <v>8.16</v>
      </c>
    </row>
    <row r="716" spans="1:4" ht="27" x14ac:dyDescent="0.25">
      <c r="A716" s="557">
        <v>88435</v>
      </c>
      <c r="B716" s="560" t="s">
        <v>12741</v>
      </c>
      <c r="C716" s="557" t="s">
        <v>2878</v>
      </c>
      <c r="D716" s="557">
        <v>0.96</v>
      </c>
    </row>
    <row r="717" spans="1:4" ht="27" x14ac:dyDescent="0.25">
      <c r="A717" s="557">
        <v>88436</v>
      </c>
      <c r="B717" s="560" t="s">
        <v>12742</v>
      </c>
      <c r="C717" s="557" t="s">
        <v>2878</v>
      </c>
      <c r="D717" s="557">
        <v>10.199999999999999</v>
      </c>
    </row>
    <row r="718" spans="1:4" ht="27" x14ac:dyDescent="0.25">
      <c r="A718" s="557">
        <v>88437</v>
      </c>
      <c r="B718" s="560" t="s">
        <v>12743</v>
      </c>
      <c r="C718" s="557" t="s">
        <v>2878</v>
      </c>
      <c r="D718" s="557">
        <v>0.89</v>
      </c>
    </row>
    <row r="719" spans="1:4" ht="27" x14ac:dyDescent="0.25">
      <c r="A719" s="557">
        <v>88438</v>
      </c>
      <c r="B719" s="560" t="s">
        <v>12744</v>
      </c>
      <c r="C719" s="557" t="s">
        <v>11966</v>
      </c>
      <c r="D719" s="557">
        <v>9.1199999999999992</v>
      </c>
    </row>
    <row r="720" spans="1:4" ht="13.9" x14ac:dyDescent="0.3">
      <c r="A720" s="557">
        <v>88441</v>
      </c>
      <c r="B720" s="560" t="s">
        <v>6284</v>
      </c>
      <c r="C720" s="557" t="s">
        <v>2878</v>
      </c>
      <c r="D720" s="557">
        <v>22.22</v>
      </c>
    </row>
    <row r="721" spans="1:4" ht="27" x14ac:dyDescent="0.25">
      <c r="A721" s="557">
        <v>88470</v>
      </c>
      <c r="B721" s="560" t="s">
        <v>18786</v>
      </c>
      <c r="C721" s="557" t="s">
        <v>1389</v>
      </c>
      <c r="D721" s="557">
        <v>26.28</v>
      </c>
    </row>
    <row r="722" spans="1:4" ht="27" x14ac:dyDescent="0.25">
      <c r="A722" s="557">
        <v>88471</v>
      </c>
      <c r="B722" s="560" t="s">
        <v>18787</v>
      </c>
      <c r="C722" s="557" t="s">
        <v>1389</v>
      </c>
      <c r="D722" s="557">
        <v>32.840000000000003</v>
      </c>
    </row>
    <row r="723" spans="1:4" ht="27" x14ac:dyDescent="0.25">
      <c r="A723" s="557">
        <v>88472</v>
      </c>
      <c r="B723" s="560" t="s">
        <v>18788</v>
      </c>
      <c r="C723" s="557" t="s">
        <v>1389</v>
      </c>
      <c r="D723" s="557">
        <v>38.04</v>
      </c>
    </row>
    <row r="724" spans="1:4" ht="27.6" x14ac:dyDescent="0.3">
      <c r="A724" s="557">
        <v>88476</v>
      </c>
      <c r="B724" s="560" t="s">
        <v>18789</v>
      </c>
      <c r="C724" s="557" t="s">
        <v>1389</v>
      </c>
      <c r="D724" s="557">
        <v>21.91</v>
      </c>
    </row>
    <row r="725" spans="1:4" ht="27.6" x14ac:dyDescent="0.3">
      <c r="A725" s="557">
        <v>88477</v>
      </c>
      <c r="B725" s="560" t="s">
        <v>18790</v>
      </c>
      <c r="C725" s="557" t="s">
        <v>1389</v>
      </c>
      <c r="D725" s="557">
        <v>30.07</v>
      </c>
    </row>
    <row r="726" spans="1:4" ht="27.6" x14ac:dyDescent="0.3">
      <c r="A726" s="557">
        <v>88478</v>
      </c>
      <c r="B726" s="560" t="s">
        <v>18791</v>
      </c>
      <c r="C726" s="557" t="s">
        <v>1389</v>
      </c>
      <c r="D726" s="557">
        <v>36.82</v>
      </c>
    </row>
    <row r="727" spans="1:4" ht="13.5" x14ac:dyDescent="0.25">
      <c r="A727" s="557">
        <v>88484</v>
      </c>
      <c r="B727" s="560" t="s">
        <v>12751</v>
      </c>
      <c r="C727" s="557" t="s">
        <v>1389</v>
      </c>
      <c r="D727" s="557">
        <v>3.28</v>
      </c>
    </row>
    <row r="728" spans="1:4" ht="13.5" x14ac:dyDescent="0.25">
      <c r="A728" s="557">
        <v>88485</v>
      </c>
      <c r="B728" s="560" t="s">
        <v>12752</v>
      </c>
      <c r="C728" s="557" t="s">
        <v>1389</v>
      </c>
      <c r="D728" s="557">
        <v>2.88</v>
      </c>
    </row>
    <row r="729" spans="1:4" ht="27" x14ac:dyDescent="0.25">
      <c r="A729" s="557">
        <v>88488</v>
      </c>
      <c r="B729" s="560" t="s">
        <v>12753</v>
      </c>
      <c r="C729" s="557" t="s">
        <v>1389</v>
      </c>
      <c r="D729" s="557">
        <v>15.26</v>
      </c>
    </row>
    <row r="730" spans="1:4" ht="27" x14ac:dyDescent="0.25">
      <c r="A730" s="557">
        <v>88489</v>
      </c>
      <c r="B730" s="560" t="s">
        <v>12754</v>
      </c>
      <c r="C730" s="557" t="s">
        <v>1389</v>
      </c>
      <c r="D730" s="557">
        <v>13.41</v>
      </c>
    </row>
    <row r="731" spans="1:4" ht="13.5" x14ac:dyDescent="0.25">
      <c r="A731" s="557">
        <v>88494</v>
      </c>
      <c r="B731" s="560" t="s">
        <v>12757</v>
      </c>
      <c r="C731" s="557" t="s">
        <v>1389</v>
      </c>
      <c r="D731" s="557">
        <v>20.63</v>
      </c>
    </row>
    <row r="732" spans="1:4" ht="13.5" x14ac:dyDescent="0.25">
      <c r="A732" s="557">
        <v>88495</v>
      </c>
      <c r="B732" s="560" t="s">
        <v>12758</v>
      </c>
      <c r="C732" s="557" t="s">
        <v>1389</v>
      </c>
      <c r="D732" s="557">
        <v>11.77</v>
      </c>
    </row>
    <row r="733" spans="1:4" ht="13.5" x14ac:dyDescent="0.25">
      <c r="A733" s="557">
        <v>88496</v>
      </c>
      <c r="B733" s="560" t="s">
        <v>12759</v>
      </c>
      <c r="C733" s="557" t="s">
        <v>1389</v>
      </c>
      <c r="D733" s="557">
        <v>28.2</v>
      </c>
    </row>
    <row r="734" spans="1:4" ht="13.5" x14ac:dyDescent="0.25">
      <c r="A734" s="557">
        <v>88497</v>
      </c>
      <c r="B734" s="560" t="s">
        <v>12760</v>
      </c>
      <c r="C734" s="557" t="s">
        <v>1389</v>
      </c>
      <c r="D734" s="557">
        <v>16.37</v>
      </c>
    </row>
    <row r="735" spans="1:4" ht="27" x14ac:dyDescent="0.25">
      <c r="A735" s="557">
        <v>88569</v>
      </c>
      <c r="B735" s="560" t="s">
        <v>12763</v>
      </c>
      <c r="C735" s="557" t="s">
        <v>2878</v>
      </c>
      <c r="D735" s="557">
        <v>4.29</v>
      </c>
    </row>
    <row r="736" spans="1:4" ht="27" x14ac:dyDescent="0.25">
      <c r="A736" s="557">
        <v>88570</v>
      </c>
      <c r="B736" s="560" t="s">
        <v>12764</v>
      </c>
      <c r="C736" s="557" t="s">
        <v>2878</v>
      </c>
      <c r="D736" s="557">
        <v>0.71</v>
      </c>
    </row>
    <row r="737" spans="1:4" ht="13.9" x14ac:dyDescent="0.3">
      <c r="A737" s="557">
        <v>88597</v>
      </c>
      <c r="B737" s="560" t="s">
        <v>12765</v>
      </c>
      <c r="C737" s="557" t="s">
        <v>2878</v>
      </c>
      <c r="D737" s="557">
        <v>26</v>
      </c>
    </row>
    <row r="738" spans="1:4" ht="27" x14ac:dyDescent="0.25">
      <c r="A738" s="557">
        <v>88626</v>
      </c>
      <c r="B738" s="560" t="s">
        <v>12766</v>
      </c>
      <c r="C738" s="557" t="s">
        <v>2075</v>
      </c>
      <c r="D738" s="557">
        <v>512.13</v>
      </c>
    </row>
    <row r="739" spans="1:4" ht="27" x14ac:dyDescent="0.25">
      <c r="A739" s="557">
        <v>88627</v>
      </c>
      <c r="B739" s="560" t="s">
        <v>12767</v>
      </c>
      <c r="C739" s="557" t="s">
        <v>2075</v>
      </c>
      <c r="D739" s="557">
        <v>593.66</v>
      </c>
    </row>
    <row r="740" spans="1:4" ht="27" x14ac:dyDescent="0.25">
      <c r="A740" s="557">
        <v>88628</v>
      </c>
      <c r="B740" s="560" t="s">
        <v>12768</v>
      </c>
      <c r="C740" s="557" t="s">
        <v>2075</v>
      </c>
      <c r="D740" s="557">
        <v>532.91</v>
      </c>
    </row>
    <row r="741" spans="1:4" ht="27" x14ac:dyDescent="0.25">
      <c r="A741" s="557">
        <v>88629</v>
      </c>
      <c r="B741" s="560" t="s">
        <v>12769</v>
      </c>
      <c r="C741" s="557" t="s">
        <v>2075</v>
      </c>
      <c r="D741" s="557">
        <v>619.19000000000005</v>
      </c>
    </row>
    <row r="742" spans="1:4" ht="27" x14ac:dyDescent="0.25">
      <c r="A742" s="557">
        <v>88630</v>
      </c>
      <c r="B742" s="560" t="s">
        <v>12770</v>
      </c>
      <c r="C742" s="557" t="s">
        <v>2075</v>
      </c>
      <c r="D742" s="557">
        <v>450.56</v>
      </c>
    </row>
    <row r="743" spans="1:4" ht="27" x14ac:dyDescent="0.25">
      <c r="A743" s="557">
        <v>88631</v>
      </c>
      <c r="B743" s="560" t="s">
        <v>12771</v>
      </c>
      <c r="C743" s="557" t="s">
        <v>2075</v>
      </c>
      <c r="D743" s="557">
        <v>551.74</v>
      </c>
    </row>
    <row r="744" spans="1:4" ht="27" x14ac:dyDescent="0.25">
      <c r="A744" s="557">
        <v>88648</v>
      </c>
      <c r="B744" s="560" t="s">
        <v>12772</v>
      </c>
      <c r="C744" s="557" t="s">
        <v>61</v>
      </c>
      <c r="D744" s="557">
        <v>7.12</v>
      </c>
    </row>
    <row r="745" spans="1:4" ht="27" x14ac:dyDescent="0.25">
      <c r="A745" s="557">
        <v>88649</v>
      </c>
      <c r="B745" s="560" t="s">
        <v>12773</v>
      </c>
      <c r="C745" s="557" t="s">
        <v>61</v>
      </c>
      <c r="D745" s="557">
        <v>8.1</v>
      </c>
    </row>
    <row r="746" spans="1:4" ht="27" x14ac:dyDescent="0.25">
      <c r="A746" s="557">
        <v>88650</v>
      </c>
      <c r="B746" s="560" t="s">
        <v>12774</v>
      </c>
      <c r="C746" s="557" t="s">
        <v>61</v>
      </c>
      <c r="D746" s="557">
        <v>15.98</v>
      </c>
    </row>
    <row r="747" spans="1:4" ht="40.5" x14ac:dyDescent="0.25">
      <c r="A747" s="557">
        <v>88715</v>
      </c>
      <c r="B747" s="560" t="s">
        <v>12775</v>
      </c>
      <c r="C747" s="557" t="s">
        <v>2075</v>
      </c>
      <c r="D747" s="557">
        <v>484.95</v>
      </c>
    </row>
    <row r="748" spans="1:4" ht="40.5" x14ac:dyDescent="0.25">
      <c r="A748" s="557">
        <v>88786</v>
      </c>
      <c r="B748" s="560" t="s">
        <v>12776</v>
      </c>
      <c r="C748" s="557" t="s">
        <v>1389</v>
      </c>
      <c r="D748" s="557">
        <v>299.14999999999998</v>
      </c>
    </row>
    <row r="749" spans="1:4" ht="40.5" x14ac:dyDescent="0.25">
      <c r="A749" s="557">
        <v>88787</v>
      </c>
      <c r="B749" s="560" t="s">
        <v>12777</v>
      </c>
      <c r="C749" s="557" t="s">
        <v>1389</v>
      </c>
      <c r="D749" s="557">
        <v>275.79000000000002</v>
      </c>
    </row>
    <row r="750" spans="1:4" ht="40.5" x14ac:dyDescent="0.25">
      <c r="A750" s="557">
        <v>88788</v>
      </c>
      <c r="B750" s="560" t="s">
        <v>12778</v>
      </c>
      <c r="C750" s="557" t="s">
        <v>1389</v>
      </c>
      <c r="D750" s="557">
        <v>288.38</v>
      </c>
    </row>
    <row r="751" spans="1:4" ht="40.5" x14ac:dyDescent="0.25">
      <c r="A751" s="557">
        <v>88789</v>
      </c>
      <c r="B751" s="560" t="s">
        <v>12779</v>
      </c>
      <c r="C751" s="557" t="s">
        <v>1389</v>
      </c>
      <c r="D751" s="557">
        <v>347.44</v>
      </c>
    </row>
    <row r="752" spans="1:4" ht="40.5" x14ac:dyDescent="0.25">
      <c r="A752" s="557">
        <v>88826</v>
      </c>
      <c r="B752" s="560" t="s">
        <v>12780</v>
      </c>
      <c r="C752" s="557" t="s">
        <v>2878</v>
      </c>
      <c r="D752" s="557">
        <v>0.37</v>
      </c>
    </row>
    <row r="753" spans="1:4" ht="27" x14ac:dyDescent="0.25">
      <c r="A753" s="557">
        <v>88827</v>
      </c>
      <c r="B753" s="560" t="s">
        <v>12781</v>
      </c>
      <c r="C753" s="557" t="s">
        <v>2878</v>
      </c>
      <c r="D753" s="557">
        <v>0.04</v>
      </c>
    </row>
    <row r="754" spans="1:4" ht="27" x14ac:dyDescent="0.25">
      <c r="A754" s="557">
        <v>88828</v>
      </c>
      <c r="B754" s="560" t="s">
        <v>12782</v>
      </c>
      <c r="C754" s="557" t="s">
        <v>2878</v>
      </c>
      <c r="D754" s="557">
        <v>0.41</v>
      </c>
    </row>
    <row r="755" spans="1:4" ht="40.5" x14ac:dyDescent="0.25">
      <c r="A755" s="557">
        <v>88829</v>
      </c>
      <c r="B755" s="560" t="s">
        <v>12783</v>
      </c>
      <c r="C755" s="557" t="s">
        <v>2878</v>
      </c>
      <c r="D755" s="557">
        <v>1.05</v>
      </c>
    </row>
    <row r="756" spans="1:4" ht="27" x14ac:dyDescent="0.25">
      <c r="A756" s="557">
        <v>88830</v>
      </c>
      <c r="B756" s="560" t="s">
        <v>12784</v>
      </c>
      <c r="C756" s="557" t="s">
        <v>11964</v>
      </c>
      <c r="D756" s="557">
        <v>1.87</v>
      </c>
    </row>
    <row r="757" spans="1:4" ht="27" x14ac:dyDescent="0.25">
      <c r="A757" s="557">
        <v>88831</v>
      </c>
      <c r="B757" s="560" t="s">
        <v>12785</v>
      </c>
      <c r="C757" s="557" t="s">
        <v>11966</v>
      </c>
      <c r="D757" s="557">
        <v>0.41</v>
      </c>
    </row>
    <row r="758" spans="1:4" ht="27" x14ac:dyDescent="0.25">
      <c r="A758" s="557">
        <v>88832</v>
      </c>
      <c r="B758" s="560" t="s">
        <v>12786</v>
      </c>
      <c r="C758" s="557" t="s">
        <v>2878</v>
      </c>
      <c r="D758" s="557">
        <v>46.32</v>
      </c>
    </row>
    <row r="759" spans="1:4" ht="27" x14ac:dyDescent="0.25">
      <c r="A759" s="557">
        <v>88834</v>
      </c>
      <c r="B759" s="560" t="s">
        <v>12787</v>
      </c>
      <c r="C759" s="557" t="s">
        <v>2878</v>
      </c>
      <c r="D759" s="557">
        <v>6.28</v>
      </c>
    </row>
    <row r="760" spans="1:4" ht="27" x14ac:dyDescent="0.25">
      <c r="A760" s="557">
        <v>88835</v>
      </c>
      <c r="B760" s="560" t="s">
        <v>12788</v>
      </c>
      <c r="C760" s="557" t="s">
        <v>2878</v>
      </c>
      <c r="D760" s="557">
        <v>57.9</v>
      </c>
    </row>
    <row r="761" spans="1:4" ht="27" x14ac:dyDescent="0.25">
      <c r="A761" s="557">
        <v>88836</v>
      </c>
      <c r="B761" s="560" t="s">
        <v>12789</v>
      </c>
      <c r="C761" s="557" t="s">
        <v>2878</v>
      </c>
      <c r="D761" s="557">
        <v>76.819999999999993</v>
      </c>
    </row>
    <row r="762" spans="1:4" ht="27" x14ac:dyDescent="0.25">
      <c r="A762" s="557">
        <v>88839</v>
      </c>
      <c r="B762" s="560" t="s">
        <v>12790</v>
      </c>
      <c r="C762" s="557" t="s">
        <v>2878</v>
      </c>
      <c r="D762" s="557">
        <v>35.770000000000003</v>
      </c>
    </row>
    <row r="763" spans="1:4" ht="27" x14ac:dyDescent="0.25">
      <c r="A763" s="557">
        <v>88840</v>
      </c>
      <c r="B763" s="560" t="s">
        <v>12791</v>
      </c>
      <c r="C763" s="557" t="s">
        <v>2878</v>
      </c>
      <c r="D763" s="557">
        <v>8.0500000000000007</v>
      </c>
    </row>
    <row r="764" spans="1:4" ht="27" x14ac:dyDescent="0.25">
      <c r="A764" s="557">
        <v>88841</v>
      </c>
      <c r="B764" s="560" t="s">
        <v>12792</v>
      </c>
      <c r="C764" s="557" t="s">
        <v>2878</v>
      </c>
      <c r="D764" s="557">
        <v>63.96</v>
      </c>
    </row>
    <row r="765" spans="1:4" ht="27" x14ac:dyDescent="0.25">
      <c r="A765" s="557">
        <v>88842</v>
      </c>
      <c r="B765" s="560" t="s">
        <v>12793</v>
      </c>
      <c r="C765" s="557" t="s">
        <v>2878</v>
      </c>
      <c r="D765" s="557">
        <v>94.03</v>
      </c>
    </row>
    <row r="766" spans="1:4" ht="27" x14ac:dyDescent="0.25">
      <c r="A766" s="557">
        <v>88843</v>
      </c>
      <c r="B766" s="560" t="s">
        <v>12794</v>
      </c>
      <c r="C766" s="557" t="s">
        <v>11964</v>
      </c>
      <c r="D766" s="557">
        <v>224.71</v>
      </c>
    </row>
    <row r="767" spans="1:4" ht="27" x14ac:dyDescent="0.25">
      <c r="A767" s="557">
        <v>88844</v>
      </c>
      <c r="B767" s="560" t="s">
        <v>12795</v>
      </c>
      <c r="C767" s="557" t="s">
        <v>11966</v>
      </c>
      <c r="D767" s="557">
        <v>66.72</v>
      </c>
    </row>
    <row r="768" spans="1:4" ht="40.5" x14ac:dyDescent="0.25">
      <c r="A768" s="557">
        <v>88847</v>
      </c>
      <c r="B768" s="560" t="s">
        <v>12796</v>
      </c>
      <c r="C768" s="557" t="s">
        <v>2878</v>
      </c>
      <c r="D768" s="557">
        <v>24.69</v>
      </c>
    </row>
    <row r="769" spans="1:4" ht="40.5" x14ac:dyDescent="0.25">
      <c r="A769" s="557">
        <v>88848</v>
      </c>
      <c r="B769" s="560" t="s">
        <v>12797</v>
      </c>
      <c r="C769" s="557" t="s">
        <v>2878</v>
      </c>
      <c r="D769" s="557">
        <v>5.18</v>
      </c>
    </row>
    <row r="770" spans="1:4" ht="40.5" x14ac:dyDescent="0.25">
      <c r="A770" s="557">
        <v>88853</v>
      </c>
      <c r="B770" s="560" t="s">
        <v>12798</v>
      </c>
      <c r="C770" s="557" t="s">
        <v>2878</v>
      </c>
      <c r="D770" s="557">
        <v>0.28999999999999998</v>
      </c>
    </row>
    <row r="771" spans="1:4" ht="40.5" x14ac:dyDescent="0.25">
      <c r="A771" s="557">
        <v>88854</v>
      </c>
      <c r="B771" s="560" t="s">
        <v>12799</v>
      </c>
      <c r="C771" s="557" t="s">
        <v>2878</v>
      </c>
      <c r="D771" s="557">
        <v>0.03</v>
      </c>
    </row>
    <row r="772" spans="1:4" ht="27" x14ac:dyDescent="0.25">
      <c r="A772" s="557">
        <v>88855</v>
      </c>
      <c r="B772" s="560" t="s">
        <v>12800</v>
      </c>
      <c r="C772" s="557" t="s">
        <v>2878</v>
      </c>
      <c r="D772" s="557">
        <v>4.3899999999999997</v>
      </c>
    </row>
    <row r="773" spans="1:4" ht="27" x14ac:dyDescent="0.25">
      <c r="A773" s="557">
        <v>88856</v>
      </c>
      <c r="B773" s="560" t="s">
        <v>12801</v>
      </c>
      <c r="C773" s="557" t="s">
        <v>2878</v>
      </c>
      <c r="D773" s="557">
        <v>0.61</v>
      </c>
    </row>
    <row r="774" spans="1:4" ht="54" x14ac:dyDescent="0.25">
      <c r="A774" s="557">
        <v>88857</v>
      </c>
      <c r="B774" s="560" t="s">
        <v>12802</v>
      </c>
      <c r="C774" s="557" t="s">
        <v>2878</v>
      </c>
      <c r="D774" s="557">
        <v>27.13</v>
      </c>
    </row>
    <row r="775" spans="1:4" ht="54" x14ac:dyDescent="0.25">
      <c r="A775" s="557">
        <v>88858</v>
      </c>
      <c r="B775" s="560" t="s">
        <v>12803</v>
      </c>
      <c r="C775" s="557" t="s">
        <v>2878</v>
      </c>
      <c r="D775" s="557">
        <v>3.68</v>
      </c>
    </row>
    <row r="776" spans="1:4" ht="54" x14ac:dyDescent="0.25">
      <c r="A776" s="557">
        <v>88859</v>
      </c>
      <c r="B776" s="560" t="s">
        <v>12804</v>
      </c>
      <c r="C776" s="557" t="s">
        <v>2878</v>
      </c>
      <c r="D776" s="557">
        <v>24.13</v>
      </c>
    </row>
    <row r="777" spans="1:4" ht="54" x14ac:dyDescent="0.25">
      <c r="A777" s="557">
        <v>88860</v>
      </c>
      <c r="B777" s="560" t="s">
        <v>12805</v>
      </c>
      <c r="C777" s="557" t="s">
        <v>2878</v>
      </c>
      <c r="D777" s="557">
        <v>3.27</v>
      </c>
    </row>
    <row r="778" spans="1:4" ht="27" x14ac:dyDescent="0.25">
      <c r="A778" s="557">
        <v>88900</v>
      </c>
      <c r="B778" s="560" t="s">
        <v>12806</v>
      </c>
      <c r="C778" s="557" t="s">
        <v>2878</v>
      </c>
      <c r="D778" s="557">
        <v>54.01</v>
      </c>
    </row>
    <row r="779" spans="1:4" ht="27" x14ac:dyDescent="0.25">
      <c r="A779" s="557">
        <v>88902</v>
      </c>
      <c r="B779" s="560" t="s">
        <v>12807</v>
      </c>
      <c r="C779" s="557" t="s">
        <v>2878</v>
      </c>
      <c r="D779" s="557">
        <v>7.33</v>
      </c>
    </row>
    <row r="780" spans="1:4" ht="27" x14ac:dyDescent="0.25">
      <c r="A780" s="557">
        <v>88903</v>
      </c>
      <c r="B780" s="560" t="s">
        <v>12808</v>
      </c>
      <c r="C780" s="557" t="s">
        <v>2878</v>
      </c>
      <c r="D780" s="557">
        <v>67.510000000000005</v>
      </c>
    </row>
    <row r="781" spans="1:4" ht="27" x14ac:dyDescent="0.25">
      <c r="A781" s="557">
        <v>88904</v>
      </c>
      <c r="B781" s="560" t="s">
        <v>12809</v>
      </c>
      <c r="C781" s="557" t="s">
        <v>2878</v>
      </c>
      <c r="D781" s="557">
        <v>108.21</v>
      </c>
    </row>
    <row r="782" spans="1:4" ht="27" x14ac:dyDescent="0.25">
      <c r="A782" s="557">
        <v>88907</v>
      </c>
      <c r="B782" s="560" t="s">
        <v>12810</v>
      </c>
      <c r="C782" s="557" t="s">
        <v>11964</v>
      </c>
      <c r="D782" s="557">
        <v>262.18</v>
      </c>
    </row>
    <row r="783" spans="1:4" ht="27" x14ac:dyDescent="0.25">
      <c r="A783" s="557">
        <v>88908</v>
      </c>
      <c r="B783" s="560" t="s">
        <v>12811</v>
      </c>
      <c r="C783" s="557" t="s">
        <v>11966</v>
      </c>
      <c r="D783" s="557">
        <v>86.46</v>
      </c>
    </row>
    <row r="784" spans="1:4" ht="27" x14ac:dyDescent="0.25">
      <c r="A784" s="557">
        <v>89009</v>
      </c>
      <c r="B784" s="560" t="s">
        <v>12812</v>
      </c>
      <c r="C784" s="557" t="s">
        <v>2878</v>
      </c>
      <c r="D784" s="557">
        <v>44.31</v>
      </c>
    </row>
    <row r="785" spans="1:4" ht="27" x14ac:dyDescent="0.25">
      <c r="A785" s="557">
        <v>89010</v>
      </c>
      <c r="B785" s="560" t="s">
        <v>12813</v>
      </c>
      <c r="C785" s="557" t="s">
        <v>2878</v>
      </c>
      <c r="D785" s="557">
        <v>9.9700000000000006</v>
      </c>
    </row>
    <row r="786" spans="1:4" ht="54" x14ac:dyDescent="0.25">
      <c r="A786" s="557">
        <v>89011</v>
      </c>
      <c r="B786" s="560" t="s">
        <v>12814</v>
      </c>
      <c r="C786" s="557" t="s">
        <v>2878</v>
      </c>
      <c r="D786" s="557">
        <v>26.18</v>
      </c>
    </row>
    <row r="787" spans="1:4" ht="54" x14ac:dyDescent="0.25">
      <c r="A787" s="557">
        <v>89012</v>
      </c>
      <c r="B787" s="560" t="s">
        <v>12815</v>
      </c>
      <c r="C787" s="557" t="s">
        <v>2878</v>
      </c>
      <c r="D787" s="557">
        <v>3.55</v>
      </c>
    </row>
    <row r="788" spans="1:4" ht="27" x14ac:dyDescent="0.25">
      <c r="A788" s="557">
        <v>89013</v>
      </c>
      <c r="B788" s="560" t="s">
        <v>12816</v>
      </c>
      <c r="C788" s="557" t="s">
        <v>2878</v>
      </c>
      <c r="D788" s="557">
        <v>145.16</v>
      </c>
    </row>
    <row r="789" spans="1:4" ht="27" x14ac:dyDescent="0.25">
      <c r="A789" s="557">
        <v>89014</v>
      </c>
      <c r="B789" s="560" t="s">
        <v>12817</v>
      </c>
      <c r="C789" s="557" t="s">
        <v>2878</v>
      </c>
      <c r="D789" s="557">
        <v>32.67</v>
      </c>
    </row>
    <row r="790" spans="1:4" ht="27" x14ac:dyDescent="0.25">
      <c r="A790" s="557">
        <v>89015</v>
      </c>
      <c r="B790" s="560" t="s">
        <v>12818</v>
      </c>
      <c r="C790" s="557" t="s">
        <v>2878</v>
      </c>
      <c r="D790" s="557">
        <v>5.07</v>
      </c>
    </row>
    <row r="791" spans="1:4" ht="27" x14ac:dyDescent="0.25">
      <c r="A791" s="557">
        <v>89016</v>
      </c>
      <c r="B791" s="560" t="s">
        <v>12819</v>
      </c>
      <c r="C791" s="557" t="s">
        <v>2878</v>
      </c>
      <c r="D791" s="557">
        <v>0.68</v>
      </c>
    </row>
    <row r="792" spans="1:4" ht="27" x14ac:dyDescent="0.25">
      <c r="A792" s="557">
        <v>89017</v>
      </c>
      <c r="B792" s="560" t="s">
        <v>12820</v>
      </c>
      <c r="C792" s="557" t="s">
        <v>2878</v>
      </c>
      <c r="D792" s="557">
        <v>44.04</v>
      </c>
    </row>
    <row r="793" spans="1:4" ht="27" x14ac:dyDescent="0.25">
      <c r="A793" s="557">
        <v>89018</v>
      </c>
      <c r="B793" s="560" t="s">
        <v>12821</v>
      </c>
      <c r="C793" s="557" t="s">
        <v>2878</v>
      </c>
      <c r="D793" s="557">
        <v>9.91</v>
      </c>
    </row>
    <row r="794" spans="1:4" ht="40.5" x14ac:dyDescent="0.25">
      <c r="A794" s="557">
        <v>89019</v>
      </c>
      <c r="B794" s="560" t="s">
        <v>12822</v>
      </c>
      <c r="C794" s="557" t="s">
        <v>2878</v>
      </c>
      <c r="D794" s="557">
        <v>0.44</v>
      </c>
    </row>
    <row r="795" spans="1:4" ht="40.5" x14ac:dyDescent="0.25">
      <c r="A795" s="557">
        <v>89020</v>
      </c>
      <c r="B795" s="560" t="s">
        <v>12823</v>
      </c>
      <c r="C795" s="557" t="s">
        <v>2878</v>
      </c>
      <c r="D795" s="557">
        <v>0.05</v>
      </c>
    </row>
    <row r="796" spans="1:4" ht="40.5" x14ac:dyDescent="0.25">
      <c r="A796" s="557">
        <v>89021</v>
      </c>
      <c r="B796" s="560" t="s">
        <v>12824</v>
      </c>
      <c r="C796" s="557" t="s">
        <v>11964</v>
      </c>
      <c r="D796" s="557">
        <v>2.58</v>
      </c>
    </row>
    <row r="797" spans="1:4" ht="40.5" x14ac:dyDescent="0.25">
      <c r="A797" s="557">
        <v>89022</v>
      </c>
      <c r="B797" s="560" t="s">
        <v>12825</v>
      </c>
      <c r="C797" s="557" t="s">
        <v>11966</v>
      </c>
      <c r="D797" s="557">
        <v>0.49</v>
      </c>
    </row>
    <row r="798" spans="1:4" ht="27" x14ac:dyDescent="0.25">
      <c r="A798" s="557">
        <v>89023</v>
      </c>
      <c r="B798" s="560" t="s">
        <v>12826</v>
      </c>
      <c r="C798" s="557" t="s">
        <v>2878</v>
      </c>
      <c r="D798" s="557">
        <v>4.42</v>
      </c>
    </row>
    <row r="799" spans="1:4" ht="27" x14ac:dyDescent="0.25">
      <c r="A799" s="557">
        <v>89024</v>
      </c>
      <c r="B799" s="560" t="s">
        <v>12827</v>
      </c>
      <c r="C799" s="557" t="s">
        <v>2878</v>
      </c>
      <c r="D799" s="557">
        <v>0.7</v>
      </c>
    </row>
    <row r="800" spans="1:4" ht="27" x14ac:dyDescent="0.25">
      <c r="A800" s="557">
        <v>89025</v>
      </c>
      <c r="B800" s="560" t="s">
        <v>12828</v>
      </c>
      <c r="C800" s="557" t="s">
        <v>2878</v>
      </c>
      <c r="D800" s="557">
        <v>3.68</v>
      </c>
    </row>
    <row r="801" spans="1:4" ht="27" x14ac:dyDescent="0.25">
      <c r="A801" s="557">
        <v>89026</v>
      </c>
      <c r="B801" s="560" t="s">
        <v>12829</v>
      </c>
      <c r="C801" s="557" t="s">
        <v>2878</v>
      </c>
      <c r="D801" s="557">
        <v>287.56</v>
      </c>
    </row>
    <row r="802" spans="1:4" ht="27" x14ac:dyDescent="0.25">
      <c r="A802" s="557">
        <v>89027</v>
      </c>
      <c r="B802" s="560" t="s">
        <v>12830</v>
      </c>
      <c r="C802" s="557" t="s">
        <v>11966</v>
      </c>
      <c r="D802" s="557">
        <v>5.12</v>
      </c>
    </row>
    <row r="803" spans="1:4" ht="27" x14ac:dyDescent="0.25">
      <c r="A803" s="557">
        <v>89028</v>
      </c>
      <c r="B803" s="560" t="s">
        <v>12831</v>
      </c>
      <c r="C803" s="557" t="s">
        <v>11964</v>
      </c>
      <c r="D803" s="557">
        <v>296.36</v>
      </c>
    </row>
    <row r="804" spans="1:4" ht="27" x14ac:dyDescent="0.25">
      <c r="A804" s="557">
        <v>89029</v>
      </c>
      <c r="B804" s="560" t="s">
        <v>12832</v>
      </c>
      <c r="C804" s="557" t="s">
        <v>2878</v>
      </c>
      <c r="D804" s="557">
        <v>34.18</v>
      </c>
    </row>
    <row r="805" spans="1:4" ht="27" x14ac:dyDescent="0.25">
      <c r="A805" s="557">
        <v>89030</v>
      </c>
      <c r="B805" s="560" t="s">
        <v>12833</v>
      </c>
      <c r="C805" s="557" t="s">
        <v>2878</v>
      </c>
      <c r="D805" s="557">
        <v>7.69</v>
      </c>
    </row>
    <row r="806" spans="1:4" ht="27" x14ac:dyDescent="0.25">
      <c r="A806" s="557">
        <v>89031</v>
      </c>
      <c r="B806" s="560" t="s">
        <v>12834</v>
      </c>
      <c r="C806" s="557" t="s">
        <v>11966</v>
      </c>
      <c r="D806" s="557">
        <v>64.77</v>
      </c>
    </row>
    <row r="807" spans="1:4" ht="27" x14ac:dyDescent="0.25">
      <c r="A807" s="557">
        <v>89032</v>
      </c>
      <c r="B807" s="560" t="s">
        <v>12835</v>
      </c>
      <c r="C807" s="557" t="s">
        <v>11964</v>
      </c>
      <c r="D807" s="557">
        <v>201.04</v>
      </c>
    </row>
    <row r="808" spans="1:4" ht="27" x14ac:dyDescent="0.25">
      <c r="A808" s="557">
        <v>89033</v>
      </c>
      <c r="B808" s="560" t="s">
        <v>12836</v>
      </c>
      <c r="C808" s="557" t="s">
        <v>2878</v>
      </c>
      <c r="D808" s="557">
        <v>13.85</v>
      </c>
    </row>
    <row r="809" spans="1:4" ht="27" x14ac:dyDescent="0.25">
      <c r="A809" s="557">
        <v>89034</v>
      </c>
      <c r="B809" s="560" t="s">
        <v>12837</v>
      </c>
      <c r="C809" s="557" t="s">
        <v>2878</v>
      </c>
      <c r="D809" s="557">
        <v>1.92</v>
      </c>
    </row>
    <row r="810" spans="1:4" ht="27" x14ac:dyDescent="0.25">
      <c r="A810" s="557">
        <v>89035</v>
      </c>
      <c r="B810" s="560" t="s">
        <v>12838</v>
      </c>
      <c r="C810" s="557" t="s">
        <v>11964</v>
      </c>
      <c r="D810" s="557">
        <v>134.88999999999999</v>
      </c>
    </row>
    <row r="811" spans="1:4" ht="27" x14ac:dyDescent="0.25">
      <c r="A811" s="557">
        <v>89036</v>
      </c>
      <c r="B811" s="560" t="s">
        <v>12839</v>
      </c>
      <c r="C811" s="557" t="s">
        <v>11966</v>
      </c>
      <c r="D811" s="557">
        <v>38.67</v>
      </c>
    </row>
    <row r="812" spans="1:4" ht="54" x14ac:dyDescent="0.25">
      <c r="A812" s="557">
        <v>89045</v>
      </c>
      <c r="B812" s="560" t="s">
        <v>12842</v>
      </c>
      <c r="C812" s="557" t="s">
        <v>1389</v>
      </c>
      <c r="D812" s="557">
        <v>64.92</v>
      </c>
    </row>
    <row r="813" spans="1:4" ht="40.5" x14ac:dyDescent="0.25">
      <c r="A813" s="557">
        <v>89046</v>
      </c>
      <c r="B813" s="560" t="s">
        <v>12843</v>
      </c>
      <c r="C813" s="557" t="s">
        <v>1389</v>
      </c>
      <c r="D813" s="557">
        <v>53.33</v>
      </c>
    </row>
    <row r="814" spans="1:4" ht="54" x14ac:dyDescent="0.25">
      <c r="A814" s="557">
        <v>89048</v>
      </c>
      <c r="B814" s="560" t="s">
        <v>12844</v>
      </c>
      <c r="C814" s="557" t="s">
        <v>1389</v>
      </c>
      <c r="D814" s="557">
        <v>34.96</v>
      </c>
    </row>
    <row r="815" spans="1:4" ht="40.5" x14ac:dyDescent="0.25">
      <c r="A815" s="557">
        <v>89049</v>
      </c>
      <c r="B815" s="560" t="s">
        <v>12845</v>
      </c>
      <c r="C815" s="557" t="s">
        <v>1389</v>
      </c>
      <c r="D815" s="557">
        <v>22.56</v>
      </c>
    </row>
    <row r="816" spans="1:4" ht="27" x14ac:dyDescent="0.25">
      <c r="A816" s="557">
        <v>89128</v>
      </c>
      <c r="B816" s="560" t="s">
        <v>12846</v>
      </c>
      <c r="C816" s="557" t="s">
        <v>2878</v>
      </c>
      <c r="D816" s="557">
        <v>44.8</v>
      </c>
    </row>
    <row r="817" spans="1:4" ht="27" x14ac:dyDescent="0.25">
      <c r="A817" s="557">
        <v>89129</v>
      </c>
      <c r="B817" s="560" t="s">
        <v>12847</v>
      </c>
      <c r="C817" s="557" t="s">
        <v>2878</v>
      </c>
      <c r="D817" s="557">
        <v>6.08</v>
      </c>
    </row>
    <row r="818" spans="1:4" ht="27" x14ac:dyDescent="0.25">
      <c r="A818" s="557">
        <v>89130</v>
      </c>
      <c r="B818" s="560" t="s">
        <v>12848</v>
      </c>
      <c r="C818" s="557" t="s">
        <v>2878</v>
      </c>
      <c r="D818" s="557">
        <v>62.12</v>
      </c>
    </row>
    <row r="819" spans="1:4" ht="27" x14ac:dyDescent="0.25">
      <c r="A819" s="557">
        <v>89131</v>
      </c>
      <c r="B819" s="560" t="s">
        <v>12849</v>
      </c>
      <c r="C819" s="557" t="s">
        <v>2878</v>
      </c>
      <c r="D819" s="557">
        <v>8.43</v>
      </c>
    </row>
    <row r="820" spans="1:4" ht="54" x14ac:dyDescent="0.25">
      <c r="A820" s="557">
        <v>89170</v>
      </c>
      <c r="B820" s="560" t="s">
        <v>18792</v>
      </c>
      <c r="C820" s="557" t="s">
        <v>1389</v>
      </c>
      <c r="D820" s="557">
        <v>62.88</v>
      </c>
    </row>
    <row r="821" spans="1:4" ht="40.5" x14ac:dyDescent="0.25">
      <c r="A821" s="557">
        <v>89171</v>
      </c>
      <c r="B821" s="560" t="s">
        <v>12853</v>
      </c>
      <c r="C821" s="557" t="s">
        <v>1389</v>
      </c>
      <c r="D821" s="557">
        <v>50.41</v>
      </c>
    </row>
    <row r="822" spans="1:4" ht="54" x14ac:dyDescent="0.25">
      <c r="A822" s="557">
        <v>89173</v>
      </c>
      <c r="B822" s="560" t="s">
        <v>12854</v>
      </c>
      <c r="C822" s="557" t="s">
        <v>1389</v>
      </c>
      <c r="D822" s="557">
        <v>34.4</v>
      </c>
    </row>
    <row r="823" spans="1:4" ht="40.5" x14ac:dyDescent="0.25">
      <c r="A823" s="557">
        <v>89210</v>
      </c>
      <c r="B823" s="560" t="s">
        <v>12855</v>
      </c>
      <c r="C823" s="557" t="s">
        <v>2878</v>
      </c>
      <c r="D823" s="557">
        <v>26.6</v>
      </c>
    </row>
    <row r="824" spans="1:4" ht="40.5" x14ac:dyDescent="0.25">
      <c r="A824" s="557">
        <v>89211</v>
      </c>
      <c r="B824" s="560" t="s">
        <v>12856</v>
      </c>
      <c r="C824" s="557" t="s">
        <v>2878</v>
      </c>
      <c r="D824" s="557">
        <v>3.69</v>
      </c>
    </row>
    <row r="825" spans="1:4" ht="27" x14ac:dyDescent="0.25">
      <c r="A825" s="557">
        <v>89212</v>
      </c>
      <c r="B825" s="560" t="s">
        <v>12857</v>
      </c>
      <c r="C825" s="557" t="s">
        <v>2878</v>
      </c>
      <c r="D825" s="557">
        <v>28.99</v>
      </c>
    </row>
    <row r="826" spans="1:4" ht="27" x14ac:dyDescent="0.25">
      <c r="A826" s="557">
        <v>89213</v>
      </c>
      <c r="B826" s="560" t="s">
        <v>12858</v>
      </c>
      <c r="C826" s="557" t="s">
        <v>2878</v>
      </c>
      <c r="D826" s="557">
        <v>4.5599999999999996</v>
      </c>
    </row>
    <row r="827" spans="1:4" ht="27" x14ac:dyDescent="0.25">
      <c r="A827" s="557">
        <v>89214</v>
      </c>
      <c r="B827" s="560" t="s">
        <v>12859</v>
      </c>
      <c r="C827" s="557" t="s">
        <v>2878</v>
      </c>
      <c r="D827" s="557">
        <v>27.21</v>
      </c>
    </row>
    <row r="828" spans="1:4" ht="27" x14ac:dyDescent="0.25">
      <c r="A828" s="557">
        <v>89215</v>
      </c>
      <c r="B828" s="560" t="s">
        <v>12860</v>
      </c>
      <c r="C828" s="557" t="s">
        <v>2878</v>
      </c>
      <c r="D828" s="557">
        <v>111.74</v>
      </c>
    </row>
    <row r="829" spans="1:4" ht="27" x14ac:dyDescent="0.25">
      <c r="A829" s="557">
        <v>89218</v>
      </c>
      <c r="B829" s="560" t="s">
        <v>12861</v>
      </c>
      <c r="C829" s="557" t="s">
        <v>11966</v>
      </c>
      <c r="D829" s="557">
        <v>84.49</v>
      </c>
    </row>
    <row r="830" spans="1:4" ht="40.5" x14ac:dyDescent="0.25">
      <c r="A830" s="557">
        <v>89221</v>
      </c>
      <c r="B830" s="560" t="s">
        <v>12862</v>
      </c>
      <c r="C830" s="557" t="s">
        <v>2878</v>
      </c>
      <c r="D830" s="557">
        <v>1.53</v>
      </c>
    </row>
    <row r="831" spans="1:4" ht="27" x14ac:dyDescent="0.25">
      <c r="A831" s="557">
        <v>89222</v>
      </c>
      <c r="B831" s="560" t="s">
        <v>12863</v>
      </c>
      <c r="C831" s="557" t="s">
        <v>2878</v>
      </c>
      <c r="D831" s="557">
        <v>0.18</v>
      </c>
    </row>
    <row r="832" spans="1:4" ht="27" x14ac:dyDescent="0.25">
      <c r="A832" s="557">
        <v>89223</v>
      </c>
      <c r="B832" s="560" t="s">
        <v>12864</v>
      </c>
      <c r="C832" s="557" t="s">
        <v>2878</v>
      </c>
      <c r="D832" s="557">
        <v>1.67</v>
      </c>
    </row>
    <row r="833" spans="1:4" ht="40.5" x14ac:dyDescent="0.25">
      <c r="A833" s="557">
        <v>89224</v>
      </c>
      <c r="B833" s="560" t="s">
        <v>12865</v>
      </c>
      <c r="C833" s="557" t="s">
        <v>2878</v>
      </c>
      <c r="D833" s="557">
        <v>2.1</v>
      </c>
    </row>
    <row r="834" spans="1:4" ht="27" x14ac:dyDescent="0.25">
      <c r="A834" s="557">
        <v>89225</v>
      </c>
      <c r="B834" s="560" t="s">
        <v>12866</v>
      </c>
      <c r="C834" s="557" t="s">
        <v>11964</v>
      </c>
      <c r="D834" s="557">
        <v>5.48</v>
      </c>
    </row>
    <row r="835" spans="1:4" ht="27" x14ac:dyDescent="0.25">
      <c r="A835" s="557">
        <v>89226</v>
      </c>
      <c r="B835" s="560" t="s">
        <v>12867</v>
      </c>
      <c r="C835" s="557" t="s">
        <v>11966</v>
      </c>
      <c r="D835" s="557">
        <v>1.71</v>
      </c>
    </row>
    <row r="836" spans="1:4" ht="27" x14ac:dyDescent="0.25">
      <c r="A836" s="557">
        <v>89228</v>
      </c>
      <c r="B836" s="560" t="s">
        <v>12868</v>
      </c>
      <c r="C836" s="557" t="s">
        <v>2878</v>
      </c>
      <c r="D836" s="557">
        <v>41.6</v>
      </c>
    </row>
    <row r="837" spans="1:4" ht="27" x14ac:dyDescent="0.25">
      <c r="A837" s="557">
        <v>89229</v>
      </c>
      <c r="B837" s="560" t="s">
        <v>12869</v>
      </c>
      <c r="C837" s="557" t="s">
        <v>2878</v>
      </c>
      <c r="D837" s="557">
        <v>7.48</v>
      </c>
    </row>
    <row r="838" spans="1:4" ht="27" x14ac:dyDescent="0.25">
      <c r="A838" s="557">
        <v>89230</v>
      </c>
      <c r="B838" s="560" t="s">
        <v>12870</v>
      </c>
      <c r="C838" s="557" t="s">
        <v>2878</v>
      </c>
      <c r="D838" s="557">
        <v>139.11000000000001</v>
      </c>
    </row>
    <row r="839" spans="1:4" ht="27" x14ac:dyDescent="0.25">
      <c r="A839" s="557">
        <v>89231</v>
      </c>
      <c r="B839" s="560" t="s">
        <v>12871</v>
      </c>
      <c r="C839" s="557" t="s">
        <v>2878</v>
      </c>
      <c r="D839" s="557">
        <v>22.04</v>
      </c>
    </row>
    <row r="840" spans="1:4" ht="27" x14ac:dyDescent="0.25">
      <c r="A840" s="557">
        <v>89232</v>
      </c>
      <c r="B840" s="560" t="s">
        <v>12872</v>
      </c>
      <c r="C840" s="557" t="s">
        <v>2878</v>
      </c>
      <c r="D840" s="557">
        <v>248.14</v>
      </c>
    </row>
    <row r="841" spans="1:4" ht="27" x14ac:dyDescent="0.25">
      <c r="A841" s="557">
        <v>89233</v>
      </c>
      <c r="B841" s="560" t="s">
        <v>12873</v>
      </c>
      <c r="C841" s="557" t="s">
        <v>2878</v>
      </c>
      <c r="D841" s="557">
        <v>201.09</v>
      </c>
    </row>
    <row r="842" spans="1:4" ht="27" x14ac:dyDescent="0.25">
      <c r="A842" s="557">
        <v>89234</v>
      </c>
      <c r="B842" s="560" t="s">
        <v>12874</v>
      </c>
      <c r="C842" s="557" t="s">
        <v>11964</v>
      </c>
      <c r="D842" s="557">
        <v>634.54999999999995</v>
      </c>
    </row>
    <row r="843" spans="1:4" ht="27" x14ac:dyDescent="0.25">
      <c r="A843" s="557">
        <v>89235</v>
      </c>
      <c r="B843" s="560" t="s">
        <v>12875</v>
      </c>
      <c r="C843" s="557" t="s">
        <v>11966</v>
      </c>
      <c r="D843" s="557">
        <v>185.32</v>
      </c>
    </row>
    <row r="844" spans="1:4" ht="27" x14ac:dyDescent="0.25">
      <c r="A844" s="557">
        <v>89236</v>
      </c>
      <c r="B844" s="560" t="s">
        <v>12876</v>
      </c>
      <c r="C844" s="557" t="s">
        <v>2878</v>
      </c>
      <c r="D844" s="557">
        <v>324.97000000000003</v>
      </c>
    </row>
    <row r="845" spans="1:4" ht="27" x14ac:dyDescent="0.25">
      <c r="A845" s="557">
        <v>89237</v>
      </c>
      <c r="B845" s="560" t="s">
        <v>12877</v>
      </c>
      <c r="C845" s="557" t="s">
        <v>2878</v>
      </c>
      <c r="D845" s="557">
        <v>51.49</v>
      </c>
    </row>
    <row r="846" spans="1:4" ht="27" x14ac:dyDescent="0.25">
      <c r="A846" s="557">
        <v>89238</v>
      </c>
      <c r="B846" s="560" t="s">
        <v>12878</v>
      </c>
      <c r="C846" s="557" t="s">
        <v>2878</v>
      </c>
      <c r="D846" s="557">
        <v>579.66999999999996</v>
      </c>
    </row>
    <row r="847" spans="1:4" ht="27" x14ac:dyDescent="0.25">
      <c r="A847" s="557">
        <v>89239</v>
      </c>
      <c r="B847" s="560" t="s">
        <v>12879</v>
      </c>
      <c r="C847" s="557" t="s">
        <v>2878</v>
      </c>
      <c r="D847" s="557">
        <v>531.79</v>
      </c>
    </row>
    <row r="848" spans="1:4" ht="27" x14ac:dyDescent="0.25">
      <c r="A848" s="557">
        <v>89240</v>
      </c>
      <c r="B848" s="560" t="s">
        <v>12880</v>
      </c>
      <c r="C848" s="557" t="s">
        <v>2878</v>
      </c>
      <c r="D848" s="557">
        <v>99.73</v>
      </c>
    </row>
    <row r="849" spans="1:4" ht="27" x14ac:dyDescent="0.25">
      <c r="A849" s="557">
        <v>89241</v>
      </c>
      <c r="B849" s="560" t="s">
        <v>12881</v>
      </c>
      <c r="C849" s="557" t="s">
        <v>2878</v>
      </c>
      <c r="D849" s="557">
        <v>17.95</v>
      </c>
    </row>
    <row r="850" spans="1:4" ht="27" x14ac:dyDescent="0.25">
      <c r="A850" s="557">
        <v>89242</v>
      </c>
      <c r="B850" s="560" t="s">
        <v>12882</v>
      </c>
      <c r="C850" s="557" t="s">
        <v>11964</v>
      </c>
      <c r="D850" s="562">
        <v>1512.09</v>
      </c>
    </row>
    <row r="851" spans="1:4" ht="27" x14ac:dyDescent="0.25">
      <c r="A851" s="557">
        <v>89243</v>
      </c>
      <c r="B851" s="560" t="s">
        <v>12883</v>
      </c>
      <c r="C851" s="557" t="s">
        <v>11966</v>
      </c>
      <c r="D851" s="557">
        <v>400.63</v>
      </c>
    </row>
    <row r="852" spans="1:4" ht="27" x14ac:dyDescent="0.25">
      <c r="A852" s="557">
        <v>89246</v>
      </c>
      <c r="B852" s="560" t="s">
        <v>12884</v>
      </c>
      <c r="C852" s="557" t="s">
        <v>2878</v>
      </c>
      <c r="D852" s="557">
        <v>282.38</v>
      </c>
    </row>
    <row r="853" spans="1:4" ht="27" x14ac:dyDescent="0.25">
      <c r="A853" s="557">
        <v>89247</v>
      </c>
      <c r="B853" s="560" t="s">
        <v>12885</v>
      </c>
      <c r="C853" s="557" t="s">
        <v>2878</v>
      </c>
      <c r="D853" s="557">
        <v>44.74</v>
      </c>
    </row>
    <row r="854" spans="1:4" ht="27" x14ac:dyDescent="0.25">
      <c r="A854" s="557">
        <v>89248</v>
      </c>
      <c r="B854" s="560" t="s">
        <v>12886</v>
      </c>
      <c r="C854" s="557" t="s">
        <v>2878</v>
      </c>
      <c r="D854" s="557">
        <v>503.69</v>
      </c>
    </row>
    <row r="855" spans="1:4" ht="27" x14ac:dyDescent="0.25">
      <c r="A855" s="557">
        <v>89249</v>
      </c>
      <c r="B855" s="560" t="s">
        <v>12887</v>
      </c>
      <c r="C855" s="557" t="s">
        <v>2878</v>
      </c>
      <c r="D855" s="557">
        <v>453.31</v>
      </c>
    </row>
    <row r="856" spans="1:4" ht="27" x14ac:dyDescent="0.25">
      <c r="A856" s="557">
        <v>89250</v>
      </c>
      <c r="B856" s="560" t="s">
        <v>12888</v>
      </c>
      <c r="C856" s="557" t="s">
        <v>11964</v>
      </c>
      <c r="D856" s="562">
        <v>1308.29</v>
      </c>
    </row>
    <row r="857" spans="1:4" ht="27" x14ac:dyDescent="0.25">
      <c r="A857" s="557">
        <v>89251</v>
      </c>
      <c r="B857" s="560" t="s">
        <v>12889</v>
      </c>
      <c r="C857" s="557" t="s">
        <v>11966</v>
      </c>
      <c r="D857" s="557">
        <v>351.29</v>
      </c>
    </row>
    <row r="858" spans="1:4" ht="27" x14ac:dyDescent="0.25">
      <c r="A858" s="557">
        <v>89253</v>
      </c>
      <c r="B858" s="560" t="s">
        <v>12890</v>
      </c>
      <c r="C858" s="557" t="s">
        <v>2878</v>
      </c>
      <c r="D858" s="557">
        <v>81.72</v>
      </c>
    </row>
    <row r="859" spans="1:4" ht="27" x14ac:dyDescent="0.25">
      <c r="A859" s="557">
        <v>89254</v>
      </c>
      <c r="B859" s="560" t="s">
        <v>12891</v>
      </c>
      <c r="C859" s="557" t="s">
        <v>2878</v>
      </c>
      <c r="D859" s="557">
        <v>14.71</v>
      </c>
    </row>
    <row r="860" spans="1:4" ht="27" x14ac:dyDescent="0.25">
      <c r="A860" s="557">
        <v>89255</v>
      </c>
      <c r="B860" s="560" t="s">
        <v>12892</v>
      </c>
      <c r="C860" s="557" t="s">
        <v>2878</v>
      </c>
      <c r="D860" s="557">
        <v>131.38</v>
      </c>
    </row>
    <row r="861" spans="1:4" ht="40.5" x14ac:dyDescent="0.25">
      <c r="A861" s="557">
        <v>89256</v>
      </c>
      <c r="B861" s="560" t="s">
        <v>12893</v>
      </c>
      <c r="C861" s="557" t="s">
        <v>2878</v>
      </c>
      <c r="D861" s="557">
        <v>102.02</v>
      </c>
    </row>
    <row r="862" spans="1:4" ht="27" x14ac:dyDescent="0.25">
      <c r="A862" s="557">
        <v>89257</v>
      </c>
      <c r="B862" s="560" t="s">
        <v>12894</v>
      </c>
      <c r="C862" s="557" t="s">
        <v>11964</v>
      </c>
      <c r="D862" s="557">
        <v>354</v>
      </c>
    </row>
    <row r="863" spans="1:4" ht="27" x14ac:dyDescent="0.25">
      <c r="A863" s="557">
        <v>89258</v>
      </c>
      <c r="B863" s="560" t="s">
        <v>12895</v>
      </c>
      <c r="C863" s="557" t="s">
        <v>11966</v>
      </c>
      <c r="D863" s="557">
        <v>120.6</v>
      </c>
    </row>
    <row r="864" spans="1:4" ht="40.5" x14ac:dyDescent="0.25">
      <c r="A864" s="557">
        <v>89259</v>
      </c>
      <c r="B864" s="560" t="s">
        <v>12896</v>
      </c>
      <c r="C864" s="557" t="s">
        <v>2878</v>
      </c>
      <c r="D864" s="557">
        <v>22.48</v>
      </c>
    </row>
    <row r="865" spans="1:4" ht="40.5" x14ac:dyDescent="0.25">
      <c r="A865" s="557">
        <v>89260</v>
      </c>
      <c r="B865" s="560" t="s">
        <v>12897</v>
      </c>
      <c r="C865" s="557" t="s">
        <v>2878</v>
      </c>
      <c r="D865" s="557">
        <v>4.12</v>
      </c>
    </row>
    <row r="866" spans="1:4" ht="40.5" x14ac:dyDescent="0.25">
      <c r="A866" s="557">
        <v>89262</v>
      </c>
      <c r="B866" s="560" t="s">
        <v>12898</v>
      </c>
      <c r="C866" s="557" t="s">
        <v>2878</v>
      </c>
      <c r="D866" s="557">
        <v>37.340000000000003</v>
      </c>
    </row>
    <row r="867" spans="1:4" ht="54" x14ac:dyDescent="0.25">
      <c r="A867" s="557">
        <v>89264</v>
      </c>
      <c r="B867" s="560" t="s">
        <v>12899</v>
      </c>
      <c r="C867" s="557" t="s">
        <v>2878</v>
      </c>
      <c r="D867" s="557">
        <v>16.440000000000001</v>
      </c>
    </row>
    <row r="868" spans="1:4" ht="54" x14ac:dyDescent="0.25">
      <c r="A868" s="557">
        <v>89265</v>
      </c>
      <c r="B868" s="560" t="s">
        <v>12900</v>
      </c>
      <c r="C868" s="557" t="s">
        <v>2878</v>
      </c>
      <c r="D868" s="557">
        <v>3.32</v>
      </c>
    </row>
    <row r="869" spans="1:4" ht="54" x14ac:dyDescent="0.25">
      <c r="A869" s="557">
        <v>89266</v>
      </c>
      <c r="B869" s="560" t="s">
        <v>12901</v>
      </c>
      <c r="C869" s="557" t="s">
        <v>2878</v>
      </c>
      <c r="D869" s="557">
        <v>2.62</v>
      </c>
    </row>
    <row r="870" spans="1:4" ht="40.5" x14ac:dyDescent="0.25">
      <c r="A870" s="557">
        <v>89267</v>
      </c>
      <c r="B870" s="560" t="s">
        <v>12902</v>
      </c>
      <c r="C870" s="557" t="s">
        <v>2878</v>
      </c>
      <c r="D870" s="557">
        <v>50.46</v>
      </c>
    </row>
    <row r="871" spans="1:4" ht="27" x14ac:dyDescent="0.25">
      <c r="A871" s="557">
        <v>89268</v>
      </c>
      <c r="B871" s="560" t="s">
        <v>12903</v>
      </c>
      <c r="C871" s="557" t="s">
        <v>2878</v>
      </c>
      <c r="D871" s="557">
        <v>9.08</v>
      </c>
    </row>
    <row r="872" spans="1:4" ht="40.5" x14ac:dyDescent="0.25">
      <c r="A872" s="557">
        <v>89269</v>
      </c>
      <c r="B872" s="560" t="s">
        <v>12904</v>
      </c>
      <c r="C872" s="557" t="s">
        <v>2878</v>
      </c>
      <c r="D872" s="557">
        <v>7.19</v>
      </c>
    </row>
    <row r="873" spans="1:4" ht="40.5" x14ac:dyDescent="0.25">
      <c r="A873" s="557">
        <v>89270</v>
      </c>
      <c r="B873" s="560" t="s">
        <v>12905</v>
      </c>
      <c r="C873" s="557" t="s">
        <v>2878</v>
      </c>
      <c r="D873" s="557">
        <v>81.11</v>
      </c>
    </row>
    <row r="874" spans="1:4" ht="40.5" x14ac:dyDescent="0.25">
      <c r="A874" s="557">
        <v>89271</v>
      </c>
      <c r="B874" s="560" t="s">
        <v>12906</v>
      </c>
      <c r="C874" s="557" t="s">
        <v>2878</v>
      </c>
      <c r="D874" s="557">
        <v>34.92</v>
      </c>
    </row>
    <row r="875" spans="1:4" ht="40.5" x14ac:dyDescent="0.25">
      <c r="A875" s="557">
        <v>89272</v>
      </c>
      <c r="B875" s="560" t="s">
        <v>12907</v>
      </c>
      <c r="C875" s="557" t="s">
        <v>11964</v>
      </c>
      <c r="D875" s="557">
        <v>202.69</v>
      </c>
    </row>
    <row r="876" spans="1:4" ht="40.5" x14ac:dyDescent="0.25">
      <c r="A876" s="557">
        <v>89273</v>
      </c>
      <c r="B876" s="560" t="s">
        <v>12908</v>
      </c>
      <c r="C876" s="557" t="s">
        <v>11966</v>
      </c>
      <c r="D876" s="557">
        <v>86.66</v>
      </c>
    </row>
    <row r="877" spans="1:4" ht="27" x14ac:dyDescent="0.25">
      <c r="A877" s="557">
        <v>89274</v>
      </c>
      <c r="B877" s="560" t="s">
        <v>18793</v>
      </c>
      <c r="C877" s="557" t="s">
        <v>2878</v>
      </c>
      <c r="D877" s="557">
        <v>1.86</v>
      </c>
    </row>
    <row r="878" spans="1:4" ht="27" x14ac:dyDescent="0.25">
      <c r="A878" s="557">
        <v>89275</v>
      </c>
      <c r="B878" s="560" t="s">
        <v>18794</v>
      </c>
      <c r="C878" s="557" t="s">
        <v>2878</v>
      </c>
      <c r="D878" s="557">
        <v>0.22</v>
      </c>
    </row>
    <row r="879" spans="1:4" ht="27" x14ac:dyDescent="0.25">
      <c r="A879" s="557">
        <v>89276</v>
      </c>
      <c r="B879" s="560" t="s">
        <v>18795</v>
      </c>
      <c r="C879" s="557" t="s">
        <v>2878</v>
      </c>
      <c r="D879" s="557">
        <v>2.33</v>
      </c>
    </row>
    <row r="880" spans="1:4" ht="27" x14ac:dyDescent="0.25">
      <c r="A880" s="557">
        <v>89277</v>
      </c>
      <c r="B880" s="560" t="s">
        <v>18796</v>
      </c>
      <c r="C880" s="557" t="s">
        <v>2878</v>
      </c>
      <c r="D880" s="557">
        <v>10.08</v>
      </c>
    </row>
    <row r="881" spans="1:4" ht="27" x14ac:dyDescent="0.25">
      <c r="A881" s="557">
        <v>89278</v>
      </c>
      <c r="B881" s="560" t="s">
        <v>12913</v>
      </c>
      <c r="C881" s="557" t="s">
        <v>11964</v>
      </c>
      <c r="D881" s="557">
        <v>14.49</v>
      </c>
    </row>
    <row r="882" spans="1:4" ht="27" x14ac:dyDescent="0.25">
      <c r="A882" s="557">
        <v>89279</v>
      </c>
      <c r="B882" s="560" t="s">
        <v>12914</v>
      </c>
      <c r="C882" s="557" t="s">
        <v>11966</v>
      </c>
      <c r="D882" s="557">
        <v>2.08</v>
      </c>
    </row>
    <row r="883" spans="1:4" ht="27" x14ac:dyDescent="0.25">
      <c r="A883" s="557">
        <v>89280</v>
      </c>
      <c r="B883" s="560" t="s">
        <v>12915</v>
      </c>
      <c r="C883" s="557" t="s">
        <v>2878</v>
      </c>
      <c r="D883" s="557">
        <v>32.659999999999997</v>
      </c>
    </row>
    <row r="884" spans="1:4" ht="27" x14ac:dyDescent="0.25">
      <c r="A884" s="557">
        <v>89281</v>
      </c>
      <c r="B884" s="560" t="s">
        <v>12916</v>
      </c>
      <c r="C884" s="557" t="s">
        <v>2878</v>
      </c>
      <c r="D884" s="557">
        <v>4.53</v>
      </c>
    </row>
    <row r="885" spans="1:4" ht="40.5" x14ac:dyDescent="0.25">
      <c r="A885" s="557">
        <v>89282</v>
      </c>
      <c r="B885" s="560" t="s">
        <v>12917</v>
      </c>
      <c r="C885" s="557" t="s">
        <v>1389</v>
      </c>
      <c r="D885" s="557">
        <v>74.510000000000005</v>
      </c>
    </row>
    <row r="886" spans="1:4" ht="40.5" x14ac:dyDescent="0.25">
      <c r="A886" s="557">
        <v>89283</v>
      </c>
      <c r="B886" s="560" t="s">
        <v>12918</v>
      </c>
      <c r="C886" s="557" t="s">
        <v>1389</v>
      </c>
      <c r="D886" s="557">
        <v>75.739999999999995</v>
      </c>
    </row>
    <row r="887" spans="1:4" ht="40.5" x14ac:dyDescent="0.25">
      <c r="A887" s="557">
        <v>89284</v>
      </c>
      <c r="B887" s="560" t="s">
        <v>12919</v>
      </c>
      <c r="C887" s="557" t="s">
        <v>1389</v>
      </c>
      <c r="D887" s="557">
        <v>67.849999999999994</v>
      </c>
    </row>
    <row r="888" spans="1:4" ht="40.5" x14ac:dyDescent="0.25">
      <c r="A888" s="557">
        <v>89285</v>
      </c>
      <c r="B888" s="560" t="s">
        <v>12920</v>
      </c>
      <c r="C888" s="557" t="s">
        <v>1389</v>
      </c>
      <c r="D888" s="557">
        <v>69.08</v>
      </c>
    </row>
    <row r="889" spans="1:4" ht="40.5" x14ac:dyDescent="0.25">
      <c r="A889" s="557">
        <v>89286</v>
      </c>
      <c r="B889" s="560" t="s">
        <v>12921</v>
      </c>
      <c r="C889" s="557" t="s">
        <v>1389</v>
      </c>
      <c r="D889" s="557">
        <v>79.48</v>
      </c>
    </row>
    <row r="890" spans="1:4" ht="40.5" x14ac:dyDescent="0.25">
      <c r="A890" s="557">
        <v>89287</v>
      </c>
      <c r="B890" s="560" t="s">
        <v>12922</v>
      </c>
      <c r="C890" s="557" t="s">
        <v>1389</v>
      </c>
      <c r="D890" s="557">
        <v>80.709999999999994</v>
      </c>
    </row>
    <row r="891" spans="1:4" ht="40.5" x14ac:dyDescent="0.25">
      <c r="A891" s="557">
        <v>89288</v>
      </c>
      <c r="B891" s="560" t="s">
        <v>12923</v>
      </c>
      <c r="C891" s="557" t="s">
        <v>1389</v>
      </c>
      <c r="D891" s="557">
        <v>70.62</v>
      </c>
    </row>
    <row r="892" spans="1:4" ht="40.5" x14ac:dyDescent="0.25">
      <c r="A892" s="557">
        <v>89289</v>
      </c>
      <c r="B892" s="560" t="s">
        <v>12924</v>
      </c>
      <c r="C892" s="557" t="s">
        <v>1389</v>
      </c>
      <c r="D892" s="557">
        <v>71.849999999999994</v>
      </c>
    </row>
    <row r="893" spans="1:4" ht="40.5" x14ac:dyDescent="0.25">
      <c r="A893" s="557">
        <v>89290</v>
      </c>
      <c r="B893" s="560" t="s">
        <v>12925</v>
      </c>
      <c r="C893" s="557" t="s">
        <v>1389</v>
      </c>
      <c r="D893" s="557">
        <v>84.92</v>
      </c>
    </row>
    <row r="894" spans="1:4" ht="40.5" x14ac:dyDescent="0.25">
      <c r="A894" s="557">
        <v>89291</v>
      </c>
      <c r="B894" s="560" t="s">
        <v>12926</v>
      </c>
      <c r="C894" s="557" t="s">
        <v>1389</v>
      </c>
      <c r="D894" s="557">
        <v>86.29</v>
      </c>
    </row>
    <row r="895" spans="1:4" ht="40.5" x14ac:dyDescent="0.25">
      <c r="A895" s="557">
        <v>89292</v>
      </c>
      <c r="B895" s="560" t="s">
        <v>12927</v>
      </c>
      <c r="C895" s="557" t="s">
        <v>1389</v>
      </c>
      <c r="D895" s="557">
        <v>78.23</v>
      </c>
    </row>
    <row r="896" spans="1:4" ht="40.5" x14ac:dyDescent="0.25">
      <c r="A896" s="557">
        <v>89293</v>
      </c>
      <c r="B896" s="560" t="s">
        <v>12928</v>
      </c>
      <c r="C896" s="557" t="s">
        <v>1389</v>
      </c>
      <c r="D896" s="557">
        <v>79.599999999999994</v>
      </c>
    </row>
    <row r="897" spans="1:4" ht="40.5" x14ac:dyDescent="0.25">
      <c r="A897" s="557">
        <v>89294</v>
      </c>
      <c r="B897" s="560" t="s">
        <v>12929</v>
      </c>
      <c r="C897" s="557" t="s">
        <v>1389</v>
      </c>
      <c r="D897" s="557">
        <v>92.08</v>
      </c>
    </row>
    <row r="898" spans="1:4" ht="40.5" x14ac:dyDescent="0.25">
      <c r="A898" s="557">
        <v>89295</v>
      </c>
      <c r="B898" s="560" t="s">
        <v>12930</v>
      </c>
      <c r="C898" s="557" t="s">
        <v>1389</v>
      </c>
      <c r="D898" s="557">
        <v>93.45</v>
      </c>
    </row>
    <row r="899" spans="1:4" ht="40.5" x14ac:dyDescent="0.25">
      <c r="A899" s="557">
        <v>89296</v>
      </c>
      <c r="B899" s="560" t="s">
        <v>12931</v>
      </c>
      <c r="C899" s="557" t="s">
        <v>1389</v>
      </c>
      <c r="D899" s="557">
        <v>82.09</v>
      </c>
    </row>
    <row r="900" spans="1:4" ht="40.5" x14ac:dyDescent="0.25">
      <c r="A900" s="557">
        <v>89297</v>
      </c>
      <c r="B900" s="560" t="s">
        <v>12932</v>
      </c>
      <c r="C900" s="557" t="s">
        <v>1389</v>
      </c>
      <c r="D900" s="557">
        <v>83.46</v>
      </c>
    </row>
    <row r="901" spans="1:4" ht="40.5" x14ac:dyDescent="0.25">
      <c r="A901" s="557">
        <v>89298</v>
      </c>
      <c r="B901" s="560" t="s">
        <v>12933</v>
      </c>
      <c r="C901" s="557" t="s">
        <v>1389</v>
      </c>
      <c r="D901" s="557">
        <v>87.1</v>
      </c>
    </row>
    <row r="902" spans="1:4" ht="40.5" x14ac:dyDescent="0.25">
      <c r="A902" s="557">
        <v>89299</v>
      </c>
      <c r="B902" s="560" t="s">
        <v>12934</v>
      </c>
      <c r="C902" s="557" t="s">
        <v>1389</v>
      </c>
      <c r="D902" s="557">
        <v>88.85</v>
      </c>
    </row>
    <row r="903" spans="1:4" ht="54" x14ac:dyDescent="0.25">
      <c r="A903" s="557">
        <v>89300</v>
      </c>
      <c r="B903" s="560" t="s">
        <v>12935</v>
      </c>
      <c r="C903" s="557" t="s">
        <v>1389</v>
      </c>
      <c r="D903" s="557">
        <v>80.44</v>
      </c>
    </row>
    <row r="904" spans="1:4" ht="54" x14ac:dyDescent="0.25">
      <c r="A904" s="557">
        <v>89301</v>
      </c>
      <c r="B904" s="560" t="s">
        <v>12936</v>
      </c>
      <c r="C904" s="557" t="s">
        <v>1389</v>
      </c>
      <c r="D904" s="557">
        <v>82.19</v>
      </c>
    </row>
    <row r="905" spans="1:4" ht="40.5" x14ac:dyDescent="0.25">
      <c r="A905" s="557">
        <v>89302</v>
      </c>
      <c r="B905" s="560" t="s">
        <v>12937</v>
      </c>
      <c r="C905" s="557" t="s">
        <v>1389</v>
      </c>
      <c r="D905" s="557">
        <v>95.68</v>
      </c>
    </row>
    <row r="906" spans="1:4" ht="40.5" x14ac:dyDescent="0.25">
      <c r="A906" s="557">
        <v>89303</v>
      </c>
      <c r="B906" s="560" t="s">
        <v>12938</v>
      </c>
      <c r="C906" s="557" t="s">
        <v>1389</v>
      </c>
      <c r="D906" s="557">
        <v>97.43</v>
      </c>
    </row>
    <row r="907" spans="1:4" ht="54" x14ac:dyDescent="0.25">
      <c r="A907" s="557">
        <v>89304</v>
      </c>
      <c r="B907" s="560" t="s">
        <v>12939</v>
      </c>
      <c r="C907" s="557" t="s">
        <v>1389</v>
      </c>
      <c r="D907" s="557">
        <v>85.44</v>
      </c>
    </row>
    <row r="908" spans="1:4" ht="54" x14ac:dyDescent="0.25">
      <c r="A908" s="557">
        <v>89305</v>
      </c>
      <c r="B908" s="560" t="s">
        <v>12940</v>
      </c>
      <c r="C908" s="557" t="s">
        <v>1389</v>
      </c>
      <c r="D908" s="557">
        <v>87.19</v>
      </c>
    </row>
    <row r="909" spans="1:4" ht="40.5" x14ac:dyDescent="0.25">
      <c r="A909" s="557">
        <v>89306</v>
      </c>
      <c r="B909" s="560" t="s">
        <v>12941</v>
      </c>
      <c r="C909" s="557" t="s">
        <v>1389</v>
      </c>
      <c r="D909" s="557">
        <v>97.83</v>
      </c>
    </row>
    <row r="910" spans="1:4" ht="40.5" x14ac:dyDescent="0.25">
      <c r="A910" s="557">
        <v>89307</v>
      </c>
      <c r="B910" s="560" t="s">
        <v>12942</v>
      </c>
      <c r="C910" s="557" t="s">
        <v>1389</v>
      </c>
      <c r="D910" s="557">
        <v>99.78</v>
      </c>
    </row>
    <row r="911" spans="1:4" ht="54" x14ac:dyDescent="0.25">
      <c r="A911" s="557">
        <v>89308</v>
      </c>
      <c r="B911" s="560" t="s">
        <v>12943</v>
      </c>
      <c r="C911" s="557" t="s">
        <v>1389</v>
      </c>
      <c r="D911" s="557">
        <v>91.14</v>
      </c>
    </row>
    <row r="912" spans="1:4" ht="54" x14ac:dyDescent="0.25">
      <c r="A912" s="557">
        <v>89309</v>
      </c>
      <c r="B912" s="560" t="s">
        <v>12944</v>
      </c>
      <c r="C912" s="557" t="s">
        <v>1389</v>
      </c>
      <c r="D912" s="557">
        <v>93.09</v>
      </c>
    </row>
    <row r="913" spans="1:4" ht="40.5" x14ac:dyDescent="0.25">
      <c r="A913" s="557">
        <v>89310</v>
      </c>
      <c r="B913" s="560" t="s">
        <v>12945</v>
      </c>
      <c r="C913" s="557" t="s">
        <v>1389</v>
      </c>
      <c r="D913" s="557">
        <v>111.6</v>
      </c>
    </row>
    <row r="914" spans="1:4" ht="40.5" x14ac:dyDescent="0.25">
      <c r="A914" s="557">
        <v>89311</v>
      </c>
      <c r="B914" s="560" t="s">
        <v>12946</v>
      </c>
      <c r="C914" s="557" t="s">
        <v>1389</v>
      </c>
      <c r="D914" s="557">
        <v>113.55</v>
      </c>
    </row>
    <row r="915" spans="1:4" ht="54" x14ac:dyDescent="0.25">
      <c r="A915" s="557">
        <v>89312</v>
      </c>
      <c r="B915" s="560" t="s">
        <v>12947</v>
      </c>
      <c r="C915" s="557" t="s">
        <v>1389</v>
      </c>
      <c r="D915" s="557">
        <v>97.23</v>
      </c>
    </row>
    <row r="916" spans="1:4" ht="54" x14ac:dyDescent="0.25">
      <c r="A916" s="557">
        <v>89313</v>
      </c>
      <c r="B916" s="560" t="s">
        <v>12948</v>
      </c>
      <c r="C916" s="557" t="s">
        <v>1389</v>
      </c>
      <c r="D916" s="557">
        <v>99.18</v>
      </c>
    </row>
    <row r="917" spans="1:4" ht="27" x14ac:dyDescent="0.25">
      <c r="A917" s="557">
        <v>89349</v>
      </c>
      <c r="B917" s="560" t="s">
        <v>18797</v>
      </c>
      <c r="C917" s="557" t="s">
        <v>18</v>
      </c>
      <c r="D917" s="557">
        <v>32.979999999999997</v>
      </c>
    </row>
    <row r="918" spans="1:4" ht="27" x14ac:dyDescent="0.25">
      <c r="A918" s="557">
        <v>89351</v>
      </c>
      <c r="B918" s="560" t="s">
        <v>18798</v>
      </c>
      <c r="C918" s="557" t="s">
        <v>18</v>
      </c>
      <c r="D918" s="557">
        <v>40.46</v>
      </c>
    </row>
    <row r="919" spans="1:4" ht="27" x14ac:dyDescent="0.25">
      <c r="A919" s="557">
        <v>89352</v>
      </c>
      <c r="B919" s="560" t="s">
        <v>18799</v>
      </c>
      <c r="C919" s="557" t="s">
        <v>18</v>
      </c>
      <c r="D919" s="557">
        <v>45.19</v>
      </c>
    </row>
    <row r="920" spans="1:4" ht="27" x14ac:dyDescent="0.25">
      <c r="A920" s="557">
        <v>89353</v>
      </c>
      <c r="B920" s="560" t="s">
        <v>18800</v>
      </c>
      <c r="C920" s="557" t="s">
        <v>18</v>
      </c>
      <c r="D920" s="557">
        <v>49.21</v>
      </c>
    </row>
    <row r="921" spans="1:4" ht="27" x14ac:dyDescent="0.25">
      <c r="A921" s="557">
        <v>89354</v>
      </c>
      <c r="B921" s="560" t="s">
        <v>18801</v>
      </c>
      <c r="C921" s="557" t="s">
        <v>18</v>
      </c>
      <c r="D921" s="557">
        <v>411.33</v>
      </c>
    </row>
    <row r="922" spans="1:4" ht="27" x14ac:dyDescent="0.25">
      <c r="A922" s="557">
        <v>89355</v>
      </c>
      <c r="B922" s="560" t="s">
        <v>18802</v>
      </c>
      <c r="C922" s="557" t="s">
        <v>61</v>
      </c>
      <c r="D922" s="557">
        <v>19.02</v>
      </c>
    </row>
    <row r="923" spans="1:4" ht="27" x14ac:dyDescent="0.25">
      <c r="A923" s="557">
        <v>89356</v>
      </c>
      <c r="B923" s="560" t="s">
        <v>18803</v>
      </c>
      <c r="C923" s="557" t="s">
        <v>61</v>
      </c>
      <c r="D923" s="557">
        <v>22.59</v>
      </c>
    </row>
    <row r="924" spans="1:4" ht="27" x14ac:dyDescent="0.25">
      <c r="A924" s="557">
        <v>89357</v>
      </c>
      <c r="B924" s="560" t="s">
        <v>18804</v>
      </c>
      <c r="C924" s="557" t="s">
        <v>61</v>
      </c>
      <c r="D924" s="557">
        <v>32.92</v>
      </c>
    </row>
    <row r="925" spans="1:4" ht="27" x14ac:dyDescent="0.25">
      <c r="A925" s="557">
        <v>89358</v>
      </c>
      <c r="B925" s="560" t="s">
        <v>18805</v>
      </c>
      <c r="C925" s="557" t="s">
        <v>18</v>
      </c>
      <c r="D925" s="557">
        <v>7.25</v>
      </c>
    </row>
    <row r="926" spans="1:4" ht="27" x14ac:dyDescent="0.25">
      <c r="A926" s="557">
        <v>89359</v>
      </c>
      <c r="B926" s="560" t="s">
        <v>18806</v>
      </c>
      <c r="C926" s="557" t="s">
        <v>18</v>
      </c>
      <c r="D926" s="557">
        <v>7.77</v>
      </c>
    </row>
    <row r="927" spans="1:4" ht="27" x14ac:dyDescent="0.25">
      <c r="A927" s="557">
        <v>89360</v>
      </c>
      <c r="B927" s="560" t="s">
        <v>18807</v>
      </c>
      <c r="C927" s="557" t="s">
        <v>18</v>
      </c>
      <c r="D927" s="557">
        <v>9.9600000000000009</v>
      </c>
    </row>
    <row r="928" spans="1:4" ht="27" x14ac:dyDescent="0.25">
      <c r="A928" s="557">
        <v>89361</v>
      </c>
      <c r="B928" s="560" t="s">
        <v>18808</v>
      </c>
      <c r="C928" s="557" t="s">
        <v>18</v>
      </c>
      <c r="D928" s="557">
        <v>9.1</v>
      </c>
    </row>
    <row r="929" spans="1:4" ht="27" x14ac:dyDescent="0.25">
      <c r="A929" s="557">
        <v>89362</v>
      </c>
      <c r="B929" s="560" t="s">
        <v>18809</v>
      </c>
      <c r="C929" s="557" t="s">
        <v>18</v>
      </c>
      <c r="D929" s="557">
        <v>8.75</v>
      </c>
    </row>
    <row r="930" spans="1:4" ht="27" x14ac:dyDescent="0.25">
      <c r="A930" s="557">
        <v>89363</v>
      </c>
      <c r="B930" s="560" t="s">
        <v>18810</v>
      </c>
      <c r="C930" s="557" t="s">
        <v>18</v>
      </c>
      <c r="D930" s="557">
        <v>9.86</v>
      </c>
    </row>
    <row r="931" spans="1:4" ht="27" x14ac:dyDescent="0.25">
      <c r="A931" s="557">
        <v>89364</v>
      </c>
      <c r="B931" s="560" t="s">
        <v>18811</v>
      </c>
      <c r="C931" s="557" t="s">
        <v>18</v>
      </c>
      <c r="D931" s="557">
        <v>12.17</v>
      </c>
    </row>
    <row r="932" spans="1:4" ht="27" x14ac:dyDescent="0.25">
      <c r="A932" s="557">
        <v>89365</v>
      </c>
      <c r="B932" s="560" t="s">
        <v>18812</v>
      </c>
      <c r="C932" s="557" t="s">
        <v>18</v>
      </c>
      <c r="D932" s="557">
        <v>11.14</v>
      </c>
    </row>
    <row r="933" spans="1:4" ht="27" x14ac:dyDescent="0.25">
      <c r="A933" s="557">
        <v>89366</v>
      </c>
      <c r="B933" s="560" t="s">
        <v>18813</v>
      </c>
      <c r="C933" s="557" t="s">
        <v>18</v>
      </c>
      <c r="D933" s="557">
        <v>17.670000000000002</v>
      </c>
    </row>
    <row r="934" spans="1:4" ht="27" x14ac:dyDescent="0.25">
      <c r="A934" s="557">
        <v>89367</v>
      </c>
      <c r="B934" s="560" t="s">
        <v>18814</v>
      </c>
      <c r="C934" s="557" t="s">
        <v>18</v>
      </c>
      <c r="D934" s="557">
        <v>12.51</v>
      </c>
    </row>
    <row r="935" spans="1:4" ht="27" x14ac:dyDescent="0.25">
      <c r="A935" s="557">
        <v>89368</v>
      </c>
      <c r="B935" s="560" t="s">
        <v>18815</v>
      </c>
      <c r="C935" s="557" t="s">
        <v>18</v>
      </c>
      <c r="D935" s="557">
        <v>15.64</v>
      </c>
    </row>
    <row r="936" spans="1:4" ht="27" x14ac:dyDescent="0.25">
      <c r="A936" s="557">
        <v>89369</v>
      </c>
      <c r="B936" s="560" t="s">
        <v>18816</v>
      </c>
      <c r="C936" s="557" t="s">
        <v>18</v>
      </c>
      <c r="D936" s="557">
        <v>19.52</v>
      </c>
    </row>
    <row r="937" spans="1:4" ht="27" x14ac:dyDescent="0.25">
      <c r="A937" s="557">
        <v>89370</v>
      </c>
      <c r="B937" s="560" t="s">
        <v>18817</v>
      </c>
      <c r="C937" s="557" t="s">
        <v>18</v>
      </c>
      <c r="D937" s="557">
        <v>14.98</v>
      </c>
    </row>
    <row r="938" spans="1:4" ht="27" x14ac:dyDescent="0.25">
      <c r="A938" s="557">
        <v>89371</v>
      </c>
      <c r="B938" s="560" t="s">
        <v>18818</v>
      </c>
      <c r="C938" s="557" t="s">
        <v>18</v>
      </c>
      <c r="D938" s="557">
        <v>5.49</v>
      </c>
    </row>
    <row r="939" spans="1:4" ht="27" x14ac:dyDescent="0.25">
      <c r="A939" s="557">
        <v>89372</v>
      </c>
      <c r="B939" s="560" t="s">
        <v>18819</v>
      </c>
      <c r="C939" s="557" t="s">
        <v>18</v>
      </c>
      <c r="D939" s="557">
        <v>15.81</v>
      </c>
    </row>
    <row r="940" spans="1:4" ht="27" x14ac:dyDescent="0.25">
      <c r="A940" s="557">
        <v>89373</v>
      </c>
      <c r="B940" s="560" t="s">
        <v>18820</v>
      </c>
      <c r="C940" s="557" t="s">
        <v>18</v>
      </c>
      <c r="D940" s="557">
        <v>6.89</v>
      </c>
    </row>
    <row r="941" spans="1:4" ht="27" x14ac:dyDescent="0.25">
      <c r="A941" s="557">
        <v>89374</v>
      </c>
      <c r="B941" s="560" t="s">
        <v>18821</v>
      </c>
      <c r="C941" s="557" t="s">
        <v>18</v>
      </c>
      <c r="D941" s="557">
        <v>11.72</v>
      </c>
    </row>
    <row r="942" spans="1:4" ht="27" x14ac:dyDescent="0.25">
      <c r="A942" s="557">
        <v>89375</v>
      </c>
      <c r="B942" s="560" t="s">
        <v>18822</v>
      </c>
      <c r="C942" s="557" t="s">
        <v>18</v>
      </c>
      <c r="D942" s="557">
        <v>15.4</v>
      </c>
    </row>
    <row r="943" spans="1:4" ht="40.5" x14ac:dyDescent="0.25">
      <c r="A943" s="557">
        <v>89376</v>
      </c>
      <c r="B943" s="560" t="s">
        <v>18823</v>
      </c>
      <c r="C943" s="557" t="s">
        <v>18</v>
      </c>
      <c r="D943" s="557">
        <v>5.29</v>
      </c>
    </row>
    <row r="944" spans="1:4" ht="27" x14ac:dyDescent="0.25">
      <c r="A944" s="557">
        <v>89377</v>
      </c>
      <c r="B944" s="560" t="s">
        <v>18824</v>
      </c>
      <c r="C944" s="557" t="s">
        <v>18</v>
      </c>
      <c r="D944" s="557">
        <v>10.58</v>
      </c>
    </row>
    <row r="945" spans="1:4" ht="27" x14ac:dyDescent="0.25">
      <c r="A945" s="557">
        <v>89378</v>
      </c>
      <c r="B945" s="560" t="s">
        <v>18825</v>
      </c>
      <c r="C945" s="557" t="s">
        <v>18</v>
      </c>
      <c r="D945" s="557">
        <v>6.58</v>
      </c>
    </row>
    <row r="946" spans="1:4" ht="27" x14ac:dyDescent="0.25">
      <c r="A946" s="557">
        <v>89379</v>
      </c>
      <c r="B946" s="560" t="s">
        <v>12978</v>
      </c>
      <c r="C946" s="557" t="s">
        <v>18</v>
      </c>
      <c r="D946" s="557">
        <v>20.350000000000001</v>
      </c>
    </row>
    <row r="947" spans="1:4" ht="27" x14ac:dyDescent="0.25">
      <c r="A947" s="557">
        <v>89380</v>
      </c>
      <c r="B947" s="560" t="s">
        <v>18826</v>
      </c>
      <c r="C947" s="557" t="s">
        <v>18</v>
      </c>
      <c r="D947" s="557">
        <v>11.42</v>
      </c>
    </row>
    <row r="948" spans="1:4" ht="27" x14ac:dyDescent="0.25">
      <c r="A948" s="557">
        <v>89381</v>
      </c>
      <c r="B948" s="560" t="s">
        <v>18827</v>
      </c>
      <c r="C948" s="557" t="s">
        <v>18</v>
      </c>
      <c r="D948" s="557">
        <v>14.86</v>
      </c>
    </row>
    <row r="949" spans="1:4" ht="27" x14ac:dyDescent="0.25">
      <c r="A949" s="557">
        <v>89382</v>
      </c>
      <c r="B949" s="560" t="s">
        <v>18828</v>
      </c>
      <c r="C949" s="557" t="s">
        <v>18</v>
      </c>
      <c r="D949" s="557">
        <v>18.440000000000001</v>
      </c>
    </row>
    <row r="950" spans="1:4" ht="40.5" x14ac:dyDescent="0.25">
      <c r="A950" s="557">
        <v>89383</v>
      </c>
      <c r="B950" s="560" t="s">
        <v>18829</v>
      </c>
      <c r="C950" s="557" t="s">
        <v>18</v>
      </c>
      <c r="D950" s="557">
        <v>6.29</v>
      </c>
    </row>
    <row r="951" spans="1:4" ht="27" x14ac:dyDescent="0.25">
      <c r="A951" s="557">
        <v>89384</v>
      </c>
      <c r="B951" s="560" t="s">
        <v>18830</v>
      </c>
      <c r="C951" s="557" t="s">
        <v>18</v>
      </c>
      <c r="D951" s="557">
        <v>15.52</v>
      </c>
    </row>
    <row r="952" spans="1:4" ht="27" x14ac:dyDescent="0.25">
      <c r="A952" s="557">
        <v>89385</v>
      </c>
      <c r="B952" s="560" t="s">
        <v>18831</v>
      </c>
      <c r="C952" s="557" t="s">
        <v>18</v>
      </c>
      <c r="D952" s="557">
        <v>7.38</v>
      </c>
    </row>
    <row r="953" spans="1:4" ht="27" x14ac:dyDescent="0.25">
      <c r="A953" s="557">
        <v>89386</v>
      </c>
      <c r="B953" s="560" t="s">
        <v>18832</v>
      </c>
      <c r="C953" s="557" t="s">
        <v>18</v>
      </c>
      <c r="D953" s="557">
        <v>9.4700000000000006</v>
      </c>
    </row>
    <row r="954" spans="1:4" ht="27" x14ac:dyDescent="0.25">
      <c r="A954" s="557">
        <v>89387</v>
      </c>
      <c r="B954" s="560" t="s">
        <v>18833</v>
      </c>
      <c r="C954" s="557" t="s">
        <v>18</v>
      </c>
      <c r="D954" s="557">
        <v>42.31</v>
      </c>
    </row>
    <row r="955" spans="1:4" ht="27" x14ac:dyDescent="0.25">
      <c r="A955" s="557">
        <v>89389</v>
      </c>
      <c r="B955" s="560" t="s">
        <v>18834</v>
      </c>
      <c r="C955" s="557" t="s">
        <v>18</v>
      </c>
      <c r="D955" s="557">
        <v>13.84</v>
      </c>
    </row>
    <row r="956" spans="1:4" ht="27" x14ac:dyDescent="0.25">
      <c r="A956" s="557">
        <v>89390</v>
      </c>
      <c r="B956" s="560" t="s">
        <v>18835</v>
      </c>
      <c r="C956" s="557" t="s">
        <v>18</v>
      </c>
      <c r="D956" s="557">
        <v>27.99</v>
      </c>
    </row>
    <row r="957" spans="1:4" ht="40.5" x14ac:dyDescent="0.25">
      <c r="A957" s="557">
        <v>89391</v>
      </c>
      <c r="B957" s="560" t="s">
        <v>18836</v>
      </c>
      <c r="C957" s="557" t="s">
        <v>18</v>
      </c>
      <c r="D957" s="557">
        <v>8.7100000000000009</v>
      </c>
    </row>
    <row r="958" spans="1:4" ht="27" x14ac:dyDescent="0.25">
      <c r="A958" s="557">
        <v>89392</v>
      </c>
      <c r="B958" s="560" t="s">
        <v>18837</v>
      </c>
      <c r="C958" s="557" t="s">
        <v>18</v>
      </c>
      <c r="D958" s="557">
        <v>33.64</v>
      </c>
    </row>
    <row r="959" spans="1:4" ht="27" x14ac:dyDescent="0.25">
      <c r="A959" s="557">
        <v>89393</v>
      </c>
      <c r="B959" s="560" t="s">
        <v>18838</v>
      </c>
      <c r="C959" s="557" t="s">
        <v>18</v>
      </c>
      <c r="D959" s="557">
        <v>10.16</v>
      </c>
    </row>
    <row r="960" spans="1:4" ht="40.5" x14ac:dyDescent="0.25">
      <c r="A960" s="557">
        <v>89394</v>
      </c>
      <c r="B960" s="560" t="s">
        <v>18839</v>
      </c>
      <c r="C960" s="557" t="s">
        <v>18</v>
      </c>
      <c r="D960" s="557">
        <v>22.44</v>
      </c>
    </row>
    <row r="961" spans="1:4" ht="27" x14ac:dyDescent="0.25">
      <c r="A961" s="557">
        <v>89395</v>
      </c>
      <c r="B961" s="560" t="s">
        <v>18840</v>
      </c>
      <c r="C961" s="557" t="s">
        <v>18</v>
      </c>
      <c r="D961" s="557">
        <v>12.22</v>
      </c>
    </row>
    <row r="962" spans="1:4" ht="40.5" x14ac:dyDescent="0.25">
      <c r="A962" s="557">
        <v>89396</v>
      </c>
      <c r="B962" s="560" t="s">
        <v>18841</v>
      </c>
      <c r="C962" s="557" t="s">
        <v>18</v>
      </c>
      <c r="D962" s="557">
        <v>21.82</v>
      </c>
    </row>
    <row r="963" spans="1:4" ht="27" x14ac:dyDescent="0.25">
      <c r="A963" s="557">
        <v>89397</v>
      </c>
      <c r="B963" s="560" t="s">
        <v>18842</v>
      </c>
      <c r="C963" s="557" t="s">
        <v>18</v>
      </c>
      <c r="D963" s="557">
        <v>14.35</v>
      </c>
    </row>
    <row r="964" spans="1:4" ht="27" x14ac:dyDescent="0.25">
      <c r="A964" s="557">
        <v>89398</v>
      </c>
      <c r="B964" s="560" t="s">
        <v>18843</v>
      </c>
      <c r="C964" s="557" t="s">
        <v>18</v>
      </c>
      <c r="D964" s="557">
        <v>18.7</v>
      </c>
    </row>
    <row r="965" spans="1:4" ht="40.5" x14ac:dyDescent="0.25">
      <c r="A965" s="557">
        <v>89399</v>
      </c>
      <c r="B965" s="560" t="s">
        <v>18844</v>
      </c>
      <c r="C965" s="557" t="s">
        <v>18</v>
      </c>
      <c r="D965" s="557">
        <v>35.03</v>
      </c>
    </row>
    <row r="966" spans="1:4" ht="27" x14ac:dyDescent="0.25">
      <c r="A966" s="557">
        <v>89400</v>
      </c>
      <c r="B966" s="560" t="s">
        <v>18845</v>
      </c>
      <c r="C966" s="557" t="s">
        <v>18</v>
      </c>
      <c r="D966" s="557">
        <v>20.49</v>
      </c>
    </row>
    <row r="967" spans="1:4" ht="27" x14ac:dyDescent="0.25">
      <c r="A967" s="557">
        <v>89401</v>
      </c>
      <c r="B967" s="560" t="s">
        <v>18846</v>
      </c>
      <c r="C967" s="557" t="s">
        <v>61</v>
      </c>
      <c r="D967" s="557">
        <v>10.51</v>
      </c>
    </row>
    <row r="968" spans="1:4" ht="27" x14ac:dyDescent="0.25">
      <c r="A968" s="557">
        <v>89402</v>
      </c>
      <c r="B968" s="560" t="s">
        <v>18847</v>
      </c>
      <c r="C968" s="557" t="s">
        <v>61</v>
      </c>
      <c r="D968" s="557">
        <v>12.72</v>
      </c>
    </row>
    <row r="969" spans="1:4" ht="27" x14ac:dyDescent="0.25">
      <c r="A969" s="557">
        <v>89403</v>
      </c>
      <c r="B969" s="560" t="s">
        <v>18848</v>
      </c>
      <c r="C969" s="557" t="s">
        <v>61</v>
      </c>
      <c r="D969" s="557">
        <v>21.17</v>
      </c>
    </row>
    <row r="970" spans="1:4" ht="27" x14ac:dyDescent="0.25">
      <c r="A970" s="557">
        <v>89404</v>
      </c>
      <c r="B970" s="560" t="s">
        <v>18849</v>
      </c>
      <c r="C970" s="557" t="s">
        <v>18</v>
      </c>
      <c r="D970" s="557">
        <v>6.64</v>
      </c>
    </row>
    <row r="971" spans="1:4" ht="27" x14ac:dyDescent="0.25">
      <c r="A971" s="557">
        <v>89405</v>
      </c>
      <c r="B971" s="560" t="s">
        <v>18850</v>
      </c>
      <c r="C971" s="557" t="s">
        <v>18</v>
      </c>
      <c r="D971" s="557">
        <v>7.16</v>
      </c>
    </row>
    <row r="972" spans="1:4" ht="27" x14ac:dyDescent="0.25">
      <c r="A972" s="557">
        <v>89406</v>
      </c>
      <c r="B972" s="560" t="s">
        <v>18851</v>
      </c>
      <c r="C972" s="557" t="s">
        <v>18</v>
      </c>
      <c r="D972" s="557">
        <v>9.35</v>
      </c>
    </row>
    <row r="973" spans="1:4" ht="27" x14ac:dyDescent="0.25">
      <c r="A973" s="557">
        <v>89407</v>
      </c>
      <c r="B973" s="560" t="s">
        <v>18852</v>
      </c>
      <c r="C973" s="557" t="s">
        <v>18</v>
      </c>
      <c r="D973" s="557">
        <v>8.49</v>
      </c>
    </row>
    <row r="974" spans="1:4" ht="27" x14ac:dyDescent="0.25">
      <c r="A974" s="557">
        <v>89408</v>
      </c>
      <c r="B974" s="560" t="s">
        <v>18853</v>
      </c>
      <c r="C974" s="557" t="s">
        <v>18</v>
      </c>
      <c r="D974" s="557">
        <v>8.0399999999999991</v>
      </c>
    </row>
    <row r="975" spans="1:4" ht="27" x14ac:dyDescent="0.25">
      <c r="A975" s="557">
        <v>89409</v>
      </c>
      <c r="B975" s="560" t="s">
        <v>18854</v>
      </c>
      <c r="C975" s="557" t="s">
        <v>18</v>
      </c>
      <c r="D975" s="557">
        <v>9.15</v>
      </c>
    </row>
    <row r="976" spans="1:4" ht="27" x14ac:dyDescent="0.25">
      <c r="A976" s="557">
        <v>89410</v>
      </c>
      <c r="B976" s="560" t="s">
        <v>18855</v>
      </c>
      <c r="C976" s="557" t="s">
        <v>18</v>
      </c>
      <c r="D976" s="557">
        <v>11.46</v>
      </c>
    </row>
    <row r="977" spans="1:4" ht="27" x14ac:dyDescent="0.25">
      <c r="A977" s="557">
        <v>89411</v>
      </c>
      <c r="B977" s="560" t="s">
        <v>18856</v>
      </c>
      <c r="C977" s="557" t="s">
        <v>18</v>
      </c>
      <c r="D977" s="557">
        <v>10.43</v>
      </c>
    </row>
    <row r="978" spans="1:4" ht="27" x14ac:dyDescent="0.25">
      <c r="A978" s="557">
        <v>89412</v>
      </c>
      <c r="B978" s="560" t="s">
        <v>18857</v>
      </c>
      <c r="C978" s="557" t="s">
        <v>18</v>
      </c>
      <c r="D978" s="557">
        <v>11.28</v>
      </c>
    </row>
    <row r="979" spans="1:4" ht="27" x14ac:dyDescent="0.25">
      <c r="A979" s="557">
        <v>89413</v>
      </c>
      <c r="B979" s="560" t="s">
        <v>18858</v>
      </c>
      <c r="C979" s="557" t="s">
        <v>18</v>
      </c>
      <c r="D979" s="557">
        <v>11.65</v>
      </c>
    </row>
    <row r="980" spans="1:4" ht="27" x14ac:dyDescent="0.25">
      <c r="A980" s="557">
        <v>89414</v>
      </c>
      <c r="B980" s="560" t="s">
        <v>18859</v>
      </c>
      <c r="C980" s="557" t="s">
        <v>18</v>
      </c>
      <c r="D980" s="557">
        <v>14.78</v>
      </c>
    </row>
    <row r="981" spans="1:4" ht="27" x14ac:dyDescent="0.25">
      <c r="A981" s="557">
        <v>89415</v>
      </c>
      <c r="B981" s="560" t="s">
        <v>18860</v>
      </c>
      <c r="C981" s="557" t="s">
        <v>18</v>
      </c>
      <c r="D981" s="557">
        <v>18.66</v>
      </c>
    </row>
    <row r="982" spans="1:4" ht="27" x14ac:dyDescent="0.25">
      <c r="A982" s="557">
        <v>89416</v>
      </c>
      <c r="B982" s="560" t="s">
        <v>18861</v>
      </c>
      <c r="C982" s="557" t="s">
        <v>18</v>
      </c>
      <c r="D982" s="557">
        <v>14.12</v>
      </c>
    </row>
    <row r="983" spans="1:4" ht="27" x14ac:dyDescent="0.25">
      <c r="A983" s="557">
        <v>89417</v>
      </c>
      <c r="B983" s="560" t="s">
        <v>18862</v>
      </c>
      <c r="C983" s="557" t="s">
        <v>18</v>
      </c>
      <c r="D983" s="557">
        <v>5.08</v>
      </c>
    </row>
    <row r="984" spans="1:4" ht="27" x14ac:dyDescent="0.25">
      <c r="A984" s="557">
        <v>89418</v>
      </c>
      <c r="B984" s="560" t="s">
        <v>18863</v>
      </c>
      <c r="C984" s="557" t="s">
        <v>18</v>
      </c>
      <c r="D984" s="557">
        <v>15.4</v>
      </c>
    </row>
    <row r="985" spans="1:4" ht="27" x14ac:dyDescent="0.25">
      <c r="A985" s="557">
        <v>89419</v>
      </c>
      <c r="B985" s="560" t="s">
        <v>18864</v>
      </c>
      <c r="C985" s="557" t="s">
        <v>18</v>
      </c>
      <c r="D985" s="557">
        <v>6.43</v>
      </c>
    </row>
    <row r="986" spans="1:4" ht="27" x14ac:dyDescent="0.25">
      <c r="A986" s="557">
        <v>89421</v>
      </c>
      <c r="B986" s="560" t="s">
        <v>18865</v>
      </c>
      <c r="C986" s="557" t="s">
        <v>18</v>
      </c>
      <c r="D986" s="557">
        <v>14.99</v>
      </c>
    </row>
    <row r="987" spans="1:4" ht="27" x14ac:dyDescent="0.25">
      <c r="A987" s="557">
        <v>89423</v>
      </c>
      <c r="B987" s="560" t="s">
        <v>18866</v>
      </c>
      <c r="C987" s="557" t="s">
        <v>18</v>
      </c>
      <c r="D987" s="557">
        <v>10.17</v>
      </c>
    </row>
    <row r="988" spans="1:4" ht="27" x14ac:dyDescent="0.25">
      <c r="A988" s="557">
        <v>89424</v>
      </c>
      <c r="B988" s="560" t="s">
        <v>18867</v>
      </c>
      <c r="C988" s="557" t="s">
        <v>18</v>
      </c>
      <c r="D988" s="557">
        <v>6.12</v>
      </c>
    </row>
    <row r="989" spans="1:4" ht="27" x14ac:dyDescent="0.25">
      <c r="A989" s="557">
        <v>89425</v>
      </c>
      <c r="B989" s="560" t="s">
        <v>18868</v>
      </c>
      <c r="C989" s="557" t="s">
        <v>18</v>
      </c>
      <c r="D989" s="557">
        <v>19.89</v>
      </c>
    </row>
    <row r="990" spans="1:4" ht="27" x14ac:dyDescent="0.25">
      <c r="A990" s="557">
        <v>89426</v>
      </c>
      <c r="B990" s="560" t="s">
        <v>18869</v>
      </c>
      <c r="C990" s="557" t="s">
        <v>18</v>
      </c>
      <c r="D990" s="557">
        <v>10.89</v>
      </c>
    </row>
    <row r="991" spans="1:4" ht="27" x14ac:dyDescent="0.25">
      <c r="A991" s="557">
        <v>89427</v>
      </c>
      <c r="B991" s="560" t="s">
        <v>18870</v>
      </c>
      <c r="C991" s="557" t="s">
        <v>18</v>
      </c>
      <c r="D991" s="557">
        <v>14.4</v>
      </c>
    </row>
    <row r="992" spans="1:4" ht="27" x14ac:dyDescent="0.25">
      <c r="A992" s="557">
        <v>89428</v>
      </c>
      <c r="B992" s="560" t="s">
        <v>18871</v>
      </c>
      <c r="C992" s="557" t="s">
        <v>18</v>
      </c>
      <c r="D992" s="557">
        <v>17.98</v>
      </c>
    </row>
    <row r="993" spans="1:4" ht="40.5" x14ac:dyDescent="0.25">
      <c r="A993" s="557">
        <v>89429</v>
      </c>
      <c r="B993" s="560" t="s">
        <v>18872</v>
      </c>
      <c r="C993" s="557" t="s">
        <v>18</v>
      </c>
      <c r="D993" s="557">
        <v>5.83</v>
      </c>
    </row>
    <row r="994" spans="1:4" ht="27" x14ac:dyDescent="0.25">
      <c r="A994" s="557">
        <v>89430</v>
      </c>
      <c r="B994" s="560" t="s">
        <v>18873</v>
      </c>
      <c r="C994" s="557" t="s">
        <v>18</v>
      </c>
      <c r="D994" s="557">
        <v>15.06</v>
      </c>
    </row>
    <row r="995" spans="1:4" ht="27" x14ac:dyDescent="0.25">
      <c r="A995" s="557">
        <v>89431</v>
      </c>
      <c r="B995" s="560" t="s">
        <v>18874</v>
      </c>
      <c r="C995" s="557" t="s">
        <v>18</v>
      </c>
      <c r="D995" s="557">
        <v>8.9</v>
      </c>
    </row>
    <row r="996" spans="1:4" ht="27" x14ac:dyDescent="0.25">
      <c r="A996" s="557">
        <v>89432</v>
      </c>
      <c r="B996" s="560" t="s">
        <v>18875</v>
      </c>
      <c r="C996" s="557" t="s">
        <v>18</v>
      </c>
      <c r="D996" s="557">
        <v>41.74</v>
      </c>
    </row>
    <row r="997" spans="1:4" ht="27" x14ac:dyDescent="0.25">
      <c r="A997" s="557">
        <v>89433</v>
      </c>
      <c r="B997" s="560" t="s">
        <v>18876</v>
      </c>
      <c r="C997" s="557" t="s">
        <v>18</v>
      </c>
      <c r="D997" s="557">
        <v>13.22</v>
      </c>
    </row>
    <row r="998" spans="1:4" ht="27" x14ac:dyDescent="0.25">
      <c r="A998" s="557">
        <v>89434</v>
      </c>
      <c r="B998" s="560" t="s">
        <v>18877</v>
      </c>
      <c r="C998" s="557" t="s">
        <v>18</v>
      </c>
      <c r="D998" s="557">
        <v>13.31</v>
      </c>
    </row>
    <row r="999" spans="1:4" ht="27" x14ac:dyDescent="0.25">
      <c r="A999" s="557">
        <v>89435</v>
      </c>
      <c r="B999" s="560" t="s">
        <v>18878</v>
      </c>
      <c r="C999" s="557" t="s">
        <v>18</v>
      </c>
      <c r="D999" s="557">
        <v>27.42</v>
      </c>
    </row>
    <row r="1000" spans="1:4" ht="40.5" x14ac:dyDescent="0.25">
      <c r="A1000" s="557">
        <v>89436</v>
      </c>
      <c r="B1000" s="560" t="s">
        <v>18879</v>
      </c>
      <c r="C1000" s="557" t="s">
        <v>18</v>
      </c>
      <c r="D1000" s="557">
        <v>8.18</v>
      </c>
    </row>
    <row r="1001" spans="1:4" ht="27" x14ac:dyDescent="0.25">
      <c r="A1001" s="557">
        <v>89437</v>
      </c>
      <c r="B1001" s="560" t="s">
        <v>18880</v>
      </c>
      <c r="C1001" s="557" t="s">
        <v>18</v>
      </c>
      <c r="D1001" s="557">
        <v>33.07</v>
      </c>
    </row>
    <row r="1002" spans="1:4" ht="27" x14ac:dyDescent="0.25">
      <c r="A1002" s="557">
        <v>89438</v>
      </c>
      <c r="B1002" s="560" t="s">
        <v>18881</v>
      </c>
      <c r="C1002" s="557" t="s">
        <v>18</v>
      </c>
      <c r="D1002" s="557">
        <v>9.34</v>
      </c>
    </row>
    <row r="1003" spans="1:4" ht="40.5" x14ac:dyDescent="0.25">
      <c r="A1003" s="557">
        <v>89439</v>
      </c>
      <c r="B1003" s="560" t="s">
        <v>18882</v>
      </c>
      <c r="C1003" s="557" t="s">
        <v>18</v>
      </c>
      <c r="D1003" s="557">
        <v>12.29</v>
      </c>
    </row>
    <row r="1004" spans="1:4" ht="27" x14ac:dyDescent="0.25">
      <c r="A1004" s="557">
        <v>89440</v>
      </c>
      <c r="B1004" s="560" t="s">
        <v>18883</v>
      </c>
      <c r="C1004" s="557" t="s">
        <v>18</v>
      </c>
      <c r="D1004" s="557">
        <v>11.28</v>
      </c>
    </row>
    <row r="1005" spans="1:4" ht="27" x14ac:dyDescent="0.25">
      <c r="A1005" s="557">
        <v>89442</v>
      </c>
      <c r="B1005" s="560" t="s">
        <v>18884</v>
      </c>
      <c r="C1005" s="557" t="s">
        <v>18</v>
      </c>
      <c r="D1005" s="557">
        <v>13.46</v>
      </c>
    </row>
    <row r="1006" spans="1:4" ht="27" x14ac:dyDescent="0.25">
      <c r="A1006" s="557">
        <v>89443</v>
      </c>
      <c r="B1006" s="560" t="s">
        <v>18885</v>
      </c>
      <c r="C1006" s="557" t="s">
        <v>18</v>
      </c>
      <c r="D1006" s="557">
        <v>17.559999999999999</v>
      </c>
    </row>
    <row r="1007" spans="1:4" ht="40.5" x14ac:dyDescent="0.25">
      <c r="A1007" s="557">
        <v>89444</v>
      </c>
      <c r="B1007" s="560" t="s">
        <v>18886</v>
      </c>
      <c r="C1007" s="557" t="s">
        <v>18</v>
      </c>
      <c r="D1007" s="557">
        <v>34.479999999999997</v>
      </c>
    </row>
    <row r="1008" spans="1:4" ht="27" x14ac:dyDescent="0.25">
      <c r="A1008" s="557">
        <v>89445</v>
      </c>
      <c r="B1008" s="560" t="s">
        <v>18887</v>
      </c>
      <c r="C1008" s="557" t="s">
        <v>18</v>
      </c>
      <c r="D1008" s="557">
        <v>19.46</v>
      </c>
    </row>
    <row r="1009" spans="1:4" ht="27" x14ac:dyDescent="0.25">
      <c r="A1009" s="557">
        <v>89446</v>
      </c>
      <c r="B1009" s="560" t="s">
        <v>18888</v>
      </c>
      <c r="C1009" s="557" t="s">
        <v>61</v>
      </c>
      <c r="D1009" s="557">
        <v>6.53</v>
      </c>
    </row>
    <row r="1010" spans="1:4" ht="27" x14ac:dyDescent="0.25">
      <c r="A1010" s="557">
        <v>89447</v>
      </c>
      <c r="B1010" s="560" t="s">
        <v>18889</v>
      </c>
      <c r="C1010" s="557" t="s">
        <v>61</v>
      </c>
      <c r="D1010" s="557">
        <v>13.79</v>
      </c>
    </row>
    <row r="1011" spans="1:4" ht="27" x14ac:dyDescent="0.25">
      <c r="A1011" s="557">
        <v>89448</v>
      </c>
      <c r="B1011" s="560" t="s">
        <v>18890</v>
      </c>
      <c r="C1011" s="557" t="s">
        <v>61</v>
      </c>
      <c r="D1011" s="557">
        <v>19.84</v>
      </c>
    </row>
    <row r="1012" spans="1:4" ht="27" x14ac:dyDescent="0.25">
      <c r="A1012" s="557">
        <v>89449</v>
      </c>
      <c r="B1012" s="560" t="s">
        <v>18891</v>
      </c>
      <c r="C1012" s="557" t="s">
        <v>61</v>
      </c>
      <c r="D1012" s="557">
        <v>22.8</v>
      </c>
    </row>
    <row r="1013" spans="1:4" ht="27" x14ac:dyDescent="0.25">
      <c r="A1013" s="557">
        <v>89450</v>
      </c>
      <c r="B1013" s="560" t="s">
        <v>18892</v>
      </c>
      <c r="C1013" s="557" t="s">
        <v>61</v>
      </c>
      <c r="D1013" s="557">
        <v>37.69</v>
      </c>
    </row>
    <row r="1014" spans="1:4" ht="27" x14ac:dyDescent="0.25">
      <c r="A1014" s="557">
        <v>89451</v>
      </c>
      <c r="B1014" s="560" t="s">
        <v>18893</v>
      </c>
      <c r="C1014" s="557" t="s">
        <v>61</v>
      </c>
      <c r="D1014" s="557">
        <v>62.37</v>
      </c>
    </row>
    <row r="1015" spans="1:4" ht="27" x14ac:dyDescent="0.25">
      <c r="A1015" s="557">
        <v>89452</v>
      </c>
      <c r="B1015" s="560" t="s">
        <v>18894</v>
      </c>
      <c r="C1015" s="557" t="s">
        <v>61</v>
      </c>
      <c r="D1015" s="557">
        <v>77.650000000000006</v>
      </c>
    </row>
    <row r="1016" spans="1:4" ht="40.5" x14ac:dyDescent="0.25">
      <c r="A1016" s="557">
        <v>89453</v>
      </c>
      <c r="B1016" s="560" t="s">
        <v>13052</v>
      </c>
      <c r="C1016" s="557" t="s">
        <v>1389</v>
      </c>
      <c r="D1016" s="557">
        <v>71.44</v>
      </c>
    </row>
    <row r="1017" spans="1:4" ht="40.5" x14ac:dyDescent="0.25">
      <c r="A1017" s="557">
        <v>89454</v>
      </c>
      <c r="B1017" s="560" t="s">
        <v>13053</v>
      </c>
      <c r="C1017" s="557" t="s">
        <v>1389</v>
      </c>
      <c r="D1017" s="557">
        <v>67.42</v>
      </c>
    </row>
    <row r="1018" spans="1:4" ht="40.5" x14ac:dyDescent="0.25">
      <c r="A1018" s="557">
        <v>89455</v>
      </c>
      <c r="B1018" s="560" t="s">
        <v>13054</v>
      </c>
      <c r="C1018" s="557" t="s">
        <v>1389</v>
      </c>
      <c r="D1018" s="557">
        <v>88.07</v>
      </c>
    </row>
    <row r="1019" spans="1:4" ht="40.5" x14ac:dyDescent="0.25">
      <c r="A1019" s="557">
        <v>89456</v>
      </c>
      <c r="B1019" s="560" t="s">
        <v>13055</v>
      </c>
      <c r="C1019" s="557" t="s">
        <v>1389</v>
      </c>
      <c r="D1019" s="557">
        <v>83.52</v>
      </c>
    </row>
    <row r="1020" spans="1:4" ht="40.5" x14ac:dyDescent="0.25">
      <c r="A1020" s="557">
        <v>89457</v>
      </c>
      <c r="B1020" s="560" t="s">
        <v>13056</v>
      </c>
      <c r="C1020" s="557" t="s">
        <v>1389</v>
      </c>
      <c r="D1020" s="557">
        <v>75.739999999999995</v>
      </c>
    </row>
    <row r="1021" spans="1:4" ht="40.5" x14ac:dyDescent="0.25">
      <c r="A1021" s="557">
        <v>89458</v>
      </c>
      <c r="B1021" s="560" t="s">
        <v>13057</v>
      </c>
      <c r="C1021" s="557" t="s">
        <v>1389</v>
      </c>
      <c r="D1021" s="557">
        <v>69.91</v>
      </c>
    </row>
    <row r="1022" spans="1:4" ht="40.5" x14ac:dyDescent="0.25">
      <c r="A1022" s="557">
        <v>89459</v>
      </c>
      <c r="B1022" s="560" t="s">
        <v>13058</v>
      </c>
      <c r="C1022" s="557" t="s">
        <v>1389</v>
      </c>
      <c r="D1022" s="557">
        <v>92.8</v>
      </c>
    </row>
    <row r="1023" spans="1:4" ht="40.5" x14ac:dyDescent="0.25">
      <c r="A1023" s="557">
        <v>89460</v>
      </c>
      <c r="B1023" s="560" t="s">
        <v>13059</v>
      </c>
      <c r="C1023" s="557" t="s">
        <v>1389</v>
      </c>
      <c r="D1023" s="557">
        <v>86.39</v>
      </c>
    </row>
    <row r="1024" spans="1:4" ht="40.5" x14ac:dyDescent="0.25">
      <c r="A1024" s="557">
        <v>89462</v>
      </c>
      <c r="B1024" s="560" t="s">
        <v>13060</v>
      </c>
      <c r="C1024" s="557" t="s">
        <v>1389</v>
      </c>
      <c r="D1024" s="557">
        <v>85.19</v>
      </c>
    </row>
    <row r="1025" spans="1:4" ht="40.5" x14ac:dyDescent="0.25">
      <c r="A1025" s="557">
        <v>89463</v>
      </c>
      <c r="B1025" s="560" t="s">
        <v>13061</v>
      </c>
      <c r="C1025" s="557" t="s">
        <v>1389</v>
      </c>
      <c r="D1025" s="557">
        <v>81.099999999999994</v>
      </c>
    </row>
    <row r="1026" spans="1:4" ht="40.5" x14ac:dyDescent="0.25">
      <c r="A1026" s="557">
        <v>89464</v>
      </c>
      <c r="B1026" s="560" t="s">
        <v>13062</v>
      </c>
      <c r="C1026" s="557" t="s">
        <v>1389</v>
      </c>
      <c r="D1026" s="557">
        <v>102.01</v>
      </c>
    </row>
    <row r="1027" spans="1:4" ht="40.5" x14ac:dyDescent="0.25">
      <c r="A1027" s="557">
        <v>89465</v>
      </c>
      <c r="B1027" s="560" t="s">
        <v>13063</v>
      </c>
      <c r="C1027" s="557" t="s">
        <v>1389</v>
      </c>
      <c r="D1027" s="557">
        <v>97.58</v>
      </c>
    </row>
    <row r="1028" spans="1:4" ht="40.5" x14ac:dyDescent="0.25">
      <c r="A1028" s="557">
        <v>89466</v>
      </c>
      <c r="B1028" s="560" t="s">
        <v>13064</v>
      </c>
      <c r="C1028" s="557" t="s">
        <v>1389</v>
      </c>
      <c r="D1028" s="557">
        <v>91.13</v>
      </c>
    </row>
    <row r="1029" spans="1:4" ht="40.5" x14ac:dyDescent="0.25">
      <c r="A1029" s="557">
        <v>89467</v>
      </c>
      <c r="B1029" s="560" t="s">
        <v>13065</v>
      </c>
      <c r="C1029" s="557" t="s">
        <v>1389</v>
      </c>
      <c r="D1029" s="557">
        <v>84.58</v>
      </c>
    </row>
    <row r="1030" spans="1:4" ht="40.5" x14ac:dyDescent="0.25">
      <c r="A1030" s="557">
        <v>89468</v>
      </c>
      <c r="B1030" s="560" t="s">
        <v>13066</v>
      </c>
      <c r="C1030" s="557" t="s">
        <v>1389</v>
      </c>
      <c r="D1030" s="557">
        <v>108.26</v>
      </c>
    </row>
    <row r="1031" spans="1:4" ht="40.5" x14ac:dyDescent="0.25">
      <c r="A1031" s="557">
        <v>89469</v>
      </c>
      <c r="B1031" s="560" t="s">
        <v>13067</v>
      </c>
      <c r="C1031" s="557" t="s">
        <v>1389</v>
      </c>
      <c r="D1031" s="557">
        <v>101.36</v>
      </c>
    </row>
    <row r="1032" spans="1:4" ht="40.5" x14ac:dyDescent="0.25">
      <c r="A1032" s="557">
        <v>89470</v>
      </c>
      <c r="B1032" s="560" t="s">
        <v>13068</v>
      </c>
      <c r="C1032" s="557" t="s">
        <v>1389</v>
      </c>
      <c r="D1032" s="557">
        <v>85.87</v>
      </c>
    </row>
    <row r="1033" spans="1:4" ht="40.5" x14ac:dyDescent="0.25">
      <c r="A1033" s="557">
        <v>89471</v>
      </c>
      <c r="B1033" s="560" t="s">
        <v>13069</v>
      </c>
      <c r="C1033" s="557" t="s">
        <v>1389</v>
      </c>
      <c r="D1033" s="557">
        <v>81.84</v>
      </c>
    </row>
    <row r="1034" spans="1:4" ht="40.5" x14ac:dyDescent="0.25">
      <c r="A1034" s="557">
        <v>89472</v>
      </c>
      <c r="B1034" s="560" t="s">
        <v>13070</v>
      </c>
      <c r="C1034" s="557" t="s">
        <v>1389</v>
      </c>
      <c r="D1034" s="557">
        <v>102.4</v>
      </c>
    </row>
    <row r="1035" spans="1:4" ht="40.5" x14ac:dyDescent="0.25">
      <c r="A1035" s="557">
        <v>89473</v>
      </c>
      <c r="B1035" s="560" t="s">
        <v>13071</v>
      </c>
      <c r="C1035" s="557" t="s">
        <v>1389</v>
      </c>
      <c r="D1035" s="557">
        <v>98.11</v>
      </c>
    </row>
    <row r="1036" spans="1:4" ht="40.5" x14ac:dyDescent="0.25">
      <c r="A1036" s="557">
        <v>89474</v>
      </c>
      <c r="B1036" s="560" t="s">
        <v>13072</v>
      </c>
      <c r="C1036" s="557" t="s">
        <v>1389</v>
      </c>
      <c r="D1036" s="557">
        <v>94.12</v>
      </c>
    </row>
    <row r="1037" spans="1:4" ht="40.5" x14ac:dyDescent="0.25">
      <c r="A1037" s="557">
        <v>89475</v>
      </c>
      <c r="B1037" s="560" t="s">
        <v>13073</v>
      </c>
      <c r="C1037" s="557" t="s">
        <v>1389</v>
      </c>
      <c r="D1037" s="557">
        <v>86.49</v>
      </c>
    </row>
    <row r="1038" spans="1:4" ht="40.5" x14ac:dyDescent="0.25">
      <c r="A1038" s="557">
        <v>89476</v>
      </c>
      <c r="B1038" s="560" t="s">
        <v>13074</v>
      </c>
      <c r="C1038" s="557" t="s">
        <v>1389</v>
      </c>
      <c r="D1038" s="557">
        <v>111.33</v>
      </c>
    </row>
    <row r="1039" spans="1:4" ht="40.5" x14ac:dyDescent="0.25">
      <c r="A1039" s="557">
        <v>89477</v>
      </c>
      <c r="B1039" s="560" t="s">
        <v>13075</v>
      </c>
      <c r="C1039" s="557" t="s">
        <v>1389</v>
      </c>
      <c r="D1039" s="557">
        <v>103.38</v>
      </c>
    </row>
    <row r="1040" spans="1:4" ht="40.5" x14ac:dyDescent="0.25">
      <c r="A1040" s="557">
        <v>89478</v>
      </c>
      <c r="B1040" s="560" t="s">
        <v>13076</v>
      </c>
      <c r="C1040" s="557" t="s">
        <v>1389</v>
      </c>
      <c r="D1040" s="557">
        <v>99.9</v>
      </c>
    </row>
    <row r="1041" spans="1:4" ht="40.5" x14ac:dyDescent="0.25">
      <c r="A1041" s="557">
        <v>89479</v>
      </c>
      <c r="B1041" s="560" t="s">
        <v>13077</v>
      </c>
      <c r="C1041" s="557" t="s">
        <v>1389</v>
      </c>
      <c r="D1041" s="557">
        <v>95.82</v>
      </c>
    </row>
    <row r="1042" spans="1:4" ht="40.5" x14ac:dyDescent="0.25">
      <c r="A1042" s="557">
        <v>89480</v>
      </c>
      <c r="B1042" s="560" t="s">
        <v>13078</v>
      </c>
      <c r="C1042" s="557" t="s">
        <v>1389</v>
      </c>
      <c r="D1042" s="557">
        <v>116.65</v>
      </c>
    </row>
    <row r="1043" spans="1:4" ht="27" x14ac:dyDescent="0.25">
      <c r="A1043" s="557">
        <v>89481</v>
      </c>
      <c r="B1043" s="560" t="s">
        <v>18895</v>
      </c>
      <c r="C1043" s="557" t="s">
        <v>18</v>
      </c>
      <c r="D1043" s="557">
        <v>5.12</v>
      </c>
    </row>
    <row r="1044" spans="1:4" ht="27" x14ac:dyDescent="0.25">
      <c r="A1044" s="557">
        <v>89482</v>
      </c>
      <c r="B1044" s="560" t="s">
        <v>18896</v>
      </c>
      <c r="C1044" s="557" t="s">
        <v>18</v>
      </c>
      <c r="D1044" s="557">
        <v>40.33</v>
      </c>
    </row>
    <row r="1045" spans="1:4" ht="40.5" x14ac:dyDescent="0.25">
      <c r="A1045" s="557">
        <v>89483</v>
      </c>
      <c r="B1045" s="560" t="s">
        <v>13081</v>
      </c>
      <c r="C1045" s="557" t="s">
        <v>1389</v>
      </c>
      <c r="D1045" s="557">
        <v>112.46</v>
      </c>
    </row>
    <row r="1046" spans="1:4" ht="40.5" x14ac:dyDescent="0.25">
      <c r="A1046" s="557">
        <v>89484</v>
      </c>
      <c r="B1046" s="560" t="s">
        <v>13082</v>
      </c>
      <c r="C1046" s="557" t="s">
        <v>1389</v>
      </c>
      <c r="D1046" s="557">
        <v>109.79</v>
      </c>
    </row>
    <row r="1047" spans="1:4" ht="27" x14ac:dyDescent="0.25">
      <c r="A1047" s="557">
        <v>89485</v>
      </c>
      <c r="B1047" s="560" t="s">
        <v>18897</v>
      </c>
      <c r="C1047" s="557" t="s">
        <v>18</v>
      </c>
      <c r="D1047" s="557">
        <v>6.23</v>
      </c>
    </row>
    <row r="1048" spans="1:4" ht="40.5" x14ac:dyDescent="0.25">
      <c r="A1048" s="557">
        <v>89486</v>
      </c>
      <c r="B1048" s="560" t="s">
        <v>13084</v>
      </c>
      <c r="C1048" s="557" t="s">
        <v>1389</v>
      </c>
      <c r="D1048" s="557">
        <v>101.7</v>
      </c>
    </row>
    <row r="1049" spans="1:4" ht="40.5" x14ac:dyDescent="0.25">
      <c r="A1049" s="557">
        <v>89487</v>
      </c>
      <c r="B1049" s="560" t="s">
        <v>13085</v>
      </c>
      <c r="C1049" s="557" t="s">
        <v>1389</v>
      </c>
      <c r="D1049" s="557">
        <v>127.1</v>
      </c>
    </row>
    <row r="1050" spans="1:4" ht="40.5" x14ac:dyDescent="0.25">
      <c r="A1050" s="557">
        <v>89488</v>
      </c>
      <c r="B1050" s="560" t="s">
        <v>13086</v>
      </c>
      <c r="C1050" s="557" t="s">
        <v>1389</v>
      </c>
      <c r="D1050" s="557">
        <v>118.65</v>
      </c>
    </row>
    <row r="1051" spans="1:4" ht="27" x14ac:dyDescent="0.25">
      <c r="A1051" s="557">
        <v>89489</v>
      </c>
      <c r="B1051" s="560" t="s">
        <v>18898</v>
      </c>
      <c r="C1051" s="557" t="s">
        <v>18</v>
      </c>
      <c r="D1051" s="557">
        <v>8.5399999999999991</v>
      </c>
    </row>
    <row r="1052" spans="1:4" ht="27" x14ac:dyDescent="0.25">
      <c r="A1052" s="557">
        <v>89490</v>
      </c>
      <c r="B1052" s="560" t="s">
        <v>18899</v>
      </c>
      <c r="C1052" s="557" t="s">
        <v>18</v>
      </c>
      <c r="D1052" s="557">
        <v>7.51</v>
      </c>
    </row>
    <row r="1053" spans="1:4" ht="27" x14ac:dyDescent="0.25">
      <c r="A1053" s="557">
        <v>89491</v>
      </c>
      <c r="B1053" s="560" t="s">
        <v>18900</v>
      </c>
      <c r="C1053" s="557" t="s">
        <v>18</v>
      </c>
      <c r="D1053" s="557">
        <v>96.25</v>
      </c>
    </row>
    <row r="1054" spans="1:4" ht="27" x14ac:dyDescent="0.25">
      <c r="A1054" s="557">
        <v>89492</v>
      </c>
      <c r="B1054" s="560" t="s">
        <v>18901</v>
      </c>
      <c r="C1054" s="557" t="s">
        <v>18</v>
      </c>
      <c r="D1054" s="557">
        <v>8.24</v>
      </c>
    </row>
    <row r="1055" spans="1:4" ht="27" x14ac:dyDescent="0.25">
      <c r="A1055" s="557">
        <v>89493</v>
      </c>
      <c r="B1055" s="560" t="s">
        <v>18902</v>
      </c>
      <c r="C1055" s="557" t="s">
        <v>18</v>
      </c>
      <c r="D1055" s="557">
        <v>11.37</v>
      </c>
    </row>
    <row r="1056" spans="1:4" ht="27" x14ac:dyDescent="0.25">
      <c r="A1056" s="557">
        <v>89494</v>
      </c>
      <c r="B1056" s="560" t="s">
        <v>18903</v>
      </c>
      <c r="C1056" s="557" t="s">
        <v>18</v>
      </c>
      <c r="D1056" s="557">
        <v>15.25</v>
      </c>
    </row>
    <row r="1057" spans="1:4" ht="27" x14ac:dyDescent="0.25">
      <c r="A1057" s="557">
        <v>89495</v>
      </c>
      <c r="B1057" s="560" t="s">
        <v>18904</v>
      </c>
      <c r="C1057" s="557" t="s">
        <v>18</v>
      </c>
      <c r="D1057" s="557">
        <v>17.47</v>
      </c>
    </row>
    <row r="1058" spans="1:4" ht="27" x14ac:dyDescent="0.25">
      <c r="A1058" s="557">
        <v>89496</v>
      </c>
      <c r="B1058" s="560" t="s">
        <v>18905</v>
      </c>
      <c r="C1058" s="557" t="s">
        <v>18</v>
      </c>
      <c r="D1058" s="557">
        <v>10.71</v>
      </c>
    </row>
    <row r="1059" spans="1:4" ht="27" x14ac:dyDescent="0.25">
      <c r="A1059" s="557">
        <v>89497</v>
      </c>
      <c r="B1059" s="560" t="s">
        <v>18906</v>
      </c>
      <c r="C1059" s="557" t="s">
        <v>18</v>
      </c>
      <c r="D1059" s="557">
        <v>13.8</v>
      </c>
    </row>
    <row r="1060" spans="1:4" ht="27" x14ac:dyDescent="0.25">
      <c r="A1060" s="557">
        <v>89498</v>
      </c>
      <c r="B1060" s="560" t="s">
        <v>18907</v>
      </c>
      <c r="C1060" s="557" t="s">
        <v>18</v>
      </c>
      <c r="D1060" s="557">
        <v>15.23</v>
      </c>
    </row>
    <row r="1061" spans="1:4" ht="27" x14ac:dyDescent="0.25">
      <c r="A1061" s="557">
        <v>89499</v>
      </c>
      <c r="B1061" s="560" t="s">
        <v>18908</v>
      </c>
      <c r="C1061" s="557" t="s">
        <v>18</v>
      </c>
      <c r="D1061" s="557">
        <v>24.34</v>
      </c>
    </row>
    <row r="1062" spans="1:4" ht="27" x14ac:dyDescent="0.25">
      <c r="A1062" s="557">
        <v>89500</v>
      </c>
      <c r="B1062" s="560" t="s">
        <v>18909</v>
      </c>
      <c r="C1062" s="557" t="s">
        <v>18</v>
      </c>
      <c r="D1062" s="557">
        <v>15.5</v>
      </c>
    </row>
    <row r="1063" spans="1:4" ht="27" x14ac:dyDescent="0.25">
      <c r="A1063" s="557">
        <v>89501</v>
      </c>
      <c r="B1063" s="560" t="s">
        <v>18910</v>
      </c>
      <c r="C1063" s="557" t="s">
        <v>18</v>
      </c>
      <c r="D1063" s="557">
        <v>16.22</v>
      </c>
    </row>
    <row r="1064" spans="1:4" ht="27" x14ac:dyDescent="0.25">
      <c r="A1064" s="557">
        <v>89502</v>
      </c>
      <c r="B1064" s="560" t="s">
        <v>18911</v>
      </c>
      <c r="C1064" s="557" t="s">
        <v>18</v>
      </c>
      <c r="D1064" s="557">
        <v>18.8</v>
      </c>
    </row>
    <row r="1065" spans="1:4" ht="27" x14ac:dyDescent="0.25">
      <c r="A1065" s="557">
        <v>89503</v>
      </c>
      <c r="B1065" s="560" t="s">
        <v>18912</v>
      </c>
      <c r="C1065" s="557" t="s">
        <v>18</v>
      </c>
      <c r="D1065" s="557">
        <v>30.11</v>
      </c>
    </row>
    <row r="1066" spans="1:4" ht="27" x14ac:dyDescent="0.25">
      <c r="A1066" s="557">
        <v>89504</v>
      </c>
      <c r="B1066" s="560" t="s">
        <v>18913</v>
      </c>
      <c r="C1066" s="557" t="s">
        <v>18</v>
      </c>
      <c r="D1066" s="557">
        <v>26.01</v>
      </c>
    </row>
    <row r="1067" spans="1:4" ht="27" x14ac:dyDescent="0.25">
      <c r="A1067" s="557">
        <v>89505</v>
      </c>
      <c r="B1067" s="560" t="s">
        <v>18914</v>
      </c>
      <c r="C1067" s="557" t="s">
        <v>18</v>
      </c>
      <c r="D1067" s="557">
        <v>45.43</v>
      </c>
    </row>
    <row r="1068" spans="1:4" ht="27" x14ac:dyDescent="0.25">
      <c r="A1068" s="557">
        <v>89506</v>
      </c>
      <c r="B1068" s="560" t="s">
        <v>18915</v>
      </c>
      <c r="C1068" s="557" t="s">
        <v>18</v>
      </c>
      <c r="D1068" s="557">
        <v>51.6</v>
      </c>
    </row>
    <row r="1069" spans="1:4" ht="27" x14ac:dyDescent="0.25">
      <c r="A1069" s="557">
        <v>89507</v>
      </c>
      <c r="B1069" s="560" t="s">
        <v>18916</v>
      </c>
      <c r="C1069" s="557" t="s">
        <v>18</v>
      </c>
      <c r="D1069" s="557">
        <v>64.45</v>
      </c>
    </row>
    <row r="1070" spans="1:4" ht="27" x14ac:dyDescent="0.25">
      <c r="A1070" s="557">
        <v>89508</v>
      </c>
      <c r="B1070" s="560" t="s">
        <v>18917</v>
      </c>
      <c r="C1070" s="557" t="s">
        <v>61</v>
      </c>
      <c r="D1070" s="557">
        <v>23.1</v>
      </c>
    </row>
    <row r="1071" spans="1:4" ht="27" x14ac:dyDescent="0.25">
      <c r="A1071" s="557">
        <v>89509</v>
      </c>
      <c r="B1071" s="560" t="s">
        <v>18918</v>
      </c>
      <c r="C1071" s="557" t="s">
        <v>61</v>
      </c>
      <c r="D1071" s="557">
        <v>31.05</v>
      </c>
    </row>
    <row r="1072" spans="1:4" ht="27" x14ac:dyDescent="0.25">
      <c r="A1072" s="557">
        <v>89510</v>
      </c>
      <c r="B1072" s="560" t="s">
        <v>18919</v>
      </c>
      <c r="C1072" s="557" t="s">
        <v>18</v>
      </c>
      <c r="D1072" s="557">
        <v>40.869999999999997</v>
      </c>
    </row>
    <row r="1073" spans="1:4" ht="27" x14ac:dyDescent="0.25">
      <c r="A1073" s="557">
        <v>89511</v>
      </c>
      <c r="B1073" s="560" t="s">
        <v>18920</v>
      </c>
      <c r="C1073" s="557" t="s">
        <v>61</v>
      </c>
      <c r="D1073" s="557">
        <v>44.76</v>
      </c>
    </row>
    <row r="1074" spans="1:4" ht="27" x14ac:dyDescent="0.25">
      <c r="A1074" s="557">
        <v>89512</v>
      </c>
      <c r="B1074" s="560" t="s">
        <v>18921</v>
      </c>
      <c r="C1074" s="557" t="s">
        <v>61</v>
      </c>
      <c r="D1074" s="557">
        <v>72.349999999999994</v>
      </c>
    </row>
    <row r="1075" spans="1:4" ht="27" x14ac:dyDescent="0.25">
      <c r="A1075" s="557">
        <v>89513</v>
      </c>
      <c r="B1075" s="560" t="s">
        <v>18922</v>
      </c>
      <c r="C1075" s="557" t="s">
        <v>18</v>
      </c>
      <c r="D1075" s="557">
        <v>146.43</v>
      </c>
    </row>
    <row r="1076" spans="1:4" ht="27" x14ac:dyDescent="0.25">
      <c r="A1076" s="557">
        <v>89514</v>
      </c>
      <c r="B1076" s="560" t="s">
        <v>18923</v>
      </c>
      <c r="C1076" s="557" t="s">
        <v>18</v>
      </c>
      <c r="D1076" s="557">
        <v>11.19</v>
      </c>
    </row>
    <row r="1077" spans="1:4" ht="27" x14ac:dyDescent="0.25">
      <c r="A1077" s="557">
        <v>89515</v>
      </c>
      <c r="B1077" s="560" t="s">
        <v>18924</v>
      </c>
      <c r="C1077" s="557" t="s">
        <v>18</v>
      </c>
      <c r="D1077" s="557">
        <v>108.84</v>
      </c>
    </row>
    <row r="1078" spans="1:4" ht="27" x14ac:dyDescent="0.25">
      <c r="A1078" s="557">
        <v>89516</v>
      </c>
      <c r="B1078" s="560" t="s">
        <v>18925</v>
      </c>
      <c r="C1078" s="557" t="s">
        <v>18</v>
      </c>
      <c r="D1078" s="557">
        <v>9.52</v>
      </c>
    </row>
    <row r="1079" spans="1:4" ht="27" x14ac:dyDescent="0.25">
      <c r="A1079" s="557">
        <v>89517</v>
      </c>
      <c r="B1079" s="560" t="s">
        <v>18926</v>
      </c>
      <c r="C1079" s="557" t="s">
        <v>18</v>
      </c>
      <c r="D1079" s="557">
        <v>90.56</v>
      </c>
    </row>
    <row r="1080" spans="1:4" ht="27" x14ac:dyDescent="0.25">
      <c r="A1080" s="557">
        <v>89518</v>
      </c>
      <c r="B1080" s="560" t="s">
        <v>18927</v>
      </c>
      <c r="C1080" s="557" t="s">
        <v>18</v>
      </c>
      <c r="D1080" s="557">
        <v>19.52</v>
      </c>
    </row>
    <row r="1081" spans="1:4" ht="27" x14ac:dyDescent="0.25">
      <c r="A1081" s="557">
        <v>89519</v>
      </c>
      <c r="B1081" s="560" t="s">
        <v>18928</v>
      </c>
      <c r="C1081" s="557" t="s">
        <v>18</v>
      </c>
      <c r="D1081" s="557">
        <v>59.01</v>
      </c>
    </row>
    <row r="1082" spans="1:4" ht="27" x14ac:dyDescent="0.25">
      <c r="A1082" s="557">
        <v>89520</v>
      </c>
      <c r="B1082" s="560" t="s">
        <v>18929</v>
      </c>
      <c r="C1082" s="557" t="s">
        <v>18</v>
      </c>
      <c r="D1082" s="557">
        <v>17.32</v>
      </c>
    </row>
    <row r="1083" spans="1:4" ht="27" x14ac:dyDescent="0.25">
      <c r="A1083" s="557">
        <v>89521</v>
      </c>
      <c r="B1083" s="560" t="s">
        <v>18930</v>
      </c>
      <c r="C1083" s="557" t="s">
        <v>18</v>
      </c>
      <c r="D1083" s="557">
        <v>173.16</v>
      </c>
    </row>
    <row r="1084" spans="1:4" ht="27" x14ac:dyDescent="0.25">
      <c r="A1084" s="557">
        <v>89522</v>
      </c>
      <c r="B1084" s="560" t="s">
        <v>18931</v>
      </c>
      <c r="C1084" s="557" t="s">
        <v>18</v>
      </c>
      <c r="D1084" s="557">
        <v>36.58</v>
      </c>
    </row>
    <row r="1085" spans="1:4" ht="27" x14ac:dyDescent="0.25">
      <c r="A1085" s="557">
        <v>89523</v>
      </c>
      <c r="B1085" s="560" t="s">
        <v>18932</v>
      </c>
      <c r="C1085" s="557" t="s">
        <v>18</v>
      </c>
      <c r="D1085" s="557">
        <v>128.91</v>
      </c>
    </row>
    <row r="1086" spans="1:4" ht="27" x14ac:dyDescent="0.25">
      <c r="A1086" s="557">
        <v>89524</v>
      </c>
      <c r="B1086" s="560" t="s">
        <v>18933</v>
      </c>
      <c r="C1086" s="557" t="s">
        <v>18</v>
      </c>
      <c r="D1086" s="557">
        <v>32.369999999999997</v>
      </c>
    </row>
    <row r="1087" spans="1:4" ht="27" x14ac:dyDescent="0.25">
      <c r="A1087" s="557">
        <v>89525</v>
      </c>
      <c r="B1087" s="560" t="s">
        <v>18934</v>
      </c>
      <c r="C1087" s="557" t="s">
        <v>18</v>
      </c>
      <c r="D1087" s="557">
        <v>126.66</v>
      </c>
    </row>
    <row r="1088" spans="1:4" ht="27" x14ac:dyDescent="0.25">
      <c r="A1088" s="557">
        <v>89526</v>
      </c>
      <c r="B1088" s="560" t="s">
        <v>18935</v>
      </c>
      <c r="C1088" s="557" t="s">
        <v>18</v>
      </c>
      <c r="D1088" s="557">
        <v>47.7</v>
      </c>
    </row>
    <row r="1089" spans="1:4" ht="27" x14ac:dyDescent="0.25">
      <c r="A1089" s="557">
        <v>89527</v>
      </c>
      <c r="B1089" s="560" t="s">
        <v>18936</v>
      </c>
      <c r="C1089" s="557" t="s">
        <v>18</v>
      </c>
      <c r="D1089" s="557">
        <v>95.62</v>
      </c>
    </row>
    <row r="1090" spans="1:4" ht="27" x14ac:dyDescent="0.25">
      <c r="A1090" s="557">
        <v>89528</v>
      </c>
      <c r="B1090" s="560" t="s">
        <v>18937</v>
      </c>
      <c r="C1090" s="557" t="s">
        <v>18</v>
      </c>
      <c r="D1090" s="557">
        <v>4.16</v>
      </c>
    </row>
    <row r="1091" spans="1:4" ht="27" x14ac:dyDescent="0.25">
      <c r="A1091" s="557">
        <v>89529</v>
      </c>
      <c r="B1091" s="560" t="s">
        <v>18938</v>
      </c>
      <c r="C1091" s="557" t="s">
        <v>18</v>
      </c>
      <c r="D1091" s="557">
        <v>61</v>
      </c>
    </row>
    <row r="1092" spans="1:4" ht="27" x14ac:dyDescent="0.25">
      <c r="A1092" s="557">
        <v>89530</v>
      </c>
      <c r="B1092" s="560" t="s">
        <v>18939</v>
      </c>
      <c r="C1092" s="557" t="s">
        <v>18</v>
      </c>
      <c r="D1092" s="557">
        <v>17.93</v>
      </c>
    </row>
    <row r="1093" spans="1:4" ht="27" x14ac:dyDescent="0.25">
      <c r="A1093" s="557">
        <v>89531</v>
      </c>
      <c r="B1093" s="560" t="s">
        <v>18940</v>
      </c>
      <c r="C1093" s="557" t="s">
        <v>18</v>
      </c>
      <c r="D1093" s="557">
        <v>44.77</v>
      </c>
    </row>
    <row r="1094" spans="1:4" ht="27" x14ac:dyDescent="0.25">
      <c r="A1094" s="557">
        <v>89532</v>
      </c>
      <c r="B1094" s="560" t="s">
        <v>18941</v>
      </c>
      <c r="C1094" s="557" t="s">
        <v>18</v>
      </c>
      <c r="D1094" s="557">
        <v>8.7799999999999994</v>
      </c>
    </row>
    <row r="1095" spans="1:4" ht="27" x14ac:dyDescent="0.25">
      <c r="A1095" s="557">
        <v>89535</v>
      </c>
      <c r="B1095" s="560" t="s">
        <v>18942</v>
      </c>
      <c r="C1095" s="557" t="s">
        <v>18</v>
      </c>
      <c r="D1095" s="557">
        <v>71.05</v>
      </c>
    </row>
    <row r="1096" spans="1:4" ht="27" x14ac:dyDescent="0.25">
      <c r="A1096" s="557">
        <v>89536</v>
      </c>
      <c r="B1096" s="560" t="s">
        <v>18943</v>
      </c>
      <c r="C1096" s="557" t="s">
        <v>18</v>
      </c>
      <c r="D1096" s="557">
        <v>16.02</v>
      </c>
    </row>
    <row r="1097" spans="1:4" ht="27" x14ac:dyDescent="0.25">
      <c r="A1097" s="557">
        <v>89539</v>
      </c>
      <c r="B1097" s="560" t="s">
        <v>18944</v>
      </c>
      <c r="C1097" s="557" t="s">
        <v>18</v>
      </c>
      <c r="D1097" s="557">
        <v>47.62</v>
      </c>
    </row>
    <row r="1098" spans="1:4" ht="27" x14ac:dyDescent="0.25">
      <c r="A1098" s="557">
        <v>89540</v>
      </c>
      <c r="B1098" s="560" t="s">
        <v>18945</v>
      </c>
      <c r="C1098" s="557" t="s">
        <v>18</v>
      </c>
      <c r="D1098" s="557">
        <v>13.1</v>
      </c>
    </row>
    <row r="1099" spans="1:4" ht="27" x14ac:dyDescent="0.25">
      <c r="A1099" s="557">
        <v>89541</v>
      </c>
      <c r="B1099" s="560" t="s">
        <v>18946</v>
      </c>
      <c r="C1099" s="557" t="s">
        <v>18</v>
      </c>
      <c r="D1099" s="557">
        <v>6.62</v>
      </c>
    </row>
    <row r="1100" spans="1:4" ht="27" x14ac:dyDescent="0.25">
      <c r="A1100" s="557">
        <v>89542</v>
      </c>
      <c r="B1100" s="560" t="s">
        <v>18947</v>
      </c>
      <c r="C1100" s="557" t="s">
        <v>18</v>
      </c>
      <c r="D1100" s="557">
        <v>39.46</v>
      </c>
    </row>
    <row r="1101" spans="1:4" ht="27" x14ac:dyDescent="0.25">
      <c r="A1101" s="557">
        <v>89544</v>
      </c>
      <c r="B1101" s="560" t="s">
        <v>18948</v>
      </c>
      <c r="C1101" s="557" t="s">
        <v>18</v>
      </c>
      <c r="D1101" s="557">
        <v>9.84</v>
      </c>
    </row>
    <row r="1102" spans="1:4" ht="27" x14ac:dyDescent="0.25">
      <c r="A1102" s="557">
        <v>89545</v>
      </c>
      <c r="B1102" s="560" t="s">
        <v>18949</v>
      </c>
      <c r="C1102" s="557" t="s">
        <v>18</v>
      </c>
      <c r="D1102" s="557">
        <v>16.510000000000002</v>
      </c>
    </row>
    <row r="1103" spans="1:4" ht="27" x14ac:dyDescent="0.25">
      <c r="A1103" s="557">
        <v>89546</v>
      </c>
      <c r="B1103" s="560" t="s">
        <v>18950</v>
      </c>
      <c r="C1103" s="557" t="s">
        <v>18</v>
      </c>
      <c r="D1103" s="557">
        <v>13.72</v>
      </c>
    </row>
    <row r="1104" spans="1:4" ht="27" x14ac:dyDescent="0.25">
      <c r="A1104" s="557">
        <v>89547</v>
      </c>
      <c r="B1104" s="560" t="s">
        <v>18951</v>
      </c>
      <c r="C1104" s="557" t="s">
        <v>18</v>
      </c>
      <c r="D1104" s="557">
        <v>24.29</v>
      </c>
    </row>
    <row r="1105" spans="1:4" ht="27" x14ac:dyDescent="0.25">
      <c r="A1105" s="557">
        <v>89548</v>
      </c>
      <c r="B1105" s="560" t="s">
        <v>18952</v>
      </c>
      <c r="C1105" s="557" t="s">
        <v>18</v>
      </c>
      <c r="D1105" s="557">
        <v>27.25</v>
      </c>
    </row>
    <row r="1106" spans="1:4" ht="27" x14ac:dyDescent="0.25">
      <c r="A1106" s="557">
        <v>89549</v>
      </c>
      <c r="B1106" s="560" t="s">
        <v>18953</v>
      </c>
      <c r="C1106" s="557" t="s">
        <v>18</v>
      </c>
      <c r="D1106" s="557">
        <v>18.28</v>
      </c>
    </row>
    <row r="1107" spans="1:4" ht="27" x14ac:dyDescent="0.25">
      <c r="A1107" s="557">
        <v>89550</v>
      </c>
      <c r="B1107" s="560" t="s">
        <v>18954</v>
      </c>
      <c r="C1107" s="557" t="s">
        <v>18</v>
      </c>
      <c r="D1107" s="557">
        <v>48.13</v>
      </c>
    </row>
    <row r="1108" spans="1:4" ht="27" x14ac:dyDescent="0.25">
      <c r="A1108" s="557">
        <v>89551</v>
      </c>
      <c r="B1108" s="560" t="s">
        <v>18955</v>
      </c>
      <c r="C1108" s="557" t="s">
        <v>18</v>
      </c>
      <c r="D1108" s="557">
        <v>11.2</v>
      </c>
    </row>
    <row r="1109" spans="1:4" ht="27" x14ac:dyDescent="0.25">
      <c r="A1109" s="557">
        <v>89552</v>
      </c>
      <c r="B1109" s="560" t="s">
        <v>18956</v>
      </c>
      <c r="C1109" s="557" t="s">
        <v>18</v>
      </c>
      <c r="D1109" s="557">
        <v>25.14</v>
      </c>
    </row>
    <row r="1110" spans="1:4" ht="27" x14ac:dyDescent="0.25">
      <c r="A1110" s="557">
        <v>89553</v>
      </c>
      <c r="B1110" s="560" t="s">
        <v>18957</v>
      </c>
      <c r="C1110" s="557" t="s">
        <v>18</v>
      </c>
      <c r="D1110" s="557">
        <v>6.07</v>
      </c>
    </row>
    <row r="1111" spans="1:4" ht="27" x14ac:dyDescent="0.25">
      <c r="A1111" s="557">
        <v>89554</v>
      </c>
      <c r="B1111" s="560" t="s">
        <v>18958</v>
      </c>
      <c r="C1111" s="557" t="s">
        <v>18</v>
      </c>
      <c r="D1111" s="557">
        <v>34.24</v>
      </c>
    </row>
    <row r="1112" spans="1:4" ht="27" x14ac:dyDescent="0.25">
      <c r="A1112" s="557">
        <v>89555</v>
      </c>
      <c r="B1112" s="560" t="s">
        <v>18959</v>
      </c>
      <c r="C1112" s="557" t="s">
        <v>18</v>
      </c>
      <c r="D1112" s="557">
        <v>30.79</v>
      </c>
    </row>
    <row r="1113" spans="1:4" ht="27" x14ac:dyDescent="0.25">
      <c r="A1113" s="557">
        <v>89556</v>
      </c>
      <c r="B1113" s="560" t="s">
        <v>18960</v>
      </c>
      <c r="C1113" s="557" t="s">
        <v>18</v>
      </c>
      <c r="D1113" s="557">
        <v>49.33</v>
      </c>
    </row>
    <row r="1114" spans="1:4" ht="27" x14ac:dyDescent="0.25">
      <c r="A1114" s="557">
        <v>89557</v>
      </c>
      <c r="B1114" s="560" t="s">
        <v>18961</v>
      </c>
      <c r="C1114" s="557" t="s">
        <v>18</v>
      </c>
      <c r="D1114" s="557">
        <v>38.130000000000003</v>
      </c>
    </row>
    <row r="1115" spans="1:4" ht="27" x14ac:dyDescent="0.25">
      <c r="A1115" s="557">
        <v>89558</v>
      </c>
      <c r="B1115" s="560" t="s">
        <v>18962</v>
      </c>
      <c r="C1115" s="557" t="s">
        <v>18</v>
      </c>
      <c r="D1115" s="557">
        <v>10.4</v>
      </c>
    </row>
    <row r="1116" spans="1:4" ht="27" x14ac:dyDescent="0.25">
      <c r="A1116" s="557">
        <v>89559</v>
      </c>
      <c r="B1116" s="560" t="s">
        <v>18963</v>
      </c>
      <c r="C1116" s="557" t="s">
        <v>18</v>
      </c>
      <c r="D1116" s="557">
        <v>83.45</v>
      </c>
    </row>
    <row r="1117" spans="1:4" ht="27" x14ac:dyDescent="0.25">
      <c r="A1117" s="557">
        <v>89561</v>
      </c>
      <c r="B1117" s="560" t="s">
        <v>18964</v>
      </c>
      <c r="C1117" s="557" t="s">
        <v>18</v>
      </c>
      <c r="D1117" s="557">
        <v>14.07</v>
      </c>
    </row>
    <row r="1118" spans="1:4" ht="27" x14ac:dyDescent="0.25">
      <c r="A1118" s="557">
        <v>89562</v>
      </c>
      <c r="B1118" s="560" t="s">
        <v>18965</v>
      </c>
      <c r="C1118" s="557" t="s">
        <v>18</v>
      </c>
      <c r="D1118" s="557">
        <v>10.76</v>
      </c>
    </row>
    <row r="1119" spans="1:4" ht="27" x14ac:dyDescent="0.25">
      <c r="A1119" s="557">
        <v>89563</v>
      </c>
      <c r="B1119" s="560" t="s">
        <v>18966</v>
      </c>
      <c r="C1119" s="557" t="s">
        <v>18</v>
      </c>
      <c r="D1119" s="557">
        <v>27.58</v>
      </c>
    </row>
    <row r="1120" spans="1:4" ht="27" x14ac:dyDescent="0.25">
      <c r="A1120" s="557">
        <v>89564</v>
      </c>
      <c r="B1120" s="560" t="s">
        <v>18967</v>
      </c>
      <c r="C1120" s="557" t="s">
        <v>18</v>
      </c>
      <c r="D1120" s="557">
        <v>21.48</v>
      </c>
    </row>
    <row r="1121" spans="1:4" ht="27" x14ac:dyDescent="0.25">
      <c r="A1121" s="557">
        <v>89565</v>
      </c>
      <c r="B1121" s="560" t="s">
        <v>18968</v>
      </c>
      <c r="C1121" s="557" t="s">
        <v>18</v>
      </c>
      <c r="D1121" s="557">
        <v>63.94</v>
      </c>
    </row>
    <row r="1122" spans="1:4" ht="27" x14ac:dyDescent="0.25">
      <c r="A1122" s="557">
        <v>89566</v>
      </c>
      <c r="B1122" s="560" t="s">
        <v>18969</v>
      </c>
      <c r="C1122" s="557" t="s">
        <v>18</v>
      </c>
      <c r="D1122" s="557">
        <v>54.86</v>
      </c>
    </row>
    <row r="1123" spans="1:4" ht="27" x14ac:dyDescent="0.25">
      <c r="A1123" s="557">
        <v>89567</v>
      </c>
      <c r="B1123" s="560" t="s">
        <v>18970</v>
      </c>
      <c r="C1123" s="557" t="s">
        <v>18</v>
      </c>
      <c r="D1123" s="557">
        <v>96.78</v>
      </c>
    </row>
    <row r="1124" spans="1:4" ht="27" x14ac:dyDescent="0.25">
      <c r="A1124" s="557">
        <v>89568</v>
      </c>
      <c r="B1124" s="560" t="s">
        <v>18971</v>
      </c>
      <c r="C1124" s="557" t="s">
        <v>18</v>
      </c>
      <c r="D1124" s="557">
        <v>46.23</v>
      </c>
    </row>
    <row r="1125" spans="1:4" ht="27" x14ac:dyDescent="0.25">
      <c r="A1125" s="557">
        <v>89569</v>
      </c>
      <c r="B1125" s="560" t="s">
        <v>18972</v>
      </c>
      <c r="C1125" s="557" t="s">
        <v>18</v>
      </c>
      <c r="D1125" s="557">
        <v>92.88</v>
      </c>
    </row>
    <row r="1126" spans="1:4" ht="27" x14ac:dyDescent="0.25">
      <c r="A1126" s="557">
        <v>89570</v>
      </c>
      <c r="B1126" s="560" t="s">
        <v>18973</v>
      </c>
      <c r="C1126" s="557" t="s">
        <v>18</v>
      </c>
      <c r="D1126" s="557">
        <v>14.63</v>
      </c>
    </row>
    <row r="1127" spans="1:4" ht="27" x14ac:dyDescent="0.25">
      <c r="A1127" s="557">
        <v>89571</v>
      </c>
      <c r="B1127" s="560" t="s">
        <v>18974</v>
      </c>
      <c r="C1127" s="557" t="s">
        <v>18</v>
      </c>
      <c r="D1127" s="557">
        <v>94.82</v>
      </c>
    </row>
    <row r="1128" spans="1:4" ht="27" x14ac:dyDescent="0.25">
      <c r="A1128" s="557">
        <v>89572</v>
      </c>
      <c r="B1128" s="560" t="s">
        <v>18975</v>
      </c>
      <c r="C1128" s="557" t="s">
        <v>18</v>
      </c>
      <c r="D1128" s="557">
        <v>9.3000000000000007</v>
      </c>
    </row>
    <row r="1129" spans="1:4" ht="27" x14ac:dyDescent="0.25">
      <c r="A1129" s="557">
        <v>89573</v>
      </c>
      <c r="B1129" s="560" t="s">
        <v>18976</v>
      </c>
      <c r="C1129" s="557" t="s">
        <v>18</v>
      </c>
      <c r="D1129" s="557">
        <v>82.1</v>
      </c>
    </row>
    <row r="1130" spans="1:4" ht="27" x14ac:dyDescent="0.25">
      <c r="A1130" s="557">
        <v>89574</v>
      </c>
      <c r="B1130" s="560" t="s">
        <v>18977</v>
      </c>
      <c r="C1130" s="557" t="s">
        <v>18</v>
      </c>
      <c r="D1130" s="557">
        <v>166.23</v>
      </c>
    </row>
    <row r="1131" spans="1:4" ht="27" x14ac:dyDescent="0.25">
      <c r="A1131" s="557">
        <v>89575</v>
      </c>
      <c r="B1131" s="560" t="s">
        <v>18978</v>
      </c>
      <c r="C1131" s="557" t="s">
        <v>18</v>
      </c>
      <c r="D1131" s="557">
        <v>12.87</v>
      </c>
    </row>
    <row r="1132" spans="1:4" ht="27" x14ac:dyDescent="0.25">
      <c r="A1132" s="557">
        <v>89576</v>
      </c>
      <c r="B1132" s="560" t="s">
        <v>18979</v>
      </c>
      <c r="C1132" s="557" t="s">
        <v>61</v>
      </c>
      <c r="D1132" s="557">
        <v>29.8</v>
      </c>
    </row>
    <row r="1133" spans="1:4" ht="27" x14ac:dyDescent="0.25">
      <c r="A1133" s="557">
        <v>89577</v>
      </c>
      <c r="B1133" s="560" t="s">
        <v>18980</v>
      </c>
      <c r="C1133" s="557" t="s">
        <v>18</v>
      </c>
      <c r="D1133" s="557">
        <v>46.62</v>
      </c>
    </row>
    <row r="1134" spans="1:4" ht="27" x14ac:dyDescent="0.25">
      <c r="A1134" s="557">
        <v>89578</v>
      </c>
      <c r="B1134" s="560" t="s">
        <v>18981</v>
      </c>
      <c r="C1134" s="557" t="s">
        <v>61</v>
      </c>
      <c r="D1134" s="557">
        <v>51.7</v>
      </c>
    </row>
    <row r="1135" spans="1:4" ht="27" x14ac:dyDescent="0.25">
      <c r="A1135" s="557">
        <v>89579</v>
      </c>
      <c r="B1135" s="560" t="s">
        <v>18982</v>
      </c>
      <c r="C1135" s="557" t="s">
        <v>18</v>
      </c>
      <c r="D1135" s="557">
        <v>11.68</v>
      </c>
    </row>
    <row r="1136" spans="1:4" ht="27" x14ac:dyDescent="0.25">
      <c r="A1136" s="557">
        <v>89580</v>
      </c>
      <c r="B1136" s="560" t="s">
        <v>18983</v>
      </c>
      <c r="C1136" s="557" t="s">
        <v>61</v>
      </c>
      <c r="D1136" s="557">
        <v>103.41</v>
      </c>
    </row>
    <row r="1137" spans="1:4" ht="27" x14ac:dyDescent="0.25">
      <c r="A1137" s="557">
        <v>89581</v>
      </c>
      <c r="B1137" s="560" t="s">
        <v>18984</v>
      </c>
      <c r="C1137" s="557" t="s">
        <v>18</v>
      </c>
      <c r="D1137" s="557">
        <v>40.090000000000003</v>
      </c>
    </row>
    <row r="1138" spans="1:4" ht="27" x14ac:dyDescent="0.25">
      <c r="A1138" s="557">
        <v>89582</v>
      </c>
      <c r="B1138" s="560" t="s">
        <v>18985</v>
      </c>
      <c r="C1138" s="557" t="s">
        <v>18</v>
      </c>
      <c r="D1138" s="557">
        <v>35.880000000000003</v>
      </c>
    </row>
    <row r="1139" spans="1:4" ht="40.5" x14ac:dyDescent="0.25">
      <c r="A1139" s="557">
        <v>89583</v>
      </c>
      <c r="B1139" s="560" t="s">
        <v>18986</v>
      </c>
      <c r="C1139" s="557" t="s">
        <v>18</v>
      </c>
      <c r="D1139" s="557">
        <v>51.21</v>
      </c>
    </row>
    <row r="1140" spans="1:4" ht="27" x14ac:dyDescent="0.25">
      <c r="A1140" s="557">
        <v>89584</v>
      </c>
      <c r="B1140" s="560" t="s">
        <v>18987</v>
      </c>
      <c r="C1140" s="557" t="s">
        <v>18</v>
      </c>
      <c r="D1140" s="557">
        <v>61.36</v>
      </c>
    </row>
    <row r="1141" spans="1:4" ht="27" x14ac:dyDescent="0.25">
      <c r="A1141" s="557">
        <v>89585</v>
      </c>
      <c r="B1141" s="560" t="s">
        <v>18988</v>
      </c>
      <c r="C1141" s="557" t="s">
        <v>18</v>
      </c>
      <c r="D1141" s="557">
        <v>51.13</v>
      </c>
    </row>
    <row r="1142" spans="1:4" ht="40.5" x14ac:dyDescent="0.25">
      <c r="A1142" s="557">
        <v>89587</v>
      </c>
      <c r="B1142" s="560" t="s">
        <v>18989</v>
      </c>
      <c r="C1142" s="557" t="s">
        <v>18</v>
      </c>
      <c r="D1142" s="557">
        <v>77.41</v>
      </c>
    </row>
    <row r="1143" spans="1:4" ht="27" x14ac:dyDescent="0.25">
      <c r="A1143" s="557">
        <v>89589</v>
      </c>
      <c r="B1143" s="560" t="s">
        <v>18990</v>
      </c>
      <c r="C1143" s="557" t="s">
        <v>18</v>
      </c>
      <c r="D1143" s="557">
        <v>53.98</v>
      </c>
    </row>
    <row r="1144" spans="1:4" ht="27" x14ac:dyDescent="0.25">
      <c r="A1144" s="557">
        <v>89590</v>
      </c>
      <c r="B1144" s="560" t="s">
        <v>18991</v>
      </c>
      <c r="C1144" s="557" t="s">
        <v>18</v>
      </c>
      <c r="D1144" s="557">
        <v>180.69</v>
      </c>
    </row>
    <row r="1145" spans="1:4" ht="27" x14ac:dyDescent="0.25">
      <c r="A1145" s="557">
        <v>89591</v>
      </c>
      <c r="B1145" s="560" t="s">
        <v>18992</v>
      </c>
      <c r="C1145" s="557" t="s">
        <v>18</v>
      </c>
      <c r="D1145" s="557">
        <v>151.30000000000001</v>
      </c>
    </row>
    <row r="1146" spans="1:4" ht="40.5" x14ac:dyDescent="0.25">
      <c r="A1146" s="557">
        <v>89592</v>
      </c>
      <c r="B1146" s="560" t="s">
        <v>18993</v>
      </c>
      <c r="C1146" s="557" t="s">
        <v>18</v>
      </c>
      <c r="D1146" s="557">
        <v>236.76</v>
      </c>
    </row>
    <row r="1147" spans="1:4" ht="27" x14ac:dyDescent="0.25">
      <c r="A1147" s="557">
        <v>89593</v>
      </c>
      <c r="B1147" s="560" t="s">
        <v>18994</v>
      </c>
      <c r="C1147" s="557" t="s">
        <v>18</v>
      </c>
      <c r="D1147" s="557">
        <v>40.9</v>
      </c>
    </row>
    <row r="1148" spans="1:4" ht="27" x14ac:dyDescent="0.25">
      <c r="A1148" s="557">
        <v>89594</v>
      </c>
      <c r="B1148" s="560" t="s">
        <v>18995</v>
      </c>
      <c r="C1148" s="557" t="s">
        <v>18</v>
      </c>
      <c r="D1148" s="557">
        <v>51.15</v>
      </c>
    </row>
    <row r="1149" spans="1:4" ht="27" x14ac:dyDescent="0.25">
      <c r="A1149" s="557">
        <v>89595</v>
      </c>
      <c r="B1149" s="560" t="s">
        <v>18996</v>
      </c>
      <c r="C1149" s="557" t="s">
        <v>18</v>
      </c>
      <c r="D1149" s="557">
        <v>16.850000000000001</v>
      </c>
    </row>
    <row r="1150" spans="1:4" ht="27" x14ac:dyDescent="0.25">
      <c r="A1150" s="557">
        <v>89596</v>
      </c>
      <c r="B1150" s="560" t="s">
        <v>18997</v>
      </c>
      <c r="C1150" s="557" t="s">
        <v>18</v>
      </c>
      <c r="D1150" s="557">
        <v>11.55</v>
      </c>
    </row>
    <row r="1151" spans="1:4" ht="27" x14ac:dyDescent="0.25">
      <c r="A1151" s="557">
        <v>89597</v>
      </c>
      <c r="B1151" s="560" t="s">
        <v>18998</v>
      </c>
      <c r="C1151" s="557" t="s">
        <v>18</v>
      </c>
      <c r="D1151" s="557">
        <v>25.13</v>
      </c>
    </row>
    <row r="1152" spans="1:4" ht="27" x14ac:dyDescent="0.25">
      <c r="A1152" s="557">
        <v>89598</v>
      </c>
      <c r="B1152" s="560" t="s">
        <v>18999</v>
      </c>
      <c r="C1152" s="557" t="s">
        <v>18</v>
      </c>
      <c r="D1152" s="557">
        <v>70.86</v>
      </c>
    </row>
    <row r="1153" spans="1:4" ht="27" x14ac:dyDescent="0.25">
      <c r="A1153" s="557">
        <v>89599</v>
      </c>
      <c r="B1153" s="560" t="s">
        <v>19000</v>
      </c>
      <c r="C1153" s="557" t="s">
        <v>18</v>
      </c>
      <c r="D1153" s="557">
        <v>26.64</v>
      </c>
    </row>
    <row r="1154" spans="1:4" ht="27" x14ac:dyDescent="0.25">
      <c r="A1154" s="557">
        <v>89600</v>
      </c>
      <c r="B1154" s="560" t="s">
        <v>19001</v>
      </c>
      <c r="C1154" s="557" t="s">
        <v>18</v>
      </c>
      <c r="D1154" s="557">
        <v>29.59</v>
      </c>
    </row>
    <row r="1155" spans="1:4" ht="27" x14ac:dyDescent="0.25">
      <c r="A1155" s="557">
        <v>89605</v>
      </c>
      <c r="B1155" s="560" t="s">
        <v>19002</v>
      </c>
      <c r="C1155" s="557" t="s">
        <v>18</v>
      </c>
      <c r="D1155" s="557">
        <v>23.71</v>
      </c>
    </row>
    <row r="1156" spans="1:4" ht="27" x14ac:dyDescent="0.25">
      <c r="A1156" s="557">
        <v>89609</v>
      </c>
      <c r="B1156" s="560" t="s">
        <v>19003</v>
      </c>
      <c r="C1156" s="557" t="s">
        <v>18</v>
      </c>
      <c r="D1156" s="557">
        <v>120.89</v>
      </c>
    </row>
    <row r="1157" spans="1:4" ht="27" x14ac:dyDescent="0.25">
      <c r="A1157" s="557">
        <v>89610</v>
      </c>
      <c r="B1157" s="560" t="s">
        <v>19004</v>
      </c>
      <c r="C1157" s="557" t="s">
        <v>18</v>
      </c>
      <c r="D1157" s="557">
        <v>24.4</v>
      </c>
    </row>
    <row r="1158" spans="1:4" ht="27" x14ac:dyDescent="0.25">
      <c r="A1158" s="557">
        <v>89611</v>
      </c>
      <c r="B1158" s="560" t="s">
        <v>19005</v>
      </c>
      <c r="C1158" s="557" t="s">
        <v>18</v>
      </c>
      <c r="D1158" s="557">
        <v>40.659999999999997</v>
      </c>
    </row>
    <row r="1159" spans="1:4" ht="27" x14ac:dyDescent="0.25">
      <c r="A1159" s="557">
        <v>89612</v>
      </c>
      <c r="B1159" s="560" t="s">
        <v>19006</v>
      </c>
      <c r="C1159" s="557" t="s">
        <v>18</v>
      </c>
      <c r="D1159" s="557">
        <v>238.77</v>
      </c>
    </row>
    <row r="1160" spans="1:4" ht="27" x14ac:dyDescent="0.25">
      <c r="A1160" s="557">
        <v>89613</v>
      </c>
      <c r="B1160" s="560" t="s">
        <v>13200</v>
      </c>
      <c r="C1160" s="557" t="s">
        <v>18</v>
      </c>
      <c r="D1160" s="557">
        <v>34.409999999999997</v>
      </c>
    </row>
    <row r="1161" spans="1:4" ht="27" x14ac:dyDescent="0.25">
      <c r="A1161" s="557">
        <v>89614</v>
      </c>
      <c r="B1161" s="560" t="s">
        <v>19007</v>
      </c>
      <c r="C1161" s="557" t="s">
        <v>18</v>
      </c>
      <c r="D1161" s="557">
        <v>81.73</v>
      </c>
    </row>
    <row r="1162" spans="1:4" ht="27" x14ac:dyDescent="0.25">
      <c r="A1162" s="557">
        <v>89615</v>
      </c>
      <c r="B1162" s="560" t="s">
        <v>19008</v>
      </c>
      <c r="C1162" s="557" t="s">
        <v>18</v>
      </c>
      <c r="D1162" s="557">
        <v>363.49</v>
      </c>
    </row>
    <row r="1163" spans="1:4" ht="27" x14ac:dyDescent="0.25">
      <c r="A1163" s="557">
        <v>89616</v>
      </c>
      <c r="B1163" s="560" t="s">
        <v>19009</v>
      </c>
      <c r="C1163" s="557" t="s">
        <v>18</v>
      </c>
      <c r="D1163" s="557">
        <v>52.98</v>
      </c>
    </row>
    <row r="1164" spans="1:4" ht="27" x14ac:dyDescent="0.25">
      <c r="A1164" s="557">
        <v>89617</v>
      </c>
      <c r="B1164" s="560" t="s">
        <v>19010</v>
      </c>
      <c r="C1164" s="557" t="s">
        <v>18</v>
      </c>
      <c r="D1164" s="557">
        <v>7.37</v>
      </c>
    </row>
    <row r="1165" spans="1:4" ht="27" x14ac:dyDescent="0.25">
      <c r="A1165" s="557">
        <v>89620</v>
      </c>
      <c r="B1165" s="560" t="s">
        <v>19011</v>
      </c>
      <c r="C1165" s="557" t="s">
        <v>18</v>
      </c>
      <c r="D1165" s="557">
        <v>13.05</v>
      </c>
    </row>
    <row r="1166" spans="1:4" ht="27" x14ac:dyDescent="0.25">
      <c r="A1166" s="557">
        <v>89622</v>
      </c>
      <c r="B1166" s="560" t="s">
        <v>19012</v>
      </c>
      <c r="C1166" s="557" t="s">
        <v>18</v>
      </c>
      <c r="D1166" s="557">
        <v>15.24</v>
      </c>
    </row>
    <row r="1167" spans="1:4" ht="27" x14ac:dyDescent="0.25">
      <c r="A1167" s="557">
        <v>89623</v>
      </c>
      <c r="B1167" s="560" t="s">
        <v>19013</v>
      </c>
      <c r="C1167" s="557" t="s">
        <v>18</v>
      </c>
      <c r="D1167" s="557">
        <v>21.79</v>
      </c>
    </row>
    <row r="1168" spans="1:4" ht="27" x14ac:dyDescent="0.25">
      <c r="A1168" s="557">
        <v>89624</v>
      </c>
      <c r="B1168" s="560" t="s">
        <v>19014</v>
      </c>
      <c r="C1168" s="557" t="s">
        <v>18</v>
      </c>
      <c r="D1168" s="557">
        <v>22.48</v>
      </c>
    </row>
    <row r="1169" spans="1:4" ht="27" x14ac:dyDescent="0.25">
      <c r="A1169" s="557">
        <v>89625</v>
      </c>
      <c r="B1169" s="560" t="s">
        <v>19015</v>
      </c>
      <c r="C1169" s="557" t="s">
        <v>18</v>
      </c>
      <c r="D1169" s="557">
        <v>25.88</v>
      </c>
    </row>
    <row r="1170" spans="1:4" ht="27" x14ac:dyDescent="0.25">
      <c r="A1170" s="557">
        <v>89626</v>
      </c>
      <c r="B1170" s="560" t="s">
        <v>19016</v>
      </c>
      <c r="C1170" s="557" t="s">
        <v>18</v>
      </c>
      <c r="D1170" s="557">
        <v>35.97</v>
      </c>
    </row>
    <row r="1171" spans="1:4" ht="27" x14ac:dyDescent="0.25">
      <c r="A1171" s="557">
        <v>89627</v>
      </c>
      <c r="B1171" s="560" t="s">
        <v>19017</v>
      </c>
      <c r="C1171" s="557" t="s">
        <v>18</v>
      </c>
      <c r="D1171" s="557">
        <v>21.4</v>
      </c>
    </row>
    <row r="1172" spans="1:4" ht="27" x14ac:dyDescent="0.25">
      <c r="A1172" s="557">
        <v>89628</v>
      </c>
      <c r="B1172" s="560" t="s">
        <v>19018</v>
      </c>
      <c r="C1172" s="557" t="s">
        <v>18</v>
      </c>
      <c r="D1172" s="557">
        <v>57.63</v>
      </c>
    </row>
    <row r="1173" spans="1:4" ht="27" x14ac:dyDescent="0.25">
      <c r="A1173" s="557">
        <v>89629</v>
      </c>
      <c r="B1173" s="560" t="s">
        <v>19019</v>
      </c>
      <c r="C1173" s="557" t="s">
        <v>18</v>
      </c>
      <c r="D1173" s="557">
        <v>106.02</v>
      </c>
    </row>
    <row r="1174" spans="1:4" ht="27" x14ac:dyDescent="0.25">
      <c r="A1174" s="557">
        <v>89630</v>
      </c>
      <c r="B1174" s="560" t="s">
        <v>19020</v>
      </c>
      <c r="C1174" s="557" t="s">
        <v>18</v>
      </c>
      <c r="D1174" s="557">
        <v>87.08</v>
      </c>
    </row>
    <row r="1175" spans="1:4" ht="27" x14ac:dyDescent="0.25">
      <c r="A1175" s="557">
        <v>89631</v>
      </c>
      <c r="B1175" s="560" t="s">
        <v>19021</v>
      </c>
      <c r="C1175" s="557" t="s">
        <v>18</v>
      </c>
      <c r="D1175" s="557">
        <v>165.45</v>
      </c>
    </row>
    <row r="1176" spans="1:4" ht="27" x14ac:dyDescent="0.25">
      <c r="A1176" s="557">
        <v>89632</v>
      </c>
      <c r="B1176" s="560" t="s">
        <v>19022</v>
      </c>
      <c r="C1176" s="557" t="s">
        <v>18</v>
      </c>
      <c r="D1176" s="557">
        <v>130.03</v>
      </c>
    </row>
    <row r="1177" spans="1:4" ht="27" x14ac:dyDescent="0.25">
      <c r="A1177" s="557">
        <v>89633</v>
      </c>
      <c r="B1177" s="560" t="s">
        <v>19023</v>
      </c>
      <c r="C1177" s="557" t="s">
        <v>61</v>
      </c>
      <c r="D1177" s="557">
        <v>24.79</v>
      </c>
    </row>
    <row r="1178" spans="1:4" ht="27" x14ac:dyDescent="0.25">
      <c r="A1178" s="557">
        <v>89634</v>
      </c>
      <c r="B1178" s="560" t="s">
        <v>19024</v>
      </c>
      <c r="C1178" s="557" t="s">
        <v>61</v>
      </c>
      <c r="D1178" s="557">
        <v>37.79</v>
      </c>
    </row>
    <row r="1179" spans="1:4" ht="27" x14ac:dyDescent="0.25">
      <c r="A1179" s="557">
        <v>89635</v>
      </c>
      <c r="B1179" s="560" t="s">
        <v>19025</v>
      </c>
      <c r="C1179" s="557" t="s">
        <v>61</v>
      </c>
      <c r="D1179" s="557">
        <v>54.12</v>
      </c>
    </row>
    <row r="1180" spans="1:4" ht="27" x14ac:dyDescent="0.25">
      <c r="A1180" s="557">
        <v>89636</v>
      </c>
      <c r="B1180" s="560" t="s">
        <v>19026</v>
      </c>
      <c r="C1180" s="557" t="s">
        <v>61</v>
      </c>
      <c r="D1180" s="557">
        <v>65.92</v>
      </c>
    </row>
    <row r="1181" spans="1:4" ht="27" x14ac:dyDescent="0.25">
      <c r="A1181" s="557">
        <v>89637</v>
      </c>
      <c r="B1181" s="560" t="s">
        <v>19027</v>
      </c>
      <c r="C1181" s="557" t="s">
        <v>18</v>
      </c>
      <c r="D1181" s="557">
        <v>8.9600000000000009</v>
      </c>
    </row>
    <row r="1182" spans="1:4" ht="27" x14ac:dyDescent="0.25">
      <c r="A1182" s="557">
        <v>89638</v>
      </c>
      <c r="B1182" s="560" t="s">
        <v>19028</v>
      </c>
      <c r="C1182" s="557" t="s">
        <v>18</v>
      </c>
      <c r="D1182" s="557">
        <v>9.77</v>
      </c>
    </row>
    <row r="1183" spans="1:4" ht="27" x14ac:dyDescent="0.25">
      <c r="A1183" s="557">
        <v>89639</v>
      </c>
      <c r="B1183" s="560" t="s">
        <v>19029</v>
      </c>
      <c r="C1183" s="557" t="s">
        <v>18</v>
      </c>
      <c r="D1183" s="557">
        <v>10.09</v>
      </c>
    </row>
    <row r="1184" spans="1:4" ht="27" x14ac:dyDescent="0.25">
      <c r="A1184" s="557">
        <v>89640</v>
      </c>
      <c r="B1184" s="560" t="s">
        <v>19030</v>
      </c>
      <c r="C1184" s="557" t="s">
        <v>18</v>
      </c>
      <c r="D1184" s="557">
        <v>14.95</v>
      </c>
    </row>
    <row r="1185" spans="1:4" ht="27" x14ac:dyDescent="0.25">
      <c r="A1185" s="557">
        <v>89641</v>
      </c>
      <c r="B1185" s="560" t="s">
        <v>19031</v>
      </c>
      <c r="C1185" s="557" t="s">
        <v>18</v>
      </c>
      <c r="D1185" s="557">
        <v>12.52</v>
      </c>
    </row>
    <row r="1186" spans="1:4" ht="27" x14ac:dyDescent="0.25">
      <c r="A1186" s="557">
        <v>89642</v>
      </c>
      <c r="B1186" s="560" t="s">
        <v>19032</v>
      </c>
      <c r="C1186" s="557" t="s">
        <v>18</v>
      </c>
      <c r="D1186" s="557">
        <v>14.09</v>
      </c>
    </row>
    <row r="1187" spans="1:4" ht="27" x14ac:dyDescent="0.25">
      <c r="A1187" s="557">
        <v>89643</v>
      </c>
      <c r="B1187" s="560" t="s">
        <v>19033</v>
      </c>
      <c r="C1187" s="557" t="s">
        <v>18</v>
      </c>
      <c r="D1187" s="557">
        <v>14.61</v>
      </c>
    </row>
    <row r="1188" spans="1:4" ht="27" x14ac:dyDescent="0.25">
      <c r="A1188" s="557">
        <v>89644</v>
      </c>
      <c r="B1188" s="560" t="s">
        <v>19034</v>
      </c>
      <c r="C1188" s="557" t="s">
        <v>18</v>
      </c>
      <c r="D1188" s="557">
        <v>20.97</v>
      </c>
    </row>
    <row r="1189" spans="1:4" ht="27" x14ac:dyDescent="0.25">
      <c r="A1189" s="557">
        <v>89645</v>
      </c>
      <c r="B1189" s="560" t="s">
        <v>19035</v>
      </c>
      <c r="C1189" s="557" t="s">
        <v>18</v>
      </c>
      <c r="D1189" s="557">
        <v>25.57</v>
      </c>
    </row>
    <row r="1190" spans="1:4" ht="27" x14ac:dyDescent="0.25">
      <c r="A1190" s="557">
        <v>89646</v>
      </c>
      <c r="B1190" s="560" t="s">
        <v>19036</v>
      </c>
      <c r="C1190" s="557" t="s">
        <v>18</v>
      </c>
      <c r="D1190" s="557">
        <v>18.850000000000001</v>
      </c>
    </row>
    <row r="1191" spans="1:4" ht="27" x14ac:dyDescent="0.25">
      <c r="A1191" s="557">
        <v>89647</v>
      </c>
      <c r="B1191" s="560" t="s">
        <v>19037</v>
      </c>
      <c r="C1191" s="557" t="s">
        <v>18</v>
      </c>
      <c r="D1191" s="557">
        <v>18.48</v>
      </c>
    </row>
    <row r="1192" spans="1:4" ht="27" x14ac:dyDescent="0.25">
      <c r="A1192" s="557">
        <v>89648</v>
      </c>
      <c r="B1192" s="560" t="s">
        <v>19038</v>
      </c>
      <c r="C1192" s="557" t="s">
        <v>18</v>
      </c>
      <c r="D1192" s="557">
        <v>20.16</v>
      </c>
    </row>
    <row r="1193" spans="1:4" ht="27" x14ac:dyDescent="0.25">
      <c r="A1193" s="557">
        <v>89649</v>
      </c>
      <c r="B1193" s="560" t="s">
        <v>19039</v>
      </c>
      <c r="C1193" s="557" t="s">
        <v>18</v>
      </c>
      <c r="D1193" s="557">
        <v>27.09</v>
      </c>
    </row>
    <row r="1194" spans="1:4" ht="27" x14ac:dyDescent="0.25">
      <c r="A1194" s="557">
        <v>89650</v>
      </c>
      <c r="B1194" s="560" t="s">
        <v>19040</v>
      </c>
      <c r="C1194" s="557" t="s">
        <v>18</v>
      </c>
      <c r="D1194" s="557">
        <v>27.09</v>
      </c>
    </row>
    <row r="1195" spans="1:4" ht="27" x14ac:dyDescent="0.25">
      <c r="A1195" s="557">
        <v>89651</v>
      </c>
      <c r="B1195" s="560" t="s">
        <v>19041</v>
      </c>
      <c r="C1195" s="557" t="s">
        <v>18</v>
      </c>
      <c r="D1195" s="557">
        <v>6.31</v>
      </c>
    </row>
    <row r="1196" spans="1:4" ht="27" x14ac:dyDescent="0.25">
      <c r="A1196" s="557">
        <v>89652</v>
      </c>
      <c r="B1196" s="560" t="s">
        <v>19042</v>
      </c>
      <c r="C1196" s="557" t="s">
        <v>18</v>
      </c>
      <c r="D1196" s="557">
        <v>9.9</v>
      </c>
    </row>
    <row r="1197" spans="1:4" ht="27" x14ac:dyDescent="0.25">
      <c r="A1197" s="557">
        <v>89653</v>
      </c>
      <c r="B1197" s="560" t="s">
        <v>19043</v>
      </c>
      <c r="C1197" s="557" t="s">
        <v>18</v>
      </c>
      <c r="D1197" s="557">
        <v>15.42</v>
      </c>
    </row>
    <row r="1198" spans="1:4" ht="27" x14ac:dyDescent="0.25">
      <c r="A1198" s="557">
        <v>89654</v>
      </c>
      <c r="B1198" s="560" t="s">
        <v>19044</v>
      </c>
      <c r="C1198" s="557" t="s">
        <v>18</v>
      </c>
      <c r="D1198" s="557">
        <v>15.05</v>
      </c>
    </row>
    <row r="1199" spans="1:4" ht="27" x14ac:dyDescent="0.25">
      <c r="A1199" s="557">
        <v>89655</v>
      </c>
      <c r="B1199" s="560" t="s">
        <v>19045</v>
      </c>
      <c r="C1199" s="557" t="s">
        <v>18</v>
      </c>
      <c r="D1199" s="557">
        <v>21.8</v>
      </c>
    </row>
    <row r="1200" spans="1:4" ht="27" x14ac:dyDescent="0.25">
      <c r="A1200" s="557">
        <v>89656</v>
      </c>
      <c r="B1200" s="560" t="s">
        <v>19046</v>
      </c>
      <c r="C1200" s="557" t="s">
        <v>18</v>
      </c>
      <c r="D1200" s="557">
        <v>10.47</v>
      </c>
    </row>
    <row r="1201" spans="1:4" ht="27" x14ac:dyDescent="0.25">
      <c r="A1201" s="557">
        <v>89657</v>
      </c>
      <c r="B1201" s="560" t="s">
        <v>19047</v>
      </c>
      <c r="C1201" s="557" t="s">
        <v>18</v>
      </c>
      <c r="D1201" s="557">
        <v>10.65</v>
      </c>
    </row>
    <row r="1202" spans="1:4" ht="27" x14ac:dyDescent="0.25">
      <c r="A1202" s="557">
        <v>89658</v>
      </c>
      <c r="B1202" s="560" t="s">
        <v>19048</v>
      </c>
      <c r="C1202" s="557" t="s">
        <v>18</v>
      </c>
      <c r="D1202" s="557">
        <v>8.6999999999999993</v>
      </c>
    </row>
    <row r="1203" spans="1:4" ht="27" x14ac:dyDescent="0.25">
      <c r="A1203" s="557">
        <v>89659</v>
      </c>
      <c r="B1203" s="560" t="s">
        <v>19049</v>
      </c>
      <c r="C1203" s="557" t="s">
        <v>18</v>
      </c>
      <c r="D1203" s="557">
        <v>14.19</v>
      </c>
    </row>
    <row r="1204" spans="1:4" ht="27" x14ac:dyDescent="0.25">
      <c r="A1204" s="557">
        <v>89660</v>
      </c>
      <c r="B1204" s="560" t="s">
        <v>19050</v>
      </c>
      <c r="C1204" s="557" t="s">
        <v>18</v>
      </c>
      <c r="D1204" s="557">
        <v>8.4</v>
      </c>
    </row>
    <row r="1205" spans="1:4" ht="27" x14ac:dyDescent="0.25">
      <c r="A1205" s="557">
        <v>89661</v>
      </c>
      <c r="B1205" s="560" t="s">
        <v>19051</v>
      </c>
      <c r="C1205" s="557" t="s">
        <v>18</v>
      </c>
      <c r="D1205" s="557">
        <v>18.37</v>
      </c>
    </row>
    <row r="1206" spans="1:4" ht="27" x14ac:dyDescent="0.25">
      <c r="A1206" s="557">
        <v>89662</v>
      </c>
      <c r="B1206" s="560" t="s">
        <v>19052</v>
      </c>
      <c r="C1206" s="557" t="s">
        <v>18</v>
      </c>
      <c r="D1206" s="557">
        <v>26.49</v>
      </c>
    </row>
    <row r="1207" spans="1:4" ht="27" x14ac:dyDescent="0.25">
      <c r="A1207" s="557">
        <v>89663</v>
      </c>
      <c r="B1207" s="560" t="s">
        <v>19053</v>
      </c>
      <c r="C1207" s="557" t="s">
        <v>18</v>
      </c>
      <c r="D1207" s="557">
        <v>12.33</v>
      </c>
    </row>
    <row r="1208" spans="1:4" ht="27" x14ac:dyDescent="0.25">
      <c r="A1208" s="557">
        <v>89664</v>
      </c>
      <c r="B1208" s="560" t="s">
        <v>19054</v>
      </c>
      <c r="C1208" s="557" t="s">
        <v>18</v>
      </c>
      <c r="D1208" s="557">
        <v>14.19</v>
      </c>
    </row>
    <row r="1209" spans="1:4" ht="27" x14ac:dyDescent="0.25">
      <c r="A1209" s="557">
        <v>89666</v>
      </c>
      <c r="B1209" s="560" t="s">
        <v>19055</v>
      </c>
      <c r="C1209" s="557" t="s">
        <v>18</v>
      </c>
      <c r="D1209" s="557">
        <v>6.58</v>
      </c>
    </row>
    <row r="1210" spans="1:4" ht="27" x14ac:dyDescent="0.25">
      <c r="A1210" s="557">
        <v>89667</v>
      </c>
      <c r="B1210" s="560" t="s">
        <v>19056</v>
      </c>
      <c r="C1210" s="557" t="s">
        <v>18</v>
      </c>
      <c r="D1210" s="557">
        <v>50.47</v>
      </c>
    </row>
    <row r="1211" spans="1:4" ht="27" x14ac:dyDescent="0.25">
      <c r="A1211" s="557">
        <v>89668</v>
      </c>
      <c r="B1211" s="560" t="s">
        <v>19057</v>
      </c>
      <c r="C1211" s="557" t="s">
        <v>18</v>
      </c>
      <c r="D1211" s="557">
        <v>25.88</v>
      </c>
    </row>
    <row r="1212" spans="1:4" ht="27" x14ac:dyDescent="0.25">
      <c r="A1212" s="557">
        <v>89669</v>
      </c>
      <c r="B1212" s="560" t="s">
        <v>19058</v>
      </c>
      <c r="C1212" s="557" t="s">
        <v>18</v>
      </c>
      <c r="D1212" s="557">
        <v>38.51</v>
      </c>
    </row>
    <row r="1213" spans="1:4" ht="27" x14ac:dyDescent="0.25">
      <c r="A1213" s="557">
        <v>89670</v>
      </c>
      <c r="B1213" s="560" t="s">
        <v>19059</v>
      </c>
      <c r="C1213" s="557" t="s">
        <v>18</v>
      </c>
      <c r="D1213" s="557">
        <v>12.52</v>
      </c>
    </row>
    <row r="1214" spans="1:4" ht="27" x14ac:dyDescent="0.25">
      <c r="A1214" s="557">
        <v>89671</v>
      </c>
      <c r="B1214" s="560" t="s">
        <v>19060</v>
      </c>
      <c r="C1214" s="557" t="s">
        <v>18</v>
      </c>
      <c r="D1214" s="557">
        <v>53.57</v>
      </c>
    </row>
    <row r="1215" spans="1:4" ht="27" x14ac:dyDescent="0.25">
      <c r="A1215" s="557">
        <v>89672</v>
      </c>
      <c r="B1215" s="560" t="s">
        <v>19061</v>
      </c>
      <c r="C1215" s="557" t="s">
        <v>18</v>
      </c>
      <c r="D1215" s="557">
        <v>18.809999999999999</v>
      </c>
    </row>
    <row r="1216" spans="1:4" ht="40.5" x14ac:dyDescent="0.25">
      <c r="A1216" s="557">
        <v>89673</v>
      </c>
      <c r="B1216" s="560" t="s">
        <v>19062</v>
      </c>
      <c r="C1216" s="557" t="s">
        <v>18</v>
      </c>
      <c r="D1216" s="557">
        <v>41.41</v>
      </c>
    </row>
    <row r="1217" spans="1:4" ht="27" x14ac:dyDescent="0.25">
      <c r="A1217" s="557">
        <v>89674</v>
      </c>
      <c r="B1217" s="560" t="s">
        <v>19063</v>
      </c>
      <c r="C1217" s="557" t="s">
        <v>18</v>
      </c>
      <c r="D1217" s="557">
        <v>26.83</v>
      </c>
    </row>
    <row r="1218" spans="1:4" ht="27" x14ac:dyDescent="0.25">
      <c r="A1218" s="557">
        <v>89675</v>
      </c>
      <c r="B1218" s="560" t="s">
        <v>19064</v>
      </c>
      <c r="C1218" s="557" t="s">
        <v>18</v>
      </c>
      <c r="D1218" s="557">
        <v>84.69</v>
      </c>
    </row>
    <row r="1219" spans="1:4" ht="27" x14ac:dyDescent="0.25">
      <c r="A1219" s="557">
        <v>89676</v>
      </c>
      <c r="B1219" s="560" t="s">
        <v>19065</v>
      </c>
      <c r="C1219" s="557" t="s">
        <v>18</v>
      </c>
      <c r="D1219" s="557">
        <v>39.31</v>
      </c>
    </row>
    <row r="1220" spans="1:4" ht="27" x14ac:dyDescent="0.25">
      <c r="A1220" s="557">
        <v>89677</v>
      </c>
      <c r="B1220" s="560" t="s">
        <v>19066</v>
      </c>
      <c r="C1220" s="557" t="s">
        <v>18</v>
      </c>
      <c r="D1220" s="557">
        <v>88.15</v>
      </c>
    </row>
    <row r="1221" spans="1:4" ht="27" x14ac:dyDescent="0.25">
      <c r="A1221" s="557">
        <v>89678</v>
      </c>
      <c r="B1221" s="560" t="s">
        <v>19067</v>
      </c>
      <c r="C1221" s="557" t="s">
        <v>18</v>
      </c>
      <c r="D1221" s="557">
        <v>8.9600000000000009</v>
      </c>
    </row>
    <row r="1222" spans="1:4" ht="27" x14ac:dyDescent="0.25">
      <c r="A1222" s="557">
        <v>89679</v>
      </c>
      <c r="B1222" s="560" t="s">
        <v>19068</v>
      </c>
      <c r="C1222" s="557" t="s">
        <v>18</v>
      </c>
      <c r="D1222" s="557">
        <v>148.28</v>
      </c>
    </row>
    <row r="1223" spans="1:4" ht="27" x14ac:dyDescent="0.25">
      <c r="A1223" s="557">
        <v>89680</v>
      </c>
      <c r="B1223" s="560" t="s">
        <v>19069</v>
      </c>
      <c r="C1223" s="557" t="s">
        <v>18</v>
      </c>
      <c r="D1223" s="557">
        <v>18.920000000000002</v>
      </c>
    </row>
    <row r="1224" spans="1:4" ht="40.5" x14ac:dyDescent="0.25">
      <c r="A1224" s="557">
        <v>89681</v>
      </c>
      <c r="B1224" s="560" t="s">
        <v>19070</v>
      </c>
      <c r="C1224" s="557" t="s">
        <v>18</v>
      </c>
      <c r="D1224" s="557">
        <v>93.94</v>
      </c>
    </row>
    <row r="1225" spans="1:4" ht="27" x14ac:dyDescent="0.25">
      <c r="A1225" s="557">
        <v>89682</v>
      </c>
      <c r="B1225" s="560" t="s">
        <v>19071</v>
      </c>
      <c r="C1225" s="557" t="s">
        <v>18</v>
      </c>
      <c r="D1225" s="557">
        <v>28.32</v>
      </c>
    </row>
    <row r="1226" spans="1:4" ht="27" x14ac:dyDescent="0.25">
      <c r="A1226" s="557">
        <v>89683</v>
      </c>
      <c r="B1226" s="560" t="s">
        <v>19072</v>
      </c>
      <c r="C1226" s="557" t="s">
        <v>18</v>
      </c>
      <c r="D1226" s="557">
        <v>356.67</v>
      </c>
    </row>
    <row r="1227" spans="1:4" ht="27" x14ac:dyDescent="0.25">
      <c r="A1227" s="557">
        <v>89684</v>
      </c>
      <c r="B1227" s="560" t="s">
        <v>19073</v>
      </c>
      <c r="C1227" s="557" t="s">
        <v>18</v>
      </c>
      <c r="D1227" s="557">
        <v>38.4</v>
      </c>
    </row>
    <row r="1228" spans="1:4" ht="27" x14ac:dyDescent="0.25">
      <c r="A1228" s="557">
        <v>89685</v>
      </c>
      <c r="B1228" s="560" t="s">
        <v>19074</v>
      </c>
      <c r="C1228" s="557" t="s">
        <v>18</v>
      </c>
      <c r="D1228" s="557">
        <v>68.61</v>
      </c>
    </row>
    <row r="1229" spans="1:4" ht="27" x14ac:dyDescent="0.25">
      <c r="A1229" s="557">
        <v>89686</v>
      </c>
      <c r="B1229" s="560" t="s">
        <v>19075</v>
      </c>
      <c r="C1229" s="557" t="s">
        <v>18</v>
      </c>
      <c r="D1229" s="557">
        <v>137.93</v>
      </c>
    </row>
    <row r="1230" spans="1:4" ht="27" x14ac:dyDescent="0.25">
      <c r="A1230" s="557">
        <v>89687</v>
      </c>
      <c r="B1230" s="560" t="s">
        <v>19076</v>
      </c>
      <c r="C1230" s="557" t="s">
        <v>18</v>
      </c>
      <c r="D1230" s="557">
        <v>59.53</v>
      </c>
    </row>
    <row r="1231" spans="1:4" ht="27" x14ac:dyDescent="0.25">
      <c r="A1231" s="557">
        <v>89689</v>
      </c>
      <c r="B1231" s="560" t="s">
        <v>19077</v>
      </c>
      <c r="C1231" s="557" t="s">
        <v>18</v>
      </c>
      <c r="D1231" s="557">
        <v>29.51</v>
      </c>
    </row>
    <row r="1232" spans="1:4" ht="27" x14ac:dyDescent="0.25">
      <c r="A1232" s="557">
        <v>89690</v>
      </c>
      <c r="B1232" s="560" t="s">
        <v>19078</v>
      </c>
      <c r="C1232" s="557" t="s">
        <v>18</v>
      </c>
      <c r="D1232" s="557">
        <v>105.24</v>
      </c>
    </row>
    <row r="1233" spans="1:4" ht="27" x14ac:dyDescent="0.25">
      <c r="A1233" s="557">
        <v>89691</v>
      </c>
      <c r="B1233" s="560" t="s">
        <v>19079</v>
      </c>
      <c r="C1233" s="557" t="s">
        <v>18</v>
      </c>
      <c r="D1233" s="557">
        <v>11.72</v>
      </c>
    </row>
    <row r="1234" spans="1:4" ht="27" x14ac:dyDescent="0.25">
      <c r="A1234" s="557">
        <v>89692</v>
      </c>
      <c r="B1234" s="560" t="s">
        <v>19080</v>
      </c>
      <c r="C1234" s="557" t="s">
        <v>18</v>
      </c>
      <c r="D1234" s="557">
        <v>97.07</v>
      </c>
    </row>
    <row r="1235" spans="1:4" ht="27" x14ac:dyDescent="0.25">
      <c r="A1235" s="557">
        <v>89693</v>
      </c>
      <c r="B1235" s="560" t="s">
        <v>19081</v>
      </c>
      <c r="C1235" s="557" t="s">
        <v>18</v>
      </c>
      <c r="D1235" s="557">
        <v>97.28</v>
      </c>
    </row>
    <row r="1236" spans="1:4" ht="27" x14ac:dyDescent="0.25">
      <c r="A1236" s="557">
        <v>89694</v>
      </c>
      <c r="B1236" s="560" t="s">
        <v>19082</v>
      </c>
      <c r="C1236" s="557" t="s">
        <v>18</v>
      </c>
      <c r="D1236" s="557">
        <v>17.87</v>
      </c>
    </row>
    <row r="1237" spans="1:4" ht="27" x14ac:dyDescent="0.25">
      <c r="A1237" s="557">
        <v>89695</v>
      </c>
      <c r="B1237" s="560" t="s">
        <v>19083</v>
      </c>
      <c r="C1237" s="557" t="s">
        <v>18</v>
      </c>
      <c r="D1237" s="557">
        <v>16.71</v>
      </c>
    </row>
    <row r="1238" spans="1:4" ht="27" x14ac:dyDescent="0.25">
      <c r="A1238" s="557">
        <v>89696</v>
      </c>
      <c r="B1238" s="560" t="s">
        <v>19084</v>
      </c>
      <c r="C1238" s="557" t="s">
        <v>18</v>
      </c>
      <c r="D1238" s="557">
        <v>86.29</v>
      </c>
    </row>
    <row r="1239" spans="1:4" ht="27" x14ac:dyDescent="0.25">
      <c r="A1239" s="557">
        <v>89697</v>
      </c>
      <c r="B1239" s="560" t="s">
        <v>19085</v>
      </c>
      <c r="C1239" s="557" t="s">
        <v>18</v>
      </c>
      <c r="D1239" s="557">
        <v>16.440000000000001</v>
      </c>
    </row>
    <row r="1240" spans="1:4" ht="27" x14ac:dyDescent="0.25">
      <c r="A1240" s="557">
        <v>89698</v>
      </c>
      <c r="B1240" s="560" t="s">
        <v>19086</v>
      </c>
      <c r="C1240" s="557" t="s">
        <v>18</v>
      </c>
      <c r="D1240" s="557">
        <v>293.19</v>
      </c>
    </row>
    <row r="1241" spans="1:4" ht="27" x14ac:dyDescent="0.25">
      <c r="A1241" s="557">
        <v>89699</v>
      </c>
      <c r="B1241" s="560" t="s">
        <v>19087</v>
      </c>
      <c r="C1241" s="557" t="s">
        <v>18</v>
      </c>
      <c r="D1241" s="557">
        <v>254.73</v>
      </c>
    </row>
    <row r="1242" spans="1:4" ht="27" x14ac:dyDescent="0.25">
      <c r="A1242" s="557">
        <v>89700</v>
      </c>
      <c r="B1242" s="560" t="s">
        <v>19088</v>
      </c>
      <c r="C1242" s="557" t="s">
        <v>18</v>
      </c>
      <c r="D1242" s="557">
        <v>20.260000000000002</v>
      </c>
    </row>
    <row r="1243" spans="1:4" ht="27" x14ac:dyDescent="0.25">
      <c r="A1243" s="557">
        <v>89701</v>
      </c>
      <c r="B1243" s="560" t="s">
        <v>19089</v>
      </c>
      <c r="C1243" s="557" t="s">
        <v>18</v>
      </c>
      <c r="D1243" s="557">
        <v>230.84</v>
      </c>
    </row>
    <row r="1244" spans="1:4" ht="27" x14ac:dyDescent="0.25">
      <c r="A1244" s="557">
        <v>89702</v>
      </c>
      <c r="B1244" s="560" t="s">
        <v>19090</v>
      </c>
      <c r="C1244" s="557" t="s">
        <v>18</v>
      </c>
      <c r="D1244" s="557">
        <v>21.71</v>
      </c>
    </row>
    <row r="1245" spans="1:4" ht="27" x14ac:dyDescent="0.25">
      <c r="A1245" s="557">
        <v>89703</v>
      </c>
      <c r="B1245" s="560" t="s">
        <v>19091</v>
      </c>
      <c r="C1245" s="557" t="s">
        <v>18</v>
      </c>
      <c r="D1245" s="557">
        <v>42.84</v>
      </c>
    </row>
    <row r="1246" spans="1:4" ht="27" x14ac:dyDescent="0.25">
      <c r="A1246" s="557">
        <v>89704</v>
      </c>
      <c r="B1246" s="560" t="s">
        <v>19092</v>
      </c>
      <c r="C1246" s="557" t="s">
        <v>18</v>
      </c>
      <c r="D1246" s="557">
        <v>165.33</v>
      </c>
    </row>
    <row r="1247" spans="1:4" ht="27" x14ac:dyDescent="0.25">
      <c r="A1247" s="557">
        <v>89705</v>
      </c>
      <c r="B1247" s="560" t="s">
        <v>19093</v>
      </c>
      <c r="C1247" s="557" t="s">
        <v>18</v>
      </c>
      <c r="D1247" s="557">
        <v>23.05</v>
      </c>
    </row>
    <row r="1248" spans="1:4" ht="27" x14ac:dyDescent="0.25">
      <c r="A1248" s="557">
        <v>89706</v>
      </c>
      <c r="B1248" s="560" t="s">
        <v>19094</v>
      </c>
      <c r="C1248" s="557" t="s">
        <v>18</v>
      </c>
      <c r="D1248" s="557">
        <v>46.81</v>
      </c>
    </row>
    <row r="1249" spans="1:4" ht="27" x14ac:dyDescent="0.25">
      <c r="A1249" s="557">
        <v>89707</v>
      </c>
      <c r="B1249" s="560" t="s">
        <v>13293</v>
      </c>
      <c r="C1249" s="557" t="s">
        <v>18</v>
      </c>
      <c r="D1249" s="557">
        <v>39.1</v>
      </c>
    </row>
    <row r="1250" spans="1:4" ht="27" x14ac:dyDescent="0.25">
      <c r="A1250" s="557">
        <v>89708</v>
      </c>
      <c r="B1250" s="560" t="s">
        <v>13294</v>
      </c>
      <c r="C1250" s="557" t="s">
        <v>18</v>
      </c>
      <c r="D1250" s="557">
        <v>89.6</v>
      </c>
    </row>
    <row r="1251" spans="1:4" ht="27" x14ac:dyDescent="0.25">
      <c r="A1251" s="557">
        <v>89709</v>
      </c>
      <c r="B1251" s="560" t="s">
        <v>13295</v>
      </c>
      <c r="C1251" s="557" t="s">
        <v>18</v>
      </c>
      <c r="D1251" s="557">
        <v>15.63</v>
      </c>
    </row>
    <row r="1252" spans="1:4" ht="27" x14ac:dyDescent="0.25">
      <c r="A1252" s="557">
        <v>89710</v>
      </c>
      <c r="B1252" s="560" t="s">
        <v>13296</v>
      </c>
      <c r="C1252" s="557" t="s">
        <v>18</v>
      </c>
      <c r="D1252" s="557">
        <v>13.11</v>
      </c>
    </row>
    <row r="1253" spans="1:4" ht="27" x14ac:dyDescent="0.25">
      <c r="A1253" s="557">
        <v>89711</v>
      </c>
      <c r="B1253" s="560" t="s">
        <v>13297</v>
      </c>
      <c r="C1253" s="557" t="s">
        <v>61</v>
      </c>
      <c r="D1253" s="557">
        <v>20.440000000000001</v>
      </c>
    </row>
    <row r="1254" spans="1:4" ht="27" x14ac:dyDescent="0.25">
      <c r="A1254" s="557">
        <v>89712</v>
      </c>
      <c r="B1254" s="560" t="s">
        <v>13298</v>
      </c>
      <c r="C1254" s="557" t="s">
        <v>61</v>
      </c>
      <c r="D1254" s="557">
        <v>30.66</v>
      </c>
    </row>
    <row r="1255" spans="1:4" ht="27" x14ac:dyDescent="0.25">
      <c r="A1255" s="557">
        <v>89713</v>
      </c>
      <c r="B1255" s="560" t="s">
        <v>13299</v>
      </c>
      <c r="C1255" s="557" t="s">
        <v>61</v>
      </c>
      <c r="D1255" s="557">
        <v>46.32</v>
      </c>
    </row>
    <row r="1256" spans="1:4" ht="27" x14ac:dyDescent="0.25">
      <c r="A1256" s="557">
        <v>89714</v>
      </c>
      <c r="B1256" s="560" t="s">
        <v>13300</v>
      </c>
      <c r="C1256" s="557" t="s">
        <v>61</v>
      </c>
      <c r="D1256" s="557">
        <v>58.61</v>
      </c>
    </row>
    <row r="1257" spans="1:4" ht="27" x14ac:dyDescent="0.25">
      <c r="A1257" s="557">
        <v>89716</v>
      </c>
      <c r="B1257" s="560" t="s">
        <v>19095</v>
      </c>
      <c r="C1257" s="557" t="s">
        <v>61</v>
      </c>
      <c r="D1257" s="557">
        <v>28.83</v>
      </c>
    </row>
    <row r="1258" spans="1:4" ht="27" x14ac:dyDescent="0.25">
      <c r="A1258" s="557">
        <v>89717</v>
      </c>
      <c r="B1258" s="560" t="s">
        <v>19096</v>
      </c>
      <c r="C1258" s="557" t="s">
        <v>61</v>
      </c>
      <c r="D1258" s="557">
        <v>43.56</v>
      </c>
    </row>
    <row r="1259" spans="1:4" ht="27" x14ac:dyDescent="0.25">
      <c r="A1259" s="557">
        <v>89718</v>
      </c>
      <c r="B1259" s="560" t="s">
        <v>19097</v>
      </c>
      <c r="C1259" s="557" t="s">
        <v>61</v>
      </c>
      <c r="D1259" s="557">
        <v>53.49</v>
      </c>
    </row>
    <row r="1260" spans="1:4" ht="27" x14ac:dyDescent="0.25">
      <c r="A1260" s="557">
        <v>89719</v>
      </c>
      <c r="B1260" s="560" t="s">
        <v>19098</v>
      </c>
      <c r="C1260" s="557" t="s">
        <v>18</v>
      </c>
      <c r="D1260" s="557">
        <v>11.86</v>
      </c>
    </row>
    <row r="1261" spans="1:4" ht="27" x14ac:dyDescent="0.25">
      <c r="A1261" s="557">
        <v>89720</v>
      </c>
      <c r="B1261" s="560" t="s">
        <v>19099</v>
      </c>
      <c r="C1261" s="557" t="s">
        <v>18</v>
      </c>
      <c r="D1261" s="557">
        <v>13.43</v>
      </c>
    </row>
    <row r="1262" spans="1:4" ht="27" x14ac:dyDescent="0.25">
      <c r="A1262" s="557">
        <v>89721</v>
      </c>
      <c r="B1262" s="560" t="s">
        <v>19100</v>
      </c>
      <c r="C1262" s="557" t="s">
        <v>18</v>
      </c>
      <c r="D1262" s="557">
        <v>13.95</v>
      </c>
    </row>
    <row r="1263" spans="1:4" ht="27" x14ac:dyDescent="0.25">
      <c r="A1263" s="557">
        <v>89723</v>
      </c>
      <c r="B1263" s="560" t="s">
        <v>19101</v>
      </c>
      <c r="C1263" s="557" t="s">
        <v>18</v>
      </c>
      <c r="D1263" s="557">
        <v>18.079999999999998</v>
      </c>
    </row>
    <row r="1264" spans="1:4" ht="40.5" x14ac:dyDescent="0.25">
      <c r="A1264" s="557">
        <v>89724</v>
      </c>
      <c r="B1264" s="560" t="s">
        <v>13309</v>
      </c>
      <c r="C1264" s="557" t="s">
        <v>18</v>
      </c>
      <c r="D1264" s="557">
        <v>10.65</v>
      </c>
    </row>
    <row r="1265" spans="1:4" ht="27" x14ac:dyDescent="0.25">
      <c r="A1265" s="557">
        <v>89725</v>
      </c>
      <c r="B1265" s="560" t="s">
        <v>19102</v>
      </c>
      <c r="C1265" s="557" t="s">
        <v>18</v>
      </c>
      <c r="D1265" s="557">
        <v>17.71</v>
      </c>
    </row>
    <row r="1266" spans="1:4" ht="40.5" x14ac:dyDescent="0.25">
      <c r="A1266" s="557">
        <v>89726</v>
      </c>
      <c r="B1266" s="560" t="s">
        <v>13311</v>
      </c>
      <c r="C1266" s="557" t="s">
        <v>18</v>
      </c>
      <c r="D1266" s="557">
        <v>7.33</v>
      </c>
    </row>
    <row r="1267" spans="1:4" ht="27" x14ac:dyDescent="0.25">
      <c r="A1267" s="557">
        <v>89727</v>
      </c>
      <c r="B1267" s="560" t="s">
        <v>19103</v>
      </c>
      <c r="C1267" s="557" t="s">
        <v>18</v>
      </c>
      <c r="D1267" s="557">
        <v>19.39</v>
      </c>
    </row>
    <row r="1268" spans="1:4" ht="40.5" x14ac:dyDescent="0.25">
      <c r="A1268" s="557">
        <v>89728</v>
      </c>
      <c r="B1268" s="560" t="s">
        <v>13313</v>
      </c>
      <c r="C1268" s="557" t="s">
        <v>18</v>
      </c>
      <c r="D1268" s="557">
        <v>11.47</v>
      </c>
    </row>
    <row r="1269" spans="1:4" ht="27" x14ac:dyDescent="0.25">
      <c r="A1269" s="557">
        <v>89729</v>
      </c>
      <c r="B1269" s="560" t="s">
        <v>19104</v>
      </c>
      <c r="C1269" s="557" t="s">
        <v>18</v>
      </c>
      <c r="D1269" s="557">
        <v>26.19</v>
      </c>
    </row>
    <row r="1270" spans="1:4" ht="40.5" x14ac:dyDescent="0.25">
      <c r="A1270" s="557">
        <v>89730</v>
      </c>
      <c r="B1270" s="560" t="s">
        <v>13315</v>
      </c>
      <c r="C1270" s="557" t="s">
        <v>18</v>
      </c>
      <c r="D1270" s="557">
        <v>12.55</v>
      </c>
    </row>
    <row r="1271" spans="1:4" ht="40.5" x14ac:dyDescent="0.25">
      <c r="A1271" s="557">
        <v>89731</v>
      </c>
      <c r="B1271" s="560" t="s">
        <v>13316</v>
      </c>
      <c r="C1271" s="557" t="s">
        <v>18</v>
      </c>
      <c r="D1271" s="557">
        <v>11.09</v>
      </c>
    </row>
    <row r="1272" spans="1:4" ht="40.5" x14ac:dyDescent="0.25">
      <c r="A1272" s="557">
        <v>89732</v>
      </c>
      <c r="B1272" s="560" t="s">
        <v>13317</v>
      </c>
      <c r="C1272" s="557" t="s">
        <v>18</v>
      </c>
      <c r="D1272" s="557">
        <v>11.87</v>
      </c>
    </row>
    <row r="1273" spans="1:4" ht="40.5" x14ac:dyDescent="0.25">
      <c r="A1273" s="557">
        <v>89733</v>
      </c>
      <c r="B1273" s="560" t="s">
        <v>13318</v>
      </c>
      <c r="C1273" s="557" t="s">
        <v>18</v>
      </c>
      <c r="D1273" s="557">
        <v>20.32</v>
      </c>
    </row>
    <row r="1274" spans="1:4" ht="27" x14ac:dyDescent="0.25">
      <c r="A1274" s="557">
        <v>89734</v>
      </c>
      <c r="B1274" s="560" t="s">
        <v>19105</v>
      </c>
      <c r="C1274" s="557" t="s">
        <v>18</v>
      </c>
      <c r="D1274" s="557">
        <v>26.19</v>
      </c>
    </row>
    <row r="1275" spans="1:4" ht="40.5" x14ac:dyDescent="0.25">
      <c r="A1275" s="557">
        <v>89735</v>
      </c>
      <c r="B1275" s="560" t="s">
        <v>13320</v>
      </c>
      <c r="C1275" s="557" t="s">
        <v>18</v>
      </c>
      <c r="D1275" s="557">
        <v>21.61</v>
      </c>
    </row>
    <row r="1276" spans="1:4" ht="27" x14ac:dyDescent="0.25">
      <c r="A1276" s="557">
        <v>89736</v>
      </c>
      <c r="B1276" s="560" t="s">
        <v>19106</v>
      </c>
      <c r="C1276" s="557" t="s">
        <v>18</v>
      </c>
      <c r="D1276" s="557">
        <v>8.26</v>
      </c>
    </row>
    <row r="1277" spans="1:4" ht="40.5" x14ac:dyDescent="0.25">
      <c r="A1277" s="557">
        <v>89737</v>
      </c>
      <c r="B1277" s="560" t="s">
        <v>19107</v>
      </c>
      <c r="C1277" s="557" t="s">
        <v>18</v>
      </c>
      <c r="D1277" s="557">
        <v>15.17</v>
      </c>
    </row>
    <row r="1278" spans="1:4" ht="27" x14ac:dyDescent="0.25">
      <c r="A1278" s="557">
        <v>89738</v>
      </c>
      <c r="B1278" s="560" t="s">
        <v>13323</v>
      </c>
      <c r="C1278" s="557" t="s">
        <v>18</v>
      </c>
      <c r="D1278" s="557">
        <v>13.75</v>
      </c>
    </row>
    <row r="1279" spans="1:4" ht="40.5" x14ac:dyDescent="0.25">
      <c r="A1279" s="557">
        <v>89739</v>
      </c>
      <c r="B1279" s="560" t="s">
        <v>13324</v>
      </c>
      <c r="C1279" s="557" t="s">
        <v>18</v>
      </c>
      <c r="D1279" s="557">
        <v>21</v>
      </c>
    </row>
    <row r="1280" spans="1:4" ht="27" x14ac:dyDescent="0.25">
      <c r="A1280" s="557">
        <v>89740</v>
      </c>
      <c r="B1280" s="560" t="s">
        <v>19108</v>
      </c>
      <c r="C1280" s="557" t="s">
        <v>18</v>
      </c>
      <c r="D1280" s="557">
        <v>7.95</v>
      </c>
    </row>
    <row r="1281" spans="1:4" ht="27" x14ac:dyDescent="0.25">
      <c r="A1281" s="557">
        <v>89741</v>
      </c>
      <c r="B1281" s="560" t="s">
        <v>19109</v>
      </c>
      <c r="C1281" s="557" t="s">
        <v>18</v>
      </c>
      <c r="D1281" s="557">
        <v>17.93</v>
      </c>
    </row>
    <row r="1282" spans="1:4" ht="40.5" x14ac:dyDescent="0.25">
      <c r="A1282" s="557">
        <v>89742</v>
      </c>
      <c r="B1282" s="560" t="s">
        <v>13327</v>
      </c>
      <c r="C1282" s="557" t="s">
        <v>18</v>
      </c>
      <c r="D1282" s="557">
        <v>35.880000000000003</v>
      </c>
    </row>
    <row r="1283" spans="1:4" ht="40.5" x14ac:dyDescent="0.25">
      <c r="A1283" s="557">
        <v>89743</v>
      </c>
      <c r="B1283" s="560" t="s">
        <v>13328</v>
      </c>
      <c r="C1283" s="557" t="s">
        <v>18</v>
      </c>
      <c r="D1283" s="557">
        <v>51.93</v>
      </c>
    </row>
    <row r="1284" spans="1:4" ht="40.5" x14ac:dyDescent="0.25">
      <c r="A1284" s="557">
        <v>89744</v>
      </c>
      <c r="B1284" s="560" t="s">
        <v>13329</v>
      </c>
      <c r="C1284" s="557" t="s">
        <v>18</v>
      </c>
      <c r="D1284" s="557">
        <v>25.67</v>
      </c>
    </row>
    <row r="1285" spans="1:4" ht="40.5" x14ac:dyDescent="0.25">
      <c r="A1285" s="557">
        <v>89746</v>
      </c>
      <c r="B1285" s="560" t="s">
        <v>13331</v>
      </c>
      <c r="C1285" s="557" t="s">
        <v>18</v>
      </c>
      <c r="D1285" s="557">
        <v>25.6</v>
      </c>
    </row>
    <row r="1286" spans="1:4" ht="27" x14ac:dyDescent="0.25">
      <c r="A1286" s="557">
        <v>89747</v>
      </c>
      <c r="B1286" s="560" t="s">
        <v>19110</v>
      </c>
      <c r="C1286" s="557" t="s">
        <v>18</v>
      </c>
      <c r="D1286" s="557">
        <v>11.89</v>
      </c>
    </row>
    <row r="1287" spans="1:4" ht="40.5" x14ac:dyDescent="0.25">
      <c r="A1287" s="557">
        <v>89748</v>
      </c>
      <c r="B1287" s="560" t="s">
        <v>13333</v>
      </c>
      <c r="C1287" s="557" t="s">
        <v>18</v>
      </c>
      <c r="D1287" s="557">
        <v>43.07</v>
      </c>
    </row>
    <row r="1288" spans="1:4" ht="27" x14ac:dyDescent="0.25">
      <c r="A1288" s="557">
        <v>89749</v>
      </c>
      <c r="B1288" s="560" t="s">
        <v>19111</v>
      </c>
      <c r="C1288" s="557" t="s">
        <v>18</v>
      </c>
      <c r="D1288" s="557">
        <v>13.75</v>
      </c>
    </row>
    <row r="1289" spans="1:4" ht="40.5" x14ac:dyDescent="0.25">
      <c r="A1289" s="557">
        <v>89750</v>
      </c>
      <c r="B1289" s="560" t="s">
        <v>13335</v>
      </c>
      <c r="C1289" s="557" t="s">
        <v>18</v>
      </c>
      <c r="D1289" s="557">
        <v>73.95</v>
      </c>
    </row>
    <row r="1290" spans="1:4" ht="40.5" x14ac:dyDescent="0.25">
      <c r="A1290" s="557">
        <v>89752</v>
      </c>
      <c r="B1290" s="560" t="s">
        <v>13337</v>
      </c>
      <c r="C1290" s="557" t="s">
        <v>18</v>
      </c>
      <c r="D1290" s="557">
        <v>6.32</v>
      </c>
    </row>
    <row r="1291" spans="1:4" ht="40.5" x14ac:dyDescent="0.25">
      <c r="A1291" s="557">
        <v>89753</v>
      </c>
      <c r="B1291" s="560" t="s">
        <v>13338</v>
      </c>
      <c r="C1291" s="557" t="s">
        <v>18</v>
      </c>
      <c r="D1291" s="557">
        <v>9.36</v>
      </c>
    </row>
    <row r="1292" spans="1:4" ht="40.5" x14ac:dyDescent="0.25">
      <c r="A1292" s="557">
        <v>89754</v>
      </c>
      <c r="B1292" s="560" t="s">
        <v>13339</v>
      </c>
      <c r="C1292" s="557" t="s">
        <v>18</v>
      </c>
      <c r="D1292" s="557">
        <v>18.73</v>
      </c>
    </row>
    <row r="1293" spans="1:4" ht="27" x14ac:dyDescent="0.25">
      <c r="A1293" s="557">
        <v>89755</v>
      </c>
      <c r="B1293" s="560" t="s">
        <v>19112</v>
      </c>
      <c r="C1293" s="557" t="s">
        <v>18</v>
      </c>
      <c r="D1293" s="557">
        <v>12.01</v>
      </c>
    </row>
    <row r="1294" spans="1:4" ht="27" x14ac:dyDescent="0.25">
      <c r="A1294" s="557">
        <v>89756</v>
      </c>
      <c r="B1294" s="560" t="s">
        <v>19113</v>
      </c>
      <c r="C1294" s="557" t="s">
        <v>18</v>
      </c>
      <c r="D1294" s="557">
        <v>18.3</v>
      </c>
    </row>
    <row r="1295" spans="1:4" ht="27" x14ac:dyDescent="0.25">
      <c r="A1295" s="557">
        <v>89757</v>
      </c>
      <c r="B1295" s="560" t="s">
        <v>19114</v>
      </c>
      <c r="C1295" s="557" t="s">
        <v>18</v>
      </c>
      <c r="D1295" s="557">
        <v>26.32</v>
      </c>
    </row>
    <row r="1296" spans="1:4" ht="27" x14ac:dyDescent="0.25">
      <c r="A1296" s="557">
        <v>89758</v>
      </c>
      <c r="B1296" s="560" t="s">
        <v>19115</v>
      </c>
      <c r="C1296" s="557" t="s">
        <v>18</v>
      </c>
      <c r="D1296" s="557">
        <v>39.229999999999997</v>
      </c>
    </row>
    <row r="1297" spans="1:4" ht="27" x14ac:dyDescent="0.25">
      <c r="A1297" s="557">
        <v>89759</v>
      </c>
      <c r="B1297" s="560" t="s">
        <v>19116</v>
      </c>
      <c r="C1297" s="557" t="s">
        <v>18</v>
      </c>
      <c r="D1297" s="557">
        <v>8.49</v>
      </c>
    </row>
    <row r="1298" spans="1:4" ht="27" x14ac:dyDescent="0.25">
      <c r="A1298" s="557">
        <v>89760</v>
      </c>
      <c r="B1298" s="560" t="s">
        <v>19117</v>
      </c>
      <c r="C1298" s="557" t="s">
        <v>18</v>
      </c>
      <c r="D1298" s="557">
        <v>18.32</v>
      </c>
    </row>
    <row r="1299" spans="1:4" ht="27" x14ac:dyDescent="0.25">
      <c r="A1299" s="557">
        <v>89761</v>
      </c>
      <c r="B1299" s="560" t="s">
        <v>19118</v>
      </c>
      <c r="C1299" s="557" t="s">
        <v>18</v>
      </c>
      <c r="D1299" s="557">
        <v>27.72</v>
      </c>
    </row>
    <row r="1300" spans="1:4" ht="27" x14ac:dyDescent="0.25">
      <c r="A1300" s="557">
        <v>89762</v>
      </c>
      <c r="B1300" s="560" t="s">
        <v>19119</v>
      </c>
      <c r="C1300" s="557" t="s">
        <v>18</v>
      </c>
      <c r="D1300" s="557">
        <v>37.799999999999997</v>
      </c>
    </row>
    <row r="1301" spans="1:4" ht="27" x14ac:dyDescent="0.25">
      <c r="A1301" s="557">
        <v>89763</v>
      </c>
      <c r="B1301" s="560" t="s">
        <v>19120</v>
      </c>
      <c r="C1301" s="557" t="s">
        <v>18</v>
      </c>
      <c r="D1301" s="557">
        <v>137.35</v>
      </c>
    </row>
    <row r="1302" spans="1:4" ht="27" x14ac:dyDescent="0.25">
      <c r="A1302" s="557">
        <v>89764</v>
      </c>
      <c r="B1302" s="560" t="s">
        <v>19121</v>
      </c>
      <c r="C1302" s="557" t="s">
        <v>18</v>
      </c>
      <c r="D1302" s="557">
        <v>28.95</v>
      </c>
    </row>
    <row r="1303" spans="1:4" ht="27" x14ac:dyDescent="0.25">
      <c r="A1303" s="557">
        <v>89765</v>
      </c>
      <c r="B1303" s="560" t="s">
        <v>19122</v>
      </c>
      <c r="C1303" s="557" t="s">
        <v>18</v>
      </c>
      <c r="D1303" s="557">
        <v>15.56</v>
      </c>
    </row>
    <row r="1304" spans="1:4" ht="27" x14ac:dyDescent="0.25">
      <c r="A1304" s="557">
        <v>89767</v>
      </c>
      <c r="B1304" s="560" t="s">
        <v>19123</v>
      </c>
      <c r="C1304" s="557" t="s">
        <v>18</v>
      </c>
      <c r="D1304" s="557">
        <v>20.83</v>
      </c>
    </row>
    <row r="1305" spans="1:4" ht="27" x14ac:dyDescent="0.25">
      <c r="A1305" s="557">
        <v>89768</v>
      </c>
      <c r="B1305" s="560" t="s">
        <v>19124</v>
      </c>
      <c r="C1305" s="557" t="s">
        <v>18</v>
      </c>
      <c r="D1305" s="557">
        <v>22.04</v>
      </c>
    </row>
    <row r="1306" spans="1:4" ht="27" x14ac:dyDescent="0.25">
      <c r="A1306" s="557">
        <v>89769</v>
      </c>
      <c r="B1306" s="560" t="s">
        <v>19125</v>
      </c>
      <c r="C1306" s="557" t="s">
        <v>18</v>
      </c>
      <c r="D1306" s="557">
        <v>45.61</v>
      </c>
    </row>
    <row r="1307" spans="1:4" ht="27" x14ac:dyDescent="0.25">
      <c r="A1307" s="557">
        <v>89770</v>
      </c>
      <c r="B1307" s="560" t="s">
        <v>19126</v>
      </c>
      <c r="C1307" s="557" t="s">
        <v>61</v>
      </c>
      <c r="D1307" s="557">
        <v>45.67</v>
      </c>
    </row>
    <row r="1308" spans="1:4" ht="27" x14ac:dyDescent="0.25">
      <c r="A1308" s="557">
        <v>89771</v>
      </c>
      <c r="B1308" s="560" t="s">
        <v>19127</v>
      </c>
      <c r="C1308" s="557" t="s">
        <v>61</v>
      </c>
      <c r="D1308" s="557">
        <v>62.4</v>
      </c>
    </row>
    <row r="1309" spans="1:4" ht="27" x14ac:dyDescent="0.25">
      <c r="A1309" s="557">
        <v>89772</v>
      </c>
      <c r="B1309" s="560" t="s">
        <v>19128</v>
      </c>
      <c r="C1309" s="557" t="s">
        <v>61</v>
      </c>
      <c r="D1309" s="557">
        <v>94.75</v>
      </c>
    </row>
    <row r="1310" spans="1:4" ht="27" x14ac:dyDescent="0.25">
      <c r="A1310" s="557">
        <v>89773</v>
      </c>
      <c r="B1310" s="560" t="s">
        <v>19129</v>
      </c>
      <c r="C1310" s="557" t="s">
        <v>61</v>
      </c>
      <c r="D1310" s="557">
        <v>145.19999999999999</v>
      </c>
    </row>
    <row r="1311" spans="1:4" ht="40.5" x14ac:dyDescent="0.25">
      <c r="A1311" s="557">
        <v>89774</v>
      </c>
      <c r="B1311" s="560" t="s">
        <v>13359</v>
      </c>
      <c r="C1311" s="557" t="s">
        <v>18</v>
      </c>
      <c r="D1311" s="557">
        <v>15.87</v>
      </c>
    </row>
    <row r="1312" spans="1:4" ht="27" x14ac:dyDescent="0.25">
      <c r="A1312" s="557">
        <v>89775</v>
      </c>
      <c r="B1312" s="560" t="s">
        <v>19130</v>
      </c>
      <c r="C1312" s="557" t="s">
        <v>61</v>
      </c>
      <c r="D1312" s="557">
        <v>229.27</v>
      </c>
    </row>
    <row r="1313" spans="1:4" ht="40.5" x14ac:dyDescent="0.25">
      <c r="A1313" s="557">
        <v>89776</v>
      </c>
      <c r="B1313" s="560" t="s">
        <v>13361</v>
      </c>
      <c r="C1313" s="557" t="s">
        <v>18</v>
      </c>
      <c r="D1313" s="557">
        <v>23.12</v>
      </c>
    </row>
    <row r="1314" spans="1:4" ht="27" x14ac:dyDescent="0.25">
      <c r="A1314" s="557">
        <v>89777</v>
      </c>
      <c r="B1314" s="560" t="s">
        <v>19131</v>
      </c>
      <c r="C1314" s="557" t="s">
        <v>18</v>
      </c>
      <c r="D1314" s="557">
        <v>22.65</v>
      </c>
    </row>
    <row r="1315" spans="1:4" ht="40.5" x14ac:dyDescent="0.25">
      <c r="A1315" s="557">
        <v>89778</v>
      </c>
      <c r="B1315" s="560" t="s">
        <v>13363</v>
      </c>
      <c r="C1315" s="557" t="s">
        <v>18</v>
      </c>
      <c r="D1315" s="557">
        <v>19.63</v>
      </c>
    </row>
    <row r="1316" spans="1:4" ht="40.5" x14ac:dyDescent="0.25">
      <c r="A1316" s="557">
        <v>89779</v>
      </c>
      <c r="B1316" s="560" t="s">
        <v>13364</v>
      </c>
      <c r="C1316" s="557" t="s">
        <v>18</v>
      </c>
      <c r="D1316" s="557">
        <v>33.049999999999997</v>
      </c>
    </row>
    <row r="1317" spans="1:4" ht="27" x14ac:dyDescent="0.25">
      <c r="A1317" s="557">
        <v>89780</v>
      </c>
      <c r="B1317" s="560" t="s">
        <v>19132</v>
      </c>
      <c r="C1317" s="557" t="s">
        <v>18</v>
      </c>
      <c r="D1317" s="557">
        <v>22.65</v>
      </c>
    </row>
    <row r="1318" spans="1:4" ht="27" x14ac:dyDescent="0.25">
      <c r="A1318" s="557">
        <v>89781</v>
      </c>
      <c r="B1318" s="560" t="s">
        <v>19133</v>
      </c>
      <c r="C1318" s="557" t="s">
        <v>18</v>
      </c>
      <c r="D1318" s="557">
        <v>32.99</v>
      </c>
    </row>
    <row r="1319" spans="1:4" ht="40.5" x14ac:dyDescent="0.25">
      <c r="A1319" s="557">
        <v>89782</v>
      </c>
      <c r="B1319" s="560" t="s">
        <v>13367</v>
      </c>
      <c r="C1319" s="557" t="s">
        <v>18</v>
      </c>
      <c r="D1319" s="557">
        <v>12.42</v>
      </c>
    </row>
    <row r="1320" spans="1:4" ht="40.5" x14ac:dyDescent="0.25">
      <c r="A1320" s="557">
        <v>89783</v>
      </c>
      <c r="B1320" s="560" t="s">
        <v>13368</v>
      </c>
      <c r="C1320" s="557" t="s">
        <v>18</v>
      </c>
      <c r="D1320" s="557">
        <v>12.76</v>
      </c>
    </row>
    <row r="1321" spans="1:4" ht="40.5" x14ac:dyDescent="0.25">
      <c r="A1321" s="557">
        <v>89784</v>
      </c>
      <c r="B1321" s="560" t="s">
        <v>13369</v>
      </c>
      <c r="C1321" s="557" t="s">
        <v>18</v>
      </c>
      <c r="D1321" s="557">
        <v>20.83</v>
      </c>
    </row>
    <row r="1322" spans="1:4" ht="40.5" x14ac:dyDescent="0.25">
      <c r="A1322" s="557">
        <v>89785</v>
      </c>
      <c r="B1322" s="560" t="s">
        <v>13370</v>
      </c>
      <c r="C1322" s="557" t="s">
        <v>18</v>
      </c>
      <c r="D1322" s="557">
        <v>23.06</v>
      </c>
    </row>
    <row r="1323" spans="1:4" ht="40.5" x14ac:dyDescent="0.25">
      <c r="A1323" s="557">
        <v>89786</v>
      </c>
      <c r="B1323" s="560" t="s">
        <v>13371</v>
      </c>
      <c r="C1323" s="557" t="s">
        <v>18</v>
      </c>
      <c r="D1323" s="557">
        <v>35.43</v>
      </c>
    </row>
    <row r="1324" spans="1:4" ht="27" x14ac:dyDescent="0.25">
      <c r="A1324" s="557">
        <v>89787</v>
      </c>
      <c r="B1324" s="560" t="s">
        <v>19134</v>
      </c>
      <c r="C1324" s="557" t="s">
        <v>18</v>
      </c>
      <c r="D1324" s="557">
        <v>32.99</v>
      </c>
    </row>
    <row r="1325" spans="1:4" ht="27" x14ac:dyDescent="0.25">
      <c r="A1325" s="557">
        <v>89788</v>
      </c>
      <c r="B1325" s="560" t="s">
        <v>19135</v>
      </c>
      <c r="C1325" s="557" t="s">
        <v>18</v>
      </c>
      <c r="D1325" s="557">
        <v>62.38</v>
      </c>
    </row>
    <row r="1326" spans="1:4" ht="27" x14ac:dyDescent="0.25">
      <c r="A1326" s="557">
        <v>89789</v>
      </c>
      <c r="B1326" s="560" t="s">
        <v>19136</v>
      </c>
      <c r="C1326" s="557" t="s">
        <v>18</v>
      </c>
      <c r="D1326" s="557">
        <v>63.31</v>
      </c>
    </row>
    <row r="1327" spans="1:4" ht="27" x14ac:dyDescent="0.25">
      <c r="A1327" s="557">
        <v>89790</v>
      </c>
      <c r="B1327" s="560" t="s">
        <v>19137</v>
      </c>
      <c r="C1327" s="557" t="s">
        <v>18</v>
      </c>
      <c r="D1327" s="557">
        <v>148.80000000000001</v>
      </c>
    </row>
    <row r="1328" spans="1:4" ht="27" x14ac:dyDescent="0.25">
      <c r="A1328" s="557">
        <v>89791</v>
      </c>
      <c r="B1328" s="560" t="s">
        <v>19138</v>
      </c>
      <c r="C1328" s="557" t="s">
        <v>18</v>
      </c>
      <c r="D1328" s="557">
        <v>152.21</v>
      </c>
    </row>
    <row r="1329" spans="1:4" ht="27" x14ac:dyDescent="0.25">
      <c r="A1329" s="557">
        <v>89792</v>
      </c>
      <c r="B1329" s="560" t="s">
        <v>19139</v>
      </c>
      <c r="C1329" s="557" t="s">
        <v>18</v>
      </c>
      <c r="D1329" s="557">
        <v>176.86</v>
      </c>
    </row>
    <row r="1330" spans="1:4" ht="27" x14ac:dyDescent="0.25">
      <c r="A1330" s="557">
        <v>89793</v>
      </c>
      <c r="B1330" s="560" t="s">
        <v>19140</v>
      </c>
      <c r="C1330" s="557" t="s">
        <v>18</v>
      </c>
      <c r="D1330" s="557">
        <v>181.45</v>
      </c>
    </row>
    <row r="1331" spans="1:4" ht="27" x14ac:dyDescent="0.25">
      <c r="A1331" s="557">
        <v>89794</v>
      </c>
      <c r="B1331" s="560" t="s">
        <v>19141</v>
      </c>
      <c r="C1331" s="557" t="s">
        <v>18</v>
      </c>
      <c r="D1331" s="557">
        <v>15.98</v>
      </c>
    </row>
    <row r="1332" spans="1:4" ht="40.5" x14ac:dyDescent="0.25">
      <c r="A1332" s="557">
        <v>89795</v>
      </c>
      <c r="B1332" s="560" t="s">
        <v>13380</v>
      </c>
      <c r="C1332" s="557" t="s">
        <v>18</v>
      </c>
      <c r="D1332" s="557">
        <v>38.49</v>
      </c>
    </row>
    <row r="1333" spans="1:4" ht="40.5" x14ac:dyDescent="0.25">
      <c r="A1333" s="557">
        <v>89796</v>
      </c>
      <c r="B1333" s="560" t="s">
        <v>13381</v>
      </c>
      <c r="C1333" s="557" t="s">
        <v>18</v>
      </c>
      <c r="D1333" s="557">
        <v>43.03</v>
      </c>
    </row>
    <row r="1334" spans="1:4" ht="40.5" x14ac:dyDescent="0.25">
      <c r="A1334" s="557">
        <v>89797</v>
      </c>
      <c r="B1334" s="560" t="s">
        <v>13382</v>
      </c>
      <c r="C1334" s="557" t="s">
        <v>18</v>
      </c>
      <c r="D1334" s="557">
        <v>50.22</v>
      </c>
    </row>
    <row r="1335" spans="1:4" ht="27" x14ac:dyDescent="0.25">
      <c r="A1335" s="557">
        <v>89798</v>
      </c>
      <c r="B1335" s="560" t="s">
        <v>13383</v>
      </c>
      <c r="C1335" s="557" t="s">
        <v>61</v>
      </c>
      <c r="D1335" s="557">
        <v>14.71</v>
      </c>
    </row>
    <row r="1336" spans="1:4" ht="27" x14ac:dyDescent="0.25">
      <c r="A1336" s="557">
        <v>89799</v>
      </c>
      <c r="B1336" s="560" t="s">
        <v>13384</v>
      </c>
      <c r="C1336" s="557" t="s">
        <v>61</v>
      </c>
      <c r="D1336" s="557">
        <v>23.46</v>
      </c>
    </row>
    <row r="1337" spans="1:4" ht="27" x14ac:dyDescent="0.25">
      <c r="A1337" s="557">
        <v>89800</v>
      </c>
      <c r="B1337" s="560" t="s">
        <v>13385</v>
      </c>
      <c r="C1337" s="557" t="s">
        <v>61</v>
      </c>
      <c r="D1337" s="557">
        <v>28.58</v>
      </c>
    </row>
    <row r="1338" spans="1:4" ht="40.5" x14ac:dyDescent="0.25">
      <c r="A1338" s="557">
        <v>89801</v>
      </c>
      <c r="B1338" s="560" t="s">
        <v>13386</v>
      </c>
      <c r="C1338" s="557" t="s">
        <v>18</v>
      </c>
      <c r="D1338" s="557">
        <v>7.13</v>
      </c>
    </row>
    <row r="1339" spans="1:4" ht="40.5" x14ac:dyDescent="0.25">
      <c r="A1339" s="557">
        <v>89802</v>
      </c>
      <c r="B1339" s="560" t="s">
        <v>13387</v>
      </c>
      <c r="C1339" s="557" t="s">
        <v>18</v>
      </c>
      <c r="D1339" s="557">
        <v>7.91</v>
      </c>
    </row>
    <row r="1340" spans="1:4" ht="40.5" x14ac:dyDescent="0.25">
      <c r="A1340" s="557">
        <v>89803</v>
      </c>
      <c r="B1340" s="560" t="s">
        <v>13388</v>
      </c>
      <c r="C1340" s="557" t="s">
        <v>18</v>
      </c>
      <c r="D1340" s="557">
        <v>16.36</v>
      </c>
    </row>
    <row r="1341" spans="1:4" ht="40.5" x14ac:dyDescent="0.25">
      <c r="A1341" s="557">
        <v>89804</v>
      </c>
      <c r="B1341" s="560" t="s">
        <v>13389</v>
      </c>
      <c r="C1341" s="557" t="s">
        <v>18</v>
      </c>
      <c r="D1341" s="557">
        <v>17.649999999999999</v>
      </c>
    </row>
    <row r="1342" spans="1:4" ht="40.5" x14ac:dyDescent="0.25">
      <c r="A1342" s="557">
        <v>89805</v>
      </c>
      <c r="B1342" s="560" t="s">
        <v>13390</v>
      </c>
      <c r="C1342" s="557" t="s">
        <v>18</v>
      </c>
      <c r="D1342" s="557">
        <v>15.04</v>
      </c>
    </row>
    <row r="1343" spans="1:4" ht="40.5" x14ac:dyDescent="0.25">
      <c r="A1343" s="557">
        <v>89806</v>
      </c>
      <c r="B1343" s="560" t="s">
        <v>13391</v>
      </c>
      <c r="C1343" s="557" t="s">
        <v>18</v>
      </c>
      <c r="D1343" s="557">
        <v>16.16</v>
      </c>
    </row>
    <row r="1344" spans="1:4" ht="40.5" x14ac:dyDescent="0.25">
      <c r="A1344" s="557">
        <v>89807</v>
      </c>
      <c r="B1344" s="560" t="s">
        <v>13392</v>
      </c>
      <c r="C1344" s="557" t="s">
        <v>18</v>
      </c>
      <c r="D1344" s="557">
        <v>31.04</v>
      </c>
    </row>
    <row r="1345" spans="1:4" ht="40.5" x14ac:dyDescent="0.25">
      <c r="A1345" s="557">
        <v>89808</v>
      </c>
      <c r="B1345" s="560" t="s">
        <v>13393</v>
      </c>
      <c r="C1345" s="557" t="s">
        <v>18</v>
      </c>
      <c r="D1345" s="557">
        <v>47.09</v>
      </c>
    </row>
    <row r="1346" spans="1:4" ht="40.5" x14ac:dyDescent="0.25">
      <c r="A1346" s="557">
        <v>89809</v>
      </c>
      <c r="B1346" s="560" t="s">
        <v>13394</v>
      </c>
      <c r="C1346" s="557" t="s">
        <v>18</v>
      </c>
      <c r="D1346" s="557">
        <v>19.940000000000001</v>
      </c>
    </row>
    <row r="1347" spans="1:4" ht="40.5" x14ac:dyDescent="0.25">
      <c r="A1347" s="557">
        <v>89810</v>
      </c>
      <c r="B1347" s="560" t="s">
        <v>13395</v>
      </c>
      <c r="C1347" s="557" t="s">
        <v>18</v>
      </c>
      <c r="D1347" s="557">
        <v>19.87</v>
      </c>
    </row>
    <row r="1348" spans="1:4" ht="40.5" x14ac:dyDescent="0.25">
      <c r="A1348" s="557">
        <v>89811</v>
      </c>
      <c r="B1348" s="560" t="s">
        <v>13396</v>
      </c>
      <c r="C1348" s="557" t="s">
        <v>18</v>
      </c>
      <c r="D1348" s="557">
        <v>37.340000000000003</v>
      </c>
    </row>
    <row r="1349" spans="1:4" ht="40.5" x14ac:dyDescent="0.25">
      <c r="A1349" s="557">
        <v>89812</v>
      </c>
      <c r="B1349" s="560" t="s">
        <v>13397</v>
      </c>
      <c r="C1349" s="557" t="s">
        <v>18</v>
      </c>
      <c r="D1349" s="557">
        <v>68.22</v>
      </c>
    </row>
    <row r="1350" spans="1:4" ht="40.5" x14ac:dyDescent="0.25">
      <c r="A1350" s="557">
        <v>89813</v>
      </c>
      <c r="B1350" s="560" t="s">
        <v>13398</v>
      </c>
      <c r="C1350" s="557" t="s">
        <v>18</v>
      </c>
      <c r="D1350" s="557">
        <v>7.15</v>
      </c>
    </row>
    <row r="1351" spans="1:4" ht="40.5" x14ac:dyDescent="0.25">
      <c r="A1351" s="557">
        <v>89814</v>
      </c>
      <c r="B1351" s="560" t="s">
        <v>13399</v>
      </c>
      <c r="C1351" s="557" t="s">
        <v>18</v>
      </c>
      <c r="D1351" s="557">
        <v>16.52</v>
      </c>
    </row>
    <row r="1352" spans="1:4" ht="27" x14ac:dyDescent="0.25">
      <c r="A1352" s="557">
        <v>89815</v>
      </c>
      <c r="B1352" s="560" t="s">
        <v>19142</v>
      </c>
      <c r="C1352" s="557" t="s">
        <v>18</v>
      </c>
      <c r="D1352" s="557">
        <v>25.38</v>
      </c>
    </row>
    <row r="1353" spans="1:4" ht="27" x14ac:dyDescent="0.25">
      <c r="A1353" s="557">
        <v>89816</v>
      </c>
      <c r="B1353" s="560" t="s">
        <v>19143</v>
      </c>
      <c r="C1353" s="557" t="s">
        <v>18</v>
      </c>
      <c r="D1353" s="557">
        <v>35.46</v>
      </c>
    </row>
    <row r="1354" spans="1:4" ht="40.5" x14ac:dyDescent="0.25">
      <c r="A1354" s="557">
        <v>89817</v>
      </c>
      <c r="B1354" s="560" t="s">
        <v>13402</v>
      </c>
      <c r="C1354" s="557" t="s">
        <v>18</v>
      </c>
      <c r="D1354" s="557">
        <v>12.79</v>
      </c>
    </row>
    <row r="1355" spans="1:4" ht="27" x14ac:dyDescent="0.25">
      <c r="A1355" s="557">
        <v>89818</v>
      </c>
      <c r="B1355" s="560" t="s">
        <v>19144</v>
      </c>
      <c r="C1355" s="557" t="s">
        <v>18</v>
      </c>
      <c r="D1355" s="557">
        <v>135.07</v>
      </c>
    </row>
    <row r="1356" spans="1:4" ht="40.5" x14ac:dyDescent="0.25">
      <c r="A1356" s="557">
        <v>89819</v>
      </c>
      <c r="B1356" s="560" t="s">
        <v>13404</v>
      </c>
      <c r="C1356" s="557" t="s">
        <v>18</v>
      </c>
      <c r="D1356" s="557">
        <v>20.04</v>
      </c>
    </row>
    <row r="1357" spans="1:4" ht="40.5" x14ac:dyDescent="0.25">
      <c r="A1357" s="557">
        <v>89821</v>
      </c>
      <c r="B1357" s="560" t="s">
        <v>13406</v>
      </c>
      <c r="C1357" s="557" t="s">
        <v>18</v>
      </c>
      <c r="D1357" s="557">
        <v>15.67</v>
      </c>
    </row>
    <row r="1358" spans="1:4" ht="27" x14ac:dyDescent="0.25">
      <c r="A1358" s="557">
        <v>89822</v>
      </c>
      <c r="B1358" s="560" t="s">
        <v>19145</v>
      </c>
      <c r="C1358" s="557" t="s">
        <v>18</v>
      </c>
      <c r="D1358" s="557">
        <v>20.71</v>
      </c>
    </row>
    <row r="1359" spans="1:4" ht="40.5" x14ac:dyDescent="0.25">
      <c r="A1359" s="557">
        <v>89823</v>
      </c>
      <c r="B1359" s="560" t="s">
        <v>13408</v>
      </c>
      <c r="C1359" s="557" t="s">
        <v>18</v>
      </c>
      <c r="D1359" s="557">
        <v>29.09</v>
      </c>
    </row>
    <row r="1360" spans="1:4" ht="27" x14ac:dyDescent="0.25">
      <c r="A1360" s="557">
        <v>89824</v>
      </c>
      <c r="B1360" s="560" t="s">
        <v>19146</v>
      </c>
      <c r="C1360" s="557" t="s">
        <v>18</v>
      </c>
      <c r="D1360" s="557">
        <v>34.11</v>
      </c>
    </row>
    <row r="1361" spans="1:4" ht="40.5" x14ac:dyDescent="0.25">
      <c r="A1361" s="557">
        <v>89825</v>
      </c>
      <c r="B1361" s="560" t="s">
        <v>13410</v>
      </c>
      <c r="C1361" s="557" t="s">
        <v>18</v>
      </c>
      <c r="D1361" s="557">
        <v>15.99</v>
      </c>
    </row>
    <row r="1362" spans="1:4" ht="27" x14ac:dyDescent="0.25">
      <c r="A1362" s="557">
        <v>89826</v>
      </c>
      <c r="B1362" s="560" t="s">
        <v>19147</v>
      </c>
      <c r="C1362" s="557" t="s">
        <v>18</v>
      </c>
      <c r="D1362" s="557">
        <v>137.76</v>
      </c>
    </row>
    <row r="1363" spans="1:4" ht="40.5" x14ac:dyDescent="0.25">
      <c r="A1363" s="557">
        <v>89827</v>
      </c>
      <c r="B1363" s="560" t="s">
        <v>13412</v>
      </c>
      <c r="C1363" s="557" t="s">
        <v>18</v>
      </c>
      <c r="D1363" s="557">
        <v>18.22</v>
      </c>
    </row>
    <row r="1364" spans="1:4" ht="27" x14ac:dyDescent="0.25">
      <c r="A1364" s="557">
        <v>89828</v>
      </c>
      <c r="B1364" s="560" t="s">
        <v>19148</v>
      </c>
      <c r="C1364" s="557" t="s">
        <v>18</v>
      </c>
      <c r="D1364" s="557">
        <v>50.63</v>
      </c>
    </row>
    <row r="1365" spans="1:4" ht="40.5" x14ac:dyDescent="0.25">
      <c r="A1365" s="557">
        <v>89829</v>
      </c>
      <c r="B1365" s="560" t="s">
        <v>13414</v>
      </c>
      <c r="C1365" s="557" t="s">
        <v>18</v>
      </c>
      <c r="D1365" s="557">
        <v>29.25</v>
      </c>
    </row>
    <row r="1366" spans="1:4" ht="40.5" x14ac:dyDescent="0.25">
      <c r="A1366" s="557">
        <v>89830</v>
      </c>
      <c r="B1366" s="560" t="s">
        <v>13415</v>
      </c>
      <c r="C1366" s="557" t="s">
        <v>18</v>
      </c>
      <c r="D1366" s="557">
        <v>32.31</v>
      </c>
    </row>
    <row r="1367" spans="1:4" ht="27" x14ac:dyDescent="0.25">
      <c r="A1367" s="557">
        <v>89831</v>
      </c>
      <c r="B1367" s="560" t="s">
        <v>19149</v>
      </c>
      <c r="C1367" s="557" t="s">
        <v>18</v>
      </c>
      <c r="D1367" s="557">
        <v>164.34</v>
      </c>
    </row>
    <row r="1368" spans="1:4" ht="27" x14ac:dyDescent="0.25">
      <c r="A1368" s="557">
        <v>89832</v>
      </c>
      <c r="B1368" s="560" t="s">
        <v>19150</v>
      </c>
      <c r="C1368" s="557" t="s">
        <v>18</v>
      </c>
      <c r="D1368" s="557">
        <v>35.99</v>
      </c>
    </row>
    <row r="1369" spans="1:4" ht="40.5" x14ac:dyDescent="0.25">
      <c r="A1369" s="557">
        <v>89833</v>
      </c>
      <c r="B1369" s="560" t="s">
        <v>13418</v>
      </c>
      <c r="C1369" s="557" t="s">
        <v>18</v>
      </c>
      <c r="D1369" s="557">
        <v>35.54</v>
      </c>
    </row>
    <row r="1370" spans="1:4" ht="40.5" x14ac:dyDescent="0.25">
      <c r="A1370" s="557">
        <v>89834</v>
      </c>
      <c r="B1370" s="560" t="s">
        <v>13419</v>
      </c>
      <c r="C1370" s="557" t="s">
        <v>18</v>
      </c>
      <c r="D1370" s="557">
        <v>42.73</v>
      </c>
    </row>
    <row r="1371" spans="1:4" ht="27" x14ac:dyDescent="0.25">
      <c r="A1371" s="557">
        <v>89835</v>
      </c>
      <c r="B1371" s="560" t="s">
        <v>19151</v>
      </c>
      <c r="C1371" s="557" t="s">
        <v>18</v>
      </c>
      <c r="D1371" s="557">
        <v>35.78</v>
      </c>
    </row>
    <row r="1372" spans="1:4" ht="27" x14ac:dyDescent="0.25">
      <c r="A1372" s="557">
        <v>89836</v>
      </c>
      <c r="B1372" s="560" t="s">
        <v>19152</v>
      </c>
      <c r="C1372" s="557" t="s">
        <v>18</v>
      </c>
      <c r="D1372" s="557">
        <v>222.54</v>
      </c>
    </row>
    <row r="1373" spans="1:4" ht="27" x14ac:dyDescent="0.25">
      <c r="A1373" s="557">
        <v>89837</v>
      </c>
      <c r="B1373" s="560" t="s">
        <v>19153</v>
      </c>
      <c r="C1373" s="557" t="s">
        <v>18</v>
      </c>
      <c r="D1373" s="557">
        <v>112.47</v>
      </c>
    </row>
    <row r="1374" spans="1:4" ht="27" x14ac:dyDescent="0.25">
      <c r="A1374" s="557">
        <v>89838</v>
      </c>
      <c r="B1374" s="560" t="s">
        <v>19154</v>
      </c>
      <c r="C1374" s="557" t="s">
        <v>18</v>
      </c>
      <c r="D1374" s="557">
        <v>123.33</v>
      </c>
    </row>
    <row r="1375" spans="1:4" ht="27" x14ac:dyDescent="0.25">
      <c r="A1375" s="557">
        <v>89839</v>
      </c>
      <c r="B1375" s="560" t="s">
        <v>19155</v>
      </c>
      <c r="C1375" s="557" t="s">
        <v>18</v>
      </c>
      <c r="D1375" s="557">
        <v>161.22</v>
      </c>
    </row>
    <row r="1376" spans="1:4" ht="27" x14ac:dyDescent="0.25">
      <c r="A1376" s="557">
        <v>89840</v>
      </c>
      <c r="B1376" s="560" t="s">
        <v>19156</v>
      </c>
      <c r="C1376" s="557" t="s">
        <v>18</v>
      </c>
      <c r="D1376" s="557">
        <v>142.93</v>
      </c>
    </row>
    <row r="1377" spans="1:4" ht="27" x14ac:dyDescent="0.25">
      <c r="A1377" s="557">
        <v>89841</v>
      </c>
      <c r="B1377" s="560" t="s">
        <v>19157</v>
      </c>
      <c r="C1377" s="557" t="s">
        <v>18</v>
      </c>
      <c r="D1377" s="557">
        <v>237.67</v>
      </c>
    </row>
    <row r="1378" spans="1:4" ht="27" x14ac:dyDescent="0.25">
      <c r="A1378" s="557">
        <v>89842</v>
      </c>
      <c r="B1378" s="560" t="s">
        <v>19158</v>
      </c>
      <c r="C1378" s="557" t="s">
        <v>18</v>
      </c>
      <c r="D1378" s="557">
        <v>40.92</v>
      </c>
    </row>
    <row r="1379" spans="1:4" ht="27" x14ac:dyDescent="0.25">
      <c r="A1379" s="557">
        <v>89843</v>
      </c>
      <c r="B1379" s="560" t="s">
        <v>13428</v>
      </c>
      <c r="C1379" s="557" t="s">
        <v>11964</v>
      </c>
      <c r="D1379" s="557">
        <v>223.44</v>
      </c>
    </row>
    <row r="1380" spans="1:4" ht="27" x14ac:dyDescent="0.25">
      <c r="A1380" s="557">
        <v>89844</v>
      </c>
      <c r="B1380" s="560" t="s">
        <v>19159</v>
      </c>
      <c r="C1380" s="557" t="s">
        <v>18</v>
      </c>
      <c r="D1380" s="557">
        <v>51.84</v>
      </c>
    </row>
    <row r="1381" spans="1:4" ht="27" x14ac:dyDescent="0.25">
      <c r="A1381" s="557">
        <v>89845</v>
      </c>
      <c r="B1381" s="560" t="s">
        <v>19160</v>
      </c>
      <c r="C1381" s="557" t="s">
        <v>18</v>
      </c>
      <c r="D1381" s="557">
        <v>79.25</v>
      </c>
    </row>
    <row r="1382" spans="1:4" ht="27" x14ac:dyDescent="0.25">
      <c r="A1382" s="557">
        <v>89846</v>
      </c>
      <c r="B1382" s="560" t="s">
        <v>19161</v>
      </c>
      <c r="C1382" s="557" t="s">
        <v>18</v>
      </c>
      <c r="D1382" s="557">
        <v>171.63</v>
      </c>
    </row>
    <row r="1383" spans="1:4" ht="27" x14ac:dyDescent="0.25">
      <c r="A1383" s="557">
        <v>89847</v>
      </c>
      <c r="B1383" s="560" t="s">
        <v>19162</v>
      </c>
      <c r="C1383" s="557" t="s">
        <v>18</v>
      </c>
      <c r="D1383" s="557">
        <v>213.52</v>
      </c>
    </row>
    <row r="1384" spans="1:4" ht="27" x14ac:dyDescent="0.25">
      <c r="A1384" s="557">
        <v>89848</v>
      </c>
      <c r="B1384" s="560" t="s">
        <v>13433</v>
      </c>
      <c r="C1384" s="557" t="s">
        <v>61</v>
      </c>
      <c r="D1384" s="557">
        <v>33.85</v>
      </c>
    </row>
    <row r="1385" spans="1:4" ht="27" x14ac:dyDescent="0.25">
      <c r="A1385" s="557">
        <v>89849</v>
      </c>
      <c r="B1385" s="560" t="s">
        <v>13434</v>
      </c>
      <c r="C1385" s="557" t="s">
        <v>61</v>
      </c>
      <c r="D1385" s="557">
        <v>69.3</v>
      </c>
    </row>
    <row r="1386" spans="1:4" ht="40.5" x14ac:dyDescent="0.25">
      <c r="A1386" s="557">
        <v>89850</v>
      </c>
      <c r="B1386" s="560" t="s">
        <v>13435</v>
      </c>
      <c r="C1386" s="557" t="s">
        <v>18</v>
      </c>
      <c r="D1386" s="557">
        <v>25.22</v>
      </c>
    </row>
    <row r="1387" spans="1:4" ht="40.5" x14ac:dyDescent="0.25">
      <c r="A1387" s="557">
        <v>89851</v>
      </c>
      <c r="B1387" s="560" t="s">
        <v>13436</v>
      </c>
      <c r="C1387" s="557" t="s">
        <v>18</v>
      </c>
      <c r="D1387" s="557">
        <v>25.15</v>
      </c>
    </row>
    <row r="1388" spans="1:4" ht="40.5" x14ac:dyDescent="0.25">
      <c r="A1388" s="557">
        <v>89852</v>
      </c>
      <c r="B1388" s="560" t="s">
        <v>13437</v>
      </c>
      <c r="C1388" s="557" t="s">
        <v>18</v>
      </c>
      <c r="D1388" s="557">
        <v>42.62</v>
      </c>
    </row>
    <row r="1389" spans="1:4" ht="40.5" x14ac:dyDescent="0.25">
      <c r="A1389" s="557">
        <v>89853</v>
      </c>
      <c r="B1389" s="560" t="s">
        <v>13438</v>
      </c>
      <c r="C1389" s="557" t="s">
        <v>18</v>
      </c>
      <c r="D1389" s="557">
        <v>73.5</v>
      </c>
    </row>
    <row r="1390" spans="1:4" ht="40.5" x14ac:dyDescent="0.25">
      <c r="A1390" s="557">
        <v>89854</v>
      </c>
      <c r="B1390" s="560" t="s">
        <v>13439</v>
      </c>
      <c r="C1390" s="557" t="s">
        <v>18</v>
      </c>
      <c r="D1390" s="557">
        <v>91.74</v>
      </c>
    </row>
    <row r="1391" spans="1:4" ht="40.5" x14ac:dyDescent="0.25">
      <c r="A1391" s="557">
        <v>89855</v>
      </c>
      <c r="B1391" s="560" t="s">
        <v>13440</v>
      </c>
      <c r="C1391" s="557" t="s">
        <v>18</v>
      </c>
      <c r="D1391" s="557">
        <v>97.96</v>
      </c>
    </row>
    <row r="1392" spans="1:4" ht="27" x14ac:dyDescent="0.25">
      <c r="A1392" s="557">
        <v>89856</v>
      </c>
      <c r="B1392" s="560" t="s">
        <v>13441</v>
      </c>
      <c r="C1392" s="557" t="s">
        <v>18</v>
      </c>
      <c r="D1392" s="557">
        <v>19.190000000000001</v>
      </c>
    </row>
    <row r="1393" spans="1:4" ht="40.5" x14ac:dyDescent="0.25">
      <c r="A1393" s="557">
        <v>89857</v>
      </c>
      <c r="B1393" s="560" t="s">
        <v>13442</v>
      </c>
      <c r="C1393" s="557" t="s">
        <v>18</v>
      </c>
      <c r="D1393" s="557">
        <v>32.61</v>
      </c>
    </row>
    <row r="1394" spans="1:4" ht="40.5" x14ac:dyDescent="0.25">
      <c r="A1394" s="557">
        <v>89859</v>
      </c>
      <c r="B1394" s="560" t="s">
        <v>13443</v>
      </c>
      <c r="C1394" s="557" t="s">
        <v>18</v>
      </c>
      <c r="D1394" s="557">
        <v>114.2</v>
      </c>
    </row>
    <row r="1395" spans="1:4" ht="27" x14ac:dyDescent="0.25">
      <c r="A1395" s="557">
        <v>89860</v>
      </c>
      <c r="B1395" s="560" t="s">
        <v>13444</v>
      </c>
      <c r="C1395" s="557" t="s">
        <v>18</v>
      </c>
      <c r="D1395" s="557">
        <v>42.59</v>
      </c>
    </row>
    <row r="1396" spans="1:4" ht="40.5" x14ac:dyDescent="0.25">
      <c r="A1396" s="557">
        <v>89861</v>
      </c>
      <c r="B1396" s="560" t="s">
        <v>13445</v>
      </c>
      <c r="C1396" s="557" t="s">
        <v>18</v>
      </c>
      <c r="D1396" s="557">
        <v>49.78</v>
      </c>
    </row>
    <row r="1397" spans="1:4" ht="27" x14ac:dyDescent="0.25">
      <c r="A1397" s="557">
        <v>89862</v>
      </c>
      <c r="B1397" s="560" t="s">
        <v>13446</v>
      </c>
      <c r="C1397" s="557" t="s">
        <v>18</v>
      </c>
      <c r="D1397" s="557">
        <v>93.06</v>
      </c>
    </row>
    <row r="1398" spans="1:4" ht="40.5" x14ac:dyDescent="0.25">
      <c r="A1398" s="557">
        <v>89863</v>
      </c>
      <c r="B1398" s="560" t="s">
        <v>13447</v>
      </c>
      <c r="C1398" s="557" t="s">
        <v>18</v>
      </c>
      <c r="D1398" s="557">
        <v>213.25</v>
      </c>
    </row>
    <row r="1399" spans="1:4" ht="27" x14ac:dyDescent="0.25">
      <c r="A1399" s="557">
        <v>89865</v>
      </c>
      <c r="B1399" s="560" t="s">
        <v>13448</v>
      </c>
      <c r="C1399" s="557" t="s">
        <v>61</v>
      </c>
      <c r="D1399" s="557">
        <v>14.17</v>
      </c>
    </row>
    <row r="1400" spans="1:4" ht="27" x14ac:dyDescent="0.25">
      <c r="A1400" s="557">
        <v>89866</v>
      </c>
      <c r="B1400" s="560" t="s">
        <v>13449</v>
      </c>
      <c r="C1400" s="557" t="s">
        <v>18</v>
      </c>
      <c r="D1400" s="557">
        <v>5.1100000000000003</v>
      </c>
    </row>
    <row r="1401" spans="1:4" ht="27" x14ac:dyDescent="0.25">
      <c r="A1401" s="557">
        <v>89867</v>
      </c>
      <c r="B1401" s="560" t="s">
        <v>13450</v>
      </c>
      <c r="C1401" s="557" t="s">
        <v>18</v>
      </c>
      <c r="D1401" s="557">
        <v>6.22</v>
      </c>
    </row>
    <row r="1402" spans="1:4" ht="27" x14ac:dyDescent="0.25">
      <c r="A1402" s="557">
        <v>89868</v>
      </c>
      <c r="B1402" s="560" t="s">
        <v>13451</v>
      </c>
      <c r="C1402" s="557" t="s">
        <v>18</v>
      </c>
      <c r="D1402" s="557">
        <v>3.87</v>
      </c>
    </row>
    <row r="1403" spans="1:4" ht="27" x14ac:dyDescent="0.25">
      <c r="A1403" s="557">
        <v>89869</v>
      </c>
      <c r="B1403" s="560" t="s">
        <v>13452</v>
      </c>
      <c r="C1403" s="557" t="s">
        <v>18</v>
      </c>
      <c r="D1403" s="557">
        <v>8.16</v>
      </c>
    </row>
    <row r="1404" spans="1:4" ht="40.5" x14ac:dyDescent="0.25">
      <c r="A1404" s="557">
        <v>89870</v>
      </c>
      <c r="B1404" s="560" t="s">
        <v>13453</v>
      </c>
      <c r="C1404" s="557" t="s">
        <v>2878</v>
      </c>
      <c r="D1404" s="557">
        <v>33.85</v>
      </c>
    </row>
    <row r="1405" spans="1:4" ht="40.5" x14ac:dyDescent="0.25">
      <c r="A1405" s="557">
        <v>89871</v>
      </c>
      <c r="B1405" s="560" t="s">
        <v>13454</v>
      </c>
      <c r="C1405" s="557" t="s">
        <v>2878</v>
      </c>
      <c r="D1405" s="557">
        <v>5.93</v>
      </c>
    </row>
    <row r="1406" spans="1:4" ht="40.5" x14ac:dyDescent="0.25">
      <c r="A1406" s="557">
        <v>89872</v>
      </c>
      <c r="B1406" s="560" t="s">
        <v>13455</v>
      </c>
      <c r="C1406" s="557" t="s">
        <v>2878</v>
      </c>
      <c r="D1406" s="557">
        <v>4.7</v>
      </c>
    </row>
    <row r="1407" spans="1:4" ht="40.5" x14ac:dyDescent="0.25">
      <c r="A1407" s="557">
        <v>89873</v>
      </c>
      <c r="B1407" s="560" t="s">
        <v>13456</v>
      </c>
      <c r="C1407" s="557" t="s">
        <v>2878</v>
      </c>
      <c r="D1407" s="557">
        <v>57.19</v>
      </c>
    </row>
    <row r="1408" spans="1:4" ht="40.5" x14ac:dyDescent="0.25">
      <c r="A1408" s="557">
        <v>89874</v>
      </c>
      <c r="B1408" s="560" t="s">
        <v>13457</v>
      </c>
      <c r="C1408" s="557" t="s">
        <v>2878</v>
      </c>
      <c r="D1408" s="557">
        <v>212.18</v>
      </c>
    </row>
    <row r="1409" spans="1:4" ht="40.5" x14ac:dyDescent="0.25">
      <c r="A1409" s="557">
        <v>89876</v>
      </c>
      <c r="B1409" s="560" t="s">
        <v>13458</v>
      </c>
      <c r="C1409" s="557" t="s">
        <v>11964</v>
      </c>
      <c r="D1409" s="557">
        <v>334.1</v>
      </c>
    </row>
    <row r="1410" spans="1:4" ht="40.5" x14ac:dyDescent="0.25">
      <c r="A1410" s="557">
        <v>89877</v>
      </c>
      <c r="B1410" s="560" t="s">
        <v>13459</v>
      </c>
      <c r="C1410" s="557" t="s">
        <v>11966</v>
      </c>
      <c r="D1410" s="557">
        <v>64.73</v>
      </c>
    </row>
    <row r="1411" spans="1:4" ht="40.5" x14ac:dyDescent="0.25">
      <c r="A1411" s="557">
        <v>89878</v>
      </c>
      <c r="B1411" s="560" t="s">
        <v>13460</v>
      </c>
      <c r="C1411" s="557" t="s">
        <v>2878</v>
      </c>
      <c r="D1411" s="557">
        <v>36.479999999999997</v>
      </c>
    </row>
    <row r="1412" spans="1:4" ht="40.5" x14ac:dyDescent="0.25">
      <c r="A1412" s="557">
        <v>89879</v>
      </c>
      <c r="B1412" s="560" t="s">
        <v>13461</v>
      </c>
      <c r="C1412" s="557" t="s">
        <v>2878</v>
      </c>
      <c r="D1412" s="557">
        <v>6.27</v>
      </c>
    </row>
    <row r="1413" spans="1:4" ht="40.5" x14ac:dyDescent="0.25">
      <c r="A1413" s="557">
        <v>89880</v>
      </c>
      <c r="B1413" s="560" t="s">
        <v>13462</v>
      </c>
      <c r="C1413" s="557" t="s">
        <v>2878</v>
      </c>
      <c r="D1413" s="557">
        <v>4.97</v>
      </c>
    </row>
    <row r="1414" spans="1:4" ht="40.5" x14ac:dyDescent="0.25">
      <c r="A1414" s="557">
        <v>89881</v>
      </c>
      <c r="B1414" s="560" t="s">
        <v>13463</v>
      </c>
      <c r="C1414" s="557" t="s">
        <v>2878</v>
      </c>
      <c r="D1414" s="557">
        <v>61.01</v>
      </c>
    </row>
    <row r="1415" spans="1:4" ht="40.5" x14ac:dyDescent="0.25">
      <c r="A1415" s="557">
        <v>89882</v>
      </c>
      <c r="B1415" s="560" t="s">
        <v>13464</v>
      </c>
      <c r="C1415" s="557" t="s">
        <v>2878</v>
      </c>
      <c r="D1415" s="557">
        <v>244.8</v>
      </c>
    </row>
    <row r="1416" spans="1:4" ht="40.5" x14ac:dyDescent="0.25">
      <c r="A1416" s="557">
        <v>89883</v>
      </c>
      <c r="B1416" s="560" t="s">
        <v>13465</v>
      </c>
      <c r="C1416" s="557" t="s">
        <v>11964</v>
      </c>
      <c r="D1416" s="557">
        <v>373.78</v>
      </c>
    </row>
    <row r="1417" spans="1:4" ht="40.5" x14ac:dyDescent="0.25">
      <c r="A1417" s="557">
        <v>89884</v>
      </c>
      <c r="B1417" s="560" t="s">
        <v>13466</v>
      </c>
      <c r="C1417" s="557" t="s">
        <v>11966</v>
      </c>
      <c r="D1417" s="557">
        <v>67.97</v>
      </c>
    </row>
    <row r="1418" spans="1:4" ht="40.5" x14ac:dyDescent="0.25">
      <c r="A1418" s="557">
        <v>89957</v>
      </c>
      <c r="B1418" s="560" t="s">
        <v>13467</v>
      </c>
      <c r="C1418" s="557" t="s">
        <v>18</v>
      </c>
      <c r="D1418" s="557">
        <v>140.4</v>
      </c>
    </row>
    <row r="1419" spans="1:4" ht="40.5" x14ac:dyDescent="0.25">
      <c r="A1419" s="557">
        <v>89959</v>
      </c>
      <c r="B1419" s="560" t="s">
        <v>13468</v>
      </c>
      <c r="C1419" s="557" t="s">
        <v>18</v>
      </c>
      <c r="D1419" s="557">
        <v>231.33</v>
      </c>
    </row>
    <row r="1420" spans="1:4" ht="27" x14ac:dyDescent="0.25">
      <c r="A1420" s="557">
        <v>89969</v>
      </c>
      <c r="B1420" s="560" t="s">
        <v>13469</v>
      </c>
      <c r="C1420" s="557" t="s">
        <v>18</v>
      </c>
      <c r="D1420" s="557">
        <v>49.99</v>
      </c>
    </row>
    <row r="1421" spans="1:4" ht="27" x14ac:dyDescent="0.25">
      <c r="A1421" s="557">
        <v>89970</v>
      </c>
      <c r="B1421" s="560" t="s">
        <v>13470</v>
      </c>
      <c r="C1421" s="557" t="s">
        <v>18</v>
      </c>
      <c r="D1421" s="557">
        <v>54.13</v>
      </c>
    </row>
    <row r="1422" spans="1:4" ht="27" x14ac:dyDescent="0.25">
      <c r="A1422" s="557">
        <v>89971</v>
      </c>
      <c r="B1422" s="560" t="s">
        <v>13471</v>
      </c>
      <c r="C1422" s="557" t="s">
        <v>18</v>
      </c>
      <c r="D1422" s="557">
        <v>55.77</v>
      </c>
    </row>
    <row r="1423" spans="1:4" ht="27" x14ac:dyDescent="0.25">
      <c r="A1423" s="557">
        <v>89972</v>
      </c>
      <c r="B1423" s="560" t="s">
        <v>13472</v>
      </c>
      <c r="C1423" s="557" t="s">
        <v>18</v>
      </c>
      <c r="D1423" s="557">
        <v>61.79</v>
      </c>
    </row>
    <row r="1424" spans="1:4" ht="40.5" x14ac:dyDescent="0.25">
      <c r="A1424" s="557">
        <v>89973</v>
      </c>
      <c r="B1424" s="560" t="s">
        <v>13473</v>
      </c>
      <c r="C1424" s="557" t="s">
        <v>18</v>
      </c>
      <c r="D1424" s="557">
        <v>611.04</v>
      </c>
    </row>
    <row r="1425" spans="1:4" ht="27" x14ac:dyDescent="0.25">
      <c r="A1425" s="557">
        <v>89974</v>
      </c>
      <c r="B1425" s="560" t="s">
        <v>13474</v>
      </c>
      <c r="C1425" s="557" t="s">
        <v>18</v>
      </c>
      <c r="D1425" s="557">
        <v>297.58999999999997</v>
      </c>
    </row>
    <row r="1426" spans="1:4" ht="27" x14ac:dyDescent="0.25">
      <c r="A1426" s="557">
        <v>89979</v>
      </c>
      <c r="B1426" s="560" t="s">
        <v>19163</v>
      </c>
      <c r="C1426" s="557" t="s">
        <v>18</v>
      </c>
      <c r="D1426" s="557">
        <v>32.85</v>
      </c>
    </row>
    <row r="1427" spans="1:4" ht="27" x14ac:dyDescent="0.25">
      <c r="A1427" s="557">
        <v>89981</v>
      </c>
      <c r="B1427" s="560" t="s">
        <v>19164</v>
      </c>
      <c r="C1427" s="557" t="s">
        <v>18</v>
      </c>
      <c r="D1427" s="557">
        <v>30.21</v>
      </c>
    </row>
    <row r="1428" spans="1:4" ht="27" x14ac:dyDescent="0.25">
      <c r="A1428" s="557">
        <v>89984</v>
      </c>
      <c r="B1428" s="560" t="s">
        <v>19165</v>
      </c>
      <c r="C1428" s="557" t="s">
        <v>18</v>
      </c>
      <c r="D1428" s="557">
        <v>106.57</v>
      </c>
    </row>
    <row r="1429" spans="1:4" ht="27" x14ac:dyDescent="0.25">
      <c r="A1429" s="557">
        <v>89985</v>
      </c>
      <c r="B1429" s="560" t="s">
        <v>19166</v>
      </c>
      <c r="C1429" s="557" t="s">
        <v>18</v>
      </c>
      <c r="D1429" s="557">
        <v>111.61</v>
      </c>
    </row>
    <row r="1430" spans="1:4" ht="27" x14ac:dyDescent="0.25">
      <c r="A1430" s="557">
        <v>89986</v>
      </c>
      <c r="B1430" s="560" t="s">
        <v>19167</v>
      </c>
      <c r="C1430" s="557" t="s">
        <v>18</v>
      </c>
      <c r="D1430" s="557">
        <v>103.77</v>
      </c>
    </row>
    <row r="1431" spans="1:4" ht="27" x14ac:dyDescent="0.25">
      <c r="A1431" s="557">
        <v>89987</v>
      </c>
      <c r="B1431" s="560" t="s">
        <v>19168</v>
      </c>
      <c r="C1431" s="557" t="s">
        <v>18</v>
      </c>
      <c r="D1431" s="557">
        <v>117.74</v>
      </c>
    </row>
    <row r="1432" spans="1:4" ht="13.9" x14ac:dyDescent="0.3">
      <c r="A1432" s="557">
        <v>89993</v>
      </c>
      <c r="B1432" s="560" t="s">
        <v>19169</v>
      </c>
      <c r="C1432" s="557" t="s">
        <v>2075</v>
      </c>
      <c r="D1432" s="557">
        <v>957.5</v>
      </c>
    </row>
    <row r="1433" spans="1:4" ht="27" x14ac:dyDescent="0.25">
      <c r="A1433" s="557">
        <v>89994</v>
      </c>
      <c r="B1433" s="560" t="s">
        <v>19170</v>
      </c>
      <c r="C1433" s="557" t="s">
        <v>2075</v>
      </c>
      <c r="D1433" s="557">
        <v>829.31</v>
      </c>
    </row>
    <row r="1434" spans="1:4" ht="13.9" x14ac:dyDescent="0.3">
      <c r="A1434" s="557">
        <v>89995</v>
      </c>
      <c r="B1434" s="560" t="s">
        <v>19171</v>
      </c>
      <c r="C1434" s="557" t="s">
        <v>2075</v>
      </c>
      <c r="D1434" s="557">
        <v>924.71</v>
      </c>
    </row>
    <row r="1435" spans="1:4" ht="13.5" x14ac:dyDescent="0.25">
      <c r="A1435" s="557">
        <v>89996</v>
      </c>
      <c r="B1435" s="560" t="s">
        <v>19172</v>
      </c>
      <c r="C1435" s="557" t="s">
        <v>115</v>
      </c>
      <c r="D1435" s="557">
        <v>12.91</v>
      </c>
    </row>
    <row r="1436" spans="1:4" ht="13.5" x14ac:dyDescent="0.25">
      <c r="A1436" s="557">
        <v>89997</v>
      </c>
      <c r="B1436" s="560" t="s">
        <v>19173</v>
      </c>
      <c r="C1436" s="557" t="s">
        <v>115</v>
      </c>
      <c r="D1436" s="557">
        <v>10.67</v>
      </c>
    </row>
    <row r="1437" spans="1:4" ht="13.5" x14ac:dyDescent="0.25">
      <c r="A1437" s="557">
        <v>89998</v>
      </c>
      <c r="B1437" s="560" t="s">
        <v>19174</v>
      </c>
      <c r="C1437" s="557" t="s">
        <v>115</v>
      </c>
      <c r="D1437" s="557">
        <v>12.43</v>
      </c>
    </row>
    <row r="1438" spans="1:4" ht="27" x14ac:dyDescent="0.25">
      <c r="A1438" s="557">
        <v>89999</v>
      </c>
      <c r="B1438" s="560" t="s">
        <v>19175</v>
      </c>
      <c r="C1438" s="557" t="s">
        <v>115</v>
      </c>
      <c r="D1438" s="557">
        <v>17.940000000000001</v>
      </c>
    </row>
    <row r="1439" spans="1:4" ht="27" x14ac:dyDescent="0.25">
      <c r="A1439" s="557">
        <v>90000</v>
      </c>
      <c r="B1439" s="560" t="s">
        <v>19176</v>
      </c>
      <c r="C1439" s="557" t="s">
        <v>115</v>
      </c>
      <c r="D1439" s="557">
        <v>14.89</v>
      </c>
    </row>
    <row r="1440" spans="1:4" ht="54" x14ac:dyDescent="0.25">
      <c r="A1440" s="557">
        <v>90082</v>
      </c>
      <c r="B1440" s="560" t="s">
        <v>19177</v>
      </c>
      <c r="C1440" s="557" t="s">
        <v>2075</v>
      </c>
      <c r="D1440" s="557">
        <v>11.03</v>
      </c>
    </row>
    <row r="1441" spans="1:4" ht="54" x14ac:dyDescent="0.25">
      <c r="A1441" s="557">
        <v>90084</v>
      </c>
      <c r="B1441" s="560" t="s">
        <v>19178</v>
      </c>
      <c r="C1441" s="557" t="s">
        <v>2075</v>
      </c>
      <c r="D1441" s="557">
        <v>10.7</v>
      </c>
    </row>
    <row r="1442" spans="1:4" ht="54" x14ac:dyDescent="0.25">
      <c r="A1442" s="557">
        <v>90086</v>
      </c>
      <c r="B1442" s="560" t="s">
        <v>19179</v>
      </c>
      <c r="C1442" s="557" t="s">
        <v>2075</v>
      </c>
      <c r="D1442" s="557">
        <v>10.1</v>
      </c>
    </row>
    <row r="1443" spans="1:4" ht="54" x14ac:dyDescent="0.25">
      <c r="A1443" s="557">
        <v>90087</v>
      </c>
      <c r="B1443" s="560" t="s">
        <v>19180</v>
      </c>
      <c r="C1443" s="557" t="s">
        <v>2075</v>
      </c>
      <c r="D1443" s="557">
        <v>9.35</v>
      </c>
    </row>
    <row r="1444" spans="1:4" ht="54" x14ac:dyDescent="0.25">
      <c r="A1444" s="557">
        <v>90090</v>
      </c>
      <c r="B1444" s="560" t="s">
        <v>19181</v>
      </c>
      <c r="C1444" s="557" t="s">
        <v>2075</v>
      </c>
      <c r="D1444" s="557">
        <v>9.15</v>
      </c>
    </row>
    <row r="1445" spans="1:4" ht="54" x14ac:dyDescent="0.25">
      <c r="A1445" s="557">
        <v>90091</v>
      </c>
      <c r="B1445" s="560" t="s">
        <v>19182</v>
      </c>
      <c r="C1445" s="557" t="s">
        <v>2075</v>
      </c>
      <c r="D1445" s="557">
        <v>5.95</v>
      </c>
    </row>
    <row r="1446" spans="1:4" ht="54" x14ac:dyDescent="0.25">
      <c r="A1446" s="557">
        <v>90092</v>
      </c>
      <c r="B1446" s="560" t="s">
        <v>19183</v>
      </c>
      <c r="C1446" s="557" t="s">
        <v>2075</v>
      </c>
      <c r="D1446" s="557">
        <v>5.89</v>
      </c>
    </row>
    <row r="1447" spans="1:4" ht="54" x14ac:dyDescent="0.25">
      <c r="A1447" s="557">
        <v>90094</v>
      </c>
      <c r="B1447" s="560" t="s">
        <v>19184</v>
      </c>
      <c r="C1447" s="557" t="s">
        <v>2075</v>
      </c>
      <c r="D1447" s="557">
        <v>5.59</v>
      </c>
    </row>
    <row r="1448" spans="1:4" ht="54" x14ac:dyDescent="0.25">
      <c r="A1448" s="557">
        <v>90095</v>
      </c>
      <c r="B1448" s="560" t="s">
        <v>19185</v>
      </c>
      <c r="C1448" s="557" t="s">
        <v>2075</v>
      </c>
      <c r="D1448" s="557">
        <v>5.15</v>
      </c>
    </row>
    <row r="1449" spans="1:4" ht="54" x14ac:dyDescent="0.25">
      <c r="A1449" s="557">
        <v>90098</v>
      </c>
      <c r="B1449" s="560" t="s">
        <v>19186</v>
      </c>
      <c r="C1449" s="557" t="s">
        <v>2075</v>
      </c>
      <c r="D1449" s="557">
        <v>5.07</v>
      </c>
    </row>
    <row r="1450" spans="1:4" ht="54" x14ac:dyDescent="0.25">
      <c r="A1450" s="557">
        <v>90099</v>
      </c>
      <c r="B1450" s="560" t="s">
        <v>19187</v>
      </c>
      <c r="C1450" s="557" t="s">
        <v>2075</v>
      </c>
      <c r="D1450" s="557">
        <v>15.19</v>
      </c>
    </row>
    <row r="1451" spans="1:4" ht="54" x14ac:dyDescent="0.25">
      <c r="A1451" s="557">
        <v>90100</v>
      </c>
      <c r="B1451" s="560" t="s">
        <v>19188</v>
      </c>
      <c r="C1451" s="557" t="s">
        <v>2075</v>
      </c>
      <c r="D1451" s="557">
        <v>12.89</v>
      </c>
    </row>
    <row r="1452" spans="1:4" ht="54" x14ac:dyDescent="0.25">
      <c r="A1452" s="557">
        <v>90101</v>
      </c>
      <c r="B1452" s="560" t="s">
        <v>19189</v>
      </c>
      <c r="C1452" s="557" t="s">
        <v>2075</v>
      </c>
      <c r="D1452" s="557">
        <v>12.74</v>
      </c>
    </row>
    <row r="1453" spans="1:4" ht="54" x14ac:dyDescent="0.25">
      <c r="A1453" s="557">
        <v>90102</v>
      </c>
      <c r="B1453" s="560" t="s">
        <v>19190</v>
      </c>
      <c r="C1453" s="557" t="s">
        <v>2075</v>
      </c>
      <c r="D1453" s="557">
        <v>11.6</v>
      </c>
    </row>
    <row r="1454" spans="1:4" ht="54" x14ac:dyDescent="0.25">
      <c r="A1454" s="557">
        <v>90105</v>
      </c>
      <c r="B1454" s="560" t="s">
        <v>19191</v>
      </c>
      <c r="C1454" s="557" t="s">
        <v>2075</v>
      </c>
      <c r="D1454" s="557">
        <v>8.3800000000000008</v>
      </c>
    </row>
    <row r="1455" spans="1:4" ht="54" x14ac:dyDescent="0.25">
      <c r="A1455" s="557">
        <v>90106</v>
      </c>
      <c r="B1455" s="560" t="s">
        <v>19192</v>
      </c>
      <c r="C1455" s="557" t="s">
        <v>2075</v>
      </c>
      <c r="D1455" s="557">
        <v>7.12</v>
      </c>
    </row>
    <row r="1456" spans="1:4" ht="54" x14ac:dyDescent="0.25">
      <c r="A1456" s="557">
        <v>90107</v>
      </c>
      <c r="B1456" s="560" t="s">
        <v>19193</v>
      </c>
      <c r="C1456" s="557" t="s">
        <v>2075</v>
      </c>
      <c r="D1456" s="557">
        <v>7.03</v>
      </c>
    </row>
    <row r="1457" spans="1:4" ht="54" x14ac:dyDescent="0.25">
      <c r="A1457" s="557">
        <v>90108</v>
      </c>
      <c r="B1457" s="560" t="s">
        <v>19194</v>
      </c>
      <c r="C1457" s="557" t="s">
        <v>2075</v>
      </c>
      <c r="D1457" s="557">
        <v>6.4</v>
      </c>
    </row>
    <row r="1458" spans="1:4" ht="27" x14ac:dyDescent="0.25">
      <c r="A1458" s="557">
        <v>90278</v>
      </c>
      <c r="B1458" s="560" t="s">
        <v>19195</v>
      </c>
      <c r="C1458" s="557" t="s">
        <v>2075</v>
      </c>
      <c r="D1458" s="557">
        <v>488</v>
      </c>
    </row>
    <row r="1459" spans="1:4" ht="27" x14ac:dyDescent="0.25">
      <c r="A1459" s="557">
        <v>90279</v>
      </c>
      <c r="B1459" s="560" t="s">
        <v>19196</v>
      </c>
      <c r="C1459" s="557" t="s">
        <v>2075</v>
      </c>
      <c r="D1459" s="557">
        <v>539.69000000000005</v>
      </c>
    </row>
    <row r="1460" spans="1:4" ht="27" x14ac:dyDescent="0.25">
      <c r="A1460" s="557">
        <v>90280</v>
      </c>
      <c r="B1460" s="560" t="s">
        <v>19197</v>
      </c>
      <c r="C1460" s="557" t="s">
        <v>2075</v>
      </c>
      <c r="D1460" s="557">
        <v>601.07000000000005</v>
      </c>
    </row>
    <row r="1461" spans="1:4" ht="27" x14ac:dyDescent="0.25">
      <c r="A1461" s="557">
        <v>90281</v>
      </c>
      <c r="B1461" s="560" t="s">
        <v>19198</v>
      </c>
      <c r="C1461" s="557" t="s">
        <v>2075</v>
      </c>
      <c r="D1461" s="557">
        <v>702.58</v>
      </c>
    </row>
    <row r="1462" spans="1:4" ht="27" x14ac:dyDescent="0.25">
      <c r="A1462" s="557">
        <v>90282</v>
      </c>
      <c r="B1462" s="560" t="s">
        <v>19199</v>
      </c>
      <c r="C1462" s="557" t="s">
        <v>2075</v>
      </c>
      <c r="D1462" s="557">
        <v>478.04</v>
      </c>
    </row>
    <row r="1463" spans="1:4" ht="27" x14ac:dyDescent="0.25">
      <c r="A1463" s="557">
        <v>90283</v>
      </c>
      <c r="B1463" s="560" t="s">
        <v>19200</v>
      </c>
      <c r="C1463" s="557" t="s">
        <v>2075</v>
      </c>
      <c r="D1463" s="557">
        <v>529.52</v>
      </c>
    </row>
    <row r="1464" spans="1:4" ht="27" x14ac:dyDescent="0.25">
      <c r="A1464" s="557">
        <v>90284</v>
      </c>
      <c r="B1464" s="560" t="s">
        <v>19201</v>
      </c>
      <c r="C1464" s="557" t="s">
        <v>2075</v>
      </c>
      <c r="D1464" s="557">
        <v>594.45000000000005</v>
      </c>
    </row>
    <row r="1465" spans="1:4" ht="27" x14ac:dyDescent="0.25">
      <c r="A1465" s="557">
        <v>90285</v>
      </c>
      <c r="B1465" s="560" t="s">
        <v>19202</v>
      </c>
      <c r="C1465" s="557" t="s">
        <v>2075</v>
      </c>
      <c r="D1465" s="557">
        <v>700.31</v>
      </c>
    </row>
    <row r="1466" spans="1:4" ht="27" x14ac:dyDescent="0.25">
      <c r="A1466" s="557">
        <v>90371</v>
      </c>
      <c r="B1466" s="560" t="s">
        <v>19203</v>
      </c>
      <c r="C1466" s="557" t="s">
        <v>18</v>
      </c>
      <c r="D1466" s="557">
        <v>25.33</v>
      </c>
    </row>
    <row r="1467" spans="1:4" ht="27" x14ac:dyDescent="0.25">
      <c r="A1467" s="557">
        <v>90373</v>
      </c>
      <c r="B1467" s="560" t="s">
        <v>19204</v>
      </c>
      <c r="C1467" s="557" t="s">
        <v>18</v>
      </c>
      <c r="D1467" s="557">
        <v>15.55</v>
      </c>
    </row>
    <row r="1468" spans="1:4" ht="40.5" x14ac:dyDescent="0.25">
      <c r="A1468" s="557">
        <v>90374</v>
      </c>
      <c r="B1468" s="560" t="s">
        <v>19205</v>
      </c>
      <c r="C1468" s="557" t="s">
        <v>18</v>
      </c>
      <c r="D1468" s="557">
        <v>25.64</v>
      </c>
    </row>
    <row r="1469" spans="1:4" ht="40.5" x14ac:dyDescent="0.25">
      <c r="A1469" s="557">
        <v>90406</v>
      </c>
      <c r="B1469" s="560" t="s">
        <v>13523</v>
      </c>
      <c r="C1469" s="557" t="s">
        <v>1389</v>
      </c>
      <c r="D1469" s="557">
        <v>44.39</v>
      </c>
    </row>
    <row r="1470" spans="1:4" ht="40.5" x14ac:dyDescent="0.25">
      <c r="A1470" s="557">
        <v>90407</v>
      </c>
      <c r="B1470" s="560" t="s">
        <v>13524</v>
      </c>
      <c r="C1470" s="557" t="s">
        <v>1389</v>
      </c>
      <c r="D1470" s="557">
        <v>48.29</v>
      </c>
    </row>
    <row r="1471" spans="1:4" ht="40.5" x14ac:dyDescent="0.25">
      <c r="A1471" s="557">
        <v>90408</v>
      </c>
      <c r="B1471" s="560" t="s">
        <v>13525</v>
      </c>
      <c r="C1471" s="557" t="s">
        <v>1389</v>
      </c>
      <c r="D1471" s="557">
        <v>31.91</v>
      </c>
    </row>
    <row r="1472" spans="1:4" ht="40.5" x14ac:dyDescent="0.25">
      <c r="A1472" s="557">
        <v>90409</v>
      </c>
      <c r="B1472" s="560" t="s">
        <v>13526</v>
      </c>
      <c r="C1472" s="557" t="s">
        <v>1389</v>
      </c>
      <c r="D1472" s="557">
        <v>34.119999999999997</v>
      </c>
    </row>
    <row r="1473" spans="1:4" ht="13.5" x14ac:dyDescent="0.25">
      <c r="A1473" s="557">
        <v>90436</v>
      </c>
      <c r="B1473" s="560" t="s">
        <v>13527</v>
      </c>
      <c r="C1473" s="557" t="s">
        <v>18</v>
      </c>
      <c r="D1473" s="557">
        <v>13.61</v>
      </c>
    </row>
    <row r="1474" spans="1:4" ht="27" x14ac:dyDescent="0.25">
      <c r="A1474" s="557">
        <v>90437</v>
      </c>
      <c r="B1474" s="560" t="s">
        <v>13528</v>
      </c>
      <c r="C1474" s="557" t="s">
        <v>18</v>
      </c>
      <c r="D1474" s="557">
        <v>33.07</v>
      </c>
    </row>
    <row r="1475" spans="1:4" ht="13.5" x14ac:dyDescent="0.25">
      <c r="A1475" s="557">
        <v>90438</v>
      </c>
      <c r="B1475" s="560" t="s">
        <v>13529</v>
      </c>
      <c r="C1475" s="557" t="s">
        <v>18</v>
      </c>
      <c r="D1475" s="557">
        <v>47.39</v>
      </c>
    </row>
    <row r="1476" spans="1:4" ht="13.5" x14ac:dyDescent="0.25">
      <c r="A1476" s="557">
        <v>90439</v>
      </c>
      <c r="B1476" s="560" t="s">
        <v>13530</v>
      </c>
      <c r="C1476" s="557" t="s">
        <v>18</v>
      </c>
      <c r="D1476" s="557">
        <v>56.83</v>
      </c>
    </row>
    <row r="1477" spans="1:4" ht="27" x14ac:dyDescent="0.25">
      <c r="A1477" s="557">
        <v>90440</v>
      </c>
      <c r="B1477" s="560" t="s">
        <v>13531</v>
      </c>
      <c r="C1477" s="557" t="s">
        <v>18</v>
      </c>
      <c r="D1477" s="557">
        <v>91.02</v>
      </c>
    </row>
    <row r="1478" spans="1:4" ht="13.5" x14ac:dyDescent="0.25">
      <c r="A1478" s="557">
        <v>90441</v>
      </c>
      <c r="B1478" s="560" t="s">
        <v>13532</v>
      </c>
      <c r="C1478" s="557" t="s">
        <v>18</v>
      </c>
      <c r="D1478" s="557">
        <v>116.26</v>
      </c>
    </row>
    <row r="1479" spans="1:4" ht="27" x14ac:dyDescent="0.25">
      <c r="A1479" s="557">
        <v>90443</v>
      </c>
      <c r="B1479" s="560" t="s">
        <v>13533</v>
      </c>
      <c r="C1479" s="557" t="s">
        <v>61</v>
      </c>
      <c r="D1479" s="557">
        <v>12.36</v>
      </c>
    </row>
    <row r="1480" spans="1:4" ht="27" x14ac:dyDescent="0.25">
      <c r="A1480" s="557">
        <v>90444</v>
      </c>
      <c r="B1480" s="560" t="s">
        <v>13534</v>
      </c>
      <c r="C1480" s="557" t="s">
        <v>61</v>
      </c>
      <c r="D1480" s="557">
        <v>24.39</v>
      </c>
    </row>
    <row r="1481" spans="1:4" ht="27" x14ac:dyDescent="0.25">
      <c r="A1481" s="557">
        <v>90445</v>
      </c>
      <c r="B1481" s="560" t="s">
        <v>13535</v>
      </c>
      <c r="C1481" s="557" t="s">
        <v>61</v>
      </c>
      <c r="D1481" s="557">
        <v>26.03</v>
      </c>
    </row>
    <row r="1482" spans="1:4" ht="27" x14ac:dyDescent="0.25">
      <c r="A1482" s="557">
        <v>90446</v>
      </c>
      <c r="B1482" s="560" t="s">
        <v>13536</v>
      </c>
      <c r="C1482" s="557" t="s">
        <v>61</v>
      </c>
      <c r="D1482" s="557">
        <v>28.28</v>
      </c>
    </row>
    <row r="1483" spans="1:4" ht="27.6" x14ac:dyDescent="0.3">
      <c r="A1483" s="557">
        <v>90447</v>
      </c>
      <c r="B1483" s="560" t="s">
        <v>13537</v>
      </c>
      <c r="C1483" s="557" t="s">
        <v>61</v>
      </c>
      <c r="D1483" s="557">
        <v>6.18</v>
      </c>
    </row>
    <row r="1484" spans="1:4" ht="27" x14ac:dyDescent="0.25">
      <c r="A1484" s="557">
        <v>90451</v>
      </c>
      <c r="B1484" s="560" t="s">
        <v>13538</v>
      </c>
      <c r="C1484" s="557" t="s">
        <v>18</v>
      </c>
      <c r="D1484" s="557">
        <v>4.04</v>
      </c>
    </row>
    <row r="1485" spans="1:4" ht="27" x14ac:dyDescent="0.25">
      <c r="A1485" s="557">
        <v>90452</v>
      </c>
      <c r="B1485" s="560" t="s">
        <v>13539</v>
      </c>
      <c r="C1485" s="557" t="s">
        <v>18</v>
      </c>
      <c r="D1485" s="557">
        <v>14.71</v>
      </c>
    </row>
    <row r="1486" spans="1:4" ht="27" x14ac:dyDescent="0.25">
      <c r="A1486" s="557">
        <v>90453</v>
      </c>
      <c r="B1486" s="560" t="s">
        <v>13540</v>
      </c>
      <c r="C1486" s="557" t="s">
        <v>18</v>
      </c>
      <c r="D1486" s="557">
        <v>2.93</v>
      </c>
    </row>
    <row r="1487" spans="1:4" ht="27" x14ac:dyDescent="0.25">
      <c r="A1487" s="557">
        <v>90454</v>
      </c>
      <c r="B1487" s="560" t="s">
        <v>13541</v>
      </c>
      <c r="C1487" s="557" t="s">
        <v>18</v>
      </c>
      <c r="D1487" s="557">
        <v>5.38</v>
      </c>
    </row>
    <row r="1488" spans="1:4" ht="13.5" x14ac:dyDescent="0.25">
      <c r="A1488" s="557">
        <v>90455</v>
      </c>
      <c r="B1488" s="560" t="s">
        <v>13542</v>
      </c>
      <c r="C1488" s="557" t="s">
        <v>18</v>
      </c>
      <c r="D1488" s="557">
        <v>6.95</v>
      </c>
    </row>
    <row r="1489" spans="1:4" ht="27" x14ac:dyDescent="0.25">
      <c r="A1489" s="557">
        <v>90456</v>
      </c>
      <c r="B1489" s="560" t="s">
        <v>13543</v>
      </c>
      <c r="C1489" s="557" t="s">
        <v>18</v>
      </c>
      <c r="D1489" s="557">
        <v>3.97</v>
      </c>
    </row>
    <row r="1490" spans="1:4" ht="27" x14ac:dyDescent="0.25">
      <c r="A1490" s="557">
        <v>90457</v>
      </c>
      <c r="B1490" s="560" t="s">
        <v>13544</v>
      </c>
      <c r="C1490" s="557" t="s">
        <v>18</v>
      </c>
      <c r="D1490" s="557">
        <v>9.0500000000000007</v>
      </c>
    </row>
    <row r="1491" spans="1:4" ht="27" x14ac:dyDescent="0.25">
      <c r="A1491" s="557">
        <v>90458</v>
      </c>
      <c r="B1491" s="560" t="s">
        <v>13545</v>
      </c>
      <c r="C1491" s="557" t="s">
        <v>18</v>
      </c>
      <c r="D1491" s="557">
        <v>25.7</v>
      </c>
    </row>
    <row r="1492" spans="1:4" ht="27" x14ac:dyDescent="0.25">
      <c r="A1492" s="557">
        <v>90459</v>
      </c>
      <c r="B1492" s="560" t="s">
        <v>13546</v>
      </c>
      <c r="C1492" s="557" t="s">
        <v>18</v>
      </c>
      <c r="D1492" s="557">
        <v>36.24</v>
      </c>
    </row>
    <row r="1493" spans="1:4" ht="27" x14ac:dyDescent="0.25">
      <c r="A1493" s="557">
        <v>90460</v>
      </c>
      <c r="B1493" s="560" t="s">
        <v>13547</v>
      </c>
      <c r="C1493" s="557" t="s">
        <v>61</v>
      </c>
      <c r="D1493" s="557">
        <v>11.64</v>
      </c>
    </row>
    <row r="1494" spans="1:4" ht="27" x14ac:dyDescent="0.25">
      <c r="A1494" s="557">
        <v>90461</v>
      </c>
      <c r="B1494" s="560" t="s">
        <v>13548</v>
      </c>
      <c r="C1494" s="557" t="s">
        <v>61</v>
      </c>
      <c r="D1494" s="557">
        <v>7.34</v>
      </c>
    </row>
    <row r="1495" spans="1:4" ht="27" x14ac:dyDescent="0.25">
      <c r="A1495" s="557">
        <v>90462</v>
      </c>
      <c r="B1495" s="560" t="s">
        <v>13549</v>
      </c>
      <c r="C1495" s="557" t="s">
        <v>61</v>
      </c>
      <c r="D1495" s="557">
        <v>1.59</v>
      </c>
    </row>
    <row r="1496" spans="1:4" ht="27" x14ac:dyDescent="0.25">
      <c r="A1496" s="557">
        <v>90463</v>
      </c>
      <c r="B1496" s="560" t="s">
        <v>13550</v>
      </c>
      <c r="C1496" s="557" t="s">
        <v>61</v>
      </c>
      <c r="D1496" s="557">
        <v>1.36</v>
      </c>
    </row>
    <row r="1497" spans="1:4" ht="27" x14ac:dyDescent="0.25">
      <c r="A1497" s="557">
        <v>90466</v>
      </c>
      <c r="B1497" s="560" t="s">
        <v>13551</v>
      </c>
      <c r="C1497" s="557" t="s">
        <v>61</v>
      </c>
      <c r="D1497" s="557">
        <v>12.5</v>
      </c>
    </row>
    <row r="1498" spans="1:4" ht="27" x14ac:dyDescent="0.25">
      <c r="A1498" s="557">
        <v>90467</v>
      </c>
      <c r="B1498" s="560" t="s">
        <v>13552</v>
      </c>
      <c r="C1498" s="557" t="s">
        <v>61</v>
      </c>
      <c r="D1498" s="557">
        <v>19.8</v>
      </c>
    </row>
    <row r="1499" spans="1:4" ht="27" x14ac:dyDescent="0.25">
      <c r="A1499" s="557">
        <v>90468</v>
      </c>
      <c r="B1499" s="560" t="s">
        <v>13553</v>
      </c>
      <c r="C1499" s="557" t="s">
        <v>61</v>
      </c>
      <c r="D1499" s="557">
        <v>5.57</v>
      </c>
    </row>
    <row r="1500" spans="1:4" ht="27" x14ac:dyDescent="0.25">
      <c r="A1500" s="557">
        <v>90469</v>
      </c>
      <c r="B1500" s="560" t="s">
        <v>13554</v>
      </c>
      <c r="C1500" s="557" t="s">
        <v>61</v>
      </c>
      <c r="D1500" s="557">
        <v>8.94</v>
      </c>
    </row>
    <row r="1501" spans="1:4" ht="27" x14ac:dyDescent="0.25">
      <c r="A1501" s="557">
        <v>90470</v>
      </c>
      <c r="B1501" s="560" t="s">
        <v>13555</v>
      </c>
      <c r="C1501" s="557" t="s">
        <v>61</v>
      </c>
      <c r="D1501" s="557">
        <v>12.35</v>
      </c>
    </row>
    <row r="1502" spans="1:4" ht="27" x14ac:dyDescent="0.25">
      <c r="A1502" s="557">
        <v>90582</v>
      </c>
      <c r="B1502" s="560" t="s">
        <v>13556</v>
      </c>
      <c r="C1502" s="557" t="s">
        <v>2878</v>
      </c>
      <c r="D1502" s="557">
        <v>0.5</v>
      </c>
    </row>
    <row r="1503" spans="1:4" ht="27" x14ac:dyDescent="0.25">
      <c r="A1503" s="557">
        <v>90583</v>
      </c>
      <c r="B1503" s="560" t="s">
        <v>13557</v>
      </c>
      <c r="C1503" s="557" t="s">
        <v>2878</v>
      </c>
      <c r="D1503" s="557">
        <v>0.06</v>
      </c>
    </row>
    <row r="1504" spans="1:4" ht="27" x14ac:dyDescent="0.25">
      <c r="A1504" s="557">
        <v>90584</v>
      </c>
      <c r="B1504" s="560" t="s">
        <v>13558</v>
      </c>
      <c r="C1504" s="557" t="s">
        <v>2878</v>
      </c>
      <c r="D1504" s="557">
        <v>0.39</v>
      </c>
    </row>
    <row r="1505" spans="1:4" ht="27" x14ac:dyDescent="0.25">
      <c r="A1505" s="557">
        <v>90585</v>
      </c>
      <c r="B1505" s="560" t="s">
        <v>13559</v>
      </c>
      <c r="C1505" s="557" t="s">
        <v>2878</v>
      </c>
      <c r="D1505" s="557">
        <v>0.43</v>
      </c>
    </row>
    <row r="1506" spans="1:4" ht="27" x14ac:dyDescent="0.25">
      <c r="A1506" s="557">
        <v>90586</v>
      </c>
      <c r="B1506" s="560" t="s">
        <v>13560</v>
      </c>
      <c r="C1506" s="557" t="s">
        <v>11964</v>
      </c>
      <c r="D1506" s="557">
        <v>1.38</v>
      </c>
    </row>
    <row r="1507" spans="1:4" ht="27" x14ac:dyDescent="0.25">
      <c r="A1507" s="557">
        <v>90587</v>
      </c>
      <c r="B1507" s="560" t="s">
        <v>13561</v>
      </c>
      <c r="C1507" s="557" t="s">
        <v>11966</v>
      </c>
      <c r="D1507" s="557">
        <v>0.56000000000000005</v>
      </c>
    </row>
    <row r="1508" spans="1:4" ht="27" x14ac:dyDescent="0.25">
      <c r="A1508" s="557">
        <v>90621</v>
      </c>
      <c r="B1508" s="560" t="s">
        <v>13562</v>
      </c>
      <c r="C1508" s="557" t="s">
        <v>2878</v>
      </c>
      <c r="D1508" s="557">
        <v>1.82</v>
      </c>
    </row>
    <row r="1509" spans="1:4" ht="27" x14ac:dyDescent="0.25">
      <c r="A1509" s="557">
        <v>90622</v>
      </c>
      <c r="B1509" s="560" t="s">
        <v>13563</v>
      </c>
      <c r="C1509" s="557" t="s">
        <v>2878</v>
      </c>
      <c r="D1509" s="557">
        <v>0.21</v>
      </c>
    </row>
    <row r="1510" spans="1:4" ht="27" x14ac:dyDescent="0.25">
      <c r="A1510" s="557">
        <v>90623</v>
      </c>
      <c r="B1510" s="560" t="s">
        <v>13564</v>
      </c>
      <c r="C1510" s="557" t="s">
        <v>2878</v>
      </c>
      <c r="D1510" s="557">
        <v>2.2799999999999998</v>
      </c>
    </row>
    <row r="1511" spans="1:4" ht="27" x14ac:dyDescent="0.25">
      <c r="A1511" s="557">
        <v>90624</v>
      </c>
      <c r="B1511" s="560" t="s">
        <v>13565</v>
      </c>
      <c r="C1511" s="557" t="s">
        <v>2878</v>
      </c>
      <c r="D1511" s="557">
        <v>2.62</v>
      </c>
    </row>
    <row r="1512" spans="1:4" ht="27" x14ac:dyDescent="0.25">
      <c r="A1512" s="557">
        <v>90625</v>
      </c>
      <c r="B1512" s="560" t="s">
        <v>13566</v>
      </c>
      <c r="C1512" s="557" t="s">
        <v>11964</v>
      </c>
      <c r="D1512" s="557">
        <v>6.93</v>
      </c>
    </row>
    <row r="1513" spans="1:4" ht="27" x14ac:dyDescent="0.25">
      <c r="A1513" s="557">
        <v>90626</v>
      </c>
      <c r="B1513" s="560" t="s">
        <v>13567</v>
      </c>
      <c r="C1513" s="557" t="s">
        <v>11966</v>
      </c>
      <c r="D1513" s="557">
        <v>2.0299999999999998</v>
      </c>
    </row>
    <row r="1514" spans="1:4" ht="27" x14ac:dyDescent="0.25">
      <c r="A1514" s="557">
        <v>90627</v>
      </c>
      <c r="B1514" s="560" t="s">
        <v>13568</v>
      </c>
      <c r="C1514" s="557" t="s">
        <v>2878</v>
      </c>
      <c r="D1514" s="557">
        <v>49.42</v>
      </c>
    </row>
    <row r="1515" spans="1:4" ht="27" x14ac:dyDescent="0.25">
      <c r="A1515" s="557">
        <v>90628</v>
      </c>
      <c r="B1515" s="560" t="s">
        <v>13569</v>
      </c>
      <c r="C1515" s="557" t="s">
        <v>2878</v>
      </c>
      <c r="D1515" s="557">
        <v>6.76</v>
      </c>
    </row>
    <row r="1516" spans="1:4" ht="27" x14ac:dyDescent="0.25">
      <c r="A1516" s="557">
        <v>90629</v>
      </c>
      <c r="B1516" s="560" t="s">
        <v>13570</v>
      </c>
      <c r="C1516" s="557" t="s">
        <v>2878</v>
      </c>
      <c r="D1516" s="557">
        <v>61.84</v>
      </c>
    </row>
    <row r="1517" spans="1:4" ht="27" x14ac:dyDescent="0.25">
      <c r="A1517" s="557">
        <v>90630</v>
      </c>
      <c r="B1517" s="560" t="s">
        <v>13571</v>
      </c>
      <c r="C1517" s="557" t="s">
        <v>2878</v>
      </c>
      <c r="D1517" s="557">
        <v>1.25</v>
      </c>
    </row>
    <row r="1518" spans="1:4" ht="27" x14ac:dyDescent="0.25">
      <c r="A1518" s="557">
        <v>90631</v>
      </c>
      <c r="B1518" s="560" t="s">
        <v>13572</v>
      </c>
      <c r="C1518" s="557" t="s">
        <v>11964</v>
      </c>
      <c r="D1518" s="557">
        <v>141.22999999999999</v>
      </c>
    </row>
    <row r="1519" spans="1:4" ht="27" x14ac:dyDescent="0.25">
      <c r="A1519" s="557">
        <v>90632</v>
      </c>
      <c r="B1519" s="560" t="s">
        <v>13573</v>
      </c>
      <c r="C1519" s="557" t="s">
        <v>11966</v>
      </c>
      <c r="D1519" s="557">
        <v>78.14</v>
      </c>
    </row>
    <row r="1520" spans="1:4" ht="40.5" x14ac:dyDescent="0.25">
      <c r="A1520" s="557">
        <v>90633</v>
      </c>
      <c r="B1520" s="560" t="s">
        <v>13574</v>
      </c>
      <c r="C1520" s="557" t="s">
        <v>2878</v>
      </c>
      <c r="D1520" s="557">
        <v>4.7300000000000004</v>
      </c>
    </row>
    <row r="1521" spans="1:4" ht="40.5" x14ac:dyDescent="0.25">
      <c r="A1521" s="557">
        <v>90634</v>
      </c>
      <c r="B1521" s="560" t="s">
        <v>13575</v>
      </c>
      <c r="C1521" s="557" t="s">
        <v>2878</v>
      </c>
      <c r="D1521" s="557">
        <v>0.56000000000000005</v>
      </c>
    </row>
    <row r="1522" spans="1:4" ht="40.5" x14ac:dyDescent="0.25">
      <c r="A1522" s="557">
        <v>90635</v>
      </c>
      <c r="B1522" s="560" t="s">
        <v>13576</v>
      </c>
      <c r="C1522" s="557" t="s">
        <v>2878</v>
      </c>
      <c r="D1522" s="557">
        <v>5.18</v>
      </c>
    </row>
    <row r="1523" spans="1:4" ht="40.5" x14ac:dyDescent="0.25">
      <c r="A1523" s="557">
        <v>90636</v>
      </c>
      <c r="B1523" s="560" t="s">
        <v>13577</v>
      </c>
      <c r="C1523" s="557" t="s">
        <v>2878</v>
      </c>
      <c r="D1523" s="557">
        <v>5.25</v>
      </c>
    </row>
    <row r="1524" spans="1:4" ht="40.5" x14ac:dyDescent="0.25">
      <c r="A1524" s="557">
        <v>90637</v>
      </c>
      <c r="B1524" s="560" t="s">
        <v>13578</v>
      </c>
      <c r="C1524" s="557" t="s">
        <v>11964</v>
      </c>
      <c r="D1524" s="557">
        <v>15.72</v>
      </c>
    </row>
    <row r="1525" spans="1:4" ht="40.5" x14ac:dyDescent="0.25">
      <c r="A1525" s="557">
        <v>90638</v>
      </c>
      <c r="B1525" s="560" t="s">
        <v>13579</v>
      </c>
      <c r="C1525" s="557" t="s">
        <v>11966</v>
      </c>
      <c r="D1525" s="557">
        <v>5.29</v>
      </c>
    </row>
    <row r="1526" spans="1:4" ht="27" x14ac:dyDescent="0.25">
      <c r="A1526" s="557">
        <v>90639</v>
      </c>
      <c r="B1526" s="560" t="s">
        <v>13580</v>
      </c>
      <c r="C1526" s="557" t="s">
        <v>2878</v>
      </c>
      <c r="D1526" s="557">
        <v>7.07</v>
      </c>
    </row>
    <row r="1527" spans="1:4" ht="27" x14ac:dyDescent="0.25">
      <c r="A1527" s="557">
        <v>90640</v>
      </c>
      <c r="B1527" s="560" t="s">
        <v>13581</v>
      </c>
      <c r="C1527" s="557" t="s">
        <v>2878</v>
      </c>
      <c r="D1527" s="557">
        <v>0.83</v>
      </c>
    </row>
    <row r="1528" spans="1:4" ht="27" x14ac:dyDescent="0.25">
      <c r="A1528" s="557">
        <v>90641</v>
      </c>
      <c r="B1528" s="560" t="s">
        <v>13582</v>
      </c>
      <c r="C1528" s="557" t="s">
        <v>2878</v>
      </c>
      <c r="D1528" s="557">
        <v>7.73</v>
      </c>
    </row>
    <row r="1529" spans="1:4" ht="27" x14ac:dyDescent="0.25">
      <c r="A1529" s="557">
        <v>90642</v>
      </c>
      <c r="B1529" s="560" t="s">
        <v>13583</v>
      </c>
      <c r="C1529" s="557" t="s">
        <v>2878</v>
      </c>
      <c r="D1529" s="557">
        <v>15.12</v>
      </c>
    </row>
    <row r="1530" spans="1:4" ht="27" x14ac:dyDescent="0.25">
      <c r="A1530" s="557">
        <v>90643</v>
      </c>
      <c r="B1530" s="560" t="s">
        <v>13584</v>
      </c>
      <c r="C1530" s="557" t="s">
        <v>11964</v>
      </c>
      <c r="D1530" s="557">
        <v>30.75</v>
      </c>
    </row>
    <row r="1531" spans="1:4" ht="27" x14ac:dyDescent="0.25">
      <c r="A1531" s="557">
        <v>90644</v>
      </c>
      <c r="B1531" s="560" t="s">
        <v>13585</v>
      </c>
      <c r="C1531" s="557" t="s">
        <v>11966</v>
      </c>
      <c r="D1531" s="557">
        <v>7.9</v>
      </c>
    </row>
    <row r="1532" spans="1:4" ht="40.5" x14ac:dyDescent="0.25">
      <c r="A1532" s="557">
        <v>90646</v>
      </c>
      <c r="B1532" s="560" t="s">
        <v>13586</v>
      </c>
      <c r="C1532" s="557" t="s">
        <v>2878</v>
      </c>
      <c r="D1532" s="557">
        <v>1.04</v>
      </c>
    </row>
    <row r="1533" spans="1:4" ht="40.5" x14ac:dyDescent="0.25">
      <c r="A1533" s="557">
        <v>90647</v>
      </c>
      <c r="B1533" s="560" t="s">
        <v>13587</v>
      </c>
      <c r="C1533" s="557" t="s">
        <v>2878</v>
      </c>
      <c r="D1533" s="557">
        <v>0.12</v>
      </c>
    </row>
    <row r="1534" spans="1:4" ht="40.5" x14ac:dyDescent="0.25">
      <c r="A1534" s="557">
        <v>90648</v>
      </c>
      <c r="B1534" s="560" t="s">
        <v>13588</v>
      </c>
      <c r="C1534" s="557" t="s">
        <v>2878</v>
      </c>
      <c r="D1534" s="557">
        <v>1.1399999999999999</v>
      </c>
    </row>
    <row r="1535" spans="1:4" ht="40.5" x14ac:dyDescent="0.25">
      <c r="A1535" s="557">
        <v>90649</v>
      </c>
      <c r="B1535" s="560" t="s">
        <v>13589</v>
      </c>
      <c r="C1535" s="557" t="s">
        <v>2878</v>
      </c>
      <c r="D1535" s="557">
        <v>8.17</v>
      </c>
    </row>
    <row r="1536" spans="1:4" ht="40.5" x14ac:dyDescent="0.25">
      <c r="A1536" s="557">
        <v>90650</v>
      </c>
      <c r="B1536" s="560" t="s">
        <v>13590</v>
      </c>
      <c r="C1536" s="557" t="s">
        <v>11964</v>
      </c>
      <c r="D1536" s="557">
        <v>10.47</v>
      </c>
    </row>
    <row r="1537" spans="1:4" ht="40.5" x14ac:dyDescent="0.25">
      <c r="A1537" s="557">
        <v>90651</v>
      </c>
      <c r="B1537" s="560" t="s">
        <v>13591</v>
      </c>
      <c r="C1537" s="557" t="s">
        <v>11966</v>
      </c>
      <c r="D1537" s="557">
        <v>1.1599999999999999</v>
      </c>
    </row>
    <row r="1538" spans="1:4" ht="27" x14ac:dyDescent="0.25">
      <c r="A1538" s="557">
        <v>90652</v>
      </c>
      <c r="B1538" s="560" t="s">
        <v>13592</v>
      </c>
      <c r="C1538" s="557" t="s">
        <v>2878</v>
      </c>
      <c r="D1538" s="557">
        <v>4.5999999999999996</v>
      </c>
    </row>
    <row r="1539" spans="1:4" ht="27" x14ac:dyDescent="0.25">
      <c r="A1539" s="557">
        <v>90653</v>
      </c>
      <c r="B1539" s="560" t="s">
        <v>13593</v>
      </c>
      <c r="C1539" s="557" t="s">
        <v>2878</v>
      </c>
      <c r="D1539" s="557">
        <v>0.54</v>
      </c>
    </row>
    <row r="1540" spans="1:4" ht="27" x14ac:dyDescent="0.25">
      <c r="A1540" s="557">
        <v>90654</v>
      </c>
      <c r="B1540" s="560" t="s">
        <v>13594</v>
      </c>
      <c r="C1540" s="557" t="s">
        <v>2878</v>
      </c>
      <c r="D1540" s="557">
        <v>5.03</v>
      </c>
    </row>
    <row r="1541" spans="1:4" ht="27" x14ac:dyDescent="0.25">
      <c r="A1541" s="557">
        <v>90655</v>
      </c>
      <c r="B1541" s="560" t="s">
        <v>13595</v>
      </c>
      <c r="C1541" s="557" t="s">
        <v>2878</v>
      </c>
      <c r="D1541" s="557">
        <v>5.38</v>
      </c>
    </row>
    <row r="1542" spans="1:4" ht="27" x14ac:dyDescent="0.25">
      <c r="A1542" s="557">
        <v>90656</v>
      </c>
      <c r="B1542" s="560" t="s">
        <v>13596</v>
      </c>
      <c r="C1542" s="557" t="s">
        <v>11964</v>
      </c>
      <c r="D1542" s="557">
        <v>15.55</v>
      </c>
    </row>
    <row r="1543" spans="1:4" ht="27" x14ac:dyDescent="0.25">
      <c r="A1543" s="557">
        <v>90657</v>
      </c>
      <c r="B1543" s="560" t="s">
        <v>13597</v>
      </c>
      <c r="C1543" s="557" t="s">
        <v>11966</v>
      </c>
      <c r="D1543" s="557">
        <v>5.14</v>
      </c>
    </row>
    <row r="1544" spans="1:4" ht="27" x14ac:dyDescent="0.25">
      <c r="A1544" s="557">
        <v>90658</v>
      </c>
      <c r="B1544" s="560" t="s">
        <v>13598</v>
      </c>
      <c r="C1544" s="557" t="s">
        <v>2878</v>
      </c>
      <c r="D1544" s="557">
        <v>4.93</v>
      </c>
    </row>
    <row r="1545" spans="1:4" ht="27" x14ac:dyDescent="0.25">
      <c r="A1545" s="557">
        <v>90659</v>
      </c>
      <c r="B1545" s="560" t="s">
        <v>13599</v>
      </c>
      <c r="C1545" s="557" t="s">
        <v>2878</v>
      </c>
      <c r="D1545" s="557">
        <v>0.57999999999999996</v>
      </c>
    </row>
    <row r="1546" spans="1:4" ht="27" x14ac:dyDescent="0.25">
      <c r="A1546" s="557">
        <v>90660</v>
      </c>
      <c r="B1546" s="560" t="s">
        <v>13600</v>
      </c>
      <c r="C1546" s="557" t="s">
        <v>2878</v>
      </c>
      <c r="D1546" s="557">
        <v>5.39</v>
      </c>
    </row>
    <row r="1547" spans="1:4" ht="27" x14ac:dyDescent="0.25">
      <c r="A1547" s="557">
        <v>90661</v>
      </c>
      <c r="B1547" s="560" t="s">
        <v>13601</v>
      </c>
      <c r="C1547" s="557" t="s">
        <v>2878</v>
      </c>
      <c r="D1547" s="557">
        <v>5.38</v>
      </c>
    </row>
    <row r="1548" spans="1:4" ht="27" x14ac:dyDescent="0.25">
      <c r="A1548" s="557">
        <v>90662</v>
      </c>
      <c r="B1548" s="560" t="s">
        <v>13602</v>
      </c>
      <c r="C1548" s="557" t="s">
        <v>11964</v>
      </c>
      <c r="D1548" s="557">
        <v>16.28</v>
      </c>
    </row>
    <row r="1549" spans="1:4" ht="27" x14ac:dyDescent="0.25">
      <c r="A1549" s="557">
        <v>90663</v>
      </c>
      <c r="B1549" s="560" t="s">
        <v>13603</v>
      </c>
      <c r="C1549" s="557" t="s">
        <v>11966</v>
      </c>
      <c r="D1549" s="557">
        <v>5.51</v>
      </c>
    </row>
    <row r="1550" spans="1:4" ht="40.5" x14ac:dyDescent="0.25">
      <c r="A1550" s="557">
        <v>90664</v>
      </c>
      <c r="B1550" s="560" t="s">
        <v>13604</v>
      </c>
      <c r="C1550" s="557" t="s">
        <v>2878</v>
      </c>
      <c r="D1550" s="557">
        <v>5.74</v>
      </c>
    </row>
    <row r="1551" spans="1:4" ht="40.5" x14ac:dyDescent="0.25">
      <c r="A1551" s="557">
        <v>90665</v>
      </c>
      <c r="B1551" s="560" t="s">
        <v>13605</v>
      </c>
      <c r="C1551" s="557" t="s">
        <v>2878</v>
      </c>
      <c r="D1551" s="557">
        <v>0.79</v>
      </c>
    </row>
    <row r="1552" spans="1:4" ht="40.5" x14ac:dyDescent="0.25">
      <c r="A1552" s="557">
        <v>90666</v>
      </c>
      <c r="B1552" s="560" t="s">
        <v>13606</v>
      </c>
      <c r="C1552" s="557" t="s">
        <v>2878</v>
      </c>
      <c r="D1552" s="557">
        <v>7.18</v>
      </c>
    </row>
    <row r="1553" spans="1:4" ht="40.5" x14ac:dyDescent="0.25">
      <c r="A1553" s="557">
        <v>90667</v>
      </c>
      <c r="B1553" s="560" t="s">
        <v>13607</v>
      </c>
      <c r="C1553" s="557" t="s">
        <v>2878</v>
      </c>
      <c r="D1553" s="557">
        <v>18</v>
      </c>
    </row>
    <row r="1554" spans="1:4" ht="40.5" x14ac:dyDescent="0.25">
      <c r="A1554" s="557">
        <v>90668</v>
      </c>
      <c r="B1554" s="560" t="s">
        <v>13608</v>
      </c>
      <c r="C1554" s="557" t="s">
        <v>11964</v>
      </c>
      <c r="D1554" s="557">
        <v>31.71</v>
      </c>
    </row>
    <row r="1555" spans="1:4" ht="40.5" x14ac:dyDescent="0.25">
      <c r="A1555" s="557">
        <v>90669</v>
      </c>
      <c r="B1555" s="560" t="s">
        <v>13609</v>
      </c>
      <c r="C1555" s="557" t="s">
        <v>11966</v>
      </c>
      <c r="D1555" s="557">
        <v>6.53</v>
      </c>
    </row>
    <row r="1556" spans="1:4" ht="54" x14ac:dyDescent="0.25">
      <c r="A1556" s="557">
        <v>90670</v>
      </c>
      <c r="B1556" s="560" t="s">
        <v>13610</v>
      </c>
      <c r="C1556" s="557" t="s">
        <v>2878</v>
      </c>
      <c r="D1556" s="557">
        <v>226.79</v>
      </c>
    </row>
    <row r="1557" spans="1:4" ht="40.5" x14ac:dyDescent="0.25">
      <c r="A1557" s="557">
        <v>90671</v>
      </c>
      <c r="B1557" s="560" t="s">
        <v>13611</v>
      </c>
      <c r="C1557" s="557" t="s">
        <v>2878</v>
      </c>
      <c r="D1557" s="557">
        <v>31.48</v>
      </c>
    </row>
    <row r="1558" spans="1:4" ht="54" x14ac:dyDescent="0.25">
      <c r="A1558" s="557">
        <v>90672</v>
      </c>
      <c r="B1558" s="560" t="s">
        <v>13612</v>
      </c>
      <c r="C1558" s="557" t="s">
        <v>2878</v>
      </c>
      <c r="D1558" s="557">
        <v>283.81</v>
      </c>
    </row>
    <row r="1559" spans="1:4" ht="54" x14ac:dyDescent="0.25">
      <c r="A1559" s="557">
        <v>90673</v>
      </c>
      <c r="B1559" s="560" t="s">
        <v>13613</v>
      </c>
      <c r="C1559" s="557" t="s">
        <v>2878</v>
      </c>
      <c r="D1559" s="557">
        <v>143.91999999999999</v>
      </c>
    </row>
    <row r="1560" spans="1:4" ht="54" x14ac:dyDescent="0.25">
      <c r="A1560" s="557">
        <v>90674</v>
      </c>
      <c r="B1560" s="560" t="s">
        <v>13614</v>
      </c>
      <c r="C1560" s="557" t="s">
        <v>11964</v>
      </c>
      <c r="D1560" s="557">
        <v>707.96</v>
      </c>
    </row>
    <row r="1561" spans="1:4" ht="54" x14ac:dyDescent="0.25">
      <c r="A1561" s="557">
        <v>90675</v>
      </c>
      <c r="B1561" s="560" t="s">
        <v>13615</v>
      </c>
      <c r="C1561" s="557" t="s">
        <v>11966</v>
      </c>
      <c r="D1561" s="557">
        <v>280.23</v>
      </c>
    </row>
    <row r="1562" spans="1:4" ht="40.5" x14ac:dyDescent="0.25">
      <c r="A1562" s="557">
        <v>90676</v>
      </c>
      <c r="B1562" s="560" t="s">
        <v>13616</v>
      </c>
      <c r="C1562" s="557" t="s">
        <v>2878</v>
      </c>
      <c r="D1562" s="557">
        <v>103.95</v>
      </c>
    </row>
    <row r="1563" spans="1:4" ht="40.5" x14ac:dyDescent="0.25">
      <c r="A1563" s="557">
        <v>90677</v>
      </c>
      <c r="B1563" s="560" t="s">
        <v>13617</v>
      </c>
      <c r="C1563" s="557" t="s">
        <v>2878</v>
      </c>
      <c r="D1563" s="557">
        <v>15.68</v>
      </c>
    </row>
    <row r="1564" spans="1:4" ht="40.5" x14ac:dyDescent="0.25">
      <c r="A1564" s="557">
        <v>90678</v>
      </c>
      <c r="B1564" s="560" t="s">
        <v>13618</v>
      </c>
      <c r="C1564" s="557" t="s">
        <v>2878</v>
      </c>
      <c r="D1564" s="557">
        <v>141.1</v>
      </c>
    </row>
    <row r="1565" spans="1:4" ht="54" x14ac:dyDescent="0.25">
      <c r="A1565" s="557">
        <v>90679</v>
      </c>
      <c r="B1565" s="560" t="s">
        <v>13619</v>
      </c>
      <c r="C1565" s="557" t="s">
        <v>2878</v>
      </c>
      <c r="D1565" s="557">
        <v>110.37</v>
      </c>
    </row>
    <row r="1566" spans="1:4" ht="40.5" x14ac:dyDescent="0.25">
      <c r="A1566" s="557">
        <v>90680</v>
      </c>
      <c r="B1566" s="560" t="s">
        <v>13620</v>
      </c>
      <c r="C1566" s="557" t="s">
        <v>11964</v>
      </c>
      <c r="D1566" s="557">
        <v>405.38</v>
      </c>
    </row>
    <row r="1567" spans="1:4" ht="40.5" x14ac:dyDescent="0.25">
      <c r="A1567" s="557">
        <v>90681</v>
      </c>
      <c r="B1567" s="560" t="s">
        <v>13621</v>
      </c>
      <c r="C1567" s="557" t="s">
        <v>11966</v>
      </c>
      <c r="D1567" s="557">
        <v>153.91</v>
      </c>
    </row>
    <row r="1568" spans="1:4" ht="27" x14ac:dyDescent="0.25">
      <c r="A1568" s="557">
        <v>90682</v>
      </c>
      <c r="B1568" s="560" t="s">
        <v>13622</v>
      </c>
      <c r="C1568" s="557" t="s">
        <v>2878</v>
      </c>
      <c r="D1568" s="557">
        <v>29.16</v>
      </c>
    </row>
    <row r="1569" spans="1:4" ht="27" x14ac:dyDescent="0.25">
      <c r="A1569" s="557">
        <v>90683</v>
      </c>
      <c r="B1569" s="560" t="s">
        <v>13623</v>
      </c>
      <c r="C1569" s="557" t="s">
        <v>2878</v>
      </c>
      <c r="D1569" s="557">
        <v>3.46</v>
      </c>
    </row>
    <row r="1570" spans="1:4" ht="27" x14ac:dyDescent="0.25">
      <c r="A1570" s="557">
        <v>90684</v>
      </c>
      <c r="B1570" s="560" t="s">
        <v>13624</v>
      </c>
      <c r="C1570" s="557" t="s">
        <v>2878</v>
      </c>
      <c r="D1570" s="557">
        <v>31.9</v>
      </c>
    </row>
    <row r="1571" spans="1:4" ht="27" x14ac:dyDescent="0.25">
      <c r="A1571" s="557">
        <v>90685</v>
      </c>
      <c r="B1571" s="560" t="s">
        <v>13625</v>
      </c>
      <c r="C1571" s="557" t="s">
        <v>2878</v>
      </c>
      <c r="D1571" s="557">
        <v>68.47</v>
      </c>
    </row>
    <row r="1572" spans="1:4" ht="27" x14ac:dyDescent="0.25">
      <c r="A1572" s="557">
        <v>90686</v>
      </c>
      <c r="B1572" s="560" t="s">
        <v>13626</v>
      </c>
      <c r="C1572" s="557" t="s">
        <v>11964</v>
      </c>
      <c r="D1572" s="557">
        <v>157.97</v>
      </c>
    </row>
    <row r="1573" spans="1:4" ht="27" x14ac:dyDescent="0.25">
      <c r="A1573" s="557">
        <v>90687</v>
      </c>
      <c r="B1573" s="560" t="s">
        <v>13627</v>
      </c>
      <c r="C1573" s="557" t="s">
        <v>11966</v>
      </c>
      <c r="D1573" s="557">
        <v>57.6</v>
      </c>
    </row>
    <row r="1574" spans="1:4" ht="27" x14ac:dyDescent="0.25">
      <c r="A1574" s="557">
        <v>90688</v>
      </c>
      <c r="B1574" s="560" t="s">
        <v>13628</v>
      </c>
      <c r="C1574" s="557" t="s">
        <v>2878</v>
      </c>
      <c r="D1574" s="557">
        <v>18.39</v>
      </c>
    </row>
    <row r="1575" spans="1:4" ht="27" x14ac:dyDescent="0.25">
      <c r="A1575" s="557">
        <v>90689</v>
      </c>
      <c r="B1575" s="560" t="s">
        <v>13629</v>
      </c>
      <c r="C1575" s="557" t="s">
        <v>2878</v>
      </c>
      <c r="D1575" s="557">
        <v>1.86</v>
      </c>
    </row>
    <row r="1576" spans="1:4" ht="27" x14ac:dyDescent="0.25">
      <c r="A1576" s="557">
        <v>90690</v>
      </c>
      <c r="B1576" s="560" t="s">
        <v>13630</v>
      </c>
      <c r="C1576" s="557" t="s">
        <v>2878</v>
      </c>
      <c r="D1576" s="557">
        <v>22.99</v>
      </c>
    </row>
    <row r="1577" spans="1:4" ht="27" x14ac:dyDescent="0.25">
      <c r="A1577" s="557">
        <v>90691</v>
      </c>
      <c r="B1577" s="560" t="s">
        <v>13631</v>
      </c>
      <c r="C1577" s="557" t="s">
        <v>2878</v>
      </c>
      <c r="D1577" s="557">
        <v>47.95</v>
      </c>
    </row>
    <row r="1578" spans="1:4" ht="27" x14ac:dyDescent="0.25">
      <c r="A1578" s="557">
        <v>90692</v>
      </c>
      <c r="B1578" s="560" t="s">
        <v>13632</v>
      </c>
      <c r="C1578" s="557" t="s">
        <v>11964</v>
      </c>
      <c r="D1578" s="557">
        <v>116.17</v>
      </c>
    </row>
    <row r="1579" spans="1:4" ht="27" x14ac:dyDescent="0.25">
      <c r="A1579" s="557">
        <v>90693</v>
      </c>
      <c r="B1579" s="560" t="s">
        <v>13633</v>
      </c>
      <c r="C1579" s="557" t="s">
        <v>11966</v>
      </c>
      <c r="D1579" s="557">
        <v>45.23</v>
      </c>
    </row>
    <row r="1580" spans="1:4" ht="27" x14ac:dyDescent="0.25">
      <c r="A1580" s="557">
        <v>90694</v>
      </c>
      <c r="B1580" s="560" t="s">
        <v>13634</v>
      </c>
      <c r="C1580" s="557" t="s">
        <v>61</v>
      </c>
      <c r="D1580" s="557">
        <v>46.66</v>
      </c>
    </row>
    <row r="1581" spans="1:4" ht="27" x14ac:dyDescent="0.25">
      <c r="A1581" s="557">
        <v>90695</v>
      </c>
      <c r="B1581" s="560" t="s">
        <v>13635</v>
      </c>
      <c r="C1581" s="557" t="s">
        <v>61</v>
      </c>
      <c r="D1581" s="557">
        <v>97.58</v>
      </c>
    </row>
    <row r="1582" spans="1:4" ht="27" x14ac:dyDescent="0.25">
      <c r="A1582" s="557">
        <v>90696</v>
      </c>
      <c r="B1582" s="560" t="s">
        <v>13636</v>
      </c>
      <c r="C1582" s="557" t="s">
        <v>61</v>
      </c>
      <c r="D1582" s="557">
        <v>145.16</v>
      </c>
    </row>
    <row r="1583" spans="1:4" ht="27" x14ac:dyDescent="0.25">
      <c r="A1583" s="557">
        <v>90697</v>
      </c>
      <c r="B1583" s="560" t="s">
        <v>13637</v>
      </c>
      <c r="C1583" s="557" t="s">
        <v>61</v>
      </c>
      <c r="D1583" s="557">
        <v>245.05</v>
      </c>
    </row>
    <row r="1584" spans="1:4" ht="27" x14ac:dyDescent="0.25">
      <c r="A1584" s="557">
        <v>90698</v>
      </c>
      <c r="B1584" s="560" t="s">
        <v>13638</v>
      </c>
      <c r="C1584" s="557" t="s">
        <v>61</v>
      </c>
      <c r="D1584" s="557">
        <v>393.37</v>
      </c>
    </row>
    <row r="1585" spans="1:4" ht="27" x14ac:dyDescent="0.25">
      <c r="A1585" s="557">
        <v>90699</v>
      </c>
      <c r="B1585" s="560" t="s">
        <v>13639</v>
      </c>
      <c r="C1585" s="557" t="s">
        <v>61</v>
      </c>
      <c r="D1585" s="557">
        <v>486.46</v>
      </c>
    </row>
    <row r="1586" spans="1:4" ht="27" x14ac:dyDescent="0.25">
      <c r="A1586" s="557">
        <v>90700</v>
      </c>
      <c r="B1586" s="560" t="s">
        <v>13640</v>
      </c>
      <c r="C1586" s="557" t="s">
        <v>61</v>
      </c>
      <c r="D1586" s="557">
        <v>631.33000000000004</v>
      </c>
    </row>
    <row r="1587" spans="1:4" ht="27" x14ac:dyDescent="0.25">
      <c r="A1587" s="557">
        <v>90701</v>
      </c>
      <c r="B1587" s="560" t="s">
        <v>13641</v>
      </c>
      <c r="C1587" s="557" t="s">
        <v>61</v>
      </c>
      <c r="D1587" s="557">
        <v>78.650000000000006</v>
      </c>
    </row>
    <row r="1588" spans="1:4" ht="27" x14ac:dyDescent="0.25">
      <c r="A1588" s="557">
        <v>90702</v>
      </c>
      <c r="B1588" s="560" t="s">
        <v>13642</v>
      </c>
      <c r="C1588" s="557" t="s">
        <v>61</v>
      </c>
      <c r="D1588" s="557">
        <v>126.41</v>
      </c>
    </row>
    <row r="1589" spans="1:4" ht="27" x14ac:dyDescent="0.25">
      <c r="A1589" s="557">
        <v>90703</v>
      </c>
      <c r="B1589" s="560" t="s">
        <v>13643</v>
      </c>
      <c r="C1589" s="557" t="s">
        <v>61</v>
      </c>
      <c r="D1589" s="557">
        <v>208.87</v>
      </c>
    </row>
    <row r="1590" spans="1:4" ht="27" x14ac:dyDescent="0.25">
      <c r="A1590" s="557">
        <v>90704</v>
      </c>
      <c r="B1590" s="560" t="s">
        <v>13644</v>
      </c>
      <c r="C1590" s="557" t="s">
        <v>61</v>
      </c>
      <c r="D1590" s="557">
        <v>295.12</v>
      </c>
    </row>
    <row r="1591" spans="1:4" ht="27" x14ac:dyDescent="0.25">
      <c r="A1591" s="557">
        <v>90705</v>
      </c>
      <c r="B1591" s="560" t="s">
        <v>13645</v>
      </c>
      <c r="C1591" s="557" t="s">
        <v>61</v>
      </c>
      <c r="D1591" s="557">
        <v>404.47</v>
      </c>
    </row>
    <row r="1592" spans="1:4" ht="27" x14ac:dyDescent="0.25">
      <c r="A1592" s="557">
        <v>90706</v>
      </c>
      <c r="B1592" s="560" t="s">
        <v>13646</v>
      </c>
      <c r="C1592" s="557" t="s">
        <v>61</v>
      </c>
      <c r="D1592" s="557">
        <v>474.09</v>
      </c>
    </row>
    <row r="1593" spans="1:4" ht="27" x14ac:dyDescent="0.25">
      <c r="A1593" s="557">
        <v>90708</v>
      </c>
      <c r="B1593" s="560" t="s">
        <v>13647</v>
      </c>
      <c r="C1593" s="557" t="s">
        <v>61</v>
      </c>
      <c r="D1593" s="557">
        <v>653.64</v>
      </c>
    </row>
    <row r="1594" spans="1:4" ht="27" x14ac:dyDescent="0.25">
      <c r="A1594" s="557">
        <v>90724</v>
      </c>
      <c r="B1594" s="560" t="s">
        <v>13648</v>
      </c>
      <c r="C1594" s="557" t="s">
        <v>18</v>
      </c>
      <c r="D1594" s="557">
        <v>20.97</v>
      </c>
    </row>
    <row r="1595" spans="1:4" ht="27" x14ac:dyDescent="0.25">
      <c r="A1595" s="557">
        <v>90725</v>
      </c>
      <c r="B1595" s="560" t="s">
        <v>13649</v>
      </c>
      <c r="C1595" s="557" t="s">
        <v>18</v>
      </c>
      <c r="D1595" s="557">
        <v>25.82</v>
      </c>
    </row>
    <row r="1596" spans="1:4" ht="27" x14ac:dyDescent="0.25">
      <c r="A1596" s="557">
        <v>90726</v>
      </c>
      <c r="B1596" s="560" t="s">
        <v>13650</v>
      </c>
      <c r="C1596" s="557" t="s">
        <v>18</v>
      </c>
      <c r="D1596" s="557">
        <v>30.74</v>
      </c>
    </row>
    <row r="1597" spans="1:4" ht="27" x14ac:dyDescent="0.25">
      <c r="A1597" s="557">
        <v>90727</v>
      </c>
      <c r="B1597" s="560" t="s">
        <v>13651</v>
      </c>
      <c r="C1597" s="557" t="s">
        <v>18</v>
      </c>
      <c r="D1597" s="557">
        <v>35.57</v>
      </c>
    </row>
    <row r="1598" spans="1:4" ht="27" x14ac:dyDescent="0.25">
      <c r="A1598" s="557">
        <v>90728</v>
      </c>
      <c r="B1598" s="560" t="s">
        <v>13652</v>
      </c>
      <c r="C1598" s="557" t="s">
        <v>18</v>
      </c>
      <c r="D1598" s="557">
        <v>40.43</v>
      </c>
    </row>
    <row r="1599" spans="1:4" ht="27" x14ac:dyDescent="0.25">
      <c r="A1599" s="557">
        <v>90729</v>
      </c>
      <c r="B1599" s="560" t="s">
        <v>13653</v>
      </c>
      <c r="C1599" s="557" t="s">
        <v>18</v>
      </c>
      <c r="D1599" s="557">
        <v>45.28</v>
      </c>
    </row>
    <row r="1600" spans="1:4" ht="27" x14ac:dyDescent="0.25">
      <c r="A1600" s="557">
        <v>90730</v>
      </c>
      <c r="B1600" s="560" t="s">
        <v>13654</v>
      </c>
      <c r="C1600" s="557" t="s">
        <v>18</v>
      </c>
      <c r="D1600" s="557">
        <v>50.13</v>
      </c>
    </row>
    <row r="1601" spans="1:4" ht="27" x14ac:dyDescent="0.25">
      <c r="A1601" s="557">
        <v>90731</v>
      </c>
      <c r="B1601" s="560" t="s">
        <v>13655</v>
      </c>
      <c r="C1601" s="557" t="s">
        <v>18</v>
      </c>
      <c r="D1601" s="557">
        <v>54.99</v>
      </c>
    </row>
    <row r="1602" spans="1:4" ht="27" x14ac:dyDescent="0.25">
      <c r="A1602" s="557">
        <v>90732</v>
      </c>
      <c r="B1602" s="560" t="s">
        <v>13656</v>
      </c>
      <c r="C1602" s="557" t="s">
        <v>18</v>
      </c>
      <c r="D1602" s="557">
        <v>69.540000000000006</v>
      </c>
    </row>
    <row r="1603" spans="1:4" ht="27" x14ac:dyDescent="0.25">
      <c r="A1603" s="557">
        <v>90733</v>
      </c>
      <c r="B1603" s="560" t="s">
        <v>13657</v>
      </c>
      <c r="C1603" s="557" t="s">
        <v>61</v>
      </c>
      <c r="D1603" s="557">
        <v>2.93</v>
      </c>
    </row>
    <row r="1604" spans="1:4" ht="27" x14ac:dyDescent="0.25">
      <c r="A1604" s="557">
        <v>90734</v>
      </c>
      <c r="B1604" s="560" t="s">
        <v>13658</v>
      </c>
      <c r="C1604" s="557" t="s">
        <v>61</v>
      </c>
      <c r="D1604" s="557">
        <v>3.47</v>
      </c>
    </row>
    <row r="1605" spans="1:4" ht="27" x14ac:dyDescent="0.25">
      <c r="A1605" s="557">
        <v>90735</v>
      </c>
      <c r="B1605" s="560" t="s">
        <v>13659</v>
      </c>
      <c r="C1605" s="557" t="s">
        <v>61</v>
      </c>
      <c r="D1605" s="557">
        <v>4.01</v>
      </c>
    </row>
    <row r="1606" spans="1:4" ht="27" x14ac:dyDescent="0.25">
      <c r="A1606" s="557">
        <v>90736</v>
      </c>
      <c r="B1606" s="560" t="s">
        <v>13660</v>
      </c>
      <c r="C1606" s="557" t="s">
        <v>61</v>
      </c>
      <c r="D1606" s="557">
        <v>4.55</v>
      </c>
    </row>
    <row r="1607" spans="1:4" ht="27" x14ac:dyDescent="0.25">
      <c r="A1607" s="557">
        <v>90737</v>
      </c>
      <c r="B1607" s="560" t="s">
        <v>13661</v>
      </c>
      <c r="C1607" s="557" t="s">
        <v>61</v>
      </c>
      <c r="D1607" s="557">
        <v>5.0999999999999996</v>
      </c>
    </row>
    <row r="1608" spans="1:4" ht="27" x14ac:dyDescent="0.25">
      <c r="A1608" s="557">
        <v>90738</v>
      </c>
      <c r="B1608" s="560" t="s">
        <v>13662</v>
      </c>
      <c r="C1608" s="557" t="s">
        <v>61</v>
      </c>
      <c r="D1608" s="557">
        <v>5.64</v>
      </c>
    </row>
    <row r="1609" spans="1:4" ht="27" x14ac:dyDescent="0.25">
      <c r="A1609" s="557">
        <v>90739</v>
      </c>
      <c r="B1609" s="560" t="s">
        <v>13663</v>
      </c>
      <c r="C1609" s="557" t="s">
        <v>61</v>
      </c>
      <c r="D1609" s="557">
        <v>8.66</v>
      </c>
    </row>
    <row r="1610" spans="1:4" ht="27" x14ac:dyDescent="0.25">
      <c r="A1610" s="557">
        <v>90740</v>
      </c>
      <c r="B1610" s="560" t="s">
        <v>13664</v>
      </c>
      <c r="C1610" s="557" t="s">
        <v>61</v>
      </c>
      <c r="D1610" s="557">
        <v>3.86</v>
      </c>
    </row>
    <row r="1611" spans="1:4" ht="27" x14ac:dyDescent="0.25">
      <c r="A1611" s="557">
        <v>90741</v>
      </c>
      <c r="B1611" s="560" t="s">
        <v>13665</v>
      </c>
      <c r="C1611" s="557" t="s">
        <v>61</v>
      </c>
      <c r="D1611" s="557">
        <v>4.41</v>
      </c>
    </row>
    <row r="1612" spans="1:4" ht="27" x14ac:dyDescent="0.25">
      <c r="A1612" s="557">
        <v>90742</v>
      </c>
      <c r="B1612" s="560" t="s">
        <v>13666</v>
      </c>
      <c r="C1612" s="557" t="s">
        <v>61</v>
      </c>
      <c r="D1612" s="557">
        <v>4.96</v>
      </c>
    </row>
    <row r="1613" spans="1:4" ht="27" x14ac:dyDescent="0.25">
      <c r="A1613" s="557">
        <v>90743</v>
      </c>
      <c r="B1613" s="560" t="s">
        <v>13667</v>
      </c>
      <c r="C1613" s="557" t="s">
        <v>61</v>
      </c>
      <c r="D1613" s="557">
        <v>5.5</v>
      </c>
    </row>
    <row r="1614" spans="1:4" ht="27" x14ac:dyDescent="0.25">
      <c r="A1614" s="557">
        <v>90744</v>
      </c>
      <c r="B1614" s="560" t="s">
        <v>13668</v>
      </c>
      <c r="C1614" s="557" t="s">
        <v>61</v>
      </c>
      <c r="D1614" s="557">
        <v>6.04</v>
      </c>
    </row>
    <row r="1615" spans="1:4" ht="27" x14ac:dyDescent="0.25">
      <c r="A1615" s="557">
        <v>90745</v>
      </c>
      <c r="B1615" s="560" t="s">
        <v>13669</v>
      </c>
      <c r="C1615" s="557" t="s">
        <v>61</v>
      </c>
      <c r="D1615" s="557">
        <v>9.66</v>
      </c>
    </row>
    <row r="1616" spans="1:4" ht="40.5" x14ac:dyDescent="0.25">
      <c r="A1616" s="557">
        <v>90746</v>
      </c>
      <c r="B1616" s="560" t="s">
        <v>13670</v>
      </c>
      <c r="C1616" s="557" t="s">
        <v>61</v>
      </c>
      <c r="D1616" s="557">
        <v>3.17</v>
      </c>
    </row>
    <row r="1617" spans="1:4" ht="40.5" x14ac:dyDescent="0.25">
      <c r="A1617" s="557">
        <v>90747</v>
      </c>
      <c r="B1617" s="560" t="s">
        <v>13671</v>
      </c>
      <c r="C1617" s="557" t="s">
        <v>61</v>
      </c>
      <c r="D1617" s="557">
        <v>16.38</v>
      </c>
    </row>
    <row r="1618" spans="1:4" ht="13.9" x14ac:dyDescent="0.3">
      <c r="A1618" s="557">
        <v>90766</v>
      </c>
      <c r="B1618" s="560" t="s">
        <v>9895</v>
      </c>
      <c r="C1618" s="557" t="s">
        <v>2878</v>
      </c>
      <c r="D1618" s="557">
        <v>21.61</v>
      </c>
    </row>
    <row r="1619" spans="1:4" ht="13.9" x14ac:dyDescent="0.3">
      <c r="A1619" s="557">
        <v>90767</v>
      </c>
      <c r="B1619" s="560" t="s">
        <v>13672</v>
      </c>
      <c r="C1619" s="557" t="s">
        <v>2878</v>
      </c>
      <c r="D1619" s="557">
        <v>19.2</v>
      </c>
    </row>
    <row r="1620" spans="1:4" ht="13.9" x14ac:dyDescent="0.3">
      <c r="A1620" s="557">
        <v>90768</v>
      </c>
      <c r="B1620" s="560" t="s">
        <v>13673</v>
      </c>
      <c r="C1620" s="557" t="s">
        <v>2878</v>
      </c>
      <c r="D1620" s="557">
        <v>74.400000000000006</v>
      </c>
    </row>
    <row r="1621" spans="1:4" ht="13.9" x14ac:dyDescent="0.3">
      <c r="A1621" s="557">
        <v>90769</v>
      </c>
      <c r="B1621" s="560" t="s">
        <v>13674</v>
      </c>
      <c r="C1621" s="557" t="s">
        <v>2878</v>
      </c>
      <c r="D1621" s="557">
        <v>105.03</v>
      </c>
    </row>
    <row r="1622" spans="1:4" ht="13.9" x14ac:dyDescent="0.3">
      <c r="A1622" s="557">
        <v>90770</v>
      </c>
      <c r="B1622" s="560" t="s">
        <v>13675</v>
      </c>
      <c r="C1622" s="557" t="s">
        <v>2878</v>
      </c>
      <c r="D1622" s="557">
        <v>138.38</v>
      </c>
    </row>
    <row r="1623" spans="1:4" ht="13.9" x14ac:dyDescent="0.3">
      <c r="A1623" s="557">
        <v>90771</v>
      </c>
      <c r="B1623" s="560" t="s">
        <v>13676</v>
      </c>
      <c r="C1623" s="557" t="s">
        <v>2878</v>
      </c>
      <c r="D1623" s="557">
        <v>28.97</v>
      </c>
    </row>
    <row r="1624" spans="1:4" ht="13.9" x14ac:dyDescent="0.3">
      <c r="A1624" s="557">
        <v>90772</v>
      </c>
      <c r="B1624" s="560" t="s">
        <v>13677</v>
      </c>
      <c r="C1624" s="557" t="s">
        <v>2878</v>
      </c>
      <c r="D1624" s="557">
        <v>18.079999999999998</v>
      </c>
    </row>
    <row r="1625" spans="1:4" ht="13.9" x14ac:dyDescent="0.3">
      <c r="A1625" s="557">
        <v>90773</v>
      </c>
      <c r="B1625" s="560" t="s">
        <v>13678</v>
      </c>
      <c r="C1625" s="557" t="s">
        <v>2878</v>
      </c>
      <c r="D1625" s="557">
        <v>32.340000000000003</v>
      </c>
    </row>
    <row r="1626" spans="1:4" ht="13.9" x14ac:dyDescent="0.3">
      <c r="A1626" s="557">
        <v>90775</v>
      </c>
      <c r="B1626" s="560" t="s">
        <v>13679</v>
      </c>
      <c r="C1626" s="557" t="s">
        <v>2878</v>
      </c>
      <c r="D1626" s="557">
        <v>40.479999999999997</v>
      </c>
    </row>
    <row r="1627" spans="1:4" ht="13.9" x14ac:dyDescent="0.3">
      <c r="A1627" s="557">
        <v>90776</v>
      </c>
      <c r="B1627" s="560" t="s">
        <v>13680</v>
      </c>
      <c r="C1627" s="557" t="s">
        <v>2878</v>
      </c>
      <c r="D1627" s="557">
        <v>39.799999999999997</v>
      </c>
    </row>
    <row r="1628" spans="1:4" ht="13.9" x14ac:dyDescent="0.3">
      <c r="A1628" s="557">
        <v>90777</v>
      </c>
      <c r="B1628" s="560" t="s">
        <v>13681</v>
      </c>
      <c r="C1628" s="557" t="s">
        <v>2878</v>
      </c>
      <c r="D1628" s="557">
        <v>100.92</v>
      </c>
    </row>
    <row r="1629" spans="1:4" ht="13.9" x14ac:dyDescent="0.3">
      <c r="A1629" s="557">
        <v>90778</v>
      </c>
      <c r="B1629" s="560" t="s">
        <v>9887</v>
      </c>
      <c r="C1629" s="557" t="s">
        <v>2878</v>
      </c>
      <c r="D1629" s="557">
        <v>114.64</v>
      </c>
    </row>
    <row r="1630" spans="1:4" ht="13.9" x14ac:dyDescent="0.3">
      <c r="A1630" s="557">
        <v>90779</v>
      </c>
      <c r="B1630" s="560" t="s">
        <v>13682</v>
      </c>
      <c r="C1630" s="557" t="s">
        <v>2878</v>
      </c>
      <c r="D1630" s="557">
        <v>156.16999999999999</v>
      </c>
    </row>
    <row r="1631" spans="1:4" ht="13.9" x14ac:dyDescent="0.3">
      <c r="A1631" s="557">
        <v>90780</v>
      </c>
      <c r="B1631" s="560" t="s">
        <v>9903</v>
      </c>
      <c r="C1631" s="557" t="s">
        <v>2878</v>
      </c>
      <c r="D1631" s="557">
        <v>63.62</v>
      </c>
    </row>
    <row r="1632" spans="1:4" ht="13.9" x14ac:dyDescent="0.3">
      <c r="A1632" s="557">
        <v>90781</v>
      </c>
      <c r="B1632" s="560" t="s">
        <v>13683</v>
      </c>
      <c r="C1632" s="557" t="s">
        <v>2878</v>
      </c>
      <c r="D1632" s="557">
        <v>39.979999999999997</v>
      </c>
    </row>
    <row r="1633" spans="1:4" ht="40.5" x14ac:dyDescent="0.25">
      <c r="A1633" s="557">
        <v>90788</v>
      </c>
      <c r="B1633" s="560" t="s">
        <v>13684</v>
      </c>
      <c r="C1633" s="557" t="s">
        <v>18</v>
      </c>
      <c r="D1633" s="557">
        <v>775.59</v>
      </c>
    </row>
    <row r="1634" spans="1:4" ht="40.5" x14ac:dyDescent="0.25">
      <c r="A1634" s="557">
        <v>90789</v>
      </c>
      <c r="B1634" s="560" t="s">
        <v>13685</v>
      </c>
      <c r="C1634" s="557" t="s">
        <v>18</v>
      </c>
      <c r="D1634" s="557">
        <v>777.36</v>
      </c>
    </row>
    <row r="1635" spans="1:4" ht="40.5" x14ac:dyDescent="0.25">
      <c r="A1635" s="557">
        <v>90790</v>
      </c>
      <c r="B1635" s="560" t="s">
        <v>13686</v>
      </c>
      <c r="C1635" s="557" t="s">
        <v>18</v>
      </c>
      <c r="D1635" s="557">
        <v>801.89</v>
      </c>
    </row>
    <row r="1636" spans="1:4" ht="40.5" x14ac:dyDescent="0.25">
      <c r="A1636" s="557">
        <v>90791</v>
      </c>
      <c r="B1636" s="560" t="s">
        <v>13687</v>
      </c>
      <c r="C1636" s="557" t="s">
        <v>18</v>
      </c>
      <c r="D1636" s="557">
        <v>940.18</v>
      </c>
    </row>
    <row r="1637" spans="1:4" ht="40.5" x14ac:dyDescent="0.25">
      <c r="A1637" s="557">
        <v>90793</v>
      </c>
      <c r="B1637" s="560" t="s">
        <v>13688</v>
      </c>
      <c r="C1637" s="557" t="s">
        <v>18</v>
      </c>
      <c r="D1637" s="557">
        <v>995.01</v>
      </c>
    </row>
    <row r="1638" spans="1:4" ht="40.5" x14ac:dyDescent="0.25">
      <c r="A1638" s="557">
        <v>90794</v>
      </c>
      <c r="B1638" s="560" t="s">
        <v>13689</v>
      </c>
      <c r="C1638" s="557" t="s">
        <v>18</v>
      </c>
      <c r="D1638" s="557">
        <v>668.84</v>
      </c>
    </row>
    <row r="1639" spans="1:4" ht="40.5" x14ac:dyDescent="0.25">
      <c r="A1639" s="557">
        <v>90795</v>
      </c>
      <c r="B1639" s="560" t="s">
        <v>13690</v>
      </c>
      <c r="C1639" s="557" t="s">
        <v>18</v>
      </c>
      <c r="D1639" s="557">
        <v>675.69</v>
      </c>
    </row>
    <row r="1640" spans="1:4" ht="40.5" x14ac:dyDescent="0.25">
      <c r="A1640" s="557">
        <v>90796</v>
      </c>
      <c r="B1640" s="560" t="s">
        <v>13691</v>
      </c>
      <c r="C1640" s="557" t="s">
        <v>18</v>
      </c>
      <c r="D1640" s="557">
        <v>682.57</v>
      </c>
    </row>
    <row r="1641" spans="1:4" ht="40.5" x14ac:dyDescent="0.25">
      <c r="A1641" s="557">
        <v>90797</v>
      </c>
      <c r="B1641" s="560" t="s">
        <v>13692</v>
      </c>
      <c r="C1641" s="557" t="s">
        <v>18</v>
      </c>
      <c r="D1641" s="557">
        <v>689.43</v>
      </c>
    </row>
    <row r="1642" spans="1:4" ht="40.5" x14ac:dyDescent="0.25">
      <c r="A1642" s="557">
        <v>90798</v>
      </c>
      <c r="B1642" s="560" t="s">
        <v>13693</v>
      </c>
      <c r="C1642" s="557" t="s">
        <v>18</v>
      </c>
      <c r="D1642" s="557">
        <v>999.28</v>
      </c>
    </row>
    <row r="1643" spans="1:4" ht="40.5" x14ac:dyDescent="0.25">
      <c r="A1643" s="557">
        <v>90799</v>
      </c>
      <c r="B1643" s="560" t="s">
        <v>13694</v>
      </c>
      <c r="C1643" s="557" t="s">
        <v>18</v>
      </c>
      <c r="D1643" s="562">
        <v>1031.4100000000001</v>
      </c>
    </row>
    <row r="1644" spans="1:4" ht="27" x14ac:dyDescent="0.25">
      <c r="A1644" s="557">
        <v>90801</v>
      </c>
      <c r="B1644" s="560" t="s">
        <v>13695</v>
      </c>
      <c r="C1644" s="557" t="s">
        <v>18</v>
      </c>
      <c r="D1644" s="557">
        <v>361.38</v>
      </c>
    </row>
    <row r="1645" spans="1:4" ht="27" x14ac:dyDescent="0.25">
      <c r="A1645" s="557">
        <v>90806</v>
      </c>
      <c r="B1645" s="560" t="s">
        <v>19206</v>
      </c>
      <c r="C1645" s="557" t="s">
        <v>18</v>
      </c>
      <c r="D1645" s="557">
        <v>448.84</v>
      </c>
    </row>
    <row r="1646" spans="1:4" ht="27" x14ac:dyDescent="0.25">
      <c r="A1646" s="557">
        <v>90820</v>
      </c>
      <c r="B1646" s="560" t="s">
        <v>13697</v>
      </c>
      <c r="C1646" s="557" t="s">
        <v>18</v>
      </c>
      <c r="D1646" s="557">
        <v>296.5</v>
      </c>
    </row>
    <row r="1647" spans="1:4" ht="27" x14ac:dyDescent="0.25">
      <c r="A1647" s="557">
        <v>90821</v>
      </c>
      <c r="B1647" s="560" t="s">
        <v>13698</v>
      </c>
      <c r="C1647" s="557" t="s">
        <v>18</v>
      </c>
      <c r="D1647" s="557">
        <v>303.12</v>
      </c>
    </row>
    <row r="1648" spans="1:4" ht="27" x14ac:dyDescent="0.25">
      <c r="A1648" s="557">
        <v>90822</v>
      </c>
      <c r="B1648" s="560" t="s">
        <v>13699</v>
      </c>
      <c r="C1648" s="557" t="s">
        <v>18</v>
      </c>
      <c r="D1648" s="557">
        <v>325.72000000000003</v>
      </c>
    </row>
    <row r="1649" spans="1:4" ht="27" x14ac:dyDescent="0.25">
      <c r="A1649" s="557">
        <v>90823</v>
      </c>
      <c r="B1649" s="560" t="s">
        <v>13700</v>
      </c>
      <c r="C1649" s="557" t="s">
        <v>18</v>
      </c>
      <c r="D1649" s="557">
        <v>400.96</v>
      </c>
    </row>
    <row r="1650" spans="1:4" ht="40.5" x14ac:dyDescent="0.25">
      <c r="A1650" s="557">
        <v>90824</v>
      </c>
      <c r="B1650" s="560" t="s">
        <v>13701</v>
      </c>
      <c r="C1650" s="557" t="s">
        <v>18</v>
      </c>
      <c r="D1650" s="557">
        <v>575.17999999999995</v>
      </c>
    </row>
    <row r="1651" spans="1:4" ht="27" x14ac:dyDescent="0.25">
      <c r="A1651" s="557">
        <v>90825</v>
      </c>
      <c r="B1651" s="560" t="s">
        <v>13702</v>
      </c>
      <c r="C1651" s="557" t="s">
        <v>18</v>
      </c>
      <c r="D1651" s="557">
        <v>641.09</v>
      </c>
    </row>
    <row r="1652" spans="1:4" ht="27" x14ac:dyDescent="0.25">
      <c r="A1652" s="557">
        <v>90830</v>
      </c>
      <c r="B1652" s="560" t="s">
        <v>13703</v>
      </c>
      <c r="C1652" s="557" t="s">
        <v>18</v>
      </c>
      <c r="D1652" s="557">
        <v>155.88999999999999</v>
      </c>
    </row>
    <row r="1653" spans="1:4" ht="27" x14ac:dyDescent="0.25">
      <c r="A1653" s="557">
        <v>90831</v>
      </c>
      <c r="B1653" s="560" t="s">
        <v>13704</v>
      </c>
      <c r="C1653" s="557" t="s">
        <v>18</v>
      </c>
      <c r="D1653" s="557">
        <v>136.04</v>
      </c>
    </row>
    <row r="1654" spans="1:4" ht="13.5" x14ac:dyDescent="0.25">
      <c r="A1654" s="557">
        <v>90838</v>
      </c>
      <c r="B1654" s="560" t="s">
        <v>13705</v>
      </c>
      <c r="C1654" s="557" t="s">
        <v>18</v>
      </c>
      <c r="D1654" s="562">
        <v>1378.93</v>
      </c>
    </row>
    <row r="1655" spans="1:4" ht="54" x14ac:dyDescent="0.25">
      <c r="A1655" s="557">
        <v>90841</v>
      </c>
      <c r="B1655" s="560" t="s">
        <v>13706</v>
      </c>
      <c r="C1655" s="557" t="s">
        <v>18</v>
      </c>
      <c r="D1655" s="562">
        <v>1012.13</v>
      </c>
    </row>
    <row r="1656" spans="1:4" ht="54" x14ac:dyDescent="0.25">
      <c r="A1656" s="557">
        <v>90842</v>
      </c>
      <c r="B1656" s="560" t="s">
        <v>13707</v>
      </c>
      <c r="C1656" s="557" t="s">
        <v>18</v>
      </c>
      <c r="D1656" s="562">
        <v>1021.47</v>
      </c>
    </row>
    <row r="1657" spans="1:4" ht="54" x14ac:dyDescent="0.25">
      <c r="A1657" s="557">
        <v>90843</v>
      </c>
      <c r="B1657" s="560" t="s">
        <v>13708</v>
      </c>
      <c r="C1657" s="557" t="s">
        <v>18</v>
      </c>
      <c r="D1657" s="562">
        <v>1066.6500000000001</v>
      </c>
    </row>
    <row r="1658" spans="1:4" ht="54" x14ac:dyDescent="0.25">
      <c r="A1658" s="557">
        <v>90844</v>
      </c>
      <c r="B1658" s="560" t="s">
        <v>13709</v>
      </c>
      <c r="C1658" s="557" t="s">
        <v>18</v>
      </c>
      <c r="D1658" s="562">
        <v>1144.6099999999999</v>
      </c>
    </row>
    <row r="1659" spans="1:4" ht="54" x14ac:dyDescent="0.25">
      <c r="A1659" s="557">
        <v>90845</v>
      </c>
      <c r="B1659" s="560" t="s">
        <v>13710</v>
      </c>
      <c r="C1659" s="557" t="s">
        <v>18</v>
      </c>
      <c r="D1659" s="562">
        <v>1316.11</v>
      </c>
    </row>
    <row r="1660" spans="1:4" ht="54" x14ac:dyDescent="0.25">
      <c r="A1660" s="557">
        <v>90846</v>
      </c>
      <c r="B1660" s="560" t="s">
        <v>13711</v>
      </c>
      <c r="C1660" s="557" t="s">
        <v>18</v>
      </c>
      <c r="D1660" s="562">
        <v>1384.74</v>
      </c>
    </row>
    <row r="1661" spans="1:4" ht="40.5" x14ac:dyDescent="0.25">
      <c r="A1661" s="557">
        <v>90847</v>
      </c>
      <c r="B1661" s="560" t="s">
        <v>13712</v>
      </c>
      <c r="C1661" s="557" t="s">
        <v>18</v>
      </c>
      <c r="D1661" s="557">
        <v>876.09</v>
      </c>
    </row>
    <row r="1662" spans="1:4" ht="40.5" x14ac:dyDescent="0.25">
      <c r="A1662" s="557">
        <v>90848</v>
      </c>
      <c r="B1662" s="560" t="s">
        <v>13713</v>
      </c>
      <c r="C1662" s="557" t="s">
        <v>18</v>
      </c>
      <c r="D1662" s="557">
        <v>885.43</v>
      </c>
    </row>
    <row r="1663" spans="1:4" ht="40.5" x14ac:dyDescent="0.25">
      <c r="A1663" s="557">
        <v>90849</v>
      </c>
      <c r="B1663" s="560" t="s">
        <v>13714</v>
      </c>
      <c r="C1663" s="557" t="s">
        <v>18</v>
      </c>
      <c r="D1663" s="557">
        <v>910.76</v>
      </c>
    </row>
    <row r="1664" spans="1:4" ht="40.5" x14ac:dyDescent="0.25">
      <c r="A1664" s="557">
        <v>90850</v>
      </c>
      <c r="B1664" s="560" t="s">
        <v>13715</v>
      </c>
      <c r="C1664" s="557" t="s">
        <v>18</v>
      </c>
      <c r="D1664" s="557">
        <v>988.72</v>
      </c>
    </row>
    <row r="1665" spans="1:4" ht="54" x14ac:dyDescent="0.25">
      <c r="A1665" s="557">
        <v>90851</v>
      </c>
      <c r="B1665" s="560" t="s">
        <v>13716</v>
      </c>
      <c r="C1665" s="557" t="s">
        <v>18</v>
      </c>
      <c r="D1665" s="562">
        <v>1160.22</v>
      </c>
    </row>
    <row r="1666" spans="1:4" ht="54" x14ac:dyDescent="0.25">
      <c r="A1666" s="557">
        <v>90852</v>
      </c>
      <c r="B1666" s="560" t="s">
        <v>13717</v>
      </c>
      <c r="C1666" s="557" t="s">
        <v>18</v>
      </c>
      <c r="D1666" s="562">
        <v>1228.8499999999999</v>
      </c>
    </row>
    <row r="1667" spans="1:4" ht="40.5" x14ac:dyDescent="0.25">
      <c r="A1667" s="557">
        <v>90930</v>
      </c>
      <c r="B1667" s="560" t="s">
        <v>19207</v>
      </c>
      <c r="C1667" s="557" t="s">
        <v>1389</v>
      </c>
      <c r="D1667" s="557">
        <v>74.86</v>
      </c>
    </row>
    <row r="1668" spans="1:4" ht="40.5" x14ac:dyDescent="0.25">
      <c r="A1668" s="557">
        <v>90932</v>
      </c>
      <c r="B1668" s="560" t="s">
        <v>19208</v>
      </c>
      <c r="C1668" s="557" t="s">
        <v>1389</v>
      </c>
      <c r="D1668" s="557">
        <v>80.8</v>
      </c>
    </row>
    <row r="1669" spans="1:4" ht="40.5" x14ac:dyDescent="0.25">
      <c r="A1669" s="557">
        <v>90933</v>
      </c>
      <c r="B1669" s="560" t="s">
        <v>19209</v>
      </c>
      <c r="C1669" s="557" t="s">
        <v>1389</v>
      </c>
      <c r="D1669" s="557">
        <v>139.26</v>
      </c>
    </row>
    <row r="1670" spans="1:4" ht="27" x14ac:dyDescent="0.25">
      <c r="A1670" s="557">
        <v>90934</v>
      </c>
      <c r="B1670" s="560" t="s">
        <v>19210</v>
      </c>
      <c r="C1670" s="557" t="s">
        <v>1389</v>
      </c>
      <c r="D1670" s="557">
        <v>150.34</v>
      </c>
    </row>
    <row r="1671" spans="1:4" ht="40.5" x14ac:dyDescent="0.25">
      <c r="A1671" s="557">
        <v>90940</v>
      </c>
      <c r="B1671" s="560" t="s">
        <v>19211</v>
      </c>
      <c r="C1671" s="557" t="s">
        <v>1389</v>
      </c>
      <c r="D1671" s="557">
        <v>79.58</v>
      </c>
    </row>
    <row r="1672" spans="1:4" ht="40.5" x14ac:dyDescent="0.25">
      <c r="A1672" s="557">
        <v>90942</v>
      </c>
      <c r="B1672" s="560" t="s">
        <v>19212</v>
      </c>
      <c r="C1672" s="557" t="s">
        <v>1389</v>
      </c>
      <c r="D1672" s="557">
        <v>86.05</v>
      </c>
    </row>
    <row r="1673" spans="1:4" ht="40.5" x14ac:dyDescent="0.25">
      <c r="A1673" s="557">
        <v>90943</v>
      </c>
      <c r="B1673" s="560" t="s">
        <v>19213</v>
      </c>
      <c r="C1673" s="557" t="s">
        <v>1389</v>
      </c>
      <c r="D1673" s="557">
        <v>149.72</v>
      </c>
    </row>
    <row r="1674" spans="1:4" ht="27" x14ac:dyDescent="0.25">
      <c r="A1674" s="557">
        <v>90944</v>
      </c>
      <c r="B1674" s="560" t="s">
        <v>19214</v>
      </c>
      <c r="C1674" s="557" t="s">
        <v>1389</v>
      </c>
      <c r="D1674" s="557">
        <v>161.78</v>
      </c>
    </row>
    <row r="1675" spans="1:4" ht="40.5" x14ac:dyDescent="0.25">
      <c r="A1675" s="557">
        <v>90950</v>
      </c>
      <c r="B1675" s="560" t="s">
        <v>19215</v>
      </c>
      <c r="C1675" s="557" t="s">
        <v>1389</v>
      </c>
      <c r="D1675" s="557">
        <v>88.21</v>
      </c>
    </row>
    <row r="1676" spans="1:4" ht="40.5" x14ac:dyDescent="0.25">
      <c r="A1676" s="557">
        <v>90952</v>
      </c>
      <c r="B1676" s="560" t="s">
        <v>19216</v>
      </c>
      <c r="C1676" s="557" t="s">
        <v>1389</v>
      </c>
      <c r="D1676" s="557">
        <v>95.64</v>
      </c>
    </row>
    <row r="1677" spans="1:4" ht="40.5" x14ac:dyDescent="0.25">
      <c r="A1677" s="557">
        <v>90953</v>
      </c>
      <c r="B1677" s="560" t="s">
        <v>19217</v>
      </c>
      <c r="C1677" s="557" t="s">
        <v>1389</v>
      </c>
      <c r="D1677" s="557">
        <v>168.84</v>
      </c>
    </row>
    <row r="1678" spans="1:4" ht="27" x14ac:dyDescent="0.25">
      <c r="A1678" s="557">
        <v>90954</v>
      </c>
      <c r="B1678" s="560" t="s">
        <v>19218</v>
      </c>
      <c r="C1678" s="557" t="s">
        <v>1389</v>
      </c>
      <c r="D1678" s="557">
        <v>182.72</v>
      </c>
    </row>
    <row r="1679" spans="1:4" ht="27" x14ac:dyDescent="0.25">
      <c r="A1679" s="557">
        <v>90957</v>
      </c>
      <c r="B1679" s="560" t="s">
        <v>13752</v>
      </c>
      <c r="C1679" s="557" t="s">
        <v>2878</v>
      </c>
      <c r="D1679" s="557">
        <v>4.2699999999999996</v>
      </c>
    </row>
    <row r="1680" spans="1:4" ht="27" x14ac:dyDescent="0.25">
      <c r="A1680" s="557">
        <v>90958</v>
      </c>
      <c r="B1680" s="560" t="s">
        <v>13753</v>
      </c>
      <c r="C1680" s="557" t="s">
        <v>2878</v>
      </c>
      <c r="D1680" s="557">
        <v>0.59</v>
      </c>
    </row>
    <row r="1681" spans="1:4" ht="27" x14ac:dyDescent="0.25">
      <c r="A1681" s="557">
        <v>90960</v>
      </c>
      <c r="B1681" s="560" t="s">
        <v>13754</v>
      </c>
      <c r="C1681" s="557" t="s">
        <v>2878</v>
      </c>
      <c r="D1681" s="557">
        <v>5.7</v>
      </c>
    </row>
    <row r="1682" spans="1:4" ht="27" x14ac:dyDescent="0.25">
      <c r="A1682" s="557">
        <v>90961</v>
      </c>
      <c r="B1682" s="560" t="s">
        <v>13755</v>
      </c>
      <c r="C1682" s="557" t="s">
        <v>2878</v>
      </c>
      <c r="D1682" s="557">
        <v>0.79</v>
      </c>
    </row>
    <row r="1683" spans="1:4" ht="27" x14ac:dyDescent="0.25">
      <c r="A1683" s="557">
        <v>90962</v>
      </c>
      <c r="B1683" s="560" t="s">
        <v>13756</v>
      </c>
      <c r="C1683" s="557" t="s">
        <v>2878</v>
      </c>
      <c r="D1683" s="557">
        <v>7.14</v>
      </c>
    </row>
    <row r="1684" spans="1:4" ht="27" x14ac:dyDescent="0.25">
      <c r="A1684" s="557">
        <v>90963</v>
      </c>
      <c r="B1684" s="560" t="s">
        <v>13757</v>
      </c>
      <c r="C1684" s="557" t="s">
        <v>2878</v>
      </c>
      <c r="D1684" s="557">
        <v>18</v>
      </c>
    </row>
    <row r="1685" spans="1:4" ht="27" x14ac:dyDescent="0.25">
      <c r="A1685" s="557">
        <v>90964</v>
      </c>
      <c r="B1685" s="560" t="s">
        <v>13758</v>
      </c>
      <c r="C1685" s="557" t="s">
        <v>11964</v>
      </c>
      <c r="D1685" s="557">
        <v>31.63</v>
      </c>
    </row>
    <row r="1686" spans="1:4" ht="27" x14ac:dyDescent="0.25">
      <c r="A1686" s="557">
        <v>90965</v>
      </c>
      <c r="B1686" s="560" t="s">
        <v>13759</v>
      </c>
      <c r="C1686" s="557" t="s">
        <v>11966</v>
      </c>
      <c r="D1686" s="557">
        <v>6.49</v>
      </c>
    </row>
    <row r="1687" spans="1:4" ht="27" x14ac:dyDescent="0.25">
      <c r="A1687" s="557">
        <v>90968</v>
      </c>
      <c r="B1687" s="560" t="s">
        <v>13760</v>
      </c>
      <c r="C1687" s="557" t="s">
        <v>2878</v>
      </c>
      <c r="D1687" s="557">
        <v>5.72</v>
      </c>
    </row>
    <row r="1688" spans="1:4" ht="27" x14ac:dyDescent="0.25">
      <c r="A1688" s="557">
        <v>90969</v>
      </c>
      <c r="B1688" s="560" t="s">
        <v>13761</v>
      </c>
      <c r="C1688" s="557" t="s">
        <v>2878</v>
      </c>
      <c r="D1688" s="557">
        <v>0.79</v>
      </c>
    </row>
    <row r="1689" spans="1:4" ht="27" x14ac:dyDescent="0.25">
      <c r="A1689" s="557">
        <v>90970</v>
      </c>
      <c r="B1689" s="560" t="s">
        <v>13762</v>
      </c>
      <c r="C1689" s="557" t="s">
        <v>2878</v>
      </c>
      <c r="D1689" s="557">
        <v>7.16</v>
      </c>
    </row>
    <row r="1690" spans="1:4" ht="27" x14ac:dyDescent="0.25">
      <c r="A1690" s="557">
        <v>90971</v>
      </c>
      <c r="B1690" s="560" t="s">
        <v>13763</v>
      </c>
      <c r="C1690" s="557" t="s">
        <v>2878</v>
      </c>
      <c r="D1690" s="557">
        <v>72.930000000000007</v>
      </c>
    </row>
    <row r="1691" spans="1:4" ht="27" x14ac:dyDescent="0.25">
      <c r="A1691" s="557">
        <v>90972</v>
      </c>
      <c r="B1691" s="560" t="s">
        <v>13764</v>
      </c>
      <c r="C1691" s="557" t="s">
        <v>11964</v>
      </c>
      <c r="D1691" s="557">
        <v>86.6</v>
      </c>
    </row>
    <row r="1692" spans="1:4" ht="27" x14ac:dyDescent="0.25">
      <c r="A1692" s="557">
        <v>90973</v>
      </c>
      <c r="B1692" s="560" t="s">
        <v>13765</v>
      </c>
      <c r="C1692" s="557" t="s">
        <v>11966</v>
      </c>
      <c r="D1692" s="557">
        <v>6.51</v>
      </c>
    </row>
    <row r="1693" spans="1:4" ht="27" x14ac:dyDescent="0.25">
      <c r="A1693" s="557">
        <v>90975</v>
      </c>
      <c r="B1693" s="560" t="s">
        <v>13766</v>
      </c>
      <c r="C1693" s="557" t="s">
        <v>2878</v>
      </c>
      <c r="D1693" s="557">
        <v>14.53</v>
      </c>
    </row>
    <row r="1694" spans="1:4" ht="27" x14ac:dyDescent="0.25">
      <c r="A1694" s="557">
        <v>90976</v>
      </c>
      <c r="B1694" s="560" t="s">
        <v>13767</v>
      </c>
      <c r="C1694" s="557" t="s">
        <v>2878</v>
      </c>
      <c r="D1694" s="557">
        <v>2.0099999999999998</v>
      </c>
    </row>
    <row r="1695" spans="1:4" ht="27" x14ac:dyDescent="0.25">
      <c r="A1695" s="557">
        <v>90977</v>
      </c>
      <c r="B1695" s="560" t="s">
        <v>13768</v>
      </c>
      <c r="C1695" s="557" t="s">
        <v>2878</v>
      </c>
      <c r="D1695" s="557">
        <v>18.18</v>
      </c>
    </row>
    <row r="1696" spans="1:4" ht="27" x14ac:dyDescent="0.25">
      <c r="A1696" s="557">
        <v>90978</v>
      </c>
      <c r="B1696" s="560" t="s">
        <v>13769</v>
      </c>
      <c r="C1696" s="557" t="s">
        <v>2878</v>
      </c>
      <c r="D1696" s="557">
        <v>189.21</v>
      </c>
    </row>
    <row r="1697" spans="1:4" ht="27" x14ac:dyDescent="0.25">
      <c r="A1697" s="557">
        <v>90979</v>
      </c>
      <c r="B1697" s="560" t="s">
        <v>13770</v>
      </c>
      <c r="C1697" s="557" t="s">
        <v>11964</v>
      </c>
      <c r="D1697" s="557">
        <v>223.93</v>
      </c>
    </row>
    <row r="1698" spans="1:4" ht="27" x14ac:dyDescent="0.25">
      <c r="A1698" s="557">
        <v>90982</v>
      </c>
      <c r="B1698" s="560" t="s">
        <v>13771</v>
      </c>
      <c r="C1698" s="557" t="s">
        <v>11966</v>
      </c>
      <c r="D1698" s="557">
        <v>16.54</v>
      </c>
    </row>
    <row r="1699" spans="1:4" ht="27" x14ac:dyDescent="0.25">
      <c r="A1699" s="557">
        <v>90991</v>
      </c>
      <c r="B1699" s="560" t="s">
        <v>13772</v>
      </c>
      <c r="C1699" s="557" t="s">
        <v>11964</v>
      </c>
      <c r="D1699" s="557">
        <v>212.44</v>
      </c>
    </row>
    <row r="1700" spans="1:4" ht="27" x14ac:dyDescent="0.25">
      <c r="A1700" s="557">
        <v>90992</v>
      </c>
      <c r="B1700" s="560" t="s">
        <v>13773</v>
      </c>
      <c r="C1700" s="557" t="s">
        <v>2878</v>
      </c>
      <c r="D1700" s="557">
        <v>6.78</v>
      </c>
    </row>
    <row r="1701" spans="1:4" ht="27" x14ac:dyDescent="0.25">
      <c r="A1701" s="557">
        <v>90993</v>
      </c>
      <c r="B1701" s="560" t="s">
        <v>13774</v>
      </c>
      <c r="C1701" s="557" t="s">
        <v>2878</v>
      </c>
      <c r="D1701" s="557">
        <v>0.94</v>
      </c>
    </row>
    <row r="1702" spans="1:4" ht="27" x14ac:dyDescent="0.25">
      <c r="A1702" s="557">
        <v>90994</v>
      </c>
      <c r="B1702" s="560" t="s">
        <v>13775</v>
      </c>
      <c r="C1702" s="557" t="s">
        <v>2878</v>
      </c>
      <c r="D1702" s="557">
        <v>8.49</v>
      </c>
    </row>
    <row r="1703" spans="1:4" ht="27" x14ac:dyDescent="0.25">
      <c r="A1703" s="557">
        <v>90995</v>
      </c>
      <c r="B1703" s="560" t="s">
        <v>13776</v>
      </c>
      <c r="C1703" s="557" t="s">
        <v>2878</v>
      </c>
      <c r="D1703" s="557">
        <v>99.07</v>
      </c>
    </row>
    <row r="1704" spans="1:4" ht="27" x14ac:dyDescent="0.25">
      <c r="A1704" s="557">
        <v>90999</v>
      </c>
      <c r="B1704" s="560" t="s">
        <v>13780</v>
      </c>
      <c r="C1704" s="557" t="s">
        <v>11964</v>
      </c>
      <c r="D1704" s="557">
        <v>115.28</v>
      </c>
    </row>
    <row r="1705" spans="1:4" ht="27" x14ac:dyDescent="0.25">
      <c r="A1705" s="557">
        <v>91001</v>
      </c>
      <c r="B1705" s="560" t="s">
        <v>13782</v>
      </c>
      <c r="C1705" s="557" t="s">
        <v>11966</v>
      </c>
      <c r="D1705" s="557">
        <v>7.72</v>
      </c>
    </row>
    <row r="1706" spans="1:4" ht="27" x14ac:dyDescent="0.25">
      <c r="A1706" s="557">
        <v>91009</v>
      </c>
      <c r="B1706" s="560" t="s">
        <v>13790</v>
      </c>
      <c r="C1706" s="557" t="s">
        <v>18</v>
      </c>
      <c r="D1706" s="557">
        <v>307.02999999999997</v>
      </c>
    </row>
    <row r="1707" spans="1:4" ht="27" x14ac:dyDescent="0.25">
      <c r="A1707" s="557">
        <v>91010</v>
      </c>
      <c r="B1707" s="560" t="s">
        <v>13791</v>
      </c>
      <c r="C1707" s="557" t="s">
        <v>18</v>
      </c>
      <c r="D1707" s="557">
        <v>314.14999999999998</v>
      </c>
    </row>
    <row r="1708" spans="1:4" ht="27" x14ac:dyDescent="0.25">
      <c r="A1708" s="557">
        <v>91011</v>
      </c>
      <c r="B1708" s="560" t="s">
        <v>13792</v>
      </c>
      <c r="C1708" s="557" t="s">
        <v>18</v>
      </c>
      <c r="D1708" s="557">
        <v>368.49</v>
      </c>
    </row>
    <row r="1709" spans="1:4" ht="27" x14ac:dyDescent="0.25">
      <c r="A1709" s="557">
        <v>91012</v>
      </c>
      <c r="B1709" s="560" t="s">
        <v>13793</v>
      </c>
      <c r="C1709" s="557" t="s">
        <v>18</v>
      </c>
      <c r="D1709" s="557">
        <v>410.3</v>
      </c>
    </row>
    <row r="1710" spans="1:4" ht="40.5" x14ac:dyDescent="0.25">
      <c r="A1710" s="557">
        <v>91013</v>
      </c>
      <c r="B1710" s="560" t="s">
        <v>13794</v>
      </c>
      <c r="C1710" s="557" t="s">
        <v>18</v>
      </c>
      <c r="D1710" s="557">
        <v>886.62</v>
      </c>
    </row>
    <row r="1711" spans="1:4" ht="40.5" x14ac:dyDescent="0.25">
      <c r="A1711" s="557">
        <v>91014</v>
      </c>
      <c r="B1711" s="560" t="s">
        <v>13795</v>
      </c>
      <c r="C1711" s="557" t="s">
        <v>18</v>
      </c>
      <c r="D1711" s="557">
        <v>896.46</v>
      </c>
    </row>
    <row r="1712" spans="1:4" ht="40.5" x14ac:dyDescent="0.25">
      <c r="A1712" s="557">
        <v>91015</v>
      </c>
      <c r="B1712" s="560" t="s">
        <v>13796</v>
      </c>
      <c r="C1712" s="557" t="s">
        <v>18</v>
      </c>
      <c r="D1712" s="557">
        <v>953.53</v>
      </c>
    </row>
    <row r="1713" spans="1:4" ht="40.5" x14ac:dyDescent="0.25">
      <c r="A1713" s="557">
        <v>91016</v>
      </c>
      <c r="B1713" s="560" t="s">
        <v>13797</v>
      </c>
      <c r="C1713" s="557" t="s">
        <v>18</v>
      </c>
      <c r="D1713" s="557">
        <v>998.06</v>
      </c>
    </row>
    <row r="1714" spans="1:4" ht="40.5" x14ac:dyDescent="0.25">
      <c r="A1714" s="557">
        <v>91021</v>
      </c>
      <c r="B1714" s="560" t="s">
        <v>13798</v>
      </c>
      <c r="C1714" s="557" t="s">
        <v>2878</v>
      </c>
      <c r="D1714" s="557">
        <v>12.32</v>
      </c>
    </row>
    <row r="1715" spans="1:4" ht="40.5" x14ac:dyDescent="0.25">
      <c r="A1715" s="557">
        <v>91026</v>
      </c>
      <c r="B1715" s="560" t="s">
        <v>13799</v>
      </c>
      <c r="C1715" s="557" t="s">
        <v>2878</v>
      </c>
      <c r="D1715" s="557">
        <v>19.22</v>
      </c>
    </row>
    <row r="1716" spans="1:4" ht="40.5" x14ac:dyDescent="0.25">
      <c r="A1716" s="557">
        <v>91027</v>
      </c>
      <c r="B1716" s="560" t="s">
        <v>13800</v>
      </c>
      <c r="C1716" s="557" t="s">
        <v>2878</v>
      </c>
      <c r="D1716" s="557">
        <v>3.9</v>
      </c>
    </row>
    <row r="1717" spans="1:4" ht="40.5" x14ac:dyDescent="0.25">
      <c r="A1717" s="557">
        <v>91028</v>
      </c>
      <c r="B1717" s="560" t="s">
        <v>13801</v>
      </c>
      <c r="C1717" s="557" t="s">
        <v>2878</v>
      </c>
      <c r="D1717" s="557">
        <v>3.09</v>
      </c>
    </row>
    <row r="1718" spans="1:4" ht="40.5" x14ac:dyDescent="0.25">
      <c r="A1718" s="557">
        <v>91029</v>
      </c>
      <c r="B1718" s="560" t="s">
        <v>13802</v>
      </c>
      <c r="C1718" s="557" t="s">
        <v>2878</v>
      </c>
      <c r="D1718" s="557">
        <v>35.07</v>
      </c>
    </row>
    <row r="1719" spans="1:4" ht="40.5" x14ac:dyDescent="0.25">
      <c r="A1719" s="557">
        <v>91030</v>
      </c>
      <c r="B1719" s="560" t="s">
        <v>13803</v>
      </c>
      <c r="C1719" s="557" t="s">
        <v>2878</v>
      </c>
      <c r="D1719" s="557">
        <v>176.54</v>
      </c>
    </row>
    <row r="1720" spans="1:4" ht="40.5" x14ac:dyDescent="0.25">
      <c r="A1720" s="557">
        <v>91031</v>
      </c>
      <c r="B1720" s="560" t="s">
        <v>13804</v>
      </c>
      <c r="C1720" s="557" t="s">
        <v>11964</v>
      </c>
      <c r="D1720" s="557">
        <v>259.05</v>
      </c>
    </row>
    <row r="1721" spans="1:4" ht="40.5" x14ac:dyDescent="0.25">
      <c r="A1721" s="557">
        <v>91032</v>
      </c>
      <c r="B1721" s="560" t="s">
        <v>13805</v>
      </c>
      <c r="C1721" s="557" t="s">
        <v>11966</v>
      </c>
      <c r="D1721" s="557">
        <v>47.44</v>
      </c>
    </row>
    <row r="1722" spans="1:4" ht="40.5" x14ac:dyDescent="0.25">
      <c r="A1722" s="557">
        <v>91069</v>
      </c>
      <c r="B1722" s="560" t="s">
        <v>13806</v>
      </c>
      <c r="C1722" s="557" t="s">
        <v>1389</v>
      </c>
      <c r="D1722" s="557">
        <v>123.67</v>
      </c>
    </row>
    <row r="1723" spans="1:4" ht="40.5" x14ac:dyDescent="0.25">
      <c r="A1723" s="557">
        <v>91070</v>
      </c>
      <c r="B1723" s="560" t="s">
        <v>13807</v>
      </c>
      <c r="C1723" s="557" t="s">
        <v>1389</v>
      </c>
      <c r="D1723" s="557">
        <v>136.72</v>
      </c>
    </row>
    <row r="1724" spans="1:4" ht="40.5" x14ac:dyDescent="0.25">
      <c r="A1724" s="557">
        <v>91071</v>
      </c>
      <c r="B1724" s="560" t="s">
        <v>13808</v>
      </c>
      <c r="C1724" s="557" t="s">
        <v>1389</v>
      </c>
      <c r="D1724" s="557">
        <v>163.58000000000001</v>
      </c>
    </row>
    <row r="1725" spans="1:4" ht="40.5" x14ac:dyDescent="0.25">
      <c r="A1725" s="557">
        <v>91072</v>
      </c>
      <c r="B1725" s="560" t="s">
        <v>13809</v>
      </c>
      <c r="C1725" s="557" t="s">
        <v>1389</v>
      </c>
      <c r="D1725" s="557">
        <v>176.59</v>
      </c>
    </row>
    <row r="1726" spans="1:4" ht="40.5" x14ac:dyDescent="0.25">
      <c r="A1726" s="557">
        <v>91073</v>
      </c>
      <c r="B1726" s="560" t="s">
        <v>13810</v>
      </c>
      <c r="C1726" s="557" t="s">
        <v>1389</v>
      </c>
      <c r="D1726" s="557">
        <v>136.82</v>
      </c>
    </row>
    <row r="1727" spans="1:4" ht="40.5" x14ac:dyDescent="0.25">
      <c r="A1727" s="557">
        <v>91074</v>
      </c>
      <c r="B1727" s="560" t="s">
        <v>13811</v>
      </c>
      <c r="C1727" s="557" t="s">
        <v>1389</v>
      </c>
      <c r="D1727" s="557">
        <v>151.22</v>
      </c>
    </row>
    <row r="1728" spans="1:4" ht="40.5" x14ac:dyDescent="0.25">
      <c r="A1728" s="557">
        <v>91075</v>
      </c>
      <c r="B1728" s="560" t="s">
        <v>13812</v>
      </c>
      <c r="C1728" s="557" t="s">
        <v>1389</v>
      </c>
      <c r="D1728" s="557">
        <v>178.9</v>
      </c>
    </row>
    <row r="1729" spans="1:4" ht="40.5" x14ac:dyDescent="0.25">
      <c r="A1729" s="557">
        <v>91076</v>
      </c>
      <c r="B1729" s="560" t="s">
        <v>13813</v>
      </c>
      <c r="C1729" s="557" t="s">
        <v>1389</v>
      </c>
      <c r="D1729" s="557">
        <v>193.37</v>
      </c>
    </row>
    <row r="1730" spans="1:4" ht="40.5" x14ac:dyDescent="0.25">
      <c r="A1730" s="557">
        <v>91077</v>
      </c>
      <c r="B1730" s="560" t="s">
        <v>13814</v>
      </c>
      <c r="C1730" s="557" t="s">
        <v>1389</v>
      </c>
      <c r="D1730" s="557">
        <v>133.88</v>
      </c>
    </row>
    <row r="1731" spans="1:4" ht="40.5" x14ac:dyDescent="0.25">
      <c r="A1731" s="557">
        <v>91078</v>
      </c>
      <c r="B1731" s="560" t="s">
        <v>13815</v>
      </c>
      <c r="C1731" s="557" t="s">
        <v>1389</v>
      </c>
      <c r="D1731" s="557">
        <v>157.16</v>
      </c>
    </row>
    <row r="1732" spans="1:4" ht="40.5" x14ac:dyDescent="0.25">
      <c r="A1732" s="557">
        <v>91079</v>
      </c>
      <c r="B1732" s="560" t="s">
        <v>13816</v>
      </c>
      <c r="C1732" s="557" t="s">
        <v>1389</v>
      </c>
      <c r="D1732" s="557">
        <v>139.88999999999999</v>
      </c>
    </row>
    <row r="1733" spans="1:4" ht="40.5" x14ac:dyDescent="0.25">
      <c r="A1733" s="557">
        <v>91080</v>
      </c>
      <c r="B1733" s="560" t="s">
        <v>13817</v>
      </c>
      <c r="C1733" s="557" t="s">
        <v>1389</v>
      </c>
      <c r="D1733" s="557">
        <v>162.94999999999999</v>
      </c>
    </row>
    <row r="1734" spans="1:4" ht="40.5" x14ac:dyDescent="0.25">
      <c r="A1734" s="557">
        <v>91081</v>
      </c>
      <c r="B1734" s="560" t="s">
        <v>13818</v>
      </c>
      <c r="C1734" s="557" t="s">
        <v>1389</v>
      </c>
      <c r="D1734" s="557">
        <v>148.75</v>
      </c>
    </row>
    <row r="1735" spans="1:4" ht="40.5" x14ac:dyDescent="0.25">
      <c r="A1735" s="557">
        <v>91082</v>
      </c>
      <c r="B1735" s="560" t="s">
        <v>13819</v>
      </c>
      <c r="C1735" s="557" t="s">
        <v>1389</v>
      </c>
      <c r="D1735" s="557">
        <v>173.22</v>
      </c>
    </row>
    <row r="1736" spans="1:4" ht="40.5" x14ac:dyDescent="0.25">
      <c r="A1736" s="557">
        <v>91083</v>
      </c>
      <c r="B1736" s="560" t="s">
        <v>13820</v>
      </c>
      <c r="C1736" s="557" t="s">
        <v>1389</v>
      </c>
      <c r="D1736" s="557">
        <v>159.12</v>
      </c>
    </row>
    <row r="1737" spans="1:4" ht="40.5" x14ac:dyDescent="0.25">
      <c r="A1737" s="557">
        <v>91084</v>
      </c>
      <c r="B1737" s="560" t="s">
        <v>13821</v>
      </c>
      <c r="C1737" s="557" t="s">
        <v>1389</v>
      </c>
      <c r="D1737" s="557">
        <v>183.35</v>
      </c>
    </row>
    <row r="1738" spans="1:4" ht="40.5" x14ac:dyDescent="0.25">
      <c r="A1738" s="557">
        <v>91086</v>
      </c>
      <c r="B1738" s="560" t="s">
        <v>13822</v>
      </c>
      <c r="C1738" s="557" t="s">
        <v>1389</v>
      </c>
      <c r="D1738" s="557">
        <v>133.86000000000001</v>
      </c>
    </row>
    <row r="1739" spans="1:4" ht="40.5" x14ac:dyDescent="0.25">
      <c r="A1739" s="557">
        <v>91087</v>
      </c>
      <c r="B1739" s="560" t="s">
        <v>13823</v>
      </c>
      <c r="C1739" s="557" t="s">
        <v>1389</v>
      </c>
      <c r="D1739" s="557">
        <v>147.29</v>
      </c>
    </row>
    <row r="1740" spans="1:4" ht="40.5" x14ac:dyDescent="0.25">
      <c r="A1740" s="557">
        <v>91088</v>
      </c>
      <c r="B1740" s="560" t="s">
        <v>13824</v>
      </c>
      <c r="C1740" s="557" t="s">
        <v>1389</v>
      </c>
      <c r="D1740" s="557">
        <v>175.25</v>
      </c>
    </row>
    <row r="1741" spans="1:4" ht="40.5" x14ac:dyDescent="0.25">
      <c r="A1741" s="557">
        <v>91089</v>
      </c>
      <c r="B1741" s="560" t="s">
        <v>13825</v>
      </c>
      <c r="C1741" s="557" t="s">
        <v>1389</v>
      </c>
      <c r="D1741" s="557">
        <v>188.77</v>
      </c>
    </row>
    <row r="1742" spans="1:4" ht="40.5" x14ac:dyDescent="0.25">
      <c r="A1742" s="557">
        <v>91090</v>
      </c>
      <c r="B1742" s="560" t="s">
        <v>13826</v>
      </c>
      <c r="C1742" s="557" t="s">
        <v>1389</v>
      </c>
      <c r="D1742" s="557">
        <v>145</v>
      </c>
    </row>
    <row r="1743" spans="1:4" ht="40.5" x14ac:dyDescent="0.25">
      <c r="A1743" s="557">
        <v>91091</v>
      </c>
      <c r="B1743" s="560" t="s">
        <v>13827</v>
      </c>
      <c r="C1743" s="557" t="s">
        <v>1389</v>
      </c>
      <c r="D1743" s="557">
        <v>159.94999999999999</v>
      </c>
    </row>
    <row r="1744" spans="1:4" ht="40.5" x14ac:dyDescent="0.25">
      <c r="A1744" s="557">
        <v>91092</v>
      </c>
      <c r="B1744" s="560" t="s">
        <v>13828</v>
      </c>
      <c r="C1744" s="557" t="s">
        <v>1389</v>
      </c>
      <c r="D1744" s="557">
        <v>188.05</v>
      </c>
    </row>
    <row r="1745" spans="1:4" ht="40.5" x14ac:dyDescent="0.25">
      <c r="A1745" s="557">
        <v>91093</v>
      </c>
      <c r="B1745" s="560" t="s">
        <v>13829</v>
      </c>
      <c r="C1745" s="557" t="s">
        <v>1389</v>
      </c>
      <c r="D1745" s="557">
        <v>203.34</v>
      </c>
    </row>
    <row r="1746" spans="1:4" ht="40.5" x14ac:dyDescent="0.25">
      <c r="A1746" s="557">
        <v>91094</v>
      </c>
      <c r="B1746" s="560" t="s">
        <v>13830</v>
      </c>
      <c r="C1746" s="557" t="s">
        <v>1389</v>
      </c>
      <c r="D1746" s="557">
        <v>139.72999999999999</v>
      </c>
    </row>
    <row r="1747" spans="1:4" ht="40.5" x14ac:dyDescent="0.25">
      <c r="A1747" s="557">
        <v>91095</v>
      </c>
      <c r="B1747" s="560" t="s">
        <v>13831</v>
      </c>
      <c r="C1747" s="557" t="s">
        <v>1389</v>
      </c>
      <c r="D1747" s="557">
        <v>163.43</v>
      </c>
    </row>
    <row r="1748" spans="1:4" ht="40.5" x14ac:dyDescent="0.25">
      <c r="A1748" s="557">
        <v>91096</v>
      </c>
      <c r="B1748" s="560" t="s">
        <v>13832</v>
      </c>
      <c r="C1748" s="557" t="s">
        <v>1389</v>
      </c>
      <c r="D1748" s="557">
        <v>142.93</v>
      </c>
    </row>
    <row r="1749" spans="1:4" ht="40.5" x14ac:dyDescent="0.25">
      <c r="A1749" s="557">
        <v>91097</v>
      </c>
      <c r="B1749" s="560" t="s">
        <v>13833</v>
      </c>
      <c r="C1749" s="557" t="s">
        <v>1389</v>
      </c>
      <c r="D1749" s="557">
        <v>166.46</v>
      </c>
    </row>
    <row r="1750" spans="1:4" ht="40.5" x14ac:dyDescent="0.25">
      <c r="A1750" s="557">
        <v>91098</v>
      </c>
      <c r="B1750" s="560" t="s">
        <v>13834</v>
      </c>
      <c r="C1750" s="557" t="s">
        <v>1389</v>
      </c>
      <c r="D1750" s="557">
        <v>154.33000000000001</v>
      </c>
    </row>
    <row r="1751" spans="1:4" ht="40.5" x14ac:dyDescent="0.25">
      <c r="A1751" s="557">
        <v>91099</v>
      </c>
      <c r="B1751" s="560" t="s">
        <v>13835</v>
      </c>
      <c r="C1751" s="557" t="s">
        <v>1389</v>
      </c>
      <c r="D1751" s="557">
        <v>179.36</v>
      </c>
    </row>
    <row r="1752" spans="1:4" ht="40.5" x14ac:dyDescent="0.25">
      <c r="A1752" s="557">
        <v>91100</v>
      </c>
      <c r="B1752" s="560" t="s">
        <v>13836</v>
      </c>
      <c r="C1752" s="557" t="s">
        <v>1389</v>
      </c>
      <c r="D1752" s="557">
        <v>162.69</v>
      </c>
    </row>
    <row r="1753" spans="1:4" ht="40.5" x14ac:dyDescent="0.25">
      <c r="A1753" s="557">
        <v>91101</v>
      </c>
      <c r="B1753" s="560" t="s">
        <v>13837</v>
      </c>
      <c r="C1753" s="557" t="s">
        <v>1389</v>
      </c>
      <c r="D1753" s="557">
        <v>187.61</v>
      </c>
    </row>
    <row r="1754" spans="1:4" ht="27" x14ac:dyDescent="0.25">
      <c r="A1754" s="557">
        <v>91166</v>
      </c>
      <c r="B1754" s="560" t="s">
        <v>13838</v>
      </c>
      <c r="C1754" s="557" t="s">
        <v>61</v>
      </c>
      <c r="D1754" s="557">
        <v>3.54</v>
      </c>
    </row>
    <row r="1755" spans="1:4" ht="40.5" x14ac:dyDescent="0.25">
      <c r="A1755" s="557">
        <v>91167</v>
      </c>
      <c r="B1755" s="560" t="s">
        <v>13839</v>
      </c>
      <c r="C1755" s="557" t="s">
        <v>61</v>
      </c>
      <c r="D1755" s="557">
        <v>12.06</v>
      </c>
    </row>
    <row r="1756" spans="1:4" ht="40.5" x14ac:dyDescent="0.25">
      <c r="A1756" s="557">
        <v>91168</v>
      </c>
      <c r="B1756" s="560" t="s">
        <v>13840</v>
      </c>
      <c r="C1756" s="557" t="s">
        <v>61</v>
      </c>
      <c r="D1756" s="557">
        <v>9.15</v>
      </c>
    </row>
    <row r="1757" spans="1:4" ht="40.5" x14ac:dyDescent="0.25">
      <c r="A1757" s="557">
        <v>91169</v>
      </c>
      <c r="B1757" s="560" t="s">
        <v>13841</v>
      </c>
      <c r="C1757" s="557" t="s">
        <v>61</v>
      </c>
      <c r="D1757" s="557">
        <v>10.83</v>
      </c>
    </row>
    <row r="1758" spans="1:4" ht="40.5" x14ac:dyDescent="0.25">
      <c r="A1758" s="557">
        <v>91170</v>
      </c>
      <c r="B1758" s="560" t="s">
        <v>13842</v>
      </c>
      <c r="C1758" s="557" t="s">
        <v>61</v>
      </c>
      <c r="D1758" s="557">
        <v>3.1</v>
      </c>
    </row>
    <row r="1759" spans="1:4" ht="40.5" x14ac:dyDescent="0.25">
      <c r="A1759" s="557">
        <v>91171</v>
      </c>
      <c r="B1759" s="560" t="s">
        <v>13843</v>
      </c>
      <c r="C1759" s="557" t="s">
        <v>61</v>
      </c>
      <c r="D1759" s="557">
        <v>3.89</v>
      </c>
    </row>
    <row r="1760" spans="1:4" ht="40.5" x14ac:dyDescent="0.25">
      <c r="A1760" s="557">
        <v>91172</v>
      </c>
      <c r="B1760" s="560" t="s">
        <v>13844</v>
      </c>
      <c r="C1760" s="557" t="s">
        <v>61</v>
      </c>
      <c r="D1760" s="557">
        <v>5.72</v>
      </c>
    </row>
    <row r="1761" spans="1:4" ht="40.5" x14ac:dyDescent="0.25">
      <c r="A1761" s="557">
        <v>91173</v>
      </c>
      <c r="B1761" s="560" t="s">
        <v>13845</v>
      </c>
      <c r="C1761" s="557" t="s">
        <v>61</v>
      </c>
      <c r="D1761" s="557">
        <v>1.56</v>
      </c>
    </row>
    <row r="1762" spans="1:4" ht="40.5" x14ac:dyDescent="0.25">
      <c r="A1762" s="557">
        <v>91174</v>
      </c>
      <c r="B1762" s="560" t="s">
        <v>13846</v>
      </c>
      <c r="C1762" s="557" t="s">
        <v>61</v>
      </c>
      <c r="D1762" s="557">
        <v>3.09</v>
      </c>
    </row>
    <row r="1763" spans="1:4" ht="40.5" x14ac:dyDescent="0.25">
      <c r="A1763" s="557">
        <v>91175</v>
      </c>
      <c r="B1763" s="560" t="s">
        <v>13847</v>
      </c>
      <c r="C1763" s="557" t="s">
        <v>61</v>
      </c>
      <c r="D1763" s="557">
        <v>5.03</v>
      </c>
    </row>
    <row r="1764" spans="1:4" ht="40.5" x14ac:dyDescent="0.25">
      <c r="A1764" s="557">
        <v>91176</v>
      </c>
      <c r="B1764" s="560" t="s">
        <v>13848</v>
      </c>
      <c r="C1764" s="557" t="s">
        <v>61</v>
      </c>
      <c r="D1764" s="557">
        <v>28.71</v>
      </c>
    </row>
    <row r="1765" spans="1:4" ht="40.5" x14ac:dyDescent="0.25">
      <c r="A1765" s="557">
        <v>91177</v>
      </c>
      <c r="B1765" s="560" t="s">
        <v>13849</v>
      </c>
      <c r="C1765" s="557" t="s">
        <v>61</v>
      </c>
      <c r="D1765" s="557">
        <v>13.67</v>
      </c>
    </row>
    <row r="1766" spans="1:4" ht="40.5" x14ac:dyDescent="0.25">
      <c r="A1766" s="557">
        <v>91178</v>
      </c>
      <c r="B1766" s="560" t="s">
        <v>13850</v>
      </c>
      <c r="C1766" s="557" t="s">
        <v>61</v>
      </c>
      <c r="D1766" s="557">
        <v>15.52</v>
      </c>
    </row>
    <row r="1767" spans="1:4" ht="40.5" x14ac:dyDescent="0.25">
      <c r="A1767" s="557">
        <v>91179</v>
      </c>
      <c r="B1767" s="560" t="s">
        <v>13851</v>
      </c>
      <c r="C1767" s="557" t="s">
        <v>61</v>
      </c>
      <c r="D1767" s="557">
        <v>7.37</v>
      </c>
    </row>
    <row r="1768" spans="1:4" ht="40.5" x14ac:dyDescent="0.25">
      <c r="A1768" s="557">
        <v>91180</v>
      </c>
      <c r="B1768" s="560" t="s">
        <v>13852</v>
      </c>
      <c r="C1768" s="557" t="s">
        <v>61</v>
      </c>
      <c r="D1768" s="557">
        <v>6.62</v>
      </c>
    </row>
    <row r="1769" spans="1:4" ht="40.5" x14ac:dyDescent="0.25">
      <c r="A1769" s="557">
        <v>91181</v>
      </c>
      <c r="B1769" s="560" t="s">
        <v>13853</v>
      </c>
      <c r="C1769" s="557" t="s">
        <v>61</v>
      </c>
      <c r="D1769" s="557">
        <v>7.33</v>
      </c>
    </row>
    <row r="1770" spans="1:4" ht="27" x14ac:dyDescent="0.25">
      <c r="A1770" s="557">
        <v>91182</v>
      </c>
      <c r="B1770" s="560" t="s">
        <v>13854</v>
      </c>
      <c r="C1770" s="557" t="s">
        <v>61</v>
      </c>
      <c r="D1770" s="557">
        <v>28.45</v>
      </c>
    </row>
    <row r="1771" spans="1:4" ht="40.5" x14ac:dyDescent="0.25">
      <c r="A1771" s="557">
        <v>91183</v>
      </c>
      <c r="B1771" s="560" t="s">
        <v>13855</v>
      </c>
      <c r="C1771" s="557" t="s">
        <v>61</v>
      </c>
      <c r="D1771" s="557">
        <v>13.91</v>
      </c>
    </row>
    <row r="1772" spans="1:4" ht="27" x14ac:dyDescent="0.25">
      <c r="A1772" s="557">
        <v>91184</v>
      </c>
      <c r="B1772" s="560" t="s">
        <v>13856</v>
      </c>
      <c r="C1772" s="557" t="s">
        <v>61</v>
      </c>
      <c r="D1772" s="557">
        <v>12.85</v>
      </c>
    </row>
    <row r="1773" spans="1:4" ht="40.5" x14ac:dyDescent="0.25">
      <c r="A1773" s="557">
        <v>91185</v>
      </c>
      <c r="B1773" s="560" t="s">
        <v>13857</v>
      </c>
      <c r="C1773" s="557" t="s">
        <v>61</v>
      </c>
      <c r="D1773" s="557">
        <v>7.31</v>
      </c>
    </row>
    <row r="1774" spans="1:4" ht="40.5" x14ac:dyDescent="0.25">
      <c r="A1774" s="557">
        <v>91186</v>
      </c>
      <c r="B1774" s="560" t="s">
        <v>13858</v>
      </c>
      <c r="C1774" s="557" t="s">
        <v>61</v>
      </c>
      <c r="D1774" s="557">
        <v>5.96</v>
      </c>
    </row>
    <row r="1775" spans="1:4" ht="40.5" x14ac:dyDescent="0.25">
      <c r="A1775" s="557">
        <v>91187</v>
      </c>
      <c r="B1775" s="560" t="s">
        <v>13859</v>
      </c>
      <c r="C1775" s="557" t="s">
        <v>61</v>
      </c>
      <c r="D1775" s="557">
        <v>6.78</v>
      </c>
    </row>
    <row r="1776" spans="1:4" ht="27" x14ac:dyDescent="0.25">
      <c r="A1776" s="557">
        <v>91188</v>
      </c>
      <c r="B1776" s="560" t="s">
        <v>13860</v>
      </c>
      <c r="C1776" s="557" t="s">
        <v>18</v>
      </c>
      <c r="D1776" s="557">
        <v>7.09</v>
      </c>
    </row>
    <row r="1777" spans="1:4" ht="27" x14ac:dyDescent="0.25">
      <c r="A1777" s="557">
        <v>91189</v>
      </c>
      <c r="B1777" s="560" t="s">
        <v>13861</v>
      </c>
      <c r="C1777" s="557" t="s">
        <v>18</v>
      </c>
      <c r="D1777" s="557">
        <v>52.36</v>
      </c>
    </row>
    <row r="1778" spans="1:4" ht="27" x14ac:dyDescent="0.25">
      <c r="A1778" s="557">
        <v>91190</v>
      </c>
      <c r="B1778" s="560" t="s">
        <v>13862</v>
      </c>
      <c r="C1778" s="557" t="s">
        <v>18</v>
      </c>
      <c r="D1778" s="557">
        <v>4.83</v>
      </c>
    </row>
    <row r="1779" spans="1:4" ht="27" x14ac:dyDescent="0.25">
      <c r="A1779" s="557">
        <v>91191</v>
      </c>
      <c r="B1779" s="560" t="s">
        <v>13863</v>
      </c>
      <c r="C1779" s="557" t="s">
        <v>18</v>
      </c>
      <c r="D1779" s="557">
        <v>5.12</v>
      </c>
    </row>
    <row r="1780" spans="1:4" ht="27" x14ac:dyDescent="0.25">
      <c r="A1780" s="557">
        <v>91192</v>
      </c>
      <c r="B1780" s="560" t="s">
        <v>13864</v>
      </c>
      <c r="C1780" s="557" t="s">
        <v>18</v>
      </c>
      <c r="D1780" s="557">
        <v>5.67</v>
      </c>
    </row>
    <row r="1781" spans="1:4" ht="27" x14ac:dyDescent="0.25">
      <c r="A1781" s="557">
        <v>91222</v>
      </c>
      <c r="B1781" s="560" t="s">
        <v>13865</v>
      </c>
      <c r="C1781" s="557" t="s">
        <v>61</v>
      </c>
      <c r="D1781" s="557">
        <v>13.32</v>
      </c>
    </row>
    <row r="1782" spans="1:4" ht="27" x14ac:dyDescent="0.25">
      <c r="A1782" s="557">
        <v>91273</v>
      </c>
      <c r="B1782" s="560" t="s">
        <v>13866</v>
      </c>
      <c r="C1782" s="557" t="s">
        <v>2878</v>
      </c>
      <c r="D1782" s="557">
        <v>0.41</v>
      </c>
    </row>
    <row r="1783" spans="1:4" ht="27" x14ac:dyDescent="0.25">
      <c r="A1783" s="557">
        <v>91274</v>
      </c>
      <c r="B1783" s="560" t="s">
        <v>13867</v>
      </c>
      <c r="C1783" s="557" t="s">
        <v>2878</v>
      </c>
      <c r="D1783" s="557">
        <v>0.05</v>
      </c>
    </row>
    <row r="1784" spans="1:4" ht="27" x14ac:dyDescent="0.25">
      <c r="A1784" s="557">
        <v>91275</v>
      </c>
      <c r="B1784" s="560" t="s">
        <v>13868</v>
      </c>
      <c r="C1784" s="557" t="s">
        <v>2878</v>
      </c>
      <c r="D1784" s="557">
        <v>0.51</v>
      </c>
    </row>
    <row r="1785" spans="1:4" ht="27" x14ac:dyDescent="0.25">
      <c r="A1785" s="557">
        <v>91276</v>
      </c>
      <c r="B1785" s="560" t="s">
        <v>13869</v>
      </c>
      <c r="C1785" s="557" t="s">
        <v>2878</v>
      </c>
      <c r="D1785" s="557">
        <v>10.77</v>
      </c>
    </row>
    <row r="1786" spans="1:4" ht="27" x14ac:dyDescent="0.25">
      <c r="A1786" s="557">
        <v>91277</v>
      </c>
      <c r="B1786" s="560" t="s">
        <v>13870</v>
      </c>
      <c r="C1786" s="557" t="s">
        <v>11964</v>
      </c>
      <c r="D1786" s="557">
        <v>11.74</v>
      </c>
    </row>
    <row r="1787" spans="1:4" ht="27" x14ac:dyDescent="0.25">
      <c r="A1787" s="557">
        <v>91278</v>
      </c>
      <c r="B1787" s="560" t="s">
        <v>13871</v>
      </c>
      <c r="C1787" s="557" t="s">
        <v>11966</v>
      </c>
      <c r="D1787" s="557">
        <v>0.46</v>
      </c>
    </row>
    <row r="1788" spans="1:4" ht="40.5" x14ac:dyDescent="0.25">
      <c r="A1788" s="557">
        <v>91279</v>
      </c>
      <c r="B1788" s="560" t="s">
        <v>13872</v>
      </c>
      <c r="C1788" s="557" t="s">
        <v>2878</v>
      </c>
      <c r="D1788" s="557">
        <v>0.69</v>
      </c>
    </row>
    <row r="1789" spans="1:4" ht="40.5" x14ac:dyDescent="0.25">
      <c r="A1789" s="557">
        <v>91280</v>
      </c>
      <c r="B1789" s="560" t="s">
        <v>13873</v>
      </c>
      <c r="C1789" s="557" t="s">
        <v>2878</v>
      </c>
      <c r="D1789" s="557">
        <v>7.0000000000000007E-2</v>
      </c>
    </row>
    <row r="1790" spans="1:4" ht="40.5" x14ac:dyDescent="0.25">
      <c r="A1790" s="557">
        <v>91281</v>
      </c>
      <c r="B1790" s="560" t="s">
        <v>13874</v>
      </c>
      <c r="C1790" s="557" t="s">
        <v>2878</v>
      </c>
      <c r="D1790" s="557">
        <v>0.86</v>
      </c>
    </row>
    <row r="1791" spans="1:4" ht="40.5" x14ac:dyDescent="0.25">
      <c r="A1791" s="557">
        <v>91282</v>
      </c>
      <c r="B1791" s="560" t="s">
        <v>13875</v>
      </c>
      <c r="C1791" s="557" t="s">
        <v>2878</v>
      </c>
      <c r="D1791" s="557">
        <v>10.84</v>
      </c>
    </row>
    <row r="1792" spans="1:4" ht="40.5" x14ac:dyDescent="0.25">
      <c r="A1792" s="557">
        <v>91283</v>
      </c>
      <c r="B1792" s="560" t="s">
        <v>13876</v>
      </c>
      <c r="C1792" s="557" t="s">
        <v>11964</v>
      </c>
      <c r="D1792" s="557">
        <v>12.46</v>
      </c>
    </row>
    <row r="1793" spans="1:4" ht="40.5" x14ac:dyDescent="0.25">
      <c r="A1793" s="557">
        <v>91285</v>
      </c>
      <c r="B1793" s="560" t="s">
        <v>13877</v>
      </c>
      <c r="C1793" s="557" t="s">
        <v>11966</v>
      </c>
      <c r="D1793" s="557">
        <v>0.76</v>
      </c>
    </row>
    <row r="1794" spans="1:4" ht="27" x14ac:dyDescent="0.25">
      <c r="A1794" s="557">
        <v>91287</v>
      </c>
      <c r="B1794" s="560" t="s">
        <v>13878</v>
      </c>
      <c r="C1794" s="557" t="s">
        <v>18</v>
      </c>
      <c r="D1794" s="557">
        <v>263.11</v>
      </c>
    </row>
    <row r="1795" spans="1:4" ht="27" x14ac:dyDescent="0.25">
      <c r="A1795" s="557">
        <v>91292</v>
      </c>
      <c r="B1795" s="560" t="s">
        <v>19219</v>
      </c>
      <c r="C1795" s="557" t="s">
        <v>18</v>
      </c>
      <c r="D1795" s="557">
        <v>350.57</v>
      </c>
    </row>
    <row r="1796" spans="1:4" ht="27" x14ac:dyDescent="0.25">
      <c r="A1796" s="557">
        <v>91295</v>
      </c>
      <c r="B1796" s="560" t="s">
        <v>13880</v>
      </c>
      <c r="C1796" s="557" t="s">
        <v>18</v>
      </c>
      <c r="D1796" s="557">
        <v>316.14999999999998</v>
      </c>
    </row>
    <row r="1797" spans="1:4" ht="27" x14ac:dyDescent="0.25">
      <c r="A1797" s="557">
        <v>91296</v>
      </c>
      <c r="B1797" s="560" t="s">
        <v>13881</v>
      </c>
      <c r="C1797" s="557" t="s">
        <v>18</v>
      </c>
      <c r="D1797" s="557">
        <v>339.63</v>
      </c>
    </row>
    <row r="1798" spans="1:4" ht="27" x14ac:dyDescent="0.25">
      <c r="A1798" s="557">
        <v>91297</v>
      </c>
      <c r="B1798" s="560" t="s">
        <v>13882</v>
      </c>
      <c r="C1798" s="557" t="s">
        <v>18</v>
      </c>
      <c r="D1798" s="557">
        <v>374.57</v>
      </c>
    </row>
    <row r="1799" spans="1:4" ht="27" x14ac:dyDescent="0.25">
      <c r="A1799" s="557">
        <v>91298</v>
      </c>
      <c r="B1799" s="560" t="s">
        <v>13883</v>
      </c>
      <c r="C1799" s="557" t="s">
        <v>18</v>
      </c>
      <c r="D1799" s="562">
        <v>1089.49</v>
      </c>
    </row>
    <row r="1800" spans="1:4" ht="40.5" x14ac:dyDescent="0.25">
      <c r="A1800" s="557">
        <v>91299</v>
      </c>
      <c r="B1800" s="560" t="s">
        <v>13884</v>
      </c>
      <c r="C1800" s="557" t="s">
        <v>18</v>
      </c>
      <c r="D1800" s="562">
        <v>1538.63</v>
      </c>
    </row>
    <row r="1801" spans="1:4" ht="27" x14ac:dyDescent="0.25">
      <c r="A1801" s="557">
        <v>91304</v>
      </c>
      <c r="B1801" s="560" t="s">
        <v>13885</v>
      </c>
      <c r="C1801" s="557" t="s">
        <v>18</v>
      </c>
      <c r="D1801" s="557">
        <v>97.18</v>
      </c>
    </row>
    <row r="1802" spans="1:4" ht="27" x14ac:dyDescent="0.25">
      <c r="A1802" s="557">
        <v>91305</v>
      </c>
      <c r="B1802" s="560" t="s">
        <v>13886</v>
      </c>
      <c r="C1802" s="557" t="s">
        <v>18</v>
      </c>
      <c r="D1802" s="557">
        <v>95.65</v>
      </c>
    </row>
    <row r="1803" spans="1:4" ht="27" x14ac:dyDescent="0.25">
      <c r="A1803" s="557">
        <v>91306</v>
      </c>
      <c r="B1803" s="560" t="s">
        <v>13887</v>
      </c>
      <c r="C1803" s="557" t="s">
        <v>18</v>
      </c>
      <c r="D1803" s="557">
        <v>136.04</v>
      </c>
    </row>
    <row r="1804" spans="1:4" ht="27" x14ac:dyDescent="0.25">
      <c r="A1804" s="557">
        <v>91307</v>
      </c>
      <c r="B1804" s="560" t="s">
        <v>13888</v>
      </c>
      <c r="C1804" s="557" t="s">
        <v>18</v>
      </c>
      <c r="D1804" s="557">
        <v>82.02</v>
      </c>
    </row>
    <row r="1805" spans="1:4" ht="54" x14ac:dyDescent="0.25">
      <c r="A1805" s="557">
        <v>91312</v>
      </c>
      <c r="B1805" s="560" t="s">
        <v>13889</v>
      </c>
      <c r="C1805" s="557" t="s">
        <v>18</v>
      </c>
      <c r="D1805" s="557">
        <v>831.04</v>
      </c>
    </row>
    <row r="1806" spans="1:4" ht="54" x14ac:dyDescent="0.25">
      <c r="A1806" s="557">
        <v>91313</v>
      </c>
      <c r="B1806" s="560" t="s">
        <v>13890</v>
      </c>
      <c r="C1806" s="557" t="s">
        <v>18</v>
      </c>
      <c r="D1806" s="557">
        <v>825.87</v>
      </c>
    </row>
    <row r="1807" spans="1:4" ht="54" x14ac:dyDescent="0.25">
      <c r="A1807" s="557">
        <v>91314</v>
      </c>
      <c r="B1807" s="560" t="s">
        <v>13891</v>
      </c>
      <c r="C1807" s="557" t="s">
        <v>18</v>
      </c>
      <c r="D1807" s="557">
        <v>865.47</v>
      </c>
    </row>
    <row r="1808" spans="1:4" ht="54" x14ac:dyDescent="0.25">
      <c r="A1808" s="557">
        <v>91315</v>
      </c>
      <c r="B1808" s="560" t="s">
        <v>13892</v>
      </c>
      <c r="C1808" s="557" t="s">
        <v>18</v>
      </c>
      <c r="D1808" s="557">
        <v>942.55</v>
      </c>
    </row>
    <row r="1809" spans="1:4" ht="54" x14ac:dyDescent="0.25">
      <c r="A1809" s="557">
        <v>91316</v>
      </c>
      <c r="B1809" s="560" t="s">
        <v>13893</v>
      </c>
      <c r="C1809" s="557" t="s">
        <v>18</v>
      </c>
      <c r="D1809" s="562">
        <v>1114.93</v>
      </c>
    </row>
    <row r="1810" spans="1:4" ht="54" x14ac:dyDescent="0.25">
      <c r="A1810" s="557">
        <v>91317</v>
      </c>
      <c r="B1810" s="560" t="s">
        <v>13894</v>
      </c>
      <c r="C1810" s="557" t="s">
        <v>18</v>
      </c>
      <c r="D1810" s="562">
        <v>1182.68</v>
      </c>
    </row>
    <row r="1811" spans="1:4" ht="54" x14ac:dyDescent="0.25">
      <c r="A1811" s="557">
        <v>91318</v>
      </c>
      <c r="B1811" s="560" t="s">
        <v>13895</v>
      </c>
      <c r="C1811" s="557" t="s">
        <v>18</v>
      </c>
      <c r="D1811" s="557">
        <v>735.39</v>
      </c>
    </row>
    <row r="1812" spans="1:4" ht="54" x14ac:dyDescent="0.25">
      <c r="A1812" s="557">
        <v>91319</v>
      </c>
      <c r="B1812" s="560" t="s">
        <v>13896</v>
      </c>
      <c r="C1812" s="557" t="s">
        <v>18</v>
      </c>
      <c r="D1812" s="557">
        <v>743.85</v>
      </c>
    </row>
    <row r="1813" spans="1:4" ht="54" x14ac:dyDescent="0.25">
      <c r="A1813" s="557">
        <v>91320</v>
      </c>
      <c r="B1813" s="560" t="s">
        <v>13897</v>
      </c>
      <c r="C1813" s="557" t="s">
        <v>18</v>
      </c>
      <c r="D1813" s="557">
        <v>768.29</v>
      </c>
    </row>
    <row r="1814" spans="1:4" ht="54" x14ac:dyDescent="0.25">
      <c r="A1814" s="557">
        <v>91321</v>
      </c>
      <c r="B1814" s="560" t="s">
        <v>13898</v>
      </c>
      <c r="C1814" s="557" t="s">
        <v>18</v>
      </c>
      <c r="D1814" s="557">
        <v>845.37</v>
      </c>
    </row>
    <row r="1815" spans="1:4" ht="54" x14ac:dyDescent="0.25">
      <c r="A1815" s="557">
        <v>91322</v>
      </c>
      <c r="B1815" s="560" t="s">
        <v>13899</v>
      </c>
      <c r="C1815" s="557" t="s">
        <v>18</v>
      </c>
      <c r="D1815" s="562">
        <v>1017.75</v>
      </c>
    </row>
    <row r="1816" spans="1:4" ht="54" x14ac:dyDescent="0.25">
      <c r="A1816" s="557">
        <v>91323</v>
      </c>
      <c r="B1816" s="560" t="s">
        <v>13900</v>
      </c>
      <c r="C1816" s="557" t="s">
        <v>18</v>
      </c>
      <c r="D1816" s="562">
        <v>1085.5</v>
      </c>
    </row>
    <row r="1817" spans="1:4" ht="54" x14ac:dyDescent="0.25">
      <c r="A1817" s="557">
        <v>91324</v>
      </c>
      <c r="B1817" s="560" t="s">
        <v>13901</v>
      </c>
      <c r="C1817" s="557" t="s">
        <v>18</v>
      </c>
      <c r="D1817" s="557">
        <v>745.92</v>
      </c>
    </row>
    <row r="1818" spans="1:4" ht="54" x14ac:dyDescent="0.25">
      <c r="A1818" s="557">
        <v>91325</v>
      </c>
      <c r="B1818" s="560" t="s">
        <v>13902</v>
      </c>
      <c r="C1818" s="557" t="s">
        <v>18</v>
      </c>
      <c r="D1818" s="557">
        <v>754.88</v>
      </c>
    </row>
    <row r="1819" spans="1:4" ht="54" x14ac:dyDescent="0.25">
      <c r="A1819" s="557">
        <v>91326</v>
      </c>
      <c r="B1819" s="560" t="s">
        <v>13903</v>
      </c>
      <c r="C1819" s="557" t="s">
        <v>18</v>
      </c>
      <c r="D1819" s="557">
        <v>811.06</v>
      </c>
    </row>
    <row r="1820" spans="1:4" ht="54" x14ac:dyDescent="0.25">
      <c r="A1820" s="557">
        <v>91327</v>
      </c>
      <c r="B1820" s="560" t="s">
        <v>13904</v>
      </c>
      <c r="C1820" s="557" t="s">
        <v>18</v>
      </c>
      <c r="D1820" s="557">
        <v>854.71</v>
      </c>
    </row>
    <row r="1821" spans="1:4" ht="40.5" x14ac:dyDescent="0.25">
      <c r="A1821" s="557">
        <v>91328</v>
      </c>
      <c r="B1821" s="560" t="s">
        <v>13905</v>
      </c>
      <c r="C1821" s="557" t="s">
        <v>18</v>
      </c>
      <c r="D1821" s="557">
        <v>895.74</v>
      </c>
    </row>
    <row r="1822" spans="1:4" ht="40.5" x14ac:dyDescent="0.25">
      <c r="A1822" s="557">
        <v>91329</v>
      </c>
      <c r="B1822" s="560" t="s">
        <v>13906</v>
      </c>
      <c r="C1822" s="557" t="s">
        <v>18</v>
      </c>
      <c r="D1822" s="557">
        <v>755.04</v>
      </c>
    </row>
    <row r="1823" spans="1:4" ht="40.5" x14ac:dyDescent="0.25">
      <c r="A1823" s="557">
        <v>91330</v>
      </c>
      <c r="B1823" s="560" t="s">
        <v>13907</v>
      </c>
      <c r="C1823" s="557" t="s">
        <v>18</v>
      </c>
      <c r="D1823" s="557">
        <v>921.94</v>
      </c>
    </row>
    <row r="1824" spans="1:4" ht="40.5" x14ac:dyDescent="0.25">
      <c r="A1824" s="557">
        <v>91331</v>
      </c>
      <c r="B1824" s="560" t="s">
        <v>13908</v>
      </c>
      <c r="C1824" s="557" t="s">
        <v>18</v>
      </c>
      <c r="D1824" s="557">
        <v>780.36</v>
      </c>
    </row>
    <row r="1825" spans="1:4" ht="40.5" x14ac:dyDescent="0.25">
      <c r="A1825" s="557">
        <v>91332</v>
      </c>
      <c r="B1825" s="560" t="s">
        <v>13909</v>
      </c>
      <c r="C1825" s="557" t="s">
        <v>18</v>
      </c>
      <c r="D1825" s="557">
        <v>959.61</v>
      </c>
    </row>
    <row r="1826" spans="1:4" ht="40.5" x14ac:dyDescent="0.25">
      <c r="A1826" s="557">
        <v>91333</v>
      </c>
      <c r="B1826" s="560" t="s">
        <v>13910</v>
      </c>
      <c r="C1826" s="557" t="s">
        <v>18</v>
      </c>
      <c r="D1826" s="557">
        <v>817.14</v>
      </c>
    </row>
    <row r="1827" spans="1:4" ht="40.5" x14ac:dyDescent="0.25">
      <c r="A1827" s="557">
        <v>91334</v>
      </c>
      <c r="B1827" s="560" t="s">
        <v>13911</v>
      </c>
      <c r="C1827" s="557" t="s">
        <v>18</v>
      </c>
      <c r="D1827" s="562">
        <v>1674.53</v>
      </c>
    </row>
    <row r="1828" spans="1:4" ht="40.5" x14ac:dyDescent="0.25">
      <c r="A1828" s="557">
        <v>91335</v>
      </c>
      <c r="B1828" s="560" t="s">
        <v>13912</v>
      </c>
      <c r="C1828" s="557" t="s">
        <v>18</v>
      </c>
      <c r="D1828" s="562">
        <v>1532.06</v>
      </c>
    </row>
    <row r="1829" spans="1:4" ht="54" x14ac:dyDescent="0.25">
      <c r="A1829" s="557">
        <v>91336</v>
      </c>
      <c r="B1829" s="560" t="s">
        <v>13913</v>
      </c>
      <c r="C1829" s="557" t="s">
        <v>18</v>
      </c>
      <c r="D1829" s="562">
        <v>2123.67</v>
      </c>
    </row>
    <row r="1830" spans="1:4" ht="54" x14ac:dyDescent="0.25">
      <c r="A1830" s="557">
        <v>91337</v>
      </c>
      <c r="B1830" s="560" t="s">
        <v>13914</v>
      </c>
      <c r="C1830" s="557" t="s">
        <v>18</v>
      </c>
      <c r="D1830" s="562">
        <v>1981.2</v>
      </c>
    </row>
    <row r="1831" spans="1:4" ht="27" x14ac:dyDescent="0.25">
      <c r="A1831" s="557">
        <v>91338</v>
      </c>
      <c r="B1831" s="560" t="s">
        <v>13915</v>
      </c>
      <c r="C1831" s="557" t="s">
        <v>1389</v>
      </c>
      <c r="D1831" s="557">
        <v>812.98</v>
      </c>
    </row>
    <row r="1832" spans="1:4" ht="27" x14ac:dyDescent="0.25">
      <c r="A1832" s="557">
        <v>91341</v>
      </c>
      <c r="B1832" s="560" t="s">
        <v>13916</v>
      </c>
      <c r="C1832" s="557" t="s">
        <v>1389</v>
      </c>
      <c r="D1832" s="557">
        <v>615.42999999999995</v>
      </c>
    </row>
    <row r="1833" spans="1:4" ht="40.5" x14ac:dyDescent="0.25">
      <c r="A1833" s="557">
        <v>91354</v>
      </c>
      <c r="B1833" s="560" t="s">
        <v>13917</v>
      </c>
      <c r="C1833" s="557" t="s">
        <v>2878</v>
      </c>
      <c r="D1833" s="557">
        <v>13.45</v>
      </c>
    </row>
    <row r="1834" spans="1:4" ht="40.5" x14ac:dyDescent="0.25">
      <c r="A1834" s="557">
        <v>91355</v>
      </c>
      <c r="B1834" s="560" t="s">
        <v>13918</v>
      </c>
      <c r="C1834" s="557" t="s">
        <v>2878</v>
      </c>
      <c r="D1834" s="557">
        <v>2.82</v>
      </c>
    </row>
    <row r="1835" spans="1:4" ht="40.5" x14ac:dyDescent="0.25">
      <c r="A1835" s="557">
        <v>91356</v>
      </c>
      <c r="B1835" s="560" t="s">
        <v>13919</v>
      </c>
      <c r="C1835" s="557" t="s">
        <v>2878</v>
      </c>
      <c r="D1835" s="557">
        <v>2.23</v>
      </c>
    </row>
    <row r="1836" spans="1:4" ht="40.5" x14ac:dyDescent="0.25">
      <c r="A1836" s="557">
        <v>91359</v>
      </c>
      <c r="B1836" s="560" t="s">
        <v>13920</v>
      </c>
      <c r="C1836" s="557" t="s">
        <v>2878</v>
      </c>
      <c r="D1836" s="557">
        <v>17.07</v>
      </c>
    </row>
    <row r="1837" spans="1:4" ht="40.5" x14ac:dyDescent="0.25">
      <c r="A1837" s="557">
        <v>91360</v>
      </c>
      <c r="B1837" s="560" t="s">
        <v>13921</v>
      </c>
      <c r="C1837" s="557" t="s">
        <v>2878</v>
      </c>
      <c r="D1837" s="557">
        <v>3.26</v>
      </c>
    </row>
    <row r="1838" spans="1:4" ht="40.5" x14ac:dyDescent="0.25">
      <c r="A1838" s="557">
        <v>91361</v>
      </c>
      <c r="B1838" s="560" t="s">
        <v>13922</v>
      </c>
      <c r="C1838" s="557" t="s">
        <v>2878</v>
      </c>
      <c r="D1838" s="557">
        <v>2.58</v>
      </c>
    </row>
    <row r="1839" spans="1:4" ht="40.5" x14ac:dyDescent="0.25">
      <c r="A1839" s="557">
        <v>91367</v>
      </c>
      <c r="B1839" s="560" t="s">
        <v>13923</v>
      </c>
      <c r="C1839" s="557" t="s">
        <v>2878</v>
      </c>
      <c r="D1839" s="557">
        <v>17.64</v>
      </c>
    </row>
    <row r="1840" spans="1:4" ht="40.5" x14ac:dyDescent="0.25">
      <c r="A1840" s="557">
        <v>91368</v>
      </c>
      <c r="B1840" s="560" t="s">
        <v>13924</v>
      </c>
      <c r="C1840" s="557" t="s">
        <v>2878</v>
      </c>
      <c r="D1840" s="557">
        <v>3.39</v>
      </c>
    </row>
    <row r="1841" spans="1:4" ht="40.5" x14ac:dyDescent="0.25">
      <c r="A1841" s="557">
        <v>91369</v>
      </c>
      <c r="B1841" s="560" t="s">
        <v>13925</v>
      </c>
      <c r="C1841" s="557" t="s">
        <v>2878</v>
      </c>
      <c r="D1841" s="557">
        <v>2.69</v>
      </c>
    </row>
    <row r="1842" spans="1:4" ht="40.5" x14ac:dyDescent="0.25">
      <c r="A1842" s="557">
        <v>91375</v>
      </c>
      <c r="B1842" s="560" t="s">
        <v>13926</v>
      </c>
      <c r="C1842" s="557" t="s">
        <v>2878</v>
      </c>
      <c r="D1842" s="557">
        <v>14.77</v>
      </c>
    </row>
    <row r="1843" spans="1:4" ht="40.5" x14ac:dyDescent="0.25">
      <c r="A1843" s="557">
        <v>91376</v>
      </c>
      <c r="B1843" s="560" t="s">
        <v>13927</v>
      </c>
      <c r="C1843" s="557" t="s">
        <v>2878</v>
      </c>
      <c r="D1843" s="557">
        <v>3.1</v>
      </c>
    </row>
    <row r="1844" spans="1:4" ht="40.5" x14ac:dyDescent="0.25">
      <c r="A1844" s="557">
        <v>91377</v>
      </c>
      <c r="B1844" s="560" t="s">
        <v>13928</v>
      </c>
      <c r="C1844" s="557" t="s">
        <v>2878</v>
      </c>
      <c r="D1844" s="557">
        <v>2.4500000000000002</v>
      </c>
    </row>
    <row r="1845" spans="1:4" ht="40.5" x14ac:dyDescent="0.25">
      <c r="A1845" s="557">
        <v>91380</v>
      </c>
      <c r="B1845" s="560" t="s">
        <v>13929</v>
      </c>
      <c r="C1845" s="557" t="s">
        <v>2878</v>
      </c>
      <c r="D1845" s="557">
        <v>23.22</v>
      </c>
    </row>
    <row r="1846" spans="1:4" ht="40.5" x14ac:dyDescent="0.25">
      <c r="A1846" s="557">
        <v>91381</v>
      </c>
      <c r="B1846" s="560" t="s">
        <v>13930</v>
      </c>
      <c r="C1846" s="557" t="s">
        <v>2878</v>
      </c>
      <c r="D1846" s="557">
        <v>4.47</v>
      </c>
    </row>
    <row r="1847" spans="1:4" ht="40.5" x14ac:dyDescent="0.25">
      <c r="A1847" s="557">
        <v>91382</v>
      </c>
      <c r="B1847" s="560" t="s">
        <v>13931</v>
      </c>
      <c r="C1847" s="557" t="s">
        <v>2878</v>
      </c>
      <c r="D1847" s="557">
        <v>3.54</v>
      </c>
    </row>
    <row r="1848" spans="1:4" ht="40.5" x14ac:dyDescent="0.25">
      <c r="A1848" s="557">
        <v>91383</v>
      </c>
      <c r="B1848" s="560" t="s">
        <v>13932</v>
      </c>
      <c r="C1848" s="557" t="s">
        <v>2878</v>
      </c>
      <c r="D1848" s="557">
        <v>41.41</v>
      </c>
    </row>
    <row r="1849" spans="1:4" ht="40.5" x14ac:dyDescent="0.25">
      <c r="A1849" s="557">
        <v>91384</v>
      </c>
      <c r="B1849" s="560" t="s">
        <v>13933</v>
      </c>
      <c r="C1849" s="557" t="s">
        <v>2878</v>
      </c>
      <c r="D1849" s="557">
        <v>170.64</v>
      </c>
    </row>
    <row r="1850" spans="1:4" ht="40.5" x14ac:dyDescent="0.25">
      <c r="A1850" s="557">
        <v>91386</v>
      </c>
      <c r="B1850" s="560" t="s">
        <v>13934</v>
      </c>
      <c r="C1850" s="557" t="s">
        <v>11964</v>
      </c>
      <c r="D1850" s="557">
        <v>263.52999999999997</v>
      </c>
    </row>
    <row r="1851" spans="1:4" ht="40.5" x14ac:dyDescent="0.25">
      <c r="A1851" s="557">
        <v>91387</v>
      </c>
      <c r="B1851" s="560" t="s">
        <v>13935</v>
      </c>
      <c r="C1851" s="557" t="s">
        <v>11966</v>
      </c>
      <c r="D1851" s="557">
        <v>51.48</v>
      </c>
    </row>
    <row r="1852" spans="1:4" ht="54" x14ac:dyDescent="0.25">
      <c r="A1852" s="557">
        <v>91390</v>
      </c>
      <c r="B1852" s="560" t="s">
        <v>13936</v>
      </c>
      <c r="C1852" s="557" t="s">
        <v>2878</v>
      </c>
      <c r="D1852" s="557">
        <v>15.01</v>
      </c>
    </row>
    <row r="1853" spans="1:4" ht="54" x14ac:dyDescent="0.25">
      <c r="A1853" s="557">
        <v>91391</v>
      </c>
      <c r="B1853" s="560" t="s">
        <v>13937</v>
      </c>
      <c r="C1853" s="557" t="s">
        <v>2878</v>
      </c>
      <c r="D1853" s="557">
        <v>3.02</v>
      </c>
    </row>
    <row r="1854" spans="1:4" ht="54" x14ac:dyDescent="0.25">
      <c r="A1854" s="557">
        <v>91392</v>
      </c>
      <c r="B1854" s="560" t="s">
        <v>13938</v>
      </c>
      <c r="C1854" s="557" t="s">
        <v>2878</v>
      </c>
      <c r="D1854" s="557">
        <v>2.39</v>
      </c>
    </row>
    <row r="1855" spans="1:4" ht="54" x14ac:dyDescent="0.25">
      <c r="A1855" s="557">
        <v>91395</v>
      </c>
      <c r="B1855" s="560" t="s">
        <v>13939</v>
      </c>
      <c r="C1855" s="557" t="s">
        <v>11966</v>
      </c>
      <c r="D1855" s="557">
        <v>41.65</v>
      </c>
    </row>
    <row r="1856" spans="1:4" ht="40.5" x14ac:dyDescent="0.25">
      <c r="A1856" s="557">
        <v>91396</v>
      </c>
      <c r="B1856" s="560" t="s">
        <v>13940</v>
      </c>
      <c r="C1856" s="557" t="s">
        <v>2878</v>
      </c>
      <c r="D1856" s="557">
        <v>23.49</v>
      </c>
    </row>
    <row r="1857" spans="1:4" ht="40.5" x14ac:dyDescent="0.25">
      <c r="A1857" s="557">
        <v>91397</v>
      </c>
      <c r="B1857" s="560" t="s">
        <v>13941</v>
      </c>
      <c r="C1857" s="557" t="s">
        <v>2878</v>
      </c>
      <c r="D1857" s="557">
        <v>4.54</v>
      </c>
    </row>
    <row r="1858" spans="1:4" ht="40.5" x14ac:dyDescent="0.25">
      <c r="A1858" s="557">
        <v>91398</v>
      </c>
      <c r="B1858" s="560" t="s">
        <v>13942</v>
      </c>
      <c r="C1858" s="557" t="s">
        <v>2878</v>
      </c>
      <c r="D1858" s="557">
        <v>3.6</v>
      </c>
    </row>
    <row r="1859" spans="1:4" ht="40.5" x14ac:dyDescent="0.25">
      <c r="A1859" s="557">
        <v>91402</v>
      </c>
      <c r="B1859" s="560" t="s">
        <v>13943</v>
      </c>
      <c r="C1859" s="557" t="s">
        <v>2878</v>
      </c>
      <c r="D1859" s="557">
        <v>2.79</v>
      </c>
    </row>
    <row r="1860" spans="1:4" ht="40.5" x14ac:dyDescent="0.25">
      <c r="A1860" s="557">
        <v>91466</v>
      </c>
      <c r="B1860" s="560" t="s">
        <v>13944</v>
      </c>
      <c r="C1860" s="557" t="s">
        <v>2878</v>
      </c>
      <c r="D1860" s="557">
        <v>3.26</v>
      </c>
    </row>
    <row r="1861" spans="1:4" ht="40.5" x14ac:dyDescent="0.25">
      <c r="A1861" s="557">
        <v>91467</v>
      </c>
      <c r="B1861" s="560" t="s">
        <v>13945</v>
      </c>
      <c r="C1861" s="557" t="s">
        <v>2878</v>
      </c>
      <c r="D1861" s="557">
        <v>190.29</v>
      </c>
    </row>
    <row r="1862" spans="1:4" ht="40.5" x14ac:dyDescent="0.25">
      <c r="A1862" s="557">
        <v>91468</v>
      </c>
      <c r="B1862" s="560" t="s">
        <v>13946</v>
      </c>
      <c r="C1862" s="557" t="s">
        <v>2878</v>
      </c>
      <c r="D1862" s="557">
        <v>21.94</v>
      </c>
    </row>
    <row r="1863" spans="1:4" ht="40.5" x14ac:dyDescent="0.25">
      <c r="A1863" s="557">
        <v>91469</v>
      </c>
      <c r="B1863" s="560" t="s">
        <v>13947</v>
      </c>
      <c r="C1863" s="557" t="s">
        <v>2878</v>
      </c>
      <c r="D1863" s="557">
        <v>4.3099999999999996</v>
      </c>
    </row>
    <row r="1864" spans="1:4" ht="54" x14ac:dyDescent="0.25">
      <c r="A1864" s="557">
        <v>91484</v>
      </c>
      <c r="B1864" s="560" t="s">
        <v>13948</v>
      </c>
      <c r="C1864" s="557" t="s">
        <v>2878</v>
      </c>
      <c r="D1864" s="557">
        <v>3.42</v>
      </c>
    </row>
    <row r="1865" spans="1:4" ht="54" x14ac:dyDescent="0.25">
      <c r="A1865" s="557">
        <v>91485</v>
      </c>
      <c r="B1865" s="560" t="s">
        <v>13949</v>
      </c>
      <c r="C1865" s="557" t="s">
        <v>2878</v>
      </c>
      <c r="D1865" s="557">
        <v>186.26</v>
      </c>
    </row>
    <row r="1866" spans="1:4" ht="40.5" x14ac:dyDescent="0.25">
      <c r="A1866" s="557">
        <v>91486</v>
      </c>
      <c r="B1866" s="560" t="s">
        <v>13950</v>
      </c>
      <c r="C1866" s="557" t="s">
        <v>11966</v>
      </c>
      <c r="D1866" s="557">
        <v>50.9</v>
      </c>
    </row>
    <row r="1867" spans="1:4" ht="27" x14ac:dyDescent="0.25">
      <c r="A1867" s="557">
        <v>91514</v>
      </c>
      <c r="B1867" s="560" t="s">
        <v>13951</v>
      </c>
      <c r="C1867" s="557" t="s">
        <v>1389</v>
      </c>
      <c r="D1867" s="557">
        <v>6.49</v>
      </c>
    </row>
    <row r="1868" spans="1:4" ht="27" x14ac:dyDescent="0.25">
      <c r="A1868" s="557">
        <v>91515</v>
      </c>
      <c r="B1868" s="560" t="s">
        <v>13952</v>
      </c>
      <c r="C1868" s="557" t="s">
        <v>1389</v>
      </c>
      <c r="D1868" s="557">
        <v>8.59</v>
      </c>
    </row>
    <row r="1869" spans="1:4" ht="27" x14ac:dyDescent="0.25">
      <c r="A1869" s="557">
        <v>91516</v>
      </c>
      <c r="B1869" s="560" t="s">
        <v>13953</v>
      </c>
      <c r="C1869" s="557" t="s">
        <v>1389</v>
      </c>
      <c r="D1869" s="557">
        <v>12.55</v>
      </c>
    </row>
    <row r="1870" spans="1:4" ht="27" x14ac:dyDescent="0.25">
      <c r="A1870" s="557">
        <v>91517</v>
      </c>
      <c r="B1870" s="560" t="s">
        <v>13954</v>
      </c>
      <c r="C1870" s="557" t="s">
        <v>1389</v>
      </c>
      <c r="D1870" s="557">
        <v>13.98</v>
      </c>
    </row>
    <row r="1871" spans="1:4" ht="27" x14ac:dyDescent="0.25">
      <c r="A1871" s="557">
        <v>91519</v>
      </c>
      <c r="B1871" s="560" t="s">
        <v>13955</v>
      </c>
      <c r="C1871" s="557" t="s">
        <v>1389</v>
      </c>
      <c r="D1871" s="557">
        <v>16.05</v>
      </c>
    </row>
    <row r="1872" spans="1:4" ht="27.6" x14ac:dyDescent="0.3">
      <c r="A1872" s="557">
        <v>91520</v>
      </c>
      <c r="B1872" s="560" t="s">
        <v>13956</v>
      </c>
      <c r="C1872" s="557" t="s">
        <v>1389</v>
      </c>
      <c r="D1872" s="557">
        <v>2.34</v>
      </c>
    </row>
    <row r="1873" spans="1:4" ht="27.6" x14ac:dyDescent="0.3">
      <c r="A1873" s="557">
        <v>91522</v>
      </c>
      <c r="B1873" s="560" t="s">
        <v>13957</v>
      </c>
      <c r="C1873" s="557" t="s">
        <v>1389</v>
      </c>
      <c r="D1873" s="557">
        <v>2.81</v>
      </c>
    </row>
    <row r="1874" spans="1:4" ht="27.6" x14ac:dyDescent="0.3">
      <c r="A1874" s="557">
        <v>91525</v>
      </c>
      <c r="B1874" s="560" t="s">
        <v>13958</v>
      </c>
      <c r="C1874" s="557" t="s">
        <v>1389</v>
      </c>
      <c r="D1874" s="557">
        <v>5.12</v>
      </c>
    </row>
    <row r="1875" spans="1:4" ht="27" x14ac:dyDescent="0.25">
      <c r="A1875" s="557">
        <v>91529</v>
      </c>
      <c r="B1875" s="560" t="s">
        <v>13959</v>
      </c>
      <c r="C1875" s="557" t="s">
        <v>2878</v>
      </c>
      <c r="D1875" s="557">
        <v>0.6</v>
      </c>
    </row>
    <row r="1876" spans="1:4" ht="27" x14ac:dyDescent="0.25">
      <c r="A1876" s="557">
        <v>91530</v>
      </c>
      <c r="B1876" s="560" t="s">
        <v>13960</v>
      </c>
      <c r="C1876" s="557" t="s">
        <v>2878</v>
      </c>
      <c r="D1876" s="557">
        <v>0.08</v>
      </c>
    </row>
    <row r="1877" spans="1:4" ht="27" x14ac:dyDescent="0.25">
      <c r="A1877" s="557">
        <v>91531</v>
      </c>
      <c r="B1877" s="560" t="s">
        <v>13961</v>
      </c>
      <c r="C1877" s="557" t="s">
        <v>2878</v>
      </c>
      <c r="D1877" s="557">
        <v>0.76</v>
      </c>
    </row>
    <row r="1878" spans="1:4" ht="27" x14ac:dyDescent="0.25">
      <c r="A1878" s="557">
        <v>91532</v>
      </c>
      <c r="B1878" s="560" t="s">
        <v>13962</v>
      </c>
      <c r="C1878" s="557" t="s">
        <v>2878</v>
      </c>
      <c r="D1878" s="557">
        <v>7.7</v>
      </c>
    </row>
    <row r="1879" spans="1:4" ht="27" x14ac:dyDescent="0.25">
      <c r="A1879" s="557">
        <v>91533</v>
      </c>
      <c r="B1879" s="560" t="s">
        <v>13963</v>
      </c>
      <c r="C1879" s="557" t="s">
        <v>11964</v>
      </c>
      <c r="D1879" s="557">
        <v>31.1</v>
      </c>
    </row>
    <row r="1880" spans="1:4" ht="27" x14ac:dyDescent="0.25">
      <c r="A1880" s="557">
        <v>91534</v>
      </c>
      <c r="B1880" s="560" t="s">
        <v>13964</v>
      </c>
      <c r="C1880" s="557" t="s">
        <v>11966</v>
      </c>
      <c r="D1880" s="557">
        <v>22.64</v>
      </c>
    </row>
    <row r="1881" spans="1:4" ht="27" x14ac:dyDescent="0.25">
      <c r="A1881" s="557">
        <v>91593</v>
      </c>
      <c r="B1881" s="560" t="s">
        <v>13965</v>
      </c>
      <c r="C1881" s="557" t="s">
        <v>115</v>
      </c>
      <c r="D1881" s="557">
        <v>14.19</v>
      </c>
    </row>
    <row r="1882" spans="1:4" ht="27" x14ac:dyDescent="0.25">
      <c r="A1882" s="557">
        <v>91594</v>
      </c>
      <c r="B1882" s="560" t="s">
        <v>13966</v>
      </c>
      <c r="C1882" s="557" t="s">
        <v>115</v>
      </c>
      <c r="D1882" s="557">
        <v>14.59</v>
      </c>
    </row>
    <row r="1883" spans="1:4" ht="27" x14ac:dyDescent="0.25">
      <c r="A1883" s="557">
        <v>91595</v>
      </c>
      <c r="B1883" s="560" t="s">
        <v>13967</v>
      </c>
      <c r="C1883" s="557" t="s">
        <v>115</v>
      </c>
      <c r="D1883" s="557">
        <v>15.18</v>
      </c>
    </row>
    <row r="1884" spans="1:4" ht="27" x14ac:dyDescent="0.25">
      <c r="A1884" s="557">
        <v>91596</v>
      </c>
      <c r="B1884" s="560" t="s">
        <v>13968</v>
      </c>
      <c r="C1884" s="557" t="s">
        <v>115</v>
      </c>
      <c r="D1884" s="557">
        <v>14.49</v>
      </c>
    </row>
    <row r="1885" spans="1:4" ht="27" x14ac:dyDescent="0.25">
      <c r="A1885" s="557">
        <v>91597</v>
      </c>
      <c r="B1885" s="560" t="s">
        <v>13969</v>
      </c>
      <c r="C1885" s="557" t="s">
        <v>115</v>
      </c>
      <c r="D1885" s="557">
        <v>10.17</v>
      </c>
    </row>
    <row r="1886" spans="1:4" ht="27" x14ac:dyDescent="0.25">
      <c r="A1886" s="557">
        <v>91598</v>
      </c>
      <c r="B1886" s="560" t="s">
        <v>13970</v>
      </c>
      <c r="C1886" s="557" t="s">
        <v>115</v>
      </c>
      <c r="D1886" s="557">
        <v>14.11</v>
      </c>
    </row>
    <row r="1887" spans="1:4" ht="27" x14ac:dyDescent="0.25">
      <c r="A1887" s="557">
        <v>91599</v>
      </c>
      <c r="B1887" s="560" t="s">
        <v>13971</v>
      </c>
      <c r="C1887" s="557" t="s">
        <v>115</v>
      </c>
      <c r="D1887" s="557">
        <v>10.55</v>
      </c>
    </row>
    <row r="1888" spans="1:4" ht="27" x14ac:dyDescent="0.25">
      <c r="A1888" s="557">
        <v>91600</v>
      </c>
      <c r="B1888" s="560" t="s">
        <v>13972</v>
      </c>
      <c r="C1888" s="557" t="s">
        <v>115</v>
      </c>
      <c r="D1888" s="557">
        <v>16.86</v>
      </c>
    </row>
    <row r="1889" spans="1:4" ht="27" x14ac:dyDescent="0.25">
      <c r="A1889" s="557">
        <v>91601</v>
      </c>
      <c r="B1889" s="560" t="s">
        <v>13973</v>
      </c>
      <c r="C1889" s="557" t="s">
        <v>115</v>
      </c>
      <c r="D1889" s="557">
        <v>15.13</v>
      </c>
    </row>
    <row r="1890" spans="1:4" ht="27" x14ac:dyDescent="0.25">
      <c r="A1890" s="557">
        <v>91602</v>
      </c>
      <c r="B1890" s="560" t="s">
        <v>13974</v>
      </c>
      <c r="C1890" s="557" t="s">
        <v>115</v>
      </c>
      <c r="D1890" s="557">
        <v>14.24</v>
      </c>
    </row>
    <row r="1891" spans="1:4" ht="27" x14ac:dyDescent="0.25">
      <c r="A1891" s="557">
        <v>91603</v>
      </c>
      <c r="B1891" s="560" t="s">
        <v>13975</v>
      </c>
      <c r="C1891" s="557" t="s">
        <v>115</v>
      </c>
      <c r="D1891" s="557">
        <v>13.44</v>
      </c>
    </row>
    <row r="1892" spans="1:4" ht="40.5" x14ac:dyDescent="0.25">
      <c r="A1892" s="557">
        <v>91629</v>
      </c>
      <c r="B1892" s="560" t="s">
        <v>13976</v>
      </c>
      <c r="C1892" s="557" t="s">
        <v>2878</v>
      </c>
      <c r="D1892" s="557">
        <v>17.670000000000002</v>
      </c>
    </row>
    <row r="1893" spans="1:4" ht="40.5" x14ac:dyDescent="0.25">
      <c r="A1893" s="557">
        <v>91630</v>
      </c>
      <c r="B1893" s="560" t="s">
        <v>13977</v>
      </c>
      <c r="C1893" s="557" t="s">
        <v>2878</v>
      </c>
      <c r="D1893" s="557">
        <v>3.28</v>
      </c>
    </row>
    <row r="1894" spans="1:4" ht="40.5" x14ac:dyDescent="0.25">
      <c r="A1894" s="557">
        <v>91631</v>
      </c>
      <c r="B1894" s="560" t="s">
        <v>13978</v>
      </c>
      <c r="C1894" s="557" t="s">
        <v>2878</v>
      </c>
      <c r="D1894" s="557">
        <v>2.59</v>
      </c>
    </row>
    <row r="1895" spans="1:4" ht="40.5" x14ac:dyDescent="0.25">
      <c r="A1895" s="557">
        <v>91632</v>
      </c>
      <c r="B1895" s="560" t="s">
        <v>13979</v>
      </c>
      <c r="C1895" s="557" t="s">
        <v>2878</v>
      </c>
      <c r="D1895" s="557">
        <v>29.71</v>
      </c>
    </row>
    <row r="1896" spans="1:4" ht="40.5" x14ac:dyDescent="0.25">
      <c r="A1896" s="557">
        <v>91633</v>
      </c>
      <c r="B1896" s="560" t="s">
        <v>13980</v>
      </c>
      <c r="C1896" s="557" t="s">
        <v>2878</v>
      </c>
      <c r="D1896" s="557">
        <v>161.06</v>
      </c>
    </row>
    <row r="1897" spans="1:4" ht="40.5" x14ac:dyDescent="0.25">
      <c r="A1897" s="557">
        <v>91634</v>
      </c>
      <c r="B1897" s="560" t="s">
        <v>13981</v>
      </c>
      <c r="C1897" s="557" t="s">
        <v>11964</v>
      </c>
      <c r="D1897" s="557">
        <v>236.26</v>
      </c>
    </row>
    <row r="1898" spans="1:4" ht="40.5" x14ac:dyDescent="0.25">
      <c r="A1898" s="557">
        <v>91635</v>
      </c>
      <c r="B1898" s="560" t="s">
        <v>13982</v>
      </c>
      <c r="C1898" s="557" t="s">
        <v>11966</v>
      </c>
      <c r="D1898" s="557">
        <v>45.49</v>
      </c>
    </row>
    <row r="1899" spans="1:4" ht="40.5" x14ac:dyDescent="0.25">
      <c r="A1899" s="557">
        <v>91640</v>
      </c>
      <c r="B1899" s="560" t="s">
        <v>13983</v>
      </c>
      <c r="C1899" s="557" t="s">
        <v>2878</v>
      </c>
      <c r="D1899" s="557">
        <v>33.57</v>
      </c>
    </row>
    <row r="1900" spans="1:4" ht="40.5" x14ac:dyDescent="0.25">
      <c r="A1900" s="557">
        <v>91641</v>
      </c>
      <c r="B1900" s="560" t="s">
        <v>13984</v>
      </c>
      <c r="C1900" s="557" t="s">
        <v>2878</v>
      </c>
      <c r="D1900" s="557">
        <v>6.87</v>
      </c>
    </row>
    <row r="1901" spans="1:4" ht="40.5" x14ac:dyDescent="0.25">
      <c r="A1901" s="557">
        <v>91642</v>
      </c>
      <c r="B1901" s="560" t="s">
        <v>13985</v>
      </c>
      <c r="C1901" s="557" t="s">
        <v>2878</v>
      </c>
      <c r="D1901" s="557">
        <v>5.45</v>
      </c>
    </row>
    <row r="1902" spans="1:4" ht="40.5" x14ac:dyDescent="0.25">
      <c r="A1902" s="557">
        <v>91643</v>
      </c>
      <c r="B1902" s="560" t="s">
        <v>13986</v>
      </c>
      <c r="C1902" s="557" t="s">
        <v>2878</v>
      </c>
      <c r="D1902" s="557">
        <v>59.91</v>
      </c>
    </row>
    <row r="1903" spans="1:4" ht="54" x14ac:dyDescent="0.25">
      <c r="A1903" s="557">
        <v>91644</v>
      </c>
      <c r="B1903" s="560" t="s">
        <v>13987</v>
      </c>
      <c r="C1903" s="557" t="s">
        <v>2878</v>
      </c>
      <c r="D1903" s="557">
        <v>362.44</v>
      </c>
    </row>
    <row r="1904" spans="1:4" ht="40.5" x14ac:dyDescent="0.25">
      <c r="A1904" s="557">
        <v>91645</v>
      </c>
      <c r="B1904" s="560" t="s">
        <v>13988</v>
      </c>
      <c r="C1904" s="557" t="s">
        <v>11964</v>
      </c>
      <c r="D1904" s="557">
        <v>495.32</v>
      </c>
    </row>
    <row r="1905" spans="1:4" ht="40.5" x14ac:dyDescent="0.25">
      <c r="A1905" s="557">
        <v>91646</v>
      </c>
      <c r="B1905" s="560" t="s">
        <v>13989</v>
      </c>
      <c r="C1905" s="557" t="s">
        <v>11966</v>
      </c>
      <c r="D1905" s="557">
        <v>72.97</v>
      </c>
    </row>
    <row r="1906" spans="1:4" ht="13.9" x14ac:dyDescent="0.3">
      <c r="A1906" s="557">
        <v>91677</v>
      </c>
      <c r="B1906" s="560" t="s">
        <v>13990</v>
      </c>
      <c r="C1906" s="557" t="s">
        <v>2878</v>
      </c>
      <c r="D1906" s="557">
        <v>102.59</v>
      </c>
    </row>
    <row r="1907" spans="1:4" ht="13.9" x14ac:dyDescent="0.3">
      <c r="A1907" s="557">
        <v>91678</v>
      </c>
      <c r="B1907" s="560" t="s">
        <v>9893</v>
      </c>
      <c r="C1907" s="557" t="s">
        <v>2878</v>
      </c>
      <c r="D1907" s="557">
        <v>78.78</v>
      </c>
    </row>
    <row r="1908" spans="1:4" ht="27" x14ac:dyDescent="0.25">
      <c r="A1908" s="557">
        <v>91688</v>
      </c>
      <c r="B1908" s="560" t="s">
        <v>13991</v>
      </c>
      <c r="C1908" s="557" t="s">
        <v>2878</v>
      </c>
      <c r="D1908" s="557">
        <v>7.0000000000000007E-2</v>
      </c>
    </row>
    <row r="1909" spans="1:4" ht="27" x14ac:dyDescent="0.25">
      <c r="A1909" s="557">
        <v>91689</v>
      </c>
      <c r="B1909" s="560" t="s">
        <v>13992</v>
      </c>
      <c r="C1909" s="557" t="s">
        <v>2878</v>
      </c>
      <c r="D1909" s="557">
        <v>0</v>
      </c>
    </row>
    <row r="1910" spans="1:4" ht="27" x14ac:dyDescent="0.25">
      <c r="A1910" s="557">
        <v>91690</v>
      </c>
      <c r="B1910" s="560" t="s">
        <v>13993</v>
      </c>
      <c r="C1910" s="557" t="s">
        <v>2878</v>
      </c>
      <c r="D1910" s="557">
        <v>0.05</v>
      </c>
    </row>
    <row r="1911" spans="1:4" ht="27" x14ac:dyDescent="0.25">
      <c r="A1911" s="557">
        <v>91691</v>
      </c>
      <c r="B1911" s="560" t="s">
        <v>13994</v>
      </c>
      <c r="C1911" s="557" t="s">
        <v>2878</v>
      </c>
      <c r="D1911" s="557">
        <v>1.1399999999999999</v>
      </c>
    </row>
    <row r="1912" spans="1:4" ht="27" x14ac:dyDescent="0.25">
      <c r="A1912" s="557">
        <v>91692</v>
      </c>
      <c r="B1912" s="560" t="s">
        <v>13995</v>
      </c>
      <c r="C1912" s="557" t="s">
        <v>11964</v>
      </c>
      <c r="D1912" s="557">
        <v>23.22</v>
      </c>
    </row>
    <row r="1913" spans="1:4" ht="27" x14ac:dyDescent="0.25">
      <c r="A1913" s="557">
        <v>91693</v>
      </c>
      <c r="B1913" s="560" t="s">
        <v>13996</v>
      </c>
      <c r="C1913" s="557" t="s">
        <v>11966</v>
      </c>
      <c r="D1913" s="557">
        <v>22.03</v>
      </c>
    </row>
    <row r="1914" spans="1:4" ht="54" x14ac:dyDescent="0.25">
      <c r="A1914" s="557">
        <v>91784</v>
      </c>
      <c r="B1914" s="560" t="s">
        <v>13997</v>
      </c>
      <c r="C1914" s="557" t="s">
        <v>61</v>
      </c>
      <c r="D1914" s="557">
        <v>44.45</v>
      </c>
    </row>
    <row r="1915" spans="1:4" ht="54" x14ac:dyDescent="0.25">
      <c r="A1915" s="557">
        <v>91785</v>
      </c>
      <c r="B1915" s="560" t="s">
        <v>13998</v>
      </c>
      <c r="C1915" s="557" t="s">
        <v>61</v>
      </c>
      <c r="D1915" s="557">
        <v>44.2</v>
      </c>
    </row>
    <row r="1916" spans="1:4" ht="40.5" x14ac:dyDescent="0.25">
      <c r="A1916" s="557">
        <v>91786</v>
      </c>
      <c r="B1916" s="560" t="s">
        <v>13999</v>
      </c>
      <c r="C1916" s="557" t="s">
        <v>61</v>
      </c>
      <c r="D1916" s="557">
        <v>34.74</v>
      </c>
    </row>
    <row r="1917" spans="1:4" ht="40.5" x14ac:dyDescent="0.25">
      <c r="A1917" s="557">
        <v>91787</v>
      </c>
      <c r="B1917" s="560" t="s">
        <v>14000</v>
      </c>
      <c r="C1917" s="557" t="s">
        <v>61</v>
      </c>
      <c r="D1917" s="557">
        <v>40.869999999999997</v>
      </c>
    </row>
    <row r="1918" spans="1:4" ht="40.5" x14ac:dyDescent="0.25">
      <c r="A1918" s="557">
        <v>91788</v>
      </c>
      <c r="B1918" s="560" t="s">
        <v>14001</v>
      </c>
      <c r="C1918" s="557" t="s">
        <v>61</v>
      </c>
      <c r="D1918" s="557">
        <v>51.21</v>
      </c>
    </row>
    <row r="1919" spans="1:4" ht="54" x14ac:dyDescent="0.25">
      <c r="A1919" s="557">
        <v>91789</v>
      </c>
      <c r="B1919" s="560" t="s">
        <v>14002</v>
      </c>
      <c r="C1919" s="557" t="s">
        <v>61</v>
      </c>
      <c r="D1919" s="557">
        <v>56.22</v>
      </c>
    </row>
    <row r="1920" spans="1:4" ht="54" x14ac:dyDescent="0.25">
      <c r="A1920" s="557">
        <v>91790</v>
      </c>
      <c r="B1920" s="560" t="s">
        <v>14003</v>
      </c>
      <c r="C1920" s="557" t="s">
        <v>61</v>
      </c>
      <c r="D1920" s="557">
        <v>81.89</v>
      </c>
    </row>
    <row r="1921" spans="1:4" ht="40.5" x14ac:dyDescent="0.25">
      <c r="A1921" s="557">
        <v>91791</v>
      </c>
      <c r="B1921" s="560" t="s">
        <v>14004</v>
      </c>
      <c r="C1921" s="557" t="s">
        <v>61</v>
      </c>
      <c r="D1921" s="557">
        <v>110.82</v>
      </c>
    </row>
    <row r="1922" spans="1:4" ht="54" x14ac:dyDescent="0.25">
      <c r="A1922" s="557">
        <v>91792</v>
      </c>
      <c r="B1922" s="560" t="s">
        <v>14005</v>
      </c>
      <c r="C1922" s="557" t="s">
        <v>61</v>
      </c>
      <c r="D1922" s="557">
        <v>58.79</v>
      </c>
    </row>
    <row r="1923" spans="1:4" ht="54" x14ac:dyDescent="0.25">
      <c r="A1923" s="557">
        <v>91793</v>
      </c>
      <c r="B1923" s="560" t="s">
        <v>14006</v>
      </c>
      <c r="C1923" s="557" t="s">
        <v>61</v>
      </c>
      <c r="D1923" s="557">
        <v>88.48</v>
      </c>
    </row>
    <row r="1924" spans="1:4" ht="54" x14ac:dyDescent="0.25">
      <c r="A1924" s="557">
        <v>91794</v>
      </c>
      <c r="B1924" s="560" t="s">
        <v>14007</v>
      </c>
      <c r="C1924" s="557" t="s">
        <v>61</v>
      </c>
      <c r="D1924" s="557">
        <v>44.54</v>
      </c>
    </row>
    <row r="1925" spans="1:4" ht="54" x14ac:dyDescent="0.25">
      <c r="A1925" s="557">
        <v>91795</v>
      </c>
      <c r="B1925" s="560" t="s">
        <v>14008</v>
      </c>
      <c r="C1925" s="557" t="s">
        <v>61</v>
      </c>
      <c r="D1925" s="557">
        <v>73.650000000000006</v>
      </c>
    </row>
    <row r="1926" spans="1:4" ht="40.5" x14ac:dyDescent="0.25">
      <c r="A1926" s="557">
        <v>91796</v>
      </c>
      <c r="B1926" s="560" t="s">
        <v>14009</v>
      </c>
      <c r="C1926" s="557" t="s">
        <v>61</v>
      </c>
      <c r="D1926" s="557">
        <v>84.09</v>
      </c>
    </row>
    <row r="1927" spans="1:4" ht="40.5" x14ac:dyDescent="0.25">
      <c r="A1927" s="557">
        <v>91815</v>
      </c>
      <c r="B1927" s="560" t="s">
        <v>14010</v>
      </c>
      <c r="C1927" s="557" t="s">
        <v>1389</v>
      </c>
      <c r="D1927" s="557">
        <v>71.02</v>
      </c>
    </row>
    <row r="1928" spans="1:4" ht="40.5" x14ac:dyDescent="0.25">
      <c r="A1928" s="557">
        <v>91816</v>
      </c>
      <c r="B1928" s="560" t="s">
        <v>14011</v>
      </c>
      <c r="C1928" s="557" t="s">
        <v>1389</v>
      </c>
      <c r="D1928" s="557">
        <v>85.3</v>
      </c>
    </row>
    <row r="1929" spans="1:4" ht="27" x14ac:dyDescent="0.25">
      <c r="A1929" s="557">
        <v>91831</v>
      </c>
      <c r="B1929" s="560" t="s">
        <v>14012</v>
      </c>
      <c r="C1929" s="557" t="s">
        <v>61</v>
      </c>
      <c r="D1929" s="557">
        <v>8.6</v>
      </c>
    </row>
    <row r="1930" spans="1:4" ht="40.5" x14ac:dyDescent="0.25">
      <c r="A1930" s="557">
        <v>91833</v>
      </c>
      <c r="B1930" s="560" t="s">
        <v>14013</v>
      </c>
      <c r="C1930" s="557" t="s">
        <v>61</v>
      </c>
      <c r="D1930" s="557">
        <v>9.27</v>
      </c>
    </row>
    <row r="1931" spans="1:4" ht="27" x14ac:dyDescent="0.25">
      <c r="A1931" s="557">
        <v>91834</v>
      </c>
      <c r="B1931" s="560" t="s">
        <v>14014</v>
      </c>
      <c r="C1931" s="557" t="s">
        <v>61</v>
      </c>
      <c r="D1931" s="557">
        <v>9.5299999999999994</v>
      </c>
    </row>
    <row r="1932" spans="1:4" ht="40.5" x14ac:dyDescent="0.25">
      <c r="A1932" s="557">
        <v>91835</v>
      </c>
      <c r="B1932" s="560" t="s">
        <v>14015</v>
      </c>
      <c r="C1932" s="557" t="s">
        <v>61</v>
      </c>
      <c r="D1932" s="557">
        <v>11.24</v>
      </c>
    </row>
    <row r="1933" spans="1:4" ht="27" x14ac:dyDescent="0.25">
      <c r="A1933" s="557">
        <v>91836</v>
      </c>
      <c r="B1933" s="560" t="s">
        <v>14016</v>
      </c>
      <c r="C1933" s="557" t="s">
        <v>61</v>
      </c>
      <c r="D1933" s="557">
        <v>12.76</v>
      </c>
    </row>
    <row r="1934" spans="1:4" ht="27" x14ac:dyDescent="0.25">
      <c r="A1934" s="557">
        <v>91837</v>
      </c>
      <c r="B1934" s="560" t="s">
        <v>14017</v>
      </c>
      <c r="C1934" s="557" t="s">
        <v>61</v>
      </c>
      <c r="D1934" s="557">
        <v>16.73</v>
      </c>
    </row>
    <row r="1935" spans="1:4" ht="27" x14ac:dyDescent="0.25">
      <c r="A1935" s="557">
        <v>91839</v>
      </c>
      <c r="B1935" s="560" t="s">
        <v>14018</v>
      </c>
      <c r="C1935" s="557" t="s">
        <v>61</v>
      </c>
      <c r="D1935" s="557">
        <v>9.7899999999999991</v>
      </c>
    </row>
    <row r="1936" spans="1:4" ht="27" x14ac:dyDescent="0.25">
      <c r="A1936" s="557">
        <v>91840</v>
      </c>
      <c r="B1936" s="560" t="s">
        <v>14019</v>
      </c>
      <c r="C1936" s="557" t="s">
        <v>61</v>
      </c>
      <c r="D1936" s="557">
        <v>12.18</v>
      </c>
    </row>
    <row r="1937" spans="1:4" ht="27" x14ac:dyDescent="0.25">
      <c r="A1937" s="557">
        <v>91841</v>
      </c>
      <c r="B1937" s="560" t="s">
        <v>14020</v>
      </c>
      <c r="C1937" s="557" t="s">
        <v>61</v>
      </c>
      <c r="D1937" s="557">
        <v>11.59</v>
      </c>
    </row>
    <row r="1938" spans="1:4" ht="27" x14ac:dyDescent="0.25">
      <c r="A1938" s="557">
        <v>91842</v>
      </c>
      <c r="B1938" s="560" t="s">
        <v>14021</v>
      </c>
      <c r="C1938" s="557" t="s">
        <v>61</v>
      </c>
      <c r="D1938" s="557">
        <v>6.32</v>
      </c>
    </row>
    <row r="1939" spans="1:4" ht="40.5" x14ac:dyDescent="0.25">
      <c r="A1939" s="557">
        <v>91843</v>
      </c>
      <c r="B1939" s="560" t="s">
        <v>14022</v>
      </c>
      <c r="C1939" s="557" t="s">
        <v>61</v>
      </c>
      <c r="D1939" s="557">
        <v>6.99</v>
      </c>
    </row>
    <row r="1940" spans="1:4" ht="27" x14ac:dyDescent="0.25">
      <c r="A1940" s="557">
        <v>91844</v>
      </c>
      <c r="B1940" s="560" t="s">
        <v>14023</v>
      </c>
      <c r="C1940" s="557" t="s">
        <v>61</v>
      </c>
      <c r="D1940" s="557">
        <v>7.26</v>
      </c>
    </row>
    <row r="1941" spans="1:4" ht="40.5" x14ac:dyDescent="0.25">
      <c r="A1941" s="557">
        <v>91845</v>
      </c>
      <c r="B1941" s="560" t="s">
        <v>14024</v>
      </c>
      <c r="C1941" s="557" t="s">
        <v>61</v>
      </c>
      <c r="D1941" s="557">
        <v>8.9700000000000006</v>
      </c>
    </row>
    <row r="1942" spans="1:4" ht="27" x14ac:dyDescent="0.25">
      <c r="A1942" s="557">
        <v>91846</v>
      </c>
      <c r="B1942" s="560" t="s">
        <v>14025</v>
      </c>
      <c r="C1942" s="557" t="s">
        <v>61</v>
      </c>
      <c r="D1942" s="557">
        <v>10.48</v>
      </c>
    </row>
    <row r="1943" spans="1:4" ht="27" x14ac:dyDescent="0.25">
      <c r="A1943" s="557">
        <v>91847</v>
      </c>
      <c r="B1943" s="560" t="s">
        <v>14026</v>
      </c>
      <c r="C1943" s="557" t="s">
        <v>61</v>
      </c>
      <c r="D1943" s="557">
        <v>14.45</v>
      </c>
    </row>
    <row r="1944" spans="1:4" ht="27" x14ac:dyDescent="0.25">
      <c r="A1944" s="557">
        <v>91849</v>
      </c>
      <c r="B1944" s="560" t="s">
        <v>14027</v>
      </c>
      <c r="C1944" s="557" t="s">
        <v>61</v>
      </c>
      <c r="D1944" s="557">
        <v>7.51</v>
      </c>
    </row>
    <row r="1945" spans="1:4" ht="27" x14ac:dyDescent="0.25">
      <c r="A1945" s="557">
        <v>91850</v>
      </c>
      <c r="B1945" s="560" t="s">
        <v>14028</v>
      </c>
      <c r="C1945" s="557" t="s">
        <v>61</v>
      </c>
      <c r="D1945" s="557">
        <v>9.9600000000000009</v>
      </c>
    </row>
    <row r="1946" spans="1:4" ht="27" x14ac:dyDescent="0.25">
      <c r="A1946" s="557">
        <v>91851</v>
      </c>
      <c r="B1946" s="560" t="s">
        <v>14029</v>
      </c>
      <c r="C1946" s="557" t="s">
        <v>61</v>
      </c>
      <c r="D1946" s="557">
        <v>9.3699999999999992</v>
      </c>
    </row>
    <row r="1947" spans="1:4" ht="27" x14ac:dyDescent="0.25">
      <c r="A1947" s="557">
        <v>91852</v>
      </c>
      <c r="B1947" s="560" t="s">
        <v>14030</v>
      </c>
      <c r="C1947" s="557" t="s">
        <v>61</v>
      </c>
      <c r="D1947" s="557">
        <v>8.65</v>
      </c>
    </row>
    <row r="1948" spans="1:4" ht="40.5" x14ac:dyDescent="0.25">
      <c r="A1948" s="557">
        <v>91853</v>
      </c>
      <c r="B1948" s="560" t="s">
        <v>14031</v>
      </c>
      <c r="C1948" s="557" t="s">
        <v>61</v>
      </c>
      <c r="D1948" s="557">
        <v>9.27</v>
      </c>
    </row>
    <row r="1949" spans="1:4" ht="27" x14ac:dyDescent="0.25">
      <c r="A1949" s="557">
        <v>91854</v>
      </c>
      <c r="B1949" s="560" t="s">
        <v>14032</v>
      </c>
      <c r="C1949" s="557" t="s">
        <v>61</v>
      </c>
      <c r="D1949" s="557">
        <v>9.59</v>
      </c>
    </row>
    <row r="1950" spans="1:4" ht="40.5" x14ac:dyDescent="0.25">
      <c r="A1950" s="557">
        <v>91855</v>
      </c>
      <c r="B1950" s="560" t="s">
        <v>14033</v>
      </c>
      <c r="C1950" s="557" t="s">
        <v>61</v>
      </c>
      <c r="D1950" s="557">
        <v>11.16</v>
      </c>
    </row>
    <row r="1951" spans="1:4" ht="27" x14ac:dyDescent="0.25">
      <c r="A1951" s="557">
        <v>91856</v>
      </c>
      <c r="B1951" s="560" t="s">
        <v>14034</v>
      </c>
      <c r="C1951" s="557" t="s">
        <v>61</v>
      </c>
      <c r="D1951" s="557">
        <v>12.63</v>
      </c>
    </row>
    <row r="1952" spans="1:4" ht="27" x14ac:dyDescent="0.25">
      <c r="A1952" s="557">
        <v>91857</v>
      </c>
      <c r="B1952" s="560" t="s">
        <v>14035</v>
      </c>
      <c r="C1952" s="557" t="s">
        <v>61</v>
      </c>
      <c r="D1952" s="557">
        <v>16.3</v>
      </c>
    </row>
    <row r="1953" spans="1:4" ht="27" x14ac:dyDescent="0.25">
      <c r="A1953" s="557">
        <v>91859</v>
      </c>
      <c r="B1953" s="560" t="s">
        <v>14036</v>
      </c>
      <c r="C1953" s="557" t="s">
        <v>61</v>
      </c>
      <c r="D1953" s="557">
        <v>9.8800000000000008</v>
      </c>
    </row>
    <row r="1954" spans="1:4" ht="27" x14ac:dyDescent="0.25">
      <c r="A1954" s="557">
        <v>91860</v>
      </c>
      <c r="B1954" s="560" t="s">
        <v>14037</v>
      </c>
      <c r="C1954" s="557" t="s">
        <v>61</v>
      </c>
      <c r="D1954" s="557">
        <v>12.21</v>
      </c>
    </row>
    <row r="1955" spans="1:4" ht="27" x14ac:dyDescent="0.25">
      <c r="A1955" s="557">
        <v>91861</v>
      </c>
      <c r="B1955" s="560" t="s">
        <v>14038</v>
      </c>
      <c r="C1955" s="557" t="s">
        <v>61</v>
      </c>
      <c r="D1955" s="557">
        <v>11.66</v>
      </c>
    </row>
    <row r="1956" spans="1:4" ht="27" x14ac:dyDescent="0.25">
      <c r="A1956" s="557">
        <v>91862</v>
      </c>
      <c r="B1956" s="560" t="s">
        <v>14039</v>
      </c>
      <c r="C1956" s="557" t="s">
        <v>61</v>
      </c>
      <c r="D1956" s="557">
        <v>10.65</v>
      </c>
    </row>
    <row r="1957" spans="1:4" ht="27" x14ac:dyDescent="0.25">
      <c r="A1957" s="557">
        <v>91863</v>
      </c>
      <c r="B1957" s="560" t="s">
        <v>14040</v>
      </c>
      <c r="C1957" s="557" t="s">
        <v>61</v>
      </c>
      <c r="D1957" s="557">
        <v>12.55</v>
      </c>
    </row>
    <row r="1958" spans="1:4" ht="27" x14ac:dyDescent="0.25">
      <c r="A1958" s="557">
        <v>91864</v>
      </c>
      <c r="B1958" s="560" t="s">
        <v>14041</v>
      </c>
      <c r="C1958" s="557" t="s">
        <v>61</v>
      </c>
      <c r="D1958" s="557">
        <v>16.850000000000001</v>
      </c>
    </row>
    <row r="1959" spans="1:4" ht="27" x14ac:dyDescent="0.25">
      <c r="A1959" s="557">
        <v>91865</v>
      </c>
      <c r="B1959" s="560" t="s">
        <v>14042</v>
      </c>
      <c r="C1959" s="557" t="s">
        <v>61</v>
      </c>
      <c r="D1959" s="557">
        <v>21.09</v>
      </c>
    </row>
    <row r="1960" spans="1:4" ht="27" x14ac:dyDescent="0.25">
      <c r="A1960" s="557">
        <v>91866</v>
      </c>
      <c r="B1960" s="560" t="s">
        <v>14043</v>
      </c>
      <c r="C1960" s="557" t="s">
        <v>61</v>
      </c>
      <c r="D1960" s="557">
        <v>8.51</v>
      </c>
    </row>
    <row r="1961" spans="1:4" ht="27" x14ac:dyDescent="0.25">
      <c r="A1961" s="557">
        <v>91867</v>
      </c>
      <c r="B1961" s="560" t="s">
        <v>14044</v>
      </c>
      <c r="C1961" s="557" t="s">
        <v>61</v>
      </c>
      <c r="D1961" s="557">
        <v>10.4</v>
      </c>
    </row>
    <row r="1962" spans="1:4" ht="27" x14ac:dyDescent="0.25">
      <c r="A1962" s="557">
        <v>91868</v>
      </c>
      <c r="B1962" s="560" t="s">
        <v>14045</v>
      </c>
      <c r="C1962" s="557" t="s">
        <v>61</v>
      </c>
      <c r="D1962" s="557">
        <v>14.72</v>
      </c>
    </row>
    <row r="1963" spans="1:4" ht="27" x14ac:dyDescent="0.25">
      <c r="A1963" s="557">
        <v>91869</v>
      </c>
      <c r="B1963" s="560" t="s">
        <v>14046</v>
      </c>
      <c r="C1963" s="557" t="s">
        <v>61</v>
      </c>
      <c r="D1963" s="557">
        <v>18.97</v>
      </c>
    </row>
    <row r="1964" spans="1:4" ht="27" x14ac:dyDescent="0.25">
      <c r="A1964" s="557">
        <v>91870</v>
      </c>
      <c r="B1964" s="560" t="s">
        <v>14047</v>
      </c>
      <c r="C1964" s="557" t="s">
        <v>61</v>
      </c>
      <c r="D1964" s="557">
        <v>11.53</v>
      </c>
    </row>
    <row r="1965" spans="1:4" ht="27" x14ac:dyDescent="0.25">
      <c r="A1965" s="557">
        <v>91871</v>
      </c>
      <c r="B1965" s="560" t="s">
        <v>14048</v>
      </c>
      <c r="C1965" s="557" t="s">
        <v>61</v>
      </c>
      <c r="D1965" s="557">
        <v>13.48</v>
      </c>
    </row>
    <row r="1966" spans="1:4" ht="27" x14ac:dyDescent="0.25">
      <c r="A1966" s="557">
        <v>91872</v>
      </c>
      <c r="B1966" s="560" t="s">
        <v>14049</v>
      </c>
      <c r="C1966" s="557" t="s">
        <v>61</v>
      </c>
      <c r="D1966" s="557">
        <v>17.79</v>
      </c>
    </row>
    <row r="1967" spans="1:4" ht="27" x14ac:dyDescent="0.25">
      <c r="A1967" s="557">
        <v>91873</v>
      </c>
      <c r="B1967" s="560" t="s">
        <v>14050</v>
      </c>
      <c r="C1967" s="557" t="s">
        <v>61</v>
      </c>
      <c r="D1967" s="557">
        <v>21.98</v>
      </c>
    </row>
    <row r="1968" spans="1:4" ht="27" x14ac:dyDescent="0.25">
      <c r="A1968" s="557">
        <v>91874</v>
      </c>
      <c r="B1968" s="560" t="s">
        <v>14051</v>
      </c>
      <c r="C1968" s="557" t="s">
        <v>18</v>
      </c>
      <c r="D1968" s="557">
        <v>4.79</v>
      </c>
    </row>
    <row r="1969" spans="1:4" ht="27" x14ac:dyDescent="0.25">
      <c r="A1969" s="557">
        <v>91875</v>
      </c>
      <c r="B1969" s="560" t="s">
        <v>14052</v>
      </c>
      <c r="C1969" s="557" t="s">
        <v>18</v>
      </c>
      <c r="D1969" s="557">
        <v>6.36</v>
      </c>
    </row>
    <row r="1970" spans="1:4" ht="27" x14ac:dyDescent="0.25">
      <c r="A1970" s="557">
        <v>91876</v>
      </c>
      <c r="B1970" s="560" t="s">
        <v>14053</v>
      </c>
      <c r="C1970" s="557" t="s">
        <v>18</v>
      </c>
      <c r="D1970" s="557">
        <v>8.43</v>
      </c>
    </row>
    <row r="1971" spans="1:4" ht="27" x14ac:dyDescent="0.25">
      <c r="A1971" s="557">
        <v>91877</v>
      </c>
      <c r="B1971" s="560" t="s">
        <v>14054</v>
      </c>
      <c r="C1971" s="557" t="s">
        <v>18</v>
      </c>
      <c r="D1971" s="557">
        <v>11.27</v>
      </c>
    </row>
    <row r="1972" spans="1:4" ht="27" x14ac:dyDescent="0.25">
      <c r="A1972" s="557">
        <v>91878</v>
      </c>
      <c r="B1972" s="560" t="s">
        <v>14055</v>
      </c>
      <c r="C1972" s="557" t="s">
        <v>18</v>
      </c>
      <c r="D1972" s="557">
        <v>6.12</v>
      </c>
    </row>
    <row r="1973" spans="1:4" ht="27" x14ac:dyDescent="0.25">
      <c r="A1973" s="557">
        <v>91879</v>
      </c>
      <c r="B1973" s="560" t="s">
        <v>14056</v>
      </c>
      <c r="C1973" s="557" t="s">
        <v>18</v>
      </c>
      <c r="D1973" s="557">
        <v>7.65</v>
      </c>
    </row>
    <row r="1974" spans="1:4" ht="27" x14ac:dyDescent="0.25">
      <c r="A1974" s="557">
        <v>91880</v>
      </c>
      <c r="B1974" s="560" t="s">
        <v>14057</v>
      </c>
      <c r="C1974" s="557" t="s">
        <v>18</v>
      </c>
      <c r="D1974" s="557">
        <v>9.76</v>
      </c>
    </row>
    <row r="1975" spans="1:4" ht="27" x14ac:dyDescent="0.25">
      <c r="A1975" s="557">
        <v>91881</v>
      </c>
      <c r="B1975" s="560" t="s">
        <v>14058</v>
      </c>
      <c r="C1975" s="557" t="s">
        <v>18</v>
      </c>
      <c r="D1975" s="557">
        <v>12.6</v>
      </c>
    </row>
    <row r="1976" spans="1:4" ht="27" x14ac:dyDescent="0.25">
      <c r="A1976" s="557">
        <v>91882</v>
      </c>
      <c r="B1976" s="560" t="s">
        <v>14059</v>
      </c>
      <c r="C1976" s="557" t="s">
        <v>18</v>
      </c>
      <c r="D1976" s="557">
        <v>7.54</v>
      </c>
    </row>
    <row r="1977" spans="1:4" ht="27" x14ac:dyDescent="0.25">
      <c r="A1977" s="557">
        <v>91884</v>
      </c>
      <c r="B1977" s="560" t="s">
        <v>14060</v>
      </c>
      <c r="C1977" s="557" t="s">
        <v>18</v>
      </c>
      <c r="D1977" s="557">
        <v>8.75</v>
      </c>
    </row>
    <row r="1978" spans="1:4" ht="27" x14ac:dyDescent="0.25">
      <c r="A1978" s="557">
        <v>91885</v>
      </c>
      <c r="B1978" s="560" t="s">
        <v>14061</v>
      </c>
      <c r="C1978" s="557" t="s">
        <v>18</v>
      </c>
      <c r="D1978" s="557">
        <v>10.39</v>
      </c>
    </row>
    <row r="1979" spans="1:4" ht="27" x14ac:dyDescent="0.25">
      <c r="A1979" s="557">
        <v>91886</v>
      </c>
      <c r="B1979" s="560" t="s">
        <v>14062</v>
      </c>
      <c r="C1979" s="557" t="s">
        <v>18</v>
      </c>
      <c r="D1979" s="557">
        <v>12.73</v>
      </c>
    </row>
    <row r="1980" spans="1:4" ht="40.5" x14ac:dyDescent="0.25">
      <c r="A1980" s="557">
        <v>91887</v>
      </c>
      <c r="B1980" s="560" t="s">
        <v>14063</v>
      </c>
      <c r="C1980" s="557" t="s">
        <v>18</v>
      </c>
      <c r="D1980" s="557">
        <v>9.09</v>
      </c>
    </row>
    <row r="1981" spans="1:4" ht="40.5" x14ac:dyDescent="0.25">
      <c r="A1981" s="557">
        <v>91889</v>
      </c>
      <c r="B1981" s="560" t="s">
        <v>14064</v>
      </c>
      <c r="C1981" s="557" t="s">
        <v>18</v>
      </c>
      <c r="D1981" s="557">
        <v>8.7200000000000006</v>
      </c>
    </row>
    <row r="1982" spans="1:4" ht="40.5" x14ac:dyDescent="0.25">
      <c r="A1982" s="557">
        <v>91890</v>
      </c>
      <c r="B1982" s="560" t="s">
        <v>14065</v>
      </c>
      <c r="C1982" s="557" t="s">
        <v>18</v>
      </c>
      <c r="D1982" s="557">
        <v>10.73</v>
      </c>
    </row>
    <row r="1983" spans="1:4" ht="40.5" x14ac:dyDescent="0.25">
      <c r="A1983" s="557">
        <v>91892</v>
      </c>
      <c r="B1983" s="560" t="s">
        <v>14066</v>
      </c>
      <c r="C1983" s="557" t="s">
        <v>18</v>
      </c>
      <c r="D1983" s="557">
        <v>13.18</v>
      </c>
    </row>
    <row r="1984" spans="1:4" ht="27" x14ac:dyDescent="0.25">
      <c r="A1984" s="557">
        <v>91893</v>
      </c>
      <c r="B1984" s="560" t="s">
        <v>14067</v>
      </c>
      <c r="C1984" s="557" t="s">
        <v>18</v>
      </c>
      <c r="D1984" s="557">
        <v>14.75</v>
      </c>
    </row>
    <row r="1985" spans="1:4" ht="40.5" x14ac:dyDescent="0.25">
      <c r="A1985" s="557">
        <v>91895</v>
      </c>
      <c r="B1985" s="560" t="s">
        <v>14068</v>
      </c>
      <c r="C1985" s="557" t="s">
        <v>18</v>
      </c>
      <c r="D1985" s="557">
        <v>17.239999999999998</v>
      </c>
    </row>
    <row r="1986" spans="1:4" ht="40.5" x14ac:dyDescent="0.25">
      <c r="A1986" s="557">
        <v>91896</v>
      </c>
      <c r="B1986" s="560" t="s">
        <v>14069</v>
      </c>
      <c r="C1986" s="557" t="s">
        <v>18</v>
      </c>
      <c r="D1986" s="557">
        <v>17.93</v>
      </c>
    </row>
    <row r="1987" spans="1:4" ht="40.5" x14ac:dyDescent="0.25">
      <c r="A1987" s="557">
        <v>91898</v>
      </c>
      <c r="B1987" s="560" t="s">
        <v>14070</v>
      </c>
      <c r="C1987" s="557" t="s">
        <v>18</v>
      </c>
      <c r="D1987" s="557">
        <v>20.6</v>
      </c>
    </row>
    <row r="1988" spans="1:4" ht="40.5" x14ac:dyDescent="0.25">
      <c r="A1988" s="557">
        <v>91899</v>
      </c>
      <c r="B1988" s="560" t="s">
        <v>14071</v>
      </c>
      <c r="C1988" s="557" t="s">
        <v>18</v>
      </c>
      <c r="D1988" s="557">
        <v>11.02</v>
      </c>
    </row>
    <row r="1989" spans="1:4" ht="40.5" x14ac:dyDescent="0.25">
      <c r="A1989" s="557">
        <v>91901</v>
      </c>
      <c r="B1989" s="560" t="s">
        <v>14072</v>
      </c>
      <c r="C1989" s="557" t="s">
        <v>18</v>
      </c>
      <c r="D1989" s="557">
        <v>10.65</v>
      </c>
    </row>
    <row r="1990" spans="1:4" ht="40.5" x14ac:dyDescent="0.25">
      <c r="A1990" s="557">
        <v>91902</v>
      </c>
      <c r="B1990" s="560" t="s">
        <v>14073</v>
      </c>
      <c r="C1990" s="557" t="s">
        <v>18</v>
      </c>
      <c r="D1990" s="557">
        <v>12.66</v>
      </c>
    </row>
    <row r="1991" spans="1:4" ht="40.5" x14ac:dyDescent="0.25">
      <c r="A1991" s="557">
        <v>91904</v>
      </c>
      <c r="B1991" s="560" t="s">
        <v>14074</v>
      </c>
      <c r="C1991" s="557" t="s">
        <v>18</v>
      </c>
      <c r="D1991" s="557">
        <v>15.11</v>
      </c>
    </row>
    <row r="1992" spans="1:4" ht="27" x14ac:dyDescent="0.25">
      <c r="A1992" s="557">
        <v>91905</v>
      </c>
      <c r="B1992" s="560" t="s">
        <v>14075</v>
      </c>
      <c r="C1992" s="557" t="s">
        <v>18</v>
      </c>
      <c r="D1992" s="557">
        <v>16.68</v>
      </c>
    </row>
    <row r="1993" spans="1:4" ht="27" x14ac:dyDescent="0.25">
      <c r="A1993" s="557">
        <v>91907</v>
      </c>
      <c r="B1993" s="560" t="s">
        <v>14076</v>
      </c>
      <c r="C1993" s="557" t="s">
        <v>18</v>
      </c>
      <c r="D1993" s="557">
        <v>19.170000000000002</v>
      </c>
    </row>
    <row r="1994" spans="1:4" ht="40.5" x14ac:dyDescent="0.25">
      <c r="A1994" s="557">
        <v>91908</v>
      </c>
      <c r="B1994" s="560" t="s">
        <v>14077</v>
      </c>
      <c r="C1994" s="557" t="s">
        <v>18</v>
      </c>
      <c r="D1994" s="557">
        <v>19.899999999999999</v>
      </c>
    </row>
    <row r="1995" spans="1:4" ht="40.5" x14ac:dyDescent="0.25">
      <c r="A1995" s="557">
        <v>91910</v>
      </c>
      <c r="B1995" s="560" t="s">
        <v>14078</v>
      </c>
      <c r="C1995" s="557" t="s">
        <v>18</v>
      </c>
      <c r="D1995" s="557">
        <v>22.57</v>
      </c>
    </row>
    <row r="1996" spans="1:4" ht="40.5" x14ac:dyDescent="0.25">
      <c r="A1996" s="557">
        <v>91911</v>
      </c>
      <c r="B1996" s="560" t="s">
        <v>14079</v>
      </c>
      <c r="C1996" s="557" t="s">
        <v>18</v>
      </c>
      <c r="D1996" s="557">
        <v>13.21</v>
      </c>
    </row>
    <row r="1997" spans="1:4" ht="40.5" x14ac:dyDescent="0.25">
      <c r="A1997" s="557">
        <v>91913</v>
      </c>
      <c r="B1997" s="560" t="s">
        <v>14080</v>
      </c>
      <c r="C1997" s="557" t="s">
        <v>18</v>
      </c>
      <c r="D1997" s="557">
        <v>12.84</v>
      </c>
    </row>
    <row r="1998" spans="1:4" ht="40.5" x14ac:dyDescent="0.25">
      <c r="A1998" s="557">
        <v>91914</v>
      </c>
      <c r="B1998" s="560" t="s">
        <v>14081</v>
      </c>
      <c r="C1998" s="557" t="s">
        <v>18</v>
      </c>
      <c r="D1998" s="557">
        <v>14.35</v>
      </c>
    </row>
    <row r="1999" spans="1:4" ht="40.5" x14ac:dyDescent="0.25">
      <c r="A1999" s="557">
        <v>91916</v>
      </c>
      <c r="B1999" s="560" t="s">
        <v>14082</v>
      </c>
      <c r="C1999" s="557" t="s">
        <v>18</v>
      </c>
      <c r="D1999" s="557">
        <v>16.8</v>
      </c>
    </row>
    <row r="2000" spans="1:4" ht="27" x14ac:dyDescent="0.25">
      <c r="A2000" s="557">
        <v>91917</v>
      </c>
      <c r="B2000" s="560" t="s">
        <v>14083</v>
      </c>
      <c r="C2000" s="557" t="s">
        <v>18</v>
      </c>
      <c r="D2000" s="557">
        <v>17.68</v>
      </c>
    </row>
    <row r="2001" spans="1:4" ht="27" x14ac:dyDescent="0.25">
      <c r="A2001" s="557">
        <v>91919</v>
      </c>
      <c r="B2001" s="560" t="s">
        <v>14084</v>
      </c>
      <c r="C2001" s="557" t="s">
        <v>18</v>
      </c>
      <c r="D2001" s="557">
        <v>20.170000000000002</v>
      </c>
    </row>
    <row r="2002" spans="1:4" ht="40.5" x14ac:dyDescent="0.25">
      <c r="A2002" s="557">
        <v>91920</v>
      </c>
      <c r="B2002" s="560" t="s">
        <v>14085</v>
      </c>
      <c r="C2002" s="557" t="s">
        <v>18</v>
      </c>
      <c r="D2002" s="557">
        <v>20.13</v>
      </c>
    </row>
    <row r="2003" spans="1:4" ht="40.5" x14ac:dyDescent="0.25">
      <c r="A2003" s="557">
        <v>91922</v>
      </c>
      <c r="B2003" s="560" t="s">
        <v>14086</v>
      </c>
      <c r="C2003" s="557" t="s">
        <v>18</v>
      </c>
      <c r="D2003" s="557">
        <v>22.8</v>
      </c>
    </row>
    <row r="2004" spans="1:4" ht="27" x14ac:dyDescent="0.25">
      <c r="A2004" s="557">
        <v>91924</v>
      </c>
      <c r="B2004" s="560" t="s">
        <v>14087</v>
      </c>
      <c r="C2004" s="557" t="s">
        <v>61</v>
      </c>
      <c r="D2004" s="557">
        <v>2.6</v>
      </c>
    </row>
    <row r="2005" spans="1:4" ht="27" x14ac:dyDescent="0.25">
      <c r="A2005" s="557">
        <v>91925</v>
      </c>
      <c r="B2005" s="560" t="s">
        <v>14088</v>
      </c>
      <c r="C2005" s="557" t="s">
        <v>61</v>
      </c>
      <c r="D2005" s="557">
        <v>3.66</v>
      </c>
    </row>
    <row r="2006" spans="1:4" ht="27" x14ac:dyDescent="0.25">
      <c r="A2006" s="557">
        <v>91926</v>
      </c>
      <c r="B2006" s="560" t="s">
        <v>14089</v>
      </c>
      <c r="C2006" s="557" t="s">
        <v>61</v>
      </c>
      <c r="D2006" s="557">
        <v>3.78</v>
      </c>
    </row>
    <row r="2007" spans="1:4" ht="27" x14ac:dyDescent="0.25">
      <c r="A2007" s="557">
        <v>91927</v>
      </c>
      <c r="B2007" s="560" t="s">
        <v>14090</v>
      </c>
      <c r="C2007" s="557" t="s">
        <v>61</v>
      </c>
      <c r="D2007" s="557">
        <v>4.9400000000000004</v>
      </c>
    </row>
    <row r="2008" spans="1:4" ht="27" x14ac:dyDescent="0.25">
      <c r="A2008" s="557">
        <v>91928</v>
      </c>
      <c r="B2008" s="560" t="s">
        <v>14091</v>
      </c>
      <c r="C2008" s="557" t="s">
        <v>61</v>
      </c>
      <c r="D2008" s="557">
        <v>6.12</v>
      </c>
    </row>
    <row r="2009" spans="1:4" ht="27" x14ac:dyDescent="0.25">
      <c r="A2009" s="557">
        <v>91929</v>
      </c>
      <c r="B2009" s="560" t="s">
        <v>14092</v>
      </c>
      <c r="C2009" s="557" t="s">
        <v>61</v>
      </c>
      <c r="D2009" s="557">
        <v>6.94</v>
      </c>
    </row>
    <row r="2010" spans="1:4" ht="27" x14ac:dyDescent="0.25">
      <c r="A2010" s="557">
        <v>91930</v>
      </c>
      <c r="B2010" s="560" t="s">
        <v>14093</v>
      </c>
      <c r="C2010" s="557" t="s">
        <v>61</v>
      </c>
      <c r="D2010" s="557">
        <v>8.3699999999999992</v>
      </c>
    </row>
    <row r="2011" spans="1:4" ht="27" x14ac:dyDescent="0.25">
      <c r="A2011" s="557">
        <v>91931</v>
      </c>
      <c r="B2011" s="560" t="s">
        <v>14094</v>
      </c>
      <c r="C2011" s="557" t="s">
        <v>61</v>
      </c>
      <c r="D2011" s="557">
        <v>9.36</v>
      </c>
    </row>
    <row r="2012" spans="1:4" ht="27" x14ac:dyDescent="0.25">
      <c r="A2012" s="557">
        <v>91932</v>
      </c>
      <c r="B2012" s="560" t="s">
        <v>14095</v>
      </c>
      <c r="C2012" s="557" t="s">
        <v>61</v>
      </c>
      <c r="D2012" s="557">
        <v>13.77</v>
      </c>
    </row>
    <row r="2013" spans="1:4" ht="27" x14ac:dyDescent="0.25">
      <c r="A2013" s="557">
        <v>91933</v>
      </c>
      <c r="B2013" s="560" t="s">
        <v>14096</v>
      </c>
      <c r="C2013" s="557" t="s">
        <v>61</v>
      </c>
      <c r="D2013" s="557">
        <v>14.69</v>
      </c>
    </row>
    <row r="2014" spans="1:4" ht="27" x14ac:dyDescent="0.25">
      <c r="A2014" s="557">
        <v>91934</v>
      </c>
      <c r="B2014" s="560" t="s">
        <v>14097</v>
      </c>
      <c r="C2014" s="557" t="s">
        <v>61</v>
      </c>
      <c r="D2014" s="557">
        <v>21.05</v>
      </c>
    </row>
    <row r="2015" spans="1:4" ht="27" x14ac:dyDescent="0.25">
      <c r="A2015" s="557">
        <v>91935</v>
      </c>
      <c r="B2015" s="560" t="s">
        <v>14098</v>
      </c>
      <c r="C2015" s="557" t="s">
        <v>61</v>
      </c>
      <c r="D2015" s="557">
        <v>22.4</v>
      </c>
    </row>
    <row r="2016" spans="1:4" ht="27" x14ac:dyDescent="0.25">
      <c r="A2016" s="557">
        <v>91936</v>
      </c>
      <c r="B2016" s="560" t="s">
        <v>14099</v>
      </c>
      <c r="C2016" s="557" t="s">
        <v>18</v>
      </c>
      <c r="D2016" s="557">
        <v>14.18</v>
      </c>
    </row>
    <row r="2017" spans="1:4" ht="27" x14ac:dyDescent="0.25">
      <c r="A2017" s="557">
        <v>91937</v>
      </c>
      <c r="B2017" s="560" t="s">
        <v>14100</v>
      </c>
      <c r="C2017" s="557" t="s">
        <v>18</v>
      </c>
      <c r="D2017" s="557">
        <v>11.83</v>
      </c>
    </row>
    <row r="2018" spans="1:4" ht="27" x14ac:dyDescent="0.25">
      <c r="A2018" s="557">
        <v>91939</v>
      </c>
      <c r="B2018" s="560" t="s">
        <v>14101</v>
      </c>
      <c r="C2018" s="557" t="s">
        <v>18</v>
      </c>
      <c r="D2018" s="557">
        <v>27.26</v>
      </c>
    </row>
    <row r="2019" spans="1:4" ht="27" x14ac:dyDescent="0.25">
      <c r="A2019" s="557">
        <v>91940</v>
      </c>
      <c r="B2019" s="560" t="s">
        <v>14102</v>
      </c>
      <c r="C2019" s="557" t="s">
        <v>18</v>
      </c>
      <c r="D2019" s="557">
        <v>14.8</v>
      </c>
    </row>
    <row r="2020" spans="1:4" ht="27" x14ac:dyDescent="0.25">
      <c r="A2020" s="557">
        <v>91941</v>
      </c>
      <c r="B2020" s="560" t="s">
        <v>14103</v>
      </c>
      <c r="C2020" s="557" t="s">
        <v>18</v>
      </c>
      <c r="D2020" s="557">
        <v>10.130000000000001</v>
      </c>
    </row>
    <row r="2021" spans="1:4" ht="27" x14ac:dyDescent="0.25">
      <c r="A2021" s="557">
        <v>91942</v>
      </c>
      <c r="B2021" s="560" t="s">
        <v>14104</v>
      </c>
      <c r="C2021" s="557" t="s">
        <v>18</v>
      </c>
      <c r="D2021" s="557">
        <v>33.9</v>
      </c>
    </row>
    <row r="2022" spans="1:4" ht="27" x14ac:dyDescent="0.25">
      <c r="A2022" s="557">
        <v>91943</v>
      </c>
      <c r="B2022" s="560" t="s">
        <v>14105</v>
      </c>
      <c r="C2022" s="557" t="s">
        <v>18</v>
      </c>
      <c r="D2022" s="557">
        <v>19.559999999999999</v>
      </c>
    </row>
    <row r="2023" spans="1:4" ht="27" x14ac:dyDescent="0.25">
      <c r="A2023" s="557">
        <v>91944</v>
      </c>
      <c r="B2023" s="560" t="s">
        <v>14106</v>
      </c>
      <c r="C2023" s="557" t="s">
        <v>18</v>
      </c>
      <c r="D2023" s="557">
        <v>14.2</v>
      </c>
    </row>
    <row r="2024" spans="1:4" ht="27" x14ac:dyDescent="0.25">
      <c r="A2024" s="557">
        <v>91945</v>
      </c>
      <c r="B2024" s="560" t="s">
        <v>14107</v>
      </c>
      <c r="C2024" s="557" t="s">
        <v>18</v>
      </c>
      <c r="D2024" s="557">
        <v>8.9</v>
      </c>
    </row>
    <row r="2025" spans="1:4" ht="27" x14ac:dyDescent="0.25">
      <c r="A2025" s="557">
        <v>91946</v>
      </c>
      <c r="B2025" s="560" t="s">
        <v>14108</v>
      </c>
      <c r="C2025" s="557" t="s">
        <v>18</v>
      </c>
      <c r="D2025" s="557">
        <v>7.43</v>
      </c>
    </row>
    <row r="2026" spans="1:4" ht="27" x14ac:dyDescent="0.25">
      <c r="A2026" s="557">
        <v>91947</v>
      </c>
      <c r="B2026" s="560" t="s">
        <v>14109</v>
      </c>
      <c r="C2026" s="557" t="s">
        <v>18</v>
      </c>
      <c r="D2026" s="557">
        <v>6.51</v>
      </c>
    </row>
    <row r="2027" spans="1:4" ht="27" x14ac:dyDescent="0.25">
      <c r="A2027" s="557">
        <v>91949</v>
      </c>
      <c r="B2027" s="560" t="s">
        <v>14110</v>
      </c>
      <c r="C2027" s="557" t="s">
        <v>18</v>
      </c>
      <c r="D2027" s="557">
        <v>13.61</v>
      </c>
    </row>
    <row r="2028" spans="1:4" ht="27" x14ac:dyDescent="0.25">
      <c r="A2028" s="557">
        <v>91950</v>
      </c>
      <c r="B2028" s="560" t="s">
        <v>14111</v>
      </c>
      <c r="C2028" s="557" t="s">
        <v>18</v>
      </c>
      <c r="D2028" s="557">
        <v>11.83</v>
      </c>
    </row>
    <row r="2029" spans="1:4" ht="27" x14ac:dyDescent="0.25">
      <c r="A2029" s="557">
        <v>91951</v>
      </c>
      <c r="B2029" s="560" t="s">
        <v>14112</v>
      </c>
      <c r="C2029" s="557" t="s">
        <v>18</v>
      </c>
      <c r="D2029" s="557">
        <v>10.76</v>
      </c>
    </row>
    <row r="2030" spans="1:4" ht="27" x14ac:dyDescent="0.25">
      <c r="A2030" s="557">
        <v>91952</v>
      </c>
      <c r="B2030" s="560" t="s">
        <v>14113</v>
      </c>
      <c r="C2030" s="557" t="s">
        <v>18</v>
      </c>
      <c r="D2030" s="557">
        <v>16.940000000000001</v>
      </c>
    </row>
    <row r="2031" spans="1:4" ht="27" x14ac:dyDescent="0.25">
      <c r="A2031" s="557">
        <v>91953</v>
      </c>
      <c r="B2031" s="560" t="s">
        <v>14114</v>
      </c>
      <c r="C2031" s="557" t="s">
        <v>18</v>
      </c>
      <c r="D2031" s="557">
        <v>24.37</v>
      </c>
    </row>
    <row r="2032" spans="1:4" ht="27" x14ac:dyDescent="0.25">
      <c r="A2032" s="557">
        <v>91954</v>
      </c>
      <c r="B2032" s="560" t="s">
        <v>14115</v>
      </c>
      <c r="C2032" s="557" t="s">
        <v>18</v>
      </c>
      <c r="D2032" s="557">
        <v>22.76</v>
      </c>
    </row>
    <row r="2033" spans="1:4" ht="27" x14ac:dyDescent="0.25">
      <c r="A2033" s="557">
        <v>91955</v>
      </c>
      <c r="B2033" s="560" t="s">
        <v>14116</v>
      </c>
      <c r="C2033" s="557" t="s">
        <v>18</v>
      </c>
      <c r="D2033" s="557">
        <v>30.19</v>
      </c>
    </row>
    <row r="2034" spans="1:4" ht="27" x14ac:dyDescent="0.25">
      <c r="A2034" s="557">
        <v>91956</v>
      </c>
      <c r="B2034" s="560" t="s">
        <v>14117</v>
      </c>
      <c r="C2034" s="557" t="s">
        <v>18</v>
      </c>
      <c r="D2034" s="557">
        <v>36.92</v>
      </c>
    </row>
    <row r="2035" spans="1:4" ht="27" x14ac:dyDescent="0.25">
      <c r="A2035" s="557">
        <v>91957</v>
      </c>
      <c r="B2035" s="560" t="s">
        <v>14118</v>
      </c>
      <c r="C2035" s="557" t="s">
        <v>18</v>
      </c>
      <c r="D2035" s="557">
        <v>44.35</v>
      </c>
    </row>
    <row r="2036" spans="1:4" ht="27" x14ac:dyDescent="0.25">
      <c r="A2036" s="557">
        <v>91958</v>
      </c>
      <c r="B2036" s="560" t="s">
        <v>14119</v>
      </c>
      <c r="C2036" s="557" t="s">
        <v>18</v>
      </c>
      <c r="D2036" s="557">
        <v>31.15</v>
      </c>
    </row>
    <row r="2037" spans="1:4" ht="27" x14ac:dyDescent="0.25">
      <c r="A2037" s="557">
        <v>91959</v>
      </c>
      <c r="B2037" s="560" t="s">
        <v>14120</v>
      </c>
      <c r="C2037" s="557" t="s">
        <v>18</v>
      </c>
      <c r="D2037" s="557">
        <v>38.58</v>
      </c>
    </row>
    <row r="2038" spans="1:4" ht="27" x14ac:dyDescent="0.25">
      <c r="A2038" s="557">
        <v>91960</v>
      </c>
      <c r="B2038" s="560" t="s">
        <v>14121</v>
      </c>
      <c r="C2038" s="557" t="s">
        <v>18</v>
      </c>
      <c r="D2038" s="557">
        <v>42.74</v>
      </c>
    </row>
    <row r="2039" spans="1:4" ht="27" x14ac:dyDescent="0.25">
      <c r="A2039" s="557">
        <v>91961</v>
      </c>
      <c r="B2039" s="560" t="s">
        <v>14122</v>
      </c>
      <c r="C2039" s="557" t="s">
        <v>18</v>
      </c>
      <c r="D2039" s="557">
        <v>50.17</v>
      </c>
    </row>
    <row r="2040" spans="1:4" ht="27" x14ac:dyDescent="0.25">
      <c r="A2040" s="557">
        <v>91962</v>
      </c>
      <c r="B2040" s="560" t="s">
        <v>14123</v>
      </c>
      <c r="C2040" s="557" t="s">
        <v>18</v>
      </c>
      <c r="D2040" s="557">
        <v>56.95</v>
      </c>
    </row>
    <row r="2041" spans="1:4" ht="27" x14ac:dyDescent="0.25">
      <c r="A2041" s="557">
        <v>91963</v>
      </c>
      <c r="B2041" s="560" t="s">
        <v>14124</v>
      </c>
      <c r="C2041" s="557" t="s">
        <v>18</v>
      </c>
      <c r="D2041" s="557">
        <v>64.38</v>
      </c>
    </row>
    <row r="2042" spans="1:4" ht="27" x14ac:dyDescent="0.25">
      <c r="A2042" s="557">
        <v>91964</v>
      </c>
      <c r="B2042" s="560" t="s">
        <v>14125</v>
      </c>
      <c r="C2042" s="557" t="s">
        <v>18</v>
      </c>
      <c r="D2042" s="557">
        <v>51.13</v>
      </c>
    </row>
    <row r="2043" spans="1:4" ht="27" x14ac:dyDescent="0.25">
      <c r="A2043" s="557">
        <v>91965</v>
      </c>
      <c r="B2043" s="560" t="s">
        <v>14126</v>
      </c>
      <c r="C2043" s="557" t="s">
        <v>18</v>
      </c>
      <c r="D2043" s="557">
        <v>58.56</v>
      </c>
    </row>
    <row r="2044" spans="1:4" ht="27" x14ac:dyDescent="0.25">
      <c r="A2044" s="557">
        <v>91966</v>
      </c>
      <c r="B2044" s="560" t="s">
        <v>14127</v>
      </c>
      <c r="C2044" s="557" t="s">
        <v>18</v>
      </c>
      <c r="D2044" s="557">
        <v>45.35</v>
      </c>
    </row>
    <row r="2045" spans="1:4" ht="27" x14ac:dyDescent="0.25">
      <c r="A2045" s="557">
        <v>91967</v>
      </c>
      <c r="B2045" s="560" t="s">
        <v>14128</v>
      </c>
      <c r="C2045" s="557" t="s">
        <v>18</v>
      </c>
      <c r="D2045" s="557">
        <v>52.78</v>
      </c>
    </row>
    <row r="2046" spans="1:4" ht="27" x14ac:dyDescent="0.25">
      <c r="A2046" s="557">
        <v>91968</v>
      </c>
      <c r="B2046" s="560" t="s">
        <v>14129</v>
      </c>
      <c r="C2046" s="557" t="s">
        <v>18</v>
      </c>
      <c r="D2046" s="557">
        <v>62.72</v>
      </c>
    </row>
    <row r="2047" spans="1:4" ht="27" x14ac:dyDescent="0.25">
      <c r="A2047" s="557">
        <v>91969</v>
      </c>
      <c r="B2047" s="560" t="s">
        <v>14130</v>
      </c>
      <c r="C2047" s="557" t="s">
        <v>18</v>
      </c>
      <c r="D2047" s="557">
        <v>70.150000000000006</v>
      </c>
    </row>
    <row r="2048" spans="1:4" ht="27" x14ac:dyDescent="0.25">
      <c r="A2048" s="557">
        <v>91970</v>
      </c>
      <c r="B2048" s="560" t="s">
        <v>14131</v>
      </c>
      <c r="C2048" s="557" t="s">
        <v>18</v>
      </c>
      <c r="D2048" s="557">
        <v>65.650000000000006</v>
      </c>
    </row>
    <row r="2049" spans="1:4" ht="27" x14ac:dyDescent="0.25">
      <c r="A2049" s="557">
        <v>91971</v>
      </c>
      <c r="B2049" s="560" t="s">
        <v>14132</v>
      </c>
      <c r="C2049" s="557" t="s">
        <v>18</v>
      </c>
      <c r="D2049" s="557">
        <v>77.48</v>
      </c>
    </row>
    <row r="2050" spans="1:4" ht="27" x14ac:dyDescent="0.25">
      <c r="A2050" s="557">
        <v>91972</v>
      </c>
      <c r="B2050" s="560" t="s">
        <v>14133</v>
      </c>
      <c r="C2050" s="557" t="s">
        <v>18</v>
      </c>
      <c r="D2050" s="557">
        <v>71.48</v>
      </c>
    </row>
    <row r="2051" spans="1:4" ht="27" x14ac:dyDescent="0.25">
      <c r="A2051" s="557">
        <v>91973</v>
      </c>
      <c r="B2051" s="560" t="s">
        <v>14134</v>
      </c>
      <c r="C2051" s="557" t="s">
        <v>18</v>
      </c>
      <c r="D2051" s="557">
        <v>83.31</v>
      </c>
    </row>
    <row r="2052" spans="1:4" ht="27" x14ac:dyDescent="0.25">
      <c r="A2052" s="557">
        <v>91974</v>
      </c>
      <c r="B2052" s="560" t="s">
        <v>14135</v>
      </c>
      <c r="C2052" s="557" t="s">
        <v>18</v>
      </c>
      <c r="D2052" s="557">
        <v>59.83</v>
      </c>
    </row>
    <row r="2053" spans="1:4" ht="27" x14ac:dyDescent="0.25">
      <c r="A2053" s="557">
        <v>91975</v>
      </c>
      <c r="B2053" s="560" t="s">
        <v>14136</v>
      </c>
      <c r="C2053" s="557" t="s">
        <v>18</v>
      </c>
      <c r="D2053" s="557">
        <v>71.66</v>
      </c>
    </row>
    <row r="2054" spans="1:4" ht="27" x14ac:dyDescent="0.25">
      <c r="A2054" s="557">
        <v>91976</v>
      </c>
      <c r="B2054" s="560" t="s">
        <v>14137</v>
      </c>
      <c r="C2054" s="557" t="s">
        <v>18</v>
      </c>
      <c r="D2054" s="557">
        <v>88.34</v>
      </c>
    </row>
    <row r="2055" spans="1:4" ht="27" x14ac:dyDescent="0.25">
      <c r="A2055" s="557">
        <v>91977</v>
      </c>
      <c r="B2055" s="560" t="s">
        <v>14138</v>
      </c>
      <c r="C2055" s="557" t="s">
        <v>18</v>
      </c>
      <c r="D2055" s="557">
        <v>100.17</v>
      </c>
    </row>
    <row r="2056" spans="1:4" ht="27" x14ac:dyDescent="0.25">
      <c r="A2056" s="557">
        <v>91978</v>
      </c>
      <c r="B2056" s="560" t="s">
        <v>14139</v>
      </c>
      <c r="C2056" s="557" t="s">
        <v>18</v>
      </c>
      <c r="D2056" s="557">
        <v>36.26</v>
      </c>
    </row>
    <row r="2057" spans="1:4" ht="27" x14ac:dyDescent="0.25">
      <c r="A2057" s="557">
        <v>91979</v>
      </c>
      <c r="B2057" s="560" t="s">
        <v>14140</v>
      </c>
      <c r="C2057" s="557" t="s">
        <v>18</v>
      </c>
      <c r="D2057" s="557">
        <v>43.69</v>
      </c>
    </row>
    <row r="2058" spans="1:4" ht="27" x14ac:dyDescent="0.25">
      <c r="A2058" s="557">
        <v>91980</v>
      </c>
      <c r="B2058" s="560" t="s">
        <v>14141</v>
      </c>
      <c r="C2058" s="557" t="s">
        <v>18</v>
      </c>
      <c r="D2058" s="557">
        <v>35.090000000000003</v>
      </c>
    </row>
    <row r="2059" spans="1:4" ht="27" x14ac:dyDescent="0.25">
      <c r="A2059" s="557">
        <v>91981</v>
      </c>
      <c r="B2059" s="560" t="s">
        <v>14142</v>
      </c>
      <c r="C2059" s="557" t="s">
        <v>18</v>
      </c>
      <c r="D2059" s="557">
        <v>42.52</v>
      </c>
    </row>
    <row r="2060" spans="1:4" ht="27" x14ac:dyDescent="0.25">
      <c r="A2060" s="557">
        <v>91982</v>
      </c>
      <c r="B2060" s="560" t="s">
        <v>14143</v>
      </c>
      <c r="C2060" s="557" t="s">
        <v>18</v>
      </c>
      <c r="D2060" s="557">
        <v>84.37</v>
      </c>
    </row>
    <row r="2061" spans="1:4" ht="27" x14ac:dyDescent="0.25">
      <c r="A2061" s="557">
        <v>91983</v>
      </c>
      <c r="B2061" s="560" t="s">
        <v>14144</v>
      </c>
      <c r="C2061" s="557" t="s">
        <v>18</v>
      </c>
      <c r="D2061" s="557">
        <v>91.8</v>
      </c>
    </row>
    <row r="2062" spans="1:4" ht="27" x14ac:dyDescent="0.25">
      <c r="A2062" s="557">
        <v>91984</v>
      </c>
      <c r="B2062" s="560" t="s">
        <v>14145</v>
      </c>
      <c r="C2062" s="557" t="s">
        <v>18</v>
      </c>
      <c r="D2062" s="557">
        <v>15.86</v>
      </c>
    </row>
    <row r="2063" spans="1:4" ht="27" x14ac:dyDescent="0.25">
      <c r="A2063" s="557">
        <v>91985</v>
      </c>
      <c r="B2063" s="560" t="s">
        <v>14146</v>
      </c>
      <c r="C2063" s="557" t="s">
        <v>18</v>
      </c>
      <c r="D2063" s="557">
        <v>23.29</v>
      </c>
    </row>
    <row r="2064" spans="1:4" ht="27" x14ac:dyDescent="0.25">
      <c r="A2064" s="557">
        <v>91986</v>
      </c>
      <c r="B2064" s="560" t="s">
        <v>14147</v>
      </c>
      <c r="C2064" s="557" t="s">
        <v>18</v>
      </c>
      <c r="D2064" s="557">
        <v>33.89</v>
      </c>
    </row>
    <row r="2065" spans="1:4" ht="27" x14ac:dyDescent="0.25">
      <c r="A2065" s="557">
        <v>91987</v>
      </c>
      <c r="B2065" s="560" t="s">
        <v>14148</v>
      </c>
      <c r="C2065" s="557" t="s">
        <v>18</v>
      </c>
      <c r="D2065" s="557">
        <v>41.32</v>
      </c>
    </row>
    <row r="2066" spans="1:4" ht="27" x14ac:dyDescent="0.25">
      <c r="A2066" s="557">
        <v>91988</v>
      </c>
      <c r="B2066" s="560" t="s">
        <v>14149</v>
      </c>
      <c r="C2066" s="557" t="s">
        <v>18</v>
      </c>
      <c r="D2066" s="557">
        <v>19.78</v>
      </c>
    </row>
    <row r="2067" spans="1:4" ht="27" x14ac:dyDescent="0.25">
      <c r="A2067" s="557">
        <v>91989</v>
      </c>
      <c r="B2067" s="560" t="s">
        <v>14150</v>
      </c>
      <c r="C2067" s="557" t="s">
        <v>18</v>
      </c>
      <c r="D2067" s="557">
        <v>27.21</v>
      </c>
    </row>
    <row r="2068" spans="1:4" ht="27" x14ac:dyDescent="0.25">
      <c r="A2068" s="557">
        <v>91990</v>
      </c>
      <c r="B2068" s="560" t="s">
        <v>14151</v>
      </c>
      <c r="C2068" s="557" t="s">
        <v>18</v>
      </c>
      <c r="D2068" s="557">
        <v>30.27</v>
      </c>
    </row>
    <row r="2069" spans="1:4" ht="27" x14ac:dyDescent="0.25">
      <c r="A2069" s="557">
        <v>91991</v>
      </c>
      <c r="B2069" s="560" t="s">
        <v>14152</v>
      </c>
      <c r="C2069" s="557" t="s">
        <v>18</v>
      </c>
      <c r="D2069" s="557">
        <v>32.39</v>
      </c>
    </row>
    <row r="2070" spans="1:4" ht="27" x14ac:dyDescent="0.25">
      <c r="A2070" s="557">
        <v>91992</v>
      </c>
      <c r="B2070" s="560" t="s">
        <v>14153</v>
      </c>
      <c r="C2070" s="557" t="s">
        <v>18</v>
      </c>
      <c r="D2070" s="557">
        <v>37.700000000000003</v>
      </c>
    </row>
    <row r="2071" spans="1:4" ht="27" x14ac:dyDescent="0.25">
      <c r="A2071" s="557">
        <v>91993</v>
      </c>
      <c r="B2071" s="560" t="s">
        <v>14154</v>
      </c>
      <c r="C2071" s="557" t="s">
        <v>18</v>
      </c>
      <c r="D2071" s="557">
        <v>39.82</v>
      </c>
    </row>
    <row r="2072" spans="1:4" ht="27" x14ac:dyDescent="0.25">
      <c r="A2072" s="557">
        <v>91994</v>
      </c>
      <c r="B2072" s="560" t="s">
        <v>14155</v>
      </c>
      <c r="C2072" s="557" t="s">
        <v>18</v>
      </c>
      <c r="D2072" s="557">
        <v>21.66</v>
      </c>
    </row>
    <row r="2073" spans="1:4" ht="27" x14ac:dyDescent="0.25">
      <c r="A2073" s="557">
        <v>91995</v>
      </c>
      <c r="B2073" s="560" t="s">
        <v>14156</v>
      </c>
      <c r="C2073" s="557" t="s">
        <v>18</v>
      </c>
      <c r="D2073" s="557">
        <v>23.78</v>
      </c>
    </row>
    <row r="2074" spans="1:4" ht="27" x14ac:dyDescent="0.25">
      <c r="A2074" s="557">
        <v>91996</v>
      </c>
      <c r="B2074" s="560" t="s">
        <v>14157</v>
      </c>
      <c r="C2074" s="557" t="s">
        <v>18</v>
      </c>
      <c r="D2074" s="557">
        <v>29.09</v>
      </c>
    </row>
    <row r="2075" spans="1:4" ht="27" x14ac:dyDescent="0.25">
      <c r="A2075" s="557">
        <v>91997</v>
      </c>
      <c r="B2075" s="560" t="s">
        <v>14158</v>
      </c>
      <c r="C2075" s="557" t="s">
        <v>18</v>
      </c>
      <c r="D2075" s="557">
        <v>31.21</v>
      </c>
    </row>
    <row r="2076" spans="1:4" ht="27" x14ac:dyDescent="0.25">
      <c r="A2076" s="557">
        <v>91998</v>
      </c>
      <c r="B2076" s="560" t="s">
        <v>14159</v>
      </c>
      <c r="C2076" s="557" t="s">
        <v>18</v>
      </c>
      <c r="D2076" s="557">
        <v>18.32</v>
      </c>
    </row>
    <row r="2077" spans="1:4" ht="27" x14ac:dyDescent="0.25">
      <c r="A2077" s="557">
        <v>91999</v>
      </c>
      <c r="B2077" s="560" t="s">
        <v>14160</v>
      </c>
      <c r="C2077" s="557" t="s">
        <v>18</v>
      </c>
      <c r="D2077" s="557">
        <v>20.440000000000001</v>
      </c>
    </row>
    <row r="2078" spans="1:4" ht="27" x14ac:dyDescent="0.25">
      <c r="A2078" s="557">
        <v>92000</v>
      </c>
      <c r="B2078" s="560" t="s">
        <v>14161</v>
      </c>
      <c r="C2078" s="557" t="s">
        <v>18</v>
      </c>
      <c r="D2078" s="557">
        <v>25.75</v>
      </c>
    </row>
    <row r="2079" spans="1:4" ht="27" x14ac:dyDescent="0.25">
      <c r="A2079" s="557">
        <v>92001</v>
      </c>
      <c r="B2079" s="560" t="s">
        <v>14162</v>
      </c>
      <c r="C2079" s="557" t="s">
        <v>18</v>
      </c>
      <c r="D2079" s="557">
        <v>27.87</v>
      </c>
    </row>
    <row r="2080" spans="1:4" ht="27" x14ac:dyDescent="0.25">
      <c r="A2080" s="557">
        <v>92002</v>
      </c>
      <c r="B2080" s="560" t="s">
        <v>14163</v>
      </c>
      <c r="C2080" s="557" t="s">
        <v>18</v>
      </c>
      <c r="D2080" s="557">
        <v>40.54</v>
      </c>
    </row>
    <row r="2081" spans="1:4" ht="27" x14ac:dyDescent="0.25">
      <c r="A2081" s="557">
        <v>92003</v>
      </c>
      <c r="B2081" s="560" t="s">
        <v>14164</v>
      </c>
      <c r="C2081" s="557" t="s">
        <v>18</v>
      </c>
      <c r="D2081" s="557">
        <v>44.78</v>
      </c>
    </row>
    <row r="2082" spans="1:4" ht="27" x14ac:dyDescent="0.25">
      <c r="A2082" s="557">
        <v>92004</v>
      </c>
      <c r="B2082" s="560" t="s">
        <v>14165</v>
      </c>
      <c r="C2082" s="557" t="s">
        <v>18</v>
      </c>
      <c r="D2082" s="557">
        <v>47.97</v>
      </c>
    </row>
    <row r="2083" spans="1:4" ht="27" x14ac:dyDescent="0.25">
      <c r="A2083" s="557">
        <v>92005</v>
      </c>
      <c r="B2083" s="560" t="s">
        <v>14166</v>
      </c>
      <c r="C2083" s="557" t="s">
        <v>18</v>
      </c>
      <c r="D2083" s="557">
        <v>52.21</v>
      </c>
    </row>
    <row r="2084" spans="1:4" ht="27" x14ac:dyDescent="0.25">
      <c r="A2084" s="557">
        <v>92006</v>
      </c>
      <c r="B2084" s="560" t="s">
        <v>14167</v>
      </c>
      <c r="C2084" s="557" t="s">
        <v>18</v>
      </c>
      <c r="D2084" s="557">
        <v>33.86</v>
      </c>
    </row>
    <row r="2085" spans="1:4" ht="27" x14ac:dyDescent="0.25">
      <c r="A2085" s="557">
        <v>92007</v>
      </c>
      <c r="B2085" s="560" t="s">
        <v>14168</v>
      </c>
      <c r="C2085" s="557" t="s">
        <v>18</v>
      </c>
      <c r="D2085" s="557">
        <v>38.1</v>
      </c>
    </row>
    <row r="2086" spans="1:4" ht="27" x14ac:dyDescent="0.25">
      <c r="A2086" s="557">
        <v>92008</v>
      </c>
      <c r="B2086" s="560" t="s">
        <v>14169</v>
      </c>
      <c r="C2086" s="557" t="s">
        <v>18</v>
      </c>
      <c r="D2086" s="557">
        <v>41.29</v>
      </c>
    </row>
    <row r="2087" spans="1:4" ht="27" x14ac:dyDescent="0.25">
      <c r="A2087" s="557">
        <v>92009</v>
      </c>
      <c r="B2087" s="560" t="s">
        <v>14170</v>
      </c>
      <c r="C2087" s="557" t="s">
        <v>18</v>
      </c>
      <c r="D2087" s="557">
        <v>45.53</v>
      </c>
    </row>
    <row r="2088" spans="1:4" ht="27" x14ac:dyDescent="0.25">
      <c r="A2088" s="557">
        <v>92010</v>
      </c>
      <c r="B2088" s="560" t="s">
        <v>14171</v>
      </c>
      <c r="C2088" s="557" t="s">
        <v>18</v>
      </c>
      <c r="D2088" s="557">
        <v>59.42</v>
      </c>
    </row>
    <row r="2089" spans="1:4" ht="27" x14ac:dyDescent="0.25">
      <c r="A2089" s="557">
        <v>92011</v>
      </c>
      <c r="B2089" s="560" t="s">
        <v>14172</v>
      </c>
      <c r="C2089" s="557" t="s">
        <v>18</v>
      </c>
      <c r="D2089" s="557">
        <v>65.78</v>
      </c>
    </row>
    <row r="2090" spans="1:4" ht="27" x14ac:dyDescent="0.25">
      <c r="A2090" s="557">
        <v>92012</v>
      </c>
      <c r="B2090" s="560" t="s">
        <v>14173</v>
      </c>
      <c r="C2090" s="557" t="s">
        <v>18</v>
      </c>
      <c r="D2090" s="557">
        <v>66.849999999999994</v>
      </c>
    </row>
    <row r="2091" spans="1:4" ht="27" x14ac:dyDescent="0.25">
      <c r="A2091" s="557">
        <v>92013</v>
      </c>
      <c r="B2091" s="560" t="s">
        <v>14174</v>
      </c>
      <c r="C2091" s="557" t="s">
        <v>18</v>
      </c>
      <c r="D2091" s="557">
        <v>73.209999999999994</v>
      </c>
    </row>
    <row r="2092" spans="1:4" ht="27" x14ac:dyDescent="0.25">
      <c r="A2092" s="557">
        <v>92014</v>
      </c>
      <c r="B2092" s="560" t="s">
        <v>14175</v>
      </c>
      <c r="C2092" s="557" t="s">
        <v>18</v>
      </c>
      <c r="D2092" s="557">
        <v>49.39</v>
      </c>
    </row>
    <row r="2093" spans="1:4" ht="27" x14ac:dyDescent="0.25">
      <c r="A2093" s="557">
        <v>92015</v>
      </c>
      <c r="B2093" s="560" t="s">
        <v>14176</v>
      </c>
      <c r="C2093" s="557" t="s">
        <v>18</v>
      </c>
      <c r="D2093" s="557">
        <v>55.75</v>
      </c>
    </row>
    <row r="2094" spans="1:4" ht="27" x14ac:dyDescent="0.25">
      <c r="A2094" s="557">
        <v>92016</v>
      </c>
      <c r="B2094" s="560" t="s">
        <v>14177</v>
      </c>
      <c r="C2094" s="557" t="s">
        <v>18</v>
      </c>
      <c r="D2094" s="557">
        <v>56.82</v>
      </c>
    </row>
    <row r="2095" spans="1:4" ht="27" x14ac:dyDescent="0.25">
      <c r="A2095" s="557">
        <v>92017</v>
      </c>
      <c r="B2095" s="560" t="s">
        <v>14178</v>
      </c>
      <c r="C2095" s="557" t="s">
        <v>18</v>
      </c>
      <c r="D2095" s="557">
        <v>63.18</v>
      </c>
    </row>
    <row r="2096" spans="1:4" ht="27" x14ac:dyDescent="0.25">
      <c r="A2096" s="557">
        <v>92018</v>
      </c>
      <c r="B2096" s="560" t="s">
        <v>14179</v>
      </c>
      <c r="C2096" s="557" t="s">
        <v>18</v>
      </c>
      <c r="D2096" s="557">
        <v>65.39</v>
      </c>
    </row>
    <row r="2097" spans="1:4" ht="27" x14ac:dyDescent="0.25">
      <c r="A2097" s="557">
        <v>92019</v>
      </c>
      <c r="B2097" s="560" t="s">
        <v>14180</v>
      </c>
      <c r="C2097" s="557" t="s">
        <v>18</v>
      </c>
      <c r="D2097" s="557">
        <v>77.22</v>
      </c>
    </row>
    <row r="2098" spans="1:4" ht="27" x14ac:dyDescent="0.25">
      <c r="A2098" s="557">
        <v>92020</v>
      </c>
      <c r="B2098" s="560" t="s">
        <v>14181</v>
      </c>
      <c r="C2098" s="557" t="s">
        <v>18</v>
      </c>
      <c r="D2098" s="557">
        <v>96.7</v>
      </c>
    </row>
    <row r="2099" spans="1:4" ht="27" x14ac:dyDescent="0.25">
      <c r="A2099" s="557">
        <v>92021</v>
      </c>
      <c r="B2099" s="560" t="s">
        <v>14182</v>
      </c>
      <c r="C2099" s="557" t="s">
        <v>18</v>
      </c>
      <c r="D2099" s="557">
        <v>108.53</v>
      </c>
    </row>
    <row r="2100" spans="1:4" ht="27" x14ac:dyDescent="0.25">
      <c r="A2100" s="557">
        <v>92022</v>
      </c>
      <c r="B2100" s="560" t="s">
        <v>14183</v>
      </c>
      <c r="C2100" s="557" t="s">
        <v>18</v>
      </c>
      <c r="D2100" s="557">
        <v>35.82</v>
      </c>
    </row>
    <row r="2101" spans="1:4" ht="27" x14ac:dyDescent="0.25">
      <c r="A2101" s="557">
        <v>92023</v>
      </c>
      <c r="B2101" s="560" t="s">
        <v>14184</v>
      </c>
      <c r="C2101" s="557" t="s">
        <v>18</v>
      </c>
      <c r="D2101" s="557">
        <v>43.25</v>
      </c>
    </row>
    <row r="2102" spans="1:4" ht="27" x14ac:dyDescent="0.25">
      <c r="A2102" s="557">
        <v>92024</v>
      </c>
      <c r="B2102" s="560" t="s">
        <v>14185</v>
      </c>
      <c r="C2102" s="557" t="s">
        <v>18</v>
      </c>
      <c r="D2102" s="557">
        <v>54.75</v>
      </c>
    </row>
    <row r="2103" spans="1:4" ht="27" x14ac:dyDescent="0.25">
      <c r="A2103" s="557">
        <v>92025</v>
      </c>
      <c r="B2103" s="560" t="s">
        <v>14186</v>
      </c>
      <c r="C2103" s="557" t="s">
        <v>18</v>
      </c>
      <c r="D2103" s="557">
        <v>62.18</v>
      </c>
    </row>
    <row r="2104" spans="1:4" ht="27" x14ac:dyDescent="0.25">
      <c r="A2104" s="557">
        <v>92026</v>
      </c>
      <c r="B2104" s="560" t="s">
        <v>14187</v>
      </c>
      <c r="C2104" s="557" t="s">
        <v>18</v>
      </c>
      <c r="D2104" s="557">
        <v>50.03</v>
      </c>
    </row>
    <row r="2105" spans="1:4" ht="27" x14ac:dyDescent="0.25">
      <c r="A2105" s="557">
        <v>92027</v>
      </c>
      <c r="B2105" s="560" t="s">
        <v>14188</v>
      </c>
      <c r="C2105" s="557" t="s">
        <v>18</v>
      </c>
      <c r="D2105" s="557">
        <v>57.46</v>
      </c>
    </row>
    <row r="2106" spans="1:4" ht="27" x14ac:dyDescent="0.25">
      <c r="A2106" s="557">
        <v>92028</v>
      </c>
      <c r="B2106" s="560" t="s">
        <v>14189</v>
      </c>
      <c r="C2106" s="557" t="s">
        <v>18</v>
      </c>
      <c r="D2106" s="557">
        <v>41.64</v>
      </c>
    </row>
    <row r="2107" spans="1:4" ht="27" x14ac:dyDescent="0.25">
      <c r="A2107" s="557">
        <v>92029</v>
      </c>
      <c r="B2107" s="560" t="s">
        <v>14190</v>
      </c>
      <c r="C2107" s="557" t="s">
        <v>18</v>
      </c>
      <c r="D2107" s="557">
        <v>49.07</v>
      </c>
    </row>
    <row r="2108" spans="1:4" ht="27" x14ac:dyDescent="0.25">
      <c r="A2108" s="557">
        <v>92030</v>
      </c>
      <c r="B2108" s="560" t="s">
        <v>14191</v>
      </c>
      <c r="C2108" s="557" t="s">
        <v>18</v>
      </c>
      <c r="D2108" s="557">
        <v>60.52</v>
      </c>
    </row>
    <row r="2109" spans="1:4" ht="27" x14ac:dyDescent="0.25">
      <c r="A2109" s="557">
        <v>92031</v>
      </c>
      <c r="B2109" s="560" t="s">
        <v>14192</v>
      </c>
      <c r="C2109" s="557" t="s">
        <v>18</v>
      </c>
      <c r="D2109" s="557">
        <v>67.95</v>
      </c>
    </row>
    <row r="2110" spans="1:4" ht="27" x14ac:dyDescent="0.25">
      <c r="A2110" s="557">
        <v>92032</v>
      </c>
      <c r="B2110" s="560" t="s">
        <v>14193</v>
      </c>
      <c r="C2110" s="557" t="s">
        <v>18</v>
      </c>
      <c r="D2110" s="557">
        <v>61.62</v>
      </c>
    </row>
    <row r="2111" spans="1:4" ht="27" x14ac:dyDescent="0.25">
      <c r="A2111" s="557">
        <v>92033</v>
      </c>
      <c r="B2111" s="560" t="s">
        <v>14194</v>
      </c>
      <c r="C2111" s="557" t="s">
        <v>18</v>
      </c>
      <c r="D2111" s="557">
        <v>69.05</v>
      </c>
    </row>
    <row r="2112" spans="1:4" ht="40.5" x14ac:dyDescent="0.25">
      <c r="A2112" s="557">
        <v>92034</v>
      </c>
      <c r="B2112" s="560" t="s">
        <v>14195</v>
      </c>
      <c r="C2112" s="557" t="s">
        <v>18</v>
      </c>
      <c r="D2112" s="557">
        <v>55.85</v>
      </c>
    </row>
    <row r="2113" spans="1:4" ht="40.5" x14ac:dyDescent="0.25">
      <c r="A2113" s="557">
        <v>92035</v>
      </c>
      <c r="B2113" s="560" t="s">
        <v>14196</v>
      </c>
      <c r="C2113" s="557" t="s">
        <v>18</v>
      </c>
      <c r="D2113" s="557">
        <v>63.28</v>
      </c>
    </row>
    <row r="2114" spans="1:4" ht="27" x14ac:dyDescent="0.25">
      <c r="A2114" s="557">
        <v>92040</v>
      </c>
      <c r="B2114" s="560" t="s">
        <v>14197</v>
      </c>
      <c r="C2114" s="557" t="s">
        <v>2878</v>
      </c>
      <c r="D2114" s="557">
        <v>7</v>
      </c>
    </row>
    <row r="2115" spans="1:4" ht="27" x14ac:dyDescent="0.25">
      <c r="A2115" s="557">
        <v>92041</v>
      </c>
      <c r="B2115" s="560" t="s">
        <v>14198</v>
      </c>
      <c r="C2115" s="557" t="s">
        <v>2878</v>
      </c>
      <c r="D2115" s="557">
        <v>0.73</v>
      </c>
    </row>
    <row r="2116" spans="1:4" ht="27" x14ac:dyDescent="0.25">
      <c r="A2116" s="557">
        <v>92042</v>
      </c>
      <c r="B2116" s="560" t="s">
        <v>14199</v>
      </c>
      <c r="C2116" s="557" t="s">
        <v>2878</v>
      </c>
      <c r="D2116" s="557">
        <v>5.84</v>
      </c>
    </row>
    <row r="2117" spans="1:4" ht="27" x14ac:dyDescent="0.25">
      <c r="A2117" s="557">
        <v>92043</v>
      </c>
      <c r="B2117" s="560" t="s">
        <v>14200</v>
      </c>
      <c r="C2117" s="557" t="s">
        <v>11964</v>
      </c>
      <c r="D2117" s="557">
        <v>13.57</v>
      </c>
    </row>
    <row r="2118" spans="1:4" ht="27" x14ac:dyDescent="0.25">
      <c r="A2118" s="557">
        <v>92044</v>
      </c>
      <c r="B2118" s="560" t="s">
        <v>14201</v>
      </c>
      <c r="C2118" s="557" t="s">
        <v>11966</v>
      </c>
      <c r="D2118" s="557">
        <v>7.73</v>
      </c>
    </row>
    <row r="2119" spans="1:4" ht="54" x14ac:dyDescent="0.25">
      <c r="A2119" s="557">
        <v>92101</v>
      </c>
      <c r="B2119" s="560" t="s">
        <v>14202</v>
      </c>
      <c r="C2119" s="557" t="s">
        <v>2878</v>
      </c>
      <c r="D2119" s="557">
        <v>32.67</v>
      </c>
    </row>
    <row r="2120" spans="1:4" ht="54" x14ac:dyDescent="0.25">
      <c r="A2120" s="557">
        <v>92102</v>
      </c>
      <c r="B2120" s="560" t="s">
        <v>14203</v>
      </c>
      <c r="C2120" s="557" t="s">
        <v>2878</v>
      </c>
      <c r="D2120" s="557">
        <v>5.76</v>
      </c>
    </row>
    <row r="2121" spans="1:4" ht="54" x14ac:dyDescent="0.25">
      <c r="A2121" s="557">
        <v>92103</v>
      </c>
      <c r="B2121" s="560" t="s">
        <v>14204</v>
      </c>
      <c r="C2121" s="557" t="s">
        <v>2878</v>
      </c>
      <c r="D2121" s="557">
        <v>4.5599999999999996</v>
      </c>
    </row>
    <row r="2122" spans="1:4" ht="54" x14ac:dyDescent="0.25">
      <c r="A2122" s="557">
        <v>92104</v>
      </c>
      <c r="B2122" s="560" t="s">
        <v>14205</v>
      </c>
      <c r="C2122" s="557" t="s">
        <v>2878</v>
      </c>
      <c r="D2122" s="557">
        <v>52.47</v>
      </c>
    </row>
    <row r="2123" spans="1:4" ht="54" x14ac:dyDescent="0.25">
      <c r="A2123" s="557">
        <v>92105</v>
      </c>
      <c r="B2123" s="560" t="s">
        <v>14206</v>
      </c>
      <c r="C2123" s="557" t="s">
        <v>2878</v>
      </c>
      <c r="D2123" s="557">
        <v>231.55</v>
      </c>
    </row>
    <row r="2124" spans="1:4" ht="54" x14ac:dyDescent="0.25">
      <c r="A2124" s="557">
        <v>92106</v>
      </c>
      <c r="B2124" s="560" t="s">
        <v>14207</v>
      </c>
      <c r="C2124" s="557" t="s">
        <v>11964</v>
      </c>
      <c r="D2124" s="557">
        <v>348.24</v>
      </c>
    </row>
    <row r="2125" spans="1:4" ht="54" x14ac:dyDescent="0.25">
      <c r="A2125" s="557">
        <v>92107</v>
      </c>
      <c r="B2125" s="560" t="s">
        <v>14208</v>
      </c>
      <c r="C2125" s="557" t="s">
        <v>11966</v>
      </c>
      <c r="D2125" s="557">
        <v>64.22</v>
      </c>
    </row>
    <row r="2126" spans="1:4" ht="27" x14ac:dyDescent="0.25">
      <c r="A2126" s="557">
        <v>92108</v>
      </c>
      <c r="B2126" s="560" t="s">
        <v>14209</v>
      </c>
      <c r="C2126" s="557" t="s">
        <v>2878</v>
      </c>
      <c r="D2126" s="557">
        <v>1.1000000000000001</v>
      </c>
    </row>
    <row r="2127" spans="1:4" ht="27" x14ac:dyDescent="0.25">
      <c r="A2127" s="557">
        <v>92109</v>
      </c>
      <c r="B2127" s="560" t="s">
        <v>14210</v>
      </c>
      <c r="C2127" s="557" t="s">
        <v>2878</v>
      </c>
      <c r="D2127" s="557">
        <v>0.13</v>
      </c>
    </row>
    <row r="2128" spans="1:4" ht="27" x14ac:dyDescent="0.25">
      <c r="A2128" s="557">
        <v>92110</v>
      </c>
      <c r="B2128" s="560" t="s">
        <v>14211</v>
      </c>
      <c r="C2128" s="557" t="s">
        <v>2878</v>
      </c>
      <c r="D2128" s="557">
        <v>0.86</v>
      </c>
    </row>
    <row r="2129" spans="1:4" ht="27" x14ac:dyDescent="0.25">
      <c r="A2129" s="557">
        <v>92111</v>
      </c>
      <c r="B2129" s="560" t="s">
        <v>14212</v>
      </c>
      <c r="C2129" s="557" t="s">
        <v>2878</v>
      </c>
      <c r="D2129" s="557">
        <v>1.05</v>
      </c>
    </row>
    <row r="2130" spans="1:4" ht="27" x14ac:dyDescent="0.25">
      <c r="A2130" s="557">
        <v>92112</v>
      </c>
      <c r="B2130" s="560" t="s">
        <v>14213</v>
      </c>
      <c r="C2130" s="557" t="s">
        <v>11964</v>
      </c>
      <c r="D2130" s="557">
        <v>3.14</v>
      </c>
    </row>
    <row r="2131" spans="1:4" ht="27" x14ac:dyDescent="0.25">
      <c r="A2131" s="557">
        <v>92113</v>
      </c>
      <c r="B2131" s="560" t="s">
        <v>14214</v>
      </c>
      <c r="C2131" s="557" t="s">
        <v>11966</v>
      </c>
      <c r="D2131" s="557">
        <v>1.23</v>
      </c>
    </row>
    <row r="2132" spans="1:4" ht="13.5" x14ac:dyDescent="0.25">
      <c r="A2132" s="557">
        <v>92114</v>
      </c>
      <c r="B2132" s="560" t="s">
        <v>14215</v>
      </c>
      <c r="C2132" s="557" t="s">
        <v>2878</v>
      </c>
      <c r="D2132" s="557">
        <v>0.12</v>
      </c>
    </row>
    <row r="2133" spans="1:4" ht="13.9" x14ac:dyDescent="0.3">
      <c r="A2133" s="557">
        <v>92115</v>
      </c>
      <c r="B2133" s="560" t="s">
        <v>14216</v>
      </c>
      <c r="C2133" s="557" t="s">
        <v>2878</v>
      </c>
      <c r="D2133" s="557">
        <v>0.01</v>
      </c>
    </row>
    <row r="2134" spans="1:4" ht="13.5" x14ac:dyDescent="0.25">
      <c r="A2134" s="557">
        <v>92116</v>
      </c>
      <c r="B2134" s="560" t="s">
        <v>14217</v>
      </c>
      <c r="C2134" s="557" t="s">
        <v>2878</v>
      </c>
      <c r="D2134" s="557">
        <v>0.15</v>
      </c>
    </row>
    <row r="2135" spans="1:4" ht="13.9" x14ac:dyDescent="0.3">
      <c r="A2135" s="557">
        <v>92118</v>
      </c>
      <c r="B2135" s="560" t="s">
        <v>14218</v>
      </c>
      <c r="C2135" s="557" t="s">
        <v>11964</v>
      </c>
      <c r="D2135" s="557">
        <v>0.28000000000000003</v>
      </c>
    </row>
    <row r="2136" spans="1:4" ht="13.9" x14ac:dyDescent="0.3">
      <c r="A2136" s="557">
        <v>92119</v>
      </c>
      <c r="B2136" s="560" t="s">
        <v>14219</v>
      </c>
      <c r="C2136" s="557" t="s">
        <v>11966</v>
      </c>
      <c r="D2136" s="557">
        <v>0.13</v>
      </c>
    </row>
    <row r="2137" spans="1:4" ht="13.5" x14ac:dyDescent="0.25">
      <c r="A2137" s="557">
        <v>92121</v>
      </c>
      <c r="B2137" s="560" t="s">
        <v>14220</v>
      </c>
      <c r="C2137" s="557" t="s">
        <v>2075</v>
      </c>
      <c r="D2137" s="557">
        <v>26.2</v>
      </c>
    </row>
    <row r="2138" spans="1:4" ht="13.9" x14ac:dyDescent="0.3">
      <c r="A2138" s="557">
        <v>92122</v>
      </c>
      <c r="B2138" s="560" t="s">
        <v>14221</v>
      </c>
      <c r="C2138" s="557" t="s">
        <v>2075</v>
      </c>
      <c r="D2138" s="557">
        <v>43.21</v>
      </c>
    </row>
    <row r="2139" spans="1:4" ht="13.9" x14ac:dyDescent="0.3">
      <c r="A2139" s="557">
        <v>92123</v>
      </c>
      <c r="B2139" s="560" t="s">
        <v>14222</v>
      </c>
      <c r="C2139" s="557" t="s">
        <v>2075</v>
      </c>
      <c r="D2139" s="557">
        <v>43.58</v>
      </c>
    </row>
    <row r="2140" spans="1:4" ht="27" x14ac:dyDescent="0.25">
      <c r="A2140" s="557">
        <v>92133</v>
      </c>
      <c r="B2140" s="560" t="s">
        <v>14223</v>
      </c>
      <c r="C2140" s="557" t="s">
        <v>2878</v>
      </c>
      <c r="D2140" s="557">
        <v>12.16</v>
      </c>
    </row>
    <row r="2141" spans="1:4" ht="27" x14ac:dyDescent="0.25">
      <c r="A2141" s="557">
        <v>92134</v>
      </c>
      <c r="B2141" s="560" t="s">
        <v>14224</v>
      </c>
      <c r="C2141" s="557" t="s">
        <v>2878</v>
      </c>
      <c r="D2141" s="557">
        <v>1.92</v>
      </c>
    </row>
    <row r="2142" spans="1:4" ht="27" x14ac:dyDescent="0.25">
      <c r="A2142" s="557">
        <v>92135</v>
      </c>
      <c r="B2142" s="560" t="s">
        <v>14225</v>
      </c>
      <c r="C2142" s="557" t="s">
        <v>2878</v>
      </c>
      <c r="D2142" s="557">
        <v>1.52</v>
      </c>
    </row>
    <row r="2143" spans="1:4" ht="27" x14ac:dyDescent="0.25">
      <c r="A2143" s="557">
        <v>92136</v>
      </c>
      <c r="B2143" s="560" t="s">
        <v>14226</v>
      </c>
      <c r="C2143" s="557" t="s">
        <v>2878</v>
      </c>
      <c r="D2143" s="557">
        <v>15.2</v>
      </c>
    </row>
    <row r="2144" spans="1:4" ht="27" x14ac:dyDescent="0.25">
      <c r="A2144" s="557">
        <v>92137</v>
      </c>
      <c r="B2144" s="560" t="s">
        <v>14227</v>
      </c>
      <c r="C2144" s="557" t="s">
        <v>2878</v>
      </c>
      <c r="D2144" s="557">
        <v>42.4</v>
      </c>
    </row>
    <row r="2145" spans="1:4" ht="27" x14ac:dyDescent="0.25">
      <c r="A2145" s="557">
        <v>92138</v>
      </c>
      <c r="B2145" s="560" t="s">
        <v>14228</v>
      </c>
      <c r="C2145" s="557" t="s">
        <v>11964</v>
      </c>
      <c r="D2145" s="557">
        <v>92.76</v>
      </c>
    </row>
    <row r="2146" spans="1:4" ht="27" x14ac:dyDescent="0.25">
      <c r="A2146" s="557">
        <v>92139</v>
      </c>
      <c r="B2146" s="560" t="s">
        <v>14229</v>
      </c>
      <c r="C2146" s="557" t="s">
        <v>11966</v>
      </c>
      <c r="D2146" s="557">
        <v>35.159999999999997</v>
      </c>
    </row>
    <row r="2147" spans="1:4" ht="27" x14ac:dyDescent="0.25">
      <c r="A2147" s="557">
        <v>92140</v>
      </c>
      <c r="B2147" s="560" t="s">
        <v>14230</v>
      </c>
      <c r="C2147" s="557" t="s">
        <v>2878</v>
      </c>
      <c r="D2147" s="557">
        <v>4.45</v>
      </c>
    </row>
    <row r="2148" spans="1:4" ht="27" x14ac:dyDescent="0.25">
      <c r="A2148" s="557">
        <v>92141</v>
      </c>
      <c r="B2148" s="560" t="s">
        <v>14231</v>
      </c>
      <c r="C2148" s="557" t="s">
        <v>2878</v>
      </c>
      <c r="D2148" s="557">
        <v>0.7</v>
      </c>
    </row>
    <row r="2149" spans="1:4" ht="27" x14ac:dyDescent="0.25">
      <c r="A2149" s="557">
        <v>92142</v>
      </c>
      <c r="B2149" s="560" t="s">
        <v>14232</v>
      </c>
      <c r="C2149" s="557" t="s">
        <v>2878</v>
      </c>
      <c r="D2149" s="557">
        <v>0.55000000000000004</v>
      </c>
    </row>
    <row r="2150" spans="1:4" ht="27" x14ac:dyDescent="0.25">
      <c r="A2150" s="557">
        <v>92143</v>
      </c>
      <c r="B2150" s="560" t="s">
        <v>14233</v>
      </c>
      <c r="C2150" s="557" t="s">
        <v>2878</v>
      </c>
      <c r="D2150" s="557">
        <v>5.57</v>
      </c>
    </row>
    <row r="2151" spans="1:4" ht="27" x14ac:dyDescent="0.25">
      <c r="A2151" s="557">
        <v>92144</v>
      </c>
      <c r="B2151" s="560" t="s">
        <v>14234</v>
      </c>
      <c r="C2151" s="557" t="s">
        <v>2878</v>
      </c>
      <c r="D2151" s="557">
        <v>50.04</v>
      </c>
    </row>
    <row r="2152" spans="1:4" ht="27" x14ac:dyDescent="0.25">
      <c r="A2152" s="557">
        <v>92145</v>
      </c>
      <c r="B2152" s="560" t="s">
        <v>14235</v>
      </c>
      <c r="C2152" s="557" t="s">
        <v>11964</v>
      </c>
      <c r="D2152" s="557">
        <v>80.87</v>
      </c>
    </row>
    <row r="2153" spans="1:4" ht="27" x14ac:dyDescent="0.25">
      <c r="A2153" s="557">
        <v>92146</v>
      </c>
      <c r="B2153" s="560" t="s">
        <v>14236</v>
      </c>
      <c r="C2153" s="557" t="s">
        <v>11966</v>
      </c>
      <c r="D2153" s="557">
        <v>25.26</v>
      </c>
    </row>
    <row r="2154" spans="1:4" ht="40.5" x14ac:dyDescent="0.25">
      <c r="A2154" s="557">
        <v>92210</v>
      </c>
      <c r="B2154" s="560" t="s">
        <v>14237</v>
      </c>
      <c r="C2154" s="557" t="s">
        <v>61</v>
      </c>
      <c r="D2154" s="557">
        <v>164.27</v>
      </c>
    </row>
    <row r="2155" spans="1:4" ht="40.5" x14ac:dyDescent="0.25">
      <c r="A2155" s="557">
        <v>92211</v>
      </c>
      <c r="B2155" s="560" t="s">
        <v>14238</v>
      </c>
      <c r="C2155" s="557" t="s">
        <v>61</v>
      </c>
      <c r="D2155" s="557">
        <v>197.42</v>
      </c>
    </row>
    <row r="2156" spans="1:4" ht="40.5" x14ac:dyDescent="0.25">
      <c r="A2156" s="557">
        <v>92212</v>
      </c>
      <c r="B2156" s="560" t="s">
        <v>14239</v>
      </c>
      <c r="C2156" s="557" t="s">
        <v>61</v>
      </c>
      <c r="D2156" s="557">
        <v>293.88</v>
      </c>
    </row>
    <row r="2157" spans="1:4" ht="40.5" x14ac:dyDescent="0.25">
      <c r="A2157" s="557">
        <v>92213</v>
      </c>
      <c r="B2157" s="560" t="s">
        <v>14240</v>
      </c>
      <c r="C2157" s="557" t="s">
        <v>61</v>
      </c>
      <c r="D2157" s="557">
        <v>385.83</v>
      </c>
    </row>
    <row r="2158" spans="1:4" ht="40.5" x14ac:dyDescent="0.25">
      <c r="A2158" s="557">
        <v>92214</v>
      </c>
      <c r="B2158" s="560" t="s">
        <v>14241</v>
      </c>
      <c r="C2158" s="557" t="s">
        <v>61</v>
      </c>
      <c r="D2158" s="557">
        <v>466.05</v>
      </c>
    </row>
    <row r="2159" spans="1:4" ht="40.5" x14ac:dyDescent="0.25">
      <c r="A2159" s="557">
        <v>92215</v>
      </c>
      <c r="B2159" s="560" t="s">
        <v>14242</v>
      </c>
      <c r="C2159" s="557" t="s">
        <v>61</v>
      </c>
      <c r="D2159" s="557">
        <v>535.15</v>
      </c>
    </row>
    <row r="2160" spans="1:4" ht="40.5" x14ac:dyDescent="0.25">
      <c r="A2160" s="557">
        <v>92216</v>
      </c>
      <c r="B2160" s="560" t="s">
        <v>14243</v>
      </c>
      <c r="C2160" s="557" t="s">
        <v>61</v>
      </c>
      <c r="D2160" s="557">
        <v>559.75</v>
      </c>
    </row>
    <row r="2161" spans="1:4" ht="40.5" x14ac:dyDescent="0.25">
      <c r="A2161" s="557">
        <v>92219</v>
      </c>
      <c r="B2161" s="560" t="s">
        <v>14244</v>
      </c>
      <c r="C2161" s="557" t="s">
        <v>61</v>
      </c>
      <c r="D2161" s="557">
        <v>173.79</v>
      </c>
    </row>
    <row r="2162" spans="1:4" ht="40.5" x14ac:dyDescent="0.25">
      <c r="A2162" s="557">
        <v>92220</v>
      </c>
      <c r="B2162" s="560" t="s">
        <v>14245</v>
      </c>
      <c r="C2162" s="557" t="s">
        <v>61</v>
      </c>
      <c r="D2162" s="557">
        <v>209.22</v>
      </c>
    </row>
    <row r="2163" spans="1:4" ht="40.5" x14ac:dyDescent="0.25">
      <c r="A2163" s="557">
        <v>92221</v>
      </c>
      <c r="B2163" s="560" t="s">
        <v>14246</v>
      </c>
      <c r="C2163" s="557" t="s">
        <v>61</v>
      </c>
      <c r="D2163" s="557">
        <v>307.68</v>
      </c>
    </row>
    <row r="2164" spans="1:4" ht="40.5" x14ac:dyDescent="0.25">
      <c r="A2164" s="557">
        <v>92222</v>
      </c>
      <c r="B2164" s="560" t="s">
        <v>14247</v>
      </c>
      <c r="C2164" s="557" t="s">
        <v>61</v>
      </c>
      <c r="D2164" s="557">
        <v>401.91</v>
      </c>
    </row>
    <row r="2165" spans="1:4" ht="40.5" x14ac:dyDescent="0.25">
      <c r="A2165" s="557">
        <v>92223</v>
      </c>
      <c r="B2165" s="560" t="s">
        <v>14248</v>
      </c>
      <c r="C2165" s="557" t="s">
        <v>61</v>
      </c>
      <c r="D2165" s="557">
        <v>484.01</v>
      </c>
    </row>
    <row r="2166" spans="1:4" ht="40.5" x14ac:dyDescent="0.25">
      <c r="A2166" s="557">
        <v>92224</v>
      </c>
      <c r="B2166" s="560" t="s">
        <v>14249</v>
      </c>
      <c r="C2166" s="557" t="s">
        <v>61</v>
      </c>
      <c r="D2166" s="557">
        <v>555.08000000000004</v>
      </c>
    </row>
    <row r="2167" spans="1:4" ht="40.5" x14ac:dyDescent="0.25">
      <c r="A2167" s="557">
        <v>92226</v>
      </c>
      <c r="B2167" s="560" t="s">
        <v>14250</v>
      </c>
      <c r="C2167" s="557" t="s">
        <v>61</v>
      </c>
      <c r="D2167" s="557">
        <v>582.08000000000004</v>
      </c>
    </row>
    <row r="2168" spans="1:4" ht="40.5" x14ac:dyDescent="0.25">
      <c r="A2168" s="557">
        <v>92237</v>
      </c>
      <c r="B2168" s="560" t="s">
        <v>14251</v>
      </c>
      <c r="C2168" s="557" t="s">
        <v>2878</v>
      </c>
      <c r="D2168" s="557">
        <v>24.54</v>
      </c>
    </row>
    <row r="2169" spans="1:4" ht="40.5" x14ac:dyDescent="0.25">
      <c r="A2169" s="557">
        <v>92238</v>
      </c>
      <c r="B2169" s="560" t="s">
        <v>14252</v>
      </c>
      <c r="C2169" s="557" t="s">
        <v>2878</v>
      </c>
      <c r="D2169" s="557">
        <v>5</v>
      </c>
    </row>
    <row r="2170" spans="1:4" ht="40.5" x14ac:dyDescent="0.25">
      <c r="A2170" s="557">
        <v>92239</v>
      </c>
      <c r="B2170" s="560" t="s">
        <v>14253</v>
      </c>
      <c r="C2170" s="557" t="s">
        <v>2878</v>
      </c>
      <c r="D2170" s="557">
        <v>3.97</v>
      </c>
    </row>
    <row r="2171" spans="1:4" ht="40.5" x14ac:dyDescent="0.25">
      <c r="A2171" s="557">
        <v>92240</v>
      </c>
      <c r="B2171" s="560" t="s">
        <v>14254</v>
      </c>
      <c r="C2171" s="557" t="s">
        <v>2878</v>
      </c>
      <c r="D2171" s="557">
        <v>43.54</v>
      </c>
    </row>
    <row r="2172" spans="1:4" ht="40.5" x14ac:dyDescent="0.25">
      <c r="A2172" s="557">
        <v>92241</v>
      </c>
      <c r="B2172" s="560" t="s">
        <v>14255</v>
      </c>
      <c r="C2172" s="557" t="s">
        <v>2878</v>
      </c>
      <c r="D2172" s="557">
        <v>332.28</v>
      </c>
    </row>
    <row r="2173" spans="1:4" ht="40.5" x14ac:dyDescent="0.25">
      <c r="A2173" s="557">
        <v>92242</v>
      </c>
      <c r="B2173" s="560" t="s">
        <v>14256</v>
      </c>
      <c r="C2173" s="557" t="s">
        <v>11964</v>
      </c>
      <c r="D2173" s="557">
        <v>436.41</v>
      </c>
    </row>
    <row r="2174" spans="1:4" ht="40.5" x14ac:dyDescent="0.25">
      <c r="A2174" s="557">
        <v>92243</v>
      </c>
      <c r="B2174" s="560" t="s">
        <v>14257</v>
      </c>
      <c r="C2174" s="557" t="s">
        <v>11966</v>
      </c>
      <c r="D2174" s="557">
        <v>60.59</v>
      </c>
    </row>
    <row r="2175" spans="1:4" ht="27" x14ac:dyDescent="0.25">
      <c r="A2175" s="557">
        <v>92255</v>
      </c>
      <c r="B2175" s="560" t="s">
        <v>14258</v>
      </c>
      <c r="C2175" s="557" t="s">
        <v>18</v>
      </c>
      <c r="D2175" s="557">
        <v>176.89</v>
      </c>
    </row>
    <row r="2176" spans="1:4" ht="27" x14ac:dyDescent="0.25">
      <c r="A2176" s="557">
        <v>92256</v>
      </c>
      <c r="B2176" s="560" t="s">
        <v>14259</v>
      </c>
      <c r="C2176" s="557" t="s">
        <v>18</v>
      </c>
      <c r="D2176" s="557">
        <v>214.55</v>
      </c>
    </row>
    <row r="2177" spans="1:4" ht="27" x14ac:dyDescent="0.25">
      <c r="A2177" s="557">
        <v>92257</v>
      </c>
      <c r="B2177" s="560" t="s">
        <v>14260</v>
      </c>
      <c r="C2177" s="557" t="s">
        <v>18</v>
      </c>
      <c r="D2177" s="557">
        <v>251.78</v>
      </c>
    </row>
    <row r="2178" spans="1:4" ht="27" x14ac:dyDescent="0.25">
      <c r="A2178" s="557">
        <v>92258</v>
      </c>
      <c r="B2178" s="560" t="s">
        <v>14261</v>
      </c>
      <c r="C2178" s="557" t="s">
        <v>18</v>
      </c>
      <c r="D2178" s="557">
        <v>311.64999999999998</v>
      </c>
    </row>
    <row r="2179" spans="1:4" ht="40.5" x14ac:dyDescent="0.25">
      <c r="A2179" s="557">
        <v>92259</v>
      </c>
      <c r="B2179" s="560" t="s">
        <v>14262</v>
      </c>
      <c r="C2179" s="557" t="s">
        <v>18</v>
      </c>
      <c r="D2179" s="557">
        <v>640.01</v>
      </c>
    </row>
    <row r="2180" spans="1:4" ht="40.5" x14ac:dyDescent="0.25">
      <c r="A2180" s="557">
        <v>92260</v>
      </c>
      <c r="B2180" s="560" t="s">
        <v>14263</v>
      </c>
      <c r="C2180" s="557" t="s">
        <v>18</v>
      </c>
      <c r="D2180" s="557">
        <v>698.9</v>
      </c>
    </row>
    <row r="2181" spans="1:4" ht="40.5" x14ac:dyDescent="0.25">
      <c r="A2181" s="557">
        <v>92261</v>
      </c>
      <c r="B2181" s="560" t="s">
        <v>14264</v>
      </c>
      <c r="C2181" s="557" t="s">
        <v>18</v>
      </c>
      <c r="D2181" s="557">
        <v>756.01</v>
      </c>
    </row>
    <row r="2182" spans="1:4" ht="40.5" x14ac:dyDescent="0.25">
      <c r="A2182" s="557">
        <v>92262</v>
      </c>
      <c r="B2182" s="560" t="s">
        <v>14265</v>
      </c>
      <c r="C2182" s="557" t="s">
        <v>18</v>
      </c>
      <c r="D2182" s="557">
        <v>847.94</v>
      </c>
    </row>
    <row r="2183" spans="1:4" ht="27" x14ac:dyDescent="0.25">
      <c r="A2183" s="557">
        <v>92263</v>
      </c>
      <c r="B2183" s="560" t="s">
        <v>14266</v>
      </c>
      <c r="C2183" s="557" t="s">
        <v>1389</v>
      </c>
      <c r="D2183" s="557">
        <v>171.16</v>
      </c>
    </row>
    <row r="2184" spans="1:4" ht="27" x14ac:dyDescent="0.25">
      <c r="A2184" s="557">
        <v>92264</v>
      </c>
      <c r="B2184" s="560" t="s">
        <v>14267</v>
      </c>
      <c r="C2184" s="557" t="s">
        <v>1389</v>
      </c>
      <c r="D2184" s="557">
        <v>225.94</v>
      </c>
    </row>
    <row r="2185" spans="1:4" ht="27" x14ac:dyDescent="0.25">
      <c r="A2185" s="557">
        <v>92265</v>
      </c>
      <c r="B2185" s="560" t="s">
        <v>14268</v>
      </c>
      <c r="C2185" s="557" t="s">
        <v>1389</v>
      </c>
      <c r="D2185" s="557">
        <v>126.05</v>
      </c>
    </row>
    <row r="2186" spans="1:4" ht="27" x14ac:dyDescent="0.25">
      <c r="A2186" s="557">
        <v>92266</v>
      </c>
      <c r="B2186" s="560" t="s">
        <v>14269</v>
      </c>
      <c r="C2186" s="557" t="s">
        <v>1389</v>
      </c>
      <c r="D2186" s="557">
        <v>173.03</v>
      </c>
    </row>
    <row r="2187" spans="1:4" ht="27" x14ac:dyDescent="0.25">
      <c r="A2187" s="557">
        <v>92267</v>
      </c>
      <c r="B2187" s="560" t="s">
        <v>14270</v>
      </c>
      <c r="C2187" s="557" t="s">
        <v>1389</v>
      </c>
      <c r="D2187" s="557">
        <v>62.87</v>
      </c>
    </row>
    <row r="2188" spans="1:4" ht="27" x14ac:dyDescent="0.25">
      <c r="A2188" s="557">
        <v>92268</v>
      </c>
      <c r="B2188" s="560" t="s">
        <v>14271</v>
      </c>
      <c r="C2188" s="557" t="s">
        <v>1389</v>
      </c>
      <c r="D2188" s="557">
        <v>105.92</v>
      </c>
    </row>
    <row r="2189" spans="1:4" ht="27" x14ac:dyDescent="0.25">
      <c r="A2189" s="557">
        <v>92269</v>
      </c>
      <c r="B2189" s="560" t="s">
        <v>14272</v>
      </c>
      <c r="C2189" s="557" t="s">
        <v>1389</v>
      </c>
      <c r="D2189" s="557">
        <v>347.83</v>
      </c>
    </row>
    <row r="2190" spans="1:4" ht="13.5" x14ac:dyDescent="0.25">
      <c r="A2190" s="557">
        <v>92270</v>
      </c>
      <c r="B2190" s="560" t="s">
        <v>14273</v>
      </c>
      <c r="C2190" s="557" t="s">
        <v>1389</v>
      </c>
      <c r="D2190" s="557">
        <v>255.52</v>
      </c>
    </row>
    <row r="2191" spans="1:4" ht="13.5" x14ac:dyDescent="0.25">
      <c r="A2191" s="557">
        <v>92271</v>
      </c>
      <c r="B2191" s="560" t="s">
        <v>14274</v>
      </c>
      <c r="C2191" s="557" t="s">
        <v>1389</v>
      </c>
      <c r="D2191" s="557">
        <v>183.08</v>
      </c>
    </row>
    <row r="2192" spans="1:4" ht="13.5" x14ac:dyDescent="0.25">
      <c r="A2192" s="557">
        <v>92272</v>
      </c>
      <c r="B2192" s="560" t="s">
        <v>14275</v>
      </c>
      <c r="C2192" s="557" t="s">
        <v>61</v>
      </c>
      <c r="D2192" s="557">
        <v>38.450000000000003</v>
      </c>
    </row>
    <row r="2193" spans="1:4" ht="27" x14ac:dyDescent="0.25">
      <c r="A2193" s="557">
        <v>92273</v>
      </c>
      <c r="B2193" s="560" t="s">
        <v>14276</v>
      </c>
      <c r="C2193" s="557" t="s">
        <v>61</v>
      </c>
      <c r="D2193" s="557">
        <v>14.89</v>
      </c>
    </row>
    <row r="2194" spans="1:4" ht="27" x14ac:dyDescent="0.25">
      <c r="A2194" s="557">
        <v>92275</v>
      </c>
      <c r="B2194" s="560" t="s">
        <v>19220</v>
      </c>
      <c r="C2194" s="557" t="s">
        <v>61</v>
      </c>
      <c r="D2194" s="557">
        <v>59.78</v>
      </c>
    </row>
    <row r="2195" spans="1:4" ht="27" x14ac:dyDescent="0.25">
      <c r="A2195" s="557">
        <v>92276</v>
      </c>
      <c r="B2195" s="560" t="s">
        <v>19221</v>
      </c>
      <c r="C2195" s="557" t="s">
        <v>61</v>
      </c>
      <c r="D2195" s="557">
        <v>75.930000000000007</v>
      </c>
    </row>
    <row r="2196" spans="1:4" ht="27" x14ac:dyDescent="0.25">
      <c r="A2196" s="557">
        <v>92277</v>
      </c>
      <c r="B2196" s="560" t="s">
        <v>19222</v>
      </c>
      <c r="C2196" s="557" t="s">
        <v>61</v>
      </c>
      <c r="D2196" s="557">
        <v>109.79</v>
      </c>
    </row>
    <row r="2197" spans="1:4" ht="27" x14ac:dyDescent="0.25">
      <c r="A2197" s="557">
        <v>92278</v>
      </c>
      <c r="B2197" s="560" t="s">
        <v>19223</v>
      </c>
      <c r="C2197" s="557" t="s">
        <v>61</v>
      </c>
      <c r="D2197" s="557">
        <v>147.80000000000001</v>
      </c>
    </row>
    <row r="2198" spans="1:4" ht="27" x14ac:dyDescent="0.25">
      <c r="A2198" s="557">
        <v>92279</v>
      </c>
      <c r="B2198" s="560" t="s">
        <v>19224</v>
      </c>
      <c r="C2198" s="557" t="s">
        <v>61</v>
      </c>
      <c r="D2198" s="557">
        <v>213.78</v>
      </c>
    </row>
    <row r="2199" spans="1:4" ht="27" x14ac:dyDescent="0.25">
      <c r="A2199" s="557">
        <v>92280</v>
      </c>
      <c r="B2199" s="560" t="s">
        <v>19225</v>
      </c>
      <c r="C2199" s="557" t="s">
        <v>61</v>
      </c>
      <c r="D2199" s="557">
        <v>300.29000000000002</v>
      </c>
    </row>
    <row r="2200" spans="1:4" ht="27" x14ac:dyDescent="0.25">
      <c r="A2200" s="557">
        <v>92281</v>
      </c>
      <c r="B2200" s="560" t="s">
        <v>19226</v>
      </c>
      <c r="C2200" s="557" t="s">
        <v>61</v>
      </c>
      <c r="D2200" s="557">
        <v>157.68</v>
      </c>
    </row>
    <row r="2201" spans="1:4" ht="27" x14ac:dyDescent="0.25">
      <c r="A2201" s="557">
        <v>92282</v>
      </c>
      <c r="B2201" s="560" t="s">
        <v>19227</v>
      </c>
      <c r="C2201" s="557" t="s">
        <v>61</v>
      </c>
      <c r="D2201" s="557">
        <v>177.83</v>
      </c>
    </row>
    <row r="2202" spans="1:4" ht="27" x14ac:dyDescent="0.25">
      <c r="A2202" s="557">
        <v>92283</v>
      </c>
      <c r="B2202" s="560" t="s">
        <v>19228</v>
      </c>
      <c r="C2202" s="557" t="s">
        <v>61</v>
      </c>
      <c r="D2202" s="557">
        <v>238.67</v>
      </c>
    </row>
    <row r="2203" spans="1:4" ht="27" x14ac:dyDescent="0.25">
      <c r="A2203" s="557">
        <v>92284</v>
      </c>
      <c r="B2203" s="560" t="s">
        <v>19229</v>
      </c>
      <c r="C2203" s="557" t="s">
        <v>61</v>
      </c>
      <c r="D2203" s="557">
        <v>294.76</v>
      </c>
    </row>
    <row r="2204" spans="1:4" ht="27" x14ac:dyDescent="0.25">
      <c r="A2204" s="557">
        <v>92285</v>
      </c>
      <c r="B2204" s="560" t="s">
        <v>19230</v>
      </c>
      <c r="C2204" s="557" t="s">
        <v>61</v>
      </c>
      <c r="D2204" s="557">
        <v>389.47</v>
      </c>
    </row>
    <row r="2205" spans="1:4" ht="27" x14ac:dyDescent="0.25">
      <c r="A2205" s="557">
        <v>92286</v>
      </c>
      <c r="B2205" s="560" t="s">
        <v>19231</v>
      </c>
      <c r="C2205" s="557" t="s">
        <v>61</v>
      </c>
      <c r="D2205" s="557">
        <v>478.45</v>
      </c>
    </row>
    <row r="2206" spans="1:4" ht="27" x14ac:dyDescent="0.25">
      <c r="A2206" s="557">
        <v>92287</v>
      </c>
      <c r="B2206" s="560" t="s">
        <v>19232</v>
      </c>
      <c r="C2206" s="557" t="s">
        <v>18</v>
      </c>
      <c r="D2206" s="557">
        <v>18.010000000000002</v>
      </c>
    </row>
    <row r="2207" spans="1:4" ht="27" x14ac:dyDescent="0.25">
      <c r="A2207" s="557">
        <v>92288</v>
      </c>
      <c r="B2207" s="560" t="s">
        <v>19233</v>
      </c>
      <c r="C2207" s="557" t="s">
        <v>18</v>
      </c>
      <c r="D2207" s="557">
        <v>28.65</v>
      </c>
    </row>
    <row r="2208" spans="1:4" ht="27" x14ac:dyDescent="0.25">
      <c r="A2208" s="557">
        <v>92289</v>
      </c>
      <c r="B2208" s="560" t="s">
        <v>19234</v>
      </c>
      <c r="C2208" s="557" t="s">
        <v>18</v>
      </c>
      <c r="D2208" s="557">
        <v>51.33</v>
      </c>
    </row>
    <row r="2209" spans="1:4" ht="27" x14ac:dyDescent="0.25">
      <c r="A2209" s="557">
        <v>92290</v>
      </c>
      <c r="B2209" s="560" t="s">
        <v>19235</v>
      </c>
      <c r="C2209" s="557" t="s">
        <v>18</v>
      </c>
      <c r="D2209" s="557">
        <v>78.2</v>
      </c>
    </row>
    <row r="2210" spans="1:4" ht="27" x14ac:dyDescent="0.25">
      <c r="A2210" s="557">
        <v>92291</v>
      </c>
      <c r="B2210" s="560" t="s">
        <v>19236</v>
      </c>
      <c r="C2210" s="557" t="s">
        <v>18</v>
      </c>
      <c r="D2210" s="557">
        <v>121.58</v>
      </c>
    </row>
    <row r="2211" spans="1:4" ht="27" x14ac:dyDescent="0.25">
      <c r="A2211" s="557">
        <v>92292</v>
      </c>
      <c r="B2211" s="560" t="s">
        <v>19237</v>
      </c>
      <c r="C2211" s="557" t="s">
        <v>18</v>
      </c>
      <c r="D2211" s="557">
        <v>380.76</v>
      </c>
    </row>
    <row r="2212" spans="1:4" ht="27" x14ac:dyDescent="0.25">
      <c r="A2212" s="557">
        <v>92293</v>
      </c>
      <c r="B2212" s="560" t="s">
        <v>19238</v>
      </c>
      <c r="C2212" s="557" t="s">
        <v>18</v>
      </c>
      <c r="D2212" s="557">
        <v>10.14</v>
      </c>
    </row>
    <row r="2213" spans="1:4" ht="27" x14ac:dyDescent="0.25">
      <c r="A2213" s="557">
        <v>92294</v>
      </c>
      <c r="B2213" s="560" t="s">
        <v>19239</v>
      </c>
      <c r="C2213" s="557" t="s">
        <v>18</v>
      </c>
      <c r="D2213" s="557">
        <v>17.39</v>
      </c>
    </row>
    <row r="2214" spans="1:4" ht="27" x14ac:dyDescent="0.25">
      <c r="A2214" s="557">
        <v>92295</v>
      </c>
      <c r="B2214" s="560" t="s">
        <v>19240</v>
      </c>
      <c r="C2214" s="557" t="s">
        <v>18</v>
      </c>
      <c r="D2214" s="557">
        <v>33.25</v>
      </c>
    </row>
    <row r="2215" spans="1:4" ht="27" x14ac:dyDescent="0.25">
      <c r="A2215" s="557">
        <v>92296</v>
      </c>
      <c r="B2215" s="560" t="s">
        <v>19241</v>
      </c>
      <c r="C2215" s="557" t="s">
        <v>18</v>
      </c>
      <c r="D2215" s="557">
        <v>44.17</v>
      </c>
    </row>
    <row r="2216" spans="1:4" ht="27" x14ac:dyDescent="0.25">
      <c r="A2216" s="557">
        <v>92297</v>
      </c>
      <c r="B2216" s="560" t="s">
        <v>19242</v>
      </c>
      <c r="C2216" s="557" t="s">
        <v>18</v>
      </c>
      <c r="D2216" s="557">
        <v>68.84</v>
      </c>
    </row>
    <row r="2217" spans="1:4" ht="27" x14ac:dyDescent="0.25">
      <c r="A2217" s="557">
        <v>92298</v>
      </c>
      <c r="B2217" s="560" t="s">
        <v>19243</v>
      </c>
      <c r="C2217" s="557" t="s">
        <v>18</v>
      </c>
      <c r="D2217" s="557">
        <v>195.73</v>
      </c>
    </row>
    <row r="2218" spans="1:4" ht="27" x14ac:dyDescent="0.25">
      <c r="A2218" s="557">
        <v>92299</v>
      </c>
      <c r="B2218" s="560" t="s">
        <v>19244</v>
      </c>
      <c r="C2218" s="557" t="s">
        <v>18</v>
      </c>
      <c r="D2218" s="557">
        <v>23.67</v>
      </c>
    </row>
    <row r="2219" spans="1:4" ht="27" x14ac:dyDescent="0.25">
      <c r="A2219" s="557">
        <v>92300</v>
      </c>
      <c r="B2219" s="560" t="s">
        <v>19245</v>
      </c>
      <c r="C2219" s="557" t="s">
        <v>18</v>
      </c>
      <c r="D2219" s="557">
        <v>36.340000000000003</v>
      </c>
    </row>
    <row r="2220" spans="1:4" ht="27" x14ac:dyDescent="0.25">
      <c r="A2220" s="557">
        <v>92301</v>
      </c>
      <c r="B2220" s="560" t="s">
        <v>19246</v>
      </c>
      <c r="C2220" s="557" t="s">
        <v>18</v>
      </c>
      <c r="D2220" s="557">
        <v>73.010000000000005</v>
      </c>
    </row>
    <row r="2221" spans="1:4" ht="27" x14ac:dyDescent="0.25">
      <c r="A2221" s="557">
        <v>92302</v>
      </c>
      <c r="B2221" s="560" t="s">
        <v>19247</v>
      </c>
      <c r="C2221" s="557" t="s">
        <v>18</v>
      </c>
      <c r="D2221" s="557">
        <v>96.68</v>
      </c>
    </row>
    <row r="2222" spans="1:4" ht="27" x14ac:dyDescent="0.25">
      <c r="A2222" s="557">
        <v>92303</v>
      </c>
      <c r="B2222" s="560" t="s">
        <v>19248</v>
      </c>
      <c r="C2222" s="557" t="s">
        <v>18</v>
      </c>
      <c r="D2222" s="557">
        <v>178.69</v>
      </c>
    </row>
    <row r="2223" spans="1:4" ht="27" x14ac:dyDescent="0.25">
      <c r="A2223" s="557">
        <v>92304</v>
      </c>
      <c r="B2223" s="560" t="s">
        <v>19249</v>
      </c>
      <c r="C2223" s="557" t="s">
        <v>18</v>
      </c>
      <c r="D2223" s="557">
        <v>467.9</v>
      </c>
    </row>
    <row r="2224" spans="1:4" ht="40.5" x14ac:dyDescent="0.25">
      <c r="A2224" s="557">
        <v>92305</v>
      </c>
      <c r="B2224" s="560" t="s">
        <v>19250</v>
      </c>
      <c r="C2224" s="557" t="s">
        <v>61</v>
      </c>
      <c r="D2224" s="557">
        <v>39.619999999999997</v>
      </c>
    </row>
    <row r="2225" spans="1:4" ht="40.5" x14ac:dyDescent="0.25">
      <c r="A2225" s="557">
        <v>92306</v>
      </c>
      <c r="B2225" s="560" t="s">
        <v>19251</v>
      </c>
      <c r="C2225" s="557" t="s">
        <v>61</v>
      </c>
      <c r="D2225" s="557">
        <v>64.760000000000005</v>
      </c>
    </row>
    <row r="2226" spans="1:4" ht="40.5" x14ac:dyDescent="0.25">
      <c r="A2226" s="557">
        <v>92307</v>
      </c>
      <c r="B2226" s="560" t="s">
        <v>19252</v>
      </c>
      <c r="C2226" s="557" t="s">
        <v>61</v>
      </c>
      <c r="D2226" s="557">
        <v>81.13</v>
      </c>
    </row>
    <row r="2227" spans="1:4" ht="40.5" x14ac:dyDescent="0.25">
      <c r="A2227" s="557">
        <v>92308</v>
      </c>
      <c r="B2227" s="560" t="s">
        <v>19253</v>
      </c>
      <c r="C2227" s="557" t="s">
        <v>61</v>
      </c>
      <c r="D2227" s="557">
        <v>62.64</v>
      </c>
    </row>
    <row r="2228" spans="1:4" ht="40.5" x14ac:dyDescent="0.25">
      <c r="A2228" s="557">
        <v>92309</v>
      </c>
      <c r="B2228" s="560" t="s">
        <v>19254</v>
      </c>
      <c r="C2228" s="557" t="s">
        <v>61</v>
      </c>
      <c r="D2228" s="557">
        <v>165.13</v>
      </c>
    </row>
    <row r="2229" spans="1:4" ht="40.5" x14ac:dyDescent="0.25">
      <c r="A2229" s="557">
        <v>92310</v>
      </c>
      <c r="B2229" s="560" t="s">
        <v>19255</v>
      </c>
      <c r="C2229" s="557" t="s">
        <v>61</v>
      </c>
      <c r="D2229" s="557">
        <v>185.5</v>
      </c>
    </row>
    <row r="2230" spans="1:4" ht="27" x14ac:dyDescent="0.25">
      <c r="A2230" s="557">
        <v>92311</v>
      </c>
      <c r="B2230" s="560" t="s">
        <v>19256</v>
      </c>
      <c r="C2230" s="557" t="s">
        <v>18</v>
      </c>
      <c r="D2230" s="557">
        <v>12.71</v>
      </c>
    </row>
    <row r="2231" spans="1:4" ht="40.5" x14ac:dyDescent="0.25">
      <c r="A2231" s="557">
        <v>92312</v>
      </c>
      <c r="B2231" s="560" t="s">
        <v>19257</v>
      </c>
      <c r="C2231" s="557" t="s">
        <v>18</v>
      </c>
      <c r="D2231" s="557">
        <v>21.71</v>
      </c>
    </row>
    <row r="2232" spans="1:4" ht="40.5" x14ac:dyDescent="0.25">
      <c r="A2232" s="557">
        <v>92313</v>
      </c>
      <c r="B2232" s="560" t="s">
        <v>19258</v>
      </c>
      <c r="C2232" s="557" t="s">
        <v>18</v>
      </c>
      <c r="D2232" s="557">
        <v>32.090000000000003</v>
      </c>
    </row>
    <row r="2233" spans="1:4" ht="27" x14ac:dyDescent="0.25">
      <c r="A2233" s="557">
        <v>92314</v>
      </c>
      <c r="B2233" s="560" t="s">
        <v>19259</v>
      </c>
      <c r="C2233" s="557" t="s">
        <v>18</v>
      </c>
      <c r="D2233" s="557">
        <v>8.4499999999999993</v>
      </c>
    </row>
    <row r="2234" spans="1:4" ht="27" x14ac:dyDescent="0.25">
      <c r="A2234" s="557">
        <v>92315</v>
      </c>
      <c r="B2234" s="560" t="s">
        <v>19260</v>
      </c>
      <c r="C2234" s="557" t="s">
        <v>18</v>
      </c>
      <c r="D2234" s="557">
        <v>12.62</v>
      </c>
    </row>
    <row r="2235" spans="1:4" ht="27" x14ac:dyDescent="0.25">
      <c r="A2235" s="557">
        <v>92316</v>
      </c>
      <c r="B2235" s="560" t="s">
        <v>19261</v>
      </c>
      <c r="C2235" s="557" t="s">
        <v>18</v>
      </c>
      <c r="D2235" s="557">
        <v>19.7</v>
      </c>
    </row>
    <row r="2236" spans="1:4" ht="27" x14ac:dyDescent="0.25">
      <c r="A2236" s="557">
        <v>92317</v>
      </c>
      <c r="B2236" s="560" t="s">
        <v>19262</v>
      </c>
      <c r="C2236" s="557" t="s">
        <v>18</v>
      </c>
      <c r="D2236" s="557">
        <v>17.79</v>
      </c>
    </row>
    <row r="2237" spans="1:4" ht="27" x14ac:dyDescent="0.25">
      <c r="A2237" s="557">
        <v>92318</v>
      </c>
      <c r="B2237" s="560" t="s">
        <v>19263</v>
      </c>
      <c r="C2237" s="557" t="s">
        <v>18</v>
      </c>
      <c r="D2237" s="557">
        <v>28.63</v>
      </c>
    </row>
    <row r="2238" spans="1:4" ht="27" x14ac:dyDescent="0.25">
      <c r="A2238" s="557">
        <v>92319</v>
      </c>
      <c r="B2238" s="560" t="s">
        <v>19264</v>
      </c>
      <c r="C2238" s="557" t="s">
        <v>18</v>
      </c>
      <c r="D2238" s="557">
        <v>40.92</v>
      </c>
    </row>
    <row r="2239" spans="1:4" ht="27" x14ac:dyDescent="0.25">
      <c r="A2239" s="557">
        <v>92320</v>
      </c>
      <c r="B2239" s="560" t="s">
        <v>19265</v>
      </c>
      <c r="C2239" s="557" t="s">
        <v>61</v>
      </c>
      <c r="D2239" s="557">
        <v>49.83</v>
      </c>
    </row>
    <row r="2240" spans="1:4" ht="27" x14ac:dyDescent="0.25">
      <c r="A2240" s="557">
        <v>92321</v>
      </c>
      <c r="B2240" s="560" t="s">
        <v>19266</v>
      </c>
      <c r="C2240" s="557" t="s">
        <v>61</v>
      </c>
      <c r="D2240" s="557">
        <v>82.35</v>
      </c>
    </row>
    <row r="2241" spans="1:4" ht="27" x14ac:dyDescent="0.25">
      <c r="A2241" s="557">
        <v>92322</v>
      </c>
      <c r="B2241" s="560" t="s">
        <v>19267</v>
      </c>
      <c r="C2241" s="557" t="s">
        <v>61</v>
      </c>
      <c r="D2241" s="557">
        <v>105.03</v>
      </c>
    </row>
    <row r="2242" spans="1:4" ht="27" x14ac:dyDescent="0.25">
      <c r="A2242" s="557">
        <v>92323</v>
      </c>
      <c r="B2242" s="560" t="s">
        <v>19268</v>
      </c>
      <c r="C2242" s="557" t="s">
        <v>61</v>
      </c>
      <c r="D2242" s="557">
        <v>70.400000000000006</v>
      </c>
    </row>
    <row r="2243" spans="1:4" ht="27" x14ac:dyDescent="0.25">
      <c r="A2243" s="557">
        <v>92324</v>
      </c>
      <c r="B2243" s="560" t="s">
        <v>19269</v>
      </c>
      <c r="C2243" s="557" t="s">
        <v>61</v>
      </c>
      <c r="D2243" s="557">
        <v>180.26</v>
      </c>
    </row>
    <row r="2244" spans="1:4" ht="27" x14ac:dyDescent="0.25">
      <c r="A2244" s="557">
        <v>92325</v>
      </c>
      <c r="B2244" s="560" t="s">
        <v>19270</v>
      </c>
      <c r="C2244" s="557" t="s">
        <v>61</v>
      </c>
      <c r="D2244" s="557">
        <v>206.97</v>
      </c>
    </row>
    <row r="2245" spans="1:4" ht="27" x14ac:dyDescent="0.25">
      <c r="A2245" s="557">
        <v>92326</v>
      </c>
      <c r="B2245" s="560" t="s">
        <v>19271</v>
      </c>
      <c r="C2245" s="557" t="s">
        <v>18</v>
      </c>
      <c r="D2245" s="557">
        <v>13.31</v>
      </c>
    </row>
    <row r="2246" spans="1:4" ht="27" x14ac:dyDescent="0.25">
      <c r="A2246" s="557">
        <v>92327</v>
      </c>
      <c r="B2246" s="560" t="s">
        <v>19272</v>
      </c>
      <c r="C2246" s="557" t="s">
        <v>18</v>
      </c>
      <c r="D2246" s="557">
        <v>24.48</v>
      </c>
    </row>
    <row r="2247" spans="1:4" ht="27" x14ac:dyDescent="0.25">
      <c r="A2247" s="557">
        <v>92328</v>
      </c>
      <c r="B2247" s="560" t="s">
        <v>19273</v>
      </c>
      <c r="C2247" s="557" t="s">
        <v>18</v>
      </c>
      <c r="D2247" s="557">
        <v>36.99</v>
      </c>
    </row>
    <row r="2248" spans="1:4" ht="27" x14ac:dyDescent="0.25">
      <c r="A2248" s="557">
        <v>92329</v>
      </c>
      <c r="B2248" s="560" t="s">
        <v>19274</v>
      </c>
      <c r="C2248" s="557" t="s">
        <v>18</v>
      </c>
      <c r="D2248" s="557">
        <v>8.6</v>
      </c>
    </row>
    <row r="2249" spans="1:4" ht="27" x14ac:dyDescent="0.25">
      <c r="A2249" s="557">
        <v>92330</v>
      </c>
      <c r="B2249" s="560" t="s">
        <v>19275</v>
      </c>
      <c r="C2249" s="557" t="s">
        <v>18</v>
      </c>
      <c r="D2249" s="557">
        <v>14.48</v>
      </c>
    </row>
    <row r="2250" spans="1:4" ht="27" x14ac:dyDescent="0.25">
      <c r="A2250" s="557">
        <v>92331</v>
      </c>
      <c r="B2250" s="560" t="s">
        <v>19276</v>
      </c>
      <c r="C2250" s="557" t="s">
        <v>18</v>
      </c>
      <c r="D2250" s="557">
        <v>22.99</v>
      </c>
    </row>
    <row r="2251" spans="1:4" ht="27" x14ac:dyDescent="0.25">
      <c r="A2251" s="557">
        <v>92332</v>
      </c>
      <c r="B2251" s="560" t="s">
        <v>19277</v>
      </c>
      <c r="C2251" s="557" t="s">
        <v>18</v>
      </c>
      <c r="D2251" s="557">
        <v>18.09</v>
      </c>
    </row>
    <row r="2252" spans="1:4" ht="27" x14ac:dyDescent="0.25">
      <c r="A2252" s="557">
        <v>92333</v>
      </c>
      <c r="B2252" s="560" t="s">
        <v>19278</v>
      </c>
      <c r="C2252" s="557" t="s">
        <v>18</v>
      </c>
      <c r="D2252" s="557">
        <v>32.31</v>
      </c>
    </row>
    <row r="2253" spans="1:4" ht="27" x14ac:dyDescent="0.25">
      <c r="A2253" s="557">
        <v>92334</v>
      </c>
      <c r="B2253" s="560" t="s">
        <v>19279</v>
      </c>
      <c r="C2253" s="557" t="s">
        <v>18</v>
      </c>
      <c r="D2253" s="557">
        <v>47.49</v>
      </c>
    </row>
    <row r="2254" spans="1:4" ht="27" x14ac:dyDescent="0.25">
      <c r="A2254" s="557">
        <v>92335</v>
      </c>
      <c r="B2254" s="560" t="s">
        <v>14337</v>
      </c>
      <c r="C2254" s="557" t="s">
        <v>61</v>
      </c>
      <c r="D2254" s="557">
        <v>107.58</v>
      </c>
    </row>
    <row r="2255" spans="1:4" ht="27" x14ac:dyDescent="0.25">
      <c r="A2255" s="557">
        <v>92336</v>
      </c>
      <c r="B2255" s="560" t="s">
        <v>14338</v>
      </c>
      <c r="C2255" s="557" t="s">
        <v>61</v>
      </c>
      <c r="D2255" s="557">
        <v>132.47</v>
      </c>
    </row>
    <row r="2256" spans="1:4" ht="27" x14ac:dyDescent="0.25">
      <c r="A2256" s="557">
        <v>92337</v>
      </c>
      <c r="B2256" s="560" t="s">
        <v>14339</v>
      </c>
      <c r="C2256" s="557" t="s">
        <v>61</v>
      </c>
      <c r="D2256" s="557">
        <v>175.39</v>
      </c>
    </row>
    <row r="2257" spans="1:4" ht="27" x14ac:dyDescent="0.25">
      <c r="A2257" s="557">
        <v>92338</v>
      </c>
      <c r="B2257" s="560" t="s">
        <v>14340</v>
      </c>
      <c r="C2257" s="557" t="s">
        <v>61</v>
      </c>
      <c r="D2257" s="557">
        <v>182.15</v>
      </c>
    </row>
    <row r="2258" spans="1:4" ht="27" x14ac:dyDescent="0.25">
      <c r="A2258" s="557">
        <v>92339</v>
      </c>
      <c r="B2258" s="560" t="s">
        <v>14341</v>
      </c>
      <c r="C2258" s="557" t="s">
        <v>61</v>
      </c>
      <c r="D2258" s="557">
        <v>281.63</v>
      </c>
    </row>
    <row r="2259" spans="1:4" ht="27" x14ac:dyDescent="0.25">
      <c r="A2259" s="557">
        <v>92341</v>
      </c>
      <c r="B2259" s="560" t="s">
        <v>14342</v>
      </c>
      <c r="C2259" s="557" t="s">
        <v>61</v>
      </c>
      <c r="D2259" s="557">
        <v>116.95</v>
      </c>
    </row>
    <row r="2260" spans="1:4" ht="27" x14ac:dyDescent="0.25">
      <c r="A2260" s="557">
        <v>92342</v>
      </c>
      <c r="B2260" s="560" t="s">
        <v>14343</v>
      </c>
      <c r="C2260" s="557" t="s">
        <v>61</v>
      </c>
      <c r="D2260" s="557">
        <v>141.91</v>
      </c>
    </row>
    <row r="2261" spans="1:4" ht="27" x14ac:dyDescent="0.25">
      <c r="A2261" s="557">
        <v>92343</v>
      </c>
      <c r="B2261" s="560" t="s">
        <v>14344</v>
      </c>
      <c r="C2261" s="557" t="s">
        <v>61</v>
      </c>
      <c r="D2261" s="557">
        <v>184.91</v>
      </c>
    </row>
    <row r="2262" spans="1:4" ht="27" x14ac:dyDescent="0.25">
      <c r="A2262" s="557">
        <v>92344</v>
      </c>
      <c r="B2262" s="560" t="s">
        <v>14345</v>
      </c>
      <c r="C2262" s="557" t="s">
        <v>18</v>
      </c>
      <c r="D2262" s="557">
        <v>64.12</v>
      </c>
    </row>
    <row r="2263" spans="1:4" ht="27" x14ac:dyDescent="0.25">
      <c r="A2263" s="557">
        <v>92345</v>
      </c>
      <c r="B2263" s="560" t="s">
        <v>14346</v>
      </c>
      <c r="C2263" s="557" t="s">
        <v>18</v>
      </c>
      <c r="D2263" s="557">
        <v>64.09</v>
      </c>
    </row>
    <row r="2264" spans="1:4" ht="27" x14ac:dyDescent="0.25">
      <c r="A2264" s="557">
        <v>92346</v>
      </c>
      <c r="B2264" s="560" t="s">
        <v>14347</v>
      </c>
      <c r="C2264" s="557" t="s">
        <v>18</v>
      </c>
      <c r="D2264" s="557">
        <v>85.4</v>
      </c>
    </row>
    <row r="2265" spans="1:4" ht="27" x14ac:dyDescent="0.25">
      <c r="A2265" s="557">
        <v>92347</v>
      </c>
      <c r="B2265" s="560" t="s">
        <v>14348</v>
      </c>
      <c r="C2265" s="557" t="s">
        <v>18</v>
      </c>
      <c r="D2265" s="557">
        <v>95.67</v>
      </c>
    </row>
    <row r="2266" spans="1:4" ht="27" x14ac:dyDescent="0.25">
      <c r="A2266" s="557">
        <v>92348</v>
      </c>
      <c r="B2266" s="560" t="s">
        <v>14349</v>
      </c>
      <c r="C2266" s="557" t="s">
        <v>18</v>
      </c>
      <c r="D2266" s="557">
        <v>121.68</v>
      </c>
    </row>
    <row r="2267" spans="1:4" ht="27" x14ac:dyDescent="0.25">
      <c r="A2267" s="557">
        <v>92349</v>
      </c>
      <c r="B2267" s="560" t="s">
        <v>14350</v>
      </c>
      <c r="C2267" s="557" t="s">
        <v>18</v>
      </c>
      <c r="D2267" s="557">
        <v>130.82</v>
      </c>
    </row>
    <row r="2268" spans="1:4" ht="27" x14ac:dyDescent="0.25">
      <c r="A2268" s="557">
        <v>92350</v>
      </c>
      <c r="B2268" s="560" t="s">
        <v>14351</v>
      </c>
      <c r="C2268" s="557" t="s">
        <v>18</v>
      </c>
      <c r="D2268" s="557">
        <v>95.33</v>
      </c>
    </row>
    <row r="2269" spans="1:4" ht="27" x14ac:dyDescent="0.25">
      <c r="A2269" s="557">
        <v>92351</v>
      </c>
      <c r="B2269" s="560" t="s">
        <v>14352</v>
      </c>
      <c r="C2269" s="557" t="s">
        <v>18</v>
      </c>
      <c r="D2269" s="557">
        <v>93.05</v>
      </c>
    </row>
    <row r="2270" spans="1:4" ht="27" x14ac:dyDescent="0.25">
      <c r="A2270" s="557">
        <v>92352</v>
      </c>
      <c r="B2270" s="560" t="s">
        <v>14353</v>
      </c>
      <c r="C2270" s="557" t="s">
        <v>18</v>
      </c>
      <c r="D2270" s="557">
        <v>147.85</v>
      </c>
    </row>
    <row r="2271" spans="1:4" ht="27" x14ac:dyDescent="0.25">
      <c r="A2271" s="557">
        <v>92353</v>
      </c>
      <c r="B2271" s="560" t="s">
        <v>14354</v>
      </c>
      <c r="C2271" s="557" t="s">
        <v>18</v>
      </c>
      <c r="D2271" s="557">
        <v>137.80000000000001</v>
      </c>
    </row>
    <row r="2272" spans="1:4" ht="27" x14ac:dyDescent="0.25">
      <c r="A2272" s="557">
        <v>92354</v>
      </c>
      <c r="B2272" s="560" t="s">
        <v>14355</v>
      </c>
      <c r="C2272" s="557" t="s">
        <v>18</v>
      </c>
      <c r="D2272" s="557">
        <v>198.28</v>
      </c>
    </row>
    <row r="2273" spans="1:4" ht="27" x14ac:dyDescent="0.25">
      <c r="A2273" s="557">
        <v>92355</v>
      </c>
      <c r="B2273" s="560" t="s">
        <v>14356</v>
      </c>
      <c r="C2273" s="557" t="s">
        <v>18</v>
      </c>
      <c r="D2273" s="557">
        <v>178.91</v>
      </c>
    </row>
    <row r="2274" spans="1:4" ht="27" x14ac:dyDescent="0.25">
      <c r="A2274" s="557">
        <v>92356</v>
      </c>
      <c r="B2274" s="560" t="s">
        <v>14357</v>
      </c>
      <c r="C2274" s="557" t="s">
        <v>18</v>
      </c>
      <c r="D2274" s="557">
        <v>124.01</v>
      </c>
    </row>
    <row r="2275" spans="1:4" ht="27" x14ac:dyDescent="0.25">
      <c r="A2275" s="557">
        <v>92357</v>
      </c>
      <c r="B2275" s="560" t="s">
        <v>14358</v>
      </c>
      <c r="C2275" s="557" t="s">
        <v>18</v>
      </c>
      <c r="D2275" s="557">
        <v>188.79</v>
      </c>
    </row>
    <row r="2276" spans="1:4" ht="27" x14ac:dyDescent="0.25">
      <c r="A2276" s="557">
        <v>92358</v>
      </c>
      <c r="B2276" s="560" t="s">
        <v>14359</v>
      </c>
      <c r="C2276" s="557" t="s">
        <v>18</v>
      </c>
      <c r="D2276" s="557">
        <v>236.69</v>
      </c>
    </row>
    <row r="2277" spans="1:4" ht="27" x14ac:dyDescent="0.25">
      <c r="A2277" s="557">
        <v>92359</v>
      </c>
      <c r="B2277" s="560" t="s">
        <v>14360</v>
      </c>
      <c r="C2277" s="557" t="s">
        <v>61</v>
      </c>
      <c r="D2277" s="557">
        <v>90.4</v>
      </c>
    </row>
    <row r="2278" spans="1:4" ht="27" x14ac:dyDescent="0.25">
      <c r="A2278" s="557">
        <v>92360</v>
      </c>
      <c r="B2278" s="560" t="s">
        <v>14361</v>
      </c>
      <c r="C2278" s="557" t="s">
        <v>61</v>
      </c>
      <c r="D2278" s="557">
        <v>120.94</v>
      </c>
    </row>
    <row r="2279" spans="1:4" ht="27" x14ac:dyDescent="0.25">
      <c r="A2279" s="557">
        <v>92361</v>
      </c>
      <c r="B2279" s="560" t="s">
        <v>14362</v>
      </c>
      <c r="C2279" s="557" t="s">
        <v>61</v>
      </c>
      <c r="D2279" s="557">
        <v>162.74</v>
      </c>
    </row>
    <row r="2280" spans="1:4" ht="27" x14ac:dyDescent="0.25">
      <c r="A2280" s="557">
        <v>92362</v>
      </c>
      <c r="B2280" s="560" t="s">
        <v>14363</v>
      </c>
      <c r="C2280" s="557" t="s">
        <v>61</v>
      </c>
      <c r="D2280" s="557">
        <v>261.44</v>
      </c>
    </row>
    <row r="2281" spans="1:4" ht="40.5" x14ac:dyDescent="0.25">
      <c r="A2281" s="557">
        <v>92364</v>
      </c>
      <c r="B2281" s="560" t="s">
        <v>14364</v>
      </c>
      <c r="C2281" s="557" t="s">
        <v>61</v>
      </c>
      <c r="D2281" s="557">
        <v>65.069999999999993</v>
      </c>
    </row>
    <row r="2282" spans="1:4" ht="40.5" x14ac:dyDescent="0.25">
      <c r="A2282" s="557">
        <v>92365</v>
      </c>
      <c r="B2282" s="560" t="s">
        <v>14365</v>
      </c>
      <c r="C2282" s="557" t="s">
        <v>61</v>
      </c>
      <c r="D2282" s="557">
        <v>75.03</v>
      </c>
    </row>
    <row r="2283" spans="1:4" ht="40.5" x14ac:dyDescent="0.25">
      <c r="A2283" s="557">
        <v>92366</v>
      </c>
      <c r="B2283" s="560" t="s">
        <v>14366</v>
      </c>
      <c r="C2283" s="557" t="s">
        <v>61</v>
      </c>
      <c r="D2283" s="557">
        <v>105.36</v>
      </c>
    </row>
    <row r="2284" spans="1:4" ht="40.5" x14ac:dyDescent="0.25">
      <c r="A2284" s="557">
        <v>92367</v>
      </c>
      <c r="B2284" s="560" t="s">
        <v>14367</v>
      </c>
      <c r="C2284" s="557" t="s">
        <v>61</v>
      </c>
      <c r="D2284" s="557">
        <v>129.78</v>
      </c>
    </row>
    <row r="2285" spans="1:4" ht="40.5" x14ac:dyDescent="0.25">
      <c r="A2285" s="557">
        <v>92368</v>
      </c>
      <c r="B2285" s="560" t="s">
        <v>14368</v>
      </c>
      <c r="C2285" s="557" t="s">
        <v>61</v>
      </c>
      <c r="D2285" s="557">
        <v>172.3</v>
      </c>
    </row>
    <row r="2286" spans="1:4" ht="27" x14ac:dyDescent="0.25">
      <c r="A2286" s="557">
        <v>92369</v>
      </c>
      <c r="B2286" s="560" t="s">
        <v>14369</v>
      </c>
      <c r="C2286" s="557" t="s">
        <v>18</v>
      </c>
      <c r="D2286" s="557">
        <v>33.43</v>
      </c>
    </row>
    <row r="2287" spans="1:4" ht="27" x14ac:dyDescent="0.25">
      <c r="A2287" s="557">
        <v>92370</v>
      </c>
      <c r="B2287" s="560" t="s">
        <v>14370</v>
      </c>
      <c r="C2287" s="557" t="s">
        <v>18</v>
      </c>
      <c r="D2287" s="557">
        <v>35.28</v>
      </c>
    </row>
    <row r="2288" spans="1:4" ht="27" x14ac:dyDescent="0.25">
      <c r="A2288" s="557">
        <v>92371</v>
      </c>
      <c r="B2288" s="560" t="s">
        <v>14371</v>
      </c>
      <c r="C2288" s="557" t="s">
        <v>18</v>
      </c>
      <c r="D2288" s="557">
        <v>40.869999999999997</v>
      </c>
    </row>
    <row r="2289" spans="1:4" ht="27" x14ac:dyDescent="0.25">
      <c r="A2289" s="557">
        <v>92372</v>
      </c>
      <c r="B2289" s="560" t="s">
        <v>14372</v>
      </c>
      <c r="C2289" s="557" t="s">
        <v>18</v>
      </c>
      <c r="D2289" s="557">
        <v>42.59</v>
      </c>
    </row>
    <row r="2290" spans="1:4" ht="27" x14ac:dyDescent="0.25">
      <c r="A2290" s="557">
        <v>92373</v>
      </c>
      <c r="B2290" s="560" t="s">
        <v>14373</v>
      </c>
      <c r="C2290" s="557" t="s">
        <v>18</v>
      </c>
      <c r="D2290" s="557">
        <v>48.7</v>
      </c>
    </row>
    <row r="2291" spans="1:4" ht="27" x14ac:dyDescent="0.25">
      <c r="A2291" s="557">
        <v>92374</v>
      </c>
      <c r="B2291" s="560" t="s">
        <v>14374</v>
      </c>
      <c r="C2291" s="557" t="s">
        <v>18</v>
      </c>
      <c r="D2291" s="557">
        <v>49.03</v>
      </c>
    </row>
    <row r="2292" spans="1:4" ht="27" x14ac:dyDescent="0.25">
      <c r="A2292" s="557">
        <v>92375</v>
      </c>
      <c r="B2292" s="560" t="s">
        <v>14375</v>
      </c>
      <c r="C2292" s="557" t="s">
        <v>18</v>
      </c>
      <c r="D2292" s="557">
        <v>64.08</v>
      </c>
    </row>
    <row r="2293" spans="1:4" ht="27" x14ac:dyDescent="0.25">
      <c r="A2293" s="557">
        <v>92376</v>
      </c>
      <c r="B2293" s="560" t="s">
        <v>14376</v>
      </c>
      <c r="C2293" s="557" t="s">
        <v>18</v>
      </c>
      <c r="D2293" s="557">
        <v>64.05</v>
      </c>
    </row>
    <row r="2294" spans="1:4" ht="27" x14ac:dyDescent="0.25">
      <c r="A2294" s="557">
        <v>92377</v>
      </c>
      <c r="B2294" s="560" t="s">
        <v>14377</v>
      </c>
      <c r="C2294" s="557" t="s">
        <v>18</v>
      </c>
      <c r="D2294" s="557">
        <v>86.9</v>
      </c>
    </row>
    <row r="2295" spans="1:4" ht="27" x14ac:dyDescent="0.25">
      <c r="A2295" s="557">
        <v>92378</v>
      </c>
      <c r="B2295" s="560" t="s">
        <v>14378</v>
      </c>
      <c r="C2295" s="557" t="s">
        <v>18</v>
      </c>
      <c r="D2295" s="557">
        <v>97.17</v>
      </c>
    </row>
    <row r="2296" spans="1:4" ht="27" x14ac:dyDescent="0.25">
      <c r="A2296" s="557">
        <v>92379</v>
      </c>
      <c r="B2296" s="560" t="s">
        <v>14379</v>
      </c>
      <c r="C2296" s="557" t="s">
        <v>18</v>
      </c>
      <c r="D2296" s="557">
        <v>124.76</v>
      </c>
    </row>
    <row r="2297" spans="1:4" ht="27" x14ac:dyDescent="0.25">
      <c r="A2297" s="557">
        <v>92380</v>
      </c>
      <c r="B2297" s="560" t="s">
        <v>14380</v>
      </c>
      <c r="C2297" s="557" t="s">
        <v>18</v>
      </c>
      <c r="D2297" s="557">
        <v>133.9</v>
      </c>
    </row>
    <row r="2298" spans="1:4" ht="40.5" x14ac:dyDescent="0.25">
      <c r="A2298" s="557">
        <v>92381</v>
      </c>
      <c r="B2298" s="560" t="s">
        <v>14381</v>
      </c>
      <c r="C2298" s="557" t="s">
        <v>18</v>
      </c>
      <c r="D2298" s="557">
        <v>50.7</v>
      </c>
    </row>
    <row r="2299" spans="1:4" ht="40.5" x14ac:dyDescent="0.25">
      <c r="A2299" s="557">
        <v>92382</v>
      </c>
      <c r="B2299" s="560" t="s">
        <v>14382</v>
      </c>
      <c r="C2299" s="557" t="s">
        <v>18</v>
      </c>
      <c r="D2299" s="557">
        <v>48.25</v>
      </c>
    </row>
    <row r="2300" spans="1:4" ht="40.5" x14ac:dyDescent="0.25">
      <c r="A2300" s="557">
        <v>92383</v>
      </c>
      <c r="B2300" s="560" t="s">
        <v>14383</v>
      </c>
      <c r="C2300" s="557" t="s">
        <v>18</v>
      </c>
      <c r="D2300" s="557">
        <v>64.88</v>
      </c>
    </row>
    <row r="2301" spans="1:4" ht="40.5" x14ac:dyDescent="0.25">
      <c r="A2301" s="557">
        <v>92384</v>
      </c>
      <c r="B2301" s="560" t="s">
        <v>14384</v>
      </c>
      <c r="C2301" s="557" t="s">
        <v>18</v>
      </c>
      <c r="D2301" s="557">
        <v>60</v>
      </c>
    </row>
    <row r="2302" spans="1:4" ht="40.5" x14ac:dyDescent="0.25">
      <c r="A2302" s="557">
        <v>92385</v>
      </c>
      <c r="B2302" s="560" t="s">
        <v>14385</v>
      </c>
      <c r="C2302" s="557" t="s">
        <v>18</v>
      </c>
      <c r="D2302" s="557">
        <v>74.709999999999994</v>
      </c>
    </row>
    <row r="2303" spans="1:4" ht="40.5" x14ac:dyDescent="0.25">
      <c r="A2303" s="557">
        <v>92386</v>
      </c>
      <c r="B2303" s="560" t="s">
        <v>14386</v>
      </c>
      <c r="C2303" s="557" t="s">
        <v>18</v>
      </c>
      <c r="D2303" s="557">
        <v>71.349999999999994</v>
      </c>
    </row>
    <row r="2304" spans="1:4" ht="40.5" x14ac:dyDescent="0.25">
      <c r="A2304" s="557">
        <v>92387</v>
      </c>
      <c r="B2304" s="560" t="s">
        <v>14387</v>
      </c>
      <c r="C2304" s="557" t="s">
        <v>18</v>
      </c>
      <c r="D2304" s="557">
        <v>95.24</v>
      </c>
    </row>
    <row r="2305" spans="1:4" ht="40.5" x14ac:dyDescent="0.25">
      <c r="A2305" s="557">
        <v>92388</v>
      </c>
      <c r="B2305" s="560" t="s">
        <v>14388</v>
      </c>
      <c r="C2305" s="557" t="s">
        <v>18</v>
      </c>
      <c r="D2305" s="557">
        <v>92.96</v>
      </c>
    </row>
    <row r="2306" spans="1:4" ht="40.5" x14ac:dyDescent="0.25">
      <c r="A2306" s="557">
        <v>92389</v>
      </c>
      <c r="B2306" s="560" t="s">
        <v>14389</v>
      </c>
      <c r="C2306" s="557" t="s">
        <v>18</v>
      </c>
      <c r="D2306" s="557">
        <v>150.15</v>
      </c>
    </row>
    <row r="2307" spans="1:4" ht="40.5" x14ac:dyDescent="0.25">
      <c r="A2307" s="557">
        <v>92390</v>
      </c>
      <c r="B2307" s="560" t="s">
        <v>14390</v>
      </c>
      <c r="C2307" s="557" t="s">
        <v>18</v>
      </c>
      <c r="D2307" s="557">
        <v>140.1</v>
      </c>
    </row>
    <row r="2308" spans="1:4" ht="27" x14ac:dyDescent="0.25">
      <c r="A2308" s="557">
        <v>92391</v>
      </c>
      <c r="B2308" s="560" t="s">
        <v>14391</v>
      </c>
      <c r="C2308" s="557" t="s">
        <v>1389</v>
      </c>
      <c r="D2308" s="557">
        <v>58.77</v>
      </c>
    </row>
    <row r="2309" spans="1:4" ht="27" x14ac:dyDescent="0.25">
      <c r="A2309" s="557">
        <v>92392</v>
      </c>
      <c r="B2309" s="560" t="s">
        <v>14392</v>
      </c>
      <c r="C2309" s="557" t="s">
        <v>1389</v>
      </c>
      <c r="D2309" s="557">
        <v>120.91</v>
      </c>
    </row>
    <row r="2310" spans="1:4" ht="27" x14ac:dyDescent="0.25">
      <c r="A2310" s="557">
        <v>92393</v>
      </c>
      <c r="B2310" s="560" t="s">
        <v>14393</v>
      </c>
      <c r="C2310" s="557" t="s">
        <v>1389</v>
      </c>
      <c r="D2310" s="557">
        <v>58.45</v>
      </c>
    </row>
    <row r="2311" spans="1:4" ht="27" x14ac:dyDescent="0.25">
      <c r="A2311" s="557">
        <v>92394</v>
      </c>
      <c r="B2311" s="560" t="s">
        <v>14394</v>
      </c>
      <c r="C2311" s="557" t="s">
        <v>1389</v>
      </c>
      <c r="D2311" s="557">
        <v>73.05</v>
      </c>
    </row>
    <row r="2312" spans="1:4" ht="27" x14ac:dyDescent="0.25">
      <c r="A2312" s="557">
        <v>92395</v>
      </c>
      <c r="B2312" s="560" t="s">
        <v>14395</v>
      </c>
      <c r="C2312" s="557" t="s">
        <v>1389</v>
      </c>
      <c r="D2312" s="557">
        <v>88.57</v>
      </c>
    </row>
    <row r="2313" spans="1:4" ht="27" x14ac:dyDescent="0.25">
      <c r="A2313" s="557">
        <v>92396</v>
      </c>
      <c r="B2313" s="560" t="s">
        <v>14396</v>
      </c>
      <c r="C2313" s="557" t="s">
        <v>1389</v>
      </c>
      <c r="D2313" s="557">
        <v>70.27</v>
      </c>
    </row>
    <row r="2314" spans="1:4" ht="27" x14ac:dyDescent="0.25">
      <c r="A2314" s="557">
        <v>92397</v>
      </c>
      <c r="B2314" s="560" t="s">
        <v>14397</v>
      </c>
      <c r="C2314" s="557" t="s">
        <v>1389</v>
      </c>
      <c r="D2314" s="557">
        <v>58.62</v>
      </c>
    </row>
    <row r="2315" spans="1:4" ht="27" x14ac:dyDescent="0.25">
      <c r="A2315" s="557">
        <v>92398</v>
      </c>
      <c r="B2315" s="560" t="s">
        <v>14398</v>
      </c>
      <c r="C2315" s="557" t="s">
        <v>1389</v>
      </c>
      <c r="D2315" s="557">
        <v>74.63</v>
      </c>
    </row>
    <row r="2316" spans="1:4" ht="27" x14ac:dyDescent="0.25">
      <c r="A2316" s="557">
        <v>92399</v>
      </c>
      <c r="B2316" s="560" t="s">
        <v>14399</v>
      </c>
      <c r="C2316" s="557" t="s">
        <v>1389</v>
      </c>
      <c r="D2316" s="557">
        <v>75.97</v>
      </c>
    </row>
    <row r="2317" spans="1:4" ht="27" x14ac:dyDescent="0.25">
      <c r="A2317" s="557">
        <v>92400</v>
      </c>
      <c r="B2317" s="560" t="s">
        <v>14400</v>
      </c>
      <c r="C2317" s="557" t="s">
        <v>1389</v>
      </c>
      <c r="D2317" s="557">
        <v>88.9</v>
      </c>
    </row>
    <row r="2318" spans="1:4" ht="27" x14ac:dyDescent="0.25">
      <c r="A2318" s="557">
        <v>92401</v>
      </c>
      <c r="B2318" s="560" t="s">
        <v>14401</v>
      </c>
      <c r="C2318" s="557" t="s">
        <v>1389</v>
      </c>
      <c r="D2318" s="557">
        <v>90.36</v>
      </c>
    </row>
    <row r="2319" spans="1:4" ht="27" x14ac:dyDescent="0.25">
      <c r="A2319" s="557">
        <v>92402</v>
      </c>
      <c r="B2319" s="560" t="s">
        <v>14402</v>
      </c>
      <c r="C2319" s="557" t="s">
        <v>1389</v>
      </c>
      <c r="D2319" s="557">
        <v>71.89</v>
      </c>
    </row>
    <row r="2320" spans="1:4" ht="27" x14ac:dyDescent="0.25">
      <c r="A2320" s="557">
        <v>92403</v>
      </c>
      <c r="B2320" s="560" t="s">
        <v>14403</v>
      </c>
      <c r="C2320" s="557" t="s">
        <v>1389</v>
      </c>
      <c r="D2320" s="557">
        <v>60.13</v>
      </c>
    </row>
    <row r="2321" spans="1:4" ht="27" x14ac:dyDescent="0.25">
      <c r="A2321" s="557">
        <v>92404</v>
      </c>
      <c r="B2321" s="560" t="s">
        <v>14404</v>
      </c>
      <c r="C2321" s="557" t="s">
        <v>1389</v>
      </c>
      <c r="D2321" s="557">
        <v>76.14</v>
      </c>
    </row>
    <row r="2322" spans="1:4" ht="27" x14ac:dyDescent="0.25">
      <c r="A2322" s="557">
        <v>92405</v>
      </c>
      <c r="B2322" s="560" t="s">
        <v>14405</v>
      </c>
      <c r="C2322" s="557" t="s">
        <v>1389</v>
      </c>
      <c r="D2322" s="557">
        <v>77.459999999999994</v>
      </c>
    </row>
    <row r="2323" spans="1:4" ht="27" x14ac:dyDescent="0.25">
      <c r="A2323" s="557">
        <v>92406</v>
      </c>
      <c r="B2323" s="560" t="s">
        <v>14406</v>
      </c>
      <c r="C2323" s="557" t="s">
        <v>1389</v>
      </c>
      <c r="D2323" s="557">
        <v>90.43</v>
      </c>
    </row>
    <row r="2324" spans="1:4" ht="27" x14ac:dyDescent="0.25">
      <c r="A2324" s="557">
        <v>92407</v>
      </c>
      <c r="B2324" s="560" t="s">
        <v>14407</v>
      </c>
      <c r="C2324" s="557" t="s">
        <v>1389</v>
      </c>
      <c r="D2324" s="557">
        <v>91.85</v>
      </c>
    </row>
    <row r="2325" spans="1:4" ht="27" x14ac:dyDescent="0.25">
      <c r="A2325" s="557">
        <v>92409</v>
      </c>
      <c r="B2325" s="560" t="s">
        <v>14408</v>
      </c>
      <c r="C2325" s="557" t="s">
        <v>1389</v>
      </c>
      <c r="D2325" s="557">
        <v>441.83</v>
      </c>
    </row>
    <row r="2326" spans="1:4" ht="27" x14ac:dyDescent="0.25">
      <c r="A2326" s="557">
        <v>92411</v>
      </c>
      <c r="B2326" s="560" t="s">
        <v>14409</v>
      </c>
      <c r="C2326" s="557" t="s">
        <v>1389</v>
      </c>
      <c r="D2326" s="557">
        <v>261.27</v>
      </c>
    </row>
    <row r="2327" spans="1:4" ht="27" x14ac:dyDescent="0.25">
      <c r="A2327" s="557">
        <v>92413</v>
      </c>
      <c r="B2327" s="560" t="s">
        <v>14410</v>
      </c>
      <c r="C2327" s="557" t="s">
        <v>1389</v>
      </c>
      <c r="D2327" s="557">
        <v>155.01</v>
      </c>
    </row>
    <row r="2328" spans="1:4" ht="40.5" x14ac:dyDescent="0.25">
      <c r="A2328" s="557">
        <v>92415</v>
      </c>
      <c r="B2328" s="560" t="s">
        <v>14411</v>
      </c>
      <c r="C2328" s="557" t="s">
        <v>1389</v>
      </c>
      <c r="D2328" s="557">
        <v>136.83000000000001</v>
      </c>
    </row>
    <row r="2329" spans="1:4" ht="40.5" x14ac:dyDescent="0.25">
      <c r="A2329" s="557">
        <v>92417</v>
      </c>
      <c r="B2329" s="560" t="s">
        <v>14412</v>
      </c>
      <c r="C2329" s="557" t="s">
        <v>1389</v>
      </c>
      <c r="D2329" s="557">
        <v>157.58000000000001</v>
      </c>
    </row>
    <row r="2330" spans="1:4" ht="40.5" x14ac:dyDescent="0.25">
      <c r="A2330" s="557">
        <v>92419</v>
      </c>
      <c r="B2330" s="560" t="s">
        <v>14413</v>
      </c>
      <c r="C2330" s="557" t="s">
        <v>1389</v>
      </c>
      <c r="D2330" s="557">
        <v>84.61</v>
      </c>
    </row>
    <row r="2331" spans="1:4" ht="40.5" x14ac:dyDescent="0.25">
      <c r="A2331" s="557">
        <v>92421</v>
      </c>
      <c r="B2331" s="560" t="s">
        <v>14414</v>
      </c>
      <c r="C2331" s="557" t="s">
        <v>1389</v>
      </c>
      <c r="D2331" s="557">
        <v>100.52</v>
      </c>
    </row>
    <row r="2332" spans="1:4" ht="40.5" x14ac:dyDescent="0.25">
      <c r="A2332" s="557">
        <v>92423</v>
      </c>
      <c r="B2332" s="560" t="s">
        <v>14415</v>
      </c>
      <c r="C2332" s="557" t="s">
        <v>1389</v>
      </c>
      <c r="D2332" s="557">
        <v>68.52</v>
      </c>
    </row>
    <row r="2333" spans="1:4" ht="40.5" x14ac:dyDescent="0.25">
      <c r="A2333" s="557">
        <v>92425</v>
      </c>
      <c r="B2333" s="560" t="s">
        <v>14416</v>
      </c>
      <c r="C2333" s="557" t="s">
        <v>1389</v>
      </c>
      <c r="D2333" s="557">
        <v>82.36</v>
      </c>
    </row>
    <row r="2334" spans="1:4" ht="40.5" x14ac:dyDescent="0.25">
      <c r="A2334" s="557">
        <v>92427</v>
      </c>
      <c r="B2334" s="560" t="s">
        <v>14417</v>
      </c>
      <c r="C2334" s="557" t="s">
        <v>1389</v>
      </c>
      <c r="D2334" s="557">
        <v>60.38</v>
      </c>
    </row>
    <row r="2335" spans="1:4" ht="40.5" x14ac:dyDescent="0.25">
      <c r="A2335" s="557">
        <v>92429</v>
      </c>
      <c r="B2335" s="560" t="s">
        <v>14418</v>
      </c>
      <c r="C2335" s="557" t="s">
        <v>1389</v>
      </c>
      <c r="D2335" s="557">
        <v>73.2</v>
      </c>
    </row>
    <row r="2336" spans="1:4" ht="40.5" x14ac:dyDescent="0.25">
      <c r="A2336" s="557">
        <v>92431</v>
      </c>
      <c r="B2336" s="560" t="s">
        <v>14419</v>
      </c>
      <c r="C2336" s="557" t="s">
        <v>1389</v>
      </c>
      <c r="D2336" s="557">
        <v>57.44</v>
      </c>
    </row>
    <row r="2337" spans="1:4" ht="40.5" x14ac:dyDescent="0.25">
      <c r="A2337" s="557">
        <v>92433</v>
      </c>
      <c r="B2337" s="560" t="s">
        <v>14420</v>
      </c>
      <c r="C2337" s="557" t="s">
        <v>1389</v>
      </c>
      <c r="D2337" s="557">
        <v>69.61</v>
      </c>
    </row>
    <row r="2338" spans="1:4" ht="40.5" x14ac:dyDescent="0.25">
      <c r="A2338" s="557">
        <v>92435</v>
      </c>
      <c r="B2338" s="560" t="s">
        <v>14421</v>
      </c>
      <c r="C2338" s="557" t="s">
        <v>1389</v>
      </c>
      <c r="D2338" s="557">
        <v>54.3</v>
      </c>
    </row>
    <row r="2339" spans="1:4" ht="40.5" x14ac:dyDescent="0.25">
      <c r="A2339" s="557">
        <v>92437</v>
      </c>
      <c r="B2339" s="560" t="s">
        <v>14422</v>
      </c>
      <c r="C2339" s="557" t="s">
        <v>1389</v>
      </c>
      <c r="D2339" s="557">
        <v>66.06</v>
      </c>
    </row>
    <row r="2340" spans="1:4" ht="40.5" x14ac:dyDescent="0.25">
      <c r="A2340" s="557">
        <v>92439</v>
      </c>
      <c r="B2340" s="560" t="s">
        <v>14423</v>
      </c>
      <c r="C2340" s="557" t="s">
        <v>1389</v>
      </c>
      <c r="D2340" s="557">
        <v>52.04</v>
      </c>
    </row>
    <row r="2341" spans="1:4" ht="40.5" x14ac:dyDescent="0.25">
      <c r="A2341" s="557">
        <v>92441</v>
      </c>
      <c r="B2341" s="560" t="s">
        <v>14424</v>
      </c>
      <c r="C2341" s="557" t="s">
        <v>1389</v>
      </c>
      <c r="D2341" s="557">
        <v>63.51</v>
      </c>
    </row>
    <row r="2342" spans="1:4" ht="40.5" x14ac:dyDescent="0.25">
      <c r="A2342" s="557">
        <v>92443</v>
      </c>
      <c r="B2342" s="560" t="s">
        <v>14425</v>
      </c>
      <c r="C2342" s="557" t="s">
        <v>1389</v>
      </c>
      <c r="D2342" s="557">
        <v>47.11</v>
      </c>
    </row>
    <row r="2343" spans="1:4" ht="40.5" x14ac:dyDescent="0.25">
      <c r="A2343" s="557">
        <v>92445</v>
      </c>
      <c r="B2343" s="560" t="s">
        <v>14426</v>
      </c>
      <c r="C2343" s="557" t="s">
        <v>1389</v>
      </c>
      <c r="D2343" s="557">
        <v>58.18</v>
      </c>
    </row>
    <row r="2344" spans="1:4" ht="27" x14ac:dyDescent="0.25">
      <c r="A2344" s="557">
        <v>92446</v>
      </c>
      <c r="B2344" s="560" t="s">
        <v>14427</v>
      </c>
      <c r="C2344" s="557" t="s">
        <v>1389</v>
      </c>
      <c r="D2344" s="557">
        <v>388.04</v>
      </c>
    </row>
    <row r="2345" spans="1:4" ht="27" x14ac:dyDescent="0.25">
      <c r="A2345" s="557">
        <v>92447</v>
      </c>
      <c r="B2345" s="560" t="s">
        <v>14428</v>
      </c>
      <c r="C2345" s="557" t="s">
        <v>1389</v>
      </c>
      <c r="D2345" s="557">
        <v>259.94</v>
      </c>
    </row>
    <row r="2346" spans="1:4" ht="27" x14ac:dyDescent="0.25">
      <c r="A2346" s="557">
        <v>92448</v>
      </c>
      <c r="B2346" s="560" t="s">
        <v>14429</v>
      </c>
      <c r="C2346" s="557" t="s">
        <v>1389</v>
      </c>
      <c r="D2346" s="557">
        <v>195.73</v>
      </c>
    </row>
    <row r="2347" spans="1:4" ht="27" x14ac:dyDescent="0.25">
      <c r="A2347" s="557">
        <v>92449</v>
      </c>
      <c r="B2347" s="560" t="s">
        <v>14430</v>
      </c>
      <c r="C2347" s="557" t="s">
        <v>1389</v>
      </c>
      <c r="D2347" s="557">
        <v>289.32</v>
      </c>
    </row>
    <row r="2348" spans="1:4" ht="27" x14ac:dyDescent="0.25">
      <c r="A2348" s="557">
        <v>92450</v>
      </c>
      <c r="B2348" s="560" t="s">
        <v>14431</v>
      </c>
      <c r="C2348" s="557" t="s">
        <v>1389</v>
      </c>
      <c r="D2348" s="557">
        <v>321.77</v>
      </c>
    </row>
    <row r="2349" spans="1:4" ht="27" x14ac:dyDescent="0.25">
      <c r="A2349" s="557">
        <v>92451</v>
      </c>
      <c r="B2349" s="560" t="s">
        <v>14432</v>
      </c>
      <c r="C2349" s="557" t="s">
        <v>1389</v>
      </c>
      <c r="D2349" s="557">
        <v>196.87</v>
      </c>
    </row>
    <row r="2350" spans="1:4" ht="27" x14ac:dyDescent="0.25">
      <c r="A2350" s="557">
        <v>92452</v>
      </c>
      <c r="B2350" s="560" t="s">
        <v>14433</v>
      </c>
      <c r="C2350" s="557" t="s">
        <v>1389</v>
      </c>
      <c r="D2350" s="557">
        <v>162</v>
      </c>
    </row>
    <row r="2351" spans="1:4" ht="27" x14ac:dyDescent="0.25">
      <c r="A2351" s="557">
        <v>92453</v>
      </c>
      <c r="B2351" s="560" t="s">
        <v>14434</v>
      </c>
      <c r="C2351" s="557" t="s">
        <v>1389</v>
      </c>
      <c r="D2351" s="557">
        <v>246</v>
      </c>
    </row>
    <row r="2352" spans="1:4" ht="27" x14ac:dyDescent="0.25">
      <c r="A2352" s="557">
        <v>92454</v>
      </c>
      <c r="B2352" s="560" t="s">
        <v>14435</v>
      </c>
      <c r="C2352" s="557" t="s">
        <v>1389</v>
      </c>
      <c r="D2352" s="557">
        <v>290.61</v>
      </c>
    </row>
    <row r="2353" spans="1:4" ht="27" x14ac:dyDescent="0.25">
      <c r="A2353" s="557">
        <v>92455</v>
      </c>
      <c r="B2353" s="560" t="s">
        <v>14436</v>
      </c>
      <c r="C2353" s="557" t="s">
        <v>1389</v>
      </c>
      <c r="D2353" s="557">
        <v>160.29</v>
      </c>
    </row>
    <row r="2354" spans="1:4" ht="27" x14ac:dyDescent="0.25">
      <c r="A2354" s="557">
        <v>92456</v>
      </c>
      <c r="B2354" s="560" t="s">
        <v>14437</v>
      </c>
      <c r="C2354" s="557" t="s">
        <v>1389</v>
      </c>
      <c r="D2354" s="557">
        <v>130.38</v>
      </c>
    </row>
    <row r="2355" spans="1:4" ht="27" x14ac:dyDescent="0.25">
      <c r="A2355" s="557">
        <v>92457</v>
      </c>
      <c r="B2355" s="560" t="s">
        <v>14438</v>
      </c>
      <c r="C2355" s="557" t="s">
        <v>1389</v>
      </c>
      <c r="D2355" s="557">
        <v>214.23</v>
      </c>
    </row>
    <row r="2356" spans="1:4" ht="27" x14ac:dyDescent="0.25">
      <c r="A2356" s="557">
        <v>92458</v>
      </c>
      <c r="B2356" s="560" t="s">
        <v>14439</v>
      </c>
      <c r="C2356" s="557" t="s">
        <v>1389</v>
      </c>
      <c r="D2356" s="557">
        <v>271.14</v>
      </c>
    </row>
    <row r="2357" spans="1:4" ht="27" x14ac:dyDescent="0.25">
      <c r="A2357" s="557">
        <v>92459</v>
      </c>
      <c r="B2357" s="560" t="s">
        <v>14440</v>
      </c>
      <c r="C2357" s="557" t="s">
        <v>1389</v>
      </c>
      <c r="D2357" s="557">
        <v>136.44999999999999</v>
      </c>
    </row>
    <row r="2358" spans="1:4" ht="27" x14ac:dyDescent="0.25">
      <c r="A2358" s="557">
        <v>92460</v>
      </c>
      <c r="B2358" s="560" t="s">
        <v>14441</v>
      </c>
      <c r="C2358" s="557" t="s">
        <v>1389</v>
      </c>
      <c r="D2358" s="557">
        <v>105.56</v>
      </c>
    </row>
    <row r="2359" spans="1:4" ht="27" x14ac:dyDescent="0.25">
      <c r="A2359" s="557">
        <v>92461</v>
      </c>
      <c r="B2359" s="560" t="s">
        <v>14442</v>
      </c>
      <c r="C2359" s="557" t="s">
        <v>1389</v>
      </c>
      <c r="D2359" s="557">
        <v>198.2</v>
      </c>
    </row>
    <row r="2360" spans="1:4" ht="27" x14ac:dyDescent="0.25">
      <c r="A2360" s="557">
        <v>92462</v>
      </c>
      <c r="B2360" s="560" t="s">
        <v>14443</v>
      </c>
      <c r="C2360" s="557" t="s">
        <v>1389</v>
      </c>
      <c r="D2360" s="557">
        <v>259.08999999999997</v>
      </c>
    </row>
    <row r="2361" spans="1:4" ht="27" x14ac:dyDescent="0.25">
      <c r="A2361" s="557">
        <v>92463</v>
      </c>
      <c r="B2361" s="560" t="s">
        <v>14444</v>
      </c>
      <c r="C2361" s="557" t="s">
        <v>1389</v>
      </c>
      <c r="D2361" s="557">
        <v>124.03</v>
      </c>
    </row>
    <row r="2362" spans="1:4" ht="27" x14ac:dyDescent="0.25">
      <c r="A2362" s="557">
        <v>92464</v>
      </c>
      <c r="B2362" s="560" t="s">
        <v>14445</v>
      </c>
      <c r="C2362" s="557" t="s">
        <v>1389</v>
      </c>
      <c r="D2362" s="557">
        <v>99.29</v>
      </c>
    </row>
    <row r="2363" spans="1:4" ht="40.5" x14ac:dyDescent="0.25">
      <c r="A2363" s="557">
        <v>92465</v>
      </c>
      <c r="B2363" s="560" t="s">
        <v>14446</v>
      </c>
      <c r="C2363" s="557" t="s">
        <v>1389</v>
      </c>
      <c r="D2363" s="557">
        <v>159.97</v>
      </c>
    </row>
    <row r="2364" spans="1:4" ht="27" x14ac:dyDescent="0.25">
      <c r="A2364" s="557">
        <v>92466</v>
      </c>
      <c r="B2364" s="560" t="s">
        <v>14447</v>
      </c>
      <c r="C2364" s="557" t="s">
        <v>1389</v>
      </c>
      <c r="D2364" s="557">
        <v>253.85</v>
      </c>
    </row>
    <row r="2365" spans="1:4" ht="40.5" x14ac:dyDescent="0.25">
      <c r="A2365" s="557">
        <v>92467</v>
      </c>
      <c r="B2365" s="560" t="s">
        <v>14448</v>
      </c>
      <c r="C2365" s="557" t="s">
        <v>1389</v>
      </c>
      <c r="D2365" s="557">
        <v>103.83</v>
      </c>
    </row>
    <row r="2366" spans="1:4" ht="27" x14ac:dyDescent="0.25">
      <c r="A2366" s="557">
        <v>92468</v>
      </c>
      <c r="B2366" s="560" t="s">
        <v>14449</v>
      </c>
      <c r="C2366" s="557" t="s">
        <v>1389</v>
      </c>
      <c r="D2366" s="557">
        <v>94.33</v>
      </c>
    </row>
    <row r="2367" spans="1:4" ht="40.5" x14ac:dyDescent="0.25">
      <c r="A2367" s="557">
        <v>92469</v>
      </c>
      <c r="B2367" s="560" t="s">
        <v>14450</v>
      </c>
      <c r="C2367" s="557" t="s">
        <v>1389</v>
      </c>
      <c r="D2367" s="557">
        <v>146.16999999999999</v>
      </c>
    </row>
    <row r="2368" spans="1:4" ht="27" x14ac:dyDescent="0.25">
      <c r="A2368" s="557">
        <v>92470</v>
      </c>
      <c r="B2368" s="560" t="s">
        <v>14451</v>
      </c>
      <c r="C2368" s="557" t="s">
        <v>1389</v>
      </c>
      <c r="D2368" s="557">
        <v>247.2</v>
      </c>
    </row>
    <row r="2369" spans="1:4" ht="40.5" x14ac:dyDescent="0.25">
      <c r="A2369" s="557">
        <v>92471</v>
      </c>
      <c r="B2369" s="560" t="s">
        <v>14452</v>
      </c>
      <c r="C2369" s="557" t="s">
        <v>1389</v>
      </c>
      <c r="D2369" s="557">
        <v>95</v>
      </c>
    </row>
    <row r="2370" spans="1:4" ht="27" x14ac:dyDescent="0.25">
      <c r="A2370" s="557">
        <v>92472</v>
      </c>
      <c r="B2370" s="560" t="s">
        <v>14453</v>
      </c>
      <c r="C2370" s="557" t="s">
        <v>1389</v>
      </c>
      <c r="D2370" s="557">
        <v>88.41</v>
      </c>
    </row>
    <row r="2371" spans="1:4" ht="40.5" x14ac:dyDescent="0.25">
      <c r="A2371" s="557">
        <v>92473</v>
      </c>
      <c r="B2371" s="560" t="s">
        <v>14454</v>
      </c>
      <c r="C2371" s="557" t="s">
        <v>1389</v>
      </c>
      <c r="D2371" s="557">
        <v>135.07</v>
      </c>
    </row>
    <row r="2372" spans="1:4" ht="27" x14ac:dyDescent="0.25">
      <c r="A2372" s="557">
        <v>92474</v>
      </c>
      <c r="B2372" s="560" t="s">
        <v>14455</v>
      </c>
      <c r="C2372" s="557" t="s">
        <v>1389</v>
      </c>
      <c r="D2372" s="557">
        <v>241.53</v>
      </c>
    </row>
    <row r="2373" spans="1:4" ht="40.5" x14ac:dyDescent="0.25">
      <c r="A2373" s="557">
        <v>92475</v>
      </c>
      <c r="B2373" s="560" t="s">
        <v>14456</v>
      </c>
      <c r="C2373" s="557" t="s">
        <v>1389</v>
      </c>
      <c r="D2373" s="557">
        <v>87.89</v>
      </c>
    </row>
    <row r="2374" spans="1:4" ht="27" x14ac:dyDescent="0.25">
      <c r="A2374" s="557">
        <v>92476</v>
      </c>
      <c r="B2374" s="560" t="s">
        <v>14457</v>
      </c>
      <c r="C2374" s="557" t="s">
        <v>1389</v>
      </c>
      <c r="D2374" s="557">
        <v>83.45</v>
      </c>
    </row>
    <row r="2375" spans="1:4" ht="40.5" x14ac:dyDescent="0.25">
      <c r="A2375" s="557">
        <v>92477</v>
      </c>
      <c r="B2375" s="560" t="s">
        <v>14458</v>
      </c>
      <c r="C2375" s="557" t="s">
        <v>1389</v>
      </c>
      <c r="D2375" s="557">
        <v>111.15</v>
      </c>
    </row>
    <row r="2376" spans="1:4" ht="27" x14ac:dyDescent="0.25">
      <c r="A2376" s="557">
        <v>92478</v>
      </c>
      <c r="B2376" s="560" t="s">
        <v>14459</v>
      </c>
      <c r="C2376" s="557" t="s">
        <v>1389</v>
      </c>
      <c r="D2376" s="557">
        <v>230.2</v>
      </c>
    </row>
    <row r="2377" spans="1:4" ht="40.5" x14ac:dyDescent="0.25">
      <c r="A2377" s="557">
        <v>92479</v>
      </c>
      <c r="B2377" s="560" t="s">
        <v>14460</v>
      </c>
      <c r="C2377" s="557" t="s">
        <v>1389</v>
      </c>
      <c r="D2377" s="557">
        <v>72.55</v>
      </c>
    </row>
    <row r="2378" spans="1:4" ht="27" x14ac:dyDescent="0.25">
      <c r="A2378" s="557">
        <v>92480</v>
      </c>
      <c r="B2378" s="560" t="s">
        <v>14461</v>
      </c>
      <c r="C2378" s="557" t="s">
        <v>1389</v>
      </c>
      <c r="D2378" s="557">
        <v>73.36</v>
      </c>
    </row>
    <row r="2379" spans="1:4" ht="27" x14ac:dyDescent="0.25">
      <c r="A2379" s="557">
        <v>92482</v>
      </c>
      <c r="B2379" s="560" t="s">
        <v>14462</v>
      </c>
      <c r="C2379" s="557" t="s">
        <v>1389</v>
      </c>
      <c r="D2379" s="557">
        <v>446.93</v>
      </c>
    </row>
    <row r="2380" spans="1:4" ht="27" x14ac:dyDescent="0.25">
      <c r="A2380" s="557">
        <v>92484</v>
      </c>
      <c r="B2380" s="560" t="s">
        <v>14463</v>
      </c>
      <c r="C2380" s="557" t="s">
        <v>1389</v>
      </c>
      <c r="D2380" s="557">
        <v>291.85000000000002</v>
      </c>
    </row>
    <row r="2381" spans="1:4" ht="27" x14ac:dyDescent="0.25">
      <c r="A2381" s="557">
        <v>92486</v>
      </c>
      <c r="B2381" s="560" t="s">
        <v>14464</v>
      </c>
      <c r="C2381" s="557" t="s">
        <v>1389</v>
      </c>
      <c r="D2381" s="557">
        <v>196.77</v>
      </c>
    </row>
    <row r="2382" spans="1:4" ht="40.5" x14ac:dyDescent="0.25">
      <c r="A2382" s="557">
        <v>92488</v>
      </c>
      <c r="B2382" s="560" t="s">
        <v>14465</v>
      </c>
      <c r="C2382" s="557" t="s">
        <v>1389</v>
      </c>
      <c r="D2382" s="557">
        <v>112.43</v>
      </c>
    </row>
    <row r="2383" spans="1:4" ht="40.5" x14ac:dyDescent="0.25">
      <c r="A2383" s="557">
        <v>92490</v>
      </c>
      <c r="B2383" s="560" t="s">
        <v>14466</v>
      </c>
      <c r="C2383" s="557" t="s">
        <v>1389</v>
      </c>
      <c r="D2383" s="557">
        <v>68.61</v>
      </c>
    </row>
    <row r="2384" spans="1:4" ht="40.5" x14ac:dyDescent="0.25">
      <c r="A2384" s="557">
        <v>92492</v>
      </c>
      <c r="B2384" s="560" t="s">
        <v>14467</v>
      </c>
      <c r="C2384" s="557" t="s">
        <v>1389</v>
      </c>
      <c r="D2384" s="557">
        <v>106.82</v>
      </c>
    </row>
    <row r="2385" spans="1:4" ht="40.5" x14ac:dyDescent="0.25">
      <c r="A2385" s="557">
        <v>92494</v>
      </c>
      <c r="B2385" s="560" t="s">
        <v>14468</v>
      </c>
      <c r="C2385" s="557" t="s">
        <v>1389</v>
      </c>
      <c r="D2385" s="557">
        <v>63.98</v>
      </c>
    </row>
    <row r="2386" spans="1:4" ht="40.5" x14ac:dyDescent="0.25">
      <c r="A2386" s="557">
        <v>92496</v>
      </c>
      <c r="B2386" s="560" t="s">
        <v>14469</v>
      </c>
      <c r="C2386" s="557" t="s">
        <v>1389</v>
      </c>
      <c r="D2386" s="557">
        <v>102.22</v>
      </c>
    </row>
    <row r="2387" spans="1:4" ht="40.5" x14ac:dyDescent="0.25">
      <c r="A2387" s="557">
        <v>92498</v>
      </c>
      <c r="B2387" s="560" t="s">
        <v>14470</v>
      </c>
      <c r="C2387" s="557" t="s">
        <v>1389</v>
      </c>
      <c r="D2387" s="557">
        <v>60.22</v>
      </c>
    </row>
    <row r="2388" spans="1:4" ht="40.5" x14ac:dyDescent="0.25">
      <c r="A2388" s="557">
        <v>92500</v>
      </c>
      <c r="B2388" s="560" t="s">
        <v>14471</v>
      </c>
      <c r="C2388" s="557" t="s">
        <v>1389</v>
      </c>
      <c r="D2388" s="557">
        <v>98.65</v>
      </c>
    </row>
    <row r="2389" spans="1:4" ht="40.5" x14ac:dyDescent="0.25">
      <c r="A2389" s="557">
        <v>92502</v>
      </c>
      <c r="B2389" s="560" t="s">
        <v>14472</v>
      </c>
      <c r="C2389" s="557" t="s">
        <v>1389</v>
      </c>
      <c r="D2389" s="557">
        <v>57.47</v>
      </c>
    </row>
    <row r="2390" spans="1:4" ht="40.5" x14ac:dyDescent="0.25">
      <c r="A2390" s="557">
        <v>92504</v>
      </c>
      <c r="B2390" s="560" t="s">
        <v>14473</v>
      </c>
      <c r="C2390" s="557" t="s">
        <v>1389</v>
      </c>
      <c r="D2390" s="557">
        <v>60.7</v>
      </c>
    </row>
    <row r="2391" spans="1:4" ht="40.5" x14ac:dyDescent="0.25">
      <c r="A2391" s="557">
        <v>92506</v>
      </c>
      <c r="B2391" s="560" t="s">
        <v>14474</v>
      </c>
      <c r="C2391" s="557" t="s">
        <v>1389</v>
      </c>
      <c r="D2391" s="557">
        <v>52.35</v>
      </c>
    </row>
    <row r="2392" spans="1:4" ht="27" x14ac:dyDescent="0.25">
      <c r="A2392" s="557">
        <v>92508</v>
      </c>
      <c r="B2392" s="560" t="s">
        <v>14475</v>
      </c>
      <c r="C2392" s="557" t="s">
        <v>1389</v>
      </c>
      <c r="D2392" s="557">
        <v>113.53</v>
      </c>
    </row>
    <row r="2393" spans="1:4" ht="27" x14ac:dyDescent="0.25">
      <c r="A2393" s="557">
        <v>92510</v>
      </c>
      <c r="B2393" s="560" t="s">
        <v>14476</v>
      </c>
      <c r="C2393" s="557" t="s">
        <v>1389</v>
      </c>
      <c r="D2393" s="557">
        <v>67.98</v>
      </c>
    </row>
    <row r="2394" spans="1:4" ht="27" x14ac:dyDescent="0.25">
      <c r="A2394" s="557">
        <v>92512</v>
      </c>
      <c r="B2394" s="560" t="s">
        <v>14477</v>
      </c>
      <c r="C2394" s="557" t="s">
        <v>1389</v>
      </c>
      <c r="D2394" s="557">
        <v>96.14</v>
      </c>
    </row>
    <row r="2395" spans="1:4" ht="27" x14ac:dyDescent="0.25">
      <c r="A2395" s="557">
        <v>92514</v>
      </c>
      <c r="B2395" s="560" t="s">
        <v>14478</v>
      </c>
      <c r="C2395" s="557" t="s">
        <v>1389</v>
      </c>
      <c r="D2395" s="557">
        <v>51.65</v>
      </c>
    </row>
    <row r="2396" spans="1:4" ht="27" x14ac:dyDescent="0.25">
      <c r="A2396" s="557">
        <v>92515</v>
      </c>
      <c r="B2396" s="560" t="s">
        <v>14479</v>
      </c>
      <c r="C2396" s="557" t="s">
        <v>1389</v>
      </c>
      <c r="D2396" s="557">
        <v>87.74</v>
      </c>
    </row>
    <row r="2397" spans="1:4" ht="27" x14ac:dyDescent="0.25">
      <c r="A2397" s="557">
        <v>92518</v>
      </c>
      <c r="B2397" s="560" t="s">
        <v>14480</v>
      </c>
      <c r="C2397" s="557" t="s">
        <v>1389</v>
      </c>
      <c r="D2397" s="557">
        <v>44.27</v>
      </c>
    </row>
    <row r="2398" spans="1:4" ht="27" x14ac:dyDescent="0.25">
      <c r="A2398" s="557">
        <v>92520</v>
      </c>
      <c r="B2398" s="560" t="s">
        <v>14481</v>
      </c>
      <c r="C2398" s="557" t="s">
        <v>1389</v>
      </c>
      <c r="D2398" s="557">
        <v>82.4</v>
      </c>
    </row>
    <row r="2399" spans="1:4" ht="27" x14ac:dyDescent="0.25">
      <c r="A2399" s="557">
        <v>92522</v>
      </c>
      <c r="B2399" s="560" t="s">
        <v>14482</v>
      </c>
      <c r="C2399" s="557" t="s">
        <v>1389</v>
      </c>
      <c r="D2399" s="557">
        <v>39.840000000000003</v>
      </c>
    </row>
    <row r="2400" spans="1:4" ht="27" x14ac:dyDescent="0.25">
      <c r="A2400" s="557">
        <v>92524</v>
      </c>
      <c r="B2400" s="560" t="s">
        <v>19280</v>
      </c>
      <c r="C2400" s="557" t="s">
        <v>1389</v>
      </c>
      <c r="D2400" s="557">
        <v>82.49</v>
      </c>
    </row>
    <row r="2401" spans="1:4" ht="27" x14ac:dyDescent="0.25">
      <c r="A2401" s="557">
        <v>92526</v>
      </c>
      <c r="B2401" s="560" t="s">
        <v>14484</v>
      </c>
      <c r="C2401" s="557" t="s">
        <v>1389</v>
      </c>
      <c r="D2401" s="557">
        <v>40.799999999999997</v>
      </c>
    </row>
    <row r="2402" spans="1:4" ht="27" x14ac:dyDescent="0.25">
      <c r="A2402" s="557">
        <v>92528</v>
      </c>
      <c r="B2402" s="560" t="s">
        <v>14485</v>
      </c>
      <c r="C2402" s="557" t="s">
        <v>1389</v>
      </c>
      <c r="D2402" s="557">
        <v>79.13</v>
      </c>
    </row>
    <row r="2403" spans="1:4" ht="27" x14ac:dyDescent="0.25">
      <c r="A2403" s="557">
        <v>92530</v>
      </c>
      <c r="B2403" s="560" t="s">
        <v>14486</v>
      </c>
      <c r="C2403" s="557" t="s">
        <v>1389</v>
      </c>
      <c r="D2403" s="557">
        <v>38.24</v>
      </c>
    </row>
    <row r="2404" spans="1:4" ht="27" x14ac:dyDescent="0.25">
      <c r="A2404" s="557">
        <v>92532</v>
      </c>
      <c r="B2404" s="560" t="s">
        <v>14487</v>
      </c>
      <c r="C2404" s="557" t="s">
        <v>1389</v>
      </c>
      <c r="D2404" s="557">
        <v>76.25</v>
      </c>
    </row>
    <row r="2405" spans="1:4" ht="27" x14ac:dyDescent="0.25">
      <c r="A2405" s="557">
        <v>92534</v>
      </c>
      <c r="B2405" s="560" t="s">
        <v>14488</v>
      </c>
      <c r="C2405" s="557" t="s">
        <v>1389</v>
      </c>
      <c r="D2405" s="557">
        <v>36.08</v>
      </c>
    </row>
    <row r="2406" spans="1:4" ht="27" x14ac:dyDescent="0.25">
      <c r="A2406" s="557">
        <v>92536</v>
      </c>
      <c r="B2406" s="560" t="s">
        <v>14489</v>
      </c>
      <c r="C2406" s="557" t="s">
        <v>1389</v>
      </c>
      <c r="D2406" s="557">
        <v>70.63</v>
      </c>
    </row>
    <row r="2407" spans="1:4" ht="27" x14ac:dyDescent="0.25">
      <c r="A2407" s="557">
        <v>92538</v>
      </c>
      <c r="B2407" s="560" t="s">
        <v>14490</v>
      </c>
      <c r="C2407" s="557" t="s">
        <v>1389</v>
      </c>
      <c r="D2407" s="557">
        <v>31.73</v>
      </c>
    </row>
    <row r="2408" spans="1:4" ht="40.5" x14ac:dyDescent="0.25">
      <c r="A2408" s="557">
        <v>92539</v>
      </c>
      <c r="B2408" s="560" t="s">
        <v>14491</v>
      </c>
      <c r="C2408" s="557" t="s">
        <v>1389</v>
      </c>
      <c r="D2408" s="557">
        <v>114.46</v>
      </c>
    </row>
    <row r="2409" spans="1:4" ht="40.5" x14ac:dyDescent="0.25">
      <c r="A2409" s="557">
        <v>92540</v>
      </c>
      <c r="B2409" s="560" t="s">
        <v>14492</v>
      </c>
      <c r="C2409" s="557" t="s">
        <v>1389</v>
      </c>
      <c r="D2409" s="557">
        <v>123.63</v>
      </c>
    </row>
    <row r="2410" spans="1:4" ht="40.5" x14ac:dyDescent="0.25">
      <c r="A2410" s="557">
        <v>92541</v>
      </c>
      <c r="B2410" s="560" t="s">
        <v>14493</v>
      </c>
      <c r="C2410" s="557" t="s">
        <v>1389</v>
      </c>
      <c r="D2410" s="557">
        <v>124.41</v>
      </c>
    </row>
    <row r="2411" spans="1:4" ht="40.5" x14ac:dyDescent="0.25">
      <c r="A2411" s="557">
        <v>92542</v>
      </c>
      <c r="B2411" s="560" t="s">
        <v>14494</v>
      </c>
      <c r="C2411" s="557" t="s">
        <v>1389</v>
      </c>
      <c r="D2411" s="557">
        <v>147.56</v>
      </c>
    </row>
    <row r="2412" spans="1:4" ht="40.5" x14ac:dyDescent="0.25">
      <c r="A2412" s="557">
        <v>92543</v>
      </c>
      <c r="B2412" s="560" t="s">
        <v>14495</v>
      </c>
      <c r="C2412" s="557" t="s">
        <v>1389</v>
      </c>
      <c r="D2412" s="557">
        <v>35.96</v>
      </c>
    </row>
    <row r="2413" spans="1:4" ht="27" x14ac:dyDescent="0.25">
      <c r="A2413" s="557">
        <v>92544</v>
      </c>
      <c r="B2413" s="560" t="s">
        <v>14496</v>
      </c>
      <c r="C2413" s="557" t="s">
        <v>1389</v>
      </c>
      <c r="D2413" s="557">
        <v>28.67</v>
      </c>
    </row>
    <row r="2414" spans="1:4" ht="27" x14ac:dyDescent="0.25">
      <c r="A2414" s="557">
        <v>92545</v>
      </c>
      <c r="B2414" s="560" t="s">
        <v>14497</v>
      </c>
      <c r="C2414" s="557" t="s">
        <v>18</v>
      </c>
      <c r="D2414" s="562">
        <v>1381.44</v>
      </c>
    </row>
    <row r="2415" spans="1:4" ht="27" x14ac:dyDescent="0.25">
      <c r="A2415" s="557">
        <v>92546</v>
      </c>
      <c r="B2415" s="560" t="s">
        <v>14498</v>
      </c>
      <c r="C2415" s="557" t="s">
        <v>18</v>
      </c>
      <c r="D2415" s="562">
        <v>1686.91</v>
      </c>
    </row>
    <row r="2416" spans="1:4" ht="27" x14ac:dyDescent="0.25">
      <c r="A2416" s="557">
        <v>92547</v>
      </c>
      <c r="B2416" s="560" t="s">
        <v>14499</v>
      </c>
      <c r="C2416" s="557" t="s">
        <v>18</v>
      </c>
      <c r="D2416" s="562">
        <v>1808.85</v>
      </c>
    </row>
    <row r="2417" spans="1:4" ht="27" x14ac:dyDescent="0.25">
      <c r="A2417" s="557">
        <v>92548</v>
      </c>
      <c r="B2417" s="560" t="s">
        <v>14500</v>
      </c>
      <c r="C2417" s="557" t="s">
        <v>18</v>
      </c>
      <c r="D2417" s="562">
        <v>2013.98</v>
      </c>
    </row>
    <row r="2418" spans="1:4" ht="27" x14ac:dyDescent="0.25">
      <c r="A2418" s="557">
        <v>92549</v>
      </c>
      <c r="B2418" s="560" t="s">
        <v>14501</v>
      </c>
      <c r="C2418" s="557" t="s">
        <v>18</v>
      </c>
      <c r="D2418" s="562">
        <v>2460.2399999999998</v>
      </c>
    </row>
    <row r="2419" spans="1:4" ht="27" x14ac:dyDescent="0.25">
      <c r="A2419" s="557">
        <v>92550</v>
      </c>
      <c r="B2419" s="560" t="s">
        <v>14502</v>
      </c>
      <c r="C2419" s="557" t="s">
        <v>18</v>
      </c>
      <c r="D2419" s="562">
        <v>3034.94</v>
      </c>
    </row>
    <row r="2420" spans="1:4" ht="27" x14ac:dyDescent="0.25">
      <c r="A2420" s="557">
        <v>92551</v>
      </c>
      <c r="B2420" s="560" t="s">
        <v>14503</v>
      </c>
      <c r="C2420" s="557" t="s">
        <v>18</v>
      </c>
      <c r="D2420" s="562">
        <v>3192.19</v>
      </c>
    </row>
    <row r="2421" spans="1:4" ht="27" x14ac:dyDescent="0.25">
      <c r="A2421" s="557">
        <v>92552</v>
      </c>
      <c r="B2421" s="560" t="s">
        <v>14504</v>
      </c>
      <c r="C2421" s="557" t="s">
        <v>18</v>
      </c>
      <c r="D2421" s="562">
        <v>3465.68</v>
      </c>
    </row>
    <row r="2422" spans="1:4" ht="27" x14ac:dyDescent="0.25">
      <c r="A2422" s="557">
        <v>92553</v>
      </c>
      <c r="B2422" s="560" t="s">
        <v>14505</v>
      </c>
      <c r="C2422" s="557" t="s">
        <v>18</v>
      </c>
      <c r="D2422" s="562">
        <v>3925.81</v>
      </c>
    </row>
    <row r="2423" spans="1:4" ht="27" x14ac:dyDescent="0.25">
      <c r="A2423" s="557">
        <v>92554</v>
      </c>
      <c r="B2423" s="560" t="s">
        <v>14506</v>
      </c>
      <c r="C2423" s="557" t="s">
        <v>18</v>
      </c>
      <c r="D2423" s="562">
        <v>4106.2700000000004</v>
      </c>
    </row>
    <row r="2424" spans="1:4" ht="40.5" x14ac:dyDescent="0.25">
      <c r="A2424" s="557">
        <v>92555</v>
      </c>
      <c r="B2424" s="560" t="s">
        <v>14507</v>
      </c>
      <c r="C2424" s="557" t="s">
        <v>18</v>
      </c>
      <c r="D2424" s="562">
        <v>1357.14</v>
      </c>
    </row>
    <row r="2425" spans="1:4" ht="40.5" x14ac:dyDescent="0.25">
      <c r="A2425" s="557">
        <v>92556</v>
      </c>
      <c r="B2425" s="560" t="s">
        <v>14508</v>
      </c>
      <c r="C2425" s="557" t="s">
        <v>18</v>
      </c>
      <c r="D2425" s="562">
        <v>1644.33</v>
      </c>
    </row>
    <row r="2426" spans="1:4" ht="40.5" x14ac:dyDescent="0.25">
      <c r="A2426" s="557">
        <v>92557</v>
      </c>
      <c r="B2426" s="560" t="s">
        <v>14509</v>
      </c>
      <c r="C2426" s="557" t="s">
        <v>18</v>
      </c>
      <c r="D2426" s="562">
        <v>1766.26</v>
      </c>
    </row>
    <row r="2427" spans="1:4" ht="40.5" x14ac:dyDescent="0.25">
      <c r="A2427" s="557">
        <v>92558</v>
      </c>
      <c r="B2427" s="560" t="s">
        <v>14510</v>
      </c>
      <c r="C2427" s="557" t="s">
        <v>18</v>
      </c>
      <c r="D2427" s="562">
        <v>1989.67</v>
      </c>
    </row>
    <row r="2428" spans="1:4" ht="40.5" x14ac:dyDescent="0.25">
      <c r="A2428" s="557">
        <v>92559</v>
      </c>
      <c r="B2428" s="560" t="s">
        <v>14511</v>
      </c>
      <c r="C2428" s="557" t="s">
        <v>18</v>
      </c>
      <c r="D2428" s="562">
        <v>2414.9899999999998</v>
      </c>
    </row>
    <row r="2429" spans="1:4" ht="40.5" x14ac:dyDescent="0.25">
      <c r="A2429" s="557">
        <v>92560</v>
      </c>
      <c r="B2429" s="560" t="s">
        <v>14512</v>
      </c>
      <c r="C2429" s="557" t="s">
        <v>18</v>
      </c>
      <c r="D2429" s="562">
        <v>2973.31</v>
      </c>
    </row>
    <row r="2430" spans="1:4" ht="40.5" x14ac:dyDescent="0.25">
      <c r="A2430" s="557">
        <v>92561</v>
      </c>
      <c r="B2430" s="560" t="s">
        <v>14513</v>
      </c>
      <c r="C2430" s="557" t="s">
        <v>18</v>
      </c>
      <c r="D2430" s="562">
        <v>3132.23</v>
      </c>
    </row>
    <row r="2431" spans="1:4" ht="40.5" x14ac:dyDescent="0.25">
      <c r="A2431" s="557">
        <v>92562</v>
      </c>
      <c r="B2431" s="560" t="s">
        <v>14514</v>
      </c>
      <c r="C2431" s="557" t="s">
        <v>18</v>
      </c>
      <c r="D2431" s="562">
        <v>3363.14</v>
      </c>
    </row>
    <row r="2432" spans="1:4" ht="40.5" x14ac:dyDescent="0.25">
      <c r="A2432" s="557">
        <v>92563</v>
      </c>
      <c r="B2432" s="560" t="s">
        <v>14515</v>
      </c>
      <c r="C2432" s="557" t="s">
        <v>18</v>
      </c>
      <c r="D2432" s="562">
        <v>3805.91</v>
      </c>
    </row>
    <row r="2433" spans="1:4" ht="40.5" x14ac:dyDescent="0.25">
      <c r="A2433" s="557">
        <v>92564</v>
      </c>
      <c r="B2433" s="560" t="s">
        <v>14516</v>
      </c>
      <c r="C2433" s="557" t="s">
        <v>18</v>
      </c>
      <c r="D2433" s="562">
        <v>3959.41</v>
      </c>
    </row>
    <row r="2434" spans="1:4" ht="40.5" x14ac:dyDescent="0.25">
      <c r="A2434" s="557">
        <v>92565</v>
      </c>
      <c r="B2434" s="560" t="s">
        <v>14517</v>
      </c>
      <c r="C2434" s="557" t="s">
        <v>1389</v>
      </c>
      <c r="D2434" s="557">
        <v>52.78</v>
      </c>
    </row>
    <row r="2435" spans="1:4" ht="40.5" x14ac:dyDescent="0.25">
      <c r="A2435" s="557">
        <v>92566</v>
      </c>
      <c r="B2435" s="560" t="s">
        <v>14518</v>
      </c>
      <c r="C2435" s="557" t="s">
        <v>1389</v>
      </c>
      <c r="D2435" s="557">
        <v>35.5</v>
      </c>
    </row>
    <row r="2436" spans="1:4" ht="40.5" x14ac:dyDescent="0.25">
      <c r="A2436" s="557">
        <v>92567</v>
      </c>
      <c r="B2436" s="560" t="s">
        <v>14519</v>
      </c>
      <c r="C2436" s="557" t="s">
        <v>1389</v>
      </c>
      <c r="D2436" s="557">
        <v>48.74</v>
      </c>
    </row>
    <row r="2437" spans="1:4" ht="40.5" x14ac:dyDescent="0.25">
      <c r="A2437" s="557">
        <v>92568</v>
      </c>
      <c r="B2437" s="560" t="s">
        <v>14520</v>
      </c>
      <c r="C2437" s="557" t="s">
        <v>1389</v>
      </c>
      <c r="D2437" s="557">
        <v>132.77000000000001</v>
      </c>
    </row>
    <row r="2438" spans="1:4" ht="40.5" x14ac:dyDescent="0.25">
      <c r="A2438" s="557">
        <v>92569</v>
      </c>
      <c r="B2438" s="560" t="s">
        <v>14521</v>
      </c>
      <c r="C2438" s="557" t="s">
        <v>1389</v>
      </c>
      <c r="D2438" s="557">
        <v>73.930000000000007</v>
      </c>
    </row>
    <row r="2439" spans="1:4" ht="27" x14ac:dyDescent="0.25">
      <c r="A2439" s="557">
        <v>92570</v>
      </c>
      <c r="B2439" s="560" t="s">
        <v>14522</v>
      </c>
      <c r="C2439" s="557" t="s">
        <v>1389</v>
      </c>
      <c r="D2439" s="557">
        <v>46.78</v>
      </c>
    </row>
    <row r="2440" spans="1:4" ht="40.5" x14ac:dyDescent="0.25">
      <c r="A2440" s="557">
        <v>92571</v>
      </c>
      <c r="B2440" s="560" t="s">
        <v>14523</v>
      </c>
      <c r="C2440" s="557" t="s">
        <v>1389</v>
      </c>
      <c r="D2440" s="557">
        <v>140.24</v>
      </c>
    </row>
    <row r="2441" spans="1:4" ht="40.5" x14ac:dyDescent="0.25">
      <c r="A2441" s="557">
        <v>92572</v>
      </c>
      <c r="B2441" s="560" t="s">
        <v>14524</v>
      </c>
      <c r="C2441" s="557" t="s">
        <v>1389</v>
      </c>
      <c r="D2441" s="557">
        <v>84.01</v>
      </c>
    </row>
    <row r="2442" spans="1:4" ht="40.5" x14ac:dyDescent="0.25">
      <c r="A2442" s="557">
        <v>92573</v>
      </c>
      <c r="B2442" s="560" t="s">
        <v>14525</v>
      </c>
      <c r="C2442" s="557" t="s">
        <v>1389</v>
      </c>
      <c r="D2442" s="557">
        <v>49.92</v>
      </c>
    </row>
    <row r="2443" spans="1:4" ht="40.5" x14ac:dyDescent="0.25">
      <c r="A2443" s="557">
        <v>92574</v>
      </c>
      <c r="B2443" s="560" t="s">
        <v>14526</v>
      </c>
      <c r="C2443" s="557" t="s">
        <v>1389</v>
      </c>
      <c r="D2443" s="557">
        <v>134.79</v>
      </c>
    </row>
    <row r="2444" spans="1:4" ht="27" x14ac:dyDescent="0.25">
      <c r="A2444" s="557">
        <v>92575</v>
      </c>
      <c r="B2444" s="560" t="s">
        <v>14527</v>
      </c>
      <c r="C2444" s="557" t="s">
        <v>1389</v>
      </c>
      <c r="D2444" s="557">
        <v>67.7</v>
      </c>
    </row>
    <row r="2445" spans="1:4" ht="27" x14ac:dyDescent="0.25">
      <c r="A2445" s="557">
        <v>92576</v>
      </c>
      <c r="B2445" s="560" t="s">
        <v>14528</v>
      </c>
      <c r="C2445" s="557" t="s">
        <v>1389</v>
      </c>
      <c r="D2445" s="557">
        <v>37.049999999999997</v>
      </c>
    </row>
    <row r="2446" spans="1:4" ht="40.5" x14ac:dyDescent="0.25">
      <c r="A2446" s="557">
        <v>92577</v>
      </c>
      <c r="B2446" s="560" t="s">
        <v>14529</v>
      </c>
      <c r="C2446" s="557" t="s">
        <v>1389</v>
      </c>
      <c r="D2446" s="557">
        <v>142.71</v>
      </c>
    </row>
    <row r="2447" spans="1:4" ht="27" x14ac:dyDescent="0.25">
      <c r="A2447" s="557">
        <v>92578</v>
      </c>
      <c r="B2447" s="560" t="s">
        <v>14530</v>
      </c>
      <c r="C2447" s="557" t="s">
        <v>1389</v>
      </c>
      <c r="D2447" s="557">
        <v>72.11</v>
      </c>
    </row>
    <row r="2448" spans="1:4" ht="27" x14ac:dyDescent="0.25">
      <c r="A2448" s="557">
        <v>92579</v>
      </c>
      <c r="B2448" s="560" t="s">
        <v>14531</v>
      </c>
      <c r="C2448" s="557" t="s">
        <v>1389</v>
      </c>
      <c r="D2448" s="557">
        <v>39.56</v>
      </c>
    </row>
    <row r="2449" spans="1:4" ht="40.5" x14ac:dyDescent="0.25">
      <c r="A2449" s="557">
        <v>92580</v>
      </c>
      <c r="B2449" s="560" t="s">
        <v>14532</v>
      </c>
      <c r="C2449" s="557" t="s">
        <v>1389</v>
      </c>
      <c r="D2449" s="557">
        <v>48.97</v>
      </c>
    </row>
    <row r="2450" spans="1:4" ht="27" x14ac:dyDescent="0.25">
      <c r="A2450" s="557">
        <v>92581</v>
      </c>
      <c r="B2450" s="560" t="s">
        <v>14533</v>
      </c>
      <c r="C2450" s="557" t="s">
        <v>1389</v>
      </c>
      <c r="D2450" s="557">
        <v>51.16</v>
      </c>
    </row>
    <row r="2451" spans="1:4" ht="27" x14ac:dyDescent="0.25">
      <c r="A2451" s="557">
        <v>92582</v>
      </c>
      <c r="B2451" s="560" t="s">
        <v>14534</v>
      </c>
      <c r="C2451" s="557" t="s">
        <v>18</v>
      </c>
      <c r="D2451" s="557">
        <v>712.94</v>
      </c>
    </row>
    <row r="2452" spans="1:4" ht="27" x14ac:dyDescent="0.25">
      <c r="A2452" s="557">
        <v>92584</v>
      </c>
      <c r="B2452" s="560" t="s">
        <v>14535</v>
      </c>
      <c r="C2452" s="557" t="s">
        <v>18</v>
      </c>
      <c r="D2452" s="557">
        <v>838.21</v>
      </c>
    </row>
    <row r="2453" spans="1:4" ht="27" x14ac:dyDescent="0.25">
      <c r="A2453" s="557">
        <v>92586</v>
      </c>
      <c r="B2453" s="560" t="s">
        <v>14536</v>
      </c>
      <c r="C2453" s="557" t="s">
        <v>18</v>
      </c>
      <c r="D2453" s="557">
        <v>963.47</v>
      </c>
    </row>
    <row r="2454" spans="1:4" ht="27" x14ac:dyDescent="0.25">
      <c r="A2454" s="557">
        <v>92588</v>
      </c>
      <c r="B2454" s="560" t="s">
        <v>14537</v>
      </c>
      <c r="C2454" s="557" t="s">
        <v>18</v>
      </c>
      <c r="D2454" s="562">
        <v>1216.06</v>
      </c>
    </row>
    <row r="2455" spans="1:4" ht="27" x14ac:dyDescent="0.25">
      <c r="A2455" s="557">
        <v>92590</v>
      </c>
      <c r="B2455" s="560" t="s">
        <v>14538</v>
      </c>
      <c r="C2455" s="557" t="s">
        <v>18</v>
      </c>
      <c r="D2455" s="562">
        <v>1341.33</v>
      </c>
    </row>
    <row r="2456" spans="1:4" ht="27" x14ac:dyDescent="0.25">
      <c r="A2456" s="557">
        <v>92592</v>
      </c>
      <c r="B2456" s="560" t="s">
        <v>14539</v>
      </c>
      <c r="C2456" s="557" t="s">
        <v>18</v>
      </c>
      <c r="D2456" s="562">
        <v>1503.83</v>
      </c>
    </row>
    <row r="2457" spans="1:4" ht="40.5" x14ac:dyDescent="0.25">
      <c r="A2457" s="557">
        <v>92593</v>
      </c>
      <c r="B2457" s="560" t="s">
        <v>14540</v>
      </c>
      <c r="C2457" s="557" t="s">
        <v>115</v>
      </c>
      <c r="D2457" s="557">
        <v>11.42</v>
      </c>
    </row>
    <row r="2458" spans="1:4" ht="27" x14ac:dyDescent="0.25">
      <c r="A2458" s="557">
        <v>92594</v>
      </c>
      <c r="B2458" s="560" t="s">
        <v>14541</v>
      </c>
      <c r="C2458" s="557" t="s">
        <v>18</v>
      </c>
      <c r="D2458" s="562">
        <v>1750.45</v>
      </c>
    </row>
    <row r="2459" spans="1:4" ht="27" x14ac:dyDescent="0.25">
      <c r="A2459" s="557">
        <v>92596</v>
      </c>
      <c r="B2459" s="560" t="s">
        <v>14542</v>
      </c>
      <c r="C2459" s="557" t="s">
        <v>18</v>
      </c>
      <c r="D2459" s="562">
        <v>1940.96</v>
      </c>
    </row>
    <row r="2460" spans="1:4" ht="27" x14ac:dyDescent="0.25">
      <c r="A2460" s="557">
        <v>92598</v>
      </c>
      <c r="B2460" s="560" t="s">
        <v>14543</v>
      </c>
      <c r="C2460" s="557" t="s">
        <v>18</v>
      </c>
      <c r="D2460" s="562">
        <v>2066.2199999999998</v>
      </c>
    </row>
    <row r="2461" spans="1:4" ht="27" x14ac:dyDescent="0.25">
      <c r="A2461" s="557">
        <v>92600</v>
      </c>
      <c r="B2461" s="560" t="s">
        <v>14544</v>
      </c>
      <c r="C2461" s="557" t="s">
        <v>18</v>
      </c>
      <c r="D2461" s="562">
        <v>2223.19</v>
      </c>
    </row>
    <row r="2462" spans="1:4" ht="40.5" x14ac:dyDescent="0.25">
      <c r="A2462" s="557">
        <v>92602</v>
      </c>
      <c r="B2462" s="560" t="s">
        <v>14545</v>
      </c>
      <c r="C2462" s="557" t="s">
        <v>18</v>
      </c>
      <c r="D2462" s="557">
        <v>712.94</v>
      </c>
    </row>
    <row r="2463" spans="1:4" ht="40.5" x14ac:dyDescent="0.25">
      <c r="A2463" s="557">
        <v>92604</v>
      </c>
      <c r="B2463" s="560" t="s">
        <v>14546</v>
      </c>
      <c r="C2463" s="557" t="s">
        <v>18</v>
      </c>
      <c r="D2463" s="557">
        <v>806.51</v>
      </c>
    </row>
    <row r="2464" spans="1:4" ht="40.5" x14ac:dyDescent="0.25">
      <c r="A2464" s="557">
        <v>92606</v>
      </c>
      <c r="B2464" s="560" t="s">
        <v>14547</v>
      </c>
      <c r="C2464" s="557" t="s">
        <v>18</v>
      </c>
      <c r="D2464" s="557">
        <v>931.78</v>
      </c>
    </row>
    <row r="2465" spans="1:4" ht="40.5" x14ac:dyDescent="0.25">
      <c r="A2465" s="557">
        <v>92608</v>
      </c>
      <c r="B2465" s="560" t="s">
        <v>14548</v>
      </c>
      <c r="C2465" s="557" t="s">
        <v>18</v>
      </c>
      <c r="D2465" s="562">
        <v>1152.67</v>
      </c>
    </row>
    <row r="2466" spans="1:4" ht="40.5" x14ac:dyDescent="0.25">
      <c r="A2466" s="557">
        <v>92610</v>
      </c>
      <c r="B2466" s="560" t="s">
        <v>14549</v>
      </c>
      <c r="C2466" s="557" t="s">
        <v>18</v>
      </c>
      <c r="D2466" s="562">
        <v>1277.93</v>
      </c>
    </row>
    <row r="2467" spans="1:4" ht="40.5" x14ac:dyDescent="0.25">
      <c r="A2467" s="557">
        <v>92612</v>
      </c>
      <c r="B2467" s="560" t="s">
        <v>14550</v>
      </c>
      <c r="C2467" s="557" t="s">
        <v>18</v>
      </c>
      <c r="D2467" s="562">
        <v>1440.44</v>
      </c>
    </row>
    <row r="2468" spans="1:4" ht="40.5" x14ac:dyDescent="0.25">
      <c r="A2468" s="557">
        <v>92614</v>
      </c>
      <c r="B2468" s="560" t="s">
        <v>14551</v>
      </c>
      <c r="C2468" s="557" t="s">
        <v>18</v>
      </c>
      <c r="D2468" s="562">
        <v>1623.67</v>
      </c>
    </row>
    <row r="2469" spans="1:4" ht="40.5" x14ac:dyDescent="0.25">
      <c r="A2469" s="557">
        <v>92616</v>
      </c>
      <c r="B2469" s="560" t="s">
        <v>14552</v>
      </c>
      <c r="C2469" s="557" t="s">
        <v>18</v>
      </c>
      <c r="D2469" s="562">
        <v>1845.87</v>
      </c>
    </row>
    <row r="2470" spans="1:4" ht="40.5" x14ac:dyDescent="0.25">
      <c r="A2470" s="557">
        <v>92618</v>
      </c>
      <c r="B2470" s="560" t="s">
        <v>14553</v>
      </c>
      <c r="C2470" s="557" t="s">
        <v>18</v>
      </c>
      <c r="D2470" s="562">
        <v>1971.14</v>
      </c>
    </row>
    <row r="2471" spans="1:4" ht="40.5" x14ac:dyDescent="0.25">
      <c r="A2471" s="557">
        <v>92620</v>
      </c>
      <c r="B2471" s="560" t="s">
        <v>14554</v>
      </c>
      <c r="C2471" s="557" t="s">
        <v>18</v>
      </c>
      <c r="D2471" s="562">
        <v>2096.4</v>
      </c>
    </row>
    <row r="2472" spans="1:4" ht="40.5" x14ac:dyDescent="0.25">
      <c r="A2472" s="557">
        <v>92635</v>
      </c>
      <c r="B2472" s="560" t="s">
        <v>14555</v>
      </c>
      <c r="C2472" s="557" t="s">
        <v>18</v>
      </c>
      <c r="D2472" s="557">
        <v>202.91</v>
      </c>
    </row>
    <row r="2473" spans="1:4" ht="40.5" x14ac:dyDescent="0.25">
      <c r="A2473" s="557">
        <v>92636</v>
      </c>
      <c r="B2473" s="560" t="s">
        <v>14556</v>
      </c>
      <c r="C2473" s="557" t="s">
        <v>18</v>
      </c>
      <c r="D2473" s="557">
        <v>183.54</v>
      </c>
    </row>
    <row r="2474" spans="1:4" ht="27" x14ac:dyDescent="0.25">
      <c r="A2474" s="557">
        <v>92637</v>
      </c>
      <c r="B2474" s="560" t="s">
        <v>14557</v>
      </c>
      <c r="C2474" s="557" t="s">
        <v>18</v>
      </c>
      <c r="D2474" s="557">
        <v>65.23</v>
      </c>
    </row>
    <row r="2475" spans="1:4" ht="27" x14ac:dyDescent="0.25">
      <c r="A2475" s="557">
        <v>92638</v>
      </c>
      <c r="B2475" s="560" t="s">
        <v>14558</v>
      </c>
      <c r="C2475" s="557" t="s">
        <v>18</v>
      </c>
      <c r="D2475" s="557">
        <v>80.58</v>
      </c>
    </row>
    <row r="2476" spans="1:4" ht="27" x14ac:dyDescent="0.25">
      <c r="A2476" s="557">
        <v>92639</v>
      </c>
      <c r="B2476" s="560" t="s">
        <v>14559</v>
      </c>
      <c r="C2476" s="557" t="s">
        <v>18</v>
      </c>
      <c r="D2476" s="557">
        <v>93.83</v>
      </c>
    </row>
    <row r="2477" spans="1:4" ht="27" x14ac:dyDescent="0.25">
      <c r="A2477" s="557">
        <v>92640</v>
      </c>
      <c r="B2477" s="560" t="s">
        <v>14560</v>
      </c>
      <c r="C2477" s="557" t="s">
        <v>18</v>
      </c>
      <c r="D2477" s="557">
        <v>123.87</v>
      </c>
    </row>
    <row r="2478" spans="1:4" ht="27" x14ac:dyDescent="0.25">
      <c r="A2478" s="557">
        <v>92642</v>
      </c>
      <c r="B2478" s="560" t="s">
        <v>14561</v>
      </c>
      <c r="C2478" s="557" t="s">
        <v>18</v>
      </c>
      <c r="D2478" s="557">
        <v>191.78</v>
      </c>
    </row>
    <row r="2479" spans="1:4" ht="27" x14ac:dyDescent="0.25">
      <c r="A2479" s="557">
        <v>92644</v>
      </c>
      <c r="B2479" s="560" t="s">
        <v>14562</v>
      </c>
      <c r="C2479" s="557" t="s">
        <v>18</v>
      </c>
      <c r="D2479" s="557">
        <v>242.85</v>
      </c>
    </row>
    <row r="2480" spans="1:4" ht="27" x14ac:dyDescent="0.25">
      <c r="A2480" s="557">
        <v>92645</v>
      </c>
      <c r="B2480" s="560" t="s">
        <v>14563</v>
      </c>
      <c r="C2480" s="557" t="s">
        <v>61</v>
      </c>
      <c r="D2480" s="557">
        <v>93.9</v>
      </c>
    </row>
    <row r="2481" spans="1:4" ht="27" x14ac:dyDescent="0.25">
      <c r="A2481" s="557">
        <v>92646</v>
      </c>
      <c r="B2481" s="560" t="s">
        <v>14564</v>
      </c>
      <c r="C2481" s="557" t="s">
        <v>61</v>
      </c>
      <c r="D2481" s="557">
        <v>124.43</v>
      </c>
    </row>
    <row r="2482" spans="1:4" ht="27" x14ac:dyDescent="0.25">
      <c r="A2482" s="557">
        <v>92648</v>
      </c>
      <c r="B2482" s="560" t="s">
        <v>14565</v>
      </c>
      <c r="C2482" s="557" t="s">
        <v>61</v>
      </c>
      <c r="D2482" s="557">
        <v>136</v>
      </c>
    </row>
    <row r="2483" spans="1:4" ht="27" x14ac:dyDescent="0.25">
      <c r="A2483" s="557">
        <v>92649</v>
      </c>
      <c r="B2483" s="560" t="s">
        <v>14566</v>
      </c>
      <c r="C2483" s="557" t="s">
        <v>61</v>
      </c>
      <c r="D2483" s="557">
        <v>166.23</v>
      </c>
    </row>
    <row r="2484" spans="1:4" ht="27" x14ac:dyDescent="0.25">
      <c r="A2484" s="557">
        <v>92650</v>
      </c>
      <c r="B2484" s="560" t="s">
        <v>14567</v>
      </c>
      <c r="C2484" s="557" t="s">
        <v>61</v>
      </c>
      <c r="D2484" s="557">
        <v>264.93</v>
      </c>
    </row>
    <row r="2485" spans="1:4" ht="40.5" x14ac:dyDescent="0.25">
      <c r="A2485" s="557">
        <v>92652</v>
      </c>
      <c r="B2485" s="560" t="s">
        <v>14568</v>
      </c>
      <c r="C2485" s="557" t="s">
        <v>61</v>
      </c>
      <c r="D2485" s="557">
        <v>69.349999999999994</v>
      </c>
    </row>
    <row r="2486" spans="1:4" ht="40.5" x14ac:dyDescent="0.25">
      <c r="A2486" s="557">
        <v>92653</v>
      </c>
      <c r="B2486" s="560" t="s">
        <v>14569</v>
      </c>
      <c r="C2486" s="557" t="s">
        <v>61</v>
      </c>
      <c r="D2486" s="557">
        <v>79.34</v>
      </c>
    </row>
    <row r="2487" spans="1:4" ht="40.5" x14ac:dyDescent="0.25">
      <c r="A2487" s="557">
        <v>92654</v>
      </c>
      <c r="B2487" s="560" t="s">
        <v>14570</v>
      </c>
      <c r="C2487" s="557" t="s">
        <v>61</v>
      </c>
      <c r="D2487" s="557">
        <v>109.67</v>
      </c>
    </row>
    <row r="2488" spans="1:4" ht="40.5" x14ac:dyDescent="0.25">
      <c r="A2488" s="557">
        <v>92655</v>
      </c>
      <c r="B2488" s="560" t="s">
        <v>14571</v>
      </c>
      <c r="C2488" s="557" t="s">
        <v>61</v>
      </c>
      <c r="D2488" s="557">
        <v>134.19</v>
      </c>
    </row>
    <row r="2489" spans="1:4" ht="40.5" x14ac:dyDescent="0.25">
      <c r="A2489" s="557">
        <v>92656</v>
      </c>
      <c r="B2489" s="560" t="s">
        <v>14572</v>
      </c>
      <c r="C2489" s="557" t="s">
        <v>61</v>
      </c>
      <c r="D2489" s="557">
        <v>176.7</v>
      </c>
    </row>
    <row r="2490" spans="1:4" ht="27" x14ac:dyDescent="0.25">
      <c r="A2490" s="557">
        <v>92657</v>
      </c>
      <c r="B2490" s="560" t="s">
        <v>14573</v>
      </c>
      <c r="C2490" s="557" t="s">
        <v>18</v>
      </c>
      <c r="D2490" s="557">
        <v>25.11</v>
      </c>
    </row>
    <row r="2491" spans="1:4" ht="27" x14ac:dyDescent="0.25">
      <c r="A2491" s="557">
        <v>92658</v>
      </c>
      <c r="B2491" s="560" t="s">
        <v>14574</v>
      </c>
      <c r="C2491" s="557" t="s">
        <v>18</v>
      </c>
      <c r="D2491" s="557">
        <v>26.96</v>
      </c>
    </row>
    <row r="2492" spans="1:4" ht="27" x14ac:dyDescent="0.25">
      <c r="A2492" s="557">
        <v>92659</v>
      </c>
      <c r="B2492" s="560" t="s">
        <v>14575</v>
      </c>
      <c r="C2492" s="557" t="s">
        <v>18</v>
      </c>
      <c r="D2492" s="557">
        <v>31.4</v>
      </c>
    </row>
    <row r="2493" spans="1:4" ht="27" x14ac:dyDescent="0.25">
      <c r="A2493" s="557">
        <v>92660</v>
      </c>
      <c r="B2493" s="560" t="s">
        <v>14576</v>
      </c>
      <c r="C2493" s="557" t="s">
        <v>18</v>
      </c>
      <c r="D2493" s="557">
        <v>33.119999999999997</v>
      </c>
    </row>
    <row r="2494" spans="1:4" ht="27" x14ac:dyDescent="0.25">
      <c r="A2494" s="557">
        <v>92661</v>
      </c>
      <c r="B2494" s="560" t="s">
        <v>14577</v>
      </c>
      <c r="C2494" s="557" t="s">
        <v>18</v>
      </c>
      <c r="D2494" s="557">
        <v>37.9</v>
      </c>
    </row>
    <row r="2495" spans="1:4" ht="27" x14ac:dyDescent="0.25">
      <c r="A2495" s="557">
        <v>92662</v>
      </c>
      <c r="B2495" s="560" t="s">
        <v>14578</v>
      </c>
      <c r="C2495" s="557" t="s">
        <v>18</v>
      </c>
      <c r="D2495" s="557">
        <v>38.229999999999997</v>
      </c>
    </row>
    <row r="2496" spans="1:4" ht="27" x14ac:dyDescent="0.25">
      <c r="A2496" s="557">
        <v>92663</v>
      </c>
      <c r="B2496" s="560" t="s">
        <v>14579</v>
      </c>
      <c r="C2496" s="557" t="s">
        <v>18</v>
      </c>
      <c r="D2496" s="557">
        <v>51.65</v>
      </c>
    </row>
    <row r="2497" spans="1:4" ht="27" x14ac:dyDescent="0.25">
      <c r="A2497" s="557">
        <v>92664</v>
      </c>
      <c r="B2497" s="560" t="s">
        <v>14580</v>
      </c>
      <c r="C2497" s="557" t="s">
        <v>18</v>
      </c>
      <c r="D2497" s="557">
        <v>51.62</v>
      </c>
    </row>
    <row r="2498" spans="1:4" ht="27" x14ac:dyDescent="0.25">
      <c r="A2498" s="557">
        <v>92665</v>
      </c>
      <c r="B2498" s="560" t="s">
        <v>14581</v>
      </c>
      <c r="C2498" s="557" t="s">
        <v>18</v>
      </c>
      <c r="D2498" s="557">
        <v>72</v>
      </c>
    </row>
    <row r="2499" spans="1:4" ht="27" x14ac:dyDescent="0.25">
      <c r="A2499" s="557">
        <v>92666</v>
      </c>
      <c r="B2499" s="560" t="s">
        <v>14582</v>
      </c>
      <c r="C2499" s="557" t="s">
        <v>18</v>
      </c>
      <c r="D2499" s="557">
        <v>82.27</v>
      </c>
    </row>
    <row r="2500" spans="1:4" ht="27" x14ac:dyDescent="0.25">
      <c r="A2500" s="557">
        <v>92667</v>
      </c>
      <c r="B2500" s="560" t="s">
        <v>14583</v>
      </c>
      <c r="C2500" s="557" t="s">
        <v>18</v>
      </c>
      <c r="D2500" s="557">
        <v>107.44</v>
      </c>
    </row>
    <row r="2501" spans="1:4" ht="27" x14ac:dyDescent="0.25">
      <c r="A2501" s="557">
        <v>92668</v>
      </c>
      <c r="B2501" s="560" t="s">
        <v>14584</v>
      </c>
      <c r="C2501" s="557" t="s">
        <v>18</v>
      </c>
      <c r="D2501" s="557">
        <v>116.58</v>
      </c>
    </row>
    <row r="2502" spans="1:4" ht="40.5" x14ac:dyDescent="0.25">
      <c r="A2502" s="557">
        <v>92669</v>
      </c>
      <c r="B2502" s="560" t="s">
        <v>14585</v>
      </c>
      <c r="C2502" s="557" t="s">
        <v>18</v>
      </c>
      <c r="D2502" s="557">
        <v>38.18</v>
      </c>
    </row>
    <row r="2503" spans="1:4" ht="40.5" x14ac:dyDescent="0.25">
      <c r="A2503" s="557">
        <v>92670</v>
      </c>
      <c r="B2503" s="560" t="s">
        <v>14586</v>
      </c>
      <c r="C2503" s="557" t="s">
        <v>18</v>
      </c>
      <c r="D2503" s="557">
        <v>35.729999999999997</v>
      </c>
    </row>
    <row r="2504" spans="1:4" ht="40.5" x14ac:dyDescent="0.25">
      <c r="A2504" s="557">
        <v>92671</v>
      </c>
      <c r="B2504" s="560" t="s">
        <v>14587</v>
      </c>
      <c r="C2504" s="557" t="s">
        <v>18</v>
      </c>
      <c r="D2504" s="557">
        <v>50.69</v>
      </c>
    </row>
    <row r="2505" spans="1:4" ht="40.5" x14ac:dyDescent="0.25">
      <c r="A2505" s="557">
        <v>92672</v>
      </c>
      <c r="B2505" s="560" t="s">
        <v>14588</v>
      </c>
      <c r="C2505" s="557" t="s">
        <v>18</v>
      </c>
      <c r="D2505" s="557">
        <v>45.81</v>
      </c>
    </row>
    <row r="2506" spans="1:4" ht="40.5" x14ac:dyDescent="0.25">
      <c r="A2506" s="557">
        <v>92673</v>
      </c>
      <c r="B2506" s="560" t="s">
        <v>14589</v>
      </c>
      <c r="C2506" s="557" t="s">
        <v>18</v>
      </c>
      <c r="D2506" s="557">
        <v>58.54</v>
      </c>
    </row>
    <row r="2507" spans="1:4" ht="40.5" x14ac:dyDescent="0.25">
      <c r="A2507" s="557">
        <v>92674</v>
      </c>
      <c r="B2507" s="560" t="s">
        <v>14590</v>
      </c>
      <c r="C2507" s="557" t="s">
        <v>18</v>
      </c>
      <c r="D2507" s="557">
        <v>55.18</v>
      </c>
    </row>
    <row r="2508" spans="1:4" ht="40.5" x14ac:dyDescent="0.25">
      <c r="A2508" s="557">
        <v>92675</v>
      </c>
      <c r="B2508" s="560" t="s">
        <v>14591</v>
      </c>
      <c r="C2508" s="557" t="s">
        <v>18</v>
      </c>
      <c r="D2508" s="557">
        <v>76.650000000000006</v>
      </c>
    </row>
    <row r="2509" spans="1:4" ht="40.5" x14ac:dyDescent="0.25">
      <c r="A2509" s="557">
        <v>92676</v>
      </c>
      <c r="B2509" s="560" t="s">
        <v>14592</v>
      </c>
      <c r="C2509" s="557" t="s">
        <v>18</v>
      </c>
      <c r="D2509" s="557">
        <v>74.37</v>
      </c>
    </row>
    <row r="2510" spans="1:4" ht="40.5" x14ac:dyDescent="0.25">
      <c r="A2510" s="557">
        <v>92677</v>
      </c>
      <c r="B2510" s="560" t="s">
        <v>14593</v>
      </c>
      <c r="C2510" s="557" t="s">
        <v>18</v>
      </c>
      <c r="D2510" s="557">
        <v>127.85</v>
      </c>
    </row>
    <row r="2511" spans="1:4" ht="40.5" x14ac:dyDescent="0.25">
      <c r="A2511" s="557">
        <v>92678</v>
      </c>
      <c r="B2511" s="560" t="s">
        <v>14594</v>
      </c>
      <c r="C2511" s="557" t="s">
        <v>18</v>
      </c>
      <c r="D2511" s="557">
        <v>117.8</v>
      </c>
    </row>
    <row r="2512" spans="1:4" ht="40.5" x14ac:dyDescent="0.25">
      <c r="A2512" s="557">
        <v>92679</v>
      </c>
      <c r="B2512" s="560" t="s">
        <v>14595</v>
      </c>
      <c r="C2512" s="557" t="s">
        <v>18</v>
      </c>
      <c r="D2512" s="557">
        <v>176.96</v>
      </c>
    </row>
    <row r="2513" spans="1:4" ht="40.5" x14ac:dyDescent="0.25">
      <c r="A2513" s="557">
        <v>92680</v>
      </c>
      <c r="B2513" s="560" t="s">
        <v>14596</v>
      </c>
      <c r="C2513" s="557" t="s">
        <v>18</v>
      </c>
      <c r="D2513" s="557">
        <v>157.59</v>
      </c>
    </row>
    <row r="2514" spans="1:4" ht="27" x14ac:dyDescent="0.25">
      <c r="A2514" s="557">
        <v>92681</v>
      </c>
      <c r="B2514" s="560" t="s">
        <v>14597</v>
      </c>
      <c r="C2514" s="557" t="s">
        <v>18</v>
      </c>
      <c r="D2514" s="557">
        <v>48.54</v>
      </c>
    </row>
    <row r="2515" spans="1:4" ht="27" x14ac:dyDescent="0.25">
      <c r="A2515" s="557">
        <v>92682</v>
      </c>
      <c r="B2515" s="560" t="s">
        <v>14598</v>
      </c>
      <c r="C2515" s="557" t="s">
        <v>18</v>
      </c>
      <c r="D2515" s="557">
        <v>61.6</v>
      </c>
    </row>
    <row r="2516" spans="1:4" ht="27" x14ac:dyDescent="0.25">
      <c r="A2516" s="557">
        <v>92683</v>
      </c>
      <c r="B2516" s="560" t="s">
        <v>14599</v>
      </c>
      <c r="C2516" s="557" t="s">
        <v>18</v>
      </c>
      <c r="D2516" s="557">
        <v>72.28</v>
      </c>
    </row>
    <row r="2517" spans="1:4" ht="27" x14ac:dyDescent="0.25">
      <c r="A2517" s="557">
        <v>92684</v>
      </c>
      <c r="B2517" s="560" t="s">
        <v>14600</v>
      </c>
      <c r="C2517" s="557" t="s">
        <v>18</v>
      </c>
      <c r="D2517" s="557">
        <v>99.07</v>
      </c>
    </row>
    <row r="2518" spans="1:4" ht="27" x14ac:dyDescent="0.25">
      <c r="A2518" s="557">
        <v>92685</v>
      </c>
      <c r="B2518" s="560" t="s">
        <v>14601</v>
      </c>
      <c r="C2518" s="557" t="s">
        <v>18</v>
      </c>
      <c r="D2518" s="557">
        <v>162.09</v>
      </c>
    </row>
    <row r="2519" spans="1:4" ht="27" x14ac:dyDescent="0.25">
      <c r="A2519" s="557">
        <v>92686</v>
      </c>
      <c r="B2519" s="560" t="s">
        <v>14602</v>
      </c>
      <c r="C2519" s="557" t="s">
        <v>18</v>
      </c>
      <c r="D2519" s="557">
        <v>208.22</v>
      </c>
    </row>
    <row r="2520" spans="1:4" ht="40.5" x14ac:dyDescent="0.25">
      <c r="A2520" s="557">
        <v>92687</v>
      </c>
      <c r="B2520" s="560" t="s">
        <v>14603</v>
      </c>
      <c r="C2520" s="557" t="s">
        <v>61</v>
      </c>
      <c r="D2520" s="557">
        <v>31.8</v>
      </c>
    </row>
    <row r="2521" spans="1:4" ht="40.5" x14ac:dyDescent="0.25">
      <c r="A2521" s="557">
        <v>92688</v>
      </c>
      <c r="B2521" s="560" t="s">
        <v>14604</v>
      </c>
      <c r="C2521" s="557" t="s">
        <v>61</v>
      </c>
      <c r="D2521" s="557">
        <v>43.66</v>
      </c>
    </row>
    <row r="2522" spans="1:4" ht="40.5" x14ac:dyDescent="0.25">
      <c r="A2522" s="557">
        <v>92689</v>
      </c>
      <c r="B2522" s="560" t="s">
        <v>14605</v>
      </c>
      <c r="C2522" s="557" t="s">
        <v>61</v>
      </c>
      <c r="D2522" s="557">
        <v>64.56</v>
      </c>
    </row>
    <row r="2523" spans="1:4" ht="40.5" x14ac:dyDescent="0.25">
      <c r="A2523" s="557">
        <v>92690</v>
      </c>
      <c r="B2523" s="560" t="s">
        <v>14606</v>
      </c>
      <c r="C2523" s="557" t="s">
        <v>61</v>
      </c>
      <c r="D2523" s="557">
        <v>90.9</v>
      </c>
    </row>
    <row r="2524" spans="1:4" ht="40.5" x14ac:dyDescent="0.25">
      <c r="A2524" s="557">
        <v>92691</v>
      </c>
      <c r="B2524" s="560" t="s">
        <v>14607</v>
      </c>
      <c r="C2524" s="557" t="s">
        <v>61</v>
      </c>
      <c r="D2524" s="557">
        <v>113.59</v>
      </c>
    </row>
    <row r="2525" spans="1:4" ht="27" x14ac:dyDescent="0.25">
      <c r="A2525" s="557">
        <v>92692</v>
      </c>
      <c r="B2525" s="560" t="s">
        <v>14608</v>
      </c>
      <c r="C2525" s="557" t="s">
        <v>18</v>
      </c>
      <c r="D2525" s="557">
        <v>13.44</v>
      </c>
    </row>
    <row r="2526" spans="1:4" ht="27" x14ac:dyDescent="0.25">
      <c r="A2526" s="557">
        <v>92693</v>
      </c>
      <c r="B2526" s="560" t="s">
        <v>14609</v>
      </c>
      <c r="C2526" s="557" t="s">
        <v>18</v>
      </c>
      <c r="D2526" s="557">
        <v>13.85</v>
      </c>
    </row>
    <row r="2527" spans="1:4" ht="27" x14ac:dyDescent="0.25">
      <c r="A2527" s="557">
        <v>92694</v>
      </c>
      <c r="B2527" s="560" t="s">
        <v>14610</v>
      </c>
      <c r="C2527" s="557" t="s">
        <v>18</v>
      </c>
      <c r="D2527" s="557">
        <v>21.18</v>
      </c>
    </row>
    <row r="2528" spans="1:4" ht="27" x14ac:dyDescent="0.25">
      <c r="A2528" s="557">
        <v>92695</v>
      </c>
      <c r="B2528" s="560" t="s">
        <v>14611</v>
      </c>
      <c r="C2528" s="557" t="s">
        <v>18</v>
      </c>
      <c r="D2528" s="557">
        <v>21.59</v>
      </c>
    </row>
    <row r="2529" spans="1:4" ht="27" x14ac:dyDescent="0.25">
      <c r="A2529" s="557">
        <v>92696</v>
      </c>
      <c r="B2529" s="560" t="s">
        <v>14612</v>
      </c>
      <c r="C2529" s="557" t="s">
        <v>18</v>
      </c>
      <c r="D2529" s="557">
        <v>33.07</v>
      </c>
    </row>
    <row r="2530" spans="1:4" ht="27" x14ac:dyDescent="0.25">
      <c r="A2530" s="557">
        <v>92697</v>
      </c>
      <c r="B2530" s="560" t="s">
        <v>14613</v>
      </c>
      <c r="C2530" s="557" t="s">
        <v>18</v>
      </c>
      <c r="D2530" s="557">
        <v>34.92</v>
      </c>
    </row>
    <row r="2531" spans="1:4" ht="40.5" x14ac:dyDescent="0.25">
      <c r="A2531" s="557">
        <v>92698</v>
      </c>
      <c r="B2531" s="560" t="s">
        <v>14614</v>
      </c>
      <c r="C2531" s="557" t="s">
        <v>18</v>
      </c>
      <c r="D2531" s="557">
        <v>19.850000000000001</v>
      </c>
    </row>
    <row r="2532" spans="1:4" ht="40.5" x14ac:dyDescent="0.25">
      <c r="A2532" s="557">
        <v>92699</v>
      </c>
      <c r="B2532" s="560" t="s">
        <v>14615</v>
      </c>
      <c r="C2532" s="557" t="s">
        <v>18</v>
      </c>
      <c r="D2532" s="557">
        <v>18.52</v>
      </c>
    </row>
    <row r="2533" spans="1:4" ht="40.5" x14ac:dyDescent="0.25">
      <c r="A2533" s="557">
        <v>92700</v>
      </c>
      <c r="B2533" s="560" t="s">
        <v>14616</v>
      </c>
      <c r="C2533" s="557" t="s">
        <v>18</v>
      </c>
      <c r="D2533" s="557">
        <v>32.229999999999997</v>
      </c>
    </row>
    <row r="2534" spans="1:4" ht="40.5" x14ac:dyDescent="0.25">
      <c r="A2534" s="557">
        <v>92701</v>
      </c>
      <c r="B2534" s="560" t="s">
        <v>14617</v>
      </c>
      <c r="C2534" s="557" t="s">
        <v>18</v>
      </c>
      <c r="D2534" s="557">
        <v>30.24</v>
      </c>
    </row>
    <row r="2535" spans="1:4" ht="40.5" x14ac:dyDescent="0.25">
      <c r="A2535" s="557">
        <v>92702</v>
      </c>
      <c r="B2535" s="560" t="s">
        <v>14618</v>
      </c>
      <c r="C2535" s="557" t="s">
        <v>18</v>
      </c>
      <c r="D2535" s="557">
        <v>50.21</v>
      </c>
    </row>
    <row r="2536" spans="1:4" ht="40.5" x14ac:dyDescent="0.25">
      <c r="A2536" s="557">
        <v>92703</v>
      </c>
      <c r="B2536" s="560" t="s">
        <v>14619</v>
      </c>
      <c r="C2536" s="557" t="s">
        <v>18</v>
      </c>
      <c r="D2536" s="557">
        <v>47.76</v>
      </c>
    </row>
    <row r="2537" spans="1:4" ht="27" x14ac:dyDescent="0.25">
      <c r="A2537" s="557">
        <v>92704</v>
      </c>
      <c r="B2537" s="560" t="s">
        <v>14620</v>
      </c>
      <c r="C2537" s="557" t="s">
        <v>18</v>
      </c>
      <c r="D2537" s="557">
        <v>24.96</v>
      </c>
    </row>
    <row r="2538" spans="1:4" ht="27" x14ac:dyDescent="0.25">
      <c r="A2538" s="557">
        <v>92705</v>
      </c>
      <c r="B2538" s="560" t="s">
        <v>14621</v>
      </c>
      <c r="C2538" s="557" t="s">
        <v>18</v>
      </c>
      <c r="D2538" s="557">
        <v>39.909999999999997</v>
      </c>
    </row>
    <row r="2539" spans="1:4" ht="27" x14ac:dyDescent="0.25">
      <c r="A2539" s="557">
        <v>92706</v>
      </c>
      <c r="B2539" s="560" t="s">
        <v>14622</v>
      </c>
      <c r="C2539" s="557" t="s">
        <v>18</v>
      </c>
      <c r="D2539" s="557">
        <v>64.58</v>
      </c>
    </row>
    <row r="2540" spans="1:4" ht="27" x14ac:dyDescent="0.25">
      <c r="A2540" s="557">
        <v>92712</v>
      </c>
      <c r="B2540" s="560" t="s">
        <v>14623</v>
      </c>
      <c r="C2540" s="557" t="s">
        <v>2878</v>
      </c>
      <c r="D2540" s="557">
        <v>0.18</v>
      </c>
    </row>
    <row r="2541" spans="1:4" ht="27" x14ac:dyDescent="0.25">
      <c r="A2541" s="557">
        <v>92713</v>
      </c>
      <c r="B2541" s="560" t="s">
        <v>14624</v>
      </c>
      <c r="C2541" s="557" t="s">
        <v>2878</v>
      </c>
      <c r="D2541" s="557">
        <v>0.02</v>
      </c>
    </row>
    <row r="2542" spans="1:4" ht="27" x14ac:dyDescent="0.25">
      <c r="A2542" s="557">
        <v>92714</v>
      </c>
      <c r="B2542" s="560" t="s">
        <v>14625</v>
      </c>
      <c r="C2542" s="557" t="s">
        <v>2878</v>
      </c>
      <c r="D2542" s="557">
        <v>0.23</v>
      </c>
    </row>
    <row r="2543" spans="1:4" ht="27" x14ac:dyDescent="0.25">
      <c r="A2543" s="557">
        <v>92715</v>
      </c>
      <c r="B2543" s="560" t="s">
        <v>14626</v>
      </c>
      <c r="C2543" s="557" t="s">
        <v>2878</v>
      </c>
      <c r="D2543" s="557">
        <v>32.03</v>
      </c>
    </row>
    <row r="2544" spans="1:4" ht="27" x14ac:dyDescent="0.25">
      <c r="A2544" s="557">
        <v>92716</v>
      </c>
      <c r="B2544" s="560" t="s">
        <v>14627</v>
      </c>
      <c r="C2544" s="557" t="s">
        <v>11964</v>
      </c>
      <c r="D2544" s="557">
        <v>32.46</v>
      </c>
    </row>
    <row r="2545" spans="1:4" ht="27" x14ac:dyDescent="0.25">
      <c r="A2545" s="557">
        <v>92717</v>
      </c>
      <c r="B2545" s="560" t="s">
        <v>14628</v>
      </c>
      <c r="C2545" s="557" t="s">
        <v>11966</v>
      </c>
      <c r="D2545" s="557">
        <v>0.2</v>
      </c>
    </row>
    <row r="2546" spans="1:4" ht="40.5" x14ac:dyDescent="0.25">
      <c r="A2546" s="557">
        <v>92743</v>
      </c>
      <c r="B2546" s="560" t="s">
        <v>14652</v>
      </c>
      <c r="C2546" s="557" t="s">
        <v>2075</v>
      </c>
      <c r="D2546" s="557">
        <v>678.11</v>
      </c>
    </row>
    <row r="2547" spans="1:4" ht="40.5" x14ac:dyDescent="0.25">
      <c r="A2547" s="557">
        <v>92744</v>
      </c>
      <c r="B2547" s="560" t="s">
        <v>14653</v>
      </c>
      <c r="C2547" s="557" t="s">
        <v>2075</v>
      </c>
      <c r="D2547" s="557">
        <v>655.58</v>
      </c>
    </row>
    <row r="2548" spans="1:4" ht="40.5" x14ac:dyDescent="0.25">
      <c r="A2548" s="557">
        <v>92745</v>
      </c>
      <c r="B2548" s="560" t="s">
        <v>14654</v>
      </c>
      <c r="C2548" s="557" t="s">
        <v>2075</v>
      </c>
      <c r="D2548" s="557">
        <v>839.83</v>
      </c>
    </row>
    <row r="2549" spans="1:4" ht="40.5" x14ac:dyDescent="0.25">
      <c r="A2549" s="557">
        <v>92746</v>
      </c>
      <c r="B2549" s="560" t="s">
        <v>14655</v>
      </c>
      <c r="C2549" s="557" t="s">
        <v>2075</v>
      </c>
      <c r="D2549" s="557">
        <v>774.86</v>
      </c>
    </row>
    <row r="2550" spans="1:4" ht="40.5" x14ac:dyDescent="0.25">
      <c r="A2550" s="557">
        <v>92747</v>
      </c>
      <c r="B2550" s="560" t="s">
        <v>14656</v>
      </c>
      <c r="C2550" s="557" t="s">
        <v>2075</v>
      </c>
      <c r="D2550" s="557">
        <v>931.45</v>
      </c>
    </row>
    <row r="2551" spans="1:4" ht="40.5" x14ac:dyDescent="0.25">
      <c r="A2551" s="557">
        <v>92748</v>
      </c>
      <c r="B2551" s="560" t="s">
        <v>14657</v>
      </c>
      <c r="C2551" s="557" t="s">
        <v>2075</v>
      </c>
      <c r="D2551" s="557">
        <v>842.68</v>
      </c>
    </row>
    <row r="2552" spans="1:4" ht="40.5" x14ac:dyDescent="0.25">
      <c r="A2552" s="557">
        <v>92749</v>
      </c>
      <c r="B2552" s="560" t="s">
        <v>14658</v>
      </c>
      <c r="C2552" s="557" t="s">
        <v>2075</v>
      </c>
      <c r="D2552" s="557">
        <v>977.44</v>
      </c>
    </row>
    <row r="2553" spans="1:4" ht="40.5" x14ac:dyDescent="0.25">
      <c r="A2553" s="557">
        <v>92750</v>
      </c>
      <c r="B2553" s="560" t="s">
        <v>14659</v>
      </c>
      <c r="C2553" s="557" t="s">
        <v>2075</v>
      </c>
      <c r="D2553" s="562">
        <v>1680.22</v>
      </c>
    </row>
    <row r="2554" spans="1:4" ht="40.5" x14ac:dyDescent="0.25">
      <c r="A2554" s="557">
        <v>92751</v>
      </c>
      <c r="B2554" s="560" t="s">
        <v>14660</v>
      </c>
      <c r="C2554" s="557" t="s">
        <v>2075</v>
      </c>
      <c r="D2554" s="562">
        <v>2088.04</v>
      </c>
    </row>
    <row r="2555" spans="1:4" ht="40.5" x14ac:dyDescent="0.25">
      <c r="A2555" s="557">
        <v>92752</v>
      </c>
      <c r="B2555" s="560" t="s">
        <v>14661</v>
      </c>
      <c r="C2555" s="557" t="s">
        <v>2075</v>
      </c>
      <c r="D2555" s="562">
        <v>2494.33</v>
      </c>
    </row>
    <row r="2556" spans="1:4" ht="40.5" x14ac:dyDescent="0.25">
      <c r="A2556" s="557">
        <v>92753</v>
      </c>
      <c r="B2556" s="560" t="s">
        <v>14662</v>
      </c>
      <c r="C2556" s="557" t="s">
        <v>2075</v>
      </c>
      <c r="D2556" s="557">
        <v>638.53</v>
      </c>
    </row>
    <row r="2557" spans="1:4" ht="54" x14ac:dyDescent="0.25">
      <c r="A2557" s="557">
        <v>92754</v>
      </c>
      <c r="B2557" s="560" t="s">
        <v>14663</v>
      </c>
      <c r="C2557" s="557" t="s">
        <v>2075</v>
      </c>
      <c r="D2557" s="557">
        <v>580.38</v>
      </c>
    </row>
    <row r="2558" spans="1:4" ht="40.5" x14ac:dyDescent="0.25">
      <c r="A2558" s="557">
        <v>92755</v>
      </c>
      <c r="B2558" s="560" t="s">
        <v>14664</v>
      </c>
      <c r="C2558" s="557" t="s">
        <v>1389</v>
      </c>
      <c r="D2558" s="557">
        <v>246.16</v>
      </c>
    </row>
    <row r="2559" spans="1:4" ht="40.5" x14ac:dyDescent="0.25">
      <c r="A2559" s="557">
        <v>92756</v>
      </c>
      <c r="B2559" s="560" t="s">
        <v>14665</v>
      </c>
      <c r="C2559" s="557" t="s">
        <v>1389</v>
      </c>
      <c r="D2559" s="557">
        <v>279.52</v>
      </c>
    </row>
    <row r="2560" spans="1:4" ht="40.5" x14ac:dyDescent="0.25">
      <c r="A2560" s="557">
        <v>92757</v>
      </c>
      <c r="B2560" s="560" t="s">
        <v>14666</v>
      </c>
      <c r="C2560" s="557" t="s">
        <v>1389</v>
      </c>
      <c r="D2560" s="557">
        <v>320.08999999999997</v>
      </c>
    </row>
    <row r="2561" spans="1:4" ht="40.5" x14ac:dyDescent="0.25">
      <c r="A2561" s="557">
        <v>92758</v>
      </c>
      <c r="B2561" s="560" t="s">
        <v>14667</v>
      </c>
      <c r="C2561" s="557" t="s">
        <v>2075</v>
      </c>
      <c r="D2561" s="557">
        <v>764.61</v>
      </c>
    </row>
    <row r="2562" spans="1:4" ht="27" x14ac:dyDescent="0.25">
      <c r="A2562" s="557">
        <v>92759</v>
      </c>
      <c r="B2562" s="560" t="s">
        <v>19281</v>
      </c>
      <c r="C2562" s="557" t="s">
        <v>115</v>
      </c>
      <c r="D2562" s="557">
        <v>16.28</v>
      </c>
    </row>
    <row r="2563" spans="1:4" ht="27" x14ac:dyDescent="0.25">
      <c r="A2563" s="557">
        <v>92760</v>
      </c>
      <c r="B2563" s="560" t="s">
        <v>19282</v>
      </c>
      <c r="C2563" s="557" t="s">
        <v>115</v>
      </c>
      <c r="D2563" s="557">
        <v>15.93</v>
      </c>
    </row>
    <row r="2564" spans="1:4" ht="27" x14ac:dyDescent="0.25">
      <c r="A2564" s="557">
        <v>92761</v>
      </c>
      <c r="B2564" s="560" t="s">
        <v>19283</v>
      </c>
      <c r="C2564" s="557" t="s">
        <v>115</v>
      </c>
      <c r="D2564" s="557">
        <v>15.34</v>
      </c>
    </row>
    <row r="2565" spans="1:4" ht="27" x14ac:dyDescent="0.25">
      <c r="A2565" s="557">
        <v>92762</v>
      </c>
      <c r="B2565" s="560" t="s">
        <v>19284</v>
      </c>
      <c r="C2565" s="557" t="s">
        <v>115</v>
      </c>
      <c r="D2565" s="557">
        <v>13.88</v>
      </c>
    </row>
    <row r="2566" spans="1:4" ht="27" x14ac:dyDescent="0.25">
      <c r="A2566" s="557">
        <v>92763</v>
      </c>
      <c r="B2566" s="560" t="s">
        <v>19285</v>
      </c>
      <c r="C2566" s="557" t="s">
        <v>115</v>
      </c>
      <c r="D2566" s="557">
        <v>11.79</v>
      </c>
    </row>
    <row r="2567" spans="1:4" ht="27" x14ac:dyDescent="0.25">
      <c r="A2567" s="557">
        <v>92764</v>
      </c>
      <c r="B2567" s="560" t="s">
        <v>19286</v>
      </c>
      <c r="C2567" s="557" t="s">
        <v>115</v>
      </c>
      <c r="D2567" s="557">
        <v>11.52</v>
      </c>
    </row>
    <row r="2568" spans="1:4" ht="27" x14ac:dyDescent="0.25">
      <c r="A2568" s="557">
        <v>92765</v>
      </c>
      <c r="B2568" s="560" t="s">
        <v>19287</v>
      </c>
      <c r="C2568" s="557" t="s">
        <v>115</v>
      </c>
      <c r="D2568" s="557">
        <v>13.23</v>
      </c>
    </row>
    <row r="2569" spans="1:4" ht="27" x14ac:dyDescent="0.25">
      <c r="A2569" s="557">
        <v>92766</v>
      </c>
      <c r="B2569" s="560" t="s">
        <v>19288</v>
      </c>
      <c r="C2569" s="557" t="s">
        <v>115</v>
      </c>
      <c r="D2569" s="557">
        <v>13.12</v>
      </c>
    </row>
    <row r="2570" spans="1:4" ht="27" x14ac:dyDescent="0.25">
      <c r="A2570" s="557">
        <v>92767</v>
      </c>
      <c r="B2570" s="560" t="s">
        <v>19289</v>
      </c>
      <c r="C2570" s="557" t="s">
        <v>115</v>
      </c>
      <c r="D2570" s="557">
        <v>17.559999999999999</v>
      </c>
    </row>
    <row r="2571" spans="1:4" ht="27" x14ac:dyDescent="0.25">
      <c r="A2571" s="557">
        <v>92768</v>
      </c>
      <c r="B2571" s="560" t="s">
        <v>19290</v>
      </c>
      <c r="C2571" s="557" t="s">
        <v>115</v>
      </c>
      <c r="D2571" s="557">
        <v>15.82</v>
      </c>
    </row>
    <row r="2572" spans="1:4" ht="27" x14ac:dyDescent="0.25">
      <c r="A2572" s="557">
        <v>92769</v>
      </c>
      <c r="B2572" s="560" t="s">
        <v>19291</v>
      </c>
      <c r="C2572" s="557" t="s">
        <v>115</v>
      </c>
      <c r="D2572" s="557">
        <v>15.47</v>
      </c>
    </row>
    <row r="2573" spans="1:4" ht="27" x14ac:dyDescent="0.25">
      <c r="A2573" s="557">
        <v>92770</v>
      </c>
      <c r="B2573" s="560" t="s">
        <v>19292</v>
      </c>
      <c r="C2573" s="557" t="s">
        <v>115</v>
      </c>
      <c r="D2573" s="557">
        <v>14.9</v>
      </c>
    </row>
    <row r="2574" spans="1:4" ht="27" x14ac:dyDescent="0.25">
      <c r="A2574" s="557">
        <v>92771</v>
      </c>
      <c r="B2574" s="560" t="s">
        <v>19293</v>
      </c>
      <c r="C2574" s="557" t="s">
        <v>115</v>
      </c>
      <c r="D2574" s="557">
        <v>13.47</v>
      </c>
    </row>
    <row r="2575" spans="1:4" ht="27" x14ac:dyDescent="0.25">
      <c r="A2575" s="557">
        <v>92772</v>
      </c>
      <c r="B2575" s="560" t="s">
        <v>19294</v>
      </c>
      <c r="C2575" s="557" t="s">
        <v>115</v>
      </c>
      <c r="D2575" s="557">
        <v>11.43</v>
      </c>
    </row>
    <row r="2576" spans="1:4" ht="27" x14ac:dyDescent="0.25">
      <c r="A2576" s="557">
        <v>92773</v>
      </c>
      <c r="B2576" s="560" t="s">
        <v>19295</v>
      </c>
      <c r="C2576" s="557" t="s">
        <v>115</v>
      </c>
      <c r="D2576" s="557">
        <v>11.28</v>
      </c>
    </row>
    <row r="2577" spans="1:4" ht="27" x14ac:dyDescent="0.25">
      <c r="A2577" s="557">
        <v>92774</v>
      </c>
      <c r="B2577" s="560" t="s">
        <v>19296</v>
      </c>
      <c r="C2577" s="557" t="s">
        <v>115</v>
      </c>
      <c r="D2577" s="557">
        <v>13.09</v>
      </c>
    </row>
    <row r="2578" spans="1:4" ht="13.5" x14ac:dyDescent="0.25">
      <c r="A2578" s="557">
        <v>92798</v>
      </c>
      <c r="B2578" s="560" t="s">
        <v>19297</v>
      </c>
      <c r="C2578" s="557" t="s">
        <v>115</v>
      </c>
      <c r="D2578" s="557">
        <v>12.12</v>
      </c>
    </row>
    <row r="2579" spans="1:4" ht="13.5" x14ac:dyDescent="0.25">
      <c r="A2579" s="557">
        <v>92799</v>
      </c>
      <c r="B2579" s="560" t="s">
        <v>19298</v>
      </c>
      <c r="C2579" s="557" t="s">
        <v>115</v>
      </c>
      <c r="D2579" s="557">
        <v>13.36</v>
      </c>
    </row>
    <row r="2580" spans="1:4" ht="13.5" x14ac:dyDescent="0.25">
      <c r="A2580" s="557">
        <v>92800</v>
      </c>
      <c r="B2580" s="560" t="s">
        <v>19299</v>
      </c>
      <c r="C2580" s="557" t="s">
        <v>115</v>
      </c>
      <c r="D2580" s="557">
        <v>12.38</v>
      </c>
    </row>
    <row r="2581" spans="1:4" ht="13.5" x14ac:dyDescent="0.25">
      <c r="A2581" s="557">
        <v>92801</v>
      </c>
      <c r="B2581" s="560" t="s">
        <v>19300</v>
      </c>
      <c r="C2581" s="557" t="s">
        <v>115</v>
      </c>
      <c r="D2581" s="557">
        <v>12.86</v>
      </c>
    </row>
    <row r="2582" spans="1:4" ht="13.5" x14ac:dyDescent="0.25">
      <c r="A2582" s="557">
        <v>92802</v>
      </c>
      <c r="B2582" s="560" t="s">
        <v>19301</v>
      </c>
      <c r="C2582" s="557" t="s">
        <v>115</v>
      </c>
      <c r="D2582" s="557">
        <v>12.96</v>
      </c>
    </row>
    <row r="2583" spans="1:4" ht="13.5" x14ac:dyDescent="0.25">
      <c r="A2583" s="557">
        <v>92803</v>
      </c>
      <c r="B2583" s="560" t="s">
        <v>19302</v>
      </c>
      <c r="C2583" s="557" t="s">
        <v>115</v>
      </c>
      <c r="D2583" s="557">
        <v>12.02</v>
      </c>
    </row>
    <row r="2584" spans="1:4" ht="13.5" x14ac:dyDescent="0.25">
      <c r="A2584" s="557">
        <v>92804</v>
      </c>
      <c r="B2584" s="560" t="s">
        <v>19303</v>
      </c>
      <c r="C2584" s="557" t="s">
        <v>115</v>
      </c>
      <c r="D2584" s="557">
        <v>10.34</v>
      </c>
    </row>
    <row r="2585" spans="1:4" ht="13.5" x14ac:dyDescent="0.25">
      <c r="A2585" s="557">
        <v>92805</v>
      </c>
      <c r="B2585" s="560" t="s">
        <v>19304</v>
      </c>
      <c r="C2585" s="557" t="s">
        <v>115</v>
      </c>
      <c r="D2585" s="557">
        <v>10.28</v>
      </c>
    </row>
    <row r="2586" spans="1:4" ht="13.5" x14ac:dyDescent="0.25">
      <c r="A2586" s="557">
        <v>92806</v>
      </c>
      <c r="B2586" s="560" t="s">
        <v>19305</v>
      </c>
      <c r="C2586" s="557" t="s">
        <v>115</v>
      </c>
      <c r="D2586" s="557">
        <v>12.13</v>
      </c>
    </row>
    <row r="2587" spans="1:4" ht="40.5" x14ac:dyDescent="0.25">
      <c r="A2587" s="557">
        <v>92808</v>
      </c>
      <c r="B2587" s="560" t="s">
        <v>14716</v>
      </c>
      <c r="C2587" s="557" t="s">
        <v>61</v>
      </c>
      <c r="D2587" s="557">
        <v>38.630000000000003</v>
      </c>
    </row>
    <row r="2588" spans="1:4" ht="40.5" x14ac:dyDescent="0.25">
      <c r="A2588" s="557">
        <v>92809</v>
      </c>
      <c r="B2588" s="560" t="s">
        <v>14717</v>
      </c>
      <c r="C2588" s="557" t="s">
        <v>61</v>
      </c>
      <c r="D2588" s="557">
        <v>49.55</v>
      </c>
    </row>
    <row r="2589" spans="1:4" ht="40.5" x14ac:dyDescent="0.25">
      <c r="A2589" s="557">
        <v>92810</v>
      </c>
      <c r="B2589" s="560" t="s">
        <v>14718</v>
      </c>
      <c r="C2589" s="557" t="s">
        <v>61</v>
      </c>
      <c r="D2589" s="557">
        <v>60.31</v>
      </c>
    </row>
    <row r="2590" spans="1:4" ht="40.5" x14ac:dyDescent="0.25">
      <c r="A2590" s="557">
        <v>92811</v>
      </c>
      <c r="B2590" s="560" t="s">
        <v>14719</v>
      </c>
      <c r="C2590" s="557" t="s">
        <v>61</v>
      </c>
      <c r="D2590" s="557">
        <v>71.89</v>
      </c>
    </row>
    <row r="2591" spans="1:4" ht="40.5" x14ac:dyDescent="0.25">
      <c r="A2591" s="557">
        <v>92812</v>
      </c>
      <c r="B2591" s="560" t="s">
        <v>14720</v>
      </c>
      <c r="C2591" s="557" t="s">
        <v>61</v>
      </c>
      <c r="D2591" s="557">
        <v>83.25</v>
      </c>
    </row>
    <row r="2592" spans="1:4" ht="40.5" x14ac:dyDescent="0.25">
      <c r="A2592" s="557">
        <v>92813</v>
      </c>
      <c r="B2592" s="560" t="s">
        <v>14721</v>
      </c>
      <c r="C2592" s="557" t="s">
        <v>61</v>
      </c>
      <c r="D2592" s="557">
        <v>96.69</v>
      </c>
    </row>
    <row r="2593" spans="1:4" ht="40.5" x14ac:dyDescent="0.25">
      <c r="A2593" s="557">
        <v>92814</v>
      </c>
      <c r="B2593" s="560" t="s">
        <v>14722</v>
      </c>
      <c r="C2593" s="557" t="s">
        <v>61</v>
      </c>
      <c r="D2593" s="557">
        <v>110.75</v>
      </c>
    </row>
    <row r="2594" spans="1:4" ht="40.5" x14ac:dyDescent="0.25">
      <c r="A2594" s="557">
        <v>92815</v>
      </c>
      <c r="B2594" s="560" t="s">
        <v>14723</v>
      </c>
      <c r="C2594" s="557" t="s">
        <v>61</v>
      </c>
      <c r="D2594" s="557">
        <v>126.96</v>
      </c>
    </row>
    <row r="2595" spans="1:4" ht="40.5" x14ac:dyDescent="0.25">
      <c r="A2595" s="557">
        <v>92816</v>
      </c>
      <c r="B2595" s="560" t="s">
        <v>14724</v>
      </c>
      <c r="C2595" s="557" t="s">
        <v>61</v>
      </c>
      <c r="D2595" s="557">
        <v>805.28</v>
      </c>
    </row>
    <row r="2596" spans="1:4" ht="40.5" x14ac:dyDescent="0.25">
      <c r="A2596" s="557">
        <v>92817</v>
      </c>
      <c r="B2596" s="560" t="s">
        <v>14725</v>
      </c>
      <c r="C2596" s="557" t="s">
        <v>61</v>
      </c>
      <c r="D2596" s="557">
        <v>158.88999999999999</v>
      </c>
    </row>
    <row r="2597" spans="1:4" ht="40.5" x14ac:dyDescent="0.25">
      <c r="A2597" s="557">
        <v>92818</v>
      </c>
      <c r="B2597" s="560" t="s">
        <v>14726</v>
      </c>
      <c r="C2597" s="557" t="s">
        <v>61</v>
      </c>
      <c r="D2597" s="562">
        <v>1150.3399999999999</v>
      </c>
    </row>
    <row r="2598" spans="1:4" ht="40.5" x14ac:dyDescent="0.25">
      <c r="A2598" s="557">
        <v>92819</v>
      </c>
      <c r="B2598" s="560" t="s">
        <v>14727</v>
      </c>
      <c r="C2598" s="557" t="s">
        <v>61</v>
      </c>
      <c r="D2598" s="557">
        <v>213.86</v>
      </c>
    </row>
    <row r="2599" spans="1:4" ht="40.5" x14ac:dyDescent="0.25">
      <c r="A2599" s="557">
        <v>92820</v>
      </c>
      <c r="B2599" s="560" t="s">
        <v>14728</v>
      </c>
      <c r="C2599" s="557" t="s">
        <v>61</v>
      </c>
      <c r="D2599" s="557">
        <v>46.05</v>
      </c>
    </row>
    <row r="2600" spans="1:4" ht="40.5" x14ac:dyDescent="0.25">
      <c r="A2600" s="557">
        <v>92821</v>
      </c>
      <c r="B2600" s="560" t="s">
        <v>14729</v>
      </c>
      <c r="C2600" s="557" t="s">
        <v>61</v>
      </c>
      <c r="D2600" s="557">
        <v>59.07</v>
      </c>
    </row>
    <row r="2601" spans="1:4" ht="40.5" x14ac:dyDescent="0.25">
      <c r="A2601" s="557">
        <v>92822</v>
      </c>
      <c r="B2601" s="560" t="s">
        <v>14730</v>
      </c>
      <c r="C2601" s="557" t="s">
        <v>61</v>
      </c>
      <c r="D2601" s="557">
        <v>72.11</v>
      </c>
    </row>
    <row r="2602" spans="1:4" ht="40.5" x14ac:dyDescent="0.25">
      <c r="A2602" s="557">
        <v>92824</v>
      </c>
      <c r="B2602" s="560" t="s">
        <v>14731</v>
      </c>
      <c r="C2602" s="557" t="s">
        <v>61</v>
      </c>
      <c r="D2602" s="557">
        <v>85.69</v>
      </c>
    </row>
    <row r="2603" spans="1:4" ht="40.5" x14ac:dyDescent="0.25">
      <c r="A2603" s="557">
        <v>92825</v>
      </c>
      <c r="B2603" s="560" t="s">
        <v>14732</v>
      </c>
      <c r="C2603" s="557" t="s">
        <v>61</v>
      </c>
      <c r="D2603" s="557">
        <v>99.33</v>
      </c>
    </row>
    <row r="2604" spans="1:4" ht="40.5" x14ac:dyDescent="0.25">
      <c r="A2604" s="557">
        <v>92826</v>
      </c>
      <c r="B2604" s="560" t="s">
        <v>14733</v>
      </c>
      <c r="C2604" s="557" t="s">
        <v>61</v>
      </c>
      <c r="D2604" s="557">
        <v>114.65</v>
      </c>
    </row>
    <row r="2605" spans="1:4" ht="40.5" x14ac:dyDescent="0.25">
      <c r="A2605" s="557">
        <v>92827</v>
      </c>
      <c r="B2605" s="560" t="s">
        <v>14734</v>
      </c>
      <c r="C2605" s="557" t="s">
        <v>61</v>
      </c>
      <c r="D2605" s="557">
        <v>130.68</v>
      </c>
    </row>
    <row r="2606" spans="1:4" ht="40.5" x14ac:dyDescent="0.25">
      <c r="A2606" s="557">
        <v>92828</v>
      </c>
      <c r="B2606" s="560" t="s">
        <v>14735</v>
      </c>
      <c r="C2606" s="557" t="s">
        <v>61</v>
      </c>
      <c r="D2606" s="557">
        <v>149.29</v>
      </c>
    </row>
    <row r="2607" spans="1:4" ht="40.5" x14ac:dyDescent="0.25">
      <c r="A2607" s="557">
        <v>92829</v>
      </c>
      <c r="B2607" s="560" t="s">
        <v>14736</v>
      </c>
      <c r="C2607" s="557" t="s">
        <v>61</v>
      </c>
      <c r="D2607" s="557">
        <v>831.58</v>
      </c>
    </row>
    <row r="2608" spans="1:4" ht="40.5" x14ac:dyDescent="0.25">
      <c r="A2608" s="557">
        <v>92830</v>
      </c>
      <c r="B2608" s="560" t="s">
        <v>14737</v>
      </c>
      <c r="C2608" s="557" t="s">
        <v>61</v>
      </c>
      <c r="D2608" s="557">
        <v>185.19</v>
      </c>
    </row>
    <row r="2609" spans="1:4" ht="40.5" x14ac:dyDescent="0.25">
      <c r="A2609" s="557">
        <v>92831</v>
      </c>
      <c r="B2609" s="560" t="s">
        <v>14738</v>
      </c>
      <c r="C2609" s="557" t="s">
        <v>61</v>
      </c>
      <c r="D2609" s="562">
        <v>1182.67</v>
      </c>
    </row>
    <row r="2610" spans="1:4" ht="40.5" x14ac:dyDescent="0.25">
      <c r="A2610" s="557">
        <v>92832</v>
      </c>
      <c r="B2610" s="560" t="s">
        <v>14739</v>
      </c>
      <c r="C2610" s="557" t="s">
        <v>61</v>
      </c>
      <c r="D2610" s="557">
        <v>246.19</v>
      </c>
    </row>
    <row r="2611" spans="1:4" ht="40.5" x14ac:dyDescent="0.25">
      <c r="A2611" s="557">
        <v>92833</v>
      </c>
      <c r="B2611" s="560" t="s">
        <v>14740</v>
      </c>
      <c r="C2611" s="557" t="s">
        <v>61</v>
      </c>
      <c r="D2611" s="557">
        <v>201.47</v>
      </c>
    </row>
    <row r="2612" spans="1:4" ht="40.5" x14ac:dyDescent="0.25">
      <c r="A2612" s="557">
        <v>92834</v>
      </c>
      <c r="B2612" s="560" t="s">
        <v>14741</v>
      </c>
      <c r="C2612" s="557" t="s">
        <v>61</v>
      </c>
      <c r="D2612" s="557">
        <v>8.57</v>
      </c>
    </row>
    <row r="2613" spans="1:4" ht="40.5" x14ac:dyDescent="0.25">
      <c r="A2613" s="557">
        <v>92835</v>
      </c>
      <c r="B2613" s="560" t="s">
        <v>14742</v>
      </c>
      <c r="C2613" s="557" t="s">
        <v>61</v>
      </c>
      <c r="D2613" s="557">
        <v>210.67</v>
      </c>
    </row>
    <row r="2614" spans="1:4" ht="40.5" x14ac:dyDescent="0.25">
      <c r="A2614" s="557">
        <v>92836</v>
      </c>
      <c r="B2614" s="560" t="s">
        <v>14743</v>
      </c>
      <c r="C2614" s="557" t="s">
        <v>61</v>
      </c>
      <c r="D2614" s="557">
        <v>10.96</v>
      </c>
    </row>
    <row r="2615" spans="1:4" ht="40.5" x14ac:dyDescent="0.25">
      <c r="A2615" s="557">
        <v>92837</v>
      </c>
      <c r="B2615" s="560" t="s">
        <v>14744</v>
      </c>
      <c r="C2615" s="557" t="s">
        <v>61</v>
      </c>
      <c r="D2615" s="557">
        <v>373.93</v>
      </c>
    </row>
    <row r="2616" spans="1:4" ht="40.5" x14ac:dyDescent="0.25">
      <c r="A2616" s="557">
        <v>92838</v>
      </c>
      <c r="B2616" s="560" t="s">
        <v>14745</v>
      </c>
      <c r="C2616" s="557" t="s">
        <v>61</v>
      </c>
      <c r="D2616" s="557">
        <v>13.12</v>
      </c>
    </row>
    <row r="2617" spans="1:4" ht="40.5" x14ac:dyDescent="0.25">
      <c r="A2617" s="557">
        <v>92839</v>
      </c>
      <c r="B2617" s="560" t="s">
        <v>14746</v>
      </c>
      <c r="C2617" s="557" t="s">
        <v>61</v>
      </c>
      <c r="D2617" s="557">
        <v>457.67</v>
      </c>
    </row>
    <row r="2618" spans="1:4" ht="40.5" x14ac:dyDescent="0.25">
      <c r="A2618" s="557">
        <v>92840</v>
      </c>
      <c r="B2618" s="560" t="s">
        <v>14747</v>
      </c>
      <c r="C2618" s="557" t="s">
        <v>61</v>
      </c>
      <c r="D2618" s="557">
        <v>15.58</v>
      </c>
    </row>
    <row r="2619" spans="1:4" ht="40.5" x14ac:dyDescent="0.25">
      <c r="A2619" s="557">
        <v>92841</v>
      </c>
      <c r="B2619" s="560" t="s">
        <v>14748</v>
      </c>
      <c r="C2619" s="557" t="s">
        <v>61</v>
      </c>
      <c r="D2619" s="557">
        <v>596.27</v>
      </c>
    </row>
    <row r="2620" spans="1:4" ht="40.5" x14ac:dyDescent="0.25">
      <c r="A2620" s="557">
        <v>92842</v>
      </c>
      <c r="B2620" s="560" t="s">
        <v>14749</v>
      </c>
      <c r="C2620" s="557" t="s">
        <v>61</v>
      </c>
      <c r="D2620" s="557">
        <v>17.760000000000002</v>
      </c>
    </row>
    <row r="2621" spans="1:4" ht="40.5" x14ac:dyDescent="0.25">
      <c r="A2621" s="557">
        <v>92843</v>
      </c>
      <c r="B2621" s="560" t="s">
        <v>14750</v>
      </c>
      <c r="C2621" s="557" t="s">
        <v>61</v>
      </c>
      <c r="D2621" s="557">
        <v>616.82000000000005</v>
      </c>
    </row>
    <row r="2622" spans="1:4" ht="40.5" x14ac:dyDescent="0.25">
      <c r="A2622" s="557">
        <v>92844</v>
      </c>
      <c r="B2622" s="560" t="s">
        <v>14751</v>
      </c>
      <c r="C2622" s="557" t="s">
        <v>61</v>
      </c>
      <c r="D2622" s="557">
        <v>20.2</v>
      </c>
    </row>
    <row r="2623" spans="1:4" ht="40.5" x14ac:dyDescent="0.25">
      <c r="A2623" s="557">
        <v>92845</v>
      </c>
      <c r="B2623" s="560" t="s">
        <v>14752</v>
      </c>
      <c r="C2623" s="557" t="s">
        <v>61</v>
      </c>
      <c r="D2623" s="557">
        <v>915.86</v>
      </c>
    </row>
    <row r="2624" spans="1:4" ht="40.5" x14ac:dyDescent="0.25">
      <c r="A2624" s="557">
        <v>92846</v>
      </c>
      <c r="B2624" s="560" t="s">
        <v>14753</v>
      </c>
      <c r="C2624" s="557" t="s">
        <v>61</v>
      </c>
      <c r="D2624" s="557">
        <v>22.37</v>
      </c>
    </row>
    <row r="2625" spans="1:4" ht="40.5" x14ac:dyDescent="0.25">
      <c r="A2625" s="557">
        <v>92847</v>
      </c>
      <c r="B2625" s="560" t="s">
        <v>14754</v>
      </c>
      <c r="C2625" s="557" t="s">
        <v>61</v>
      </c>
      <c r="D2625" s="557">
        <v>939.77</v>
      </c>
    </row>
    <row r="2626" spans="1:4" ht="40.5" x14ac:dyDescent="0.25">
      <c r="A2626" s="557">
        <v>92848</v>
      </c>
      <c r="B2626" s="560" t="s">
        <v>14755</v>
      </c>
      <c r="C2626" s="557" t="s">
        <v>61</v>
      </c>
      <c r="D2626" s="557">
        <v>24.85</v>
      </c>
    </row>
    <row r="2627" spans="1:4" ht="40.5" x14ac:dyDescent="0.25">
      <c r="A2627" s="557">
        <v>92849</v>
      </c>
      <c r="B2627" s="560" t="s">
        <v>14756</v>
      </c>
      <c r="C2627" s="557" t="s">
        <v>61</v>
      </c>
      <c r="D2627" s="557">
        <v>209.13</v>
      </c>
    </row>
    <row r="2628" spans="1:4" ht="40.5" x14ac:dyDescent="0.25">
      <c r="A2628" s="557">
        <v>92850</v>
      </c>
      <c r="B2628" s="560" t="s">
        <v>14757</v>
      </c>
      <c r="C2628" s="557" t="s">
        <v>61</v>
      </c>
      <c r="D2628" s="557">
        <v>16.23</v>
      </c>
    </row>
    <row r="2629" spans="1:4" ht="40.5" x14ac:dyDescent="0.25">
      <c r="A2629" s="557">
        <v>92851</v>
      </c>
      <c r="B2629" s="560" t="s">
        <v>14758</v>
      </c>
      <c r="C2629" s="557" t="s">
        <v>61</v>
      </c>
      <c r="D2629" s="557">
        <v>220.17</v>
      </c>
    </row>
    <row r="2630" spans="1:4" ht="40.5" x14ac:dyDescent="0.25">
      <c r="A2630" s="557">
        <v>92852</v>
      </c>
      <c r="B2630" s="560" t="s">
        <v>14759</v>
      </c>
      <c r="C2630" s="557" t="s">
        <v>61</v>
      </c>
      <c r="D2630" s="557">
        <v>20.46</v>
      </c>
    </row>
    <row r="2631" spans="1:4" ht="40.5" x14ac:dyDescent="0.25">
      <c r="A2631" s="557">
        <v>92853</v>
      </c>
      <c r="B2631" s="560" t="s">
        <v>14760</v>
      </c>
      <c r="C2631" s="557" t="s">
        <v>61</v>
      </c>
      <c r="D2631" s="557">
        <v>385.74</v>
      </c>
    </row>
    <row r="2632" spans="1:4" ht="40.5" x14ac:dyDescent="0.25">
      <c r="A2632" s="557">
        <v>92854</v>
      </c>
      <c r="B2632" s="560" t="s">
        <v>14761</v>
      </c>
      <c r="C2632" s="557" t="s">
        <v>61</v>
      </c>
      <c r="D2632" s="557">
        <v>24.93</v>
      </c>
    </row>
    <row r="2633" spans="1:4" ht="40.5" x14ac:dyDescent="0.25">
      <c r="A2633" s="557">
        <v>92855</v>
      </c>
      <c r="B2633" s="560" t="s">
        <v>14762</v>
      </c>
      <c r="C2633" s="557" t="s">
        <v>61</v>
      </c>
      <c r="D2633" s="557">
        <v>471.47</v>
      </c>
    </row>
    <row r="2634" spans="1:4" ht="40.5" x14ac:dyDescent="0.25">
      <c r="A2634" s="557">
        <v>92856</v>
      </c>
      <c r="B2634" s="560" t="s">
        <v>14763</v>
      </c>
      <c r="C2634" s="557" t="s">
        <v>61</v>
      </c>
      <c r="D2634" s="557">
        <v>29.38</v>
      </c>
    </row>
    <row r="2635" spans="1:4" ht="40.5" x14ac:dyDescent="0.25">
      <c r="A2635" s="557">
        <v>92857</v>
      </c>
      <c r="B2635" s="560" t="s">
        <v>14764</v>
      </c>
      <c r="C2635" s="557" t="s">
        <v>61</v>
      </c>
      <c r="D2635" s="557">
        <v>612.12</v>
      </c>
    </row>
    <row r="2636" spans="1:4" ht="40.5" x14ac:dyDescent="0.25">
      <c r="A2636" s="557">
        <v>92858</v>
      </c>
      <c r="B2636" s="560" t="s">
        <v>14765</v>
      </c>
      <c r="C2636" s="557" t="s">
        <v>61</v>
      </c>
      <c r="D2636" s="557">
        <v>33.61</v>
      </c>
    </row>
    <row r="2637" spans="1:4" ht="40.5" x14ac:dyDescent="0.25">
      <c r="A2637" s="557">
        <v>92859</v>
      </c>
      <c r="B2637" s="560" t="s">
        <v>14766</v>
      </c>
      <c r="C2637" s="557" t="s">
        <v>61</v>
      </c>
      <c r="D2637" s="557">
        <v>634.79</v>
      </c>
    </row>
    <row r="2638" spans="1:4" ht="40.5" x14ac:dyDescent="0.25">
      <c r="A2638" s="557">
        <v>92860</v>
      </c>
      <c r="B2638" s="560" t="s">
        <v>14767</v>
      </c>
      <c r="C2638" s="557" t="s">
        <v>61</v>
      </c>
      <c r="D2638" s="557">
        <v>38.17</v>
      </c>
    </row>
    <row r="2639" spans="1:4" ht="40.5" x14ac:dyDescent="0.25">
      <c r="A2639" s="557">
        <v>92861</v>
      </c>
      <c r="B2639" s="560" t="s">
        <v>14768</v>
      </c>
      <c r="C2639" s="557" t="s">
        <v>61</v>
      </c>
      <c r="D2639" s="557">
        <v>936.1</v>
      </c>
    </row>
    <row r="2640" spans="1:4" ht="40.5" x14ac:dyDescent="0.25">
      <c r="A2640" s="557">
        <v>92862</v>
      </c>
      <c r="B2640" s="560" t="s">
        <v>14769</v>
      </c>
      <c r="C2640" s="557" t="s">
        <v>61</v>
      </c>
      <c r="D2640" s="557">
        <v>42.61</v>
      </c>
    </row>
    <row r="2641" spans="1:4" ht="40.5" x14ac:dyDescent="0.25">
      <c r="A2641" s="557">
        <v>92863</v>
      </c>
      <c r="B2641" s="560" t="s">
        <v>14770</v>
      </c>
      <c r="C2641" s="557" t="s">
        <v>61</v>
      </c>
      <c r="D2641" s="557">
        <v>961.99</v>
      </c>
    </row>
    <row r="2642" spans="1:4" ht="40.5" x14ac:dyDescent="0.25">
      <c r="A2642" s="557">
        <v>92864</v>
      </c>
      <c r="B2642" s="560" t="s">
        <v>14771</v>
      </c>
      <c r="C2642" s="557" t="s">
        <v>61</v>
      </c>
      <c r="D2642" s="557">
        <v>47.07</v>
      </c>
    </row>
    <row r="2643" spans="1:4" ht="27" x14ac:dyDescent="0.25">
      <c r="A2643" s="557">
        <v>92865</v>
      </c>
      <c r="B2643" s="560" t="s">
        <v>14772</v>
      </c>
      <c r="C2643" s="557" t="s">
        <v>18</v>
      </c>
      <c r="D2643" s="557">
        <v>10.93</v>
      </c>
    </row>
    <row r="2644" spans="1:4" ht="27" x14ac:dyDescent="0.25">
      <c r="A2644" s="557">
        <v>92866</v>
      </c>
      <c r="B2644" s="560" t="s">
        <v>14773</v>
      </c>
      <c r="C2644" s="557" t="s">
        <v>18</v>
      </c>
      <c r="D2644" s="557">
        <v>8.5500000000000007</v>
      </c>
    </row>
    <row r="2645" spans="1:4" ht="27" x14ac:dyDescent="0.25">
      <c r="A2645" s="557">
        <v>92867</v>
      </c>
      <c r="B2645" s="560" t="s">
        <v>14774</v>
      </c>
      <c r="C2645" s="557" t="s">
        <v>18</v>
      </c>
      <c r="D2645" s="557">
        <v>26.39</v>
      </c>
    </row>
    <row r="2646" spans="1:4" ht="27" x14ac:dyDescent="0.25">
      <c r="A2646" s="557">
        <v>92868</v>
      </c>
      <c r="B2646" s="560" t="s">
        <v>14775</v>
      </c>
      <c r="C2646" s="557" t="s">
        <v>18</v>
      </c>
      <c r="D2646" s="557">
        <v>13.93</v>
      </c>
    </row>
    <row r="2647" spans="1:4" ht="27" x14ac:dyDescent="0.25">
      <c r="A2647" s="557">
        <v>92869</v>
      </c>
      <c r="B2647" s="560" t="s">
        <v>14776</v>
      </c>
      <c r="C2647" s="557" t="s">
        <v>18</v>
      </c>
      <c r="D2647" s="557">
        <v>9.26</v>
      </c>
    </row>
    <row r="2648" spans="1:4" ht="27" x14ac:dyDescent="0.25">
      <c r="A2648" s="557">
        <v>92870</v>
      </c>
      <c r="B2648" s="560" t="s">
        <v>14777</v>
      </c>
      <c r="C2648" s="557" t="s">
        <v>18</v>
      </c>
      <c r="D2648" s="557">
        <v>32.42</v>
      </c>
    </row>
    <row r="2649" spans="1:4" ht="27" x14ac:dyDescent="0.25">
      <c r="A2649" s="557">
        <v>92871</v>
      </c>
      <c r="B2649" s="560" t="s">
        <v>14778</v>
      </c>
      <c r="C2649" s="557" t="s">
        <v>18</v>
      </c>
      <c r="D2649" s="557">
        <v>18.079999999999998</v>
      </c>
    </row>
    <row r="2650" spans="1:4" ht="27" x14ac:dyDescent="0.25">
      <c r="A2650" s="557">
        <v>92872</v>
      </c>
      <c r="B2650" s="560" t="s">
        <v>14779</v>
      </c>
      <c r="C2650" s="557" t="s">
        <v>18</v>
      </c>
      <c r="D2650" s="557">
        <v>12.72</v>
      </c>
    </row>
    <row r="2651" spans="1:4" ht="13.5" x14ac:dyDescent="0.25">
      <c r="A2651" s="557">
        <v>92875</v>
      </c>
      <c r="B2651" s="560" t="s">
        <v>19306</v>
      </c>
      <c r="C2651" s="557" t="s">
        <v>115</v>
      </c>
      <c r="D2651" s="557">
        <v>12.05</v>
      </c>
    </row>
    <row r="2652" spans="1:4" ht="13.5" x14ac:dyDescent="0.25">
      <c r="A2652" s="557">
        <v>92876</v>
      </c>
      <c r="B2652" s="560" t="s">
        <v>19307</v>
      </c>
      <c r="C2652" s="557" t="s">
        <v>115</v>
      </c>
      <c r="D2652" s="557">
        <v>11.92</v>
      </c>
    </row>
    <row r="2653" spans="1:4" ht="13.5" x14ac:dyDescent="0.25">
      <c r="A2653" s="557">
        <v>92877</v>
      </c>
      <c r="B2653" s="560" t="s">
        <v>19308</v>
      </c>
      <c r="C2653" s="557" t="s">
        <v>115</v>
      </c>
      <c r="D2653" s="557">
        <v>13.01</v>
      </c>
    </row>
    <row r="2654" spans="1:4" ht="13.5" x14ac:dyDescent="0.25">
      <c r="A2654" s="557">
        <v>92878</v>
      </c>
      <c r="B2654" s="560" t="s">
        <v>19309</v>
      </c>
      <c r="C2654" s="557" t="s">
        <v>115</v>
      </c>
      <c r="D2654" s="557">
        <v>12.85</v>
      </c>
    </row>
    <row r="2655" spans="1:4" ht="13.5" x14ac:dyDescent="0.25">
      <c r="A2655" s="557">
        <v>92879</v>
      </c>
      <c r="B2655" s="560" t="s">
        <v>19310</v>
      </c>
      <c r="C2655" s="557" t="s">
        <v>115</v>
      </c>
      <c r="D2655" s="557">
        <v>12.76</v>
      </c>
    </row>
    <row r="2656" spans="1:4" ht="13.5" x14ac:dyDescent="0.25">
      <c r="A2656" s="557">
        <v>92880</v>
      </c>
      <c r="B2656" s="560" t="s">
        <v>19311</v>
      </c>
      <c r="C2656" s="557" t="s">
        <v>115</v>
      </c>
      <c r="D2656" s="557">
        <v>13.05</v>
      </c>
    </row>
    <row r="2657" spans="1:4" ht="13.5" x14ac:dyDescent="0.25">
      <c r="A2657" s="557">
        <v>92881</v>
      </c>
      <c r="B2657" s="560" t="s">
        <v>19312</v>
      </c>
      <c r="C2657" s="557" t="s">
        <v>115</v>
      </c>
      <c r="D2657" s="557">
        <v>13.03</v>
      </c>
    </row>
    <row r="2658" spans="1:4" ht="13.5" x14ac:dyDescent="0.25">
      <c r="A2658" s="557">
        <v>92882</v>
      </c>
      <c r="B2658" s="560" t="s">
        <v>19313</v>
      </c>
      <c r="C2658" s="557" t="s">
        <v>115</v>
      </c>
      <c r="D2658" s="557">
        <v>15.56</v>
      </c>
    </row>
    <row r="2659" spans="1:4" ht="13.5" x14ac:dyDescent="0.25">
      <c r="A2659" s="557">
        <v>92883</v>
      </c>
      <c r="B2659" s="560" t="s">
        <v>19314</v>
      </c>
      <c r="C2659" s="557" t="s">
        <v>115</v>
      </c>
      <c r="D2659" s="557">
        <v>14.71</v>
      </c>
    </row>
    <row r="2660" spans="1:4" ht="13.5" x14ac:dyDescent="0.25">
      <c r="A2660" s="557">
        <v>92884</v>
      </c>
      <c r="B2660" s="560" t="s">
        <v>19315</v>
      </c>
      <c r="C2660" s="557" t="s">
        <v>115</v>
      </c>
      <c r="D2660" s="557">
        <v>15.26</v>
      </c>
    </row>
    <row r="2661" spans="1:4" ht="13.5" x14ac:dyDescent="0.25">
      <c r="A2661" s="557">
        <v>92885</v>
      </c>
      <c r="B2661" s="560" t="s">
        <v>19316</v>
      </c>
      <c r="C2661" s="557" t="s">
        <v>115</v>
      </c>
      <c r="D2661" s="557">
        <v>14.66</v>
      </c>
    </row>
    <row r="2662" spans="1:4" ht="13.5" x14ac:dyDescent="0.25">
      <c r="A2662" s="557">
        <v>92886</v>
      </c>
      <c r="B2662" s="560" t="s">
        <v>19317</v>
      </c>
      <c r="C2662" s="557" t="s">
        <v>115</v>
      </c>
      <c r="D2662" s="557">
        <v>14.19</v>
      </c>
    </row>
    <row r="2663" spans="1:4" ht="13.5" x14ac:dyDescent="0.25">
      <c r="A2663" s="557">
        <v>92887</v>
      </c>
      <c r="B2663" s="560" t="s">
        <v>19318</v>
      </c>
      <c r="C2663" s="557" t="s">
        <v>115</v>
      </c>
      <c r="D2663" s="557">
        <v>14.21</v>
      </c>
    </row>
    <row r="2664" spans="1:4" ht="13.5" x14ac:dyDescent="0.25">
      <c r="A2664" s="557">
        <v>92888</v>
      </c>
      <c r="B2664" s="560" t="s">
        <v>19319</v>
      </c>
      <c r="C2664" s="557" t="s">
        <v>115</v>
      </c>
      <c r="D2664" s="557">
        <v>13.97</v>
      </c>
    </row>
    <row r="2665" spans="1:4" ht="27" x14ac:dyDescent="0.25">
      <c r="A2665" s="557">
        <v>92889</v>
      </c>
      <c r="B2665" s="560" t="s">
        <v>14796</v>
      </c>
      <c r="C2665" s="557" t="s">
        <v>18</v>
      </c>
      <c r="D2665" s="557">
        <v>130.78</v>
      </c>
    </row>
    <row r="2666" spans="1:4" ht="27" x14ac:dyDescent="0.25">
      <c r="A2666" s="557">
        <v>92890</v>
      </c>
      <c r="B2666" s="560" t="s">
        <v>14797</v>
      </c>
      <c r="C2666" s="557" t="s">
        <v>18</v>
      </c>
      <c r="D2666" s="557">
        <v>200.05</v>
      </c>
    </row>
    <row r="2667" spans="1:4" ht="27" x14ac:dyDescent="0.25">
      <c r="A2667" s="557">
        <v>92891</v>
      </c>
      <c r="B2667" s="560" t="s">
        <v>14798</v>
      </c>
      <c r="C2667" s="557" t="s">
        <v>18</v>
      </c>
      <c r="D2667" s="557">
        <v>295.13</v>
      </c>
    </row>
    <row r="2668" spans="1:4" ht="27" x14ac:dyDescent="0.25">
      <c r="A2668" s="557">
        <v>92892</v>
      </c>
      <c r="B2668" s="560" t="s">
        <v>14799</v>
      </c>
      <c r="C2668" s="557" t="s">
        <v>18</v>
      </c>
      <c r="D2668" s="557">
        <v>55.12</v>
      </c>
    </row>
    <row r="2669" spans="1:4" ht="27" x14ac:dyDescent="0.25">
      <c r="A2669" s="557">
        <v>92893</v>
      </c>
      <c r="B2669" s="560" t="s">
        <v>14800</v>
      </c>
      <c r="C2669" s="557" t="s">
        <v>18</v>
      </c>
      <c r="D2669" s="557">
        <v>79.489999999999995</v>
      </c>
    </row>
    <row r="2670" spans="1:4" ht="27" x14ac:dyDescent="0.25">
      <c r="A2670" s="557">
        <v>92894</v>
      </c>
      <c r="B2670" s="560" t="s">
        <v>14801</v>
      </c>
      <c r="C2670" s="557" t="s">
        <v>18</v>
      </c>
      <c r="D2670" s="557">
        <v>95.33</v>
      </c>
    </row>
    <row r="2671" spans="1:4" ht="27" x14ac:dyDescent="0.25">
      <c r="A2671" s="557">
        <v>92895</v>
      </c>
      <c r="B2671" s="560" t="s">
        <v>14802</v>
      </c>
      <c r="C2671" s="557" t="s">
        <v>18</v>
      </c>
      <c r="D2671" s="557">
        <v>130.74</v>
      </c>
    </row>
    <row r="2672" spans="1:4" ht="27" x14ac:dyDescent="0.25">
      <c r="A2672" s="557">
        <v>92896</v>
      </c>
      <c r="B2672" s="560" t="s">
        <v>14803</v>
      </c>
      <c r="C2672" s="557" t="s">
        <v>18</v>
      </c>
      <c r="D2672" s="557">
        <v>201.55</v>
      </c>
    </row>
    <row r="2673" spans="1:4" ht="27" x14ac:dyDescent="0.25">
      <c r="A2673" s="557">
        <v>92897</v>
      </c>
      <c r="B2673" s="560" t="s">
        <v>14804</v>
      </c>
      <c r="C2673" s="557" t="s">
        <v>18</v>
      </c>
      <c r="D2673" s="557">
        <v>298.20999999999998</v>
      </c>
    </row>
    <row r="2674" spans="1:4" ht="27" x14ac:dyDescent="0.25">
      <c r="A2674" s="557">
        <v>92898</v>
      </c>
      <c r="B2674" s="560" t="s">
        <v>14805</v>
      </c>
      <c r="C2674" s="557" t="s">
        <v>18</v>
      </c>
      <c r="D2674" s="557">
        <v>46.8</v>
      </c>
    </row>
    <row r="2675" spans="1:4" ht="27" x14ac:dyDescent="0.25">
      <c r="A2675" s="557">
        <v>92899</v>
      </c>
      <c r="B2675" s="560" t="s">
        <v>14806</v>
      </c>
      <c r="C2675" s="557" t="s">
        <v>18</v>
      </c>
      <c r="D2675" s="557">
        <v>70.02</v>
      </c>
    </row>
    <row r="2676" spans="1:4" ht="27" x14ac:dyDescent="0.25">
      <c r="A2676" s="557">
        <v>92900</v>
      </c>
      <c r="B2676" s="560" t="s">
        <v>14807</v>
      </c>
      <c r="C2676" s="557" t="s">
        <v>18</v>
      </c>
      <c r="D2676" s="557">
        <v>84.53</v>
      </c>
    </row>
    <row r="2677" spans="1:4" ht="27" x14ac:dyDescent="0.25">
      <c r="A2677" s="557">
        <v>92901</v>
      </c>
      <c r="B2677" s="560" t="s">
        <v>14808</v>
      </c>
      <c r="C2677" s="557" t="s">
        <v>18</v>
      </c>
      <c r="D2677" s="557">
        <v>118.31</v>
      </c>
    </row>
    <row r="2678" spans="1:4" ht="27" x14ac:dyDescent="0.25">
      <c r="A2678" s="557">
        <v>92902</v>
      </c>
      <c r="B2678" s="560" t="s">
        <v>14809</v>
      </c>
      <c r="C2678" s="557" t="s">
        <v>18</v>
      </c>
      <c r="D2678" s="557">
        <v>186.65</v>
      </c>
    </row>
    <row r="2679" spans="1:4" ht="27" x14ac:dyDescent="0.25">
      <c r="A2679" s="557">
        <v>92903</v>
      </c>
      <c r="B2679" s="560" t="s">
        <v>14810</v>
      </c>
      <c r="C2679" s="557" t="s">
        <v>18</v>
      </c>
      <c r="D2679" s="557">
        <v>280.89</v>
      </c>
    </row>
    <row r="2680" spans="1:4" ht="27" x14ac:dyDescent="0.25">
      <c r="A2680" s="557">
        <v>92904</v>
      </c>
      <c r="B2680" s="560" t="s">
        <v>14811</v>
      </c>
      <c r="C2680" s="557" t="s">
        <v>18</v>
      </c>
      <c r="D2680" s="557">
        <v>32.07</v>
      </c>
    </row>
    <row r="2681" spans="1:4" ht="27" x14ac:dyDescent="0.25">
      <c r="A2681" s="557">
        <v>92905</v>
      </c>
      <c r="B2681" s="560" t="s">
        <v>14812</v>
      </c>
      <c r="C2681" s="557" t="s">
        <v>18</v>
      </c>
      <c r="D2681" s="557">
        <v>45.49</v>
      </c>
    </row>
    <row r="2682" spans="1:4" ht="27" x14ac:dyDescent="0.25">
      <c r="A2682" s="557">
        <v>92906</v>
      </c>
      <c r="B2682" s="560" t="s">
        <v>14813</v>
      </c>
      <c r="C2682" s="557" t="s">
        <v>18</v>
      </c>
      <c r="D2682" s="557">
        <v>54.76</v>
      </c>
    </row>
    <row r="2683" spans="1:4" ht="27" x14ac:dyDescent="0.25">
      <c r="A2683" s="557">
        <v>92907</v>
      </c>
      <c r="B2683" s="560" t="s">
        <v>14814</v>
      </c>
      <c r="C2683" s="557" t="s">
        <v>18</v>
      </c>
      <c r="D2683" s="557">
        <v>67.97</v>
      </c>
    </row>
    <row r="2684" spans="1:4" ht="27" x14ac:dyDescent="0.25">
      <c r="A2684" s="557">
        <v>92908</v>
      </c>
      <c r="B2684" s="560" t="s">
        <v>14815</v>
      </c>
      <c r="C2684" s="557" t="s">
        <v>18</v>
      </c>
      <c r="D2684" s="557">
        <v>67.97</v>
      </c>
    </row>
    <row r="2685" spans="1:4" ht="27" x14ac:dyDescent="0.25">
      <c r="A2685" s="557">
        <v>92909</v>
      </c>
      <c r="B2685" s="560" t="s">
        <v>14816</v>
      </c>
      <c r="C2685" s="557" t="s">
        <v>18</v>
      </c>
      <c r="D2685" s="557">
        <v>67.97</v>
      </c>
    </row>
    <row r="2686" spans="1:4" ht="27" x14ac:dyDescent="0.25">
      <c r="A2686" s="557">
        <v>92910</v>
      </c>
      <c r="B2686" s="560" t="s">
        <v>14817</v>
      </c>
      <c r="C2686" s="557" t="s">
        <v>18</v>
      </c>
      <c r="D2686" s="557">
        <v>100.01</v>
      </c>
    </row>
    <row r="2687" spans="1:4" ht="27" x14ac:dyDescent="0.25">
      <c r="A2687" s="557">
        <v>92911</v>
      </c>
      <c r="B2687" s="560" t="s">
        <v>14818</v>
      </c>
      <c r="C2687" s="557" t="s">
        <v>18</v>
      </c>
      <c r="D2687" s="557">
        <v>100.01</v>
      </c>
    </row>
    <row r="2688" spans="1:4" ht="27" x14ac:dyDescent="0.25">
      <c r="A2688" s="557">
        <v>92912</v>
      </c>
      <c r="B2688" s="560" t="s">
        <v>14819</v>
      </c>
      <c r="C2688" s="557" t="s">
        <v>18</v>
      </c>
      <c r="D2688" s="557">
        <v>135.81</v>
      </c>
    </row>
    <row r="2689" spans="1:4" ht="27" x14ac:dyDescent="0.25">
      <c r="A2689" s="557">
        <v>92913</v>
      </c>
      <c r="B2689" s="560" t="s">
        <v>14820</v>
      </c>
      <c r="C2689" s="557" t="s">
        <v>18</v>
      </c>
      <c r="D2689" s="557">
        <v>138.38999999999999</v>
      </c>
    </row>
    <row r="2690" spans="1:4" ht="27" x14ac:dyDescent="0.25">
      <c r="A2690" s="557">
        <v>92914</v>
      </c>
      <c r="B2690" s="560" t="s">
        <v>14821</v>
      </c>
      <c r="C2690" s="557" t="s">
        <v>18</v>
      </c>
      <c r="D2690" s="557">
        <v>138.38999999999999</v>
      </c>
    </row>
    <row r="2691" spans="1:4" ht="27" x14ac:dyDescent="0.25">
      <c r="A2691" s="557">
        <v>92915</v>
      </c>
      <c r="B2691" s="560" t="s">
        <v>19320</v>
      </c>
      <c r="C2691" s="557" t="s">
        <v>115</v>
      </c>
      <c r="D2691" s="557">
        <v>18.690000000000001</v>
      </c>
    </row>
    <row r="2692" spans="1:4" ht="27" x14ac:dyDescent="0.25">
      <c r="A2692" s="557">
        <v>92916</v>
      </c>
      <c r="B2692" s="560" t="s">
        <v>19321</v>
      </c>
      <c r="C2692" s="557" t="s">
        <v>115</v>
      </c>
      <c r="D2692" s="557">
        <v>17.71</v>
      </c>
    </row>
    <row r="2693" spans="1:4" ht="27" x14ac:dyDescent="0.25">
      <c r="A2693" s="557">
        <v>92917</v>
      </c>
      <c r="B2693" s="560" t="s">
        <v>19322</v>
      </c>
      <c r="C2693" s="557" t="s">
        <v>115</v>
      </c>
      <c r="D2693" s="557">
        <v>16.61</v>
      </c>
    </row>
    <row r="2694" spans="1:4" ht="40.5" x14ac:dyDescent="0.25">
      <c r="A2694" s="557">
        <v>92918</v>
      </c>
      <c r="B2694" s="560" t="s">
        <v>14825</v>
      </c>
      <c r="C2694" s="557" t="s">
        <v>18</v>
      </c>
      <c r="D2694" s="557">
        <v>35.119999999999997</v>
      </c>
    </row>
    <row r="2695" spans="1:4" ht="27" x14ac:dyDescent="0.25">
      <c r="A2695" s="557">
        <v>92919</v>
      </c>
      <c r="B2695" s="560" t="s">
        <v>19323</v>
      </c>
      <c r="C2695" s="557" t="s">
        <v>115</v>
      </c>
      <c r="D2695" s="557">
        <v>14.78</v>
      </c>
    </row>
    <row r="2696" spans="1:4" ht="40.5" x14ac:dyDescent="0.25">
      <c r="A2696" s="557">
        <v>92920</v>
      </c>
      <c r="B2696" s="560" t="s">
        <v>14827</v>
      </c>
      <c r="C2696" s="557" t="s">
        <v>18</v>
      </c>
      <c r="D2696" s="557">
        <v>35.380000000000003</v>
      </c>
    </row>
    <row r="2697" spans="1:4" ht="27" x14ac:dyDescent="0.25">
      <c r="A2697" s="557">
        <v>92921</v>
      </c>
      <c r="B2697" s="560" t="s">
        <v>19324</v>
      </c>
      <c r="C2697" s="557" t="s">
        <v>115</v>
      </c>
      <c r="D2697" s="557">
        <v>12.36</v>
      </c>
    </row>
    <row r="2698" spans="1:4" ht="27" x14ac:dyDescent="0.25">
      <c r="A2698" s="557">
        <v>92922</v>
      </c>
      <c r="B2698" s="560" t="s">
        <v>19325</v>
      </c>
      <c r="C2698" s="557" t="s">
        <v>115</v>
      </c>
      <c r="D2698" s="557">
        <v>11.96</v>
      </c>
    </row>
    <row r="2699" spans="1:4" ht="27" x14ac:dyDescent="0.25">
      <c r="A2699" s="557">
        <v>92923</v>
      </c>
      <c r="B2699" s="560" t="s">
        <v>19326</v>
      </c>
      <c r="C2699" s="557" t="s">
        <v>115</v>
      </c>
      <c r="D2699" s="557">
        <v>13.58</v>
      </c>
    </row>
    <row r="2700" spans="1:4" ht="27" x14ac:dyDescent="0.25">
      <c r="A2700" s="557">
        <v>92924</v>
      </c>
      <c r="B2700" s="560" t="s">
        <v>19327</v>
      </c>
      <c r="C2700" s="557" t="s">
        <v>115</v>
      </c>
      <c r="D2700" s="557">
        <v>13.39</v>
      </c>
    </row>
    <row r="2701" spans="1:4" ht="40.5" x14ac:dyDescent="0.25">
      <c r="A2701" s="557">
        <v>92925</v>
      </c>
      <c r="B2701" s="560" t="s">
        <v>14832</v>
      </c>
      <c r="C2701" s="557" t="s">
        <v>18</v>
      </c>
      <c r="D2701" s="557">
        <v>43.97</v>
      </c>
    </row>
    <row r="2702" spans="1:4" ht="40.5" x14ac:dyDescent="0.25">
      <c r="A2702" s="557">
        <v>92926</v>
      </c>
      <c r="B2702" s="560" t="s">
        <v>14833</v>
      </c>
      <c r="C2702" s="557" t="s">
        <v>18</v>
      </c>
      <c r="D2702" s="557">
        <v>43.95</v>
      </c>
    </row>
    <row r="2703" spans="1:4" ht="40.5" x14ac:dyDescent="0.25">
      <c r="A2703" s="557">
        <v>92927</v>
      </c>
      <c r="B2703" s="560" t="s">
        <v>14834</v>
      </c>
      <c r="C2703" s="557" t="s">
        <v>18</v>
      </c>
      <c r="D2703" s="557">
        <v>43.95</v>
      </c>
    </row>
    <row r="2704" spans="1:4" ht="40.5" x14ac:dyDescent="0.25">
      <c r="A2704" s="557">
        <v>92928</v>
      </c>
      <c r="B2704" s="560" t="s">
        <v>14835</v>
      </c>
      <c r="C2704" s="557" t="s">
        <v>18</v>
      </c>
      <c r="D2704" s="557">
        <v>50.46</v>
      </c>
    </row>
    <row r="2705" spans="1:4" ht="40.5" x14ac:dyDescent="0.25">
      <c r="A2705" s="557">
        <v>92929</v>
      </c>
      <c r="B2705" s="560" t="s">
        <v>14836</v>
      </c>
      <c r="C2705" s="557" t="s">
        <v>18</v>
      </c>
      <c r="D2705" s="557">
        <v>50.46</v>
      </c>
    </row>
    <row r="2706" spans="1:4" ht="40.5" x14ac:dyDescent="0.25">
      <c r="A2706" s="557">
        <v>92930</v>
      </c>
      <c r="B2706" s="560" t="s">
        <v>14837</v>
      </c>
      <c r="C2706" s="557" t="s">
        <v>18</v>
      </c>
      <c r="D2706" s="557">
        <v>50.46</v>
      </c>
    </row>
    <row r="2707" spans="1:4" ht="40.5" x14ac:dyDescent="0.25">
      <c r="A2707" s="557">
        <v>92931</v>
      </c>
      <c r="B2707" s="560" t="s">
        <v>14838</v>
      </c>
      <c r="C2707" s="557" t="s">
        <v>18</v>
      </c>
      <c r="D2707" s="557">
        <v>67.930000000000007</v>
      </c>
    </row>
    <row r="2708" spans="1:4" ht="40.5" x14ac:dyDescent="0.25">
      <c r="A2708" s="557">
        <v>92932</v>
      </c>
      <c r="B2708" s="560" t="s">
        <v>14839</v>
      </c>
      <c r="C2708" s="557" t="s">
        <v>18</v>
      </c>
      <c r="D2708" s="557">
        <v>67.930000000000007</v>
      </c>
    </row>
    <row r="2709" spans="1:4" ht="27" x14ac:dyDescent="0.25">
      <c r="A2709" s="557">
        <v>92933</v>
      </c>
      <c r="B2709" s="560" t="s">
        <v>14840</v>
      </c>
      <c r="C2709" s="557" t="s">
        <v>18</v>
      </c>
      <c r="D2709" s="557">
        <v>67.930000000000007</v>
      </c>
    </row>
    <row r="2710" spans="1:4" ht="40.5" x14ac:dyDescent="0.25">
      <c r="A2710" s="557">
        <v>92934</v>
      </c>
      <c r="B2710" s="560" t="s">
        <v>14841</v>
      </c>
      <c r="C2710" s="557" t="s">
        <v>18</v>
      </c>
      <c r="D2710" s="557">
        <v>101.51</v>
      </c>
    </row>
    <row r="2711" spans="1:4" ht="40.5" x14ac:dyDescent="0.25">
      <c r="A2711" s="557">
        <v>92935</v>
      </c>
      <c r="B2711" s="560" t="s">
        <v>14842</v>
      </c>
      <c r="C2711" s="557" t="s">
        <v>18</v>
      </c>
      <c r="D2711" s="557">
        <v>101.51</v>
      </c>
    </row>
    <row r="2712" spans="1:4" ht="40.5" x14ac:dyDescent="0.25">
      <c r="A2712" s="557">
        <v>92936</v>
      </c>
      <c r="B2712" s="560" t="s">
        <v>14843</v>
      </c>
      <c r="C2712" s="557" t="s">
        <v>18</v>
      </c>
      <c r="D2712" s="557">
        <v>141.47</v>
      </c>
    </row>
    <row r="2713" spans="1:4" ht="27" x14ac:dyDescent="0.25">
      <c r="A2713" s="557">
        <v>92937</v>
      </c>
      <c r="B2713" s="560" t="s">
        <v>14844</v>
      </c>
      <c r="C2713" s="557" t="s">
        <v>18</v>
      </c>
      <c r="D2713" s="557">
        <v>141.47</v>
      </c>
    </row>
    <row r="2714" spans="1:4" ht="40.5" x14ac:dyDescent="0.25">
      <c r="A2714" s="557">
        <v>92938</v>
      </c>
      <c r="B2714" s="560" t="s">
        <v>14845</v>
      </c>
      <c r="C2714" s="557" t="s">
        <v>18</v>
      </c>
      <c r="D2714" s="557">
        <v>26.8</v>
      </c>
    </row>
    <row r="2715" spans="1:4" ht="40.5" x14ac:dyDescent="0.25">
      <c r="A2715" s="557">
        <v>92939</v>
      </c>
      <c r="B2715" s="560" t="s">
        <v>14846</v>
      </c>
      <c r="C2715" s="557" t="s">
        <v>18</v>
      </c>
      <c r="D2715" s="557">
        <v>27.06</v>
      </c>
    </row>
    <row r="2716" spans="1:4" ht="40.5" x14ac:dyDescent="0.25">
      <c r="A2716" s="557">
        <v>92940</v>
      </c>
      <c r="B2716" s="560" t="s">
        <v>14847</v>
      </c>
      <c r="C2716" s="557" t="s">
        <v>18</v>
      </c>
      <c r="D2716" s="557">
        <v>34.5</v>
      </c>
    </row>
    <row r="2717" spans="1:4" ht="40.5" x14ac:dyDescent="0.25">
      <c r="A2717" s="557">
        <v>92941</v>
      </c>
      <c r="B2717" s="560" t="s">
        <v>14848</v>
      </c>
      <c r="C2717" s="557" t="s">
        <v>18</v>
      </c>
      <c r="D2717" s="557">
        <v>34.479999999999997</v>
      </c>
    </row>
    <row r="2718" spans="1:4" ht="40.5" x14ac:dyDescent="0.25">
      <c r="A2718" s="557">
        <v>92942</v>
      </c>
      <c r="B2718" s="560" t="s">
        <v>14849</v>
      </c>
      <c r="C2718" s="557" t="s">
        <v>18</v>
      </c>
      <c r="D2718" s="557">
        <v>34.479999999999997</v>
      </c>
    </row>
    <row r="2719" spans="1:4" ht="40.5" x14ac:dyDescent="0.25">
      <c r="A2719" s="557">
        <v>92943</v>
      </c>
      <c r="B2719" s="560" t="s">
        <v>14850</v>
      </c>
      <c r="C2719" s="557" t="s">
        <v>18</v>
      </c>
      <c r="D2719" s="557">
        <v>39.659999999999997</v>
      </c>
    </row>
    <row r="2720" spans="1:4" ht="40.5" x14ac:dyDescent="0.25">
      <c r="A2720" s="557">
        <v>92944</v>
      </c>
      <c r="B2720" s="560" t="s">
        <v>14851</v>
      </c>
      <c r="C2720" s="557" t="s">
        <v>18</v>
      </c>
      <c r="D2720" s="557">
        <v>39.659999999999997</v>
      </c>
    </row>
    <row r="2721" spans="1:4" ht="40.5" x14ac:dyDescent="0.25">
      <c r="A2721" s="557">
        <v>92945</v>
      </c>
      <c r="B2721" s="560" t="s">
        <v>14852</v>
      </c>
      <c r="C2721" s="557" t="s">
        <v>18</v>
      </c>
      <c r="D2721" s="557">
        <v>39.659999999999997</v>
      </c>
    </row>
    <row r="2722" spans="1:4" ht="40.5" x14ac:dyDescent="0.25">
      <c r="A2722" s="557">
        <v>92946</v>
      </c>
      <c r="B2722" s="560" t="s">
        <v>14853</v>
      </c>
      <c r="C2722" s="557" t="s">
        <v>18</v>
      </c>
      <c r="D2722" s="557">
        <v>55.5</v>
      </c>
    </row>
    <row r="2723" spans="1:4" ht="40.5" x14ac:dyDescent="0.25">
      <c r="A2723" s="557">
        <v>92947</v>
      </c>
      <c r="B2723" s="560" t="s">
        <v>14854</v>
      </c>
      <c r="C2723" s="557" t="s">
        <v>18</v>
      </c>
      <c r="D2723" s="557">
        <v>55.5</v>
      </c>
    </row>
    <row r="2724" spans="1:4" ht="40.5" x14ac:dyDescent="0.25">
      <c r="A2724" s="557">
        <v>92948</v>
      </c>
      <c r="B2724" s="560" t="s">
        <v>14855</v>
      </c>
      <c r="C2724" s="557" t="s">
        <v>18</v>
      </c>
      <c r="D2724" s="557">
        <v>55.5</v>
      </c>
    </row>
    <row r="2725" spans="1:4" ht="40.5" x14ac:dyDescent="0.25">
      <c r="A2725" s="557">
        <v>92949</v>
      </c>
      <c r="B2725" s="560" t="s">
        <v>14856</v>
      </c>
      <c r="C2725" s="557" t="s">
        <v>18</v>
      </c>
      <c r="D2725" s="557">
        <v>86.61</v>
      </c>
    </row>
    <row r="2726" spans="1:4" ht="40.5" x14ac:dyDescent="0.25">
      <c r="A2726" s="557">
        <v>92950</v>
      </c>
      <c r="B2726" s="560" t="s">
        <v>14857</v>
      </c>
      <c r="C2726" s="557" t="s">
        <v>18</v>
      </c>
      <c r="D2726" s="557">
        <v>86.61</v>
      </c>
    </row>
    <row r="2727" spans="1:4" ht="40.5" x14ac:dyDescent="0.25">
      <c r="A2727" s="557">
        <v>92951</v>
      </c>
      <c r="B2727" s="560" t="s">
        <v>14858</v>
      </c>
      <c r="C2727" s="557" t="s">
        <v>18</v>
      </c>
      <c r="D2727" s="557">
        <v>124.15</v>
      </c>
    </row>
    <row r="2728" spans="1:4" ht="40.5" x14ac:dyDescent="0.25">
      <c r="A2728" s="557">
        <v>92952</v>
      </c>
      <c r="B2728" s="560" t="s">
        <v>14859</v>
      </c>
      <c r="C2728" s="557" t="s">
        <v>18</v>
      </c>
      <c r="D2728" s="557">
        <v>124.15</v>
      </c>
    </row>
    <row r="2729" spans="1:4" ht="40.5" x14ac:dyDescent="0.25">
      <c r="A2729" s="557">
        <v>92953</v>
      </c>
      <c r="B2729" s="560" t="s">
        <v>14860</v>
      </c>
      <c r="C2729" s="557" t="s">
        <v>18</v>
      </c>
      <c r="D2729" s="557">
        <v>22.92</v>
      </c>
    </row>
    <row r="2730" spans="1:4" ht="27" x14ac:dyDescent="0.25">
      <c r="A2730" s="557">
        <v>92956</v>
      </c>
      <c r="B2730" s="560" t="s">
        <v>14861</v>
      </c>
      <c r="C2730" s="557" t="s">
        <v>2878</v>
      </c>
      <c r="D2730" s="557">
        <v>4.51</v>
      </c>
    </row>
    <row r="2731" spans="1:4" ht="27" x14ac:dyDescent="0.25">
      <c r="A2731" s="557">
        <v>92957</v>
      </c>
      <c r="B2731" s="560" t="s">
        <v>14862</v>
      </c>
      <c r="C2731" s="557" t="s">
        <v>2878</v>
      </c>
      <c r="D2731" s="557">
        <v>0.53</v>
      </c>
    </row>
    <row r="2732" spans="1:4" ht="27" x14ac:dyDescent="0.25">
      <c r="A2732" s="557">
        <v>92958</v>
      </c>
      <c r="B2732" s="560" t="s">
        <v>14863</v>
      </c>
      <c r="C2732" s="557" t="s">
        <v>2878</v>
      </c>
      <c r="D2732" s="557">
        <v>4.93</v>
      </c>
    </row>
    <row r="2733" spans="1:4" ht="27" x14ac:dyDescent="0.25">
      <c r="A2733" s="557">
        <v>92959</v>
      </c>
      <c r="B2733" s="560" t="s">
        <v>14864</v>
      </c>
      <c r="C2733" s="557" t="s">
        <v>2878</v>
      </c>
      <c r="D2733" s="557">
        <v>11.16</v>
      </c>
    </row>
    <row r="2734" spans="1:4" ht="27" x14ac:dyDescent="0.25">
      <c r="A2734" s="557">
        <v>92960</v>
      </c>
      <c r="B2734" s="560" t="s">
        <v>14865</v>
      </c>
      <c r="C2734" s="557" t="s">
        <v>11964</v>
      </c>
      <c r="D2734" s="557">
        <v>21.13</v>
      </c>
    </row>
    <row r="2735" spans="1:4" ht="27" x14ac:dyDescent="0.25">
      <c r="A2735" s="557">
        <v>92961</v>
      </c>
      <c r="B2735" s="560" t="s">
        <v>14866</v>
      </c>
      <c r="C2735" s="557" t="s">
        <v>11966</v>
      </c>
      <c r="D2735" s="557">
        <v>5.04</v>
      </c>
    </row>
    <row r="2736" spans="1:4" ht="27" x14ac:dyDescent="0.25">
      <c r="A2736" s="557">
        <v>92963</v>
      </c>
      <c r="B2736" s="560" t="s">
        <v>14867</v>
      </c>
      <c r="C2736" s="557" t="s">
        <v>2878</v>
      </c>
      <c r="D2736" s="557">
        <v>1.41</v>
      </c>
    </row>
    <row r="2737" spans="1:4" ht="27" x14ac:dyDescent="0.25">
      <c r="A2737" s="557">
        <v>92964</v>
      </c>
      <c r="B2737" s="560" t="s">
        <v>14868</v>
      </c>
      <c r="C2737" s="557" t="s">
        <v>2878</v>
      </c>
      <c r="D2737" s="557">
        <v>0.16</v>
      </c>
    </row>
    <row r="2738" spans="1:4" ht="27" x14ac:dyDescent="0.25">
      <c r="A2738" s="557">
        <v>92965</v>
      </c>
      <c r="B2738" s="560" t="s">
        <v>14869</v>
      </c>
      <c r="C2738" s="557" t="s">
        <v>2878</v>
      </c>
      <c r="D2738" s="557">
        <v>1.76</v>
      </c>
    </row>
    <row r="2739" spans="1:4" ht="27" x14ac:dyDescent="0.25">
      <c r="A2739" s="557">
        <v>92966</v>
      </c>
      <c r="B2739" s="560" t="s">
        <v>14870</v>
      </c>
      <c r="C2739" s="557" t="s">
        <v>11964</v>
      </c>
      <c r="D2739" s="557">
        <v>22.2</v>
      </c>
    </row>
    <row r="2740" spans="1:4" ht="27" x14ac:dyDescent="0.25">
      <c r="A2740" s="557">
        <v>92967</v>
      </c>
      <c r="B2740" s="560" t="s">
        <v>14871</v>
      </c>
      <c r="C2740" s="557" t="s">
        <v>11966</v>
      </c>
      <c r="D2740" s="557">
        <v>20.440000000000001</v>
      </c>
    </row>
    <row r="2741" spans="1:4" ht="27" x14ac:dyDescent="0.25">
      <c r="A2741" s="557">
        <v>92979</v>
      </c>
      <c r="B2741" s="560" t="s">
        <v>14872</v>
      </c>
      <c r="C2741" s="557" t="s">
        <v>61</v>
      </c>
      <c r="D2741" s="557">
        <v>9.27</v>
      </c>
    </row>
    <row r="2742" spans="1:4" ht="27" x14ac:dyDescent="0.25">
      <c r="A2742" s="557">
        <v>92980</v>
      </c>
      <c r="B2742" s="560" t="s">
        <v>14873</v>
      </c>
      <c r="C2742" s="557" t="s">
        <v>61</v>
      </c>
      <c r="D2742" s="557">
        <v>10.06</v>
      </c>
    </row>
    <row r="2743" spans="1:4" ht="27" x14ac:dyDescent="0.25">
      <c r="A2743" s="557">
        <v>92981</v>
      </c>
      <c r="B2743" s="560" t="s">
        <v>14874</v>
      </c>
      <c r="C2743" s="557" t="s">
        <v>61</v>
      </c>
      <c r="D2743" s="557">
        <v>14.23</v>
      </c>
    </row>
    <row r="2744" spans="1:4" ht="27" x14ac:dyDescent="0.25">
      <c r="A2744" s="557">
        <v>92982</v>
      </c>
      <c r="B2744" s="560" t="s">
        <v>14875</v>
      </c>
      <c r="C2744" s="557" t="s">
        <v>61</v>
      </c>
      <c r="D2744" s="557">
        <v>15.39</v>
      </c>
    </row>
    <row r="2745" spans="1:4" ht="40.5" x14ac:dyDescent="0.25">
      <c r="A2745" s="557">
        <v>92984</v>
      </c>
      <c r="B2745" s="560" t="s">
        <v>19328</v>
      </c>
      <c r="C2745" s="557" t="s">
        <v>61</v>
      </c>
      <c r="D2745" s="557">
        <v>25.02</v>
      </c>
    </row>
    <row r="2746" spans="1:4" ht="40.5" x14ac:dyDescent="0.25">
      <c r="A2746" s="557">
        <v>92986</v>
      </c>
      <c r="B2746" s="560" t="s">
        <v>19329</v>
      </c>
      <c r="C2746" s="557" t="s">
        <v>61</v>
      </c>
      <c r="D2746" s="557">
        <v>33.86</v>
      </c>
    </row>
    <row r="2747" spans="1:4" ht="40.5" x14ac:dyDescent="0.25">
      <c r="A2747" s="557">
        <v>92988</v>
      </c>
      <c r="B2747" s="560" t="s">
        <v>19330</v>
      </c>
      <c r="C2747" s="557" t="s">
        <v>61</v>
      </c>
      <c r="D2747" s="557">
        <v>47.5</v>
      </c>
    </row>
    <row r="2748" spans="1:4" ht="40.5" x14ac:dyDescent="0.25">
      <c r="A2748" s="557">
        <v>92990</v>
      </c>
      <c r="B2748" s="560" t="s">
        <v>19331</v>
      </c>
      <c r="C2748" s="557" t="s">
        <v>61</v>
      </c>
      <c r="D2748" s="557">
        <v>65.150000000000006</v>
      </c>
    </row>
    <row r="2749" spans="1:4" ht="40.5" x14ac:dyDescent="0.25">
      <c r="A2749" s="557">
        <v>92992</v>
      </c>
      <c r="B2749" s="560" t="s">
        <v>19332</v>
      </c>
      <c r="C2749" s="557" t="s">
        <v>61</v>
      </c>
      <c r="D2749" s="557">
        <v>86.04</v>
      </c>
    </row>
    <row r="2750" spans="1:4" ht="40.5" x14ac:dyDescent="0.25">
      <c r="A2750" s="557">
        <v>92994</v>
      </c>
      <c r="B2750" s="560" t="s">
        <v>19333</v>
      </c>
      <c r="C2750" s="557" t="s">
        <v>61</v>
      </c>
      <c r="D2750" s="557">
        <v>111.32</v>
      </c>
    </row>
    <row r="2751" spans="1:4" ht="40.5" x14ac:dyDescent="0.25">
      <c r="A2751" s="557">
        <v>92996</v>
      </c>
      <c r="B2751" s="560" t="s">
        <v>19334</v>
      </c>
      <c r="C2751" s="557" t="s">
        <v>61</v>
      </c>
      <c r="D2751" s="557">
        <v>137.55000000000001</v>
      </c>
    </row>
    <row r="2752" spans="1:4" ht="40.5" x14ac:dyDescent="0.25">
      <c r="A2752" s="557">
        <v>92998</v>
      </c>
      <c r="B2752" s="560" t="s">
        <v>19335</v>
      </c>
      <c r="C2752" s="557" t="s">
        <v>61</v>
      </c>
      <c r="D2752" s="557">
        <v>168.26</v>
      </c>
    </row>
    <row r="2753" spans="1:4" ht="40.5" x14ac:dyDescent="0.25">
      <c r="A2753" s="557">
        <v>93000</v>
      </c>
      <c r="B2753" s="560" t="s">
        <v>19336</v>
      </c>
      <c r="C2753" s="557" t="s">
        <v>61</v>
      </c>
      <c r="D2753" s="557">
        <v>220.86</v>
      </c>
    </row>
    <row r="2754" spans="1:4" ht="40.5" x14ac:dyDescent="0.25">
      <c r="A2754" s="557">
        <v>93002</v>
      </c>
      <c r="B2754" s="560" t="s">
        <v>19337</v>
      </c>
      <c r="C2754" s="557" t="s">
        <v>61</v>
      </c>
      <c r="D2754" s="557">
        <v>275.94</v>
      </c>
    </row>
    <row r="2755" spans="1:4" ht="27" x14ac:dyDescent="0.25">
      <c r="A2755" s="557">
        <v>93008</v>
      </c>
      <c r="B2755" s="560" t="s">
        <v>19338</v>
      </c>
      <c r="C2755" s="557" t="s">
        <v>61</v>
      </c>
      <c r="D2755" s="557">
        <v>19.25</v>
      </c>
    </row>
    <row r="2756" spans="1:4" ht="27" x14ac:dyDescent="0.25">
      <c r="A2756" s="557">
        <v>93009</v>
      </c>
      <c r="B2756" s="560" t="s">
        <v>19339</v>
      </c>
      <c r="C2756" s="557" t="s">
        <v>61</v>
      </c>
      <c r="D2756" s="557">
        <v>28.97</v>
      </c>
    </row>
    <row r="2757" spans="1:4" ht="27" x14ac:dyDescent="0.25">
      <c r="A2757" s="557">
        <v>93010</v>
      </c>
      <c r="B2757" s="560" t="s">
        <v>19340</v>
      </c>
      <c r="C2757" s="557" t="s">
        <v>61</v>
      </c>
      <c r="D2757" s="557">
        <v>40.729999999999997</v>
      </c>
    </row>
    <row r="2758" spans="1:4" ht="27" x14ac:dyDescent="0.25">
      <c r="A2758" s="557">
        <v>93011</v>
      </c>
      <c r="B2758" s="560" t="s">
        <v>19341</v>
      </c>
      <c r="C2758" s="557" t="s">
        <v>61</v>
      </c>
      <c r="D2758" s="557">
        <v>50.04</v>
      </c>
    </row>
    <row r="2759" spans="1:4" ht="27" x14ac:dyDescent="0.25">
      <c r="A2759" s="557">
        <v>93012</v>
      </c>
      <c r="B2759" s="560" t="s">
        <v>19342</v>
      </c>
      <c r="C2759" s="557" t="s">
        <v>61</v>
      </c>
      <c r="D2759" s="557">
        <v>76.290000000000006</v>
      </c>
    </row>
    <row r="2760" spans="1:4" ht="27" x14ac:dyDescent="0.25">
      <c r="A2760" s="557">
        <v>93013</v>
      </c>
      <c r="B2760" s="560" t="s">
        <v>19343</v>
      </c>
      <c r="C2760" s="557" t="s">
        <v>18</v>
      </c>
      <c r="D2760" s="557">
        <v>14.68</v>
      </c>
    </row>
    <row r="2761" spans="1:4" ht="27" x14ac:dyDescent="0.25">
      <c r="A2761" s="557">
        <v>93014</v>
      </c>
      <c r="B2761" s="560" t="s">
        <v>19344</v>
      </c>
      <c r="C2761" s="557" t="s">
        <v>18</v>
      </c>
      <c r="D2761" s="557">
        <v>18.2</v>
      </c>
    </row>
    <row r="2762" spans="1:4" ht="27" x14ac:dyDescent="0.25">
      <c r="A2762" s="557">
        <v>93015</v>
      </c>
      <c r="B2762" s="560" t="s">
        <v>19345</v>
      </c>
      <c r="C2762" s="557" t="s">
        <v>18</v>
      </c>
      <c r="D2762" s="557">
        <v>28.35</v>
      </c>
    </row>
    <row r="2763" spans="1:4" ht="27" x14ac:dyDescent="0.25">
      <c r="A2763" s="557">
        <v>93016</v>
      </c>
      <c r="B2763" s="560" t="s">
        <v>19346</v>
      </c>
      <c r="C2763" s="557" t="s">
        <v>18</v>
      </c>
      <c r="D2763" s="557">
        <v>34.770000000000003</v>
      </c>
    </row>
    <row r="2764" spans="1:4" ht="27" x14ac:dyDescent="0.25">
      <c r="A2764" s="557">
        <v>93017</v>
      </c>
      <c r="B2764" s="560" t="s">
        <v>19347</v>
      </c>
      <c r="C2764" s="557" t="s">
        <v>18</v>
      </c>
      <c r="D2764" s="557">
        <v>53.09</v>
      </c>
    </row>
    <row r="2765" spans="1:4" ht="40.5" x14ac:dyDescent="0.25">
      <c r="A2765" s="557">
        <v>93018</v>
      </c>
      <c r="B2765" s="560" t="s">
        <v>19348</v>
      </c>
      <c r="C2765" s="557" t="s">
        <v>18</v>
      </c>
      <c r="D2765" s="557">
        <v>22.49</v>
      </c>
    </row>
    <row r="2766" spans="1:4" ht="40.5" x14ac:dyDescent="0.25">
      <c r="A2766" s="557">
        <v>93020</v>
      </c>
      <c r="B2766" s="560" t="s">
        <v>19349</v>
      </c>
      <c r="C2766" s="557" t="s">
        <v>18</v>
      </c>
      <c r="D2766" s="557">
        <v>29.23</v>
      </c>
    </row>
    <row r="2767" spans="1:4" ht="40.5" x14ac:dyDescent="0.25">
      <c r="A2767" s="557">
        <v>93022</v>
      </c>
      <c r="B2767" s="560" t="s">
        <v>19350</v>
      </c>
      <c r="C2767" s="557" t="s">
        <v>18</v>
      </c>
      <c r="D2767" s="557">
        <v>50.56</v>
      </c>
    </row>
    <row r="2768" spans="1:4" ht="40.5" x14ac:dyDescent="0.25">
      <c r="A2768" s="557">
        <v>93024</v>
      </c>
      <c r="B2768" s="560" t="s">
        <v>19351</v>
      </c>
      <c r="C2768" s="557" t="s">
        <v>18</v>
      </c>
      <c r="D2768" s="557">
        <v>52.91</v>
      </c>
    </row>
    <row r="2769" spans="1:4" ht="40.5" x14ac:dyDescent="0.25">
      <c r="A2769" s="557">
        <v>93026</v>
      </c>
      <c r="B2769" s="560" t="s">
        <v>19352</v>
      </c>
      <c r="C2769" s="557" t="s">
        <v>18</v>
      </c>
      <c r="D2769" s="557">
        <v>88.37</v>
      </c>
    </row>
    <row r="2770" spans="1:4" ht="27" x14ac:dyDescent="0.25">
      <c r="A2770" s="557">
        <v>93050</v>
      </c>
      <c r="B2770" s="560" t="s">
        <v>19353</v>
      </c>
      <c r="C2770" s="557" t="s">
        <v>18</v>
      </c>
      <c r="D2770" s="557">
        <v>11.55</v>
      </c>
    </row>
    <row r="2771" spans="1:4" ht="27" x14ac:dyDescent="0.25">
      <c r="A2771" s="557">
        <v>93052</v>
      </c>
      <c r="B2771" s="560" t="s">
        <v>19354</v>
      </c>
      <c r="C2771" s="557" t="s">
        <v>18</v>
      </c>
      <c r="D2771" s="557">
        <v>556.92999999999995</v>
      </c>
    </row>
    <row r="2772" spans="1:4" ht="40.5" x14ac:dyDescent="0.25">
      <c r="A2772" s="557">
        <v>93054</v>
      </c>
      <c r="B2772" s="560" t="s">
        <v>19355</v>
      </c>
      <c r="C2772" s="557" t="s">
        <v>18</v>
      </c>
      <c r="D2772" s="557">
        <v>23.29</v>
      </c>
    </row>
    <row r="2773" spans="1:4" ht="40.5" x14ac:dyDescent="0.25">
      <c r="A2773" s="557">
        <v>93055</v>
      </c>
      <c r="B2773" s="560" t="s">
        <v>19356</v>
      </c>
      <c r="C2773" s="557" t="s">
        <v>18</v>
      </c>
      <c r="D2773" s="557">
        <v>47.67</v>
      </c>
    </row>
    <row r="2774" spans="1:4" ht="27" x14ac:dyDescent="0.25">
      <c r="A2774" s="557">
        <v>93056</v>
      </c>
      <c r="B2774" s="560" t="s">
        <v>19357</v>
      </c>
      <c r="C2774" s="557" t="s">
        <v>18</v>
      </c>
      <c r="D2774" s="557">
        <v>17.39</v>
      </c>
    </row>
    <row r="2775" spans="1:4" ht="40.5" x14ac:dyDescent="0.25">
      <c r="A2775" s="557">
        <v>93057</v>
      </c>
      <c r="B2775" s="560" t="s">
        <v>19358</v>
      </c>
      <c r="C2775" s="557" t="s">
        <v>18</v>
      </c>
      <c r="D2775" s="557">
        <v>14.41</v>
      </c>
    </row>
    <row r="2776" spans="1:4" ht="27" x14ac:dyDescent="0.25">
      <c r="A2776" s="557">
        <v>93058</v>
      </c>
      <c r="B2776" s="560" t="s">
        <v>19359</v>
      </c>
      <c r="C2776" s="557" t="s">
        <v>18</v>
      </c>
      <c r="D2776" s="557">
        <v>612.61</v>
      </c>
    </row>
    <row r="2777" spans="1:4" ht="40.5" x14ac:dyDescent="0.25">
      <c r="A2777" s="557">
        <v>93059</v>
      </c>
      <c r="B2777" s="560" t="s">
        <v>19360</v>
      </c>
      <c r="C2777" s="557" t="s">
        <v>18</v>
      </c>
      <c r="D2777" s="557">
        <v>30.74</v>
      </c>
    </row>
    <row r="2778" spans="1:4" ht="40.5" x14ac:dyDescent="0.25">
      <c r="A2778" s="557">
        <v>93060</v>
      </c>
      <c r="B2778" s="560" t="s">
        <v>19361</v>
      </c>
      <c r="C2778" s="557" t="s">
        <v>18</v>
      </c>
      <c r="D2778" s="557">
        <v>83.8</v>
      </c>
    </row>
    <row r="2779" spans="1:4" ht="27" x14ac:dyDescent="0.25">
      <c r="A2779" s="557">
        <v>93061</v>
      </c>
      <c r="B2779" s="560" t="s">
        <v>19362</v>
      </c>
      <c r="C2779" s="557" t="s">
        <v>18</v>
      </c>
      <c r="D2779" s="557">
        <v>33.39</v>
      </c>
    </row>
    <row r="2780" spans="1:4" ht="40.5" x14ac:dyDescent="0.25">
      <c r="A2780" s="557">
        <v>93062</v>
      </c>
      <c r="B2780" s="560" t="s">
        <v>19363</v>
      </c>
      <c r="C2780" s="557" t="s">
        <v>18</v>
      </c>
      <c r="D2780" s="557">
        <v>28.12</v>
      </c>
    </row>
    <row r="2781" spans="1:4" ht="27" x14ac:dyDescent="0.25">
      <c r="A2781" s="557">
        <v>93063</v>
      </c>
      <c r="B2781" s="560" t="s">
        <v>19364</v>
      </c>
      <c r="C2781" s="557" t="s">
        <v>18</v>
      </c>
      <c r="D2781" s="557">
        <v>701.91</v>
      </c>
    </row>
    <row r="2782" spans="1:4" ht="27" x14ac:dyDescent="0.25">
      <c r="A2782" s="557">
        <v>93064</v>
      </c>
      <c r="B2782" s="560" t="s">
        <v>19365</v>
      </c>
      <c r="C2782" s="557" t="s">
        <v>18</v>
      </c>
      <c r="D2782" s="557">
        <v>51.54</v>
      </c>
    </row>
    <row r="2783" spans="1:4" ht="40.5" x14ac:dyDescent="0.25">
      <c r="A2783" s="557">
        <v>93065</v>
      </c>
      <c r="B2783" s="560" t="s">
        <v>19366</v>
      </c>
      <c r="C2783" s="557" t="s">
        <v>18</v>
      </c>
      <c r="D2783" s="557">
        <v>46.27</v>
      </c>
    </row>
    <row r="2784" spans="1:4" ht="27" x14ac:dyDescent="0.25">
      <c r="A2784" s="557">
        <v>93066</v>
      </c>
      <c r="B2784" s="560" t="s">
        <v>19367</v>
      </c>
      <c r="C2784" s="557" t="s">
        <v>18</v>
      </c>
      <c r="D2784" s="557">
        <v>880.91</v>
      </c>
    </row>
    <row r="2785" spans="1:4" ht="27" x14ac:dyDescent="0.25">
      <c r="A2785" s="557">
        <v>93067</v>
      </c>
      <c r="B2785" s="560" t="s">
        <v>19368</v>
      </c>
      <c r="C2785" s="557" t="s">
        <v>18</v>
      </c>
      <c r="D2785" s="557">
        <v>76.86</v>
      </c>
    </row>
    <row r="2786" spans="1:4" ht="40.5" x14ac:dyDescent="0.25">
      <c r="A2786" s="557">
        <v>93068</v>
      </c>
      <c r="B2786" s="560" t="s">
        <v>19369</v>
      </c>
      <c r="C2786" s="557" t="s">
        <v>18</v>
      </c>
      <c r="D2786" s="557">
        <v>65.31</v>
      </c>
    </row>
    <row r="2787" spans="1:4" ht="27" x14ac:dyDescent="0.25">
      <c r="A2787" s="557">
        <v>93069</v>
      </c>
      <c r="B2787" s="560" t="s">
        <v>19370</v>
      </c>
      <c r="C2787" s="557" t="s">
        <v>18</v>
      </c>
      <c r="D2787" s="562">
        <v>1221.19</v>
      </c>
    </row>
    <row r="2788" spans="1:4" ht="27" x14ac:dyDescent="0.25">
      <c r="A2788" s="557">
        <v>93070</v>
      </c>
      <c r="B2788" s="560" t="s">
        <v>19371</v>
      </c>
      <c r="C2788" s="557" t="s">
        <v>18</v>
      </c>
      <c r="D2788" s="557">
        <v>195.73</v>
      </c>
    </row>
    <row r="2789" spans="1:4" ht="40.5" x14ac:dyDescent="0.25">
      <c r="A2789" s="557">
        <v>93071</v>
      </c>
      <c r="B2789" s="560" t="s">
        <v>19372</v>
      </c>
      <c r="C2789" s="557" t="s">
        <v>18</v>
      </c>
      <c r="D2789" s="557">
        <v>179.96</v>
      </c>
    </row>
    <row r="2790" spans="1:4" ht="27" x14ac:dyDescent="0.25">
      <c r="A2790" s="557">
        <v>93072</v>
      </c>
      <c r="B2790" s="560" t="s">
        <v>19373</v>
      </c>
      <c r="C2790" s="557" t="s">
        <v>18</v>
      </c>
      <c r="D2790" s="562">
        <v>1611.76</v>
      </c>
    </row>
    <row r="2791" spans="1:4" ht="40.5" x14ac:dyDescent="0.25">
      <c r="A2791" s="557">
        <v>93074</v>
      </c>
      <c r="B2791" s="560" t="s">
        <v>19374</v>
      </c>
      <c r="C2791" s="557" t="s">
        <v>18</v>
      </c>
      <c r="D2791" s="557">
        <v>13.07</v>
      </c>
    </row>
    <row r="2792" spans="1:4" ht="40.5" x14ac:dyDescent="0.25">
      <c r="A2792" s="557">
        <v>93075</v>
      </c>
      <c r="B2792" s="560" t="s">
        <v>19375</v>
      </c>
      <c r="C2792" s="557" t="s">
        <v>18</v>
      </c>
      <c r="D2792" s="557">
        <v>20.170000000000002</v>
      </c>
    </row>
    <row r="2793" spans="1:4" ht="40.5" x14ac:dyDescent="0.25">
      <c r="A2793" s="557">
        <v>93076</v>
      </c>
      <c r="B2793" s="560" t="s">
        <v>19376</v>
      </c>
      <c r="C2793" s="557" t="s">
        <v>18</v>
      </c>
      <c r="D2793" s="557">
        <v>21.4</v>
      </c>
    </row>
    <row r="2794" spans="1:4" ht="40.5" x14ac:dyDescent="0.25">
      <c r="A2794" s="557">
        <v>93077</v>
      </c>
      <c r="B2794" s="560" t="s">
        <v>19377</v>
      </c>
      <c r="C2794" s="557" t="s">
        <v>18</v>
      </c>
      <c r="D2794" s="557">
        <v>28.81</v>
      </c>
    </row>
    <row r="2795" spans="1:4" ht="40.5" x14ac:dyDescent="0.25">
      <c r="A2795" s="557">
        <v>93078</v>
      </c>
      <c r="B2795" s="560" t="s">
        <v>19378</v>
      </c>
      <c r="C2795" s="557" t="s">
        <v>18</v>
      </c>
      <c r="D2795" s="557">
        <v>32.4</v>
      </c>
    </row>
    <row r="2796" spans="1:4" ht="40.5" x14ac:dyDescent="0.25">
      <c r="A2796" s="557">
        <v>93079</v>
      </c>
      <c r="B2796" s="560" t="s">
        <v>19379</v>
      </c>
      <c r="C2796" s="557" t="s">
        <v>18</v>
      </c>
      <c r="D2796" s="557">
        <v>30.19</v>
      </c>
    </row>
    <row r="2797" spans="1:4" ht="27" x14ac:dyDescent="0.25">
      <c r="A2797" s="557">
        <v>93080</v>
      </c>
      <c r="B2797" s="560" t="s">
        <v>19380</v>
      </c>
      <c r="C2797" s="557" t="s">
        <v>18</v>
      </c>
      <c r="D2797" s="557">
        <v>8.49</v>
      </c>
    </row>
    <row r="2798" spans="1:4" ht="40.5" x14ac:dyDescent="0.25">
      <c r="A2798" s="557">
        <v>93081</v>
      </c>
      <c r="B2798" s="560" t="s">
        <v>19381</v>
      </c>
      <c r="C2798" s="557" t="s">
        <v>18</v>
      </c>
      <c r="D2798" s="557">
        <v>19.18</v>
      </c>
    </row>
    <row r="2799" spans="1:4" ht="40.5" x14ac:dyDescent="0.25">
      <c r="A2799" s="557">
        <v>93082</v>
      </c>
      <c r="B2799" s="560" t="s">
        <v>19382</v>
      </c>
      <c r="C2799" s="557" t="s">
        <v>18</v>
      </c>
      <c r="D2799" s="557">
        <v>24.92</v>
      </c>
    </row>
    <row r="2800" spans="1:4" ht="27" x14ac:dyDescent="0.25">
      <c r="A2800" s="557">
        <v>93083</v>
      </c>
      <c r="B2800" s="560" t="s">
        <v>19383</v>
      </c>
      <c r="C2800" s="557" t="s">
        <v>18</v>
      </c>
      <c r="D2800" s="557">
        <v>481.87</v>
      </c>
    </row>
    <row r="2801" spans="1:4" ht="27" x14ac:dyDescent="0.25">
      <c r="A2801" s="557">
        <v>93084</v>
      </c>
      <c r="B2801" s="560" t="s">
        <v>19384</v>
      </c>
      <c r="C2801" s="557" t="s">
        <v>18</v>
      </c>
      <c r="D2801" s="557">
        <v>14.03</v>
      </c>
    </row>
    <row r="2802" spans="1:4" ht="40.5" x14ac:dyDescent="0.25">
      <c r="A2802" s="557">
        <v>93085</v>
      </c>
      <c r="B2802" s="560" t="s">
        <v>19385</v>
      </c>
      <c r="C2802" s="557" t="s">
        <v>18</v>
      </c>
      <c r="D2802" s="557">
        <v>14.77</v>
      </c>
    </row>
    <row r="2803" spans="1:4" ht="27" x14ac:dyDescent="0.25">
      <c r="A2803" s="557">
        <v>93086</v>
      </c>
      <c r="B2803" s="560" t="s">
        <v>19386</v>
      </c>
      <c r="C2803" s="557" t="s">
        <v>18</v>
      </c>
      <c r="D2803" s="557">
        <v>559.41</v>
      </c>
    </row>
    <row r="2804" spans="1:4" ht="40.5" x14ac:dyDescent="0.25">
      <c r="A2804" s="557">
        <v>93087</v>
      </c>
      <c r="B2804" s="560" t="s">
        <v>19387</v>
      </c>
      <c r="C2804" s="557" t="s">
        <v>18</v>
      </c>
      <c r="D2804" s="557">
        <v>20.05</v>
      </c>
    </row>
    <row r="2805" spans="1:4" ht="40.5" x14ac:dyDescent="0.25">
      <c r="A2805" s="557">
        <v>93088</v>
      </c>
      <c r="B2805" s="560" t="s">
        <v>19388</v>
      </c>
      <c r="C2805" s="557" t="s">
        <v>18</v>
      </c>
      <c r="D2805" s="557">
        <v>24.87</v>
      </c>
    </row>
    <row r="2806" spans="1:4" ht="40.5" x14ac:dyDescent="0.25">
      <c r="A2806" s="557">
        <v>93089</v>
      </c>
      <c r="B2806" s="560" t="s">
        <v>19389</v>
      </c>
      <c r="C2806" s="557" t="s">
        <v>18</v>
      </c>
      <c r="D2806" s="557">
        <v>50.15</v>
      </c>
    </row>
    <row r="2807" spans="1:4" ht="27" x14ac:dyDescent="0.25">
      <c r="A2807" s="557">
        <v>93090</v>
      </c>
      <c r="B2807" s="560" t="s">
        <v>19390</v>
      </c>
      <c r="C2807" s="557" t="s">
        <v>18</v>
      </c>
      <c r="D2807" s="557">
        <v>19.7</v>
      </c>
    </row>
    <row r="2808" spans="1:4" ht="40.5" x14ac:dyDescent="0.25">
      <c r="A2808" s="557">
        <v>93091</v>
      </c>
      <c r="B2808" s="560" t="s">
        <v>19391</v>
      </c>
      <c r="C2808" s="557" t="s">
        <v>18</v>
      </c>
      <c r="D2808" s="557">
        <v>16.8</v>
      </c>
    </row>
    <row r="2809" spans="1:4" ht="27" x14ac:dyDescent="0.25">
      <c r="A2809" s="557">
        <v>93092</v>
      </c>
      <c r="B2809" s="560" t="s">
        <v>19392</v>
      </c>
      <c r="C2809" s="557" t="s">
        <v>18</v>
      </c>
      <c r="D2809" s="557">
        <v>614.91999999999996</v>
      </c>
    </row>
    <row r="2810" spans="1:4" ht="40.5" x14ac:dyDescent="0.25">
      <c r="A2810" s="557">
        <v>93093</v>
      </c>
      <c r="B2810" s="560" t="s">
        <v>19393</v>
      </c>
      <c r="C2810" s="557" t="s">
        <v>18</v>
      </c>
      <c r="D2810" s="557">
        <v>31.9</v>
      </c>
    </row>
    <row r="2811" spans="1:4" ht="40.5" x14ac:dyDescent="0.25">
      <c r="A2811" s="557">
        <v>93094</v>
      </c>
      <c r="B2811" s="560" t="s">
        <v>19394</v>
      </c>
      <c r="C2811" s="557" t="s">
        <v>18</v>
      </c>
      <c r="D2811" s="557">
        <v>86.11</v>
      </c>
    </row>
    <row r="2812" spans="1:4" ht="40.5" x14ac:dyDescent="0.25">
      <c r="A2812" s="557">
        <v>93097</v>
      </c>
      <c r="B2812" s="560" t="s">
        <v>19395</v>
      </c>
      <c r="C2812" s="557" t="s">
        <v>18</v>
      </c>
      <c r="D2812" s="557">
        <v>13.3</v>
      </c>
    </row>
    <row r="2813" spans="1:4" ht="40.5" x14ac:dyDescent="0.25">
      <c r="A2813" s="557">
        <v>93098</v>
      </c>
      <c r="B2813" s="560" t="s">
        <v>19396</v>
      </c>
      <c r="C2813" s="557" t="s">
        <v>18</v>
      </c>
      <c r="D2813" s="557">
        <v>20.28</v>
      </c>
    </row>
    <row r="2814" spans="1:4" ht="40.5" x14ac:dyDescent="0.25">
      <c r="A2814" s="557">
        <v>93099</v>
      </c>
      <c r="B2814" s="560" t="s">
        <v>19397</v>
      </c>
      <c r="C2814" s="557" t="s">
        <v>18</v>
      </c>
      <c r="D2814" s="557">
        <v>24.17</v>
      </c>
    </row>
    <row r="2815" spans="1:4" ht="40.5" x14ac:dyDescent="0.25">
      <c r="A2815" s="557">
        <v>93100</v>
      </c>
      <c r="B2815" s="560" t="s">
        <v>19398</v>
      </c>
      <c r="C2815" s="557" t="s">
        <v>18</v>
      </c>
      <c r="D2815" s="557">
        <v>30.19</v>
      </c>
    </row>
    <row r="2816" spans="1:4" ht="40.5" x14ac:dyDescent="0.25">
      <c r="A2816" s="557">
        <v>93101</v>
      </c>
      <c r="B2816" s="560" t="s">
        <v>19399</v>
      </c>
      <c r="C2816" s="557" t="s">
        <v>18</v>
      </c>
      <c r="D2816" s="557">
        <v>33.78</v>
      </c>
    </row>
    <row r="2817" spans="1:4" ht="40.5" x14ac:dyDescent="0.25">
      <c r="A2817" s="557">
        <v>93102</v>
      </c>
      <c r="B2817" s="560" t="s">
        <v>19400</v>
      </c>
      <c r="C2817" s="557" t="s">
        <v>18</v>
      </c>
      <c r="D2817" s="557">
        <v>35.090000000000003</v>
      </c>
    </row>
    <row r="2818" spans="1:4" ht="27" x14ac:dyDescent="0.25">
      <c r="A2818" s="557">
        <v>93103</v>
      </c>
      <c r="B2818" s="560" t="s">
        <v>19401</v>
      </c>
      <c r="C2818" s="557" t="s">
        <v>18</v>
      </c>
      <c r="D2818" s="557">
        <v>8.64</v>
      </c>
    </row>
    <row r="2819" spans="1:4" ht="40.5" x14ac:dyDescent="0.25">
      <c r="A2819" s="557">
        <v>93104</v>
      </c>
      <c r="B2819" s="560" t="s">
        <v>19402</v>
      </c>
      <c r="C2819" s="557" t="s">
        <v>18</v>
      </c>
      <c r="D2819" s="557">
        <v>19.25</v>
      </c>
    </row>
    <row r="2820" spans="1:4" ht="40.5" x14ac:dyDescent="0.25">
      <c r="A2820" s="557">
        <v>93105</v>
      </c>
      <c r="B2820" s="560" t="s">
        <v>19403</v>
      </c>
      <c r="C2820" s="557" t="s">
        <v>18</v>
      </c>
      <c r="D2820" s="557">
        <v>25.07</v>
      </c>
    </row>
    <row r="2821" spans="1:4" ht="27" x14ac:dyDescent="0.25">
      <c r="A2821" s="557">
        <v>93106</v>
      </c>
      <c r="B2821" s="560" t="s">
        <v>19404</v>
      </c>
      <c r="C2821" s="557" t="s">
        <v>18</v>
      </c>
      <c r="D2821" s="557">
        <v>482.02</v>
      </c>
    </row>
    <row r="2822" spans="1:4" ht="27" x14ac:dyDescent="0.25">
      <c r="A2822" s="557">
        <v>93107</v>
      </c>
      <c r="B2822" s="560" t="s">
        <v>19405</v>
      </c>
      <c r="C2822" s="557" t="s">
        <v>18</v>
      </c>
      <c r="D2822" s="557">
        <v>15.89</v>
      </c>
    </row>
    <row r="2823" spans="1:4" ht="40.5" x14ac:dyDescent="0.25">
      <c r="A2823" s="557">
        <v>93108</v>
      </c>
      <c r="B2823" s="560" t="s">
        <v>19406</v>
      </c>
      <c r="C2823" s="557" t="s">
        <v>18</v>
      </c>
      <c r="D2823" s="557">
        <v>13.41</v>
      </c>
    </row>
    <row r="2824" spans="1:4" ht="27" x14ac:dyDescent="0.25">
      <c r="A2824" s="557">
        <v>93109</v>
      </c>
      <c r="B2824" s="560" t="s">
        <v>19407</v>
      </c>
      <c r="C2824" s="557" t="s">
        <v>18</v>
      </c>
      <c r="D2824" s="557">
        <v>561.27</v>
      </c>
    </row>
    <row r="2825" spans="1:4" ht="40.5" x14ac:dyDescent="0.25">
      <c r="A2825" s="557">
        <v>93110</v>
      </c>
      <c r="B2825" s="560" t="s">
        <v>19408</v>
      </c>
      <c r="C2825" s="557" t="s">
        <v>18</v>
      </c>
      <c r="D2825" s="557">
        <v>20.98</v>
      </c>
    </row>
    <row r="2826" spans="1:4" ht="40.5" x14ac:dyDescent="0.25">
      <c r="A2826" s="557">
        <v>93111</v>
      </c>
      <c r="B2826" s="560" t="s">
        <v>19409</v>
      </c>
      <c r="C2826" s="557" t="s">
        <v>18</v>
      </c>
      <c r="D2826" s="557">
        <v>25.47</v>
      </c>
    </row>
    <row r="2827" spans="1:4" ht="40.5" x14ac:dyDescent="0.25">
      <c r="A2827" s="557">
        <v>93112</v>
      </c>
      <c r="B2827" s="560" t="s">
        <v>19410</v>
      </c>
      <c r="C2827" s="557" t="s">
        <v>18</v>
      </c>
      <c r="D2827" s="557">
        <v>52.01</v>
      </c>
    </row>
    <row r="2828" spans="1:4" ht="27" x14ac:dyDescent="0.25">
      <c r="A2828" s="557">
        <v>93113</v>
      </c>
      <c r="B2828" s="560" t="s">
        <v>19411</v>
      </c>
      <c r="C2828" s="557" t="s">
        <v>18</v>
      </c>
      <c r="D2828" s="557">
        <v>22.99</v>
      </c>
    </row>
    <row r="2829" spans="1:4" ht="40.5" x14ac:dyDescent="0.25">
      <c r="A2829" s="557">
        <v>93114</v>
      </c>
      <c r="B2829" s="560" t="s">
        <v>19412</v>
      </c>
      <c r="C2829" s="557" t="s">
        <v>18</v>
      </c>
      <c r="D2829" s="557">
        <v>33.54</v>
      </c>
    </row>
    <row r="2830" spans="1:4" ht="40.5" x14ac:dyDescent="0.25">
      <c r="A2830" s="557">
        <v>93115</v>
      </c>
      <c r="B2830" s="560" t="s">
        <v>19413</v>
      </c>
      <c r="C2830" s="557" t="s">
        <v>18</v>
      </c>
      <c r="D2830" s="557">
        <v>89.4</v>
      </c>
    </row>
    <row r="2831" spans="1:4" ht="27" x14ac:dyDescent="0.25">
      <c r="A2831" s="557">
        <v>93116</v>
      </c>
      <c r="B2831" s="560" t="s">
        <v>19414</v>
      </c>
      <c r="C2831" s="557" t="s">
        <v>18</v>
      </c>
      <c r="D2831" s="557">
        <v>618.21</v>
      </c>
    </row>
    <row r="2832" spans="1:4" ht="40.5" x14ac:dyDescent="0.25">
      <c r="A2832" s="557">
        <v>93117</v>
      </c>
      <c r="B2832" s="560" t="s">
        <v>19415</v>
      </c>
      <c r="C2832" s="557" t="s">
        <v>18</v>
      </c>
      <c r="D2832" s="557">
        <v>61.06</v>
      </c>
    </row>
    <row r="2833" spans="1:4" ht="40.5" x14ac:dyDescent="0.25">
      <c r="A2833" s="557">
        <v>93118</v>
      </c>
      <c r="B2833" s="560" t="s">
        <v>19416</v>
      </c>
      <c r="C2833" s="557" t="s">
        <v>18</v>
      </c>
      <c r="D2833" s="557">
        <v>89.94</v>
      </c>
    </row>
    <row r="2834" spans="1:4" ht="40.5" x14ac:dyDescent="0.25">
      <c r="A2834" s="557">
        <v>93119</v>
      </c>
      <c r="B2834" s="560" t="s">
        <v>19417</v>
      </c>
      <c r="C2834" s="557" t="s">
        <v>18</v>
      </c>
      <c r="D2834" s="557">
        <v>17.7</v>
      </c>
    </row>
    <row r="2835" spans="1:4" ht="40.5" x14ac:dyDescent="0.25">
      <c r="A2835" s="557">
        <v>93120</v>
      </c>
      <c r="B2835" s="560" t="s">
        <v>19418</v>
      </c>
      <c r="C2835" s="557" t="s">
        <v>18</v>
      </c>
      <c r="D2835" s="557">
        <v>26.97</v>
      </c>
    </row>
    <row r="2836" spans="1:4" ht="40.5" x14ac:dyDescent="0.25">
      <c r="A2836" s="557">
        <v>93121</v>
      </c>
      <c r="B2836" s="560" t="s">
        <v>19419</v>
      </c>
      <c r="C2836" s="557" t="s">
        <v>18</v>
      </c>
      <c r="D2836" s="557">
        <v>30.55</v>
      </c>
    </row>
    <row r="2837" spans="1:4" ht="40.5" x14ac:dyDescent="0.25">
      <c r="A2837" s="557">
        <v>93122</v>
      </c>
      <c r="B2837" s="560" t="s">
        <v>19420</v>
      </c>
      <c r="C2837" s="557" t="s">
        <v>18</v>
      </c>
      <c r="D2837" s="557">
        <v>26.75</v>
      </c>
    </row>
    <row r="2838" spans="1:4" ht="40.5" x14ac:dyDescent="0.25">
      <c r="A2838" s="557">
        <v>93123</v>
      </c>
      <c r="B2838" s="560" t="s">
        <v>19421</v>
      </c>
      <c r="C2838" s="557" t="s">
        <v>18</v>
      </c>
      <c r="D2838" s="557">
        <v>60.64</v>
      </c>
    </row>
    <row r="2839" spans="1:4" ht="40.5" x14ac:dyDescent="0.25">
      <c r="A2839" s="557">
        <v>93124</v>
      </c>
      <c r="B2839" s="560" t="s">
        <v>19422</v>
      </c>
      <c r="C2839" s="557" t="s">
        <v>18</v>
      </c>
      <c r="D2839" s="557">
        <v>95.69</v>
      </c>
    </row>
    <row r="2840" spans="1:4" ht="40.5" x14ac:dyDescent="0.25">
      <c r="A2840" s="557">
        <v>93125</v>
      </c>
      <c r="B2840" s="560" t="s">
        <v>19423</v>
      </c>
      <c r="C2840" s="557" t="s">
        <v>18</v>
      </c>
      <c r="D2840" s="557">
        <v>140.96</v>
      </c>
    </row>
    <row r="2841" spans="1:4" ht="40.5" x14ac:dyDescent="0.25">
      <c r="A2841" s="557">
        <v>93126</v>
      </c>
      <c r="B2841" s="560" t="s">
        <v>19424</v>
      </c>
      <c r="C2841" s="557" t="s">
        <v>18</v>
      </c>
      <c r="D2841" s="557">
        <v>313.39999999999998</v>
      </c>
    </row>
    <row r="2842" spans="1:4" ht="40.5" x14ac:dyDescent="0.25">
      <c r="A2842" s="557">
        <v>93128</v>
      </c>
      <c r="B2842" s="560" t="s">
        <v>14987</v>
      </c>
      <c r="C2842" s="557" t="s">
        <v>18</v>
      </c>
      <c r="D2842" s="557">
        <v>142.16999999999999</v>
      </c>
    </row>
    <row r="2843" spans="1:4" ht="40.5" x14ac:dyDescent="0.25">
      <c r="A2843" s="557">
        <v>93133</v>
      </c>
      <c r="B2843" s="560" t="s">
        <v>19425</v>
      </c>
      <c r="C2843" s="557" t="s">
        <v>18</v>
      </c>
      <c r="D2843" s="557">
        <v>19.37</v>
      </c>
    </row>
    <row r="2844" spans="1:4" ht="40.5" x14ac:dyDescent="0.25">
      <c r="A2844" s="557">
        <v>93137</v>
      </c>
      <c r="B2844" s="560" t="s">
        <v>14989</v>
      </c>
      <c r="C2844" s="557" t="s">
        <v>18</v>
      </c>
      <c r="D2844" s="557">
        <v>167.3</v>
      </c>
    </row>
    <row r="2845" spans="1:4" ht="40.5" x14ac:dyDescent="0.25">
      <c r="A2845" s="557">
        <v>93138</v>
      </c>
      <c r="B2845" s="560" t="s">
        <v>14990</v>
      </c>
      <c r="C2845" s="557" t="s">
        <v>18</v>
      </c>
      <c r="D2845" s="557">
        <v>158.91</v>
      </c>
    </row>
    <row r="2846" spans="1:4" ht="40.5" x14ac:dyDescent="0.25">
      <c r="A2846" s="557">
        <v>93139</v>
      </c>
      <c r="B2846" s="560" t="s">
        <v>14991</v>
      </c>
      <c r="C2846" s="557" t="s">
        <v>18</v>
      </c>
      <c r="D2846" s="557">
        <v>200.73</v>
      </c>
    </row>
    <row r="2847" spans="1:4" ht="40.5" x14ac:dyDescent="0.25">
      <c r="A2847" s="557">
        <v>93140</v>
      </c>
      <c r="B2847" s="560" t="s">
        <v>14992</v>
      </c>
      <c r="C2847" s="557" t="s">
        <v>18</v>
      </c>
      <c r="D2847" s="557">
        <v>189.45</v>
      </c>
    </row>
    <row r="2848" spans="1:4" ht="27" x14ac:dyDescent="0.25">
      <c r="A2848" s="557">
        <v>93141</v>
      </c>
      <c r="B2848" s="560" t="s">
        <v>14993</v>
      </c>
      <c r="C2848" s="557" t="s">
        <v>18</v>
      </c>
      <c r="D2848" s="557">
        <v>172.67</v>
      </c>
    </row>
    <row r="2849" spans="1:4" ht="27" x14ac:dyDescent="0.25">
      <c r="A2849" s="557">
        <v>93142</v>
      </c>
      <c r="B2849" s="560" t="s">
        <v>14994</v>
      </c>
      <c r="C2849" s="557" t="s">
        <v>18</v>
      </c>
      <c r="D2849" s="557">
        <v>191.55</v>
      </c>
    </row>
    <row r="2850" spans="1:4" ht="27" x14ac:dyDescent="0.25">
      <c r="A2850" s="557">
        <v>93143</v>
      </c>
      <c r="B2850" s="560" t="s">
        <v>14995</v>
      </c>
      <c r="C2850" s="557" t="s">
        <v>18</v>
      </c>
      <c r="D2850" s="557">
        <v>174.79</v>
      </c>
    </row>
    <row r="2851" spans="1:4" ht="40.5" x14ac:dyDescent="0.25">
      <c r="A2851" s="557">
        <v>93144</v>
      </c>
      <c r="B2851" s="560" t="s">
        <v>14996</v>
      </c>
      <c r="C2851" s="557" t="s">
        <v>18</v>
      </c>
      <c r="D2851" s="557">
        <v>227.66</v>
      </c>
    </row>
    <row r="2852" spans="1:4" ht="40.5" x14ac:dyDescent="0.25">
      <c r="A2852" s="557">
        <v>93145</v>
      </c>
      <c r="B2852" s="560" t="s">
        <v>14997</v>
      </c>
      <c r="C2852" s="557" t="s">
        <v>18</v>
      </c>
      <c r="D2852" s="557">
        <v>208.67</v>
      </c>
    </row>
    <row r="2853" spans="1:4" ht="40.5" x14ac:dyDescent="0.25">
      <c r="A2853" s="557">
        <v>93146</v>
      </c>
      <c r="B2853" s="560" t="s">
        <v>14998</v>
      </c>
      <c r="C2853" s="557" t="s">
        <v>18</v>
      </c>
      <c r="D2853" s="557">
        <v>225.41</v>
      </c>
    </row>
    <row r="2854" spans="1:4" ht="40.5" x14ac:dyDescent="0.25">
      <c r="A2854" s="557">
        <v>93147</v>
      </c>
      <c r="B2854" s="560" t="s">
        <v>14999</v>
      </c>
      <c r="C2854" s="557" t="s">
        <v>18</v>
      </c>
      <c r="D2854" s="557">
        <v>256</v>
      </c>
    </row>
    <row r="2855" spans="1:4" ht="13.5" x14ac:dyDescent="0.25">
      <c r="A2855" s="557">
        <v>93182</v>
      </c>
      <c r="B2855" s="560" t="s">
        <v>15000</v>
      </c>
      <c r="C2855" s="557" t="s">
        <v>61</v>
      </c>
      <c r="D2855" s="557">
        <v>63.86</v>
      </c>
    </row>
    <row r="2856" spans="1:4" ht="13.5" x14ac:dyDescent="0.25">
      <c r="A2856" s="557">
        <v>93183</v>
      </c>
      <c r="B2856" s="560" t="s">
        <v>15001</v>
      </c>
      <c r="C2856" s="557" t="s">
        <v>61</v>
      </c>
      <c r="D2856" s="557">
        <v>81.91</v>
      </c>
    </row>
    <row r="2857" spans="1:4" ht="13.5" x14ac:dyDescent="0.25">
      <c r="A2857" s="557">
        <v>93184</v>
      </c>
      <c r="B2857" s="560" t="s">
        <v>15002</v>
      </c>
      <c r="C2857" s="557" t="s">
        <v>61</v>
      </c>
      <c r="D2857" s="557">
        <v>46.78</v>
      </c>
    </row>
    <row r="2858" spans="1:4" ht="13.5" x14ac:dyDescent="0.25">
      <c r="A2858" s="557">
        <v>93185</v>
      </c>
      <c r="B2858" s="560" t="s">
        <v>15003</v>
      </c>
      <c r="C2858" s="557" t="s">
        <v>61</v>
      </c>
      <c r="D2858" s="557">
        <v>80.75</v>
      </c>
    </row>
    <row r="2859" spans="1:4" ht="27" x14ac:dyDescent="0.25">
      <c r="A2859" s="557">
        <v>93186</v>
      </c>
      <c r="B2859" s="560" t="s">
        <v>15004</v>
      </c>
      <c r="C2859" s="557" t="s">
        <v>61</v>
      </c>
      <c r="D2859" s="557">
        <v>120.74</v>
      </c>
    </row>
    <row r="2860" spans="1:4" ht="27" x14ac:dyDescent="0.25">
      <c r="A2860" s="557">
        <v>93187</v>
      </c>
      <c r="B2860" s="560" t="s">
        <v>15005</v>
      </c>
      <c r="C2860" s="557" t="s">
        <v>61</v>
      </c>
      <c r="D2860" s="557">
        <v>138.46</v>
      </c>
    </row>
    <row r="2861" spans="1:4" ht="27" x14ac:dyDescent="0.25">
      <c r="A2861" s="557">
        <v>93188</v>
      </c>
      <c r="B2861" s="560" t="s">
        <v>15006</v>
      </c>
      <c r="C2861" s="557" t="s">
        <v>61</v>
      </c>
      <c r="D2861" s="557">
        <v>110.36</v>
      </c>
    </row>
    <row r="2862" spans="1:4" ht="27" x14ac:dyDescent="0.25">
      <c r="A2862" s="557">
        <v>93189</v>
      </c>
      <c r="B2862" s="560" t="s">
        <v>15007</v>
      </c>
      <c r="C2862" s="557" t="s">
        <v>61</v>
      </c>
      <c r="D2862" s="557">
        <v>139.43</v>
      </c>
    </row>
    <row r="2863" spans="1:4" ht="27" x14ac:dyDescent="0.25">
      <c r="A2863" s="557">
        <v>93190</v>
      </c>
      <c r="B2863" s="560" t="s">
        <v>15008</v>
      </c>
      <c r="C2863" s="557" t="s">
        <v>61</v>
      </c>
      <c r="D2863" s="557">
        <v>45.71</v>
      </c>
    </row>
    <row r="2864" spans="1:4" ht="27" x14ac:dyDescent="0.25">
      <c r="A2864" s="557">
        <v>93191</v>
      </c>
      <c r="B2864" s="560" t="s">
        <v>15009</v>
      </c>
      <c r="C2864" s="557" t="s">
        <v>61</v>
      </c>
      <c r="D2864" s="557">
        <v>48.23</v>
      </c>
    </row>
    <row r="2865" spans="1:4" ht="27" x14ac:dyDescent="0.25">
      <c r="A2865" s="557">
        <v>93192</v>
      </c>
      <c r="B2865" s="560" t="s">
        <v>15010</v>
      </c>
      <c r="C2865" s="557" t="s">
        <v>61</v>
      </c>
      <c r="D2865" s="557">
        <v>50.62</v>
      </c>
    </row>
    <row r="2866" spans="1:4" ht="27" x14ac:dyDescent="0.25">
      <c r="A2866" s="557">
        <v>93193</v>
      </c>
      <c r="B2866" s="560" t="s">
        <v>15011</v>
      </c>
      <c r="C2866" s="557" t="s">
        <v>61</v>
      </c>
      <c r="D2866" s="557">
        <v>49.42</v>
      </c>
    </row>
    <row r="2867" spans="1:4" ht="13.5" x14ac:dyDescent="0.25">
      <c r="A2867" s="557">
        <v>93194</v>
      </c>
      <c r="B2867" s="560" t="s">
        <v>15012</v>
      </c>
      <c r="C2867" s="557" t="s">
        <v>61</v>
      </c>
      <c r="D2867" s="557">
        <v>62.33</v>
      </c>
    </row>
    <row r="2868" spans="1:4" ht="27" x14ac:dyDescent="0.25">
      <c r="A2868" s="557">
        <v>93195</v>
      </c>
      <c r="B2868" s="560" t="s">
        <v>15013</v>
      </c>
      <c r="C2868" s="557" t="s">
        <v>61</v>
      </c>
      <c r="D2868" s="557">
        <v>76.959999999999994</v>
      </c>
    </row>
    <row r="2869" spans="1:4" ht="27" x14ac:dyDescent="0.25">
      <c r="A2869" s="557">
        <v>93196</v>
      </c>
      <c r="B2869" s="560" t="s">
        <v>15014</v>
      </c>
      <c r="C2869" s="557" t="s">
        <v>61</v>
      </c>
      <c r="D2869" s="557">
        <v>117.82</v>
      </c>
    </row>
    <row r="2870" spans="1:4" ht="27" x14ac:dyDescent="0.25">
      <c r="A2870" s="557">
        <v>93197</v>
      </c>
      <c r="B2870" s="560" t="s">
        <v>15015</v>
      </c>
      <c r="C2870" s="557" t="s">
        <v>61</v>
      </c>
      <c r="D2870" s="557">
        <v>132.71</v>
      </c>
    </row>
    <row r="2871" spans="1:4" ht="27" x14ac:dyDescent="0.25">
      <c r="A2871" s="557">
        <v>93198</v>
      </c>
      <c r="B2871" s="560" t="s">
        <v>15016</v>
      </c>
      <c r="C2871" s="557" t="s">
        <v>61</v>
      </c>
      <c r="D2871" s="557">
        <v>37.08</v>
      </c>
    </row>
    <row r="2872" spans="1:4" ht="27" x14ac:dyDescent="0.25">
      <c r="A2872" s="557">
        <v>93199</v>
      </c>
      <c r="B2872" s="560" t="s">
        <v>15017</v>
      </c>
      <c r="C2872" s="557" t="s">
        <v>61</v>
      </c>
      <c r="D2872" s="557">
        <v>36.54</v>
      </c>
    </row>
    <row r="2873" spans="1:4" ht="27" x14ac:dyDescent="0.25">
      <c r="A2873" s="557">
        <v>93200</v>
      </c>
      <c r="B2873" s="560" t="s">
        <v>15018</v>
      </c>
      <c r="C2873" s="557" t="s">
        <v>61</v>
      </c>
      <c r="D2873" s="557">
        <v>2.95</v>
      </c>
    </row>
    <row r="2874" spans="1:4" ht="27" x14ac:dyDescent="0.25">
      <c r="A2874" s="557">
        <v>93201</v>
      </c>
      <c r="B2874" s="560" t="s">
        <v>15019</v>
      </c>
      <c r="C2874" s="557" t="s">
        <v>61</v>
      </c>
      <c r="D2874" s="557">
        <v>6.02</v>
      </c>
    </row>
    <row r="2875" spans="1:4" ht="13.5" x14ac:dyDescent="0.25">
      <c r="A2875" s="557">
        <v>93202</v>
      </c>
      <c r="B2875" s="560" t="s">
        <v>15020</v>
      </c>
      <c r="C2875" s="557" t="s">
        <v>61</v>
      </c>
      <c r="D2875" s="557">
        <v>25.69</v>
      </c>
    </row>
    <row r="2876" spans="1:4" ht="27" x14ac:dyDescent="0.25">
      <c r="A2876" s="557">
        <v>93203</v>
      </c>
      <c r="B2876" s="560" t="s">
        <v>15021</v>
      </c>
      <c r="C2876" s="557" t="s">
        <v>61</v>
      </c>
      <c r="D2876" s="557">
        <v>14.85</v>
      </c>
    </row>
    <row r="2877" spans="1:4" ht="13.5" x14ac:dyDescent="0.25">
      <c r="A2877" s="557">
        <v>93204</v>
      </c>
      <c r="B2877" s="560" t="s">
        <v>15022</v>
      </c>
      <c r="C2877" s="557" t="s">
        <v>61</v>
      </c>
      <c r="D2877" s="557">
        <v>81.709999999999994</v>
      </c>
    </row>
    <row r="2878" spans="1:4" ht="27" x14ac:dyDescent="0.25">
      <c r="A2878" s="557">
        <v>93205</v>
      </c>
      <c r="B2878" s="560" t="s">
        <v>15023</v>
      </c>
      <c r="C2878" s="557" t="s">
        <v>61</v>
      </c>
      <c r="D2878" s="557">
        <v>36.630000000000003</v>
      </c>
    </row>
    <row r="2879" spans="1:4" ht="27" x14ac:dyDescent="0.25">
      <c r="A2879" s="557">
        <v>93206</v>
      </c>
      <c r="B2879" s="560" t="s">
        <v>15024</v>
      </c>
      <c r="C2879" s="557" t="s">
        <v>1389</v>
      </c>
      <c r="D2879" s="562">
        <v>1158.8699999999999</v>
      </c>
    </row>
    <row r="2880" spans="1:4" ht="27" x14ac:dyDescent="0.25">
      <c r="A2880" s="557">
        <v>93207</v>
      </c>
      <c r="B2880" s="560" t="s">
        <v>15025</v>
      </c>
      <c r="C2880" s="557" t="s">
        <v>1389</v>
      </c>
      <c r="D2880" s="562">
        <v>1331.76</v>
      </c>
    </row>
    <row r="2881" spans="1:4" ht="27" x14ac:dyDescent="0.25">
      <c r="A2881" s="557">
        <v>93208</v>
      </c>
      <c r="B2881" s="560" t="s">
        <v>15026</v>
      </c>
      <c r="C2881" s="557" t="s">
        <v>1389</v>
      </c>
      <c r="D2881" s="562">
        <v>1123.73</v>
      </c>
    </row>
    <row r="2882" spans="1:4" ht="27" x14ac:dyDescent="0.25">
      <c r="A2882" s="557">
        <v>93209</v>
      </c>
      <c r="B2882" s="560" t="s">
        <v>15027</v>
      </c>
      <c r="C2882" s="557" t="s">
        <v>1389</v>
      </c>
      <c r="D2882" s="557">
        <v>996.76</v>
      </c>
    </row>
    <row r="2883" spans="1:4" ht="27" x14ac:dyDescent="0.25">
      <c r="A2883" s="557">
        <v>93210</v>
      </c>
      <c r="B2883" s="560" t="s">
        <v>15028</v>
      </c>
      <c r="C2883" s="557" t="s">
        <v>1389</v>
      </c>
      <c r="D2883" s="557">
        <v>667.87</v>
      </c>
    </row>
    <row r="2884" spans="1:4" ht="27" x14ac:dyDescent="0.25">
      <c r="A2884" s="557">
        <v>93211</v>
      </c>
      <c r="B2884" s="560" t="s">
        <v>15029</v>
      </c>
      <c r="C2884" s="557" t="s">
        <v>1389</v>
      </c>
      <c r="D2884" s="557">
        <v>619.96</v>
      </c>
    </row>
    <row r="2885" spans="1:4" ht="27" x14ac:dyDescent="0.25">
      <c r="A2885" s="557">
        <v>93212</v>
      </c>
      <c r="B2885" s="560" t="s">
        <v>15030</v>
      </c>
      <c r="C2885" s="557" t="s">
        <v>1389</v>
      </c>
      <c r="D2885" s="562">
        <v>1146.77</v>
      </c>
    </row>
    <row r="2886" spans="1:4" ht="27" x14ac:dyDescent="0.25">
      <c r="A2886" s="557">
        <v>93213</v>
      </c>
      <c r="B2886" s="560" t="s">
        <v>15031</v>
      </c>
      <c r="C2886" s="557" t="s">
        <v>1389</v>
      </c>
      <c r="D2886" s="562">
        <v>1022.28</v>
      </c>
    </row>
    <row r="2887" spans="1:4" ht="27" x14ac:dyDescent="0.25">
      <c r="A2887" s="557">
        <v>93214</v>
      </c>
      <c r="B2887" s="560" t="s">
        <v>15032</v>
      </c>
      <c r="C2887" s="557" t="s">
        <v>18</v>
      </c>
      <c r="D2887" s="562">
        <v>8819.7800000000007</v>
      </c>
    </row>
    <row r="2888" spans="1:4" ht="54" x14ac:dyDescent="0.25">
      <c r="A2888" s="557">
        <v>93220</v>
      </c>
      <c r="B2888" s="560" t="s">
        <v>15033</v>
      </c>
      <c r="C2888" s="557" t="s">
        <v>2878</v>
      </c>
      <c r="D2888" s="557">
        <v>352.66</v>
      </c>
    </row>
    <row r="2889" spans="1:4" ht="40.5" x14ac:dyDescent="0.25">
      <c r="A2889" s="557">
        <v>93221</v>
      </c>
      <c r="B2889" s="560" t="s">
        <v>15034</v>
      </c>
      <c r="C2889" s="557" t="s">
        <v>2878</v>
      </c>
      <c r="D2889" s="557">
        <v>48.96</v>
      </c>
    </row>
    <row r="2890" spans="1:4" ht="54" x14ac:dyDescent="0.25">
      <c r="A2890" s="557">
        <v>93222</v>
      </c>
      <c r="B2890" s="560" t="s">
        <v>15035</v>
      </c>
      <c r="C2890" s="557" t="s">
        <v>2878</v>
      </c>
      <c r="D2890" s="557">
        <v>441.32</v>
      </c>
    </row>
    <row r="2891" spans="1:4" ht="54" x14ac:dyDescent="0.25">
      <c r="A2891" s="557">
        <v>93223</v>
      </c>
      <c r="B2891" s="560" t="s">
        <v>15036</v>
      </c>
      <c r="C2891" s="557" t="s">
        <v>2878</v>
      </c>
      <c r="D2891" s="557">
        <v>187.99</v>
      </c>
    </row>
    <row r="2892" spans="1:4" ht="54" x14ac:dyDescent="0.25">
      <c r="A2892" s="557">
        <v>93224</v>
      </c>
      <c r="B2892" s="560" t="s">
        <v>15037</v>
      </c>
      <c r="C2892" s="557" t="s">
        <v>11964</v>
      </c>
      <c r="D2892" s="562">
        <v>1052.8900000000001</v>
      </c>
    </row>
    <row r="2893" spans="1:4" ht="54" x14ac:dyDescent="0.25">
      <c r="A2893" s="557">
        <v>93225</v>
      </c>
      <c r="B2893" s="560" t="s">
        <v>15038</v>
      </c>
      <c r="C2893" s="557" t="s">
        <v>11966</v>
      </c>
      <c r="D2893" s="557">
        <v>423.58</v>
      </c>
    </row>
    <row r="2894" spans="1:4" ht="27" x14ac:dyDescent="0.25">
      <c r="A2894" s="557">
        <v>93229</v>
      </c>
      <c r="B2894" s="560" t="s">
        <v>19426</v>
      </c>
      <c r="C2894" s="557" t="s">
        <v>2878</v>
      </c>
      <c r="D2894" s="557">
        <v>0.47</v>
      </c>
    </row>
    <row r="2895" spans="1:4" ht="27" x14ac:dyDescent="0.25">
      <c r="A2895" s="557">
        <v>93230</v>
      </c>
      <c r="B2895" s="560" t="s">
        <v>19427</v>
      </c>
      <c r="C2895" s="557" t="s">
        <v>2878</v>
      </c>
      <c r="D2895" s="557">
        <v>0.05</v>
      </c>
    </row>
    <row r="2896" spans="1:4" ht="27" x14ac:dyDescent="0.25">
      <c r="A2896" s="557">
        <v>93231</v>
      </c>
      <c r="B2896" s="560" t="s">
        <v>19428</v>
      </c>
      <c r="C2896" s="557" t="s">
        <v>2878</v>
      </c>
      <c r="D2896" s="557">
        <v>0.44</v>
      </c>
    </row>
    <row r="2897" spans="1:4" ht="27" x14ac:dyDescent="0.25">
      <c r="A2897" s="557">
        <v>93232</v>
      </c>
      <c r="B2897" s="560" t="s">
        <v>19429</v>
      </c>
      <c r="C2897" s="557" t="s">
        <v>2878</v>
      </c>
      <c r="D2897" s="557">
        <v>10.62</v>
      </c>
    </row>
    <row r="2898" spans="1:4" ht="27" x14ac:dyDescent="0.25">
      <c r="A2898" s="557">
        <v>93233</v>
      </c>
      <c r="B2898" s="560" t="s">
        <v>15043</v>
      </c>
      <c r="C2898" s="557" t="s">
        <v>11964</v>
      </c>
      <c r="D2898" s="557">
        <v>11.58</v>
      </c>
    </row>
    <row r="2899" spans="1:4" ht="27" x14ac:dyDescent="0.25">
      <c r="A2899" s="557">
        <v>93234</v>
      </c>
      <c r="B2899" s="560" t="s">
        <v>15044</v>
      </c>
      <c r="C2899" s="557" t="s">
        <v>11966</v>
      </c>
      <c r="D2899" s="557">
        <v>0.52</v>
      </c>
    </row>
    <row r="2900" spans="1:4" ht="27" x14ac:dyDescent="0.25">
      <c r="A2900" s="557">
        <v>93235</v>
      </c>
      <c r="B2900" s="560" t="s">
        <v>15045</v>
      </c>
      <c r="C2900" s="557" t="s">
        <v>2878</v>
      </c>
      <c r="D2900" s="557">
        <v>0.65</v>
      </c>
    </row>
    <row r="2901" spans="1:4" ht="40.5" x14ac:dyDescent="0.25">
      <c r="A2901" s="557">
        <v>93238</v>
      </c>
      <c r="B2901" s="560" t="s">
        <v>15046</v>
      </c>
      <c r="C2901" s="557" t="s">
        <v>2878</v>
      </c>
      <c r="D2901" s="557">
        <v>1.1100000000000001</v>
      </c>
    </row>
    <row r="2902" spans="1:4" ht="40.5" x14ac:dyDescent="0.25">
      <c r="A2902" s="557">
        <v>93239</v>
      </c>
      <c r="B2902" s="560" t="s">
        <v>15047</v>
      </c>
      <c r="C2902" s="557" t="s">
        <v>2878</v>
      </c>
      <c r="D2902" s="557">
        <v>5.04</v>
      </c>
    </row>
    <row r="2903" spans="1:4" ht="40.5" x14ac:dyDescent="0.25">
      <c r="A2903" s="557">
        <v>93240</v>
      </c>
      <c r="B2903" s="560" t="s">
        <v>15048</v>
      </c>
      <c r="C2903" s="557" t="s">
        <v>2878</v>
      </c>
      <c r="D2903" s="557">
        <v>14.4</v>
      </c>
    </row>
    <row r="2904" spans="1:4" ht="27" x14ac:dyDescent="0.25">
      <c r="A2904" s="557">
        <v>93243</v>
      </c>
      <c r="B2904" s="560" t="s">
        <v>15049</v>
      </c>
      <c r="C2904" s="557" t="s">
        <v>18</v>
      </c>
      <c r="D2904" s="562">
        <v>13491.45</v>
      </c>
    </row>
    <row r="2905" spans="1:4" ht="40.5" x14ac:dyDescent="0.25">
      <c r="A2905" s="557">
        <v>93244</v>
      </c>
      <c r="B2905" s="560" t="s">
        <v>15050</v>
      </c>
      <c r="C2905" s="557" t="s">
        <v>11966</v>
      </c>
      <c r="D2905" s="557">
        <v>50.95</v>
      </c>
    </row>
    <row r="2906" spans="1:4" ht="27" x14ac:dyDescent="0.25">
      <c r="A2906" s="557">
        <v>93267</v>
      </c>
      <c r="B2906" s="560" t="s">
        <v>15051</v>
      </c>
      <c r="C2906" s="557" t="s">
        <v>2878</v>
      </c>
      <c r="D2906" s="557">
        <v>46.17</v>
      </c>
    </row>
    <row r="2907" spans="1:4" ht="27" x14ac:dyDescent="0.25">
      <c r="A2907" s="557">
        <v>93269</v>
      </c>
      <c r="B2907" s="560" t="s">
        <v>15052</v>
      </c>
      <c r="C2907" s="557" t="s">
        <v>2878</v>
      </c>
      <c r="D2907" s="557">
        <v>5.48</v>
      </c>
    </row>
    <row r="2908" spans="1:4" ht="27" x14ac:dyDescent="0.25">
      <c r="A2908" s="557">
        <v>93270</v>
      </c>
      <c r="B2908" s="560" t="s">
        <v>15053</v>
      </c>
      <c r="C2908" s="557" t="s">
        <v>2878</v>
      </c>
      <c r="D2908" s="557">
        <v>50.5</v>
      </c>
    </row>
    <row r="2909" spans="1:4" ht="27" x14ac:dyDescent="0.25">
      <c r="A2909" s="557">
        <v>93271</v>
      </c>
      <c r="B2909" s="560" t="s">
        <v>15054</v>
      </c>
      <c r="C2909" s="557" t="s">
        <v>2878</v>
      </c>
      <c r="D2909" s="557">
        <v>7.85</v>
      </c>
    </row>
    <row r="2910" spans="1:4" ht="27.6" x14ac:dyDescent="0.3">
      <c r="A2910" s="557">
        <v>93272</v>
      </c>
      <c r="B2910" s="560" t="s">
        <v>15055</v>
      </c>
      <c r="C2910" s="557" t="s">
        <v>11964</v>
      </c>
      <c r="D2910" s="557">
        <v>129.93</v>
      </c>
    </row>
    <row r="2911" spans="1:4" ht="27" x14ac:dyDescent="0.25">
      <c r="A2911" s="557">
        <v>93274</v>
      </c>
      <c r="B2911" s="560" t="s">
        <v>15056</v>
      </c>
      <c r="C2911" s="557" t="s">
        <v>11966</v>
      </c>
      <c r="D2911" s="557">
        <v>71.58</v>
      </c>
    </row>
    <row r="2912" spans="1:4" ht="27" x14ac:dyDescent="0.25">
      <c r="A2912" s="557">
        <v>93277</v>
      </c>
      <c r="B2912" s="560" t="s">
        <v>15057</v>
      </c>
      <c r="C2912" s="557" t="s">
        <v>2878</v>
      </c>
      <c r="D2912" s="557">
        <v>0.24</v>
      </c>
    </row>
    <row r="2913" spans="1:4" ht="27" x14ac:dyDescent="0.25">
      <c r="A2913" s="557">
        <v>93278</v>
      </c>
      <c r="B2913" s="560" t="s">
        <v>15058</v>
      </c>
      <c r="C2913" s="557" t="s">
        <v>2878</v>
      </c>
      <c r="D2913" s="557">
        <v>0.02</v>
      </c>
    </row>
    <row r="2914" spans="1:4" ht="27" x14ac:dyDescent="0.25">
      <c r="A2914" s="557">
        <v>93279</v>
      </c>
      <c r="B2914" s="560" t="s">
        <v>15059</v>
      </c>
      <c r="C2914" s="557" t="s">
        <v>2878</v>
      </c>
      <c r="D2914" s="557">
        <v>0.23</v>
      </c>
    </row>
    <row r="2915" spans="1:4" ht="27" x14ac:dyDescent="0.25">
      <c r="A2915" s="557">
        <v>93280</v>
      </c>
      <c r="B2915" s="560" t="s">
        <v>15060</v>
      </c>
      <c r="C2915" s="557" t="s">
        <v>2878</v>
      </c>
      <c r="D2915" s="557">
        <v>0.65</v>
      </c>
    </row>
    <row r="2916" spans="1:4" ht="27" x14ac:dyDescent="0.25">
      <c r="A2916" s="557">
        <v>93281</v>
      </c>
      <c r="B2916" s="560" t="s">
        <v>15061</v>
      </c>
      <c r="C2916" s="557" t="s">
        <v>11964</v>
      </c>
      <c r="D2916" s="557">
        <v>22.2</v>
      </c>
    </row>
    <row r="2917" spans="1:4" ht="27" x14ac:dyDescent="0.25">
      <c r="A2917" s="557">
        <v>93282</v>
      </c>
      <c r="B2917" s="560" t="s">
        <v>15062</v>
      </c>
      <c r="C2917" s="557" t="s">
        <v>11966</v>
      </c>
      <c r="D2917" s="557">
        <v>21.32</v>
      </c>
    </row>
    <row r="2918" spans="1:4" ht="27" x14ac:dyDescent="0.25">
      <c r="A2918" s="557">
        <v>93283</v>
      </c>
      <c r="B2918" s="560" t="s">
        <v>15063</v>
      </c>
      <c r="C2918" s="557" t="s">
        <v>2878</v>
      </c>
      <c r="D2918" s="557">
        <v>97.04</v>
      </c>
    </row>
    <row r="2919" spans="1:4" ht="27" x14ac:dyDescent="0.25">
      <c r="A2919" s="557">
        <v>93284</v>
      </c>
      <c r="B2919" s="560" t="s">
        <v>15064</v>
      </c>
      <c r="C2919" s="557" t="s">
        <v>2878</v>
      </c>
      <c r="D2919" s="557">
        <v>17.46</v>
      </c>
    </row>
    <row r="2920" spans="1:4" ht="27" x14ac:dyDescent="0.25">
      <c r="A2920" s="557">
        <v>93285</v>
      </c>
      <c r="B2920" s="560" t="s">
        <v>15065</v>
      </c>
      <c r="C2920" s="557" t="s">
        <v>2878</v>
      </c>
      <c r="D2920" s="557">
        <v>155.99</v>
      </c>
    </row>
    <row r="2921" spans="1:4" ht="27" x14ac:dyDescent="0.25">
      <c r="A2921" s="557">
        <v>93286</v>
      </c>
      <c r="B2921" s="560" t="s">
        <v>15066</v>
      </c>
      <c r="C2921" s="557" t="s">
        <v>2878</v>
      </c>
      <c r="D2921" s="557">
        <v>10.92</v>
      </c>
    </row>
    <row r="2922" spans="1:4" ht="27" x14ac:dyDescent="0.25">
      <c r="A2922" s="557">
        <v>93287</v>
      </c>
      <c r="B2922" s="560" t="s">
        <v>15067</v>
      </c>
      <c r="C2922" s="557" t="s">
        <v>11964</v>
      </c>
      <c r="D2922" s="557">
        <v>315.16000000000003</v>
      </c>
    </row>
    <row r="2923" spans="1:4" ht="27" x14ac:dyDescent="0.25">
      <c r="A2923" s="557">
        <v>93288</v>
      </c>
      <c r="B2923" s="560" t="s">
        <v>15068</v>
      </c>
      <c r="C2923" s="557" t="s">
        <v>11966</v>
      </c>
      <c r="D2923" s="557">
        <v>148.25</v>
      </c>
    </row>
    <row r="2924" spans="1:4" ht="27" x14ac:dyDescent="0.25">
      <c r="A2924" s="557">
        <v>93296</v>
      </c>
      <c r="B2924" s="560" t="s">
        <v>15069</v>
      </c>
      <c r="C2924" s="557" t="s">
        <v>2878</v>
      </c>
      <c r="D2924" s="557">
        <v>13.82</v>
      </c>
    </row>
    <row r="2925" spans="1:4" ht="27" x14ac:dyDescent="0.25">
      <c r="A2925" s="557">
        <v>93358</v>
      </c>
      <c r="B2925" s="560" t="s">
        <v>15078</v>
      </c>
      <c r="C2925" s="557" t="s">
        <v>2075</v>
      </c>
      <c r="D2925" s="557">
        <v>71.28</v>
      </c>
    </row>
    <row r="2926" spans="1:4" ht="54" x14ac:dyDescent="0.25">
      <c r="A2926" s="557">
        <v>93360</v>
      </c>
      <c r="B2926" s="560" t="s">
        <v>15079</v>
      </c>
      <c r="C2926" s="557" t="s">
        <v>2075</v>
      </c>
      <c r="D2926" s="557">
        <v>21.91</v>
      </c>
    </row>
    <row r="2927" spans="1:4" ht="54" x14ac:dyDescent="0.25">
      <c r="A2927" s="557">
        <v>93361</v>
      </c>
      <c r="B2927" s="560" t="s">
        <v>15080</v>
      </c>
      <c r="C2927" s="557" t="s">
        <v>2075</v>
      </c>
      <c r="D2927" s="557">
        <v>18.350000000000001</v>
      </c>
    </row>
    <row r="2928" spans="1:4" ht="54" x14ac:dyDescent="0.25">
      <c r="A2928" s="557">
        <v>93362</v>
      </c>
      <c r="B2928" s="560" t="s">
        <v>15081</v>
      </c>
      <c r="C2928" s="557" t="s">
        <v>2075</v>
      </c>
      <c r="D2928" s="557">
        <v>13.56</v>
      </c>
    </row>
    <row r="2929" spans="1:4" ht="54" x14ac:dyDescent="0.25">
      <c r="A2929" s="557">
        <v>93363</v>
      </c>
      <c r="B2929" s="560" t="s">
        <v>15082</v>
      </c>
      <c r="C2929" s="557" t="s">
        <v>2075</v>
      </c>
      <c r="D2929" s="557">
        <v>14.62</v>
      </c>
    </row>
    <row r="2930" spans="1:4" ht="54" x14ac:dyDescent="0.25">
      <c r="A2930" s="557">
        <v>93364</v>
      </c>
      <c r="B2930" s="560" t="s">
        <v>15083</v>
      </c>
      <c r="C2930" s="557" t="s">
        <v>2075</v>
      </c>
      <c r="D2930" s="557">
        <v>11.68</v>
      </c>
    </row>
    <row r="2931" spans="1:4" ht="54" x14ac:dyDescent="0.25">
      <c r="A2931" s="557">
        <v>93365</v>
      </c>
      <c r="B2931" s="560" t="s">
        <v>15084</v>
      </c>
      <c r="C2931" s="557" t="s">
        <v>2075</v>
      </c>
      <c r="D2931" s="557">
        <v>12.93</v>
      </c>
    </row>
    <row r="2932" spans="1:4" ht="54" x14ac:dyDescent="0.25">
      <c r="A2932" s="557">
        <v>93366</v>
      </c>
      <c r="B2932" s="560" t="s">
        <v>15085</v>
      </c>
      <c r="C2932" s="557" t="s">
        <v>2075</v>
      </c>
      <c r="D2932" s="557">
        <v>10.74</v>
      </c>
    </row>
    <row r="2933" spans="1:4" ht="54" x14ac:dyDescent="0.25">
      <c r="A2933" s="557">
        <v>93367</v>
      </c>
      <c r="B2933" s="560" t="s">
        <v>15086</v>
      </c>
      <c r="C2933" s="557" t="s">
        <v>2075</v>
      </c>
      <c r="D2933" s="557">
        <v>20.45</v>
      </c>
    </row>
    <row r="2934" spans="1:4" ht="54" x14ac:dyDescent="0.25">
      <c r="A2934" s="557">
        <v>93368</v>
      </c>
      <c r="B2934" s="560" t="s">
        <v>15087</v>
      </c>
      <c r="C2934" s="557" t="s">
        <v>2075</v>
      </c>
      <c r="D2934" s="557">
        <v>16.760000000000002</v>
      </c>
    </row>
    <row r="2935" spans="1:4" ht="54" x14ac:dyDescent="0.25">
      <c r="A2935" s="557">
        <v>93369</v>
      </c>
      <c r="B2935" s="560" t="s">
        <v>15088</v>
      </c>
      <c r="C2935" s="557" t="s">
        <v>2075</v>
      </c>
      <c r="D2935" s="557">
        <v>12.09</v>
      </c>
    </row>
    <row r="2936" spans="1:4" ht="54" x14ac:dyDescent="0.25">
      <c r="A2936" s="557">
        <v>93370</v>
      </c>
      <c r="B2936" s="560" t="s">
        <v>15089</v>
      </c>
      <c r="C2936" s="557" t="s">
        <v>2075</v>
      </c>
      <c r="D2936" s="557">
        <v>13.16</v>
      </c>
    </row>
    <row r="2937" spans="1:4" ht="54" x14ac:dyDescent="0.25">
      <c r="A2937" s="557">
        <v>93371</v>
      </c>
      <c r="B2937" s="560" t="s">
        <v>15090</v>
      </c>
      <c r="C2937" s="557" t="s">
        <v>2075</v>
      </c>
      <c r="D2937" s="557">
        <v>10.23</v>
      </c>
    </row>
    <row r="2938" spans="1:4" ht="54" x14ac:dyDescent="0.25">
      <c r="A2938" s="557">
        <v>93372</v>
      </c>
      <c r="B2938" s="560" t="s">
        <v>15091</v>
      </c>
      <c r="C2938" s="557" t="s">
        <v>2075</v>
      </c>
      <c r="D2938" s="557">
        <v>11.57</v>
      </c>
    </row>
    <row r="2939" spans="1:4" ht="54" x14ac:dyDescent="0.25">
      <c r="A2939" s="557">
        <v>93373</v>
      </c>
      <c r="B2939" s="560" t="s">
        <v>15092</v>
      </c>
      <c r="C2939" s="557" t="s">
        <v>2075</v>
      </c>
      <c r="D2939" s="557">
        <v>9.2899999999999991</v>
      </c>
    </row>
    <row r="2940" spans="1:4" ht="54" x14ac:dyDescent="0.25">
      <c r="A2940" s="557">
        <v>93374</v>
      </c>
      <c r="B2940" s="560" t="s">
        <v>15093</v>
      </c>
      <c r="C2940" s="557" t="s">
        <v>2075</v>
      </c>
      <c r="D2940" s="557">
        <v>24.55</v>
      </c>
    </row>
    <row r="2941" spans="1:4" ht="54" x14ac:dyDescent="0.25">
      <c r="A2941" s="557">
        <v>93375</v>
      </c>
      <c r="B2941" s="560" t="s">
        <v>15094</v>
      </c>
      <c r="C2941" s="557" t="s">
        <v>2075</v>
      </c>
      <c r="D2941" s="557">
        <v>18.96</v>
      </c>
    </row>
    <row r="2942" spans="1:4" ht="54" x14ac:dyDescent="0.25">
      <c r="A2942" s="557">
        <v>93376</v>
      </c>
      <c r="B2942" s="560" t="s">
        <v>15095</v>
      </c>
      <c r="C2942" s="557" t="s">
        <v>2075</v>
      </c>
      <c r="D2942" s="557">
        <v>15.58</v>
      </c>
    </row>
    <row r="2943" spans="1:4" ht="54" x14ac:dyDescent="0.25">
      <c r="A2943" s="557">
        <v>93377</v>
      </c>
      <c r="B2943" s="560" t="s">
        <v>15096</v>
      </c>
      <c r="C2943" s="557" t="s">
        <v>2075</v>
      </c>
      <c r="D2943" s="557">
        <v>10.64</v>
      </c>
    </row>
    <row r="2944" spans="1:4" ht="54" x14ac:dyDescent="0.25">
      <c r="A2944" s="557">
        <v>93378</v>
      </c>
      <c r="B2944" s="560" t="s">
        <v>15097</v>
      </c>
      <c r="C2944" s="557" t="s">
        <v>2075</v>
      </c>
      <c r="D2944" s="557">
        <v>22.9</v>
      </c>
    </row>
    <row r="2945" spans="1:4" ht="54" x14ac:dyDescent="0.25">
      <c r="A2945" s="557">
        <v>93379</v>
      </c>
      <c r="B2945" s="560" t="s">
        <v>15098</v>
      </c>
      <c r="C2945" s="557" t="s">
        <v>2075</v>
      </c>
      <c r="D2945" s="557">
        <v>17.7</v>
      </c>
    </row>
    <row r="2946" spans="1:4" ht="54" x14ac:dyDescent="0.25">
      <c r="A2946" s="557">
        <v>93380</v>
      </c>
      <c r="B2946" s="560" t="s">
        <v>15099</v>
      </c>
      <c r="C2946" s="557" t="s">
        <v>2075</v>
      </c>
      <c r="D2946" s="557">
        <v>14.61</v>
      </c>
    </row>
    <row r="2947" spans="1:4" ht="54" x14ac:dyDescent="0.25">
      <c r="A2947" s="557">
        <v>93381</v>
      </c>
      <c r="B2947" s="560" t="s">
        <v>15100</v>
      </c>
      <c r="C2947" s="557" t="s">
        <v>2075</v>
      </c>
      <c r="D2947" s="557">
        <v>9.9499999999999993</v>
      </c>
    </row>
    <row r="2948" spans="1:4" ht="13.5" x14ac:dyDescent="0.25">
      <c r="A2948" s="557">
        <v>93382</v>
      </c>
      <c r="B2948" s="560" t="s">
        <v>15101</v>
      </c>
      <c r="C2948" s="557" t="s">
        <v>2075</v>
      </c>
      <c r="D2948" s="557">
        <v>28.24</v>
      </c>
    </row>
    <row r="2949" spans="1:4" ht="27" x14ac:dyDescent="0.25">
      <c r="A2949" s="557">
        <v>93389</v>
      </c>
      <c r="B2949" s="560" t="s">
        <v>15102</v>
      </c>
      <c r="C2949" s="557" t="s">
        <v>1389</v>
      </c>
      <c r="D2949" s="557">
        <v>55.01</v>
      </c>
    </row>
    <row r="2950" spans="1:4" ht="40.5" x14ac:dyDescent="0.25">
      <c r="A2950" s="557">
        <v>93390</v>
      </c>
      <c r="B2950" s="560" t="s">
        <v>15103</v>
      </c>
      <c r="C2950" s="557" t="s">
        <v>1389</v>
      </c>
      <c r="D2950" s="557">
        <v>47.78</v>
      </c>
    </row>
    <row r="2951" spans="1:4" ht="27" x14ac:dyDescent="0.25">
      <c r="A2951" s="557">
        <v>93391</v>
      </c>
      <c r="B2951" s="560" t="s">
        <v>15104</v>
      </c>
      <c r="C2951" s="557" t="s">
        <v>1389</v>
      </c>
      <c r="D2951" s="557">
        <v>41.8</v>
      </c>
    </row>
    <row r="2952" spans="1:4" ht="40.5" x14ac:dyDescent="0.25">
      <c r="A2952" s="557">
        <v>93392</v>
      </c>
      <c r="B2952" s="560" t="s">
        <v>15105</v>
      </c>
      <c r="C2952" s="557" t="s">
        <v>1389</v>
      </c>
      <c r="D2952" s="557">
        <v>55.97</v>
      </c>
    </row>
    <row r="2953" spans="1:4" ht="40.5" x14ac:dyDescent="0.25">
      <c r="A2953" s="557">
        <v>93393</v>
      </c>
      <c r="B2953" s="560" t="s">
        <v>15106</v>
      </c>
      <c r="C2953" s="557" t="s">
        <v>1389</v>
      </c>
      <c r="D2953" s="557">
        <v>47.97</v>
      </c>
    </row>
    <row r="2954" spans="1:4" ht="40.5" x14ac:dyDescent="0.25">
      <c r="A2954" s="557">
        <v>93394</v>
      </c>
      <c r="B2954" s="560" t="s">
        <v>15107</v>
      </c>
      <c r="C2954" s="557" t="s">
        <v>1389</v>
      </c>
      <c r="D2954" s="557">
        <v>58.83</v>
      </c>
    </row>
    <row r="2955" spans="1:4" ht="40.5" x14ac:dyDescent="0.25">
      <c r="A2955" s="557">
        <v>93395</v>
      </c>
      <c r="B2955" s="560" t="s">
        <v>15108</v>
      </c>
      <c r="C2955" s="557" t="s">
        <v>1389</v>
      </c>
      <c r="D2955" s="557">
        <v>55.26</v>
      </c>
    </row>
    <row r="2956" spans="1:4" ht="54" x14ac:dyDescent="0.25">
      <c r="A2956" s="557">
        <v>93396</v>
      </c>
      <c r="B2956" s="560" t="s">
        <v>15109</v>
      </c>
      <c r="C2956" s="557" t="s">
        <v>18</v>
      </c>
      <c r="D2956" s="557">
        <v>537.83000000000004</v>
      </c>
    </row>
    <row r="2957" spans="1:4" ht="40.5" x14ac:dyDescent="0.25">
      <c r="A2957" s="557">
        <v>93397</v>
      </c>
      <c r="B2957" s="560" t="s">
        <v>15110</v>
      </c>
      <c r="C2957" s="557" t="s">
        <v>2878</v>
      </c>
      <c r="D2957" s="557">
        <v>20.25</v>
      </c>
    </row>
    <row r="2958" spans="1:4" ht="40.5" x14ac:dyDescent="0.25">
      <c r="A2958" s="557">
        <v>93398</v>
      </c>
      <c r="B2958" s="560" t="s">
        <v>15111</v>
      </c>
      <c r="C2958" s="557" t="s">
        <v>2878</v>
      </c>
      <c r="D2958" s="557">
        <v>3.82</v>
      </c>
    </row>
    <row r="2959" spans="1:4" ht="40.5" x14ac:dyDescent="0.25">
      <c r="A2959" s="557">
        <v>93399</v>
      </c>
      <c r="B2959" s="560" t="s">
        <v>15112</v>
      </c>
      <c r="C2959" s="557" t="s">
        <v>2878</v>
      </c>
      <c r="D2959" s="557">
        <v>3.02</v>
      </c>
    </row>
    <row r="2960" spans="1:4" ht="40.5" x14ac:dyDescent="0.25">
      <c r="A2960" s="557">
        <v>93400</v>
      </c>
      <c r="B2960" s="560" t="s">
        <v>15113</v>
      </c>
      <c r="C2960" s="557" t="s">
        <v>2878</v>
      </c>
      <c r="D2960" s="557">
        <v>34.549999999999997</v>
      </c>
    </row>
    <row r="2961" spans="1:4" ht="40.5" x14ac:dyDescent="0.25">
      <c r="A2961" s="557">
        <v>93401</v>
      </c>
      <c r="B2961" s="560" t="s">
        <v>15114</v>
      </c>
      <c r="C2961" s="557" t="s">
        <v>2878</v>
      </c>
      <c r="D2961" s="557">
        <v>190.29</v>
      </c>
    </row>
    <row r="2962" spans="1:4" ht="40.5" x14ac:dyDescent="0.25">
      <c r="A2962" s="557">
        <v>93402</v>
      </c>
      <c r="B2962" s="560" t="s">
        <v>15115</v>
      </c>
      <c r="C2962" s="557" t="s">
        <v>11964</v>
      </c>
      <c r="D2962" s="557">
        <v>273.88</v>
      </c>
    </row>
    <row r="2963" spans="1:4" ht="40.5" x14ac:dyDescent="0.25">
      <c r="A2963" s="557">
        <v>93403</v>
      </c>
      <c r="B2963" s="560" t="s">
        <v>15116</v>
      </c>
      <c r="C2963" s="557" t="s">
        <v>11966</v>
      </c>
      <c r="D2963" s="557">
        <v>49.04</v>
      </c>
    </row>
    <row r="2964" spans="1:4" ht="54" x14ac:dyDescent="0.25">
      <c r="A2964" s="557">
        <v>93404</v>
      </c>
      <c r="B2964" s="560" t="s">
        <v>15117</v>
      </c>
      <c r="C2964" s="557" t="s">
        <v>2878</v>
      </c>
      <c r="D2964" s="557">
        <v>5.95</v>
      </c>
    </row>
    <row r="2965" spans="1:4" ht="40.5" x14ac:dyDescent="0.25">
      <c r="A2965" s="557">
        <v>93405</v>
      </c>
      <c r="B2965" s="560" t="s">
        <v>15118</v>
      </c>
      <c r="C2965" s="557" t="s">
        <v>2878</v>
      </c>
      <c r="D2965" s="557">
        <v>0.82</v>
      </c>
    </row>
    <row r="2966" spans="1:4" ht="54" x14ac:dyDescent="0.25">
      <c r="A2966" s="557">
        <v>93406</v>
      </c>
      <c r="B2966" s="560" t="s">
        <v>15119</v>
      </c>
      <c r="C2966" s="557" t="s">
        <v>2878</v>
      </c>
      <c r="D2966" s="557">
        <v>7.44</v>
      </c>
    </row>
    <row r="2967" spans="1:4" ht="54" x14ac:dyDescent="0.25">
      <c r="A2967" s="557">
        <v>93407</v>
      </c>
      <c r="B2967" s="560" t="s">
        <v>15120</v>
      </c>
      <c r="C2967" s="557" t="s">
        <v>2878</v>
      </c>
      <c r="D2967" s="557">
        <v>56.73</v>
      </c>
    </row>
    <row r="2968" spans="1:4" ht="54" x14ac:dyDescent="0.25">
      <c r="A2968" s="557">
        <v>93408</v>
      </c>
      <c r="B2968" s="560" t="s">
        <v>15121</v>
      </c>
      <c r="C2968" s="557" t="s">
        <v>11964</v>
      </c>
      <c r="D2968" s="557">
        <v>93.82</v>
      </c>
    </row>
    <row r="2969" spans="1:4" ht="54" x14ac:dyDescent="0.25">
      <c r="A2969" s="557">
        <v>93409</v>
      </c>
      <c r="B2969" s="560" t="s">
        <v>15122</v>
      </c>
      <c r="C2969" s="557" t="s">
        <v>11966</v>
      </c>
      <c r="D2969" s="557">
        <v>29.65</v>
      </c>
    </row>
    <row r="2970" spans="1:4" ht="27" x14ac:dyDescent="0.25">
      <c r="A2970" s="557">
        <v>93411</v>
      </c>
      <c r="B2970" s="560" t="s">
        <v>15123</v>
      </c>
      <c r="C2970" s="557" t="s">
        <v>2878</v>
      </c>
      <c r="D2970" s="557">
        <v>0.17</v>
      </c>
    </row>
    <row r="2971" spans="1:4" ht="27" x14ac:dyDescent="0.25">
      <c r="A2971" s="557">
        <v>93412</v>
      </c>
      <c r="B2971" s="560" t="s">
        <v>15124</v>
      </c>
      <c r="C2971" s="557" t="s">
        <v>2878</v>
      </c>
      <c r="D2971" s="557">
        <v>0.03</v>
      </c>
    </row>
    <row r="2972" spans="1:4" ht="27" x14ac:dyDescent="0.25">
      <c r="A2972" s="557">
        <v>93413</v>
      </c>
      <c r="B2972" s="560" t="s">
        <v>15125</v>
      </c>
      <c r="C2972" s="557" t="s">
        <v>2878</v>
      </c>
      <c r="D2972" s="557">
        <v>0.15</v>
      </c>
    </row>
    <row r="2973" spans="1:4" ht="27" x14ac:dyDescent="0.25">
      <c r="A2973" s="557">
        <v>93414</v>
      </c>
      <c r="B2973" s="560" t="s">
        <v>15126</v>
      </c>
      <c r="C2973" s="557" t="s">
        <v>2878</v>
      </c>
      <c r="D2973" s="557">
        <v>18.62</v>
      </c>
    </row>
    <row r="2974" spans="1:4" ht="27" x14ac:dyDescent="0.25">
      <c r="A2974" s="557">
        <v>93415</v>
      </c>
      <c r="B2974" s="560" t="s">
        <v>15127</v>
      </c>
      <c r="C2974" s="557" t="s">
        <v>11964</v>
      </c>
      <c r="D2974" s="557">
        <v>18.97</v>
      </c>
    </row>
    <row r="2975" spans="1:4" ht="27" x14ac:dyDescent="0.25">
      <c r="A2975" s="557">
        <v>93416</v>
      </c>
      <c r="B2975" s="560" t="s">
        <v>15128</v>
      </c>
      <c r="C2975" s="557" t="s">
        <v>11966</v>
      </c>
      <c r="D2975" s="557">
        <v>0.2</v>
      </c>
    </row>
    <row r="2976" spans="1:4" ht="27" x14ac:dyDescent="0.25">
      <c r="A2976" s="557">
        <v>93417</v>
      </c>
      <c r="B2976" s="560" t="s">
        <v>15129</v>
      </c>
      <c r="C2976" s="557" t="s">
        <v>2878</v>
      </c>
      <c r="D2976" s="557">
        <v>2.27</v>
      </c>
    </row>
    <row r="2977" spans="1:4" ht="13.5" x14ac:dyDescent="0.25">
      <c r="A2977" s="557">
        <v>93418</v>
      </c>
      <c r="B2977" s="560" t="s">
        <v>15130</v>
      </c>
      <c r="C2977" s="557" t="s">
        <v>2878</v>
      </c>
      <c r="D2977" s="557">
        <v>0.41</v>
      </c>
    </row>
    <row r="2978" spans="1:4" ht="27" x14ac:dyDescent="0.25">
      <c r="A2978" s="557">
        <v>93419</v>
      </c>
      <c r="B2978" s="560" t="s">
        <v>15131</v>
      </c>
      <c r="C2978" s="557" t="s">
        <v>2878</v>
      </c>
      <c r="D2978" s="557">
        <v>2.0299999999999998</v>
      </c>
    </row>
    <row r="2979" spans="1:4" ht="27" x14ac:dyDescent="0.25">
      <c r="A2979" s="557">
        <v>93420</v>
      </c>
      <c r="B2979" s="560" t="s">
        <v>15132</v>
      </c>
      <c r="C2979" s="557" t="s">
        <v>2878</v>
      </c>
      <c r="D2979" s="557">
        <v>80.709999999999994</v>
      </c>
    </row>
    <row r="2980" spans="1:4" ht="27" x14ac:dyDescent="0.25">
      <c r="A2980" s="557">
        <v>93421</v>
      </c>
      <c r="B2980" s="560" t="s">
        <v>15133</v>
      </c>
      <c r="C2980" s="557" t="s">
        <v>11964</v>
      </c>
      <c r="D2980" s="557">
        <v>85.42</v>
      </c>
    </row>
    <row r="2981" spans="1:4" ht="27" x14ac:dyDescent="0.25">
      <c r="A2981" s="557">
        <v>93422</v>
      </c>
      <c r="B2981" s="560" t="s">
        <v>15134</v>
      </c>
      <c r="C2981" s="557" t="s">
        <v>11966</v>
      </c>
      <c r="D2981" s="557">
        <v>2.68</v>
      </c>
    </row>
    <row r="2982" spans="1:4" ht="27" x14ac:dyDescent="0.25">
      <c r="A2982" s="557">
        <v>93423</v>
      </c>
      <c r="B2982" s="560" t="s">
        <v>15135</v>
      </c>
      <c r="C2982" s="557" t="s">
        <v>2878</v>
      </c>
      <c r="D2982" s="557">
        <v>3.22</v>
      </c>
    </row>
    <row r="2983" spans="1:4" ht="27" x14ac:dyDescent="0.25">
      <c r="A2983" s="557">
        <v>93424</v>
      </c>
      <c r="B2983" s="560" t="s">
        <v>15136</v>
      </c>
      <c r="C2983" s="557" t="s">
        <v>2878</v>
      </c>
      <c r="D2983" s="557">
        <v>0.57999999999999996</v>
      </c>
    </row>
    <row r="2984" spans="1:4" ht="27" x14ac:dyDescent="0.25">
      <c r="A2984" s="557">
        <v>93425</v>
      </c>
      <c r="B2984" s="560" t="s">
        <v>15137</v>
      </c>
      <c r="C2984" s="557" t="s">
        <v>2878</v>
      </c>
      <c r="D2984" s="557">
        <v>2.87</v>
      </c>
    </row>
    <row r="2985" spans="1:4" ht="27" x14ac:dyDescent="0.25">
      <c r="A2985" s="557">
        <v>93426</v>
      </c>
      <c r="B2985" s="560" t="s">
        <v>15138</v>
      </c>
      <c r="C2985" s="557" t="s">
        <v>2878</v>
      </c>
      <c r="D2985" s="557">
        <v>192.88</v>
      </c>
    </row>
    <row r="2986" spans="1:4" ht="27" x14ac:dyDescent="0.25">
      <c r="A2986" s="557">
        <v>93427</v>
      </c>
      <c r="B2986" s="560" t="s">
        <v>15139</v>
      </c>
      <c r="C2986" s="557" t="s">
        <v>11964</v>
      </c>
      <c r="D2986" s="557">
        <v>199.55</v>
      </c>
    </row>
    <row r="2987" spans="1:4" ht="27" x14ac:dyDescent="0.25">
      <c r="A2987" s="557">
        <v>93428</v>
      </c>
      <c r="B2987" s="560" t="s">
        <v>15140</v>
      </c>
      <c r="C2987" s="557" t="s">
        <v>11966</v>
      </c>
      <c r="D2987" s="557">
        <v>3.8</v>
      </c>
    </row>
    <row r="2988" spans="1:4" ht="27" x14ac:dyDescent="0.25">
      <c r="A2988" s="557">
        <v>93429</v>
      </c>
      <c r="B2988" s="560" t="s">
        <v>15141</v>
      </c>
      <c r="C2988" s="557" t="s">
        <v>2878</v>
      </c>
      <c r="D2988" s="557">
        <v>110.8</v>
      </c>
    </row>
    <row r="2989" spans="1:4" ht="27" x14ac:dyDescent="0.25">
      <c r="A2989" s="557">
        <v>93430</v>
      </c>
      <c r="B2989" s="560" t="s">
        <v>15142</v>
      </c>
      <c r="C2989" s="557" t="s">
        <v>2878</v>
      </c>
      <c r="D2989" s="557">
        <v>19.940000000000001</v>
      </c>
    </row>
    <row r="2990" spans="1:4" ht="27" x14ac:dyDescent="0.25">
      <c r="A2990" s="557">
        <v>93431</v>
      </c>
      <c r="B2990" s="560" t="s">
        <v>15143</v>
      </c>
      <c r="C2990" s="557" t="s">
        <v>2878</v>
      </c>
      <c r="D2990" s="557">
        <v>178.11</v>
      </c>
    </row>
    <row r="2991" spans="1:4" ht="27" x14ac:dyDescent="0.25">
      <c r="A2991" s="557">
        <v>93432</v>
      </c>
      <c r="B2991" s="560" t="s">
        <v>15144</v>
      </c>
      <c r="C2991" s="557" t="s">
        <v>2878</v>
      </c>
      <c r="D2991" s="562">
        <v>3456</v>
      </c>
    </row>
    <row r="2992" spans="1:4" ht="27" x14ac:dyDescent="0.25">
      <c r="A2992" s="557">
        <v>93433</v>
      </c>
      <c r="B2992" s="560" t="s">
        <v>15145</v>
      </c>
      <c r="C2992" s="557" t="s">
        <v>11964</v>
      </c>
      <c r="D2992" s="562">
        <v>3858.22</v>
      </c>
    </row>
    <row r="2993" spans="1:4" ht="27" x14ac:dyDescent="0.25">
      <c r="A2993" s="557">
        <v>93434</v>
      </c>
      <c r="B2993" s="560" t="s">
        <v>15146</v>
      </c>
      <c r="C2993" s="557" t="s">
        <v>11966</v>
      </c>
      <c r="D2993" s="557">
        <v>224.11</v>
      </c>
    </row>
    <row r="2994" spans="1:4" ht="27" x14ac:dyDescent="0.25">
      <c r="A2994" s="557">
        <v>93435</v>
      </c>
      <c r="B2994" s="560" t="s">
        <v>15147</v>
      </c>
      <c r="C2994" s="557" t="s">
        <v>2878</v>
      </c>
      <c r="D2994" s="557">
        <v>5.99</v>
      </c>
    </row>
    <row r="2995" spans="1:4" ht="27" x14ac:dyDescent="0.25">
      <c r="A2995" s="557">
        <v>93436</v>
      </c>
      <c r="B2995" s="560" t="s">
        <v>15148</v>
      </c>
      <c r="C2995" s="557" t="s">
        <v>2878</v>
      </c>
      <c r="D2995" s="557">
        <v>1.25</v>
      </c>
    </row>
    <row r="2996" spans="1:4" ht="27" x14ac:dyDescent="0.25">
      <c r="A2996" s="557">
        <v>93437</v>
      </c>
      <c r="B2996" s="560" t="s">
        <v>15149</v>
      </c>
      <c r="C2996" s="557" t="s">
        <v>2878</v>
      </c>
      <c r="D2996" s="557">
        <v>11.24</v>
      </c>
    </row>
    <row r="2997" spans="1:4" ht="27" x14ac:dyDescent="0.25">
      <c r="A2997" s="557">
        <v>93438</v>
      </c>
      <c r="B2997" s="560" t="s">
        <v>15150</v>
      </c>
      <c r="C2997" s="557" t="s">
        <v>2878</v>
      </c>
      <c r="D2997" s="557">
        <v>30.24</v>
      </c>
    </row>
    <row r="2998" spans="1:4" ht="27" x14ac:dyDescent="0.25">
      <c r="A2998" s="557">
        <v>93439</v>
      </c>
      <c r="B2998" s="560" t="s">
        <v>15151</v>
      </c>
      <c r="C2998" s="557" t="s">
        <v>11964</v>
      </c>
      <c r="D2998" s="557">
        <v>142.09</v>
      </c>
    </row>
    <row r="2999" spans="1:4" ht="27" x14ac:dyDescent="0.25">
      <c r="A2999" s="557">
        <v>93440</v>
      </c>
      <c r="B2999" s="560" t="s">
        <v>15152</v>
      </c>
      <c r="C2999" s="557" t="s">
        <v>11966</v>
      </c>
      <c r="D2999" s="557">
        <v>100.61</v>
      </c>
    </row>
    <row r="3000" spans="1:4" ht="54" x14ac:dyDescent="0.25">
      <c r="A3000" s="557">
        <v>93441</v>
      </c>
      <c r="B3000" s="560" t="s">
        <v>15153</v>
      </c>
      <c r="C3000" s="557" t="s">
        <v>18</v>
      </c>
      <c r="D3000" s="557">
        <v>816.64</v>
      </c>
    </row>
    <row r="3001" spans="1:4" ht="54" x14ac:dyDescent="0.25">
      <c r="A3001" s="557">
        <v>93442</v>
      </c>
      <c r="B3001" s="560" t="s">
        <v>15154</v>
      </c>
      <c r="C3001" s="557" t="s">
        <v>18</v>
      </c>
      <c r="D3001" s="562">
        <v>1066.08</v>
      </c>
    </row>
    <row r="3002" spans="1:4" ht="13.9" x14ac:dyDescent="0.3">
      <c r="A3002" s="557">
        <v>93558</v>
      </c>
      <c r="B3002" s="560" t="s">
        <v>15155</v>
      </c>
      <c r="C3002" s="557" t="s">
        <v>15156</v>
      </c>
      <c r="D3002" s="562">
        <v>3803.77</v>
      </c>
    </row>
    <row r="3003" spans="1:4" ht="13.9" x14ac:dyDescent="0.3">
      <c r="A3003" s="557">
        <v>93559</v>
      </c>
      <c r="B3003" s="560" t="s">
        <v>12765</v>
      </c>
      <c r="C3003" s="557" t="s">
        <v>15156</v>
      </c>
      <c r="D3003" s="562">
        <v>4625.34</v>
      </c>
    </row>
    <row r="3004" spans="1:4" ht="13.9" x14ac:dyDescent="0.3">
      <c r="A3004" s="557">
        <v>93560</v>
      </c>
      <c r="B3004" s="560" t="s">
        <v>13678</v>
      </c>
      <c r="C3004" s="557" t="s">
        <v>15156</v>
      </c>
      <c r="D3004" s="562">
        <v>5743.12</v>
      </c>
    </row>
    <row r="3005" spans="1:4" ht="13.9" x14ac:dyDescent="0.3">
      <c r="A3005" s="557">
        <v>93561</v>
      </c>
      <c r="B3005" s="560" t="s">
        <v>13679</v>
      </c>
      <c r="C3005" s="557" t="s">
        <v>15156</v>
      </c>
      <c r="D3005" s="562">
        <v>7186.64</v>
      </c>
    </row>
    <row r="3006" spans="1:4" ht="13.9" x14ac:dyDescent="0.3">
      <c r="A3006" s="557">
        <v>93562</v>
      </c>
      <c r="B3006" s="560" t="s">
        <v>13676</v>
      </c>
      <c r="C3006" s="557" t="s">
        <v>15156</v>
      </c>
      <c r="D3006" s="562">
        <v>5148.83</v>
      </c>
    </row>
    <row r="3007" spans="1:4" ht="13.9" x14ac:dyDescent="0.3">
      <c r="A3007" s="557">
        <v>93563</v>
      </c>
      <c r="B3007" s="560" t="s">
        <v>9895</v>
      </c>
      <c r="C3007" s="557" t="s">
        <v>15156</v>
      </c>
      <c r="D3007" s="562">
        <v>3843.77</v>
      </c>
    </row>
    <row r="3008" spans="1:4" ht="13.9" x14ac:dyDescent="0.3">
      <c r="A3008" s="557">
        <v>93564</v>
      </c>
      <c r="B3008" s="560" t="s">
        <v>13672</v>
      </c>
      <c r="C3008" s="557" t="s">
        <v>15156</v>
      </c>
      <c r="D3008" s="562">
        <v>3411.73</v>
      </c>
    </row>
    <row r="3009" spans="1:4" ht="13.9" x14ac:dyDescent="0.3">
      <c r="A3009" s="557">
        <v>93565</v>
      </c>
      <c r="B3009" s="560" t="s">
        <v>13681</v>
      </c>
      <c r="C3009" s="557" t="s">
        <v>15156</v>
      </c>
      <c r="D3009" s="562">
        <v>17841.54</v>
      </c>
    </row>
    <row r="3010" spans="1:4" ht="13.9" x14ac:dyDescent="0.3">
      <c r="A3010" s="557">
        <v>93566</v>
      </c>
      <c r="B3010" s="560" t="s">
        <v>13677</v>
      </c>
      <c r="C3010" s="557" t="s">
        <v>15156</v>
      </c>
      <c r="D3010" s="562">
        <v>3221.78</v>
      </c>
    </row>
    <row r="3011" spans="1:4" ht="13.9" x14ac:dyDescent="0.3">
      <c r="A3011" s="557">
        <v>93567</v>
      </c>
      <c r="B3011" s="560" t="s">
        <v>9887</v>
      </c>
      <c r="C3011" s="557" t="s">
        <v>15156</v>
      </c>
      <c r="D3011" s="562">
        <v>20267.330000000002</v>
      </c>
    </row>
    <row r="3012" spans="1:4" ht="13.9" x14ac:dyDescent="0.3">
      <c r="A3012" s="557">
        <v>93568</v>
      </c>
      <c r="B3012" s="560" t="s">
        <v>13682</v>
      </c>
      <c r="C3012" s="557" t="s">
        <v>15156</v>
      </c>
      <c r="D3012" s="562">
        <v>27598.61</v>
      </c>
    </row>
    <row r="3013" spans="1:4" ht="13.9" x14ac:dyDescent="0.3">
      <c r="A3013" s="557">
        <v>93569</v>
      </c>
      <c r="B3013" s="560" t="s">
        <v>15157</v>
      </c>
      <c r="C3013" s="557" t="s">
        <v>15156</v>
      </c>
      <c r="D3013" s="562">
        <v>13175.86</v>
      </c>
    </row>
    <row r="3014" spans="1:4" ht="13.9" x14ac:dyDescent="0.3">
      <c r="A3014" s="557">
        <v>93570</v>
      </c>
      <c r="B3014" s="560" t="s">
        <v>15158</v>
      </c>
      <c r="C3014" s="557" t="s">
        <v>15156</v>
      </c>
      <c r="D3014" s="562">
        <v>18593.45</v>
      </c>
    </row>
    <row r="3015" spans="1:4" ht="13.9" x14ac:dyDescent="0.3">
      <c r="A3015" s="557">
        <v>93571</v>
      </c>
      <c r="B3015" s="560" t="s">
        <v>15159</v>
      </c>
      <c r="C3015" s="557" t="s">
        <v>15156</v>
      </c>
      <c r="D3015" s="562">
        <v>24488.94</v>
      </c>
    </row>
    <row r="3016" spans="1:4" ht="13.9" x14ac:dyDescent="0.3">
      <c r="A3016" s="557">
        <v>93572</v>
      </c>
      <c r="B3016" s="560" t="s">
        <v>9899</v>
      </c>
      <c r="C3016" s="557" t="s">
        <v>15156</v>
      </c>
      <c r="D3016" s="562">
        <v>7045.86</v>
      </c>
    </row>
    <row r="3017" spans="1:4" ht="27" x14ac:dyDescent="0.25">
      <c r="A3017" s="557">
        <v>93582</v>
      </c>
      <c r="B3017" s="560" t="s">
        <v>15160</v>
      </c>
      <c r="C3017" s="557" t="s">
        <v>1389</v>
      </c>
      <c r="D3017" s="557">
        <v>329.08</v>
      </c>
    </row>
    <row r="3018" spans="1:4" ht="27" x14ac:dyDescent="0.25">
      <c r="A3018" s="557">
        <v>93583</v>
      </c>
      <c r="B3018" s="560" t="s">
        <v>15161</v>
      </c>
      <c r="C3018" s="557" t="s">
        <v>1389</v>
      </c>
      <c r="D3018" s="557">
        <v>506.42</v>
      </c>
    </row>
    <row r="3019" spans="1:4" ht="27" x14ac:dyDescent="0.25">
      <c r="A3019" s="557">
        <v>93584</v>
      </c>
      <c r="B3019" s="560" t="s">
        <v>15162</v>
      </c>
      <c r="C3019" s="557" t="s">
        <v>1389</v>
      </c>
      <c r="D3019" s="562">
        <v>1101.07</v>
      </c>
    </row>
    <row r="3020" spans="1:4" ht="27" x14ac:dyDescent="0.25">
      <c r="A3020" s="557">
        <v>93585</v>
      </c>
      <c r="B3020" s="560" t="s">
        <v>15163</v>
      </c>
      <c r="C3020" s="557" t="s">
        <v>1389</v>
      </c>
      <c r="D3020" s="562">
        <v>1532.18</v>
      </c>
    </row>
    <row r="3021" spans="1:4" ht="27" x14ac:dyDescent="0.25">
      <c r="A3021" s="557">
        <v>93588</v>
      </c>
      <c r="B3021" s="560" t="s">
        <v>15164</v>
      </c>
      <c r="C3021" s="557" t="s">
        <v>7605</v>
      </c>
      <c r="D3021" s="557">
        <v>2.99</v>
      </c>
    </row>
    <row r="3022" spans="1:4" ht="27" x14ac:dyDescent="0.25">
      <c r="A3022" s="557">
        <v>93589</v>
      </c>
      <c r="B3022" s="560" t="s">
        <v>15165</v>
      </c>
      <c r="C3022" s="557" t="s">
        <v>7605</v>
      </c>
      <c r="D3022" s="557">
        <v>2.57</v>
      </c>
    </row>
    <row r="3023" spans="1:4" ht="27" x14ac:dyDescent="0.25">
      <c r="A3023" s="557">
        <v>93590</v>
      </c>
      <c r="B3023" s="560" t="s">
        <v>15166</v>
      </c>
      <c r="C3023" s="557" t="s">
        <v>7605</v>
      </c>
      <c r="D3023" s="557">
        <v>0.93</v>
      </c>
    </row>
    <row r="3024" spans="1:4" ht="27" x14ac:dyDescent="0.25">
      <c r="A3024" s="557">
        <v>93591</v>
      </c>
      <c r="B3024" s="560" t="s">
        <v>15167</v>
      </c>
      <c r="C3024" s="557" t="s">
        <v>7605</v>
      </c>
      <c r="D3024" s="557">
        <v>2.7</v>
      </c>
    </row>
    <row r="3025" spans="1:4" ht="27" x14ac:dyDescent="0.25">
      <c r="A3025" s="557">
        <v>93592</v>
      </c>
      <c r="B3025" s="560" t="s">
        <v>15168</v>
      </c>
      <c r="C3025" s="557" t="s">
        <v>7605</v>
      </c>
      <c r="D3025" s="557">
        <v>2.35</v>
      </c>
    </row>
    <row r="3026" spans="1:4" ht="27" x14ac:dyDescent="0.25">
      <c r="A3026" s="557">
        <v>93593</v>
      </c>
      <c r="B3026" s="560" t="s">
        <v>15169</v>
      </c>
      <c r="C3026" s="557" t="s">
        <v>7605</v>
      </c>
      <c r="D3026" s="557">
        <v>0.86</v>
      </c>
    </row>
    <row r="3027" spans="1:4" ht="27" x14ac:dyDescent="0.25">
      <c r="A3027" s="557">
        <v>93594</v>
      </c>
      <c r="B3027" s="560" t="s">
        <v>15170</v>
      </c>
      <c r="C3027" s="557" t="s">
        <v>6373</v>
      </c>
      <c r="D3027" s="557">
        <v>1.99</v>
      </c>
    </row>
    <row r="3028" spans="1:4" ht="27" x14ac:dyDescent="0.25">
      <c r="A3028" s="557">
        <v>93595</v>
      </c>
      <c r="B3028" s="560" t="s">
        <v>15171</v>
      </c>
      <c r="C3028" s="557" t="s">
        <v>6373</v>
      </c>
      <c r="D3028" s="557">
        <v>1.73</v>
      </c>
    </row>
    <row r="3029" spans="1:4" ht="27" x14ac:dyDescent="0.25">
      <c r="A3029" s="557">
        <v>93596</v>
      </c>
      <c r="B3029" s="560" t="s">
        <v>15172</v>
      </c>
      <c r="C3029" s="557" t="s">
        <v>6373</v>
      </c>
      <c r="D3029" s="557">
        <v>0.62</v>
      </c>
    </row>
    <row r="3030" spans="1:4" ht="27" x14ac:dyDescent="0.25">
      <c r="A3030" s="557">
        <v>93597</v>
      </c>
      <c r="B3030" s="560" t="s">
        <v>15173</v>
      </c>
      <c r="C3030" s="557" t="s">
        <v>6373</v>
      </c>
      <c r="D3030" s="557">
        <v>1.8</v>
      </c>
    </row>
    <row r="3031" spans="1:4" ht="27" x14ac:dyDescent="0.25">
      <c r="A3031" s="557">
        <v>93598</v>
      </c>
      <c r="B3031" s="560" t="s">
        <v>15174</v>
      </c>
      <c r="C3031" s="557" t="s">
        <v>6373</v>
      </c>
      <c r="D3031" s="557">
        <v>1.55</v>
      </c>
    </row>
    <row r="3032" spans="1:4" ht="27" x14ac:dyDescent="0.25">
      <c r="A3032" s="557">
        <v>93599</v>
      </c>
      <c r="B3032" s="560" t="s">
        <v>15175</v>
      </c>
      <c r="C3032" s="557" t="s">
        <v>6373</v>
      </c>
      <c r="D3032" s="557">
        <v>0.56999999999999995</v>
      </c>
    </row>
    <row r="3033" spans="1:4" ht="27" x14ac:dyDescent="0.25">
      <c r="A3033" s="557">
        <v>93653</v>
      </c>
      <c r="B3033" s="560" t="s">
        <v>15176</v>
      </c>
      <c r="C3033" s="557" t="s">
        <v>18</v>
      </c>
      <c r="D3033" s="557">
        <v>19.420000000000002</v>
      </c>
    </row>
    <row r="3034" spans="1:4" ht="27" x14ac:dyDescent="0.25">
      <c r="A3034" s="557">
        <v>93654</v>
      </c>
      <c r="B3034" s="560" t="s">
        <v>15177</v>
      </c>
      <c r="C3034" s="557" t="s">
        <v>18</v>
      </c>
      <c r="D3034" s="557">
        <v>19.98</v>
      </c>
    </row>
    <row r="3035" spans="1:4" ht="27" x14ac:dyDescent="0.25">
      <c r="A3035" s="557">
        <v>93655</v>
      </c>
      <c r="B3035" s="560" t="s">
        <v>15178</v>
      </c>
      <c r="C3035" s="557" t="s">
        <v>18</v>
      </c>
      <c r="D3035" s="557">
        <v>21.15</v>
      </c>
    </row>
    <row r="3036" spans="1:4" ht="27" x14ac:dyDescent="0.25">
      <c r="A3036" s="557">
        <v>93656</v>
      </c>
      <c r="B3036" s="560" t="s">
        <v>15179</v>
      </c>
      <c r="C3036" s="557" t="s">
        <v>18</v>
      </c>
      <c r="D3036" s="557">
        <v>21.15</v>
      </c>
    </row>
    <row r="3037" spans="1:4" ht="27" x14ac:dyDescent="0.25">
      <c r="A3037" s="557">
        <v>93657</v>
      </c>
      <c r="B3037" s="560" t="s">
        <v>15180</v>
      </c>
      <c r="C3037" s="557" t="s">
        <v>18</v>
      </c>
      <c r="D3037" s="557">
        <v>22.53</v>
      </c>
    </row>
    <row r="3038" spans="1:4" ht="27" x14ac:dyDescent="0.25">
      <c r="A3038" s="557">
        <v>93658</v>
      </c>
      <c r="B3038" s="560" t="s">
        <v>15181</v>
      </c>
      <c r="C3038" s="557" t="s">
        <v>18</v>
      </c>
      <c r="D3038" s="557">
        <v>32.799999999999997</v>
      </c>
    </row>
    <row r="3039" spans="1:4" ht="27" x14ac:dyDescent="0.25">
      <c r="A3039" s="557">
        <v>93659</v>
      </c>
      <c r="B3039" s="560" t="s">
        <v>15182</v>
      </c>
      <c r="C3039" s="557" t="s">
        <v>18</v>
      </c>
      <c r="D3039" s="557">
        <v>35.58</v>
      </c>
    </row>
    <row r="3040" spans="1:4" ht="27" x14ac:dyDescent="0.25">
      <c r="A3040" s="557">
        <v>93660</v>
      </c>
      <c r="B3040" s="560" t="s">
        <v>15183</v>
      </c>
      <c r="C3040" s="557" t="s">
        <v>18</v>
      </c>
      <c r="D3040" s="557">
        <v>101.7</v>
      </c>
    </row>
    <row r="3041" spans="1:4" ht="27" x14ac:dyDescent="0.25">
      <c r="A3041" s="557">
        <v>93661</v>
      </c>
      <c r="B3041" s="560" t="s">
        <v>15184</v>
      </c>
      <c r="C3041" s="557" t="s">
        <v>18</v>
      </c>
      <c r="D3041" s="557">
        <v>102.83</v>
      </c>
    </row>
    <row r="3042" spans="1:4" ht="27" x14ac:dyDescent="0.25">
      <c r="A3042" s="557">
        <v>93662</v>
      </c>
      <c r="B3042" s="560" t="s">
        <v>15185</v>
      </c>
      <c r="C3042" s="557" t="s">
        <v>18</v>
      </c>
      <c r="D3042" s="557">
        <v>105.14</v>
      </c>
    </row>
    <row r="3043" spans="1:4" ht="27" x14ac:dyDescent="0.25">
      <c r="A3043" s="557">
        <v>93663</v>
      </c>
      <c r="B3043" s="560" t="s">
        <v>15186</v>
      </c>
      <c r="C3043" s="557" t="s">
        <v>18</v>
      </c>
      <c r="D3043" s="557">
        <v>105.14</v>
      </c>
    </row>
    <row r="3044" spans="1:4" ht="27" x14ac:dyDescent="0.25">
      <c r="A3044" s="557">
        <v>93664</v>
      </c>
      <c r="B3044" s="560" t="s">
        <v>15187</v>
      </c>
      <c r="C3044" s="557" t="s">
        <v>18</v>
      </c>
      <c r="D3044" s="557">
        <v>107.93</v>
      </c>
    </row>
    <row r="3045" spans="1:4" ht="27" x14ac:dyDescent="0.25">
      <c r="A3045" s="557">
        <v>93665</v>
      </c>
      <c r="B3045" s="560" t="s">
        <v>15188</v>
      </c>
      <c r="C3045" s="557" t="s">
        <v>18</v>
      </c>
      <c r="D3045" s="557">
        <v>110.73</v>
      </c>
    </row>
    <row r="3046" spans="1:4" ht="27" x14ac:dyDescent="0.25">
      <c r="A3046" s="557">
        <v>93666</v>
      </c>
      <c r="B3046" s="560" t="s">
        <v>15189</v>
      </c>
      <c r="C3046" s="557" t="s">
        <v>18</v>
      </c>
      <c r="D3046" s="557">
        <v>116.28</v>
      </c>
    </row>
    <row r="3047" spans="1:4" ht="27" x14ac:dyDescent="0.25">
      <c r="A3047" s="557">
        <v>93667</v>
      </c>
      <c r="B3047" s="560" t="s">
        <v>15190</v>
      </c>
      <c r="C3047" s="557" t="s">
        <v>18</v>
      </c>
      <c r="D3047" s="557">
        <v>126.03</v>
      </c>
    </row>
    <row r="3048" spans="1:4" ht="27" x14ac:dyDescent="0.25">
      <c r="A3048" s="557">
        <v>93668</v>
      </c>
      <c r="B3048" s="560" t="s">
        <v>15191</v>
      </c>
      <c r="C3048" s="557" t="s">
        <v>18</v>
      </c>
      <c r="D3048" s="557">
        <v>127.73</v>
      </c>
    </row>
    <row r="3049" spans="1:4" ht="27" x14ac:dyDescent="0.25">
      <c r="A3049" s="557">
        <v>93669</v>
      </c>
      <c r="B3049" s="560" t="s">
        <v>15192</v>
      </c>
      <c r="C3049" s="557" t="s">
        <v>18</v>
      </c>
      <c r="D3049" s="557">
        <v>131.19999999999999</v>
      </c>
    </row>
    <row r="3050" spans="1:4" ht="27" x14ac:dyDescent="0.25">
      <c r="A3050" s="557">
        <v>93670</v>
      </c>
      <c r="B3050" s="560" t="s">
        <v>15193</v>
      </c>
      <c r="C3050" s="557" t="s">
        <v>18</v>
      </c>
      <c r="D3050" s="557">
        <v>131.19999999999999</v>
      </c>
    </row>
    <row r="3051" spans="1:4" ht="27" x14ac:dyDescent="0.25">
      <c r="A3051" s="557">
        <v>93671</v>
      </c>
      <c r="B3051" s="560" t="s">
        <v>15194</v>
      </c>
      <c r="C3051" s="557" t="s">
        <v>18</v>
      </c>
      <c r="D3051" s="557">
        <v>135.36000000000001</v>
      </c>
    </row>
    <row r="3052" spans="1:4" ht="27" x14ac:dyDescent="0.25">
      <c r="A3052" s="557">
        <v>93672</v>
      </c>
      <c r="B3052" s="560" t="s">
        <v>15195</v>
      </c>
      <c r="C3052" s="557" t="s">
        <v>18</v>
      </c>
      <c r="D3052" s="557">
        <v>141.79</v>
      </c>
    </row>
    <row r="3053" spans="1:4" ht="27" x14ac:dyDescent="0.25">
      <c r="A3053" s="557">
        <v>93673</v>
      </c>
      <c r="B3053" s="560" t="s">
        <v>15196</v>
      </c>
      <c r="C3053" s="557" t="s">
        <v>18</v>
      </c>
      <c r="D3053" s="557">
        <v>150.13999999999999</v>
      </c>
    </row>
    <row r="3054" spans="1:4" ht="27" x14ac:dyDescent="0.25">
      <c r="A3054" s="557">
        <v>93679</v>
      </c>
      <c r="B3054" s="560" t="s">
        <v>15197</v>
      </c>
      <c r="C3054" s="557" t="s">
        <v>1389</v>
      </c>
      <c r="D3054" s="557">
        <v>77.959999999999994</v>
      </c>
    </row>
    <row r="3055" spans="1:4" ht="27" x14ac:dyDescent="0.25">
      <c r="A3055" s="557">
        <v>93680</v>
      </c>
      <c r="B3055" s="560" t="s">
        <v>15198</v>
      </c>
      <c r="C3055" s="557" t="s">
        <v>1389</v>
      </c>
      <c r="D3055" s="557">
        <v>65.97</v>
      </c>
    </row>
    <row r="3056" spans="1:4" ht="27" x14ac:dyDescent="0.25">
      <c r="A3056" s="557">
        <v>93681</v>
      </c>
      <c r="B3056" s="560" t="s">
        <v>15199</v>
      </c>
      <c r="C3056" s="557" t="s">
        <v>1389</v>
      </c>
      <c r="D3056" s="557">
        <v>80.510000000000005</v>
      </c>
    </row>
    <row r="3057" spans="1:4" ht="27" x14ac:dyDescent="0.25">
      <c r="A3057" s="557">
        <v>93682</v>
      </c>
      <c r="B3057" s="560" t="s">
        <v>15200</v>
      </c>
      <c r="C3057" s="557" t="s">
        <v>1389</v>
      </c>
      <c r="D3057" s="557">
        <v>81.92</v>
      </c>
    </row>
    <row r="3058" spans="1:4" ht="40.5" x14ac:dyDescent="0.25">
      <c r="A3058" s="557">
        <v>93952</v>
      </c>
      <c r="B3058" s="560" t="s">
        <v>15201</v>
      </c>
      <c r="C3058" s="557" t="s">
        <v>61</v>
      </c>
      <c r="D3058" s="557">
        <v>224.47</v>
      </c>
    </row>
    <row r="3059" spans="1:4" ht="40.5" x14ac:dyDescent="0.25">
      <c r="A3059" s="557">
        <v>93953</v>
      </c>
      <c r="B3059" s="560" t="s">
        <v>15202</v>
      </c>
      <c r="C3059" s="557" t="s">
        <v>61</v>
      </c>
      <c r="D3059" s="557">
        <v>209.14</v>
      </c>
    </row>
    <row r="3060" spans="1:4" ht="40.5" x14ac:dyDescent="0.25">
      <c r="A3060" s="557">
        <v>93954</v>
      </c>
      <c r="B3060" s="560" t="s">
        <v>15203</v>
      </c>
      <c r="C3060" s="557" t="s">
        <v>61</v>
      </c>
      <c r="D3060" s="557">
        <v>199.89</v>
      </c>
    </row>
    <row r="3061" spans="1:4" ht="40.5" x14ac:dyDescent="0.25">
      <c r="A3061" s="557">
        <v>93955</v>
      </c>
      <c r="B3061" s="560" t="s">
        <v>15204</v>
      </c>
      <c r="C3061" s="557" t="s">
        <v>61</v>
      </c>
      <c r="D3061" s="557">
        <v>193.31</v>
      </c>
    </row>
    <row r="3062" spans="1:4" ht="40.5" x14ac:dyDescent="0.25">
      <c r="A3062" s="557">
        <v>93956</v>
      </c>
      <c r="B3062" s="560" t="s">
        <v>15205</v>
      </c>
      <c r="C3062" s="557" t="s">
        <v>61</v>
      </c>
      <c r="D3062" s="557">
        <v>188.12</v>
      </c>
    </row>
    <row r="3063" spans="1:4" ht="40.5" x14ac:dyDescent="0.25">
      <c r="A3063" s="557">
        <v>93957</v>
      </c>
      <c r="B3063" s="560" t="s">
        <v>15206</v>
      </c>
      <c r="C3063" s="557" t="s">
        <v>61</v>
      </c>
      <c r="D3063" s="557">
        <v>240.5</v>
      </c>
    </row>
    <row r="3064" spans="1:4" ht="40.5" x14ac:dyDescent="0.25">
      <c r="A3064" s="557">
        <v>93958</v>
      </c>
      <c r="B3064" s="560" t="s">
        <v>15207</v>
      </c>
      <c r="C3064" s="557" t="s">
        <v>61</v>
      </c>
      <c r="D3064" s="557">
        <v>224.21</v>
      </c>
    </row>
    <row r="3065" spans="1:4" ht="40.5" x14ac:dyDescent="0.25">
      <c r="A3065" s="557">
        <v>93959</v>
      </c>
      <c r="B3065" s="560" t="s">
        <v>15208</v>
      </c>
      <c r="C3065" s="557" t="s">
        <v>61</v>
      </c>
      <c r="D3065" s="557">
        <v>214.52</v>
      </c>
    </row>
    <row r="3066" spans="1:4" ht="40.5" x14ac:dyDescent="0.25">
      <c r="A3066" s="557">
        <v>93960</v>
      </c>
      <c r="B3066" s="560" t="s">
        <v>15209</v>
      </c>
      <c r="C3066" s="557" t="s">
        <v>61</v>
      </c>
      <c r="D3066" s="557">
        <v>207.66</v>
      </c>
    </row>
    <row r="3067" spans="1:4" ht="40.5" x14ac:dyDescent="0.25">
      <c r="A3067" s="557">
        <v>93961</v>
      </c>
      <c r="B3067" s="560" t="s">
        <v>15210</v>
      </c>
      <c r="C3067" s="557" t="s">
        <v>61</v>
      </c>
      <c r="D3067" s="557">
        <v>202.26</v>
      </c>
    </row>
    <row r="3068" spans="1:4" ht="40.5" x14ac:dyDescent="0.25">
      <c r="A3068" s="557">
        <v>93962</v>
      </c>
      <c r="B3068" s="560" t="s">
        <v>15211</v>
      </c>
      <c r="C3068" s="557" t="s">
        <v>61</v>
      </c>
      <c r="D3068" s="557">
        <v>210.95</v>
      </c>
    </row>
    <row r="3069" spans="1:4" ht="40.5" x14ac:dyDescent="0.25">
      <c r="A3069" s="557">
        <v>93963</v>
      </c>
      <c r="B3069" s="560" t="s">
        <v>15212</v>
      </c>
      <c r="C3069" s="557" t="s">
        <v>61</v>
      </c>
      <c r="D3069" s="557">
        <v>195.66</v>
      </c>
    </row>
    <row r="3070" spans="1:4" ht="40.5" x14ac:dyDescent="0.25">
      <c r="A3070" s="557">
        <v>93964</v>
      </c>
      <c r="B3070" s="560" t="s">
        <v>15213</v>
      </c>
      <c r="C3070" s="557" t="s">
        <v>61</v>
      </c>
      <c r="D3070" s="557">
        <v>186.43</v>
      </c>
    </row>
    <row r="3071" spans="1:4" ht="40.5" x14ac:dyDescent="0.25">
      <c r="A3071" s="557">
        <v>93965</v>
      </c>
      <c r="B3071" s="560" t="s">
        <v>15214</v>
      </c>
      <c r="C3071" s="557" t="s">
        <v>61</v>
      </c>
      <c r="D3071" s="557">
        <v>177.73</v>
      </c>
    </row>
    <row r="3072" spans="1:4" ht="40.5" x14ac:dyDescent="0.25">
      <c r="A3072" s="557">
        <v>93966</v>
      </c>
      <c r="B3072" s="560" t="s">
        <v>15215</v>
      </c>
      <c r="C3072" s="557" t="s">
        <v>61</v>
      </c>
      <c r="D3072" s="557">
        <v>174.74</v>
      </c>
    </row>
    <row r="3073" spans="1:4" ht="40.5" x14ac:dyDescent="0.25">
      <c r="A3073" s="557">
        <v>93967</v>
      </c>
      <c r="B3073" s="560" t="s">
        <v>15216</v>
      </c>
      <c r="C3073" s="557" t="s">
        <v>61</v>
      </c>
      <c r="D3073" s="557">
        <v>226.99</v>
      </c>
    </row>
    <row r="3074" spans="1:4" ht="40.5" x14ac:dyDescent="0.25">
      <c r="A3074" s="557">
        <v>93968</v>
      </c>
      <c r="B3074" s="560" t="s">
        <v>15217</v>
      </c>
      <c r="C3074" s="557" t="s">
        <v>61</v>
      </c>
      <c r="D3074" s="557">
        <v>210.76</v>
      </c>
    </row>
    <row r="3075" spans="1:4" ht="40.5" x14ac:dyDescent="0.25">
      <c r="A3075" s="557">
        <v>93969</v>
      </c>
      <c r="B3075" s="560" t="s">
        <v>15218</v>
      </c>
      <c r="C3075" s="557" t="s">
        <v>61</v>
      </c>
      <c r="D3075" s="557">
        <v>201.05</v>
      </c>
    </row>
    <row r="3076" spans="1:4" ht="40.5" x14ac:dyDescent="0.25">
      <c r="A3076" s="557">
        <v>93970</v>
      </c>
      <c r="B3076" s="560" t="s">
        <v>15219</v>
      </c>
      <c r="C3076" s="557" t="s">
        <v>61</v>
      </c>
      <c r="D3076" s="557">
        <v>194.29</v>
      </c>
    </row>
    <row r="3077" spans="1:4" ht="40.5" x14ac:dyDescent="0.25">
      <c r="A3077" s="557">
        <v>93971</v>
      </c>
      <c r="B3077" s="560" t="s">
        <v>15220</v>
      </c>
      <c r="C3077" s="557" t="s">
        <v>61</v>
      </c>
      <c r="D3077" s="557">
        <v>183.06</v>
      </c>
    </row>
    <row r="3078" spans="1:4" ht="27" x14ac:dyDescent="0.25">
      <c r="A3078" s="557">
        <v>94189</v>
      </c>
      <c r="B3078" s="560" t="s">
        <v>15221</v>
      </c>
      <c r="C3078" s="557" t="s">
        <v>1389</v>
      </c>
      <c r="D3078" s="557">
        <v>30.98</v>
      </c>
    </row>
    <row r="3079" spans="1:4" ht="27" x14ac:dyDescent="0.25">
      <c r="A3079" s="557">
        <v>94192</v>
      </c>
      <c r="B3079" s="560" t="s">
        <v>15222</v>
      </c>
      <c r="C3079" s="557" t="s">
        <v>1389</v>
      </c>
      <c r="D3079" s="557">
        <v>33.29</v>
      </c>
    </row>
    <row r="3080" spans="1:4" ht="27" x14ac:dyDescent="0.25">
      <c r="A3080" s="557">
        <v>94195</v>
      </c>
      <c r="B3080" s="560" t="s">
        <v>15223</v>
      </c>
      <c r="C3080" s="557" t="s">
        <v>1389</v>
      </c>
      <c r="D3080" s="557">
        <v>41.15</v>
      </c>
    </row>
    <row r="3081" spans="1:4" ht="27" x14ac:dyDescent="0.25">
      <c r="A3081" s="557">
        <v>94198</v>
      </c>
      <c r="B3081" s="560" t="s">
        <v>15224</v>
      </c>
      <c r="C3081" s="557" t="s">
        <v>1389</v>
      </c>
      <c r="D3081" s="557">
        <v>44.2</v>
      </c>
    </row>
    <row r="3082" spans="1:4" ht="27" x14ac:dyDescent="0.25">
      <c r="A3082" s="557">
        <v>94201</v>
      </c>
      <c r="B3082" s="560" t="s">
        <v>15225</v>
      </c>
      <c r="C3082" s="557" t="s">
        <v>1389</v>
      </c>
      <c r="D3082" s="557">
        <v>58.15</v>
      </c>
    </row>
    <row r="3083" spans="1:4" ht="27" x14ac:dyDescent="0.25">
      <c r="A3083" s="557">
        <v>94204</v>
      </c>
      <c r="B3083" s="560" t="s">
        <v>15226</v>
      </c>
      <c r="C3083" s="557" t="s">
        <v>1389</v>
      </c>
      <c r="D3083" s="557">
        <v>63.32</v>
      </c>
    </row>
    <row r="3084" spans="1:4" ht="40.5" x14ac:dyDescent="0.25">
      <c r="A3084" s="557">
        <v>94207</v>
      </c>
      <c r="B3084" s="560" t="s">
        <v>15227</v>
      </c>
      <c r="C3084" s="557" t="s">
        <v>1389</v>
      </c>
      <c r="D3084" s="557">
        <v>41.3</v>
      </c>
    </row>
    <row r="3085" spans="1:4" ht="40.5" x14ac:dyDescent="0.25">
      <c r="A3085" s="557">
        <v>94210</v>
      </c>
      <c r="B3085" s="560" t="s">
        <v>15228</v>
      </c>
      <c r="C3085" s="557" t="s">
        <v>1389</v>
      </c>
      <c r="D3085" s="557">
        <v>43.75</v>
      </c>
    </row>
    <row r="3086" spans="1:4" ht="27" x14ac:dyDescent="0.25">
      <c r="A3086" s="557">
        <v>94213</v>
      </c>
      <c r="B3086" s="560" t="s">
        <v>15229</v>
      </c>
      <c r="C3086" s="557" t="s">
        <v>1389</v>
      </c>
      <c r="D3086" s="557">
        <v>78.36</v>
      </c>
    </row>
    <row r="3087" spans="1:4" ht="27" x14ac:dyDescent="0.25">
      <c r="A3087" s="557">
        <v>94216</v>
      </c>
      <c r="B3087" s="560" t="s">
        <v>15230</v>
      </c>
      <c r="C3087" s="557" t="s">
        <v>1389</v>
      </c>
      <c r="D3087" s="557">
        <v>224.68</v>
      </c>
    </row>
    <row r="3088" spans="1:4" ht="27" x14ac:dyDescent="0.25">
      <c r="A3088" s="557">
        <v>94218</v>
      </c>
      <c r="B3088" s="560" t="s">
        <v>19430</v>
      </c>
      <c r="C3088" s="557" t="s">
        <v>1389</v>
      </c>
      <c r="D3088" s="557">
        <v>102.03</v>
      </c>
    </row>
    <row r="3089" spans="1:4" ht="40.5" x14ac:dyDescent="0.25">
      <c r="A3089" s="557">
        <v>94219</v>
      </c>
      <c r="B3089" s="560" t="s">
        <v>15232</v>
      </c>
      <c r="C3089" s="557" t="s">
        <v>61</v>
      </c>
      <c r="D3089" s="557">
        <v>32.79</v>
      </c>
    </row>
    <row r="3090" spans="1:4" ht="40.5" x14ac:dyDescent="0.25">
      <c r="A3090" s="557">
        <v>94220</v>
      </c>
      <c r="B3090" s="560" t="s">
        <v>15233</v>
      </c>
      <c r="C3090" s="557" t="s">
        <v>61</v>
      </c>
      <c r="D3090" s="557">
        <v>44.76</v>
      </c>
    </row>
    <row r="3091" spans="1:4" ht="40.5" x14ac:dyDescent="0.25">
      <c r="A3091" s="557">
        <v>94221</v>
      </c>
      <c r="B3091" s="560" t="s">
        <v>15234</v>
      </c>
      <c r="C3091" s="557" t="s">
        <v>61</v>
      </c>
      <c r="D3091" s="557">
        <v>26.78</v>
      </c>
    </row>
    <row r="3092" spans="1:4" ht="40.5" x14ac:dyDescent="0.25">
      <c r="A3092" s="557">
        <v>94222</v>
      </c>
      <c r="B3092" s="560" t="s">
        <v>15235</v>
      </c>
      <c r="C3092" s="557" t="s">
        <v>61</v>
      </c>
      <c r="D3092" s="557">
        <v>38.75</v>
      </c>
    </row>
    <row r="3093" spans="1:4" ht="27" x14ac:dyDescent="0.25">
      <c r="A3093" s="557">
        <v>94223</v>
      </c>
      <c r="B3093" s="560" t="s">
        <v>15236</v>
      </c>
      <c r="C3093" s="557" t="s">
        <v>61</v>
      </c>
      <c r="D3093" s="557">
        <v>73.849999999999994</v>
      </c>
    </row>
    <row r="3094" spans="1:4" ht="13.5" x14ac:dyDescent="0.25">
      <c r="A3094" s="557">
        <v>94224</v>
      </c>
      <c r="B3094" s="560" t="s">
        <v>15237</v>
      </c>
      <c r="C3094" s="557" t="s">
        <v>61</v>
      </c>
      <c r="D3094" s="557">
        <v>23.12</v>
      </c>
    </row>
    <row r="3095" spans="1:4" ht="27" x14ac:dyDescent="0.25">
      <c r="A3095" s="557">
        <v>94226</v>
      </c>
      <c r="B3095" s="560" t="s">
        <v>15239</v>
      </c>
      <c r="C3095" s="557" t="s">
        <v>1389</v>
      </c>
      <c r="D3095" s="557">
        <v>18.89</v>
      </c>
    </row>
    <row r="3096" spans="1:4" ht="27" x14ac:dyDescent="0.25">
      <c r="A3096" s="557">
        <v>94227</v>
      </c>
      <c r="B3096" s="560" t="s">
        <v>15240</v>
      </c>
      <c r="C3096" s="557" t="s">
        <v>61</v>
      </c>
      <c r="D3096" s="557">
        <v>80.14</v>
      </c>
    </row>
    <row r="3097" spans="1:4" ht="27" x14ac:dyDescent="0.25">
      <c r="A3097" s="557">
        <v>94228</v>
      </c>
      <c r="B3097" s="560" t="s">
        <v>15241</v>
      </c>
      <c r="C3097" s="557" t="s">
        <v>61</v>
      </c>
      <c r="D3097" s="557">
        <v>109.2</v>
      </c>
    </row>
    <row r="3098" spans="1:4" ht="27" x14ac:dyDescent="0.25">
      <c r="A3098" s="557">
        <v>94229</v>
      </c>
      <c r="B3098" s="560" t="s">
        <v>15242</v>
      </c>
      <c r="C3098" s="557" t="s">
        <v>61</v>
      </c>
      <c r="D3098" s="557">
        <v>212.44</v>
      </c>
    </row>
    <row r="3099" spans="1:4" ht="27" x14ac:dyDescent="0.25">
      <c r="A3099" s="557">
        <v>94231</v>
      </c>
      <c r="B3099" s="560" t="s">
        <v>15243</v>
      </c>
      <c r="C3099" s="557" t="s">
        <v>61</v>
      </c>
      <c r="D3099" s="557">
        <v>62.44</v>
      </c>
    </row>
    <row r="3100" spans="1:4" ht="13.5" x14ac:dyDescent="0.25">
      <c r="A3100" s="557">
        <v>94232</v>
      </c>
      <c r="B3100" s="560" t="s">
        <v>15244</v>
      </c>
      <c r="C3100" s="557" t="s">
        <v>18</v>
      </c>
      <c r="D3100" s="557">
        <v>2.68</v>
      </c>
    </row>
    <row r="3101" spans="1:4" ht="27.6" x14ac:dyDescent="0.3">
      <c r="A3101" s="557">
        <v>94263</v>
      </c>
      <c r="B3101" s="560" t="s">
        <v>15245</v>
      </c>
      <c r="C3101" s="557" t="s">
        <v>61</v>
      </c>
      <c r="D3101" s="557">
        <v>32.659999999999997</v>
      </c>
    </row>
    <row r="3102" spans="1:4" ht="27.6" x14ac:dyDescent="0.3">
      <c r="A3102" s="557">
        <v>94264</v>
      </c>
      <c r="B3102" s="560" t="s">
        <v>15246</v>
      </c>
      <c r="C3102" s="557" t="s">
        <v>61</v>
      </c>
      <c r="D3102" s="557">
        <v>35.96</v>
      </c>
    </row>
    <row r="3103" spans="1:4" ht="27.6" x14ac:dyDescent="0.3">
      <c r="A3103" s="557">
        <v>94265</v>
      </c>
      <c r="B3103" s="560" t="s">
        <v>15247</v>
      </c>
      <c r="C3103" s="557" t="s">
        <v>61</v>
      </c>
      <c r="D3103" s="557">
        <v>43.79</v>
      </c>
    </row>
    <row r="3104" spans="1:4" ht="27.6" x14ac:dyDescent="0.3">
      <c r="A3104" s="557">
        <v>94266</v>
      </c>
      <c r="B3104" s="560" t="s">
        <v>15248</v>
      </c>
      <c r="C3104" s="557" t="s">
        <v>61</v>
      </c>
      <c r="D3104" s="557">
        <v>47.55</v>
      </c>
    </row>
    <row r="3105" spans="1:4" ht="41.45" x14ac:dyDescent="0.3">
      <c r="A3105" s="557">
        <v>94267</v>
      </c>
      <c r="B3105" s="560" t="s">
        <v>15249</v>
      </c>
      <c r="C3105" s="557" t="s">
        <v>61</v>
      </c>
      <c r="D3105" s="557">
        <v>52.48</v>
      </c>
    </row>
    <row r="3106" spans="1:4" ht="41.45" x14ac:dyDescent="0.3">
      <c r="A3106" s="557">
        <v>94268</v>
      </c>
      <c r="B3106" s="560" t="s">
        <v>15250</v>
      </c>
      <c r="C3106" s="557" t="s">
        <v>61</v>
      </c>
      <c r="D3106" s="557">
        <v>56.62</v>
      </c>
    </row>
    <row r="3107" spans="1:4" ht="41.45" x14ac:dyDescent="0.3">
      <c r="A3107" s="557">
        <v>94269</v>
      </c>
      <c r="B3107" s="560" t="s">
        <v>15251</v>
      </c>
      <c r="C3107" s="557" t="s">
        <v>61</v>
      </c>
      <c r="D3107" s="557">
        <v>75.8</v>
      </c>
    </row>
    <row r="3108" spans="1:4" ht="41.45" x14ac:dyDescent="0.3">
      <c r="A3108" s="557">
        <v>94270</v>
      </c>
      <c r="B3108" s="560" t="s">
        <v>15252</v>
      </c>
      <c r="C3108" s="557" t="s">
        <v>61</v>
      </c>
      <c r="D3108" s="557">
        <v>81.599999999999994</v>
      </c>
    </row>
    <row r="3109" spans="1:4" ht="41.45" x14ac:dyDescent="0.3">
      <c r="A3109" s="557">
        <v>94271</v>
      </c>
      <c r="B3109" s="560" t="s">
        <v>15253</v>
      </c>
      <c r="C3109" s="557" t="s">
        <v>61</v>
      </c>
      <c r="D3109" s="557">
        <v>92.49</v>
      </c>
    </row>
    <row r="3110" spans="1:4" ht="41.45" x14ac:dyDescent="0.3">
      <c r="A3110" s="557">
        <v>94272</v>
      </c>
      <c r="B3110" s="560" t="s">
        <v>15254</v>
      </c>
      <c r="C3110" s="557" t="s">
        <v>61</v>
      </c>
      <c r="D3110" s="557">
        <v>100.19</v>
      </c>
    </row>
    <row r="3111" spans="1:4" ht="40.5" x14ac:dyDescent="0.25">
      <c r="A3111" s="557">
        <v>94273</v>
      </c>
      <c r="B3111" s="560" t="s">
        <v>15255</v>
      </c>
      <c r="C3111" s="557" t="s">
        <v>61</v>
      </c>
      <c r="D3111" s="557">
        <v>67.260000000000005</v>
      </c>
    </row>
    <row r="3112" spans="1:4" ht="40.5" x14ac:dyDescent="0.25">
      <c r="A3112" s="557">
        <v>94274</v>
      </c>
      <c r="B3112" s="560" t="s">
        <v>15256</v>
      </c>
      <c r="C3112" s="557" t="s">
        <v>61</v>
      </c>
      <c r="D3112" s="557">
        <v>71.11</v>
      </c>
    </row>
    <row r="3113" spans="1:4" ht="54" x14ac:dyDescent="0.25">
      <c r="A3113" s="557">
        <v>94275</v>
      </c>
      <c r="B3113" s="560" t="s">
        <v>15257</v>
      </c>
      <c r="C3113" s="557" t="s">
        <v>61</v>
      </c>
      <c r="D3113" s="557">
        <v>65.180000000000007</v>
      </c>
    </row>
    <row r="3114" spans="1:4" ht="54" x14ac:dyDescent="0.25">
      <c r="A3114" s="557">
        <v>94276</v>
      </c>
      <c r="B3114" s="560" t="s">
        <v>15258</v>
      </c>
      <c r="C3114" s="557" t="s">
        <v>61</v>
      </c>
      <c r="D3114" s="557">
        <v>69.02</v>
      </c>
    </row>
    <row r="3115" spans="1:4" ht="40.5" x14ac:dyDescent="0.25">
      <c r="A3115" s="557">
        <v>94277</v>
      </c>
      <c r="B3115" s="560" t="s">
        <v>15259</v>
      </c>
      <c r="C3115" s="557" t="s">
        <v>61</v>
      </c>
      <c r="D3115" s="557">
        <v>53.05</v>
      </c>
    </row>
    <row r="3116" spans="1:4" ht="40.5" x14ac:dyDescent="0.25">
      <c r="A3116" s="557">
        <v>94278</v>
      </c>
      <c r="B3116" s="560" t="s">
        <v>15260</v>
      </c>
      <c r="C3116" s="557" t="s">
        <v>61</v>
      </c>
      <c r="D3116" s="557">
        <v>56.89</v>
      </c>
    </row>
    <row r="3117" spans="1:4" ht="54" x14ac:dyDescent="0.25">
      <c r="A3117" s="557">
        <v>94279</v>
      </c>
      <c r="B3117" s="560" t="s">
        <v>15261</v>
      </c>
      <c r="C3117" s="557" t="s">
        <v>61</v>
      </c>
      <c r="D3117" s="557">
        <v>63.54</v>
      </c>
    </row>
    <row r="3118" spans="1:4" ht="54" x14ac:dyDescent="0.25">
      <c r="A3118" s="557">
        <v>94280</v>
      </c>
      <c r="B3118" s="560" t="s">
        <v>15262</v>
      </c>
      <c r="C3118" s="557" t="s">
        <v>61</v>
      </c>
      <c r="D3118" s="557">
        <v>67.38</v>
      </c>
    </row>
    <row r="3119" spans="1:4" ht="27" x14ac:dyDescent="0.25">
      <c r="A3119" s="557">
        <v>94281</v>
      </c>
      <c r="B3119" s="560" t="s">
        <v>15263</v>
      </c>
      <c r="C3119" s="557" t="s">
        <v>61</v>
      </c>
      <c r="D3119" s="557">
        <v>56.93</v>
      </c>
    </row>
    <row r="3120" spans="1:4" ht="27" x14ac:dyDescent="0.25">
      <c r="A3120" s="557">
        <v>94282</v>
      </c>
      <c r="B3120" s="560" t="s">
        <v>15264</v>
      </c>
      <c r="C3120" s="557" t="s">
        <v>61</v>
      </c>
      <c r="D3120" s="557">
        <v>68.63</v>
      </c>
    </row>
    <row r="3121" spans="1:4" ht="27" x14ac:dyDescent="0.25">
      <c r="A3121" s="557">
        <v>94283</v>
      </c>
      <c r="B3121" s="560" t="s">
        <v>15265</v>
      </c>
      <c r="C3121" s="557" t="s">
        <v>61</v>
      </c>
      <c r="D3121" s="557">
        <v>73.36</v>
      </c>
    </row>
    <row r="3122" spans="1:4" ht="27" x14ac:dyDescent="0.25">
      <c r="A3122" s="557">
        <v>94284</v>
      </c>
      <c r="B3122" s="560" t="s">
        <v>15266</v>
      </c>
      <c r="C3122" s="557" t="s">
        <v>61</v>
      </c>
      <c r="D3122" s="557">
        <v>85.05</v>
      </c>
    </row>
    <row r="3123" spans="1:4" ht="27" x14ac:dyDescent="0.25">
      <c r="A3123" s="557">
        <v>94285</v>
      </c>
      <c r="B3123" s="560" t="s">
        <v>15267</v>
      </c>
      <c r="C3123" s="557" t="s">
        <v>61</v>
      </c>
      <c r="D3123" s="557">
        <v>89.22</v>
      </c>
    </row>
    <row r="3124" spans="1:4" ht="27" x14ac:dyDescent="0.25">
      <c r="A3124" s="557">
        <v>94286</v>
      </c>
      <c r="B3124" s="560" t="s">
        <v>15268</v>
      </c>
      <c r="C3124" s="557" t="s">
        <v>61</v>
      </c>
      <c r="D3124" s="557">
        <v>100.91</v>
      </c>
    </row>
    <row r="3125" spans="1:4" ht="27" x14ac:dyDescent="0.25">
      <c r="A3125" s="557">
        <v>94287</v>
      </c>
      <c r="B3125" s="560" t="s">
        <v>15269</v>
      </c>
      <c r="C3125" s="557" t="s">
        <v>61</v>
      </c>
      <c r="D3125" s="557">
        <v>43.55</v>
      </c>
    </row>
    <row r="3126" spans="1:4" ht="27" x14ac:dyDescent="0.25">
      <c r="A3126" s="557">
        <v>94288</v>
      </c>
      <c r="B3126" s="560" t="s">
        <v>15270</v>
      </c>
      <c r="C3126" s="557" t="s">
        <v>61</v>
      </c>
      <c r="D3126" s="557">
        <v>53.78</v>
      </c>
    </row>
    <row r="3127" spans="1:4" ht="27" x14ac:dyDescent="0.25">
      <c r="A3127" s="557">
        <v>94289</v>
      </c>
      <c r="B3127" s="560" t="s">
        <v>15271</v>
      </c>
      <c r="C3127" s="557" t="s">
        <v>61</v>
      </c>
      <c r="D3127" s="557">
        <v>55.25</v>
      </c>
    </row>
    <row r="3128" spans="1:4" ht="27" x14ac:dyDescent="0.25">
      <c r="A3128" s="557">
        <v>94290</v>
      </c>
      <c r="B3128" s="560" t="s">
        <v>15272</v>
      </c>
      <c r="C3128" s="557" t="s">
        <v>61</v>
      </c>
      <c r="D3128" s="557">
        <v>65.48</v>
      </c>
    </row>
    <row r="3129" spans="1:4" ht="27" x14ac:dyDescent="0.25">
      <c r="A3129" s="557">
        <v>94291</v>
      </c>
      <c r="B3129" s="560" t="s">
        <v>15273</v>
      </c>
      <c r="C3129" s="557" t="s">
        <v>61</v>
      </c>
      <c r="D3129" s="557">
        <v>66.44</v>
      </c>
    </row>
    <row r="3130" spans="1:4" ht="27" x14ac:dyDescent="0.25">
      <c r="A3130" s="557">
        <v>94292</v>
      </c>
      <c r="B3130" s="560" t="s">
        <v>15274</v>
      </c>
      <c r="C3130" s="557" t="s">
        <v>61</v>
      </c>
      <c r="D3130" s="557">
        <v>76.67</v>
      </c>
    </row>
    <row r="3131" spans="1:4" ht="27" x14ac:dyDescent="0.25">
      <c r="A3131" s="557">
        <v>94293</v>
      </c>
      <c r="B3131" s="560" t="s">
        <v>15275</v>
      </c>
      <c r="C3131" s="557" t="s">
        <v>61</v>
      </c>
      <c r="D3131" s="557">
        <v>181.99</v>
      </c>
    </row>
    <row r="3132" spans="1:4" ht="27" x14ac:dyDescent="0.25">
      <c r="A3132" s="557">
        <v>94294</v>
      </c>
      <c r="B3132" s="560" t="s">
        <v>15276</v>
      </c>
      <c r="C3132" s="557" t="s">
        <v>61</v>
      </c>
      <c r="D3132" s="557">
        <v>8.59</v>
      </c>
    </row>
    <row r="3133" spans="1:4" ht="13.9" x14ac:dyDescent="0.3">
      <c r="A3133" s="557">
        <v>94295</v>
      </c>
      <c r="B3133" s="560" t="s">
        <v>9903</v>
      </c>
      <c r="C3133" s="557" t="s">
        <v>15156</v>
      </c>
      <c r="D3133" s="562">
        <v>11250.05</v>
      </c>
    </row>
    <row r="3134" spans="1:4" ht="13.9" x14ac:dyDescent="0.3">
      <c r="A3134" s="557">
        <v>94296</v>
      </c>
      <c r="B3134" s="560" t="s">
        <v>13683</v>
      </c>
      <c r="C3134" s="557" t="s">
        <v>15156</v>
      </c>
      <c r="D3134" s="562">
        <v>7089.78</v>
      </c>
    </row>
    <row r="3135" spans="1:4" ht="40.5" x14ac:dyDescent="0.25">
      <c r="A3135" s="557">
        <v>94304</v>
      </c>
      <c r="B3135" s="560" t="s">
        <v>15277</v>
      </c>
      <c r="C3135" s="557" t="s">
        <v>2075</v>
      </c>
      <c r="D3135" s="557">
        <v>81.489999999999995</v>
      </c>
    </row>
    <row r="3136" spans="1:4" ht="40.5" x14ac:dyDescent="0.25">
      <c r="A3136" s="557">
        <v>94305</v>
      </c>
      <c r="B3136" s="560" t="s">
        <v>15278</v>
      </c>
      <c r="C3136" s="557" t="s">
        <v>2075</v>
      </c>
      <c r="D3136" s="557">
        <v>77.78</v>
      </c>
    </row>
    <row r="3137" spans="1:4" ht="40.5" x14ac:dyDescent="0.25">
      <c r="A3137" s="557">
        <v>94306</v>
      </c>
      <c r="B3137" s="560" t="s">
        <v>15279</v>
      </c>
      <c r="C3137" s="557" t="s">
        <v>2075</v>
      </c>
      <c r="D3137" s="557">
        <v>73.11</v>
      </c>
    </row>
    <row r="3138" spans="1:4" ht="40.5" x14ac:dyDescent="0.25">
      <c r="A3138" s="557">
        <v>94307</v>
      </c>
      <c r="B3138" s="560" t="s">
        <v>15280</v>
      </c>
      <c r="C3138" s="557" t="s">
        <v>2075</v>
      </c>
      <c r="D3138" s="557">
        <v>74.19</v>
      </c>
    </row>
    <row r="3139" spans="1:4" ht="40.5" x14ac:dyDescent="0.25">
      <c r="A3139" s="557">
        <v>94308</v>
      </c>
      <c r="B3139" s="560" t="s">
        <v>15281</v>
      </c>
      <c r="C3139" s="557" t="s">
        <v>2075</v>
      </c>
      <c r="D3139" s="557">
        <v>71.25</v>
      </c>
    </row>
    <row r="3140" spans="1:4" ht="40.5" x14ac:dyDescent="0.25">
      <c r="A3140" s="557">
        <v>94309</v>
      </c>
      <c r="B3140" s="560" t="s">
        <v>15282</v>
      </c>
      <c r="C3140" s="557" t="s">
        <v>2075</v>
      </c>
      <c r="D3140" s="557">
        <v>72.59</v>
      </c>
    </row>
    <row r="3141" spans="1:4" ht="40.5" x14ac:dyDescent="0.25">
      <c r="A3141" s="557">
        <v>94310</v>
      </c>
      <c r="B3141" s="560" t="s">
        <v>15283</v>
      </c>
      <c r="C3141" s="557" t="s">
        <v>2075</v>
      </c>
      <c r="D3141" s="557">
        <v>70.3</v>
      </c>
    </row>
    <row r="3142" spans="1:4" ht="40.5" x14ac:dyDescent="0.25">
      <c r="A3142" s="557">
        <v>94315</v>
      </c>
      <c r="B3142" s="560" t="s">
        <v>15284</v>
      </c>
      <c r="C3142" s="557" t="s">
        <v>2075</v>
      </c>
      <c r="D3142" s="557">
        <v>87.54</v>
      </c>
    </row>
    <row r="3143" spans="1:4" ht="40.5" x14ac:dyDescent="0.25">
      <c r="A3143" s="557">
        <v>94316</v>
      </c>
      <c r="B3143" s="560" t="s">
        <v>15285</v>
      </c>
      <c r="C3143" s="557" t="s">
        <v>2075</v>
      </c>
      <c r="D3143" s="557">
        <v>79.290000000000006</v>
      </c>
    </row>
    <row r="3144" spans="1:4" ht="40.5" x14ac:dyDescent="0.25">
      <c r="A3144" s="557">
        <v>94317</v>
      </c>
      <c r="B3144" s="560" t="s">
        <v>15286</v>
      </c>
      <c r="C3144" s="557" t="s">
        <v>2075</v>
      </c>
      <c r="D3144" s="557">
        <v>75.650000000000006</v>
      </c>
    </row>
    <row r="3145" spans="1:4" ht="40.5" x14ac:dyDescent="0.25">
      <c r="A3145" s="557">
        <v>94318</v>
      </c>
      <c r="B3145" s="560" t="s">
        <v>15287</v>
      </c>
      <c r="C3145" s="557" t="s">
        <v>2075</v>
      </c>
      <c r="D3145" s="557">
        <v>70.97</v>
      </c>
    </row>
    <row r="3146" spans="1:4" ht="27" x14ac:dyDescent="0.25">
      <c r="A3146" s="557">
        <v>94319</v>
      </c>
      <c r="B3146" s="560" t="s">
        <v>15288</v>
      </c>
      <c r="C3146" s="557" t="s">
        <v>2075</v>
      </c>
      <c r="D3146" s="557">
        <v>89.26</v>
      </c>
    </row>
    <row r="3147" spans="1:4" ht="40.5" x14ac:dyDescent="0.25">
      <c r="A3147" s="557">
        <v>94327</v>
      </c>
      <c r="B3147" s="560" t="s">
        <v>15289</v>
      </c>
      <c r="C3147" s="557" t="s">
        <v>2075</v>
      </c>
      <c r="D3147" s="557">
        <v>80.37</v>
      </c>
    </row>
    <row r="3148" spans="1:4" ht="40.5" x14ac:dyDescent="0.25">
      <c r="A3148" s="557">
        <v>94328</v>
      </c>
      <c r="B3148" s="560" t="s">
        <v>15290</v>
      </c>
      <c r="C3148" s="557" t="s">
        <v>2075</v>
      </c>
      <c r="D3148" s="557">
        <v>76.66</v>
      </c>
    </row>
    <row r="3149" spans="1:4" ht="40.5" x14ac:dyDescent="0.25">
      <c r="A3149" s="557">
        <v>94329</v>
      </c>
      <c r="B3149" s="560" t="s">
        <v>15291</v>
      </c>
      <c r="C3149" s="557" t="s">
        <v>2075</v>
      </c>
      <c r="D3149" s="557">
        <v>71.989999999999995</v>
      </c>
    </row>
    <row r="3150" spans="1:4" ht="40.5" x14ac:dyDescent="0.25">
      <c r="A3150" s="557">
        <v>94330</v>
      </c>
      <c r="B3150" s="560" t="s">
        <v>15292</v>
      </c>
      <c r="C3150" s="557" t="s">
        <v>2075</v>
      </c>
      <c r="D3150" s="557">
        <v>73.069999999999993</v>
      </c>
    </row>
    <row r="3151" spans="1:4" ht="40.5" x14ac:dyDescent="0.25">
      <c r="A3151" s="557">
        <v>94331</v>
      </c>
      <c r="B3151" s="560" t="s">
        <v>15293</v>
      </c>
      <c r="C3151" s="557" t="s">
        <v>2075</v>
      </c>
      <c r="D3151" s="557">
        <v>70.13</v>
      </c>
    </row>
    <row r="3152" spans="1:4" ht="40.5" x14ac:dyDescent="0.25">
      <c r="A3152" s="557">
        <v>94332</v>
      </c>
      <c r="B3152" s="560" t="s">
        <v>15294</v>
      </c>
      <c r="C3152" s="557" t="s">
        <v>2075</v>
      </c>
      <c r="D3152" s="557">
        <v>71.47</v>
      </c>
    </row>
    <row r="3153" spans="1:4" ht="40.5" x14ac:dyDescent="0.25">
      <c r="A3153" s="557">
        <v>94333</v>
      </c>
      <c r="B3153" s="560" t="s">
        <v>15295</v>
      </c>
      <c r="C3153" s="557" t="s">
        <v>2075</v>
      </c>
      <c r="D3153" s="557">
        <v>69.180000000000007</v>
      </c>
    </row>
    <row r="3154" spans="1:4" ht="40.5" x14ac:dyDescent="0.25">
      <c r="A3154" s="557">
        <v>94338</v>
      </c>
      <c r="B3154" s="560" t="s">
        <v>15296</v>
      </c>
      <c r="C3154" s="557" t="s">
        <v>2075</v>
      </c>
      <c r="D3154" s="557">
        <v>86.42</v>
      </c>
    </row>
    <row r="3155" spans="1:4" ht="40.5" x14ac:dyDescent="0.25">
      <c r="A3155" s="557">
        <v>94339</v>
      </c>
      <c r="B3155" s="560" t="s">
        <v>15297</v>
      </c>
      <c r="C3155" s="557" t="s">
        <v>2075</v>
      </c>
      <c r="D3155" s="557">
        <v>78.17</v>
      </c>
    </row>
    <row r="3156" spans="1:4" ht="40.5" x14ac:dyDescent="0.25">
      <c r="A3156" s="557">
        <v>94340</v>
      </c>
      <c r="B3156" s="560" t="s">
        <v>15298</v>
      </c>
      <c r="C3156" s="557" t="s">
        <v>2075</v>
      </c>
      <c r="D3156" s="557">
        <v>74.53</v>
      </c>
    </row>
    <row r="3157" spans="1:4" ht="40.5" x14ac:dyDescent="0.25">
      <c r="A3157" s="557">
        <v>94341</v>
      </c>
      <c r="B3157" s="560" t="s">
        <v>15299</v>
      </c>
      <c r="C3157" s="557" t="s">
        <v>2075</v>
      </c>
      <c r="D3157" s="557">
        <v>69.849999999999994</v>
      </c>
    </row>
    <row r="3158" spans="1:4" ht="27" x14ac:dyDescent="0.25">
      <c r="A3158" s="557">
        <v>94342</v>
      </c>
      <c r="B3158" s="560" t="s">
        <v>15300</v>
      </c>
      <c r="C3158" s="557" t="s">
        <v>2075</v>
      </c>
      <c r="D3158" s="557">
        <v>88.14</v>
      </c>
    </row>
    <row r="3159" spans="1:4" ht="54" x14ac:dyDescent="0.25">
      <c r="A3159" s="557">
        <v>94438</v>
      </c>
      <c r="B3159" s="560" t="s">
        <v>15301</v>
      </c>
      <c r="C3159" s="557" t="s">
        <v>1389</v>
      </c>
      <c r="D3159" s="557">
        <v>40.07</v>
      </c>
    </row>
    <row r="3160" spans="1:4" ht="54" x14ac:dyDescent="0.25">
      <c r="A3160" s="557">
        <v>94439</v>
      </c>
      <c r="B3160" s="560" t="s">
        <v>19431</v>
      </c>
      <c r="C3160" s="557" t="s">
        <v>1389</v>
      </c>
      <c r="D3160" s="557">
        <v>45.32</v>
      </c>
    </row>
    <row r="3161" spans="1:4" ht="27" x14ac:dyDescent="0.25">
      <c r="A3161" s="557">
        <v>94440</v>
      </c>
      <c r="B3161" s="560" t="s">
        <v>15303</v>
      </c>
      <c r="C3161" s="557" t="s">
        <v>1389</v>
      </c>
      <c r="D3161" s="557">
        <v>41.15</v>
      </c>
    </row>
    <row r="3162" spans="1:4" ht="27" x14ac:dyDescent="0.25">
      <c r="A3162" s="557">
        <v>94441</v>
      </c>
      <c r="B3162" s="560" t="s">
        <v>15304</v>
      </c>
      <c r="C3162" s="557" t="s">
        <v>1389</v>
      </c>
      <c r="D3162" s="557">
        <v>44.2</v>
      </c>
    </row>
    <row r="3163" spans="1:4" ht="27" x14ac:dyDescent="0.25">
      <c r="A3163" s="557">
        <v>94442</v>
      </c>
      <c r="B3163" s="560" t="s">
        <v>15305</v>
      </c>
      <c r="C3163" s="557" t="s">
        <v>1389</v>
      </c>
      <c r="D3163" s="557">
        <v>41.15</v>
      </c>
    </row>
    <row r="3164" spans="1:4" ht="27" x14ac:dyDescent="0.25">
      <c r="A3164" s="557">
        <v>94443</v>
      </c>
      <c r="B3164" s="560" t="s">
        <v>15306</v>
      </c>
      <c r="C3164" s="557" t="s">
        <v>1389</v>
      </c>
      <c r="D3164" s="557">
        <v>44.2</v>
      </c>
    </row>
    <row r="3165" spans="1:4" ht="27" x14ac:dyDescent="0.25">
      <c r="A3165" s="557">
        <v>94444</v>
      </c>
      <c r="B3165" s="560" t="s">
        <v>15307</v>
      </c>
      <c r="C3165" s="557" t="s">
        <v>1389</v>
      </c>
      <c r="D3165" s="557">
        <v>703.55</v>
      </c>
    </row>
    <row r="3166" spans="1:4" ht="27" x14ac:dyDescent="0.25">
      <c r="A3166" s="557">
        <v>94445</v>
      </c>
      <c r="B3166" s="560" t="s">
        <v>15308</v>
      </c>
      <c r="C3166" s="557" t="s">
        <v>1389</v>
      </c>
      <c r="D3166" s="557">
        <v>58.15</v>
      </c>
    </row>
    <row r="3167" spans="1:4" ht="27" x14ac:dyDescent="0.25">
      <c r="A3167" s="557">
        <v>94446</v>
      </c>
      <c r="B3167" s="560" t="s">
        <v>15309</v>
      </c>
      <c r="C3167" s="557" t="s">
        <v>1389</v>
      </c>
      <c r="D3167" s="557">
        <v>63.32</v>
      </c>
    </row>
    <row r="3168" spans="1:4" ht="27" x14ac:dyDescent="0.25">
      <c r="A3168" s="557">
        <v>94447</v>
      </c>
      <c r="B3168" s="560" t="s">
        <v>15310</v>
      </c>
      <c r="C3168" s="557" t="s">
        <v>1389</v>
      </c>
      <c r="D3168" s="557">
        <v>58.15</v>
      </c>
    </row>
    <row r="3169" spans="1:4" ht="27" x14ac:dyDescent="0.25">
      <c r="A3169" s="557">
        <v>94448</v>
      </c>
      <c r="B3169" s="560" t="s">
        <v>15311</v>
      </c>
      <c r="C3169" s="557" t="s">
        <v>1389</v>
      </c>
      <c r="D3169" s="557">
        <v>63.32</v>
      </c>
    </row>
    <row r="3170" spans="1:4" ht="27" x14ac:dyDescent="0.25">
      <c r="A3170" s="557">
        <v>94449</v>
      </c>
      <c r="B3170" s="560" t="s">
        <v>15312</v>
      </c>
      <c r="C3170" s="557" t="s">
        <v>1389</v>
      </c>
      <c r="D3170" s="557">
        <v>72.81</v>
      </c>
    </row>
    <row r="3171" spans="1:4" ht="27" x14ac:dyDescent="0.25">
      <c r="A3171" s="557">
        <v>94451</v>
      </c>
      <c r="B3171" s="560" t="s">
        <v>15313</v>
      </c>
      <c r="C3171" s="557" t="s">
        <v>61</v>
      </c>
      <c r="D3171" s="557">
        <v>81.599999999999994</v>
      </c>
    </row>
    <row r="3172" spans="1:4" ht="40.5" x14ac:dyDescent="0.25">
      <c r="A3172" s="557">
        <v>94462</v>
      </c>
      <c r="B3172" s="560" t="s">
        <v>15314</v>
      </c>
      <c r="C3172" s="557" t="s">
        <v>61</v>
      </c>
      <c r="D3172" s="557">
        <v>113.97</v>
      </c>
    </row>
    <row r="3173" spans="1:4" ht="40.5" x14ac:dyDescent="0.25">
      <c r="A3173" s="557">
        <v>94463</v>
      </c>
      <c r="B3173" s="560" t="s">
        <v>15315</v>
      </c>
      <c r="C3173" s="557" t="s">
        <v>61</v>
      </c>
      <c r="D3173" s="557">
        <v>135.27000000000001</v>
      </c>
    </row>
    <row r="3174" spans="1:4" ht="40.5" x14ac:dyDescent="0.25">
      <c r="A3174" s="557">
        <v>94464</v>
      </c>
      <c r="B3174" s="560" t="s">
        <v>15316</v>
      </c>
      <c r="C3174" s="557" t="s">
        <v>61</v>
      </c>
      <c r="D3174" s="557">
        <v>192.08</v>
      </c>
    </row>
    <row r="3175" spans="1:4" ht="40.5" x14ac:dyDescent="0.25">
      <c r="A3175" s="557">
        <v>94465</v>
      </c>
      <c r="B3175" s="560" t="s">
        <v>15317</v>
      </c>
      <c r="C3175" s="557" t="s">
        <v>18</v>
      </c>
      <c r="D3175" s="557">
        <v>50.92</v>
      </c>
    </row>
    <row r="3176" spans="1:4" ht="40.5" x14ac:dyDescent="0.25">
      <c r="A3176" s="557">
        <v>94466</v>
      </c>
      <c r="B3176" s="560" t="s">
        <v>15318</v>
      </c>
      <c r="C3176" s="557" t="s">
        <v>18</v>
      </c>
      <c r="D3176" s="557">
        <v>50.95</v>
      </c>
    </row>
    <row r="3177" spans="1:4" ht="40.5" x14ac:dyDescent="0.25">
      <c r="A3177" s="557">
        <v>94467</v>
      </c>
      <c r="B3177" s="560" t="s">
        <v>15319</v>
      </c>
      <c r="C3177" s="557" t="s">
        <v>18</v>
      </c>
      <c r="D3177" s="557">
        <v>79.86</v>
      </c>
    </row>
    <row r="3178" spans="1:4" ht="40.5" x14ac:dyDescent="0.25">
      <c r="A3178" s="557">
        <v>94468</v>
      </c>
      <c r="B3178" s="560" t="s">
        <v>15320</v>
      </c>
      <c r="C3178" s="557" t="s">
        <v>18</v>
      </c>
      <c r="D3178" s="557">
        <v>69.59</v>
      </c>
    </row>
    <row r="3179" spans="1:4" ht="40.5" x14ac:dyDescent="0.25">
      <c r="A3179" s="557">
        <v>94469</v>
      </c>
      <c r="B3179" s="560" t="s">
        <v>15321</v>
      </c>
      <c r="C3179" s="557" t="s">
        <v>18</v>
      </c>
      <c r="D3179" s="557">
        <v>116.42</v>
      </c>
    </row>
    <row r="3180" spans="1:4" ht="40.5" x14ac:dyDescent="0.25">
      <c r="A3180" s="557">
        <v>94470</v>
      </c>
      <c r="B3180" s="560" t="s">
        <v>15322</v>
      </c>
      <c r="C3180" s="557" t="s">
        <v>18</v>
      </c>
      <c r="D3180" s="557">
        <v>107.28</v>
      </c>
    </row>
    <row r="3181" spans="1:4" ht="40.5" x14ac:dyDescent="0.25">
      <c r="A3181" s="557">
        <v>94471</v>
      </c>
      <c r="B3181" s="560" t="s">
        <v>15323</v>
      </c>
      <c r="C3181" s="557" t="s">
        <v>18</v>
      </c>
      <c r="D3181" s="557">
        <v>73.349999999999994</v>
      </c>
    </row>
    <row r="3182" spans="1:4" ht="40.5" x14ac:dyDescent="0.25">
      <c r="A3182" s="557">
        <v>94472</v>
      </c>
      <c r="B3182" s="560" t="s">
        <v>15324</v>
      </c>
      <c r="C3182" s="557" t="s">
        <v>18</v>
      </c>
      <c r="D3182" s="557">
        <v>75.63</v>
      </c>
    </row>
    <row r="3183" spans="1:4" ht="40.5" x14ac:dyDescent="0.25">
      <c r="A3183" s="557">
        <v>94473</v>
      </c>
      <c r="B3183" s="560" t="s">
        <v>15325</v>
      </c>
      <c r="C3183" s="557" t="s">
        <v>18</v>
      </c>
      <c r="D3183" s="557">
        <v>114.23</v>
      </c>
    </row>
    <row r="3184" spans="1:4" ht="40.5" x14ac:dyDescent="0.25">
      <c r="A3184" s="557">
        <v>94474</v>
      </c>
      <c r="B3184" s="560" t="s">
        <v>15326</v>
      </c>
      <c r="C3184" s="557" t="s">
        <v>18</v>
      </c>
      <c r="D3184" s="557">
        <v>124.28</v>
      </c>
    </row>
    <row r="3185" spans="1:4" ht="40.5" x14ac:dyDescent="0.25">
      <c r="A3185" s="557">
        <v>94475</v>
      </c>
      <c r="B3185" s="560" t="s">
        <v>15327</v>
      </c>
      <c r="C3185" s="557" t="s">
        <v>18</v>
      </c>
      <c r="D3185" s="557">
        <v>157.38999999999999</v>
      </c>
    </row>
    <row r="3186" spans="1:4" ht="40.5" x14ac:dyDescent="0.25">
      <c r="A3186" s="557">
        <v>94476</v>
      </c>
      <c r="B3186" s="560" t="s">
        <v>15328</v>
      </c>
      <c r="C3186" s="557" t="s">
        <v>18</v>
      </c>
      <c r="D3186" s="557">
        <v>176.76</v>
      </c>
    </row>
    <row r="3187" spans="1:4" ht="40.5" x14ac:dyDescent="0.25">
      <c r="A3187" s="557">
        <v>94477</v>
      </c>
      <c r="B3187" s="560" t="s">
        <v>15329</v>
      </c>
      <c r="C3187" s="557" t="s">
        <v>18</v>
      </c>
      <c r="D3187" s="557">
        <v>97.63</v>
      </c>
    </row>
    <row r="3188" spans="1:4" ht="40.5" x14ac:dyDescent="0.25">
      <c r="A3188" s="557">
        <v>94478</v>
      </c>
      <c r="B3188" s="560" t="s">
        <v>15330</v>
      </c>
      <c r="C3188" s="557" t="s">
        <v>18</v>
      </c>
      <c r="D3188" s="557">
        <v>157.22</v>
      </c>
    </row>
    <row r="3189" spans="1:4" ht="40.5" x14ac:dyDescent="0.25">
      <c r="A3189" s="557">
        <v>94479</v>
      </c>
      <c r="B3189" s="560" t="s">
        <v>15331</v>
      </c>
      <c r="C3189" s="557" t="s">
        <v>18</v>
      </c>
      <c r="D3189" s="557">
        <v>207.82</v>
      </c>
    </row>
    <row r="3190" spans="1:4" ht="40.5" x14ac:dyDescent="0.25">
      <c r="A3190" s="557">
        <v>94480</v>
      </c>
      <c r="B3190" s="560" t="s">
        <v>15332</v>
      </c>
      <c r="C3190" s="557" t="s">
        <v>18</v>
      </c>
      <c r="D3190" s="562">
        <v>2640.1</v>
      </c>
    </row>
    <row r="3191" spans="1:4" ht="40.5" x14ac:dyDescent="0.25">
      <c r="A3191" s="557">
        <v>94481</v>
      </c>
      <c r="B3191" s="560" t="s">
        <v>15333</v>
      </c>
      <c r="C3191" s="557" t="s">
        <v>18</v>
      </c>
      <c r="D3191" s="562">
        <v>1840.8</v>
      </c>
    </row>
    <row r="3192" spans="1:4" ht="40.5" x14ac:dyDescent="0.25">
      <c r="A3192" s="557">
        <v>94482</v>
      </c>
      <c r="B3192" s="560" t="s">
        <v>15334</v>
      </c>
      <c r="C3192" s="557" t="s">
        <v>18</v>
      </c>
      <c r="D3192" s="562">
        <v>1448.52</v>
      </c>
    </row>
    <row r="3193" spans="1:4" ht="40.5" x14ac:dyDescent="0.25">
      <c r="A3193" s="557">
        <v>94483</v>
      </c>
      <c r="B3193" s="560" t="s">
        <v>15335</v>
      </c>
      <c r="C3193" s="557" t="s">
        <v>18</v>
      </c>
      <c r="D3193" s="562">
        <v>1213.3499999999999</v>
      </c>
    </row>
    <row r="3194" spans="1:4" ht="27" x14ac:dyDescent="0.25">
      <c r="A3194" s="557">
        <v>94489</v>
      </c>
      <c r="B3194" s="560" t="s">
        <v>19432</v>
      </c>
      <c r="C3194" s="557" t="s">
        <v>18</v>
      </c>
      <c r="D3194" s="557">
        <v>25.49</v>
      </c>
    </row>
    <row r="3195" spans="1:4" ht="27" x14ac:dyDescent="0.25">
      <c r="A3195" s="557">
        <v>94490</v>
      </c>
      <c r="B3195" s="560" t="s">
        <v>19433</v>
      </c>
      <c r="C3195" s="557" t="s">
        <v>18</v>
      </c>
      <c r="D3195" s="557">
        <v>37.61</v>
      </c>
    </row>
    <row r="3196" spans="1:4" ht="27" x14ac:dyDescent="0.25">
      <c r="A3196" s="557">
        <v>94491</v>
      </c>
      <c r="B3196" s="560" t="s">
        <v>19434</v>
      </c>
      <c r="C3196" s="557" t="s">
        <v>18</v>
      </c>
      <c r="D3196" s="557">
        <v>51.3</v>
      </c>
    </row>
    <row r="3197" spans="1:4" ht="27" x14ac:dyDescent="0.25">
      <c r="A3197" s="557">
        <v>94492</v>
      </c>
      <c r="B3197" s="560" t="s">
        <v>19435</v>
      </c>
      <c r="C3197" s="557" t="s">
        <v>18</v>
      </c>
      <c r="D3197" s="557">
        <v>52.73</v>
      </c>
    </row>
    <row r="3198" spans="1:4" ht="27" x14ac:dyDescent="0.25">
      <c r="A3198" s="557">
        <v>94493</v>
      </c>
      <c r="B3198" s="560" t="s">
        <v>19436</v>
      </c>
      <c r="C3198" s="557" t="s">
        <v>18</v>
      </c>
      <c r="D3198" s="557">
        <v>96.54</v>
      </c>
    </row>
    <row r="3199" spans="1:4" ht="27" x14ac:dyDescent="0.25">
      <c r="A3199" s="557">
        <v>94495</v>
      </c>
      <c r="B3199" s="560" t="s">
        <v>19437</v>
      </c>
      <c r="C3199" s="557" t="s">
        <v>18</v>
      </c>
      <c r="D3199" s="557">
        <v>76.510000000000005</v>
      </c>
    </row>
    <row r="3200" spans="1:4" ht="27" x14ac:dyDescent="0.25">
      <c r="A3200" s="557">
        <v>94496</v>
      </c>
      <c r="B3200" s="560" t="s">
        <v>19438</v>
      </c>
      <c r="C3200" s="557" t="s">
        <v>18</v>
      </c>
      <c r="D3200" s="557">
        <v>104.23</v>
      </c>
    </row>
    <row r="3201" spans="1:4" ht="27" x14ac:dyDescent="0.25">
      <c r="A3201" s="557">
        <v>94497</v>
      </c>
      <c r="B3201" s="560" t="s">
        <v>19439</v>
      </c>
      <c r="C3201" s="557" t="s">
        <v>18</v>
      </c>
      <c r="D3201" s="557">
        <v>131.93</v>
      </c>
    </row>
    <row r="3202" spans="1:4" ht="27" x14ac:dyDescent="0.25">
      <c r="A3202" s="557">
        <v>94498</v>
      </c>
      <c r="B3202" s="560" t="s">
        <v>19440</v>
      </c>
      <c r="C3202" s="557" t="s">
        <v>18</v>
      </c>
      <c r="D3202" s="557">
        <v>182.54</v>
      </c>
    </row>
    <row r="3203" spans="1:4" ht="27" x14ac:dyDescent="0.25">
      <c r="A3203" s="557">
        <v>94499</v>
      </c>
      <c r="B3203" s="560" t="s">
        <v>19441</v>
      </c>
      <c r="C3203" s="557" t="s">
        <v>18</v>
      </c>
      <c r="D3203" s="557">
        <v>367.29</v>
      </c>
    </row>
    <row r="3204" spans="1:4" ht="27" x14ac:dyDescent="0.25">
      <c r="A3204" s="557">
        <v>94500</v>
      </c>
      <c r="B3204" s="560" t="s">
        <v>19442</v>
      </c>
      <c r="C3204" s="557" t="s">
        <v>18</v>
      </c>
      <c r="D3204" s="557">
        <v>445.5</v>
      </c>
    </row>
    <row r="3205" spans="1:4" ht="27" x14ac:dyDescent="0.25">
      <c r="A3205" s="557">
        <v>94501</v>
      </c>
      <c r="B3205" s="560" t="s">
        <v>19443</v>
      </c>
      <c r="C3205" s="557" t="s">
        <v>18</v>
      </c>
      <c r="D3205" s="557">
        <v>907.4</v>
      </c>
    </row>
    <row r="3206" spans="1:4" ht="40.5" x14ac:dyDescent="0.25">
      <c r="A3206" s="557">
        <v>94559</v>
      </c>
      <c r="B3206" s="560" t="s">
        <v>15349</v>
      </c>
      <c r="C3206" s="557" t="s">
        <v>1389</v>
      </c>
      <c r="D3206" s="557">
        <v>805.6</v>
      </c>
    </row>
    <row r="3207" spans="1:4" ht="40.5" x14ac:dyDescent="0.25">
      <c r="A3207" s="557">
        <v>94562</v>
      </c>
      <c r="B3207" s="560" t="s">
        <v>15350</v>
      </c>
      <c r="C3207" s="557" t="s">
        <v>1389</v>
      </c>
      <c r="D3207" s="557">
        <v>779.54</v>
      </c>
    </row>
    <row r="3208" spans="1:4" ht="27" x14ac:dyDescent="0.25">
      <c r="A3208" s="557">
        <v>94569</v>
      </c>
      <c r="B3208" s="560" t="s">
        <v>15351</v>
      </c>
      <c r="C3208" s="557" t="s">
        <v>1389</v>
      </c>
      <c r="D3208" s="557">
        <v>485.49</v>
      </c>
    </row>
    <row r="3209" spans="1:4" ht="40.5" x14ac:dyDescent="0.25">
      <c r="A3209" s="557">
        <v>94570</v>
      </c>
      <c r="B3209" s="560" t="s">
        <v>15352</v>
      </c>
      <c r="C3209" s="557" t="s">
        <v>1389</v>
      </c>
      <c r="D3209" s="557">
        <v>247.81</v>
      </c>
    </row>
    <row r="3210" spans="1:4" ht="40.5" x14ac:dyDescent="0.25">
      <c r="A3210" s="557">
        <v>94572</v>
      </c>
      <c r="B3210" s="560" t="s">
        <v>15353</v>
      </c>
      <c r="C3210" s="557" t="s">
        <v>1389</v>
      </c>
      <c r="D3210" s="557">
        <v>351.84</v>
      </c>
    </row>
    <row r="3211" spans="1:4" ht="40.5" x14ac:dyDescent="0.25">
      <c r="A3211" s="557">
        <v>94573</v>
      </c>
      <c r="B3211" s="560" t="s">
        <v>15354</v>
      </c>
      <c r="C3211" s="557" t="s">
        <v>1389</v>
      </c>
      <c r="D3211" s="557">
        <v>289.58999999999997</v>
      </c>
    </row>
    <row r="3212" spans="1:4" ht="54" x14ac:dyDescent="0.25">
      <c r="A3212" s="557">
        <v>94580</v>
      </c>
      <c r="B3212" s="560" t="s">
        <v>15355</v>
      </c>
      <c r="C3212" s="557" t="s">
        <v>1389</v>
      </c>
      <c r="D3212" s="557">
        <v>393.86</v>
      </c>
    </row>
    <row r="3213" spans="1:4" ht="27" x14ac:dyDescent="0.25">
      <c r="A3213" s="557">
        <v>94587</v>
      </c>
      <c r="B3213" s="560" t="s">
        <v>15356</v>
      </c>
      <c r="C3213" s="557" t="s">
        <v>61</v>
      </c>
      <c r="D3213" s="557">
        <v>63.3</v>
      </c>
    </row>
    <row r="3214" spans="1:4" ht="27" x14ac:dyDescent="0.25">
      <c r="A3214" s="557">
        <v>94588</v>
      </c>
      <c r="B3214" s="560" t="s">
        <v>15357</v>
      </c>
      <c r="C3214" s="557" t="s">
        <v>61</v>
      </c>
      <c r="D3214" s="557">
        <v>55.31</v>
      </c>
    </row>
    <row r="3215" spans="1:4" ht="27" x14ac:dyDescent="0.25">
      <c r="A3215" s="557">
        <v>94589</v>
      </c>
      <c r="B3215" s="560" t="s">
        <v>19444</v>
      </c>
      <c r="C3215" s="557" t="s">
        <v>61</v>
      </c>
      <c r="D3215" s="557">
        <v>18.09</v>
      </c>
    </row>
    <row r="3216" spans="1:4" ht="27" x14ac:dyDescent="0.25">
      <c r="A3216" s="557">
        <v>94590</v>
      </c>
      <c r="B3216" s="560" t="s">
        <v>19445</v>
      </c>
      <c r="C3216" s="557" t="s">
        <v>61</v>
      </c>
      <c r="D3216" s="557">
        <v>14.08</v>
      </c>
    </row>
    <row r="3217" spans="1:4" ht="40.5" x14ac:dyDescent="0.25">
      <c r="A3217" s="557">
        <v>94602</v>
      </c>
      <c r="B3217" s="560" t="s">
        <v>15358</v>
      </c>
      <c r="C3217" s="557" t="s">
        <v>61</v>
      </c>
      <c r="D3217" s="557">
        <v>224.5</v>
      </c>
    </row>
    <row r="3218" spans="1:4" ht="40.5" x14ac:dyDescent="0.25">
      <c r="A3218" s="557">
        <v>94603</v>
      </c>
      <c r="B3218" s="560" t="s">
        <v>15359</v>
      </c>
      <c r="C3218" s="557" t="s">
        <v>61</v>
      </c>
      <c r="D3218" s="557">
        <v>304</v>
      </c>
    </row>
    <row r="3219" spans="1:4" ht="40.5" x14ac:dyDescent="0.25">
      <c r="A3219" s="557">
        <v>94604</v>
      </c>
      <c r="B3219" s="560" t="s">
        <v>15360</v>
      </c>
      <c r="C3219" s="557" t="s">
        <v>61</v>
      </c>
      <c r="D3219" s="557">
        <v>417.23</v>
      </c>
    </row>
    <row r="3220" spans="1:4" ht="40.5" x14ac:dyDescent="0.25">
      <c r="A3220" s="557">
        <v>94605</v>
      </c>
      <c r="B3220" s="560" t="s">
        <v>15361</v>
      </c>
      <c r="C3220" s="557" t="s">
        <v>61</v>
      </c>
      <c r="D3220" s="557">
        <v>599.70000000000005</v>
      </c>
    </row>
    <row r="3221" spans="1:4" ht="40.5" x14ac:dyDescent="0.25">
      <c r="A3221" s="557">
        <v>94606</v>
      </c>
      <c r="B3221" s="560" t="s">
        <v>15362</v>
      </c>
      <c r="C3221" s="557" t="s">
        <v>18</v>
      </c>
      <c r="D3221" s="557">
        <v>82.55</v>
      </c>
    </row>
    <row r="3222" spans="1:4" ht="40.5" x14ac:dyDescent="0.25">
      <c r="A3222" s="557">
        <v>94608</v>
      </c>
      <c r="B3222" s="560" t="s">
        <v>15363</v>
      </c>
      <c r="C3222" s="557" t="s">
        <v>18</v>
      </c>
      <c r="D3222" s="557">
        <v>205.97</v>
      </c>
    </row>
    <row r="3223" spans="1:4" ht="40.5" x14ac:dyDescent="0.25">
      <c r="A3223" s="557">
        <v>94610</v>
      </c>
      <c r="B3223" s="560" t="s">
        <v>15364</v>
      </c>
      <c r="C3223" s="557" t="s">
        <v>18</v>
      </c>
      <c r="D3223" s="557">
        <v>306.8</v>
      </c>
    </row>
    <row r="3224" spans="1:4" ht="40.5" x14ac:dyDescent="0.25">
      <c r="A3224" s="557">
        <v>94612</v>
      </c>
      <c r="B3224" s="560" t="s">
        <v>15365</v>
      </c>
      <c r="C3224" s="557" t="s">
        <v>18</v>
      </c>
      <c r="D3224" s="557">
        <v>431.4</v>
      </c>
    </row>
    <row r="3225" spans="1:4" ht="40.5" x14ac:dyDescent="0.25">
      <c r="A3225" s="557">
        <v>94614</v>
      </c>
      <c r="B3225" s="560" t="s">
        <v>15366</v>
      </c>
      <c r="C3225" s="557" t="s">
        <v>18</v>
      </c>
      <c r="D3225" s="557">
        <v>140.02000000000001</v>
      </c>
    </row>
    <row r="3226" spans="1:4" ht="40.5" x14ac:dyDescent="0.25">
      <c r="A3226" s="557">
        <v>94615</v>
      </c>
      <c r="B3226" s="560" t="s">
        <v>15367</v>
      </c>
      <c r="C3226" s="557" t="s">
        <v>18</v>
      </c>
      <c r="D3226" s="557">
        <v>159.4</v>
      </c>
    </row>
    <row r="3227" spans="1:4" ht="40.5" x14ac:dyDescent="0.25">
      <c r="A3227" s="557">
        <v>94616</v>
      </c>
      <c r="B3227" s="560" t="s">
        <v>15368</v>
      </c>
      <c r="C3227" s="557" t="s">
        <v>18</v>
      </c>
      <c r="D3227" s="557">
        <v>394.66</v>
      </c>
    </row>
    <row r="3228" spans="1:4" ht="40.5" x14ac:dyDescent="0.25">
      <c r="A3228" s="557">
        <v>94617</v>
      </c>
      <c r="B3228" s="560" t="s">
        <v>15369</v>
      </c>
      <c r="C3228" s="557" t="s">
        <v>18</v>
      </c>
      <c r="D3228" s="557">
        <v>327.3</v>
      </c>
    </row>
    <row r="3229" spans="1:4" ht="40.5" x14ac:dyDescent="0.25">
      <c r="A3229" s="557">
        <v>94618</v>
      </c>
      <c r="B3229" s="560" t="s">
        <v>15370</v>
      </c>
      <c r="C3229" s="557" t="s">
        <v>18</v>
      </c>
      <c r="D3229" s="557">
        <v>387.25</v>
      </c>
    </row>
    <row r="3230" spans="1:4" ht="40.5" x14ac:dyDescent="0.25">
      <c r="A3230" s="557">
        <v>94620</v>
      </c>
      <c r="B3230" s="560" t="s">
        <v>15371</v>
      </c>
      <c r="C3230" s="557" t="s">
        <v>18</v>
      </c>
      <c r="D3230" s="557">
        <v>891.15</v>
      </c>
    </row>
    <row r="3231" spans="1:4" ht="40.5" x14ac:dyDescent="0.25">
      <c r="A3231" s="557">
        <v>94622</v>
      </c>
      <c r="B3231" s="560" t="s">
        <v>15372</v>
      </c>
      <c r="C3231" s="557" t="s">
        <v>18</v>
      </c>
      <c r="D3231" s="557">
        <v>205.26</v>
      </c>
    </row>
    <row r="3232" spans="1:4" ht="40.5" x14ac:dyDescent="0.25">
      <c r="A3232" s="557">
        <v>94623</v>
      </c>
      <c r="B3232" s="560" t="s">
        <v>15373</v>
      </c>
      <c r="C3232" s="557" t="s">
        <v>18</v>
      </c>
      <c r="D3232" s="557">
        <v>488.5</v>
      </c>
    </row>
    <row r="3233" spans="1:4" ht="40.5" x14ac:dyDescent="0.25">
      <c r="A3233" s="557">
        <v>94624</v>
      </c>
      <c r="B3233" s="560" t="s">
        <v>15374</v>
      </c>
      <c r="C3233" s="557" t="s">
        <v>18</v>
      </c>
      <c r="D3233" s="557">
        <v>745.2</v>
      </c>
    </row>
    <row r="3234" spans="1:4" ht="40.5" x14ac:dyDescent="0.25">
      <c r="A3234" s="557">
        <v>94625</v>
      </c>
      <c r="B3234" s="560" t="s">
        <v>15375</v>
      </c>
      <c r="C3234" s="557" t="s">
        <v>18</v>
      </c>
      <c r="D3234" s="562">
        <v>1555.69</v>
      </c>
    </row>
    <row r="3235" spans="1:4" ht="40.5" x14ac:dyDescent="0.25">
      <c r="A3235" s="557">
        <v>94648</v>
      </c>
      <c r="B3235" s="560" t="s">
        <v>15376</v>
      </c>
      <c r="C3235" s="557" t="s">
        <v>61</v>
      </c>
      <c r="D3235" s="557">
        <v>11.5</v>
      </c>
    </row>
    <row r="3236" spans="1:4" ht="40.5" x14ac:dyDescent="0.25">
      <c r="A3236" s="557">
        <v>94649</v>
      </c>
      <c r="B3236" s="560" t="s">
        <v>15377</v>
      </c>
      <c r="C3236" s="557" t="s">
        <v>61</v>
      </c>
      <c r="D3236" s="557">
        <v>18.54</v>
      </c>
    </row>
    <row r="3237" spans="1:4" ht="40.5" x14ac:dyDescent="0.25">
      <c r="A3237" s="557">
        <v>94650</v>
      </c>
      <c r="B3237" s="560" t="s">
        <v>15378</v>
      </c>
      <c r="C3237" s="557" t="s">
        <v>61</v>
      </c>
      <c r="D3237" s="557">
        <v>26.53</v>
      </c>
    </row>
    <row r="3238" spans="1:4" ht="40.5" x14ac:dyDescent="0.25">
      <c r="A3238" s="557">
        <v>94651</v>
      </c>
      <c r="B3238" s="560" t="s">
        <v>15379</v>
      </c>
      <c r="C3238" s="557" t="s">
        <v>61</v>
      </c>
      <c r="D3238" s="557">
        <v>29.18</v>
      </c>
    </row>
    <row r="3239" spans="1:4" ht="40.5" x14ac:dyDescent="0.25">
      <c r="A3239" s="557">
        <v>94652</v>
      </c>
      <c r="B3239" s="560" t="s">
        <v>15380</v>
      </c>
      <c r="C3239" s="557" t="s">
        <v>61</v>
      </c>
      <c r="D3239" s="557">
        <v>47.47</v>
      </c>
    </row>
    <row r="3240" spans="1:4" ht="40.5" x14ac:dyDescent="0.25">
      <c r="A3240" s="557">
        <v>94653</v>
      </c>
      <c r="B3240" s="560" t="s">
        <v>15381</v>
      </c>
      <c r="C3240" s="557" t="s">
        <v>61</v>
      </c>
      <c r="D3240" s="557">
        <v>70.38</v>
      </c>
    </row>
    <row r="3241" spans="1:4" ht="40.5" x14ac:dyDescent="0.25">
      <c r="A3241" s="557">
        <v>94654</v>
      </c>
      <c r="B3241" s="560" t="s">
        <v>15382</v>
      </c>
      <c r="C3241" s="557" t="s">
        <v>61</v>
      </c>
      <c r="D3241" s="557">
        <v>91.27</v>
      </c>
    </row>
    <row r="3242" spans="1:4" ht="40.5" x14ac:dyDescent="0.25">
      <c r="A3242" s="557">
        <v>94655</v>
      </c>
      <c r="B3242" s="560" t="s">
        <v>15383</v>
      </c>
      <c r="C3242" s="557" t="s">
        <v>61</v>
      </c>
      <c r="D3242" s="557">
        <v>132.08000000000001</v>
      </c>
    </row>
    <row r="3243" spans="1:4" ht="40.5" x14ac:dyDescent="0.25">
      <c r="A3243" s="557">
        <v>94656</v>
      </c>
      <c r="B3243" s="560" t="s">
        <v>15384</v>
      </c>
      <c r="C3243" s="557" t="s">
        <v>18</v>
      </c>
      <c r="D3243" s="557">
        <v>6.23</v>
      </c>
    </row>
    <row r="3244" spans="1:4" ht="40.5" x14ac:dyDescent="0.25">
      <c r="A3244" s="557">
        <v>94657</v>
      </c>
      <c r="B3244" s="560" t="s">
        <v>15385</v>
      </c>
      <c r="C3244" s="557" t="s">
        <v>18</v>
      </c>
      <c r="D3244" s="557">
        <v>6.09</v>
      </c>
    </row>
    <row r="3245" spans="1:4" ht="40.5" x14ac:dyDescent="0.25">
      <c r="A3245" s="557">
        <v>94658</v>
      </c>
      <c r="B3245" s="560" t="s">
        <v>15386</v>
      </c>
      <c r="C3245" s="557" t="s">
        <v>18</v>
      </c>
      <c r="D3245" s="557">
        <v>7.61</v>
      </c>
    </row>
    <row r="3246" spans="1:4" ht="40.5" x14ac:dyDescent="0.25">
      <c r="A3246" s="557">
        <v>94659</v>
      </c>
      <c r="B3246" s="560" t="s">
        <v>15387</v>
      </c>
      <c r="C3246" s="557" t="s">
        <v>18</v>
      </c>
      <c r="D3246" s="557">
        <v>7.76</v>
      </c>
    </row>
    <row r="3247" spans="1:4" ht="40.5" x14ac:dyDescent="0.25">
      <c r="A3247" s="557">
        <v>94660</v>
      </c>
      <c r="B3247" s="560" t="s">
        <v>15388</v>
      </c>
      <c r="C3247" s="557" t="s">
        <v>18</v>
      </c>
      <c r="D3247" s="557">
        <v>12.62</v>
      </c>
    </row>
    <row r="3248" spans="1:4" ht="40.5" x14ac:dyDescent="0.25">
      <c r="A3248" s="557">
        <v>94661</v>
      </c>
      <c r="B3248" s="560" t="s">
        <v>15389</v>
      </c>
      <c r="C3248" s="557" t="s">
        <v>18</v>
      </c>
      <c r="D3248" s="557">
        <v>13.28</v>
      </c>
    </row>
    <row r="3249" spans="1:4" ht="40.5" x14ac:dyDescent="0.25">
      <c r="A3249" s="557">
        <v>94662</v>
      </c>
      <c r="B3249" s="560" t="s">
        <v>15390</v>
      </c>
      <c r="C3249" s="557" t="s">
        <v>18</v>
      </c>
      <c r="D3249" s="557">
        <v>14.01</v>
      </c>
    </row>
    <row r="3250" spans="1:4" ht="40.5" x14ac:dyDescent="0.25">
      <c r="A3250" s="557">
        <v>94663</v>
      </c>
      <c r="B3250" s="560" t="s">
        <v>15391</v>
      </c>
      <c r="C3250" s="557" t="s">
        <v>18</v>
      </c>
      <c r="D3250" s="557">
        <v>14.27</v>
      </c>
    </row>
    <row r="3251" spans="1:4" ht="40.5" x14ac:dyDescent="0.25">
      <c r="A3251" s="557">
        <v>94664</v>
      </c>
      <c r="B3251" s="560" t="s">
        <v>15392</v>
      </c>
      <c r="C3251" s="557" t="s">
        <v>18</v>
      </c>
      <c r="D3251" s="557">
        <v>31.26</v>
      </c>
    </row>
    <row r="3252" spans="1:4" ht="40.5" x14ac:dyDescent="0.25">
      <c r="A3252" s="557">
        <v>94665</v>
      </c>
      <c r="B3252" s="560" t="s">
        <v>15393</v>
      </c>
      <c r="C3252" s="557" t="s">
        <v>18</v>
      </c>
      <c r="D3252" s="557">
        <v>31.24</v>
      </c>
    </row>
    <row r="3253" spans="1:4" ht="40.5" x14ac:dyDescent="0.25">
      <c r="A3253" s="557">
        <v>94666</v>
      </c>
      <c r="B3253" s="560" t="s">
        <v>15394</v>
      </c>
      <c r="C3253" s="557" t="s">
        <v>18</v>
      </c>
      <c r="D3253" s="557">
        <v>39.22</v>
      </c>
    </row>
    <row r="3254" spans="1:4" ht="40.5" x14ac:dyDescent="0.25">
      <c r="A3254" s="557">
        <v>94667</v>
      </c>
      <c r="B3254" s="560" t="s">
        <v>15395</v>
      </c>
      <c r="C3254" s="557" t="s">
        <v>18</v>
      </c>
      <c r="D3254" s="557">
        <v>44.17</v>
      </c>
    </row>
    <row r="3255" spans="1:4" ht="40.5" x14ac:dyDescent="0.25">
      <c r="A3255" s="557">
        <v>94668</v>
      </c>
      <c r="B3255" s="560" t="s">
        <v>15396</v>
      </c>
      <c r="C3255" s="557" t="s">
        <v>18</v>
      </c>
      <c r="D3255" s="557">
        <v>66.59</v>
      </c>
    </row>
    <row r="3256" spans="1:4" ht="40.5" x14ac:dyDescent="0.25">
      <c r="A3256" s="557">
        <v>94669</v>
      </c>
      <c r="B3256" s="560" t="s">
        <v>15397</v>
      </c>
      <c r="C3256" s="557" t="s">
        <v>18</v>
      </c>
      <c r="D3256" s="557">
        <v>94.39</v>
      </c>
    </row>
    <row r="3257" spans="1:4" ht="40.5" x14ac:dyDescent="0.25">
      <c r="A3257" s="557">
        <v>94670</v>
      </c>
      <c r="B3257" s="560" t="s">
        <v>15398</v>
      </c>
      <c r="C3257" s="557" t="s">
        <v>18</v>
      </c>
      <c r="D3257" s="557">
        <v>91.34</v>
      </c>
    </row>
    <row r="3258" spans="1:4" ht="40.5" x14ac:dyDescent="0.25">
      <c r="A3258" s="557">
        <v>94671</v>
      </c>
      <c r="B3258" s="560" t="s">
        <v>15399</v>
      </c>
      <c r="C3258" s="557" t="s">
        <v>18</v>
      </c>
      <c r="D3258" s="557">
        <v>137.69999999999999</v>
      </c>
    </row>
    <row r="3259" spans="1:4" ht="40.5" x14ac:dyDescent="0.25">
      <c r="A3259" s="557">
        <v>94672</v>
      </c>
      <c r="B3259" s="560" t="s">
        <v>15400</v>
      </c>
      <c r="C3259" s="557" t="s">
        <v>18</v>
      </c>
      <c r="D3259" s="557">
        <v>11.58</v>
      </c>
    </row>
    <row r="3260" spans="1:4" ht="40.5" x14ac:dyDescent="0.25">
      <c r="A3260" s="557">
        <v>94673</v>
      </c>
      <c r="B3260" s="560" t="s">
        <v>15401</v>
      </c>
      <c r="C3260" s="557" t="s">
        <v>18</v>
      </c>
      <c r="D3260" s="557">
        <v>11.21</v>
      </c>
    </row>
    <row r="3261" spans="1:4" ht="40.5" x14ac:dyDescent="0.25">
      <c r="A3261" s="557">
        <v>94674</v>
      </c>
      <c r="B3261" s="560" t="s">
        <v>15402</v>
      </c>
      <c r="C3261" s="557" t="s">
        <v>18</v>
      </c>
      <c r="D3261" s="557">
        <v>9.91</v>
      </c>
    </row>
    <row r="3262" spans="1:4" ht="40.5" x14ac:dyDescent="0.25">
      <c r="A3262" s="557">
        <v>94675</v>
      </c>
      <c r="B3262" s="560" t="s">
        <v>15403</v>
      </c>
      <c r="C3262" s="557" t="s">
        <v>18</v>
      </c>
      <c r="D3262" s="557">
        <v>16.920000000000002</v>
      </c>
    </row>
    <row r="3263" spans="1:4" ht="40.5" x14ac:dyDescent="0.25">
      <c r="A3263" s="557">
        <v>94676</v>
      </c>
      <c r="B3263" s="560" t="s">
        <v>15404</v>
      </c>
      <c r="C3263" s="557" t="s">
        <v>18</v>
      </c>
      <c r="D3263" s="557">
        <v>17.66</v>
      </c>
    </row>
    <row r="3264" spans="1:4" ht="40.5" x14ac:dyDescent="0.25">
      <c r="A3264" s="557">
        <v>94677</v>
      </c>
      <c r="B3264" s="560" t="s">
        <v>15405</v>
      </c>
      <c r="C3264" s="557" t="s">
        <v>18</v>
      </c>
      <c r="D3264" s="557">
        <v>28.2</v>
      </c>
    </row>
    <row r="3265" spans="1:4" ht="40.5" x14ac:dyDescent="0.25">
      <c r="A3265" s="557">
        <v>94678</v>
      </c>
      <c r="B3265" s="560" t="s">
        <v>15406</v>
      </c>
      <c r="C3265" s="557" t="s">
        <v>18</v>
      </c>
      <c r="D3265" s="557">
        <v>18.28</v>
      </c>
    </row>
    <row r="3266" spans="1:4" ht="40.5" x14ac:dyDescent="0.25">
      <c r="A3266" s="557">
        <v>94679</v>
      </c>
      <c r="B3266" s="560" t="s">
        <v>15407</v>
      </c>
      <c r="C3266" s="557" t="s">
        <v>18</v>
      </c>
      <c r="D3266" s="557">
        <v>32.17</v>
      </c>
    </row>
    <row r="3267" spans="1:4" ht="40.5" x14ac:dyDescent="0.25">
      <c r="A3267" s="557">
        <v>94680</v>
      </c>
      <c r="B3267" s="560" t="s">
        <v>15408</v>
      </c>
      <c r="C3267" s="557" t="s">
        <v>18</v>
      </c>
      <c r="D3267" s="557">
        <v>53.38</v>
      </c>
    </row>
    <row r="3268" spans="1:4" ht="40.5" x14ac:dyDescent="0.25">
      <c r="A3268" s="557">
        <v>94681</v>
      </c>
      <c r="B3268" s="560" t="s">
        <v>15409</v>
      </c>
      <c r="C3268" s="557" t="s">
        <v>18</v>
      </c>
      <c r="D3268" s="557">
        <v>72.400000000000006</v>
      </c>
    </row>
    <row r="3269" spans="1:4" ht="40.5" x14ac:dyDescent="0.25">
      <c r="A3269" s="557">
        <v>94682</v>
      </c>
      <c r="B3269" s="560" t="s">
        <v>15410</v>
      </c>
      <c r="C3269" s="557" t="s">
        <v>18</v>
      </c>
      <c r="D3269" s="557">
        <v>151.28</v>
      </c>
    </row>
    <row r="3270" spans="1:4" ht="40.5" x14ac:dyDescent="0.25">
      <c r="A3270" s="557">
        <v>94683</v>
      </c>
      <c r="B3270" s="560" t="s">
        <v>15411</v>
      </c>
      <c r="C3270" s="557" t="s">
        <v>18</v>
      </c>
      <c r="D3270" s="557">
        <v>95.41</v>
      </c>
    </row>
    <row r="3271" spans="1:4" ht="40.5" x14ac:dyDescent="0.25">
      <c r="A3271" s="557">
        <v>94684</v>
      </c>
      <c r="B3271" s="560" t="s">
        <v>15412</v>
      </c>
      <c r="C3271" s="557" t="s">
        <v>18</v>
      </c>
      <c r="D3271" s="557">
        <v>189.94</v>
      </c>
    </row>
    <row r="3272" spans="1:4" ht="40.5" x14ac:dyDescent="0.25">
      <c r="A3272" s="557">
        <v>94685</v>
      </c>
      <c r="B3272" s="560" t="s">
        <v>15413</v>
      </c>
      <c r="C3272" s="557" t="s">
        <v>18</v>
      </c>
      <c r="D3272" s="557">
        <v>143.44</v>
      </c>
    </row>
    <row r="3273" spans="1:4" ht="40.5" x14ac:dyDescent="0.25">
      <c r="A3273" s="557">
        <v>94686</v>
      </c>
      <c r="B3273" s="560" t="s">
        <v>15414</v>
      </c>
      <c r="C3273" s="557" t="s">
        <v>18</v>
      </c>
      <c r="D3273" s="557">
        <v>365.23</v>
      </c>
    </row>
    <row r="3274" spans="1:4" ht="40.5" x14ac:dyDescent="0.25">
      <c r="A3274" s="557">
        <v>94687</v>
      </c>
      <c r="B3274" s="560" t="s">
        <v>15415</v>
      </c>
      <c r="C3274" s="557" t="s">
        <v>18</v>
      </c>
      <c r="D3274" s="557">
        <v>295.14</v>
      </c>
    </row>
    <row r="3275" spans="1:4" ht="40.5" x14ac:dyDescent="0.25">
      <c r="A3275" s="557">
        <v>94688</v>
      </c>
      <c r="B3275" s="560" t="s">
        <v>15416</v>
      </c>
      <c r="C3275" s="557" t="s">
        <v>18</v>
      </c>
      <c r="D3275" s="557">
        <v>10.9</v>
      </c>
    </row>
    <row r="3276" spans="1:4" ht="40.5" x14ac:dyDescent="0.25">
      <c r="A3276" s="557">
        <v>94689</v>
      </c>
      <c r="B3276" s="560" t="s">
        <v>15417</v>
      </c>
      <c r="C3276" s="557" t="s">
        <v>18</v>
      </c>
      <c r="D3276" s="557">
        <v>15.94</v>
      </c>
    </row>
    <row r="3277" spans="1:4" ht="40.5" x14ac:dyDescent="0.25">
      <c r="A3277" s="557">
        <v>94690</v>
      </c>
      <c r="B3277" s="560" t="s">
        <v>15418</v>
      </c>
      <c r="C3277" s="557" t="s">
        <v>18</v>
      </c>
      <c r="D3277" s="557">
        <v>15.12</v>
      </c>
    </row>
    <row r="3278" spans="1:4" ht="40.5" x14ac:dyDescent="0.25">
      <c r="A3278" s="557">
        <v>94691</v>
      </c>
      <c r="B3278" s="560" t="s">
        <v>15419</v>
      </c>
      <c r="C3278" s="557" t="s">
        <v>18</v>
      </c>
      <c r="D3278" s="557">
        <v>18.04</v>
      </c>
    </row>
    <row r="3279" spans="1:4" ht="40.5" x14ac:dyDescent="0.25">
      <c r="A3279" s="557">
        <v>94692</v>
      </c>
      <c r="B3279" s="560" t="s">
        <v>15420</v>
      </c>
      <c r="C3279" s="557" t="s">
        <v>18</v>
      </c>
      <c r="D3279" s="557">
        <v>27.06</v>
      </c>
    </row>
    <row r="3280" spans="1:4" ht="40.5" x14ac:dyDescent="0.25">
      <c r="A3280" s="557">
        <v>94693</v>
      </c>
      <c r="B3280" s="560" t="s">
        <v>15421</v>
      </c>
      <c r="C3280" s="557" t="s">
        <v>18</v>
      </c>
      <c r="D3280" s="557">
        <v>28.53</v>
      </c>
    </row>
    <row r="3281" spans="1:4" ht="40.5" x14ac:dyDescent="0.25">
      <c r="A3281" s="557">
        <v>94694</v>
      </c>
      <c r="B3281" s="560" t="s">
        <v>15422</v>
      </c>
      <c r="C3281" s="557" t="s">
        <v>18</v>
      </c>
      <c r="D3281" s="557">
        <v>28.62</v>
      </c>
    </row>
    <row r="3282" spans="1:4" ht="40.5" x14ac:dyDescent="0.25">
      <c r="A3282" s="557">
        <v>94695</v>
      </c>
      <c r="B3282" s="560" t="s">
        <v>15423</v>
      </c>
      <c r="C3282" s="557" t="s">
        <v>18</v>
      </c>
      <c r="D3282" s="557">
        <v>39.97</v>
      </c>
    </row>
    <row r="3283" spans="1:4" ht="40.5" x14ac:dyDescent="0.25">
      <c r="A3283" s="557">
        <v>94696</v>
      </c>
      <c r="B3283" s="560" t="s">
        <v>15424</v>
      </c>
      <c r="C3283" s="557" t="s">
        <v>18</v>
      </c>
      <c r="D3283" s="557">
        <v>68.75</v>
      </c>
    </row>
    <row r="3284" spans="1:4" ht="40.5" x14ac:dyDescent="0.25">
      <c r="A3284" s="557">
        <v>94697</v>
      </c>
      <c r="B3284" s="560" t="s">
        <v>15425</v>
      </c>
      <c r="C3284" s="557" t="s">
        <v>18</v>
      </c>
      <c r="D3284" s="557">
        <v>112.71</v>
      </c>
    </row>
    <row r="3285" spans="1:4" ht="40.5" x14ac:dyDescent="0.25">
      <c r="A3285" s="557">
        <v>94698</v>
      </c>
      <c r="B3285" s="560" t="s">
        <v>15426</v>
      </c>
      <c r="C3285" s="557" t="s">
        <v>18</v>
      </c>
      <c r="D3285" s="557">
        <v>97.26</v>
      </c>
    </row>
    <row r="3286" spans="1:4" ht="40.5" x14ac:dyDescent="0.25">
      <c r="A3286" s="557">
        <v>94699</v>
      </c>
      <c r="B3286" s="560" t="s">
        <v>15427</v>
      </c>
      <c r="C3286" s="557" t="s">
        <v>18</v>
      </c>
      <c r="D3286" s="557">
        <v>188.57</v>
      </c>
    </row>
    <row r="3287" spans="1:4" ht="40.5" x14ac:dyDescent="0.25">
      <c r="A3287" s="557">
        <v>94700</v>
      </c>
      <c r="B3287" s="560" t="s">
        <v>15428</v>
      </c>
      <c r="C3287" s="557" t="s">
        <v>18</v>
      </c>
      <c r="D3287" s="557">
        <v>156.94</v>
      </c>
    </row>
    <row r="3288" spans="1:4" ht="40.5" x14ac:dyDescent="0.25">
      <c r="A3288" s="557">
        <v>94701</v>
      </c>
      <c r="B3288" s="560" t="s">
        <v>15429</v>
      </c>
      <c r="C3288" s="557" t="s">
        <v>18</v>
      </c>
      <c r="D3288" s="557">
        <v>288.91000000000003</v>
      </c>
    </row>
    <row r="3289" spans="1:4" ht="40.5" x14ac:dyDescent="0.25">
      <c r="A3289" s="557">
        <v>94702</v>
      </c>
      <c r="B3289" s="560" t="s">
        <v>15430</v>
      </c>
      <c r="C3289" s="557" t="s">
        <v>18</v>
      </c>
      <c r="D3289" s="557">
        <v>272.73</v>
      </c>
    </row>
    <row r="3290" spans="1:4" ht="40.5" x14ac:dyDescent="0.25">
      <c r="A3290" s="557">
        <v>94703</v>
      </c>
      <c r="B3290" s="560" t="s">
        <v>15431</v>
      </c>
      <c r="C3290" s="557" t="s">
        <v>18</v>
      </c>
      <c r="D3290" s="557">
        <v>23.86</v>
      </c>
    </row>
    <row r="3291" spans="1:4" ht="40.5" x14ac:dyDescent="0.25">
      <c r="A3291" s="557">
        <v>94704</v>
      </c>
      <c r="B3291" s="560" t="s">
        <v>15432</v>
      </c>
      <c r="C3291" s="557" t="s">
        <v>18</v>
      </c>
      <c r="D3291" s="557">
        <v>28.72</v>
      </c>
    </row>
    <row r="3292" spans="1:4" ht="40.5" x14ac:dyDescent="0.25">
      <c r="A3292" s="557">
        <v>94705</v>
      </c>
      <c r="B3292" s="560" t="s">
        <v>15433</v>
      </c>
      <c r="C3292" s="557" t="s">
        <v>18</v>
      </c>
      <c r="D3292" s="557">
        <v>36.07</v>
      </c>
    </row>
    <row r="3293" spans="1:4" ht="40.5" x14ac:dyDescent="0.25">
      <c r="A3293" s="557">
        <v>94706</v>
      </c>
      <c r="B3293" s="560" t="s">
        <v>15434</v>
      </c>
      <c r="C3293" s="557" t="s">
        <v>18</v>
      </c>
      <c r="D3293" s="557">
        <v>49.65</v>
      </c>
    </row>
    <row r="3294" spans="1:4" ht="40.5" x14ac:dyDescent="0.25">
      <c r="A3294" s="557">
        <v>94707</v>
      </c>
      <c r="B3294" s="560" t="s">
        <v>15435</v>
      </c>
      <c r="C3294" s="557" t="s">
        <v>18</v>
      </c>
      <c r="D3294" s="557">
        <v>63.29</v>
      </c>
    </row>
    <row r="3295" spans="1:4" ht="40.5" x14ac:dyDescent="0.25">
      <c r="A3295" s="557">
        <v>94708</v>
      </c>
      <c r="B3295" s="560" t="s">
        <v>15436</v>
      </c>
      <c r="C3295" s="557" t="s">
        <v>18</v>
      </c>
      <c r="D3295" s="557">
        <v>30.1</v>
      </c>
    </row>
    <row r="3296" spans="1:4" ht="40.5" x14ac:dyDescent="0.25">
      <c r="A3296" s="557">
        <v>94709</v>
      </c>
      <c r="B3296" s="560" t="s">
        <v>15437</v>
      </c>
      <c r="C3296" s="557" t="s">
        <v>18</v>
      </c>
      <c r="D3296" s="557">
        <v>39.78</v>
      </c>
    </row>
    <row r="3297" spans="1:4" ht="40.5" x14ac:dyDescent="0.25">
      <c r="A3297" s="557">
        <v>94710</v>
      </c>
      <c r="B3297" s="560" t="s">
        <v>15438</v>
      </c>
      <c r="C3297" s="557" t="s">
        <v>18</v>
      </c>
      <c r="D3297" s="557">
        <v>63.82</v>
      </c>
    </row>
    <row r="3298" spans="1:4" ht="40.5" x14ac:dyDescent="0.25">
      <c r="A3298" s="557">
        <v>94711</v>
      </c>
      <c r="B3298" s="560" t="s">
        <v>15439</v>
      </c>
      <c r="C3298" s="557" t="s">
        <v>18</v>
      </c>
      <c r="D3298" s="557">
        <v>72.94</v>
      </c>
    </row>
    <row r="3299" spans="1:4" ht="40.5" x14ac:dyDescent="0.25">
      <c r="A3299" s="557">
        <v>94712</v>
      </c>
      <c r="B3299" s="560" t="s">
        <v>15440</v>
      </c>
      <c r="C3299" s="557" t="s">
        <v>18</v>
      </c>
      <c r="D3299" s="557">
        <v>100.53</v>
      </c>
    </row>
    <row r="3300" spans="1:4" ht="40.5" x14ac:dyDescent="0.25">
      <c r="A3300" s="557">
        <v>94713</v>
      </c>
      <c r="B3300" s="560" t="s">
        <v>15441</v>
      </c>
      <c r="C3300" s="557" t="s">
        <v>18</v>
      </c>
      <c r="D3300" s="557">
        <v>275.58</v>
      </c>
    </row>
    <row r="3301" spans="1:4" ht="40.5" x14ac:dyDescent="0.25">
      <c r="A3301" s="557">
        <v>94714</v>
      </c>
      <c r="B3301" s="560" t="s">
        <v>15442</v>
      </c>
      <c r="C3301" s="557" t="s">
        <v>18</v>
      </c>
      <c r="D3301" s="557">
        <v>376.52</v>
      </c>
    </row>
    <row r="3302" spans="1:4" ht="40.5" x14ac:dyDescent="0.25">
      <c r="A3302" s="557">
        <v>94715</v>
      </c>
      <c r="B3302" s="560" t="s">
        <v>15443</v>
      </c>
      <c r="C3302" s="557" t="s">
        <v>18</v>
      </c>
      <c r="D3302" s="557">
        <v>522.88</v>
      </c>
    </row>
    <row r="3303" spans="1:4" ht="40.5" x14ac:dyDescent="0.25">
      <c r="A3303" s="557">
        <v>94716</v>
      </c>
      <c r="B3303" s="560" t="s">
        <v>15444</v>
      </c>
      <c r="C3303" s="557" t="s">
        <v>61</v>
      </c>
      <c r="D3303" s="557">
        <v>27.41</v>
      </c>
    </row>
    <row r="3304" spans="1:4" ht="40.5" x14ac:dyDescent="0.25">
      <c r="A3304" s="557">
        <v>94717</v>
      </c>
      <c r="B3304" s="560" t="s">
        <v>15445</v>
      </c>
      <c r="C3304" s="557" t="s">
        <v>61</v>
      </c>
      <c r="D3304" s="557">
        <v>40.700000000000003</v>
      </c>
    </row>
    <row r="3305" spans="1:4" ht="40.5" x14ac:dyDescent="0.25">
      <c r="A3305" s="557">
        <v>94718</v>
      </c>
      <c r="B3305" s="560" t="s">
        <v>15446</v>
      </c>
      <c r="C3305" s="557" t="s">
        <v>61</v>
      </c>
      <c r="D3305" s="557">
        <v>50.27</v>
      </c>
    </row>
    <row r="3306" spans="1:4" ht="40.5" x14ac:dyDescent="0.25">
      <c r="A3306" s="557">
        <v>94719</v>
      </c>
      <c r="B3306" s="560" t="s">
        <v>15447</v>
      </c>
      <c r="C3306" s="557" t="s">
        <v>61</v>
      </c>
      <c r="D3306" s="557">
        <v>66.209999999999994</v>
      </c>
    </row>
    <row r="3307" spans="1:4" ht="40.5" x14ac:dyDescent="0.25">
      <c r="A3307" s="557">
        <v>94720</v>
      </c>
      <c r="B3307" s="560" t="s">
        <v>15448</v>
      </c>
      <c r="C3307" s="557" t="s">
        <v>61</v>
      </c>
      <c r="D3307" s="557">
        <v>99.68</v>
      </c>
    </row>
    <row r="3308" spans="1:4" ht="40.5" x14ac:dyDescent="0.25">
      <c r="A3308" s="557">
        <v>94721</v>
      </c>
      <c r="B3308" s="560" t="s">
        <v>15449</v>
      </c>
      <c r="C3308" s="557" t="s">
        <v>61</v>
      </c>
      <c r="D3308" s="557">
        <v>146.4</v>
      </c>
    </row>
    <row r="3309" spans="1:4" ht="40.5" x14ac:dyDescent="0.25">
      <c r="A3309" s="557">
        <v>94722</v>
      </c>
      <c r="B3309" s="560" t="s">
        <v>15450</v>
      </c>
      <c r="C3309" s="557" t="s">
        <v>61</v>
      </c>
      <c r="D3309" s="557">
        <v>254.59</v>
      </c>
    </row>
    <row r="3310" spans="1:4" ht="40.5" x14ac:dyDescent="0.25">
      <c r="A3310" s="557">
        <v>94724</v>
      </c>
      <c r="B3310" s="560" t="s">
        <v>15451</v>
      </c>
      <c r="C3310" s="557" t="s">
        <v>18</v>
      </c>
      <c r="D3310" s="557">
        <v>23.27</v>
      </c>
    </row>
    <row r="3311" spans="1:4" ht="40.5" x14ac:dyDescent="0.25">
      <c r="A3311" s="557">
        <v>94725</v>
      </c>
      <c r="B3311" s="560" t="s">
        <v>15452</v>
      </c>
      <c r="C3311" s="557" t="s">
        <v>18</v>
      </c>
      <c r="D3311" s="557">
        <v>5.97</v>
      </c>
    </row>
    <row r="3312" spans="1:4" ht="40.5" x14ac:dyDescent="0.25">
      <c r="A3312" s="557">
        <v>94726</v>
      </c>
      <c r="B3312" s="560" t="s">
        <v>15453</v>
      </c>
      <c r="C3312" s="557" t="s">
        <v>18</v>
      </c>
      <c r="D3312" s="557">
        <v>35.64</v>
      </c>
    </row>
    <row r="3313" spans="1:4" ht="40.5" x14ac:dyDescent="0.25">
      <c r="A3313" s="557">
        <v>94727</v>
      </c>
      <c r="B3313" s="560" t="s">
        <v>15454</v>
      </c>
      <c r="C3313" s="557" t="s">
        <v>18</v>
      </c>
      <c r="D3313" s="557">
        <v>8.26</v>
      </c>
    </row>
    <row r="3314" spans="1:4" ht="40.5" x14ac:dyDescent="0.25">
      <c r="A3314" s="557">
        <v>94728</v>
      </c>
      <c r="B3314" s="560" t="s">
        <v>15455</v>
      </c>
      <c r="C3314" s="557" t="s">
        <v>18</v>
      </c>
      <c r="D3314" s="557">
        <v>133.55000000000001</v>
      </c>
    </row>
    <row r="3315" spans="1:4" ht="40.5" x14ac:dyDescent="0.25">
      <c r="A3315" s="557">
        <v>94729</v>
      </c>
      <c r="B3315" s="560" t="s">
        <v>15456</v>
      </c>
      <c r="C3315" s="557" t="s">
        <v>18</v>
      </c>
      <c r="D3315" s="557">
        <v>14.36</v>
      </c>
    </row>
    <row r="3316" spans="1:4" ht="40.5" x14ac:dyDescent="0.25">
      <c r="A3316" s="557">
        <v>94730</v>
      </c>
      <c r="B3316" s="560" t="s">
        <v>15457</v>
      </c>
      <c r="C3316" s="557" t="s">
        <v>18</v>
      </c>
      <c r="D3316" s="557">
        <v>162.08000000000001</v>
      </c>
    </row>
    <row r="3317" spans="1:4" ht="40.5" x14ac:dyDescent="0.25">
      <c r="A3317" s="557">
        <v>94731</v>
      </c>
      <c r="B3317" s="560" t="s">
        <v>15458</v>
      </c>
      <c r="C3317" s="557" t="s">
        <v>18</v>
      </c>
      <c r="D3317" s="557">
        <v>17.829999999999998</v>
      </c>
    </row>
    <row r="3318" spans="1:4" ht="40.5" x14ac:dyDescent="0.25">
      <c r="A3318" s="557">
        <v>94733</v>
      </c>
      <c r="B3318" s="560" t="s">
        <v>15459</v>
      </c>
      <c r="C3318" s="557" t="s">
        <v>18</v>
      </c>
      <c r="D3318" s="557">
        <v>34.44</v>
      </c>
    </row>
    <row r="3319" spans="1:4" ht="40.5" x14ac:dyDescent="0.25">
      <c r="A3319" s="557">
        <v>94737</v>
      </c>
      <c r="B3319" s="560" t="s">
        <v>15460</v>
      </c>
      <c r="C3319" s="557" t="s">
        <v>18</v>
      </c>
      <c r="D3319" s="557">
        <v>141.31</v>
      </c>
    </row>
    <row r="3320" spans="1:4" ht="40.5" x14ac:dyDescent="0.25">
      <c r="A3320" s="557">
        <v>94740</v>
      </c>
      <c r="B3320" s="560" t="s">
        <v>15461</v>
      </c>
      <c r="C3320" s="557" t="s">
        <v>18</v>
      </c>
      <c r="D3320" s="557">
        <v>9.3699999999999992</v>
      </c>
    </row>
    <row r="3321" spans="1:4" ht="40.5" x14ac:dyDescent="0.25">
      <c r="A3321" s="557">
        <v>94741</v>
      </c>
      <c r="B3321" s="560" t="s">
        <v>15462</v>
      </c>
      <c r="C3321" s="557" t="s">
        <v>18</v>
      </c>
      <c r="D3321" s="557">
        <v>11.46</v>
      </c>
    </row>
    <row r="3322" spans="1:4" ht="40.5" x14ac:dyDescent="0.25">
      <c r="A3322" s="557">
        <v>94742</v>
      </c>
      <c r="B3322" s="560" t="s">
        <v>15463</v>
      </c>
      <c r="C3322" s="557" t="s">
        <v>18</v>
      </c>
      <c r="D3322" s="557">
        <v>13.8</v>
      </c>
    </row>
    <row r="3323" spans="1:4" ht="40.5" x14ac:dyDescent="0.25">
      <c r="A3323" s="557">
        <v>94743</v>
      </c>
      <c r="B3323" s="560" t="s">
        <v>15464</v>
      </c>
      <c r="C3323" s="557" t="s">
        <v>18</v>
      </c>
      <c r="D3323" s="557">
        <v>15.11</v>
      </c>
    </row>
    <row r="3324" spans="1:4" ht="40.5" x14ac:dyDescent="0.25">
      <c r="A3324" s="557">
        <v>94744</v>
      </c>
      <c r="B3324" s="560" t="s">
        <v>15465</v>
      </c>
      <c r="C3324" s="557" t="s">
        <v>18</v>
      </c>
      <c r="D3324" s="557">
        <v>21.81</v>
      </c>
    </row>
    <row r="3325" spans="1:4" ht="40.5" x14ac:dyDescent="0.25">
      <c r="A3325" s="557">
        <v>94746</v>
      </c>
      <c r="B3325" s="560" t="s">
        <v>15466</v>
      </c>
      <c r="C3325" s="557" t="s">
        <v>18</v>
      </c>
      <c r="D3325" s="557">
        <v>30.62</v>
      </c>
    </row>
    <row r="3326" spans="1:4" ht="40.5" x14ac:dyDescent="0.25">
      <c r="A3326" s="557">
        <v>94748</v>
      </c>
      <c r="B3326" s="560" t="s">
        <v>15467</v>
      </c>
      <c r="C3326" s="557" t="s">
        <v>18</v>
      </c>
      <c r="D3326" s="557">
        <v>62.77</v>
      </c>
    </row>
    <row r="3327" spans="1:4" ht="40.5" x14ac:dyDescent="0.25">
      <c r="A3327" s="557">
        <v>94750</v>
      </c>
      <c r="B3327" s="560" t="s">
        <v>15468</v>
      </c>
      <c r="C3327" s="557" t="s">
        <v>18</v>
      </c>
      <c r="D3327" s="557">
        <v>146.08000000000001</v>
      </c>
    </row>
    <row r="3328" spans="1:4" ht="40.5" x14ac:dyDescent="0.25">
      <c r="A3328" s="557">
        <v>94752</v>
      </c>
      <c r="B3328" s="560" t="s">
        <v>15469</v>
      </c>
      <c r="C3328" s="557" t="s">
        <v>18</v>
      </c>
      <c r="D3328" s="557">
        <v>179.7</v>
      </c>
    </row>
    <row r="3329" spans="1:4" ht="40.5" x14ac:dyDescent="0.25">
      <c r="A3329" s="557">
        <v>94756</v>
      </c>
      <c r="B3329" s="560" t="s">
        <v>15470</v>
      </c>
      <c r="C3329" s="557" t="s">
        <v>18</v>
      </c>
      <c r="D3329" s="557">
        <v>11.92</v>
      </c>
    </row>
    <row r="3330" spans="1:4" ht="40.5" x14ac:dyDescent="0.25">
      <c r="A3330" s="557">
        <v>94757</v>
      </c>
      <c r="B3330" s="560" t="s">
        <v>15471</v>
      </c>
      <c r="C3330" s="557" t="s">
        <v>18</v>
      </c>
      <c r="D3330" s="557">
        <v>15.87</v>
      </c>
    </row>
    <row r="3331" spans="1:4" ht="40.5" x14ac:dyDescent="0.25">
      <c r="A3331" s="557">
        <v>94758</v>
      </c>
      <c r="B3331" s="560" t="s">
        <v>15472</v>
      </c>
      <c r="C3331" s="557" t="s">
        <v>18</v>
      </c>
      <c r="D3331" s="557">
        <v>39.18</v>
      </c>
    </row>
    <row r="3332" spans="1:4" ht="40.5" x14ac:dyDescent="0.25">
      <c r="A3332" s="557">
        <v>94759</v>
      </c>
      <c r="B3332" s="560" t="s">
        <v>15473</v>
      </c>
      <c r="C3332" s="557" t="s">
        <v>18</v>
      </c>
      <c r="D3332" s="557">
        <v>47.97</v>
      </c>
    </row>
    <row r="3333" spans="1:4" ht="40.5" x14ac:dyDescent="0.25">
      <c r="A3333" s="557">
        <v>94760</v>
      </c>
      <c r="B3333" s="560" t="s">
        <v>15474</v>
      </c>
      <c r="C3333" s="557" t="s">
        <v>18</v>
      </c>
      <c r="D3333" s="557">
        <v>78.959999999999994</v>
      </c>
    </row>
    <row r="3334" spans="1:4" ht="40.5" x14ac:dyDescent="0.25">
      <c r="A3334" s="557">
        <v>94761</v>
      </c>
      <c r="B3334" s="560" t="s">
        <v>15475</v>
      </c>
      <c r="C3334" s="557" t="s">
        <v>18</v>
      </c>
      <c r="D3334" s="557">
        <v>167.02</v>
      </c>
    </row>
    <row r="3335" spans="1:4" ht="40.5" x14ac:dyDescent="0.25">
      <c r="A3335" s="557">
        <v>94762</v>
      </c>
      <c r="B3335" s="560" t="s">
        <v>15476</v>
      </c>
      <c r="C3335" s="557" t="s">
        <v>18</v>
      </c>
      <c r="D3335" s="557">
        <v>215.61</v>
      </c>
    </row>
    <row r="3336" spans="1:4" ht="40.5" x14ac:dyDescent="0.25">
      <c r="A3336" s="557">
        <v>94779</v>
      </c>
      <c r="B3336" s="560" t="s">
        <v>15477</v>
      </c>
      <c r="C3336" s="557" t="s">
        <v>1389</v>
      </c>
      <c r="D3336" s="557">
        <v>38.71</v>
      </c>
    </row>
    <row r="3337" spans="1:4" ht="54" x14ac:dyDescent="0.25">
      <c r="A3337" s="557">
        <v>94782</v>
      </c>
      <c r="B3337" s="560" t="s">
        <v>19446</v>
      </c>
      <c r="C3337" s="557" t="s">
        <v>1389</v>
      </c>
      <c r="D3337" s="557">
        <v>44.53</v>
      </c>
    </row>
    <row r="3338" spans="1:4" ht="40.5" x14ac:dyDescent="0.25">
      <c r="A3338" s="557">
        <v>94783</v>
      </c>
      <c r="B3338" s="560" t="s">
        <v>15479</v>
      </c>
      <c r="C3338" s="557" t="s">
        <v>18</v>
      </c>
      <c r="D3338" s="557">
        <v>21.74</v>
      </c>
    </row>
    <row r="3339" spans="1:4" ht="40.5" x14ac:dyDescent="0.25">
      <c r="A3339" s="557">
        <v>94785</v>
      </c>
      <c r="B3339" s="560" t="s">
        <v>15480</v>
      </c>
      <c r="C3339" s="557" t="s">
        <v>18</v>
      </c>
      <c r="D3339" s="557">
        <v>40.47</v>
      </c>
    </row>
    <row r="3340" spans="1:4" ht="40.5" x14ac:dyDescent="0.25">
      <c r="A3340" s="557">
        <v>94786</v>
      </c>
      <c r="B3340" s="560" t="s">
        <v>15481</v>
      </c>
      <c r="C3340" s="557" t="s">
        <v>18</v>
      </c>
      <c r="D3340" s="557">
        <v>54.19</v>
      </c>
    </row>
    <row r="3341" spans="1:4" ht="40.5" x14ac:dyDescent="0.25">
      <c r="A3341" s="557">
        <v>94787</v>
      </c>
      <c r="B3341" s="560" t="s">
        <v>15482</v>
      </c>
      <c r="C3341" s="557" t="s">
        <v>18</v>
      </c>
      <c r="D3341" s="557">
        <v>69.31</v>
      </c>
    </row>
    <row r="3342" spans="1:4" ht="40.5" x14ac:dyDescent="0.25">
      <c r="A3342" s="557">
        <v>94788</v>
      </c>
      <c r="B3342" s="560" t="s">
        <v>15483</v>
      </c>
      <c r="C3342" s="557" t="s">
        <v>18</v>
      </c>
      <c r="D3342" s="557">
        <v>103.81</v>
      </c>
    </row>
    <row r="3343" spans="1:4" ht="40.5" x14ac:dyDescent="0.25">
      <c r="A3343" s="557">
        <v>94789</v>
      </c>
      <c r="B3343" s="560" t="s">
        <v>15484</v>
      </c>
      <c r="C3343" s="557" t="s">
        <v>18</v>
      </c>
      <c r="D3343" s="557">
        <v>343.23</v>
      </c>
    </row>
    <row r="3344" spans="1:4" ht="40.5" x14ac:dyDescent="0.25">
      <c r="A3344" s="557">
        <v>94790</v>
      </c>
      <c r="B3344" s="560" t="s">
        <v>15485</v>
      </c>
      <c r="C3344" s="557" t="s">
        <v>18</v>
      </c>
      <c r="D3344" s="557">
        <v>398.29</v>
      </c>
    </row>
    <row r="3345" spans="1:4" ht="40.5" x14ac:dyDescent="0.25">
      <c r="A3345" s="557">
        <v>94791</v>
      </c>
      <c r="B3345" s="560" t="s">
        <v>15486</v>
      </c>
      <c r="C3345" s="557" t="s">
        <v>18</v>
      </c>
      <c r="D3345" s="557">
        <v>561.22</v>
      </c>
    </row>
    <row r="3346" spans="1:4" ht="27" x14ac:dyDescent="0.25">
      <c r="A3346" s="557">
        <v>94792</v>
      </c>
      <c r="B3346" s="560" t="s">
        <v>19447</v>
      </c>
      <c r="C3346" s="557" t="s">
        <v>18</v>
      </c>
      <c r="D3346" s="557">
        <v>143.63999999999999</v>
      </c>
    </row>
    <row r="3347" spans="1:4" ht="27" x14ac:dyDescent="0.25">
      <c r="A3347" s="557">
        <v>94793</v>
      </c>
      <c r="B3347" s="560" t="s">
        <v>19448</v>
      </c>
      <c r="C3347" s="557" t="s">
        <v>18</v>
      </c>
      <c r="D3347" s="557">
        <v>197.58</v>
      </c>
    </row>
    <row r="3348" spans="1:4" ht="27" x14ac:dyDescent="0.25">
      <c r="A3348" s="557">
        <v>94794</v>
      </c>
      <c r="B3348" s="560" t="s">
        <v>19449</v>
      </c>
      <c r="C3348" s="557" t="s">
        <v>18</v>
      </c>
      <c r="D3348" s="557">
        <v>208.75</v>
      </c>
    </row>
    <row r="3349" spans="1:4" ht="27" x14ac:dyDescent="0.25">
      <c r="A3349" s="557">
        <v>94795</v>
      </c>
      <c r="B3349" s="560" t="s">
        <v>19450</v>
      </c>
      <c r="C3349" s="557" t="s">
        <v>18</v>
      </c>
      <c r="D3349" s="557">
        <v>33.6</v>
      </c>
    </row>
    <row r="3350" spans="1:4" ht="27" x14ac:dyDescent="0.25">
      <c r="A3350" s="557">
        <v>94796</v>
      </c>
      <c r="B3350" s="560" t="s">
        <v>19451</v>
      </c>
      <c r="C3350" s="557" t="s">
        <v>18</v>
      </c>
      <c r="D3350" s="557">
        <v>38.78</v>
      </c>
    </row>
    <row r="3351" spans="1:4" ht="27" x14ac:dyDescent="0.25">
      <c r="A3351" s="557">
        <v>94797</v>
      </c>
      <c r="B3351" s="560" t="s">
        <v>19452</v>
      </c>
      <c r="C3351" s="557" t="s">
        <v>18</v>
      </c>
      <c r="D3351" s="557">
        <v>79.61</v>
      </c>
    </row>
    <row r="3352" spans="1:4" ht="27" x14ac:dyDescent="0.25">
      <c r="A3352" s="557">
        <v>94798</v>
      </c>
      <c r="B3352" s="560" t="s">
        <v>19453</v>
      </c>
      <c r="C3352" s="557" t="s">
        <v>18</v>
      </c>
      <c r="D3352" s="557">
        <v>131.68</v>
      </c>
    </row>
    <row r="3353" spans="1:4" ht="27" x14ac:dyDescent="0.25">
      <c r="A3353" s="557">
        <v>94799</v>
      </c>
      <c r="B3353" s="560" t="s">
        <v>19454</v>
      </c>
      <c r="C3353" s="557" t="s">
        <v>18</v>
      </c>
      <c r="D3353" s="557">
        <v>161.81</v>
      </c>
    </row>
    <row r="3354" spans="1:4" ht="27" x14ac:dyDescent="0.25">
      <c r="A3354" s="557">
        <v>94800</v>
      </c>
      <c r="B3354" s="560" t="s">
        <v>19455</v>
      </c>
      <c r="C3354" s="557" t="s">
        <v>18</v>
      </c>
      <c r="D3354" s="557">
        <v>207.75</v>
      </c>
    </row>
    <row r="3355" spans="1:4" ht="27" x14ac:dyDescent="0.25">
      <c r="A3355" s="557">
        <v>94805</v>
      </c>
      <c r="B3355" s="560" t="s">
        <v>15496</v>
      </c>
      <c r="C3355" s="557" t="s">
        <v>18</v>
      </c>
      <c r="D3355" s="557">
        <v>863.72</v>
      </c>
    </row>
    <row r="3356" spans="1:4" ht="27" x14ac:dyDescent="0.25">
      <c r="A3356" s="557">
        <v>94806</v>
      </c>
      <c r="B3356" s="560" t="s">
        <v>15497</v>
      </c>
      <c r="C3356" s="557" t="s">
        <v>18</v>
      </c>
      <c r="D3356" s="557">
        <v>633.88</v>
      </c>
    </row>
    <row r="3357" spans="1:4" ht="27" x14ac:dyDescent="0.25">
      <c r="A3357" s="557">
        <v>94807</v>
      </c>
      <c r="B3357" s="560" t="s">
        <v>15498</v>
      </c>
      <c r="C3357" s="557" t="s">
        <v>18</v>
      </c>
      <c r="D3357" s="557">
        <v>577.58000000000004</v>
      </c>
    </row>
    <row r="3358" spans="1:4" ht="40.5" x14ac:dyDescent="0.25">
      <c r="A3358" s="557">
        <v>94863</v>
      </c>
      <c r="B3358" s="560" t="s">
        <v>15499</v>
      </c>
      <c r="C3358" s="557" t="s">
        <v>18</v>
      </c>
      <c r="D3358" s="557">
        <v>119.51</v>
      </c>
    </row>
    <row r="3359" spans="1:4" ht="27" x14ac:dyDescent="0.25">
      <c r="A3359" s="557">
        <v>94869</v>
      </c>
      <c r="B3359" s="560" t="s">
        <v>15500</v>
      </c>
      <c r="C3359" s="557" t="s">
        <v>61</v>
      </c>
      <c r="D3359" s="557">
        <v>114.94</v>
      </c>
    </row>
    <row r="3360" spans="1:4" ht="40.5" x14ac:dyDescent="0.25">
      <c r="A3360" s="557">
        <v>94870</v>
      </c>
      <c r="B3360" s="560" t="s">
        <v>15501</v>
      </c>
      <c r="C3360" s="557" t="s">
        <v>61</v>
      </c>
      <c r="D3360" s="557">
        <v>1.69</v>
      </c>
    </row>
    <row r="3361" spans="1:4" ht="27" x14ac:dyDescent="0.25">
      <c r="A3361" s="557">
        <v>94871</v>
      </c>
      <c r="B3361" s="560" t="s">
        <v>15502</v>
      </c>
      <c r="C3361" s="557" t="s">
        <v>61</v>
      </c>
      <c r="D3361" s="557">
        <v>179.77</v>
      </c>
    </row>
    <row r="3362" spans="1:4" ht="40.5" x14ac:dyDescent="0.25">
      <c r="A3362" s="557">
        <v>94872</v>
      </c>
      <c r="B3362" s="560" t="s">
        <v>15503</v>
      </c>
      <c r="C3362" s="557" t="s">
        <v>61</v>
      </c>
      <c r="D3362" s="557">
        <v>2.35</v>
      </c>
    </row>
    <row r="3363" spans="1:4" ht="27" x14ac:dyDescent="0.25">
      <c r="A3363" s="557">
        <v>94875</v>
      </c>
      <c r="B3363" s="560" t="s">
        <v>15504</v>
      </c>
      <c r="C3363" s="557" t="s">
        <v>61</v>
      </c>
      <c r="D3363" s="562">
        <v>1061.0999999999999</v>
      </c>
    </row>
    <row r="3364" spans="1:4" ht="40.5" x14ac:dyDescent="0.25">
      <c r="A3364" s="557">
        <v>94876</v>
      </c>
      <c r="B3364" s="560" t="s">
        <v>15505</v>
      </c>
      <c r="C3364" s="557" t="s">
        <v>61</v>
      </c>
      <c r="D3364" s="557">
        <v>27.29</v>
      </c>
    </row>
    <row r="3365" spans="1:4" ht="40.5" x14ac:dyDescent="0.25">
      <c r="A3365" s="557">
        <v>94878</v>
      </c>
      <c r="B3365" s="560" t="s">
        <v>15506</v>
      </c>
      <c r="C3365" s="557" t="s">
        <v>61</v>
      </c>
      <c r="D3365" s="557">
        <v>31.61</v>
      </c>
    </row>
    <row r="3366" spans="1:4" ht="27" x14ac:dyDescent="0.25">
      <c r="A3366" s="557">
        <v>94879</v>
      </c>
      <c r="B3366" s="560" t="s">
        <v>15507</v>
      </c>
      <c r="C3366" s="557" t="s">
        <v>61</v>
      </c>
      <c r="D3366" s="562">
        <v>1633.22</v>
      </c>
    </row>
    <row r="3367" spans="1:4" ht="40.5" x14ac:dyDescent="0.25">
      <c r="A3367" s="557">
        <v>94880</v>
      </c>
      <c r="B3367" s="560" t="s">
        <v>15508</v>
      </c>
      <c r="C3367" s="557" t="s">
        <v>61</v>
      </c>
      <c r="D3367" s="557">
        <v>40.65</v>
      </c>
    </row>
    <row r="3368" spans="1:4" ht="27" x14ac:dyDescent="0.25">
      <c r="A3368" s="557">
        <v>94881</v>
      </c>
      <c r="B3368" s="560" t="s">
        <v>15509</v>
      </c>
      <c r="C3368" s="557" t="s">
        <v>61</v>
      </c>
      <c r="D3368" s="562">
        <v>2248.3200000000002</v>
      </c>
    </row>
    <row r="3369" spans="1:4" ht="40.5" x14ac:dyDescent="0.25">
      <c r="A3369" s="557">
        <v>94882</v>
      </c>
      <c r="B3369" s="560" t="s">
        <v>15510</v>
      </c>
      <c r="C3369" s="557" t="s">
        <v>61</v>
      </c>
      <c r="D3369" s="557">
        <v>47.29</v>
      </c>
    </row>
    <row r="3370" spans="1:4" ht="40.5" x14ac:dyDescent="0.25">
      <c r="A3370" s="557">
        <v>94884</v>
      </c>
      <c r="B3370" s="560" t="s">
        <v>15511</v>
      </c>
      <c r="C3370" s="557" t="s">
        <v>61</v>
      </c>
      <c r="D3370" s="557">
        <v>60.76</v>
      </c>
    </row>
    <row r="3371" spans="1:4" ht="27" x14ac:dyDescent="0.25">
      <c r="A3371" s="557">
        <v>94962</v>
      </c>
      <c r="B3371" s="560" t="s">
        <v>19456</v>
      </c>
      <c r="C3371" s="557" t="s">
        <v>2075</v>
      </c>
      <c r="D3371" s="557">
        <v>370.05</v>
      </c>
    </row>
    <row r="3372" spans="1:4" ht="27" x14ac:dyDescent="0.25">
      <c r="A3372" s="557">
        <v>94963</v>
      </c>
      <c r="B3372" s="560" t="s">
        <v>19457</v>
      </c>
      <c r="C3372" s="557" t="s">
        <v>2075</v>
      </c>
      <c r="D3372" s="557">
        <v>413.27</v>
      </c>
    </row>
    <row r="3373" spans="1:4" ht="27" x14ac:dyDescent="0.25">
      <c r="A3373" s="557">
        <v>94964</v>
      </c>
      <c r="B3373" s="560" t="s">
        <v>19458</v>
      </c>
      <c r="C3373" s="557" t="s">
        <v>2075</v>
      </c>
      <c r="D3373" s="557">
        <v>453.29</v>
      </c>
    </row>
    <row r="3374" spans="1:4" ht="27" x14ac:dyDescent="0.25">
      <c r="A3374" s="557">
        <v>94965</v>
      </c>
      <c r="B3374" s="560" t="s">
        <v>19459</v>
      </c>
      <c r="C3374" s="557" t="s">
        <v>2075</v>
      </c>
      <c r="D3374" s="557">
        <v>473.7</v>
      </c>
    </row>
    <row r="3375" spans="1:4" ht="27" x14ac:dyDescent="0.25">
      <c r="A3375" s="557">
        <v>94966</v>
      </c>
      <c r="B3375" s="560" t="s">
        <v>19460</v>
      </c>
      <c r="C3375" s="557" t="s">
        <v>2075</v>
      </c>
      <c r="D3375" s="557">
        <v>490.9</v>
      </c>
    </row>
    <row r="3376" spans="1:4" ht="27" x14ac:dyDescent="0.25">
      <c r="A3376" s="557">
        <v>94967</v>
      </c>
      <c r="B3376" s="560" t="s">
        <v>19461</v>
      </c>
      <c r="C3376" s="557" t="s">
        <v>2075</v>
      </c>
      <c r="D3376" s="557">
        <v>562.73</v>
      </c>
    </row>
    <row r="3377" spans="1:4" ht="27" x14ac:dyDescent="0.25">
      <c r="A3377" s="557">
        <v>94968</v>
      </c>
      <c r="B3377" s="560" t="s">
        <v>19462</v>
      </c>
      <c r="C3377" s="557" t="s">
        <v>2075</v>
      </c>
      <c r="D3377" s="557">
        <v>368.06</v>
      </c>
    </row>
    <row r="3378" spans="1:4" ht="27" x14ac:dyDescent="0.25">
      <c r="A3378" s="557">
        <v>94969</v>
      </c>
      <c r="B3378" s="560" t="s">
        <v>19463</v>
      </c>
      <c r="C3378" s="557" t="s">
        <v>2075</v>
      </c>
      <c r="D3378" s="557">
        <v>408.52</v>
      </c>
    </row>
    <row r="3379" spans="1:4" ht="27" x14ac:dyDescent="0.25">
      <c r="A3379" s="557">
        <v>94970</v>
      </c>
      <c r="B3379" s="560" t="s">
        <v>19464</v>
      </c>
      <c r="C3379" s="557" t="s">
        <v>2075</v>
      </c>
      <c r="D3379" s="557">
        <v>443.26</v>
      </c>
    </row>
    <row r="3380" spans="1:4" ht="27" x14ac:dyDescent="0.25">
      <c r="A3380" s="557">
        <v>94971</v>
      </c>
      <c r="B3380" s="560" t="s">
        <v>19465</v>
      </c>
      <c r="C3380" s="557" t="s">
        <v>2075</v>
      </c>
      <c r="D3380" s="557">
        <v>469.05</v>
      </c>
    </row>
    <row r="3381" spans="1:4" ht="27" x14ac:dyDescent="0.25">
      <c r="A3381" s="557">
        <v>94972</v>
      </c>
      <c r="B3381" s="560" t="s">
        <v>19466</v>
      </c>
      <c r="C3381" s="557" t="s">
        <v>2075</v>
      </c>
      <c r="D3381" s="557">
        <v>486.24</v>
      </c>
    </row>
    <row r="3382" spans="1:4" ht="27" x14ac:dyDescent="0.25">
      <c r="A3382" s="557">
        <v>94973</v>
      </c>
      <c r="B3382" s="560" t="s">
        <v>19467</v>
      </c>
      <c r="C3382" s="557" t="s">
        <v>2075</v>
      </c>
      <c r="D3382" s="557">
        <v>556.67999999999995</v>
      </c>
    </row>
    <row r="3383" spans="1:4" ht="27" x14ac:dyDescent="0.25">
      <c r="A3383" s="557">
        <v>94974</v>
      </c>
      <c r="B3383" s="560" t="s">
        <v>19468</v>
      </c>
      <c r="C3383" s="557" t="s">
        <v>2075</v>
      </c>
      <c r="D3383" s="557">
        <v>420.92</v>
      </c>
    </row>
    <row r="3384" spans="1:4" ht="27" x14ac:dyDescent="0.25">
      <c r="A3384" s="557">
        <v>94975</v>
      </c>
      <c r="B3384" s="560" t="s">
        <v>19469</v>
      </c>
      <c r="C3384" s="557" t="s">
        <v>2075</v>
      </c>
      <c r="D3384" s="557">
        <v>459.52</v>
      </c>
    </row>
    <row r="3385" spans="1:4" ht="27" x14ac:dyDescent="0.25">
      <c r="A3385" s="557">
        <v>94990</v>
      </c>
      <c r="B3385" s="560" t="s">
        <v>15526</v>
      </c>
      <c r="C3385" s="557" t="s">
        <v>2075</v>
      </c>
      <c r="D3385" s="557">
        <v>778.5</v>
      </c>
    </row>
    <row r="3386" spans="1:4" ht="27" x14ac:dyDescent="0.25">
      <c r="A3386" s="557">
        <v>94991</v>
      </c>
      <c r="B3386" s="560" t="s">
        <v>15527</v>
      </c>
      <c r="C3386" s="557" t="s">
        <v>2075</v>
      </c>
      <c r="D3386" s="557">
        <v>760.79</v>
      </c>
    </row>
    <row r="3387" spans="1:4" ht="40.5" x14ac:dyDescent="0.25">
      <c r="A3387" s="557">
        <v>94992</v>
      </c>
      <c r="B3387" s="560" t="s">
        <v>15528</v>
      </c>
      <c r="C3387" s="557" t="s">
        <v>1389</v>
      </c>
      <c r="D3387" s="557">
        <v>94.94</v>
      </c>
    </row>
    <row r="3388" spans="1:4" ht="27" x14ac:dyDescent="0.25">
      <c r="A3388" s="557">
        <v>94993</v>
      </c>
      <c r="B3388" s="560" t="s">
        <v>15529</v>
      </c>
      <c r="C3388" s="557" t="s">
        <v>1389</v>
      </c>
      <c r="D3388" s="557">
        <v>93.89</v>
      </c>
    </row>
    <row r="3389" spans="1:4" ht="40.5" x14ac:dyDescent="0.25">
      <c r="A3389" s="557">
        <v>94994</v>
      </c>
      <c r="B3389" s="560" t="s">
        <v>15530</v>
      </c>
      <c r="C3389" s="557" t="s">
        <v>1389</v>
      </c>
      <c r="D3389" s="557">
        <v>113.54</v>
      </c>
    </row>
    <row r="3390" spans="1:4" ht="27" x14ac:dyDescent="0.25">
      <c r="A3390" s="557">
        <v>94995</v>
      </c>
      <c r="B3390" s="560" t="s">
        <v>15531</v>
      </c>
      <c r="C3390" s="557" t="s">
        <v>1389</v>
      </c>
      <c r="D3390" s="557">
        <v>112.13</v>
      </c>
    </row>
    <row r="3391" spans="1:4" ht="40.5" x14ac:dyDescent="0.25">
      <c r="A3391" s="557">
        <v>94996</v>
      </c>
      <c r="B3391" s="560" t="s">
        <v>15532</v>
      </c>
      <c r="C3391" s="557" t="s">
        <v>1389</v>
      </c>
      <c r="D3391" s="557">
        <v>128.87</v>
      </c>
    </row>
    <row r="3392" spans="1:4" ht="27" x14ac:dyDescent="0.25">
      <c r="A3392" s="557">
        <v>94997</v>
      </c>
      <c r="B3392" s="560" t="s">
        <v>15533</v>
      </c>
      <c r="C3392" s="557" t="s">
        <v>1389</v>
      </c>
      <c r="D3392" s="557">
        <v>127.1</v>
      </c>
    </row>
    <row r="3393" spans="1:4" ht="40.5" x14ac:dyDescent="0.25">
      <c r="A3393" s="557">
        <v>94998</v>
      </c>
      <c r="B3393" s="560" t="s">
        <v>15534</v>
      </c>
      <c r="C3393" s="557" t="s">
        <v>1389</v>
      </c>
      <c r="D3393" s="557">
        <v>146.01</v>
      </c>
    </row>
    <row r="3394" spans="1:4" ht="27" x14ac:dyDescent="0.25">
      <c r="A3394" s="557">
        <v>94999</v>
      </c>
      <c r="B3394" s="560" t="s">
        <v>15535</v>
      </c>
      <c r="C3394" s="557" t="s">
        <v>1389</v>
      </c>
      <c r="D3394" s="557">
        <v>143.88999999999999</v>
      </c>
    </row>
    <row r="3395" spans="1:4" ht="27" x14ac:dyDescent="0.25">
      <c r="A3395" s="557">
        <v>95108</v>
      </c>
      <c r="B3395" s="560" t="s">
        <v>15536</v>
      </c>
      <c r="C3395" s="557" t="s">
        <v>18</v>
      </c>
      <c r="D3395" s="557">
        <v>29.23</v>
      </c>
    </row>
    <row r="3396" spans="1:4" ht="27" x14ac:dyDescent="0.25">
      <c r="A3396" s="557">
        <v>95114</v>
      </c>
      <c r="B3396" s="560" t="s">
        <v>15537</v>
      </c>
      <c r="C3396" s="557" t="s">
        <v>2878</v>
      </c>
      <c r="D3396" s="557">
        <v>1.37</v>
      </c>
    </row>
    <row r="3397" spans="1:4" ht="27" x14ac:dyDescent="0.25">
      <c r="A3397" s="557">
        <v>95115</v>
      </c>
      <c r="B3397" s="560" t="s">
        <v>15538</v>
      </c>
      <c r="C3397" s="557" t="s">
        <v>2878</v>
      </c>
      <c r="D3397" s="557">
        <v>0.16</v>
      </c>
    </row>
    <row r="3398" spans="1:4" ht="27" x14ac:dyDescent="0.25">
      <c r="A3398" s="557">
        <v>95116</v>
      </c>
      <c r="B3398" s="560" t="s">
        <v>15539</v>
      </c>
      <c r="C3398" s="557" t="s">
        <v>2878</v>
      </c>
      <c r="D3398" s="557">
        <v>31.99</v>
      </c>
    </row>
    <row r="3399" spans="1:4" ht="27.6" x14ac:dyDescent="0.3">
      <c r="A3399" s="557">
        <v>95117</v>
      </c>
      <c r="B3399" s="560" t="s">
        <v>15540</v>
      </c>
      <c r="C3399" s="557" t="s">
        <v>2878</v>
      </c>
      <c r="D3399" s="557">
        <v>5.04</v>
      </c>
    </row>
    <row r="3400" spans="1:4" ht="27" x14ac:dyDescent="0.25">
      <c r="A3400" s="557">
        <v>95118</v>
      </c>
      <c r="B3400" s="560" t="s">
        <v>15541</v>
      </c>
      <c r="C3400" s="557" t="s">
        <v>2878</v>
      </c>
      <c r="D3400" s="557">
        <v>65.3</v>
      </c>
    </row>
    <row r="3401" spans="1:4" ht="27.6" x14ac:dyDescent="0.3">
      <c r="A3401" s="557">
        <v>95119</v>
      </c>
      <c r="B3401" s="560" t="s">
        <v>15542</v>
      </c>
      <c r="C3401" s="557" t="s">
        <v>2878</v>
      </c>
      <c r="D3401" s="557">
        <v>10.28</v>
      </c>
    </row>
    <row r="3402" spans="1:4" ht="27" x14ac:dyDescent="0.25">
      <c r="A3402" s="557">
        <v>95120</v>
      </c>
      <c r="B3402" s="560" t="s">
        <v>15543</v>
      </c>
      <c r="C3402" s="557" t="s">
        <v>2878</v>
      </c>
      <c r="D3402" s="557">
        <v>53.55</v>
      </c>
    </row>
    <row r="3403" spans="1:4" ht="27.6" x14ac:dyDescent="0.3">
      <c r="A3403" s="557">
        <v>95121</v>
      </c>
      <c r="B3403" s="560" t="s">
        <v>15544</v>
      </c>
      <c r="C3403" s="557" t="s">
        <v>11964</v>
      </c>
      <c r="D3403" s="557">
        <v>293.94</v>
      </c>
    </row>
    <row r="3404" spans="1:4" ht="27.6" x14ac:dyDescent="0.3">
      <c r="A3404" s="557">
        <v>95122</v>
      </c>
      <c r="B3404" s="560" t="s">
        <v>15545</v>
      </c>
      <c r="C3404" s="557" t="s">
        <v>11966</v>
      </c>
      <c r="D3404" s="557">
        <v>168.95</v>
      </c>
    </row>
    <row r="3405" spans="1:4" ht="27" x14ac:dyDescent="0.25">
      <c r="A3405" s="557">
        <v>95123</v>
      </c>
      <c r="B3405" s="560" t="s">
        <v>15546</v>
      </c>
      <c r="C3405" s="557" t="s">
        <v>2878</v>
      </c>
      <c r="D3405" s="557">
        <v>19.34</v>
      </c>
    </row>
    <row r="3406" spans="1:4" ht="27" x14ac:dyDescent="0.25">
      <c r="A3406" s="557">
        <v>95124</v>
      </c>
      <c r="B3406" s="560" t="s">
        <v>15547</v>
      </c>
      <c r="C3406" s="557" t="s">
        <v>2878</v>
      </c>
      <c r="D3406" s="557">
        <v>3.04</v>
      </c>
    </row>
    <row r="3407" spans="1:4" ht="27" x14ac:dyDescent="0.25">
      <c r="A3407" s="557">
        <v>95125</v>
      </c>
      <c r="B3407" s="560" t="s">
        <v>15548</v>
      </c>
      <c r="C3407" s="557" t="s">
        <v>2878</v>
      </c>
      <c r="D3407" s="557">
        <v>21.16</v>
      </c>
    </row>
    <row r="3408" spans="1:4" ht="27" x14ac:dyDescent="0.25">
      <c r="A3408" s="557">
        <v>95126</v>
      </c>
      <c r="B3408" s="560" t="s">
        <v>15549</v>
      </c>
      <c r="C3408" s="557" t="s">
        <v>2878</v>
      </c>
      <c r="D3408" s="557">
        <v>177.19</v>
      </c>
    </row>
    <row r="3409" spans="1:4" ht="27" x14ac:dyDescent="0.25">
      <c r="A3409" s="557">
        <v>95127</v>
      </c>
      <c r="B3409" s="560" t="s">
        <v>15550</v>
      </c>
      <c r="C3409" s="557" t="s">
        <v>11964</v>
      </c>
      <c r="D3409" s="557">
        <v>242.69</v>
      </c>
    </row>
    <row r="3410" spans="1:4" ht="27" x14ac:dyDescent="0.25">
      <c r="A3410" s="557">
        <v>95128</v>
      </c>
      <c r="B3410" s="560" t="s">
        <v>15551</v>
      </c>
      <c r="C3410" s="557" t="s">
        <v>11966</v>
      </c>
      <c r="D3410" s="557">
        <v>44.34</v>
      </c>
    </row>
    <row r="3411" spans="1:4" ht="27" x14ac:dyDescent="0.25">
      <c r="A3411" s="557">
        <v>95129</v>
      </c>
      <c r="B3411" s="560" t="s">
        <v>15552</v>
      </c>
      <c r="C3411" s="557" t="s">
        <v>2878</v>
      </c>
      <c r="D3411" s="557">
        <v>51.82</v>
      </c>
    </row>
    <row r="3412" spans="1:4" ht="27" x14ac:dyDescent="0.25">
      <c r="A3412" s="557">
        <v>95130</v>
      </c>
      <c r="B3412" s="560" t="s">
        <v>15553</v>
      </c>
      <c r="C3412" s="557" t="s">
        <v>2878</v>
      </c>
      <c r="D3412" s="557">
        <v>9.6</v>
      </c>
    </row>
    <row r="3413" spans="1:4" ht="27" x14ac:dyDescent="0.25">
      <c r="A3413" s="557">
        <v>95131</v>
      </c>
      <c r="B3413" s="560" t="s">
        <v>15554</v>
      </c>
      <c r="C3413" s="557" t="s">
        <v>2878</v>
      </c>
      <c r="D3413" s="557">
        <v>61</v>
      </c>
    </row>
    <row r="3414" spans="1:4" ht="27" x14ac:dyDescent="0.25">
      <c r="A3414" s="557">
        <v>95132</v>
      </c>
      <c r="B3414" s="560" t="s">
        <v>15555</v>
      </c>
      <c r="C3414" s="557" t="s">
        <v>2878</v>
      </c>
      <c r="D3414" s="557">
        <v>38.799999999999997</v>
      </c>
    </row>
    <row r="3415" spans="1:4" ht="27" x14ac:dyDescent="0.25">
      <c r="A3415" s="557">
        <v>95133</v>
      </c>
      <c r="B3415" s="560" t="s">
        <v>15556</v>
      </c>
      <c r="C3415" s="557" t="s">
        <v>11964</v>
      </c>
      <c r="D3415" s="557">
        <v>184.41</v>
      </c>
    </row>
    <row r="3416" spans="1:4" ht="27" x14ac:dyDescent="0.25">
      <c r="A3416" s="557">
        <v>95136</v>
      </c>
      <c r="B3416" s="560" t="s">
        <v>15557</v>
      </c>
      <c r="C3416" s="557" t="s">
        <v>2878</v>
      </c>
      <c r="D3416" s="557">
        <v>0.02</v>
      </c>
    </row>
    <row r="3417" spans="1:4" ht="27" x14ac:dyDescent="0.25">
      <c r="A3417" s="557">
        <v>95137</v>
      </c>
      <c r="B3417" s="560" t="s">
        <v>15558</v>
      </c>
      <c r="C3417" s="557" t="s">
        <v>2878</v>
      </c>
      <c r="D3417" s="557">
        <v>0</v>
      </c>
    </row>
    <row r="3418" spans="1:4" ht="27" x14ac:dyDescent="0.25">
      <c r="A3418" s="557">
        <v>95138</v>
      </c>
      <c r="B3418" s="560" t="s">
        <v>15559</v>
      </c>
      <c r="C3418" s="557" t="s">
        <v>2878</v>
      </c>
      <c r="D3418" s="557">
        <v>0.02</v>
      </c>
    </row>
    <row r="3419" spans="1:4" ht="27" x14ac:dyDescent="0.25">
      <c r="A3419" s="557">
        <v>95139</v>
      </c>
      <c r="B3419" s="560" t="s">
        <v>15560</v>
      </c>
      <c r="C3419" s="557" t="s">
        <v>11964</v>
      </c>
      <c r="D3419" s="557">
        <v>0.04</v>
      </c>
    </row>
    <row r="3420" spans="1:4" ht="27" x14ac:dyDescent="0.25">
      <c r="A3420" s="557">
        <v>95140</v>
      </c>
      <c r="B3420" s="560" t="s">
        <v>15561</v>
      </c>
      <c r="C3420" s="557" t="s">
        <v>11966</v>
      </c>
      <c r="D3420" s="557">
        <v>0.02</v>
      </c>
    </row>
    <row r="3421" spans="1:4" ht="40.5" x14ac:dyDescent="0.25">
      <c r="A3421" s="557">
        <v>95141</v>
      </c>
      <c r="B3421" s="560" t="s">
        <v>15562</v>
      </c>
      <c r="C3421" s="557" t="s">
        <v>18</v>
      </c>
      <c r="D3421" s="557">
        <v>37.49</v>
      </c>
    </row>
    <row r="3422" spans="1:4" ht="27" x14ac:dyDescent="0.25">
      <c r="A3422" s="557">
        <v>95208</v>
      </c>
      <c r="B3422" s="560" t="s">
        <v>15563</v>
      </c>
      <c r="C3422" s="557" t="s">
        <v>2878</v>
      </c>
      <c r="D3422" s="557">
        <v>52.31</v>
      </c>
    </row>
    <row r="3423" spans="1:4" ht="27" x14ac:dyDescent="0.25">
      <c r="A3423" s="557">
        <v>95209</v>
      </c>
      <c r="B3423" s="560" t="s">
        <v>15564</v>
      </c>
      <c r="C3423" s="557" t="s">
        <v>2878</v>
      </c>
      <c r="D3423" s="557">
        <v>6.21</v>
      </c>
    </row>
    <row r="3424" spans="1:4" ht="27" x14ac:dyDescent="0.25">
      <c r="A3424" s="557">
        <v>95210</v>
      </c>
      <c r="B3424" s="560" t="s">
        <v>15565</v>
      </c>
      <c r="C3424" s="557" t="s">
        <v>2878</v>
      </c>
      <c r="D3424" s="557">
        <v>57.21</v>
      </c>
    </row>
    <row r="3425" spans="1:4" ht="27" x14ac:dyDescent="0.25">
      <c r="A3425" s="557">
        <v>95211</v>
      </c>
      <c r="B3425" s="560" t="s">
        <v>15566</v>
      </c>
      <c r="C3425" s="557" t="s">
        <v>2878</v>
      </c>
      <c r="D3425" s="557">
        <v>7.85</v>
      </c>
    </row>
    <row r="3426" spans="1:4" ht="27.6" x14ac:dyDescent="0.3">
      <c r="A3426" s="557">
        <v>95212</v>
      </c>
      <c r="B3426" s="560" t="s">
        <v>15567</v>
      </c>
      <c r="C3426" s="557" t="s">
        <v>11964</v>
      </c>
      <c r="D3426" s="557">
        <v>143.51</v>
      </c>
    </row>
    <row r="3427" spans="1:4" ht="27" x14ac:dyDescent="0.25">
      <c r="A3427" s="557">
        <v>95213</v>
      </c>
      <c r="B3427" s="560" t="s">
        <v>15568</v>
      </c>
      <c r="C3427" s="557" t="s">
        <v>11966</v>
      </c>
      <c r="D3427" s="557">
        <v>78.45</v>
      </c>
    </row>
    <row r="3428" spans="1:4" ht="27" x14ac:dyDescent="0.25">
      <c r="A3428" s="557">
        <v>95217</v>
      </c>
      <c r="B3428" s="560" t="s">
        <v>15572</v>
      </c>
      <c r="C3428" s="557" t="s">
        <v>2878</v>
      </c>
      <c r="D3428" s="557">
        <v>0.52</v>
      </c>
    </row>
    <row r="3429" spans="1:4" ht="27" x14ac:dyDescent="0.25">
      <c r="A3429" s="557">
        <v>95237</v>
      </c>
      <c r="B3429" s="560" t="s">
        <v>19470</v>
      </c>
      <c r="C3429" s="557" t="s">
        <v>18</v>
      </c>
      <c r="D3429" s="557">
        <v>32.32</v>
      </c>
    </row>
    <row r="3430" spans="1:4" ht="27.6" x14ac:dyDescent="0.3">
      <c r="A3430" s="557">
        <v>95240</v>
      </c>
      <c r="B3430" s="560" t="s">
        <v>15576</v>
      </c>
      <c r="C3430" s="557" t="s">
        <v>1389</v>
      </c>
      <c r="D3430" s="557">
        <v>17.37</v>
      </c>
    </row>
    <row r="3431" spans="1:4" ht="27.6" x14ac:dyDescent="0.3">
      <c r="A3431" s="557">
        <v>95241</v>
      </c>
      <c r="B3431" s="560" t="s">
        <v>15577</v>
      </c>
      <c r="C3431" s="557" t="s">
        <v>1389</v>
      </c>
      <c r="D3431" s="557">
        <v>28.95</v>
      </c>
    </row>
    <row r="3432" spans="1:4" ht="27" x14ac:dyDescent="0.25">
      <c r="A3432" s="557">
        <v>95248</v>
      </c>
      <c r="B3432" s="560" t="s">
        <v>19471</v>
      </c>
      <c r="C3432" s="557" t="s">
        <v>18</v>
      </c>
      <c r="D3432" s="557">
        <v>66.11</v>
      </c>
    </row>
    <row r="3433" spans="1:4" ht="27" x14ac:dyDescent="0.25">
      <c r="A3433" s="557">
        <v>95249</v>
      </c>
      <c r="B3433" s="560" t="s">
        <v>19472</v>
      </c>
      <c r="C3433" s="557" t="s">
        <v>18</v>
      </c>
      <c r="D3433" s="557">
        <v>77.52</v>
      </c>
    </row>
    <row r="3434" spans="1:4" ht="27" x14ac:dyDescent="0.25">
      <c r="A3434" s="557">
        <v>95250</v>
      </c>
      <c r="B3434" s="560" t="s">
        <v>19473</v>
      </c>
      <c r="C3434" s="557" t="s">
        <v>18</v>
      </c>
      <c r="D3434" s="557">
        <v>104.63</v>
      </c>
    </row>
    <row r="3435" spans="1:4" ht="27" x14ac:dyDescent="0.25">
      <c r="A3435" s="557">
        <v>95251</v>
      </c>
      <c r="B3435" s="560" t="s">
        <v>19474</v>
      </c>
      <c r="C3435" s="557" t="s">
        <v>18</v>
      </c>
      <c r="D3435" s="557">
        <v>155.05000000000001</v>
      </c>
    </row>
    <row r="3436" spans="1:4" ht="27" x14ac:dyDescent="0.25">
      <c r="A3436" s="557">
        <v>95252</v>
      </c>
      <c r="B3436" s="560" t="s">
        <v>19475</v>
      </c>
      <c r="C3436" s="557" t="s">
        <v>18</v>
      </c>
      <c r="D3436" s="557">
        <v>187.71</v>
      </c>
    </row>
    <row r="3437" spans="1:4" ht="27" x14ac:dyDescent="0.25">
      <c r="A3437" s="557">
        <v>95253</v>
      </c>
      <c r="B3437" s="560" t="s">
        <v>19476</v>
      </c>
      <c r="C3437" s="557" t="s">
        <v>18</v>
      </c>
      <c r="D3437" s="557">
        <v>286.45</v>
      </c>
    </row>
    <row r="3438" spans="1:4" ht="13.5" x14ac:dyDescent="0.25">
      <c r="A3438" s="557">
        <v>95255</v>
      </c>
      <c r="B3438" s="560" t="s">
        <v>15584</v>
      </c>
      <c r="C3438" s="557" t="s">
        <v>2878</v>
      </c>
      <c r="D3438" s="557">
        <v>1.21</v>
      </c>
    </row>
    <row r="3439" spans="1:4" ht="13.5" x14ac:dyDescent="0.25">
      <c r="A3439" s="557">
        <v>95256</v>
      </c>
      <c r="B3439" s="560" t="s">
        <v>15585</v>
      </c>
      <c r="C3439" s="557" t="s">
        <v>2878</v>
      </c>
      <c r="D3439" s="557">
        <v>0.14000000000000001</v>
      </c>
    </row>
    <row r="3440" spans="1:4" ht="13.5" x14ac:dyDescent="0.25">
      <c r="A3440" s="557">
        <v>95257</v>
      </c>
      <c r="B3440" s="560" t="s">
        <v>15586</v>
      </c>
      <c r="C3440" s="557" t="s">
        <v>2878</v>
      </c>
      <c r="D3440" s="557">
        <v>1.52</v>
      </c>
    </row>
    <row r="3441" spans="1:4" ht="13.5" x14ac:dyDescent="0.25">
      <c r="A3441" s="557">
        <v>95258</v>
      </c>
      <c r="B3441" s="560" t="s">
        <v>15587</v>
      </c>
      <c r="C3441" s="557" t="s">
        <v>11964</v>
      </c>
      <c r="D3441" s="557">
        <v>21.74</v>
      </c>
    </row>
    <row r="3442" spans="1:4" ht="13.5" x14ac:dyDescent="0.25">
      <c r="A3442" s="557">
        <v>95259</v>
      </c>
      <c r="B3442" s="560" t="s">
        <v>15588</v>
      </c>
      <c r="C3442" s="557" t="s">
        <v>11966</v>
      </c>
      <c r="D3442" s="557">
        <v>20.22</v>
      </c>
    </row>
    <row r="3443" spans="1:4" ht="27" x14ac:dyDescent="0.25">
      <c r="A3443" s="557">
        <v>95260</v>
      </c>
      <c r="B3443" s="560" t="s">
        <v>15589</v>
      </c>
      <c r="C3443" s="557" t="s">
        <v>2878</v>
      </c>
      <c r="D3443" s="557">
        <v>0.49</v>
      </c>
    </row>
    <row r="3444" spans="1:4" ht="27" x14ac:dyDescent="0.25">
      <c r="A3444" s="557">
        <v>95261</v>
      </c>
      <c r="B3444" s="560" t="s">
        <v>15590</v>
      </c>
      <c r="C3444" s="557" t="s">
        <v>2878</v>
      </c>
      <c r="D3444" s="557">
        <v>0.14000000000000001</v>
      </c>
    </row>
    <row r="3445" spans="1:4" ht="27" x14ac:dyDescent="0.25">
      <c r="A3445" s="557">
        <v>95262</v>
      </c>
      <c r="B3445" s="560" t="s">
        <v>15591</v>
      </c>
      <c r="C3445" s="557" t="s">
        <v>2878</v>
      </c>
      <c r="D3445" s="557">
        <v>1.27</v>
      </c>
    </row>
    <row r="3446" spans="1:4" ht="27" x14ac:dyDescent="0.25">
      <c r="A3446" s="557">
        <v>95263</v>
      </c>
      <c r="B3446" s="560" t="s">
        <v>15592</v>
      </c>
      <c r="C3446" s="557" t="s">
        <v>2878</v>
      </c>
      <c r="D3446" s="557">
        <v>5.83</v>
      </c>
    </row>
    <row r="3447" spans="1:4" ht="27" x14ac:dyDescent="0.25">
      <c r="A3447" s="557">
        <v>95264</v>
      </c>
      <c r="B3447" s="560" t="s">
        <v>15593</v>
      </c>
      <c r="C3447" s="557" t="s">
        <v>11964</v>
      </c>
      <c r="D3447" s="557">
        <v>7.73</v>
      </c>
    </row>
    <row r="3448" spans="1:4" ht="27" x14ac:dyDescent="0.25">
      <c r="A3448" s="557">
        <v>95265</v>
      </c>
      <c r="B3448" s="560" t="s">
        <v>15594</v>
      </c>
      <c r="C3448" s="557" t="s">
        <v>11966</v>
      </c>
      <c r="D3448" s="557">
        <v>0.63</v>
      </c>
    </row>
    <row r="3449" spans="1:4" ht="27" x14ac:dyDescent="0.25">
      <c r="A3449" s="557">
        <v>95266</v>
      </c>
      <c r="B3449" s="560" t="s">
        <v>15595</v>
      </c>
      <c r="C3449" s="557" t="s">
        <v>2878</v>
      </c>
      <c r="D3449" s="557">
        <v>0.46</v>
      </c>
    </row>
    <row r="3450" spans="1:4" ht="27" x14ac:dyDescent="0.25">
      <c r="A3450" s="557">
        <v>95267</v>
      </c>
      <c r="B3450" s="560" t="s">
        <v>15596</v>
      </c>
      <c r="C3450" s="557" t="s">
        <v>2878</v>
      </c>
      <c r="D3450" s="557">
        <v>0.04</v>
      </c>
    </row>
    <row r="3451" spans="1:4" ht="27" x14ac:dyDescent="0.25">
      <c r="A3451" s="557">
        <v>95268</v>
      </c>
      <c r="B3451" s="560" t="s">
        <v>15597</v>
      </c>
      <c r="C3451" s="557" t="s">
        <v>2878</v>
      </c>
      <c r="D3451" s="557">
        <v>0.45</v>
      </c>
    </row>
    <row r="3452" spans="1:4" ht="27" x14ac:dyDescent="0.25">
      <c r="A3452" s="557">
        <v>95269</v>
      </c>
      <c r="B3452" s="560" t="s">
        <v>15598</v>
      </c>
      <c r="C3452" s="557" t="s">
        <v>2878</v>
      </c>
      <c r="D3452" s="557">
        <v>10.77</v>
      </c>
    </row>
    <row r="3453" spans="1:4" ht="27" x14ac:dyDescent="0.25">
      <c r="A3453" s="557">
        <v>95270</v>
      </c>
      <c r="B3453" s="560" t="s">
        <v>15599</v>
      </c>
      <c r="C3453" s="557" t="s">
        <v>11964</v>
      </c>
      <c r="D3453" s="557">
        <v>11.72</v>
      </c>
    </row>
    <row r="3454" spans="1:4" ht="27" x14ac:dyDescent="0.25">
      <c r="A3454" s="557">
        <v>95271</v>
      </c>
      <c r="B3454" s="560" t="s">
        <v>15600</v>
      </c>
      <c r="C3454" s="557" t="s">
        <v>11966</v>
      </c>
      <c r="D3454" s="557">
        <v>0.5</v>
      </c>
    </row>
    <row r="3455" spans="1:4" ht="27" x14ac:dyDescent="0.25">
      <c r="A3455" s="557">
        <v>95272</v>
      </c>
      <c r="B3455" s="560" t="s">
        <v>15601</v>
      </c>
      <c r="C3455" s="557" t="s">
        <v>2878</v>
      </c>
      <c r="D3455" s="557">
        <v>0.45</v>
      </c>
    </row>
    <row r="3456" spans="1:4" ht="27" x14ac:dyDescent="0.25">
      <c r="A3456" s="557">
        <v>95273</v>
      </c>
      <c r="B3456" s="560" t="s">
        <v>15602</v>
      </c>
      <c r="C3456" s="557" t="s">
        <v>2878</v>
      </c>
      <c r="D3456" s="557">
        <v>0.05</v>
      </c>
    </row>
    <row r="3457" spans="1:4" ht="27" x14ac:dyDescent="0.25">
      <c r="A3457" s="557">
        <v>95274</v>
      </c>
      <c r="B3457" s="560" t="s">
        <v>15603</v>
      </c>
      <c r="C3457" s="557" t="s">
        <v>2878</v>
      </c>
      <c r="D3457" s="557">
        <v>0.35</v>
      </c>
    </row>
    <row r="3458" spans="1:4" ht="27" x14ac:dyDescent="0.25">
      <c r="A3458" s="557">
        <v>95275</v>
      </c>
      <c r="B3458" s="560" t="s">
        <v>15604</v>
      </c>
      <c r="C3458" s="557" t="s">
        <v>2878</v>
      </c>
      <c r="D3458" s="557">
        <v>2.13</v>
      </c>
    </row>
    <row r="3459" spans="1:4" ht="27" x14ac:dyDescent="0.25">
      <c r="A3459" s="557">
        <v>95276</v>
      </c>
      <c r="B3459" s="560" t="s">
        <v>15605</v>
      </c>
      <c r="C3459" s="557" t="s">
        <v>11964</v>
      </c>
      <c r="D3459" s="557">
        <v>2.98</v>
      </c>
    </row>
    <row r="3460" spans="1:4" ht="27" x14ac:dyDescent="0.25">
      <c r="A3460" s="557">
        <v>95277</v>
      </c>
      <c r="B3460" s="560" t="s">
        <v>15606</v>
      </c>
      <c r="C3460" s="557" t="s">
        <v>11966</v>
      </c>
      <c r="D3460" s="557">
        <v>0.5</v>
      </c>
    </row>
    <row r="3461" spans="1:4" ht="27" x14ac:dyDescent="0.25">
      <c r="A3461" s="557">
        <v>95278</v>
      </c>
      <c r="B3461" s="560" t="s">
        <v>15607</v>
      </c>
      <c r="C3461" s="557" t="s">
        <v>2878</v>
      </c>
      <c r="D3461" s="557">
        <v>0.55000000000000004</v>
      </c>
    </row>
    <row r="3462" spans="1:4" ht="27" x14ac:dyDescent="0.25">
      <c r="A3462" s="557">
        <v>95279</v>
      </c>
      <c r="B3462" s="560" t="s">
        <v>15608</v>
      </c>
      <c r="C3462" s="557" t="s">
        <v>2878</v>
      </c>
      <c r="D3462" s="557">
        <v>0.05</v>
      </c>
    </row>
    <row r="3463" spans="1:4" ht="27" x14ac:dyDescent="0.25">
      <c r="A3463" s="557">
        <v>95280</v>
      </c>
      <c r="B3463" s="560" t="s">
        <v>15609</v>
      </c>
      <c r="C3463" s="557" t="s">
        <v>2878</v>
      </c>
      <c r="D3463" s="557">
        <v>0.54</v>
      </c>
    </row>
    <row r="3464" spans="1:4" ht="27" x14ac:dyDescent="0.25">
      <c r="A3464" s="557">
        <v>95281</v>
      </c>
      <c r="B3464" s="560" t="s">
        <v>15610</v>
      </c>
      <c r="C3464" s="557" t="s">
        <v>2878</v>
      </c>
      <c r="D3464" s="557">
        <v>10.77</v>
      </c>
    </row>
    <row r="3465" spans="1:4" ht="27" x14ac:dyDescent="0.25">
      <c r="A3465" s="557">
        <v>95282</v>
      </c>
      <c r="B3465" s="560" t="s">
        <v>15611</v>
      </c>
      <c r="C3465" s="557" t="s">
        <v>11964</v>
      </c>
      <c r="D3465" s="557">
        <v>11.91</v>
      </c>
    </row>
    <row r="3466" spans="1:4" ht="27" x14ac:dyDescent="0.25">
      <c r="A3466" s="557">
        <v>95283</v>
      </c>
      <c r="B3466" s="560" t="s">
        <v>15612</v>
      </c>
      <c r="C3466" s="557" t="s">
        <v>11966</v>
      </c>
      <c r="D3466" s="557">
        <v>0.6</v>
      </c>
    </row>
    <row r="3467" spans="1:4" ht="13.5" x14ac:dyDescent="0.25">
      <c r="A3467" s="557">
        <v>95305</v>
      </c>
      <c r="B3467" s="560" t="s">
        <v>15613</v>
      </c>
      <c r="C3467" s="557" t="s">
        <v>1389</v>
      </c>
      <c r="D3467" s="557">
        <v>12.16</v>
      </c>
    </row>
    <row r="3468" spans="1:4" ht="13.5" x14ac:dyDescent="0.25">
      <c r="A3468" s="557">
        <v>95306</v>
      </c>
      <c r="B3468" s="560" t="s">
        <v>15614</v>
      </c>
      <c r="C3468" s="557" t="s">
        <v>1389</v>
      </c>
      <c r="D3468" s="557">
        <v>14.5</v>
      </c>
    </row>
    <row r="3469" spans="1:4" ht="27" x14ac:dyDescent="0.25">
      <c r="A3469" s="557">
        <v>95308</v>
      </c>
      <c r="B3469" s="560" t="s">
        <v>15615</v>
      </c>
      <c r="C3469" s="557" t="s">
        <v>2878</v>
      </c>
      <c r="D3469" s="557">
        <v>0.12</v>
      </c>
    </row>
    <row r="3470" spans="1:4" ht="27" x14ac:dyDescent="0.25">
      <c r="A3470" s="557">
        <v>95309</v>
      </c>
      <c r="B3470" s="560" t="s">
        <v>15616</v>
      </c>
      <c r="C3470" s="557" t="s">
        <v>2878</v>
      </c>
      <c r="D3470" s="557">
        <v>0.18</v>
      </c>
    </row>
    <row r="3471" spans="1:4" ht="27" x14ac:dyDescent="0.25">
      <c r="A3471" s="557">
        <v>95310</v>
      </c>
      <c r="B3471" s="560" t="s">
        <v>15617</v>
      </c>
      <c r="C3471" s="557" t="s">
        <v>2878</v>
      </c>
      <c r="D3471" s="557">
        <v>0.11</v>
      </c>
    </row>
    <row r="3472" spans="1:4" ht="27" x14ac:dyDescent="0.25">
      <c r="A3472" s="557">
        <v>95311</v>
      </c>
      <c r="B3472" s="560" t="s">
        <v>15618</v>
      </c>
      <c r="C3472" s="557" t="s">
        <v>2878</v>
      </c>
      <c r="D3472" s="557">
        <v>0.14000000000000001</v>
      </c>
    </row>
    <row r="3473" spans="1:4" ht="27" x14ac:dyDescent="0.25">
      <c r="A3473" s="557">
        <v>95312</v>
      </c>
      <c r="B3473" s="560" t="s">
        <v>15619</v>
      </c>
      <c r="C3473" s="557" t="s">
        <v>2878</v>
      </c>
      <c r="D3473" s="557">
        <v>0.16</v>
      </c>
    </row>
    <row r="3474" spans="1:4" ht="27" x14ac:dyDescent="0.25">
      <c r="A3474" s="557">
        <v>95313</v>
      </c>
      <c r="B3474" s="560" t="s">
        <v>15620</v>
      </c>
      <c r="C3474" s="557" t="s">
        <v>2878</v>
      </c>
      <c r="D3474" s="557">
        <v>0.14000000000000001</v>
      </c>
    </row>
    <row r="3475" spans="1:4" ht="13.5" x14ac:dyDescent="0.25">
      <c r="A3475" s="557">
        <v>95314</v>
      </c>
      <c r="B3475" s="560" t="s">
        <v>15621</v>
      </c>
      <c r="C3475" s="557" t="s">
        <v>2878</v>
      </c>
      <c r="D3475" s="557">
        <v>0.18</v>
      </c>
    </row>
    <row r="3476" spans="1:4" ht="27" x14ac:dyDescent="0.25">
      <c r="A3476" s="557">
        <v>95315</v>
      </c>
      <c r="B3476" s="560" t="s">
        <v>15622</v>
      </c>
      <c r="C3476" s="557" t="s">
        <v>2878</v>
      </c>
      <c r="D3476" s="557">
        <v>0.2</v>
      </c>
    </row>
    <row r="3477" spans="1:4" ht="27" x14ac:dyDescent="0.25">
      <c r="A3477" s="557">
        <v>95316</v>
      </c>
      <c r="B3477" s="560" t="s">
        <v>15623</v>
      </c>
      <c r="C3477" s="557" t="s">
        <v>2878</v>
      </c>
      <c r="D3477" s="557">
        <v>0.45</v>
      </c>
    </row>
    <row r="3478" spans="1:4" ht="27" x14ac:dyDescent="0.25">
      <c r="A3478" s="557">
        <v>95317</v>
      </c>
      <c r="B3478" s="560" t="s">
        <v>15624</v>
      </c>
      <c r="C3478" s="557" t="s">
        <v>2878</v>
      </c>
      <c r="D3478" s="557">
        <v>0.21</v>
      </c>
    </row>
    <row r="3479" spans="1:4" ht="27" x14ac:dyDescent="0.25">
      <c r="A3479" s="557">
        <v>95318</v>
      </c>
      <c r="B3479" s="560" t="s">
        <v>15625</v>
      </c>
      <c r="C3479" s="557" t="s">
        <v>2878</v>
      </c>
      <c r="D3479" s="557">
        <v>0.17</v>
      </c>
    </row>
    <row r="3480" spans="1:4" ht="27" x14ac:dyDescent="0.25">
      <c r="A3480" s="557">
        <v>95319</v>
      </c>
      <c r="B3480" s="560" t="s">
        <v>15626</v>
      </c>
      <c r="C3480" s="557" t="s">
        <v>2878</v>
      </c>
      <c r="D3480" s="557">
        <v>0.12</v>
      </c>
    </row>
    <row r="3481" spans="1:4" ht="27" x14ac:dyDescent="0.25">
      <c r="A3481" s="557">
        <v>95320</v>
      </c>
      <c r="B3481" s="560" t="s">
        <v>15627</v>
      </c>
      <c r="C3481" s="557" t="s">
        <v>2878</v>
      </c>
      <c r="D3481" s="557">
        <v>0.14000000000000001</v>
      </c>
    </row>
    <row r="3482" spans="1:4" ht="27" x14ac:dyDescent="0.25">
      <c r="A3482" s="557">
        <v>95321</v>
      </c>
      <c r="B3482" s="560" t="s">
        <v>15628</v>
      </c>
      <c r="C3482" s="557" t="s">
        <v>2878</v>
      </c>
      <c r="D3482" s="557">
        <v>0.12</v>
      </c>
    </row>
    <row r="3483" spans="1:4" ht="27" x14ac:dyDescent="0.25">
      <c r="A3483" s="557">
        <v>95322</v>
      </c>
      <c r="B3483" s="560" t="s">
        <v>15629</v>
      </c>
      <c r="C3483" s="557" t="s">
        <v>2878</v>
      </c>
      <c r="D3483" s="557">
        <v>0.11</v>
      </c>
    </row>
    <row r="3484" spans="1:4" ht="27" x14ac:dyDescent="0.25">
      <c r="A3484" s="557">
        <v>95323</v>
      </c>
      <c r="B3484" s="560" t="s">
        <v>15630</v>
      </c>
      <c r="C3484" s="557" t="s">
        <v>2878</v>
      </c>
      <c r="D3484" s="557">
        <v>0.2</v>
      </c>
    </row>
    <row r="3485" spans="1:4" ht="27" x14ac:dyDescent="0.25">
      <c r="A3485" s="557">
        <v>95324</v>
      </c>
      <c r="B3485" s="560" t="s">
        <v>15631</v>
      </c>
      <c r="C3485" s="557" t="s">
        <v>2878</v>
      </c>
      <c r="D3485" s="557">
        <v>0.25</v>
      </c>
    </row>
    <row r="3486" spans="1:4" ht="27" x14ac:dyDescent="0.25">
      <c r="A3486" s="557">
        <v>95325</v>
      </c>
      <c r="B3486" s="560" t="s">
        <v>15632</v>
      </c>
      <c r="C3486" s="557" t="s">
        <v>2878</v>
      </c>
      <c r="D3486" s="557">
        <v>0.2</v>
      </c>
    </row>
    <row r="3487" spans="1:4" ht="27" x14ac:dyDescent="0.25">
      <c r="A3487" s="557">
        <v>95326</v>
      </c>
      <c r="B3487" s="560" t="s">
        <v>15633</v>
      </c>
      <c r="C3487" s="557" t="s">
        <v>2878</v>
      </c>
      <c r="D3487" s="557">
        <v>7.0000000000000007E-2</v>
      </c>
    </row>
    <row r="3488" spans="1:4" ht="13.5" x14ac:dyDescent="0.25">
      <c r="A3488" s="557">
        <v>95328</v>
      </c>
      <c r="B3488" s="560" t="s">
        <v>15634</v>
      </c>
      <c r="C3488" s="557" t="s">
        <v>2878</v>
      </c>
      <c r="D3488" s="557">
        <v>0.13</v>
      </c>
    </row>
    <row r="3489" spans="1:4" ht="27" x14ac:dyDescent="0.25">
      <c r="A3489" s="557">
        <v>95329</v>
      </c>
      <c r="B3489" s="560" t="s">
        <v>15635</v>
      </c>
      <c r="C3489" s="557" t="s">
        <v>2878</v>
      </c>
      <c r="D3489" s="557">
        <v>0.27</v>
      </c>
    </row>
    <row r="3490" spans="1:4" ht="27" x14ac:dyDescent="0.25">
      <c r="A3490" s="557">
        <v>95330</v>
      </c>
      <c r="B3490" s="560" t="s">
        <v>15636</v>
      </c>
      <c r="C3490" s="557" t="s">
        <v>2878</v>
      </c>
      <c r="D3490" s="557">
        <v>0.18</v>
      </c>
    </row>
    <row r="3491" spans="1:4" ht="27" x14ac:dyDescent="0.25">
      <c r="A3491" s="557">
        <v>95331</v>
      </c>
      <c r="B3491" s="560" t="s">
        <v>15637</v>
      </c>
      <c r="C3491" s="557" t="s">
        <v>2878</v>
      </c>
      <c r="D3491" s="557">
        <v>0.12</v>
      </c>
    </row>
    <row r="3492" spans="1:4" ht="13.5" x14ac:dyDescent="0.25">
      <c r="A3492" s="557">
        <v>95332</v>
      </c>
      <c r="B3492" s="560" t="s">
        <v>15638</v>
      </c>
      <c r="C3492" s="557" t="s">
        <v>2878</v>
      </c>
      <c r="D3492" s="557">
        <v>0.6</v>
      </c>
    </row>
    <row r="3493" spans="1:4" ht="27" x14ac:dyDescent="0.25">
      <c r="A3493" s="557">
        <v>95333</v>
      </c>
      <c r="B3493" s="560" t="s">
        <v>15639</v>
      </c>
      <c r="C3493" s="557" t="s">
        <v>2878</v>
      </c>
      <c r="D3493" s="557">
        <v>0.61</v>
      </c>
    </row>
    <row r="3494" spans="1:4" ht="13.5" x14ac:dyDescent="0.25">
      <c r="A3494" s="557">
        <v>95334</v>
      </c>
      <c r="B3494" s="560" t="s">
        <v>15640</v>
      </c>
      <c r="C3494" s="557" t="s">
        <v>2878</v>
      </c>
      <c r="D3494" s="557">
        <v>0.77</v>
      </c>
    </row>
    <row r="3495" spans="1:4" ht="27" x14ac:dyDescent="0.25">
      <c r="A3495" s="557">
        <v>95335</v>
      </c>
      <c r="B3495" s="560" t="s">
        <v>15641</v>
      </c>
      <c r="C3495" s="557" t="s">
        <v>2878</v>
      </c>
      <c r="D3495" s="557">
        <v>0.28999999999999998</v>
      </c>
    </row>
    <row r="3496" spans="1:4" ht="13.5" x14ac:dyDescent="0.25">
      <c r="A3496" s="557">
        <v>95337</v>
      </c>
      <c r="B3496" s="560" t="s">
        <v>15642</v>
      </c>
      <c r="C3496" s="557" t="s">
        <v>2878</v>
      </c>
      <c r="D3496" s="557">
        <v>0.19</v>
      </c>
    </row>
    <row r="3497" spans="1:4" ht="27" x14ac:dyDescent="0.25">
      <c r="A3497" s="557">
        <v>95338</v>
      </c>
      <c r="B3497" s="560" t="s">
        <v>15643</v>
      </c>
      <c r="C3497" s="557" t="s">
        <v>2878</v>
      </c>
      <c r="D3497" s="557">
        <v>0.34</v>
      </c>
    </row>
    <row r="3498" spans="1:4" ht="13.5" x14ac:dyDescent="0.25">
      <c r="A3498" s="557">
        <v>95339</v>
      </c>
      <c r="B3498" s="560" t="s">
        <v>15644</v>
      </c>
      <c r="C3498" s="557" t="s">
        <v>2878</v>
      </c>
      <c r="D3498" s="557">
        <v>0.26</v>
      </c>
    </row>
    <row r="3499" spans="1:4" ht="13.5" x14ac:dyDescent="0.25">
      <c r="A3499" s="557">
        <v>95340</v>
      </c>
      <c r="B3499" s="560" t="s">
        <v>15645</v>
      </c>
      <c r="C3499" s="557" t="s">
        <v>2878</v>
      </c>
      <c r="D3499" s="557">
        <v>0.23</v>
      </c>
    </row>
    <row r="3500" spans="1:4" ht="27" x14ac:dyDescent="0.25">
      <c r="A3500" s="557">
        <v>95341</v>
      </c>
      <c r="B3500" s="560" t="s">
        <v>15646</v>
      </c>
      <c r="C3500" s="557" t="s">
        <v>2878</v>
      </c>
      <c r="D3500" s="557">
        <v>0.25</v>
      </c>
    </row>
    <row r="3501" spans="1:4" ht="27" x14ac:dyDescent="0.25">
      <c r="A3501" s="557">
        <v>95342</v>
      </c>
      <c r="B3501" s="560" t="s">
        <v>15647</v>
      </c>
      <c r="C3501" s="557" t="s">
        <v>2878</v>
      </c>
      <c r="D3501" s="557">
        <v>0.14000000000000001</v>
      </c>
    </row>
    <row r="3502" spans="1:4" ht="27" x14ac:dyDescent="0.25">
      <c r="A3502" s="557">
        <v>95343</v>
      </c>
      <c r="B3502" s="560" t="s">
        <v>15648</v>
      </c>
      <c r="C3502" s="557" t="s">
        <v>2878</v>
      </c>
      <c r="D3502" s="557">
        <v>0.22</v>
      </c>
    </row>
    <row r="3503" spans="1:4" ht="27" x14ac:dyDescent="0.25">
      <c r="A3503" s="557">
        <v>95344</v>
      </c>
      <c r="B3503" s="560" t="s">
        <v>15649</v>
      </c>
      <c r="C3503" s="557" t="s">
        <v>2878</v>
      </c>
      <c r="D3503" s="557">
        <v>0.15</v>
      </c>
    </row>
    <row r="3504" spans="1:4" ht="27" x14ac:dyDescent="0.25">
      <c r="A3504" s="557">
        <v>95345</v>
      </c>
      <c r="B3504" s="560" t="s">
        <v>15650</v>
      </c>
      <c r="C3504" s="557" t="s">
        <v>2878</v>
      </c>
      <c r="D3504" s="557">
        <v>0.56999999999999995</v>
      </c>
    </row>
    <row r="3505" spans="1:4" ht="27" x14ac:dyDescent="0.25">
      <c r="A3505" s="557">
        <v>95346</v>
      </c>
      <c r="B3505" s="560" t="s">
        <v>15651</v>
      </c>
      <c r="C3505" s="557" t="s">
        <v>2878</v>
      </c>
      <c r="D3505" s="557">
        <v>0.06</v>
      </c>
    </row>
    <row r="3506" spans="1:4" ht="27" x14ac:dyDescent="0.25">
      <c r="A3506" s="557">
        <v>95347</v>
      </c>
      <c r="B3506" s="560" t="s">
        <v>15652</v>
      </c>
      <c r="C3506" s="557" t="s">
        <v>2878</v>
      </c>
      <c r="D3506" s="557">
        <v>7.0000000000000007E-2</v>
      </c>
    </row>
    <row r="3507" spans="1:4" ht="27" x14ac:dyDescent="0.25">
      <c r="A3507" s="557">
        <v>95348</v>
      </c>
      <c r="B3507" s="560" t="s">
        <v>15653</v>
      </c>
      <c r="C3507" s="557" t="s">
        <v>2878</v>
      </c>
      <c r="D3507" s="557">
        <v>0.09</v>
      </c>
    </row>
    <row r="3508" spans="1:4" ht="27" x14ac:dyDescent="0.25">
      <c r="A3508" s="557">
        <v>95349</v>
      </c>
      <c r="B3508" s="560" t="s">
        <v>15654</v>
      </c>
      <c r="C3508" s="557" t="s">
        <v>2878</v>
      </c>
      <c r="D3508" s="557">
        <v>0.06</v>
      </c>
    </row>
    <row r="3509" spans="1:4" ht="27" x14ac:dyDescent="0.25">
      <c r="A3509" s="557">
        <v>95350</v>
      </c>
      <c r="B3509" s="560" t="s">
        <v>15655</v>
      </c>
      <c r="C3509" s="557" t="s">
        <v>2878</v>
      </c>
      <c r="D3509" s="557">
        <v>0.08</v>
      </c>
    </row>
    <row r="3510" spans="1:4" ht="27" x14ac:dyDescent="0.25">
      <c r="A3510" s="557">
        <v>95351</v>
      </c>
      <c r="B3510" s="560" t="s">
        <v>15656</v>
      </c>
      <c r="C3510" s="557" t="s">
        <v>2878</v>
      </c>
      <c r="D3510" s="557">
        <v>0.23</v>
      </c>
    </row>
    <row r="3511" spans="1:4" ht="13.5" x14ac:dyDescent="0.25">
      <c r="A3511" s="557">
        <v>95352</v>
      </c>
      <c r="B3511" s="560" t="s">
        <v>15657</v>
      </c>
      <c r="C3511" s="557" t="s">
        <v>2878</v>
      </c>
      <c r="D3511" s="557">
        <v>0.14000000000000001</v>
      </c>
    </row>
    <row r="3512" spans="1:4" ht="27" x14ac:dyDescent="0.25">
      <c r="A3512" s="557">
        <v>95354</v>
      </c>
      <c r="B3512" s="560" t="s">
        <v>15658</v>
      </c>
      <c r="C3512" s="557" t="s">
        <v>2878</v>
      </c>
      <c r="D3512" s="557">
        <v>0.1</v>
      </c>
    </row>
    <row r="3513" spans="1:4" ht="27" x14ac:dyDescent="0.25">
      <c r="A3513" s="557">
        <v>95355</v>
      </c>
      <c r="B3513" s="560" t="s">
        <v>15659</v>
      </c>
      <c r="C3513" s="557" t="s">
        <v>2878</v>
      </c>
      <c r="D3513" s="557">
        <v>0.11</v>
      </c>
    </row>
    <row r="3514" spans="1:4" ht="27" x14ac:dyDescent="0.25">
      <c r="A3514" s="557">
        <v>95356</v>
      </c>
      <c r="B3514" s="560" t="s">
        <v>15660</v>
      </c>
      <c r="C3514" s="557" t="s">
        <v>2878</v>
      </c>
      <c r="D3514" s="557">
        <v>0.12</v>
      </c>
    </row>
    <row r="3515" spans="1:4" ht="27" x14ac:dyDescent="0.25">
      <c r="A3515" s="557">
        <v>95357</v>
      </c>
      <c r="B3515" s="560" t="s">
        <v>15661</v>
      </c>
      <c r="C3515" s="557" t="s">
        <v>2878</v>
      </c>
      <c r="D3515" s="557">
        <v>0.19</v>
      </c>
    </row>
    <row r="3516" spans="1:4" ht="27" x14ac:dyDescent="0.25">
      <c r="A3516" s="557">
        <v>95358</v>
      </c>
      <c r="B3516" s="560" t="s">
        <v>15662</v>
      </c>
      <c r="C3516" s="557" t="s">
        <v>2878</v>
      </c>
      <c r="D3516" s="557">
        <v>0.22</v>
      </c>
    </row>
    <row r="3517" spans="1:4" ht="27" x14ac:dyDescent="0.25">
      <c r="A3517" s="557">
        <v>95359</v>
      </c>
      <c r="B3517" s="560" t="s">
        <v>15663</v>
      </c>
      <c r="C3517" s="557" t="s">
        <v>2878</v>
      </c>
      <c r="D3517" s="557">
        <v>0.21</v>
      </c>
    </row>
    <row r="3518" spans="1:4" ht="27" x14ac:dyDescent="0.25">
      <c r="A3518" s="557">
        <v>95360</v>
      </c>
      <c r="B3518" s="560" t="s">
        <v>15664</v>
      </c>
      <c r="C3518" s="557" t="s">
        <v>2878</v>
      </c>
      <c r="D3518" s="557">
        <v>0.16</v>
      </c>
    </row>
    <row r="3519" spans="1:4" ht="27" x14ac:dyDescent="0.25">
      <c r="A3519" s="557">
        <v>95361</v>
      </c>
      <c r="B3519" s="560" t="s">
        <v>15665</v>
      </c>
      <c r="C3519" s="557" t="s">
        <v>2878</v>
      </c>
      <c r="D3519" s="557">
        <v>0.1</v>
      </c>
    </row>
    <row r="3520" spans="1:4" ht="27" x14ac:dyDescent="0.25">
      <c r="A3520" s="557">
        <v>95362</v>
      </c>
      <c r="B3520" s="560" t="s">
        <v>15666</v>
      </c>
      <c r="C3520" s="557" t="s">
        <v>2878</v>
      </c>
      <c r="D3520" s="557">
        <v>0.13</v>
      </c>
    </row>
    <row r="3521" spans="1:4" ht="27" x14ac:dyDescent="0.25">
      <c r="A3521" s="557">
        <v>95363</v>
      </c>
      <c r="B3521" s="560" t="s">
        <v>15667</v>
      </c>
      <c r="C3521" s="557" t="s">
        <v>2878</v>
      </c>
      <c r="D3521" s="557">
        <v>0.16</v>
      </c>
    </row>
    <row r="3522" spans="1:4" ht="27" x14ac:dyDescent="0.25">
      <c r="A3522" s="557">
        <v>95364</v>
      </c>
      <c r="B3522" s="560" t="s">
        <v>15668</v>
      </c>
      <c r="C3522" s="557" t="s">
        <v>2878</v>
      </c>
      <c r="D3522" s="557">
        <v>0.14000000000000001</v>
      </c>
    </row>
    <row r="3523" spans="1:4" ht="27" x14ac:dyDescent="0.25">
      <c r="A3523" s="557">
        <v>95365</v>
      </c>
      <c r="B3523" s="560" t="s">
        <v>15669</v>
      </c>
      <c r="C3523" s="557" t="s">
        <v>2878</v>
      </c>
      <c r="D3523" s="557">
        <v>0.13</v>
      </c>
    </row>
    <row r="3524" spans="1:4" ht="27" x14ac:dyDescent="0.25">
      <c r="A3524" s="557">
        <v>95366</v>
      </c>
      <c r="B3524" s="560" t="s">
        <v>15670</v>
      </c>
      <c r="C3524" s="557" t="s">
        <v>2878</v>
      </c>
      <c r="D3524" s="557">
        <v>0.1</v>
      </c>
    </row>
    <row r="3525" spans="1:4" ht="27" x14ac:dyDescent="0.25">
      <c r="A3525" s="557">
        <v>95367</v>
      </c>
      <c r="B3525" s="560" t="s">
        <v>15671</v>
      </c>
      <c r="C3525" s="557" t="s">
        <v>2878</v>
      </c>
      <c r="D3525" s="557">
        <v>0.11</v>
      </c>
    </row>
    <row r="3526" spans="1:4" ht="27" x14ac:dyDescent="0.25">
      <c r="A3526" s="557">
        <v>95368</v>
      </c>
      <c r="B3526" s="560" t="s">
        <v>15672</v>
      </c>
      <c r="C3526" s="557" t="s">
        <v>2878</v>
      </c>
      <c r="D3526" s="557">
        <v>0.17</v>
      </c>
    </row>
    <row r="3527" spans="1:4" ht="27" x14ac:dyDescent="0.25">
      <c r="A3527" s="557">
        <v>95369</v>
      </c>
      <c r="B3527" s="560" t="s">
        <v>15673</v>
      </c>
      <c r="C3527" s="557" t="s">
        <v>2878</v>
      </c>
      <c r="D3527" s="557">
        <v>0.14000000000000001</v>
      </c>
    </row>
    <row r="3528" spans="1:4" ht="13.5" x14ac:dyDescent="0.25">
      <c r="A3528" s="557">
        <v>95370</v>
      </c>
      <c r="B3528" s="560" t="s">
        <v>15674</v>
      </c>
      <c r="C3528" s="557" t="s">
        <v>2878</v>
      </c>
      <c r="D3528" s="557">
        <v>0.23</v>
      </c>
    </row>
    <row r="3529" spans="1:4" ht="13.5" x14ac:dyDescent="0.25">
      <c r="A3529" s="557">
        <v>95371</v>
      </c>
      <c r="B3529" s="560" t="s">
        <v>15675</v>
      </c>
      <c r="C3529" s="557" t="s">
        <v>2878</v>
      </c>
      <c r="D3529" s="557">
        <v>0.34</v>
      </c>
    </row>
    <row r="3530" spans="1:4" ht="13.5" x14ac:dyDescent="0.25">
      <c r="A3530" s="557">
        <v>95372</v>
      </c>
      <c r="B3530" s="560" t="s">
        <v>15676</v>
      </c>
      <c r="C3530" s="557" t="s">
        <v>2878</v>
      </c>
      <c r="D3530" s="557">
        <v>0.23</v>
      </c>
    </row>
    <row r="3531" spans="1:4" ht="27" x14ac:dyDescent="0.25">
      <c r="A3531" s="557">
        <v>95373</v>
      </c>
      <c r="B3531" s="560" t="s">
        <v>15677</v>
      </c>
      <c r="C3531" s="557" t="s">
        <v>2878</v>
      </c>
      <c r="D3531" s="557">
        <v>0.23</v>
      </c>
    </row>
    <row r="3532" spans="1:4" ht="27" x14ac:dyDescent="0.25">
      <c r="A3532" s="557">
        <v>95374</v>
      </c>
      <c r="B3532" s="560" t="s">
        <v>15678</v>
      </c>
      <c r="C3532" s="557" t="s">
        <v>2878</v>
      </c>
      <c r="D3532" s="557">
        <v>0.23</v>
      </c>
    </row>
    <row r="3533" spans="1:4" ht="13.5" x14ac:dyDescent="0.25">
      <c r="A3533" s="557">
        <v>95375</v>
      </c>
      <c r="B3533" s="560" t="s">
        <v>15679</v>
      </c>
      <c r="C3533" s="557" t="s">
        <v>2878</v>
      </c>
      <c r="D3533" s="557">
        <v>0.27</v>
      </c>
    </row>
    <row r="3534" spans="1:4" ht="13.5" x14ac:dyDescent="0.25">
      <c r="A3534" s="557">
        <v>95376</v>
      </c>
      <c r="B3534" s="560" t="s">
        <v>15680</v>
      </c>
      <c r="C3534" s="557" t="s">
        <v>2878</v>
      </c>
      <c r="D3534" s="557">
        <v>0.05</v>
      </c>
    </row>
    <row r="3535" spans="1:4" ht="13.5" x14ac:dyDescent="0.25">
      <c r="A3535" s="557">
        <v>95377</v>
      </c>
      <c r="B3535" s="560" t="s">
        <v>15681</v>
      </c>
      <c r="C3535" s="557" t="s">
        <v>2878</v>
      </c>
      <c r="D3535" s="557">
        <v>0.18</v>
      </c>
    </row>
    <row r="3536" spans="1:4" ht="13.5" x14ac:dyDescent="0.25">
      <c r="A3536" s="557">
        <v>95378</v>
      </c>
      <c r="B3536" s="560" t="s">
        <v>15682</v>
      </c>
      <c r="C3536" s="557" t="s">
        <v>2878</v>
      </c>
      <c r="D3536" s="557">
        <v>0.22</v>
      </c>
    </row>
    <row r="3537" spans="1:4" ht="13.5" x14ac:dyDescent="0.25">
      <c r="A3537" s="557">
        <v>95379</v>
      </c>
      <c r="B3537" s="560" t="s">
        <v>15683</v>
      </c>
      <c r="C3537" s="557" t="s">
        <v>2878</v>
      </c>
      <c r="D3537" s="557">
        <v>0.18</v>
      </c>
    </row>
    <row r="3538" spans="1:4" ht="27" x14ac:dyDescent="0.25">
      <c r="A3538" s="557">
        <v>95380</v>
      </c>
      <c r="B3538" s="560" t="s">
        <v>15684</v>
      </c>
      <c r="C3538" s="557" t="s">
        <v>2878</v>
      </c>
      <c r="D3538" s="557">
        <v>0.25</v>
      </c>
    </row>
    <row r="3539" spans="1:4" ht="27" x14ac:dyDescent="0.25">
      <c r="A3539" s="557">
        <v>95382</v>
      </c>
      <c r="B3539" s="560" t="s">
        <v>15685</v>
      </c>
      <c r="C3539" s="557" t="s">
        <v>2878</v>
      </c>
      <c r="D3539" s="557">
        <v>0.18</v>
      </c>
    </row>
    <row r="3540" spans="1:4" ht="27" x14ac:dyDescent="0.25">
      <c r="A3540" s="557">
        <v>95383</v>
      </c>
      <c r="B3540" s="560" t="s">
        <v>15686</v>
      </c>
      <c r="C3540" s="557" t="s">
        <v>2878</v>
      </c>
      <c r="D3540" s="557">
        <v>0.21</v>
      </c>
    </row>
    <row r="3541" spans="1:4" ht="27" x14ac:dyDescent="0.25">
      <c r="A3541" s="557">
        <v>95384</v>
      </c>
      <c r="B3541" s="560" t="s">
        <v>15687</v>
      </c>
      <c r="C3541" s="557" t="s">
        <v>2878</v>
      </c>
      <c r="D3541" s="557">
        <v>0.27</v>
      </c>
    </row>
    <row r="3542" spans="1:4" ht="13.5" x14ac:dyDescent="0.25">
      <c r="A3542" s="557">
        <v>95385</v>
      </c>
      <c r="B3542" s="560" t="s">
        <v>15688</v>
      </c>
      <c r="C3542" s="557" t="s">
        <v>2878</v>
      </c>
      <c r="D3542" s="557">
        <v>0.18</v>
      </c>
    </row>
    <row r="3543" spans="1:4" ht="13.5" x14ac:dyDescent="0.25">
      <c r="A3543" s="557">
        <v>95386</v>
      </c>
      <c r="B3543" s="560" t="s">
        <v>15689</v>
      </c>
      <c r="C3543" s="557" t="s">
        <v>2878</v>
      </c>
      <c r="D3543" s="557">
        <v>0.17</v>
      </c>
    </row>
    <row r="3544" spans="1:4" ht="13.5" x14ac:dyDescent="0.25">
      <c r="A3544" s="557">
        <v>95387</v>
      </c>
      <c r="B3544" s="560" t="s">
        <v>15690</v>
      </c>
      <c r="C3544" s="557" t="s">
        <v>2878</v>
      </c>
      <c r="D3544" s="557">
        <v>0.18</v>
      </c>
    </row>
    <row r="3545" spans="1:4" ht="13.5" x14ac:dyDescent="0.25">
      <c r="A3545" s="557">
        <v>95388</v>
      </c>
      <c r="B3545" s="560" t="s">
        <v>15691</v>
      </c>
      <c r="C3545" s="557" t="s">
        <v>2878</v>
      </c>
      <c r="D3545" s="557">
        <v>7.0000000000000007E-2</v>
      </c>
    </row>
    <row r="3546" spans="1:4" ht="27" x14ac:dyDescent="0.25">
      <c r="A3546" s="557">
        <v>95389</v>
      </c>
      <c r="B3546" s="560" t="s">
        <v>15692</v>
      </c>
      <c r="C3546" s="557" t="s">
        <v>2878</v>
      </c>
      <c r="D3546" s="557">
        <v>0.1</v>
      </c>
    </row>
    <row r="3547" spans="1:4" ht="13.5" x14ac:dyDescent="0.25">
      <c r="A3547" s="557">
        <v>95390</v>
      </c>
      <c r="B3547" s="560" t="s">
        <v>15693</v>
      </c>
      <c r="C3547" s="557" t="s">
        <v>2878</v>
      </c>
      <c r="D3547" s="557">
        <v>7.0000000000000007E-2</v>
      </c>
    </row>
    <row r="3548" spans="1:4" ht="27" x14ac:dyDescent="0.25">
      <c r="A3548" s="557">
        <v>95391</v>
      </c>
      <c r="B3548" s="560" t="s">
        <v>15694</v>
      </c>
      <c r="C3548" s="557" t="s">
        <v>2878</v>
      </c>
      <c r="D3548" s="557">
        <v>0.09</v>
      </c>
    </row>
    <row r="3549" spans="1:4" ht="13.5" x14ac:dyDescent="0.25">
      <c r="A3549" s="557">
        <v>95392</v>
      </c>
      <c r="B3549" s="560" t="s">
        <v>15695</v>
      </c>
      <c r="C3549" s="557" t="s">
        <v>2878</v>
      </c>
      <c r="D3549" s="557">
        <v>0.08</v>
      </c>
    </row>
    <row r="3550" spans="1:4" ht="27" x14ac:dyDescent="0.25">
      <c r="A3550" s="557">
        <v>95393</v>
      </c>
      <c r="B3550" s="560" t="s">
        <v>15696</v>
      </c>
      <c r="C3550" s="557" t="s">
        <v>2878</v>
      </c>
      <c r="D3550" s="557">
        <v>0.28999999999999998</v>
      </c>
    </row>
    <row r="3551" spans="1:4" ht="27" x14ac:dyDescent="0.25">
      <c r="A3551" s="557">
        <v>95394</v>
      </c>
      <c r="B3551" s="560" t="s">
        <v>15697</v>
      </c>
      <c r="C3551" s="557" t="s">
        <v>2878</v>
      </c>
      <c r="D3551" s="557">
        <v>0.48</v>
      </c>
    </row>
    <row r="3552" spans="1:4" ht="27" x14ac:dyDescent="0.25">
      <c r="A3552" s="557">
        <v>95395</v>
      </c>
      <c r="B3552" s="560" t="s">
        <v>15698</v>
      </c>
      <c r="C3552" s="557" t="s">
        <v>2878</v>
      </c>
      <c r="D3552" s="557">
        <v>0.68</v>
      </c>
    </row>
    <row r="3553" spans="1:4" ht="27" x14ac:dyDescent="0.25">
      <c r="A3553" s="557">
        <v>95396</v>
      </c>
      <c r="B3553" s="560" t="s">
        <v>15699</v>
      </c>
      <c r="C3553" s="557" t="s">
        <v>2878</v>
      </c>
      <c r="D3553" s="557">
        <v>0.91</v>
      </c>
    </row>
    <row r="3554" spans="1:4" ht="27" x14ac:dyDescent="0.25">
      <c r="A3554" s="557">
        <v>95397</v>
      </c>
      <c r="B3554" s="560" t="s">
        <v>15700</v>
      </c>
      <c r="C3554" s="557" t="s">
        <v>2878</v>
      </c>
      <c r="D3554" s="557">
        <v>0.11</v>
      </c>
    </row>
    <row r="3555" spans="1:4" ht="27" x14ac:dyDescent="0.25">
      <c r="A3555" s="557">
        <v>95398</v>
      </c>
      <c r="B3555" s="560" t="s">
        <v>15701</v>
      </c>
      <c r="C3555" s="557" t="s">
        <v>2878</v>
      </c>
      <c r="D3555" s="557">
        <v>0.06</v>
      </c>
    </row>
    <row r="3556" spans="1:4" ht="27" x14ac:dyDescent="0.25">
      <c r="A3556" s="557">
        <v>95399</v>
      </c>
      <c r="B3556" s="560" t="s">
        <v>15702</v>
      </c>
      <c r="C3556" s="557" t="s">
        <v>2878</v>
      </c>
      <c r="D3556" s="557">
        <v>0.12</v>
      </c>
    </row>
    <row r="3557" spans="1:4" ht="27" x14ac:dyDescent="0.25">
      <c r="A3557" s="557">
        <v>95400</v>
      </c>
      <c r="B3557" s="560" t="s">
        <v>15703</v>
      </c>
      <c r="C3557" s="557" t="s">
        <v>2878</v>
      </c>
      <c r="D3557" s="557">
        <v>0.15</v>
      </c>
    </row>
    <row r="3558" spans="1:4" ht="27" x14ac:dyDescent="0.25">
      <c r="A3558" s="557">
        <v>95401</v>
      </c>
      <c r="B3558" s="560" t="s">
        <v>15704</v>
      </c>
      <c r="C3558" s="557" t="s">
        <v>2878</v>
      </c>
      <c r="D3558" s="557">
        <v>0.63</v>
      </c>
    </row>
    <row r="3559" spans="1:4" ht="27" x14ac:dyDescent="0.25">
      <c r="A3559" s="557">
        <v>95402</v>
      </c>
      <c r="B3559" s="560" t="s">
        <v>15705</v>
      </c>
      <c r="C3559" s="557" t="s">
        <v>2878</v>
      </c>
      <c r="D3559" s="557">
        <v>1.17</v>
      </c>
    </row>
    <row r="3560" spans="1:4" ht="27" x14ac:dyDescent="0.25">
      <c r="A3560" s="557">
        <v>95403</v>
      </c>
      <c r="B3560" s="560" t="s">
        <v>15706</v>
      </c>
      <c r="C3560" s="557" t="s">
        <v>2878</v>
      </c>
      <c r="D3560" s="557">
        <v>1.34</v>
      </c>
    </row>
    <row r="3561" spans="1:4" ht="27" x14ac:dyDescent="0.25">
      <c r="A3561" s="557">
        <v>95404</v>
      </c>
      <c r="B3561" s="560" t="s">
        <v>15707</v>
      </c>
      <c r="C3561" s="557" t="s">
        <v>2878</v>
      </c>
      <c r="D3561" s="557">
        <v>1.83</v>
      </c>
    </row>
    <row r="3562" spans="1:4" ht="27" x14ac:dyDescent="0.25">
      <c r="A3562" s="557">
        <v>95405</v>
      </c>
      <c r="B3562" s="560" t="s">
        <v>15708</v>
      </c>
      <c r="C3562" s="557" t="s">
        <v>2878</v>
      </c>
      <c r="D3562" s="557">
        <v>1.04</v>
      </c>
    </row>
    <row r="3563" spans="1:4" ht="13.5" x14ac:dyDescent="0.25">
      <c r="A3563" s="557">
        <v>95406</v>
      </c>
      <c r="B3563" s="560" t="s">
        <v>15709</v>
      </c>
      <c r="C3563" s="557" t="s">
        <v>2878</v>
      </c>
      <c r="D3563" s="557">
        <v>0.25</v>
      </c>
    </row>
    <row r="3564" spans="1:4" ht="27" x14ac:dyDescent="0.25">
      <c r="A3564" s="557">
        <v>95407</v>
      </c>
      <c r="B3564" s="560" t="s">
        <v>15710</v>
      </c>
      <c r="C3564" s="557" t="s">
        <v>2878</v>
      </c>
      <c r="D3564" s="557">
        <v>2.71</v>
      </c>
    </row>
    <row r="3565" spans="1:4" ht="27" x14ac:dyDescent="0.25">
      <c r="A3565" s="557">
        <v>95408</v>
      </c>
      <c r="B3565" s="560" t="s">
        <v>15711</v>
      </c>
      <c r="C3565" s="557" t="s">
        <v>15156</v>
      </c>
      <c r="D3565" s="557">
        <v>9.5299999999999994</v>
      </c>
    </row>
    <row r="3566" spans="1:4" ht="27" x14ac:dyDescent="0.25">
      <c r="A3566" s="557">
        <v>95409</v>
      </c>
      <c r="B3566" s="560" t="s">
        <v>15712</v>
      </c>
      <c r="C3566" s="557" t="s">
        <v>15156</v>
      </c>
      <c r="D3566" s="557">
        <v>13.38</v>
      </c>
    </row>
    <row r="3567" spans="1:4" ht="27" x14ac:dyDescent="0.25">
      <c r="A3567" s="557">
        <v>95410</v>
      </c>
      <c r="B3567" s="560" t="s">
        <v>15713</v>
      </c>
      <c r="C3567" s="557" t="s">
        <v>15156</v>
      </c>
      <c r="D3567" s="557">
        <v>16.829999999999998</v>
      </c>
    </row>
    <row r="3568" spans="1:4" ht="27" x14ac:dyDescent="0.25">
      <c r="A3568" s="557">
        <v>95411</v>
      </c>
      <c r="B3568" s="560" t="s">
        <v>15714</v>
      </c>
      <c r="C3568" s="557" t="s">
        <v>15156</v>
      </c>
      <c r="D3568" s="557">
        <v>21.29</v>
      </c>
    </row>
    <row r="3569" spans="1:4" ht="27" x14ac:dyDescent="0.25">
      <c r="A3569" s="557">
        <v>95412</v>
      </c>
      <c r="B3569" s="560" t="s">
        <v>15715</v>
      </c>
      <c r="C3569" s="557" t="s">
        <v>15156</v>
      </c>
      <c r="D3569" s="557">
        <v>15</v>
      </c>
    </row>
    <row r="3570" spans="1:4" ht="13.5" x14ac:dyDescent="0.25">
      <c r="A3570" s="557">
        <v>95413</v>
      </c>
      <c r="B3570" s="560" t="s">
        <v>15716</v>
      </c>
      <c r="C3570" s="557" t="s">
        <v>15156</v>
      </c>
      <c r="D3570" s="557">
        <v>10.94</v>
      </c>
    </row>
    <row r="3571" spans="1:4" ht="27" x14ac:dyDescent="0.25">
      <c r="A3571" s="557">
        <v>95414</v>
      </c>
      <c r="B3571" s="560" t="s">
        <v>15717</v>
      </c>
      <c r="C3571" s="557" t="s">
        <v>15156</v>
      </c>
      <c r="D3571" s="557">
        <v>40.18</v>
      </c>
    </row>
    <row r="3572" spans="1:4" ht="27" x14ac:dyDescent="0.25">
      <c r="A3572" s="557">
        <v>95415</v>
      </c>
      <c r="B3572" s="560" t="s">
        <v>15718</v>
      </c>
      <c r="C3572" s="557" t="s">
        <v>15156</v>
      </c>
      <c r="D3572" s="557">
        <v>158.28</v>
      </c>
    </row>
    <row r="3573" spans="1:4" ht="27" x14ac:dyDescent="0.25">
      <c r="A3573" s="557">
        <v>95416</v>
      </c>
      <c r="B3573" s="560" t="s">
        <v>15719</v>
      </c>
      <c r="C3573" s="557" t="s">
        <v>15156</v>
      </c>
      <c r="D3573" s="557">
        <v>9.01</v>
      </c>
    </row>
    <row r="3574" spans="1:4" ht="27" x14ac:dyDescent="0.25">
      <c r="A3574" s="557">
        <v>95417</v>
      </c>
      <c r="B3574" s="560" t="s">
        <v>15720</v>
      </c>
      <c r="C3574" s="557" t="s">
        <v>15156</v>
      </c>
      <c r="D3574" s="557">
        <v>180.15</v>
      </c>
    </row>
    <row r="3575" spans="1:4" ht="27" x14ac:dyDescent="0.25">
      <c r="A3575" s="557">
        <v>95418</v>
      </c>
      <c r="B3575" s="560" t="s">
        <v>15721</v>
      </c>
      <c r="C3575" s="557" t="s">
        <v>15156</v>
      </c>
      <c r="D3575" s="557">
        <v>246.27</v>
      </c>
    </row>
    <row r="3576" spans="1:4" ht="27" x14ac:dyDescent="0.25">
      <c r="A3576" s="557">
        <v>95419</v>
      </c>
      <c r="B3576" s="560" t="s">
        <v>15722</v>
      </c>
      <c r="C3576" s="557" t="s">
        <v>15156</v>
      </c>
      <c r="D3576" s="557">
        <v>65.38</v>
      </c>
    </row>
    <row r="3577" spans="1:4" ht="27" x14ac:dyDescent="0.25">
      <c r="A3577" s="557">
        <v>95420</v>
      </c>
      <c r="B3577" s="560" t="s">
        <v>15723</v>
      </c>
      <c r="C3577" s="557" t="s">
        <v>15156</v>
      </c>
      <c r="D3577" s="557">
        <v>92.87</v>
      </c>
    </row>
    <row r="3578" spans="1:4" ht="27" x14ac:dyDescent="0.25">
      <c r="A3578" s="557">
        <v>95421</v>
      </c>
      <c r="B3578" s="560" t="s">
        <v>15724</v>
      </c>
      <c r="C3578" s="557" t="s">
        <v>15156</v>
      </c>
      <c r="D3578" s="557">
        <v>122.79</v>
      </c>
    </row>
    <row r="3579" spans="1:4" ht="27" x14ac:dyDescent="0.25">
      <c r="A3579" s="557">
        <v>95422</v>
      </c>
      <c r="B3579" s="560" t="s">
        <v>15725</v>
      </c>
      <c r="C3579" s="557" t="s">
        <v>15156</v>
      </c>
      <c r="D3579" s="557">
        <v>86.12</v>
      </c>
    </row>
    <row r="3580" spans="1:4" ht="27" x14ac:dyDescent="0.25">
      <c r="A3580" s="557">
        <v>95423</v>
      </c>
      <c r="B3580" s="560" t="s">
        <v>15726</v>
      </c>
      <c r="C3580" s="557" t="s">
        <v>15156</v>
      </c>
      <c r="D3580" s="557">
        <v>140.47999999999999</v>
      </c>
    </row>
    <row r="3581" spans="1:4" ht="13.5" x14ac:dyDescent="0.25">
      <c r="A3581" s="557">
        <v>95424</v>
      </c>
      <c r="B3581" s="560" t="s">
        <v>15727</v>
      </c>
      <c r="C3581" s="557" t="s">
        <v>15156</v>
      </c>
      <c r="D3581" s="557">
        <v>34.479999999999997</v>
      </c>
    </row>
    <row r="3582" spans="1:4" ht="27" x14ac:dyDescent="0.25">
      <c r="A3582" s="557">
        <v>95425</v>
      </c>
      <c r="B3582" s="560" t="s">
        <v>15728</v>
      </c>
      <c r="C3582" s="557" t="s">
        <v>7605</v>
      </c>
      <c r="D3582" s="557">
        <v>2.3199999999999998</v>
      </c>
    </row>
    <row r="3583" spans="1:4" ht="27" x14ac:dyDescent="0.25">
      <c r="A3583" s="557">
        <v>95426</v>
      </c>
      <c r="B3583" s="560" t="s">
        <v>15729</v>
      </c>
      <c r="C3583" s="557" t="s">
        <v>7605</v>
      </c>
      <c r="D3583" s="557">
        <v>2</v>
      </c>
    </row>
    <row r="3584" spans="1:4" ht="27" x14ac:dyDescent="0.25">
      <c r="A3584" s="557">
        <v>95427</v>
      </c>
      <c r="B3584" s="560" t="s">
        <v>15730</v>
      </c>
      <c r="C3584" s="557" t="s">
        <v>7605</v>
      </c>
      <c r="D3584" s="557">
        <v>0.76</v>
      </c>
    </row>
    <row r="3585" spans="1:4" ht="27" x14ac:dyDescent="0.25">
      <c r="A3585" s="557">
        <v>95428</v>
      </c>
      <c r="B3585" s="560" t="s">
        <v>15731</v>
      </c>
      <c r="C3585" s="557" t="s">
        <v>6373</v>
      </c>
      <c r="D3585" s="557">
        <v>1.56</v>
      </c>
    </row>
    <row r="3586" spans="1:4" ht="27" x14ac:dyDescent="0.25">
      <c r="A3586" s="557">
        <v>95429</v>
      </c>
      <c r="B3586" s="560" t="s">
        <v>15732</v>
      </c>
      <c r="C3586" s="557" t="s">
        <v>6373</v>
      </c>
      <c r="D3586" s="557">
        <v>1.36</v>
      </c>
    </row>
    <row r="3587" spans="1:4" ht="27" x14ac:dyDescent="0.25">
      <c r="A3587" s="557">
        <v>95430</v>
      </c>
      <c r="B3587" s="560" t="s">
        <v>15733</v>
      </c>
      <c r="C3587" s="557" t="s">
        <v>6373</v>
      </c>
      <c r="D3587" s="557">
        <v>0.47</v>
      </c>
    </row>
    <row r="3588" spans="1:4" ht="13.5" x14ac:dyDescent="0.25">
      <c r="A3588" s="557">
        <v>95448</v>
      </c>
      <c r="B3588" s="560" t="s">
        <v>19477</v>
      </c>
      <c r="C3588" s="557" t="s">
        <v>115</v>
      </c>
      <c r="D3588" s="557">
        <v>13.31</v>
      </c>
    </row>
    <row r="3589" spans="1:4" ht="27" x14ac:dyDescent="0.25">
      <c r="A3589" s="557">
        <v>95469</v>
      </c>
      <c r="B3589" s="560" t="s">
        <v>15737</v>
      </c>
      <c r="C3589" s="557" t="s">
        <v>18</v>
      </c>
      <c r="D3589" s="557">
        <v>294.20999999999998</v>
      </c>
    </row>
    <row r="3590" spans="1:4" ht="40.5" x14ac:dyDescent="0.25">
      <c r="A3590" s="557">
        <v>95470</v>
      </c>
      <c r="B3590" s="560" t="s">
        <v>15738</v>
      </c>
      <c r="C3590" s="557" t="s">
        <v>18</v>
      </c>
      <c r="D3590" s="557">
        <v>303.66000000000003</v>
      </c>
    </row>
    <row r="3591" spans="1:4" ht="27" x14ac:dyDescent="0.25">
      <c r="A3591" s="557">
        <v>95471</v>
      </c>
      <c r="B3591" s="560" t="s">
        <v>15739</v>
      </c>
      <c r="C3591" s="557" t="s">
        <v>18</v>
      </c>
      <c r="D3591" s="557">
        <v>736.82</v>
      </c>
    </row>
    <row r="3592" spans="1:4" ht="40.5" x14ac:dyDescent="0.25">
      <c r="A3592" s="557">
        <v>95472</v>
      </c>
      <c r="B3592" s="560" t="s">
        <v>15740</v>
      </c>
      <c r="C3592" s="557" t="s">
        <v>18</v>
      </c>
      <c r="D3592" s="557">
        <v>746.27</v>
      </c>
    </row>
    <row r="3593" spans="1:4" ht="27" x14ac:dyDescent="0.25">
      <c r="A3593" s="557">
        <v>95541</v>
      </c>
      <c r="B3593" s="560" t="s">
        <v>15741</v>
      </c>
      <c r="C3593" s="557" t="s">
        <v>18</v>
      </c>
      <c r="D3593" s="557">
        <v>4.41</v>
      </c>
    </row>
    <row r="3594" spans="1:4" ht="27" x14ac:dyDescent="0.25">
      <c r="A3594" s="557">
        <v>95542</v>
      </c>
      <c r="B3594" s="560" t="s">
        <v>15742</v>
      </c>
      <c r="C3594" s="557" t="s">
        <v>18</v>
      </c>
      <c r="D3594" s="557">
        <v>26.74</v>
      </c>
    </row>
    <row r="3595" spans="1:4" ht="13.5" x14ac:dyDescent="0.25">
      <c r="A3595" s="557">
        <v>95543</v>
      </c>
      <c r="B3595" s="560" t="s">
        <v>15743</v>
      </c>
      <c r="C3595" s="557" t="s">
        <v>18</v>
      </c>
      <c r="D3595" s="557">
        <v>45.86</v>
      </c>
    </row>
    <row r="3596" spans="1:4" ht="13.5" x14ac:dyDescent="0.25">
      <c r="A3596" s="557">
        <v>95544</v>
      </c>
      <c r="B3596" s="560" t="s">
        <v>15744</v>
      </c>
      <c r="C3596" s="557" t="s">
        <v>18</v>
      </c>
      <c r="D3596" s="557">
        <v>32.049999999999997</v>
      </c>
    </row>
    <row r="3597" spans="1:4" ht="13.5" x14ac:dyDescent="0.25">
      <c r="A3597" s="557">
        <v>95545</v>
      </c>
      <c r="B3597" s="560" t="s">
        <v>15745</v>
      </c>
      <c r="C3597" s="557" t="s">
        <v>18</v>
      </c>
      <c r="D3597" s="557">
        <v>31.49</v>
      </c>
    </row>
    <row r="3598" spans="1:4" ht="27" x14ac:dyDescent="0.25">
      <c r="A3598" s="557">
        <v>95546</v>
      </c>
      <c r="B3598" s="560" t="s">
        <v>15746</v>
      </c>
      <c r="C3598" s="557" t="s">
        <v>18</v>
      </c>
      <c r="D3598" s="557">
        <v>115.14</v>
      </c>
    </row>
    <row r="3599" spans="1:4" ht="27" x14ac:dyDescent="0.25">
      <c r="A3599" s="557">
        <v>95547</v>
      </c>
      <c r="B3599" s="560" t="s">
        <v>15747</v>
      </c>
      <c r="C3599" s="557" t="s">
        <v>18</v>
      </c>
      <c r="D3599" s="557">
        <v>35.31</v>
      </c>
    </row>
    <row r="3600" spans="1:4" ht="40.5" x14ac:dyDescent="0.25">
      <c r="A3600" s="557">
        <v>95563</v>
      </c>
      <c r="B3600" s="560" t="s">
        <v>15748</v>
      </c>
      <c r="C3600" s="557" t="s">
        <v>2075</v>
      </c>
      <c r="D3600" s="557">
        <v>778.26</v>
      </c>
    </row>
    <row r="3601" spans="1:4" ht="40.5" x14ac:dyDescent="0.25">
      <c r="A3601" s="557">
        <v>95565</v>
      </c>
      <c r="B3601" s="560" t="s">
        <v>15749</v>
      </c>
      <c r="C3601" s="557" t="s">
        <v>61</v>
      </c>
      <c r="D3601" s="557">
        <v>140.29</v>
      </c>
    </row>
    <row r="3602" spans="1:4" ht="40.5" x14ac:dyDescent="0.25">
      <c r="A3602" s="557">
        <v>95566</v>
      </c>
      <c r="B3602" s="560" t="s">
        <v>15750</v>
      </c>
      <c r="C3602" s="557" t="s">
        <v>61</v>
      </c>
      <c r="D3602" s="557">
        <v>147.71</v>
      </c>
    </row>
    <row r="3603" spans="1:4" ht="40.5" x14ac:dyDescent="0.25">
      <c r="A3603" s="557">
        <v>95567</v>
      </c>
      <c r="B3603" s="560" t="s">
        <v>15751</v>
      </c>
      <c r="C3603" s="557" t="s">
        <v>61</v>
      </c>
      <c r="D3603" s="557">
        <v>117.42</v>
      </c>
    </row>
    <row r="3604" spans="1:4" ht="40.5" x14ac:dyDescent="0.25">
      <c r="A3604" s="557">
        <v>95568</v>
      </c>
      <c r="B3604" s="560" t="s">
        <v>15752</v>
      </c>
      <c r="C3604" s="557" t="s">
        <v>61</v>
      </c>
      <c r="D3604" s="557">
        <v>142.66</v>
      </c>
    </row>
    <row r="3605" spans="1:4" ht="40.5" x14ac:dyDescent="0.25">
      <c r="A3605" s="557">
        <v>95569</v>
      </c>
      <c r="B3605" s="560" t="s">
        <v>15753</v>
      </c>
      <c r="C3605" s="557" t="s">
        <v>61</v>
      </c>
      <c r="D3605" s="557">
        <v>198.88</v>
      </c>
    </row>
    <row r="3606" spans="1:4" ht="40.5" x14ac:dyDescent="0.25">
      <c r="A3606" s="557">
        <v>95570</v>
      </c>
      <c r="B3606" s="560" t="s">
        <v>15754</v>
      </c>
      <c r="C3606" s="557" t="s">
        <v>61</v>
      </c>
      <c r="D3606" s="557">
        <v>124.84</v>
      </c>
    </row>
    <row r="3607" spans="1:4" ht="40.5" x14ac:dyDescent="0.25">
      <c r="A3607" s="557">
        <v>95571</v>
      </c>
      <c r="B3607" s="560" t="s">
        <v>15755</v>
      </c>
      <c r="C3607" s="557" t="s">
        <v>61</v>
      </c>
      <c r="D3607" s="557">
        <v>152.18</v>
      </c>
    </row>
    <row r="3608" spans="1:4" ht="40.5" x14ac:dyDescent="0.25">
      <c r="A3608" s="557">
        <v>95572</v>
      </c>
      <c r="B3608" s="560" t="s">
        <v>15756</v>
      </c>
      <c r="C3608" s="557" t="s">
        <v>61</v>
      </c>
      <c r="D3608" s="557">
        <v>210.68</v>
      </c>
    </row>
    <row r="3609" spans="1:4" ht="13.5" x14ac:dyDescent="0.25">
      <c r="A3609" s="557">
        <v>95576</v>
      </c>
      <c r="B3609" s="560" t="s">
        <v>19478</v>
      </c>
      <c r="C3609" s="557" t="s">
        <v>115</v>
      </c>
      <c r="D3609" s="557">
        <v>15.33</v>
      </c>
    </row>
    <row r="3610" spans="1:4" ht="13.5" x14ac:dyDescent="0.25">
      <c r="A3610" s="557">
        <v>95577</v>
      </c>
      <c r="B3610" s="560" t="s">
        <v>19479</v>
      </c>
      <c r="C3610" s="557" t="s">
        <v>115</v>
      </c>
      <c r="D3610" s="557">
        <v>13.42</v>
      </c>
    </row>
    <row r="3611" spans="1:4" ht="13.5" x14ac:dyDescent="0.25">
      <c r="A3611" s="557">
        <v>95578</v>
      </c>
      <c r="B3611" s="560" t="s">
        <v>19480</v>
      </c>
      <c r="C3611" s="557" t="s">
        <v>115</v>
      </c>
      <c r="D3611" s="557">
        <v>11.34</v>
      </c>
    </row>
    <row r="3612" spans="1:4" ht="13.5" x14ac:dyDescent="0.25">
      <c r="A3612" s="557">
        <v>95579</v>
      </c>
      <c r="B3612" s="560" t="s">
        <v>19481</v>
      </c>
      <c r="C3612" s="557" t="s">
        <v>115</v>
      </c>
      <c r="D3612" s="557">
        <v>11.1</v>
      </c>
    </row>
    <row r="3613" spans="1:4" ht="13.5" x14ac:dyDescent="0.25">
      <c r="A3613" s="557">
        <v>95580</v>
      </c>
      <c r="B3613" s="560" t="s">
        <v>19482</v>
      </c>
      <c r="C3613" s="557" t="s">
        <v>115</v>
      </c>
      <c r="D3613" s="557">
        <v>12.9</v>
      </c>
    </row>
    <row r="3614" spans="1:4" ht="13.5" x14ac:dyDescent="0.25">
      <c r="A3614" s="557">
        <v>95581</v>
      </c>
      <c r="B3614" s="560" t="s">
        <v>19483</v>
      </c>
      <c r="C3614" s="557" t="s">
        <v>115</v>
      </c>
      <c r="D3614" s="557">
        <v>12.86</v>
      </c>
    </row>
    <row r="3615" spans="1:4" ht="13.5" x14ac:dyDescent="0.25">
      <c r="A3615" s="557">
        <v>95582</v>
      </c>
      <c r="B3615" s="560" t="s">
        <v>19484</v>
      </c>
      <c r="C3615" s="557" t="s">
        <v>115</v>
      </c>
      <c r="D3615" s="557">
        <v>14.04</v>
      </c>
    </row>
    <row r="3616" spans="1:4" ht="27" x14ac:dyDescent="0.25">
      <c r="A3616" s="557">
        <v>95583</v>
      </c>
      <c r="B3616" s="560" t="s">
        <v>19485</v>
      </c>
      <c r="C3616" s="557" t="s">
        <v>115</v>
      </c>
      <c r="D3616" s="557">
        <v>17.63</v>
      </c>
    </row>
    <row r="3617" spans="1:4" ht="27" x14ac:dyDescent="0.25">
      <c r="A3617" s="557">
        <v>95584</v>
      </c>
      <c r="B3617" s="560" t="s">
        <v>19486</v>
      </c>
      <c r="C3617" s="557" t="s">
        <v>115</v>
      </c>
      <c r="D3617" s="557">
        <v>16.36</v>
      </c>
    </row>
    <row r="3618" spans="1:4" ht="27" x14ac:dyDescent="0.25">
      <c r="A3618" s="557">
        <v>95592</v>
      </c>
      <c r="B3618" s="560" t="s">
        <v>19487</v>
      </c>
      <c r="C3618" s="557" t="s">
        <v>115</v>
      </c>
      <c r="D3618" s="557">
        <v>17.63</v>
      </c>
    </row>
    <row r="3619" spans="1:4" ht="27" x14ac:dyDescent="0.25">
      <c r="A3619" s="557">
        <v>95593</v>
      </c>
      <c r="B3619" s="560" t="s">
        <v>19488</v>
      </c>
      <c r="C3619" s="557" t="s">
        <v>115</v>
      </c>
      <c r="D3619" s="557">
        <v>16.36</v>
      </c>
    </row>
    <row r="3620" spans="1:4" ht="27" x14ac:dyDescent="0.25">
      <c r="A3620" s="557">
        <v>95601</v>
      </c>
      <c r="B3620" s="560" t="s">
        <v>19489</v>
      </c>
      <c r="C3620" s="557" t="s">
        <v>18</v>
      </c>
      <c r="D3620" s="557">
        <v>13.98</v>
      </c>
    </row>
    <row r="3621" spans="1:4" ht="27.6" x14ac:dyDescent="0.3">
      <c r="A3621" s="557">
        <v>95602</v>
      </c>
      <c r="B3621" s="560" t="s">
        <v>19490</v>
      </c>
      <c r="C3621" s="557" t="s">
        <v>18</v>
      </c>
      <c r="D3621" s="557">
        <v>22.37</v>
      </c>
    </row>
    <row r="3622" spans="1:4" ht="27.6" x14ac:dyDescent="0.3">
      <c r="A3622" s="557">
        <v>95603</v>
      </c>
      <c r="B3622" s="560" t="s">
        <v>19491</v>
      </c>
      <c r="C3622" s="557" t="s">
        <v>18</v>
      </c>
      <c r="D3622" s="557">
        <v>38.159999999999997</v>
      </c>
    </row>
    <row r="3623" spans="1:4" ht="27.6" x14ac:dyDescent="0.3">
      <c r="A3623" s="557">
        <v>95604</v>
      </c>
      <c r="B3623" s="560" t="s">
        <v>19492</v>
      </c>
      <c r="C3623" s="557" t="s">
        <v>18</v>
      </c>
      <c r="D3623" s="557">
        <v>59.22</v>
      </c>
    </row>
    <row r="3624" spans="1:4" ht="27.6" x14ac:dyDescent="0.3">
      <c r="A3624" s="557">
        <v>95605</v>
      </c>
      <c r="B3624" s="560" t="s">
        <v>19493</v>
      </c>
      <c r="C3624" s="557" t="s">
        <v>18</v>
      </c>
      <c r="D3624" s="557">
        <v>108.75</v>
      </c>
    </row>
    <row r="3625" spans="1:4" ht="13.5" x14ac:dyDescent="0.25">
      <c r="A3625" s="557">
        <v>95606</v>
      </c>
      <c r="B3625" s="560" t="s">
        <v>15780</v>
      </c>
      <c r="C3625" s="557" t="s">
        <v>2075</v>
      </c>
      <c r="D3625" s="557">
        <v>2.2599999999999998</v>
      </c>
    </row>
    <row r="3626" spans="1:4" ht="27" x14ac:dyDescent="0.25">
      <c r="A3626" s="557">
        <v>95607</v>
      </c>
      <c r="B3626" s="560" t="s">
        <v>19494</v>
      </c>
      <c r="C3626" s="557" t="s">
        <v>18</v>
      </c>
      <c r="D3626" s="557">
        <v>14.18</v>
      </c>
    </row>
    <row r="3627" spans="1:4" ht="27" x14ac:dyDescent="0.25">
      <c r="A3627" s="557">
        <v>95608</v>
      </c>
      <c r="B3627" s="560" t="s">
        <v>19495</v>
      </c>
      <c r="C3627" s="557" t="s">
        <v>18</v>
      </c>
      <c r="D3627" s="557">
        <v>20.57</v>
      </c>
    </row>
    <row r="3628" spans="1:4" ht="27" x14ac:dyDescent="0.25">
      <c r="A3628" s="557">
        <v>95609</v>
      </c>
      <c r="B3628" s="560" t="s">
        <v>19496</v>
      </c>
      <c r="C3628" s="557" t="s">
        <v>18</v>
      </c>
      <c r="D3628" s="557">
        <v>26.08</v>
      </c>
    </row>
    <row r="3629" spans="1:4" ht="40.5" x14ac:dyDescent="0.25">
      <c r="A3629" s="557">
        <v>95617</v>
      </c>
      <c r="B3629" s="560" t="s">
        <v>15784</v>
      </c>
      <c r="C3629" s="557" t="s">
        <v>2878</v>
      </c>
      <c r="D3629" s="557">
        <v>1</v>
      </c>
    </row>
    <row r="3630" spans="1:4" ht="27" x14ac:dyDescent="0.25">
      <c r="A3630" s="557">
        <v>95618</v>
      </c>
      <c r="B3630" s="560" t="s">
        <v>15785</v>
      </c>
      <c r="C3630" s="557" t="s">
        <v>2878</v>
      </c>
      <c r="D3630" s="557">
        <v>0.11</v>
      </c>
    </row>
    <row r="3631" spans="1:4" ht="40.5" x14ac:dyDescent="0.25">
      <c r="A3631" s="557">
        <v>95619</v>
      </c>
      <c r="B3631" s="560" t="s">
        <v>15786</v>
      </c>
      <c r="C3631" s="557" t="s">
        <v>2878</v>
      </c>
      <c r="D3631" s="557">
        <v>1.25</v>
      </c>
    </row>
    <row r="3632" spans="1:4" ht="40.5" x14ac:dyDescent="0.25">
      <c r="A3632" s="557">
        <v>95620</v>
      </c>
      <c r="B3632" s="560" t="s">
        <v>15787</v>
      </c>
      <c r="C3632" s="557" t="s">
        <v>11964</v>
      </c>
      <c r="D3632" s="557">
        <v>21.23</v>
      </c>
    </row>
    <row r="3633" spans="1:4" ht="40.5" x14ac:dyDescent="0.25">
      <c r="A3633" s="557">
        <v>95621</v>
      </c>
      <c r="B3633" s="560" t="s">
        <v>15788</v>
      </c>
      <c r="C3633" s="557" t="s">
        <v>11966</v>
      </c>
      <c r="D3633" s="557">
        <v>19.98</v>
      </c>
    </row>
    <row r="3634" spans="1:4" ht="27" x14ac:dyDescent="0.25">
      <c r="A3634" s="557">
        <v>95622</v>
      </c>
      <c r="B3634" s="560" t="s">
        <v>15789</v>
      </c>
      <c r="C3634" s="557" t="s">
        <v>1389</v>
      </c>
      <c r="D3634" s="557">
        <v>13.87</v>
      </c>
    </row>
    <row r="3635" spans="1:4" ht="27" x14ac:dyDescent="0.25">
      <c r="A3635" s="557">
        <v>95623</v>
      </c>
      <c r="B3635" s="560" t="s">
        <v>15790</v>
      </c>
      <c r="C3635" s="557" t="s">
        <v>1389</v>
      </c>
      <c r="D3635" s="557">
        <v>10.57</v>
      </c>
    </row>
    <row r="3636" spans="1:4" ht="27" x14ac:dyDescent="0.25">
      <c r="A3636" s="557">
        <v>95624</v>
      </c>
      <c r="B3636" s="560" t="s">
        <v>15791</v>
      </c>
      <c r="C3636" s="557" t="s">
        <v>1389</v>
      </c>
      <c r="D3636" s="557">
        <v>20.62</v>
      </c>
    </row>
    <row r="3637" spans="1:4" ht="27" x14ac:dyDescent="0.25">
      <c r="A3637" s="557">
        <v>95625</v>
      </c>
      <c r="B3637" s="560" t="s">
        <v>15792</v>
      </c>
      <c r="C3637" s="557" t="s">
        <v>1389</v>
      </c>
      <c r="D3637" s="557">
        <v>22.76</v>
      </c>
    </row>
    <row r="3638" spans="1:4" ht="27" x14ac:dyDescent="0.25">
      <c r="A3638" s="557">
        <v>95626</v>
      </c>
      <c r="B3638" s="560" t="s">
        <v>15793</v>
      </c>
      <c r="C3638" s="557" t="s">
        <v>1389</v>
      </c>
      <c r="D3638" s="557">
        <v>14.95</v>
      </c>
    </row>
    <row r="3639" spans="1:4" ht="27" x14ac:dyDescent="0.25">
      <c r="A3639" s="557">
        <v>95627</v>
      </c>
      <c r="B3639" s="560" t="s">
        <v>15794</v>
      </c>
      <c r="C3639" s="557" t="s">
        <v>2878</v>
      </c>
      <c r="D3639" s="557">
        <v>39.79</v>
      </c>
    </row>
    <row r="3640" spans="1:4" ht="27.6" x14ac:dyDescent="0.3">
      <c r="A3640" s="557">
        <v>95628</v>
      </c>
      <c r="B3640" s="560" t="s">
        <v>15795</v>
      </c>
      <c r="C3640" s="557" t="s">
        <v>2878</v>
      </c>
      <c r="D3640" s="557">
        <v>5.52</v>
      </c>
    </row>
    <row r="3641" spans="1:4" ht="27" x14ac:dyDescent="0.25">
      <c r="A3641" s="557">
        <v>95629</v>
      </c>
      <c r="B3641" s="560" t="s">
        <v>15796</v>
      </c>
      <c r="C3641" s="557" t="s">
        <v>2878</v>
      </c>
      <c r="D3641" s="557">
        <v>49.79</v>
      </c>
    </row>
    <row r="3642" spans="1:4" ht="40.5" x14ac:dyDescent="0.25">
      <c r="A3642" s="557">
        <v>95630</v>
      </c>
      <c r="B3642" s="560" t="s">
        <v>15797</v>
      </c>
      <c r="C3642" s="557" t="s">
        <v>2878</v>
      </c>
      <c r="D3642" s="557">
        <v>107.42</v>
      </c>
    </row>
    <row r="3643" spans="1:4" ht="27.6" x14ac:dyDescent="0.3">
      <c r="A3643" s="557">
        <v>95631</v>
      </c>
      <c r="B3643" s="560" t="s">
        <v>15798</v>
      </c>
      <c r="C3643" s="557" t="s">
        <v>11964</v>
      </c>
      <c r="D3643" s="557">
        <v>221.99</v>
      </c>
    </row>
    <row r="3644" spans="1:4" ht="27.6" x14ac:dyDescent="0.3">
      <c r="A3644" s="557">
        <v>95632</v>
      </c>
      <c r="B3644" s="560" t="s">
        <v>15799</v>
      </c>
      <c r="C3644" s="557" t="s">
        <v>11966</v>
      </c>
      <c r="D3644" s="557">
        <v>64.78</v>
      </c>
    </row>
    <row r="3645" spans="1:4" ht="27" x14ac:dyDescent="0.25">
      <c r="A3645" s="557">
        <v>95634</v>
      </c>
      <c r="B3645" s="560" t="s">
        <v>15800</v>
      </c>
      <c r="C3645" s="557" t="s">
        <v>18</v>
      </c>
      <c r="D3645" s="557">
        <v>187.19</v>
      </c>
    </row>
    <row r="3646" spans="1:4" ht="27" x14ac:dyDescent="0.25">
      <c r="A3646" s="557">
        <v>95635</v>
      </c>
      <c r="B3646" s="560" t="s">
        <v>15801</v>
      </c>
      <c r="C3646" s="557" t="s">
        <v>18</v>
      </c>
      <c r="D3646" s="557">
        <v>199.54</v>
      </c>
    </row>
    <row r="3647" spans="1:4" ht="27" x14ac:dyDescent="0.25">
      <c r="A3647" s="557">
        <v>95636</v>
      </c>
      <c r="B3647" s="560" t="s">
        <v>15802</v>
      </c>
      <c r="C3647" s="557" t="s">
        <v>18</v>
      </c>
      <c r="D3647" s="557">
        <v>374.09</v>
      </c>
    </row>
    <row r="3648" spans="1:4" ht="27" x14ac:dyDescent="0.25">
      <c r="A3648" s="557">
        <v>95637</v>
      </c>
      <c r="B3648" s="560" t="s">
        <v>15803</v>
      </c>
      <c r="C3648" s="557" t="s">
        <v>18</v>
      </c>
      <c r="D3648" s="557">
        <v>573.82000000000005</v>
      </c>
    </row>
    <row r="3649" spans="1:4" ht="27" x14ac:dyDescent="0.25">
      <c r="A3649" s="557">
        <v>95638</v>
      </c>
      <c r="B3649" s="560" t="s">
        <v>15804</v>
      </c>
      <c r="C3649" s="557" t="s">
        <v>18</v>
      </c>
      <c r="D3649" s="557">
        <v>699.73</v>
      </c>
    </row>
    <row r="3650" spans="1:4" ht="27" x14ac:dyDescent="0.25">
      <c r="A3650" s="557">
        <v>95639</v>
      </c>
      <c r="B3650" s="560" t="s">
        <v>15805</v>
      </c>
      <c r="C3650" s="557" t="s">
        <v>18</v>
      </c>
      <c r="D3650" s="557">
        <v>907.68</v>
      </c>
    </row>
    <row r="3651" spans="1:4" ht="40.5" x14ac:dyDescent="0.25">
      <c r="A3651" s="557">
        <v>95641</v>
      </c>
      <c r="B3651" s="560" t="s">
        <v>15806</v>
      </c>
      <c r="C3651" s="557" t="s">
        <v>18</v>
      </c>
      <c r="D3651" s="557">
        <v>336.28</v>
      </c>
    </row>
    <row r="3652" spans="1:4" ht="40.5" x14ac:dyDescent="0.25">
      <c r="A3652" s="557">
        <v>95642</v>
      </c>
      <c r="B3652" s="560" t="s">
        <v>15807</v>
      </c>
      <c r="C3652" s="557" t="s">
        <v>18</v>
      </c>
      <c r="D3652" s="557">
        <v>497.2</v>
      </c>
    </row>
    <row r="3653" spans="1:4" ht="40.5" x14ac:dyDescent="0.25">
      <c r="A3653" s="557">
        <v>95643</v>
      </c>
      <c r="B3653" s="560" t="s">
        <v>15808</v>
      </c>
      <c r="C3653" s="557" t="s">
        <v>18</v>
      </c>
      <c r="D3653" s="557">
        <v>651.16999999999996</v>
      </c>
    </row>
    <row r="3654" spans="1:4" ht="40.5" x14ac:dyDescent="0.25">
      <c r="A3654" s="557">
        <v>95644</v>
      </c>
      <c r="B3654" s="560" t="s">
        <v>15809</v>
      </c>
      <c r="C3654" s="557" t="s">
        <v>18</v>
      </c>
      <c r="D3654" s="557">
        <v>251.87</v>
      </c>
    </row>
    <row r="3655" spans="1:4" ht="40.5" x14ac:dyDescent="0.25">
      <c r="A3655" s="557">
        <v>95645</v>
      </c>
      <c r="B3655" s="560" t="s">
        <v>15810</v>
      </c>
      <c r="C3655" s="557" t="s">
        <v>18</v>
      </c>
      <c r="D3655" s="557">
        <v>463.32</v>
      </c>
    </row>
    <row r="3656" spans="1:4" ht="40.5" x14ac:dyDescent="0.25">
      <c r="A3656" s="557">
        <v>95646</v>
      </c>
      <c r="B3656" s="560" t="s">
        <v>15811</v>
      </c>
      <c r="C3656" s="557" t="s">
        <v>18</v>
      </c>
      <c r="D3656" s="557">
        <v>690.92</v>
      </c>
    </row>
    <row r="3657" spans="1:4" ht="40.5" x14ac:dyDescent="0.25">
      <c r="A3657" s="557">
        <v>95647</v>
      </c>
      <c r="B3657" s="560" t="s">
        <v>15812</v>
      </c>
      <c r="C3657" s="557" t="s">
        <v>18</v>
      </c>
      <c r="D3657" s="557">
        <v>906.92</v>
      </c>
    </row>
    <row r="3658" spans="1:4" ht="13.5" x14ac:dyDescent="0.25">
      <c r="A3658" s="557">
        <v>95673</v>
      </c>
      <c r="B3658" s="560" t="s">
        <v>15813</v>
      </c>
      <c r="C3658" s="557" t="s">
        <v>18</v>
      </c>
      <c r="D3658" s="557">
        <v>164.73</v>
      </c>
    </row>
    <row r="3659" spans="1:4" ht="13.5" x14ac:dyDescent="0.25">
      <c r="A3659" s="557">
        <v>95674</v>
      </c>
      <c r="B3659" s="560" t="s">
        <v>15814</v>
      </c>
      <c r="C3659" s="557" t="s">
        <v>18</v>
      </c>
      <c r="D3659" s="557">
        <v>175.35</v>
      </c>
    </row>
    <row r="3660" spans="1:4" ht="13.5" x14ac:dyDescent="0.25">
      <c r="A3660" s="557">
        <v>95675</v>
      </c>
      <c r="B3660" s="560" t="s">
        <v>15815</v>
      </c>
      <c r="C3660" s="557" t="s">
        <v>18</v>
      </c>
      <c r="D3660" s="557">
        <v>214.67</v>
      </c>
    </row>
    <row r="3661" spans="1:4" ht="27" x14ac:dyDescent="0.25">
      <c r="A3661" s="557">
        <v>95676</v>
      </c>
      <c r="B3661" s="560" t="s">
        <v>15816</v>
      </c>
      <c r="C3661" s="557" t="s">
        <v>18</v>
      </c>
      <c r="D3661" s="557">
        <v>120.02</v>
      </c>
    </row>
    <row r="3662" spans="1:4" ht="27" x14ac:dyDescent="0.25">
      <c r="A3662" s="557">
        <v>95693</v>
      </c>
      <c r="B3662" s="560" t="s">
        <v>15817</v>
      </c>
      <c r="C3662" s="557" t="s">
        <v>18</v>
      </c>
      <c r="D3662" s="557">
        <v>59.27</v>
      </c>
    </row>
    <row r="3663" spans="1:4" ht="27" x14ac:dyDescent="0.25">
      <c r="A3663" s="557">
        <v>95694</v>
      </c>
      <c r="B3663" s="560" t="s">
        <v>19497</v>
      </c>
      <c r="C3663" s="557" t="s">
        <v>18</v>
      </c>
      <c r="D3663" s="557">
        <v>88.4</v>
      </c>
    </row>
    <row r="3664" spans="1:4" ht="27" x14ac:dyDescent="0.25">
      <c r="A3664" s="557">
        <v>95695</v>
      </c>
      <c r="B3664" s="560" t="s">
        <v>19498</v>
      </c>
      <c r="C3664" s="557" t="s">
        <v>18</v>
      </c>
      <c r="D3664" s="557">
        <v>94.76</v>
      </c>
    </row>
    <row r="3665" spans="1:4" ht="27" x14ac:dyDescent="0.25">
      <c r="A3665" s="557">
        <v>95696</v>
      </c>
      <c r="B3665" s="560" t="s">
        <v>15820</v>
      </c>
      <c r="C3665" s="557" t="s">
        <v>18</v>
      </c>
      <c r="D3665" s="557">
        <v>32.18</v>
      </c>
    </row>
    <row r="3666" spans="1:4" ht="27" x14ac:dyDescent="0.25">
      <c r="A3666" s="557">
        <v>95697</v>
      </c>
      <c r="B3666" s="560" t="s">
        <v>15821</v>
      </c>
      <c r="C3666" s="557" t="s">
        <v>61</v>
      </c>
      <c r="D3666" s="557">
        <v>132.51</v>
      </c>
    </row>
    <row r="3667" spans="1:4" ht="27" x14ac:dyDescent="0.25">
      <c r="A3667" s="557">
        <v>95698</v>
      </c>
      <c r="B3667" s="560" t="s">
        <v>15822</v>
      </c>
      <c r="C3667" s="557" t="s">
        <v>2878</v>
      </c>
      <c r="D3667" s="557">
        <v>4.05</v>
      </c>
    </row>
    <row r="3668" spans="1:4" ht="27.6" x14ac:dyDescent="0.3">
      <c r="A3668" s="557">
        <v>95699</v>
      </c>
      <c r="B3668" s="560" t="s">
        <v>15823</v>
      </c>
      <c r="C3668" s="557" t="s">
        <v>2878</v>
      </c>
      <c r="D3668" s="557">
        <v>0.48</v>
      </c>
    </row>
    <row r="3669" spans="1:4" ht="27" x14ac:dyDescent="0.25">
      <c r="A3669" s="557">
        <v>95700</v>
      </c>
      <c r="B3669" s="560" t="s">
        <v>15824</v>
      </c>
      <c r="C3669" s="557" t="s">
        <v>2878</v>
      </c>
      <c r="D3669" s="557">
        <v>5.0599999999999996</v>
      </c>
    </row>
    <row r="3670" spans="1:4" ht="27" x14ac:dyDescent="0.25">
      <c r="A3670" s="557">
        <v>95701</v>
      </c>
      <c r="B3670" s="560" t="s">
        <v>15825</v>
      </c>
      <c r="C3670" s="557" t="s">
        <v>2878</v>
      </c>
      <c r="D3670" s="557">
        <v>2.62</v>
      </c>
    </row>
    <row r="3671" spans="1:4" ht="27.6" x14ac:dyDescent="0.3">
      <c r="A3671" s="557">
        <v>95702</v>
      </c>
      <c r="B3671" s="560" t="s">
        <v>15826</v>
      </c>
      <c r="C3671" s="557" t="s">
        <v>11964</v>
      </c>
      <c r="D3671" s="557">
        <v>34.17</v>
      </c>
    </row>
    <row r="3672" spans="1:4" ht="27.6" x14ac:dyDescent="0.3">
      <c r="A3672" s="557">
        <v>95703</v>
      </c>
      <c r="B3672" s="560" t="s">
        <v>15827</v>
      </c>
      <c r="C3672" s="557" t="s">
        <v>11966</v>
      </c>
      <c r="D3672" s="557">
        <v>26.49</v>
      </c>
    </row>
    <row r="3673" spans="1:4" ht="27" x14ac:dyDescent="0.25">
      <c r="A3673" s="557">
        <v>95704</v>
      </c>
      <c r="B3673" s="560" t="s">
        <v>15828</v>
      </c>
      <c r="C3673" s="557" t="s">
        <v>2878</v>
      </c>
      <c r="D3673" s="557">
        <v>47.36</v>
      </c>
    </row>
    <row r="3674" spans="1:4" ht="27" x14ac:dyDescent="0.25">
      <c r="A3674" s="557">
        <v>95705</v>
      </c>
      <c r="B3674" s="560" t="s">
        <v>15829</v>
      </c>
      <c r="C3674" s="557" t="s">
        <v>2878</v>
      </c>
      <c r="D3674" s="557">
        <v>6.48</v>
      </c>
    </row>
    <row r="3675" spans="1:4" ht="27" x14ac:dyDescent="0.25">
      <c r="A3675" s="557">
        <v>95706</v>
      </c>
      <c r="B3675" s="560" t="s">
        <v>15830</v>
      </c>
      <c r="C3675" s="557" t="s">
        <v>2878</v>
      </c>
      <c r="D3675" s="557">
        <v>59.27</v>
      </c>
    </row>
    <row r="3676" spans="1:4" ht="27" x14ac:dyDescent="0.25">
      <c r="A3676" s="557">
        <v>95707</v>
      </c>
      <c r="B3676" s="560" t="s">
        <v>15831</v>
      </c>
      <c r="C3676" s="557" t="s">
        <v>2878</v>
      </c>
      <c r="D3676" s="557">
        <v>3.44</v>
      </c>
    </row>
    <row r="3677" spans="1:4" ht="27" x14ac:dyDescent="0.25">
      <c r="A3677" s="557">
        <v>95708</v>
      </c>
      <c r="B3677" s="560" t="s">
        <v>15832</v>
      </c>
      <c r="C3677" s="557" t="s">
        <v>11964</v>
      </c>
      <c r="D3677" s="557">
        <v>138.51</v>
      </c>
    </row>
    <row r="3678" spans="1:4" ht="27" x14ac:dyDescent="0.25">
      <c r="A3678" s="557">
        <v>95709</v>
      </c>
      <c r="B3678" s="560" t="s">
        <v>15833</v>
      </c>
      <c r="C3678" s="557" t="s">
        <v>11966</v>
      </c>
      <c r="D3678" s="557">
        <v>75.8</v>
      </c>
    </row>
    <row r="3679" spans="1:4" ht="40.5" x14ac:dyDescent="0.25">
      <c r="A3679" s="557">
        <v>95710</v>
      </c>
      <c r="B3679" s="560" t="s">
        <v>15834</v>
      </c>
      <c r="C3679" s="557" t="s">
        <v>2878</v>
      </c>
      <c r="D3679" s="557">
        <v>56.92</v>
      </c>
    </row>
    <row r="3680" spans="1:4" ht="41.45" x14ac:dyDescent="0.3">
      <c r="A3680" s="557">
        <v>95711</v>
      </c>
      <c r="B3680" s="560" t="s">
        <v>15835</v>
      </c>
      <c r="C3680" s="557" t="s">
        <v>2878</v>
      </c>
      <c r="D3680" s="557">
        <v>7.72</v>
      </c>
    </row>
    <row r="3681" spans="1:4" ht="40.5" x14ac:dyDescent="0.25">
      <c r="A3681" s="557">
        <v>95712</v>
      </c>
      <c r="B3681" s="560" t="s">
        <v>15836</v>
      </c>
      <c r="C3681" s="557" t="s">
        <v>2878</v>
      </c>
      <c r="D3681" s="557">
        <v>71.16</v>
      </c>
    </row>
    <row r="3682" spans="1:4" ht="40.5" x14ac:dyDescent="0.25">
      <c r="A3682" s="557">
        <v>95713</v>
      </c>
      <c r="B3682" s="560" t="s">
        <v>15837</v>
      </c>
      <c r="C3682" s="557" t="s">
        <v>2878</v>
      </c>
      <c r="D3682" s="557">
        <v>108.21</v>
      </c>
    </row>
    <row r="3683" spans="1:4" ht="41.45" x14ac:dyDescent="0.3">
      <c r="A3683" s="557">
        <v>95714</v>
      </c>
      <c r="B3683" s="560" t="s">
        <v>15838</v>
      </c>
      <c r="C3683" s="557" t="s">
        <v>11964</v>
      </c>
      <c r="D3683" s="557">
        <v>269.13</v>
      </c>
    </row>
    <row r="3684" spans="1:4" ht="41.45" x14ac:dyDescent="0.3">
      <c r="A3684" s="557">
        <v>95715</v>
      </c>
      <c r="B3684" s="560" t="s">
        <v>15839</v>
      </c>
      <c r="C3684" s="557" t="s">
        <v>11966</v>
      </c>
      <c r="D3684" s="557">
        <v>89.76</v>
      </c>
    </row>
    <row r="3685" spans="1:4" ht="40.5" x14ac:dyDescent="0.25">
      <c r="A3685" s="557">
        <v>95716</v>
      </c>
      <c r="B3685" s="560" t="s">
        <v>15840</v>
      </c>
      <c r="C3685" s="557" t="s">
        <v>2878</v>
      </c>
      <c r="D3685" s="557">
        <v>54.8</v>
      </c>
    </row>
    <row r="3686" spans="1:4" ht="40.5" x14ac:dyDescent="0.25">
      <c r="A3686" s="557">
        <v>95717</v>
      </c>
      <c r="B3686" s="560" t="s">
        <v>15841</v>
      </c>
      <c r="C3686" s="557" t="s">
        <v>2878</v>
      </c>
      <c r="D3686" s="557">
        <v>7.43</v>
      </c>
    </row>
    <row r="3687" spans="1:4" ht="40.5" x14ac:dyDescent="0.25">
      <c r="A3687" s="557">
        <v>95718</v>
      </c>
      <c r="B3687" s="560" t="s">
        <v>15842</v>
      </c>
      <c r="C3687" s="557" t="s">
        <v>2878</v>
      </c>
      <c r="D3687" s="557">
        <v>68.5</v>
      </c>
    </row>
    <row r="3688" spans="1:4" ht="40.5" x14ac:dyDescent="0.25">
      <c r="A3688" s="557">
        <v>95719</v>
      </c>
      <c r="B3688" s="560" t="s">
        <v>15843</v>
      </c>
      <c r="C3688" s="557" t="s">
        <v>2878</v>
      </c>
      <c r="D3688" s="557">
        <v>108.21</v>
      </c>
    </row>
    <row r="3689" spans="1:4" ht="40.5" x14ac:dyDescent="0.25">
      <c r="A3689" s="557">
        <v>95720</v>
      </c>
      <c r="B3689" s="560" t="s">
        <v>15844</v>
      </c>
      <c r="C3689" s="557" t="s">
        <v>11964</v>
      </c>
      <c r="D3689" s="557">
        <v>264.06</v>
      </c>
    </row>
    <row r="3690" spans="1:4" ht="40.5" x14ac:dyDescent="0.25">
      <c r="A3690" s="557">
        <v>95721</v>
      </c>
      <c r="B3690" s="560" t="s">
        <v>15845</v>
      </c>
      <c r="C3690" s="557" t="s">
        <v>11966</v>
      </c>
      <c r="D3690" s="557">
        <v>87.35</v>
      </c>
    </row>
    <row r="3691" spans="1:4" ht="27" x14ac:dyDescent="0.25">
      <c r="A3691" s="557">
        <v>95726</v>
      </c>
      <c r="B3691" s="560" t="s">
        <v>19499</v>
      </c>
      <c r="C3691" s="557" t="s">
        <v>61</v>
      </c>
      <c r="D3691" s="557">
        <v>7.24</v>
      </c>
    </row>
    <row r="3692" spans="1:4" ht="27" x14ac:dyDescent="0.25">
      <c r="A3692" s="557">
        <v>95727</v>
      </c>
      <c r="B3692" s="560" t="s">
        <v>19500</v>
      </c>
      <c r="C3692" s="557" t="s">
        <v>61</v>
      </c>
      <c r="D3692" s="557">
        <v>8.31</v>
      </c>
    </row>
    <row r="3693" spans="1:4" ht="27" x14ac:dyDescent="0.25">
      <c r="A3693" s="557">
        <v>95728</v>
      </c>
      <c r="B3693" s="560" t="s">
        <v>19501</v>
      </c>
      <c r="C3693" s="557" t="s">
        <v>61</v>
      </c>
      <c r="D3693" s="557">
        <v>10.71</v>
      </c>
    </row>
    <row r="3694" spans="1:4" ht="27" x14ac:dyDescent="0.25">
      <c r="A3694" s="557">
        <v>95729</v>
      </c>
      <c r="B3694" s="560" t="s">
        <v>19502</v>
      </c>
      <c r="C3694" s="557" t="s">
        <v>61</v>
      </c>
      <c r="D3694" s="557">
        <v>9.19</v>
      </c>
    </row>
    <row r="3695" spans="1:4" ht="27" x14ac:dyDescent="0.25">
      <c r="A3695" s="557">
        <v>95730</v>
      </c>
      <c r="B3695" s="560" t="s">
        <v>19503</v>
      </c>
      <c r="C3695" s="557" t="s">
        <v>61</v>
      </c>
      <c r="D3695" s="557">
        <v>10.26</v>
      </c>
    </row>
    <row r="3696" spans="1:4" ht="27" x14ac:dyDescent="0.25">
      <c r="A3696" s="557">
        <v>95731</v>
      </c>
      <c r="B3696" s="560" t="s">
        <v>19504</v>
      </c>
      <c r="C3696" s="557" t="s">
        <v>61</v>
      </c>
      <c r="D3696" s="557">
        <v>12.65</v>
      </c>
    </row>
    <row r="3697" spans="1:4" ht="27" x14ac:dyDescent="0.25">
      <c r="A3697" s="557">
        <v>95732</v>
      </c>
      <c r="B3697" s="560" t="s">
        <v>15852</v>
      </c>
      <c r="C3697" s="557" t="s">
        <v>18</v>
      </c>
      <c r="D3697" s="557">
        <v>4.3099999999999996</v>
      </c>
    </row>
    <row r="3698" spans="1:4" ht="27" x14ac:dyDescent="0.25">
      <c r="A3698" s="557">
        <v>95733</v>
      </c>
      <c r="B3698" s="560" t="s">
        <v>15853</v>
      </c>
      <c r="C3698" s="557" t="s">
        <v>18</v>
      </c>
      <c r="D3698" s="557">
        <v>5.69</v>
      </c>
    </row>
    <row r="3699" spans="1:4" ht="27" x14ac:dyDescent="0.25">
      <c r="A3699" s="557">
        <v>95734</v>
      </c>
      <c r="B3699" s="560" t="s">
        <v>15854</v>
      </c>
      <c r="C3699" s="557" t="s">
        <v>18</v>
      </c>
      <c r="D3699" s="557">
        <v>7.58</v>
      </c>
    </row>
    <row r="3700" spans="1:4" ht="27" x14ac:dyDescent="0.25">
      <c r="A3700" s="557">
        <v>95735</v>
      </c>
      <c r="B3700" s="560" t="s">
        <v>15855</v>
      </c>
      <c r="C3700" s="557" t="s">
        <v>18</v>
      </c>
      <c r="D3700" s="557">
        <v>6.35</v>
      </c>
    </row>
    <row r="3701" spans="1:4" ht="27" x14ac:dyDescent="0.25">
      <c r="A3701" s="557">
        <v>95736</v>
      </c>
      <c r="B3701" s="560" t="s">
        <v>15856</v>
      </c>
      <c r="C3701" s="557" t="s">
        <v>18</v>
      </c>
      <c r="D3701" s="557">
        <v>7.48</v>
      </c>
    </row>
    <row r="3702" spans="1:4" ht="27" x14ac:dyDescent="0.25">
      <c r="A3702" s="557">
        <v>95738</v>
      </c>
      <c r="B3702" s="560" t="s">
        <v>15857</v>
      </c>
      <c r="C3702" s="557" t="s">
        <v>18</v>
      </c>
      <c r="D3702" s="557">
        <v>9.0399999999999991</v>
      </c>
    </row>
    <row r="3703" spans="1:4" ht="27" x14ac:dyDescent="0.25">
      <c r="A3703" s="557">
        <v>95745</v>
      </c>
      <c r="B3703" s="560" t="s">
        <v>15858</v>
      </c>
      <c r="C3703" s="557" t="s">
        <v>61</v>
      </c>
      <c r="D3703" s="557">
        <v>23.91</v>
      </c>
    </row>
    <row r="3704" spans="1:4" ht="27" x14ac:dyDescent="0.25">
      <c r="A3704" s="557">
        <v>95746</v>
      </c>
      <c r="B3704" s="560" t="s">
        <v>15859</v>
      </c>
      <c r="C3704" s="557" t="s">
        <v>61</v>
      </c>
      <c r="D3704" s="557">
        <v>29.77</v>
      </c>
    </row>
    <row r="3705" spans="1:4" ht="27" x14ac:dyDescent="0.25">
      <c r="A3705" s="557">
        <v>95747</v>
      </c>
      <c r="B3705" s="560" t="s">
        <v>15860</v>
      </c>
      <c r="C3705" s="557" t="s">
        <v>61</v>
      </c>
      <c r="D3705" s="557">
        <v>50</v>
      </c>
    </row>
    <row r="3706" spans="1:4" ht="27" x14ac:dyDescent="0.25">
      <c r="A3706" s="557">
        <v>95748</v>
      </c>
      <c r="B3706" s="560" t="s">
        <v>15861</v>
      </c>
      <c r="C3706" s="557" t="s">
        <v>61</v>
      </c>
      <c r="D3706" s="557">
        <v>53.7</v>
      </c>
    </row>
    <row r="3707" spans="1:4" ht="27" x14ac:dyDescent="0.25">
      <c r="A3707" s="557">
        <v>95749</v>
      </c>
      <c r="B3707" s="560" t="s">
        <v>15862</v>
      </c>
      <c r="C3707" s="557" t="s">
        <v>61</v>
      </c>
      <c r="D3707" s="557">
        <v>30.23</v>
      </c>
    </row>
    <row r="3708" spans="1:4" ht="27" x14ac:dyDescent="0.25">
      <c r="A3708" s="557">
        <v>95750</v>
      </c>
      <c r="B3708" s="560" t="s">
        <v>15863</v>
      </c>
      <c r="C3708" s="557" t="s">
        <v>61</v>
      </c>
      <c r="D3708" s="557">
        <v>35.950000000000003</v>
      </c>
    </row>
    <row r="3709" spans="1:4" ht="27" x14ac:dyDescent="0.25">
      <c r="A3709" s="557">
        <v>95751</v>
      </c>
      <c r="B3709" s="560" t="s">
        <v>15864</v>
      </c>
      <c r="C3709" s="557" t="s">
        <v>61</v>
      </c>
      <c r="D3709" s="557">
        <v>55.99</v>
      </c>
    </row>
    <row r="3710" spans="1:4" ht="27" x14ac:dyDescent="0.25">
      <c r="A3710" s="557">
        <v>95752</v>
      </c>
      <c r="B3710" s="560" t="s">
        <v>15865</v>
      </c>
      <c r="C3710" s="557" t="s">
        <v>61</v>
      </c>
      <c r="D3710" s="557">
        <v>59.47</v>
      </c>
    </row>
    <row r="3711" spans="1:4" ht="27" x14ac:dyDescent="0.25">
      <c r="A3711" s="557">
        <v>95753</v>
      </c>
      <c r="B3711" s="560" t="s">
        <v>15866</v>
      </c>
      <c r="C3711" s="557" t="s">
        <v>18</v>
      </c>
      <c r="D3711" s="557">
        <v>7.39</v>
      </c>
    </row>
    <row r="3712" spans="1:4" ht="27" x14ac:dyDescent="0.25">
      <c r="A3712" s="557">
        <v>95754</v>
      </c>
      <c r="B3712" s="560" t="s">
        <v>15867</v>
      </c>
      <c r="C3712" s="557" t="s">
        <v>18</v>
      </c>
      <c r="D3712" s="557">
        <v>9.17</v>
      </c>
    </row>
    <row r="3713" spans="1:4" ht="27" x14ac:dyDescent="0.25">
      <c r="A3713" s="557">
        <v>95755</v>
      </c>
      <c r="B3713" s="560" t="s">
        <v>15868</v>
      </c>
      <c r="C3713" s="557" t="s">
        <v>18</v>
      </c>
      <c r="D3713" s="557">
        <v>13.37</v>
      </c>
    </row>
    <row r="3714" spans="1:4" ht="27" x14ac:dyDescent="0.25">
      <c r="A3714" s="557">
        <v>95756</v>
      </c>
      <c r="B3714" s="560" t="s">
        <v>15869</v>
      </c>
      <c r="C3714" s="557" t="s">
        <v>18</v>
      </c>
      <c r="D3714" s="557">
        <v>17.91</v>
      </c>
    </row>
    <row r="3715" spans="1:4" ht="27" x14ac:dyDescent="0.25">
      <c r="A3715" s="557">
        <v>95757</v>
      </c>
      <c r="B3715" s="560" t="s">
        <v>15870</v>
      </c>
      <c r="C3715" s="557" t="s">
        <v>18</v>
      </c>
      <c r="D3715" s="557">
        <v>10.92</v>
      </c>
    </row>
    <row r="3716" spans="1:4" ht="27" x14ac:dyDescent="0.25">
      <c r="A3716" s="557">
        <v>95758</v>
      </c>
      <c r="B3716" s="560" t="s">
        <v>15871</v>
      </c>
      <c r="C3716" s="557" t="s">
        <v>18</v>
      </c>
      <c r="D3716" s="557">
        <v>12.28</v>
      </c>
    </row>
    <row r="3717" spans="1:4" ht="27" x14ac:dyDescent="0.25">
      <c r="A3717" s="557">
        <v>95759</v>
      </c>
      <c r="B3717" s="560" t="s">
        <v>15872</v>
      </c>
      <c r="C3717" s="557" t="s">
        <v>18</v>
      </c>
      <c r="D3717" s="557">
        <v>15.9</v>
      </c>
    </row>
    <row r="3718" spans="1:4" ht="27" x14ac:dyDescent="0.25">
      <c r="A3718" s="557">
        <v>95760</v>
      </c>
      <c r="B3718" s="560" t="s">
        <v>15873</v>
      </c>
      <c r="C3718" s="557" t="s">
        <v>18</v>
      </c>
      <c r="D3718" s="557">
        <v>19.77</v>
      </c>
    </row>
    <row r="3719" spans="1:4" ht="27" x14ac:dyDescent="0.25">
      <c r="A3719" s="557">
        <v>95777</v>
      </c>
      <c r="B3719" s="560" t="s">
        <v>15874</v>
      </c>
      <c r="C3719" s="557" t="s">
        <v>18</v>
      </c>
      <c r="D3719" s="557">
        <v>29.14</v>
      </c>
    </row>
    <row r="3720" spans="1:4" ht="27" x14ac:dyDescent="0.25">
      <c r="A3720" s="557">
        <v>95778</v>
      </c>
      <c r="B3720" s="560" t="s">
        <v>15875</v>
      </c>
      <c r="C3720" s="557" t="s">
        <v>18</v>
      </c>
      <c r="D3720" s="557">
        <v>29.93</v>
      </c>
    </row>
    <row r="3721" spans="1:4" ht="27" x14ac:dyDescent="0.25">
      <c r="A3721" s="557">
        <v>95779</v>
      </c>
      <c r="B3721" s="560" t="s">
        <v>15876</v>
      </c>
      <c r="C3721" s="557" t="s">
        <v>18</v>
      </c>
      <c r="D3721" s="557">
        <v>27.29</v>
      </c>
    </row>
    <row r="3722" spans="1:4" ht="27" x14ac:dyDescent="0.25">
      <c r="A3722" s="557">
        <v>95780</v>
      </c>
      <c r="B3722" s="560" t="s">
        <v>15877</v>
      </c>
      <c r="C3722" s="557" t="s">
        <v>18</v>
      </c>
      <c r="D3722" s="557">
        <v>33.450000000000003</v>
      </c>
    </row>
    <row r="3723" spans="1:4" ht="27" x14ac:dyDescent="0.25">
      <c r="A3723" s="557">
        <v>95781</v>
      </c>
      <c r="B3723" s="560" t="s">
        <v>15878</v>
      </c>
      <c r="C3723" s="557" t="s">
        <v>18</v>
      </c>
      <c r="D3723" s="557">
        <v>34.04</v>
      </c>
    </row>
    <row r="3724" spans="1:4" ht="27" x14ac:dyDescent="0.25">
      <c r="A3724" s="557">
        <v>95782</v>
      </c>
      <c r="B3724" s="560" t="s">
        <v>15879</v>
      </c>
      <c r="C3724" s="557" t="s">
        <v>18</v>
      </c>
      <c r="D3724" s="557">
        <v>35.57</v>
      </c>
    </row>
    <row r="3725" spans="1:4" ht="27" x14ac:dyDescent="0.25">
      <c r="A3725" s="557">
        <v>95785</v>
      </c>
      <c r="B3725" s="560" t="s">
        <v>15880</v>
      </c>
      <c r="C3725" s="557" t="s">
        <v>18</v>
      </c>
      <c r="D3725" s="557">
        <v>40.729999999999997</v>
      </c>
    </row>
    <row r="3726" spans="1:4" ht="27" x14ac:dyDescent="0.25">
      <c r="A3726" s="557">
        <v>95787</v>
      </c>
      <c r="B3726" s="560" t="s">
        <v>15881</v>
      </c>
      <c r="C3726" s="557" t="s">
        <v>18</v>
      </c>
      <c r="D3726" s="557">
        <v>29.2</v>
      </c>
    </row>
    <row r="3727" spans="1:4" ht="27" x14ac:dyDescent="0.25">
      <c r="A3727" s="557">
        <v>95789</v>
      </c>
      <c r="B3727" s="560" t="s">
        <v>15882</v>
      </c>
      <c r="C3727" s="557" t="s">
        <v>18</v>
      </c>
      <c r="D3727" s="557">
        <v>36.82</v>
      </c>
    </row>
    <row r="3728" spans="1:4" ht="27" x14ac:dyDescent="0.25">
      <c r="A3728" s="557">
        <v>95791</v>
      </c>
      <c r="B3728" s="560" t="s">
        <v>15883</v>
      </c>
      <c r="C3728" s="557" t="s">
        <v>18</v>
      </c>
      <c r="D3728" s="557">
        <v>48.18</v>
      </c>
    </row>
    <row r="3729" spans="1:4" ht="27" x14ac:dyDescent="0.25">
      <c r="A3729" s="557">
        <v>95795</v>
      </c>
      <c r="B3729" s="560" t="s">
        <v>15884</v>
      </c>
      <c r="C3729" s="557" t="s">
        <v>18</v>
      </c>
      <c r="D3729" s="557">
        <v>33.729999999999997</v>
      </c>
    </row>
    <row r="3730" spans="1:4" ht="27" x14ac:dyDescent="0.25">
      <c r="A3730" s="557">
        <v>95796</v>
      </c>
      <c r="B3730" s="560" t="s">
        <v>15885</v>
      </c>
      <c r="C3730" s="557" t="s">
        <v>18</v>
      </c>
      <c r="D3730" s="557">
        <v>43.36</v>
      </c>
    </row>
    <row r="3731" spans="1:4" ht="27" x14ac:dyDescent="0.25">
      <c r="A3731" s="557">
        <v>95797</v>
      </c>
      <c r="B3731" s="560" t="s">
        <v>15886</v>
      </c>
      <c r="C3731" s="557" t="s">
        <v>18</v>
      </c>
      <c r="D3731" s="557">
        <v>55.86</v>
      </c>
    </row>
    <row r="3732" spans="1:4" ht="27" x14ac:dyDescent="0.25">
      <c r="A3732" s="557">
        <v>95801</v>
      </c>
      <c r="B3732" s="560" t="s">
        <v>15887</v>
      </c>
      <c r="C3732" s="557" t="s">
        <v>18</v>
      </c>
      <c r="D3732" s="557">
        <v>40.76</v>
      </c>
    </row>
    <row r="3733" spans="1:4" ht="27" x14ac:dyDescent="0.25">
      <c r="A3733" s="557">
        <v>95802</v>
      </c>
      <c r="B3733" s="560" t="s">
        <v>15888</v>
      </c>
      <c r="C3733" s="557" t="s">
        <v>18</v>
      </c>
      <c r="D3733" s="557">
        <v>45.64</v>
      </c>
    </row>
    <row r="3734" spans="1:4" ht="27" x14ac:dyDescent="0.25">
      <c r="A3734" s="557">
        <v>95803</v>
      </c>
      <c r="B3734" s="560" t="s">
        <v>15889</v>
      </c>
      <c r="C3734" s="557" t="s">
        <v>18</v>
      </c>
      <c r="D3734" s="557">
        <v>61.59</v>
      </c>
    </row>
    <row r="3735" spans="1:4" ht="27" x14ac:dyDescent="0.25">
      <c r="A3735" s="557">
        <v>95804</v>
      </c>
      <c r="B3735" s="560" t="s">
        <v>15890</v>
      </c>
      <c r="C3735" s="557" t="s">
        <v>18</v>
      </c>
      <c r="D3735" s="557">
        <v>25.74</v>
      </c>
    </row>
    <row r="3736" spans="1:4" ht="27" x14ac:dyDescent="0.25">
      <c r="A3736" s="557">
        <v>95805</v>
      </c>
      <c r="B3736" s="560" t="s">
        <v>15891</v>
      </c>
      <c r="C3736" s="557" t="s">
        <v>18</v>
      </c>
      <c r="D3736" s="557">
        <v>25.96</v>
      </c>
    </row>
    <row r="3737" spans="1:4" ht="27" x14ac:dyDescent="0.25">
      <c r="A3737" s="557">
        <v>95806</v>
      </c>
      <c r="B3737" s="560" t="s">
        <v>15892</v>
      </c>
      <c r="C3737" s="557" t="s">
        <v>18</v>
      </c>
      <c r="D3737" s="557">
        <v>26.83</v>
      </c>
    </row>
    <row r="3738" spans="1:4" ht="27" x14ac:dyDescent="0.25">
      <c r="A3738" s="557">
        <v>95807</v>
      </c>
      <c r="B3738" s="560" t="s">
        <v>15893</v>
      </c>
      <c r="C3738" s="557" t="s">
        <v>18</v>
      </c>
      <c r="D3738" s="557">
        <v>29.47</v>
      </c>
    </row>
    <row r="3739" spans="1:4" ht="27" x14ac:dyDescent="0.25">
      <c r="A3739" s="557">
        <v>95808</v>
      </c>
      <c r="B3739" s="560" t="s">
        <v>15894</v>
      </c>
      <c r="C3739" s="557" t="s">
        <v>18</v>
      </c>
      <c r="D3739" s="557">
        <v>30.12</v>
      </c>
    </row>
    <row r="3740" spans="1:4" ht="27" x14ac:dyDescent="0.25">
      <c r="A3740" s="557">
        <v>95809</v>
      </c>
      <c r="B3740" s="560" t="s">
        <v>15895</v>
      </c>
      <c r="C3740" s="557" t="s">
        <v>18</v>
      </c>
      <c r="D3740" s="557">
        <v>33.29</v>
      </c>
    </row>
    <row r="3741" spans="1:4" ht="27" x14ac:dyDescent="0.25">
      <c r="A3741" s="557">
        <v>95810</v>
      </c>
      <c r="B3741" s="560" t="s">
        <v>15896</v>
      </c>
      <c r="C3741" s="557" t="s">
        <v>18</v>
      </c>
      <c r="D3741" s="557">
        <v>17.39</v>
      </c>
    </row>
    <row r="3742" spans="1:4" ht="27" x14ac:dyDescent="0.25">
      <c r="A3742" s="557">
        <v>95811</v>
      </c>
      <c r="B3742" s="560" t="s">
        <v>15897</v>
      </c>
      <c r="C3742" s="557" t="s">
        <v>18</v>
      </c>
      <c r="D3742" s="557">
        <v>18.02</v>
      </c>
    </row>
    <row r="3743" spans="1:4" ht="27" x14ac:dyDescent="0.25">
      <c r="A3743" s="557">
        <v>95812</v>
      </c>
      <c r="B3743" s="560" t="s">
        <v>15898</v>
      </c>
      <c r="C3743" s="557" t="s">
        <v>18</v>
      </c>
      <c r="D3743" s="557">
        <v>21.19</v>
      </c>
    </row>
    <row r="3744" spans="1:4" ht="27" x14ac:dyDescent="0.25">
      <c r="A3744" s="557">
        <v>95813</v>
      </c>
      <c r="B3744" s="560" t="s">
        <v>15899</v>
      </c>
      <c r="C3744" s="557" t="s">
        <v>18</v>
      </c>
      <c r="D3744" s="557">
        <v>20.65</v>
      </c>
    </row>
    <row r="3745" spans="1:4" ht="27" x14ac:dyDescent="0.25">
      <c r="A3745" s="557">
        <v>95814</v>
      </c>
      <c r="B3745" s="560" t="s">
        <v>15900</v>
      </c>
      <c r="C3745" s="557" t="s">
        <v>18</v>
      </c>
      <c r="D3745" s="557">
        <v>21.61</v>
      </c>
    </row>
    <row r="3746" spans="1:4" ht="27" x14ac:dyDescent="0.25">
      <c r="A3746" s="557">
        <v>95815</v>
      </c>
      <c r="B3746" s="560" t="s">
        <v>15901</v>
      </c>
      <c r="C3746" s="557" t="s">
        <v>18</v>
      </c>
      <c r="D3746" s="557">
        <v>27.79</v>
      </c>
    </row>
    <row r="3747" spans="1:4" ht="27" x14ac:dyDescent="0.25">
      <c r="A3747" s="557">
        <v>95816</v>
      </c>
      <c r="B3747" s="560" t="s">
        <v>15902</v>
      </c>
      <c r="C3747" s="557" t="s">
        <v>18</v>
      </c>
      <c r="D3747" s="557">
        <v>36.32</v>
      </c>
    </row>
    <row r="3748" spans="1:4" ht="27" x14ac:dyDescent="0.25">
      <c r="A3748" s="557">
        <v>95817</v>
      </c>
      <c r="B3748" s="560" t="s">
        <v>15903</v>
      </c>
      <c r="C3748" s="557" t="s">
        <v>18</v>
      </c>
      <c r="D3748" s="557">
        <v>37.049999999999997</v>
      </c>
    </row>
    <row r="3749" spans="1:4" ht="27" x14ac:dyDescent="0.25">
      <c r="A3749" s="557">
        <v>95818</v>
      </c>
      <c r="B3749" s="560" t="s">
        <v>15904</v>
      </c>
      <c r="C3749" s="557" t="s">
        <v>18</v>
      </c>
      <c r="D3749" s="557">
        <v>45.36</v>
      </c>
    </row>
    <row r="3750" spans="1:4" ht="27" x14ac:dyDescent="0.25">
      <c r="A3750" s="557">
        <v>95869</v>
      </c>
      <c r="B3750" s="560" t="s">
        <v>15905</v>
      </c>
      <c r="C3750" s="557" t="s">
        <v>2878</v>
      </c>
      <c r="D3750" s="557">
        <v>0.92</v>
      </c>
    </row>
    <row r="3751" spans="1:4" ht="27" x14ac:dyDescent="0.25">
      <c r="A3751" s="557">
        <v>95870</v>
      </c>
      <c r="B3751" s="560" t="s">
        <v>15906</v>
      </c>
      <c r="C3751" s="557" t="s">
        <v>2878</v>
      </c>
      <c r="D3751" s="557">
        <v>4.59</v>
      </c>
    </row>
    <row r="3752" spans="1:4" ht="27" x14ac:dyDescent="0.25">
      <c r="A3752" s="557">
        <v>95871</v>
      </c>
      <c r="B3752" s="560" t="s">
        <v>15907</v>
      </c>
      <c r="C3752" s="557" t="s">
        <v>2878</v>
      </c>
      <c r="D3752" s="557">
        <v>328.6</v>
      </c>
    </row>
    <row r="3753" spans="1:4" ht="27" x14ac:dyDescent="0.25">
      <c r="A3753" s="557">
        <v>95872</v>
      </c>
      <c r="B3753" s="560" t="s">
        <v>15908</v>
      </c>
      <c r="C3753" s="557" t="s">
        <v>11964</v>
      </c>
      <c r="D3753" s="557">
        <v>339.26</v>
      </c>
    </row>
    <row r="3754" spans="1:4" ht="27" x14ac:dyDescent="0.25">
      <c r="A3754" s="557">
        <v>95873</v>
      </c>
      <c r="B3754" s="560" t="s">
        <v>15909</v>
      </c>
      <c r="C3754" s="557" t="s">
        <v>11966</v>
      </c>
      <c r="D3754" s="557">
        <v>6.07</v>
      </c>
    </row>
    <row r="3755" spans="1:4" ht="27" x14ac:dyDescent="0.25">
      <c r="A3755" s="557">
        <v>95874</v>
      </c>
      <c r="B3755" s="560" t="s">
        <v>15910</v>
      </c>
      <c r="C3755" s="557" t="s">
        <v>2878</v>
      </c>
      <c r="D3755" s="557">
        <v>5.15</v>
      </c>
    </row>
    <row r="3756" spans="1:4" ht="27" x14ac:dyDescent="0.25">
      <c r="A3756" s="557">
        <v>95875</v>
      </c>
      <c r="B3756" s="560" t="s">
        <v>15911</v>
      </c>
      <c r="C3756" s="557" t="s">
        <v>7605</v>
      </c>
      <c r="D3756" s="557">
        <v>2.36</v>
      </c>
    </row>
    <row r="3757" spans="1:4" ht="27" x14ac:dyDescent="0.25">
      <c r="A3757" s="557">
        <v>95876</v>
      </c>
      <c r="B3757" s="560" t="s">
        <v>15912</v>
      </c>
      <c r="C3757" s="557" t="s">
        <v>7605</v>
      </c>
      <c r="D3757" s="557">
        <v>2.13</v>
      </c>
    </row>
    <row r="3758" spans="1:4" ht="27" x14ac:dyDescent="0.25">
      <c r="A3758" s="557">
        <v>95877</v>
      </c>
      <c r="B3758" s="560" t="s">
        <v>15913</v>
      </c>
      <c r="C3758" s="557" t="s">
        <v>7605</v>
      </c>
      <c r="D3758" s="557">
        <v>1.84</v>
      </c>
    </row>
    <row r="3759" spans="1:4" ht="27" x14ac:dyDescent="0.25">
      <c r="A3759" s="557">
        <v>95878</v>
      </c>
      <c r="B3759" s="560" t="s">
        <v>15914</v>
      </c>
      <c r="C3759" s="557" t="s">
        <v>6373</v>
      </c>
      <c r="D3759" s="557">
        <v>1.59</v>
      </c>
    </row>
    <row r="3760" spans="1:4" ht="27" x14ac:dyDescent="0.25">
      <c r="A3760" s="557">
        <v>95879</v>
      </c>
      <c r="B3760" s="560" t="s">
        <v>15915</v>
      </c>
      <c r="C3760" s="557" t="s">
        <v>6373</v>
      </c>
      <c r="D3760" s="557">
        <v>1.44</v>
      </c>
    </row>
    <row r="3761" spans="1:4" ht="27" x14ac:dyDescent="0.25">
      <c r="A3761" s="557">
        <v>95880</v>
      </c>
      <c r="B3761" s="560" t="s">
        <v>15916</v>
      </c>
      <c r="C3761" s="557" t="s">
        <v>6373</v>
      </c>
      <c r="D3761" s="557">
        <v>1.23</v>
      </c>
    </row>
    <row r="3762" spans="1:4" ht="27" x14ac:dyDescent="0.25">
      <c r="A3762" s="557">
        <v>95943</v>
      </c>
      <c r="B3762" s="560" t="s">
        <v>15917</v>
      </c>
      <c r="C3762" s="557" t="s">
        <v>115</v>
      </c>
      <c r="D3762" s="557">
        <v>23.46</v>
      </c>
    </row>
    <row r="3763" spans="1:4" ht="27" x14ac:dyDescent="0.25">
      <c r="A3763" s="557">
        <v>95944</v>
      </c>
      <c r="B3763" s="560" t="s">
        <v>15918</v>
      </c>
      <c r="C3763" s="557" t="s">
        <v>115</v>
      </c>
      <c r="D3763" s="557">
        <v>21.97</v>
      </c>
    </row>
    <row r="3764" spans="1:4" ht="27" x14ac:dyDescent="0.25">
      <c r="A3764" s="557">
        <v>95945</v>
      </c>
      <c r="B3764" s="560" t="s">
        <v>15919</v>
      </c>
      <c r="C3764" s="557" t="s">
        <v>115</v>
      </c>
      <c r="D3764" s="557">
        <v>18.63</v>
      </c>
    </row>
    <row r="3765" spans="1:4" ht="27" x14ac:dyDescent="0.25">
      <c r="A3765" s="557">
        <v>95946</v>
      </c>
      <c r="B3765" s="560" t="s">
        <v>15920</v>
      </c>
      <c r="C3765" s="557" t="s">
        <v>115</v>
      </c>
      <c r="D3765" s="557">
        <v>15.39</v>
      </c>
    </row>
    <row r="3766" spans="1:4" ht="27" x14ac:dyDescent="0.25">
      <c r="A3766" s="557">
        <v>95947</v>
      </c>
      <c r="B3766" s="560" t="s">
        <v>15921</v>
      </c>
      <c r="C3766" s="557" t="s">
        <v>115</v>
      </c>
      <c r="D3766" s="557">
        <v>12.22</v>
      </c>
    </row>
    <row r="3767" spans="1:4" ht="27" x14ac:dyDescent="0.25">
      <c r="A3767" s="557">
        <v>95948</v>
      </c>
      <c r="B3767" s="560" t="s">
        <v>15922</v>
      </c>
      <c r="C3767" s="557" t="s">
        <v>115</v>
      </c>
      <c r="D3767" s="557">
        <v>11.16</v>
      </c>
    </row>
    <row r="3768" spans="1:4" ht="40.5" x14ac:dyDescent="0.25">
      <c r="A3768" s="557">
        <v>95952</v>
      </c>
      <c r="B3768" s="560" t="s">
        <v>15923</v>
      </c>
      <c r="C3768" s="557" t="s">
        <v>2075</v>
      </c>
      <c r="D3768" s="562">
        <v>2435.83</v>
      </c>
    </row>
    <row r="3769" spans="1:4" ht="40.5" x14ac:dyDescent="0.25">
      <c r="A3769" s="557">
        <v>95953</v>
      </c>
      <c r="B3769" s="560" t="s">
        <v>15924</v>
      </c>
      <c r="C3769" s="557" t="s">
        <v>2075</v>
      </c>
      <c r="D3769" s="562">
        <v>3947.49</v>
      </c>
    </row>
    <row r="3770" spans="1:4" ht="40.5" x14ac:dyDescent="0.25">
      <c r="A3770" s="557">
        <v>95954</v>
      </c>
      <c r="B3770" s="560" t="s">
        <v>15925</v>
      </c>
      <c r="C3770" s="557" t="s">
        <v>2075</v>
      </c>
      <c r="D3770" s="562">
        <v>2806.63</v>
      </c>
    </row>
    <row r="3771" spans="1:4" ht="40.5" x14ac:dyDescent="0.25">
      <c r="A3771" s="557">
        <v>95955</v>
      </c>
      <c r="B3771" s="560" t="s">
        <v>15926</v>
      </c>
      <c r="C3771" s="557" t="s">
        <v>2075</v>
      </c>
      <c r="D3771" s="562">
        <v>3585.02</v>
      </c>
    </row>
    <row r="3772" spans="1:4" ht="40.5" x14ac:dyDescent="0.25">
      <c r="A3772" s="557">
        <v>95956</v>
      </c>
      <c r="B3772" s="560" t="s">
        <v>15927</v>
      </c>
      <c r="C3772" s="557" t="s">
        <v>2075</v>
      </c>
      <c r="D3772" s="562">
        <v>2822.13</v>
      </c>
    </row>
    <row r="3773" spans="1:4" ht="27" x14ac:dyDescent="0.25">
      <c r="A3773" s="557">
        <v>95957</v>
      </c>
      <c r="B3773" s="560" t="s">
        <v>15928</v>
      </c>
      <c r="C3773" s="557" t="s">
        <v>2075</v>
      </c>
      <c r="D3773" s="562">
        <v>3557.95</v>
      </c>
    </row>
    <row r="3774" spans="1:4" ht="27" x14ac:dyDescent="0.25">
      <c r="A3774" s="557">
        <v>95967</v>
      </c>
      <c r="B3774" s="560" t="s">
        <v>15929</v>
      </c>
      <c r="C3774" s="557" t="s">
        <v>2878</v>
      </c>
      <c r="D3774" s="557">
        <v>154.44</v>
      </c>
    </row>
    <row r="3775" spans="1:4" ht="27" x14ac:dyDescent="0.25">
      <c r="A3775" s="557">
        <v>95969</v>
      </c>
      <c r="B3775" s="560" t="s">
        <v>15930</v>
      </c>
      <c r="C3775" s="557" t="s">
        <v>2075</v>
      </c>
      <c r="D3775" s="562">
        <v>3383.33</v>
      </c>
    </row>
    <row r="3776" spans="1:4" ht="27" x14ac:dyDescent="0.25">
      <c r="A3776" s="557">
        <v>95995</v>
      </c>
      <c r="B3776" s="560" t="s">
        <v>15931</v>
      </c>
      <c r="C3776" s="557" t="s">
        <v>2075</v>
      </c>
      <c r="D3776" s="562">
        <v>1737.33</v>
      </c>
    </row>
    <row r="3777" spans="1:4" ht="27" x14ac:dyDescent="0.25">
      <c r="A3777" s="557">
        <v>95996</v>
      </c>
      <c r="B3777" s="560" t="s">
        <v>15932</v>
      </c>
      <c r="C3777" s="557" t="s">
        <v>2075</v>
      </c>
      <c r="D3777" s="562">
        <v>1506.21</v>
      </c>
    </row>
    <row r="3778" spans="1:4" ht="27" x14ac:dyDescent="0.25">
      <c r="A3778" s="557">
        <v>96001</v>
      </c>
      <c r="B3778" s="560" t="s">
        <v>15933</v>
      </c>
      <c r="C3778" s="557" t="s">
        <v>1389</v>
      </c>
      <c r="D3778" s="557">
        <v>7.74</v>
      </c>
    </row>
    <row r="3779" spans="1:4" ht="27" x14ac:dyDescent="0.25">
      <c r="A3779" s="557">
        <v>96008</v>
      </c>
      <c r="B3779" s="560" t="s">
        <v>15934</v>
      </c>
      <c r="C3779" s="557" t="s">
        <v>2878</v>
      </c>
      <c r="D3779" s="557">
        <v>23.72</v>
      </c>
    </row>
    <row r="3780" spans="1:4" ht="27" x14ac:dyDescent="0.25">
      <c r="A3780" s="557">
        <v>96009</v>
      </c>
      <c r="B3780" s="560" t="s">
        <v>15935</v>
      </c>
      <c r="C3780" s="557" t="s">
        <v>2878</v>
      </c>
      <c r="D3780" s="557">
        <v>3.29</v>
      </c>
    </row>
    <row r="3781" spans="1:4" ht="27" x14ac:dyDescent="0.25">
      <c r="A3781" s="557">
        <v>96011</v>
      </c>
      <c r="B3781" s="560" t="s">
        <v>15936</v>
      </c>
      <c r="C3781" s="557" t="s">
        <v>2878</v>
      </c>
      <c r="D3781" s="557">
        <v>25.96</v>
      </c>
    </row>
    <row r="3782" spans="1:4" ht="27" x14ac:dyDescent="0.25">
      <c r="A3782" s="557">
        <v>96012</v>
      </c>
      <c r="B3782" s="560" t="s">
        <v>15937</v>
      </c>
      <c r="C3782" s="557" t="s">
        <v>2878</v>
      </c>
      <c r="D3782" s="557">
        <v>116.35</v>
      </c>
    </row>
    <row r="3783" spans="1:4" ht="27" x14ac:dyDescent="0.25">
      <c r="A3783" s="557">
        <v>96013</v>
      </c>
      <c r="B3783" s="560" t="s">
        <v>15938</v>
      </c>
      <c r="C3783" s="557" t="s">
        <v>11964</v>
      </c>
      <c r="D3783" s="557">
        <v>192.22</v>
      </c>
    </row>
    <row r="3784" spans="1:4" ht="27" x14ac:dyDescent="0.25">
      <c r="A3784" s="557">
        <v>96014</v>
      </c>
      <c r="B3784" s="560" t="s">
        <v>15939</v>
      </c>
      <c r="C3784" s="557" t="s">
        <v>11966</v>
      </c>
      <c r="D3784" s="557">
        <v>49.91</v>
      </c>
    </row>
    <row r="3785" spans="1:4" ht="27" x14ac:dyDescent="0.25">
      <c r="A3785" s="557">
        <v>96015</v>
      </c>
      <c r="B3785" s="560" t="s">
        <v>15940</v>
      </c>
      <c r="C3785" s="557" t="s">
        <v>2878</v>
      </c>
      <c r="D3785" s="557">
        <v>23.45</v>
      </c>
    </row>
    <row r="3786" spans="1:4" ht="27" x14ac:dyDescent="0.25">
      <c r="A3786" s="557">
        <v>96016</v>
      </c>
      <c r="B3786" s="560" t="s">
        <v>15941</v>
      </c>
      <c r="C3786" s="557" t="s">
        <v>2878</v>
      </c>
      <c r="D3786" s="557">
        <v>3.25</v>
      </c>
    </row>
    <row r="3787" spans="1:4" ht="27" x14ac:dyDescent="0.25">
      <c r="A3787" s="557">
        <v>96018</v>
      </c>
      <c r="B3787" s="560" t="s">
        <v>15942</v>
      </c>
      <c r="C3787" s="557" t="s">
        <v>2878</v>
      </c>
      <c r="D3787" s="557">
        <v>25.66</v>
      </c>
    </row>
    <row r="3788" spans="1:4" ht="27" x14ac:dyDescent="0.25">
      <c r="A3788" s="557">
        <v>96019</v>
      </c>
      <c r="B3788" s="560" t="s">
        <v>15943</v>
      </c>
      <c r="C3788" s="557" t="s">
        <v>2878</v>
      </c>
      <c r="D3788" s="557">
        <v>116.35</v>
      </c>
    </row>
    <row r="3789" spans="1:4" ht="27" x14ac:dyDescent="0.25">
      <c r="A3789" s="557">
        <v>96020</v>
      </c>
      <c r="B3789" s="560" t="s">
        <v>15944</v>
      </c>
      <c r="C3789" s="557" t="s">
        <v>11964</v>
      </c>
      <c r="D3789" s="557">
        <v>191.61</v>
      </c>
    </row>
    <row r="3790" spans="1:4" ht="27" x14ac:dyDescent="0.25">
      <c r="A3790" s="557">
        <v>96021</v>
      </c>
      <c r="B3790" s="560" t="s">
        <v>15945</v>
      </c>
      <c r="C3790" s="557" t="s">
        <v>11966</v>
      </c>
      <c r="D3790" s="557">
        <v>49.6</v>
      </c>
    </row>
    <row r="3791" spans="1:4" ht="27" x14ac:dyDescent="0.25">
      <c r="A3791" s="557">
        <v>96023</v>
      </c>
      <c r="B3791" s="560" t="s">
        <v>15946</v>
      </c>
      <c r="C3791" s="557" t="s">
        <v>2878</v>
      </c>
      <c r="D3791" s="557">
        <v>18.399999999999999</v>
      </c>
    </row>
    <row r="3792" spans="1:4" ht="27" x14ac:dyDescent="0.25">
      <c r="A3792" s="557">
        <v>96024</v>
      </c>
      <c r="B3792" s="560" t="s">
        <v>15947</v>
      </c>
      <c r="C3792" s="557" t="s">
        <v>2878</v>
      </c>
      <c r="D3792" s="557">
        <v>2.5499999999999998</v>
      </c>
    </row>
    <row r="3793" spans="1:4" ht="27" x14ac:dyDescent="0.25">
      <c r="A3793" s="557">
        <v>96026</v>
      </c>
      <c r="B3793" s="560" t="s">
        <v>15948</v>
      </c>
      <c r="C3793" s="557" t="s">
        <v>2878</v>
      </c>
      <c r="D3793" s="557">
        <v>20.13</v>
      </c>
    </row>
    <row r="3794" spans="1:4" ht="27" x14ac:dyDescent="0.25">
      <c r="A3794" s="557">
        <v>96027</v>
      </c>
      <c r="B3794" s="560" t="s">
        <v>15949</v>
      </c>
      <c r="C3794" s="557" t="s">
        <v>2878</v>
      </c>
      <c r="D3794" s="557">
        <v>81.069999999999993</v>
      </c>
    </row>
    <row r="3795" spans="1:4" ht="27" x14ac:dyDescent="0.25">
      <c r="A3795" s="557">
        <v>96028</v>
      </c>
      <c r="B3795" s="560" t="s">
        <v>15950</v>
      </c>
      <c r="C3795" s="557" t="s">
        <v>11964</v>
      </c>
      <c r="D3795" s="557">
        <v>145.05000000000001</v>
      </c>
    </row>
    <row r="3796" spans="1:4" ht="27" x14ac:dyDescent="0.25">
      <c r="A3796" s="557">
        <v>96029</v>
      </c>
      <c r="B3796" s="560" t="s">
        <v>15951</v>
      </c>
      <c r="C3796" s="557" t="s">
        <v>11966</v>
      </c>
      <c r="D3796" s="557">
        <v>43.85</v>
      </c>
    </row>
    <row r="3797" spans="1:4" ht="27" x14ac:dyDescent="0.25">
      <c r="A3797" s="557">
        <v>96030</v>
      </c>
      <c r="B3797" s="560" t="s">
        <v>15952</v>
      </c>
      <c r="C3797" s="557" t="s">
        <v>2878</v>
      </c>
      <c r="D3797" s="557">
        <v>27.66</v>
      </c>
    </row>
    <row r="3798" spans="1:4" ht="27" x14ac:dyDescent="0.25">
      <c r="A3798" s="557">
        <v>96031</v>
      </c>
      <c r="B3798" s="560" t="s">
        <v>15953</v>
      </c>
      <c r="C3798" s="557" t="s">
        <v>2878</v>
      </c>
      <c r="D3798" s="557">
        <v>5.17</v>
      </c>
    </row>
    <row r="3799" spans="1:4" ht="40.5" x14ac:dyDescent="0.25">
      <c r="A3799" s="557">
        <v>96032</v>
      </c>
      <c r="B3799" s="560" t="s">
        <v>15954</v>
      </c>
      <c r="C3799" s="557" t="s">
        <v>2878</v>
      </c>
      <c r="D3799" s="557">
        <v>4.09</v>
      </c>
    </row>
    <row r="3800" spans="1:4" ht="27" x14ac:dyDescent="0.25">
      <c r="A3800" s="557">
        <v>96033</v>
      </c>
      <c r="B3800" s="560" t="s">
        <v>15955</v>
      </c>
      <c r="C3800" s="557" t="s">
        <v>2878</v>
      </c>
      <c r="D3800" s="557">
        <v>46.27</v>
      </c>
    </row>
    <row r="3801" spans="1:4" ht="40.5" x14ac:dyDescent="0.25">
      <c r="A3801" s="557">
        <v>96034</v>
      </c>
      <c r="B3801" s="560" t="s">
        <v>15956</v>
      </c>
      <c r="C3801" s="557" t="s">
        <v>2878</v>
      </c>
      <c r="D3801" s="557">
        <v>170.64</v>
      </c>
    </row>
    <row r="3802" spans="1:4" ht="27" x14ac:dyDescent="0.25">
      <c r="A3802" s="557">
        <v>96035</v>
      </c>
      <c r="B3802" s="560" t="s">
        <v>15957</v>
      </c>
      <c r="C3802" s="557" t="s">
        <v>11964</v>
      </c>
      <c r="D3802" s="557">
        <v>274.08</v>
      </c>
    </row>
    <row r="3803" spans="1:4" ht="27" x14ac:dyDescent="0.25">
      <c r="A3803" s="557">
        <v>96036</v>
      </c>
      <c r="B3803" s="560" t="s">
        <v>15958</v>
      </c>
      <c r="C3803" s="557" t="s">
        <v>11966</v>
      </c>
      <c r="D3803" s="557">
        <v>57.17</v>
      </c>
    </row>
    <row r="3804" spans="1:4" ht="27" x14ac:dyDescent="0.25">
      <c r="A3804" s="557">
        <v>96053</v>
      </c>
      <c r="B3804" s="560" t="s">
        <v>15959</v>
      </c>
      <c r="C3804" s="557" t="s">
        <v>2878</v>
      </c>
      <c r="D3804" s="557">
        <v>18.670000000000002</v>
      </c>
    </row>
    <row r="3805" spans="1:4" ht="27" x14ac:dyDescent="0.25">
      <c r="A3805" s="557">
        <v>96054</v>
      </c>
      <c r="B3805" s="560" t="s">
        <v>15960</v>
      </c>
      <c r="C3805" s="557" t="s">
        <v>2878</v>
      </c>
      <c r="D3805" s="557">
        <v>25.63</v>
      </c>
    </row>
    <row r="3806" spans="1:4" ht="27" x14ac:dyDescent="0.25">
      <c r="A3806" s="557">
        <v>96055</v>
      </c>
      <c r="B3806" s="560" t="s">
        <v>15961</v>
      </c>
      <c r="C3806" s="557" t="s">
        <v>2878</v>
      </c>
      <c r="D3806" s="557">
        <v>2.59</v>
      </c>
    </row>
    <row r="3807" spans="1:4" ht="27" x14ac:dyDescent="0.25">
      <c r="A3807" s="557">
        <v>96056</v>
      </c>
      <c r="B3807" s="560" t="s">
        <v>15962</v>
      </c>
      <c r="C3807" s="557" t="s">
        <v>2878</v>
      </c>
      <c r="D3807" s="557">
        <v>20.43</v>
      </c>
    </row>
    <row r="3808" spans="1:4" ht="27" x14ac:dyDescent="0.25">
      <c r="A3808" s="557">
        <v>96057</v>
      </c>
      <c r="B3808" s="560" t="s">
        <v>15963</v>
      </c>
      <c r="C3808" s="557" t="s">
        <v>2878</v>
      </c>
      <c r="D3808" s="557">
        <v>81.069999999999993</v>
      </c>
    </row>
    <row r="3809" spans="1:4" ht="27" x14ac:dyDescent="0.25">
      <c r="A3809" s="557">
        <v>96060</v>
      </c>
      <c r="B3809" s="560" t="s">
        <v>15964</v>
      </c>
      <c r="C3809" s="557" t="s">
        <v>2878</v>
      </c>
      <c r="D3809" s="557">
        <v>2.59</v>
      </c>
    </row>
    <row r="3810" spans="1:4" ht="27" x14ac:dyDescent="0.25">
      <c r="A3810" s="557">
        <v>96061</v>
      </c>
      <c r="B3810" s="560" t="s">
        <v>15965</v>
      </c>
      <c r="C3810" s="557" t="s">
        <v>2878</v>
      </c>
      <c r="D3810" s="557">
        <v>32.04</v>
      </c>
    </row>
    <row r="3811" spans="1:4" ht="27" x14ac:dyDescent="0.25">
      <c r="A3811" s="557">
        <v>96062</v>
      </c>
      <c r="B3811" s="560" t="s">
        <v>15966</v>
      </c>
      <c r="C3811" s="557" t="s">
        <v>2878</v>
      </c>
      <c r="D3811" s="557">
        <v>47.95</v>
      </c>
    </row>
    <row r="3812" spans="1:4" ht="13.9" x14ac:dyDescent="0.3">
      <c r="A3812" s="557">
        <v>96109</v>
      </c>
      <c r="B3812" s="560" t="s">
        <v>15967</v>
      </c>
      <c r="C3812" s="557" t="s">
        <v>1389</v>
      </c>
      <c r="D3812" s="557">
        <v>41.84</v>
      </c>
    </row>
    <row r="3813" spans="1:4" ht="27" x14ac:dyDescent="0.25">
      <c r="A3813" s="557">
        <v>96110</v>
      </c>
      <c r="B3813" s="560" t="s">
        <v>15968</v>
      </c>
      <c r="C3813" s="557" t="s">
        <v>1389</v>
      </c>
      <c r="D3813" s="557">
        <v>68.56</v>
      </c>
    </row>
    <row r="3814" spans="1:4" ht="27" x14ac:dyDescent="0.25">
      <c r="A3814" s="557">
        <v>96111</v>
      </c>
      <c r="B3814" s="560" t="s">
        <v>15969</v>
      </c>
      <c r="C3814" s="557" t="s">
        <v>1389</v>
      </c>
      <c r="D3814" s="557">
        <v>65.739999999999995</v>
      </c>
    </row>
    <row r="3815" spans="1:4" ht="27" x14ac:dyDescent="0.25">
      <c r="A3815" s="557">
        <v>96112</v>
      </c>
      <c r="B3815" s="560" t="s">
        <v>15970</v>
      </c>
      <c r="C3815" s="557" t="s">
        <v>1389</v>
      </c>
      <c r="D3815" s="557">
        <v>170.94</v>
      </c>
    </row>
    <row r="3816" spans="1:4" ht="13.9" x14ac:dyDescent="0.3">
      <c r="A3816" s="557">
        <v>96113</v>
      </c>
      <c r="B3816" s="560" t="s">
        <v>15971</v>
      </c>
      <c r="C3816" s="557" t="s">
        <v>1389</v>
      </c>
      <c r="D3816" s="557">
        <v>36.590000000000003</v>
      </c>
    </row>
    <row r="3817" spans="1:4" ht="27" x14ac:dyDescent="0.25">
      <c r="A3817" s="557">
        <v>96114</v>
      </c>
      <c r="B3817" s="560" t="s">
        <v>15972</v>
      </c>
      <c r="C3817" s="557" t="s">
        <v>1389</v>
      </c>
      <c r="D3817" s="557">
        <v>71.790000000000006</v>
      </c>
    </row>
    <row r="3818" spans="1:4" ht="27" x14ac:dyDescent="0.25">
      <c r="A3818" s="557">
        <v>96116</v>
      </c>
      <c r="B3818" s="560" t="s">
        <v>15973</v>
      </c>
      <c r="C3818" s="557" t="s">
        <v>1389</v>
      </c>
      <c r="D3818" s="557">
        <v>72.38</v>
      </c>
    </row>
    <row r="3819" spans="1:4" ht="27" x14ac:dyDescent="0.25">
      <c r="A3819" s="557">
        <v>96117</v>
      </c>
      <c r="B3819" s="560" t="s">
        <v>15974</v>
      </c>
      <c r="C3819" s="557" t="s">
        <v>1389</v>
      </c>
      <c r="D3819" s="557">
        <v>245.76</v>
      </c>
    </row>
    <row r="3820" spans="1:4" ht="13.9" x14ac:dyDescent="0.3">
      <c r="A3820" s="557">
        <v>96120</v>
      </c>
      <c r="B3820" s="560" t="s">
        <v>15975</v>
      </c>
      <c r="C3820" s="557" t="s">
        <v>61</v>
      </c>
      <c r="D3820" s="557">
        <v>2.85</v>
      </c>
    </row>
    <row r="3821" spans="1:4" ht="27" x14ac:dyDescent="0.25">
      <c r="A3821" s="557">
        <v>96121</v>
      </c>
      <c r="B3821" s="560" t="s">
        <v>15976</v>
      </c>
      <c r="C3821" s="557" t="s">
        <v>61</v>
      </c>
      <c r="D3821" s="557">
        <v>13.38</v>
      </c>
    </row>
    <row r="3822" spans="1:4" ht="13.9" x14ac:dyDescent="0.3">
      <c r="A3822" s="557">
        <v>96122</v>
      </c>
      <c r="B3822" s="560" t="s">
        <v>15977</v>
      </c>
      <c r="C3822" s="557" t="s">
        <v>61</v>
      </c>
      <c r="D3822" s="557">
        <v>62.07</v>
      </c>
    </row>
    <row r="3823" spans="1:4" ht="27.6" x14ac:dyDescent="0.3">
      <c r="A3823" s="557">
        <v>96123</v>
      </c>
      <c r="B3823" s="560" t="s">
        <v>15978</v>
      </c>
      <c r="C3823" s="557" t="s">
        <v>61</v>
      </c>
      <c r="D3823" s="557">
        <v>34.15</v>
      </c>
    </row>
    <row r="3824" spans="1:4" ht="27" x14ac:dyDescent="0.25">
      <c r="A3824" s="557">
        <v>96126</v>
      </c>
      <c r="B3824" s="560" t="s">
        <v>15979</v>
      </c>
      <c r="C3824" s="557" t="s">
        <v>1389</v>
      </c>
      <c r="D3824" s="557">
        <v>19.190000000000001</v>
      </c>
    </row>
    <row r="3825" spans="1:4" ht="27" x14ac:dyDescent="0.25">
      <c r="A3825" s="557">
        <v>96127</v>
      </c>
      <c r="B3825" s="560" t="s">
        <v>15980</v>
      </c>
      <c r="C3825" s="557" t="s">
        <v>1389</v>
      </c>
      <c r="D3825" s="557">
        <v>15.05</v>
      </c>
    </row>
    <row r="3826" spans="1:4" ht="27" x14ac:dyDescent="0.25">
      <c r="A3826" s="557">
        <v>96128</v>
      </c>
      <c r="B3826" s="560" t="s">
        <v>15981</v>
      </c>
      <c r="C3826" s="557" t="s">
        <v>1389</v>
      </c>
      <c r="D3826" s="557">
        <v>27.59</v>
      </c>
    </row>
    <row r="3827" spans="1:4" ht="27" x14ac:dyDescent="0.25">
      <c r="A3827" s="557">
        <v>96129</v>
      </c>
      <c r="B3827" s="560" t="s">
        <v>15982</v>
      </c>
      <c r="C3827" s="557" t="s">
        <v>1389</v>
      </c>
      <c r="D3827" s="557">
        <v>30.26</v>
      </c>
    </row>
    <row r="3828" spans="1:4" ht="27" x14ac:dyDescent="0.25">
      <c r="A3828" s="557">
        <v>96130</v>
      </c>
      <c r="B3828" s="560" t="s">
        <v>15983</v>
      </c>
      <c r="C3828" s="557" t="s">
        <v>1389</v>
      </c>
      <c r="D3828" s="557">
        <v>20.5</v>
      </c>
    </row>
    <row r="3829" spans="1:4" ht="27" x14ac:dyDescent="0.25">
      <c r="A3829" s="557">
        <v>96131</v>
      </c>
      <c r="B3829" s="560" t="s">
        <v>15984</v>
      </c>
      <c r="C3829" s="557" t="s">
        <v>1389</v>
      </c>
      <c r="D3829" s="557">
        <v>26.71</v>
      </c>
    </row>
    <row r="3830" spans="1:4" ht="27" x14ac:dyDescent="0.25">
      <c r="A3830" s="557">
        <v>96132</v>
      </c>
      <c r="B3830" s="560" t="s">
        <v>15985</v>
      </c>
      <c r="C3830" s="557" t="s">
        <v>1389</v>
      </c>
      <c r="D3830" s="557">
        <v>21.19</v>
      </c>
    </row>
    <row r="3831" spans="1:4" ht="27" x14ac:dyDescent="0.25">
      <c r="A3831" s="557">
        <v>96133</v>
      </c>
      <c r="B3831" s="560" t="s">
        <v>15986</v>
      </c>
      <c r="C3831" s="557" t="s">
        <v>1389</v>
      </c>
      <c r="D3831" s="557">
        <v>37.880000000000003</v>
      </c>
    </row>
    <row r="3832" spans="1:4" ht="27" x14ac:dyDescent="0.25">
      <c r="A3832" s="557">
        <v>96134</v>
      </c>
      <c r="B3832" s="560" t="s">
        <v>15987</v>
      </c>
      <c r="C3832" s="557" t="s">
        <v>1389</v>
      </c>
      <c r="D3832" s="557">
        <v>41.44</v>
      </c>
    </row>
    <row r="3833" spans="1:4" ht="27" x14ac:dyDescent="0.25">
      <c r="A3833" s="557">
        <v>96135</v>
      </c>
      <c r="B3833" s="560" t="s">
        <v>15988</v>
      </c>
      <c r="C3833" s="557" t="s">
        <v>1389</v>
      </c>
      <c r="D3833" s="557">
        <v>28.47</v>
      </c>
    </row>
    <row r="3834" spans="1:4" ht="27" x14ac:dyDescent="0.25">
      <c r="A3834" s="557">
        <v>96155</v>
      </c>
      <c r="B3834" s="560" t="s">
        <v>15989</v>
      </c>
      <c r="C3834" s="557" t="s">
        <v>11966</v>
      </c>
      <c r="D3834" s="557">
        <v>44.16</v>
      </c>
    </row>
    <row r="3835" spans="1:4" ht="27" x14ac:dyDescent="0.25">
      <c r="A3835" s="557">
        <v>96156</v>
      </c>
      <c r="B3835" s="560" t="s">
        <v>15990</v>
      </c>
      <c r="C3835" s="557" t="s">
        <v>11966</v>
      </c>
      <c r="D3835" s="557">
        <v>53.2</v>
      </c>
    </row>
    <row r="3836" spans="1:4" ht="27" x14ac:dyDescent="0.25">
      <c r="A3836" s="557">
        <v>96157</v>
      </c>
      <c r="B3836" s="560" t="s">
        <v>15991</v>
      </c>
      <c r="C3836" s="557" t="s">
        <v>11964</v>
      </c>
      <c r="D3836" s="557">
        <v>145.66</v>
      </c>
    </row>
    <row r="3837" spans="1:4" ht="27" x14ac:dyDescent="0.25">
      <c r="A3837" s="557">
        <v>96158</v>
      </c>
      <c r="B3837" s="560" t="s">
        <v>15992</v>
      </c>
      <c r="C3837" s="557" t="s">
        <v>11964</v>
      </c>
      <c r="D3837" s="557">
        <v>133.19</v>
      </c>
    </row>
    <row r="3838" spans="1:4" ht="27" x14ac:dyDescent="0.25">
      <c r="A3838" s="557">
        <v>96159</v>
      </c>
      <c r="B3838" s="560" t="s">
        <v>15993</v>
      </c>
      <c r="C3838" s="557" t="s">
        <v>11966</v>
      </c>
      <c r="D3838" s="557">
        <v>84.61</v>
      </c>
    </row>
    <row r="3839" spans="1:4" ht="27.6" x14ac:dyDescent="0.3">
      <c r="A3839" s="557">
        <v>96241</v>
      </c>
      <c r="B3839" s="560" t="s">
        <v>15994</v>
      </c>
      <c r="C3839" s="557" t="s">
        <v>2878</v>
      </c>
      <c r="D3839" s="557">
        <v>19.54</v>
      </c>
    </row>
    <row r="3840" spans="1:4" ht="27.6" x14ac:dyDescent="0.3">
      <c r="A3840" s="557">
        <v>96242</v>
      </c>
      <c r="B3840" s="560" t="s">
        <v>15995</v>
      </c>
      <c r="C3840" s="557" t="s">
        <v>2878</v>
      </c>
      <c r="D3840" s="557">
        <v>2.65</v>
      </c>
    </row>
    <row r="3841" spans="1:4" ht="27.6" x14ac:dyDescent="0.3">
      <c r="A3841" s="557">
        <v>96243</v>
      </c>
      <c r="B3841" s="560" t="s">
        <v>15996</v>
      </c>
      <c r="C3841" s="557" t="s">
        <v>2878</v>
      </c>
      <c r="D3841" s="557">
        <v>24.43</v>
      </c>
    </row>
    <row r="3842" spans="1:4" ht="27.6" x14ac:dyDescent="0.3">
      <c r="A3842" s="557">
        <v>96244</v>
      </c>
      <c r="B3842" s="560" t="s">
        <v>15997</v>
      </c>
      <c r="C3842" s="557" t="s">
        <v>2878</v>
      </c>
      <c r="D3842" s="557">
        <v>20.95</v>
      </c>
    </row>
    <row r="3843" spans="1:4" ht="27.6" x14ac:dyDescent="0.3">
      <c r="A3843" s="557">
        <v>96245</v>
      </c>
      <c r="B3843" s="560" t="s">
        <v>15998</v>
      </c>
      <c r="C3843" s="557" t="s">
        <v>11964</v>
      </c>
      <c r="D3843" s="557">
        <v>92.69</v>
      </c>
    </row>
    <row r="3844" spans="1:4" ht="27.6" x14ac:dyDescent="0.3">
      <c r="A3844" s="557">
        <v>96246</v>
      </c>
      <c r="B3844" s="560" t="s">
        <v>15999</v>
      </c>
      <c r="C3844" s="557" t="s">
        <v>11966</v>
      </c>
      <c r="D3844" s="557">
        <v>47.31</v>
      </c>
    </row>
    <row r="3845" spans="1:4" ht="27" x14ac:dyDescent="0.25">
      <c r="A3845" s="557">
        <v>96252</v>
      </c>
      <c r="B3845" s="560" t="s">
        <v>16000</v>
      </c>
      <c r="C3845" s="557" t="s">
        <v>1389</v>
      </c>
      <c r="D3845" s="557">
        <v>282.08999999999997</v>
      </c>
    </row>
    <row r="3846" spans="1:4" ht="40.5" x14ac:dyDescent="0.25">
      <c r="A3846" s="557">
        <v>96257</v>
      </c>
      <c r="B3846" s="560" t="s">
        <v>16001</v>
      </c>
      <c r="C3846" s="557" t="s">
        <v>1389</v>
      </c>
      <c r="D3846" s="557">
        <v>215.17</v>
      </c>
    </row>
    <row r="3847" spans="1:4" ht="40.5" x14ac:dyDescent="0.25">
      <c r="A3847" s="557">
        <v>96258</v>
      </c>
      <c r="B3847" s="560" t="s">
        <v>16002</v>
      </c>
      <c r="C3847" s="557" t="s">
        <v>1389</v>
      </c>
      <c r="D3847" s="557">
        <v>203.5</v>
      </c>
    </row>
    <row r="3848" spans="1:4" ht="40.5" x14ac:dyDescent="0.25">
      <c r="A3848" s="557">
        <v>96259</v>
      </c>
      <c r="B3848" s="560" t="s">
        <v>16003</v>
      </c>
      <c r="C3848" s="557" t="s">
        <v>1389</v>
      </c>
      <c r="D3848" s="557">
        <v>236.9</v>
      </c>
    </row>
    <row r="3849" spans="1:4" ht="27" x14ac:dyDescent="0.25">
      <c r="A3849" s="557">
        <v>96301</v>
      </c>
      <c r="B3849" s="560" t="s">
        <v>16007</v>
      </c>
      <c r="C3849" s="557" t="s">
        <v>2878</v>
      </c>
      <c r="D3849" s="557">
        <v>59.11</v>
      </c>
    </row>
    <row r="3850" spans="1:4" ht="27" x14ac:dyDescent="0.25">
      <c r="A3850" s="557">
        <v>96358</v>
      </c>
      <c r="B3850" s="560" t="s">
        <v>16016</v>
      </c>
      <c r="C3850" s="557" t="s">
        <v>1389</v>
      </c>
      <c r="D3850" s="557">
        <v>92.08</v>
      </c>
    </row>
    <row r="3851" spans="1:4" ht="27" x14ac:dyDescent="0.25">
      <c r="A3851" s="557">
        <v>96359</v>
      </c>
      <c r="B3851" s="560" t="s">
        <v>16017</v>
      </c>
      <c r="C3851" s="557" t="s">
        <v>1389</v>
      </c>
      <c r="D3851" s="557">
        <v>104.54</v>
      </c>
    </row>
    <row r="3852" spans="1:4" ht="27" x14ac:dyDescent="0.25">
      <c r="A3852" s="557">
        <v>96360</v>
      </c>
      <c r="B3852" s="560" t="s">
        <v>16018</v>
      </c>
      <c r="C3852" s="557" t="s">
        <v>1389</v>
      </c>
      <c r="D3852" s="557">
        <v>124.82</v>
      </c>
    </row>
    <row r="3853" spans="1:4" ht="27" x14ac:dyDescent="0.25">
      <c r="A3853" s="557">
        <v>96361</v>
      </c>
      <c r="B3853" s="560" t="s">
        <v>16019</v>
      </c>
      <c r="C3853" s="557" t="s">
        <v>1389</v>
      </c>
      <c r="D3853" s="557">
        <v>149.21</v>
      </c>
    </row>
    <row r="3854" spans="1:4" ht="40.5" x14ac:dyDescent="0.25">
      <c r="A3854" s="557">
        <v>96362</v>
      </c>
      <c r="B3854" s="560" t="s">
        <v>16020</v>
      </c>
      <c r="C3854" s="557" t="s">
        <v>1389</v>
      </c>
      <c r="D3854" s="557">
        <v>118.43</v>
      </c>
    </row>
    <row r="3855" spans="1:4" ht="40.5" x14ac:dyDescent="0.25">
      <c r="A3855" s="557">
        <v>96363</v>
      </c>
      <c r="B3855" s="560" t="s">
        <v>16021</v>
      </c>
      <c r="C3855" s="557" t="s">
        <v>1389</v>
      </c>
      <c r="D3855" s="557">
        <v>131.26</v>
      </c>
    </row>
    <row r="3856" spans="1:4" ht="40.5" x14ac:dyDescent="0.25">
      <c r="A3856" s="557">
        <v>96364</v>
      </c>
      <c r="B3856" s="560" t="s">
        <v>16022</v>
      </c>
      <c r="C3856" s="557" t="s">
        <v>1389</v>
      </c>
      <c r="D3856" s="557">
        <v>151.16999999999999</v>
      </c>
    </row>
    <row r="3857" spans="1:4" ht="40.5" x14ac:dyDescent="0.25">
      <c r="A3857" s="557">
        <v>96365</v>
      </c>
      <c r="B3857" s="560" t="s">
        <v>16023</v>
      </c>
      <c r="C3857" s="557" t="s">
        <v>1389</v>
      </c>
      <c r="D3857" s="557">
        <v>175.9</v>
      </c>
    </row>
    <row r="3858" spans="1:4" ht="27" x14ac:dyDescent="0.25">
      <c r="A3858" s="557">
        <v>96366</v>
      </c>
      <c r="B3858" s="560" t="s">
        <v>16024</v>
      </c>
      <c r="C3858" s="557" t="s">
        <v>1389</v>
      </c>
      <c r="D3858" s="557">
        <v>144.77000000000001</v>
      </c>
    </row>
    <row r="3859" spans="1:4" ht="27" x14ac:dyDescent="0.25">
      <c r="A3859" s="557">
        <v>96367</v>
      </c>
      <c r="B3859" s="560" t="s">
        <v>16025</v>
      </c>
      <c r="C3859" s="557" t="s">
        <v>1389</v>
      </c>
      <c r="D3859" s="557">
        <v>157.93</v>
      </c>
    </row>
    <row r="3860" spans="1:4" ht="27" x14ac:dyDescent="0.25">
      <c r="A3860" s="557">
        <v>96368</v>
      </c>
      <c r="B3860" s="560" t="s">
        <v>16026</v>
      </c>
      <c r="C3860" s="557" t="s">
        <v>1389</v>
      </c>
      <c r="D3860" s="557">
        <v>177.52</v>
      </c>
    </row>
    <row r="3861" spans="1:4" ht="27" x14ac:dyDescent="0.25">
      <c r="A3861" s="557">
        <v>96369</v>
      </c>
      <c r="B3861" s="560" t="s">
        <v>16027</v>
      </c>
      <c r="C3861" s="557" t="s">
        <v>1389</v>
      </c>
      <c r="D3861" s="557">
        <v>202.61</v>
      </c>
    </row>
    <row r="3862" spans="1:4" ht="27" x14ac:dyDescent="0.25">
      <c r="A3862" s="557">
        <v>96370</v>
      </c>
      <c r="B3862" s="560" t="s">
        <v>16028</v>
      </c>
      <c r="C3862" s="557" t="s">
        <v>1389</v>
      </c>
      <c r="D3862" s="557">
        <v>62.99</v>
      </c>
    </row>
    <row r="3863" spans="1:4" ht="27" x14ac:dyDescent="0.25">
      <c r="A3863" s="557">
        <v>96371</v>
      </c>
      <c r="B3863" s="560" t="s">
        <v>16029</v>
      </c>
      <c r="C3863" s="557" t="s">
        <v>1389</v>
      </c>
      <c r="D3863" s="557">
        <v>75.25</v>
      </c>
    </row>
    <row r="3864" spans="1:4" ht="13.5" x14ac:dyDescent="0.25">
      <c r="A3864" s="557">
        <v>96373</v>
      </c>
      <c r="B3864" s="560" t="s">
        <v>16031</v>
      </c>
      <c r="C3864" s="557" t="s">
        <v>61</v>
      </c>
      <c r="D3864" s="557">
        <v>12.55</v>
      </c>
    </row>
    <row r="3865" spans="1:4" ht="13.5" x14ac:dyDescent="0.25">
      <c r="A3865" s="557">
        <v>96374</v>
      </c>
      <c r="B3865" s="560" t="s">
        <v>16032</v>
      </c>
      <c r="C3865" s="557" t="s">
        <v>61</v>
      </c>
      <c r="D3865" s="557">
        <v>48.02</v>
      </c>
    </row>
    <row r="3866" spans="1:4" ht="27" x14ac:dyDescent="0.25">
      <c r="A3866" s="557">
        <v>96385</v>
      </c>
      <c r="B3866" s="560" t="s">
        <v>16033</v>
      </c>
      <c r="C3866" s="557" t="s">
        <v>2075</v>
      </c>
      <c r="D3866" s="557">
        <v>10.11</v>
      </c>
    </row>
    <row r="3867" spans="1:4" ht="27" x14ac:dyDescent="0.25">
      <c r="A3867" s="557">
        <v>96386</v>
      </c>
      <c r="B3867" s="560" t="s">
        <v>16034</v>
      </c>
      <c r="C3867" s="557" t="s">
        <v>2075</v>
      </c>
      <c r="D3867" s="557">
        <v>7.32</v>
      </c>
    </row>
    <row r="3868" spans="1:4" ht="40.5" x14ac:dyDescent="0.25">
      <c r="A3868" s="557">
        <v>96388</v>
      </c>
      <c r="B3868" s="560" t="s">
        <v>16035</v>
      </c>
      <c r="C3868" s="557" t="s">
        <v>2075</v>
      </c>
      <c r="D3868" s="557">
        <v>10.25</v>
      </c>
    </row>
    <row r="3869" spans="1:4" ht="40.5" x14ac:dyDescent="0.25">
      <c r="A3869" s="557">
        <v>96389</v>
      </c>
      <c r="B3869" s="560" t="s">
        <v>16036</v>
      </c>
      <c r="C3869" s="557" t="s">
        <v>2075</v>
      </c>
      <c r="D3869" s="557">
        <v>51.16</v>
      </c>
    </row>
    <row r="3870" spans="1:4" ht="40.5" x14ac:dyDescent="0.25">
      <c r="A3870" s="557">
        <v>96390</v>
      </c>
      <c r="B3870" s="560" t="s">
        <v>16037</v>
      </c>
      <c r="C3870" s="557" t="s">
        <v>2075</v>
      </c>
      <c r="D3870" s="557">
        <v>82.84</v>
      </c>
    </row>
    <row r="3871" spans="1:4" ht="40.5" x14ac:dyDescent="0.25">
      <c r="A3871" s="557">
        <v>96391</v>
      </c>
      <c r="B3871" s="560" t="s">
        <v>16038</v>
      </c>
      <c r="C3871" s="557" t="s">
        <v>2075</v>
      </c>
      <c r="D3871" s="557">
        <v>116.28</v>
      </c>
    </row>
    <row r="3872" spans="1:4" ht="40.5" x14ac:dyDescent="0.25">
      <c r="A3872" s="557">
        <v>96392</v>
      </c>
      <c r="B3872" s="560" t="s">
        <v>16039</v>
      </c>
      <c r="C3872" s="557" t="s">
        <v>2075</v>
      </c>
      <c r="D3872" s="557">
        <v>148.58000000000001</v>
      </c>
    </row>
    <row r="3873" spans="1:4" ht="13.9" x14ac:dyDescent="0.3">
      <c r="A3873" s="557">
        <v>96393</v>
      </c>
      <c r="B3873" s="560" t="s">
        <v>16040</v>
      </c>
      <c r="C3873" s="557" t="s">
        <v>2075</v>
      </c>
      <c r="D3873" s="557">
        <v>163.84</v>
      </c>
    </row>
    <row r="3874" spans="1:4" ht="13.9" x14ac:dyDescent="0.3">
      <c r="A3874" s="557">
        <v>96394</v>
      </c>
      <c r="B3874" s="560" t="s">
        <v>16041</v>
      </c>
      <c r="C3874" s="557" t="s">
        <v>2075</v>
      </c>
      <c r="D3874" s="557">
        <v>226.47</v>
      </c>
    </row>
    <row r="3875" spans="1:4" ht="13.5" x14ac:dyDescent="0.25">
      <c r="A3875" s="557">
        <v>96395</v>
      </c>
      <c r="B3875" s="560" t="s">
        <v>16042</v>
      </c>
      <c r="C3875" s="557" t="s">
        <v>2075</v>
      </c>
      <c r="D3875" s="557">
        <v>313.63</v>
      </c>
    </row>
    <row r="3876" spans="1:4" ht="27" x14ac:dyDescent="0.25">
      <c r="A3876" s="557">
        <v>96396</v>
      </c>
      <c r="B3876" s="560" t="s">
        <v>16043</v>
      </c>
      <c r="C3876" s="557" t="s">
        <v>2075</v>
      </c>
      <c r="D3876" s="557">
        <v>175.16</v>
      </c>
    </row>
    <row r="3877" spans="1:4" ht="40.5" x14ac:dyDescent="0.25">
      <c r="A3877" s="557">
        <v>96397</v>
      </c>
      <c r="B3877" s="560" t="s">
        <v>16044</v>
      </c>
      <c r="C3877" s="557" t="s">
        <v>2075</v>
      </c>
      <c r="D3877" s="557">
        <v>239.23</v>
      </c>
    </row>
    <row r="3878" spans="1:4" ht="27" x14ac:dyDescent="0.25">
      <c r="A3878" s="557">
        <v>96398</v>
      </c>
      <c r="B3878" s="560" t="s">
        <v>16045</v>
      </c>
      <c r="C3878" s="557" t="s">
        <v>2075</v>
      </c>
      <c r="D3878" s="557">
        <v>324.95</v>
      </c>
    </row>
    <row r="3879" spans="1:4" ht="27" x14ac:dyDescent="0.25">
      <c r="A3879" s="557">
        <v>96399</v>
      </c>
      <c r="B3879" s="560" t="s">
        <v>16046</v>
      </c>
      <c r="C3879" s="557" t="s">
        <v>2075</v>
      </c>
      <c r="D3879" s="557">
        <v>119.79</v>
      </c>
    </row>
    <row r="3880" spans="1:4" ht="27" x14ac:dyDescent="0.25">
      <c r="A3880" s="557">
        <v>96400</v>
      </c>
      <c r="B3880" s="560" t="s">
        <v>16047</v>
      </c>
      <c r="C3880" s="557" t="s">
        <v>2075</v>
      </c>
      <c r="D3880" s="557">
        <v>155.76</v>
      </c>
    </row>
    <row r="3881" spans="1:4" ht="13.5" x14ac:dyDescent="0.25">
      <c r="A3881" s="557">
        <v>96402</v>
      </c>
      <c r="B3881" s="560" t="s">
        <v>16049</v>
      </c>
      <c r="C3881" s="557" t="s">
        <v>1389</v>
      </c>
      <c r="D3881" s="557">
        <v>2.85</v>
      </c>
    </row>
    <row r="3882" spans="1:4" ht="41.45" x14ac:dyDescent="0.3">
      <c r="A3882" s="557">
        <v>96457</v>
      </c>
      <c r="B3882" s="560" t="s">
        <v>16050</v>
      </c>
      <c r="C3882" s="557" t="s">
        <v>2878</v>
      </c>
      <c r="D3882" s="557">
        <v>76.819999999999993</v>
      </c>
    </row>
    <row r="3883" spans="1:4" ht="27.6" x14ac:dyDescent="0.3">
      <c r="A3883" s="557">
        <v>96458</v>
      </c>
      <c r="B3883" s="560" t="s">
        <v>16051</v>
      </c>
      <c r="C3883" s="557" t="s">
        <v>2878</v>
      </c>
      <c r="D3883" s="557">
        <v>55.22</v>
      </c>
    </row>
    <row r="3884" spans="1:4" ht="27.6" x14ac:dyDescent="0.3">
      <c r="A3884" s="557">
        <v>96459</v>
      </c>
      <c r="B3884" s="560" t="s">
        <v>16052</v>
      </c>
      <c r="C3884" s="557" t="s">
        <v>2878</v>
      </c>
      <c r="D3884" s="557">
        <v>6.12</v>
      </c>
    </row>
    <row r="3885" spans="1:4" ht="40.5" x14ac:dyDescent="0.25">
      <c r="A3885" s="557">
        <v>96460</v>
      </c>
      <c r="B3885" s="560" t="s">
        <v>16053</v>
      </c>
      <c r="C3885" s="557" t="s">
        <v>2878</v>
      </c>
      <c r="D3885" s="557">
        <v>44.13</v>
      </c>
    </row>
    <row r="3886" spans="1:4" ht="27.6" x14ac:dyDescent="0.3">
      <c r="A3886" s="557">
        <v>96463</v>
      </c>
      <c r="B3886" s="560" t="s">
        <v>16054</v>
      </c>
      <c r="C3886" s="557" t="s">
        <v>11964</v>
      </c>
      <c r="D3886" s="557">
        <v>201.76</v>
      </c>
    </row>
    <row r="3887" spans="1:4" ht="27.6" x14ac:dyDescent="0.3">
      <c r="A3887" s="557">
        <v>96464</v>
      </c>
      <c r="B3887" s="560" t="s">
        <v>16055</v>
      </c>
      <c r="C3887" s="557" t="s">
        <v>11966</v>
      </c>
      <c r="D3887" s="557">
        <v>69.72</v>
      </c>
    </row>
    <row r="3888" spans="1:4" ht="27" x14ac:dyDescent="0.25">
      <c r="A3888" s="557">
        <v>96467</v>
      </c>
      <c r="B3888" s="560" t="s">
        <v>16056</v>
      </c>
      <c r="C3888" s="557" t="s">
        <v>61</v>
      </c>
      <c r="D3888" s="557">
        <v>6.44</v>
      </c>
    </row>
    <row r="3889" spans="1:4" ht="27" x14ac:dyDescent="0.25">
      <c r="A3889" s="557">
        <v>96485</v>
      </c>
      <c r="B3889" s="560" t="s">
        <v>16057</v>
      </c>
      <c r="C3889" s="557" t="s">
        <v>1389</v>
      </c>
      <c r="D3889" s="557">
        <v>77.14</v>
      </c>
    </row>
    <row r="3890" spans="1:4" ht="27" x14ac:dyDescent="0.25">
      <c r="A3890" s="557">
        <v>96486</v>
      </c>
      <c r="B3890" s="560" t="s">
        <v>16058</v>
      </c>
      <c r="C3890" s="557" t="s">
        <v>1389</v>
      </c>
      <c r="D3890" s="557">
        <v>84.48</v>
      </c>
    </row>
    <row r="3891" spans="1:4" ht="27" x14ac:dyDescent="0.25">
      <c r="A3891" s="557">
        <v>96520</v>
      </c>
      <c r="B3891" s="560" t="s">
        <v>19505</v>
      </c>
      <c r="C3891" s="557" t="s">
        <v>2075</v>
      </c>
      <c r="D3891" s="557">
        <v>98.22</v>
      </c>
    </row>
    <row r="3892" spans="1:4" ht="27" x14ac:dyDescent="0.25">
      <c r="A3892" s="557">
        <v>96521</v>
      </c>
      <c r="B3892" s="560" t="s">
        <v>19506</v>
      </c>
      <c r="C3892" s="557" t="s">
        <v>2075</v>
      </c>
      <c r="D3892" s="557">
        <v>44.76</v>
      </c>
    </row>
    <row r="3893" spans="1:4" ht="27" x14ac:dyDescent="0.25">
      <c r="A3893" s="557">
        <v>96522</v>
      </c>
      <c r="B3893" s="560" t="s">
        <v>19507</v>
      </c>
      <c r="C3893" s="557" t="s">
        <v>2075</v>
      </c>
      <c r="D3893" s="557">
        <v>134.07</v>
      </c>
    </row>
    <row r="3894" spans="1:4" ht="27" x14ac:dyDescent="0.25">
      <c r="A3894" s="557">
        <v>96523</v>
      </c>
      <c r="B3894" s="560" t="s">
        <v>19508</v>
      </c>
      <c r="C3894" s="557" t="s">
        <v>2075</v>
      </c>
      <c r="D3894" s="557">
        <v>84.9</v>
      </c>
    </row>
    <row r="3895" spans="1:4" ht="27" x14ac:dyDescent="0.25">
      <c r="A3895" s="557">
        <v>96524</v>
      </c>
      <c r="B3895" s="560" t="s">
        <v>19509</v>
      </c>
      <c r="C3895" s="557" t="s">
        <v>2075</v>
      </c>
      <c r="D3895" s="557">
        <v>166.91</v>
      </c>
    </row>
    <row r="3896" spans="1:4" ht="27" x14ac:dyDescent="0.25">
      <c r="A3896" s="557">
        <v>96525</v>
      </c>
      <c r="B3896" s="560" t="s">
        <v>19510</v>
      </c>
      <c r="C3896" s="557" t="s">
        <v>2075</v>
      </c>
      <c r="D3896" s="557">
        <v>38.020000000000003</v>
      </c>
    </row>
    <row r="3897" spans="1:4" ht="27" x14ac:dyDescent="0.25">
      <c r="A3897" s="557">
        <v>96526</v>
      </c>
      <c r="B3897" s="560" t="s">
        <v>19511</v>
      </c>
      <c r="C3897" s="557" t="s">
        <v>2075</v>
      </c>
      <c r="D3897" s="557">
        <v>271.45999999999998</v>
      </c>
    </row>
    <row r="3898" spans="1:4" ht="27" x14ac:dyDescent="0.25">
      <c r="A3898" s="557">
        <v>96527</v>
      </c>
      <c r="B3898" s="560" t="s">
        <v>19512</v>
      </c>
      <c r="C3898" s="557" t="s">
        <v>2075</v>
      </c>
      <c r="D3898" s="557">
        <v>111.23</v>
      </c>
    </row>
    <row r="3899" spans="1:4" ht="27" x14ac:dyDescent="0.25">
      <c r="A3899" s="557">
        <v>96528</v>
      </c>
      <c r="B3899" s="560" t="s">
        <v>16067</v>
      </c>
      <c r="C3899" s="557" t="s">
        <v>1389</v>
      </c>
      <c r="D3899" s="557">
        <v>279.89999999999998</v>
      </c>
    </row>
    <row r="3900" spans="1:4" ht="27" x14ac:dyDescent="0.25">
      <c r="A3900" s="557">
        <v>96529</v>
      </c>
      <c r="B3900" s="560" t="s">
        <v>16068</v>
      </c>
      <c r="C3900" s="557" t="s">
        <v>1389</v>
      </c>
      <c r="D3900" s="557">
        <v>427.06</v>
      </c>
    </row>
    <row r="3901" spans="1:4" ht="27" x14ac:dyDescent="0.25">
      <c r="A3901" s="557">
        <v>96530</v>
      </c>
      <c r="B3901" s="560" t="s">
        <v>16069</v>
      </c>
      <c r="C3901" s="557" t="s">
        <v>1389</v>
      </c>
      <c r="D3901" s="557">
        <v>257.86</v>
      </c>
    </row>
    <row r="3902" spans="1:4" ht="27" x14ac:dyDescent="0.25">
      <c r="A3902" s="557">
        <v>96531</v>
      </c>
      <c r="B3902" s="560" t="s">
        <v>16070</v>
      </c>
      <c r="C3902" s="557" t="s">
        <v>1389</v>
      </c>
      <c r="D3902" s="557">
        <v>166.42</v>
      </c>
    </row>
    <row r="3903" spans="1:4" ht="27" x14ac:dyDescent="0.25">
      <c r="A3903" s="557">
        <v>96532</v>
      </c>
      <c r="B3903" s="560" t="s">
        <v>16071</v>
      </c>
      <c r="C3903" s="557" t="s">
        <v>1389</v>
      </c>
      <c r="D3903" s="557">
        <v>257.38</v>
      </c>
    </row>
    <row r="3904" spans="1:4" ht="27" x14ac:dyDescent="0.25">
      <c r="A3904" s="557">
        <v>96533</v>
      </c>
      <c r="B3904" s="560" t="s">
        <v>16072</v>
      </c>
      <c r="C3904" s="557" t="s">
        <v>1389</v>
      </c>
      <c r="D3904" s="557">
        <v>150.49</v>
      </c>
    </row>
    <row r="3905" spans="1:4" ht="27" x14ac:dyDescent="0.25">
      <c r="A3905" s="557">
        <v>96534</v>
      </c>
      <c r="B3905" s="560" t="s">
        <v>16073</v>
      </c>
      <c r="C3905" s="557" t="s">
        <v>1389</v>
      </c>
      <c r="D3905" s="557">
        <v>107.24</v>
      </c>
    </row>
    <row r="3906" spans="1:4" ht="27" x14ac:dyDescent="0.25">
      <c r="A3906" s="557">
        <v>96535</v>
      </c>
      <c r="B3906" s="560" t="s">
        <v>16074</v>
      </c>
      <c r="C3906" s="557" t="s">
        <v>1389</v>
      </c>
      <c r="D3906" s="557">
        <v>169</v>
      </c>
    </row>
    <row r="3907" spans="1:4" ht="27" x14ac:dyDescent="0.25">
      <c r="A3907" s="557">
        <v>96536</v>
      </c>
      <c r="B3907" s="560" t="s">
        <v>16075</v>
      </c>
      <c r="C3907" s="557" t="s">
        <v>1389</v>
      </c>
      <c r="D3907" s="557">
        <v>94.65</v>
      </c>
    </row>
    <row r="3908" spans="1:4" ht="27" x14ac:dyDescent="0.25">
      <c r="A3908" s="557">
        <v>96537</v>
      </c>
      <c r="B3908" s="560" t="s">
        <v>16076</v>
      </c>
      <c r="C3908" s="557" t="s">
        <v>1389</v>
      </c>
      <c r="D3908" s="557">
        <v>213.86</v>
      </c>
    </row>
    <row r="3909" spans="1:4" ht="27" x14ac:dyDescent="0.25">
      <c r="A3909" s="557">
        <v>96538</v>
      </c>
      <c r="B3909" s="560" t="s">
        <v>16077</v>
      </c>
      <c r="C3909" s="557" t="s">
        <v>1389</v>
      </c>
      <c r="D3909" s="557">
        <v>266.64999999999998</v>
      </c>
    </row>
    <row r="3910" spans="1:4" ht="27" x14ac:dyDescent="0.25">
      <c r="A3910" s="557">
        <v>96539</v>
      </c>
      <c r="B3910" s="560" t="s">
        <v>16078</v>
      </c>
      <c r="C3910" s="557" t="s">
        <v>1389</v>
      </c>
      <c r="D3910" s="557">
        <v>124.57</v>
      </c>
    </row>
    <row r="3911" spans="1:4" ht="27" x14ac:dyDescent="0.25">
      <c r="A3911" s="557">
        <v>96540</v>
      </c>
      <c r="B3911" s="560" t="s">
        <v>16079</v>
      </c>
      <c r="C3911" s="557" t="s">
        <v>1389</v>
      </c>
      <c r="D3911" s="557">
        <v>142.30000000000001</v>
      </c>
    </row>
    <row r="3912" spans="1:4" ht="27" x14ac:dyDescent="0.25">
      <c r="A3912" s="557">
        <v>96541</v>
      </c>
      <c r="B3912" s="560" t="s">
        <v>16080</v>
      </c>
      <c r="C3912" s="557" t="s">
        <v>1389</v>
      </c>
      <c r="D3912" s="557">
        <v>185.01</v>
      </c>
    </row>
    <row r="3913" spans="1:4" ht="27" x14ac:dyDescent="0.25">
      <c r="A3913" s="557">
        <v>96542</v>
      </c>
      <c r="B3913" s="560" t="s">
        <v>16081</v>
      </c>
      <c r="C3913" s="557" t="s">
        <v>1389</v>
      </c>
      <c r="D3913" s="557">
        <v>90.59</v>
      </c>
    </row>
    <row r="3914" spans="1:4" ht="27" x14ac:dyDescent="0.25">
      <c r="A3914" s="557">
        <v>96543</v>
      </c>
      <c r="B3914" s="560" t="s">
        <v>16082</v>
      </c>
      <c r="C3914" s="557" t="s">
        <v>115</v>
      </c>
      <c r="D3914" s="557">
        <v>19.47</v>
      </c>
    </row>
    <row r="3915" spans="1:4" ht="27" x14ac:dyDescent="0.25">
      <c r="A3915" s="557">
        <v>96544</v>
      </c>
      <c r="B3915" s="560" t="s">
        <v>16083</v>
      </c>
      <c r="C3915" s="557" t="s">
        <v>115</v>
      </c>
      <c r="D3915" s="557">
        <v>18.440000000000001</v>
      </c>
    </row>
    <row r="3916" spans="1:4" ht="27" x14ac:dyDescent="0.25">
      <c r="A3916" s="557">
        <v>96545</v>
      </c>
      <c r="B3916" s="560" t="s">
        <v>16084</v>
      </c>
      <c r="C3916" s="557" t="s">
        <v>115</v>
      </c>
      <c r="D3916" s="557">
        <v>17.350000000000001</v>
      </c>
    </row>
    <row r="3917" spans="1:4" ht="27" x14ac:dyDescent="0.25">
      <c r="A3917" s="557">
        <v>96546</v>
      </c>
      <c r="B3917" s="560" t="s">
        <v>16085</v>
      </c>
      <c r="C3917" s="557" t="s">
        <v>115</v>
      </c>
      <c r="D3917" s="557">
        <v>15.53</v>
      </c>
    </row>
    <row r="3918" spans="1:4" ht="27" x14ac:dyDescent="0.25">
      <c r="A3918" s="557">
        <v>96547</v>
      </c>
      <c r="B3918" s="560" t="s">
        <v>16086</v>
      </c>
      <c r="C3918" s="557" t="s">
        <v>115</v>
      </c>
      <c r="D3918" s="557">
        <v>13.16</v>
      </c>
    </row>
    <row r="3919" spans="1:4" ht="27" x14ac:dyDescent="0.25">
      <c r="A3919" s="557">
        <v>96548</v>
      </c>
      <c r="B3919" s="560" t="s">
        <v>16087</v>
      </c>
      <c r="C3919" s="557" t="s">
        <v>115</v>
      </c>
      <c r="D3919" s="557">
        <v>12.51</v>
      </c>
    </row>
    <row r="3920" spans="1:4" ht="27" x14ac:dyDescent="0.25">
      <c r="A3920" s="557">
        <v>96549</v>
      </c>
      <c r="B3920" s="560" t="s">
        <v>16088</v>
      </c>
      <c r="C3920" s="557" t="s">
        <v>115</v>
      </c>
      <c r="D3920" s="557">
        <v>13.95</v>
      </c>
    </row>
    <row r="3921" spans="1:4" ht="27" x14ac:dyDescent="0.25">
      <c r="A3921" s="557">
        <v>96550</v>
      </c>
      <c r="B3921" s="560" t="s">
        <v>16089</v>
      </c>
      <c r="C3921" s="557" t="s">
        <v>115</v>
      </c>
      <c r="D3921" s="557">
        <v>13.6</v>
      </c>
    </row>
    <row r="3922" spans="1:4" ht="27" x14ac:dyDescent="0.25">
      <c r="A3922" s="557">
        <v>96555</v>
      </c>
      <c r="B3922" s="560" t="s">
        <v>16090</v>
      </c>
      <c r="C3922" s="557" t="s">
        <v>2075</v>
      </c>
      <c r="D3922" s="557">
        <v>664.23</v>
      </c>
    </row>
    <row r="3923" spans="1:4" ht="27" x14ac:dyDescent="0.25">
      <c r="A3923" s="557">
        <v>96556</v>
      </c>
      <c r="B3923" s="560" t="s">
        <v>16091</v>
      </c>
      <c r="C3923" s="557" t="s">
        <v>2075</v>
      </c>
      <c r="D3923" s="557">
        <v>743.15</v>
      </c>
    </row>
    <row r="3924" spans="1:4" ht="27" x14ac:dyDescent="0.25">
      <c r="A3924" s="557">
        <v>96557</v>
      </c>
      <c r="B3924" s="560" t="s">
        <v>16092</v>
      </c>
      <c r="C3924" s="557" t="s">
        <v>2075</v>
      </c>
      <c r="D3924" s="557">
        <v>679.27</v>
      </c>
    </row>
    <row r="3925" spans="1:4" ht="27" x14ac:dyDescent="0.25">
      <c r="A3925" s="557">
        <v>96558</v>
      </c>
      <c r="B3925" s="560" t="s">
        <v>16093</v>
      </c>
      <c r="C3925" s="557" t="s">
        <v>2075</v>
      </c>
      <c r="D3925" s="557">
        <v>686.13</v>
      </c>
    </row>
    <row r="3926" spans="1:4" ht="27" x14ac:dyDescent="0.25">
      <c r="A3926" s="557">
        <v>96559</v>
      </c>
      <c r="B3926" s="560" t="s">
        <v>16094</v>
      </c>
      <c r="C3926" s="557" t="s">
        <v>1389</v>
      </c>
      <c r="D3926" s="557">
        <v>32.450000000000003</v>
      </c>
    </row>
    <row r="3927" spans="1:4" ht="27" x14ac:dyDescent="0.25">
      <c r="A3927" s="557">
        <v>96560</v>
      </c>
      <c r="B3927" s="560" t="s">
        <v>16095</v>
      </c>
      <c r="C3927" s="557" t="s">
        <v>1389</v>
      </c>
      <c r="D3927" s="557">
        <v>20.98</v>
      </c>
    </row>
    <row r="3928" spans="1:4" ht="27" x14ac:dyDescent="0.25">
      <c r="A3928" s="557">
        <v>96561</v>
      </c>
      <c r="B3928" s="560" t="s">
        <v>16096</v>
      </c>
      <c r="C3928" s="557" t="s">
        <v>1389</v>
      </c>
      <c r="D3928" s="557">
        <v>15.07</v>
      </c>
    </row>
    <row r="3929" spans="1:4" ht="40.5" x14ac:dyDescent="0.25">
      <c r="A3929" s="557">
        <v>96562</v>
      </c>
      <c r="B3929" s="560" t="s">
        <v>16097</v>
      </c>
      <c r="C3929" s="557" t="s">
        <v>61</v>
      </c>
      <c r="D3929" s="557">
        <v>19.73</v>
      </c>
    </row>
    <row r="3930" spans="1:4" ht="40.5" x14ac:dyDescent="0.25">
      <c r="A3930" s="557">
        <v>96563</v>
      </c>
      <c r="B3930" s="560" t="s">
        <v>19513</v>
      </c>
      <c r="C3930" s="557" t="s">
        <v>61</v>
      </c>
      <c r="D3930" s="557">
        <v>24.36</v>
      </c>
    </row>
    <row r="3931" spans="1:4" ht="27.6" x14ac:dyDescent="0.3">
      <c r="A3931" s="557">
        <v>96616</v>
      </c>
      <c r="B3931" s="560" t="s">
        <v>16099</v>
      </c>
      <c r="C3931" s="557" t="s">
        <v>2075</v>
      </c>
      <c r="D3931" s="557">
        <v>602.58000000000004</v>
      </c>
    </row>
    <row r="3932" spans="1:4" ht="27.6" x14ac:dyDescent="0.3">
      <c r="A3932" s="557">
        <v>96617</v>
      </c>
      <c r="B3932" s="560" t="s">
        <v>16100</v>
      </c>
      <c r="C3932" s="557" t="s">
        <v>1389</v>
      </c>
      <c r="D3932" s="557">
        <v>18.059999999999999</v>
      </c>
    </row>
    <row r="3933" spans="1:4" ht="27.6" x14ac:dyDescent="0.3">
      <c r="A3933" s="557">
        <v>96619</v>
      </c>
      <c r="B3933" s="560" t="s">
        <v>16101</v>
      </c>
      <c r="C3933" s="557" t="s">
        <v>1389</v>
      </c>
      <c r="D3933" s="557">
        <v>30.11</v>
      </c>
    </row>
    <row r="3934" spans="1:4" ht="27.6" x14ac:dyDescent="0.3">
      <c r="A3934" s="557">
        <v>96620</v>
      </c>
      <c r="B3934" s="560" t="s">
        <v>16102</v>
      </c>
      <c r="C3934" s="557" t="s">
        <v>2075</v>
      </c>
      <c r="D3934" s="557">
        <v>579.29999999999995</v>
      </c>
    </row>
    <row r="3935" spans="1:4" ht="27" x14ac:dyDescent="0.25">
      <c r="A3935" s="557">
        <v>96621</v>
      </c>
      <c r="B3935" s="560" t="s">
        <v>16103</v>
      </c>
      <c r="C3935" s="557" t="s">
        <v>2075</v>
      </c>
      <c r="D3935" s="557">
        <v>223.83</v>
      </c>
    </row>
    <row r="3936" spans="1:4" ht="27.6" x14ac:dyDescent="0.3">
      <c r="A3936" s="557">
        <v>96622</v>
      </c>
      <c r="B3936" s="560" t="s">
        <v>16104</v>
      </c>
      <c r="C3936" s="557" t="s">
        <v>2075</v>
      </c>
      <c r="D3936" s="557">
        <v>155.34</v>
      </c>
    </row>
    <row r="3937" spans="1:4" ht="27.6" x14ac:dyDescent="0.3">
      <c r="A3937" s="557">
        <v>96623</v>
      </c>
      <c r="B3937" s="560" t="s">
        <v>16105</v>
      </c>
      <c r="C3937" s="557" t="s">
        <v>2075</v>
      </c>
      <c r="D3937" s="557">
        <v>207.89</v>
      </c>
    </row>
    <row r="3938" spans="1:4" ht="27.6" x14ac:dyDescent="0.3">
      <c r="A3938" s="557">
        <v>96624</v>
      </c>
      <c r="B3938" s="560" t="s">
        <v>16106</v>
      </c>
      <c r="C3938" s="557" t="s">
        <v>2075</v>
      </c>
      <c r="D3938" s="557">
        <v>149.72999999999999</v>
      </c>
    </row>
    <row r="3939" spans="1:4" ht="27" x14ac:dyDescent="0.25">
      <c r="A3939" s="557">
        <v>96635</v>
      </c>
      <c r="B3939" s="560" t="s">
        <v>16107</v>
      </c>
      <c r="C3939" s="557" t="s">
        <v>61</v>
      </c>
      <c r="D3939" s="557">
        <v>32.1</v>
      </c>
    </row>
    <row r="3940" spans="1:4" ht="27" x14ac:dyDescent="0.25">
      <c r="A3940" s="557">
        <v>96636</v>
      </c>
      <c r="B3940" s="560" t="s">
        <v>16108</v>
      </c>
      <c r="C3940" s="557" t="s">
        <v>61</v>
      </c>
      <c r="D3940" s="557">
        <v>33.68</v>
      </c>
    </row>
    <row r="3941" spans="1:4" ht="27" x14ac:dyDescent="0.25">
      <c r="A3941" s="557">
        <v>96637</v>
      </c>
      <c r="B3941" s="560" t="s">
        <v>16109</v>
      </c>
      <c r="C3941" s="557" t="s">
        <v>18</v>
      </c>
      <c r="D3941" s="557">
        <v>14.07</v>
      </c>
    </row>
    <row r="3942" spans="1:4" ht="27" x14ac:dyDescent="0.25">
      <c r="A3942" s="557">
        <v>96638</v>
      </c>
      <c r="B3942" s="560" t="s">
        <v>16110</v>
      </c>
      <c r="C3942" s="557" t="s">
        <v>18</v>
      </c>
      <c r="D3942" s="557">
        <v>13.39</v>
      </c>
    </row>
    <row r="3943" spans="1:4" ht="27" x14ac:dyDescent="0.25">
      <c r="A3943" s="557">
        <v>96639</v>
      </c>
      <c r="B3943" s="560" t="s">
        <v>16111</v>
      </c>
      <c r="C3943" s="557" t="s">
        <v>18</v>
      </c>
      <c r="D3943" s="557">
        <v>9.93</v>
      </c>
    </row>
    <row r="3944" spans="1:4" ht="27" x14ac:dyDescent="0.25">
      <c r="A3944" s="557">
        <v>96640</v>
      </c>
      <c r="B3944" s="560" t="s">
        <v>16112</v>
      </c>
      <c r="C3944" s="557" t="s">
        <v>18</v>
      </c>
      <c r="D3944" s="557">
        <v>28.8</v>
      </c>
    </row>
    <row r="3945" spans="1:4" ht="27" x14ac:dyDescent="0.25">
      <c r="A3945" s="557">
        <v>96641</v>
      </c>
      <c r="B3945" s="560" t="s">
        <v>16113</v>
      </c>
      <c r="C3945" s="557" t="s">
        <v>18</v>
      </c>
      <c r="D3945" s="557">
        <v>22.06</v>
      </c>
    </row>
    <row r="3946" spans="1:4" ht="27" x14ac:dyDescent="0.25">
      <c r="A3946" s="557">
        <v>96642</v>
      </c>
      <c r="B3946" s="560" t="s">
        <v>16114</v>
      </c>
      <c r="C3946" s="557" t="s">
        <v>18</v>
      </c>
      <c r="D3946" s="557">
        <v>18.579999999999998</v>
      </c>
    </row>
    <row r="3947" spans="1:4" ht="27" x14ac:dyDescent="0.25">
      <c r="A3947" s="557">
        <v>96643</v>
      </c>
      <c r="B3947" s="560" t="s">
        <v>16115</v>
      </c>
      <c r="C3947" s="557" t="s">
        <v>18</v>
      </c>
      <c r="D3947" s="557">
        <v>58.09</v>
      </c>
    </row>
    <row r="3948" spans="1:4" ht="27" x14ac:dyDescent="0.25">
      <c r="A3948" s="557">
        <v>96644</v>
      </c>
      <c r="B3948" s="560" t="s">
        <v>16116</v>
      </c>
      <c r="C3948" s="557" t="s">
        <v>61</v>
      </c>
      <c r="D3948" s="557">
        <v>22.36</v>
      </c>
    </row>
    <row r="3949" spans="1:4" ht="27" x14ac:dyDescent="0.25">
      <c r="A3949" s="557">
        <v>96645</v>
      </c>
      <c r="B3949" s="560" t="s">
        <v>16117</v>
      </c>
      <c r="C3949" s="557" t="s">
        <v>61</v>
      </c>
      <c r="D3949" s="557">
        <v>28.79</v>
      </c>
    </row>
    <row r="3950" spans="1:4" ht="27" x14ac:dyDescent="0.25">
      <c r="A3950" s="557">
        <v>96646</v>
      </c>
      <c r="B3950" s="560" t="s">
        <v>16118</v>
      </c>
      <c r="C3950" s="557" t="s">
        <v>61</v>
      </c>
      <c r="D3950" s="557">
        <v>44.51</v>
      </c>
    </row>
    <row r="3951" spans="1:4" ht="27" x14ac:dyDescent="0.25">
      <c r="A3951" s="557">
        <v>96647</v>
      </c>
      <c r="B3951" s="560" t="s">
        <v>16119</v>
      </c>
      <c r="C3951" s="557" t="s">
        <v>61</v>
      </c>
      <c r="D3951" s="557">
        <v>20.6</v>
      </c>
    </row>
    <row r="3952" spans="1:4" ht="27" x14ac:dyDescent="0.25">
      <c r="A3952" s="557">
        <v>96648</v>
      </c>
      <c r="B3952" s="560" t="s">
        <v>16120</v>
      </c>
      <c r="C3952" s="557" t="s">
        <v>61</v>
      </c>
      <c r="D3952" s="557">
        <v>36.909999999999997</v>
      </c>
    </row>
    <row r="3953" spans="1:4" ht="27" x14ac:dyDescent="0.25">
      <c r="A3953" s="557">
        <v>96649</v>
      </c>
      <c r="B3953" s="560" t="s">
        <v>16121</v>
      </c>
      <c r="C3953" s="557" t="s">
        <v>61</v>
      </c>
      <c r="D3953" s="557">
        <v>53.77</v>
      </c>
    </row>
    <row r="3954" spans="1:4" ht="27" x14ac:dyDescent="0.25">
      <c r="A3954" s="557">
        <v>96650</v>
      </c>
      <c r="B3954" s="560" t="s">
        <v>16122</v>
      </c>
      <c r="C3954" s="557" t="s">
        <v>18</v>
      </c>
      <c r="D3954" s="557">
        <v>10.72</v>
      </c>
    </row>
    <row r="3955" spans="1:4" ht="27" x14ac:dyDescent="0.25">
      <c r="A3955" s="557">
        <v>96651</v>
      </c>
      <c r="B3955" s="560" t="s">
        <v>16123</v>
      </c>
      <c r="C3955" s="557" t="s">
        <v>18</v>
      </c>
      <c r="D3955" s="557">
        <v>10.039999999999999</v>
      </c>
    </row>
    <row r="3956" spans="1:4" ht="27" x14ac:dyDescent="0.25">
      <c r="A3956" s="557">
        <v>96652</v>
      </c>
      <c r="B3956" s="560" t="s">
        <v>16124</v>
      </c>
      <c r="C3956" s="557" t="s">
        <v>18</v>
      </c>
      <c r="D3956" s="557">
        <v>20.07</v>
      </c>
    </row>
    <row r="3957" spans="1:4" ht="27" x14ac:dyDescent="0.25">
      <c r="A3957" s="557">
        <v>96653</v>
      </c>
      <c r="B3957" s="560" t="s">
        <v>16125</v>
      </c>
      <c r="C3957" s="557" t="s">
        <v>18</v>
      </c>
      <c r="D3957" s="557">
        <v>20</v>
      </c>
    </row>
    <row r="3958" spans="1:4" ht="27" x14ac:dyDescent="0.25">
      <c r="A3958" s="557">
        <v>96654</v>
      </c>
      <c r="B3958" s="560" t="s">
        <v>16126</v>
      </c>
      <c r="C3958" s="557" t="s">
        <v>18</v>
      </c>
      <c r="D3958" s="557">
        <v>33.6</v>
      </c>
    </row>
    <row r="3959" spans="1:4" ht="27" x14ac:dyDescent="0.25">
      <c r="A3959" s="557">
        <v>96655</v>
      </c>
      <c r="B3959" s="560" t="s">
        <v>16127</v>
      </c>
      <c r="C3959" s="557" t="s">
        <v>18</v>
      </c>
      <c r="D3959" s="557">
        <v>32.86</v>
      </c>
    </row>
    <row r="3960" spans="1:4" ht="27" x14ac:dyDescent="0.25">
      <c r="A3960" s="557">
        <v>96656</v>
      </c>
      <c r="B3960" s="560" t="s">
        <v>16128</v>
      </c>
      <c r="C3960" s="557" t="s">
        <v>18</v>
      </c>
      <c r="D3960" s="557">
        <v>7.74</v>
      </c>
    </row>
    <row r="3961" spans="1:4" ht="27" x14ac:dyDescent="0.25">
      <c r="A3961" s="557">
        <v>96657</v>
      </c>
      <c r="B3961" s="560" t="s">
        <v>16129</v>
      </c>
      <c r="C3961" s="557" t="s">
        <v>18</v>
      </c>
      <c r="D3961" s="557">
        <v>26.61</v>
      </c>
    </row>
    <row r="3962" spans="1:4" ht="27" x14ac:dyDescent="0.25">
      <c r="A3962" s="557">
        <v>96658</v>
      </c>
      <c r="B3962" s="560" t="s">
        <v>16130</v>
      </c>
      <c r="C3962" s="557" t="s">
        <v>18</v>
      </c>
      <c r="D3962" s="557">
        <v>19.87</v>
      </c>
    </row>
    <row r="3963" spans="1:4" ht="27" x14ac:dyDescent="0.25">
      <c r="A3963" s="557">
        <v>96659</v>
      </c>
      <c r="B3963" s="560" t="s">
        <v>16131</v>
      </c>
      <c r="C3963" s="557" t="s">
        <v>18</v>
      </c>
      <c r="D3963" s="557">
        <v>13.61</v>
      </c>
    </row>
    <row r="3964" spans="1:4" ht="27" x14ac:dyDescent="0.25">
      <c r="A3964" s="557">
        <v>96660</v>
      </c>
      <c r="B3964" s="560" t="s">
        <v>16132</v>
      </c>
      <c r="C3964" s="557" t="s">
        <v>18</v>
      </c>
      <c r="D3964" s="557">
        <v>45.08</v>
      </c>
    </row>
    <row r="3965" spans="1:4" ht="27" x14ac:dyDescent="0.25">
      <c r="A3965" s="557">
        <v>96661</v>
      </c>
      <c r="B3965" s="560" t="s">
        <v>16133</v>
      </c>
      <c r="C3965" s="557" t="s">
        <v>18</v>
      </c>
      <c r="D3965" s="557">
        <v>34.71</v>
      </c>
    </row>
    <row r="3966" spans="1:4" ht="27" x14ac:dyDescent="0.25">
      <c r="A3966" s="557">
        <v>96662</v>
      </c>
      <c r="B3966" s="560" t="s">
        <v>16134</v>
      </c>
      <c r="C3966" s="557" t="s">
        <v>18</v>
      </c>
      <c r="D3966" s="557">
        <v>13.95</v>
      </c>
    </row>
    <row r="3967" spans="1:4" ht="27" x14ac:dyDescent="0.25">
      <c r="A3967" s="557">
        <v>96663</v>
      </c>
      <c r="B3967" s="560" t="s">
        <v>16135</v>
      </c>
      <c r="C3967" s="557" t="s">
        <v>18</v>
      </c>
      <c r="D3967" s="557">
        <v>25.39</v>
      </c>
    </row>
    <row r="3968" spans="1:4" ht="27" x14ac:dyDescent="0.25">
      <c r="A3968" s="557">
        <v>96664</v>
      </c>
      <c r="B3968" s="560" t="s">
        <v>16136</v>
      </c>
      <c r="C3968" s="557" t="s">
        <v>18</v>
      </c>
      <c r="D3968" s="557">
        <v>27.61</v>
      </c>
    </row>
    <row r="3969" spans="1:4" ht="27" x14ac:dyDescent="0.25">
      <c r="A3969" s="557">
        <v>96665</v>
      </c>
      <c r="B3969" s="560" t="s">
        <v>16137</v>
      </c>
      <c r="C3969" s="557" t="s">
        <v>18</v>
      </c>
      <c r="D3969" s="557">
        <v>14.09</v>
      </c>
    </row>
    <row r="3970" spans="1:4" ht="27" x14ac:dyDescent="0.25">
      <c r="A3970" s="557">
        <v>96666</v>
      </c>
      <c r="B3970" s="560" t="s">
        <v>16138</v>
      </c>
      <c r="C3970" s="557" t="s">
        <v>18</v>
      </c>
      <c r="D3970" s="557">
        <v>26.91</v>
      </c>
    </row>
    <row r="3971" spans="1:4" ht="27" x14ac:dyDescent="0.25">
      <c r="A3971" s="557">
        <v>96667</v>
      </c>
      <c r="B3971" s="560" t="s">
        <v>16139</v>
      </c>
      <c r="C3971" s="557" t="s">
        <v>18</v>
      </c>
      <c r="D3971" s="557">
        <v>47.86</v>
      </c>
    </row>
    <row r="3972" spans="1:4" ht="27" x14ac:dyDescent="0.25">
      <c r="A3972" s="557">
        <v>96668</v>
      </c>
      <c r="B3972" s="560" t="s">
        <v>16140</v>
      </c>
      <c r="C3972" s="557" t="s">
        <v>61</v>
      </c>
      <c r="D3972" s="557">
        <v>15.58</v>
      </c>
    </row>
    <row r="3973" spans="1:4" ht="27" x14ac:dyDescent="0.25">
      <c r="A3973" s="557">
        <v>96669</v>
      </c>
      <c r="B3973" s="560" t="s">
        <v>16141</v>
      </c>
      <c r="C3973" s="557" t="s">
        <v>61</v>
      </c>
      <c r="D3973" s="557">
        <v>19.41</v>
      </c>
    </row>
    <row r="3974" spans="1:4" ht="27" x14ac:dyDescent="0.25">
      <c r="A3974" s="557">
        <v>96670</v>
      </c>
      <c r="B3974" s="560" t="s">
        <v>16142</v>
      </c>
      <c r="C3974" s="557" t="s">
        <v>61</v>
      </c>
      <c r="D3974" s="557">
        <v>29.48</v>
      </c>
    </row>
    <row r="3975" spans="1:4" ht="27" x14ac:dyDescent="0.25">
      <c r="A3975" s="557">
        <v>96671</v>
      </c>
      <c r="B3975" s="560" t="s">
        <v>16143</v>
      </c>
      <c r="C3975" s="557" t="s">
        <v>61</v>
      </c>
      <c r="D3975" s="557">
        <v>39.369999999999997</v>
      </c>
    </row>
    <row r="3976" spans="1:4" ht="27" x14ac:dyDescent="0.25">
      <c r="A3976" s="557">
        <v>96672</v>
      </c>
      <c r="B3976" s="560" t="s">
        <v>16144</v>
      </c>
      <c r="C3976" s="557" t="s">
        <v>61</v>
      </c>
      <c r="D3976" s="557">
        <v>57.69</v>
      </c>
    </row>
    <row r="3977" spans="1:4" ht="27" x14ac:dyDescent="0.25">
      <c r="A3977" s="557">
        <v>96673</v>
      </c>
      <c r="B3977" s="560" t="s">
        <v>16145</v>
      </c>
      <c r="C3977" s="557" t="s">
        <v>61</v>
      </c>
      <c r="D3977" s="557">
        <v>94.7</v>
      </c>
    </row>
    <row r="3978" spans="1:4" ht="27" x14ac:dyDescent="0.25">
      <c r="A3978" s="557">
        <v>96674</v>
      </c>
      <c r="B3978" s="560" t="s">
        <v>16146</v>
      </c>
      <c r="C3978" s="557" t="s">
        <v>61</v>
      </c>
      <c r="D3978" s="557">
        <v>132.97999999999999</v>
      </c>
    </row>
    <row r="3979" spans="1:4" ht="27" x14ac:dyDescent="0.25">
      <c r="A3979" s="557">
        <v>96675</v>
      </c>
      <c r="B3979" s="560" t="s">
        <v>16147</v>
      </c>
      <c r="C3979" s="557" t="s">
        <v>61</v>
      </c>
      <c r="D3979" s="557">
        <v>232.04</v>
      </c>
    </row>
    <row r="3980" spans="1:4" ht="27" x14ac:dyDescent="0.25">
      <c r="A3980" s="557">
        <v>96676</v>
      </c>
      <c r="B3980" s="560" t="s">
        <v>16148</v>
      </c>
      <c r="C3980" s="557" t="s">
        <v>61</v>
      </c>
      <c r="D3980" s="557">
        <v>15.53</v>
      </c>
    </row>
    <row r="3981" spans="1:4" ht="27" x14ac:dyDescent="0.25">
      <c r="A3981" s="557">
        <v>96677</v>
      </c>
      <c r="B3981" s="560" t="s">
        <v>16149</v>
      </c>
      <c r="C3981" s="557" t="s">
        <v>61</v>
      </c>
      <c r="D3981" s="557">
        <v>25.71</v>
      </c>
    </row>
    <row r="3982" spans="1:4" ht="27" x14ac:dyDescent="0.25">
      <c r="A3982" s="557">
        <v>96678</v>
      </c>
      <c r="B3982" s="560" t="s">
        <v>16150</v>
      </c>
      <c r="C3982" s="557" t="s">
        <v>61</v>
      </c>
      <c r="D3982" s="557">
        <v>35.71</v>
      </c>
    </row>
    <row r="3983" spans="1:4" ht="27" x14ac:dyDescent="0.25">
      <c r="A3983" s="557">
        <v>96679</v>
      </c>
      <c r="B3983" s="560" t="s">
        <v>16151</v>
      </c>
      <c r="C3983" s="557" t="s">
        <v>61</v>
      </c>
      <c r="D3983" s="557">
        <v>52.06</v>
      </c>
    </row>
    <row r="3984" spans="1:4" ht="27" x14ac:dyDescent="0.25">
      <c r="A3984" s="557">
        <v>96680</v>
      </c>
      <c r="B3984" s="560" t="s">
        <v>16152</v>
      </c>
      <c r="C3984" s="557" t="s">
        <v>61</v>
      </c>
      <c r="D3984" s="557">
        <v>69.89</v>
      </c>
    </row>
    <row r="3985" spans="1:4" ht="27" x14ac:dyDescent="0.25">
      <c r="A3985" s="557">
        <v>96681</v>
      </c>
      <c r="B3985" s="560" t="s">
        <v>16153</v>
      </c>
      <c r="C3985" s="557" t="s">
        <v>61</v>
      </c>
      <c r="D3985" s="557">
        <v>131.41999999999999</v>
      </c>
    </row>
    <row r="3986" spans="1:4" ht="27" x14ac:dyDescent="0.25">
      <c r="A3986" s="557">
        <v>96682</v>
      </c>
      <c r="B3986" s="560" t="s">
        <v>16154</v>
      </c>
      <c r="C3986" s="557" t="s">
        <v>61</v>
      </c>
      <c r="D3986" s="557">
        <v>194.01</v>
      </c>
    </row>
    <row r="3987" spans="1:4" ht="27" x14ac:dyDescent="0.25">
      <c r="A3987" s="557">
        <v>96683</v>
      </c>
      <c r="B3987" s="560" t="s">
        <v>16155</v>
      </c>
      <c r="C3987" s="557" t="s">
        <v>61</v>
      </c>
      <c r="D3987" s="557">
        <v>265.10000000000002</v>
      </c>
    </row>
    <row r="3988" spans="1:4" ht="27" x14ac:dyDescent="0.25">
      <c r="A3988" s="557">
        <v>96684</v>
      </c>
      <c r="B3988" s="560" t="s">
        <v>16156</v>
      </c>
      <c r="C3988" s="557" t="s">
        <v>18</v>
      </c>
      <c r="D3988" s="557">
        <v>5.69</v>
      </c>
    </row>
    <row r="3989" spans="1:4" ht="27" x14ac:dyDescent="0.25">
      <c r="A3989" s="557">
        <v>96685</v>
      </c>
      <c r="B3989" s="560" t="s">
        <v>16157</v>
      </c>
      <c r="C3989" s="557" t="s">
        <v>18</v>
      </c>
      <c r="D3989" s="557">
        <v>5.01</v>
      </c>
    </row>
    <row r="3990" spans="1:4" ht="27" x14ac:dyDescent="0.25">
      <c r="A3990" s="557">
        <v>96686</v>
      </c>
      <c r="B3990" s="560" t="s">
        <v>16158</v>
      </c>
      <c r="C3990" s="557" t="s">
        <v>18</v>
      </c>
      <c r="D3990" s="557">
        <v>8.57</v>
      </c>
    </row>
    <row r="3991" spans="1:4" ht="27" x14ac:dyDescent="0.25">
      <c r="A3991" s="557">
        <v>96687</v>
      </c>
      <c r="B3991" s="560" t="s">
        <v>16159</v>
      </c>
      <c r="C3991" s="557" t="s">
        <v>18</v>
      </c>
      <c r="D3991" s="557">
        <v>8.5</v>
      </c>
    </row>
    <row r="3992" spans="1:4" ht="27" x14ac:dyDescent="0.25">
      <c r="A3992" s="557">
        <v>96688</v>
      </c>
      <c r="B3992" s="560" t="s">
        <v>16160</v>
      </c>
      <c r="C3992" s="557" t="s">
        <v>18</v>
      </c>
      <c r="D3992" s="557">
        <v>15</v>
      </c>
    </row>
    <row r="3993" spans="1:4" ht="27" x14ac:dyDescent="0.25">
      <c r="A3993" s="557">
        <v>96689</v>
      </c>
      <c r="B3993" s="560" t="s">
        <v>16161</v>
      </c>
      <c r="C3993" s="557" t="s">
        <v>18</v>
      </c>
      <c r="D3993" s="557">
        <v>14.26</v>
      </c>
    </row>
    <row r="3994" spans="1:4" ht="27" x14ac:dyDescent="0.25">
      <c r="A3994" s="557">
        <v>96690</v>
      </c>
      <c r="B3994" s="560" t="s">
        <v>16162</v>
      </c>
      <c r="C3994" s="557" t="s">
        <v>18</v>
      </c>
      <c r="D3994" s="557">
        <v>28.48</v>
      </c>
    </row>
    <row r="3995" spans="1:4" ht="27" x14ac:dyDescent="0.25">
      <c r="A3995" s="557">
        <v>96691</v>
      </c>
      <c r="B3995" s="560" t="s">
        <v>16163</v>
      </c>
      <c r="C3995" s="557" t="s">
        <v>18</v>
      </c>
      <c r="D3995" s="557">
        <v>29.49</v>
      </c>
    </row>
    <row r="3996" spans="1:4" ht="27" x14ac:dyDescent="0.25">
      <c r="A3996" s="557">
        <v>96692</v>
      </c>
      <c r="B3996" s="560" t="s">
        <v>16164</v>
      </c>
      <c r="C3996" s="557" t="s">
        <v>18</v>
      </c>
      <c r="D3996" s="557">
        <v>43</v>
      </c>
    </row>
    <row r="3997" spans="1:4" ht="27" x14ac:dyDescent="0.25">
      <c r="A3997" s="557">
        <v>96693</v>
      </c>
      <c r="B3997" s="560" t="s">
        <v>16165</v>
      </c>
      <c r="C3997" s="557" t="s">
        <v>18</v>
      </c>
      <c r="D3997" s="557">
        <v>40.520000000000003</v>
      </c>
    </row>
    <row r="3998" spans="1:4" ht="27" x14ac:dyDescent="0.25">
      <c r="A3998" s="557">
        <v>96694</v>
      </c>
      <c r="B3998" s="560" t="s">
        <v>16166</v>
      </c>
      <c r="C3998" s="557" t="s">
        <v>18</v>
      </c>
      <c r="D3998" s="557">
        <v>97.5</v>
      </c>
    </row>
    <row r="3999" spans="1:4" ht="27" x14ac:dyDescent="0.25">
      <c r="A3999" s="557">
        <v>96695</v>
      </c>
      <c r="B3999" s="560" t="s">
        <v>16167</v>
      </c>
      <c r="C3999" s="557" t="s">
        <v>18</v>
      </c>
      <c r="D3999" s="557">
        <v>94.59</v>
      </c>
    </row>
    <row r="4000" spans="1:4" ht="27" x14ac:dyDescent="0.25">
      <c r="A4000" s="557">
        <v>96696</v>
      </c>
      <c r="B4000" s="560" t="s">
        <v>16168</v>
      </c>
      <c r="C4000" s="557" t="s">
        <v>18</v>
      </c>
      <c r="D4000" s="557">
        <v>147.22999999999999</v>
      </c>
    </row>
    <row r="4001" spans="1:4" ht="27" x14ac:dyDescent="0.25">
      <c r="A4001" s="557">
        <v>96697</v>
      </c>
      <c r="B4001" s="560" t="s">
        <v>16169</v>
      </c>
      <c r="C4001" s="557" t="s">
        <v>18</v>
      </c>
      <c r="D4001" s="557">
        <v>220.4</v>
      </c>
    </row>
    <row r="4002" spans="1:4" ht="27" x14ac:dyDescent="0.25">
      <c r="A4002" s="557">
        <v>96698</v>
      </c>
      <c r="B4002" s="560" t="s">
        <v>16170</v>
      </c>
      <c r="C4002" s="557" t="s">
        <v>18</v>
      </c>
      <c r="D4002" s="557">
        <v>4.3899999999999997</v>
      </c>
    </row>
    <row r="4003" spans="1:4" ht="27" x14ac:dyDescent="0.25">
      <c r="A4003" s="557">
        <v>96699</v>
      </c>
      <c r="B4003" s="560" t="s">
        <v>16171</v>
      </c>
      <c r="C4003" s="557" t="s">
        <v>18</v>
      </c>
      <c r="D4003" s="557">
        <v>23.26</v>
      </c>
    </row>
    <row r="4004" spans="1:4" ht="27" x14ac:dyDescent="0.25">
      <c r="A4004" s="557">
        <v>96700</v>
      </c>
      <c r="B4004" s="560" t="s">
        <v>16172</v>
      </c>
      <c r="C4004" s="557" t="s">
        <v>18</v>
      </c>
      <c r="D4004" s="557">
        <v>16.52</v>
      </c>
    </row>
    <row r="4005" spans="1:4" ht="27" x14ac:dyDescent="0.25">
      <c r="A4005" s="557">
        <v>96701</v>
      </c>
      <c r="B4005" s="560" t="s">
        <v>16173</v>
      </c>
      <c r="C4005" s="557" t="s">
        <v>18</v>
      </c>
      <c r="D4005" s="557">
        <v>5.95</v>
      </c>
    </row>
    <row r="4006" spans="1:4" ht="27" x14ac:dyDescent="0.25">
      <c r="A4006" s="557">
        <v>96702</v>
      </c>
      <c r="B4006" s="560" t="s">
        <v>16174</v>
      </c>
      <c r="C4006" s="557" t="s">
        <v>18</v>
      </c>
      <c r="D4006" s="557">
        <v>6.29</v>
      </c>
    </row>
    <row r="4007" spans="1:4" ht="27" x14ac:dyDescent="0.25">
      <c r="A4007" s="557">
        <v>96703</v>
      </c>
      <c r="B4007" s="560" t="s">
        <v>16175</v>
      </c>
      <c r="C4007" s="557" t="s">
        <v>18</v>
      </c>
      <c r="D4007" s="557">
        <v>12.97</v>
      </c>
    </row>
    <row r="4008" spans="1:4" ht="27" x14ac:dyDescent="0.25">
      <c r="A4008" s="557">
        <v>96704</v>
      </c>
      <c r="B4008" s="560" t="s">
        <v>16176</v>
      </c>
      <c r="C4008" s="557" t="s">
        <v>18</v>
      </c>
      <c r="D4008" s="557">
        <v>15.19</v>
      </c>
    </row>
    <row r="4009" spans="1:4" ht="27" x14ac:dyDescent="0.25">
      <c r="A4009" s="557">
        <v>96705</v>
      </c>
      <c r="B4009" s="560" t="s">
        <v>16177</v>
      </c>
      <c r="C4009" s="557" t="s">
        <v>18</v>
      </c>
      <c r="D4009" s="557">
        <v>19.54</v>
      </c>
    </row>
    <row r="4010" spans="1:4" ht="27" x14ac:dyDescent="0.25">
      <c r="A4010" s="557">
        <v>96706</v>
      </c>
      <c r="B4010" s="560" t="s">
        <v>16178</v>
      </c>
      <c r="C4010" s="557" t="s">
        <v>18</v>
      </c>
      <c r="D4010" s="557">
        <v>29.31</v>
      </c>
    </row>
    <row r="4011" spans="1:4" ht="27" x14ac:dyDescent="0.25">
      <c r="A4011" s="557">
        <v>96707</v>
      </c>
      <c r="B4011" s="560" t="s">
        <v>16179</v>
      </c>
      <c r="C4011" s="557" t="s">
        <v>18</v>
      </c>
      <c r="D4011" s="557">
        <v>62.54</v>
      </c>
    </row>
    <row r="4012" spans="1:4" ht="27" x14ac:dyDescent="0.25">
      <c r="A4012" s="557">
        <v>96708</v>
      </c>
      <c r="B4012" s="560" t="s">
        <v>16180</v>
      </c>
      <c r="C4012" s="557" t="s">
        <v>18</v>
      </c>
      <c r="D4012" s="557">
        <v>99.16</v>
      </c>
    </row>
    <row r="4013" spans="1:4" ht="27" x14ac:dyDescent="0.25">
      <c r="A4013" s="557">
        <v>96709</v>
      </c>
      <c r="B4013" s="560" t="s">
        <v>16181</v>
      </c>
      <c r="C4013" s="557" t="s">
        <v>18</v>
      </c>
      <c r="D4013" s="557">
        <v>157.12</v>
      </c>
    </row>
    <row r="4014" spans="1:4" ht="27" x14ac:dyDescent="0.25">
      <c r="A4014" s="557">
        <v>96710</v>
      </c>
      <c r="B4014" s="560" t="s">
        <v>16182</v>
      </c>
      <c r="C4014" s="557" t="s">
        <v>18</v>
      </c>
      <c r="D4014" s="557">
        <v>7.44</v>
      </c>
    </row>
    <row r="4015" spans="1:4" ht="27" x14ac:dyDescent="0.25">
      <c r="A4015" s="557">
        <v>96711</v>
      </c>
      <c r="B4015" s="560" t="s">
        <v>16183</v>
      </c>
      <c r="C4015" s="557" t="s">
        <v>18</v>
      </c>
      <c r="D4015" s="557">
        <v>11.62</v>
      </c>
    </row>
    <row r="4016" spans="1:4" ht="27" x14ac:dyDescent="0.25">
      <c r="A4016" s="557">
        <v>96712</v>
      </c>
      <c r="B4016" s="560" t="s">
        <v>16184</v>
      </c>
      <c r="C4016" s="557" t="s">
        <v>18</v>
      </c>
      <c r="D4016" s="557">
        <v>23.01</v>
      </c>
    </row>
    <row r="4017" spans="1:4" ht="27" x14ac:dyDescent="0.25">
      <c r="A4017" s="557">
        <v>96713</v>
      </c>
      <c r="B4017" s="560" t="s">
        <v>16185</v>
      </c>
      <c r="C4017" s="557" t="s">
        <v>18</v>
      </c>
      <c r="D4017" s="557">
        <v>31.72</v>
      </c>
    </row>
    <row r="4018" spans="1:4" ht="27" x14ac:dyDescent="0.25">
      <c r="A4018" s="557">
        <v>96714</v>
      </c>
      <c r="B4018" s="560" t="s">
        <v>16186</v>
      </c>
      <c r="C4018" s="557" t="s">
        <v>18</v>
      </c>
      <c r="D4018" s="557">
        <v>53.98</v>
      </c>
    </row>
    <row r="4019" spans="1:4" ht="27" x14ac:dyDescent="0.25">
      <c r="A4019" s="557">
        <v>96715</v>
      </c>
      <c r="B4019" s="560" t="s">
        <v>16187</v>
      </c>
      <c r="C4019" s="557" t="s">
        <v>18</v>
      </c>
      <c r="D4019" s="557">
        <v>103.66</v>
      </c>
    </row>
    <row r="4020" spans="1:4" ht="27" x14ac:dyDescent="0.25">
      <c r="A4020" s="557">
        <v>96716</v>
      </c>
      <c r="B4020" s="560" t="s">
        <v>16188</v>
      </c>
      <c r="C4020" s="557" t="s">
        <v>18</v>
      </c>
      <c r="D4020" s="557">
        <v>156.21</v>
      </c>
    </row>
    <row r="4021" spans="1:4" ht="27" x14ac:dyDescent="0.25">
      <c r="A4021" s="557">
        <v>96717</v>
      </c>
      <c r="B4021" s="560" t="s">
        <v>16189</v>
      </c>
      <c r="C4021" s="557" t="s">
        <v>18</v>
      </c>
      <c r="D4021" s="557">
        <v>246.87</v>
      </c>
    </row>
    <row r="4022" spans="1:4" ht="40.5" x14ac:dyDescent="0.25">
      <c r="A4022" s="557">
        <v>96718</v>
      </c>
      <c r="B4022" s="560" t="s">
        <v>16190</v>
      </c>
      <c r="C4022" s="557" t="s">
        <v>61</v>
      </c>
      <c r="D4022" s="557">
        <v>10.42</v>
      </c>
    </row>
    <row r="4023" spans="1:4" ht="40.5" x14ac:dyDescent="0.25">
      <c r="A4023" s="557">
        <v>96719</v>
      </c>
      <c r="B4023" s="560" t="s">
        <v>16191</v>
      </c>
      <c r="C4023" s="557" t="s">
        <v>61</v>
      </c>
      <c r="D4023" s="557">
        <v>19.489999999999998</v>
      </c>
    </row>
    <row r="4024" spans="1:4" ht="40.5" x14ac:dyDescent="0.25">
      <c r="A4024" s="557">
        <v>96720</v>
      </c>
      <c r="B4024" s="560" t="s">
        <v>16192</v>
      </c>
      <c r="C4024" s="557" t="s">
        <v>61</v>
      </c>
      <c r="D4024" s="557">
        <v>23.78</v>
      </c>
    </row>
    <row r="4025" spans="1:4" ht="40.5" x14ac:dyDescent="0.25">
      <c r="A4025" s="557">
        <v>96721</v>
      </c>
      <c r="B4025" s="560" t="s">
        <v>16193</v>
      </c>
      <c r="C4025" s="557" t="s">
        <v>61</v>
      </c>
      <c r="D4025" s="557">
        <v>32.69</v>
      </c>
    </row>
    <row r="4026" spans="1:4" ht="40.5" x14ac:dyDescent="0.25">
      <c r="A4026" s="557">
        <v>96722</v>
      </c>
      <c r="B4026" s="560" t="s">
        <v>16194</v>
      </c>
      <c r="C4026" s="557" t="s">
        <v>61</v>
      </c>
      <c r="D4026" s="557">
        <v>44.31</v>
      </c>
    </row>
    <row r="4027" spans="1:4" ht="40.5" x14ac:dyDescent="0.25">
      <c r="A4027" s="557">
        <v>96723</v>
      </c>
      <c r="B4027" s="560" t="s">
        <v>16195</v>
      </c>
      <c r="C4027" s="557" t="s">
        <v>61</v>
      </c>
      <c r="D4027" s="557">
        <v>59.92</v>
      </c>
    </row>
    <row r="4028" spans="1:4" ht="40.5" x14ac:dyDescent="0.25">
      <c r="A4028" s="557">
        <v>96724</v>
      </c>
      <c r="B4028" s="560" t="s">
        <v>16196</v>
      </c>
      <c r="C4028" s="557" t="s">
        <v>61</v>
      </c>
      <c r="D4028" s="557">
        <v>97.78</v>
      </c>
    </row>
    <row r="4029" spans="1:4" ht="40.5" x14ac:dyDescent="0.25">
      <c r="A4029" s="557">
        <v>96725</v>
      </c>
      <c r="B4029" s="560" t="s">
        <v>16197</v>
      </c>
      <c r="C4029" s="557" t="s">
        <v>61</v>
      </c>
      <c r="D4029" s="557">
        <v>130.32</v>
      </c>
    </row>
    <row r="4030" spans="1:4" ht="40.5" x14ac:dyDescent="0.25">
      <c r="A4030" s="557">
        <v>96726</v>
      </c>
      <c r="B4030" s="560" t="s">
        <v>16198</v>
      </c>
      <c r="C4030" s="557" t="s">
        <v>61</v>
      </c>
      <c r="D4030" s="557">
        <v>212.81</v>
      </c>
    </row>
    <row r="4031" spans="1:4" ht="40.5" x14ac:dyDescent="0.25">
      <c r="A4031" s="557">
        <v>96727</v>
      </c>
      <c r="B4031" s="560" t="s">
        <v>16199</v>
      </c>
      <c r="C4031" s="557" t="s">
        <v>61</v>
      </c>
      <c r="D4031" s="557">
        <v>16.41</v>
      </c>
    </row>
    <row r="4032" spans="1:4" ht="40.5" x14ac:dyDescent="0.25">
      <c r="A4032" s="557">
        <v>96728</v>
      </c>
      <c r="B4032" s="560" t="s">
        <v>16200</v>
      </c>
      <c r="C4032" s="557" t="s">
        <v>61</v>
      </c>
      <c r="D4032" s="557">
        <v>20.02</v>
      </c>
    </row>
    <row r="4033" spans="1:4" ht="40.5" x14ac:dyDescent="0.25">
      <c r="A4033" s="557">
        <v>96729</v>
      </c>
      <c r="B4033" s="560" t="s">
        <v>16201</v>
      </c>
      <c r="C4033" s="557" t="s">
        <v>61</v>
      </c>
      <c r="D4033" s="557">
        <v>30.79</v>
      </c>
    </row>
    <row r="4034" spans="1:4" ht="40.5" x14ac:dyDescent="0.25">
      <c r="A4034" s="557">
        <v>96730</v>
      </c>
      <c r="B4034" s="560" t="s">
        <v>16202</v>
      </c>
      <c r="C4034" s="557" t="s">
        <v>61</v>
      </c>
      <c r="D4034" s="557">
        <v>39.53</v>
      </c>
    </row>
    <row r="4035" spans="1:4" ht="40.5" x14ac:dyDescent="0.25">
      <c r="A4035" s="557">
        <v>96731</v>
      </c>
      <c r="B4035" s="560" t="s">
        <v>16203</v>
      </c>
      <c r="C4035" s="557" t="s">
        <v>61</v>
      </c>
      <c r="D4035" s="557">
        <v>57.7</v>
      </c>
    </row>
    <row r="4036" spans="1:4" ht="40.5" x14ac:dyDescent="0.25">
      <c r="A4036" s="557">
        <v>96732</v>
      </c>
      <c r="B4036" s="560" t="s">
        <v>16204</v>
      </c>
      <c r="C4036" s="557" t="s">
        <v>61</v>
      </c>
      <c r="D4036" s="557">
        <v>72.5</v>
      </c>
    </row>
    <row r="4037" spans="1:4" ht="40.5" x14ac:dyDescent="0.25">
      <c r="A4037" s="557">
        <v>96733</v>
      </c>
      <c r="B4037" s="560" t="s">
        <v>16205</v>
      </c>
      <c r="C4037" s="557" t="s">
        <v>61</v>
      </c>
      <c r="D4037" s="557">
        <v>133.78</v>
      </c>
    </row>
    <row r="4038" spans="1:4" ht="40.5" x14ac:dyDescent="0.25">
      <c r="A4038" s="557">
        <v>96734</v>
      </c>
      <c r="B4038" s="560" t="s">
        <v>16206</v>
      </c>
      <c r="C4038" s="557" t="s">
        <v>61</v>
      </c>
      <c r="D4038" s="557">
        <v>188.31</v>
      </c>
    </row>
    <row r="4039" spans="1:4" ht="40.5" x14ac:dyDescent="0.25">
      <c r="A4039" s="557">
        <v>96735</v>
      </c>
      <c r="B4039" s="560" t="s">
        <v>16207</v>
      </c>
      <c r="C4039" s="557" t="s">
        <v>61</v>
      </c>
      <c r="D4039" s="557">
        <v>243.87</v>
      </c>
    </row>
    <row r="4040" spans="1:4" ht="40.5" x14ac:dyDescent="0.25">
      <c r="A4040" s="557">
        <v>96736</v>
      </c>
      <c r="B4040" s="560" t="s">
        <v>16208</v>
      </c>
      <c r="C4040" s="557" t="s">
        <v>18</v>
      </c>
      <c r="D4040" s="557">
        <v>5.78</v>
      </c>
    </row>
    <row r="4041" spans="1:4" ht="40.5" x14ac:dyDescent="0.25">
      <c r="A4041" s="557">
        <v>96737</v>
      </c>
      <c r="B4041" s="560" t="s">
        <v>16209</v>
      </c>
      <c r="C4041" s="557" t="s">
        <v>18</v>
      </c>
      <c r="D4041" s="557">
        <v>6.81</v>
      </c>
    </row>
    <row r="4042" spans="1:4" ht="40.5" x14ac:dyDescent="0.25">
      <c r="A4042" s="557">
        <v>96738</v>
      </c>
      <c r="B4042" s="560" t="s">
        <v>16210</v>
      </c>
      <c r="C4042" s="557" t="s">
        <v>18</v>
      </c>
      <c r="D4042" s="557">
        <v>25.68</v>
      </c>
    </row>
    <row r="4043" spans="1:4" ht="40.5" x14ac:dyDescent="0.25">
      <c r="A4043" s="557">
        <v>96739</v>
      </c>
      <c r="B4043" s="560" t="s">
        <v>16211</v>
      </c>
      <c r="C4043" s="557" t="s">
        <v>18</v>
      </c>
      <c r="D4043" s="557">
        <v>8.81</v>
      </c>
    </row>
    <row r="4044" spans="1:4" ht="40.5" x14ac:dyDescent="0.25">
      <c r="A4044" s="557">
        <v>96740</v>
      </c>
      <c r="B4044" s="560" t="s">
        <v>16212</v>
      </c>
      <c r="C4044" s="557" t="s">
        <v>18</v>
      </c>
      <c r="D4044" s="557">
        <v>40.28</v>
      </c>
    </row>
    <row r="4045" spans="1:4" ht="40.5" x14ac:dyDescent="0.25">
      <c r="A4045" s="557">
        <v>96741</v>
      </c>
      <c r="B4045" s="560" t="s">
        <v>16213</v>
      </c>
      <c r="C4045" s="557" t="s">
        <v>18</v>
      </c>
      <c r="D4045" s="557">
        <v>14.94</v>
      </c>
    </row>
    <row r="4046" spans="1:4" ht="40.5" x14ac:dyDescent="0.25">
      <c r="A4046" s="557">
        <v>96742</v>
      </c>
      <c r="B4046" s="560" t="s">
        <v>16214</v>
      </c>
      <c r="C4046" s="557" t="s">
        <v>18</v>
      </c>
      <c r="D4046" s="557">
        <v>22.67</v>
      </c>
    </row>
    <row r="4047" spans="1:4" ht="40.5" x14ac:dyDescent="0.25">
      <c r="A4047" s="557">
        <v>96743</v>
      </c>
      <c r="B4047" s="560" t="s">
        <v>16215</v>
      </c>
      <c r="C4047" s="557" t="s">
        <v>18</v>
      </c>
      <c r="D4047" s="557">
        <v>30.14</v>
      </c>
    </row>
    <row r="4048" spans="1:4" ht="40.5" x14ac:dyDescent="0.25">
      <c r="A4048" s="557">
        <v>96744</v>
      </c>
      <c r="B4048" s="560" t="s">
        <v>16216</v>
      </c>
      <c r="C4048" s="557" t="s">
        <v>18</v>
      </c>
      <c r="D4048" s="557">
        <v>65.63</v>
      </c>
    </row>
    <row r="4049" spans="1:4" ht="40.5" x14ac:dyDescent="0.25">
      <c r="A4049" s="557">
        <v>96745</v>
      </c>
      <c r="B4049" s="560" t="s">
        <v>16217</v>
      </c>
      <c r="C4049" s="557" t="s">
        <v>18</v>
      </c>
      <c r="D4049" s="557">
        <v>98.42</v>
      </c>
    </row>
    <row r="4050" spans="1:4" ht="40.5" x14ac:dyDescent="0.25">
      <c r="A4050" s="557">
        <v>96746</v>
      </c>
      <c r="B4050" s="560" t="s">
        <v>16218</v>
      </c>
      <c r="C4050" s="557" t="s">
        <v>18</v>
      </c>
      <c r="D4050" s="557">
        <v>157.09</v>
      </c>
    </row>
    <row r="4051" spans="1:4" ht="40.5" x14ac:dyDescent="0.25">
      <c r="A4051" s="557">
        <v>96747</v>
      </c>
      <c r="B4051" s="560" t="s">
        <v>16219</v>
      </c>
      <c r="C4051" s="557" t="s">
        <v>18</v>
      </c>
      <c r="D4051" s="557">
        <v>8.06</v>
      </c>
    </row>
    <row r="4052" spans="1:4" ht="40.5" x14ac:dyDescent="0.25">
      <c r="A4052" s="557">
        <v>96748</v>
      </c>
      <c r="B4052" s="560" t="s">
        <v>16220</v>
      </c>
      <c r="C4052" s="557" t="s">
        <v>18</v>
      </c>
      <c r="D4052" s="557">
        <v>9.36</v>
      </c>
    </row>
    <row r="4053" spans="1:4" ht="40.5" x14ac:dyDescent="0.25">
      <c r="A4053" s="557">
        <v>96749</v>
      </c>
      <c r="B4053" s="560" t="s">
        <v>16221</v>
      </c>
      <c r="C4053" s="557" t="s">
        <v>18</v>
      </c>
      <c r="D4053" s="557">
        <v>12.89</v>
      </c>
    </row>
    <row r="4054" spans="1:4" ht="40.5" x14ac:dyDescent="0.25">
      <c r="A4054" s="557">
        <v>96750</v>
      </c>
      <c r="B4054" s="560" t="s">
        <v>16222</v>
      </c>
      <c r="C4054" s="557" t="s">
        <v>18</v>
      </c>
      <c r="D4054" s="557">
        <v>17.95</v>
      </c>
    </row>
    <row r="4055" spans="1:4" ht="40.5" x14ac:dyDescent="0.25">
      <c r="A4055" s="557">
        <v>96751</v>
      </c>
      <c r="B4055" s="560" t="s">
        <v>16223</v>
      </c>
      <c r="C4055" s="557" t="s">
        <v>18</v>
      </c>
      <c r="D4055" s="557">
        <v>33.15</v>
      </c>
    </row>
    <row r="4056" spans="1:4" ht="40.5" x14ac:dyDescent="0.25">
      <c r="A4056" s="557">
        <v>96752</v>
      </c>
      <c r="B4056" s="560" t="s">
        <v>16224</v>
      </c>
      <c r="C4056" s="557" t="s">
        <v>18</v>
      </c>
      <c r="D4056" s="557">
        <v>44.24</v>
      </c>
    </row>
    <row r="4057" spans="1:4" ht="40.5" x14ac:dyDescent="0.25">
      <c r="A4057" s="557">
        <v>96753</v>
      </c>
      <c r="B4057" s="560" t="s">
        <v>16225</v>
      </c>
      <c r="C4057" s="557" t="s">
        <v>18</v>
      </c>
      <c r="D4057" s="557">
        <v>102.12</v>
      </c>
    </row>
    <row r="4058" spans="1:4" ht="40.5" x14ac:dyDescent="0.25">
      <c r="A4058" s="557">
        <v>96754</v>
      </c>
      <c r="B4058" s="560" t="s">
        <v>16226</v>
      </c>
      <c r="C4058" s="557" t="s">
        <v>18</v>
      </c>
      <c r="D4058" s="557">
        <v>146.08000000000001</v>
      </c>
    </row>
    <row r="4059" spans="1:4" ht="40.5" x14ac:dyDescent="0.25">
      <c r="A4059" s="557">
        <v>96755</v>
      </c>
      <c r="B4059" s="560" t="s">
        <v>16227</v>
      </c>
      <c r="C4059" s="557" t="s">
        <v>18</v>
      </c>
      <c r="D4059" s="557">
        <v>220.36</v>
      </c>
    </row>
    <row r="4060" spans="1:4" ht="40.5" x14ac:dyDescent="0.25">
      <c r="A4060" s="557">
        <v>96756</v>
      </c>
      <c r="B4060" s="560" t="s">
        <v>16228</v>
      </c>
      <c r="C4060" s="557" t="s">
        <v>18</v>
      </c>
      <c r="D4060" s="557">
        <v>15.64</v>
      </c>
    </row>
    <row r="4061" spans="1:4" ht="40.5" x14ac:dyDescent="0.25">
      <c r="A4061" s="557">
        <v>96757</v>
      </c>
      <c r="B4061" s="560" t="s">
        <v>16229</v>
      </c>
      <c r="C4061" s="557" t="s">
        <v>18</v>
      </c>
      <c r="D4061" s="557">
        <v>14.96</v>
      </c>
    </row>
    <row r="4062" spans="1:4" ht="40.5" x14ac:dyDescent="0.25">
      <c r="A4062" s="557">
        <v>96758</v>
      </c>
      <c r="B4062" s="560" t="s">
        <v>16230</v>
      </c>
      <c r="C4062" s="557" t="s">
        <v>18</v>
      </c>
      <c r="D4062" s="557">
        <v>17.350000000000001</v>
      </c>
    </row>
    <row r="4063" spans="1:4" ht="40.5" x14ac:dyDescent="0.25">
      <c r="A4063" s="557">
        <v>96759</v>
      </c>
      <c r="B4063" s="560" t="s">
        <v>16231</v>
      </c>
      <c r="C4063" s="557" t="s">
        <v>18</v>
      </c>
      <c r="D4063" s="557">
        <v>26.97</v>
      </c>
    </row>
    <row r="4064" spans="1:4" ht="40.5" x14ac:dyDescent="0.25">
      <c r="A4064" s="557">
        <v>96760</v>
      </c>
      <c r="B4064" s="560" t="s">
        <v>16232</v>
      </c>
      <c r="C4064" s="557" t="s">
        <v>18</v>
      </c>
      <c r="D4064" s="557">
        <v>37.93</v>
      </c>
    </row>
    <row r="4065" spans="1:4" ht="40.5" x14ac:dyDescent="0.25">
      <c r="A4065" s="557">
        <v>96761</v>
      </c>
      <c r="B4065" s="560" t="s">
        <v>16233</v>
      </c>
      <c r="C4065" s="557" t="s">
        <v>18</v>
      </c>
      <c r="D4065" s="557">
        <v>55.65</v>
      </c>
    </row>
    <row r="4066" spans="1:4" ht="40.5" x14ac:dyDescent="0.25">
      <c r="A4066" s="557">
        <v>96762</v>
      </c>
      <c r="B4066" s="560" t="s">
        <v>16234</v>
      </c>
      <c r="C4066" s="557" t="s">
        <v>18</v>
      </c>
      <c r="D4066" s="557">
        <v>109.78</v>
      </c>
    </row>
    <row r="4067" spans="1:4" ht="40.5" x14ac:dyDescent="0.25">
      <c r="A4067" s="557">
        <v>96763</v>
      </c>
      <c r="B4067" s="560" t="s">
        <v>16235</v>
      </c>
      <c r="C4067" s="557" t="s">
        <v>18</v>
      </c>
      <c r="D4067" s="557">
        <v>154.66999999999999</v>
      </c>
    </row>
    <row r="4068" spans="1:4" ht="40.5" x14ac:dyDescent="0.25">
      <c r="A4068" s="557">
        <v>96764</v>
      </c>
      <c r="B4068" s="560" t="s">
        <v>16236</v>
      </c>
      <c r="C4068" s="557" t="s">
        <v>18</v>
      </c>
      <c r="D4068" s="557">
        <v>246.79</v>
      </c>
    </row>
    <row r="4069" spans="1:4" ht="40.5" x14ac:dyDescent="0.25">
      <c r="A4069" s="557">
        <v>96765</v>
      </c>
      <c r="B4069" s="560" t="s">
        <v>16237</v>
      </c>
      <c r="C4069" s="557" t="s">
        <v>18</v>
      </c>
      <c r="D4069" s="562">
        <v>1468.87</v>
      </c>
    </row>
    <row r="4070" spans="1:4" ht="27" x14ac:dyDescent="0.25">
      <c r="A4070" s="557">
        <v>96794</v>
      </c>
      <c r="B4070" s="560" t="s">
        <v>16238</v>
      </c>
      <c r="C4070" s="557" t="s">
        <v>61</v>
      </c>
      <c r="D4070" s="557">
        <v>9.1300000000000008</v>
      </c>
    </row>
    <row r="4071" spans="1:4" ht="27" x14ac:dyDescent="0.25">
      <c r="A4071" s="557">
        <v>96795</v>
      </c>
      <c r="B4071" s="560" t="s">
        <v>16239</v>
      </c>
      <c r="C4071" s="557" t="s">
        <v>61</v>
      </c>
      <c r="D4071" s="557">
        <v>11.65</v>
      </c>
    </row>
    <row r="4072" spans="1:4" ht="27" x14ac:dyDescent="0.25">
      <c r="A4072" s="557">
        <v>96796</v>
      </c>
      <c r="B4072" s="560" t="s">
        <v>16240</v>
      </c>
      <c r="C4072" s="557" t="s">
        <v>61</v>
      </c>
      <c r="D4072" s="557">
        <v>16.350000000000001</v>
      </c>
    </row>
    <row r="4073" spans="1:4" ht="27" x14ac:dyDescent="0.25">
      <c r="A4073" s="557">
        <v>96797</v>
      </c>
      <c r="B4073" s="560" t="s">
        <v>16241</v>
      </c>
      <c r="C4073" s="557" t="s">
        <v>61</v>
      </c>
      <c r="D4073" s="557">
        <v>24.78</v>
      </c>
    </row>
    <row r="4074" spans="1:4" ht="27" x14ac:dyDescent="0.25">
      <c r="A4074" s="557">
        <v>96798</v>
      </c>
      <c r="B4074" s="560" t="s">
        <v>16242</v>
      </c>
      <c r="C4074" s="557" t="s">
        <v>61</v>
      </c>
      <c r="D4074" s="557">
        <v>9.27</v>
      </c>
    </row>
    <row r="4075" spans="1:4" ht="27" x14ac:dyDescent="0.25">
      <c r="A4075" s="557">
        <v>96799</v>
      </c>
      <c r="B4075" s="560" t="s">
        <v>16243</v>
      </c>
      <c r="C4075" s="557" t="s">
        <v>61</v>
      </c>
      <c r="D4075" s="557">
        <v>12.42</v>
      </c>
    </row>
    <row r="4076" spans="1:4" ht="27" x14ac:dyDescent="0.25">
      <c r="A4076" s="557">
        <v>96800</v>
      </c>
      <c r="B4076" s="560" t="s">
        <v>16244</v>
      </c>
      <c r="C4076" s="557" t="s">
        <v>61</v>
      </c>
      <c r="D4076" s="557">
        <v>17.93</v>
      </c>
    </row>
    <row r="4077" spans="1:4" ht="27" x14ac:dyDescent="0.25">
      <c r="A4077" s="557">
        <v>96801</v>
      </c>
      <c r="B4077" s="560" t="s">
        <v>16245</v>
      </c>
      <c r="C4077" s="557" t="s">
        <v>61</v>
      </c>
      <c r="D4077" s="557">
        <v>27.5</v>
      </c>
    </row>
    <row r="4078" spans="1:4" ht="27" x14ac:dyDescent="0.25">
      <c r="A4078" s="557">
        <v>96802</v>
      </c>
      <c r="B4078" s="560" t="s">
        <v>16246</v>
      </c>
      <c r="C4078" s="557" t="s">
        <v>18</v>
      </c>
      <c r="D4078" s="557">
        <v>220.73</v>
      </c>
    </row>
    <row r="4079" spans="1:4" ht="27" x14ac:dyDescent="0.25">
      <c r="A4079" s="557">
        <v>96803</v>
      </c>
      <c r="B4079" s="560" t="s">
        <v>16247</v>
      </c>
      <c r="C4079" s="557" t="s">
        <v>18</v>
      </c>
      <c r="D4079" s="557">
        <v>113.94</v>
      </c>
    </row>
    <row r="4080" spans="1:4" ht="27" x14ac:dyDescent="0.25">
      <c r="A4080" s="557">
        <v>96804</v>
      </c>
      <c r="B4080" s="560" t="s">
        <v>16248</v>
      </c>
      <c r="C4080" s="557" t="s">
        <v>18</v>
      </c>
      <c r="D4080" s="557">
        <v>205.57</v>
      </c>
    </row>
    <row r="4081" spans="1:4" ht="27" x14ac:dyDescent="0.25">
      <c r="A4081" s="557">
        <v>96805</v>
      </c>
      <c r="B4081" s="560" t="s">
        <v>16249</v>
      </c>
      <c r="C4081" s="557" t="s">
        <v>18</v>
      </c>
      <c r="D4081" s="557">
        <v>229.07</v>
      </c>
    </row>
    <row r="4082" spans="1:4" ht="27" x14ac:dyDescent="0.25">
      <c r="A4082" s="557">
        <v>96806</v>
      </c>
      <c r="B4082" s="560" t="s">
        <v>16250</v>
      </c>
      <c r="C4082" s="557" t="s">
        <v>18</v>
      </c>
      <c r="D4082" s="557">
        <v>112.44</v>
      </c>
    </row>
    <row r="4083" spans="1:4" ht="40.5" x14ac:dyDescent="0.25">
      <c r="A4083" s="557">
        <v>96807</v>
      </c>
      <c r="B4083" s="560" t="s">
        <v>16251</v>
      </c>
      <c r="C4083" s="557" t="s">
        <v>18</v>
      </c>
      <c r="D4083" s="557">
        <v>188.52</v>
      </c>
    </row>
    <row r="4084" spans="1:4" ht="27" x14ac:dyDescent="0.25">
      <c r="A4084" s="557">
        <v>96808</v>
      </c>
      <c r="B4084" s="560" t="s">
        <v>16252</v>
      </c>
      <c r="C4084" s="557" t="s">
        <v>18</v>
      </c>
      <c r="D4084" s="557">
        <v>11.03</v>
      </c>
    </row>
    <row r="4085" spans="1:4" ht="27" x14ac:dyDescent="0.25">
      <c r="A4085" s="557">
        <v>96809</v>
      </c>
      <c r="B4085" s="560" t="s">
        <v>16253</v>
      </c>
      <c r="C4085" s="557" t="s">
        <v>18</v>
      </c>
      <c r="D4085" s="557">
        <v>12.51</v>
      </c>
    </row>
    <row r="4086" spans="1:4" ht="27" x14ac:dyDescent="0.25">
      <c r="A4086" s="557">
        <v>96810</v>
      </c>
      <c r="B4086" s="560" t="s">
        <v>16254</v>
      </c>
      <c r="C4086" s="557" t="s">
        <v>18</v>
      </c>
      <c r="D4086" s="557">
        <v>13.51</v>
      </c>
    </row>
    <row r="4087" spans="1:4" ht="27" x14ac:dyDescent="0.25">
      <c r="A4087" s="557">
        <v>96811</v>
      </c>
      <c r="B4087" s="560" t="s">
        <v>16255</v>
      </c>
      <c r="C4087" s="557" t="s">
        <v>18</v>
      </c>
      <c r="D4087" s="557">
        <v>14.62</v>
      </c>
    </row>
    <row r="4088" spans="1:4" ht="27" x14ac:dyDescent="0.25">
      <c r="A4088" s="557">
        <v>96812</v>
      </c>
      <c r="B4088" s="560" t="s">
        <v>16256</v>
      </c>
      <c r="C4088" s="557" t="s">
        <v>18</v>
      </c>
      <c r="D4088" s="557">
        <v>14.1</v>
      </c>
    </row>
    <row r="4089" spans="1:4" ht="27" x14ac:dyDescent="0.25">
      <c r="A4089" s="557">
        <v>96813</v>
      </c>
      <c r="B4089" s="560" t="s">
        <v>16257</v>
      </c>
      <c r="C4089" s="557" t="s">
        <v>18</v>
      </c>
      <c r="D4089" s="557">
        <v>16.079999999999998</v>
      </c>
    </row>
    <row r="4090" spans="1:4" ht="27" x14ac:dyDescent="0.25">
      <c r="A4090" s="557">
        <v>96814</v>
      </c>
      <c r="B4090" s="560" t="s">
        <v>16258</v>
      </c>
      <c r="C4090" s="557" t="s">
        <v>18</v>
      </c>
      <c r="D4090" s="557">
        <v>13.76</v>
      </c>
    </row>
    <row r="4091" spans="1:4" ht="27" x14ac:dyDescent="0.25">
      <c r="A4091" s="557">
        <v>96815</v>
      </c>
      <c r="B4091" s="560" t="s">
        <v>16259</v>
      </c>
      <c r="C4091" s="557" t="s">
        <v>18</v>
      </c>
      <c r="D4091" s="557">
        <v>22.66</v>
      </c>
    </row>
    <row r="4092" spans="1:4" ht="27" x14ac:dyDescent="0.25">
      <c r="A4092" s="557">
        <v>96816</v>
      </c>
      <c r="B4092" s="560" t="s">
        <v>16260</v>
      </c>
      <c r="C4092" s="557" t="s">
        <v>18</v>
      </c>
      <c r="D4092" s="557">
        <v>18.88</v>
      </c>
    </row>
    <row r="4093" spans="1:4" ht="27" x14ac:dyDescent="0.25">
      <c r="A4093" s="557">
        <v>96817</v>
      </c>
      <c r="B4093" s="560" t="s">
        <v>16261</v>
      </c>
      <c r="C4093" s="557" t="s">
        <v>18</v>
      </c>
      <c r="D4093" s="557">
        <v>21.29</v>
      </c>
    </row>
    <row r="4094" spans="1:4" ht="27" x14ac:dyDescent="0.25">
      <c r="A4094" s="557">
        <v>96818</v>
      </c>
      <c r="B4094" s="560" t="s">
        <v>16262</v>
      </c>
      <c r="C4094" s="557" t="s">
        <v>18</v>
      </c>
      <c r="D4094" s="557">
        <v>19.920000000000002</v>
      </c>
    </row>
    <row r="4095" spans="1:4" ht="27" x14ac:dyDescent="0.25">
      <c r="A4095" s="557">
        <v>96819</v>
      </c>
      <c r="B4095" s="560" t="s">
        <v>16263</v>
      </c>
      <c r="C4095" s="557" t="s">
        <v>18</v>
      </c>
      <c r="D4095" s="557">
        <v>19.920000000000002</v>
      </c>
    </row>
    <row r="4096" spans="1:4" ht="27" x14ac:dyDescent="0.25">
      <c r="A4096" s="557">
        <v>96820</v>
      </c>
      <c r="B4096" s="560" t="s">
        <v>16264</v>
      </c>
      <c r="C4096" s="557" t="s">
        <v>18</v>
      </c>
      <c r="D4096" s="557">
        <v>35.450000000000003</v>
      </c>
    </row>
    <row r="4097" spans="1:4" ht="27" x14ac:dyDescent="0.25">
      <c r="A4097" s="557">
        <v>96821</v>
      </c>
      <c r="B4097" s="560" t="s">
        <v>16265</v>
      </c>
      <c r="C4097" s="557" t="s">
        <v>18</v>
      </c>
      <c r="D4097" s="557">
        <v>30.44</v>
      </c>
    </row>
    <row r="4098" spans="1:4" ht="27" x14ac:dyDescent="0.25">
      <c r="A4098" s="557">
        <v>96822</v>
      </c>
      <c r="B4098" s="560" t="s">
        <v>16266</v>
      </c>
      <c r="C4098" s="557" t="s">
        <v>18</v>
      </c>
      <c r="D4098" s="557">
        <v>30.82</v>
      </c>
    </row>
    <row r="4099" spans="1:4" ht="27" x14ac:dyDescent="0.25">
      <c r="A4099" s="557">
        <v>96823</v>
      </c>
      <c r="B4099" s="560" t="s">
        <v>16267</v>
      </c>
      <c r="C4099" s="557" t="s">
        <v>18</v>
      </c>
      <c r="D4099" s="557">
        <v>12.75</v>
      </c>
    </row>
    <row r="4100" spans="1:4" ht="27" x14ac:dyDescent="0.25">
      <c r="A4100" s="557">
        <v>96824</v>
      </c>
      <c r="B4100" s="560" t="s">
        <v>16268</v>
      </c>
      <c r="C4100" s="557" t="s">
        <v>18</v>
      </c>
      <c r="D4100" s="557">
        <v>14.3</v>
      </c>
    </row>
    <row r="4101" spans="1:4" ht="27" x14ac:dyDescent="0.25">
      <c r="A4101" s="557">
        <v>96825</v>
      </c>
      <c r="B4101" s="560" t="s">
        <v>16269</v>
      </c>
      <c r="C4101" s="557" t="s">
        <v>18</v>
      </c>
      <c r="D4101" s="557">
        <v>19.11</v>
      </c>
    </row>
    <row r="4102" spans="1:4" ht="27" x14ac:dyDescent="0.25">
      <c r="A4102" s="557">
        <v>96826</v>
      </c>
      <c r="B4102" s="560" t="s">
        <v>16270</v>
      </c>
      <c r="C4102" s="557" t="s">
        <v>18</v>
      </c>
      <c r="D4102" s="557">
        <v>17.54</v>
      </c>
    </row>
    <row r="4103" spans="1:4" ht="27" x14ac:dyDescent="0.25">
      <c r="A4103" s="557">
        <v>96827</v>
      </c>
      <c r="B4103" s="560" t="s">
        <v>16271</v>
      </c>
      <c r="C4103" s="557" t="s">
        <v>18</v>
      </c>
      <c r="D4103" s="557">
        <v>18.16</v>
      </c>
    </row>
    <row r="4104" spans="1:4" ht="27" x14ac:dyDescent="0.25">
      <c r="A4104" s="557">
        <v>96828</v>
      </c>
      <c r="B4104" s="560" t="s">
        <v>16272</v>
      </c>
      <c r="C4104" s="557" t="s">
        <v>18</v>
      </c>
      <c r="D4104" s="557">
        <v>22.58</v>
      </c>
    </row>
    <row r="4105" spans="1:4" ht="27" x14ac:dyDescent="0.25">
      <c r="A4105" s="557">
        <v>96829</v>
      </c>
      <c r="B4105" s="560" t="s">
        <v>16273</v>
      </c>
      <c r="C4105" s="557" t="s">
        <v>18</v>
      </c>
      <c r="D4105" s="557">
        <v>17.510000000000002</v>
      </c>
    </row>
    <row r="4106" spans="1:4" ht="27" x14ac:dyDescent="0.25">
      <c r="A4106" s="557">
        <v>96830</v>
      </c>
      <c r="B4106" s="560" t="s">
        <v>16274</v>
      </c>
      <c r="C4106" s="557" t="s">
        <v>18</v>
      </c>
      <c r="D4106" s="557">
        <v>25.24</v>
      </c>
    </row>
    <row r="4107" spans="1:4" ht="27" x14ac:dyDescent="0.25">
      <c r="A4107" s="557">
        <v>96831</v>
      </c>
      <c r="B4107" s="560" t="s">
        <v>16275</v>
      </c>
      <c r="C4107" s="557" t="s">
        <v>18</v>
      </c>
      <c r="D4107" s="557">
        <v>20.77</v>
      </c>
    </row>
    <row r="4108" spans="1:4" ht="27" x14ac:dyDescent="0.25">
      <c r="A4108" s="557">
        <v>96832</v>
      </c>
      <c r="B4108" s="560" t="s">
        <v>16276</v>
      </c>
      <c r="C4108" s="557" t="s">
        <v>18</v>
      </c>
      <c r="D4108" s="557">
        <v>23.84</v>
      </c>
    </row>
    <row r="4109" spans="1:4" ht="27" x14ac:dyDescent="0.25">
      <c r="A4109" s="557">
        <v>96833</v>
      </c>
      <c r="B4109" s="560" t="s">
        <v>16277</v>
      </c>
      <c r="C4109" s="557" t="s">
        <v>18</v>
      </c>
      <c r="D4109" s="557">
        <v>22.39</v>
      </c>
    </row>
    <row r="4110" spans="1:4" ht="27" x14ac:dyDescent="0.25">
      <c r="A4110" s="557">
        <v>96834</v>
      </c>
      <c r="B4110" s="560" t="s">
        <v>16278</v>
      </c>
      <c r="C4110" s="557" t="s">
        <v>18</v>
      </c>
      <c r="D4110" s="557">
        <v>36.53</v>
      </c>
    </row>
    <row r="4111" spans="1:4" ht="27" x14ac:dyDescent="0.25">
      <c r="A4111" s="557">
        <v>96835</v>
      </c>
      <c r="B4111" s="560" t="s">
        <v>16279</v>
      </c>
      <c r="C4111" s="557" t="s">
        <v>18</v>
      </c>
      <c r="D4111" s="557">
        <v>31.76</v>
      </c>
    </row>
    <row r="4112" spans="1:4" ht="27" x14ac:dyDescent="0.25">
      <c r="A4112" s="557">
        <v>96836</v>
      </c>
      <c r="B4112" s="560" t="s">
        <v>16280</v>
      </c>
      <c r="C4112" s="557" t="s">
        <v>18</v>
      </c>
      <c r="D4112" s="557">
        <v>33.74</v>
      </c>
    </row>
    <row r="4113" spans="1:4" ht="27" x14ac:dyDescent="0.25">
      <c r="A4113" s="557">
        <v>96837</v>
      </c>
      <c r="B4113" s="560" t="s">
        <v>16281</v>
      </c>
      <c r="C4113" s="557" t="s">
        <v>18</v>
      </c>
      <c r="D4113" s="557">
        <v>19.05</v>
      </c>
    </row>
    <row r="4114" spans="1:4" ht="40.5" x14ac:dyDescent="0.25">
      <c r="A4114" s="557">
        <v>96838</v>
      </c>
      <c r="B4114" s="560" t="s">
        <v>16282</v>
      </c>
      <c r="C4114" s="557" t="s">
        <v>18</v>
      </c>
      <c r="D4114" s="557">
        <v>17.62</v>
      </c>
    </row>
    <row r="4115" spans="1:4" ht="40.5" x14ac:dyDescent="0.25">
      <c r="A4115" s="557">
        <v>96839</v>
      </c>
      <c r="B4115" s="560" t="s">
        <v>16283</v>
      </c>
      <c r="C4115" s="557" t="s">
        <v>18</v>
      </c>
      <c r="D4115" s="557">
        <v>17.37</v>
      </c>
    </row>
    <row r="4116" spans="1:4" ht="27" x14ac:dyDescent="0.25">
      <c r="A4116" s="557">
        <v>96840</v>
      </c>
      <c r="B4116" s="560" t="s">
        <v>16284</v>
      </c>
      <c r="C4116" s="557" t="s">
        <v>18</v>
      </c>
      <c r="D4116" s="557">
        <v>22.28</v>
      </c>
    </row>
    <row r="4117" spans="1:4" ht="40.5" x14ac:dyDescent="0.25">
      <c r="A4117" s="557">
        <v>96841</v>
      </c>
      <c r="B4117" s="560" t="s">
        <v>16285</v>
      </c>
      <c r="C4117" s="557" t="s">
        <v>18</v>
      </c>
      <c r="D4117" s="557">
        <v>19.72</v>
      </c>
    </row>
    <row r="4118" spans="1:4" ht="40.5" x14ac:dyDescent="0.25">
      <c r="A4118" s="557">
        <v>96842</v>
      </c>
      <c r="B4118" s="560" t="s">
        <v>16286</v>
      </c>
      <c r="C4118" s="557" t="s">
        <v>18</v>
      </c>
      <c r="D4118" s="557">
        <v>24.63</v>
      </c>
    </row>
    <row r="4119" spans="1:4" ht="40.5" x14ac:dyDescent="0.25">
      <c r="A4119" s="557">
        <v>96843</v>
      </c>
      <c r="B4119" s="560" t="s">
        <v>16287</v>
      </c>
      <c r="C4119" s="557" t="s">
        <v>18</v>
      </c>
      <c r="D4119" s="557">
        <v>23.75</v>
      </c>
    </row>
    <row r="4120" spans="1:4" ht="27" x14ac:dyDescent="0.25">
      <c r="A4120" s="557">
        <v>96844</v>
      </c>
      <c r="B4120" s="560" t="s">
        <v>16288</v>
      </c>
      <c r="C4120" s="557" t="s">
        <v>18</v>
      </c>
      <c r="D4120" s="557">
        <v>31.77</v>
      </c>
    </row>
    <row r="4121" spans="1:4" ht="27" x14ac:dyDescent="0.25">
      <c r="A4121" s="557">
        <v>96845</v>
      </c>
      <c r="B4121" s="560" t="s">
        <v>16289</v>
      </c>
      <c r="C4121" s="557" t="s">
        <v>18</v>
      </c>
      <c r="D4121" s="557">
        <v>34.229999999999997</v>
      </c>
    </row>
    <row r="4122" spans="1:4" ht="40.5" x14ac:dyDescent="0.25">
      <c r="A4122" s="557">
        <v>96846</v>
      </c>
      <c r="B4122" s="560" t="s">
        <v>16290</v>
      </c>
      <c r="C4122" s="557" t="s">
        <v>18</v>
      </c>
      <c r="D4122" s="557">
        <v>27.38</v>
      </c>
    </row>
    <row r="4123" spans="1:4" ht="40.5" x14ac:dyDescent="0.25">
      <c r="A4123" s="557">
        <v>96847</v>
      </c>
      <c r="B4123" s="560" t="s">
        <v>16291</v>
      </c>
      <c r="C4123" s="557" t="s">
        <v>18</v>
      </c>
      <c r="D4123" s="557">
        <v>29.89</v>
      </c>
    </row>
    <row r="4124" spans="1:4" ht="27" x14ac:dyDescent="0.25">
      <c r="A4124" s="557">
        <v>96848</v>
      </c>
      <c r="B4124" s="560" t="s">
        <v>16292</v>
      </c>
      <c r="C4124" s="557" t="s">
        <v>18</v>
      </c>
      <c r="D4124" s="557">
        <v>44.25</v>
      </c>
    </row>
    <row r="4125" spans="1:4" ht="27" x14ac:dyDescent="0.25">
      <c r="A4125" s="557">
        <v>96849</v>
      </c>
      <c r="B4125" s="560" t="s">
        <v>16293</v>
      </c>
      <c r="C4125" s="557" t="s">
        <v>18</v>
      </c>
      <c r="D4125" s="557">
        <v>16.25</v>
      </c>
    </row>
    <row r="4126" spans="1:4" ht="27" x14ac:dyDescent="0.25">
      <c r="A4126" s="557">
        <v>96850</v>
      </c>
      <c r="B4126" s="560" t="s">
        <v>16294</v>
      </c>
      <c r="C4126" s="557" t="s">
        <v>18</v>
      </c>
      <c r="D4126" s="557">
        <v>18.82</v>
      </c>
    </row>
    <row r="4127" spans="1:4" ht="27" x14ac:dyDescent="0.25">
      <c r="A4127" s="557">
        <v>96851</v>
      </c>
      <c r="B4127" s="560" t="s">
        <v>16295</v>
      </c>
      <c r="C4127" s="557" t="s">
        <v>18</v>
      </c>
      <c r="D4127" s="557">
        <v>24.55</v>
      </c>
    </row>
    <row r="4128" spans="1:4" ht="27" x14ac:dyDescent="0.25">
      <c r="A4128" s="557">
        <v>96852</v>
      </c>
      <c r="B4128" s="560" t="s">
        <v>16296</v>
      </c>
      <c r="C4128" s="557" t="s">
        <v>18</v>
      </c>
      <c r="D4128" s="557">
        <v>21.46</v>
      </c>
    </row>
    <row r="4129" spans="1:4" ht="27" x14ac:dyDescent="0.25">
      <c r="A4129" s="557">
        <v>96853</v>
      </c>
      <c r="B4129" s="560" t="s">
        <v>16297</v>
      </c>
      <c r="C4129" s="557" t="s">
        <v>18</v>
      </c>
      <c r="D4129" s="557">
        <v>23.96</v>
      </c>
    </row>
    <row r="4130" spans="1:4" ht="27" x14ac:dyDescent="0.25">
      <c r="A4130" s="557">
        <v>96854</v>
      </c>
      <c r="B4130" s="560" t="s">
        <v>16298</v>
      </c>
      <c r="C4130" s="557" t="s">
        <v>18</v>
      </c>
      <c r="D4130" s="557">
        <v>28.4</v>
      </c>
    </row>
    <row r="4131" spans="1:4" ht="27" x14ac:dyDescent="0.25">
      <c r="A4131" s="557">
        <v>96855</v>
      </c>
      <c r="B4131" s="560" t="s">
        <v>16299</v>
      </c>
      <c r="C4131" s="557" t="s">
        <v>18</v>
      </c>
      <c r="D4131" s="557">
        <v>26.59</v>
      </c>
    </row>
    <row r="4132" spans="1:4" ht="27" x14ac:dyDescent="0.25">
      <c r="A4132" s="557">
        <v>96856</v>
      </c>
      <c r="B4132" s="560" t="s">
        <v>16300</v>
      </c>
      <c r="C4132" s="557" t="s">
        <v>18</v>
      </c>
      <c r="D4132" s="557">
        <v>26.95</v>
      </c>
    </row>
    <row r="4133" spans="1:4" ht="27" x14ac:dyDescent="0.25">
      <c r="A4133" s="557">
        <v>96857</v>
      </c>
      <c r="B4133" s="560" t="s">
        <v>16301</v>
      </c>
      <c r="C4133" s="557" t="s">
        <v>18</v>
      </c>
      <c r="D4133" s="557">
        <v>41.96</v>
      </c>
    </row>
    <row r="4134" spans="1:4" ht="27" x14ac:dyDescent="0.25">
      <c r="A4134" s="557">
        <v>96858</v>
      </c>
      <c r="B4134" s="560" t="s">
        <v>16302</v>
      </c>
      <c r="C4134" s="557" t="s">
        <v>18</v>
      </c>
      <c r="D4134" s="557">
        <v>42.79</v>
      </c>
    </row>
    <row r="4135" spans="1:4" ht="27" x14ac:dyDescent="0.25">
      <c r="A4135" s="557">
        <v>96859</v>
      </c>
      <c r="B4135" s="560" t="s">
        <v>16303</v>
      </c>
      <c r="C4135" s="557" t="s">
        <v>18</v>
      </c>
      <c r="D4135" s="557">
        <v>52.54</v>
      </c>
    </row>
    <row r="4136" spans="1:4" ht="27" x14ac:dyDescent="0.25">
      <c r="A4136" s="557">
        <v>96860</v>
      </c>
      <c r="B4136" s="560" t="s">
        <v>16304</v>
      </c>
      <c r="C4136" s="557" t="s">
        <v>18</v>
      </c>
      <c r="D4136" s="557">
        <v>22.37</v>
      </c>
    </row>
    <row r="4137" spans="1:4" ht="27" x14ac:dyDescent="0.25">
      <c r="A4137" s="557">
        <v>96861</v>
      </c>
      <c r="B4137" s="560" t="s">
        <v>16305</v>
      </c>
      <c r="C4137" s="557" t="s">
        <v>18</v>
      </c>
      <c r="D4137" s="557">
        <v>23.99</v>
      </c>
    </row>
    <row r="4138" spans="1:4" ht="27" x14ac:dyDescent="0.25">
      <c r="A4138" s="557">
        <v>96862</v>
      </c>
      <c r="B4138" s="560" t="s">
        <v>16306</v>
      </c>
      <c r="C4138" s="557" t="s">
        <v>18</v>
      </c>
      <c r="D4138" s="557">
        <v>26.92</v>
      </c>
    </row>
    <row r="4139" spans="1:4" ht="27" x14ac:dyDescent="0.25">
      <c r="A4139" s="557">
        <v>96863</v>
      </c>
      <c r="B4139" s="560" t="s">
        <v>16307</v>
      </c>
      <c r="C4139" s="557" t="s">
        <v>18</v>
      </c>
      <c r="D4139" s="557">
        <v>26.65</v>
      </c>
    </row>
    <row r="4140" spans="1:4" ht="27" x14ac:dyDescent="0.25">
      <c r="A4140" s="557">
        <v>96864</v>
      </c>
      <c r="B4140" s="560" t="s">
        <v>16308</v>
      </c>
      <c r="C4140" s="557" t="s">
        <v>18</v>
      </c>
      <c r="D4140" s="557">
        <v>41.28</v>
      </c>
    </row>
    <row r="4141" spans="1:4" ht="27" x14ac:dyDescent="0.25">
      <c r="A4141" s="557">
        <v>96865</v>
      </c>
      <c r="B4141" s="560" t="s">
        <v>16309</v>
      </c>
      <c r="C4141" s="557" t="s">
        <v>18</v>
      </c>
      <c r="D4141" s="557">
        <v>40.49</v>
      </c>
    </row>
    <row r="4142" spans="1:4" ht="27" x14ac:dyDescent="0.25">
      <c r="A4142" s="557">
        <v>96866</v>
      </c>
      <c r="B4142" s="560" t="s">
        <v>16310</v>
      </c>
      <c r="C4142" s="557" t="s">
        <v>18</v>
      </c>
      <c r="D4142" s="557">
        <v>54.02</v>
      </c>
    </row>
    <row r="4143" spans="1:4" ht="27" x14ac:dyDescent="0.25">
      <c r="A4143" s="557">
        <v>96867</v>
      </c>
      <c r="B4143" s="560" t="s">
        <v>16311</v>
      </c>
      <c r="C4143" s="557" t="s">
        <v>18</v>
      </c>
      <c r="D4143" s="557">
        <v>62.21</v>
      </c>
    </row>
    <row r="4144" spans="1:4" ht="27" x14ac:dyDescent="0.25">
      <c r="A4144" s="557">
        <v>96868</v>
      </c>
      <c r="B4144" s="560" t="s">
        <v>16312</v>
      </c>
      <c r="C4144" s="557" t="s">
        <v>18</v>
      </c>
      <c r="D4144" s="557">
        <v>24.94</v>
      </c>
    </row>
    <row r="4145" spans="1:4" ht="27" x14ac:dyDescent="0.25">
      <c r="A4145" s="557">
        <v>96869</v>
      </c>
      <c r="B4145" s="560" t="s">
        <v>16313</v>
      </c>
      <c r="C4145" s="557" t="s">
        <v>18</v>
      </c>
      <c r="D4145" s="557">
        <v>29.77</v>
      </c>
    </row>
    <row r="4146" spans="1:4" ht="27" x14ac:dyDescent="0.25">
      <c r="A4146" s="557">
        <v>96870</v>
      </c>
      <c r="B4146" s="560" t="s">
        <v>16314</v>
      </c>
      <c r="C4146" s="557" t="s">
        <v>18</v>
      </c>
      <c r="D4146" s="557">
        <v>46.34</v>
      </c>
    </row>
    <row r="4147" spans="1:4" ht="27" x14ac:dyDescent="0.25">
      <c r="A4147" s="557">
        <v>96871</v>
      </c>
      <c r="B4147" s="560" t="s">
        <v>16315</v>
      </c>
      <c r="C4147" s="557" t="s">
        <v>18</v>
      </c>
      <c r="D4147" s="557">
        <v>66.680000000000007</v>
      </c>
    </row>
    <row r="4148" spans="1:4" ht="40.5" x14ac:dyDescent="0.25">
      <c r="A4148" s="557">
        <v>96872</v>
      </c>
      <c r="B4148" s="560" t="s">
        <v>16316</v>
      </c>
      <c r="C4148" s="557" t="s">
        <v>18</v>
      </c>
      <c r="D4148" s="557">
        <v>64.400000000000006</v>
      </c>
    </row>
    <row r="4149" spans="1:4" ht="40.5" x14ac:dyDescent="0.25">
      <c r="A4149" s="557">
        <v>96873</v>
      </c>
      <c r="B4149" s="560" t="s">
        <v>16317</v>
      </c>
      <c r="C4149" s="557" t="s">
        <v>18</v>
      </c>
      <c r="D4149" s="557">
        <v>73.430000000000007</v>
      </c>
    </row>
    <row r="4150" spans="1:4" ht="40.5" x14ac:dyDescent="0.25">
      <c r="A4150" s="557">
        <v>96874</v>
      </c>
      <c r="B4150" s="560" t="s">
        <v>16318</v>
      </c>
      <c r="C4150" s="557" t="s">
        <v>18</v>
      </c>
      <c r="D4150" s="557">
        <v>78.52</v>
      </c>
    </row>
    <row r="4151" spans="1:4" ht="40.5" x14ac:dyDescent="0.25">
      <c r="A4151" s="557">
        <v>96875</v>
      </c>
      <c r="B4151" s="560" t="s">
        <v>16319</v>
      </c>
      <c r="C4151" s="557" t="s">
        <v>18</v>
      </c>
      <c r="D4151" s="557">
        <v>93.04</v>
      </c>
    </row>
    <row r="4152" spans="1:4" ht="27" x14ac:dyDescent="0.25">
      <c r="A4152" s="557">
        <v>96876</v>
      </c>
      <c r="B4152" s="560" t="s">
        <v>16320</v>
      </c>
      <c r="C4152" s="557" t="s">
        <v>18</v>
      </c>
      <c r="D4152" s="557">
        <v>162.99</v>
      </c>
    </row>
    <row r="4153" spans="1:4" ht="27" x14ac:dyDescent="0.25">
      <c r="A4153" s="557">
        <v>96877</v>
      </c>
      <c r="B4153" s="560" t="s">
        <v>16321</v>
      </c>
      <c r="C4153" s="557" t="s">
        <v>18</v>
      </c>
      <c r="D4153" s="557">
        <v>173.53</v>
      </c>
    </row>
    <row r="4154" spans="1:4" ht="27" x14ac:dyDescent="0.25">
      <c r="A4154" s="557">
        <v>96878</v>
      </c>
      <c r="B4154" s="560" t="s">
        <v>16322</v>
      </c>
      <c r="C4154" s="557" t="s">
        <v>18</v>
      </c>
      <c r="D4154" s="557">
        <v>175.5</v>
      </c>
    </row>
    <row r="4155" spans="1:4" ht="27" x14ac:dyDescent="0.25">
      <c r="A4155" s="557">
        <v>96879</v>
      </c>
      <c r="B4155" s="560" t="s">
        <v>16323</v>
      </c>
      <c r="C4155" s="557" t="s">
        <v>18</v>
      </c>
      <c r="D4155" s="557">
        <v>177.19</v>
      </c>
    </row>
    <row r="4156" spans="1:4" ht="27" x14ac:dyDescent="0.25">
      <c r="A4156" s="557">
        <v>96880</v>
      </c>
      <c r="B4156" s="560" t="s">
        <v>16324</v>
      </c>
      <c r="C4156" s="557" t="s">
        <v>18</v>
      </c>
      <c r="D4156" s="557">
        <v>200.8</v>
      </c>
    </row>
    <row r="4157" spans="1:4" ht="27" x14ac:dyDescent="0.25">
      <c r="A4157" s="557">
        <v>96881</v>
      </c>
      <c r="B4157" s="560" t="s">
        <v>16325</v>
      </c>
      <c r="C4157" s="557" t="s">
        <v>18</v>
      </c>
      <c r="D4157" s="557">
        <v>211.5</v>
      </c>
    </row>
    <row r="4158" spans="1:4" ht="27" x14ac:dyDescent="0.25">
      <c r="A4158" s="557">
        <v>96971</v>
      </c>
      <c r="B4158" s="560" t="s">
        <v>16326</v>
      </c>
      <c r="C4158" s="557" t="s">
        <v>61</v>
      </c>
      <c r="D4158" s="557">
        <v>30.36</v>
      </c>
    </row>
    <row r="4159" spans="1:4" ht="27" x14ac:dyDescent="0.25">
      <c r="A4159" s="557">
        <v>96972</v>
      </c>
      <c r="B4159" s="560" t="s">
        <v>16327</v>
      </c>
      <c r="C4159" s="557" t="s">
        <v>61</v>
      </c>
      <c r="D4159" s="557">
        <v>42.14</v>
      </c>
    </row>
    <row r="4160" spans="1:4" ht="27" x14ac:dyDescent="0.25">
      <c r="A4160" s="557">
        <v>96973</v>
      </c>
      <c r="B4160" s="560" t="s">
        <v>16328</v>
      </c>
      <c r="C4160" s="557" t="s">
        <v>61</v>
      </c>
      <c r="D4160" s="557">
        <v>53.57</v>
      </c>
    </row>
    <row r="4161" spans="1:4" ht="27" x14ac:dyDescent="0.25">
      <c r="A4161" s="557">
        <v>96974</v>
      </c>
      <c r="B4161" s="560" t="s">
        <v>16329</v>
      </c>
      <c r="C4161" s="557" t="s">
        <v>61</v>
      </c>
      <c r="D4161" s="557">
        <v>68.69</v>
      </c>
    </row>
    <row r="4162" spans="1:4" ht="27" x14ac:dyDescent="0.25">
      <c r="A4162" s="557">
        <v>96975</v>
      </c>
      <c r="B4162" s="560" t="s">
        <v>16330</v>
      </c>
      <c r="C4162" s="557" t="s">
        <v>61</v>
      </c>
      <c r="D4162" s="557">
        <v>88.94</v>
      </c>
    </row>
    <row r="4163" spans="1:4" ht="27" x14ac:dyDescent="0.25">
      <c r="A4163" s="557">
        <v>96976</v>
      </c>
      <c r="B4163" s="560" t="s">
        <v>16331</v>
      </c>
      <c r="C4163" s="557" t="s">
        <v>61</v>
      </c>
      <c r="D4163" s="557">
        <v>115.88</v>
      </c>
    </row>
    <row r="4164" spans="1:4" ht="27" x14ac:dyDescent="0.25">
      <c r="A4164" s="557">
        <v>96977</v>
      </c>
      <c r="B4164" s="560" t="s">
        <v>16332</v>
      </c>
      <c r="C4164" s="557" t="s">
        <v>61</v>
      </c>
      <c r="D4164" s="557">
        <v>45.46</v>
      </c>
    </row>
    <row r="4165" spans="1:4" ht="27" x14ac:dyDescent="0.25">
      <c r="A4165" s="557">
        <v>96978</v>
      </c>
      <c r="B4165" s="560" t="s">
        <v>16333</v>
      </c>
      <c r="C4165" s="557" t="s">
        <v>61</v>
      </c>
      <c r="D4165" s="557">
        <v>63.74</v>
      </c>
    </row>
    <row r="4166" spans="1:4" ht="27" x14ac:dyDescent="0.25">
      <c r="A4166" s="557">
        <v>96979</v>
      </c>
      <c r="B4166" s="560" t="s">
        <v>16334</v>
      </c>
      <c r="C4166" s="557" t="s">
        <v>61</v>
      </c>
      <c r="D4166" s="557">
        <v>89.31</v>
      </c>
    </row>
    <row r="4167" spans="1:4" ht="13.5" x14ac:dyDescent="0.25">
      <c r="A4167" s="557">
        <v>96984</v>
      </c>
      <c r="B4167" s="560" t="s">
        <v>16335</v>
      </c>
      <c r="C4167" s="557" t="s">
        <v>18</v>
      </c>
      <c r="D4167" s="557">
        <v>60.77</v>
      </c>
    </row>
    <row r="4168" spans="1:4" ht="13.5" x14ac:dyDescent="0.25">
      <c r="A4168" s="557">
        <v>96985</v>
      </c>
      <c r="B4168" s="560" t="s">
        <v>16336</v>
      </c>
      <c r="C4168" s="557" t="s">
        <v>18</v>
      </c>
      <c r="D4168" s="557">
        <v>90.02</v>
      </c>
    </row>
    <row r="4169" spans="1:4" ht="13.5" x14ac:dyDescent="0.25">
      <c r="A4169" s="557">
        <v>96986</v>
      </c>
      <c r="B4169" s="560" t="s">
        <v>16337</v>
      </c>
      <c r="C4169" s="557" t="s">
        <v>18</v>
      </c>
      <c r="D4169" s="557">
        <v>134.16999999999999</v>
      </c>
    </row>
    <row r="4170" spans="1:4" ht="27" x14ac:dyDescent="0.25">
      <c r="A4170" s="557">
        <v>96987</v>
      </c>
      <c r="B4170" s="560" t="s">
        <v>16338</v>
      </c>
      <c r="C4170" s="557" t="s">
        <v>18</v>
      </c>
      <c r="D4170" s="557">
        <v>111.28</v>
      </c>
    </row>
    <row r="4171" spans="1:4" ht="13.5" x14ac:dyDescent="0.25">
      <c r="A4171" s="557">
        <v>96988</v>
      </c>
      <c r="B4171" s="560" t="s">
        <v>16339</v>
      </c>
      <c r="C4171" s="557" t="s">
        <v>18</v>
      </c>
      <c r="D4171" s="557">
        <v>182.83</v>
      </c>
    </row>
    <row r="4172" spans="1:4" ht="13.5" x14ac:dyDescent="0.25">
      <c r="A4172" s="557">
        <v>96989</v>
      </c>
      <c r="B4172" s="560" t="s">
        <v>16340</v>
      </c>
      <c r="C4172" s="557" t="s">
        <v>18</v>
      </c>
      <c r="D4172" s="557">
        <v>153.04</v>
      </c>
    </row>
    <row r="4173" spans="1:4" ht="13.9" x14ac:dyDescent="0.3">
      <c r="A4173" s="557">
        <v>96995</v>
      </c>
      <c r="B4173" s="560" t="s">
        <v>16341</v>
      </c>
      <c r="C4173" s="557" t="s">
        <v>2075</v>
      </c>
      <c r="D4173" s="557">
        <v>43.22</v>
      </c>
    </row>
    <row r="4174" spans="1:4" ht="40.5" x14ac:dyDescent="0.25">
      <c r="A4174" s="557">
        <v>97010</v>
      </c>
      <c r="B4174" s="560" t="s">
        <v>16342</v>
      </c>
      <c r="C4174" s="557" t="s">
        <v>61</v>
      </c>
      <c r="D4174" s="557">
        <v>98.92</v>
      </c>
    </row>
    <row r="4175" spans="1:4" ht="40.5" x14ac:dyDescent="0.25">
      <c r="A4175" s="557">
        <v>97011</v>
      </c>
      <c r="B4175" s="560" t="s">
        <v>16343</v>
      </c>
      <c r="C4175" s="557" t="s">
        <v>61</v>
      </c>
      <c r="D4175" s="557">
        <v>72.650000000000006</v>
      </c>
    </row>
    <row r="4176" spans="1:4" ht="40.5" x14ac:dyDescent="0.25">
      <c r="A4176" s="557">
        <v>97012</v>
      </c>
      <c r="B4176" s="560" t="s">
        <v>16344</v>
      </c>
      <c r="C4176" s="557" t="s">
        <v>61</v>
      </c>
      <c r="D4176" s="557">
        <v>59.52</v>
      </c>
    </row>
    <row r="4177" spans="1:4" ht="40.5" x14ac:dyDescent="0.25">
      <c r="A4177" s="557">
        <v>97013</v>
      </c>
      <c r="B4177" s="560" t="s">
        <v>16345</v>
      </c>
      <c r="C4177" s="557" t="s">
        <v>61</v>
      </c>
      <c r="D4177" s="557">
        <v>127.65</v>
      </c>
    </row>
    <row r="4178" spans="1:4" ht="40.5" x14ac:dyDescent="0.25">
      <c r="A4178" s="557">
        <v>97014</v>
      </c>
      <c r="B4178" s="560" t="s">
        <v>16346</v>
      </c>
      <c r="C4178" s="557" t="s">
        <v>61</v>
      </c>
      <c r="D4178" s="557">
        <v>92</v>
      </c>
    </row>
    <row r="4179" spans="1:4" ht="40.5" x14ac:dyDescent="0.25">
      <c r="A4179" s="557">
        <v>97015</v>
      </c>
      <c r="B4179" s="560" t="s">
        <v>16347</v>
      </c>
      <c r="C4179" s="557" t="s">
        <v>61</v>
      </c>
      <c r="D4179" s="557">
        <v>73.98</v>
      </c>
    </row>
    <row r="4180" spans="1:4" ht="40.5" x14ac:dyDescent="0.25">
      <c r="A4180" s="557">
        <v>97016</v>
      </c>
      <c r="B4180" s="560" t="s">
        <v>16348</v>
      </c>
      <c r="C4180" s="557" t="s">
        <v>61</v>
      </c>
      <c r="D4180" s="557">
        <v>91.11</v>
      </c>
    </row>
    <row r="4181" spans="1:4" ht="27" x14ac:dyDescent="0.25">
      <c r="A4181" s="557">
        <v>97017</v>
      </c>
      <c r="B4181" s="560" t="s">
        <v>16349</v>
      </c>
      <c r="C4181" s="557" t="s">
        <v>61</v>
      </c>
      <c r="D4181" s="557">
        <v>66.069999999999993</v>
      </c>
    </row>
    <row r="4182" spans="1:4" ht="40.5" x14ac:dyDescent="0.25">
      <c r="A4182" s="557">
        <v>97018</v>
      </c>
      <c r="B4182" s="560" t="s">
        <v>16350</v>
      </c>
      <c r="C4182" s="557" t="s">
        <v>61</v>
      </c>
      <c r="D4182" s="557">
        <v>53.09</v>
      </c>
    </row>
    <row r="4183" spans="1:4" ht="54" x14ac:dyDescent="0.25">
      <c r="A4183" s="557">
        <v>97031</v>
      </c>
      <c r="B4183" s="560" t="s">
        <v>16351</v>
      </c>
      <c r="C4183" s="557" t="s">
        <v>61</v>
      </c>
      <c r="D4183" s="557">
        <v>132.69</v>
      </c>
    </row>
    <row r="4184" spans="1:4" ht="54" x14ac:dyDescent="0.25">
      <c r="A4184" s="557">
        <v>97032</v>
      </c>
      <c r="B4184" s="560" t="s">
        <v>16352</v>
      </c>
      <c r="C4184" s="557" t="s">
        <v>61</v>
      </c>
      <c r="D4184" s="557">
        <v>77.209999999999994</v>
      </c>
    </row>
    <row r="4185" spans="1:4" ht="54" x14ac:dyDescent="0.25">
      <c r="A4185" s="557">
        <v>97033</v>
      </c>
      <c r="B4185" s="560" t="s">
        <v>16353</v>
      </c>
      <c r="C4185" s="557" t="s">
        <v>61</v>
      </c>
      <c r="D4185" s="557">
        <v>138.13</v>
      </c>
    </row>
    <row r="4186" spans="1:4" ht="54" x14ac:dyDescent="0.25">
      <c r="A4186" s="557">
        <v>97034</v>
      </c>
      <c r="B4186" s="560" t="s">
        <v>16354</v>
      </c>
      <c r="C4186" s="557" t="s">
        <v>61</v>
      </c>
      <c r="D4186" s="557">
        <v>78.790000000000006</v>
      </c>
    </row>
    <row r="4187" spans="1:4" ht="27" x14ac:dyDescent="0.25">
      <c r="A4187" s="557">
        <v>97039</v>
      </c>
      <c r="B4187" s="560" t="s">
        <v>16355</v>
      </c>
      <c r="C4187" s="557" t="s">
        <v>1389</v>
      </c>
      <c r="D4187" s="557">
        <v>50.27</v>
      </c>
    </row>
    <row r="4188" spans="1:4" ht="27" x14ac:dyDescent="0.25">
      <c r="A4188" s="557">
        <v>97040</v>
      </c>
      <c r="B4188" s="560" t="s">
        <v>16356</v>
      </c>
      <c r="C4188" s="557" t="s">
        <v>1389</v>
      </c>
      <c r="D4188" s="557">
        <v>16.21</v>
      </c>
    </row>
    <row r="4189" spans="1:4" ht="27" x14ac:dyDescent="0.25">
      <c r="A4189" s="557">
        <v>97041</v>
      </c>
      <c r="B4189" s="560" t="s">
        <v>16357</v>
      </c>
      <c r="C4189" s="557" t="s">
        <v>1389</v>
      </c>
      <c r="D4189" s="557">
        <v>422.61</v>
      </c>
    </row>
    <row r="4190" spans="1:4" ht="13.5" x14ac:dyDescent="0.25">
      <c r="A4190" s="557">
        <v>97046</v>
      </c>
      <c r="B4190" s="560" t="s">
        <v>16358</v>
      </c>
      <c r="C4190" s="557" t="s">
        <v>1389</v>
      </c>
      <c r="D4190" s="557">
        <v>0.34</v>
      </c>
    </row>
    <row r="4191" spans="1:4" ht="27" x14ac:dyDescent="0.25">
      <c r="A4191" s="557">
        <v>97047</v>
      </c>
      <c r="B4191" s="560" t="s">
        <v>16359</v>
      </c>
      <c r="C4191" s="557" t="s">
        <v>1389</v>
      </c>
      <c r="D4191" s="557">
        <v>0.13</v>
      </c>
    </row>
    <row r="4192" spans="1:4" ht="27" x14ac:dyDescent="0.25">
      <c r="A4192" s="557">
        <v>97048</v>
      </c>
      <c r="B4192" s="560" t="s">
        <v>16360</v>
      </c>
      <c r="C4192" s="557" t="s">
        <v>1389</v>
      </c>
      <c r="D4192" s="557">
        <v>0.1</v>
      </c>
    </row>
    <row r="4193" spans="1:4" ht="13.5" x14ac:dyDescent="0.25">
      <c r="A4193" s="557">
        <v>97054</v>
      </c>
      <c r="B4193" s="560" t="s">
        <v>16363</v>
      </c>
      <c r="C4193" s="557" t="s">
        <v>18</v>
      </c>
      <c r="D4193" s="557">
        <v>28.45</v>
      </c>
    </row>
    <row r="4194" spans="1:4" ht="13.5" x14ac:dyDescent="0.25">
      <c r="A4194" s="557">
        <v>97062</v>
      </c>
      <c r="B4194" s="560" t="s">
        <v>16364</v>
      </c>
      <c r="C4194" s="557" t="s">
        <v>1389</v>
      </c>
      <c r="D4194" s="557">
        <v>6.91</v>
      </c>
    </row>
    <row r="4195" spans="1:4" ht="40.5" x14ac:dyDescent="0.25">
      <c r="A4195" s="557">
        <v>97063</v>
      </c>
      <c r="B4195" s="560" t="s">
        <v>16365</v>
      </c>
      <c r="C4195" s="557" t="s">
        <v>1389</v>
      </c>
      <c r="D4195" s="557">
        <v>9.09</v>
      </c>
    </row>
    <row r="4196" spans="1:4" ht="27" x14ac:dyDescent="0.25">
      <c r="A4196" s="557">
        <v>97064</v>
      </c>
      <c r="B4196" s="560" t="s">
        <v>16366</v>
      </c>
      <c r="C4196" s="557" t="s">
        <v>61</v>
      </c>
      <c r="D4196" s="557">
        <v>16.72</v>
      </c>
    </row>
    <row r="4197" spans="1:4" ht="27.6" x14ac:dyDescent="0.3">
      <c r="A4197" s="557">
        <v>97065</v>
      </c>
      <c r="B4197" s="560" t="s">
        <v>16367</v>
      </c>
      <c r="C4197" s="557" t="s">
        <v>2075</v>
      </c>
      <c r="D4197" s="557">
        <v>5.76</v>
      </c>
    </row>
    <row r="4198" spans="1:4" ht="27" x14ac:dyDescent="0.25">
      <c r="A4198" s="557">
        <v>97066</v>
      </c>
      <c r="B4198" s="560" t="s">
        <v>16368</v>
      </c>
      <c r="C4198" s="557" t="s">
        <v>1389</v>
      </c>
      <c r="D4198" s="557">
        <v>113.48</v>
      </c>
    </row>
    <row r="4199" spans="1:4" ht="27" x14ac:dyDescent="0.25">
      <c r="A4199" s="557">
        <v>97067</v>
      </c>
      <c r="B4199" s="560" t="s">
        <v>16369</v>
      </c>
      <c r="C4199" s="557" t="s">
        <v>61</v>
      </c>
      <c r="D4199" s="562">
        <v>1008.38</v>
      </c>
    </row>
    <row r="4200" spans="1:4" ht="13.5" x14ac:dyDescent="0.25">
      <c r="A4200" s="557">
        <v>97082</v>
      </c>
      <c r="B4200" s="560" t="s">
        <v>19514</v>
      </c>
      <c r="C4200" s="557" t="s">
        <v>2075</v>
      </c>
      <c r="D4200" s="557">
        <v>52.33</v>
      </c>
    </row>
    <row r="4201" spans="1:4" ht="27" x14ac:dyDescent="0.25">
      <c r="A4201" s="557">
        <v>97083</v>
      </c>
      <c r="B4201" s="560" t="s">
        <v>19515</v>
      </c>
      <c r="C4201" s="557" t="s">
        <v>1389</v>
      </c>
      <c r="D4201" s="557">
        <v>2.94</v>
      </c>
    </row>
    <row r="4202" spans="1:4" ht="27" x14ac:dyDescent="0.25">
      <c r="A4202" s="557">
        <v>97084</v>
      </c>
      <c r="B4202" s="560" t="s">
        <v>19516</v>
      </c>
      <c r="C4202" s="557" t="s">
        <v>1389</v>
      </c>
      <c r="D4202" s="557">
        <v>0.61</v>
      </c>
    </row>
    <row r="4203" spans="1:4" ht="27" x14ac:dyDescent="0.25">
      <c r="A4203" s="557">
        <v>97086</v>
      </c>
      <c r="B4203" s="560" t="s">
        <v>19517</v>
      </c>
      <c r="C4203" s="557" t="s">
        <v>1389</v>
      </c>
      <c r="D4203" s="557">
        <v>138.85</v>
      </c>
    </row>
    <row r="4204" spans="1:4" ht="27" x14ac:dyDescent="0.25">
      <c r="A4204" s="557">
        <v>97087</v>
      </c>
      <c r="B4204" s="560" t="s">
        <v>19518</v>
      </c>
      <c r="C4204" s="557" t="s">
        <v>1389</v>
      </c>
      <c r="D4204" s="557">
        <v>2.57</v>
      </c>
    </row>
    <row r="4205" spans="1:4" ht="27" x14ac:dyDescent="0.25">
      <c r="A4205" s="557">
        <v>97088</v>
      </c>
      <c r="B4205" s="560" t="s">
        <v>19519</v>
      </c>
      <c r="C4205" s="557" t="s">
        <v>115</v>
      </c>
      <c r="D4205" s="557">
        <v>22.57</v>
      </c>
    </row>
    <row r="4206" spans="1:4" ht="27" x14ac:dyDescent="0.25">
      <c r="A4206" s="557">
        <v>97089</v>
      </c>
      <c r="B4206" s="560" t="s">
        <v>19520</v>
      </c>
      <c r="C4206" s="557" t="s">
        <v>115</v>
      </c>
      <c r="D4206" s="557">
        <v>20.65</v>
      </c>
    </row>
    <row r="4207" spans="1:4" ht="27" x14ac:dyDescent="0.25">
      <c r="A4207" s="557">
        <v>97090</v>
      </c>
      <c r="B4207" s="560" t="s">
        <v>19521</v>
      </c>
      <c r="C4207" s="557" t="s">
        <v>115</v>
      </c>
      <c r="D4207" s="557">
        <v>20.329999999999998</v>
      </c>
    </row>
    <row r="4208" spans="1:4" ht="27" x14ac:dyDescent="0.25">
      <c r="A4208" s="557">
        <v>97091</v>
      </c>
      <c r="B4208" s="560" t="s">
        <v>19522</v>
      </c>
      <c r="C4208" s="557" t="s">
        <v>115</v>
      </c>
      <c r="D4208" s="557">
        <v>19.71</v>
      </c>
    </row>
    <row r="4209" spans="1:4" ht="27" x14ac:dyDescent="0.25">
      <c r="A4209" s="557">
        <v>97092</v>
      </c>
      <c r="B4209" s="560" t="s">
        <v>19523</v>
      </c>
      <c r="C4209" s="557" t="s">
        <v>115</v>
      </c>
      <c r="D4209" s="557">
        <v>19.11</v>
      </c>
    </row>
    <row r="4210" spans="1:4" ht="27" x14ac:dyDescent="0.25">
      <c r="A4210" s="557">
        <v>97093</v>
      </c>
      <c r="B4210" s="560" t="s">
        <v>19524</v>
      </c>
      <c r="C4210" s="557" t="s">
        <v>115</v>
      </c>
      <c r="D4210" s="557">
        <v>17.95</v>
      </c>
    </row>
    <row r="4211" spans="1:4" ht="27" x14ac:dyDescent="0.25">
      <c r="A4211" s="557">
        <v>97096</v>
      </c>
      <c r="B4211" s="560" t="s">
        <v>19525</v>
      </c>
      <c r="C4211" s="557" t="s">
        <v>2075</v>
      </c>
      <c r="D4211" s="557">
        <v>626.33000000000004</v>
      </c>
    </row>
    <row r="4212" spans="1:4" ht="27" x14ac:dyDescent="0.25">
      <c r="A4212" s="557">
        <v>97097</v>
      </c>
      <c r="B4212" s="560" t="s">
        <v>19526</v>
      </c>
      <c r="C4212" s="557" t="s">
        <v>1389</v>
      </c>
      <c r="D4212" s="557">
        <v>29.17</v>
      </c>
    </row>
    <row r="4213" spans="1:4" ht="27" x14ac:dyDescent="0.25">
      <c r="A4213" s="557">
        <v>97101</v>
      </c>
      <c r="B4213" s="560" t="s">
        <v>19527</v>
      </c>
      <c r="C4213" s="557" t="s">
        <v>1389</v>
      </c>
      <c r="D4213" s="557">
        <v>192.91</v>
      </c>
    </row>
    <row r="4214" spans="1:4" ht="27" x14ac:dyDescent="0.25">
      <c r="A4214" s="557">
        <v>97102</v>
      </c>
      <c r="B4214" s="560" t="s">
        <v>19528</v>
      </c>
      <c r="C4214" s="557" t="s">
        <v>1389</v>
      </c>
      <c r="D4214" s="557">
        <v>242.12</v>
      </c>
    </row>
    <row r="4215" spans="1:4" ht="27" x14ac:dyDescent="0.25">
      <c r="A4215" s="557">
        <v>97103</v>
      </c>
      <c r="B4215" s="560" t="s">
        <v>19529</v>
      </c>
      <c r="C4215" s="557" t="s">
        <v>1389</v>
      </c>
      <c r="D4215" s="557">
        <v>286.08999999999997</v>
      </c>
    </row>
    <row r="4216" spans="1:4" ht="27" x14ac:dyDescent="0.25">
      <c r="A4216" s="557">
        <v>97104</v>
      </c>
      <c r="B4216" s="560" t="s">
        <v>19530</v>
      </c>
      <c r="C4216" s="557" t="s">
        <v>1389</v>
      </c>
      <c r="D4216" s="557">
        <v>136.22</v>
      </c>
    </row>
    <row r="4217" spans="1:4" ht="27" x14ac:dyDescent="0.25">
      <c r="A4217" s="557">
        <v>97105</v>
      </c>
      <c r="B4217" s="560" t="s">
        <v>19531</v>
      </c>
      <c r="C4217" s="557" t="s">
        <v>1389</v>
      </c>
      <c r="D4217" s="557">
        <v>154.19999999999999</v>
      </c>
    </row>
    <row r="4218" spans="1:4" ht="27" x14ac:dyDescent="0.25">
      <c r="A4218" s="557">
        <v>97106</v>
      </c>
      <c r="B4218" s="560" t="s">
        <v>19532</v>
      </c>
      <c r="C4218" s="557" t="s">
        <v>1389</v>
      </c>
      <c r="D4218" s="557">
        <v>170.92</v>
      </c>
    </row>
    <row r="4219" spans="1:4" ht="27" x14ac:dyDescent="0.25">
      <c r="A4219" s="557">
        <v>97107</v>
      </c>
      <c r="B4219" s="560" t="s">
        <v>19533</v>
      </c>
      <c r="C4219" s="557" t="s">
        <v>1389</v>
      </c>
      <c r="D4219" s="557">
        <v>196.67</v>
      </c>
    </row>
    <row r="4220" spans="1:4" ht="27" x14ac:dyDescent="0.25">
      <c r="A4220" s="557">
        <v>97108</v>
      </c>
      <c r="B4220" s="560" t="s">
        <v>19534</v>
      </c>
      <c r="C4220" s="557" t="s">
        <v>1389</v>
      </c>
      <c r="D4220" s="557">
        <v>226.05</v>
      </c>
    </row>
    <row r="4221" spans="1:4" ht="27" x14ac:dyDescent="0.25">
      <c r="A4221" s="557">
        <v>97109</v>
      </c>
      <c r="B4221" s="560" t="s">
        <v>19535</v>
      </c>
      <c r="C4221" s="557" t="s">
        <v>1389</v>
      </c>
      <c r="D4221" s="557">
        <v>250.19</v>
      </c>
    </row>
    <row r="4222" spans="1:4" ht="27" x14ac:dyDescent="0.25">
      <c r="A4222" s="557">
        <v>97111</v>
      </c>
      <c r="B4222" s="560" t="s">
        <v>19536</v>
      </c>
      <c r="C4222" s="557" t="s">
        <v>1389</v>
      </c>
      <c r="D4222" s="557">
        <v>302.86</v>
      </c>
    </row>
    <row r="4223" spans="1:4" ht="27" x14ac:dyDescent="0.25">
      <c r="A4223" s="557">
        <v>97112</v>
      </c>
      <c r="B4223" s="560" t="s">
        <v>19537</v>
      </c>
      <c r="C4223" s="557" t="s">
        <v>1389</v>
      </c>
      <c r="D4223" s="557">
        <v>256.25</v>
      </c>
    </row>
    <row r="4224" spans="1:4" ht="27" x14ac:dyDescent="0.25">
      <c r="A4224" s="557">
        <v>97113</v>
      </c>
      <c r="B4224" s="560" t="s">
        <v>19538</v>
      </c>
      <c r="C4224" s="557" t="s">
        <v>1389</v>
      </c>
      <c r="D4224" s="557">
        <v>2.5299999999999998</v>
      </c>
    </row>
    <row r="4225" spans="1:4" ht="13.5" x14ac:dyDescent="0.25">
      <c r="A4225" s="557">
        <v>97114</v>
      </c>
      <c r="B4225" s="560" t="s">
        <v>19539</v>
      </c>
      <c r="C4225" s="557" t="s">
        <v>61</v>
      </c>
      <c r="D4225" s="557">
        <v>0.33</v>
      </c>
    </row>
    <row r="4226" spans="1:4" ht="27" x14ac:dyDescent="0.25">
      <c r="A4226" s="557">
        <v>97115</v>
      </c>
      <c r="B4226" s="560" t="s">
        <v>19540</v>
      </c>
      <c r="C4226" s="557" t="s">
        <v>115</v>
      </c>
      <c r="D4226" s="557">
        <v>47.97</v>
      </c>
    </row>
    <row r="4227" spans="1:4" ht="27" x14ac:dyDescent="0.25">
      <c r="A4227" s="557">
        <v>97116</v>
      </c>
      <c r="B4227" s="560" t="s">
        <v>19541</v>
      </c>
      <c r="C4227" s="557" t="s">
        <v>115</v>
      </c>
      <c r="D4227" s="557">
        <v>26.38</v>
      </c>
    </row>
    <row r="4228" spans="1:4" ht="27" x14ac:dyDescent="0.25">
      <c r="A4228" s="557">
        <v>97117</v>
      </c>
      <c r="B4228" s="560" t="s">
        <v>19542</v>
      </c>
      <c r="C4228" s="557" t="s">
        <v>115</v>
      </c>
      <c r="D4228" s="557">
        <v>23.89</v>
      </c>
    </row>
    <row r="4229" spans="1:4" ht="27" x14ac:dyDescent="0.25">
      <c r="A4229" s="557">
        <v>97118</v>
      </c>
      <c r="B4229" s="560" t="s">
        <v>19543</v>
      </c>
      <c r="C4229" s="557" t="s">
        <v>115</v>
      </c>
      <c r="D4229" s="557">
        <v>20.25</v>
      </c>
    </row>
    <row r="4230" spans="1:4" ht="27" x14ac:dyDescent="0.25">
      <c r="A4230" s="557">
        <v>97119</v>
      </c>
      <c r="B4230" s="560" t="s">
        <v>19544</v>
      </c>
      <c r="C4230" s="557" t="s">
        <v>115</v>
      </c>
      <c r="D4230" s="557">
        <v>18.68</v>
      </c>
    </row>
    <row r="4231" spans="1:4" ht="27" x14ac:dyDescent="0.25">
      <c r="A4231" s="557">
        <v>97120</v>
      </c>
      <c r="B4231" s="560" t="s">
        <v>19545</v>
      </c>
      <c r="C4231" s="557" t="s">
        <v>115</v>
      </c>
      <c r="D4231" s="557">
        <v>12.1</v>
      </c>
    </row>
    <row r="4232" spans="1:4" ht="40.5" x14ac:dyDescent="0.25">
      <c r="A4232" s="557">
        <v>97121</v>
      </c>
      <c r="B4232" s="560" t="s">
        <v>16405</v>
      </c>
      <c r="C4232" s="557" t="s">
        <v>61</v>
      </c>
      <c r="D4232" s="557">
        <v>1.75</v>
      </c>
    </row>
    <row r="4233" spans="1:4" ht="40.5" x14ac:dyDescent="0.25">
      <c r="A4233" s="557">
        <v>97122</v>
      </c>
      <c r="B4233" s="560" t="s">
        <v>16406</v>
      </c>
      <c r="C4233" s="557" t="s">
        <v>61</v>
      </c>
      <c r="D4233" s="557">
        <v>2.44</v>
      </c>
    </row>
    <row r="4234" spans="1:4" ht="40.5" x14ac:dyDescent="0.25">
      <c r="A4234" s="557">
        <v>97123</v>
      </c>
      <c r="B4234" s="560" t="s">
        <v>16407</v>
      </c>
      <c r="C4234" s="557" t="s">
        <v>61</v>
      </c>
      <c r="D4234" s="557">
        <v>3.1</v>
      </c>
    </row>
    <row r="4235" spans="1:4" ht="40.5" x14ac:dyDescent="0.25">
      <c r="A4235" s="557">
        <v>97124</v>
      </c>
      <c r="B4235" s="560" t="s">
        <v>16408</v>
      </c>
      <c r="C4235" s="557" t="s">
        <v>61</v>
      </c>
      <c r="D4235" s="557">
        <v>0.78</v>
      </c>
    </row>
    <row r="4236" spans="1:4" ht="40.5" x14ac:dyDescent="0.25">
      <c r="A4236" s="557">
        <v>97125</v>
      </c>
      <c r="B4236" s="560" t="s">
        <v>16409</v>
      </c>
      <c r="C4236" s="557" t="s">
        <v>61</v>
      </c>
      <c r="D4236" s="557">
        <v>1.1100000000000001</v>
      </c>
    </row>
    <row r="4237" spans="1:4" ht="40.5" x14ac:dyDescent="0.25">
      <c r="A4237" s="557">
        <v>97126</v>
      </c>
      <c r="B4237" s="560" t="s">
        <v>16410</v>
      </c>
      <c r="C4237" s="557" t="s">
        <v>61</v>
      </c>
      <c r="D4237" s="557">
        <v>1.41</v>
      </c>
    </row>
    <row r="4238" spans="1:4" ht="40.5" x14ac:dyDescent="0.25">
      <c r="A4238" s="557">
        <v>97127</v>
      </c>
      <c r="B4238" s="560" t="s">
        <v>16411</v>
      </c>
      <c r="C4238" s="557" t="s">
        <v>61</v>
      </c>
      <c r="D4238" s="557">
        <v>4.4400000000000004</v>
      </c>
    </row>
    <row r="4239" spans="1:4" ht="40.5" x14ac:dyDescent="0.25">
      <c r="A4239" s="557">
        <v>97128</v>
      </c>
      <c r="B4239" s="560" t="s">
        <v>16412</v>
      </c>
      <c r="C4239" s="557" t="s">
        <v>61</v>
      </c>
      <c r="D4239" s="557">
        <v>9.36</v>
      </c>
    </row>
    <row r="4240" spans="1:4" ht="40.5" x14ac:dyDescent="0.25">
      <c r="A4240" s="557">
        <v>97129</v>
      </c>
      <c r="B4240" s="560" t="s">
        <v>16413</v>
      </c>
      <c r="C4240" s="557" t="s">
        <v>61</v>
      </c>
      <c r="D4240" s="557">
        <v>11.52</v>
      </c>
    </row>
    <row r="4241" spans="1:4" ht="40.5" x14ac:dyDescent="0.25">
      <c r="A4241" s="557">
        <v>97130</v>
      </c>
      <c r="B4241" s="560" t="s">
        <v>16414</v>
      </c>
      <c r="C4241" s="557" t="s">
        <v>61</v>
      </c>
      <c r="D4241" s="557">
        <v>13.67</v>
      </c>
    </row>
    <row r="4242" spans="1:4" ht="40.5" x14ac:dyDescent="0.25">
      <c r="A4242" s="557">
        <v>97131</v>
      </c>
      <c r="B4242" s="560" t="s">
        <v>16415</v>
      </c>
      <c r="C4242" s="557" t="s">
        <v>61</v>
      </c>
      <c r="D4242" s="557">
        <v>15.83</v>
      </c>
    </row>
    <row r="4243" spans="1:4" ht="40.5" x14ac:dyDescent="0.25">
      <c r="A4243" s="557">
        <v>97132</v>
      </c>
      <c r="B4243" s="560" t="s">
        <v>16416</v>
      </c>
      <c r="C4243" s="557" t="s">
        <v>61</v>
      </c>
      <c r="D4243" s="557">
        <v>17.96</v>
      </c>
    </row>
    <row r="4244" spans="1:4" ht="40.5" x14ac:dyDescent="0.25">
      <c r="A4244" s="557">
        <v>97133</v>
      </c>
      <c r="B4244" s="560" t="s">
        <v>16417</v>
      </c>
      <c r="C4244" s="557" t="s">
        <v>61</v>
      </c>
      <c r="D4244" s="557">
        <v>22.28</v>
      </c>
    </row>
    <row r="4245" spans="1:4" ht="40.5" x14ac:dyDescent="0.25">
      <c r="A4245" s="557">
        <v>97134</v>
      </c>
      <c r="B4245" s="560" t="s">
        <v>16418</v>
      </c>
      <c r="C4245" s="557" t="s">
        <v>61</v>
      </c>
      <c r="D4245" s="557">
        <v>2.0499999999999998</v>
      </c>
    </row>
    <row r="4246" spans="1:4" ht="40.5" x14ac:dyDescent="0.25">
      <c r="A4246" s="557">
        <v>97135</v>
      </c>
      <c r="B4246" s="560" t="s">
        <v>16419</v>
      </c>
      <c r="C4246" s="557" t="s">
        <v>61</v>
      </c>
      <c r="D4246" s="557">
        <v>4.87</v>
      </c>
    </row>
    <row r="4247" spans="1:4" ht="40.5" x14ac:dyDescent="0.25">
      <c r="A4247" s="557">
        <v>97136</v>
      </c>
      <c r="B4247" s="560" t="s">
        <v>16420</v>
      </c>
      <c r="C4247" s="557" t="s">
        <v>61</v>
      </c>
      <c r="D4247" s="557">
        <v>5.99</v>
      </c>
    </row>
    <row r="4248" spans="1:4" ht="40.5" x14ac:dyDescent="0.25">
      <c r="A4248" s="557">
        <v>97137</v>
      </c>
      <c r="B4248" s="560" t="s">
        <v>16421</v>
      </c>
      <c r="C4248" s="557" t="s">
        <v>61</v>
      </c>
      <c r="D4248" s="557">
        <v>7.11</v>
      </c>
    </row>
    <row r="4249" spans="1:4" ht="40.5" x14ac:dyDescent="0.25">
      <c r="A4249" s="557">
        <v>97138</v>
      </c>
      <c r="B4249" s="560" t="s">
        <v>16422</v>
      </c>
      <c r="C4249" s="557" t="s">
        <v>61</v>
      </c>
      <c r="D4249" s="557">
        <v>8.23</v>
      </c>
    </row>
    <row r="4250" spans="1:4" ht="40.5" x14ac:dyDescent="0.25">
      <c r="A4250" s="557">
        <v>97139</v>
      </c>
      <c r="B4250" s="560" t="s">
        <v>16423</v>
      </c>
      <c r="C4250" s="557" t="s">
        <v>61</v>
      </c>
      <c r="D4250" s="557">
        <v>9.33</v>
      </c>
    </row>
    <row r="4251" spans="1:4" ht="40.5" x14ac:dyDescent="0.25">
      <c r="A4251" s="557">
        <v>97140</v>
      </c>
      <c r="B4251" s="560" t="s">
        <v>16424</v>
      </c>
      <c r="C4251" s="557" t="s">
        <v>61</v>
      </c>
      <c r="D4251" s="557">
        <v>11.6</v>
      </c>
    </row>
    <row r="4252" spans="1:4" ht="40.5" x14ac:dyDescent="0.25">
      <c r="A4252" s="557">
        <v>97141</v>
      </c>
      <c r="B4252" s="560" t="s">
        <v>16425</v>
      </c>
      <c r="C4252" s="557" t="s">
        <v>61</v>
      </c>
      <c r="D4252" s="557">
        <v>7.79</v>
      </c>
    </row>
    <row r="4253" spans="1:4" ht="40.5" x14ac:dyDescent="0.25">
      <c r="A4253" s="557">
        <v>97142</v>
      </c>
      <c r="B4253" s="560" t="s">
        <v>16426</v>
      </c>
      <c r="C4253" s="557" t="s">
        <v>61</v>
      </c>
      <c r="D4253" s="557">
        <v>8.64</v>
      </c>
    </row>
    <row r="4254" spans="1:4" ht="40.5" x14ac:dyDescent="0.25">
      <c r="A4254" s="557">
        <v>97143</v>
      </c>
      <c r="B4254" s="560" t="s">
        <v>16427</v>
      </c>
      <c r="C4254" s="557" t="s">
        <v>61</v>
      </c>
      <c r="D4254" s="557">
        <v>10.8</v>
      </c>
    </row>
    <row r="4255" spans="1:4" ht="40.5" x14ac:dyDescent="0.25">
      <c r="A4255" s="557">
        <v>97144</v>
      </c>
      <c r="B4255" s="560" t="s">
        <v>16428</v>
      </c>
      <c r="C4255" s="557" t="s">
        <v>61</v>
      </c>
      <c r="D4255" s="557">
        <v>12.93</v>
      </c>
    </row>
    <row r="4256" spans="1:4" ht="40.5" x14ac:dyDescent="0.25">
      <c r="A4256" s="557">
        <v>97145</v>
      </c>
      <c r="B4256" s="560" t="s">
        <v>16429</v>
      </c>
      <c r="C4256" s="557" t="s">
        <v>61</v>
      </c>
      <c r="D4256" s="557">
        <v>15.11</v>
      </c>
    </row>
    <row r="4257" spans="1:4" ht="40.5" x14ac:dyDescent="0.25">
      <c r="A4257" s="557">
        <v>97146</v>
      </c>
      <c r="B4257" s="560" t="s">
        <v>16430</v>
      </c>
      <c r="C4257" s="557" t="s">
        <v>61</v>
      </c>
      <c r="D4257" s="557">
        <v>17.28</v>
      </c>
    </row>
    <row r="4258" spans="1:4" ht="40.5" x14ac:dyDescent="0.25">
      <c r="A4258" s="557">
        <v>97147</v>
      </c>
      <c r="B4258" s="560" t="s">
        <v>16431</v>
      </c>
      <c r="C4258" s="557" t="s">
        <v>61</v>
      </c>
      <c r="D4258" s="557">
        <v>19.440000000000001</v>
      </c>
    </row>
    <row r="4259" spans="1:4" ht="40.5" x14ac:dyDescent="0.25">
      <c r="A4259" s="557">
        <v>97148</v>
      </c>
      <c r="B4259" s="560" t="s">
        <v>16432</v>
      </c>
      <c r="C4259" s="557" t="s">
        <v>61</v>
      </c>
      <c r="D4259" s="557">
        <v>21.6</v>
      </c>
    </row>
    <row r="4260" spans="1:4" ht="40.5" x14ac:dyDescent="0.25">
      <c r="A4260" s="557">
        <v>97149</v>
      </c>
      <c r="B4260" s="560" t="s">
        <v>16433</v>
      </c>
      <c r="C4260" s="557" t="s">
        <v>61</v>
      </c>
      <c r="D4260" s="557">
        <v>23.79</v>
      </c>
    </row>
    <row r="4261" spans="1:4" ht="40.5" x14ac:dyDescent="0.25">
      <c r="A4261" s="557">
        <v>97150</v>
      </c>
      <c r="B4261" s="560" t="s">
        <v>16434</v>
      </c>
      <c r="C4261" s="557" t="s">
        <v>61</v>
      </c>
      <c r="D4261" s="557">
        <v>30.47</v>
      </c>
    </row>
    <row r="4262" spans="1:4" ht="40.5" x14ac:dyDescent="0.25">
      <c r="A4262" s="557">
        <v>97151</v>
      </c>
      <c r="B4262" s="560" t="s">
        <v>16435</v>
      </c>
      <c r="C4262" s="557" t="s">
        <v>61</v>
      </c>
      <c r="D4262" s="557">
        <v>35.479999999999997</v>
      </c>
    </row>
    <row r="4263" spans="1:4" ht="40.5" x14ac:dyDescent="0.25">
      <c r="A4263" s="557">
        <v>97152</v>
      </c>
      <c r="B4263" s="560" t="s">
        <v>16436</v>
      </c>
      <c r="C4263" s="557" t="s">
        <v>61</v>
      </c>
      <c r="D4263" s="557">
        <v>40.270000000000003</v>
      </c>
    </row>
    <row r="4264" spans="1:4" ht="40.5" x14ac:dyDescent="0.25">
      <c r="A4264" s="557">
        <v>97153</v>
      </c>
      <c r="B4264" s="560" t="s">
        <v>16437</v>
      </c>
      <c r="C4264" s="557" t="s">
        <v>61</v>
      </c>
      <c r="D4264" s="557">
        <v>45.2</v>
      </c>
    </row>
    <row r="4265" spans="1:4" ht="40.5" x14ac:dyDescent="0.25">
      <c r="A4265" s="557">
        <v>97154</v>
      </c>
      <c r="B4265" s="560" t="s">
        <v>16438</v>
      </c>
      <c r="C4265" s="557" t="s">
        <v>61</v>
      </c>
      <c r="D4265" s="557">
        <v>50.14</v>
      </c>
    </row>
    <row r="4266" spans="1:4" ht="40.5" x14ac:dyDescent="0.25">
      <c r="A4266" s="557">
        <v>97155</v>
      </c>
      <c r="B4266" s="560" t="s">
        <v>16439</v>
      </c>
      <c r="C4266" s="557" t="s">
        <v>61</v>
      </c>
      <c r="D4266" s="557">
        <v>55.11</v>
      </c>
    </row>
    <row r="4267" spans="1:4" ht="40.5" x14ac:dyDescent="0.25">
      <c r="A4267" s="557">
        <v>97156</v>
      </c>
      <c r="B4267" s="560" t="s">
        <v>16440</v>
      </c>
      <c r="C4267" s="557" t="s">
        <v>61</v>
      </c>
      <c r="D4267" s="557">
        <v>65.39</v>
      </c>
    </row>
    <row r="4268" spans="1:4" ht="40.5" x14ac:dyDescent="0.25">
      <c r="A4268" s="557">
        <v>97157</v>
      </c>
      <c r="B4268" s="560" t="s">
        <v>16441</v>
      </c>
      <c r="C4268" s="557" t="s">
        <v>61</v>
      </c>
      <c r="D4268" s="557">
        <v>4.79</v>
      </c>
    </row>
    <row r="4269" spans="1:4" ht="40.5" x14ac:dyDescent="0.25">
      <c r="A4269" s="557">
        <v>97158</v>
      </c>
      <c r="B4269" s="560" t="s">
        <v>16442</v>
      </c>
      <c r="C4269" s="557" t="s">
        <v>61</v>
      </c>
      <c r="D4269" s="557">
        <v>5.33</v>
      </c>
    </row>
    <row r="4270" spans="1:4" ht="40.5" x14ac:dyDescent="0.25">
      <c r="A4270" s="557">
        <v>97159</v>
      </c>
      <c r="B4270" s="560" t="s">
        <v>16443</v>
      </c>
      <c r="C4270" s="557" t="s">
        <v>61</v>
      </c>
      <c r="D4270" s="557">
        <v>6.65</v>
      </c>
    </row>
    <row r="4271" spans="1:4" ht="40.5" x14ac:dyDescent="0.25">
      <c r="A4271" s="557">
        <v>97160</v>
      </c>
      <c r="B4271" s="560" t="s">
        <v>16444</v>
      </c>
      <c r="C4271" s="557" t="s">
        <v>61</v>
      </c>
      <c r="D4271" s="557">
        <v>7.96</v>
      </c>
    </row>
    <row r="4272" spans="1:4" ht="40.5" x14ac:dyDescent="0.25">
      <c r="A4272" s="557">
        <v>97161</v>
      </c>
      <c r="B4272" s="560" t="s">
        <v>16445</v>
      </c>
      <c r="C4272" s="557" t="s">
        <v>61</v>
      </c>
      <c r="D4272" s="557">
        <v>9.32</v>
      </c>
    </row>
    <row r="4273" spans="1:4" ht="40.5" x14ac:dyDescent="0.25">
      <c r="A4273" s="557">
        <v>97162</v>
      </c>
      <c r="B4273" s="560" t="s">
        <v>16446</v>
      </c>
      <c r="C4273" s="557" t="s">
        <v>61</v>
      </c>
      <c r="D4273" s="557">
        <v>10.65</v>
      </c>
    </row>
    <row r="4274" spans="1:4" ht="40.5" x14ac:dyDescent="0.25">
      <c r="A4274" s="557">
        <v>97163</v>
      </c>
      <c r="B4274" s="560" t="s">
        <v>16447</v>
      </c>
      <c r="C4274" s="557" t="s">
        <v>61</v>
      </c>
      <c r="D4274" s="557">
        <v>12</v>
      </c>
    </row>
    <row r="4275" spans="1:4" ht="40.5" x14ac:dyDescent="0.25">
      <c r="A4275" s="557">
        <v>97164</v>
      </c>
      <c r="B4275" s="560" t="s">
        <v>16448</v>
      </c>
      <c r="C4275" s="557" t="s">
        <v>61</v>
      </c>
      <c r="D4275" s="557">
        <v>13.33</v>
      </c>
    </row>
    <row r="4276" spans="1:4" ht="40.5" x14ac:dyDescent="0.25">
      <c r="A4276" s="557">
        <v>97165</v>
      </c>
      <c r="B4276" s="560" t="s">
        <v>16449</v>
      </c>
      <c r="C4276" s="557" t="s">
        <v>61</v>
      </c>
      <c r="D4276" s="557">
        <v>14.69</v>
      </c>
    </row>
    <row r="4277" spans="1:4" ht="40.5" x14ac:dyDescent="0.25">
      <c r="A4277" s="557">
        <v>97166</v>
      </c>
      <c r="B4277" s="560" t="s">
        <v>16450</v>
      </c>
      <c r="C4277" s="557" t="s">
        <v>61</v>
      </c>
      <c r="D4277" s="557">
        <v>18.829999999999998</v>
      </c>
    </row>
    <row r="4278" spans="1:4" ht="40.5" x14ac:dyDescent="0.25">
      <c r="A4278" s="557">
        <v>97167</v>
      </c>
      <c r="B4278" s="560" t="s">
        <v>16451</v>
      </c>
      <c r="C4278" s="557" t="s">
        <v>61</v>
      </c>
      <c r="D4278" s="557">
        <v>21.94</v>
      </c>
    </row>
    <row r="4279" spans="1:4" ht="40.5" x14ac:dyDescent="0.25">
      <c r="A4279" s="557">
        <v>97168</v>
      </c>
      <c r="B4279" s="560" t="s">
        <v>16452</v>
      </c>
      <c r="C4279" s="557" t="s">
        <v>61</v>
      </c>
      <c r="D4279" s="557">
        <v>24.85</v>
      </c>
    </row>
    <row r="4280" spans="1:4" ht="40.5" x14ac:dyDescent="0.25">
      <c r="A4280" s="557">
        <v>97169</v>
      </c>
      <c r="B4280" s="560" t="s">
        <v>16453</v>
      </c>
      <c r="C4280" s="557" t="s">
        <v>61</v>
      </c>
      <c r="D4280" s="557">
        <v>27.87</v>
      </c>
    </row>
    <row r="4281" spans="1:4" ht="40.5" x14ac:dyDescent="0.25">
      <c r="A4281" s="557">
        <v>97170</v>
      </c>
      <c r="B4281" s="560" t="s">
        <v>16454</v>
      </c>
      <c r="C4281" s="557" t="s">
        <v>61</v>
      </c>
      <c r="D4281" s="557">
        <v>30.94</v>
      </c>
    </row>
    <row r="4282" spans="1:4" ht="40.5" x14ac:dyDescent="0.25">
      <c r="A4282" s="557">
        <v>97171</v>
      </c>
      <c r="B4282" s="560" t="s">
        <v>16455</v>
      </c>
      <c r="C4282" s="557" t="s">
        <v>61</v>
      </c>
      <c r="D4282" s="557">
        <v>34.01</v>
      </c>
    </row>
    <row r="4283" spans="1:4" ht="40.5" x14ac:dyDescent="0.25">
      <c r="A4283" s="557">
        <v>97172</v>
      </c>
      <c r="B4283" s="560" t="s">
        <v>16456</v>
      </c>
      <c r="C4283" s="557" t="s">
        <v>61</v>
      </c>
      <c r="D4283" s="557">
        <v>40.51</v>
      </c>
    </row>
    <row r="4284" spans="1:4" ht="40.5" x14ac:dyDescent="0.25">
      <c r="A4284" s="557">
        <v>97173</v>
      </c>
      <c r="B4284" s="560" t="s">
        <v>16457</v>
      </c>
      <c r="C4284" s="557" t="s">
        <v>61</v>
      </c>
      <c r="D4284" s="557">
        <v>40.21</v>
      </c>
    </row>
    <row r="4285" spans="1:4" ht="40.5" x14ac:dyDescent="0.25">
      <c r="A4285" s="557">
        <v>97174</v>
      </c>
      <c r="B4285" s="560" t="s">
        <v>16458</v>
      </c>
      <c r="C4285" s="557" t="s">
        <v>61</v>
      </c>
      <c r="D4285" s="557">
        <v>46.62</v>
      </c>
    </row>
    <row r="4286" spans="1:4" ht="40.5" x14ac:dyDescent="0.25">
      <c r="A4286" s="557">
        <v>97175</v>
      </c>
      <c r="B4286" s="560" t="s">
        <v>16459</v>
      </c>
      <c r="C4286" s="557" t="s">
        <v>61</v>
      </c>
      <c r="D4286" s="557">
        <v>53.01</v>
      </c>
    </row>
    <row r="4287" spans="1:4" ht="40.5" x14ac:dyDescent="0.25">
      <c r="A4287" s="557">
        <v>97176</v>
      </c>
      <c r="B4287" s="560" t="s">
        <v>16460</v>
      </c>
      <c r="C4287" s="557" t="s">
        <v>61</v>
      </c>
      <c r="D4287" s="557">
        <v>59.41</v>
      </c>
    </row>
    <row r="4288" spans="1:4" ht="40.5" x14ac:dyDescent="0.25">
      <c r="A4288" s="557">
        <v>97177</v>
      </c>
      <c r="B4288" s="560" t="s">
        <v>16461</v>
      </c>
      <c r="C4288" s="557" t="s">
        <v>61</v>
      </c>
      <c r="D4288" s="557">
        <v>72.23</v>
      </c>
    </row>
    <row r="4289" spans="1:4" ht="40.5" x14ac:dyDescent="0.25">
      <c r="A4289" s="557">
        <v>97178</v>
      </c>
      <c r="B4289" s="560" t="s">
        <v>16462</v>
      </c>
      <c r="C4289" s="557" t="s">
        <v>61</v>
      </c>
      <c r="D4289" s="557">
        <v>85.04</v>
      </c>
    </row>
    <row r="4290" spans="1:4" ht="40.5" x14ac:dyDescent="0.25">
      <c r="A4290" s="557">
        <v>97179</v>
      </c>
      <c r="B4290" s="560" t="s">
        <v>16463</v>
      </c>
      <c r="C4290" s="557" t="s">
        <v>61</v>
      </c>
      <c r="D4290" s="557">
        <v>97.85</v>
      </c>
    </row>
    <row r="4291" spans="1:4" ht="40.5" x14ac:dyDescent="0.25">
      <c r="A4291" s="557">
        <v>97180</v>
      </c>
      <c r="B4291" s="560" t="s">
        <v>16464</v>
      </c>
      <c r="C4291" s="557" t="s">
        <v>61</v>
      </c>
      <c r="D4291" s="557">
        <v>110.67</v>
      </c>
    </row>
    <row r="4292" spans="1:4" ht="40.5" x14ac:dyDescent="0.25">
      <c r="A4292" s="557">
        <v>97181</v>
      </c>
      <c r="B4292" s="560" t="s">
        <v>16465</v>
      </c>
      <c r="C4292" s="557" t="s">
        <v>61</v>
      </c>
      <c r="D4292" s="557">
        <v>128.37</v>
      </c>
    </row>
    <row r="4293" spans="1:4" ht="40.5" x14ac:dyDescent="0.25">
      <c r="A4293" s="557">
        <v>97182</v>
      </c>
      <c r="B4293" s="560" t="s">
        <v>16466</v>
      </c>
      <c r="C4293" s="557" t="s">
        <v>61</v>
      </c>
      <c r="D4293" s="557">
        <v>141.69999999999999</v>
      </c>
    </row>
    <row r="4294" spans="1:4" ht="40.5" x14ac:dyDescent="0.25">
      <c r="A4294" s="557">
        <v>97183</v>
      </c>
      <c r="B4294" s="560" t="s">
        <v>16467</v>
      </c>
      <c r="C4294" s="557" t="s">
        <v>61</v>
      </c>
      <c r="D4294" s="557">
        <v>33.67</v>
      </c>
    </row>
    <row r="4295" spans="1:4" ht="40.5" x14ac:dyDescent="0.25">
      <c r="A4295" s="557">
        <v>97184</v>
      </c>
      <c r="B4295" s="560" t="s">
        <v>16468</v>
      </c>
      <c r="C4295" s="557" t="s">
        <v>61</v>
      </c>
      <c r="D4295" s="557">
        <v>39.090000000000003</v>
      </c>
    </row>
    <row r="4296" spans="1:4" ht="40.5" x14ac:dyDescent="0.25">
      <c r="A4296" s="557">
        <v>97185</v>
      </c>
      <c r="B4296" s="560" t="s">
        <v>16469</v>
      </c>
      <c r="C4296" s="557" t="s">
        <v>61</v>
      </c>
      <c r="D4296" s="557">
        <v>44.51</v>
      </c>
    </row>
    <row r="4297" spans="1:4" ht="40.5" x14ac:dyDescent="0.25">
      <c r="A4297" s="557">
        <v>97186</v>
      </c>
      <c r="B4297" s="560" t="s">
        <v>16470</v>
      </c>
      <c r="C4297" s="557" t="s">
        <v>61</v>
      </c>
      <c r="D4297" s="557">
        <v>49.95</v>
      </c>
    </row>
    <row r="4298" spans="1:4" ht="40.5" x14ac:dyDescent="0.25">
      <c r="A4298" s="557">
        <v>97187</v>
      </c>
      <c r="B4298" s="560" t="s">
        <v>16471</v>
      </c>
      <c r="C4298" s="557" t="s">
        <v>61</v>
      </c>
      <c r="D4298" s="557">
        <v>60.82</v>
      </c>
    </row>
    <row r="4299" spans="1:4" ht="40.5" x14ac:dyDescent="0.25">
      <c r="A4299" s="557">
        <v>97188</v>
      </c>
      <c r="B4299" s="560" t="s">
        <v>16472</v>
      </c>
      <c r="C4299" s="557" t="s">
        <v>61</v>
      </c>
      <c r="D4299" s="557">
        <v>71.680000000000007</v>
      </c>
    </row>
    <row r="4300" spans="1:4" ht="40.5" x14ac:dyDescent="0.25">
      <c r="A4300" s="557">
        <v>97189</v>
      </c>
      <c r="B4300" s="560" t="s">
        <v>16473</v>
      </c>
      <c r="C4300" s="557" t="s">
        <v>61</v>
      </c>
      <c r="D4300" s="557">
        <v>82.55</v>
      </c>
    </row>
    <row r="4301" spans="1:4" ht="40.5" x14ac:dyDescent="0.25">
      <c r="A4301" s="557">
        <v>97190</v>
      </c>
      <c r="B4301" s="560" t="s">
        <v>16474</v>
      </c>
      <c r="C4301" s="557" t="s">
        <v>61</v>
      </c>
      <c r="D4301" s="557">
        <v>93.42</v>
      </c>
    </row>
    <row r="4302" spans="1:4" ht="40.5" x14ac:dyDescent="0.25">
      <c r="A4302" s="557">
        <v>97191</v>
      </c>
      <c r="B4302" s="560" t="s">
        <v>16475</v>
      </c>
      <c r="C4302" s="557" t="s">
        <v>61</v>
      </c>
      <c r="D4302" s="557">
        <v>107.98</v>
      </c>
    </row>
    <row r="4303" spans="1:4" ht="40.5" x14ac:dyDescent="0.25">
      <c r="A4303" s="557">
        <v>97192</v>
      </c>
      <c r="B4303" s="560" t="s">
        <v>16476</v>
      </c>
      <c r="C4303" s="557" t="s">
        <v>61</v>
      </c>
      <c r="D4303" s="557">
        <v>119.23</v>
      </c>
    </row>
    <row r="4304" spans="1:4" ht="40.5" x14ac:dyDescent="0.25">
      <c r="A4304" s="557">
        <v>97327</v>
      </c>
      <c r="B4304" s="560" t="s">
        <v>16477</v>
      </c>
      <c r="C4304" s="557" t="s">
        <v>61</v>
      </c>
      <c r="D4304" s="557">
        <v>30.57</v>
      </c>
    </row>
    <row r="4305" spans="1:4" ht="40.5" x14ac:dyDescent="0.25">
      <c r="A4305" s="557">
        <v>97328</v>
      </c>
      <c r="B4305" s="560" t="s">
        <v>16478</v>
      </c>
      <c r="C4305" s="557" t="s">
        <v>61</v>
      </c>
      <c r="D4305" s="557">
        <v>52.97</v>
      </c>
    </row>
    <row r="4306" spans="1:4" ht="40.5" x14ac:dyDescent="0.25">
      <c r="A4306" s="557">
        <v>97329</v>
      </c>
      <c r="B4306" s="560" t="s">
        <v>16479</v>
      </c>
      <c r="C4306" s="557" t="s">
        <v>61</v>
      </c>
      <c r="D4306" s="557">
        <v>66.55</v>
      </c>
    </row>
    <row r="4307" spans="1:4" ht="40.5" x14ac:dyDescent="0.25">
      <c r="A4307" s="557">
        <v>97330</v>
      </c>
      <c r="B4307" s="560" t="s">
        <v>16480</v>
      </c>
      <c r="C4307" s="557" t="s">
        <v>61</v>
      </c>
      <c r="D4307" s="557">
        <v>81.3</v>
      </c>
    </row>
    <row r="4308" spans="1:4" ht="40.5" x14ac:dyDescent="0.25">
      <c r="A4308" s="557">
        <v>97331</v>
      </c>
      <c r="B4308" s="560" t="s">
        <v>16481</v>
      </c>
      <c r="C4308" s="557" t="s">
        <v>61</v>
      </c>
      <c r="D4308" s="557">
        <v>30.88</v>
      </c>
    </row>
    <row r="4309" spans="1:4" ht="40.5" x14ac:dyDescent="0.25">
      <c r="A4309" s="557">
        <v>97332</v>
      </c>
      <c r="B4309" s="560" t="s">
        <v>16482</v>
      </c>
      <c r="C4309" s="557" t="s">
        <v>61</v>
      </c>
      <c r="D4309" s="557">
        <v>53.33</v>
      </c>
    </row>
    <row r="4310" spans="1:4" ht="40.5" x14ac:dyDescent="0.25">
      <c r="A4310" s="557">
        <v>97333</v>
      </c>
      <c r="B4310" s="560" t="s">
        <v>16483</v>
      </c>
      <c r="C4310" s="557" t="s">
        <v>61</v>
      </c>
      <c r="D4310" s="557">
        <v>66.989999999999995</v>
      </c>
    </row>
    <row r="4311" spans="1:4" ht="40.5" x14ac:dyDescent="0.25">
      <c r="A4311" s="557">
        <v>97334</v>
      </c>
      <c r="B4311" s="560" t="s">
        <v>16484</v>
      </c>
      <c r="C4311" s="557" t="s">
        <v>61</v>
      </c>
      <c r="D4311" s="557">
        <v>81.78</v>
      </c>
    </row>
    <row r="4312" spans="1:4" ht="27" x14ac:dyDescent="0.25">
      <c r="A4312" s="557">
        <v>97335</v>
      </c>
      <c r="B4312" s="560" t="s">
        <v>19546</v>
      </c>
      <c r="C4312" s="557" t="s">
        <v>61</v>
      </c>
      <c r="D4312" s="557">
        <v>86.19</v>
      </c>
    </row>
    <row r="4313" spans="1:4" ht="27" x14ac:dyDescent="0.25">
      <c r="A4313" s="557">
        <v>97336</v>
      </c>
      <c r="B4313" s="560" t="s">
        <v>19547</v>
      </c>
      <c r="C4313" s="557" t="s">
        <v>61</v>
      </c>
      <c r="D4313" s="557">
        <v>109.69</v>
      </c>
    </row>
    <row r="4314" spans="1:4" ht="27" x14ac:dyDescent="0.25">
      <c r="A4314" s="557">
        <v>97337</v>
      </c>
      <c r="B4314" s="560" t="s">
        <v>19548</v>
      </c>
      <c r="C4314" s="557" t="s">
        <v>61</v>
      </c>
      <c r="D4314" s="557">
        <v>165.06</v>
      </c>
    </row>
    <row r="4315" spans="1:4" ht="27" x14ac:dyDescent="0.25">
      <c r="A4315" s="557">
        <v>97338</v>
      </c>
      <c r="B4315" s="560" t="s">
        <v>19549</v>
      </c>
      <c r="C4315" s="557" t="s">
        <v>61</v>
      </c>
      <c r="D4315" s="557">
        <v>198.59</v>
      </c>
    </row>
    <row r="4316" spans="1:4" ht="27" x14ac:dyDescent="0.25">
      <c r="A4316" s="557">
        <v>97339</v>
      </c>
      <c r="B4316" s="560" t="s">
        <v>19550</v>
      </c>
      <c r="C4316" s="557" t="s">
        <v>61</v>
      </c>
      <c r="D4316" s="557">
        <v>213.78</v>
      </c>
    </row>
    <row r="4317" spans="1:4" ht="27" x14ac:dyDescent="0.25">
      <c r="A4317" s="557">
        <v>97340</v>
      </c>
      <c r="B4317" s="560" t="s">
        <v>19551</v>
      </c>
      <c r="C4317" s="557" t="s">
        <v>61</v>
      </c>
      <c r="D4317" s="557">
        <v>214.9</v>
      </c>
    </row>
    <row r="4318" spans="1:4" ht="27" x14ac:dyDescent="0.25">
      <c r="A4318" s="557">
        <v>97347</v>
      </c>
      <c r="B4318" s="560" t="s">
        <v>16497</v>
      </c>
      <c r="C4318" s="557" t="s">
        <v>61</v>
      </c>
      <c r="D4318" s="557">
        <v>103.89</v>
      </c>
    </row>
    <row r="4319" spans="1:4" ht="27" x14ac:dyDescent="0.25">
      <c r="A4319" s="557">
        <v>97348</v>
      </c>
      <c r="B4319" s="560" t="s">
        <v>16498</v>
      </c>
      <c r="C4319" s="557" t="s">
        <v>61</v>
      </c>
      <c r="D4319" s="557">
        <v>143.55000000000001</v>
      </c>
    </row>
    <row r="4320" spans="1:4" ht="27" x14ac:dyDescent="0.25">
      <c r="A4320" s="557">
        <v>97349</v>
      </c>
      <c r="B4320" s="560" t="s">
        <v>16499</v>
      </c>
      <c r="C4320" s="557" t="s">
        <v>61</v>
      </c>
      <c r="D4320" s="557">
        <v>206.95</v>
      </c>
    </row>
    <row r="4321" spans="1:4" ht="27" x14ac:dyDescent="0.25">
      <c r="A4321" s="557">
        <v>97350</v>
      </c>
      <c r="B4321" s="560" t="s">
        <v>16500</v>
      </c>
      <c r="C4321" s="557" t="s">
        <v>61</v>
      </c>
      <c r="D4321" s="557">
        <v>251.31</v>
      </c>
    </row>
    <row r="4322" spans="1:4" ht="27" x14ac:dyDescent="0.25">
      <c r="A4322" s="557">
        <v>97351</v>
      </c>
      <c r="B4322" s="560" t="s">
        <v>16501</v>
      </c>
      <c r="C4322" s="557" t="s">
        <v>61</v>
      </c>
      <c r="D4322" s="557">
        <v>347.52</v>
      </c>
    </row>
    <row r="4323" spans="1:4" ht="27" x14ac:dyDescent="0.25">
      <c r="A4323" s="557">
        <v>97352</v>
      </c>
      <c r="B4323" s="560" t="s">
        <v>16502</v>
      </c>
      <c r="C4323" s="557" t="s">
        <v>61</v>
      </c>
      <c r="D4323" s="557">
        <v>450.42</v>
      </c>
    </row>
    <row r="4324" spans="1:4" ht="27" x14ac:dyDescent="0.25">
      <c r="A4324" s="557">
        <v>97353</v>
      </c>
      <c r="B4324" s="560" t="s">
        <v>16503</v>
      </c>
      <c r="C4324" s="557" t="s">
        <v>61</v>
      </c>
      <c r="D4324" s="557">
        <v>67.98</v>
      </c>
    </row>
    <row r="4325" spans="1:4" ht="27" x14ac:dyDescent="0.25">
      <c r="A4325" s="557">
        <v>97354</v>
      </c>
      <c r="B4325" s="560" t="s">
        <v>16504</v>
      </c>
      <c r="C4325" s="557" t="s">
        <v>61</v>
      </c>
      <c r="D4325" s="557">
        <v>108.17</v>
      </c>
    </row>
    <row r="4326" spans="1:4" ht="27" x14ac:dyDescent="0.25">
      <c r="A4326" s="557">
        <v>97355</v>
      </c>
      <c r="B4326" s="560" t="s">
        <v>16505</v>
      </c>
      <c r="C4326" s="557" t="s">
        <v>61</v>
      </c>
      <c r="D4326" s="557">
        <v>148.13</v>
      </c>
    </row>
    <row r="4327" spans="1:4" ht="27" x14ac:dyDescent="0.25">
      <c r="A4327" s="557">
        <v>97356</v>
      </c>
      <c r="B4327" s="560" t="s">
        <v>16506</v>
      </c>
      <c r="C4327" s="557" t="s">
        <v>61</v>
      </c>
      <c r="D4327" s="557">
        <v>77.36</v>
      </c>
    </row>
    <row r="4328" spans="1:4" ht="27" x14ac:dyDescent="0.25">
      <c r="A4328" s="557">
        <v>97357</v>
      </c>
      <c r="B4328" s="560" t="s">
        <v>16507</v>
      </c>
      <c r="C4328" s="557" t="s">
        <v>61</v>
      </c>
      <c r="D4328" s="557">
        <v>124.29</v>
      </c>
    </row>
    <row r="4329" spans="1:4" ht="27" x14ac:dyDescent="0.25">
      <c r="A4329" s="557">
        <v>97358</v>
      </c>
      <c r="B4329" s="560" t="s">
        <v>16508</v>
      </c>
      <c r="C4329" s="557" t="s">
        <v>61</v>
      </c>
      <c r="D4329" s="557">
        <v>170.11</v>
      </c>
    </row>
    <row r="4330" spans="1:4" ht="27" x14ac:dyDescent="0.25">
      <c r="A4330" s="557">
        <v>97359</v>
      </c>
      <c r="B4330" s="560" t="s">
        <v>16509</v>
      </c>
      <c r="C4330" s="557" t="s">
        <v>18</v>
      </c>
      <c r="D4330" s="562">
        <v>3343.27</v>
      </c>
    </row>
    <row r="4331" spans="1:4" ht="27" x14ac:dyDescent="0.25">
      <c r="A4331" s="557">
        <v>97360</v>
      </c>
      <c r="B4331" s="560" t="s">
        <v>16510</v>
      </c>
      <c r="C4331" s="557" t="s">
        <v>18</v>
      </c>
      <c r="D4331" s="562">
        <v>6443.96</v>
      </c>
    </row>
    <row r="4332" spans="1:4" ht="27" x14ac:dyDescent="0.25">
      <c r="A4332" s="557">
        <v>97361</v>
      </c>
      <c r="B4332" s="560" t="s">
        <v>16511</v>
      </c>
      <c r="C4332" s="557" t="s">
        <v>18</v>
      </c>
      <c r="D4332" s="562">
        <v>8591.9500000000007</v>
      </c>
    </row>
    <row r="4333" spans="1:4" ht="27" x14ac:dyDescent="0.25">
      <c r="A4333" s="557">
        <v>97362</v>
      </c>
      <c r="B4333" s="560" t="s">
        <v>16512</v>
      </c>
      <c r="C4333" s="557" t="s">
        <v>18</v>
      </c>
      <c r="D4333" s="562">
        <v>2361.86</v>
      </c>
    </row>
    <row r="4334" spans="1:4" ht="40.5" x14ac:dyDescent="0.25">
      <c r="A4334" s="557">
        <v>97425</v>
      </c>
      <c r="B4334" s="560" t="s">
        <v>16513</v>
      </c>
      <c r="C4334" s="557" t="s">
        <v>18</v>
      </c>
      <c r="D4334" s="557">
        <v>30.17</v>
      </c>
    </row>
    <row r="4335" spans="1:4" ht="40.5" x14ac:dyDescent="0.25">
      <c r="A4335" s="557">
        <v>97426</v>
      </c>
      <c r="B4335" s="560" t="s">
        <v>16514</v>
      </c>
      <c r="C4335" s="557" t="s">
        <v>18</v>
      </c>
      <c r="D4335" s="557">
        <v>36.89</v>
      </c>
    </row>
    <row r="4336" spans="1:4" ht="40.5" x14ac:dyDescent="0.25">
      <c r="A4336" s="557">
        <v>97427</v>
      </c>
      <c r="B4336" s="560" t="s">
        <v>16515</v>
      </c>
      <c r="C4336" s="557" t="s">
        <v>18</v>
      </c>
      <c r="D4336" s="557">
        <v>41.98</v>
      </c>
    </row>
    <row r="4337" spans="1:4" ht="40.5" x14ac:dyDescent="0.25">
      <c r="A4337" s="557">
        <v>97428</v>
      </c>
      <c r="B4337" s="560" t="s">
        <v>16516</v>
      </c>
      <c r="C4337" s="557" t="s">
        <v>18</v>
      </c>
      <c r="D4337" s="557">
        <v>53.77</v>
      </c>
    </row>
    <row r="4338" spans="1:4" ht="40.5" x14ac:dyDescent="0.25">
      <c r="A4338" s="557">
        <v>97429</v>
      </c>
      <c r="B4338" s="560" t="s">
        <v>16517</v>
      </c>
      <c r="C4338" s="557" t="s">
        <v>18</v>
      </c>
      <c r="D4338" s="557">
        <v>64.63</v>
      </c>
    </row>
    <row r="4339" spans="1:4" ht="27" x14ac:dyDescent="0.25">
      <c r="A4339" s="557">
        <v>97430</v>
      </c>
      <c r="B4339" s="560" t="s">
        <v>16518</v>
      </c>
      <c r="C4339" s="557" t="s">
        <v>18</v>
      </c>
      <c r="D4339" s="557">
        <v>44.66</v>
      </c>
    </row>
    <row r="4340" spans="1:4" ht="27" x14ac:dyDescent="0.25">
      <c r="A4340" s="557">
        <v>97431</v>
      </c>
      <c r="B4340" s="560" t="s">
        <v>16519</v>
      </c>
      <c r="C4340" s="557" t="s">
        <v>18</v>
      </c>
      <c r="D4340" s="557">
        <v>49.59</v>
      </c>
    </row>
    <row r="4341" spans="1:4" ht="27" x14ac:dyDescent="0.25">
      <c r="A4341" s="557">
        <v>97432</v>
      </c>
      <c r="B4341" s="560" t="s">
        <v>16520</v>
      </c>
      <c r="C4341" s="557" t="s">
        <v>18</v>
      </c>
      <c r="D4341" s="557">
        <v>55.89</v>
      </c>
    </row>
    <row r="4342" spans="1:4" ht="27" x14ac:dyDescent="0.25">
      <c r="A4342" s="557">
        <v>97433</v>
      </c>
      <c r="B4342" s="560" t="s">
        <v>16521</v>
      </c>
      <c r="C4342" s="557" t="s">
        <v>18</v>
      </c>
      <c r="D4342" s="557">
        <v>106.61</v>
      </c>
    </row>
    <row r="4343" spans="1:4" ht="27" x14ac:dyDescent="0.25">
      <c r="A4343" s="557">
        <v>97434</v>
      </c>
      <c r="B4343" s="560" t="s">
        <v>16522</v>
      </c>
      <c r="C4343" s="557" t="s">
        <v>18</v>
      </c>
      <c r="D4343" s="557">
        <v>108.78</v>
      </c>
    </row>
    <row r="4344" spans="1:4" ht="27" x14ac:dyDescent="0.25">
      <c r="A4344" s="557">
        <v>97435</v>
      </c>
      <c r="B4344" s="560" t="s">
        <v>16523</v>
      </c>
      <c r="C4344" s="557" t="s">
        <v>18</v>
      </c>
      <c r="D4344" s="557">
        <v>124.85</v>
      </c>
    </row>
    <row r="4345" spans="1:4" ht="27" x14ac:dyDescent="0.25">
      <c r="A4345" s="557">
        <v>97436</v>
      </c>
      <c r="B4345" s="560" t="s">
        <v>16524</v>
      </c>
      <c r="C4345" s="557" t="s">
        <v>18</v>
      </c>
      <c r="D4345" s="557">
        <v>129.02000000000001</v>
      </c>
    </row>
    <row r="4346" spans="1:4" ht="27" x14ac:dyDescent="0.25">
      <c r="A4346" s="557">
        <v>97437</v>
      </c>
      <c r="B4346" s="560" t="s">
        <v>16525</v>
      </c>
      <c r="C4346" s="557" t="s">
        <v>18</v>
      </c>
      <c r="D4346" s="557">
        <v>142.94</v>
      </c>
    </row>
    <row r="4347" spans="1:4" ht="27" x14ac:dyDescent="0.25">
      <c r="A4347" s="557">
        <v>97438</v>
      </c>
      <c r="B4347" s="560" t="s">
        <v>16526</v>
      </c>
      <c r="C4347" s="557" t="s">
        <v>18</v>
      </c>
      <c r="D4347" s="557">
        <v>147.41</v>
      </c>
    </row>
    <row r="4348" spans="1:4" ht="27" x14ac:dyDescent="0.25">
      <c r="A4348" s="557">
        <v>97439</v>
      </c>
      <c r="B4348" s="560" t="s">
        <v>16527</v>
      </c>
      <c r="C4348" s="557" t="s">
        <v>18</v>
      </c>
      <c r="D4348" s="557">
        <v>162.96</v>
      </c>
    </row>
    <row r="4349" spans="1:4" ht="27" x14ac:dyDescent="0.25">
      <c r="A4349" s="557">
        <v>97440</v>
      </c>
      <c r="B4349" s="560" t="s">
        <v>16528</v>
      </c>
      <c r="C4349" s="557" t="s">
        <v>18</v>
      </c>
      <c r="D4349" s="557">
        <v>195.87</v>
      </c>
    </row>
    <row r="4350" spans="1:4" ht="27" x14ac:dyDescent="0.25">
      <c r="A4350" s="557">
        <v>97442</v>
      </c>
      <c r="B4350" s="560" t="s">
        <v>16529</v>
      </c>
      <c r="C4350" s="557" t="s">
        <v>18</v>
      </c>
      <c r="D4350" s="557">
        <v>216.08</v>
      </c>
    </row>
    <row r="4351" spans="1:4" ht="27" x14ac:dyDescent="0.25">
      <c r="A4351" s="557">
        <v>97443</v>
      </c>
      <c r="B4351" s="560" t="s">
        <v>16530</v>
      </c>
      <c r="C4351" s="557" t="s">
        <v>18</v>
      </c>
      <c r="D4351" s="557">
        <v>132.69</v>
      </c>
    </row>
    <row r="4352" spans="1:4" ht="27" x14ac:dyDescent="0.25">
      <c r="A4352" s="557">
        <v>97444</v>
      </c>
      <c r="B4352" s="560" t="s">
        <v>16531</v>
      </c>
      <c r="C4352" s="557" t="s">
        <v>18</v>
      </c>
      <c r="D4352" s="557">
        <v>159.52000000000001</v>
      </c>
    </row>
    <row r="4353" spans="1:4" ht="27" x14ac:dyDescent="0.25">
      <c r="A4353" s="557">
        <v>97446</v>
      </c>
      <c r="B4353" s="560" t="s">
        <v>16532</v>
      </c>
      <c r="C4353" s="557" t="s">
        <v>18</v>
      </c>
      <c r="D4353" s="557">
        <v>287.97000000000003</v>
      </c>
    </row>
    <row r="4354" spans="1:4" ht="27" x14ac:dyDescent="0.25">
      <c r="A4354" s="557">
        <v>97447</v>
      </c>
      <c r="B4354" s="560" t="s">
        <v>16533</v>
      </c>
      <c r="C4354" s="557" t="s">
        <v>18</v>
      </c>
      <c r="D4354" s="557">
        <v>287.97000000000003</v>
      </c>
    </row>
    <row r="4355" spans="1:4" ht="27" x14ac:dyDescent="0.25">
      <c r="A4355" s="557">
        <v>97449</v>
      </c>
      <c r="B4355" s="560" t="s">
        <v>16534</v>
      </c>
      <c r="C4355" s="557" t="s">
        <v>18</v>
      </c>
      <c r="D4355" s="557">
        <v>306.20999999999998</v>
      </c>
    </row>
    <row r="4356" spans="1:4" ht="27" x14ac:dyDescent="0.25">
      <c r="A4356" s="557">
        <v>97450</v>
      </c>
      <c r="B4356" s="560" t="s">
        <v>16535</v>
      </c>
      <c r="C4356" s="557" t="s">
        <v>18</v>
      </c>
      <c r="D4356" s="557">
        <v>379.27</v>
      </c>
    </row>
    <row r="4357" spans="1:4" ht="27" x14ac:dyDescent="0.25">
      <c r="A4357" s="557">
        <v>97452</v>
      </c>
      <c r="B4357" s="560" t="s">
        <v>16536</v>
      </c>
      <c r="C4357" s="557" t="s">
        <v>18</v>
      </c>
      <c r="D4357" s="557">
        <v>220.81</v>
      </c>
    </row>
    <row r="4358" spans="1:4" ht="27" x14ac:dyDescent="0.25">
      <c r="A4358" s="557">
        <v>97453</v>
      </c>
      <c r="B4358" s="560" t="s">
        <v>16537</v>
      </c>
      <c r="C4358" s="557" t="s">
        <v>18</v>
      </c>
      <c r="D4358" s="557">
        <v>236.13</v>
      </c>
    </row>
    <row r="4359" spans="1:4" ht="27" x14ac:dyDescent="0.25">
      <c r="A4359" s="557">
        <v>97454</v>
      </c>
      <c r="B4359" s="560" t="s">
        <v>16538</v>
      </c>
      <c r="C4359" s="557" t="s">
        <v>18</v>
      </c>
      <c r="D4359" s="557">
        <v>392.87</v>
      </c>
    </row>
    <row r="4360" spans="1:4" ht="27" x14ac:dyDescent="0.25">
      <c r="A4360" s="557">
        <v>97455</v>
      </c>
      <c r="B4360" s="560" t="s">
        <v>16539</v>
      </c>
      <c r="C4360" s="557" t="s">
        <v>18</v>
      </c>
      <c r="D4360" s="557">
        <v>417.36</v>
      </c>
    </row>
    <row r="4361" spans="1:4" ht="27" x14ac:dyDescent="0.25">
      <c r="A4361" s="557">
        <v>97456</v>
      </c>
      <c r="B4361" s="560" t="s">
        <v>16540</v>
      </c>
      <c r="C4361" s="557" t="s">
        <v>18</v>
      </c>
      <c r="D4361" s="557">
        <v>926.21</v>
      </c>
    </row>
    <row r="4362" spans="1:4" ht="27" x14ac:dyDescent="0.25">
      <c r="A4362" s="557">
        <v>97457</v>
      </c>
      <c r="B4362" s="560" t="s">
        <v>16541</v>
      </c>
      <c r="C4362" s="557" t="s">
        <v>18</v>
      </c>
      <c r="D4362" s="557">
        <v>816.34</v>
      </c>
    </row>
    <row r="4363" spans="1:4" ht="27" x14ac:dyDescent="0.25">
      <c r="A4363" s="557">
        <v>97458</v>
      </c>
      <c r="B4363" s="560" t="s">
        <v>16542</v>
      </c>
      <c r="C4363" s="557" t="s">
        <v>18</v>
      </c>
      <c r="D4363" s="557">
        <v>355.98</v>
      </c>
    </row>
    <row r="4364" spans="1:4" ht="27" x14ac:dyDescent="0.25">
      <c r="A4364" s="557">
        <v>97459</v>
      </c>
      <c r="B4364" s="560" t="s">
        <v>16543</v>
      </c>
      <c r="C4364" s="557" t="s">
        <v>18</v>
      </c>
      <c r="D4364" s="557">
        <v>633.95000000000005</v>
      </c>
    </row>
    <row r="4365" spans="1:4" ht="27" x14ac:dyDescent="0.25">
      <c r="A4365" s="557">
        <v>97460</v>
      </c>
      <c r="B4365" s="560" t="s">
        <v>16544</v>
      </c>
      <c r="C4365" s="557" t="s">
        <v>18</v>
      </c>
      <c r="D4365" s="557">
        <v>992.72</v>
      </c>
    </row>
    <row r="4366" spans="1:4" ht="27" x14ac:dyDescent="0.25">
      <c r="A4366" s="557">
        <v>97461</v>
      </c>
      <c r="B4366" s="560" t="s">
        <v>16545</v>
      </c>
      <c r="C4366" s="557" t="s">
        <v>18</v>
      </c>
      <c r="D4366" s="557">
        <v>42.32</v>
      </c>
    </row>
    <row r="4367" spans="1:4" ht="40.5" x14ac:dyDescent="0.25">
      <c r="A4367" s="557">
        <v>97462</v>
      </c>
      <c r="B4367" s="560" t="s">
        <v>16546</v>
      </c>
      <c r="C4367" s="557" t="s">
        <v>18</v>
      </c>
      <c r="D4367" s="557">
        <v>34.46</v>
      </c>
    </row>
    <row r="4368" spans="1:4" ht="27" x14ac:dyDescent="0.25">
      <c r="A4368" s="557">
        <v>97464</v>
      </c>
      <c r="B4368" s="560" t="s">
        <v>16547</v>
      </c>
      <c r="C4368" s="557" t="s">
        <v>18</v>
      </c>
      <c r="D4368" s="557">
        <v>61.81</v>
      </c>
    </row>
    <row r="4369" spans="1:4" ht="40.5" x14ac:dyDescent="0.25">
      <c r="A4369" s="557">
        <v>97465</v>
      </c>
      <c r="B4369" s="560" t="s">
        <v>16548</v>
      </c>
      <c r="C4369" s="557" t="s">
        <v>18</v>
      </c>
      <c r="D4369" s="557">
        <v>75.06</v>
      </c>
    </row>
    <row r="4370" spans="1:4" ht="27" x14ac:dyDescent="0.25">
      <c r="A4370" s="557">
        <v>97467</v>
      </c>
      <c r="B4370" s="560" t="s">
        <v>16549</v>
      </c>
      <c r="C4370" s="557" t="s">
        <v>18</v>
      </c>
      <c r="D4370" s="557">
        <v>78.540000000000006</v>
      </c>
    </row>
    <row r="4371" spans="1:4" ht="40.5" x14ac:dyDescent="0.25">
      <c r="A4371" s="557">
        <v>97468</v>
      </c>
      <c r="B4371" s="560" t="s">
        <v>16550</v>
      </c>
      <c r="C4371" s="557" t="s">
        <v>18</v>
      </c>
      <c r="D4371" s="557">
        <v>95.51</v>
      </c>
    </row>
    <row r="4372" spans="1:4" ht="27" x14ac:dyDescent="0.25">
      <c r="A4372" s="557">
        <v>97470</v>
      </c>
      <c r="B4372" s="560" t="s">
        <v>16551</v>
      </c>
      <c r="C4372" s="557" t="s">
        <v>18</v>
      </c>
      <c r="D4372" s="557">
        <v>117.96</v>
      </c>
    </row>
    <row r="4373" spans="1:4" ht="40.5" x14ac:dyDescent="0.25">
      <c r="A4373" s="557">
        <v>97471</v>
      </c>
      <c r="B4373" s="560" t="s">
        <v>16552</v>
      </c>
      <c r="C4373" s="557" t="s">
        <v>18</v>
      </c>
      <c r="D4373" s="557">
        <v>144.79</v>
      </c>
    </row>
    <row r="4374" spans="1:4" ht="27" x14ac:dyDescent="0.25">
      <c r="A4374" s="557">
        <v>97474</v>
      </c>
      <c r="B4374" s="560" t="s">
        <v>16553</v>
      </c>
      <c r="C4374" s="557" t="s">
        <v>18</v>
      </c>
      <c r="D4374" s="557">
        <v>221.52</v>
      </c>
    </row>
    <row r="4375" spans="1:4" ht="40.5" x14ac:dyDescent="0.25">
      <c r="A4375" s="557">
        <v>97475</v>
      </c>
      <c r="B4375" s="560" t="s">
        <v>16554</v>
      </c>
      <c r="C4375" s="557" t="s">
        <v>18</v>
      </c>
      <c r="D4375" s="557">
        <v>275.75</v>
      </c>
    </row>
    <row r="4376" spans="1:4" ht="27" x14ac:dyDescent="0.25">
      <c r="A4376" s="557">
        <v>97477</v>
      </c>
      <c r="B4376" s="560" t="s">
        <v>16555</v>
      </c>
      <c r="C4376" s="557" t="s">
        <v>18</v>
      </c>
      <c r="D4376" s="557">
        <v>296.49</v>
      </c>
    </row>
    <row r="4377" spans="1:4" ht="40.5" x14ac:dyDescent="0.25">
      <c r="A4377" s="557">
        <v>97478</v>
      </c>
      <c r="B4377" s="560" t="s">
        <v>16556</v>
      </c>
      <c r="C4377" s="557" t="s">
        <v>18</v>
      </c>
      <c r="D4377" s="557">
        <v>369.55</v>
      </c>
    </row>
    <row r="4378" spans="1:4" ht="27" x14ac:dyDescent="0.25">
      <c r="A4378" s="557">
        <v>97479</v>
      </c>
      <c r="B4378" s="560" t="s">
        <v>16557</v>
      </c>
      <c r="C4378" s="557" t="s">
        <v>18</v>
      </c>
      <c r="D4378" s="557">
        <v>68.72</v>
      </c>
    </row>
    <row r="4379" spans="1:4" ht="27" x14ac:dyDescent="0.25">
      <c r="A4379" s="557">
        <v>97480</v>
      </c>
      <c r="B4379" s="560" t="s">
        <v>16558</v>
      </c>
      <c r="C4379" s="557" t="s">
        <v>18</v>
      </c>
      <c r="D4379" s="557">
        <v>68.72</v>
      </c>
    </row>
    <row r="4380" spans="1:4" ht="27" x14ac:dyDescent="0.25">
      <c r="A4380" s="557">
        <v>97481</v>
      </c>
      <c r="B4380" s="560" t="s">
        <v>16559</v>
      </c>
      <c r="C4380" s="557" t="s">
        <v>18</v>
      </c>
      <c r="D4380" s="557">
        <v>100.97</v>
      </c>
    </row>
    <row r="4381" spans="1:4" ht="27" x14ac:dyDescent="0.25">
      <c r="A4381" s="557">
        <v>97482</v>
      </c>
      <c r="B4381" s="560" t="s">
        <v>16560</v>
      </c>
      <c r="C4381" s="557" t="s">
        <v>18</v>
      </c>
      <c r="D4381" s="557">
        <v>100.97</v>
      </c>
    </row>
    <row r="4382" spans="1:4" ht="27" x14ac:dyDescent="0.25">
      <c r="A4382" s="557">
        <v>97483</v>
      </c>
      <c r="B4382" s="560" t="s">
        <v>16561</v>
      </c>
      <c r="C4382" s="557" t="s">
        <v>18</v>
      </c>
      <c r="D4382" s="557">
        <v>142.9</v>
      </c>
    </row>
    <row r="4383" spans="1:4" ht="27" x14ac:dyDescent="0.25">
      <c r="A4383" s="557">
        <v>97484</v>
      </c>
      <c r="B4383" s="560" t="s">
        <v>16562</v>
      </c>
      <c r="C4383" s="557" t="s">
        <v>18</v>
      </c>
      <c r="D4383" s="557">
        <v>142.9</v>
      </c>
    </row>
    <row r="4384" spans="1:4" ht="27" x14ac:dyDescent="0.25">
      <c r="A4384" s="557">
        <v>97485</v>
      </c>
      <c r="B4384" s="560" t="s">
        <v>16563</v>
      </c>
      <c r="C4384" s="557" t="s">
        <v>18</v>
      </c>
      <c r="D4384" s="557">
        <v>198.74</v>
      </c>
    </row>
    <row r="4385" spans="1:4" ht="27" x14ac:dyDescent="0.25">
      <c r="A4385" s="557">
        <v>97486</v>
      </c>
      <c r="B4385" s="560" t="s">
        <v>16564</v>
      </c>
      <c r="C4385" s="557" t="s">
        <v>18</v>
      </c>
      <c r="D4385" s="557">
        <v>214.06</v>
      </c>
    </row>
    <row r="4386" spans="1:4" ht="27" x14ac:dyDescent="0.25">
      <c r="A4386" s="557">
        <v>97487</v>
      </c>
      <c r="B4386" s="560" t="s">
        <v>16565</v>
      </c>
      <c r="C4386" s="557" t="s">
        <v>18</v>
      </c>
      <c r="D4386" s="557">
        <v>374.57</v>
      </c>
    </row>
    <row r="4387" spans="1:4" ht="27" x14ac:dyDescent="0.25">
      <c r="A4387" s="557">
        <v>97488</v>
      </c>
      <c r="B4387" s="560" t="s">
        <v>16566</v>
      </c>
      <c r="C4387" s="557" t="s">
        <v>18</v>
      </c>
      <c r="D4387" s="557">
        <v>399.06</v>
      </c>
    </row>
    <row r="4388" spans="1:4" ht="27" x14ac:dyDescent="0.25">
      <c r="A4388" s="557">
        <v>97489</v>
      </c>
      <c r="B4388" s="560" t="s">
        <v>16567</v>
      </c>
      <c r="C4388" s="557" t="s">
        <v>18</v>
      </c>
      <c r="D4388" s="557">
        <v>911.6</v>
      </c>
    </row>
    <row r="4389" spans="1:4" ht="27" x14ac:dyDescent="0.25">
      <c r="A4389" s="557">
        <v>97490</v>
      </c>
      <c r="B4389" s="560" t="s">
        <v>16568</v>
      </c>
      <c r="C4389" s="557" t="s">
        <v>18</v>
      </c>
      <c r="D4389" s="557">
        <v>801.73</v>
      </c>
    </row>
    <row r="4390" spans="1:4" ht="27" x14ac:dyDescent="0.25">
      <c r="A4390" s="557">
        <v>97491</v>
      </c>
      <c r="B4390" s="560" t="s">
        <v>16569</v>
      </c>
      <c r="C4390" s="557" t="s">
        <v>18</v>
      </c>
      <c r="D4390" s="557">
        <v>107.94</v>
      </c>
    </row>
    <row r="4391" spans="1:4" ht="27" x14ac:dyDescent="0.25">
      <c r="A4391" s="557">
        <v>97492</v>
      </c>
      <c r="B4391" s="560" t="s">
        <v>16570</v>
      </c>
      <c r="C4391" s="557" t="s">
        <v>18</v>
      </c>
      <c r="D4391" s="557">
        <v>160.27000000000001</v>
      </c>
    </row>
    <row r="4392" spans="1:4" ht="27" x14ac:dyDescent="0.25">
      <c r="A4392" s="557">
        <v>97493</v>
      </c>
      <c r="B4392" s="560" t="s">
        <v>16571</v>
      </c>
      <c r="C4392" s="557" t="s">
        <v>18</v>
      </c>
      <c r="D4392" s="557">
        <v>207.19</v>
      </c>
    </row>
    <row r="4393" spans="1:4" ht="27" x14ac:dyDescent="0.25">
      <c r="A4393" s="557">
        <v>97494</v>
      </c>
      <c r="B4393" s="560" t="s">
        <v>16572</v>
      </c>
      <c r="C4393" s="557" t="s">
        <v>18</v>
      </c>
      <c r="D4393" s="557">
        <v>326.52</v>
      </c>
    </row>
    <row r="4394" spans="1:4" ht="27" x14ac:dyDescent="0.25">
      <c r="A4394" s="557">
        <v>97495</v>
      </c>
      <c r="B4394" s="560" t="s">
        <v>16573</v>
      </c>
      <c r="C4394" s="557" t="s">
        <v>18</v>
      </c>
      <c r="D4394" s="557">
        <v>609.51</v>
      </c>
    </row>
    <row r="4395" spans="1:4" ht="27" x14ac:dyDescent="0.25">
      <c r="A4395" s="557">
        <v>97496</v>
      </c>
      <c r="B4395" s="560" t="s">
        <v>16574</v>
      </c>
      <c r="C4395" s="557" t="s">
        <v>18</v>
      </c>
      <c r="D4395" s="557">
        <v>973.29</v>
      </c>
    </row>
    <row r="4396" spans="1:4" ht="40.5" x14ac:dyDescent="0.25">
      <c r="A4396" s="557">
        <v>97498</v>
      </c>
      <c r="B4396" s="560" t="s">
        <v>16575</v>
      </c>
      <c r="C4396" s="557" t="s">
        <v>61</v>
      </c>
      <c r="D4396" s="557">
        <v>52.56</v>
      </c>
    </row>
    <row r="4397" spans="1:4" ht="27" x14ac:dyDescent="0.25">
      <c r="A4397" s="557">
        <v>97499</v>
      </c>
      <c r="B4397" s="560" t="s">
        <v>16576</v>
      </c>
      <c r="C4397" s="557" t="s">
        <v>18</v>
      </c>
      <c r="D4397" s="557">
        <v>39.94</v>
      </c>
    </row>
    <row r="4398" spans="1:4" ht="40.5" x14ac:dyDescent="0.25">
      <c r="A4398" s="557">
        <v>97500</v>
      </c>
      <c r="B4398" s="560" t="s">
        <v>16577</v>
      </c>
      <c r="C4398" s="557" t="s">
        <v>18</v>
      </c>
      <c r="D4398" s="557">
        <v>32.08</v>
      </c>
    </row>
    <row r="4399" spans="1:4" ht="27" x14ac:dyDescent="0.25">
      <c r="A4399" s="557">
        <v>97502</v>
      </c>
      <c r="B4399" s="560" t="s">
        <v>16578</v>
      </c>
      <c r="C4399" s="557" t="s">
        <v>18</v>
      </c>
      <c r="D4399" s="557">
        <v>57.39</v>
      </c>
    </row>
    <row r="4400" spans="1:4" ht="40.5" x14ac:dyDescent="0.25">
      <c r="A4400" s="557">
        <v>97503</v>
      </c>
      <c r="B4400" s="560" t="s">
        <v>16579</v>
      </c>
      <c r="C4400" s="557" t="s">
        <v>18</v>
      </c>
      <c r="D4400" s="557">
        <v>70.86</v>
      </c>
    </row>
    <row r="4401" spans="1:4" ht="27" x14ac:dyDescent="0.25">
      <c r="A4401" s="557">
        <v>97505</v>
      </c>
      <c r="B4401" s="560" t="s">
        <v>16580</v>
      </c>
      <c r="C4401" s="557" t="s">
        <v>18</v>
      </c>
      <c r="D4401" s="557">
        <v>72.33</v>
      </c>
    </row>
    <row r="4402" spans="1:4" ht="40.5" x14ac:dyDescent="0.25">
      <c r="A4402" s="557">
        <v>97506</v>
      </c>
      <c r="B4402" s="560" t="s">
        <v>16581</v>
      </c>
      <c r="C4402" s="557" t="s">
        <v>18</v>
      </c>
      <c r="D4402" s="557">
        <v>89.3</v>
      </c>
    </row>
    <row r="4403" spans="1:4" ht="27" x14ac:dyDescent="0.25">
      <c r="A4403" s="557">
        <v>97508</v>
      </c>
      <c r="B4403" s="560" t="s">
        <v>16582</v>
      </c>
      <c r="C4403" s="557" t="s">
        <v>18</v>
      </c>
      <c r="D4403" s="557">
        <v>109.14</v>
      </c>
    </row>
    <row r="4404" spans="1:4" ht="40.5" x14ac:dyDescent="0.25">
      <c r="A4404" s="557">
        <v>97509</v>
      </c>
      <c r="B4404" s="560" t="s">
        <v>16583</v>
      </c>
      <c r="C4404" s="557" t="s">
        <v>18</v>
      </c>
      <c r="D4404" s="557">
        <v>135.97</v>
      </c>
    </row>
    <row r="4405" spans="1:4" ht="27" x14ac:dyDescent="0.25">
      <c r="A4405" s="557">
        <v>97511</v>
      </c>
      <c r="B4405" s="560" t="s">
        <v>16584</v>
      </c>
      <c r="C4405" s="557" t="s">
        <v>18</v>
      </c>
      <c r="D4405" s="557">
        <v>208.87</v>
      </c>
    </row>
    <row r="4406" spans="1:4" ht="40.5" x14ac:dyDescent="0.25">
      <c r="A4406" s="557">
        <v>97512</v>
      </c>
      <c r="B4406" s="560" t="s">
        <v>16585</v>
      </c>
      <c r="C4406" s="557" t="s">
        <v>18</v>
      </c>
      <c r="D4406" s="557">
        <v>263.10000000000002</v>
      </c>
    </row>
    <row r="4407" spans="1:4" ht="27" x14ac:dyDescent="0.25">
      <c r="A4407" s="557">
        <v>97514</v>
      </c>
      <c r="B4407" s="560" t="s">
        <v>16586</v>
      </c>
      <c r="C4407" s="557" t="s">
        <v>18</v>
      </c>
      <c r="D4407" s="557">
        <v>279.86</v>
      </c>
    </row>
    <row r="4408" spans="1:4" ht="40.5" x14ac:dyDescent="0.25">
      <c r="A4408" s="557">
        <v>97515</v>
      </c>
      <c r="B4408" s="560" t="s">
        <v>16587</v>
      </c>
      <c r="C4408" s="557" t="s">
        <v>18</v>
      </c>
      <c r="D4408" s="557">
        <v>352.92</v>
      </c>
    </row>
    <row r="4409" spans="1:4" ht="27" x14ac:dyDescent="0.25">
      <c r="A4409" s="557">
        <v>97517</v>
      </c>
      <c r="B4409" s="560" t="s">
        <v>16588</v>
      </c>
      <c r="C4409" s="557" t="s">
        <v>18</v>
      </c>
      <c r="D4409" s="557">
        <v>65.150000000000006</v>
      </c>
    </row>
    <row r="4410" spans="1:4" ht="27" x14ac:dyDescent="0.25">
      <c r="A4410" s="557">
        <v>97518</v>
      </c>
      <c r="B4410" s="560" t="s">
        <v>16589</v>
      </c>
      <c r="C4410" s="557" t="s">
        <v>18</v>
      </c>
      <c r="D4410" s="557">
        <v>65.150000000000006</v>
      </c>
    </row>
    <row r="4411" spans="1:4" ht="27" x14ac:dyDescent="0.25">
      <c r="A4411" s="557">
        <v>97519</v>
      </c>
      <c r="B4411" s="560" t="s">
        <v>16590</v>
      </c>
      <c r="C4411" s="557" t="s">
        <v>18</v>
      </c>
      <c r="D4411" s="557">
        <v>94.67</v>
      </c>
    </row>
    <row r="4412" spans="1:4" ht="27" x14ac:dyDescent="0.25">
      <c r="A4412" s="557">
        <v>97520</v>
      </c>
      <c r="B4412" s="560" t="s">
        <v>16591</v>
      </c>
      <c r="C4412" s="557" t="s">
        <v>18</v>
      </c>
      <c r="D4412" s="557">
        <v>94.67</v>
      </c>
    </row>
    <row r="4413" spans="1:4" ht="27" x14ac:dyDescent="0.25">
      <c r="A4413" s="557">
        <v>97521</v>
      </c>
      <c r="B4413" s="560" t="s">
        <v>16592</v>
      </c>
      <c r="C4413" s="557" t="s">
        <v>18</v>
      </c>
      <c r="D4413" s="557">
        <v>133.55000000000001</v>
      </c>
    </row>
    <row r="4414" spans="1:4" ht="27" x14ac:dyDescent="0.25">
      <c r="A4414" s="557">
        <v>97522</v>
      </c>
      <c r="B4414" s="560" t="s">
        <v>16593</v>
      </c>
      <c r="C4414" s="557" t="s">
        <v>18</v>
      </c>
      <c r="D4414" s="557">
        <v>133.55000000000001</v>
      </c>
    </row>
    <row r="4415" spans="1:4" ht="27" x14ac:dyDescent="0.25">
      <c r="A4415" s="557">
        <v>97523</v>
      </c>
      <c r="B4415" s="560" t="s">
        <v>16594</v>
      </c>
      <c r="C4415" s="557" t="s">
        <v>18</v>
      </c>
      <c r="D4415" s="557">
        <v>185.52</v>
      </c>
    </row>
    <row r="4416" spans="1:4" ht="27" x14ac:dyDescent="0.25">
      <c r="A4416" s="557">
        <v>97524</v>
      </c>
      <c r="B4416" s="560" t="s">
        <v>16595</v>
      </c>
      <c r="C4416" s="557" t="s">
        <v>18</v>
      </c>
      <c r="D4416" s="557">
        <v>200.84</v>
      </c>
    </row>
    <row r="4417" spans="1:4" ht="27" x14ac:dyDescent="0.25">
      <c r="A4417" s="557">
        <v>97525</v>
      </c>
      <c r="B4417" s="560" t="s">
        <v>16596</v>
      </c>
      <c r="C4417" s="557" t="s">
        <v>18</v>
      </c>
      <c r="D4417" s="557">
        <v>355.5</v>
      </c>
    </row>
    <row r="4418" spans="1:4" ht="27" x14ac:dyDescent="0.25">
      <c r="A4418" s="557">
        <v>97526</v>
      </c>
      <c r="B4418" s="560" t="s">
        <v>16597</v>
      </c>
      <c r="C4418" s="557" t="s">
        <v>18</v>
      </c>
      <c r="D4418" s="557">
        <v>379.99</v>
      </c>
    </row>
    <row r="4419" spans="1:4" ht="27" x14ac:dyDescent="0.25">
      <c r="A4419" s="557">
        <v>97527</v>
      </c>
      <c r="B4419" s="560" t="s">
        <v>16598</v>
      </c>
      <c r="C4419" s="557" t="s">
        <v>18</v>
      </c>
      <c r="D4419" s="557">
        <v>886.73</v>
      </c>
    </row>
    <row r="4420" spans="1:4" ht="27" x14ac:dyDescent="0.25">
      <c r="A4420" s="557">
        <v>97528</v>
      </c>
      <c r="B4420" s="560" t="s">
        <v>16599</v>
      </c>
      <c r="C4420" s="557" t="s">
        <v>18</v>
      </c>
      <c r="D4420" s="557">
        <v>776.86</v>
      </c>
    </row>
    <row r="4421" spans="1:4" ht="27" x14ac:dyDescent="0.25">
      <c r="A4421" s="557">
        <v>97529</v>
      </c>
      <c r="B4421" s="560" t="s">
        <v>16600</v>
      </c>
      <c r="C4421" s="557" t="s">
        <v>18</v>
      </c>
      <c r="D4421" s="557">
        <v>103.25</v>
      </c>
    </row>
    <row r="4422" spans="1:4" ht="27" x14ac:dyDescent="0.25">
      <c r="A4422" s="557">
        <v>97530</v>
      </c>
      <c r="B4422" s="560" t="s">
        <v>16601</v>
      </c>
      <c r="C4422" s="557" t="s">
        <v>18</v>
      </c>
      <c r="D4422" s="557">
        <v>151.88999999999999</v>
      </c>
    </row>
    <row r="4423" spans="1:4" ht="27" x14ac:dyDescent="0.25">
      <c r="A4423" s="557">
        <v>97531</v>
      </c>
      <c r="B4423" s="560" t="s">
        <v>16602</v>
      </c>
      <c r="C4423" s="557" t="s">
        <v>18</v>
      </c>
      <c r="D4423" s="557">
        <v>194.7</v>
      </c>
    </row>
    <row r="4424" spans="1:4" ht="27" x14ac:dyDescent="0.25">
      <c r="A4424" s="557">
        <v>97532</v>
      </c>
      <c r="B4424" s="560" t="s">
        <v>16603</v>
      </c>
      <c r="C4424" s="557" t="s">
        <v>18</v>
      </c>
      <c r="D4424" s="557">
        <v>308.89999999999998</v>
      </c>
    </row>
    <row r="4425" spans="1:4" ht="27" x14ac:dyDescent="0.25">
      <c r="A4425" s="557">
        <v>97533</v>
      </c>
      <c r="B4425" s="560" t="s">
        <v>16604</v>
      </c>
      <c r="C4425" s="557" t="s">
        <v>18</v>
      </c>
      <c r="D4425" s="557">
        <v>587.85</v>
      </c>
    </row>
    <row r="4426" spans="1:4" ht="27" x14ac:dyDescent="0.25">
      <c r="A4426" s="557">
        <v>97534</v>
      </c>
      <c r="B4426" s="560" t="s">
        <v>16605</v>
      </c>
      <c r="C4426" s="557" t="s">
        <v>18</v>
      </c>
      <c r="D4426" s="557">
        <v>940.12</v>
      </c>
    </row>
    <row r="4427" spans="1:4" ht="40.5" x14ac:dyDescent="0.25">
      <c r="A4427" s="557">
        <v>97535</v>
      </c>
      <c r="B4427" s="560" t="s">
        <v>16606</v>
      </c>
      <c r="C4427" s="557" t="s">
        <v>61</v>
      </c>
      <c r="D4427" s="557">
        <v>56.84</v>
      </c>
    </row>
    <row r="4428" spans="1:4" ht="40.5" x14ac:dyDescent="0.25">
      <c r="A4428" s="557">
        <v>97536</v>
      </c>
      <c r="B4428" s="560" t="s">
        <v>16607</v>
      </c>
      <c r="C4428" s="557" t="s">
        <v>61</v>
      </c>
      <c r="D4428" s="557">
        <v>66.66</v>
      </c>
    </row>
    <row r="4429" spans="1:4" ht="27" x14ac:dyDescent="0.25">
      <c r="A4429" s="557">
        <v>97537</v>
      </c>
      <c r="B4429" s="560" t="s">
        <v>16608</v>
      </c>
      <c r="C4429" s="557" t="s">
        <v>18</v>
      </c>
      <c r="D4429" s="557">
        <v>28.94</v>
      </c>
    </row>
    <row r="4430" spans="1:4" ht="27" x14ac:dyDescent="0.25">
      <c r="A4430" s="557">
        <v>97540</v>
      </c>
      <c r="B4430" s="560" t="s">
        <v>16609</v>
      </c>
      <c r="C4430" s="557" t="s">
        <v>18</v>
      </c>
      <c r="D4430" s="557">
        <v>37.33</v>
      </c>
    </row>
    <row r="4431" spans="1:4" ht="40.5" x14ac:dyDescent="0.25">
      <c r="A4431" s="557">
        <v>97541</v>
      </c>
      <c r="B4431" s="560" t="s">
        <v>16610</v>
      </c>
      <c r="C4431" s="557" t="s">
        <v>18</v>
      </c>
      <c r="D4431" s="557">
        <v>30.81</v>
      </c>
    </row>
    <row r="4432" spans="1:4" ht="27" x14ac:dyDescent="0.25">
      <c r="A4432" s="557">
        <v>97543</v>
      </c>
      <c r="B4432" s="560" t="s">
        <v>16611</v>
      </c>
      <c r="C4432" s="557" t="s">
        <v>18</v>
      </c>
      <c r="D4432" s="557">
        <v>58.45</v>
      </c>
    </row>
    <row r="4433" spans="1:4" ht="40.5" x14ac:dyDescent="0.25">
      <c r="A4433" s="557">
        <v>97544</v>
      </c>
      <c r="B4433" s="560" t="s">
        <v>16612</v>
      </c>
      <c r="C4433" s="557" t="s">
        <v>18</v>
      </c>
      <c r="D4433" s="557">
        <v>50.59</v>
      </c>
    </row>
    <row r="4434" spans="1:4" ht="27" x14ac:dyDescent="0.25">
      <c r="A4434" s="557">
        <v>97546</v>
      </c>
      <c r="B4434" s="560" t="s">
        <v>16613</v>
      </c>
      <c r="C4434" s="557" t="s">
        <v>18</v>
      </c>
      <c r="D4434" s="557">
        <v>39.99</v>
      </c>
    </row>
    <row r="4435" spans="1:4" ht="27" x14ac:dyDescent="0.25">
      <c r="A4435" s="557">
        <v>97547</v>
      </c>
      <c r="B4435" s="560" t="s">
        <v>16614</v>
      </c>
      <c r="C4435" s="557" t="s">
        <v>18</v>
      </c>
      <c r="D4435" s="557">
        <v>39.99</v>
      </c>
    </row>
    <row r="4436" spans="1:4" ht="27" x14ac:dyDescent="0.25">
      <c r="A4436" s="557">
        <v>97548</v>
      </c>
      <c r="B4436" s="560" t="s">
        <v>16615</v>
      </c>
      <c r="C4436" s="557" t="s">
        <v>18</v>
      </c>
      <c r="D4436" s="557">
        <v>57.84</v>
      </c>
    </row>
    <row r="4437" spans="1:4" ht="27" x14ac:dyDescent="0.25">
      <c r="A4437" s="557">
        <v>97549</v>
      </c>
      <c r="B4437" s="560" t="s">
        <v>16616</v>
      </c>
      <c r="C4437" s="557" t="s">
        <v>18</v>
      </c>
      <c r="D4437" s="557">
        <v>57.84</v>
      </c>
    </row>
    <row r="4438" spans="1:4" ht="27" x14ac:dyDescent="0.25">
      <c r="A4438" s="557">
        <v>97550</v>
      </c>
      <c r="B4438" s="560" t="s">
        <v>16617</v>
      </c>
      <c r="C4438" s="557" t="s">
        <v>18</v>
      </c>
      <c r="D4438" s="557">
        <v>92.96</v>
      </c>
    </row>
    <row r="4439" spans="1:4" ht="27" x14ac:dyDescent="0.25">
      <c r="A4439" s="557">
        <v>97551</v>
      </c>
      <c r="B4439" s="560" t="s">
        <v>16618</v>
      </c>
      <c r="C4439" s="557" t="s">
        <v>18</v>
      </c>
      <c r="D4439" s="557">
        <v>92.96</v>
      </c>
    </row>
    <row r="4440" spans="1:4" ht="27" x14ac:dyDescent="0.25">
      <c r="A4440" s="557">
        <v>97552</v>
      </c>
      <c r="B4440" s="560" t="s">
        <v>16619</v>
      </c>
      <c r="C4440" s="557" t="s">
        <v>18</v>
      </c>
      <c r="D4440" s="557">
        <v>59.04</v>
      </c>
    </row>
    <row r="4441" spans="1:4" ht="27" x14ac:dyDescent="0.25">
      <c r="A4441" s="557">
        <v>97553</v>
      </c>
      <c r="B4441" s="560" t="s">
        <v>16620</v>
      </c>
      <c r="C4441" s="557" t="s">
        <v>18</v>
      </c>
      <c r="D4441" s="557">
        <v>82.83</v>
      </c>
    </row>
    <row r="4442" spans="1:4" ht="27" x14ac:dyDescent="0.25">
      <c r="A4442" s="557">
        <v>97554</v>
      </c>
      <c r="B4442" s="560" t="s">
        <v>16621</v>
      </c>
      <c r="C4442" s="557" t="s">
        <v>18</v>
      </c>
      <c r="D4442" s="557">
        <v>140.34</v>
      </c>
    </row>
    <row r="4443" spans="1:4" ht="40.5" x14ac:dyDescent="0.25">
      <c r="A4443" s="557">
        <v>97559</v>
      </c>
      <c r="B4443" s="560" t="s">
        <v>16622</v>
      </c>
      <c r="C4443" s="557" t="s">
        <v>18</v>
      </c>
      <c r="D4443" s="557">
        <v>10.46</v>
      </c>
    </row>
    <row r="4444" spans="1:4" ht="40.5" x14ac:dyDescent="0.25">
      <c r="A4444" s="557">
        <v>97562</v>
      </c>
      <c r="B4444" s="560" t="s">
        <v>16623</v>
      </c>
      <c r="C4444" s="557" t="s">
        <v>18</v>
      </c>
      <c r="D4444" s="557">
        <v>12.39</v>
      </c>
    </row>
    <row r="4445" spans="1:4" ht="40.5" x14ac:dyDescent="0.25">
      <c r="A4445" s="557">
        <v>97564</v>
      </c>
      <c r="B4445" s="560" t="s">
        <v>16624</v>
      </c>
      <c r="C4445" s="557" t="s">
        <v>18</v>
      </c>
      <c r="D4445" s="557">
        <v>14.08</v>
      </c>
    </row>
    <row r="4446" spans="1:4" ht="27" x14ac:dyDescent="0.25">
      <c r="A4446" s="557">
        <v>97583</v>
      </c>
      <c r="B4446" s="560" t="s">
        <v>16625</v>
      </c>
      <c r="C4446" s="557" t="s">
        <v>18</v>
      </c>
      <c r="D4446" s="557">
        <v>108.93</v>
      </c>
    </row>
    <row r="4447" spans="1:4" ht="27" x14ac:dyDescent="0.25">
      <c r="A4447" s="557">
        <v>97584</v>
      </c>
      <c r="B4447" s="560" t="s">
        <v>16626</v>
      </c>
      <c r="C4447" s="557" t="s">
        <v>18</v>
      </c>
      <c r="D4447" s="557">
        <v>154.85</v>
      </c>
    </row>
    <row r="4448" spans="1:4" ht="27" x14ac:dyDescent="0.25">
      <c r="A4448" s="557">
        <v>97585</v>
      </c>
      <c r="B4448" s="560" t="s">
        <v>16627</v>
      </c>
      <c r="C4448" s="557" t="s">
        <v>18</v>
      </c>
      <c r="D4448" s="557">
        <v>147.88999999999999</v>
      </c>
    </row>
    <row r="4449" spans="1:4" ht="27" x14ac:dyDescent="0.25">
      <c r="A4449" s="557">
        <v>97586</v>
      </c>
      <c r="B4449" s="560" t="s">
        <v>16628</v>
      </c>
      <c r="C4449" s="557" t="s">
        <v>18</v>
      </c>
      <c r="D4449" s="557">
        <v>203.34</v>
      </c>
    </row>
    <row r="4450" spans="1:4" ht="27" x14ac:dyDescent="0.25">
      <c r="A4450" s="557">
        <v>97587</v>
      </c>
      <c r="B4450" s="560" t="s">
        <v>16629</v>
      </c>
      <c r="C4450" s="557" t="s">
        <v>18</v>
      </c>
      <c r="D4450" s="557">
        <v>377.83</v>
      </c>
    </row>
    <row r="4451" spans="1:4" ht="27" x14ac:dyDescent="0.25">
      <c r="A4451" s="557">
        <v>97589</v>
      </c>
      <c r="B4451" s="560" t="s">
        <v>16630</v>
      </c>
      <c r="C4451" s="557" t="s">
        <v>18</v>
      </c>
      <c r="D4451" s="557">
        <v>38.67</v>
      </c>
    </row>
    <row r="4452" spans="1:4" ht="27" x14ac:dyDescent="0.25">
      <c r="A4452" s="557">
        <v>97590</v>
      </c>
      <c r="B4452" s="560" t="s">
        <v>16631</v>
      </c>
      <c r="C4452" s="557" t="s">
        <v>18</v>
      </c>
      <c r="D4452" s="557">
        <v>115.28</v>
      </c>
    </row>
    <row r="4453" spans="1:4" ht="27" x14ac:dyDescent="0.25">
      <c r="A4453" s="557">
        <v>97591</v>
      </c>
      <c r="B4453" s="560" t="s">
        <v>16632</v>
      </c>
      <c r="C4453" s="557" t="s">
        <v>18</v>
      </c>
      <c r="D4453" s="557">
        <v>145.56</v>
      </c>
    </row>
    <row r="4454" spans="1:4" ht="27" x14ac:dyDescent="0.25">
      <c r="A4454" s="557">
        <v>97593</v>
      </c>
      <c r="B4454" s="560" t="s">
        <v>16634</v>
      </c>
      <c r="C4454" s="557" t="s">
        <v>18</v>
      </c>
      <c r="D4454" s="557">
        <v>175.48</v>
      </c>
    </row>
    <row r="4455" spans="1:4" ht="27" x14ac:dyDescent="0.25">
      <c r="A4455" s="557">
        <v>97594</v>
      </c>
      <c r="B4455" s="560" t="s">
        <v>16635</v>
      </c>
      <c r="C4455" s="557" t="s">
        <v>18</v>
      </c>
      <c r="D4455" s="557">
        <v>148.18</v>
      </c>
    </row>
    <row r="4456" spans="1:4" ht="27" x14ac:dyDescent="0.25">
      <c r="A4456" s="557">
        <v>97595</v>
      </c>
      <c r="B4456" s="560" t="s">
        <v>16636</v>
      </c>
      <c r="C4456" s="557" t="s">
        <v>18</v>
      </c>
      <c r="D4456" s="557">
        <v>127.61</v>
      </c>
    </row>
    <row r="4457" spans="1:4" ht="27" x14ac:dyDescent="0.25">
      <c r="A4457" s="557">
        <v>97596</v>
      </c>
      <c r="B4457" s="560" t="s">
        <v>16637</v>
      </c>
      <c r="C4457" s="557" t="s">
        <v>18</v>
      </c>
      <c r="D4457" s="557">
        <v>86.22</v>
      </c>
    </row>
    <row r="4458" spans="1:4" ht="27" x14ac:dyDescent="0.25">
      <c r="A4458" s="557">
        <v>97597</v>
      </c>
      <c r="B4458" s="560" t="s">
        <v>16638</v>
      </c>
      <c r="C4458" s="557" t="s">
        <v>18</v>
      </c>
      <c r="D4458" s="557">
        <v>88.24</v>
      </c>
    </row>
    <row r="4459" spans="1:4" ht="27" x14ac:dyDescent="0.25">
      <c r="A4459" s="557">
        <v>97598</v>
      </c>
      <c r="B4459" s="560" t="s">
        <v>16639</v>
      </c>
      <c r="C4459" s="557" t="s">
        <v>18</v>
      </c>
      <c r="D4459" s="557">
        <v>82.95</v>
      </c>
    </row>
    <row r="4460" spans="1:4" ht="27" x14ac:dyDescent="0.25">
      <c r="A4460" s="557">
        <v>97599</v>
      </c>
      <c r="B4460" s="560" t="s">
        <v>16640</v>
      </c>
      <c r="C4460" s="557" t="s">
        <v>18</v>
      </c>
      <c r="D4460" s="557">
        <v>29.77</v>
      </c>
    </row>
    <row r="4461" spans="1:4" ht="40.5" x14ac:dyDescent="0.25">
      <c r="A4461" s="557">
        <v>97600</v>
      </c>
      <c r="B4461" s="560" t="s">
        <v>16641</v>
      </c>
      <c r="C4461" s="557" t="s">
        <v>18</v>
      </c>
      <c r="D4461" s="557">
        <v>419.42</v>
      </c>
    </row>
    <row r="4462" spans="1:4" ht="40.5" x14ac:dyDescent="0.25">
      <c r="A4462" s="557">
        <v>97601</v>
      </c>
      <c r="B4462" s="560" t="s">
        <v>16642</v>
      </c>
      <c r="C4462" s="557" t="s">
        <v>18</v>
      </c>
      <c r="D4462" s="557">
        <v>433.82</v>
      </c>
    </row>
    <row r="4463" spans="1:4" ht="27" x14ac:dyDescent="0.25">
      <c r="A4463" s="557">
        <v>97605</v>
      </c>
      <c r="B4463" s="560" t="s">
        <v>16643</v>
      </c>
      <c r="C4463" s="557" t="s">
        <v>18</v>
      </c>
      <c r="D4463" s="557">
        <v>114.6</v>
      </c>
    </row>
    <row r="4464" spans="1:4" ht="27" x14ac:dyDescent="0.25">
      <c r="A4464" s="557">
        <v>97606</v>
      </c>
      <c r="B4464" s="560" t="s">
        <v>16644</v>
      </c>
      <c r="C4464" s="557" t="s">
        <v>18</v>
      </c>
      <c r="D4464" s="557">
        <v>117.84</v>
      </c>
    </row>
    <row r="4465" spans="1:4" ht="27" x14ac:dyDescent="0.25">
      <c r="A4465" s="557">
        <v>97607</v>
      </c>
      <c r="B4465" s="560" t="s">
        <v>16645</v>
      </c>
      <c r="C4465" s="557" t="s">
        <v>18</v>
      </c>
      <c r="D4465" s="557">
        <v>138.77000000000001</v>
      </c>
    </row>
    <row r="4466" spans="1:4" ht="27" x14ac:dyDescent="0.25">
      <c r="A4466" s="557">
        <v>97608</v>
      </c>
      <c r="B4466" s="560" t="s">
        <v>16646</v>
      </c>
      <c r="C4466" s="557" t="s">
        <v>18</v>
      </c>
      <c r="D4466" s="557">
        <v>142.01</v>
      </c>
    </row>
    <row r="4467" spans="1:4" ht="27" x14ac:dyDescent="0.25">
      <c r="A4467" s="557">
        <v>97609</v>
      </c>
      <c r="B4467" s="560" t="s">
        <v>16647</v>
      </c>
      <c r="C4467" s="557" t="s">
        <v>18</v>
      </c>
      <c r="D4467" s="557">
        <v>18.21</v>
      </c>
    </row>
    <row r="4468" spans="1:4" ht="27" x14ac:dyDescent="0.25">
      <c r="A4468" s="557">
        <v>97610</v>
      </c>
      <c r="B4468" s="560" t="s">
        <v>16648</v>
      </c>
      <c r="C4468" s="557" t="s">
        <v>18</v>
      </c>
      <c r="D4468" s="557">
        <v>19.45</v>
      </c>
    </row>
    <row r="4469" spans="1:4" ht="27" x14ac:dyDescent="0.25">
      <c r="A4469" s="557">
        <v>97611</v>
      </c>
      <c r="B4469" s="560" t="s">
        <v>16649</v>
      </c>
      <c r="C4469" s="557" t="s">
        <v>18</v>
      </c>
      <c r="D4469" s="557">
        <v>21.45</v>
      </c>
    </row>
    <row r="4470" spans="1:4" ht="27" x14ac:dyDescent="0.25">
      <c r="A4470" s="557">
        <v>97612</v>
      </c>
      <c r="B4470" s="560" t="s">
        <v>16650</v>
      </c>
      <c r="C4470" s="557" t="s">
        <v>18</v>
      </c>
      <c r="D4470" s="557">
        <v>23.07</v>
      </c>
    </row>
    <row r="4471" spans="1:4" ht="27" x14ac:dyDescent="0.25">
      <c r="A4471" s="557">
        <v>97613</v>
      </c>
      <c r="B4471" s="560" t="s">
        <v>16651</v>
      </c>
      <c r="C4471" s="557" t="s">
        <v>18</v>
      </c>
      <c r="D4471" s="557">
        <v>28.42</v>
      </c>
    </row>
    <row r="4472" spans="1:4" ht="27" x14ac:dyDescent="0.25">
      <c r="A4472" s="557">
        <v>97614</v>
      </c>
      <c r="B4472" s="560" t="s">
        <v>16652</v>
      </c>
      <c r="C4472" s="557" t="s">
        <v>18</v>
      </c>
      <c r="D4472" s="557">
        <v>47.75</v>
      </c>
    </row>
    <row r="4473" spans="1:4" ht="27" x14ac:dyDescent="0.25">
      <c r="A4473" s="557">
        <v>97615</v>
      </c>
      <c r="B4473" s="560" t="s">
        <v>16653</v>
      </c>
      <c r="C4473" s="557" t="s">
        <v>18</v>
      </c>
      <c r="D4473" s="557">
        <v>63.78</v>
      </c>
    </row>
    <row r="4474" spans="1:4" ht="27" x14ac:dyDescent="0.25">
      <c r="A4474" s="557">
        <v>97616</v>
      </c>
      <c r="B4474" s="560" t="s">
        <v>16654</v>
      </c>
      <c r="C4474" s="557" t="s">
        <v>18</v>
      </c>
      <c r="D4474" s="557">
        <v>74.09</v>
      </c>
    </row>
    <row r="4475" spans="1:4" ht="27" x14ac:dyDescent="0.25">
      <c r="A4475" s="557">
        <v>97617</v>
      </c>
      <c r="B4475" s="560" t="s">
        <v>16655</v>
      </c>
      <c r="C4475" s="557" t="s">
        <v>18</v>
      </c>
      <c r="D4475" s="557">
        <v>73.84</v>
      </c>
    </row>
    <row r="4476" spans="1:4" ht="27" x14ac:dyDescent="0.25">
      <c r="A4476" s="557">
        <v>97618</v>
      </c>
      <c r="B4476" s="560" t="s">
        <v>16656</v>
      </c>
      <c r="C4476" s="557" t="s">
        <v>18</v>
      </c>
      <c r="D4476" s="557">
        <v>66.040000000000006</v>
      </c>
    </row>
    <row r="4477" spans="1:4" ht="27" x14ac:dyDescent="0.25">
      <c r="A4477" s="557">
        <v>97621</v>
      </c>
      <c r="B4477" s="560" t="s">
        <v>16657</v>
      </c>
      <c r="C4477" s="557" t="s">
        <v>2075</v>
      </c>
      <c r="D4477" s="557">
        <v>97.54</v>
      </c>
    </row>
    <row r="4478" spans="1:4" ht="27" x14ac:dyDescent="0.25">
      <c r="A4478" s="557">
        <v>97622</v>
      </c>
      <c r="B4478" s="560" t="s">
        <v>16658</v>
      </c>
      <c r="C4478" s="557" t="s">
        <v>2075</v>
      </c>
      <c r="D4478" s="557">
        <v>47.54</v>
      </c>
    </row>
    <row r="4479" spans="1:4" ht="27" x14ac:dyDescent="0.25">
      <c r="A4479" s="557">
        <v>97623</v>
      </c>
      <c r="B4479" s="560" t="s">
        <v>16659</v>
      </c>
      <c r="C4479" s="557" t="s">
        <v>2075</v>
      </c>
      <c r="D4479" s="557">
        <v>145.63999999999999</v>
      </c>
    </row>
    <row r="4480" spans="1:4" ht="27" x14ac:dyDescent="0.25">
      <c r="A4480" s="557">
        <v>97624</v>
      </c>
      <c r="B4480" s="560" t="s">
        <v>16660</v>
      </c>
      <c r="C4480" s="557" t="s">
        <v>2075</v>
      </c>
      <c r="D4480" s="557">
        <v>89.38</v>
      </c>
    </row>
    <row r="4481" spans="1:4" ht="27" x14ac:dyDescent="0.25">
      <c r="A4481" s="557">
        <v>97625</v>
      </c>
      <c r="B4481" s="560" t="s">
        <v>16661</v>
      </c>
      <c r="C4481" s="557" t="s">
        <v>2075</v>
      </c>
      <c r="D4481" s="557">
        <v>61.17</v>
      </c>
    </row>
    <row r="4482" spans="1:4" ht="27" x14ac:dyDescent="0.25">
      <c r="A4482" s="557">
        <v>97626</v>
      </c>
      <c r="B4482" s="560" t="s">
        <v>16662</v>
      </c>
      <c r="C4482" s="557" t="s">
        <v>2075</v>
      </c>
      <c r="D4482" s="557">
        <v>514.35</v>
      </c>
    </row>
    <row r="4483" spans="1:4" ht="27" x14ac:dyDescent="0.25">
      <c r="A4483" s="557">
        <v>97627</v>
      </c>
      <c r="B4483" s="560" t="s">
        <v>16663</v>
      </c>
      <c r="C4483" s="557" t="s">
        <v>2075</v>
      </c>
      <c r="D4483" s="557">
        <v>249.21</v>
      </c>
    </row>
    <row r="4484" spans="1:4" ht="13.5" x14ac:dyDescent="0.25">
      <c r="A4484" s="557">
        <v>97628</v>
      </c>
      <c r="B4484" s="560" t="s">
        <v>16664</v>
      </c>
      <c r="C4484" s="557" t="s">
        <v>2075</v>
      </c>
      <c r="D4484" s="557">
        <v>234.96</v>
      </c>
    </row>
    <row r="4485" spans="1:4" ht="27" x14ac:dyDescent="0.25">
      <c r="A4485" s="557">
        <v>97629</v>
      </c>
      <c r="B4485" s="560" t="s">
        <v>16665</v>
      </c>
      <c r="C4485" s="557" t="s">
        <v>2075</v>
      </c>
      <c r="D4485" s="557">
        <v>107.87</v>
      </c>
    </row>
    <row r="4486" spans="1:4" ht="13.5" x14ac:dyDescent="0.25">
      <c r="A4486" s="557">
        <v>97631</v>
      </c>
      <c r="B4486" s="560" t="s">
        <v>16666</v>
      </c>
      <c r="C4486" s="557" t="s">
        <v>1389</v>
      </c>
      <c r="D4486" s="557">
        <v>2.83</v>
      </c>
    </row>
    <row r="4487" spans="1:4" ht="27" x14ac:dyDescent="0.25">
      <c r="A4487" s="557">
        <v>97632</v>
      </c>
      <c r="B4487" s="560" t="s">
        <v>16667</v>
      </c>
      <c r="C4487" s="557" t="s">
        <v>61</v>
      </c>
      <c r="D4487" s="557">
        <v>2.2599999999999998</v>
      </c>
    </row>
    <row r="4488" spans="1:4" ht="27" x14ac:dyDescent="0.25">
      <c r="A4488" s="557">
        <v>97633</v>
      </c>
      <c r="B4488" s="560" t="s">
        <v>16668</v>
      </c>
      <c r="C4488" s="557" t="s">
        <v>1389</v>
      </c>
      <c r="D4488" s="557">
        <v>19.78</v>
      </c>
    </row>
    <row r="4489" spans="1:4" ht="27" x14ac:dyDescent="0.25">
      <c r="A4489" s="557">
        <v>97634</v>
      </c>
      <c r="B4489" s="560" t="s">
        <v>16669</v>
      </c>
      <c r="C4489" s="557" t="s">
        <v>1389</v>
      </c>
      <c r="D4489" s="557">
        <v>10.69</v>
      </c>
    </row>
    <row r="4490" spans="1:4" ht="27" x14ac:dyDescent="0.25">
      <c r="A4490" s="557">
        <v>97635</v>
      </c>
      <c r="B4490" s="560" t="s">
        <v>16670</v>
      </c>
      <c r="C4490" s="557" t="s">
        <v>1389</v>
      </c>
      <c r="D4490" s="557">
        <v>11.67</v>
      </c>
    </row>
    <row r="4491" spans="1:4" ht="27" x14ac:dyDescent="0.25">
      <c r="A4491" s="557">
        <v>97636</v>
      </c>
      <c r="B4491" s="560" t="s">
        <v>16671</v>
      </c>
      <c r="C4491" s="557" t="s">
        <v>1389</v>
      </c>
      <c r="D4491" s="557">
        <v>18</v>
      </c>
    </row>
    <row r="4492" spans="1:4" ht="27" x14ac:dyDescent="0.25">
      <c r="A4492" s="557">
        <v>97637</v>
      </c>
      <c r="B4492" s="560" t="s">
        <v>16672</v>
      </c>
      <c r="C4492" s="557" t="s">
        <v>1389</v>
      </c>
      <c r="D4492" s="557">
        <v>2.29</v>
      </c>
    </row>
    <row r="4493" spans="1:4" ht="27" x14ac:dyDescent="0.25">
      <c r="A4493" s="557">
        <v>97638</v>
      </c>
      <c r="B4493" s="560" t="s">
        <v>16673</v>
      </c>
      <c r="C4493" s="557" t="s">
        <v>1389</v>
      </c>
      <c r="D4493" s="557">
        <v>6.67</v>
      </c>
    </row>
    <row r="4494" spans="1:4" ht="27" x14ac:dyDescent="0.25">
      <c r="A4494" s="557">
        <v>97639</v>
      </c>
      <c r="B4494" s="560" t="s">
        <v>16674</v>
      </c>
      <c r="C4494" s="557" t="s">
        <v>1389</v>
      </c>
      <c r="D4494" s="557">
        <v>17.2</v>
      </c>
    </row>
    <row r="4495" spans="1:4" ht="27" x14ac:dyDescent="0.25">
      <c r="A4495" s="557">
        <v>97640</v>
      </c>
      <c r="B4495" s="560" t="s">
        <v>16675</v>
      </c>
      <c r="C4495" s="557" t="s">
        <v>1389</v>
      </c>
      <c r="D4495" s="557">
        <v>1.45</v>
      </c>
    </row>
    <row r="4496" spans="1:4" ht="13.5" x14ac:dyDescent="0.25">
      <c r="A4496" s="557">
        <v>97641</v>
      </c>
      <c r="B4496" s="560" t="s">
        <v>16676</v>
      </c>
      <c r="C4496" s="557" t="s">
        <v>1389</v>
      </c>
      <c r="D4496" s="557">
        <v>4.34</v>
      </c>
    </row>
    <row r="4497" spans="1:4" ht="27" x14ac:dyDescent="0.25">
      <c r="A4497" s="557">
        <v>97642</v>
      </c>
      <c r="B4497" s="560" t="s">
        <v>16677</v>
      </c>
      <c r="C4497" s="557" t="s">
        <v>1389</v>
      </c>
      <c r="D4497" s="557">
        <v>2.59</v>
      </c>
    </row>
    <row r="4498" spans="1:4" ht="27" x14ac:dyDescent="0.25">
      <c r="A4498" s="557">
        <v>97643</v>
      </c>
      <c r="B4498" s="560" t="s">
        <v>16678</v>
      </c>
      <c r="C4498" s="557" t="s">
        <v>1389</v>
      </c>
      <c r="D4498" s="557">
        <v>21.09</v>
      </c>
    </row>
    <row r="4499" spans="1:4" ht="13.5" x14ac:dyDescent="0.25">
      <c r="A4499" s="557">
        <v>97644</v>
      </c>
      <c r="B4499" s="560" t="s">
        <v>16679</v>
      </c>
      <c r="C4499" s="557" t="s">
        <v>1389</v>
      </c>
      <c r="D4499" s="557">
        <v>7.95</v>
      </c>
    </row>
    <row r="4500" spans="1:4" ht="13.5" x14ac:dyDescent="0.25">
      <c r="A4500" s="557">
        <v>97645</v>
      </c>
      <c r="B4500" s="560" t="s">
        <v>16680</v>
      </c>
      <c r="C4500" s="557" t="s">
        <v>1389</v>
      </c>
      <c r="D4500" s="557">
        <v>30.41</v>
      </c>
    </row>
    <row r="4501" spans="1:4" ht="27" x14ac:dyDescent="0.25">
      <c r="A4501" s="557">
        <v>97647</v>
      </c>
      <c r="B4501" s="560" t="s">
        <v>16681</v>
      </c>
      <c r="C4501" s="557" t="s">
        <v>1389</v>
      </c>
      <c r="D4501" s="557">
        <v>2.95</v>
      </c>
    </row>
    <row r="4502" spans="1:4" ht="27" x14ac:dyDescent="0.25">
      <c r="A4502" s="557">
        <v>97648</v>
      </c>
      <c r="B4502" s="560" t="s">
        <v>16682</v>
      </c>
      <c r="C4502" s="557" t="s">
        <v>1389</v>
      </c>
      <c r="D4502" s="557">
        <v>1.7</v>
      </c>
    </row>
    <row r="4503" spans="1:4" ht="27" x14ac:dyDescent="0.25">
      <c r="A4503" s="557">
        <v>97649</v>
      </c>
      <c r="B4503" s="560" t="s">
        <v>16683</v>
      </c>
      <c r="C4503" s="557" t="s">
        <v>1389</v>
      </c>
      <c r="D4503" s="557">
        <v>3.76</v>
      </c>
    </row>
    <row r="4504" spans="1:4" ht="27" x14ac:dyDescent="0.25">
      <c r="A4504" s="557">
        <v>97650</v>
      </c>
      <c r="B4504" s="560" t="s">
        <v>16684</v>
      </c>
      <c r="C4504" s="557" t="s">
        <v>1389</v>
      </c>
      <c r="D4504" s="557">
        <v>6.36</v>
      </c>
    </row>
    <row r="4505" spans="1:4" ht="27" x14ac:dyDescent="0.25">
      <c r="A4505" s="557">
        <v>97651</v>
      </c>
      <c r="B4505" s="560" t="s">
        <v>16685</v>
      </c>
      <c r="C4505" s="557" t="s">
        <v>18</v>
      </c>
      <c r="D4505" s="557">
        <v>70.45</v>
      </c>
    </row>
    <row r="4506" spans="1:4" ht="27" x14ac:dyDescent="0.25">
      <c r="A4506" s="557">
        <v>97652</v>
      </c>
      <c r="B4506" s="560" t="s">
        <v>16686</v>
      </c>
      <c r="C4506" s="557" t="s">
        <v>18</v>
      </c>
      <c r="D4506" s="557">
        <v>159.72</v>
      </c>
    </row>
    <row r="4507" spans="1:4" ht="27" x14ac:dyDescent="0.25">
      <c r="A4507" s="557">
        <v>97653</v>
      </c>
      <c r="B4507" s="560" t="s">
        <v>16687</v>
      </c>
      <c r="C4507" s="557" t="s">
        <v>18</v>
      </c>
      <c r="D4507" s="557">
        <v>117.5</v>
      </c>
    </row>
    <row r="4508" spans="1:4" ht="27" x14ac:dyDescent="0.25">
      <c r="A4508" s="557">
        <v>97654</v>
      </c>
      <c r="B4508" s="560" t="s">
        <v>16688</v>
      </c>
      <c r="C4508" s="557" t="s">
        <v>18</v>
      </c>
      <c r="D4508" s="557">
        <v>141.94</v>
      </c>
    </row>
    <row r="4509" spans="1:4" ht="27" x14ac:dyDescent="0.25">
      <c r="A4509" s="557">
        <v>97655</v>
      </c>
      <c r="B4509" s="560" t="s">
        <v>16689</v>
      </c>
      <c r="C4509" s="557" t="s">
        <v>1389</v>
      </c>
      <c r="D4509" s="557">
        <v>20.399999999999999</v>
      </c>
    </row>
    <row r="4510" spans="1:4" ht="27" x14ac:dyDescent="0.25">
      <c r="A4510" s="557">
        <v>97656</v>
      </c>
      <c r="B4510" s="560" t="s">
        <v>16690</v>
      </c>
      <c r="C4510" s="557" t="s">
        <v>18</v>
      </c>
      <c r="D4510" s="557">
        <v>199.97</v>
      </c>
    </row>
    <row r="4511" spans="1:4" ht="27" x14ac:dyDescent="0.25">
      <c r="A4511" s="557">
        <v>97657</v>
      </c>
      <c r="B4511" s="560" t="s">
        <v>16691</v>
      </c>
      <c r="C4511" s="557" t="s">
        <v>18</v>
      </c>
      <c r="D4511" s="557">
        <v>396.38</v>
      </c>
    </row>
    <row r="4512" spans="1:4" ht="27" x14ac:dyDescent="0.25">
      <c r="A4512" s="557">
        <v>97658</v>
      </c>
      <c r="B4512" s="560" t="s">
        <v>16692</v>
      </c>
      <c r="C4512" s="557" t="s">
        <v>18</v>
      </c>
      <c r="D4512" s="557">
        <v>166.16</v>
      </c>
    </row>
    <row r="4513" spans="1:4" ht="27" x14ac:dyDescent="0.25">
      <c r="A4513" s="557">
        <v>97659</v>
      </c>
      <c r="B4513" s="560" t="s">
        <v>16693</v>
      </c>
      <c r="C4513" s="557" t="s">
        <v>18</v>
      </c>
      <c r="D4513" s="557">
        <v>221.3</v>
      </c>
    </row>
    <row r="4514" spans="1:4" ht="27" x14ac:dyDescent="0.25">
      <c r="A4514" s="557">
        <v>97660</v>
      </c>
      <c r="B4514" s="560" t="s">
        <v>16694</v>
      </c>
      <c r="C4514" s="557" t="s">
        <v>18</v>
      </c>
      <c r="D4514" s="557">
        <v>0.56999999999999995</v>
      </c>
    </row>
    <row r="4515" spans="1:4" ht="27" x14ac:dyDescent="0.25">
      <c r="A4515" s="557">
        <v>97661</v>
      </c>
      <c r="B4515" s="560" t="s">
        <v>16695</v>
      </c>
      <c r="C4515" s="557" t="s">
        <v>61</v>
      </c>
      <c r="D4515" s="557">
        <v>0.56999999999999995</v>
      </c>
    </row>
    <row r="4516" spans="1:4" ht="27" x14ac:dyDescent="0.25">
      <c r="A4516" s="557">
        <v>97662</v>
      </c>
      <c r="B4516" s="560" t="s">
        <v>16696</v>
      </c>
      <c r="C4516" s="557" t="s">
        <v>61</v>
      </c>
      <c r="D4516" s="557">
        <v>0.42</v>
      </c>
    </row>
    <row r="4517" spans="1:4" ht="13.5" x14ac:dyDescent="0.25">
      <c r="A4517" s="557">
        <v>97663</v>
      </c>
      <c r="B4517" s="560" t="s">
        <v>16697</v>
      </c>
      <c r="C4517" s="557" t="s">
        <v>18</v>
      </c>
      <c r="D4517" s="557">
        <v>10.51</v>
      </c>
    </row>
    <row r="4518" spans="1:4" ht="13.5" x14ac:dyDescent="0.25">
      <c r="A4518" s="557">
        <v>97664</v>
      </c>
      <c r="B4518" s="560" t="s">
        <v>16698</v>
      </c>
      <c r="C4518" s="557" t="s">
        <v>18</v>
      </c>
      <c r="D4518" s="557">
        <v>1.3</v>
      </c>
    </row>
    <row r="4519" spans="1:4" ht="13.5" x14ac:dyDescent="0.25">
      <c r="A4519" s="557">
        <v>97665</v>
      </c>
      <c r="B4519" s="560" t="s">
        <v>16699</v>
      </c>
      <c r="C4519" s="557" t="s">
        <v>18</v>
      </c>
      <c r="D4519" s="557">
        <v>1.1000000000000001</v>
      </c>
    </row>
    <row r="4520" spans="1:4" ht="27" x14ac:dyDescent="0.25">
      <c r="A4520" s="557">
        <v>97666</v>
      </c>
      <c r="B4520" s="560" t="s">
        <v>16700</v>
      </c>
      <c r="C4520" s="557" t="s">
        <v>18</v>
      </c>
      <c r="D4520" s="557">
        <v>7.66</v>
      </c>
    </row>
    <row r="4521" spans="1:4" ht="27" x14ac:dyDescent="0.25">
      <c r="A4521" s="557">
        <v>97667</v>
      </c>
      <c r="B4521" s="560" t="s">
        <v>19552</v>
      </c>
      <c r="C4521" s="557" t="s">
        <v>61</v>
      </c>
      <c r="D4521" s="557">
        <v>7.55</v>
      </c>
    </row>
    <row r="4522" spans="1:4" ht="27" x14ac:dyDescent="0.25">
      <c r="A4522" s="557">
        <v>97668</v>
      </c>
      <c r="B4522" s="560" t="s">
        <v>19553</v>
      </c>
      <c r="C4522" s="557" t="s">
        <v>61</v>
      </c>
      <c r="D4522" s="557">
        <v>10.77</v>
      </c>
    </row>
    <row r="4523" spans="1:4" ht="27" x14ac:dyDescent="0.25">
      <c r="A4523" s="557">
        <v>97669</v>
      </c>
      <c r="B4523" s="560" t="s">
        <v>19554</v>
      </c>
      <c r="C4523" s="557" t="s">
        <v>61</v>
      </c>
      <c r="D4523" s="557">
        <v>15.95</v>
      </c>
    </row>
    <row r="4524" spans="1:4" ht="27" x14ac:dyDescent="0.25">
      <c r="A4524" s="557">
        <v>97670</v>
      </c>
      <c r="B4524" s="560" t="s">
        <v>19555</v>
      </c>
      <c r="C4524" s="557" t="s">
        <v>61</v>
      </c>
      <c r="D4524" s="557">
        <v>20.47</v>
      </c>
    </row>
    <row r="4525" spans="1:4" ht="27" x14ac:dyDescent="0.25">
      <c r="A4525" s="557">
        <v>97733</v>
      </c>
      <c r="B4525" s="560" t="s">
        <v>16705</v>
      </c>
      <c r="C4525" s="557" t="s">
        <v>2075</v>
      </c>
      <c r="D4525" s="562">
        <v>3245.92</v>
      </c>
    </row>
    <row r="4526" spans="1:4" ht="27" x14ac:dyDescent="0.25">
      <c r="A4526" s="557">
        <v>97734</v>
      </c>
      <c r="B4526" s="560" t="s">
        <v>16706</v>
      </c>
      <c r="C4526" s="557" t="s">
        <v>2075</v>
      </c>
      <c r="D4526" s="562">
        <v>2794.54</v>
      </c>
    </row>
    <row r="4527" spans="1:4" ht="27" x14ac:dyDescent="0.25">
      <c r="A4527" s="557">
        <v>97735</v>
      </c>
      <c r="B4527" s="560" t="s">
        <v>16707</v>
      </c>
      <c r="C4527" s="557" t="s">
        <v>2075</v>
      </c>
      <c r="D4527" s="562">
        <v>2325.5100000000002</v>
      </c>
    </row>
    <row r="4528" spans="1:4" ht="27" x14ac:dyDescent="0.25">
      <c r="A4528" s="557">
        <v>97736</v>
      </c>
      <c r="B4528" s="560" t="s">
        <v>16708</v>
      </c>
      <c r="C4528" s="557" t="s">
        <v>2075</v>
      </c>
      <c r="D4528" s="562">
        <v>1476.33</v>
      </c>
    </row>
    <row r="4529" spans="1:4" ht="27" x14ac:dyDescent="0.25">
      <c r="A4529" s="557">
        <v>97737</v>
      </c>
      <c r="B4529" s="560" t="s">
        <v>16709</v>
      </c>
      <c r="C4529" s="557" t="s">
        <v>2075</v>
      </c>
      <c r="D4529" s="562">
        <v>3187.5</v>
      </c>
    </row>
    <row r="4530" spans="1:4" ht="27" x14ac:dyDescent="0.25">
      <c r="A4530" s="557">
        <v>97738</v>
      </c>
      <c r="B4530" s="560" t="s">
        <v>16710</v>
      </c>
      <c r="C4530" s="557" t="s">
        <v>2075</v>
      </c>
      <c r="D4530" s="562">
        <v>5216.18</v>
      </c>
    </row>
    <row r="4531" spans="1:4" ht="27" x14ac:dyDescent="0.25">
      <c r="A4531" s="557">
        <v>97739</v>
      </c>
      <c r="B4531" s="560" t="s">
        <v>16711</v>
      </c>
      <c r="C4531" s="557" t="s">
        <v>2075</v>
      </c>
      <c r="D4531" s="562">
        <v>2836.71</v>
      </c>
    </row>
    <row r="4532" spans="1:4" ht="27" x14ac:dyDescent="0.25">
      <c r="A4532" s="557">
        <v>97740</v>
      </c>
      <c r="B4532" s="560" t="s">
        <v>16712</v>
      </c>
      <c r="C4532" s="557" t="s">
        <v>2075</v>
      </c>
      <c r="D4532" s="562">
        <v>2084.2399999999998</v>
      </c>
    </row>
    <row r="4533" spans="1:4" ht="40.5" x14ac:dyDescent="0.25">
      <c r="A4533" s="557">
        <v>97741</v>
      </c>
      <c r="B4533" s="560" t="s">
        <v>16713</v>
      </c>
      <c r="C4533" s="557" t="s">
        <v>18</v>
      </c>
      <c r="D4533" s="557">
        <v>187.7</v>
      </c>
    </row>
    <row r="4534" spans="1:4" ht="40.5" x14ac:dyDescent="0.25">
      <c r="A4534" s="557">
        <v>97747</v>
      </c>
      <c r="B4534" s="560" t="s">
        <v>16714</v>
      </c>
      <c r="C4534" s="557" t="s">
        <v>1389</v>
      </c>
      <c r="D4534" s="557">
        <v>222.32</v>
      </c>
    </row>
    <row r="4535" spans="1:4" ht="27" x14ac:dyDescent="0.25">
      <c r="A4535" s="557">
        <v>97802</v>
      </c>
      <c r="B4535" s="560" t="s">
        <v>16715</v>
      </c>
      <c r="C4535" s="557" t="s">
        <v>1389</v>
      </c>
      <c r="D4535" s="557">
        <v>8.02</v>
      </c>
    </row>
    <row r="4536" spans="1:4" ht="27" x14ac:dyDescent="0.25">
      <c r="A4536" s="557">
        <v>97803</v>
      </c>
      <c r="B4536" s="560" t="s">
        <v>16716</v>
      </c>
      <c r="C4536" s="557" t="s">
        <v>1389</v>
      </c>
      <c r="D4536" s="557">
        <v>12.12</v>
      </c>
    </row>
    <row r="4537" spans="1:4" ht="27" x14ac:dyDescent="0.25">
      <c r="A4537" s="557">
        <v>97805</v>
      </c>
      <c r="B4537" s="560" t="s">
        <v>16717</v>
      </c>
      <c r="C4537" s="557" t="s">
        <v>1389</v>
      </c>
      <c r="D4537" s="557">
        <v>20.2</v>
      </c>
    </row>
    <row r="4538" spans="1:4" ht="27" x14ac:dyDescent="0.25">
      <c r="A4538" s="557">
        <v>97806</v>
      </c>
      <c r="B4538" s="560" t="s">
        <v>16718</v>
      </c>
      <c r="C4538" s="557" t="s">
        <v>1389</v>
      </c>
      <c r="D4538" s="557">
        <v>24.24</v>
      </c>
    </row>
    <row r="4539" spans="1:4" ht="27" x14ac:dyDescent="0.25">
      <c r="A4539" s="557">
        <v>97807</v>
      </c>
      <c r="B4539" s="560" t="s">
        <v>16719</v>
      </c>
      <c r="C4539" s="557" t="s">
        <v>1389</v>
      </c>
      <c r="D4539" s="557">
        <v>27.57</v>
      </c>
    </row>
    <row r="4540" spans="1:4" ht="27" x14ac:dyDescent="0.25">
      <c r="A4540" s="557">
        <v>97809</v>
      </c>
      <c r="B4540" s="560" t="s">
        <v>16720</v>
      </c>
      <c r="C4540" s="557" t="s">
        <v>1389</v>
      </c>
      <c r="D4540" s="557">
        <v>22.49</v>
      </c>
    </row>
    <row r="4541" spans="1:4" ht="27" x14ac:dyDescent="0.25">
      <c r="A4541" s="557">
        <v>97810</v>
      </c>
      <c r="B4541" s="560" t="s">
        <v>16721</v>
      </c>
      <c r="C4541" s="557" t="s">
        <v>1389</v>
      </c>
      <c r="D4541" s="557">
        <v>24.38</v>
      </c>
    </row>
    <row r="4542" spans="1:4" ht="27" x14ac:dyDescent="0.25">
      <c r="A4542" s="557">
        <v>97811</v>
      </c>
      <c r="B4542" s="560" t="s">
        <v>16722</v>
      </c>
      <c r="C4542" s="557" t="s">
        <v>1389</v>
      </c>
      <c r="D4542" s="557">
        <v>27.8</v>
      </c>
    </row>
    <row r="4543" spans="1:4" ht="27" x14ac:dyDescent="0.25">
      <c r="A4543" s="557">
        <v>97881</v>
      </c>
      <c r="B4543" s="560" t="s">
        <v>16723</v>
      </c>
      <c r="C4543" s="557" t="s">
        <v>18</v>
      </c>
      <c r="D4543" s="557">
        <v>126.69</v>
      </c>
    </row>
    <row r="4544" spans="1:4" ht="27" x14ac:dyDescent="0.25">
      <c r="A4544" s="557">
        <v>97882</v>
      </c>
      <c r="B4544" s="560" t="s">
        <v>16724</v>
      </c>
      <c r="C4544" s="557" t="s">
        <v>18</v>
      </c>
      <c r="D4544" s="557">
        <v>199.5</v>
      </c>
    </row>
    <row r="4545" spans="1:4" ht="27" x14ac:dyDescent="0.25">
      <c r="A4545" s="557">
        <v>97883</v>
      </c>
      <c r="B4545" s="560" t="s">
        <v>16725</v>
      </c>
      <c r="C4545" s="557" t="s">
        <v>18</v>
      </c>
      <c r="D4545" s="557">
        <v>386.95</v>
      </c>
    </row>
    <row r="4546" spans="1:4" ht="27" x14ac:dyDescent="0.25">
      <c r="A4546" s="557">
        <v>97884</v>
      </c>
      <c r="B4546" s="560" t="s">
        <v>16726</v>
      </c>
      <c r="C4546" s="557" t="s">
        <v>18</v>
      </c>
      <c r="D4546" s="557">
        <v>759.59</v>
      </c>
    </row>
    <row r="4547" spans="1:4" ht="27" x14ac:dyDescent="0.25">
      <c r="A4547" s="557">
        <v>97885</v>
      </c>
      <c r="B4547" s="560" t="s">
        <v>16727</v>
      </c>
      <c r="C4547" s="557" t="s">
        <v>18</v>
      </c>
      <c r="D4547" s="562">
        <v>1171.0899999999999</v>
      </c>
    </row>
    <row r="4548" spans="1:4" ht="27" x14ac:dyDescent="0.25">
      <c r="A4548" s="557">
        <v>97886</v>
      </c>
      <c r="B4548" s="560" t="s">
        <v>16728</v>
      </c>
      <c r="C4548" s="557" t="s">
        <v>18</v>
      </c>
      <c r="D4548" s="557">
        <v>155.51</v>
      </c>
    </row>
    <row r="4549" spans="1:4" ht="27" x14ac:dyDescent="0.25">
      <c r="A4549" s="557">
        <v>97887</v>
      </c>
      <c r="B4549" s="560" t="s">
        <v>16729</v>
      </c>
      <c r="C4549" s="557" t="s">
        <v>18</v>
      </c>
      <c r="D4549" s="557">
        <v>244.9</v>
      </c>
    </row>
    <row r="4550" spans="1:4" ht="27" x14ac:dyDescent="0.25">
      <c r="A4550" s="557">
        <v>97888</v>
      </c>
      <c r="B4550" s="560" t="s">
        <v>16730</v>
      </c>
      <c r="C4550" s="557" t="s">
        <v>18</v>
      </c>
      <c r="D4550" s="557">
        <v>473.73</v>
      </c>
    </row>
    <row r="4551" spans="1:4" ht="27" x14ac:dyDescent="0.25">
      <c r="A4551" s="557">
        <v>97889</v>
      </c>
      <c r="B4551" s="560" t="s">
        <v>16731</v>
      </c>
      <c r="C4551" s="557" t="s">
        <v>18</v>
      </c>
      <c r="D4551" s="557">
        <v>642.54999999999995</v>
      </c>
    </row>
    <row r="4552" spans="1:4" ht="27" x14ac:dyDescent="0.25">
      <c r="A4552" s="557">
        <v>97890</v>
      </c>
      <c r="B4552" s="560" t="s">
        <v>16732</v>
      </c>
      <c r="C4552" s="557" t="s">
        <v>18</v>
      </c>
      <c r="D4552" s="557">
        <v>735.13</v>
      </c>
    </row>
    <row r="4553" spans="1:4" ht="27" x14ac:dyDescent="0.25">
      <c r="A4553" s="557">
        <v>97891</v>
      </c>
      <c r="B4553" s="560" t="s">
        <v>16733</v>
      </c>
      <c r="C4553" s="557" t="s">
        <v>18</v>
      </c>
      <c r="D4553" s="557">
        <v>179.53</v>
      </c>
    </row>
    <row r="4554" spans="1:4" ht="27" x14ac:dyDescent="0.25">
      <c r="A4554" s="557">
        <v>97892</v>
      </c>
      <c r="B4554" s="560" t="s">
        <v>16734</v>
      </c>
      <c r="C4554" s="557" t="s">
        <v>18</v>
      </c>
      <c r="D4554" s="557">
        <v>335.53</v>
      </c>
    </row>
    <row r="4555" spans="1:4" ht="27" x14ac:dyDescent="0.25">
      <c r="A4555" s="557">
        <v>97893</v>
      </c>
      <c r="B4555" s="560" t="s">
        <v>16735</v>
      </c>
      <c r="C4555" s="557" t="s">
        <v>18</v>
      </c>
      <c r="D4555" s="557">
        <v>466.28</v>
      </c>
    </row>
    <row r="4556" spans="1:4" ht="27" x14ac:dyDescent="0.25">
      <c r="A4556" s="557">
        <v>97894</v>
      </c>
      <c r="B4556" s="560" t="s">
        <v>16736</v>
      </c>
      <c r="C4556" s="557" t="s">
        <v>18</v>
      </c>
      <c r="D4556" s="557">
        <v>521.54999999999995</v>
      </c>
    </row>
    <row r="4557" spans="1:4" ht="27" x14ac:dyDescent="0.25">
      <c r="A4557" s="557">
        <v>97895</v>
      </c>
      <c r="B4557" s="560" t="s">
        <v>16737</v>
      </c>
      <c r="C4557" s="557" t="s">
        <v>18</v>
      </c>
      <c r="D4557" s="557">
        <v>172.4</v>
      </c>
    </row>
    <row r="4558" spans="1:4" ht="27" x14ac:dyDescent="0.25">
      <c r="A4558" s="557">
        <v>97896</v>
      </c>
      <c r="B4558" s="560" t="s">
        <v>16738</v>
      </c>
      <c r="C4558" s="557" t="s">
        <v>18</v>
      </c>
      <c r="D4558" s="557">
        <v>319.83</v>
      </c>
    </row>
    <row r="4559" spans="1:4" ht="27" x14ac:dyDescent="0.25">
      <c r="A4559" s="557">
        <v>97897</v>
      </c>
      <c r="B4559" s="560" t="s">
        <v>16739</v>
      </c>
      <c r="C4559" s="557" t="s">
        <v>18</v>
      </c>
      <c r="D4559" s="557">
        <v>414.81</v>
      </c>
    </row>
    <row r="4560" spans="1:4" ht="27" x14ac:dyDescent="0.25">
      <c r="A4560" s="557">
        <v>97898</v>
      </c>
      <c r="B4560" s="560" t="s">
        <v>16740</v>
      </c>
      <c r="C4560" s="557" t="s">
        <v>18</v>
      </c>
      <c r="D4560" s="557">
        <v>802.2</v>
      </c>
    </row>
    <row r="4561" spans="1:4" ht="27" x14ac:dyDescent="0.25">
      <c r="A4561" s="557">
        <v>97900</v>
      </c>
      <c r="B4561" s="560" t="s">
        <v>16741</v>
      </c>
      <c r="C4561" s="557" t="s">
        <v>18</v>
      </c>
      <c r="D4561" s="557">
        <v>177.31</v>
      </c>
    </row>
    <row r="4562" spans="1:4" ht="27" x14ac:dyDescent="0.25">
      <c r="A4562" s="557">
        <v>97901</v>
      </c>
      <c r="B4562" s="560" t="s">
        <v>16742</v>
      </c>
      <c r="C4562" s="557" t="s">
        <v>18</v>
      </c>
      <c r="D4562" s="557">
        <v>276.77999999999997</v>
      </c>
    </row>
    <row r="4563" spans="1:4" ht="27" x14ac:dyDescent="0.25">
      <c r="A4563" s="557">
        <v>97902</v>
      </c>
      <c r="B4563" s="560" t="s">
        <v>16743</v>
      </c>
      <c r="C4563" s="557" t="s">
        <v>18</v>
      </c>
      <c r="D4563" s="557">
        <v>535.27</v>
      </c>
    </row>
    <row r="4564" spans="1:4" ht="27" x14ac:dyDescent="0.25">
      <c r="A4564" s="557">
        <v>97903</v>
      </c>
      <c r="B4564" s="560" t="s">
        <v>16744</v>
      </c>
      <c r="C4564" s="557" t="s">
        <v>18</v>
      </c>
      <c r="D4564" s="557">
        <v>743.34</v>
      </c>
    </row>
    <row r="4565" spans="1:4" ht="27" x14ac:dyDescent="0.25">
      <c r="A4565" s="557">
        <v>97904</v>
      </c>
      <c r="B4565" s="560" t="s">
        <v>16745</v>
      </c>
      <c r="C4565" s="557" t="s">
        <v>18</v>
      </c>
      <c r="D4565" s="557">
        <v>878.93</v>
      </c>
    </row>
    <row r="4566" spans="1:4" ht="27" x14ac:dyDescent="0.25">
      <c r="A4566" s="557">
        <v>97905</v>
      </c>
      <c r="B4566" s="560" t="s">
        <v>16746</v>
      </c>
      <c r="C4566" s="557" t="s">
        <v>18</v>
      </c>
      <c r="D4566" s="557">
        <v>217.52</v>
      </c>
    </row>
    <row r="4567" spans="1:4" ht="27" x14ac:dyDescent="0.25">
      <c r="A4567" s="557">
        <v>97906</v>
      </c>
      <c r="B4567" s="560" t="s">
        <v>16747</v>
      </c>
      <c r="C4567" s="557" t="s">
        <v>18</v>
      </c>
      <c r="D4567" s="557">
        <v>400.05</v>
      </c>
    </row>
    <row r="4568" spans="1:4" ht="27" x14ac:dyDescent="0.25">
      <c r="A4568" s="557">
        <v>97907</v>
      </c>
      <c r="B4568" s="560" t="s">
        <v>16748</v>
      </c>
      <c r="C4568" s="557" t="s">
        <v>18</v>
      </c>
      <c r="D4568" s="557">
        <v>570.79999999999995</v>
      </c>
    </row>
    <row r="4569" spans="1:4" ht="27" x14ac:dyDescent="0.25">
      <c r="A4569" s="557">
        <v>97908</v>
      </c>
      <c r="B4569" s="560" t="s">
        <v>16749</v>
      </c>
      <c r="C4569" s="557" t="s">
        <v>18</v>
      </c>
      <c r="D4569" s="557">
        <v>674.75</v>
      </c>
    </row>
    <row r="4570" spans="1:4" ht="27" x14ac:dyDescent="0.25">
      <c r="A4570" s="557">
        <v>97912</v>
      </c>
      <c r="B4570" s="560" t="s">
        <v>16750</v>
      </c>
      <c r="C4570" s="557" t="s">
        <v>7605</v>
      </c>
      <c r="D4570" s="557">
        <v>3.39</v>
      </c>
    </row>
    <row r="4571" spans="1:4" ht="27" x14ac:dyDescent="0.25">
      <c r="A4571" s="557">
        <v>97913</v>
      </c>
      <c r="B4571" s="560" t="s">
        <v>16751</v>
      </c>
      <c r="C4571" s="557" t="s">
        <v>7605</v>
      </c>
      <c r="D4571" s="557">
        <v>2.95</v>
      </c>
    </row>
    <row r="4572" spans="1:4" ht="27" x14ac:dyDescent="0.25">
      <c r="A4572" s="557">
        <v>97914</v>
      </c>
      <c r="B4572" s="560" t="s">
        <v>16752</v>
      </c>
      <c r="C4572" s="557" t="s">
        <v>7605</v>
      </c>
      <c r="D4572" s="557">
        <v>2.69</v>
      </c>
    </row>
    <row r="4573" spans="1:4" ht="27" x14ac:dyDescent="0.25">
      <c r="A4573" s="557">
        <v>97915</v>
      </c>
      <c r="B4573" s="560" t="s">
        <v>16753</v>
      </c>
      <c r="C4573" s="557" t="s">
        <v>7605</v>
      </c>
      <c r="D4573" s="557">
        <v>1.08</v>
      </c>
    </row>
    <row r="4574" spans="1:4" ht="27" x14ac:dyDescent="0.25">
      <c r="A4574" s="557">
        <v>97916</v>
      </c>
      <c r="B4574" s="560" t="s">
        <v>16754</v>
      </c>
      <c r="C4574" s="557" t="s">
        <v>6373</v>
      </c>
      <c r="D4574" s="557">
        <v>2.27</v>
      </c>
    </row>
    <row r="4575" spans="1:4" ht="27" x14ac:dyDescent="0.25">
      <c r="A4575" s="557">
        <v>97917</v>
      </c>
      <c r="B4575" s="560" t="s">
        <v>16755</v>
      </c>
      <c r="C4575" s="557" t="s">
        <v>6373</v>
      </c>
      <c r="D4575" s="557">
        <v>1.96</v>
      </c>
    </row>
    <row r="4576" spans="1:4" ht="27" x14ac:dyDescent="0.25">
      <c r="A4576" s="557">
        <v>97918</v>
      </c>
      <c r="B4576" s="560" t="s">
        <v>16756</v>
      </c>
      <c r="C4576" s="557" t="s">
        <v>6373</v>
      </c>
      <c r="D4576" s="557">
        <v>1.8</v>
      </c>
    </row>
    <row r="4577" spans="1:4" ht="27" x14ac:dyDescent="0.25">
      <c r="A4577" s="557">
        <v>97919</v>
      </c>
      <c r="B4577" s="560" t="s">
        <v>16757</v>
      </c>
      <c r="C4577" s="557" t="s">
        <v>6373</v>
      </c>
      <c r="D4577" s="557">
        <v>0.71</v>
      </c>
    </row>
    <row r="4578" spans="1:4" ht="27" x14ac:dyDescent="0.25">
      <c r="A4578" s="557">
        <v>97933</v>
      </c>
      <c r="B4578" s="560" t="s">
        <v>16758</v>
      </c>
      <c r="C4578" s="557" t="s">
        <v>18</v>
      </c>
      <c r="D4578" s="562">
        <v>1015.77</v>
      </c>
    </row>
    <row r="4579" spans="1:4" ht="27" x14ac:dyDescent="0.25">
      <c r="A4579" s="557">
        <v>97934</v>
      </c>
      <c r="B4579" s="560" t="s">
        <v>19556</v>
      </c>
      <c r="C4579" s="557" t="s">
        <v>18</v>
      </c>
      <c r="D4579" s="562">
        <v>2278.4899999999998</v>
      </c>
    </row>
    <row r="4580" spans="1:4" ht="27" x14ac:dyDescent="0.25">
      <c r="A4580" s="557">
        <v>97935</v>
      </c>
      <c r="B4580" s="560" t="s">
        <v>16760</v>
      </c>
      <c r="C4580" s="557" t="s">
        <v>18</v>
      </c>
      <c r="D4580" s="557">
        <v>852.1</v>
      </c>
    </row>
    <row r="4581" spans="1:4" ht="27" x14ac:dyDescent="0.25">
      <c r="A4581" s="557">
        <v>97936</v>
      </c>
      <c r="B4581" s="560" t="s">
        <v>16761</v>
      </c>
      <c r="C4581" s="557" t="s">
        <v>18</v>
      </c>
      <c r="D4581" s="562">
        <v>1979.17</v>
      </c>
    </row>
    <row r="4582" spans="1:4" ht="27" x14ac:dyDescent="0.25">
      <c r="A4582" s="557">
        <v>97947</v>
      </c>
      <c r="B4582" s="560" t="s">
        <v>16762</v>
      </c>
      <c r="C4582" s="557" t="s">
        <v>18</v>
      </c>
      <c r="D4582" s="562">
        <v>1751.42</v>
      </c>
    </row>
    <row r="4583" spans="1:4" ht="27" x14ac:dyDescent="0.25">
      <c r="A4583" s="557">
        <v>97948</v>
      </c>
      <c r="B4583" s="560" t="s">
        <v>16763</v>
      </c>
      <c r="C4583" s="557" t="s">
        <v>18</v>
      </c>
      <c r="D4583" s="562">
        <v>3215.02</v>
      </c>
    </row>
    <row r="4584" spans="1:4" ht="27" x14ac:dyDescent="0.25">
      <c r="A4584" s="557">
        <v>97949</v>
      </c>
      <c r="B4584" s="560" t="s">
        <v>16764</v>
      </c>
      <c r="C4584" s="557" t="s">
        <v>18</v>
      </c>
      <c r="D4584" s="562">
        <v>1782.73</v>
      </c>
    </row>
    <row r="4585" spans="1:4" ht="27" x14ac:dyDescent="0.25">
      <c r="A4585" s="557">
        <v>97950</v>
      </c>
      <c r="B4585" s="560" t="s">
        <v>16765</v>
      </c>
      <c r="C4585" s="557" t="s">
        <v>18</v>
      </c>
      <c r="D4585" s="562">
        <v>3129.11</v>
      </c>
    </row>
    <row r="4586" spans="1:4" ht="27" x14ac:dyDescent="0.25">
      <c r="A4586" s="557">
        <v>97951</v>
      </c>
      <c r="B4586" s="560" t="s">
        <v>16766</v>
      </c>
      <c r="C4586" s="557" t="s">
        <v>18</v>
      </c>
      <c r="D4586" s="562">
        <v>2826.93</v>
      </c>
    </row>
    <row r="4587" spans="1:4" ht="27" x14ac:dyDescent="0.25">
      <c r="A4587" s="557">
        <v>97952</v>
      </c>
      <c r="B4587" s="560" t="s">
        <v>16767</v>
      </c>
      <c r="C4587" s="557" t="s">
        <v>18</v>
      </c>
      <c r="D4587" s="562">
        <v>4872.3500000000004</v>
      </c>
    </row>
    <row r="4588" spans="1:4" ht="27" x14ac:dyDescent="0.25">
      <c r="A4588" s="557">
        <v>97953</v>
      </c>
      <c r="B4588" s="560" t="s">
        <v>16768</v>
      </c>
      <c r="C4588" s="557" t="s">
        <v>18</v>
      </c>
      <c r="D4588" s="562">
        <v>1237.96</v>
      </c>
    </row>
    <row r="4589" spans="1:4" ht="27" x14ac:dyDescent="0.25">
      <c r="A4589" s="557">
        <v>97955</v>
      </c>
      <c r="B4589" s="560" t="s">
        <v>16769</v>
      </c>
      <c r="C4589" s="557" t="s">
        <v>18</v>
      </c>
      <c r="D4589" s="562">
        <v>2718.53</v>
      </c>
    </row>
    <row r="4590" spans="1:4" ht="27" x14ac:dyDescent="0.25">
      <c r="A4590" s="557">
        <v>97956</v>
      </c>
      <c r="B4590" s="560" t="s">
        <v>16770</v>
      </c>
      <c r="C4590" s="557" t="s">
        <v>18</v>
      </c>
      <c r="D4590" s="562">
        <v>1337.11</v>
      </c>
    </row>
    <row r="4591" spans="1:4" ht="27" x14ac:dyDescent="0.25">
      <c r="A4591" s="557">
        <v>97957</v>
      </c>
      <c r="B4591" s="560" t="s">
        <v>16771</v>
      </c>
      <c r="C4591" s="557" t="s">
        <v>18</v>
      </c>
      <c r="D4591" s="562">
        <v>2410.09</v>
      </c>
    </row>
    <row r="4592" spans="1:4" ht="27" x14ac:dyDescent="0.25">
      <c r="A4592" s="557">
        <v>97961</v>
      </c>
      <c r="B4592" s="560" t="s">
        <v>16772</v>
      </c>
      <c r="C4592" s="557" t="s">
        <v>18</v>
      </c>
      <c r="D4592" s="562">
        <v>2185.54</v>
      </c>
    </row>
    <row r="4593" spans="1:4" ht="27" x14ac:dyDescent="0.25">
      <c r="A4593" s="557">
        <v>97973</v>
      </c>
      <c r="B4593" s="560" t="s">
        <v>16773</v>
      </c>
      <c r="C4593" s="557" t="s">
        <v>18</v>
      </c>
      <c r="D4593" s="562">
        <v>4137.38</v>
      </c>
    </row>
    <row r="4594" spans="1:4" ht="27" x14ac:dyDescent="0.25">
      <c r="A4594" s="557">
        <v>97974</v>
      </c>
      <c r="B4594" s="560" t="s">
        <v>19557</v>
      </c>
      <c r="C4594" s="557" t="s">
        <v>18</v>
      </c>
      <c r="D4594" s="557">
        <v>482</v>
      </c>
    </row>
    <row r="4595" spans="1:4" ht="27" x14ac:dyDescent="0.25">
      <c r="A4595" s="557">
        <v>97975</v>
      </c>
      <c r="B4595" s="560" t="s">
        <v>19558</v>
      </c>
      <c r="C4595" s="557" t="s">
        <v>18</v>
      </c>
      <c r="D4595" s="557">
        <v>620.53</v>
      </c>
    </row>
    <row r="4596" spans="1:4" ht="40.5" x14ac:dyDescent="0.25">
      <c r="A4596" s="557">
        <v>97976</v>
      </c>
      <c r="B4596" s="560" t="s">
        <v>19559</v>
      </c>
      <c r="C4596" s="557" t="s">
        <v>18</v>
      </c>
      <c r="D4596" s="562">
        <v>1122.07</v>
      </c>
    </row>
    <row r="4597" spans="1:4" ht="40.5" x14ac:dyDescent="0.25">
      <c r="A4597" s="557">
        <v>97977</v>
      </c>
      <c r="B4597" s="560" t="s">
        <v>19560</v>
      </c>
      <c r="C4597" s="557" t="s">
        <v>18</v>
      </c>
      <c r="D4597" s="562">
        <v>1578.39</v>
      </c>
    </row>
    <row r="4598" spans="1:4" ht="40.5" x14ac:dyDescent="0.25">
      <c r="A4598" s="557">
        <v>97978</v>
      </c>
      <c r="B4598" s="560" t="s">
        <v>19561</v>
      </c>
      <c r="C4598" s="557" t="s">
        <v>18</v>
      </c>
      <c r="D4598" s="557">
        <v>940.54</v>
      </c>
    </row>
    <row r="4599" spans="1:4" ht="40.5" x14ac:dyDescent="0.25">
      <c r="A4599" s="557">
        <v>97980</v>
      </c>
      <c r="B4599" s="560" t="s">
        <v>19562</v>
      </c>
      <c r="C4599" s="557" t="s">
        <v>18</v>
      </c>
      <c r="D4599" s="562">
        <v>2045.41</v>
      </c>
    </row>
    <row r="4600" spans="1:4" ht="27" x14ac:dyDescent="0.25">
      <c r="A4600" s="557">
        <v>97981</v>
      </c>
      <c r="B4600" s="560" t="s">
        <v>16780</v>
      </c>
      <c r="C4600" s="557" t="s">
        <v>61</v>
      </c>
      <c r="D4600" s="562">
        <v>1134.81</v>
      </c>
    </row>
    <row r="4601" spans="1:4" ht="27" x14ac:dyDescent="0.25">
      <c r="A4601" s="557">
        <v>97983</v>
      </c>
      <c r="B4601" s="560" t="s">
        <v>16781</v>
      </c>
      <c r="C4601" s="557" t="s">
        <v>61</v>
      </c>
      <c r="D4601" s="557">
        <v>488.06</v>
      </c>
    </row>
    <row r="4602" spans="1:4" ht="27" x14ac:dyDescent="0.25">
      <c r="A4602" s="557">
        <v>97985</v>
      </c>
      <c r="B4602" s="560" t="s">
        <v>16782</v>
      </c>
      <c r="C4602" s="557" t="s">
        <v>61</v>
      </c>
      <c r="D4602" s="562">
        <v>1369.7</v>
      </c>
    </row>
    <row r="4603" spans="1:4" ht="27" x14ac:dyDescent="0.25">
      <c r="A4603" s="557">
        <v>97987</v>
      </c>
      <c r="B4603" s="560" t="s">
        <v>16783</v>
      </c>
      <c r="C4603" s="557" t="s">
        <v>61</v>
      </c>
      <c r="D4603" s="557">
        <v>649.48</v>
      </c>
    </row>
    <row r="4604" spans="1:4" ht="40.5" x14ac:dyDescent="0.25">
      <c r="A4604" s="557">
        <v>97988</v>
      </c>
      <c r="B4604" s="560" t="s">
        <v>19563</v>
      </c>
      <c r="C4604" s="557" t="s">
        <v>18</v>
      </c>
      <c r="D4604" s="562">
        <v>3008.88</v>
      </c>
    </row>
    <row r="4605" spans="1:4" ht="27" x14ac:dyDescent="0.25">
      <c r="A4605" s="557">
        <v>97989</v>
      </c>
      <c r="B4605" s="560" t="s">
        <v>16785</v>
      </c>
      <c r="C4605" s="557" t="s">
        <v>61</v>
      </c>
      <c r="D4605" s="562">
        <v>1604.55</v>
      </c>
    </row>
    <row r="4606" spans="1:4" ht="27" x14ac:dyDescent="0.25">
      <c r="A4606" s="557">
        <v>97991</v>
      </c>
      <c r="B4606" s="560" t="s">
        <v>16786</v>
      </c>
      <c r="C4606" s="557" t="s">
        <v>61</v>
      </c>
      <c r="D4606" s="557">
        <v>890.3</v>
      </c>
    </row>
    <row r="4607" spans="1:4" ht="40.5" x14ac:dyDescent="0.25">
      <c r="A4607" s="557">
        <v>97992</v>
      </c>
      <c r="B4607" s="560" t="s">
        <v>19564</v>
      </c>
      <c r="C4607" s="557" t="s">
        <v>18</v>
      </c>
      <c r="D4607" s="562">
        <v>3865.14</v>
      </c>
    </row>
    <row r="4608" spans="1:4" ht="27" x14ac:dyDescent="0.25">
      <c r="A4608" s="557">
        <v>97993</v>
      </c>
      <c r="B4608" s="560" t="s">
        <v>16788</v>
      </c>
      <c r="C4608" s="557" t="s">
        <v>61</v>
      </c>
      <c r="D4608" s="562">
        <v>1956.95</v>
      </c>
    </row>
    <row r="4609" spans="1:4" ht="40.5" x14ac:dyDescent="0.25">
      <c r="A4609" s="557">
        <v>97994</v>
      </c>
      <c r="B4609" s="560" t="s">
        <v>19565</v>
      </c>
      <c r="C4609" s="557" t="s">
        <v>18</v>
      </c>
      <c r="D4609" s="562">
        <v>2443.67</v>
      </c>
    </row>
    <row r="4610" spans="1:4" ht="27" x14ac:dyDescent="0.25">
      <c r="A4610" s="557">
        <v>97995</v>
      </c>
      <c r="B4610" s="560" t="s">
        <v>16790</v>
      </c>
      <c r="C4610" s="557" t="s">
        <v>61</v>
      </c>
      <c r="D4610" s="562">
        <v>1145.03</v>
      </c>
    </row>
    <row r="4611" spans="1:4" ht="40.5" x14ac:dyDescent="0.25">
      <c r="A4611" s="557">
        <v>97996</v>
      </c>
      <c r="B4611" s="560" t="s">
        <v>19566</v>
      </c>
      <c r="C4611" s="557" t="s">
        <v>18</v>
      </c>
      <c r="D4611" s="562">
        <v>3087.14</v>
      </c>
    </row>
    <row r="4612" spans="1:4" ht="27" x14ac:dyDescent="0.25">
      <c r="A4612" s="557">
        <v>97997</v>
      </c>
      <c r="B4612" s="560" t="s">
        <v>16792</v>
      </c>
      <c r="C4612" s="557" t="s">
        <v>61</v>
      </c>
      <c r="D4612" s="562">
        <v>1366.33</v>
      </c>
    </row>
    <row r="4613" spans="1:4" ht="27" x14ac:dyDescent="0.25">
      <c r="A4613" s="557">
        <v>97999</v>
      </c>
      <c r="B4613" s="560" t="s">
        <v>16793</v>
      </c>
      <c r="C4613" s="557" t="s">
        <v>61</v>
      </c>
      <c r="D4613" s="562">
        <v>1587.7</v>
      </c>
    </row>
    <row r="4614" spans="1:4" ht="27" x14ac:dyDescent="0.25">
      <c r="A4614" s="557">
        <v>98001</v>
      </c>
      <c r="B4614" s="560" t="s">
        <v>16794</v>
      </c>
      <c r="C4614" s="557" t="s">
        <v>61</v>
      </c>
      <c r="D4614" s="562">
        <v>1808.98</v>
      </c>
    </row>
    <row r="4615" spans="1:4" ht="40.5" x14ac:dyDescent="0.25">
      <c r="A4615" s="557">
        <v>98002</v>
      </c>
      <c r="B4615" s="560" t="s">
        <v>19567</v>
      </c>
      <c r="C4615" s="557" t="s">
        <v>18</v>
      </c>
      <c r="D4615" s="562">
        <v>5052.41</v>
      </c>
    </row>
    <row r="4616" spans="1:4" ht="27" x14ac:dyDescent="0.25">
      <c r="A4616" s="557">
        <v>98003</v>
      </c>
      <c r="B4616" s="560" t="s">
        <v>16796</v>
      </c>
      <c r="C4616" s="557" t="s">
        <v>61</v>
      </c>
      <c r="D4616" s="562">
        <v>2030.35</v>
      </c>
    </row>
    <row r="4617" spans="1:4" ht="27" x14ac:dyDescent="0.25">
      <c r="A4617" s="557">
        <v>98005</v>
      </c>
      <c r="B4617" s="560" t="s">
        <v>16797</v>
      </c>
      <c r="C4617" s="557" t="s">
        <v>61</v>
      </c>
      <c r="D4617" s="562">
        <v>2251.6999999999998</v>
      </c>
    </row>
    <row r="4618" spans="1:4" ht="40.5" x14ac:dyDescent="0.25">
      <c r="A4618" s="557">
        <v>98006</v>
      </c>
      <c r="B4618" s="560" t="s">
        <v>19568</v>
      </c>
      <c r="C4618" s="557" t="s">
        <v>18</v>
      </c>
      <c r="D4618" s="562">
        <v>6348.13</v>
      </c>
    </row>
    <row r="4619" spans="1:4" ht="27" x14ac:dyDescent="0.25">
      <c r="A4619" s="557">
        <v>98007</v>
      </c>
      <c r="B4619" s="560" t="s">
        <v>16799</v>
      </c>
      <c r="C4619" s="557" t="s">
        <v>61</v>
      </c>
      <c r="D4619" s="562">
        <v>2473</v>
      </c>
    </row>
    <row r="4620" spans="1:4" ht="40.5" x14ac:dyDescent="0.25">
      <c r="A4620" s="557">
        <v>98008</v>
      </c>
      <c r="B4620" s="560" t="s">
        <v>16800</v>
      </c>
      <c r="C4620" s="557" t="s">
        <v>18</v>
      </c>
      <c r="D4620" s="562">
        <v>3822.39</v>
      </c>
    </row>
    <row r="4621" spans="1:4" ht="27" x14ac:dyDescent="0.25">
      <c r="A4621" s="557">
        <v>98009</v>
      </c>
      <c r="B4621" s="560" t="s">
        <v>16801</v>
      </c>
      <c r="C4621" s="557" t="s">
        <v>61</v>
      </c>
      <c r="D4621" s="562">
        <v>1587.7</v>
      </c>
    </row>
    <row r="4622" spans="1:4" ht="40.5" x14ac:dyDescent="0.25">
      <c r="A4622" s="557">
        <v>98010</v>
      </c>
      <c r="B4622" s="560" t="s">
        <v>19569</v>
      </c>
      <c r="C4622" s="557" t="s">
        <v>18</v>
      </c>
      <c r="D4622" s="562">
        <v>4663.08</v>
      </c>
    </row>
    <row r="4623" spans="1:4" ht="27" x14ac:dyDescent="0.25">
      <c r="A4623" s="557">
        <v>98011</v>
      </c>
      <c r="B4623" s="560" t="s">
        <v>16803</v>
      </c>
      <c r="C4623" s="557" t="s">
        <v>61</v>
      </c>
      <c r="D4623" s="562">
        <v>1808.98</v>
      </c>
    </row>
    <row r="4624" spans="1:4" ht="40.5" x14ac:dyDescent="0.25">
      <c r="A4624" s="557">
        <v>98012</v>
      </c>
      <c r="B4624" s="560" t="s">
        <v>19570</v>
      </c>
      <c r="C4624" s="557" t="s">
        <v>18</v>
      </c>
      <c r="D4624" s="562">
        <v>5476.03</v>
      </c>
    </row>
    <row r="4625" spans="1:4" ht="27" x14ac:dyDescent="0.25">
      <c r="A4625" s="557">
        <v>98013</v>
      </c>
      <c r="B4625" s="560" t="s">
        <v>16805</v>
      </c>
      <c r="C4625" s="557" t="s">
        <v>61</v>
      </c>
      <c r="D4625" s="562">
        <v>2030.35</v>
      </c>
    </row>
    <row r="4626" spans="1:4" ht="40.5" x14ac:dyDescent="0.25">
      <c r="A4626" s="557">
        <v>98014</v>
      </c>
      <c r="B4626" s="560" t="s">
        <v>19571</v>
      </c>
      <c r="C4626" s="557" t="s">
        <v>18</v>
      </c>
      <c r="D4626" s="562">
        <v>6288.89</v>
      </c>
    </row>
    <row r="4627" spans="1:4" ht="27" x14ac:dyDescent="0.25">
      <c r="A4627" s="557">
        <v>98015</v>
      </c>
      <c r="B4627" s="560" t="s">
        <v>16807</v>
      </c>
      <c r="C4627" s="557" t="s">
        <v>61</v>
      </c>
      <c r="D4627" s="562">
        <v>2251.6999999999998</v>
      </c>
    </row>
    <row r="4628" spans="1:4" ht="40.5" x14ac:dyDescent="0.25">
      <c r="A4628" s="557">
        <v>98016</v>
      </c>
      <c r="B4628" s="560" t="s">
        <v>19572</v>
      </c>
      <c r="C4628" s="557" t="s">
        <v>18</v>
      </c>
      <c r="D4628" s="562">
        <v>7101.93</v>
      </c>
    </row>
    <row r="4629" spans="1:4" ht="27" x14ac:dyDescent="0.25">
      <c r="A4629" s="557">
        <v>98017</v>
      </c>
      <c r="B4629" s="560" t="s">
        <v>16809</v>
      </c>
      <c r="C4629" s="557" t="s">
        <v>61</v>
      </c>
      <c r="D4629" s="562">
        <v>2473</v>
      </c>
    </row>
    <row r="4630" spans="1:4" ht="40.5" x14ac:dyDescent="0.25">
      <c r="A4630" s="557">
        <v>98018</v>
      </c>
      <c r="B4630" s="560" t="s">
        <v>19573</v>
      </c>
      <c r="C4630" s="557" t="s">
        <v>18</v>
      </c>
      <c r="D4630" s="562">
        <v>7914.82</v>
      </c>
    </row>
    <row r="4631" spans="1:4" ht="27" x14ac:dyDescent="0.25">
      <c r="A4631" s="557">
        <v>98019</v>
      </c>
      <c r="B4631" s="560" t="s">
        <v>16811</v>
      </c>
      <c r="C4631" s="557" t="s">
        <v>61</v>
      </c>
      <c r="D4631" s="562">
        <v>2715.66</v>
      </c>
    </row>
    <row r="4632" spans="1:4" ht="40.5" x14ac:dyDescent="0.25">
      <c r="A4632" s="557">
        <v>98020</v>
      </c>
      <c r="B4632" s="560" t="s">
        <v>19574</v>
      </c>
      <c r="C4632" s="557" t="s">
        <v>18</v>
      </c>
      <c r="D4632" s="562">
        <v>5622.84</v>
      </c>
    </row>
    <row r="4633" spans="1:4" ht="27" x14ac:dyDescent="0.25">
      <c r="A4633" s="557">
        <v>98021</v>
      </c>
      <c r="B4633" s="560" t="s">
        <v>16813</v>
      </c>
      <c r="C4633" s="557" t="s">
        <v>61</v>
      </c>
      <c r="D4633" s="562">
        <v>2051.7199999999998</v>
      </c>
    </row>
    <row r="4634" spans="1:4" ht="40.5" x14ac:dyDescent="0.25">
      <c r="A4634" s="557">
        <v>98022</v>
      </c>
      <c r="B4634" s="560" t="s">
        <v>19575</v>
      </c>
      <c r="C4634" s="557" t="s">
        <v>18</v>
      </c>
      <c r="D4634" s="562">
        <v>6588.65</v>
      </c>
    </row>
    <row r="4635" spans="1:4" ht="27" x14ac:dyDescent="0.25">
      <c r="A4635" s="557">
        <v>98023</v>
      </c>
      <c r="B4635" s="560" t="s">
        <v>16815</v>
      </c>
      <c r="C4635" s="557" t="s">
        <v>61</v>
      </c>
      <c r="D4635" s="562">
        <v>2273</v>
      </c>
    </row>
    <row r="4636" spans="1:4" ht="40.5" x14ac:dyDescent="0.25">
      <c r="A4636" s="557">
        <v>98024</v>
      </c>
      <c r="B4636" s="560" t="s">
        <v>19576</v>
      </c>
      <c r="C4636" s="557" t="s">
        <v>18</v>
      </c>
      <c r="D4636" s="562">
        <v>7615.86</v>
      </c>
    </row>
    <row r="4637" spans="1:4" ht="27" x14ac:dyDescent="0.25">
      <c r="A4637" s="557">
        <v>98025</v>
      </c>
      <c r="B4637" s="560" t="s">
        <v>16817</v>
      </c>
      <c r="C4637" s="557" t="s">
        <v>61</v>
      </c>
      <c r="D4637" s="562">
        <v>2494.38</v>
      </c>
    </row>
    <row r="4638" spans="1:4" ht="40.5" x14ac:dyDescent="0.25">
      <c r="A4638" s="557">
        <v>98026</v>
      </c>
      <c r="B4638" s="560" t="s">
        <v>19577</v>
      </c>
      <c r="C4638" s="557" t="s">
        <v>18</v>
      </c>
      <c r="D4638" s="562">
        <v>8589.41</v>
      </c>
    </row>
    <row r="4639" spans="1:4" ht="27" x14ac:dyDescent="0.25">
      <c r="A4639" s="557">
        <v>98027</v>
      </c>
      <c r="B4639" s="560" t="s">
        <v>16819</v>
      </c>
      <c r="C4639" s="557" t="s">
        <v>61</v>
      </c>
      <c r="D4639" s="562">
        <v>2715.66</v>
      </c>
    </row>
    <row r="4640" spans="1:4" ht="40.5" x14ac:dyDescent="0.25">
      <c r="A4640" s="557">
        <v>98028</v>
      </c>
      <c r="B4640" s="560" t="s">
        <v>19578</v>
      </c>
      <c r="C4640" s="557" t="s">
        <v>18</v>
      </c>
      <c r="D4640" s="562">
        <v>9563.01</v>
      </c>
    </row>
    <row r="4641" spans="1:4" ht="27" x14ac:dyDescent="0.25">
      <c r="A4641" s="557">
        <v>98029</v>
      </c>
      <c r="B4641" s="560" t="s">
        <v>16821</v>
      </c>
      <c r="C4641" s="557" t="s">
        <v>61</v>
      </c>
      <c r="D4641" s="562">
        <v>2941.39</v>
      </c>
    </row>
    <row r="4642" spans="1:4" ht="40.5" x14ac:dyDescent="0.25">
      <c r="A4642" s="557">
        <v>98030</v>
      </c>
      <c r="B4642" s="560" t="s">
        <v>19579</v>
      </c>
      <c r="C4642" s="557" t="s">
        <v>18</v>
      </c>
      <c r="D4642" s="562">
        <v>7785.34</v>
      </c>
    </row>
    <row r="4643" spans="1:4" ht="27" x14ac:dyDescent="0.25">
      <c r="A4643" s="557">
        <v>98031</v>
      </c>
      <c r="B4643" s="560" t="s">
        <v>16823</v>
      </c>
      <c r="C4643" s="557" t="s">
        <v>61</v>
      </c>
      <c r="D4643" s="562">
        <v>2498.8200000000002</v>
      </c>
    </row>
    <row r="4644" spans="1:4" ht="40.5" x14ac:dyDescent="0.25">
      <c r="A4644" s="557">
        <v>98032</v>
      </c>
      <c r="B4644" s="560" t="s">
        <v>19580</v>
      </c>
      <c r="C4644" s="557" t="s">
        <v>18</v>
      </c>
      <c r="D4644" s="562">
        <v>8953.93</v>
      </c>
    </row>
    <row r="4645" spans="1:4" ht="27" x14ac:dyDescent="0.25">
      <c r="A4645" s="557">
        <v>98033</v>
      </c>
      <c r="B4645" s="560" t="s">
        <v>16825</v>
      </c>
      <c r="C4645" s="557" t="s">
        <v>61</v>
      </c>
      <c r="D4645" s="562">
        <v>2720.12</v>
      </c>
    </row>
    <row r="4646" spans="1:4" ht="40.5" x14ac:dyDescent="0.25">
      <c r="A4646" s="557">
        <v>98034</v>
      </c>
      <c r="B4646" s="560" t="s">
        <v>19581</v>
      </c>
      <c r="C4646" s="557" t="s">
        <v>18</v>
      </c>
      <c r="D4646" s="562">
        <v>10122.52</v>
      </c>
    </row>
    <row r="4647" spans="1:4" ht="27" x14ac:dyDescent="0.25">
      <c r="A4647" s="557">
        <v>98035</v>
      </c>
      <c r="B4647" s="560" t="s">
        <v>16827</v>
      </c>
      <c r="C4647" s="557" t="s">
        <v>61</v>
      </c>
      <c r="D4647" s="562">
        <v>2941.39</v>
      </c>
    </row>
    <row r="4648" spans="1:4" ht="40.5" x14ac:dyDescent="0.25">
      <c r="A4648" s="557">
        <v>98036</v>
      </c>
      <c r="B4648" s="560" t="s">
        <v>19582</v>
      </c>
      <c r="C4648" s="557" t="s">
        <v>18</v>
      </c>
      <c r="D4648" s="562">
        <v>11291.12</v>
      </c>
    </row>
    <row r="4649" spans="1:4" ht="27" x14ac:dyDescent="0.25">
      <c r="A4649" s="557">
        <v>98037</v>
      </c>
      <c r="B4649" s="560" t="s">
        <v>16829</v>
      </c>
      <c r="C4649" s="557" t="s">
        <v>61</v>
      </c>
      <c r="D4649" s="562">
        <v>3167.13</v>
      </c>
    </row>
    <row r="4650" spans="1:4" ht="40.5" x14ac:dyDescent="0.25">
      <c r="A4650" s="557">
        <v>98038</v>
      </c>
      <c r="B4650" s="560" t="s">
        <v>19583</v>
      </c>
      <c r="C4650" s="557" t="s">
        <v>18</v>
      </c>
      <c r="D4650" s="562">
        <v>10329.969999999999</v>
      </c>
    </row>
    <row r="4651" spans="1:4" ht="27" x14ac:dyDescent="0.25">
      <c r="A4651" s="557">
        <v>98039</v>
      </c>
      <c r="B4651" s="560" t="s">
        <v>16831</v>
      </c>
      <c r="C4651" s="557" t="s">
        <v>61</v>
      </c>
      <c r="D4651" s="562">
        <v>2945.85</v>
      </c>
    </row>
    <row r="4652" spans="1:4" ht="40.5" x14ac:dyDescent="0.25">
      <c r="A4652" s="557">
        <v>98040</v>
      </c>
      <c r="B4652" s="560" t="s">
        <v>19584</v>
      </c>
      <c r="C4652" s="557" t="s">
        <v>18</v>
      </c>
      <c r="D4652" s="562">
        <v>11672.1</v>
      </c>
    </row>
    <row r="4653" spans="1:4" ht="27" x14ac:dyDescent="0.25">
      <c r="A4653" s="557">
        <v>98041</v>
      </c>
      <c r="B4653" s="560" t="s">
        <v>16833</v>
      </c>
      <c r="C4653" s="557" t="s">
        <v>61</v>
      </c>
      <c r="D4653" s="562">
        <v>3167.13</v>
      </c>
    </row>
    <row r="4654" spans="1:4" ht="40.5" x14ac:dyDescent="0.25">
      <c r="A4654" s="557">
        <v>98042</v>
      </c>
      <c r="B4654" s="560" t="s">
        <v>19585</v>
      </c>
      <c r="C4654" s="557" t="s">
        <v>18</v>
      </c>
      <c r="D4654" s="562">
        <v>13014.28</v>
      </c>
    </row>
    <row r="4655" spans="1:4" ht="27" x14ac:dyDescent="0.25">
      <c r="A4655" s="557">
        <v>98043</v>
      </c>
      <c r="B4655" s="560" t="s">
        <v>16835</v>
      </c>
      <c r="C4655" s="557" t="s">
        <v>61</v>
      </c>
      <c r="D4655" s="562">
        <v>3392.96</v>
      </c>
    </row>
    <row r="4656" spans="1:4" ht="40.5" x14ac:dyDescent="0.25">
      <c r="A4656" s="557">
        <v>98044</v>
      </c>
      <c r="B4656" s="560" t="s">
        <v>19586</v>
      </c>
      <c r="C4656" s="557" t="s">
        <v>18</v>
      </c>
      <c r="D4656" s="562">
        <v>13221.78</v>
      </c>
    </row>
    <row r="4657" spans="1:4" ht="27" x14ac:dyDescent="0.25">
      <c r="A4657" s="557">
        <v>98045</v>
      </c>
      <c r="B4657" s="560" t="s">
        <v>16837</v>
      </c>
      <c r="C4657" s="557" t="s">
        <v>61</v>
      </c>
      <c r="D4657" s="562">
        <v>3392.96</v>
      </c>
    </row>
    <row r="4658" spans="1:4" ht="40.5" x14ac:dyDescent="0.25">
      <c r="A4658" s="557">
        <v>98046</v>
      </c>
      <c r="B4658" s="560" t="s">
        <v>19587</v>
      </c>
      <c r="C4658" s="557" t="s">
        <v>18</v>
      </c>
      <c r="D4658" s="562">
        <v>14737.34</v>
      </c>
    </row>
    <row r="4659" spans="1:4" ht="27" x14ac:dyDescent="0.25">
      <c r="A4659" s="557">
        <v>98047</v>
      </c>
      <c r="B4659" s="560" t="s">
        <v>16839</v>
      </c>
      <c r="C4659" s="557" t="s">
        <v>61</v>
      </c>
      <c r="D4659" s="562">
        <v>3618.7</v>
      </c>
    </row>
    <row r="4660" spans="1:4" ht="40.5" x14ac:dyDescent="0.25">
      <c r="A4660" s="557">
        <v>98048</v>
      </c>
      <c r="B4660" s="560" t="s">
        <v>16840</v>
      </c>
      <c r="C4660" s="557" t="s">
        <v>18</v>
      </c>
      <c r="D4660" s="562">
        <v>16460.47</v>
      </c>
    </row>
    <row r="4661" spans="1:4" ht="27" x14ac:dyDescent="0.25">
      <c r="A4661" s="557">
        <v>98049</v>
      </c>
      <c r="B4661" s="560" t="s">
        <v>16841</v>
      </c>
      <c r="C4661" s="557" t="s">
        <v>61</v>
      </c>
      <c r="D4661" s="562">
        <v>3800.94</v>
      </c>
    </row>
    <row r="4662" spans="1:4" ht="27" x14ac:dyDescent="0.25">
      <c r="A4662" s="557">
        <v>98050</v>
      </c>
      <c r="B4662" s="560" t="s">
        <v>16842</v>
      </c>
      <c r="C4662" s="557" t="s">
        <v>61</v>
      </c>
      <c r="D4662" s="557">
        <v>270.07</v>
      </c>
    </row>
    <row r="4663" spans="1:4" ht="27" x14ac:dyDescent="0.25">
      <c r="A4663" s="557">
        <v>98051</v>
      </c>
      <c r="B4663" s="560" t="s">
        <v>16843</v>
      </c>
      <c r="C4663" s="557" t="s">
        <v>61</v>
      </c>
      <c r="D4663" s="557">
        <v>910.94</v>
      </c>
    </row>
    <row r="4664" spans="1:4" ht="40.5" x14ac:dyDescent="0.25">
      <c r="A4664" s="557">
        <v>98052</v>
      </c>
      <c r="B4664" s="560" t="s">
        <v>16844</v>
      </c>
      <c r="C4664" s="557" t="s">
        <v>18</v>
      </c>
      <c r="D4664" s="562">
        <v>1927.5</v>
      </c>
    </row>
    <row r="4665" spans="1:4" ht="40.5" x14ac:dyDescent="0.25">
      <c r="A4665" s="557">
        <v>98053</v>
      </c>
      <c r="B4665" s="560" t="s">
        <v>16845</v>
      </c>
      <c r="C4665" s="557" t="s">
        <v>18</v>
      </c>
      <c r="D4665" s="562">
        <v>2648.67</v>
      </c>
    </row>
    <row r="4666" spans="1:4" ht="40.5" x14ac:dyDescent="0.25">
      <c r="A4666" s="557">
        <v>98054</v>
      </c>
      <c r="B4666" s="560" t="s">
        <v>16846</v>
      </c>
      <c r="C4666" s="557" t="s">
        <v>18</v>
      </c>
      <c r="D4666" s="562">
        <v>4301.9399999999996</v>
      </c>
    </row>
    <row r="4667" spans="1:4" ht="40.5" x14ac:dyDescent="0.25">
      <c r="A4667" s="557">
        <v>98055</v>
      </c>
      <c r="B4667" s="560" t="s">
        <v>16847</v>
      </c>
      <c r="C4667" s="557" t="s">
        <v>18</v>
      </c>
      <c r="D4667" s="562">
        <v>5850.05</v>
      </c>
    </row>
    <row r="4668" spans="1:4" ht="40.5" x14ac:dyDescent="0.25">
      <c r="A4668" s="557">
        <v>98056</v>
      </c>
      <c r="B4668" s="560" t="s">
        <v>16848</v>
      </c>
      <c r="C4668" s="557" t="s">
        <v>18</v>
      </c>
      <c r="D4668" s="562">
        <v>6820.5</v>
      </c>
    </row>
    <row r="4669" spans="1:4" ht="40.5" x14ac:dyDescent="0.25">
      <c r="A4669" s="557">
        <v>98057</v>
      </c>
      <c r="B4669" s="560" t="s">
        <v>16849</v>
      </c>
      <c r="C4669" s="557" t="s">
        <v>18</v>
      </c>
      <c r="D4669" s="562">
        <v>8128.31</v>
      </c>
    </row>
    <row r="4670" spans="1:4" ht="40.5" x14ac:dyDescent="0.25">
      <c r="A4670" s="557">
        <v>98058</v>
      </c>
      <c r="B4670" s="560" t="s">
        <v>16850</v>
      </c>
      <c r="C4670" s="557" t="s">
        <v>18</v>
      </c>
      <c r="D4670" s="562">
        <v>1669.03</v>
      </c>
    </row>
    <row r="4671" spans="1:4" ht="40.5" x14ac:dyDescent="0.25">
      <c r="A4671" s="557">
        <v>98059</v>
      </c>
      <c r="B4671" s="560" t="s">
        <v>16851</v>
      </c>
      <c r="C4671" s="557" t="s">
        <v>18</v>
      </c>
      <c r="D4671" s="562">
        <v>3598.68</v>
      </c>
    </row>
    <row r="4672" spans="1:4" ht="40.5" x14ac:dyDescent="0.25">
      <c r="A4672" s="557">
        <v>98060</v>
      </c>
      <c r="B4672" s="560" t="s">
        <v>16852</v>
      </c>
      <c r="C4672" s="557" t="s">
        <v>18</v>
      </c>
      <c r="D4672" s="562">
        <v>5033.4799999999996</v>
      </c>
    </row>
    <row r="4673" spans="1:4" ht="40.5" x14ac:dyDescent="0.25">
      <c r="A4673" s="557">
        <v>98061</v>
      </c>
      <c r="B4673" s="560" t="s">
        <v>16853</v>
      </c>
      <c r="C4673" s="557" t="s">
        <v>18</v>
      </c>
      <c r="D4673" s="562">
        <v>7022.64</v>
      </c>
    </row>
    <row r="4674" spans="1:4" ht="40.5" x14ac:dyDescent="0.25">
      <c r="A4674" s="557">
        <v>98062</v>
      </c>
      <c r="B4674" s="560" t="s">
        <v>16854</v>
      </c>
      <c r="C4674" s="557" t="s">
        <v>18</v>
      </c>
      <c r="D4674" s="562">
        <v>2870.21</v>
      </c>
    </row>
    <row r="4675" spans="1:4" ht="40.5" x14ac:dyDescent="0.25">
      <c r="A4675" s="557">
        <v>98063</v>
      </c>
      <c r="B4675" s="560" t="s">
        <v>16855</v>
      </c>
      <c r="C4675" s="557" t="s">
        <v>18</v>
      </c>
      <c r="D4675" s="562">
        <v>4376.88</v>
      </c>
    </row>
    <row r="4676" spans="1:4" ht="40.5" x14ac:dyDescent="0.25">
      <c r="A4676" s="557">
        <v>98064</v>
      </c>
      <c r="B4676" s="560" t="s">
        <v>16856</v>
      </c>
      <c r="C4676" s="557" t="s">
        <v>18</v>
      </c>
      <c r="D4676" s="562">
        <v>5053.82</v>
      </c>
    </row>
    <row r="4677" spans="1:4" ht="40.5" x14ac:dyDescent="0.25">
      <c r="A4677" s="557">
        <v>98065</v>
      </c>
      <c r="B4677" s="560" t="s">
        <v>16857</v>
      </c>
      <c r="C4677" s="557" t="s">
        <v>18</v>
      </c>
      <c r="D4677" s="562">
        <v>7020.05</v>
      </c>
    </row>
    <row r="4678" spans="1:4" ht="40.5" x14ac:dyDescent="0.25">
      <c r="A4678" s="557">
        <v>98066</v>
      </c>
      <c r="B4678" s="560" t="s">
        <v>16858</v>
      </c>
      <c r="C4678" s="557" t="s">
        <v>18</v>
      </c>
      <c r="D4678" s="562">
        <v>4524.83</v>
      </c>
    </row>
    <row r="4679" spans="1:4" ht="40.5" x14ac:dyDescent="0.25">
      <c r="A4679" s="557">
        <v>98067</v>
      </c>
      <c r="B4679" s="560" t="s">
        <v>16859</v>
      </c>
      <c r="C4679" s="557" t="s">
        <v>18</v>
      </c>
      <c r="D4679" s="562">
        <v>6017.1</v>
      </c>
    </row>
    <row r="4680" spans="1:4" ht="40.5" x14ac:dyDescent="0.25">
      <c r="A4680" s="557">
        <v>98068</v>
      </c>
      <c r="B4680" s="560" t="s">
        <v>16860</v>
      </c>
      <c r="C4680" s="557" t="s">
        <v>18</v>
      </c>
      <c r="D4680" s="562">
        <v>8482.98</v>
      </c>
    </row>
    <row r="4681" spans="1:4" ht="40.5" x14ac:dyDescent="0.25">
      <c r="A4681" s="557">
        <v>98069</v>
      </c>
      <c r="B4681" s="560" t="s">
        <v>16861</v>
      </c>
      <c r="C4681" s="557" t="s">
        <v>18</v>
      </c>
      <c r="D4681" s="562">
        <v>11403.71</v>
      </c>
    </row>
    <row r="4682" spans="1:4" ht="40.5" x14ac:dyDescent="0.25">
      <c r="A4682" s="557">
        <v>98070</v>
      </c>
      <c r="B4682" s="560" t="s">
        <v>16862</v>
      </c>
      <c r="C4682" s="557" t="s">
        <v>18</v>
      </c>
      <c r="D4682" s="562">
        <v>13011.64</v>
      </c>
    </row>
    <row r="4683" spans="1:4" ht="40.5" x14ac:dyDescent="0.25">
      <c r="A4683" s="557">
        <v>98071</v>
      </c>
      <c r="B4683" s="560" t="s">
        <v>16863</v>
      </c>
      <c r="C4683" s="557" t="s">
        <v>18</v>
      </c>
      <c r="D4683" s="562">
        <v>14165.69</v>
      </c>
    </row>
    <row r="4684" spans="1:4" ht="40.5" x14ac:dyDescent="0.25">
      <c r="A4684" s="557">
        <v>98072</v>
      </c>
      <c r="B4684" s="560" t="s">
        <v>16864</v>
      </c>
      <c r="C4684" s="557" t="s">
        <v>18</v>
      </c>
      <c r="D4684" s="562">
        <v>3826.07</v>
      </c>
    </row>
    <row r="4685" spans="1:4" ht="40.5" x14ac:dyDescent="0.25">
      <c r="A4685" s="557">
        <v>98073</v>
      </c>
      <c r="B4685" s="560" t="s">
        <v>16865</v>
      </c>
      <c r="C4685" s="557" t="s">
        <v>18</v>
      </c>
      <c r="D4685" s="562">
        <v>5996.42</v>
      </c>
    </row>
    <row r="4686" spans="1:4" ht="40.5" x14ac:dyDescent="0.25">
      <c r="A4686" s="557">
        <v>98074</v>
      </c>
      <c r="B4686" s="560" t="s">
        <v>16866</v>
      </c>
      <c r="C4686" s="557" t="s">
        <v>18</v>
      </c>
      <c r="D4686" s="562">
        <v>9327.98</v>
      </c>
    </row>
    <row r="4687" spans="1:4" ht="40.5" x14ac:dyDescent="0.25">
      <c r="A4687" s="557">
        <v>98075</v>
      </c>
      <c r="B4687" s="560" t="s">
        <v>16867</v>
      </c>
      <c r="C4687" s="557" t="s">
        <v>18</v>
      </c>
      <c r="D4687" s="562">
        <v>12138.69</v>
      </c>
    </row>
    <row r="4688" spans="1:4" ht="40.5" x14ac:dyDescent="0.25">
      <c r="A4688" s="557">
        <v>98076</v>
      </c>
      <c r="B4688" s="560" t="s">
        <v>16868</v>
      </c>
      <c r="C4688" s="557" t="s">
        <v>18</v>
      </c>
      <c r="D4688" s="562">
        <v>14000.4</v>
      </c>
    </row>
    <row r="4689" spans="1:4" ht="40.5" x14ac:dyDescent="0.25">
      <c r="A4689" s="557">
        <v>98077</v>
      </c>
      <c r="B4689" s="560" t="s">
        <v>16869</v>
      </c>
      <c r="C4689" s="557" t="s">
        <v>18</v>
      </c>
      <c r="D4689" s="562">
        <v>16489.169999999998</v>
      </c>
    </row>
    <row r="4690" spans="1:4" ht="40.5" x14ac:dyDescent="0.25">
      <c r="A4690" s="557">
        <v>98078</v>
      </c>
      <c r="B4690" s="560" t="s">
        <v>16870</v>
      </c>
      <c r="C4690" s="557" t="s">
        <v>18</v>
      </c>
      <c r="D4690" s="562">
        <v>4148.78</v>
      </c>
    </row>
    <row r="4691" spans="1:4" ht="40.5" x14ac:dyDescent="0.25">
      <c r="A4691" s="557">
        <v>98079</v>
      </c>
      <c r="B4691" s="560" t="s">
        <v>16871</v>
      </c>
      <c r="C4691" s="557" t="s">
        <v>18</v>
      </c>
      <c r="D4691" s="562">
        <v>7269.96</v>
      </c>
    </row>
    <row r="4692" spans="1:4" ht="40.5" x14ac:dyDescent="0.25">
      <c r="A4692" s="557">
        <v>98080</v>
      </c>
      <c r="B4692" s="560" t="s">
        <v>16872</v>
      </c>
      <c r="C4692" s="557" t="s">
        <v>18</v>
      </c>
      <c r="D4692" s="562">
        <v>9347.43</v>
      </c>
    </row>
    <row r="4693" spans="1:4" ht="40.5" x14ac:dyDescent="0.25">
      <c r="A4693" s="557">
        <v>98081</v>
      </c>
      <c r="B4693" s="560" t="s">
        <v>16873</v>
      </c>
      <c r="C4693" s="557" t="s">
        <v>18</v>
      </c>
      <c r="D4693" s="562">
        <v>13847.21</v>
      </c>
    </row>
    <row r="4694" spans="1:4" ht="40.5" x14ac:dyDescent="0.25">
      <c r="A4694" s="557">
        <v>98082</v>
      </c>
      <c r="B4694" s="560" t="s">
        <v>16874</v>
      </c>
      <c r="C4694" s="557" t="s">
        <v>18</v>
      </c>
      <c r="D4694" s="562">
        <v>3328.84</v>
      </c>
    </row>
    <row r="4695" spans="1:4" ht="40.5" x14ac:dyDescent="0.25">
      <c r="A4695" s="557">
        <v>98083</v>
      </c>
      <c r="B4695" s="560" t="s">
        <v>16875</v>
      </c>
      <c r="C4695" s="557" t="s">
        <v>18</v>
      </c>
      <c r="D4695" s="562">
        <v>4374.4799999999996</v>
      </c>
    </row>
    <row r="4696" spans="1:4" ht="40.5" x14ac:dyDescent="0.25">
      <c r="A4696" s="557">
        <v>98084</v>
      </c>
      <c r="B4696" s="560" t="s">
        <v>16876</v>
      </c>
      <c r="C4696" s="557" t="s">
        <v>18</v>
      </c>
      <c r="D4696" s="562">
        <v>6120.33</v>
      </c>
    </row>
    <row r="4697" spans="1:4" ht="40.5" x14ac:dyDescent="0.25">
      <c r="A4697" s="557">
        <v>98085</v>
      </c>
      <c r="B4697" s="560" t="s">
        <v>16877</v>
      </c>
      <c r="C4697" s="557" t="s">
        <v>18</v>
      </c>
      <c r="D4697" s="562">
        <v>8326.85</v>
      </c>
    </row>
    <row r="4698" spans="1:4" ht="40.5" x14ac:dyDescent="0.25">
      <c r="A4698" s="557">
        <v>98086</v>
      </c>
      <c r="B4698" s="560" t="s">
        <v>16878</v>
      </c>
      <c r="C4698" s="557" t="s">
        <v>18</v>
      </c>
      <c r="D4698" s="562">
        <v>9359.7099999999991</v>
      </c>
    </row>
    <row r="4699" spans="1:4" ht="40.5" x14ac:dyDescent="0.25">
      <c r="A4699" s="557">
        <v>98087</v>
      </c>
      <c r="B4699" s="560" t="s">
        <v>16879</v>
      </c>
      <c r="C4699" s="557" t="s">
        <v>18</v>
      </c>
      <c r="D4699" s="562">
        <v>9908.23</v>
      </c>
    </row>
    <row r="4700" spans="1:4" ht="40.5" x14ac:dyDescent="0.25">
      <c r="A4700" s="557">
        <v>98088</v>
      </c>
      <c r="B4700" s="560" t="s">
        <v>16880</v>
      </c>
      <c r="C4700" s="557" t="s">
        <v>18</v>
      </c>
      <c r="D4700" s="562">
        <v>2891.02</v>
      </c>
    </row>
    <row r="4701" spans="1:4" ht="40.5" x14ac:dyDescent="0.25">
      <c r="A4701" s="557">
        <v>98089</v>
      </c>
      <c r="B4701" s="560" t="s">
        <v>16881</v>
      </c>
      <c r="C4701" s="557" t="s">
        <v>18</v>
      </c>
      <c r="D4701" s="562">
        <v>4599.16</v>
      </c>
    </row>
    <row r="4702" spans="1:4" ht="40.5" x14ac:dyDescent="0.25">
      <c r="A4702" s="557">
        <v>98090</v>
      </c>
      <c r="B4702" s="560" t="s">
        <v>16882</v>
      </c>
      <c r="C4702" s="557" t="s">
        <v>18</v>
      </c>
      <c r="D4702" s="562">
        <v>7268.21</v>
      </c>
    </row>
    <row r="4703" spans="1:4" ht="40.5" x14ac:dyDescent="0.25">
      <c r="A4703" s="557">
        <v>98091</v>
      </c>
      <c r="B4703" s="560" t="s">
        <v>16883</v>
      </c>
      <c r="C4703" s="557" t="s">
        <v>18</v>
      </c>
      <c r="D4703" s="562">
        <v>9516.33</v>
      </c>
    </row>
    <row r="4704" spans="1:4" ht="40.5" x14ac:dyDescent="0.25">
      <c r="A4704" s="557">
        <v>98092</v>
      </c>
      <c r="B4704" s="560" t="s">
        <v>16884</v>
      </c>
      <c r="C4704" s="557" t="s">
        <v>18</v>
      </c>
      <c r="D4704" s="562">
        <v>11084.58</v>
      </c>
    </row>
    <row r="4705" spans="1:4" ht="40.5" x14ac:dyDescent="0.25">
      <c r="A4705" s="557">
        <v>98093</v>
      </c>
      <c r="B4705" s="560" t="s">
        <v>16885</v>
      </c>
      <c r="C4705" s="557" t="s">
        <v>18</v>
      </c>
      <c r="D4705" s="562">
        <v>13100.47</v>
      </c>
    </row>
    <row r="4706" spans="1:4" ht="40.5" x14ac:dyDescent="0.25">
      <c r="A4706" s="557">
        <v>98094</v>
      </c>
      <c r="B4706" s="560" t="s">
        <v>16886</v>
      </c>
      <c r="C4706" s="557" t="s">
        <v>18</v>
      </c>
      <c r="D4706" s="562">
        <v>2278.12</v>
      </c>
    </row>
    <row r="4707" spans="1:4" ht="40.5" x14ac:dyDescent="0.25">
      <c r="A4707" s="557">
        <v>98099</v>
      </c>
      <c r="B4707" s="560" t="s">
        <v>16887</v>
      </c>
      <c r="C4707" s="557" t="s">
        <v>18</v>
      </c>
      <c r="D4707" s="562">
        <v>3889.09</v>
      </c>
    </row>
    <row r="4708" spans="1:4" ht="40.5" x14ac:dyDescent="0.25">
      <c r="A4708" s="557">
        <v>98100</v>
      </c>
      <c r="B4708" s="560" t="s">
        <v>16888</v>
      </c>
      <c r="C4708" s="557" t="s">
        <v>18</v>
      </c>
      <c r="D4708" s="562">
        <v>5127.47</v>
      </c>
    </row>
    <row r="4709" spans="1:4" ht="40.5" x14ac:dyDescent="0.25">
      <c r="A4709" s="557">
        <v>98101</v>
      </c>
      <c r="B4709" s="560" t="s">
        <v>16889</v>
      </c>
      <c r="C4709" s="557" t="s">
        <v>18</v>
      </c>
      <c r="D4709" s="562">
        <v>7591.75</v>
      </c>
    </row>
    <row r="4710" spans="1:4" ht="27" x14ac:dyDescent="0.25">
      <c r="A4710" s="557">
        <v>98102</v>
      </c>
      <c r="B4710" s="560" t="s">
        <v>16890</v>
      </c>
      <c r="C4710" s="557" t="s">
        <v>18</v>
      </c>
      <c r="D4710" s="557">
        <v>163.78</v>
      </c>
    </row>
    <row r="4711" spans="1:4" ht="40.5" x14ac:dyDescent="0.25">
      <c r="A4711" s="557">
        <v>98104</v>
      </c>
      <c r="B4711" s="560" t="s">
        <v>16891</v>
      </c>
      <c r="C4711" s="557" t="s">
        <v>18</v>
      </c>
      <c r="D4711" s="557">
        <v>345.43</v>
      </c>
    </row>
    <row r="4712" spans="1:4" ht="40.5" x14ac:dyDescent="0.25">
      <c r="A4712" s="557">
        <v>98105</v>
      </c>
      <c r="B4712" s="560" t="s">
        <v>16892</v>
      </c>
      <c r="C4712" s="557" t="s">
        <v>18</v>
      </c>
      <c r="D4712" s="557">
        <v>599.32000000000005</v>
      </c>
    </row>
    <row r="4713" spans="1:4" ht="40.5" x14ac:dyDescent="0.25">
      <c r="A4713" s="557">
        <v>98106</v>
      </c>
      <c r="B4713" s="560" t="s">
        <v>16893</v>
      </c>
      <c r="C4713" s="557" t="s">
        <v>18</v>
      </c>
      <c r="D4713" s="557">
        <v>987.04</v>
      </c>
    </row>
    <row r="4714" spans="1:4" ht="40.5" x14ac:dyDescent="0.25">
      <c r="A4714" s="557">
        <v>98107</v>
      </c>
      <c r="B4714" s="560" t="s">
        <v>16894</v>
      </c>
      <c r="C4714" s="557" t="s">
        <v>18</v>
      </c>
      <c r="D4714" s="557">
        <v>240.71</v>
      </c>
    </row>
    <row r="4715" spans="1:4" ht="40.5" x14ac:dyDescent="0.25">
      <c r="A4715" s="557">
        <v>98108</v>
      </c>
      <c r="B4715" s="560" t="s">
        <v>16895</v>
      </c>
      <c r="C4715" s="557" t="s">
        <v>18</v>
      </c>
      <c r="D4715" s="557">
        <v>430.27</v>
      </c>
    </row>
    <row r="4716" spans="1:4" ht="40.5" x14ac:dyDescent="0.25">
      <c r="A4716" s="557">
        <v>98109</v>
      </c>
      <c r="B4716" s="560" t="s">
        <v>16896</v>
      </c>
      <c r="C4716" s="557" t="s">
        <v>18</v>
      </c>
      <c r="D4716" s="557">
        <v>694.29</v>
      </c>
    </row>
    <row r="4717" spans="1:4" ht="27" x14ac:dyDescent="0.25">
      <c r="A4717" s="557">
        <v>98110</v>
      </c>
      <c r="B4717" s="560" t="s">
        <v>16897</v>
      </c>
      <c r="C4717" s="557" t="s">
        <v>18</v>
      </c>
      <c r="D4717" s="557">
        <v>384.7</v>
      </c>
    </row>
    <row r="4718" spans="1:4" ht="27" x14ac:dyDescent="0.25">
      <c r="A4718" s="557">
        <v>98111</v>
      </c>
      <c r="B4718" s="560" t="s">
        <v>16898</v>
      </c>
      <c r="C4718" s="557" t="s">
        <v>18</v>
      </c>
      <c r="D4718" s="557">
        <v>51.12</v>
      </c>
    </row>
    <row r="4719" spans="1:4" ht="27" x14ac:dyDescent="0.25">
      <c r="A4719" s="557">
        <v>98112</v>
      </c>
      <c r="B4719" s="560" t="s">
        <v>16899</v>
      </c>
      <c r="C4719" s="557" t="s">
        <v>18</v>
      </c>
      <c r="D4719" s="557">
        <v>89.32</v>
      </c>
    </row>
    <row r="4720" spans="1:4" ht="27" x14ac:dyDescent="0.25">
      <c r="A4720" s="557">
        <v>98114</v>
      </c>
      <c r="B4720" s="560" t="s">
        <v>16900</v>
      </c>
      <c r="C4720" s="557" t="s">
        <v>18</v>
      </c>
      <c r="D4720" s="557">
        <v>501.18</v>
      </c>
    </row>
    <row r="4721" spans="1:4" ht="27" x14ac:dyDescent="0.25">
      <c r="A4721" s="557">
        <v>98115</v>
      </c>
      <c r="B4721" s="560" t="s">
        <v>19588</v>
      </c>
      <c r="C4721" s="557" t="s">
        <v>18</v>
      </c>
      <c r="D4721" s="557">
        <v>93.51</v>
      </c>
    </row>
    <row r="4722" spans="1:4" ht="27" x14ac:dyDescent="0.25">
      <c r="A4722" s="557">
        <v>98261</v>
      </c>
      <c r="B4722" s="560" t="s">
        <v>16902</v>
      </c>
      <c r="C4722" s="557" t="s">
        <v>61</v>
      </c>
      <c r="D4722" s="557">
        <v>3.48</v>
      </c>
    </row>
    <row r="4723" spans="1:4" ht="27" x14ac:dyDescent="0.25">
      <c r="A4723" s="557">
        <v>98262</v>
      </c>
      <c r="B4723" s="560" t="s">
        <v>16903</v>
      </c>
      <c r="C4723" s="557" t="s">
        <v>61</v>
      </c>
      <c r="D4723" s="557">
        <v>4.24</v>
      </c>
    </row>
    <row r="4724" spans="1:4" ht="27" x14ac:dyDescent="0.25">
      <c r="A4724" s="557">
        <v>98263</v>
      </c>
      <c r="B4724" s="560" t="s">
        <v>16904</v>
      </c>
      <c r="C4724" s="557" t="s">
        <v>61</v>
      </c>
      <c r="D4724" s="557">
        <v>4.43</v>
      </c>
    </row>
    <row r="4725" spans="1:4" ht="27" x14ac:dyDescent="0.25">
      <c r="A4725" s="557">
        <v>98264</v>
      </c>
      <c r="B4725" s="560" t="s">
        <v>16905</v>
      </c>
      <c r="C4725" s="557" t="s">
        <v>61</v>
      </c>
      <c r="D4725" s="557">
        <v>5.25</v>
      </c>
    </row>
    <row r="4726" spans="1:4" ht="27" x14ac:dyDescent="0.25">
      <c r="A4726" s="557">
        <v>98265</v>
      </c>
      <c r="B4726" s="560" t="s">
        <v>16906</v>
      </c>
      <c r="C4726" s="557" t="s">
        <v>61</v>
      </c>
      <c r="D4726" s="557">
        <v>5.79</v>
      </c>
    </row>
    <row r="4727" spans="1:4" ht="27" x14ac:dyDescent="0.25">
      <c r="A4727" s="557">
        <v>98266</v>
      </c>
      <c r="B4727" s="560" t="s">
        <v>16907</v>
      </c>
      <c r="C4727" s="557" t="s">
        <v>61</v>
      </c>
      <c r="D4727" s="557">
        <v>6.53</v>
      </c>
    </row>
    <row r="4728" spans="1:4" ht="27" x14ac:dyDescent="0.25">
      <c r="A4728" s="557">
        <v>98267</v>
      </c>
      <c r="B4728" s="560" t="s">
        <v>16908</v>
      </c>
      <c r="C4728" s="557" t="s">
        <v>61</v>
      </c>
      <c r="D4728" s="557">
        <v>10.23</v>
      </c>
    </row>
    <row r="4729" spans="1:4" ht="27" x14ac:dyDescent="0.25">
      <c r="A4729" s="557">
        <v>98268</v>
      </c>
      <c r="B4729" s="560" t="s">
        <v>16909</v>
      </c>
      <c r="C4729" s="557" t="s">
        <v>61</v>
      </c>
      <c r="D4729" s="557">
        <v>16.22</v>
      </c>
    </row>
    <row r="4730" spans="1:4" ht="27" x14ac:dyDescent="0.25">
      <c r="A4730" s="557">
        <v>98269</v>
      </c>
      <c r="B4730" s="560" t="s">
        <v>16910</v>
      </c>
      <c r="C4730" s="557" t="s">
        <v>61</v>
      </c>
      <c r="D4730" s="557">
        <v>21.99</v>
      </c>
    </row>
    <row r="4731" spans="1:4" ht="27" x14ac:dyDescent="0.25">
      <c r="A4731" s="557">
        <v>98270</v>
      </c>
      <c r="B4731" s="560" t="s">
        <v>16911</v>
      </c>
      <c r="C4731" s="557" t="s">
        <v>61</v>
      </c>
      <c r="D4731" s="557">
        <v>32.909999999999997</v>
      </c>
    </row>
    <row r="4732" spans="1:4" ht="27" x14ac:dyDescent="0.25">
      <c r="A4732" s="557">
        <v>98271</v>
      </c>
      <c r="B4732" s="560" t="s">
        <v>16912</v>
      </c>
      <c r="C4732" s="557" t="s">
        <v>61</v>
      </c>
      <c r="D4732" s="557">
        <v>46.05</v>
      </c>
    </row>
    <row r="4733" spans="1:4" ht="27" x14ac:dyDescent="0.25">
      <c r="A4733" s="557">
        <v>98272</v>
      </c>
      <c r="B4733" s="560" t="s">
        <v>16913</v>
      </c>
      <c r="C4733" s="557" t="s">
        <v>61</v>
      </c>
      <c r="D4733" s="557">
        <v>104.93</v>
      </c>
    </row>
    <row r="4734" spans="1:4" ht="27" x14ac:dyDescent="0.25">
      <c r="A4734" s="557">
        <v>98273</v>
      </c>
      <c r="B4734" s="560" t="s">
        <v>16914</v>
      </c>
      <c r="C4734" s="557" t="s">
        <v>61</v>
      </c>
      <c r="D4734" s="557">
        <v>2.5</v>
      </c>
    </row>
    <row r="4735" spans="1:4" ht="27" x14ac:dyDescent="0.25">
      <c r="A4735" s="557">
        <v>98274</v>
      </c>
      <c r="B4735" s="560" t="s">
        <v>16915</v>
      </c>
      <c r="C4735" s="557" t="s">
        <v>61</v>
      </c>
      <c r="D4735" s="557">
        <v>3.03</v>
      </c>
    </row>
    <row r="4736" spans="1:4" ht="27" x14ac:dyDescent="0.25">
      <c r="A4736" s="557">
        <v>98275</v>
      </c>
      <c r="B4736" s="560" t="s">
        <v>16916</v>
      </c>
      <c r="C4736" s="557" t="s">
        <v>61</v>
      </c>
      <c r="D4736" s="557">
        <v>3.77</v>
      </c>
    </row>
    <row r="4737" spans="1:4" ht="27" x14ac:dyDescent="0.25">
      <c r="A4737" s="557">
        <v>98276</v>
      </c>
      <c r="B4737" s="560" t="s">
        <v>16917</v>
      </c>
      <c r="C4737" s="557" t="s">
        <v>61</v>
      </c>
      <c r="D4737" s="557">
        <v>7.47</v>
      </c>
    </row>
    <row r="4738" spans="1:4" ht="27" x14ac:dyDescent="0.25">
      <c r="A4738" s="557">
        <v>98277</v>
      </c>
      <c r="B4738" s="560" t="s">
        <v>16918</v>
      </c>
      <c r="C4738" s="557" t="s">
        <v>61</v>
      </c>
      <c r="D4738" s="557">
        <v>13.46</v>
      </c>
    </row>
    <row r="4739" spans="1:4" ht="27" x14ac:dyDescent="0.25">
      <c r="A4739" s="557">
        <v>98278</v>
      </c>
      <c r="B4739" s="560" t="s">
        <v>16919</v>
      </c>
      <c r="C4739" s="557" t="s">
        <v>61</v>
      </c>
      <c r="D4739" s="557">
        <v>19.239999999999998</v>
      </c>
    </row>
    <row r="4740" spans="1:4" ht="27" x14ac:dyDescent="0.25">
      <c r="A4740" s="557">
        <v>98279</v>
      </c>
      <c r="B4740" s="560" t="s">
        <v>16920</v>
      </c>
      <c r="C4740" s="557" t="s">
        <v>61</v>
      </c>
      <c r="D4740" s="557">
        <v>30.16</v>
      </c>
    </row>
    <row r="4741" spans="1:4" ht="27" x14ac:dyDescent="0.25">
      <c r="A4741" s="557">
        <v>98280</v>
      </c>
      <c r="B4741" s="560" t="s">
        <v>16921</v>
      </c>
      <c r="C4741" s="557" t="s">
        <v>61</v>
      </c>
      <c r="D4741" s="557">
        <v>7.03</v>
      </c>
    </row>
    <row r="4742" spans="1:4" ht="27" x14ac:dyDescent="0.25">
      <c r="A4742" s="557">
        <v>98281</v>
      </c>
      <c r="B4742" s="560" t="s">
        <v>16922</v>
      </c>
      <c r="C4742" s="557" t="s">
        <v>61</v>
      </c>
      <c r="D4742" s="557">
        <v>7.79</v>
      </c>
    </row>
    <row r="4743" spans="1:4" ht="27" x14ac:dyDescent="0.25">
      <c r="A4743" s="557">
        <v>98282</v>
      </c>
      <c r="B4743" s="560" t="s">
        <v>16923</v>
      </c>
      <c r="C4743" s="557" t="s">
        <v>61</v>
      </c>
      <c r="D4743" s="557">
        <v>7.98</v>
      </c>
    </row>
    <row r="4744" spans="1:4" ht="27" x14ac:dyDescent="0.25">
      <c r="A4744" s="557">
        <v>98283</v>
      </c>
      <c r="B4744" s="560" t="s">
        <v>16924</v>
      </c>
      <c r="C4744" s="557" t="s">
        <v>61</v>
      </c>
      <c r="D4744" s="557">
        <v>8.8000000000000007</v>
      </c>
    </row>
    <row r="4745" spans="1:4" ht="27" x14ac:dyDescent="0.25">
      <c r="A4745" s="557">
        <v>98284</v>
      </c>
      <c r="B4745" s="560" t="s">
        <v>16925</v>
      </c>
      <c r="C4745" s="557" t="s">
        <v>61</v>
      </c>
      <c r="D4745" s="557">
        <v>9.33</v>
      </c>
    </row>
    <row r="4746" spans="1:4" ht="27" x14ac:dyDescent="0.25">
      <c r="A4746" s="557">
        <v>98285</v>
      </c>
      <c r="B4746" s="560" t="s">
        <v>16926</v>
      </c>
      <c r="C4746" s="557" t="s">
        <v>61</v>
      </c>
      <c r="D4746" s="557">
        <v>10.08</v>
      </c>
    </row>
    <row r="4747" spans="1:4" ht="27" x14ac:dyDescent="0.25">
      <c r="A4747" s="557">
        <v>98286</v>
      </c>
      <c r="B4747" s="560" t="s">
        <v>16927</v>
      </c>
      <c r="C4747" s="557" t="s">
        <v>61</v>
      </c>
      <c r="D4747" s="557">
        <v>13.78</v>
      </c>
    </row>
    <row r="4748" spans="1:4" ht="27" x14ac:dyDescent="0.25">
      <c r="A4748" s="557">
        <v>98287</v>
      </c>
      <c r="B4748" s="560" t="s">
        <v>16928</v>
      </c>
      <c r="C4748" s="557" t="s">
        <v>61</v>
      </c>
      <c r="D4748" s="557">
        <v>1.36</v>
      </c>
    </row>
    <row r="4749" spans="1:4" ht="27" x14ac:dyDescent="0.25">
      <c r="A4749" s="557">
        <v>98288</v>
      </c>
      <c r="B4749" s="560" t="s">
        <v>16929</v>
      </c>
      <c r="C4749" s="557" t="s">
        <v>61</v>
      </c>
      <c r="D4749" s="557">
        <v>2.11</v>
      </c>
    </row>
    <row r="4750" spans="1:4" ht="27" x14ac:dyDescent="0.25">
      <c r="A4750" s="557">
        <v>98289</v>
      </c>
      <c r="B4750" s="560" t="s">
        <v>16930</v>
      </c>
      <c r="C4750" s="557" t="s">
        <v>61</v>
      </c>
      <c r="D4750" s="557">
        <v>2.2999999999999998</v>
      </c>
    </row>
    <row r="4751" spans="1:4" ht="27" x14ac:dyDescent="0.25">
      <c r="A4751" s="557">
        <v>98290</v>
      </c>
      <c r="B4751" s="560" t="s">
        <v>16931</v>
      </c>
      <c r="C4751" s="557" t="s">
        <v>61</v>
      </c>
      <c r="D4751" s="557">
        <v>3.13</v>
      </c>
    </row>
    <row r="4752" spans="1:4" ht="27" x14ac:dyDescent="0.25">
      <c r="A4752" s="557">
        <v>98291</v>
      </c>
      <c r="B4752" s="560" t="s">
        <v>16932</v>
      </c>
      <c r="C4752" s="557" t="s">
        <v>61</v>
      </c>
      <c r="D4752" s="557">
        <v>3.66</v>
      </c>
    </row>
    <row r="4753" spans="1:4" ht="27" x14ac:dyDescent="0.25">
      <c r="A4753" s="557">
        <v>98292</v>
      </c>
      <c r="B4753" s="560" t="s">
        <v>16933</v>
      </c>
      <c r="C4753" s="557" t="s">
        <v>61</v>
      </c>
      <c r="D4753" s="557">
        <v>4.41</v>
      </c>
    </row>
    <row r="4754" spans="1:4" ht="27" x14ac:dyDescent="0.25">
      <c r="A4754" s="557">
        <v>98293</v>
      </c>
      <c r="B4754" s="560" t="s">
        <v>16934</v>
      </c>
      <c r="C4754" s="557" t="s">
        <v>61</v>
      </c>
      <c r="D4754" s="557">
        <v>8.1</v>
      </c>
    </row>
    <row r="4755" spans="1:4" ht="27" x14ac:dyDescent="0.25">
      <c r="A4755" s="557">
        <v>98294</v>
      </c>
      <c r="B4755" s="560" t="s">
        <v>16935</v>
      </c>
      <c r="C4755" s="557" t="s">
        <v>61</v>
      </c>
      <c r="D4755" s="557">
        <v>6.09</v>
      </c>
    </row>
    <row r="4756" spans="1:4" ht="27" x14ac:dyDescent="0.25">
      <c r="A4756" s="557">
        <v>98295</v>
      </c>
      <c r="B4756" s="560" t="s">
        <v>16936</v>
      </c>
      <c r="C4756" s="557" t="s">
        <v>61</v>
      </c>
      <c r="D4756" s="557">
        <v>5.45</v>
      </c>
    </row>
    <row r="4757" spans="1:4" ht="27" x14ac:dyDescent="0.25">
      <c r="A4757" s="557">
        <v>98296</v>
      </c>
      <c r="B4757" s="560" t="s">
        <v>16937</v>
      </c>
      <c r="C4757" s="557" t="s">
        <v>61</v>
      </c>
      <c r="D4757" s="557">
        <v>4.12</v>
      </c>
    </row>
    <row r="4758" spans="1:4" ht="27" x14ac:dyDescent="0.25">
      <c r="A4758" s="557">
        <v>98297</v>
      </c>
      <c r="B4758" s="560" t="s">
        <v>16938</v>
      </c>
      <c r="C4758" s="557" t="s">
        <v>61</v>
      </c>
      <c r="D4758" s="557">
        <v>3.1</v>
      </c>
    </row>
    <row r="4759" spans="1:4" ht="13.5" x14ac:dyDescent="0.25">
      <c r="A4759" s="557">
        <v>98301</v>
      </c>
      <c r="B4759" s="560" t="s">
        <v>16939</v>
      </c>
      <c r="C4759" s="557" t="s">
        <v>18</v>
      </c>
      <c r="D4759" s="557">
        <v>592.82000000000005</v>
      </c>
    </row>
    <row r="4760" spans="1:4" ht="13.5" x14ac:dyDescent="0.25">
      <c r="A4760" s="557">
        <v>98302</v>
      </c>
      <c r="B4760" s="560" t="s">
        <v>16940</v>
      </c>
      <c r="C4760" s="557" t="s">
        <v>18</v>
      </c>
      <c r="D4760" s="562">
        <v>1111.18</v>
      </c>
    </row>
    <row r="4761" spans="1:4" ht="13.5" x14ac:dyDescent="0.25">
      <c r="A4761" s="557">
        <v>98304</v>
      </c>
      <c r="B4761" s="560" t="s">
        <v>16941</v>
      </c>
      <c r="C4761" s="557" t="s">
        <v>18</v>
      </c>
      <c r="D4761" s="562">
        <v>3479.97</v>
      </c>
    </row>
    <row r="4762" spans="1:4" ht="13.5" x14ac:dyDescent="0.25">
      <c r="A4762" s="557">
        <v>98305</v>
      </c>
      <c r="B4762" s="560" t="s">
        <v>19589</v>
      </c>
      <c r="C4762" s="557" t="s">
        <v>18</v>
      </c>
      <c r="D4762" s="562">
        <v>2560.73</v>
      </c>
    </row>
    <row r="4763" spans="1:4" ht="27" x14ac:dyDescent="0.25">
      <c r="A4763" s="557">
        <v>98306</v>
      </c>
      <c r="B4763" s="560" t="s">
        <v>19590</v>
      </c>
      <c r="C4763" s="557" t="s">
        <v>18</v>
      </c>
      <c r="D4763" s="557">
        <v>58.55</v>
      </c>
    </row>
    <row r="4764" spans="1:4" ht="13.5" x14ac:dyDescent="0.25">
      <c r="A4764" s="557">
        <v>98307</v>
      </c>
      <c r="B4764" s="560" t="s">
        <v>16942</v>
      </c>
      <c r="C4764" s="557" t="s">
        <v>18</v>
      </c>
      <c r="D4764" s="557">
        <v>44.06</v>
      </c>
    </row>
    <row r="4765" spans="1:4" ht="13.5" x14ac:dyDescent="0.25">
      <c r="A4765" s="557">
        <v>98308</v>
      </c>
      <c r="B4765" s="560" t="s">
        <v>16943</v>
      </c>
      <c r="C4765" s="557" t="s">
        <v>18</v>
      </c>
      <c r="D4765" s="557">
        <v>29.06</v>
      </c>
    </row>
    <row r="4766" spans="1:4" ht="13.5" x14ac:dyDescent="0.25">
      <c r="A4766" s="557">
        <v>98397</v>
      </c>
      <c r="B4766" s="560" t="s">
        <v>16944</v>
      </c>
      <c r="C4766" s="557" t="s">
        <v>1389</v>
      </c>
      <c r="D4766" s="557">
        <v>11.98</v>
      </c>
    </row>
    <row r="4767" spans="1:4" ht="27" x14ac:dyDescent="0.25">
      <c r="A4767" s="557">
        <v>98400</v>
      </c>
      <c r="B4767" s="560" t="s">
        <v>16945</v>
      </c>
      <c r="C4767" s="557" t="s">
        <v>61</v>
      </c>
      <c r="D4767" s="557">
        <v>12.45</v>
      </c>
    </row>
    <row r="4768" spans="1:4" ht="27" x14ac:dyDescent="0.25">
      <c r="A4768" s="557">
        <v>98401</v>
      </c>
      <c r="B4768" s="560" t="s">
        <v>16946</v>
      </c>
      <c r="C4768" s="557" t="s">
        <v>61</v>
      </c>
      <c r="D4768" s="557">
        <v>19.3</v>
      </c>
    </row>
    <row r="4769" spans="1:4" ht="27" x14ac:dyDescent="0.25">
      <c r="A4769" s="557">
        <v>98402</v>
      </c>
      <c r="B4769" s="560" t="s">
        <v>16947</v>
      </c>
      <c r="C4769" s="557" t="s">
        <v>61</v>
      </c>
      <c r="D4769" s="557">
        <v>22.47</v>
      </c>
    </row>
    <row r="4770" spans="1:4" ht="40.5" x14ac:dyDescent="0.25">
      <c r="A4770" s="557">
        <v>98405</v>
      </c>
      <c r="B4770" s="560" t="s">
        <v>19591</v>
      </c>
      <c r="C4770" s="557" t="s">
        <v>18</v>
      </c>
      <c r="D4770" s="562">
        <v>2525.63</v>
      </c>
    </row>
    <row r="4771" spans="1:4" ht="40.5" x14ac:dyDescent="0.25">
      <c r="A4771" s="557">
        <v>98406</v>
      </c>
      <c r="B4771" s="560" t="s">
        <v>19592</v>
      </c>
      <c r="C4771" s="557" t="s">
        <v>18</v>
      </c>
      <c r="D4771" s="562">
        <v>5700.22</v>
      </c>
    </row>
    <row r="4772" spans="1:4" ht="40.5" x14ac:dyDescent="0.25">
      <c r="A4772" s="557">
        <v>98407</v>
      </c>
      <c r="B4772" s="560" t="s">
        <v>19593</v>
      </c>
      <c r="C4772" s="557" t="s">
        <v>18</v>
      </c>
      <c r="D4772" s="562">
        <v>3730.54</v>
      </c>
    </row>
    <row r="4773" spans="1:4" ht="40.5" x14ac:dyDescent="0.25">
      <c r="A4773" s="557">
        <v>98408</v>
      </c>
      <c r="B4773" s="560" t="s">
        <v>19594</v>
      </c>
      <c r="C4773" s="557" t="s">
        <v>18</v>
      </c>
      <c r="D4773" s="562">
        <v>4373.95</v>
      </c>
    </row>
    <row r="4774" spans="1:4" ht="27" x14ac:dyDescent="0.25">
      <c r="A4774" s="557">
        <v>98409</v>
      </c>
      <c r="B4774" s="560" t="s">
        <v>16952</v>
      </c>
      <c r="C4774" s="557" t="s">
        <v>61</v>
      </c>
      <c r="D4774" s="557">
        <v>369.71</v>
      </c>
    </row>
    <row r="4775" spans="1:4" ht="40.5" x14ac:dyDescent="0.25">
      <c r="A4775" s="557">
        <v>98410</v>
      </c>
      <c r="B4775" s="560" t="s">
        <v>19595</v>
      </c>
      <c r="C4775" s="557" t="s">
        <v>18</v>
      </c>
      <c r="D4775" s="562">
        <v>1215.17</v>
      </c>
    </row>
    <row r="4776" spans="1:4" ht="27" x14ac:dyDescent="0.25">
      <c r="A4776" s="557">
        <v>98441</v>
      </c>
      <c r="B4776" s="560" t="s">
        <v>16975</v>
      </c>
      <c r="C4776" s="557" t="s">
        <v>1389</v>
      </c>
      <c r="D4776" s="557">
        <v>211.18</v>
      </c>
    </row>
    <row r="4777" spans="1:4" ht="27" x14ac:dyDescent="0.25">
      <c r="A4777" s="557">
        <v>98442</v>
      </c>
      <c r="B4777" s="560" t="s">
        <v>16976</v>
      </c>
      <c r="C4777" s="557" t="s">
        <v>1389</v>
      </c>
      <c r="D4777" s="557">
        <v>214.24</v>
      </c>
    </row>
    <row r="4778" spans="1:4" ht="27" x14ac:dyDescent="0.25">
      <c r="A4778" s="557">
        <v>98443</v>
      </c>
      <c r="B4778" s="560" t="s">
        <v>16977</v>
      </c>
      <c r="C4778" s="557" t="s">
        <v>1389</v>
      </c>
      <c r="D4778" s="557">
        <v>188.81</v>
      </c>
    </row>
    <row r="4779" spans="1:4" ht="27" x14ac:dyDescent="0.25">
      <c r="A4779" s="557">
        <v>98444</v>
      </c>
      <c r="B4779" s="560" t="s">
        <v>16978</v>
      </c>
      <c r="C4779" s="557" t="s">
        <v>1389</v>
      </c>
      <c r="D4779" s="557">
        <v>190.98</v>
      </c>
    </row>
    <row r="4780" spans="1:4" ht="27" x14ac:dyDescent="0.25">
      <c r="A4780" s="557">
        <v>98445</v>
      </c>
      <c r="B4780" s="560" t="s">
        <v>16979</v>
      </c>
      <c r="C4780" s="557" t="s">
        <v>1389</v>
      </c>
      <c r="D4780" s="557">
        <v>254.49</v>
      </c>
    </row>
    <row r="4781" spans="1:4" ht="27" x14ac:dyDescent="0.25">
      <c r="A4781" s="557">
        <v>98446</v>
      </c>
      <c r="B4781" s="560" t="s">
        <v>16980</v>
      </c>
      <c r="C4781" s="557" t="s">
        <v>1389</v>
      </c>
      <c r="D4781" s="557">
        <v>323.08999999999997</v>
      </c>
    </row>
    <row r="4782" spans="1:4" ht="27" x14ac:dyDescent="0.25">
      <c r="A4782" s="557">
        <v>98447</v>
      </c>
      <c r="B4782" s="560" t="s">
        <v>16981</v>
      </c>
      <c r="C4782" s="557" t="s">
        <v>1389</v>
      </c>
      <c r="D4782" s="557">
        <v>222.98</v>
      </c>
    </row>
    <row r="4783" spans="1:4" ht="27" x14ac:dyDescent="0.25">
      <c r="A4783" s="557">
        <v>98448</v>
      </c>
      <c r="B4783" s="560" t="s">
        <v>16982</v>
      </c>
      <c r="C4783" s="557" t="s">
        <v>1389</v>
      </c>
      <c r="D4783" s="557">
        <v>277.70999999999998</v>
      </c>
    </row>
    <row r="4784" spans="1:4" ht="27" x14ac:dyDescent="0.25">
      <c r="A4784" s="557">
        <v>98449</v>
      </c>
      <c r="B4784" s="560" t="s">
        <v>16983</v>
      </c>
      <c r="C4784" s="557" t="s">
        <v>1389</v>
      </c>
      <c r="D4784" s="557">
        <v>255.91</v>
      </c>
    </row>
    <row r="4785" spans="1:4" ht="27" x14ac:dyDescent="0.25">
      <c r="A4785" s="557">
        <v>98450</v>
      </c>
      <c r="B4785" s="560" t="s">
        <v>16984</v>
      </c>
      <c r="C4785" s="557" t="s">
        <v>1389</v>
      </c>
      <c r="D4785" s="557">
        <v>260.39</v>
      </c>
    </row>
    <row r="4786" spans="1:4" ht="27" x14ac:dyDescent="0.25">
      <c r="A4786" s="557">
        <v>98451</v>
      </c>
      <c r="B4786" s="560" t="s">
        <v>16985</v>
      </c>
      <c r="C4786" s="557" t="s">
        <v>1389</v>
      </c>
      <c r="D4786" s="557">
        <v>230.9</v>
      </c>
    </row>
    <row r="4787" spans="1:4" ht="27" x14ac:dyDescent="0.25">
      <c r="A4787" s="557">
        <v>98452</v>
      </c>
      <c r="B4787" s="560" t="s">
        <v>16986</v>
      </c>
      <c r="C4787" s="557" t="s">
        <v>1389</v>
      </c>
      <c r="D4787" s="557">
        <v>233.62</v>
      </c>
    </row>
    <row r="4788" spans="1:4" ht="27" x14ac:dyDescent="0.25">
      <c r="A4788" s="557">
        <v>98453</v>
      </c>
      <c r="B4788" s="560" t="s">
        <v>16987</v>
      </c>
      <c r="C4788" s="557" t="s">
        <v>1389</v>
      </c>
      <c r="D4788" s="557">
        <v>304.54000000000002</v>
      </c>
    </row>
    <row r="4789" spans="1:4" ht="27" x14ac:dyDescent="0.25">
      <c r="A4789" s="557">
        <v>98454</v>
      </c>
      <c r="B4789" s="560" t="s">
        <v>16988</v>
      </c>
      <c r="C4789" s="557" t="s">
        <v>1389</v>
      </c>
      <c r="D4789" s="557">
        <v>385.97</v>
      </c>
    </row>
    <row r="4790" spans="1:4" ht="27" x14ac:dyDescent="0.25">
      <c r="A4790" s="557">
        <v>98455</v>
      </c>
      <c r="B4790" s="560" t="s">
        <v>16989</v>
      </c>
      <c r="C4790" s="557" t="s">
        <v>1389</v>
      </c>
      <c r="D4790" s="557">
        <v>270.39</v>
      </c>
    </row>
    <row r="4791" spans="1:4" ht="27" x14ac:dyDescent="0.25">
      <c r="A4791" s="557">
        <v>98456</v>
      </c>
      <c r="B4791" s="560" t="s">
        <v>16990</v>
      </c>
      <c r="C4791" s="557" t="s">
        <v>1389</v>
      </c>
      <c r="D4791" s="557">
        <v>337.07</v>
      </c>
    </row>
    <row r="4792" spans="1:4" ht="13.9" x14ac:dyDescent="0.3">
      <c r="A4792" s="557">
        <v>98458</v>
      </c>
      <c r="B4792" s="560" t="s">
        <v>16991</v>
      </c>
      <c r="C4792" s="557" t="s">
        <v>1389</v>
      </c>
      <c r="D4792" s="557">
        <v>205.92</v>
      </c>
    </row>
    <row r="4793" spans="1:4" ht="13.5" x14ac:dyDescent="0.25">
      <c r="A4793" s="557">
        <v>98459</v>
      </c>
      <c r="B4793" s="560" t="s">
        <v>16992</v>
      </c>
      <c r="C4793" s="557" t="s">
        <v>1389</v>
      </c>
      <c r="D4793" s="557">
        <v>160.82</v>
      </c>
    </row>
    <row r="4794" spans="1:4" ht="13.5" x14ac:dyDescent="0.25">
      <c r="A4794" s="557">
        <v>98460</v>
      </c>
      <c r="B4794" s="560" t="s">
        <v>16993</v>
      </c>
      <c r="C4794" s="557" t="s">
        <v>1389</v>
      </c>
      <c r="D4794" s="557">
        <v>250.58</v>
      </c>
    </row>
    <row r="4795" spans="1:4" ht="27" x14ac:dyDescent="0.25">
      <c r="A4795" s="557">
        <v>98461</v>
      </c>
      <c r="B4795" s="560" t="s">
        <v>16994</v>
      </c>
      <c r="C4795" s="557" t="s">
        <v>18</v>
      </c>
      <c r="D4795" s="562">
        <v>7946.43</v>
      </c>
    </row>
    <row r="4796" spans="1:4" ht="27" x14ac:dyDescent="0.25">
      <c r="A4796" s="557">
        <v>98462</v>
      </c>
      <c r="B4796" s="560" t="s">
        <v>16995</v>
      </c>
      <c r="C4796" s="557" t="s">
        <v>18</v>
      </c>
      <c r="D4796" s="562">
        <v>11985.8</v>
      </c>
    </row>
    <row r="4797" spans="1:4" ht="27" x14ac:dyDescent="0.25">
      <c r="A4797" s="557">
        <v>98463</v>
      </c>
      <c r="B4797" s="560" t="s">
        <v>16996</v>
      </c>
      <c r="C4797" s="557" t="s">
        <v>18</v>
      </c>
      <c r="D4797" s="557">
        <v>23.76</v>
      </c>
    </row>
    <row r="4798" spans="1:4" ht="13.9" x14ac:dyDescent="0.3">
      <c r="A4798" s="557">
        <v>98503</v>
      </c>
      <c r="B4798" s="560" t="s">
        <v>16997</v>
      </c>
      <c r="C4798" s="557" t="s">
        <v>1389</v>
      </c>
      <c r="D4798" s="557">
        <v>22.41</v>
      </c>
    </row>
    <row r="4799" spans="1:4" ht="13.9" x14ac:dyDescent="0.3">
      <c r="A4799" s="557">
        <v>98504</v>
      </c>
      <c r="B4799" s="560" t="s">
        <v>19596</v>
      </c>
      <c r="C4799" s="557" t="s">
        <v>1389</v>
      </c>
      <c r="D4799" s="557">
        <v>12.59</v>
      </c>
    </row>
    <row r="4800" spans="1:4" ht="13.5" x14ac:dyDescent="0.25">
      <c r="A4800" s="557">
        <v>98505</v>
      </c>
      <c r="B4800" s="560" t="s">
        <v>16999</v>
      </c>
      <c r="C4800" s="557" t="s">
        <v>1389</v>
      </c>
      <c r="D4800" s="557">
        <v>86.22</v>
      </c>
    </row>
    <row r="4801" spans="1:4" ht="13.9" x14ac:dyDescent="0.3">
      <c r="A4801" s="557">
        <v>98509</v>
      </c>
      <c r="B4801" s="560" t="s">
        <v>17000</v>
      </c>
      <c r="C4801" s="557" t="s">
        <v>18</v>
      </c>
      <c r="D4801" s="557">
        <v>60.29</v>
      </c>
    </row>
    <row r="4802" spans="1:4" ht="27" x14ac:dyDescent="0.25">
      <c r="A4802" s="557">
        <v>98510</v>
      </c>
      <c r="B4802" s="560" t="s">
        <v>17001</v>
      </c>
      <c r="C4802" s="557" t="s">
        <v>18</v>
      </c>
      <c r="D4802" s="557">
        <v>86.23</v>
      </c>
    </row>
    <row r="4803" spans="1:4" ht="27" x14ac:dyDescent="0.25">
      <c r="A4803" s="557">
        <v>98511</v>
      </c>
      <c r="B4803" s="560" t="s">
        <v>17002</v>
      </c>
      <c r="C4803" s="557" t="s">
        <v>18</v>
      </c>
      <c r="D4803" s="557">
        <v>166.46</v>
      </c>
    </row>
    <row r="4804" spans="1:4" ht="13.9" x14ac:dyDescent="0.3">
      <c r="A4804" s="557">
        <v>98516</v>
      </c>
      <c r="B4804" s="560" t="s">
        <v>17003</v>
      </c>
      <c r="C4804" s="557" t="s">
        <v>18</v>
      </c>
      <c r="D4804" s="557">
        <v>369.49</v>
      </c>
    </row>
    <row r="4805" spans="1:4" ht="13.9" x14ac:dyDescent="0.3">
      <c r="A4805" s="557">
        <v>98519</v>
      </c>
      <c r="B4805" s="560" t="s">
        <v>17004</v>
      </c>
      <c r="C4805" s="557" t="s">
        <v>1389</v>
      </c>
      <c r="D4805" s="557">
        <v>1.78</v>
      </c>
    </row>
    <row r="4806" spans="1:4" ht="13.5" x14ac:dyDescent="0.25">
      <c r="A4806" s="557">
        <v>98520</v>
      </c>
      <c r="B4806" s="560" t="s">
        <v>17005</v>
      </c>
      <c r="C4806" s="557" t="s">
        <v>1389</v>
      </c>
      <c r="D4806" s="557">
        <v>6.42</v>
      </c>
    </row>
    <row r="4807" spans="1:4" ht="13.5" x14ac:dyDescent="0.25">
      <c r="A4807" s="557">
        <v>98521</v>
      </c>
      <c r="B4807" s="560" t="s">
        <v>17006</v>
      </c>
      <c r="C4807" s="557" t="s">
        <v>1389</v>
      </c>
      <c r="D4807" s="557">
        <v>0.32</v>
      </c>
    </row>
    <row r="4808" spans="1:4" ht="27" x14ac:dyDescent="0.25">
      <c r="A4808" s="557">
        <v>98522</v>
      </c>
      <c r="B4808" s="560" t="s">
        <v>17007</v>
      </c>
      <c r="C4808" s="557" t="s">
        <v>61</v>
      </c>
      <c r="D4808" s="557">
        <v>185.01</v>
      </c>
    </row>
    <row r="4809" spans="1:4" ht="13.5" x14ac:dyDescent="0.25">
      <c r="A4809" s="557">
        <v>98524</v>
      </c>
      <c r="B4809" s="560" t="s">
        <v>17008</v>
      </c>
      <c r="C4809" s="557" t="s">
        <v>1389</v>
      </c>
      <c r="D4809" s="557">
        <v>2.88</v>
      </c>
    </row>
    <row r="4810" spans="1:4" ht="27" x14ac:dyDescent="0.25">
      <c r="A4810" s="557">
        <v>98525</v>
      </c>
      <c r="B4810" s="560" t="s">
        <v>17009</v>
      </c>
      <c r="C4810" s="557" t="s">
        <v>1389</v>
      </c>
      <c r="D4810" s="557">
        <v>0.38</v>
      </c>
    </row>
    <row r="4811" spans="1:4" ht="27" x14ac:dyDescent="0.25">
      <c r="A4811" s="557">
        <v>98526</v>
      </c>
      <c r="B4811" s="560" t="s">
        <v>17010</v>
      </c>
      <c r="C4811" s="557" t="s">
        <v>18</v>
      </c>
      <c r="D4811" s="557">
        <v>77.88</v>
      </c>
    </row>
    <row r="4812" spans="1:4" ht="27" x14ac:dyDescent="0.25">
      <c r="A4812" s="557">
        <v>98527</v>
      </c>
      <c r="B4812" s="560" t="s">
        <v>17011</v>
      </c>
      <c r="C4812" s="557" t="s">
        <v>18</v>
      </c>
      <c r="D4812" s="557">
        <v>167.68</v>
      </c>
    </row>
    <row r="4813" spans="1:4" ht="27" x14ac:dyDescent="0.25">
      <c r="A4813" s="557">
        <v>98528</v>
      </c>
      <c r="B4813" s="560" t="s">
        <v>17012</v>
      </c>
      <c r="C4813" s="557" t="s">
        <v>18</v>
      </c>
      <c r="D4813" s="557">
        <v>245.21</v>
      </c>
    </row>
    <row r="4814" spans="1:4" ht="27" x14ac:dyDescent="0.25">
      <c r="A4814" s="557">
        <v>98529</v>
      </c>
      <c r="B4814" s="560" t="s">
        <v>17013</v>
      </c>
      <c r="C4814" s="557" t="s">
        <v>18</v>
      </c>
      <c r="D4814" s="557">
        <v>62.14</v>
      </c>
    </row>
    <row r="4815" spans="1:4" ht="27" x14ac:dyDescent="0.25">
      <c r="A4815" s="557">
        <v>98530</v>
      </c>
      <c r="B4815" s="560" t="s">
        <v>17014</v>
      </c>
      <c r="C4815" s="557" t="s">
        <v>18</v>
      </c>
      <c r="D4815" s="557">
        <v>110.69</v>
      </c>
    </row>
    <row r="4816" spans="1:4" ht="27" x14ac:dyDescent="0.25">
      <c r="A4816" s="557">
        <v>98531</v>
      </c>
      <c r="B4816" s="560" t="s">
        <v>17015</v>
      </c>
      <c r="C4816" s="557" t="s">
        <v>18</v>
      </c>
      <c r="D4816" s="557">
        <v>255.35</v>
      </c>
    </row>
    <row r="4817" spans="1:4" ht="13.5" x14ac:dyDescent="0.25">
      <c r="A4817" s="557">
        <v>98532</v>
      </c>
      <c r="B4817" s="560" t="s">
        <v>17016</v>
      </c>
      <c r="C4817" s="557" t="s">
        <v>18</v>
      </c>
      <c r="D4817" s="557">
        <v>110.3</v>
      </c>
    </row>
    <row r="4818" spans="1:4" ht="27" x14ac:dyDescent="0.25">
      <c r="A4818" s="557">
        <v>98533</v>
      </c>
      <c r="B4818" s="560" t="s">
        <v>17017</v>
      </c>
      <c r="C4818" s="557" t="s">
        <v>18</v>
      </c>
      <c r="D4818" s="557">
        <v>292.02</v>
      </c>
    </row>
    <row r="4819" spans="1:4" ht="27" x14ac:dyDescent="0.25">
      <c r="A4819" s="557">
        <v>98534</v>
      </c>
      <c r="B4819" s="560" t="s">
        <v>17018</v>
      </c>
      <c r="C4819" s="557" t="s">
        <v>18</v>
      </c>
      <c r="D4819" s="557">
        <v>760.1</v>
      </c>
    </row>
    <row r="4820" spans="1:4" ht="27" x14ac:dyDescent="0.25">
      <c r="A4820" s="557">
        <v>98535</v>
      </c>
      <c r="B4820" s="560" t="s">
        <v>17019</v>
      </c>
      <c r="C4820" s="557" t="s">
        <v>18</v>
      </c>
      <c r="D4820" s="562">
        <v>1182.6500000000001</v>
      </c>
    </row>
    <row r="4821" spans="1:4" ht="27" x14ac:dyDescent="0.25">
      <c r="A4821" s="557">
        <v>98546</v>
      </c>
      <c r="B4821" s="560" t="s">
        <v>17020</v>
      </c>
      <c r="C4821" s="557" t="s">
        <v>1389</v>
      </c>
      <c r="D4821" s="557">
        <v>98.11</v>
      </c>
    </row>
    <row r="4822" spans="1:4" ht="27" x14ac:dyDescent="0.25">
      <c r="A4822" s="557">
        <v>98547</v>
      </c>
      <c r="B4822" s="560" t="s">
        <v>17021</v>
      </c>
      <c r="C4822" s="557" t="s">
        <v>1389</v>
      </c>
      <c r="D4822" s="557">
        <v>181.86</v>
      </c>
    </row>
    <row r="4823" spans="1:4" ht="27" x14ac:dyDescent="0.25">
      <c r="A4823" s="557">
        <v>98553</v>
      </c>
      <c r="B4823" s="560" t="s">
        <v>17022</v>
      </c>
      <c r="C4823" s="557" t="s">
        <v>1389</v>
      </c>
      <c r="D4823" s="557">
        <v>104.69</v>
      </c>
    </row>
    <row r="4824" spans="1:4" ht="27" x14ac:dyDescent="0.25">
      <c r="A4824" s="557">
        <v>98554</v>
      </c>
      <c r="B4824" s="560" t="s">
        <v>17023</v>
      </c>
      <c r="C4824" s="557" t="s">
        <v>1389</v>
      </c>
      <c r="D4824" s="557">
        <v>37.96</v>
      </c>
    </row>
    <row r="4825" spans="1:4" ht="27" x14ac:dyDescent="0.25">
      <c r="A4825" s="557">
        <v>98555</v>
      </c>
      <c r="B4825" s="560" t="s">
        <v>17024</v>
      </c>
      <c r="C4825" s="557" t="s">
        <v>1389</v>
      </c>
      <c r="D4825" s="557">
        <v>23.52</v>
      </c>
    </row>
    <row r="4826" spans="1:4" ht="27" x14ac:dyDescent="0.25">
      <c r="A4826" s="557">
        <v>98556</v>
      </c>
      <c r="B4826" s="560" t="s">
        <v>17025</v>
      </c>
      <c r="C4826" s="557" t="s">
        <v>1389</v>
      </c>
      <c r="D4826" s="557">
        <v>45.01</v>
      </c>
    </row>
    <row r="4827" spans="1:4" ht="13.5" x14ac:dyDescent="0.25">
      <c r="A4827" s="557">
        <v>98557</v>
      </c>
      <c r="B4827" s="560" t="s">
        <v>17026</v>
      </c>
      <c r="C4827" s="557" t="s">
        <v>1389</v>
      </c>
      <c r="D4827" s="557">
        <v>40.61</v>
      </c>
    </row>
    <row r="4828" spans="1:4" ht="27" x14ac:dyDescent="0.25">
      <c r="A4828" s="557">
        <v>98558</v>
      </c>
      <c r="B4828" s="560" t="s">
        <v>17027</v>
      </c>
      <c r="C4828" s="557" t="s">
        <v>18</v>
      </c>
      <c r="D4828" s="557">
        <v>6.88</v>
      </c>
    </row>
    <row r="4829" spans="1:4" ht="13.5" x14ac:dyDescent="0.25">
      <c r="A4829" s="557">
        <v>98559</v>
      </c>
      <c r="B4829" s="560" t="s">
        <v>17028</v>
      </c>
      <c r="C4829" s="557" t="s">
        <v>61</v>
      </c>
      <c r="D4829" s="557">
        <v>4.3</v>
      </c>
    </row>
    <row r="4830" spans="1:4" ht="27" x14ac:dyDescent="0.25">
      <c r="A4830" s="557">
        <v>98560</v>
      </c>
      <c r="B4830" s="560" t="s">
        <v>17029</v>
      </c>
      <c r="C4830" s="557" t="s">
        <v>1389</v>
      </c>
      <c r="D4830" s="557">
        <v>45.55</v>
      </c>
    </row>
    <row r="4831" spans="1:4" ht="27" x14ac:dyDescent="0.25">
      <c r="A4831" s="557">
        <v>98561</v>
      </c>
      <c r="B4831" s="560" t="s">
        <v>17030</v>
      </c>
      <c r="C4831" s="557" t="s">
        <v>1389</v>
      </c>
      <c r="D4831" s="557">
        <v>40.18</v>
      </c>
    </row>
    <row r="4832" spans="1:4" ht="27" x14ac:dyDescent="0.25">
      <c r="A4832" s="557">
        <v>98562</v>
      </c>
      <c r="B4832" s="560" t="s">
        <v>17031</v>
      </c>
      <c r="C4832" s="557" t="s">
        <v>1389</v>
      </c>
      <c r="D4832" s="557">
        <v>40.04</v>
      </c>
    </row>
    <row r="4833" spans="1:4" ht="27" x14ac:dyDescent="0.25">
      <c r="A4833" s="557">
        <v>98563</v>
      </c>
      <c r="B4833" s="560" t="s">
        <v>17032</v>
      </c>
      <c r="C4833" s="557" t="s">
        <v>1389</v>
      </c>
      <c r="D4833" s="557">
        <v>32.869999999999997</v>
      </c>
    </row>
    <row r="4834" spans="1:4" ht="27" x14ac:dyDescent="0.25">
      <c r="A4834" s="557">
        <v>98564</v>
      </c>
      <c r="B4834" s="560" t="s">
        <v>17033</v>
      </c>
      <c r="C4834" s="557" t="s">
        <v>1389</v>
      </c>
      <c r="D4834" s="557">
        <v>47.28</v>
      </c>
    </row>
    <row r="4835" spans="1:4" ht="27" x14ac:dyDescent="0.25">
      <c r="A4835" s="557">
        <v>98565</v>
      </c>
      <c r="B4835" s="560" t="s">
        <v>17034</v>
      </c>
      <c r="C4835" s="557" t="s">
        <v>1389</v>
      </c>
      <c r="D4835" s="557">
        <v>47.28</v>
      </c>
    </row>
    <row r="4836" spans="1:4" ht="27" x14ac:dyDescent="0.25">
      <c r="A4836" s="557">
        <v>98566</v>
      </c>
      <c r="B4836" s="560" t="s">
        <v>17035</v>
      </c>
      <c r="C4836" s="557" t="s">
        <v>1389</v>
      </c>
      <c r="D4836" s="557">
        <v>61.68</v>
      </c>
    </row>
    <row r="4837" spans="1:4" ht="27" x14ac:dyDescent="0.25">
      <c r="A4837" s="557">
        <v>98567</v>
      </c>
      <c r="B4837" s="560" t="s">
        <v>17036</v>
      </c>
      <c r="C4837" s="557" t="s">
        <v>1389</v>
      </c>
      <c r="D4837" s="557">
        <v>60.97</v>
      </c>
    </row>
    <row r="4838" spans="1:4" ht="27" x14ac:dyDescent="0.25">
      <c r="A4838" s="557">
        <v>98568</v>
      </c>
      <c r="B4838" s="560" t="s">
        <v>17037</v>
      </c>
      <c r="C4838" s="557" t="s">
        <v>1389</v>
      </c>
      <c r="D4838" s="557">
        <v>75.36</v>
      </c>
    </row>
    <row r="4839" spans="1:4" ht="27" x14ac:dyDescent="0.25">
      <c r="A4839" s="557">
        <v>98569</v>
      </c>
      <c r="B4839" s="560" t="s">
        <v>17038</v>
      </c>
      <c r="C4839" s="557" t="s">
        <v>1389</v>
      </c>
      <c r="D4839" s="557">
        <v>75.37</v>
      </c>
    </row>
    <row r="4840" spans="1:4" ht="27" x14ac:dyDescent="0.25">
      <c r="A4840" s="557">
        <v>98570</v>
      </c>
      <c r="B4840" s="560" t="s">
        <v>17039</v>
      </c>
      <c r="C4840" s="557" t="s">
        <v>1389</v>
      </c>
      <c r="D4840" s="557">
        <v>89.8</v>
      </c>
    </row>
    <row r="4841" spans="1:4" ht="27" x14ac:dyDescent="0.25">
      <c r="A4841" s="557">
        <v>98571</v>
      </c>
      <c r="B4841" s="560" t="s">
        <v>17040</v>
      </c>
      <c r="C4841" s="557" t="s">
        <v>1389</v>
      </c>
      <c r="D4841" s="557">
        <v>41.44</v>
      </c>
    </row>
    <row r="4842" spans="1:4" ht="27" x14ac:dyDescent="0.25">
      <c r="A4842" s="557">
        <v>98572</v>
      </c>
      <c r="B4842" s="560" t="s">
        <v>17041</v>
      </c>
      <c r="C4842" s="557" t="s">
        <v>1389</v>
      </c>
      <c r="D4842" s="557">
        <v>51.07</v>
      </c>
    </row>
    <row r="4843" spans="1:4" ht="27" x14ac:dyDescent="0.25">
      <c r="A4843" s="557">
        <v>98573</v>
      </c>
      <c r="B4843" s="560" t="s">
        <v>17042</v>
      </c>
      <c r="C4843" s="557" t="s">
        <v>1389</v>
      </c>
      <c r="D4843" s="557">
        <v>65.099999999999994</v>
      </c>
    </row>
    <row r="4844" spans="1:4" ht="27" x14ac:dyDescent="0.25">
      <c r="A4844" s="557">
        <v>98575</v>
      </c>
      <c r="B4844" s="560" t="s">
        <v>19597</v>
      </c>
      <c r="C4844" s="557" t="s">
        <v>61</v>
      </c>
      <c r="D4844" s="557">
        <v>92.2</v>
      </c>
    </row>
    <row r="4845" spans="1:4" ht="27" x14ac:dyDescent="0.25">
      <c r="A4845" s="557">
        <v>98576</v>
      </c>
      <c r="B4845" s="560" t="s">
        <v>17043</v>
      </c>
      <c r="C4845" s="557" t="s">
        <v>61</v>
      </c>
      <c r="D4845" s="557">
        <v>20.72</v>
      </c>
    </row>
    <row r="4846" spans="1:4" ht="27" x14ac:dyDescent="0.25">
      <c r="A4846" s="557">
        <v>98577</v>
      </c>
      <c r="B4846" s="560" t="s">
        <v>19598</v>
      </c>
      <c r="C4846" s="557" t="s">
        <v>61</v>
      </c>
      <c r="D4846" s="557">
        <v>41.99</v>
      </c>
    </row>
    <row r="4847" spans="1:4" ht="13.5" x14ac:dyDescent="0.25">
      <c r="A4847" s="557">
        <v>98593</v>
      </c>
      <c r="B4847" s="560" t="s">
        <v>17044</v>
      </c>
      <c r="C4847" s="557" t="s">
        <v>18</v>
      </c>
      <c r="D4847" s="562">
        <v>2423.02</v>
      </c>
    </row>
    <row r="4848" spans="1:4" ht="40.5" x14ac:dyDescent="0.25">
      <c r="A4848" s="557">
        <v>98602</v>
      </c>
      <c r="B4848" s="560" t="s">
        <v>19599</v>
      </c>
      <c r="C4848" s="557" t="s">
        <v>18</v>
      </c>
      <c r="D4848" s="557">
        <v>18.809999999999999</v>
      </c>
    </row>
    <row r="4849" spans="1:4" ht="27" x14ac:dyDescent="0.25">
      <c r="A4849" s="557">
        <v>98615</v>
      </c>
      <c r="B4849" s="560" t="s">
        <v>17046</v>
      </c>
      <c r="C4849" s="557" t="s">
        <v>1389</v>
      </c>
      <c r="D4849" s="557">
        <v>146</v>
      </c>
    </row>
    <row r="4850" spans="1:4" ht="27" x14ac:dyDescent="0.25">
      <c r="A4850" s="557">
        <v>98616</v>
      </c>
      <c r="B4850" s="560" t="s">
        <v>17047</v>
      </c>
      <c r="C4850" s="557" t="s">
        <v>1389</v>
      </c>
      <c r="D4850" s="557">
        <v>114.6</v>
      </c>
    </row>
    <row r="4851" spans="1:4" ht="27" x14ac:dyDescent="0.25">
      <c r="A4851" s="557">
        <v>98617</v>
      </c>
      <c r="B4851" s="560" t="s">
        <v>17048</v>
      </c>
      <c r="C4851" s="557" t="s">
        <v>1389</v>
      </c>
      <c r="D4851" s="557">
        <v>106.37</v>
      </c>
    </row>
    <row r="4852" spans="1:4" ht="27" x14ac:dyDescent="0.25">
      <c r="A4852" s="557">
        <v>98618</v>
      </c>
      <c r="B4852" s="560" t="s">
        <v>17049</v>
      </c>
      <c r="C4852" s="557" t="s">
        <v>1389</v>
      </c>
      <c r="D4852" s="557">
        <v>145.77000000000001</v>
      </c>
    </row>
    <row r="4853" spans="1:4" ht="27" x14ac:dyDescent="0.25">
      <c r="A4853" s="557">
        <v>98619</v>
      </c>
      <c r="B4853" s="560" t="s">
        <v>17050</v>
      </c>
      <c r="C4853" s="557" t="s">
        <v>1389</v>
      </c>
      <c r="D4853" s="557">
        <v>133.32</v>
      </c>
    </row>
    <row r="4854" spans="1:4" ht="27" x14ac:dyDescent="0.25">
      <c r="A4854" s="557">
        <v>98620</v>
      </c>
      <c r="B4854" s="560" t="s">
        <v>17051</v>
      </c>
      <c r="C4854" s="557" t="s">
        <v>1389</v>
      </c>
      <c r="D4854" s="557">
        <v>127.02</v>
      </c>
    </row>
    <row r="4855" spans="1:4" ht="27" x14ac:dyDescent="0.25">
      <c r="A4855" s="557">
        <v>98621</v>
      </c>
      <c r="B4855" s="560" t="s">
        <v>17052</v>
      </c>
      <c r="C4855" s="557" t="s">
        <v>1389</v>
      </c>
      <c r="D4855" s="557">
        <v>166.19</v>
      </c>
    </row>
    <row r="4856" spans="1:4" ht="27" x14ac:dyDescent="0.25">
      <c r="A4856" s="557">
        <v>98622</v>
      </c>
      <c r="B4856" s="560" t="s">
        <v>17053</v>
      </c>
      <c r="C4856" s="557" t="s">
        <v>1389</v>
      </c>
      <c r="D4856" s="557">
        <v>156.16999999999999</v>
      </c>
    </row>
    <row r="4857" spans="1:4" ht="27" x14ac:dyDescent="0.25">
      <c r="A4857" s="557">
        <v>98623</v>
      </c>
      <c r="B4857" s="560" t="s">
        <v>17054</v>
      </c>
      <c r="C4857" s="557" t="s">
        <v>1389</v>
      </c>
      <c r="D4857" s="557">
        <v>151.07</v>
      </c>
    </row>
    <row r="4858" spans="1:4" ht="27" x14ac:dyDescent="0.25">
      <c r="A4858" s="557">
        <v>98624</v>
      </c>
      <c r="B4858" s="560" t="s">
        <v>17055</v>
      </c>
      <c r="C4858" s="557" t="s">
        <v>1389</v>
      </c>
      <c r="D4858" s="557">
        <v>188.18</v>
      </c>
    </row>
    <row r="4859" spans="1:4" ht="27" x14ac:dyDescent="0.25">
      <c r="A4859" s="557">
        <v>98625</v>
      </c>
      <c r="B4859" s="560" t="s">
        <v>17056</v>
      </c>
      <c r="C4859" s="557" t="s">
        <v>1389</v>
      </c>
      <c r="D4859" s="557">
        <v>179.71</v>
      </c>
    </row>
    <row r="4860" spans="1:4" ht="27" x14ac:dyDescent="0.25">
      <c r="A4860" s="557">
        <v>98626</v>
      </c>
      <c r="B4860" s="560" t="s">
        <v>17057</v>
      </c>
      <c r="C4860" s="557" t="s">
        <v>1389</v>
      </c>
      <c r="D4860" s="557">
        <v>175.32</v>
      </c>
    </row>
    <row r="4861" spans="1:4" ht="27" x14ac:dyDescent="0.25">
      <c r="A4861" s="557">
        <v>98655</v>
      </c>
      <c r="B4861" s="560" t="s">
        <v>17058</v>
      </c>
      <c r="C4861" s="557" t="s">
        <v>61</v>
      </c>
      <c r="D4861" s="557">
        <v>668.54</v>
      </c>
    </row>
    <row r="4862" spans="1:4" ht="27" x14ac:dyDescent="0.25">
      <c r="A4862" s="557">
        <v>98656</v>
      </c>
      <c r="B4862" s="560" t="s">
        <v>17059</v>
      </c>
      <c r="C4862" s="557" t="s">
        <v>61</v>
      </c>
      <c r="D4862" s="557">
        <v>678.8</v>
      </c>
    </row>
    <row r="4863" spans="1:4" ht="27" x14ac:dyDescent="0.25">
      <c r="A4863" s="557">
        <v>98657</v>
      </c>
      <c r="B4863" s="560" t="s">
        <v>17060</v>
      </c>
      <c r="C4863" s="557" t="s">
        <v>61</v>
      </c>
      <c r="D4863" s="557">
        <v>689.05</v>
      </c>
    </row>
    <row r="4864" spans="1:4" ht="27" x14ac:dyDescent="0.25">
      <c r="A4864" s="557">
        <v>98658</v>
      </c>
      <c r="B4864" s="560" t="s">
        <v>17061</v>
      </c>
      <c r="C4864" s="557" t="s">
        <v>61</v>
      </c>
      <c r="D4864" s="557">
        <v>699.31</v>
      </c>
    </row>
    <row r="4865" spans="1:4" ht="27" x14ac:dyDescent="0.25">
      <c r="A4865" s="557">
        <v>98659</v>
      </c>
      <c r="B4865" s="560" t="s">
        <v>17062</v>
      </c>
      <c r="C4865" s="557" t="s">
        <v>61</v>
      </c>
      <c r="D4865" s="557">
        <v>719.83</v>
      </c>
    </row>
    <row r="4866" spans="1:4" ht="13.9" x14ac:dyDescent="0.3">
      <c r="A4866" s="557">
        <v>98671</v>
      </c>
      <c r="B4866" s="560" t="s">
        <v>17064</v>
      </c>
      <c r="C4866" s="557" t="s">
        <v>1389</v>
      </c>
      <c r="D4866" s="557">
        <v>255.55</v>
      </c>
    </row>
    <row r="4867" spans="1:4" ht="13.5" x14ac:dyDescent="0.25">
      <c r="A4867" s="557">
        <v>98672</v>
      </c>
      <c r="B4867" s="560" t="s">
        <v>17065</v>
      </c>
      <c r="C4867" s="557" t="s">
        <v>1389</v>
      </c>
      <c r="D4867" s="557">
        <v>402.1</v>
      </c>
    </row>
    <row r="4868" spans="1:4" ht="27" x14ac:dyDescent="0.25">
      <c r="A4868" s="557">
        <v>98678</v>
      </c>
      <c r="B4868" s="560" t="s">
        <v>17067</v>
      </c>
      <c r="C4868" s="557" t="s">
        <v>1389</v>
      </c>
      <c r="D4868" s="557">
        <v>465.52</v>
      </c>
    </row>
    <row r="4869" spans="1:4" ht="27" x14ac:dyDescent="0.25">
      <c r="A4869" s="557">
        <v>98679</v>
      </c>
      <c r="B4869" s="560" t="s">
        <v>17068</v>
      </c>
      <c r="C4869" s="557" t="s">
        <v>1389</v>
      </c>
      <c r="D4869" s="557">
        <v>34.08</v>
      </c>
    </row>
    <row r="4870" spans="1:4" ht="27" x14ac:dyDescent="0.25">
      <c r="A4870" s="557">
        <v>98680</v>
      </c>
      <c r="B4870" s="560" t="s">
        <v>17069</v>
      </c>
      <c r="C4870" s="557" t="s">
        <v>1389</v>
      </c>
      <c r="D4870" s="557">
        <v>43.03</v>
      </c>
    </row>
    <row r="4871" spans="1:4" ht="27" x14ac:dyDescent="0.25">
      <c r="A4871" s="557">
        <v>98681</v>
      </c>
      <c r="B4871" s="560" t="s">
        <v>17070</v>
      </c>
      <c r="C4871" s="557" t="s">
        <v>1389</v>
      </c>
      <c r="D4871" s="557">
        <v>31.81</v>
      </c>
    </row>
    <row r="4872" spans="1:4" ht="27" x14ac:dyDescent="0.25">
      <c r="A4872" s="557">
        <v>98682</v>
      </c>
      <c r="B4872" s="560" t="s">
        <v>17071</v>
      </c>
      <c r="C4872" s="557" t="s">
        <v>1389</v>
      </c>
      <c r="D4872" s="557">
        <v>40.75</v>
      </c>
    </row>
    <row r="4873" spans="1:4" ht="13.5" x14ac:dyDescent="0.25">
      <c r="A4873" s="557">
        <v>98685</v>
      </c>
      <c r="B4873" s="560" t="s">
        <v>17072</v>
      </c>
      <c r="C4873" s="557" t="s">
        <v>61</v>
      </c>
      <c r="D4873" s="557">
        <v>47.33</v>
      </c>
    </row>
    <row r="4874" spans="1:4" ht="13.5" x14ac:dyDescent="0.25">
      <c r="A4874" s="557">
        <v>98686</v>
      </c>
      <c r="B4874" s="560" t="s">
        <v>17073</v>
      </c>
      <c r="C4874" s="557" t="s">
        <v>61</v>
      </c>
      <c r="D4874" s="557">
        <v>37.18</v>
      </c>
    </row>
    <row r="4875" spans="1:4" ht="13.5" x14ac:dyDescent="0.25">
      <c r="A4875" s="557">
        <v>98688</v>
      </c>
      <c r="B4875" s="560" t="s">
        <v>17074</v>
      </c>
      <c r="C4875" s="557" t="s">
        <v>61</v>
      </c>
      <c r="D4875" s="557">
        <v>76.709999999999994</v>
      </c>
    </row>
    <row r="4876" spans="1:4" ht="13.9" x14ac:dyDescent="0.3">
      <c r="A4876" s="557">
        <v>98689</v>
      </c>
      <c r="B4876" s="560" t="s">
        <v>17075</v>
      </c>
      <c r="C4876" s="557" t="s">
        <v>61</v>
      </c>
      <c r="D4876" s="557">
        <v>68.95</v>
      </c>
    </row>
    <row r="4877" spans="1:4" ht="13.5" x14ac:dyDescent="0.25">
      <c r="A4877" s="557">
        <v>98695</v>
      </c>
      <c r="B4877" s="560" t="s">
        <v>17076</v>
      </c>
      <c r="C4877" s="557" t="s">
        <v>61</v>
      </c>
      <c r="D4877" s="557">
        <v>74.290000000000006</v>
      </c>
    </row>
    <row r="4878" spans="1:4" ht="13.5" x14ac:dyDescent="0.25">
      <c r="A4878" s="557">
        <v>98697</v>
      </c>
      <c r="B4878" s="560" t="s">
        <v>17077</v>
      </c>
      <c r="C4878" s="557" t="s">
        <v>61</v>
      </c>
      <c r="D4878" s="557">
        <v>48.6</v>
      </c>
    </row>
    <row r="4879" spans="1:4" ht="27" x14ac:dyDescent="0.25">
      <c r="A4879" s="557">
        <v>98746</v>
      </c>
      <c r="B4879" s="560" t="s">
        <v>17078</v>
      </c>
      <c r="C4879" s="557" t="s">
        <v>61</v>
      </c>
      <c r="D4879" s="557">
        <v>76.25</v>
      </c>
    </row>
    <row r="4880" spans="1:4" ht="27" x14ac:dyDescent="0.25">
      <c r="A4880" s="557">
        <v>98749</v>
      </c>
      <c r="B4880" s="560" t="s">
        <v>17079</v>
      </c>
      <c r="C4880" s="557" t="s">
        <v>61</v>
      </c>
      <c r="D4880" s="557">
        <v>96.12</v>
      </c>
    </row>
    <row r="4881" spans="1:4" ht="27" x14ac:dyDescent="0.25">
      <c r="A4881" s="557">
        <v>98750</v>
      </c>
      <c r="B4881" s="560" t="s">
        <v>17080</v>
      </c>
      <c r="C4881" s="557" t="s">
        <v>61</v>
      </c>
      <c r="D4881" s="557">
        <v>120.61</v>
      </c>
    </row>
    <row r="4882" spans="1:4" ht="27" x14ac:dyDescent="0.25">
      <c r="A4882" s="557">
        <v>98751</v>
      </c>
      <c r="B4882" s="560" t="s">
        <v>17081</v>
      </c>
      <c r="C4882" s="557" t="s">
        <v>61</v>
      </c>
      <c r="D4882" s="557">
        <v>184.76</v>
      </c>
    </row>
    <row r="4883" spans="1:4" ht="27" x14ac:dyDescent="0.25">
      <c r="A4883" s="557">
        <v>98752</v>
      </c>
      <c r="B4883" s="560" t="s">
        <v>17082</v>
      </c>
      <c r="C4883" s="557" t="s">
        <v>61</v>
      </c>
      <c r="D4883" s="557">
        <v>262.69</v>
      </c>
    </row>
    <row r="4884" spans="1:4" ht="27" x14ac:dyDescent="0.25">
      <c r="A4884" s="557">
        <v>98753</v>
      </c>
      <c r="B4884" s="560" t="s">
        <v>17083</v>
      </c>
      <c r="C4884" s="557" t="s">
        <v>61</v>
      </c>
      <c r="D4884" s="557">
        <v>360.15</v>
      </c>
    </row>
    <row r="4885" spans="1:4" ht="40.5" x14ac:dyDescent="0.25">
      <c r="A4885" s="557">
        <v>98760</v>
      </c>
      <c r="B4885" s="560" t="s">
        <v>17084</v>
      </c>
      <c r="C4885" s="557" t="s">
        <v>2878</v>
      </c>
      <c r="D4885" s="557">
        <v>7.0000000000000007E-2</v>
      </c>
    </row>
    <row r="4886" spans="1:4" ht="27" x14ac:dyDescent="0.25">
      <c r="A4886" s="557">
        <v>98761</v>
      </c>
      <c r="B4886" s="560" t="s">
        <v>17085</v>
      </c>
      <c r="C4886" s="557" t="s">
        <v>2878</v>
      </c>
      <c r="D4886" s="557">
        <v>0</v>
      </c>
    </row>
    <row r="4887" spans="1:4" ht="40.5" x14ac:dyDescent="0.25">
      <c r="A4887" s="557">
        <v>98762</v>
      </c>
      <c r="B4887" s="560" t="s">
        <v>17086</v>
      </c>
      <c r="C4887" s="557" t="s">
        <v>2878</v>
      </c>
      <c r="D4887" s="557">
        <v>0.08</v>
      </c>
    </row>
    <row r="4888" spans="1:4" ht="40.5" x14ac:dyDescent="0.25">
      <c r="A4888" s="557">
        <v>98763</v>
      </c>
      <c r="B4888" s="560" t="s">
        <v>17087</v>
      </c>
      <c r="C4888" s="557" t="s">
        <v>2878</v>
      </c>
      <c r="D4888" s="557">
        <v>3.85</v>
      </c>
    </row>
    <row r="4889" spans="1:4" ht="40.5" x14ac:dyDescent="0.25">
      <c r="A4889" s="557">
        <v>98764</v>
      </c>
      <c r="B4889" s="560" t="s">
        <v>17088</v>
      </c>
      <c r="C4889" s="557" t="s">
        <v>11964</v>
      </c>
      <c r="D4889" s="557">
        <v>4</v>
      </c>
    </row>
    <row r="4890" spans="1:4" ht="40.5" x14ac:dyDescent="0.25">
      <c r="A4890" s="557">
        <v>98765</v>
      </c>
      <c r="B4890" s="560" t="s">
        <v>17089</v>
      </c>
      <c r="C4890" s="557" t="s">
        <v>11966</v>
      </c>
      <c r="D4890" s="557">
        <v>7.0000000000000007E-2</v>
      </c>
    </row>
    <row r="4891" spans="1:4" ht="13.9" x14ac:dyDescent="0.3">
      <c r="A4891" s="557">
        <v>99054</v>
      </c>
      <c r="B4891" s="560" t="s">
        <v>17090</v>
      </c>
      <c r="C4891" s="557" t="s">
        <v>1389</v>
      </c>
      <c r="D4891" s="557">
        <v>52.01</v>
      </c>
    </row>
    <row r="4892" spans="1:4" ht="13.5" x14ac:dyDescent="0.25">
      <c r="A4892" s="557">
        <v>99058</v>
      </c>
      <c r="B4892" s="560" t="s">
        <v>17091</v>
      </c>
      <c r="C4892" s="557" t="s">
        <v>18</v>
      </c>
      <c r="D4892" s="557">
        <v>12.74</v>
      </c>
    </row>
    <row r="4893" spans="1:4" ht="27" x14ac:dyDescent="0.25">
      <c r="A4893" s="557">
        <v>99059</v>
      </c>
      <c r="B4893" s="560" t="s">
        <v>17092</v>
      </c>
      <c r="C4893" s="557" t="s">
        <v>61</v>
      </c>
      <c r="D4893" s="557">
        <v>66.8</v>
      </c>
    </row>
    <row r="4894" spans="1:4" ht="13.5" x14ac:dyDescent="0.25">
      <c r="A4894" s="557">
        <v>99060</v>
      </c>
      <c r="B4894" s="560" t="s">
        <v>17093</v>
      </c>
      <c r="C4894" s="557" t="s">
        <v>18</v>
      </c>
      <c r="D4894" s="557">
        <v>185.95</v>
      </c>
    </row>
    <row r="4895" spans="1:4" ht="13.5" x14ac:dyDescent="0.25">
      <c r="A4895" s="557">
        <v>99061</v>
      </c>
      <c r="B4895" s="560" t="s">
        <v>17094</v>
      </c>
      <c r="C4895" s="557" t="s">
        <v>18</v>
      </c>
      <c r="D4895" s="557">
        <v>118.37</v>
      </c>
    </row>
    <row r="4896" spans="1:4" ht="13.5" x14ac:dyDescent="0.25">
      <c r="A4896" s="557">
        <v>99062</v>
      </c>
      <c r="B4896" s="560" t="s">
        <v>17095</v>
      </c>
      <c r="C4896" s="557" t="s">
        <v>18</v>
      </c>
      <c r="D4896" s="557">
        <v>2.31</v>
      </c>
    </row>
    <row r="4897" spans="1:4" ht="13.5" x14ac:dyDescent="0.25">
      <c r="A4897" s="557">
        <v>99063</v>
      </c>
      <c r="B4897" s="560" t="s">
        <v>17096</v>
      </c>
      <c r="C4897" s="557" t="s">
        <v>61</v>
      </c>
      <c r="D4897" s="557">
        <v>5.91</v>
      </c>
    </row>
    <row r="4898" spans="1:4" ht="13.5" x14ac:dyDescent="0.25">
      <c r="A4898" s="557">
        <v>99064</v>
      </c>
      <c r="B4898" s="560" t="s">
        <v>17097</v>
      </c>
      <c r="C4898" s="557" t="s">
        <v>61</v>
      </c>
      <c r="D4898" s="557">
        <v>0.63</v>
      </c>
    </row>
    <row r="4899" spans="1:4" ht="40.5" x14ac:dyDescent="0.25">
      <c r="A4899" s="557">
        <v>99194</v>
      </c>
      <c r="B4899" s="560" t="s">
        <v>17098</v>
      </c>
      <c r="C4899" s="557" t="s">
        <v>1389</v>
      </c>
      <c r="D4899" s="557">
        <v>62.63</v>
      </c>
    </row>
    <row r="4900" spans="1:4" ht="40.5" x14ac:dyDescent="0.25">
      <c r="A4900" s="557">
        <v>99195</v>
      </c>
      <c r="B4900" s="560" t="s">
        <v>17099</v>
      </c>
      <c r="C4900" s="557" t="s">
        <v>1389</v>
      </c>
      <c r="D4900" s="557">
        <v>54.63</v>
      </c>
    </row>
    <row r="4901" spans="1:4" ht="40.5" x14ac:dyDescent="0.25">
      <c r="A4901" s="557">
        <v>99196</v>
      </c>
      <c r="B4901" s="560" t="s">
        <v>17100</v>
      </c>
      <c r="C4901" s="557" t="s">
        <v>1389</v>
      </c>
      <c r="D4901" s="557">
        <v>65.489999999999995</v>
      </c>
    </row>
    <row r="4902" spans="1:4" ht="40.5" x14ac:dyDescent="0.25">
      <c r="A4902" s="557">
        <v>99198</v>
      </c>
      <c r="B4902" s="560" t="s">
        <v>17101</v>
      </c>
      <c r="C4902" s="557" t="s">
        <v>1389</v>
      </c>
      <c r="D4902" s="557">
        <v>61.92</v>
      </c>
    </row>
    <row r="4903" spans="1:4" ht="40.5" x14ac:dyDescent="0.25">
      <c r="A4903" s="557">
        <v>99235</v>
      </c>
      <c r="B4903" s="560" t="s">
        <v>19600</v>
      </c>
      <c r="C4903" s="557" t="s">
        <v>2075</v>
      </c>
      <c r="D4903" s="557">
        <v>659.19</v>
      </c>
    </row>
    <row r="4904" spans="1:4" ht="27" x14ac:dyDescent="0.25">
      <c r="A4904" s="557">
        <v>99240</v>
      </c>
      <c r="B4904" s="560" t="s">
        <v>17103</v>
      </c>
      <c r="C4904" s="557" t="s">
        <v>61</v>
      </c>
      <c r="D4904" s="557">
        <v>646.86</v>
      </c>
    </row>
    <row r="4905" spans="1:4" ht="27" x14ac:dyDescent="0.25">
      <c r="A4905" s="557">
        <v>99241</v>
      </c>
      <c r="B4905" s="560" t="s">
        <v>17104</v>
      </c>
      <c r="C4905" s="557" t="s">
        <v>61</v>
      </c>
      <c r="D4905" s="562">
        <v>1532.74</v>
      </c>
    </row>
    <row r="4906" spans="1:4" ht="40.5" x14ac:dyDescent="0.25">
      <c r="A4906" s="557">
        <v>99242</v>
      </c>
      <c r="B4906" s="560" t="s">
        <v>19601</v>
      </c>
      <c r="C4906" s="557" t="s">
        <v>18</v>
      </c>
      <c r="D4906" s="562">
        <v>2934.15</v>
      </c>
    </row>
    <row r="4907" spans="1:4" ht="27" x14ac:dyDescent="0.25">
      <c r="A4907" s="557">
        <v>99243</v>
      </c>
      <c r="B4907" s="560" t="s">
        <v>17106</v>
      </c>
      <c r="C4907" s="557" t="s">
        <v>61</v>
      </c>
      <c r="D4907" s="562">
        <v>1533.79</v>
      </c>
    </row>
    <row r="4908" spans="1:4" ht="40.5" x14ac:dyDescent="0.25">
      <c r="A4908" s="557">
        <v>99244</v>
      </c>
      <c r="B4908" s="560" t="s">
        <v>19602</v>
      </c>
      <c r="C4908" s="557" t="s">
        <v>18</v>
      </c>
      <c r="D4908" s="562">
        <v>4573.3</v>
      </c>
    </row>
    <row r="4909" spans="1:4" ht="27" x14ac:dyDescent="0.25">
      <c r="A4909" s="557">
        <v>99246</v>
      </c>
      <c r="B4909" s="560" t="s">
        <v>17108</v>
      </c>
      <c r="C4909" s="557" t="s">
        <v>61</v>
      </c>
      <c r="D4909" s="557">
        <v>886.73</v>
      </c>
    </row>
    <row r="4910" spans="1:4" ht="27" x14ac:dyDescent="0.25">
      <c r="A4910" s="557">
        <v>99247</v>
      </c>
      <c r="B4910" s="560" t="s">
        <v>17109</v>
      </c>
      <c r="C4910" s="557" t="s">
        <v>61</v>
      </c>
      <c r="D4910" s="562">
        <v>1745.96</v>
      </c>
    </row>
    <row r="4911" spans="1:4" ht="40.5" x14ac:dyDescent="0.25">
      <c r="A4911" s="557">
        <v>99248</v>
      </c>
      <c r="B4911" s="560" t="s">
        <v>19603</v>
      </c>
      <c r="C4911" s="557" t="s">
        <v>18</v>
      </c>
      <c r="D4911" s="562">
        <v>3774.96</v>
      </c>
    </row>
    <row r="4912" spans="1:4" ht="27" x14ac:dyDescent="0.25">
      <c r="A4912" s="557">
        <v>99249</v>
      </c>
      <c r="B4912" s="560" t="s">
        <v>17111</v>
      </c>
      <c r="C4912" s="557" t="s">
        <v>61</v>
      </c>
      <c r="D4912" s="562">
        <v>1875.17</v>
      </c>
    </row>
    <row r="4913" spans="1:4" ht="27" x14ac:dyDescent="0.25">
      <c r="A4913" s="557">
        <v>99250</v>
      </c>
      <c r="B4913" s="560" t="s">
        <v>17112</v>
      </c>
      <c r="C4913" s="557" t="s">
        <v>18</v>
      </c>
      <c r="D4913" s="557">
        <v>173.85</v>
      </c>
    </row>
    <row r="4914" spans="1:4" ht="27" x14ac:dyDescent="0.25">
      <c r="A4914" s="557">
        <v>99251</v>
      </c>
      <c r="B4914" s="560" t="s">
        <v>17113</v>
      </c>
      <c r="C4914" s="557" t="s">
        <v>18</v>
      </c>
      <c r="D4914" s="557">
        <v>270.83999999999997</v>
      </c>
    </row>
    <row r="4915" spans="1:4" ht="40.5" x14ac:dyDescent="0.25">
      <c r="A4915" s="557">
        <v>99252</v>
      </c>
      <c r="B4915" s="560" t="s">
        <v>19604</v>
      </c>
      <c r="C4915" s="557" t="s">
        <v>18</v>
      </c>
      <c r="D4915" s="562">
        <v>2396.88</v>
      </c>
    </row>
    <row r="4916" spans="1:4" ht="27" x14ac:dyDescent="0.25">
      <c r="A4916" s="557">
        <v>99253</v>
      </c>
      <c r="B4916" s="560" t="s">
        <v>17115</v>
      </c>
      <c r="C4916" s="557" t="s">
        <v>18</v>
      </c>
      <c r="D4916" s="557">
        <v>521.94000000000005</v>
      </c>
    </row>
    <row r="4917" spans="1:4" ht="27" x14ac:dyDescent="0.25">
      <c r="A4917" s="557">
        <v>99254</v>
      </c>
      <c r="B4917" s="560" t="s">
        <v>17116</v>
      </c>
      <c r="C4917" s="557" t="s">
        <v>61</v>
      </c>
      <c r="D4917" s="562">
        <v>1106.24</v>
      </c>
    </row>
    <row r="4918" spans="1:4" ht="27" x14ac:dyDescent="0.25">
      <c r="A4918" s="557">
        <v>99255</v>
      </c>
      <c r="B4918" s="560" t="s">
        <v>17117</v>
      </c>
      <c r="C4918" s="557" t="s">
        <v>18</v>
      </c>
      <c r="D4918" s="557">
        <v>725.06</v>
      </c>
    </row>
    <row r="4919" spans="1:4" ht="40.5" x14ac:dyDescent="0.25">
      <c r="A4919" s="557">
        <v>99256</v>
      </c>
      <c r="B4919" s="560" t="s">
        <v>19605</v>
      </c>
      <c r="C4919" s="557" t="s">
        <v>18</v>
      </c>
      <c r="D4919" s="562">
        <v>5370.07</v>
      </c>
    </row>
    <row r="4920" spans="1:4" ht="27" x14ac:dyDescent="0.25">
      <c r="A4920" s="557">
        <v>99257</v>
      </c>
      <c r="B4920" s="560" t="s">
        <v>17119</v>
      </c>
      <c r="C4920" s="557" t="s">
        <v>18</v>
      </c>
      <c r="D4920" s="557">
        <v>855.28</v>
      </c>
    </row>
    <row r="4921" spans="1:4" ht="27" x14ac:dyDescent="0.25">
      <c r="A4921" s="557">
        <v>99258</v>
      </c>
      <c r="B4921" s="560" t="s">
        <v>17120</v>
      </c>
      <c r="C4921" s="557" t="s">
        <v>18</v>
      </c>
      <c r="D4921" s="557">
        <v>213.75</v>
      </c>
    </row>
    <row r="4922" spans="1:4" ht="40.5" x14ac:dyDescent="0.25">
      <c r="A4922" s="557">
        <v>99259</v>
      </c>
      <c r="B4922" s="560" t="s">
        <v>19606</v>
      </c>
      <c r="C4922" s="557" t="s">
        <v>18</v>
      </c>
      <c r="D4922" s="562">
        <v>3027.42</v>
      </c>
    </row>
    <row r="4923" spans="1:4" ht="27" x14ac:dyDescent="0.25">
      <c r="A4923" s="557">
        <v>99260</v>
      </c>
      <c r="B4923" s="560" t="s">
        <v>17122</v>
      </c>
      <c r="C4923" s="557" t="s">
        <v>18</v>
      </c>
      <c r="D4923" s="557">
        <v>391.65</v>
      </c>
    </row>
    <row r="4924" spans="1:4" ht="27" x14ac:dyDescent="0.25">
      <c r="A4924" s="557">
        <v>99261</v>
      </c>
      <c r="B4924" s="560" t="s">
        <v>17123</v>
      </c>
      <c r="C4924" s="557" t="s">
        <v>61</v>
      </c>
      <c r="D4924" s="562">
        <v>1319.47</v>
      </c>
    </row>
    <row r="4925" spans="1:4" ht="27" x14ac:dyDescent="0.25">
      <c r="A4925" s="557">
        <v>99262</v>
      </c>
      <c r="B4925" s="560" t="s">
        <v>17124</v>
      </c>
      <c r="C4925" s="557" t="s">
        <v>18</v>
      </c>
      <c r="D4925" s="557">
        <v>558.80999999999995</v>
      </c>
    </row>
    <row r="4926" spans="1:4" ht="27" x14ac:dyDescent="0.25">
      <c r="A4926" s="557">
        <v>99263</v>
      </c>
      <c r="B4926" s="560" t="s">
        <v>17125</v>
      </c>
      <c r="C4926" s="557" t="s">
        <v>61</v>
      </c>
      <c r="D4926" s="562">
        <v>1959.23</v>
      </c>
    </row>
    <row r="4927" spans="1:4" ht="27" x14ac:dyDescent="0.25">
      <c r="A4927" s="557">
        <v>99264</v>
      </c>
      <c r="B4927" s="560" t="s">
        <v>17126</v>
      </c>
      <c r="C4927" s="557" t="s">
        <v>18</v>
      </c>
      <c r="D4927" s="557">
        <v>658.56</v>
      </c>
    </row>
    <row r="4928" spans="1:4" ht="40.5" x14ac:dyDescent="0.25">
      <c r="A4928" s="557">
        <v>99265</v>
      </c>
      <c r="B4928" s="560" t="s">
        <v>19607</v>
      </c>
      <c r="C4928" s="557" t="s">
        <v>18</v>
      </c>
      <c r="D4928" s="562">
        <v>3657.92</v>
      </c>
    </row>
    <row r="4929" spans="1:4" ht="27" x14ac:dyDescent="0.25">
      <c r="A4929" s="557">
        <v>99266</v>
      </c>
      <c r="B4929" s="560" t="s">
        <v>17128</v>
      </c>
      <c r="C4929" s="557" t="s">
        <v>61</v>
      </c>
      <c r="D4929" s="562">
        <v>1532.74</v>
      </c>
    </row>
    <row r="4930" spans="1:4" ht="40.5" x14ac:dyDescent="0.25">
      <c r="A4930" s="557">
        <v>99267</v>
      </c>
      <c r="B4930" s="560" t="s">
        <v>19608</v>
      </c>
      <c r="C4930" s="557" t="s">
        <v>18</v>
      </c>
      <c r="D4930" s="562">
        <v>4288.41</v>
      </c>
    </row>
    <row r="4931" spans="1:4" ht="27" x14ac:dyDescent="0.25">
      <c r="A4931" s="557">
        <v>99268</v>
      </c>
      <c r="B4931" s="560" t="s">
        <v>19609</v>
      </c>
      <c r="C4931" s="557" t="s">
        <v>18</v>
      </c>
      <c r="D4931" s="557">
        <v>478.66</v>
      </c>
    </row>
    <row r="4932" spans="1:4" ht="27" x14ac:dyDescent="0.25">
      <c r="A4932" s="557">
        <v>99269</v>
      </c>
      <c r="B4932" s="560" t="s">
        <v>17131</v>
      </c>
      <c r="C4932" s="557" t="s">
        <v>61</v>
      </c>
      <c r="D4932" s="562">
        <v>1745.96</v>
      </c>
    </row>
    <row r="4933" spans="1:4" ht="27" x14ac:dyDescent="0.25">
      <c r="A4933" s="557">
        <v>99270</v>
      </c>
      <c r="B4933" s="560" t="s">
        <v>19610</v>
      </c>
      <c r="C4933" s="557" t="s">
        <v>18</v>
      </c>
      <c r="D4933" s="557">
        <v>616.62</v>
      </c>
    </row>
    <row r="4934" spans="1:4" ht="40.5" x14ac:dyDescent="0.25">
      <c r="A4934" s="557">
        <v>99271</v>
      </c>
      <c r="B4934" s="560" t="s">
        <v>19611</v>
      </c>
      <c r="C4934" s="557" t="s">
        <v>18</v>
      </c>
      <c r="D4934" s="562">
        <v>6166.74</v>
      </c>
    </row>
    <row r="4935" spans="1:4" ht="40.5" x14ac:dyDescent="0.25">
      <c r="A4935" s="557">
        <v>99272</v>
      </c>
      <c r="B4935" s="560" t="s">
        <v>19612</v>
      </c>
      <c r="C4935" s="557" t="s">
        <v>18</v>
      </c>
      <c r="D4935" s="562">
        <v>1088.43</v>
      </c>
    </row>
    <row r="4936" spans="1:4" ht="40.5" x14ac:dyDescent="0.25">
      <c r="A4936" s="557">
        <v>99273</v>
      </c>
      <c r="B4936" s="560" t="s">
        <v>19613</v>
      </c>
      <c r="C4936" s="557" t="s">
        <v>18</v>
      </c>
      <c r="D4936" s="562">
        <v>1518.77</v>
      </c>
    </row>
    <row r="4937" spans="1:4" ht="40.5" x14ac:dyDescent="0.25">
      <c r="A4937" s="557">
        <v>99274</v>
      </c>
      <c r="B4937" s="560" t="s">
        <v>19614</v>
      </c>
      <c r="C4937" s="557" t="s">
        <v>18</v>
      </c>
      <c r="D4937" s="562">
        <v>4953.96</v>
      </c>
    </row>
    <row r="4938" spans="1:4" ht="40.5" x14ac:dyDescent="0.25">
      <c r="A4938" s="557">
        <v>99275</v>
      </c>
      <c r="B4938" s="560" t="s">
        <v>19615</v>
      </c>
      <c r="C4938" s="557" t="s">
        <v>18</v>
      </c>
      <c r="D4938" s="557">
        <v>933.98</v>
      </c>
    </row>
    <row r="4939" spans="1:4" ht="27" x14ac:dyDescent="0.25">
      <c r="A4939" s="557">
        <v>99276</v>
      </c>
      <c r="B4939" s="560" t="s">
        <v>17138</v>
      </c>
      <c r="C4939" s="557" t="s">
        <v>61</v>
      </c>
      <c r="D4939" s="562">
        <v>2172.5</v>
      </c>
    </row>
    <row r="4940" spans="1:4" ht="27" x14ac:dyDescent="0.25">
      <c r="A4940" s="557">
        <v>99277</v>
      </c>
      <c r="B4940" s="560" t="s">
        <v>17139</v>
      </c>
      <c r="C4940" s="557" t="s">
        <v>61</v>
      </c>
      <c r="D4940" s="562">
        <v>1959.23</v>
      </c>
    </row>
    <row r="4941" spans="1:4" ht="27" x14ac:dyDescent="0.25">
      <c r="A4941" s="557">
        <v>99278</v>
      </c>
      <c r="B4941" s="560" t="s">
        <v>17140</v>
      </c>
      <c r="C4941" s="557" t="s">
        <v>61</v>
      </c>
      <c r="D4941" s="557">
        <v>368.12</v>
      </c>
    </row>
    <row r="4942" spans="1:4" ht="40.5" x14ac:dyDescent="0.25">
      <c r="A4942" s="557">
        <v>99279</v>
      </c>
      <c r="B4942" s="560" t="s">
        <v>19616</v>
      </c>
      <c r="C4942" s="557" t="s">
        <v>18</v>
      </c>
      <c r="D4942" s="562">
        <v>5588.85</v>
      </c>
    </row>
    <row r="4943" spans="1:4" ht="40.5" x14ac:dyDescent="0.25">
      <c r="A4943" s="557">
        <v>99280</v>
      </c>
      <c r="B4943" s="560" t="s">
        <v>19617</v>
      </c>
      <c r="C4943" s="557" t="s">
        <v>18</v>
      </c>
      <c r="D4943" s="562">
        <v>1986.48</v>
      </c>
    </row>
    <row r="4944" spans="1:4" ht="27" x14ac:dyDescent="0.25">
      <c r="A4944" s="557">
        <v>99281</v>
      </c>
      <c r="B4944" s="560" t="s">
        <v>17143</v>
      </c>
      <c r="C4944" s="557" t="s">
        <v>61</v>
      </c>
      <c r="D4944" s="562">
        <v>2172.5</v>
      </c>
    </row>
    <row r="4945" spans="1:4" ht="27" x14ac:dyDescent="0.25">
      <c r="A4945" s="557">
        <v>99282</v>
      </c>
      <c r="B4945" s="560" t="s">
        <v>17144</v>
      </c>
      <c r="C4945" s="557" t="s">
        <v>61</v>
      </c>
      <c r="D4945" s="562">
        <v>2408.6</v>
      </c>
    </row>
    <row r="4946" spans="1:4" ht="27" x14ac:dyDescent="0.25">
      <c r="A4946" s="557">
        <v>99283</v>
      </c>
      <c r="B4946" s="560" t="s">
        <v>17145</v>
      </c>
      <c r="C4946" s="557" t="s">
        <v>61</v>
      </c>
      <c r="D4946" s="562">
        <v>1078.72</v>
      </c>
    </row>
    <row r="4947" spans="1:4" ht="40.5" x14ac:dyDescent="0.25">
      <c r="A4947" s="557">
        <v>99284</v>
      </c>
      <c r="B4947" s="560" t="s">
        <v>19618</v>
      </c>
      <c r="C4947" s="557" t="s">
        <v>18</v>
      </c>
      <c r="D4947" s="562">
        <v>6963.58</v>
      </c>
    </row>
    <row r="4948" spans="1:4" ht="40.5" x14ac:dyDescent="0.25">
      <c r="A4948" s="557">
        <v>99285</v>
      </c>
      <c r="B4948" s="560" t="s">
        <v>19619</v>
      </c>
      <c r="C4948" s="557" t="s">
        <v>18</v>
      </c>
      <c r="D4948" s="562">
        <v>1266.68</v>
      </c>
    </row>
    <row r="4949" spans="1:4" ht="40.5" x14ac:dyDescent="0.25">
      <c r="A4949" s="557">
        <v>99286</v>
      </c>
      <c r="B4949" s="560" t="s">
        <v>19620</v>
      </c>
      <c r="C4949" s="557" t="s">
        <v>18</v>
      </c>
      <c r="D4949" s="562">
        <v>6223.85</v>
      </c>
    </row>
    <row r="4950" spans="1:4" ht="40.5" x14ac:dyDescent="0.25">
      <c r="A4950" s="557">
        <v>99287</v>
      </c>
      <c r="B4950" s="560" t="s">
        <v>19621</v>
      </c>
      <c r="C4950" s="557" t="s">
        <v>18</v>
      </c>
      <c r="D4950" s="562">
        <v>8777.85</v>
      </c>
    </row>
    <row r="4951" spans="1:4" ht="27" x14ac:dyDescent="0.25">
      <c r="A4951" s="557">
        <v>99288</v>
      </c>
      <c r="B4951" s="560" t="s">
        <v>17150</v>
      </c>
      <c r="C4951" s="557" t="s">
        <v>61</v>
      </c>
      <c r="D4951" s="557">
        <v>485.97</v>
      </c>
    </row>
    <row r="4952" spans="1:4" ht="27" x14ac:dyDescent="0.25">
      <c r="A4952" s="557">
        <v>99289</v>
      </c>
      <c r="B4952" s="560" t="s">
        <v>17151</v>
      </c>
      <c r="C4952" s="557" t="s">
        <v>61</v>
      </c>
      <c r="D4952" s="562">
        <v>2385.7199999999998</v>
      </c>
    </row>
    <row r="4953" spans="1:4" ht="40.5" x14ac:dyDescent="0.25">
      <c r="A4953" s="557">
        <v>99290</v>
      </c>
      <c r="B4953" s="560" t="s">
        <v>19622</v>
      </c>
      <c r="C4953" s="557" t="s">
        <v>18</v>
      </c>
      <c r="D4953" s="562">
        <v>3748.81</v>
      </c>
    </row>
    <row r="4954" spans="1:4" ht="27" x14ac:dyDescent="0.25">
      <c r="A4954" s="557">
        <v>99291</v>
      </c>
      <c r="B4954" s="560" t="s">
        <v>17153</v>
      </c>
      <c r="C4954" s="557" t="s">
        <v>61</v>
      </c>
      <c r="D4954" s="562">
        <v>2385.7199999999998</v>
      </c>
    </row>
    <row r="4955" spans="1:4" ht="40.5" x14ac:dyDescent="0.25">
      <c r="A4955" s="557">
        <v>99292</v>
      </c>
      <c r="B4955" s="560" t="s">
        <v>19623</v>
      </c>
      <c r="C4955" s="557" t="s">
        <v>18</v>
      </c>
      <c r="D4955" s="562">
        <v>2458.44</v>
      </c>
    </row>
    <row r="4956" spans="1:4" ht="27" x14ac:dyDescent="0.25">
      <c r="A4956" s="557">
        <v>99293</v>
      </c>
      <c r="B4956" s="560" t="s">
        <v>17155</v>
      </c>
      <c r="C4956" s="557" t="s">
        <v>61</v>
      </c>
      <c r="D4956" s="562">
        <v>1306.27</v>
      </c>
    </row>
    <row r="4957" spans="1:4" ht="40.5" x14ac:dyDescent="0.25">
      <c r="A4957" s="557">
        <v>99294</v>
      </c>
      <c r="B4957" s="560" t="s">
        <v>19624</v>
      </c>
      <c r="C4957" s="557" t="s">
        <v>18</v>
      </c>
      <c r="D4957" s="562">
        <v>7760.28</v>
      </c>
    </row>
    <row r="4958" spans="1:4" ht="27" x14ac:dyDescent="0.25">
      <c r="A4958" s="557">
        <v>99296</v>
      </c>
      <c r="B4958" s="560" t="s">
        <v>17157</v>
      </c>
      <c r="C4958" s="557" t="s">
        <v>61</v>
      </c>
      <c r="D4958" s="562">
        <v>2621.83</v>
      </c>
    </row>
    <row r="4959" spans="1:4" ht="27" x14ac:dyDescent="0.25">
      <c r="A4959" s="557">
        <v>99297</v>
      </c>
      <c r="B4959" s="560" t="s">
        <v>17158</v>
      </c>
      <c r="C4959" s="557" t="s">
        <v>61</v>
      </c>
      <c r="D4959" s="562">
        <v>2617.87</v>
      </c>
    </row>
    <row r="4960" spans="1:4" ht="40.5" x14ac:dyDescent="0.25">
      <c r="A4960" s="557">
        <v>99298</v>
      </c>
      <c r="B4960" s="560" t="s">
        <v>19625</v>
      </c>
      <c r="C4960" s="557" t="s">
        <v>18</v>
      </c>
      <c r="D4960" s="562">
        <v>9922.7800000000007</v>
      </c>
    </row>
    <row r="4961" spans="1:4" ht="27" x14ac:dyDescent="0.25">
      <c r="A4961" s="557">
        <v>99299</v>
      </c>
      <c r="B4961" s="560" t="s">
        <v>17160</v>
      </c>
      <c r="C4961" s="557" t="s">
        <v>61</v>
      </c>
      <c r="D4961" s="562">
        <v>2835.01</v>
      </c>
    </row>
    <row r="4962" spans="1:4" ht="40.5" x14ac:dyDescent="0.25">
      <c r="A4962" s="557">
        <v>99300</v>
      </c>
      <c r="B4962" s="560" t="s">
        <v>19626</v>
      </c>
      <c r="C4962" s="557" t="s">
        <v>18</v>
      </c>
      <c r="D4962" s="562">
        <v>11067.72</v>
      </c>
    </row>
    <row r="4963" spans="1:4" ht="40.5" x14ac:dyDescent="0.25">
      <c r="A4963" s="557">
        <v>99301</v>
      </c>
      <c r="B4963" s="560" t="s">
        <v>19627</v>
      </c>
      <c r="C4963" s="557" t="s">
        <v>18</v>
      </c>
      <c r="D4963" s="562">
        <v>5513.48</v>
      </c>
    </row>
    <row r="4964" spans="1:4" ht="27" x14ac:dyDescent="0.25">
      <c r="A4964" s="557">
        <v>99302</v>
      </c>
      <c r="B4964" s="560" t="s">
        <v>17163</v>
      </c>
      <c r="C4964" s="557" t="s">
        <v>61</v>
      </c>
      <c r="D4964" s="562">
        <v>3052.17</v>
      </c>
    </row>
    <row r="4965" spans="1:4" ht="40.5" x14ac:dyDescent="0.25">
      <c r="A4965" s="557">
        <v>99303</v>
      </c>
      <c r="B4965" s="560" t="s">
        <v>19628</v>
      </c>
      <c r="C4965" s="557" t="s">
        <v>18</v>
      </c>
      <c r="D4965" s="562">
        <v>10125.709999999999</v>
      </c>
    </row>
    <row r="4966" spans="1:4" ht="27" x14ac:dyDescent="0.25">
      <c r="A4966" s="557">
        <v>99304</v>
      </c>
      <c r="B4966" s="560" t="s">
        <v>17165</v>
      </c>
      <c r="C4966" s="557" t="s">
        <v>61</v>
      </c>
      <c r="D4966" s="562">
        <v>2838.97</v>
      </c>
    </row>
    <row r="4967" spans="1:4" ht="40.5" x14ac:dyDescent="0.25">
      <c r="A4967" s="557">
        <v>99305</v>
      </c>
      <c r="B4967" s="560" t="s">
        <v>19629</v>
      </c>
      <c r="C4967" s="557" t="s">
        <v>18</v>
      </c>
      <c r="D4967" s="562">
        <v>11440.74</v>
      </c>
    </row>
    <row r="4968" spans="1:4" ht="27" x14ac:dyDescent="0.25">
      <c r="A4968" s="557">
        <v>99306</v>
      </c>
      <c r="B4968" s="560" t="s">
        <v>17167</v>
      </c>
      <c r="C4968" s="557" t="s">
        <v>61</v>
      </c>
      <c r="D4968" s="562">
        <v>3052.17</v>
      </c>
    </row>
    <row r="4969" spans="1:4" ht="27" x14ac:dyDescent="0.25">
      <c r="A4969" s="557">
        <v>99307</v>
      </c>
      <c r="B4969" s="560" t="s">
        <v>17168</v>
      </c>
      <c r="C4969" s="557" t="s">
        <v>61</v>
      </c>
      <c r="D4969" s="562">
        <v>1978.17</v>
      </c>
    </row>
    <row r="4970" spans="1:4" ht="40.5" x14ac:dyDescent="0.25">
      <c r="A4970" s="557">
        <v>99308</v>
      </c>
      <c r="B4970" s="560" t="s">
        <v>19630</v>
      </c>
      <c r="C4970" s="557" t="s">
        <v>18</v>
      </c>
      <c r="D4970" s="562">
        <v>12755.8</v>
      </c>
    </row>
    <row r="4971" spans="1:4" ht="27" x14ac:dyDescent="0.25">
      <c r="A4971" s="557">
        <v>99309</v>
      </c>
      <c r="B4971" s="560" t="s">
        <v>17170</v>
      </c>
      <c r="C4971" s="557" t="s">
        <v>61</v>
      </c>
      <c r="D4971" s="562">
        <v>3269.4</v>
      </c>
    </row>
    <row r="4972" spans="1:4" ht="40.5" x14ac:dyDescent="0.25">
      <c r="A4972" s="557">
        <v>99310</v>
      </c>
      <c r="B4972" s="560" t="s">
        <v>19631</v>
      </c>
      <c r="C4972" s="557" t="s">
        <v>18</v>
      </c>
      <c r="D4972" s="562">
        <v>12958.77</v>
      </c>
    </row>
    <row r="4973" spans="1:4" ht="27" x14ac:dyDescent="0.25">
      <c r="A4973" s="557">
        <v>99311</v>
      </c>
      <c r="B4973" s="560" t="s">
        <v>17172</v>
      </c>
      <c r="C4973" s="557" t="s">
        <v>61</v>
      </c>
      <c r="D4973" s="562">
        <v>3269.4</v>
      </c>
    </row>
    <row r="4974" spans="1:4" ht="40.5" x14ac:dyDescent="0.25">
      <c r="A4974" s="557">
        <v>99312</v>
      </c>
      <c r="B4974" s="560" t="s">
        <v>19632</v>
      </c>
      <c r="C4974" s="557" t="s">
        <v>18</v>
      </c>
      <c r="D4974" s="562">
        <v>6460.22</v>
      </c>
    </row>
    <row r="4975" spans="1:4" ht="40.5" x14ac:dyDescent="0.25">
      <c r="A4975" s="557">
        <v>99313</v>
      </c>
      <c r="B4975" s="560" t="s">
        <v>19633</v>
      </c>
      <c r="C4975" s="557" t="s">
        <v>18</v>
      </c>
      <c r="D4975" s="562">
        <v>14443.79</v>
      </c>
    </row>
    <row r="4976" spans="1:4" ht="27" x14ac:dyDescent="0.25">
      <c r="A4976" s="557">
        <v>99314</v>
      </c>
      <c r="B4976" s="560" t="s">
        <v>17175</v>
      </c>
      <c r="C4976" s="557" t="s">
        <v>61</v>
      </c>
      <c r="D4976" s="562">
        <v>3486.56</v>
      </c>
    </row>
    <row r="4977" spans="1:4" ht="40.5" x14ac:dyDescent="0.25">
      <c r="A4977" s="557">
        <v>99315</v>
      </c>
      <c r="B4977" s="560" t="s">
        <v>19634</v>
      </c>
      <c r="C4977" s="557" t="s">
        <v>18</v>
      </c>
      <c r="D4977" s="562">
        <v>16131.84</v>
      </c>
    </row>
    <row r="4978" spans="1:4" ht="27" x14ac:dyDescent="0.25">
      <c r="A4978" s="557">
        <v>99317</v>
      </c>
      <c r="B4978" s="560" t="s">
        <v>17177</v>
      </c>
      <c r="C4978" s="557" t="s">
        <v>61</v>
      </c>
      <c r="D4978" s="562">
        <v>2191.38</v>
      </c>
    </row>
    <row r="4979" spans="1:4" ht="27" x14ac:dyDescent="0.25">
      <c r="A4979" s="557">
        <v>99318</v>
      </c>
      <c r="B4979" s="560" t="s">
        <v>17178</v>
      </c>
      <c r="C4979" s="557" t="s">
        <v>61</v>
      </c>
      <c r="D4979" s="557">
        <v>269.36</v>
      </c>
    </row>
    <row r="4980" spans="1:4" ht="27" x14ac:dyDescent="0.25">
      <c r="A4980" s="557">
        <v>99319</v>
      </c>
      <c r="B4980" s="560" t="s">
        <v>17179</v>
      </c>
      <c r="C4980" s="557" t="s">
        <v>61</v>
      </c>
      <c r="D4980" s="557">
        <v>864.01</v>
      </c>
    </row>
    <row r="4981" spans="1:4" ht="40.5" x14ac:dyDescent="0.25">
      <c r="A4981" s="557">
        <v>99320</v>
      </c>
      <c r="B4981" s="560" t="s">
        <v>19635</v>
      </c>
      <c r="C4981" s="557" t="s">
        <v>18</v>
      </c>
      <c r="D4981" s="562">
        <v>7468.35</v>
      </c>
    </row>
    <row r="4982" spans="1:4" ht="27" x14ac:dyDescent="0.25">
      <c r="A4982" s="557">
        <v>99321</v>
      </c>
      <c r="B4982" s="560" t="s">
        <v>17181</v>
      </c>
      <c r="C4982" s="557" t="s">
        <v>61</v>
      </c>
      <c r="D4982" s="562">
        <v>2404.67</v>
      </c>
    </row>
    <row r="4983" spans="1:4" ht="40.5" x14ac:dyDescent="0.25">
      <c r="A4983" s="557">
        <v>99322</v>
      </c>
      <c r="B4983" s="560" t="s">
        <v>19636</v>
      </c>
      <c r="C4983" s="557" t="s">
        <v>18</v>
      </c>
      <c r="D4983" s="562">
        <v>8422.83</v>
      </c>
    </row>
    <row r="4984" spans="1:4" ht="27" x14ac:dyDescent="0.25">
      <c r="A4984" s="557">
        <v>99323</v>
      </c>
      <c r="B4984" s="560" t="s">
        <v>17183</v>
      </c>
      <c r="C4984" s="557" t="s">
        <v>61</v>
      </c>
      <c r="D4984" s="562">
        <v>2617.87</v>
      </c>
    </row>
    <row r="4985" spans="1:4" ht="40.5" x14ac:dyDescent="0.25">
      <c r="A4985" s="557">
        <v>99324</v>
      </c>
      <c r="B4985" s="560" t="s">
        <v>19637</v>
      </c>
      <c r="C4985" s="557" t="s">
        <v>18</v>
      </c>
      <c r="D4985" s="562">
        <v>9377.35</v>
      </c>
    </row>
    <row r="4986" spans="1:4" ht="27" x14ac:dyDescent="0.25">
      <c r="A4986" s="557">
        <v>99325</v>
      </c>
      <c r="B4986" s="560" t="s">
        <v>17185</v>
      </c>
      <c r="C4986" s="557" t="s">
        <v>61</v>
      </c>
      <c r="D4986" s="562">
        <v>2835.01</v>
      </c>
    </row>
    <row r="4987" spans="1:4" ht="40.5" x14ac:dyDescent="0.25">
      <c r="A4987" s="557">
        <v>99326</v>
      </c>
      <c r="B4987" s="560" t="s">
        <v>19638</v>
      </c>
      <c r="C4987" s="557" t="s">
        <v>18</v>
      </c>
      <c r="D4987" s="562">
        <v>7632.91</v>
      </c>
    </row>
    <row r="4988" spans="1:4" ht="27" x14ac:dyDescent="0.25">
      <c r="A4988" s="557">
        <v>99327</v>
      </c>
      <c r="B4988" s="560" t="s">
        <v>17187</v>
      </c>
      <c r="C4988" s="557" t="s">
        <v>61</v>
      </c>
      <c r="D4988" s="562">
        <v>3665.17</v>
      </c>
    </row>
    <row r="4989" spans="1:4" ht="40.5" x14ac:dyDescent="0.25">
      <c r="A4989" s="557">
        <v>99431</v>
      </c>
      <c r="B4989" s="560" t="s">
        <v>19639</v>
      </c>
      <c r="C4989" s="557" t="s">
        <v>2075</v>
      </c>
      <c r="D4989" s="557">
        <v>681.04</v>
      </c>
    </row>
    <row r="4990" spans="1:4" ht="40.5" x14ac:dyDescent="0.25">
      <c r="A4990" s="557">
        <v>99432</v>
      </c>
      <c r="B4990" s="560" t="s">
        <v>19640</v>
      </c>
      <c r="C4990" s="557" t="s">
        <v>2075</v>
      </c>
      <c r="D4990" s="557">
        <v>661.48</v>
      </c>
    </row>
    <row r="4991" spans="1:4" ht="40.5" x14ac:dyDescent="0.25">
      <c r="A4991" s="557">
        <v>99433</v>
      </c>
      <c r="B4991" s="560" t="s">
        <v>19641</v>
      </c>
      <c r="C4991" s="557" t="s">
        <v>2075</v>
      </c>
      <c r="D4991" s="557">
        <v>715.99</v>
      </c>
    </row>
    <row r="4992" spans="1:4" ht="40.5" x14ac:dyDescent="0.25">
      <c r="A4992" s="557">
        <v>99434</v>
      </c>
      <c r="B4992" s="560" t="s">
        <v>19642</v>
      </c>
      <c r="C4992" s="557" t="s">
        <v>2075</v>
      </c>
      <c r="D4992" s="557">
        <v>684.77</v>
      </c>
    </row>
    <row r="4993" spans="1:4" ht="40.5" x14ac:dyDescent="0.25">
      <c r="A4993" s="557">
        <v>99435</v>
      </c>
      <c r="B4993" s="560" t="s">
        <v>19643</v>
      </c>
      <c r="C4993" s="557" t="s">
        <v>2075</v>
      </c>
      <c r="D4993" s="557">
        <v>664.03</v>
      </c>
    </row>
    <row r="4994" spans="1:4" ht="40.5" x14ac:dyDescent="0.25">
      <c r="A4994" s="557">
        <v>99436</v>
      </c>
      <c r="B4994" s="560" t="s">
        <v>19644</v>
      </c>
      <c r="C4994" s="557" t="s">
        <v>2075</v>
      </c>
      <c r="D4994" s="557">
        <v>735.47</v>
      </c>
    </row>
    <row r="4995" spans="1:4" ht="40.5" x14ac:dyDescent="0.25">
      <c r="A4995" s="557">
        <v>99437</v>
      </c>
      <c r="B4995" s="560" t="s">
        <v>19645</v>
      </c>
      <c r="C4995" s="557" t="s">
        <v>2075</v>
      </c>
      <c r="D4995" s="557">
        <v>698.64</v>
      </c>
    </row>
    <row r="4996" spans="1:4" ht="40.5" x14ac:dyDescent="0.25">
      <c r="A4996" s="557">
        <v>99438</v>
      </c>
      <c r="B4996" s="560" t="s">
        <v>19646</v>
      </c>
      <c r="C4996" s="557" t="s">
        <v>2075</v>
      </c>
      <c r="D4996" s="557">
        <v>703.98</v>
      </c>
    </row>
    <row r="4997" spans="1:4" ht="40.5" x14ac:dyDescent="0.25">
      <c r="A4997" s="557">
        <v>99439</v>
      </c>
      <c r="B4997" s="560" t="s">
        <v>19647</v>
      </c>
      <c r="C4997" s="557" t="s">
        <v>2075</v>
      </c>
      <c r="D4997" s="557">
        <v>670.29</v>
      </c>
    </row>
    <row r="4998" spans="1:4" ht="27" x14ac:dyDescent="0.25">
      <c r="A4998" s="557">
        <v>99619</v>
      </c>
      <c r="B4998" s="560" t="s">
        <v>19648</v>
      </c>
      <c r="C4998" s="557" t="s">
        <v>18</v>
      </c>
      <c r="D4998" s="557">
        <v>73.02</v>
      </c>
    </row>
    <row r="4999" spans="1:4" ht="27" x14ac:dyDescent="0.25">
      <c r="A4999" s="557">
        <v>99620</v>
      </c>
      <c r="B4999" s="560" t="s">
        <v>19649</v>
      </c>
      <c r="C4999" s="557" t="s">
        <v>18</v>
      </c>
      <c r="D4999" s="557">
        <v>99.18</v>
      </c>
    </row>
    <row r="5000" spans="1:4" ht="27" x14ac:dyDescent="0.25">
      <c r="A5000" s="557">
        <v>99621</v>
      </c>
      <c r="B5000" s="560" t="s">
        <v>19650</v>
      </c>
      <c r="C5000" s="557" t="s">
        <v>18</v>
      </c>
      <c r="D5000" s="557">
        <v>147.54</v>
      </c>
    </row>
    <row r="5001" spans="1:4" ht="27" x14ac:dyDescent="0.25">
      <c r="A5001" s="557">
        <v>99622</v>
      </c>
      <c r="B5001" s="560" t="s">
        <v>19651</v>
      </c>
      <c r="C5001" s="557" t="s">
        <v>18</v>
      </c>
      <c r="D5001" s="557">
        <v>166.55</v>
      </c>
    </row>
    <row r="5002" spans="1:4" ht="27" x14ac:dyDescent="0.25">
      <c r="A5002" s="557">
        <v>99623</v>
      </c>
      <c r="B5002" s="560" t="s">
        <v>19652</v>
      </c>
      <c r="C5002" s="557" t="s">
        <v>18</v>
      </c>
      <c r="D5002" s="557">
        <v>232.02</v>
      </c>
    </row>
    <row r="5003" spans="1:4" ht="27" x14ac:dyDescent="0.25">
      <c r="A5003" s="557">
        <v>99624</v>
      </c>
      <c r="B5003" s="560" t="s">
        <v>19653</v>
      </c>
      <c r="C5003" s="557" t="s">
        <v>18</v>
      </c>
      <c r="D5003" s="557">
        <v>330.36</v>
      </c>
    </row>
    <row r="5004" spans="1:4" ht="27" x14ac:dyDescent="0.25">
      <c r="A5004" s="557">
        <v>99625</v>
      </c>
      <c r="B5004" s="560" t="s">
        <v>19654</v>
      </c>
      <c r="C5004" s="557" t="s">
        <v>18</v>
      </c>
      <c r="D5004" s="557">
        <v>453.64</v>
      </c>
    </row>
    <row r="5005" spans="1:4" ht="27" x14ac:dyDescent="0.25">
      <c r="A5005" s="557">
        <v>99626</v>
      </c>
      <c r="B5005" s="560" t="s">
        <v>19655</v>
      </c>
      <c r="C5005" s="557" t="s">
        <v>18</v>
      </c>
      <c r="D5005" s="557">
        <v>696.37</v>
      </c>
    </row>
    <row r="5006" spans="1:4" ht="27" x14ac:dyDescent="0.25">
      <c r="A5006" s="557">
        <v>99627</v>
      </c>
      <c r="B5006" s="560" t="s">
        <v>19656</v>
      </c>
      <c r="C5006" s="557" t="s">
        <v>18</v>
      </c>
      <c r="D5006" s="557">
        <v>44.14</v>
      </c>
    </row>
    <row r="5007" spans="1:4" ht="27" x14ac:dyDescent="0.25">
      <c r="A5007" s="557">
        <v>99628</v>
      </c>
      <c r="B5007" s="560" t="s">
        <v>19657</v>
      </c>
      <c r="C5007" s="557" t="s">
        <v>18</v>
      </c>
      <c r="D5007" s="557">
        <v>48.61</v>
      </c>
    </row>
    <row r="5008" spans="1:4" ht="27" x14ac:dyDescent="0.25">
      <c r="A5008" s="557">
        <v>99629</v>
      </c>
      <c r="B5008" s="560" t="s">
        <v>19658</v>
      </c>
      <c r="C5008" s="557" t="s">
        <v>18</v>
      </c>
      <c r="D5008" s="557">
        <v>54.37</v>
      </c>
    </row>
    <row r="5009" spans="1:4" ht="27" x14ac:dyDescent="0.25">
      <c r="A5009" s="557">
        <v>99630</v>
      </c>
      <c r="B5009" s="560" t="s">
        <v>19659</v>
      </c>
      <c r="C5009" s="557" t="s">
        <v>18</v>
      </c>
      <c r="D5009" s="557">
        <v>80.61</v>
      </c>
    </row>
    <row r="5010" spans="1:4" ht="27" x14ac:dyDescent="0.25">
      <c r="A5010" s="557">
        <v>99631</v>
      </c>
      <c r="B5010" s="560" t="s">
        <v>19660</v>
      </c>
      <c r="C5010" s="557" t="s">
        <v>18</v>
      </c>
      <c r="D5010" s="557">
        <v>94.22</v>
      </c>
    </row>
    <row r="5011" spans="1:4" ht="27" x14ac:dyDescent="0.25">
      <c r="A5011" s="557">
        <v>99632</v>
      </c>
      <c r="B5011" s="560" t="s">
        <v>19661</v>
      </c>
      <c r="C5011" s="557" t="s">
        <v>18</v>
      </c>
      <c r="D5011" s="557">
        <v>135.29</v>
      </c>
    </row>
    <row r="5012" spans="1:4" ht="27" x14ac:dyDescent="0.25">
      <c r="A5012" s="557">
        <v>99633</v>
      </c>
      <c r="B5012" s="560" t="s">
        <v>19662</v>
      </c>
      <c r="C5012" s="557" t="s">
        <v>18</v>
      </c>
      <c r="D5012" s="557">
        <v>288.14999999999998</v>
      </c>
    </row>
    <row r="5013" spans="1:4" ht="27" x14ac:dyDescent="0.25">
      <c r="A5013" s="557">
        <v>99634</v>
      </c>
      <c r="B5013" s="560" t="s">
        <v>19663</v>
      </c>
      <c r="C5013" s="557" t="s">
        <v>18</v>
      </c>
      <c r="D5013" s="557">
        <v>488.15</v>
      </c>
    </row>
    <row r="5014" spans="1:4" ht="27" x14ac:dyDescent="0.25">
      <c r="A5014" s="557">
        <v>99635</v>
      </c>
      <c r="B5014" s="560" t="s">
        <v>19664</v>
      </c>
      <c r="C5014" s="557" t="s">
        <v>18</v>
      </c>
      <c r="D5014" s="557">
        <v>273.98</v>
      </c>
    </row>
    <row r="5015" spans="1:4" ht="13.5" x14ac:dyDescent="0.25">
      <c r="A5015" s="557">
        <v>99802</v>
      </c>
      <c r="B5015" s="560" t="s">
        <v>17214</v>
      </c>
      <c r="C5015" s="557" t="s">
        <v>1389</v>
      </c>
      <c r="D5015" s="557">
        <v>0.45</v>
      </c>
    </row>
    <row r="5016" spans="1:4" ht="13.5" x14ac:dyDescent="0.25">
      <c r="A5016" s="557">
        <v>99803</v>
      </c>
      <c r="B5016" s="560" t="s">
        <v>17215</v>
      </c>
      <c r="C5016" s="557" t="s">
        <v>1389</v>
      </c>
      <c r="D5016" s="557">
        <v>1.74</v>
      </c>
    </row>
    <row r="5017" spans="1:4" ht="27" x14ac:dyDescent="0.25">
      <c r="A5017" s="557">
        <v>99804</v>
      </c>
      <c r="B5017" s="560" t="s">
        <v>19665</v>
      </c>
      <c r="C5017" s="557" t="s">
        <v>1389</v>
      </c>
      <c r="D5017" s="557">
        <v>4.54</v>
      </c>
    </row>
    <row r="5018" spans="1:4" ht="27" x14ac:dyDescent="0.25">
      <c r="A5018" s="557">
        <v>99805</v>
      </c>
      <c r="B5018" s="560" t="s">
        <v>17216</v>
      </c>
      <c r="C5018" s="557" t="s">
        <v>1389</v>
      </c>
      <c r="D5018" s="557">
        <v>9.6</v>
      </c>
    </row>
    <row r="5019" spans="1:4" ht="13.5" x14ac:dyDescent="0.25">
      <c r="A5019" s="557">
        <v>99806</v>
      </c>
      <c r="B5019" s="560" t="s">
        <v>17217</v>
      </c>
      <c r="C5019" s="557" t="s">
        <v>1389</v>
      </c>
      <c r="D5019" s="557">
        <v>0.72</v>
      </c>
    </row>
    <row r="5020" spans="1:4" ht="27" x14ac:dyDescent="0.25">
      <c r="A5020" s="557">
        <v>99807</v>
      </c>
      <c r="B5020" s="560" t="s">
        <v>19666</v>
      </c>
      <c r="C5020" s="557" t="s">
        <v>1389</v>
      </c>
      <c r="D5020" s="557">
        <v>1.39</v>
      </c>
    </row>
    <row r="5021" spans="1:4" ht="27" x14ac:dyDescent="0.25">
      <c r="A5021" s="557">
        <v>99808</v>
      </c>
      <c r="B5021" s="560" t="s">
        <v>17218</v>
      </c>
      <c r="C5021" s="557" t="s">
        <v>1389</v>
      </c>
      <c r="D5021" s="557">
        <v>3.47</v>
      </c>
    </row>
    <row r="5022" spans="1:4" ht="13.5" x14ac:dyDescent="0.25">
      <c r="A5022" s="557">
        <v>99809</v>
      </c>
      <c r="B5022" s="560" t="s">
        <v>17219</v>
      </c>
      <c r="C5022" s="557" t="s">
        <v>1389</v>
      </c>
      <c r="D5022" s="557">
        <v>4.97</v>
      </c>
    </row>
    <row r="5023" spans="1:4" ht="27" x14ac:dyDescent="0.25">
      <c r="A5023" s="557">
        <v>99810</v>
      </c>
      <c r="B5023" s="560" t="s">
        <v>19667</v>
      </c>
      <c r="C5023" s="557" t="s">
        <v>1389</v>
      </c>
      <c r="D5023" s="557">
        <v>6.2</v>
      </c>
    </row>
    <row r="5024" spans="1:4" ht="13.9" x14ac:dyDescent="0.3">
      <c r="A5024" s="557">
        <v>99811</v>
      </c>
      <c r="B5024" s="560" t="s">
        <v>17220</v>
      </c>
      <c r="C5024" s="557" t="s">
        <v>1389</v>
      </c>
      <c r="D5024" s="557">
        <v>2.97</v>
      </c>
    </row>
    <row r="5025" spans="1:4" ht="13.5" x14ac:dyDescent="0.25">
      <c r="A5025" s="557">
        <v>99812</v>
      </c>
      <c r="B5025" s="560" t="s">
        <v>17221</v>
      </c>
      <c r="C5025" s="557" t="s">
        <v>1389</v>
      </c>
      <c r="D5025" s="557">
        <v>0.95</v>
      </c>
    </row>
    <row r="5026" spans="1:4" ht="27" x14ac:dyDescent="0.25">
      <c r="A5026" s="557">
        <v>99813</v>
      </c>
      <c r="B5026" s="560" t="s">
        <v>19668</v>
      </c>
      <c r="C5026" s="557" t="s">
        <v>1389</v>
      </c>
      <c r="D5026" s="557">
        <v>0.83</v>
      </c>
    </row>
    <row r="5027" spans="1:4" ht="13.5" x14ac:dyDescent="0.25">
      <c r="A5027" s="557">
        <v>99814</v>
      </c>
      <c r="B5027" s="560" t="s">
        <v>17222</v>
      </c>
      <c r="C5027" s="557" t="s">
        <v>1389</v>
      </c>
      <c r="D5027" s="557">
        <v>1.66</v>
      </c>
    </row>
    <row r="5028" spans="1:4" ht="27.6" x14ac:dyDescent="0.3">
      <c r="A5028" s="557">
        <v>99815</v>
      </c>
      <c r="B5028" s="560" t="s">
        <v>19669</v>
      </c>
      <c r="C5028" s="557" t="s">
        <v>18</v>
      </c>
      <c r="D5028" s="557">
        <v>7.96</v>
      </c>
    </row>
    <row r="5029" spans="1:4" ht="27" x14ac:dyDescent="0.25">
      <c r="A5029" s="557">
        <v>99816</v>
      </c>
      <c r="B5029" s="560" t="s">
        <v>19670</v>
      </c>
      <c r="C5029" s="557" t="s">
        <v>18</v>
      </c>
      <c r="D5029" s="557">
        <v>8.41</v>
      </c>
    </row>
    <row r="5030" spans="1:4" ht="27" x14ac:dyDescent="0.25">
      <c r="A5030" s="557">
        <v>99817</v>
      </c>
      <c r="B5030" s="560" t="s">
        <v>19671</v>
      </c>
      <c r="C5030" s="557" t="s">
        <v>18</v>
      </c>
      <c r="D5030" s="557">
        <v>5.28</v>
      </c>
    </row>
    <row r="5031" spans="1:4" ht="27" x14ac:dyDescent="0.25">
      <c r="A5031" s="557">
        <v>99818</v>
      </c>
      <c r="B5031" s="560" t="s">
        <v>19672</v>
      </c>
      <c r="C5031" s="557" t="s">
        <v>18</v>
      </c>
      <c r="D5031" s="557">
        <v>5.28</v>
      </c>
    </row>
    <row r="5032" spans="1:4" ht="13.5" x14ac:dyDescent="0.25">
      <c r="A5032" s="557">
        <v>99819</v>
      </c>
      <c r="B5032" s="560" t="s">
        <v>19673</v>
      </c>
      <c r="C5032" s="557" t="s">
        <v>1389</v>
      </c>
      <c r="D5032" s="557">
        <v>14.21</v>
      </c>
    </row>
    <row r="5033" spans="1:4" ht="13.9" x14ac:dyDescent="0.3">
      <c r="A5033" s="557">
        <v>99820</v>
      </c>
      <c r="B5033" s="560" t="s">
        <v>19674</v>
      </c>
      <c r="C5033" s="557" t="s">
        <v>1389</v>
      </c>
      <c r="D5033" s="557">
        <v>1.8</v>
      </c>
    </row>
    <row r="5034" spans="1:4" ht="13.5" x14ac:dyDescent="0.25">
      <c r="A5034" s="557">
        <v>99821</v>
      </c>
      <c r="B5034" s="560" t="s">
        <v>19675</v>
      </c>
      <c r="C5034" s="557" t="s">
        <v>1389</v>
      </c>
      <c r="D5034" s="557">
        <v>2.82</v>
      </c>
    </row>
    <row r="5035" spans="1:4" ht="13.9" x14ac:dyDescent="0.3">
      <c r="A5035" s="557">
        <v>99822</v>
      </c>
      <c r="B5035" s="560" t="s">
        <v>17223</v>
      </c>
      <c r="C5035" s="557" t="s">
        <v>1389</v>
      </c>
      <c r="D5035" s="557">
        <v>0.84</v>
      </c>
    </row>
    <row r="5036" spans="1:4" ht="13.9" x14ac:dyDescent="0.3">
      <c r="A5036" s="557">
        <v>99823</v>
      </c>
      <c r="B5036" s="560" t="s">
        <v>19676</v>
      </c>
      <c r="C5036" s="557" t="s">
        <v>1389</v>
      </c>
      <c r="D5036" s="557">
        <v>2.09</v>
      </c>
    </row>
    <row r="5037" spans="1:4" ht="13.5" x14ac:dyDescent="0.25">
      <c r="A5037" s="557">
        <v>99824</v>
      </c>
      <c r="B5037" s="560" t="s">
        <v>19677</v>
      </c>
      <c r="C5037" s="557" t="s">
        <v>1389</v>
      </c>
      <c r="D5037" s="557">
        <v>2.25</v>
      </c>
    </row>
    <row r="5038" spans="1:4" ht="13.5" x14ac:dyDescent="0.25">
      <c r="A5038" s="557">
        <v>99825</v>
      </c>
      <c r="B5038" s="560" t="s">
        <v>19678</v>
      </c>
      <c r="C5038" s="557" t="s">
        <v>1389</v>
      </c>
      <c r="D5038" s="557">
        <v>3.26</v>
      </c>
    </row>
    <row r="5039" spans="1:4" ht="13.5" x14ac:dyDescent="0.25">
      <c r="A5039" s="557">
        <v>99826</v>
      </c>
      <c r="B5039" s="560" t="s">
        <v>17224</v>
      </c>
      <c r="C5039" s="557" t="s">
        <v>1389</v>
      </c>
      <c r="D5039" s="557">
        <v>1.29</v>
      </c>
    </row>
    <row r="5040" spans="1:4" ht="40.5" x14ac:dyDescent="0.25">
      <c r="A5040" s="557">
        <v>99829</v>
      </c>
      <c r="B5040" s="560" t="s">
        <v>17225</v>
      </c>
      <c r="C5040" s="557" t="s">
        <v>2878</v>
      </c>
      <c r="D5040" s="557">
        <v>0.2</v>
      </c>
    </row>
    <row r="5041" spans="1:4" ht="27.6" x14ac:dyDescent="0.3">
      <c r="A5041" s="557">
        <v>99830</v>
      </c>
      <c r="B5041" s="560" t="s">
        <v>17226</v>
      </c>
      <c r="C5041" s="557" t="s">
        <v>2878</v>
      </c>
      <c r="D5041" s="557">
        <v>0.02</v>
      </c>
    </row>
    <row r="5042" spans="1:4" ht="40.5" x14ac:dyDescent="0.25">
      <c r="A5042" s="557">
        <v>99831</v>
      </c>
      <c r="B5042" s="560" t="s">
        <v>17227</v>
      </c>
      <c r="C5042" s="557" t="s">
        <v>2878</v>
      </c>
      <c r="D5042" s="557">
        <v>0.26</v>
      </c>
    </row>
    <row r="5043" spans="1:4" ht="40.5" x14ac:dyDescent="0.25">
      <c r="A5043" s="557">
        <v>99832</v>
      </c>
      <c r="B5043" s="560" t="s">
        <v>17228</v>
      </c>
      <c r="C5043" s="557" t="s">
        <v>2878</v>
      </c>
      <c r="D5043" s="557">
        <v>3.71</v>
      </c>
    </row>
    <row r="5044" spans="1:4" ht="41.45" x14ac:dyDescent="0.3">
      <c r="A5044" s="557">
        <v>99833</v>
      </c>
      <c r="B5044" s="560" t="s">
        <v>17229</v>
      </c>
      <c r="C5044" s="557" t="s">
        <v>11964</v>
      </c>
      <c r="D5044" s="557">
        <v>4.1900000000000004</v>
      </c>
    </row>
    <row r="5045" spans="1:4" ht="41.45" x14ac:dyDescent="0.3">
      <c r="A5045" s="557">
        <v>99834</v>
      </c>
      <c r="B5045" s="560" t="s">
        <v>17230</v>
      </c>
      <c r="C5045" s="557" t="s">
        <v>11966</v>
      </c>
      <c r="D5045" s="557">
        <v>0.22</v>
      </c>
    </row>
    <row r="5046" spans="1:4" ht="54" x14ac:dyDescent="0.25">
      <c r="A5046" s="557">
        <v>99837</v>
      </c>
      <c r="B5046" s="560" t="s">
        <v>17231</v>
      </c>
      <c r="C5046" s="557" t="s">
        <v>61</v>
      </c>
      <c r="D5046" s="557">
        <v>638.34</v>
      </c>
    </row>
    <row r="5047" spans="1:4" ht="40.5" x14ac:dyDescent="0.25">
      <c r="A5047" s="557">
        <v>99839</v>
      </c>
      <c r="B5047" s="560" t="s">
        <v>17232</v>
      </c>
      <c r="C5047" s="557" t="s">
        <v>61</v>
      </c>
      <c r="D5047" s="557">
        <v>506.92</v>
      </c>
    </row>
    <row r="5048" spans="1:4" ht="27" x14ac:dyDescent="0.25">
      <c r="A5048" s="557">
        <v>99841</v>
      </c>
      <c r="B5048" s="560" t="s">
        <v>17233</v>
      </c>
      <c r="C5048" s="557" t="s">
        <v>61</v>
      </c>
      <c r="D5048" s="562">
        <v>1190.8</v>
      </c>
    </row>
    <row r="5049" spans="1:4" ht="27" x14ac:dyDescent="0.25">
      <c r="A5049" s="557">
        <v>99855</v>
      </c>
      <c r="B5049" s="560" t="s">
        <v>17234</v>
      </c>
      <c r="C5049" s="557" t="s">
        <v>61</v>
      </c>
      <c r="D5049" s="557">
        <v>116.41</v>
      </c>
    </row>
    <row r="5050" spans="1:4" ht="13.5" x14ac:dyDescent="0.25">
      <c r="A5050" s="557">
        <v>99857</v>
      </c>
      <c r="B5050" s="560" t="s">
        <v>17235</v>
      </c>
      <c r="C5050" s="557" t="s">
        <v>61</v>
      </c>
      <c r="D5050" s="557">
        <v>103.8</v>
      </c>
    </row>
    <row r="5051" spans="1:4" ht="27" x14ac:dyDescent="0.25">
      <c r="A5051" s="557">
        <v>99861</v>
      </c>
      <c r="B5051" s="560" t="s">
        <v>17236</v>
      </c>
      <c r="C5051" s="557" t="s">
        <v>1389</v>
      </c>
      <c r="D5051" s="557">
        <v>596.79999999999995</v>
      </c>
    </row>
    <row r="5052" spans="1:4" ht="27" x14ac:dyDescent="0.25">
      <c r="A5052" s="557">
        <v>99862</v>
      </c>
      <c r="B5052" s="560" t="s">
        <v>17237</v>
      </c>
      <c r="C5052" s="557" t="s">
        <v>1389</v>
      </c>
      <c r="D5052" s="557">
        <v>718.51</v>
      </c>
    </row>
    <row r="5053" spans="1:4" ht="27" x14ac:dyDescent="0.25">
      <c r="A5053" s="557">
        <v>100064</v>
      </c>
      <c r="B5053" s="560" t="s">
        <v>17238</v>
      </c>
      <c r="C5053" s="557" t="s">
        <v>115</v>
      </c>
      <c r="D5053" s="557">
        <v>14.43</v>
      </c>
    </row>
    <row r="5054" spans="1:4" ht="27" x14ac:dyDescent="0.25">
      <c r="A5054" s="557">
        <v>100066</v>
      </c>
      <c r="B5054" s="560" t="s">
        <v>17239</v>
      </c>
      <c r="C5054" s="557" t="s">
        <v>115</v>
      </c>
      <c r="D5054" s="557">
        <v>14.41</v>
      </c>
    </row>
    <row r="5055" spans="1:4" ht="27" x14ac:dyDescent="0.25">
      <c r="A5055" s="557">
        <v>100067</v>
      </c>
      <c r="B5055" s="560" t="s">
        <v>17240</v>
      </c>
      <c r="C5055" s="557" t="s">
        <v>115</v>
      </c>
      <c r="D5055" s="557">
        <v>14.45</v>
      </c>
    </row>
    <row r="5056" spans="1:4" ht="27" x14ac:dyDescent="0.25">
      <c r="A5056" s="557">
        <v>100068</v>
      </c>
      <c r="B5056" s="560" t="s">
        <v>17241</v>
      </c>
      <c r="C5056" s="557" t="s">
        <v>115</v>
      </c>
      <c r="D5056" s="557">
        <v>11.56</v>
      </c>
    </row>
    <row r="5057" spans="1:4" ht="13.9" x14ac:dyDescent="0.3">
      <c r="A5057" s="557">
        <v>100195</v>
      </c>
      <c r="B5057" s="560" t="s">
        <v>17242</v>
      </c>
      <c r="C5057" s="557" t="s">
        <v>17243</v>
      </c>
      <c r="D5057" s="557">
        <v>0.66</v>
      </c>
    </row>
    <row r="5058" spans="1:4" ht="13.9" x14ac:dyDescent="0.3">
      <c r="A5058" s="557">
        <v>100196</v>
      </c>
      <c r="B5058" s="560" t="s">
        <v>17244</v>
      </c>
      <c r="C5058" s="557" t="s">
        <v>17243</v>
      </c>
      <c r="D5058" s="557">
        <v>1.1000000000000001</v>
      </c>
    </row>
    <row r="5059" spans="1:4" ht="13.9" x14ac:dyDescent="0.3">
      <c r="A5059" s="557">
        <v>100197</v>
      </c>
      <c r="B5059" s="560" t="s">
        <v>17245</v>
      </c>
      <c r="C5059" s="557" t="s">
        <v>17243</v>
      </c>
      <c r="D5059" s="557">
        <v>1.65</v>
      </c>
    </row>
    <row r="5060" spans="1:4" ht="27.6" x14ac:dyDescent="0.3">
      <c r="A5060" s="557">
        <v>100198</v>
      </c>
      <c r="B5060" s="560" t="s">
        <v>17246</v>
      </c>
      <c r="C5060" s="557" t="s">
        <v>17243</v>
      </c>
      <c r="D5060" s="557">
        <v>0.23</v>
      </c>
    </row>
    <row r="5061" spans="1:4" ht="27.6" x14ac:dyDescent="0.3">
      <c r="A5061" s="557">
        <v>100199</v>
      </c>
      <c r="B5061" s="560" t="s">
        <v>17247</v>
      </c>
      <c r="C5061" s="557" t="s">
        <v>17243</v>
      </c>
      <c r="D5061" s="557">
        <v>0.27</v>
      </c>
    </row>
    <row r="5062" spans="1:4" ht="27.6" x14ac:dyDescent="0.3">
      <c r="A5062" s="557">
        <v>100200</v>
      </c>
      <c r="B5062" s="560" t="s">
        <v>17248</v>
      </c>
      <c r="C5062" s="557" t="s">
        <v>17243</v>
      </c>
      <c r="D5062" s="557">
        <v>0.33</v>
      </c>
    </row>
    <row r="5063" spans="1:4" ht="27" x14ac:dyDescent="0.25">
      <c r="A5063" s="557">
        <v>100201</v>
      </c>
      <c r="B5063" s="560" t="s">
        <v>17249</v>
      </c>
      <c r="C5063" s="557" t="s">
        <v>17243</v>
      </c>
      <c r="D5063" s="557">
        <v>0.67</v>
      </c>
    </row>
    <row r="5064" spans="1:4" ht="27" x14ac:dyDescent="0.25">
      <c r="A5064" s="557">
        <v>100202</v>
      </c>
      <c r="B5064" s="560" t="s">
        <v>17250</v>
      </c>
      <c r="C5064" s="557" t="s">
        <v>17243</v>
      </c>
      <c r="D5064" s="557">
        <v>0.78</v>
      </c>
    </row>
    <row r="5065" spans="1:4" ht="27" x14ac:dyDescent="0.25">
      <c r="A5065" s="557">
        <v>100203</v>
      </c>
      <c r="B5065" s="560" t="s">
        <v>17251</v>
      </c>
      <c r="C5065" s="557" t="s">
        <v>17243</v>
      </c>
      <c r="D5065" s="557">
        <v>0.92</v>
      </c>
    </row>
    <row r="5066" spans="1:4" ht="27" x14ac:dyDescent="0.25">
      <c r="A5066" s="557">
        <v>100204</v>
      </c>
      <c r="B5066" s="560" t="s">
        <v>17252</v>
      </c>
      <c r="C5066" s="557" t="s">
        <v>17243</v>
      </c>
      <c r="D5066" s="557">
        <v>0.11</v>
      </c>
    </row>
    <row r="5067" spans="1:4" ht="27.6" x14ac:dyDescent="0.3">
      <c r="A5067" s="557">
        <v>100205</v>
      </c>
      <c r="B5067" s="560" t="s">
        <v>17253</v>
      </c>
      <c r="C5067" s="557" t="s">
        <v>7605</v>
      </c>
      <c r="D5067" s="562">
        <v>1230.8800000000001</v>
      </c>
    </row>
    <row r="5068" spans="1:4" ht="27.6" x14ac:dyDescent="0.3">
      <c r="A5068" s="557">
        <v>100206</v>
      </c>
      <c r="B5068" s="560" t="s">
        <v>17254</v>
      </c>
      <c r="C5068" s="557" t="s">
        <v>7605</v>
      </c>
      <c r="D5068" s="557">
        <v>889.71</v>
      </c>
    </row>
    <row r="5069" spans="1:4" ht="27.6" x14ac:dyDescent="0.3">
      <c r="A5069" s="557">
        <v>100207</v>
      </c>
      <c r="B5069" s="560" t="s">
        <v>17255</v>
      </c>
      <c r="C5069" s="557" t="s">
        <v>7605</v>
      </c>
      <c r="D5069" s="557">
        <v>410.23</v>
      </c>
    </row>
    <row r="5070" spans="1:4" ht="27" x14ac:dyDescent="0.25">
      <c r="A5070" s="557">
        <v>100208</v>
      </c>
      <c r="B5070" s="560" t="s">
        <v>17256</v>
      </c>
      <c r="C5070" s="557" t="s">
        <v>17257</v>
      </c>
      <c r="D5070" s="557">
        <v>16.28</v>
      </c>
    </row>
    <row r="5071" spans="1:4" ht="27" x14ac:dyDescent="0.25">
      <c r="A5071" s="557">
        <v>100209</v>
      </c>
      <c r="B5071" s="560" t="s">
        <v>17258</v>
      </c>
      <c r="C5071" s="557" t="s">
        <v>17257</v>
      </c>
      <c r="D5071" s="557">
        <v>8.14</v>
      </c>
    </row>
    <row r="5072" spans="1:4" ht="27" x14ac:dyDescent="0.25">
      <c r="A5072" s="557">
        <v>100210</v>
      </c>
      <c r="B5072" s="560" t="s">
        <v>17259</v>
      </c>
      <c r="C5072" s="557" t="s">
        <v>17257</v>
      </c>
      <c r="D5072" s="557">
        <v>15</v>
      </c>
    </row>
    <row r="5073" spans="1:4" ht="27" x14ac:dyDescent="0.25">
      <c r="A5073" s="557">
        <v>100211</v>
      </c>
      <c r="B5073" s="560" t="s">
        <v>17260</v>
      </c>
      <c r="C5073" s="557" t="s">
        <v>17257</v>
      </c>
      <c r="D5073" s="557">
        <v>5.78</v>
      </c>
    </row>
    <row r="5074" spans="1:4" ht="27" x14ac:dyDescent="0.25">
      <c r="A5074" s="557">
        <v>100212</v>
      </c>
      <c r="B5074" s="560" t="s">
        <v>17261</v>
      </c>
      <c r="C5074" s="557" t="s">
        <v>17257</v>
      </c>
      <c r="D5074" s="557">
        <v>6.39</v>
      </c>
    </row>
    <row r="5075" spans="1:4" ht="27" x14ac:dyDescent="0.25">
      <c r="A5075" s="557">
        <v>100213</v>
      </c>
      <c r="B5075" s="560" t="s">
        <v>17262</v>
      </c>
      <c r="C5075" s="557" t="s">
        <v>17257</v>
      </c>
      <c r="D5075" s="557">
        <v>2.29</v>
      </c>
    </row>
    <row r="5076" spans="1:4" ht="27" x14ac:dyDescent="0.25">
      <c r="A5076" s="557">
        <v>100214</v>
      </c>
      <c r="B5076" s="560" t="s">
        <v>17263</v>
      </c>
      <c r="C5076" s="557" t="s">
        <v>17257</v>
      </c>
      <c r="D5076" s="557">
        <v>3.52</v>
      </c>
    </row>
    <row r="5077" spans="1:4" ht="27" x14ac:dyDescent="0.25">
      <c r="A5077" s="557">
        <v>100215</v>
      </c>
      <c r="B5077" s="560" t="s">
        <v>17264</v>
      </c>
      <c r="C5077" s="557" t="s">
        <v>17257</v>
      </c>
      <c r="D5077" s="557">
        <v>3.02</v>
      </c>
    </row>
    <row r="5078" spans="1:4" ht="27" x14ac:dyDescent="0.25">
      <c r="A5078" s="557">
        <v>100216</v>
      </c>
      <c r="B5078" s="560" t="s">
        <v>17265</v>
      </c>
      <c r="C5078" s="557" t="s">
        <v>17257</v>
      </c>
      <c r="D5078" s="557">
        <v>0.81</v>
      </c>
    </row>
    <row r="5079" spans="1:4" ht="27" x14ac:dyDescent="0.25">
      <c r="A5079" s="557">
        <v>100217</v>
      </c>
      <c r="B5079" s="560" t="s">
        <v>17266</v>
      </c>
      <c r="C5079" s="557" t="s">
        <v>17257</v>
      </c>
      <c r="D5079" s="557">
        <v>2.85</v>
      </c>
    </row>
    <row r="5080" spans="1:4" ht="27" x14ac:dyDescent="0.25">
      <c r="A5080" s="557">
        <v>100218</v>
      </c>
      <c r="B5080" s="560" t="s">
        <v>17267</v>
      </c>
      <c r="C5080" s="557" t="s">
        <v>17257</v>
      </c>
      <c r="D5080" s="557">
        <v>1.95</v>
      </c>
    </row>
    <row r="5081" spans="1:4" ht="27" x14ac:dyDescent="0.25">
      <c r="A5081" s="557">
        <v>100219</v>
      </c>
      <c r="B5081" s="560" t="s">
        <v>17268</v>
      </c>
      <c r="C5081" s="557" t="s">
        <v>17257</v>
      </c>
      <c r="D5081" s="557">
        <v>0.42</v>
      </c>
    </row>
    <row r="5082" spans="1:4" ht="27" x14ac:dyDescent="0.25">
      <c r="A5082" s="557">
        <v>100220</v>
      </c>
      <c r="B5082" s="560" t="s">
        <v>17269</v>
      </c>
      <c r="C5082" s="557" t="s">
        <v>17270</v>
      </c>
      <c r="D5082" s="557">
        <v>23.39</v>
      </c>
    </row>
    <row r="5083" spans="1:4" ht="27" x14ac:dyDescent="0.25">
      <c r="A5083" s="557">
        <v>100221</v>
      </c>
      <c r="B5083" s="560" t="s">
        <v>17271</v>
      </c>
      <c r="C5083" s="557" t="s">
        <v>17270</v>
      </c>
      <c r="D5083" s="557">
        <v>26.51</v>
      </c>
    </row>
    <row r="5084" spans="1:4" ht="27" x14ac:dyDescent="0.25">
      <c r="A5084" s="557">
        <v>100222</v>
      </c>
      <c r="B5084" s="560" t="s">
        <v>17272</v>
      </c>
      <c r="C5084" s="557" t="s">
        <v>17270</v>
      </c>
      <c r="D5084" s="557">
        <v>10.039999999999999</v>
      </c>
    </row>
    <row r="5085" spans="1:4" ht="27" x14ac:dyDescent="0.25">
      <c r="A5085" s="557">
        <v>100223</v>
      </c>
      <c r="B5085" s="560" t="s">
        <v>17273</v>
      </c>
      <c r="C5085" s="557" t="s">
        <v>17270</v>
      </c>
      <c r="D5085" s="557">
        <v>4.7</v>
      </c>
    </row>
    <row r="5086" spans="1:4" ht="27" x14ac:dyDescent="0.25">
      <c r="A5086" s="557">
        <v>100224</v>
      </c>
      <c r="B5086" s="560" t="s">
        <v>17274</v>
      </c>
      <c r="C5086" s="557" t="s">
        <v>17270</v>
      </c>
      <c r="D5086" s="557">
        <v>2.85</v>
      </c>
    </row>
    <row r="5087" spans="1:4" ht="13.9" x14ac:dyDescent="0.3">
      <c r="A5087" s="557">
        <v>100225</v>
      </c>
      <c r="B5087" s="560" t="s">
        <v>17275</v>
      </c>
      <c r="C5087" s="557" t="s">
        <v>17276</v>
      </c>
      <c r="D5087" s="557">
        <v>1.83</v>
      </c>
    </row>
    <row r="5088" spans="1:4" ht="27.6" x14ac:dyDescent="0.3">
      <c r="A5088" s="557">
        <v>100226</v>
      </c>
      <c r="B5088" s="560" t="s">
        <v>17277</v>
      </c>
      <c r="C5088" s="557" t="s">
        <v>17276</v>
      </c>
      <c r="D5088" s="557">
        <v>0.56999999999999995</v>
      </c>
    </row>
    <row r="5089" spans="1:4" ht="27.6" x14ac:dyDescent="0.3">
      <c r="A5089" s="557">
        <v>100227</v>
      </c>
      <c r="B5089" s="560" t="s">
        <v>17278</v>
      </c>
      <c r="C5089" s="557" t="s">
        <v>17276</v>
      </c>
      <c r="D5089" s="557">
        <v>0.85</v>
      </c>
    </row>
    <row r="5090" spans="1:4" ht="27" x14ac:dyDescent="0.25">
      <c r="A5090" s="557">
        <v>100228</v>
      </c>
      <c r="B5090" s="560" t="s">
        <v>17279</v>
      </c>
      <c r="C5090" s="557" t="s">
        <v>17276</v>
      </c>
      <c r="D5090" s="557">
        <v>0.27</v>
      </c>
    </row>
    <row r="5091" spans="1:4" ht="27.6" x14ac:dyDescent="0.3">
      <c r="A5091" s="557">
        <v>100229</v>
      </c>
      <c r="B5091" s="560" t="s">
        <v>17280</v>
      </c>
      <c r="C5091" s="557" t="s">
        <v>115</v>
      </c>
      <c r="D5091" s="557">
        <v>0.01</v>
      </c>
    </row>
    <row r="5092" spans="1:4" ht="27.6" x14ac:dyDescent="0.3">
      <c r="A5092" s="557">
        <v>100230</v>
      </c>
      <c r="B5092" s="560" t="s">
        <v>17281</v>
      </c>
      <c r="C5092" s="557" t="s">
        <v>115</v>
      </c>
      <c r="D5092" s="557">
        <v>0.02</v>
      </c>
    </row>
    <row r="5093" spans="1:4" ht="27.6" x14ac:dyDescent="0.3">
      <c r="A5093" s="557">
        <v>100231</v>
      </c>
      <c r="B5093" s="560" t="s">
        <v>17282</v>
      </c>
      <c r="C5093" s="557" t="s">
        <v>115</v>
      </c>
      <c r="D5093" s="557">
        <v>0.03</v>
      </c>
    </row>
    <row r="5094" spans="1:4" ht="27" x14ac:dyDescent="0.25">
      <c r="A5094" s="557">
        <v>100232</v>
      </c>
      <c r="B5094" s="560" t="s">
        <v>17283</v>
      </c>
      <c r="C5094" s="557" t="s">
        <v>18</v>
      </c>
      <c r="D5094" s="557">
        <v>0.3</v>
      </c>
    </row>
    <row r="5095" spans="1:4" ht="27" x14ac:dyDescent="0.25">
      <c r="A5095" s="557">
        <v>100233</v>
      </c>
      <c r="B5095" s="560" t="s">
        <v>17284</v>
      </c>
      <c r="C5095" s="557" t="s">
        <v>18</v>
      </c>
      <c r="D5095" s="557">
        <v>0.15</v>
      </c>
    </row>
    <row r="5096" spans="1:4" ht="27" x14ac:dyDescent="0.25">
      <c r="A5096" s="557">
        <v>100234</v>
      </c>
      <c r="B5096" s="560" t="s">
        <v>17285</v>
      </c>
      <c r="C5096" s="557" t="s">
        <v>1389</v>
      </c>
      <c r="D5096" s="557">
        <v>0.46</v>
      </c>
    </row>
    <row r="5097" spans="1:4" ht="27.6" x14ac:dyDescent="0.3">
      <c r="A5097" s="557">
        <v>100235</v>
      </c>
      <c r="B5097" s="560" t="s">
        <v>17286</v>
      </c>
      <c r="C5097" s="557" t="s">
        <v>2069</v>
      </c>
      <c r="D5097" s="557">
        <v>0.03</v>
      </c>
    </row>
    <row r="5098" spans="1:4" ht="27" x14ac:dyDescent="0.25">
      <c r="A5098" s="557">
        <v>100236</v>
      </c>
      <c r="B5098" s="560" t="s">
        <v>17287</v>
      </c>
      <c r="C5098" s="557" t="s">
        <v>17288</v>
      </c>
      <c r="D5098" s="557">
        <v>2.33</v>
      </c>
    </row>
    <row r="5099" spans="1:4" ht="27" x14ac:dyDescent="0.25">
      <c r="A5099" s="557">
        <v>100237</v>
      </c>
      <c r="B5099" s="560" t="s">
        <v>17289</v>
      </c>
      <c r="C5099" s="557" t="s">
        <v>17288</v>
      </c>
      <c r="D5099" s="557">
        <v>2.79</v>
      </c>
    </row>
    <row r="5100" spans="1:4" ht="27" x14ac:dyDescent="0.25">
      <c r="A5100" s="557">
        <v>100238</v>
      </c>
      <c r="B5100" s="560" t="s">
        <v>17290</v>
      </c>
      <c r="C5100" s="557" t="s">
        <v>17288</v>
      </c>
      <c r="D5100" s="557">
        <v>4.47</v>
      </c>
    </row>
    <row r="5101" spans="1:4" ht="27" x14ac:dyDescent="0.25">
      <c r="A5101" s="557">
        <v>100239</v>
      </c>
      <c r="B5101" s="560" t="s">
        <v>17291</v>
      </c>
      <c r="C5101" s="557" t="s">
        <v>17288</v>
      </c>
      <c r="D5101" s="557">
        <v>5.59</v>
      </c>
    </row>
    <row r="5102" spans="1:4" ht="27" x14ac:dyDescent="0.25">
      <c r="A5102" s="557">
        <v>100240</v>
      </c>
      <c r="B5102" s="560" t="s">
        <v>17292</v>
      </c>
      <c r="C5102" s="557" t="s">
        <v>17288</v>
      </c>
      <c r="D5102" s="557">
        <v>3.35</v>
      </c>
    </row>
    <row r="5103" spans="1:4" ht="27" x14ac:dyDescent="0.25">
      <c r="A5103" s="557">
        <v>100241</v>
      </c>
      <c r="B5103" s="560" t="s">
        <v>17293</v>
      </c>
      <c r="C5103" s="557" t="s">
        <v>17288</v>
      </c>
      <c r="D5103" s="557">
        <v>5.59</v>
      </c>
    </row>
    <row r="5104" spans="1:4" ht="27" x14ac:dyDescent="0.25">
      <c r="A5104" s="557">
        <v>100242</v>
      </c>
      <c r="B5104" s="560" t="s">
        <v>17294</v>
      </c>
      <c r="C5104" s="557" t="s">
        <v>17288</v>
      </c>
      <c r="D5104" s="557">
        <v>16.53</v>
      </c>
    </row>
    <row r="5105" spans="1:4" ht="27" x14ac:dyDescent="0.25">
      <c r="A5105" s="557">
        <v>100243</v>
      </c>
      <c r="B5105" s="560" t="s">
        <v>17295</v>
      </c>
      <c r="C5105" s="557" t="s">
        <v>17288</v>
      </c>
      <c r="D5105" s="557">
        <v>2.68</v>
      </c>
    </row>
    <row r="5106" spans="1:4" ht="27" x14ac:dyDescent="0.25">
      <c r="A5106" s="557">
        <v>100244</v>
      </c>
      <c r="B5106" s="560" t="s">
        <v>17296</v>
      </c>
      <c r="C5106" s="557" t="s">
        <v>17288</v>
      </c>
      <c r="D5106" s="557">
        <v>3.35</v>
      </c>
    </row>
    <row r="5107" spans="1:4" ht="27" x14ac:dyDescent="0.25">
      <c r="A5107" s="557">
        <v>100245</v>
      </c>
      <c r="B5107" s="560" t="s">
        <v>17297</v>
      </c>
      <c r="C5107" s="557" t="s">
        <v>17288</v>
      </c>
      <c r="D5107" s="557">
        <v>6.71</v>
      </c>
    </row>
    <row r="5108" spans="1:4" ht="40.5" x14ac:dyDescent="0.25">
      <c r="A5108" s="557">
        <v>100246</v>
      </c>
      <c r="B5108" s="560" t="s">
        <v>17298</v>
      </c>
      <c r="C5108" s="557" t="s">
        <v>17288</v>
      </c>
      <c r="D5108" s="557">
        <v>2.23</v>
      </c>
    </row>
    <row r="5109" spans="1:4" ht="40.5" x14ac:dyDescent="0.25">
      <c r="A5109" s="557">
        <v>100247</v>
      </c>
      <c r="B5109" s="560" t="s">
        <v>17299</v>
      </c>
      <c r="C5109" s="557" t="s">
        <v>17288</v>
      </c>
      <c r="D5109" s="557">
        <v>2.79</v>
      </c>
    </row>
    <row r="5110" spans="1:4" ht="40.5" x14ac:dyDescent="0.25">
      <c r="A5110" s="557">
        <v>100248</v>
      </c>
      <c r="B5110" s="560" t="s">
        <v>17300</v>
      </c>
      <c r="C5110" s="557" t="s">
        <v>17288</v>
      </c>
      <c r="D5110" s="557">
        <v>11.02</v>
      </c>
    </row>
    <row r="5111" spans="1:4" ht="27" x14ac:dyDescent="0.25">
      <c r="A5111" s="557">
        <v>100249</v>
      </c>
      <c r="B5111" s="560" t="s">
        <v>17301</v>
      </c>
      <c r="C5111" s="557" t="s">
        <v>17288</v>
      </c>
      <c r="D5111" s="557">
        <v>2.23</v>
      </c>
    </row>
    <row r="5112" spans="1:4" ht="40.5" x14ac:dyDescent="0.25">
      <c r="A5112" s="557">
        <v>100250</v>
      </c>
      <c r="B5112" s="560" t="s">
        <v>17302</v>
      </c>
      <c r="C5112" s="557" t="s">
        <v>17288</v>
      </c>
      <c r="D5112" s="557">
        <v>3.73</v>
      </c>
    </row>
    <row r="5113" spans="1:4" ht="40.5" x14ac:dyDescent="0.25">
      <c r="A5113" s="557">
        <v>100251</v>
      </c>
      <c r="B5113" s="560" t="s">
        <v>17303</v>
      </c>
      <c r="C5113" s="557" t="s">
        <v>17288</v>
      </c>
      <c r="D5113" s="557">
        <v>11.02</v>
      </c>
    </row>
    <row r="5114" spans="1:4" ht="40.5" x14ac:dyDescent="0.25">
      <c r="A5114" s="557">
        <v>100252</v>
      </c>
      <c r="B5114" s="560" t="s">
        <v>17304</v>
      </c>
      <c r="C5114" s="557" t="s">
        <v>17288</v>
      </c>
      <c r="D5114" s="557">
        <v>16.53</v>
      </c>
    </row>
    <row r="5115" spans="1:4" ht="40.5" x14ac:dyDescent="0.25">
      <c r="A5115" s="557">
        <v>100253</v>
      </c>
      <c r="B5115" s="560" t="s">
        <v>17305</v>
      </c>
      <c r="C5115" s="557" t="s">
        <v>17288</v>
      </c>
      <c r="D5115" s="557">
        <v>22.04</v>
      </c>
    </row>
    <row r="5116" spans="1:4" ht="40.5" x14ac:dyDescent="0.25">
      <c r="A5116" s="557">
        <v>100254</v>
      </c>
      <c r="B5116" s="560" t="s">
        <v>17306</v>
      </c>
      <c r="C5116" s="557" t="s">
        <v>17288</v>
      </c>
      <c r="D5116" s="557">
        <v>33.07</v>
      </c>
    </row>
    <row r="5117" spans="1:4" ht="27" x14ac:dyDescent="0.25">
      <c r="A5117" s="557">
        <v>100255</v>
      </c>
      <c r="B5117" s="560" t="s">
        <v>17307</v>
      </c>
      <c r="C5117" s="557" t="s">
        <v>17288</v>
      </c>
      <c r="D5117" s="557">
        <v>11.19</v>
      </c>
    </row>
    <row r="5118" spans="1:4" ht="27" x14ac:dyDescent="0.25">
      <c r="A5118" s="557">
        <v>100256</v>
      </c>
      <c r="B5118" s="560" t="s">
        <v>17308</v>
      </c>
      <c r="C5118" s="557" t="s">
        <v>17288</v>
      </c>
      <c r="D5118" s="557">
        <v>7.46</v>
      </c>
    </row>
    <row r="5119" spans="1:4" ht="27" x14ac:dyDescent="0.25">
      <c r="A5119" s="557">
        <v>100257</v>
      </c>
      <c r="B5119" s="560" t="s">
        <v>17309</v>
      </c>
      <c r="C5119" s="557" t="s">
        <v>17288</v>
      </c>
      <c r="D5119" s="557">
        <v>4.47</v>
      </c>
    </row>
    <row r="5120" spans="1:4" ht="27" x14ac:dyDescent="0.25">
      <c r="A5120" s="557">
        <v>100258</v>
      </c>
      <c r="B5120" s="560" t="s">
        <v>17310</v>
      </c>
      <c r="C5120" s="557" t="s">
        <v>17288</v>
      </c>
      <c r="D5120" s="557">
        <v>11.19</v>
      </c>
    </row>
    <row r="5121" spans="1:4" ht="27" x14ac:dyDescent="0.25">
      <c r="A5121" s="557">
        <v>100259</v>
      </c>
      <c r="B5121" s="560" t="s">
        <v>17311</v>
      </c>
      <c r="C5121" s="557" t="s">
        <v>17288</v>
      </c>
      <c r="D5121" s="557">
        <v>22.04</v>
      </c>
    </row>
    <row r="5122" spans="1:4" ht="27" x14ac:dyDescent="0.25">
      <c r="A5122" s="557">
        <v>100260</v>
      </c>
      <c r="B5122" s="560" t="s">
        <v>17312</v>
      </c>
      <c r="C5122" s="557" t="s">
        <v>17243</v>
      </c>
      <c r="D5122" s="557">
        <v>7.26</v>
      </c>
    </row>
    <row r="5123" spans="1:4" ht="27" x14ac:dyDescent="0.25">
      <c r="A5123" s="557">
        <v>100261</v>
      </c>
      <c r="B5123" s="560" t="s">
        <v>17313</v>
      </c>
      <c r="C5123" s="557" t="s">
        <v>17243</v>
      </c>
      <c r="D5123" s="557">
        <v>4.5599999999999996</v>
      </c>
    </row>
    <row r="5124" spans="1:4" ht="27" x14ac:dyDescent="0.25">
      <c r="A5124" s="557">
        <v>100262</v>
      </c>
      <c r="B5124" s="560" t="s">
        <v>17314</v>
      </c>
      <c r="C5124" s="557" t="s">
        <v>17243</v>
      </c>
      <c r="D5124" s="557">
        <v>2.83</v>
      </c>
    </row>
    <row r="5125" spans="1:4" ht="27" x14ac:dyDescent="0.25">
      <c r="A5125" s="557">
        <v>100263</v>
      </c>
      <c r="B5125" s="560" t="s">
        <v>17315</v>
      </c>
      <c r="C5125" s="557" t="s">
        <v>17243</v>
      </c>
      <c r="D5125" s="557">
        <v>1.81</v>
      </c>
    </row>
    <row r="5126" spans="1:4" ht="13.9" x14ac:dyDescent="0.3">
      <c r="A5126" s="557">
        <v>100264</v>
      </c>
      <c r="B5126" s="560" t="s">
        <v>17316</v>
      </c>
      <c r="C5126" s="557" t="s">
        <v>17270</v>
      </c>
      <c r="D5126" s="557">
        <v>33.020000000000003</v>
      </c>
    </row>
    <row r="5127" spans="1:4" ht="13.9" x14ac:dyDescent="0.3">
      <c r="A5127" s="557">
        <v>100265</v>
      </c>
      <c r="B5127" s="560" t="s">
        <v>17317</v>
      </c>
      <c r="C5127" s="557" t="s">
        <v>1389</v>
      </c>
      <c r="D5127" s="557">
        <v>0.69</v>
      </c>
    </row>
    <row r="5128" spans="1:4" ht="13.9" x14ac:dyDescent="0.3">
      <c r="A5128" s="557">
        <v>100266</v>
      </c>
      <c r="B5128" s="560" t="s">
        <v>17318</v>
      </c>
      <c r="C5128" s="557" t="s">
        <v>17257</v>
      </c>
      <c r="D5128" s="557">
        <v>70.180000000000007</v>
      </c>
    </row>
    <row r="5129" spans="1:4" ht="13.9" x14ac:dyDescent="0.3">
      <c r="A5129" s="557">
        <v>100267</v>
      </c>
      <c r="B5129" s="560" t="s">
        <v>17319</v>
      </c>
      <c r="C5129" s="557" t="s">
        <v>18</v>
      </c>
      <c r="D5129" s="557">
        <v>1.39</v>
      </c>
    </row>
    <row r="5130" spans="1:4" ht="40.5" x14ac:dyDescent="0.25">
      <c r="A5130" s="557">
        <v>100268</v>
      </c>
      <c r="B5130" s="560" t="s">
        <v>17320</v>
      </c>
      <c r="C5130" s="557" t="s">
        <v>17257</v>
      </c>
      <c r="D5130" s="557">
        <v>70.180000000000007</v>
      </c>
    </row>
    <row r="5131" spans="1:4" ht="40.5" x14ac:dyDescent="0.25">
      <c r="A5131" s="557">
        <v>100269</v>
      </c>
      <c r="B5131" s="560" t="s">
        <v>17321</v>
      </c>
      <c r="C5131" s="557" t="s">
        <v>18</v>
      </c>
      <c r="D5131" s="557">
        <v>1.39</v>
      </c>
    </row>
    <row r="5132" spans="1:4" ht="40.5" x14ac:dyDescent="0.25">
      <c r="A5132" s="557">
        <v>100270</v>
      </c>
      <c r="B5132" s="560" t="s">
        <v>17322</v>
      </c>
      <c r="C5132" s="557" t="s">
        <v>17257</v>
      </c>
      <c r="D5132" s="557">
        <v>52.6</v>
      </c>
    </row>
    <row r="5133" spans="1:4" ht="13.9" x14ac:dyDescent="0.3">
      <c r="A5133" s="557">
        <v>100271</v>
      </c>
      <c r="B5133" s="560" t="s">
        <v>17323</v>
      </c>
      <c r="C5133" s="557" t="s">
        <v>17270</v>
      </c>
      <c r="D5133" s="557">
        <v>52.63</v>
      </c>
    </row>
    <row r="5134" spans="1:4" ht="13.9" x14ac:dyDescent="0.3">
      <c r="A5134" s="557">
        <v>100272</v>
      </c>
      <c r="B5134" s="560" t="s">
        <v>17324</v>
      </c>
      <c r="C5134" s="557" t="s">
        <v>1389</v>
      </c>
      <c r="D5134" s="557">
        <v>1.04</v>
      </c>
    </row>
    <row r="5135" spans="1:4" ht="13.5" x14ac:dyDescent="0.25">
      <c r="A5135" s="557">
        <v>100273</v>
      </c>
      <c r="B5135" s="560" t="s">
        <v>17325</v>
      </c>
      <c r="C5135" s="557" t="s">
        <v>17243</v>
      </c>
      <c r="D5135" s="557">
        <v>2.74</v>
      </c>
    </row>
    <row r="5136" spans="1:4" ht="27.6" x14ac:dyDescent="0.3">
      <c r="A5136" s="557">
        <v>100274</v>
      </c>
      <c r="B5136" s="560" t="s">
        <v>17326</v>
      </c>
      <c r="C5136" s="557" t="s">
        <v>17270</v>
      </c>
      <c r="D5136" s="557">
        <v>23.4</v>
      </c>
    </row>
    <row r="5137" spans="1:4" ht="27" x14ac:dyDescent="0.25">
      <c r="A5137" s="557">
        <v>100275</v>
      </c>
      <c r="B5137" s="560" t="s">
        <v>17327</v>
      </c>
      <c r="C5137" s="557" t="s">
        <v>17270</v>
      </c>
      <c r="D5137" s="557">
        <v>15.13</v>
      </c>
    </row>
    <row r="5138" spans="1:4" ht="27" x14ac:dyDescent="0.25">
      <c r="A5138" s="557">
        <v>100276</v>
      </c>
      <c r="B5138" s="560" t="s">
        <v>17328</v>
      </c>
      <c r="C5138" s="557" t="s">
        <v>17270</v>
      </c>
      <c r="D5138" s="557">
        <v>27.61</v>
      </c>
    </row>
    <row r="5139" spans="1:4" ht="40.5" x14ac:dyDescent="0.25">
      <c r="A5139" s="557">
        <v>100277</v>
      </c>
      <c r="B5139" s="560" t="s">
        <v>17329</v>
      </c>
      <c r="C5139" s="557" t="s">
        <v>17270</v>
      </c>
      <c r="D5139" s="557">
        <v>1.82</v>
      </c>
    </row>
    <row r="5140" spans="1:4" ht="27" x14ac:dyDescent="0.25">
      <c r="A5140" s="557">
        <v>100278</v>
      </c>
      <c r="B5140" s="560" t="s">
        <v>17330</v>
      </c>
      <c r="C5140" s="557" t="s">
        <v>17257</v>
      </c>
      <c r="D5140" s="557">
        <v>33.57</v>
      </c>
    </row>
    <row r="5141" spans="1:4" ht="27" x14ac:dyDescent="0.25">
      <c r="A5141" s="557">
        <v>100279</v>
      </c>
      <c r="B5141" s="560" t="s">
        <v>17331</v>
      </c>
      <c r="C5141" s="557" t="s">
        <v>18</v>
      </c>
      <c r="D5141" s="557">
        <v>0.65</v>
      </c>
    </row>
    <row r="5142" spans="1:4" ht="27" x14ac:dyDescent="0.25">
      <c r="A5142" s="557">
        <v>100280</v>
      </c>
      <c r="B5142" s="560" t="s">
        <v>17332</v>
      </c>
      <c r="C5142" s="557" t="s">
        <v>17257</v>
      </c>
      <c r="D5142" s="557">
        <v>15.41</v>
      </c>
    </row>
    <row r="5143" spans="1:4" ht="27" x14ac:dyDescent="0.25">
      <c r="A5143" s="557">
        <v>100281</v>
      </c>
      <c r="B5143" s="560" t="s">
        <v>17333</v>
      </c>
      <c r="C5143" s="557" t="s">
        <v>17257</v>
      </c>
      <c r="D5143" s="557">
        <v>3.49</v>
      </c>
    </row>
    <row r="5144" spans="1:4" ht="27" x14ac:dyDescent="0.25">
      <c r="A5144" s="557">
        <v>100282</v>
      </c>
      <c r="B5144" s="560" t="s">
        <v>17334</v>
      </c>
      <c r="C5144" s="557" t="s">
        <v>17270</v>
      </c>
      <c r="D5144" s="557">
        <v>131.47999999999999</v>
      </c>
    </row>
    <row r="5145" spans="1:4" ht="27" x14ac:dyDescent="0.25">
      <c r="A5145" s="557">
        <v>100283</v>
      </c>
      <c r="B5145" s="560" t="s">
        <v>17335</v>
      </c>
      <c r="C5145" s="557" t="s">
        <v>17270</v>
      </c>
      <c r="D5145" s="557">
        <v>21.24</v>
      </c>
    </row>
    <row r="5146" spans="1:4" ht="27" x14ac:dyDescent="0.25">
      <c r="A5146" s="557">
        <v>100284</v>
      </c>
      <c r="B5146" s="560" t="s">
        <v>17336</v>
      </c>
      <c r="C5146" s="557" t="s">
        <v>17270</v>
      </c>
      <c r="D5146" s="557">
        <v>10.220000000000001</v>
      </c>
    </row>
    <row r="5147" spans="1:4" ht="27.6" x14ac:dyDescent="0.3">
      <c r="A5147" s="557">
        <v>100285</v>
      </c>
      <c r="B5147" s="560" t="s">
        <v>17337</v>
      </c>
      <c r="C5147" s="557" t="s">
        <v>17288</v>
      </c>
      <c r="D5147" s="557">
        <v>35.32</v>
      </c>
    </row>
    <row r="5148" spans="1:4" ht="27.6" x14ac:dyDescent="0.3">
      <c r="A5148" s="557">
        <v>100286</v>
      </c>
      <c r="B5148" s="560" t="s">
        <v>17338</v>
      </c>
      <c r="C5148" s="557" t="s">
        <v>17288</v>
      </c>
      <c r="D5148" s="557">
        <v>11.51</v>
      </c>
    </row>
    <row r="5149" spans="1:4" ht="27" x14ac:dyDescent="0.25">
      <c r="A5149" s="557">
        <v>100287</v>
      </c>
      <c r="B5149" s="560" t="s">
        <v>17339</v>
      </c>
      <c r="C5149" s="557" t="s">
        <v>17288</v>
      </c>
      <c r="D5149" s="557">
        <v>11.02</v>
      </c>
    </row>
    <row r="5150" spans="1:4" ht="13.5" x14ac:dyDescent="0.25">
      <c r="A5150" s="557">
        <v>100288</v>
      </c>
      <c r="B5150" s="560" t="s">
        <v>17340</v>
      </c>
      <c r="C5150" s="557" t="s">
        <v>2878</v>
      </c>
      <c r="D5150" s="557">
        <v>0.05</v>
      </c>
    </row>
    <row r="5151" spans="1:4" ht="13.9" x14ac:dyDescent="0.3">
      <c r="A5151" s="557">
        <v>100289</v>
      </c>
      <c r="B5151" s="560" t="s">
        <v>11519</v>
      </c>
      <c r="C5151" s="557" t="s">
        <v>2878</v>
      </c>
      <c r="D5151" s="557">
        <v>17.89</v>
      </c>
    </row>
    <row r="5152" spans="1:4" ht="27" x14ac:dyDescent="0.25">
      <c r="A5152" s="557">
        <v>100290</v>
      </c>
      <c r="B5152" s="560" t="s">
        <v>17341</v>
      </c>
      <c r="C5152" s="557" t="s">
        <v>2878</v>
      </c>
      <c r="D5152" s="557">
        <v>0.06</v>
      </c>
    </row>
    <row r="5153" spans="1:4" ht="27" x14ac:dyDescent="0.25">
      <c r="A5153" s="557">
        <v>100291</v>
      </c>
      <c r="B5153" s="560" t="s">
        <v>17342</v>
      </c>
      <c r="C5153" s="557" t="s">
        <v>2878</v>
      </c>
      <c r="D5153" s="557">
        <v>0.18</v>
      </c>
    </row>
    <row r="5154" spans="1:4" ht="27" x14ac:dyDescent="0.25">
      <c r="A5154" s="557">
        <v>100292</v>
      </c>
      <c r="B5154" s="560" t="s">
        <v>17343</v>
      </c>
      <c r="C5154" s="557" t="s">
        <v>2878</v>
      </c>
      <c r="D5154" s="557">
        <v>0.59</v>
      </c>
    </row>
    <row r="5155" spans="1:4" ht="27" x14ac:dyDescent="0.25">
      <c r="A5155" s="557">
        <v>100293</v>
      </c>
      <c r="B5155" s="560" t="s">
        <v>17344</v>
      </c>
      <c r="C5155" s="557" t="s">
        <v>2878</v>
      </c>
      <c r="D5155" s="557">
        <v>0.16</v>
      </c>
    </row>
    <row r="5156" spans="1:4" ht="27" x14ac:dyDescent="0.25">
      <c r="A5156" s="557">
        <v>100294</v>
      </c>
      <c r="B5156" s="560" t="s">
        <v>17345</v>
      </c>
      <c r="C5156" s="557" t="s">
        <v>2878</v>
      </c>
      <c r="D5156" s="557">
        <v>0.3</v>
      </c>
    </row>
    <row r="5157" spans="1:4" ht="27" x14ac:dyDescent="0.25">
      <c r="A5157" s="557">
        <v>100295</v>
      </c>
      <c r="B5157" s="560" t="s">
        <v>17346</v>
      </c>
      <c r="C5157" s="557" t="s">
        <v>2878</v>
      </c>
      <c r="D5157" s="557">
        <v>0.39</v>
      </c>
    </row>
    <row r="5158" spans="1:4" ht="27" x14ac:dyDescent="0.25">
      <c r="A5158" s="557">
        <v>100296</v>
      </c>
      <c r="B5158" s="560" t="s">
        <v>17347</v>
      </c>
      <c r="C5158" s="557" t="s">
        <v>2878</v>
      </c>
      <c r="D5158" s="557">
        <v>0.93</v>
      </c>
    </row>
    <row r="5159" spans="1:4" ht="27" x14ac:dyDescent="0.25">
      <c r="A5159" s="557">
        <v>100297</v>
      </c>
      <c r="B5159" s="560" t="s">
        <v>17348</v>
      </c>
      <c r="C5159" s="557" t="s">
        <v>2878</v>
      </c>
      <c r="D5159" s="557">
        <v>1.05</v>
      </c>
    </row>
    <row r="5160" spans="1:4" ht="27" x14ac:dyDescent="0.25">
      <c r="A5160" s="557">
        <v>100298</v>
      </c>
      <c r="B5160" s="560" t="s">
        <v>17349</v>
      </c>
      <c r="C5160" s="557" t="s">
        <v>2878</v>
      </c>
      <c r="D5160" s="557">
        <v>0.48</v>
      </c>
    </row>
    <row r="5161" spans="1:4" ht="27" x14ac:dyDescent="0.25">
      <c r="A5161" s="557">
        <v>100299</v>
      </c>
      <c r="B5161" s="560" t="s">
        <v>17350</v>
      </c>
      <c r="C5161" s="557" t="s">
        <v>2878</v>
      </c>
      <c r="D5161" s="557">
        <v>0.47</v>
      </c>
    </row>
    <row r="5162" spans="1:4" ht="13.9" x14ac:dyDescent="0.3">
      <c r="A5162" s="557">
        <v>100300</v>
      </c>
      <c r="B5162" s="560" t="s">
        <v>9897</v>
      </c>
      <c r="C5162" s="557" t="s">
        <v>2878</v>
      </c>
      <c r="D5162" s="557">
        <v>16.690000000000001</v>
      </c>
    </row>
    <row r="5163" spans="1:4" ht="13.9" x14ac:dyDescent="0.3">
      <c r="A5163" s="557">
        <v>100301</v>
      </c>
      <c r="B5163" s="560" t="s">
        <v>2071</v>
      </c>
      <c r="C5163" s="557" t="s">
        <v>2878</v>
      </c>
      <c r="D5163" s="557">
        <v>21.23</v>
      </c>
    </row>
    <row r="5164" spans="1:4" ht="13.9" x14ac:dyDescent="0.3">
      <c r="A5164" s="557">
        <v>100302</v>
      </c>
      <c r="B5164" s="560" t="s">
        <v>17351</v>
      </c>
      <c r="C5164" s="557" t="s">
        <v>2878</v>
      </c>
      <c r="D5164" s="557">
        <v>146.09</v>
      </c>
    </row>
    <row r="5165" spans="1:4" ht="13.9" x14ac:dyDescent="0.3">
      <c r="A5165" s="557">
        <v>100303</v>
      </c>
      <c r="B5165" s="560" t="s">
        <v>17352</v>
      </c>
      <c r="C5165" s="557" t="s">
        <v>2878</v>
      </c>
      <c r="D5165" s="557">
        <v>18.440000000000001</v>
      </c>
    </row>
    <row r="5166" spans="1:4" ht="13.9" x14ac:dyDescent="0.3">
      <c r="A5166" s="557">
        <v>100304</v>
      </c>
      <c r="B5166" s="560" t="s">
        <v>17353</v>
      </c>
      <c r="C5166" s="557" t="s">
        <v>2878</v>
      </c>
      <c r="D5166" s="557">
        <v>77.040000000000006</v>
      </c>
    </row>
    <row r="5167" spans="1:4" ht="13.9" x14ac:dyDescent="0.3">
      <c r="A5167" s="557">
        <v>100305</v>
      </c>
      <c r="B5167" s="560" t="s">
        <v>17354</v>
      </c>
      <c r="C5167" s="557" t="s">
        <v>2878</v>
      </c>
      <c r="D5167" s="557">
        <v>102.1</v>
      </c>
    </row>
    <row r="5168" spans="1:4" ht="13.9" x14ac:dyDescent="0.3">
      <c r="A5168" s="557">
        <v>100306</v>
      </c>
      <c r="B5168" s="560" t="s">
        <v>17355</v>
      </c>
      <c r="C5168" s="557" t="s">
        <v>2878</v>
      </c>
      <c r="D5168" s="557">
        <v>115</v>
      </c>
    </row>
    <row r="5169" spans="1:4" ht="13.5" x14ac:dyDescent="0.25">
      <c r="A5169" s="557">
        <v>100307</v>
      </c>
      <c r="B5169" s="560" t="s">
        <v>17356</v>
      </c>
      <c r="C5169" s="557" t="s">
        <v>2878</v>
      </c>
      <c r="D5169" s="557">
        <v>20.99</v>
      </c>
    </row>
    <row r="5170" spans="1:4" ht="13.5" x14ac:dyDescent="0.25">
      <c r="A5170" s="557">
        <v>100308</v>
      </c>
      <c r="B5170" s="560" t="s">
        <v>17357</v>
      </c>
      <c r="C5170" s="557" t="s">
        <v>2878</v>
      </c>
      <c r="D5170" s="557">
        <v>26.89</v>
      </c>
    </row>
    <row r="5171" spans="1:4" ht="13.5" x14ac:dyDescent="0.25">
      <c r="A5171" s="557">
        <v>100309</v>
      </c>
      <c r="B5171" s="560" t="s">
        <v>9901</v>
      </c>
      <c r="C5171" s="557" t="s">
        <v>2878</v>
      </c>
      <c r="D5171" s="557">
        <v>34.68</v>
      </c>
    </row>
    <row r="5172" spans="1:4" ht="27" x14ac:dyDescent="0.25">
      <c r="A5172" s="557">
        <v>100310</v>
      </c>
      <c r="B5172" s="560" t="s">
        <v>17358</v>
      </c>
      <c r="C5172" s="557" t="s">
        <v>15156</v>
      </c>
      <c r="D5172" s="557">
        <v>8.24</v>
      </c>
    </row>
    <row r="5173" spans="1:4" ht="27" x14ac:dyDescent="0.25">
      <c r="A5173" s="557">
        <v>100311</v>
      </c>
      <c r="B5173" s="560" t="s">
        <v>17359</v>
      </c>
      <c r="C5173" s="557" t="s">
        <v>15156</v>
      </c>
      <c r="D5173" s="557">
        <v>79.040000000000006</v>
      </c>
    </row>
    <row r="5174" spans="1:4" ht="27" x14ac:dyDescent="0.25">
      <c r="A5174" s="557">
        <v>100312</v>
      </c>
      <c r="B5174" s="560" t="s">
        <v>17360</v>
      </c>
      <c r="C5174" s="557" t="s">
        <v>15156</v>
      </c>
      <c r="D5174" s="557">
        <v>107.9</v>
      </c>
    </row>
    <row r="5175" spans="1:4" ht="27" x14ac:dyDescent="0.25">
      <c r="A5175" s="557">
        <v>100313</v>
      </c>
      <c r="B5175" s="560" t="s">
        <v>17361</v>
      </c>
      <c r="C5175" s="557" t="s">
        <v>15156</v>
      </c>
      <c r="D5175" s="557">
        <v>125.29</v>
      </c>
    </row>
    <row r="5176" spans="1:4" ht="27" x14ac:dyDescent="0.25">
      <c r="A5176" s="557">
        <v>100314</v>
      </c>
      <c r="B5176" s="560" t="s">
        <v>17362</v>
      </c>
      <c r="C5176" s="557" t="s">
        <v>15156</v>
      </c>
      <c r="D5176" s="557">
        <v>141.35</v>
      </c>
    </row>
    <row r="5177" spans="1:4" ht="27" x14ac:dyDescent="0.25">
      <c r="A5177" s="557">
        <v>100315</v>
      </c>
      <c r="B5177" s="560" t="s">
        <v>17363</v>
      </c>
      <c r="C5177" s="557" t="s">
        <v>15156</v>
      </c>
      <c r="D5177" s="557">
        <v>64.11</v>
      </c>
    </row>
    <row r="5178" spans="1:4" ht="13.9" x14ac:dyDescent="0.3">
      <c r="A5178" s="557">
        <v>100316</v>
      </c>
      <c r="B5178" s="560" t="s">
        <v>9897</v>
      </c>
      <c r="C5178" s="557" t="s">
        <v>15156</v>
      </c>
      <c r="D5178" s="562">
        <v>2972.56</v>
      </c>
    </row>
    <row r="5179" spans="1:4" ht="13.9" x14ac:dyDescent="0.3">
      <c r="A5179" s="557">
        <v>100317</v>
      </c>
      <c r="B5179" s="560" t="s">
        <v>17364</v>
      </c>
      <c r="C5179" s="557" t="s">
        <v>15156</v>
      </c>
      <c r="D5179" s="562">
        <v>25866.18</v>
      </c>
    </row>
    <row r="5180" spans="1:4" ht="13.9" x14ac:dyDescent="0.3">
      <c r="A5180" s="557">
        <v>100318</v>
      </c>
      <c r="B5180" s="560" t="s">
        <v>17353</v>
      </c>
      <c r="C5180" s="557" t="s">
        <v>15156</v>
      </c>
      <c r="D5180" s="562">
        <v>13718.99</v>
      </c>
    </row>
    <row r="5181" spans="1:4" ht="13.9" x14ac:dyDescent="0.3">
      <c r="A5181" s="557">
        <v>100319</v>
      </c>
      <c r="B5181" s="560" t="s">
        <v>17354</v>
      </c>
      <c r="C5181" s="557" t="s">
        <v>15156</v>
      </c>
      <c r="D5181" s="562">
        <v>18062.28</v>
      </c>
    </row>
    <row r="5182" spans="1:4" ht="13.9" x14ac:dyDescent="0.3">
      <c r="A5182" s="557">
        <v>100320</v>
      </c>
      <c r="B5182" s="560" t="s">
        <v>17355</v>
      </c>
      <c r="C5182" s="557" t="s">
        <v>15156</v>
      </c>
      <c r="D5182" s="562">
        <v>20340.71</v>
      </c>
    </row>
    <row r="5183" spans="1:4" ht="13.5" x14ac:dyDescent="0.25">
      <c r="A5183" s="557">
        <v>100321</v>
      </c>
      <c r="B5183" s="560" t="s">
        <v>9901</v>
      </c>
      <c r="C5183" s="557" t="s">
        <v>15156</v>
      </c>
      <c r="D5183" s="562">
        <v>6144.11</v>
      </c>
    </row>
    <row r="5184" spans="1:4" ht="27.6" x14ac:dyDescent="0.3">
      <c r="A5184" s="557">
        <v>100322</v>
      </c>
      <c r="B5184" s="560" t="s">
        <v>17365</v>
      </c>
      <c r="C5184" s="557" t="s">
        <v>2075</v>
      </c>
      <c r="D5184" s="557">
        <v>142.63999999999999</v>
      </c>
    </row>
    <row r="5185" spans="1:4" ht="27" x14ac:dyDescent="0.25">
      <c r="A5185" s="557">
        <v>100323</v>
      </c>
      <c r="B5185" s="560" t="s">
        <v>17366</v>
      </c>
      <c r="C5185" s="557" t="s">
        <v>2075</v>
      </c>
      <c r="D5185" s="557">
        <v>140.74</v>
      </c>
    </row>
    <row r="5186" spans="1:4" ht="27.6" x14ac:dyDescent="0.3">
      <c r="A5186" s="557">
        <v>100324</v>
      </c>
      <c r="B5186" s="560" t="s">
        <v>17367</v>
      </c>
      <c r="C5186" s="557" t="s">
        <v>2075</v>
      </c>
      <c r="D5186" s="557">
        <v>149.41999999999999</v>
      </c>
    </row>
    <row r="5187" spans="1:4" ht="27" x14ac:dyDescent="0.25">
      <c r="A5187" s="557">
        <v>100325</v>
      </c>
      <c r="B5187" s="560" t="s">
        <v>17368</v>
      </c>
      <c r="C5187" s="557" t="s">
        <v>61</v>
      </c>
      <c r="D5187" s="557">
        <v>79.39</v>
      </c>
    </row>
    <row r="5188" spans="1:4" ht="27" x14ac:dyDescent="0.25">
      <c r="A5188" s="557">
        <v>100327</v>
      </c>
      <c r="B5188" s="560" t="s">
        <v>17369</v>
      </c>
      <c r="C5188" s="557" t="s">
        <v>61</v>
      </c>
      <c r="D5188" s="557">
        <v>70.930000000000007</v>
      </c>
    </row>
    <row r="5189" spans="1:4" ht="27" x14ac:dyDescent="0.25">
      <c r="A5189" s="557">
        <v>100328</v>
      </c>
      <c r="B5189" s="560" t="s">
        <v>17370</v>
      </c>
      <c r="C5189" s="557" t="s">
        <v>1389</v>
      </c>
      <c r="D5189" s="557">
        <v>14.1</v>
      </c>
    </row>
    <row r="5190" spans="1:4" ht="27" x14ac:dyDescent="0.25">
      <c r="A5190" s="557">
        <v>100329</v>
      </c>
      <c r="B5190" s="560" t="s">
        <v>17371</v>
      </c>
      <c r="C5190" s="557" t="s">
        <v>1389</v>
      </c>
      <c r="D5190" s="557">
        <v>17.149999999999999</v>
      </c>
    </row>
    <row r="5191" spans="1:4" ht="27" x14ac:dyDescent="0.25">
      <c r="A5191" s="557">
        <v>100330</v>
      </c>
      <c r="B5191" s="560" t="s">
        <v>17372</v>
      </c>
      <c r="C5191" s="557" t="s">
        <v>1389</v>
      </c>
      <c r="D5191" s="557">
        <v>19.149999999999999</v>
      </c>
    </row>
    <row r="5192" spans="1:4" ht="27" x14ac:dyDescent="0.25">
      <c r="A5192" s="557">
        <v>100331</v>
      </c>
      <c r="B5192" s="560" t="s">
        <v>17373</v>
      </c>
      <c r="C5192" s="557" t="s">
        <v>1389</v>
      </c>
      <c r="D5192" s="557">
        <v>24.35</v>
      </c>
    </row>
    <row r="5193" spans="1:4" ht="27" x14ac:dyDescent="0.25">
      <c r="A5193" s="557">
        <v>100332</v>
      </c>
      <c r="B5193" s="560" t="s">
        <v>17374</v>
      </c>
      <c r="C5193" s="557" t="s">
        <v>1389</v>
      </c>
      <c r="D5193" s="557">
        <v>872.57</v>
      </c>
    </row>
    <row r="5194" spans="1:4" ht="27" x14ac:dyDescent="0.25">
      <c r="A5194" s="557">
        <v>100333</v>
      </c>
      <c r="B5194" s="560" t="s">
        <v>17375</v>
      </c>
      <c r="C5194" s="557" t="s">
        <v>1389</v>
      </c>
      <c r="D5194" s="557">
        <v>535.07000000000005</v>
      </c>
    </row>
    <row r="5195" spans="1:4" ht="27" x14ac:dyDescent="0.25">
      <c r="A5195" s="557">
        <v>100334</v>
      </c>
      <c r="B5195" s="560" t="s">
        <v>17376</v>
      </c>
      <c r="C5195" s="557" t="s">
        <v>1389</v>
      </c>
      <c r="D5195" s="557">
        <v>689.77</v>
      </c>
    </row>
    <row r="5196" spans="1:4" ht="27" x14ac:dyDescent="0.25">
      <c r="A5196" s="557">
        <v>100335</v>
      </c>
      <c r="B5196" s="560" t="s">
        <v>17377</v>
      </c>
      <c r="C5196" s="557" t="s">
        <v>1389</v>
      </c>
      <c r="D5196" s="557">
        <v>436.64</v>
      </c>
    </row>
    <row r="5197" spans="1:4" ht="40.5" x14ac:dyDescent="0.25">
      <c r="A5197" s="557">
        <v>100341</v>
      </c>
      <c r="B5197" s="560" t="s">
        <v>17378</v>
      </c>
      <c r="C5197" s="557" t="s">
        <v>1389</v>
      </c>
      <c r="D5197" s="557">
        <v>37.270000000000003</v>
      </c>
    </row>
    <row r="5198" spans="1:4" ht="27" x14ac:dyDescent="0.25">
      <c r="A5198" s="557">
        <v>100342</v>
      </c>
      <c r="B5198" s="560" t="s">
        <v>17379</v>
      </c>
      <c r="C5198" s="557" t="s">
        <v>115</v>
      </c>
      <c r="D5198" s="557">
        <v>16.760000000000002</v>
      </c>
    </row>
    <row r="5199" spans="1:4" ht="27" x14ac:dyDescent="0.25">
      <c r="A5199" s="557">
        <v>100343</v>
      </c>
      <c r="B5199" s="560" t="s">
        <v>17380</v>
      </c>
      <c r="C5199" s="557" t="s">
        <v>115</v>
      </c>
      <c r="D5199" s="557">
        <v>16.04</v>
      </c>
    </row>
    <row r="5200" spans="1:4" ht="27" x14ac:dyDescent="0.25">
      <c r="A5200" s="557">
        <v>100344</v>
      </c>
      <c r="B5200" s="560" t="s">
        <v>17381</v>
      </c>
      <c r="C5200" s="557" t="s">
        <v>115</v>
      </c>
      <c r="D5200" s="557">
        <v>14.49</v>
      </c>
    </row>
    <row r="5201" spans="1:4" ht="27" x14ac:dyDescent="0.25">
      <c r="A5201" s="557">
        <v>100345</v>
      </c>
      <c r="B5201" s="560" t="s">
        <v>17382</v>
      </c>
      <c r="C5201" s="557" t="s">
        <v>115</v>
      </c>
      <c r="D5201" s="557">
        <v>12.32</v>
      </c>
    </row>
    <row r="5202" spans="1:4" ht="27" x14ac:dyDescent="0.25">
      <c r="A5202" s="557">
        <v>100346</v>
      </c>
      <c r="B5202" s="560" t="s">
        <v>17383</v>
      </c>
      <c r="C5202" s="557" t="s">
        <v>115</v>
      </c>
      <c r="D5202" s="557">
        <v>11.82</v>
      </c>
    </row>
    <row r="5203" spans="1:4" ht="27" x14ac:dyDescent="0.25">
      <c r="A5203" s="557">
        <v>100347</v>
      </c>
      <c r="B5203" s="560" t="s">
        <v>17384</v>
      </c>
      <c r="C5203" s="557" t="s">
        <v>115</v>
      </c>
      <c r="D5203" s="557">
        <v>13.37</v>
      </c>
    </row>
    <row r="5204" spans="1:4" ht="27" x14ac:dyDescent="0.25">
      <c r="A5204" s="557">
        <v>100348</v>
      </c>
      <c r="B5204" s="560" t="s">
        <v>17385</v>
      </c>
      <c r="C5204" s="557" t="s">
        <v>115</v>
      </c>
      <c r="D5204" s="557">
        <v>13.12</v>
      </c>
    </row>
    <row r="5205" spans="1:4" ht="27" x14ac:dyDescent="0.25">
      <c r="A5205" s="557">
        <v>100349</v>
      </c>
      <c r="B5205" s="560" t="s">
        <v>17386</v>
      </c>
      <c r="C5205" s="557" t="s">
        <v>2075</v>
      </c>
      <c r="D5205" s="557">
        <v>660.69</v>
      </c>
    </row>
    <row r="5206" spans="1:4" ht="27" x14ac:dyDescent="0.25">
      <c r="A5206" s="557">
        <v>100357</v>
      </c>
      <c r="B5206" s="560" t="s">
        <v>17387</v>
      </c>
      <c r="C5206" s="557" t="s">
        <v>18</v>
      </c>
      <c r="D5206" s="562">
        <v>1451.07</v>
      </c>
    </row>
    <row r="5207" spans="1:4" ht="27" x14ac:dyDescent="0.25">
      <c r="A5207" s="557">
        <v>100358</v>
      </c>
      <c r="B5207" s="560" t="s">
        <v>17388</v>
      </c>
      <c r="C5207" s="557" t="s">
        <v>18</v>
      </c>
      <c r="D5207" s="562">
        <v>1906.55</v>
      </c>
    </row>
    <row r="5208" spans="1:4" ht="27" x14ac:dyDescent="0.25">
      <c r="A5208" s="557">
        <v>100359</v>
      </c>
      <c r="B5208" s="560" t="s">
        <v>17389</v>
      </c>
      <c r="C5208" s="557" t="s">
        <v>18</v>
      </c>
      <c r="D5208" s="562">
        <v>2031.65</v>
      </c>
    </row>
    <row r="5209" spans="1:4" ht="27" x14ac:dyDescent="0.25">
      <c r="A5209" s="557">
        <v>100360</v>
      </c>
      <c r="B5209" s="560" t="s">
        <v>17390</v>
      </c>
      <c r="C5209" s="557" t="s">
        <v>18</v>
      </c>
      <c r="D5209" s="562">
        <v>2262.56</v>
      </c>
    </row>
    <row r="5210" spans="1:4" ht="27" x14ac:dyDescent="0.25">
      <c r="A5210" s="557">
        <v>100361</v>
      </c>
      <c r="B5210" s="560" t="s">
        <v>17391</v>
      </c>
      <c r="C5210" s="557" t="s">
        <v>18</v>
      </c>
      <c r="D5210" s="562">
        <v>2771.95</v>
      </c>
    </row>
    <row r="5211" spans="1:4" ht="27" x14ac:dyDescent="0.25">
      <c r="A5211" s="557">
        <v>100362</v>
      </c>
      <c r="B5211" s="560" t="s">
        <v>17392</v>
      </c>
      <c r="C5211" s="557" t="s">
        <v>18</v>
      </c>
      <c r="D5211" s="562">
        <v>3699.14</v>
      </c>
    </row>
    <row r="5212" spans="1:4" ht="27" x14ac:dyDescent="0.25">
      <c r="A5212" s="557">
        <v>100363</v>
      </c>
      <c r="B5212" s="560" t="s">
        <v>17393</v>
      </c>
      <c r="C5212" s="557" t="s">
        <v>18</v>
      </c>
      <c r="D5212" s="562">
        <v>3850.35</v>
      </c>
    </row>
    <row r="5213" spans="1:4" ht="27" x14ac:dyDescent="0.25">
      <c r="A5213" s="557">
        <v>100364</v>
      </c>
      <c r="B5213" s="560" t="s">
        <v>17394</v>
      </c>
      <c r="C5213" s="557" t="s">
        <v>18</v>
      </c>
      <c r="D5213" s="562">
        <v>4188.04</v>
      </c>
    </row>
    <row r="5214" spans="1:4" ht="27" x14ac:dyDescent="0.25">
      <c r="A5214" s="557">
        <v>100365</v>
      </c>
      <c r="B5214" s="560" t="s">
        <v>17395</v>
      </c>
      <c r="C5214" s="557" t="s">
        <v>18</v>
      </c>
      <c r="D5214" s="562">
        <v>4788.72</v>
      </c>
    </row>
    <row r="5215" spans="1:4" ht="27" x14ac:dyDescent="0.25">
      <c r="A5215" s="557">
        <v>100366</v>
      </c>
      <c r="B5215" s="560" t="s">
        <v>17396</v>
      </c>
      <c r="C5215" s="557" t="s">
        <v>18</v>
      </c>
      <c r="D5215" s="562">
        <v>5200.6099999999997</v>
      </c>
    </row>
    <row r="5216" spans="1:4" ht="40.5" x14ac:dyDescent="0.25">
      <c r="A5216" s="557">
        <v>100367</v>
      </c>
      <c r="B5216" s="560" t="s">
        <v>17397</v>
      </c>
      <c r="C5216" s="557" t="s">
        <v>18</v>
      </c>
      <c r="D5216" s="562">
        <v>1402.46</v>
      </c>
    </row>
    <row r="5217" spans="1:4" ht="40.5" x14ac:dyDescent="0.25">
      <c r="A5217" s="557">
        <v>100368</v>
      </c>
      <c r="B5217" s="560" t="s">
        <v>17398</v>
      </c>
      <c r="C5217" s="557" t="s">
        <v>18</v>
      </c>
      <c r="D5217" s="562">
        <v>1846.59</v>
      </c>
    </row>
    <row r="5218" spans="1:4" ht="40.5" x14ac:dyDescent="0.25">
      <c r="A5218" s="557">
        <v>100369</v>
      </c>
      <c r="B5218" s="560" t="s">
        <v>17399</v>
      </c>
      <c r="C5218" s="557" t="s">
        <v>18</v>
      </c>
      <c r="D5218" s="562">
        <v>1971.7</v>
      </c>
    </row>
    <row r="5219" spans="1:4" ht="40.5" x14ac:dyDescent="0.25">
      <c r="A5219" s="557">
        <v>100370</v>
      </c>
      <c r="B5219" s="560" t="s">
        <v>17400</v>
      </c>
      <c r="C5219" s="557" t="s">
        <v>18</v>
      </c>
      <c r="D5219" s="562">
        <v>2388.38</v>
      </c>
    </row>
    <row r="5220" spans="1:4" ht="40.5" x14ac:dyDescent="0.25">
      <c r="A5220" s="557">
        <v>100371</v>
      </c>
      <c r="B5220" s="560" t="s">
        <v>17401</v>
      </c>
      <c r="C5220" s="557" t="s">
        <v>18</v>
      </c>
      <c r="D5220" s="562">
        <v>2612.0700000000002</v>
      </c>
    </row>
    <row r="5221" spans="1:4" ht="40.5" x14ac:dyDescent="0.25">
      <c r="A5221" s="557">
        <v>100372</v>
      </c>
      <c r="B5221" s="560" t="s">
        <v>17402</v>
      </c>
      <c r="C5221" s="557" t="s">
        <v>18</v>
      </c>
      <c r="D5221" s="562">
        <v>3425.2</v>
      </c>
    </row>
    <row r="5222" spans="1:4" ht="40.5" x14ac:dyDescent="0.25">
      <c r="A5222" s="557">
        <v>100373</v>
      </c>
      <c r="B5222" s="560" t="s">
        <v>17403</v>
      </c>
      <c r="C5222" s="557" t="s">
        <v>18</v>
      </c>
      <c r="D5222" s="562">
        <v>3576.94</v>
      </c>
    </row>
    <row r="5223" spans="1:4" ht="40.5" x14ac:dyDescent="0.25">
      <c r="A5223" s="557">
        <v>100374</v>
      </c>
      <c r="B5223" s="560" t="s">
        <v>17404</v>
      </c>
      <c r="C5223" s="557" t="s">
        <v>18</v>
      </c>
      <c r="D5223" s="562">
        <v>3829.29</v>
      </c>
    </row>
    <row r="5224" spans="1:4" ht="40.5" x14ac:dyDescent="0.25">
      <c r="A5224" s="557">
        <v>100375</v>
      </c>
      <c r="B5224" s="560" t="s">
        <v>17405</v>
      </c>
      <c r="C5224" s="557" t="s">
        <v>18</v>
      </c>
      <c r="D5224" s="562">
        <v>4252.62</v>
      </c>
    </row>
    <row r="5225" spans="1:4" ht="40.5" x14ac:dyDescent="0.25">
      <c r="A5225" s="557">
        <v>100376</v>
      </c>
      <c r="B5225" s="560" t="s">
        <v>17406</v>
      </c>
      <c r="C5225" s="557" t="s">
        <v>18</v>
      </c>
      <c r="D5225" s="562">
        <v>4132.63</v>
      </c>
    </row>
    <row r="5226" spans="1:4" ht="27" x14ac:dyDescent="0.25">
      <c r="A5226" s="557">
        <v>100377</v>
      </c>
      <c r="B5226" s="560" t="s">
        <v>17407</v>
      </c>
      <c r="C5226" s="557" t="s">
        <v>115</v>
      </c>
      <c r="D5226" s="557">
        <v>11.91</v>
      </c>
    </row>
    <row r="5227" spans="1:4" ht="27" x14ac:dyDescent="0.25">
      <c r="A5227" s="557">
        <v>100378</v>
      </c>
      <c r="B5227" s="560" t="s">
        <v>17408</v>
      </c>
      <c r="C5227" s="557" t="s">
        <v>115</v>
      </c>
      <c r="D5227" s="557">
        <v>11.09</v>
      </c>
    </row>
    <row r="5228" spans="1:4" ht="40.5" x14ac:dyDescent="0.25">
      <c r="A5228" s="557">
        <v>100379</v>
      </c>
      <c r="B5228" s="560" t="s">
        <v>17409</v>
      </c>
      <c r="C5228" s="557" t="s">
        <v>1389</v>
      </c>
      <c r="D5228" s="557">
        <v>52.78</v>
      </c>
    </row>
    <row r="5229" spans="1:4" ht="40.5" x14ac:dyDescent="0.25">
      <c r="A5229" s="557">
        <v>100380</v>
      </c>
      <c r="B5229" s="560" t="s">
        <v>17410</v>
      </c>
      <c r="C5229" s="557" t="s">
        <v>1389</v>
      </c>
      <c r="D5229" s="557">
        <v>67.489999999999995</v>
      </c>
    </row>
    <row r="5230" spans="1:4" ht="40.5" x14ac:dyDescent="0.25">
      <c r="A5230" s="557">
        <v>100381</v>
      </c>
      <c r="B5230" s="560" t="s">
        <v>17411</v>
      </c>
      <c r="C5230" s="557" t="s">
        <v>1389</v>
      </c>
      <c r="D5230" s="557">
        <v>73.900000000000006</v>
      </c>
    </row>
    <row r="5231" spans="1:4" ht="54" x14ac:dyDescent="0.25">
      <c r="A5231" s="557">
        <v>100382</v>
      </c>
      <c r="B5231" s="560" t="s">
        <v>17412</v>
      </c>
      <c r="C5231" s="557" t="s">
        <v>1389</v>
      </c>
      <c r="D5231" s="557">
        <v>35.5</v>
      </c>
    </row>
    <row r="5232" spans="1:4" ht="54" x14ac:dyDescent="0.25">
      <c r="A5232" s="557">
        <v>100383</v>
      </c>
      <c r="B5232" s="560" t="s">
        <v>17413</v>
      </c>
      <c r="C5232" s="557" t="s">
        <v>1389</v>
      </c>
      <c r="D5232" s="557">
        <v>38.19</v>
      </c>
    </row>
    <row r="5233" spans="1:4" ht="54" x14ac:dyDescent="0.25">
      <c r="A5233" s="557">
        <v>100384</v>
      </c>
      <c r="B5233" s="560" t="s">
        <v>17414</v>
      </c>
      <c r="C5233" s="557" t="s">
        <v>1389</v>
      </c>
      <c r="D5233" s="557">
        <v>39.33</v>
      </c>
    </row>
    <row r="5234" spans="1:4" ht="40.5" x14ac:dyDescent="0.25">
      <c r="A5234" s="557">
        <v>100385</v>
      </c>
      <c r="B5234" s="560" t="s">
        <v>17415</v>
      </c>
      <c r="C5234" s="557" t="s">
        <v>1389</v>
      </c>
      <c r="D5234" s="557">
        <v>48.74</v>
      </c>
    </row>
    <row r="5235" spans="1:4" ht="40.5" x14ac:dyDescent="0.25">
      <c r="A5235" s="557">
        <v>100386</v>
      </c>
      <c r="B5235" s="560" t="s">
        <v>17416</v>
      </c>
      <c r="C5235" s="557" t="s">
        <v>1389</v>
      </c>
      <c r="D5235" s="557">
        <v>61.19</v>
      </c>
    </row>
    <row r="5236" spans="1:4" ht="40.5" x14ac:dyDescent="0.25">
      <c r="A5236" s="557">
        <v>100387</v>
      </c>
      <c r="B5236" s="560" t="s">
        <v>17417</v>
      </c>
      <c r="C5236" s="557" t="s">
        <v>1389</v>
      </c>
      <c r="D5236" s="557">
        <v>74.849999999999994</v>
      </c>
    </row>
    <row r="5237" spans="1:4" ht="27" x14ac:dyDescent="0.25">
      <c r="A5237" s="557">
        <v>100388</v>
      </c>
      <c r="B5237" s="560" t="s">
        <v>17418</v>
      </c>
      <c r="C5237" s="557" t="s">
        <v>1389</v>
      </c>
      <c r="D5237" s="557">
        <v>24.62</v>
      </c>
    </row>
    <row r="5238" spans="1:4" ht="27" x14ac:dyDescent="0.25">
      <c r="A5238" s="557">
        <v>100389</v>
      </c>
      <c r="B5238" s="560" t="s">
        <v>17419</v>
      </c>
      <c r="C5238" s="557" t="s">
        <v>1389</v>
      </c>
      <c r="D5238" s="557">
        <v>20.350000000000001</v>
      </c>
    </row>
    <row r="5239" spans="1:4" ht="27" x14ac:dyDescent="0.25">
      <c r="A5239" s="557">
        <v>100390</v>
      </c>
      <c r="B5239" s="560" t="s">
        <v>17420</v>
      </c>
      <c r="C5239" s="557" t="s">
        <v>1389</v>
      </c>
      <c r="D5239" s="557">
        <v>28.14</v>
      </c>
    </row>
    <row r="5240" spans="1:4" ht="27" x14ac:dyDescent="0.25">
      <c r="A5240" s="557">
        <v>100391</v>
      </c>
      <c r="B5240" s="560" t="s">
        <v>17421</v>
      </c>
      <c r="C5240" s="557" t="s">
        <v>1389</v>
      </c>
      <c r="D5240" s="557">
        <v>22.74</v>
      </c>
    </row>
    <row r="5241" spans="1:4" ht="27" x14ac:dyDescent="0.25">
      <c r="A5241" s="557">
        <v>100392</v>
      </c>
      <c r="B5241" s="560" t="s">
        <v>17422</v>
      </c>
      <c r="C5241" s="557" t="s">
        <v>1389</v>
      </c>
      <c r="D5241" s="557">
        <v>19.399999999999999</v>
      </c>
    </row>
    <row r="5242" spans="1:4" ht="27" x14ac:dyDescent="0.25">
      <c r="A5242" s="557">
        <v>100393</v>
      </c>
      <c r="B5242" s="560" t="s">
        <v>17423</v>
      </c>
      <c r="C5242" s="557" t="s">
        <v>1389</v>
      </c>
      <c r="D5242" s="557">
        <v>23.53</v>
      </c>
    </row>
    <row r="5243" spans="1:4" ht="27" x14ac:dyDescent="0.25">
      <c r="A5243" s="557">
        <v>100394</v>
      </c>
      <c r="B5243" s="560" t="s">
        <v>17424</v>
      </c>
      <c r="C5243" s="557" t="s">
        <v>1389</v>
      </c>
      <c r="D5243" s="557">
        <v>22.16</v>
      </c>
    </row>
    <row r="5244" spans="1:4" ht="27" x14ac:dyDescent="0.25">
      <c r="A5244" s="557">
        <v>100395</v>
      </c>
      <c r="B5244" s="560" t="s">
        <v>17425</v>
      </c>
      <c r="C5244" s="557" t="s">
        <v>1389</v>
      </c>
      <c r="D5244" s="557">
        <v>27.06</v>
      </c>
    </row>
    <row r="5245" spans="1:4" ht="40.5" x14ac:dyDescent="0.25">
      <c r="A5245" s="557">
        <v>100434</v>
      </c>
      <c r="B5245" s="560" t="s">
        <v>17426</v>
      </c>
      <c r="C5245" s="557" t="s">
        <v>61</v>
      </c>
      <c r="D5245" s="557">
        <v>69.44</v>
      </c>
    </row>
    <row r="5246" spans="1:4" ht="27.6" x14ac:dyDescent="0.3">
      <c r="A5246" s="557">
        <v>100435</v>
      </c>
      <c r="B5246" s="560" t="s">
        <v>17427</v>
      </c>
      <c r="C5246" s="557" t="s">
        <v>61</v>
      </c>
      <c r="D5246" s="557">
        <v>51.46</v>
      </c>
    </row>
    <row r="5247" spans="1:4" ht="27" x14ac:dyDescent="0.25">
      <c r="A5247" s="557">
        <v>100464</v>
      </c>
      <c r="B5247" s="560" t="s">
        <v>17428</v>
      </c>
      <c r="C5247" s="557" t="s">
        <v>2075</v>
      </c>
      <c r="D5247" s="557">
        <v>534.09</v>
      </c>
    </row>
    <row r="5248" spans="1:4" ht="27" x14ac:dyDescent="0.25">
      <c r="A5248" s="557">
        <v>100465</v>
      </c>
      <c r="B5248" s="560" t="s">
        <v>17429</v>
      </c>
      <c r="C5248" s="557" t="s">
        <v>2075</v>
      </c>
      <c r="D5248" s="557">
        <v>501.02</v>
      </c>
    </row>
    <row r="5249" spans="1:4" ht="27" x14ac:dyDescent="0.25">
      <c r="A5249" s="557">
        <v>100466</v>
      </c>
      <c r="B5249" s="560" t="s">
        <v>17430</v>
      </c>
      <c r="C5249" s="557" t="s">
        <v>2075</v>
      </c>
      <c r="D5249" s="557">
        <v>484.28</v>
      </c>
    </row>
    <row r="5250" spans="1:4" ht="27" x14ac:dyDescent="0.25">
      <c r="A5250" s="557">
        <v>100468</v>
      </c>
      <c r="B5250" s="560" t="s">
        <v>17431</v>
      </c>
      <c r="C5250" s="557" t="s">
        <v>2075</v>
      </c>
      <c r="D5250" s="557">
        <v>641.30999999999995</v>
      </c>
    </row>
    <row r="5251" spans="1:4" ht="27" x14ac:dyDescent="0.25">
      <c r="A5251" s="557">
        <v>100469</v>
      </c>
      <c r="B5251" s="560" t="s">
        <v>17432</v>
      </c>
      <c r="C5251" s="557" t="s">
        <v>2075</v>
      </c>
      <c r="D5251" s="557">
        <v>523.98</v>
      </c>
    </row>
    <row r="5252" spans="1:4" ht="27" x14ac:dyDescent="0.25">
      <c r="A5252" s="557">
        <v>100470</v>
      </c>
      <c r="B5252" s="560" t="s">
        <v>17433</v>
      </c>
      <c r="C5252" s="557" t="s">
        <v>2075</v>
      </c>
      <c r="D5252" s="557">
        <v>466.23</v>
      </c>
    </row>
    <row r="5253" spans="1:4" ht="27" x14ac:dyDescent="0.25">
      <c r="A5253" s="557">
        <v>100472</v>
      </c>
      <c r="B5253" s="560" t="s">
        <v>17434</v>
      </c>
      <c r="C5253" s="557" t="s">
        <v>2075</v>
      </c>
      <c r="D5253" s="557">
        <v>510.24</v>
      </c>
    </row>
    <row r="5254" spans="1:4" ht="27" x14ac:dyDescent="0.25">
      <c r="A5254" s="557">
        <v>100473</v>
      </c>
      <c r="B5254" s="560" t="s">
        <v>17435</v>
      </c>
      <c r="C5254" s="557" t="s">
        <v>2075</v>
      </c>
      <c r="D5254" s="557">
        <v>467.98</v>
      </c>
    </row>
    <row r="5255" spans="1:4" ht="27" x14ac:dyDescent="0.25">
      <c r="A5255" s="557">
        <v>100474</v>
      </c>
      <c r="B5255" s="560" t="s">
        <v>17436</v>
      </c>
      <c r="C5255" s="557" t="s">
        <v>2075</v>
      </c>
      <c r="D5255" s="557">
        <v>449.44</v>
      </c>
    </row>
    <row r="5256" spans="1:4" ht="27" x14ac:dyDescent="0.25">
      <c r="A5256" s="557">
        <v>100475</v>
      </c>
      <c r="B5256" s="560" t="s">
        <v>17437</v>
      </c>
      <c r="C5256" s="557" t="s">
        <v>2075</v>
      </c>
      <c r="D5256" s="557">
        <v>648.26</v>
      </c>
    </row>
    <row r="5257" spans="1:4" ht="40.5" x14ac:dyDescent="0.25">
      <c r="A5257" s="557">
        <v>100477</v>
      </c>
      <c r="B5257" s="560" t="s">
        <v>17438</v>
      </c>
      <c r="C5257" s="557" t="s">
        <v>2075</v>
      </c>
      <c r="D5257" s="557">
        <v>701.84</v>
      </c>
    </row>
    <row r="5258" spans="1:4" ht="40.5" x14ac:dyDescent="0.25">
      <c r="A5258" s="557">
        <v>100478</v>
      </c>
      <c r="B5258" s="560" t="s">
        <v>17439</v>
      </c>
      <c r="C5258" s="557" t="s">
        <v>2075</v>
      </c>
      <c r="D5258" s="557">
        <v>636.55999999999995</v>
      </c>
    </row>
    <row r="5259" spans="1:4" ht="40.5" x14ac:dyDescent="0.25">
      <c r="A5259" s="557">
        <v>100479</v>
      </c>
      <c r="B5259" s="560" t="s">
        <v>17440</v>
      </c>
      <c r="C5259" s="557" t="s">
        <v>2075</v>
      </c>
      <c r="D5259" s="557">
        <v>622.33000000000004</v>
      </c>
    </row>
    <row r="5260" spans="1:4" ht="27" x14ac:dyDescent="0.25">
      <c r="A5260" s="557">
        <v>100480</v>
      </c>
      <c r="B5260" s="560" t="s">
        <v>17441</v>
      </c>
      <c r="C5260" s="557" t="s">
        <v>2075</v>
      </c>
      <c r="D5260" s="557">
        <v>733.23</v>
      </c>
    </row>
    <row r="5261" spans="1:4" ht="27" x14ac:dyDescent="0.25">
      <c r="A5261" s="557">
        <v>100481</v>
      </c>
      <c r="B5261" s="560" t="s">
        <v>17442</v>
      </c>
      <c r="C5261" s="557" t="s">
        <v>2075</v>
      </c>
      <c r="D5261" s="557">
        <v>558.72</v>
      </c>
    </row>
    <row r="5262" spans="1:4" ht="40.5" x14ac:dyDescent="0.25">
      <c r="A5262" s="557">
        <v>100483</v>
      </c>
      <c r="B5262" s="560" t="s">
        <v>17443</v>
      </c>
      <c r="C5262" s="557" t="s">
        <v>2075</v>
      </c>
      <c r="D5262" s="557">
        <v>598.91999999999996</v>
      </c>
    </row>
    <row r="5263" spans="1:4" ht="40.5" x14ac:dyDescent="0.25">
      <c r="A5263" s="557">
        <v>100484</v>
      </c>
      <c r="B5263" s="560" t="s">
        <v>17444</v>
      </c>
      <c r="C5263" s="557" t="s">
        <v>2075</v>
      </c>
      <c r="D5263" s="557">
        <v>557.54</v>
      </c>
    </row>
    <row r="5264" spans="1:4" ht="40.5" x14ac:dyDescent="0.25">
      <c r="A5264" s="557">
        <v>100485</v>
      </c>
      <c r="B5264" s="560" t="s">
        <v>17445</v>
      </c>
      <c r="C5264" s="557" t="s">
        <v>2075</v>
      </c>
      <c r="D5264" s="557">
        <v>540.61</v>
      </c>
    </row>
    <row r="5265" spans="1:4" ht="27" x14ac:dyDescent="0.25">
      <c r="A5265" s="557">
        <v>100486</v>
      </c>
      <c r="B5265" s="560" t="s">
        <v>17446</v>
      </c>
      <c r="C5265" s="557" t="s">
        <v>2075</v>
      </c>
      <c r="D5265" s="557">
        <v>648.47</v>
      </c>
    </row>
    <row r="5266" spans="1:4" ht="40.5" x14ac:dyDescent="0.25">
      <c r="A5266" s="557">
        <v>100487</v>
      </c>
      <c r="B5266" s="560" t="s">
        <v>17447</v>
      </c>
      <c r="C5266" s="557" t="s">
        <v>2075</v>
      </c>
      <c r="D5266" s="557">
        <v>462.64</v>
      </c>
    </row>
    <row r="5267" spans="1:4" ht="27" x14ac:dyDescent="0.25">
      <c r="A5267" s="557">
        <v>100488</v>
      </c>
      <c r="B5267" s="560" t="s">
        <v>17448</v>
      </c>
      <c r="C5267" s="557" t="s">
        <v>2075</v>
      </c>
      <c r="D5267" s="557">
        <v>505.06</v>
      </c>
    </row>
    <row r="5268" spans="1:4" ht="27" x14ac:dyDescent="0.25">
      <c r="A5268" s="557">
        <v>100489</v>
      </c>
      <c r="B5268" s="560" t="s">
        <v>17449</v>
      </c>
      <c r="C5268" s="557" t="s">
        <v>2075</v>
      </c>
      <c r="D5268" s="557">
        <v>531.54999999999995</v>
      </c>
    </row>
    <row r="5269" spans="1:4" ht="27" x14ac:dyDescent="0.25">
      <c r="A5269" s="557">
        <v>100490</v>
      </c>
      <c r="B5269" s="560" t="s">
        <v>17450</v>
      </c>
      <c r="C5269" s="557" t="s">
        <v>2075</v>
      </c>
      <c r="D5269" s="557">
        <v>466.27</v>
      </c>
    </row>
    <row r="5270" spans="1:4" ht="27" x14ac:dyDescent="0.25">
      <c r="A5270" s="557">
        <v>100491</v>
      </c>
      <c r="B5270" s="560" t="s">
        <v>17451</v>
      </c>
      <c r="C5270" s="557" t="s">
        <v>2075</v>
      </c>
      <c r="D5270" s="557">
        <v>647.87</v>
      </c>
    </row>
    <row r="5271" spans="1:4" ht="27" x14ac:dyDescent="0.25">
      <c r="A5271" s="557">
        <v>100492</v>
      </c>
      <c r="B5271" s="560" t="s">
        <v>17452</v>
      </c>
      <c r="C5271" s="557" t="s">
        <v>2075</v>
      </c>
      <c r="D5271" s="557">
        <v>558.83000000000004</v>
      </c>
    </row>
    <row r="5272" spans="1:4" ht="13.9" x14ac:dyDescent="0.3">
      <c r="A5272" s="557">
        <v>100533</v>
      </c>
      <c r="B5272" s="560" t="s">
        <v>17453</v>
      </c>
      <c r="C5272" s="557" t="s">
        <v>2878</v>
      </c>
      <c r="D5272" s="557">
        <v>32.14</v>
      </c>
    </row>
    <row r="5273" spans="1:4" ht="13.9" x14ac:dyDescent="0.3">
      <c r="A5273" s="557">
        <v>100534</v>
      </c>
      <c r="B5273" s="560" t="s">
        <v>17453</v>
      </c>
      <c r="C5273" s="557" t="s">
        <v>15156</v>
      </c>
      <c r="D5273" s="562">
        <v>5704.97</v>
      </c>
    </row>
    <row r="5274" spans="1:4" ht="27" x14ac:dyDescent="0.25">
      <c r="A5274" s="557">
        <v>100535</v>
      </c>
      <c r="B5274" s="560" t="s">
        <v>17454</v>
      </c>
      <c r="C5274" s="557" t="s">
        <v>2878</v>
      </c>
      <c r="D5274" s="557">
        <v>0.44</v>
      </c>
    </row>
    <row r="5275" spans="1:4" ht="27" x14ac:dyDescent="0.25">
      <c r="A5275" s="557">
        <v>100536</v>
      </c>
      <c r="B5275" s="560" t="s">
        <v>17455</v>
      </c>
      <c r="C5275" s="557" t="s">
        <v>15156</v>
      </c>
      <c r="D5275" s="557">
        <v>59.29</v>
      </c>
    </row>
    <row r="5276" spans="1:4" ht="27" x14ac:dyDescent="0.25">
      <c r="A5276" s="557">
        <v>100555</v>
      </c>
      <c r="B5276" s="560" t="s">
        <v>19679</v>
      </c>
      <c r="C5276" s="557" t="s">
        <v>18</v>
      </c>
      <c r="D5276" s="562">
        <v>1282.3399999999999</v>
      </c>
    </row>
    <row r="5277" spans="1:4" ht="27.6" x14ac:dyDescent="0.3">
      <c r="A5277" s="557">
        <v>100556</v>
      </c>
      <c r="B5277" s="560" t="s">
        <v>17456</v>
      </c>
      <c r="C5277" s="557" t="s">
        <v>18</v>
      </c>
      <c r="D5277" s="557">
        <v>45.42</v>
      </c>
    </row>
    <row r="5278" spans="1:4" ht="27.6" x14ac:dyDescent="0.3">
      <c r="A5278" s="557">
        <v>100557</v>
      </c>
      <c r="B5278" s="560" t="s">
        <v>17457</v>
      </c>
      <c r="C5278" s="557" t="s">
        <v>18</v>
      </c>
      <c r="D5278" s="557">
        <v>600.32000000000005</v>
      </c>
    </row>
    <row r="5279" spans="1:4" ht="40.5" x14ac:dyDescent="0.25">
      <c r="A5279" s="557">
        <v>100560</v>
      </c>
      <c r="B5279" s="560" t="s">
        <v>17458</v>
      </c>
      <c r="C5279" s="557" t="s">
        <v>18</v>
      </c>
      <c r="D5279" s="557">
        <v>123.4</v>
      </c>
    </row>
    <row r="5280" spans="1:4" ht="40.5" x14ac:dyDescent="0.25">
      <c r="A5280" s="557">
        <v>100561</v>
      </c>
      <c r="B5280" s="560" t="s">
        <v>17459</v>
      </c>
      <c r="C5280" s="557" t="s">
        <v>18</v>
      </c>
      <c r="D5280" s="557">
        <v>231.08</v>
      </c>
    </row>
    <row r="5281" spans="1:4" ht="40.5" x14ac:dyDescent="0.25">
      <c r="A5281" s="557">
        <v>100562</v>
      </c>
      <c r="B5281" s="560" t="s">
        <v>17460</v>
      </c>
      <c r="C5281" s="557" t="s">
        <v>18</v>
      </c>
      <c r="D5281" s="557">
        <v>361.14</v>
      </c>
    </row>
    <row r="5282" spans="1:4" ht="27" x14ac:dyDescent="0.25">
      <c r="A5282" s="557">
        <v>100563</v>
      </c>
      <c r="B5282" s="560" t="s">
        <v>17461</v>
      </c>
      <c r="C5282" s="557" t="s">
        <v>18</v>
      </c>
      <c r="D5282" s="557">
        <v>523.33000000000004</v>
      </c>
    </row>
    <row r="5283" spans="1:4" ht="40.5" x14ac:dyDescent="0.25">
      <c r="A5283" s="557">
        <v>100564</v>
      </c>
      <c r="B5283" s="560" t="s">
        <v>17462</v>
      </c>
      <c r="C5283" s="557" t="s">
        <v>2075</v>
      </c>
      <c r="D5283" s="557">
        <v>104.78</v>
      </c>
    </row>
    <row r="5284" spans="1:4" ht="40.5" x14ac:dyDescent="0.25">
      <c r="A5284" s="557">
        <v>100565</v>
      </c>
      <c r="B5284" s="560" t="s">
        <v>17463</v>
      </c>
      <c r="C5284" s="557" t="s">
        <v>2075</v>
      </c>
      <c r="D5284" s="557">
        <v>90.63</v>
      </c>
    </row>
    <row r="5285" spans="1:4" ht="40.5" x14ac:dyDescent="0.25">
      <c r="A5285" s="557">
        <v>100566</v>
      </c>
      <c r="B5285" s="560" t="s">
        <v>17464</v>
      </c>
      <c r="C5285" s="557" t="s">
        <v>2075</v>
      </c>
      <c r="D5285" s="557">
        <v>171.13</v>
      </c>
    </row>
    <row r="5286" spans="1:4" ht="40.5" x14ac:dyDescent="0.25">
      <c r="A5286" s="557">
        <v>100567</v>
      </c>
      <c r="B5286" s="560" t="s">
        <v>17465</v>
      </c>
      <c r="C5286" s="557" t="s">
        <v>2075</v>
      </c>
      <c r="D5286" s="557">
        <v>202.21</v>
      </c>
    </row>
    <row r="5287" spans="1:4" ht="40.5" x14ac:dyDescent="0.25">
      <c r="A5287" s="557">
        <v>100568</v>
      </c>
      <c r="B5287" s="560" t="s">
        <v>17466</v>
      </c>
      <c r="C5287" s="557" t="s">
        <v>2075</v>
      </c>
      <c r="D5287" s="557">
        <v>232.75</v>
      </c>
    </row>
    <row r="5288" spans="1:4" ht="40.5" x14ac:dyDescent="0.25">
      <c r="A5288" s="557">
        <v>100569</v>
      </c>
      <c r="B5288" s="560" t="s">
        <v>17467</v>
      </c>
      <c r="C5288" s="557" t="s">
        <v>2075</v>
      </c>
      <c r="D5288" s="557">
        <v>157.5</v>
      </c>
    </row>
    <row r="5289" spans="1:4" ht="40.5" x14ac:dyDescent="0.25">
      <c r="A5289" s="557">
        <v>100570</v>
      </c>
      <c r="B5289" s="560" t="s">
        <v>17468</v>
      </c>
      <c r="C5289" s="557" t="s">
        <v>2075</v>
      </c>
      <c r="D5289" s="557">
        <v>191.01</v>
      </c>
    </row>
    <row r="5290" spans="1:4" ht="40.5" x14ac:dyDescent="0.25">
      <c r="A5290" s="557">
        <v>100571</v>
      </c>
      <c r="B5290" s="560" t="s">
        <v>17469</v>
      </c>
      <c r="C5290" s="557" t="s">
        <v>2075</v>
      </c>
      <c r="D5290" s="557">
        <v>219.75</v>
      </c>
    </row>
    <row r="5291" spans="1:4" ht="40.5" x14ac:dyDescent="0.25">
      <c r="A5291" s="557">
        <v>100572</v>
      </c>
      <c r="B5291" s="560" t="s">
        <v>17470</v>
      </c>
      <c r="C5291" s="557" t="s">
        <v>2075</v>
      </c>
      <c r="D5291" s="557">
        <v>109.25</v>
      </c>
    </row>
    <row r="5292" spans="1:4" ht="40.5" x14ac:dyDescent="0.25">
      <c r="A5292" s="557">
        <v>100573</v>
      </c>
      <c r="B5292" s="560" t="s">
        <v>17471</v>
      </c>
      <c r="C5292" s="557" t="s">
        <v>2075</v>
      </c>
      <c r="D5292" s="557">
        <v>95.1</v>
      </c>
    </row>
    <row r="5293" spans="1:4" ht="13.9" x14ac:dyDescent="0.3">
      <c r="A5293" s="557">
        <v>100574</v>
      </c>
      <c r="B5293" s="560" t="s">
        <v>17472</v>
      </c>
      <c r="C5293" s="557" t="s">
        <v>2075</v>
      </c>
      <c r="D5293" s="557">
        <v>1.42</v>
      </c>
    </row>
    <row r="5294" spans="1:4" ht="13.5" x14ac:dyDescent="0.25">
      <c r="A5294" s="557">
        <v>100575</v>
      </c>
      <c r="B5294" s="560" t="s">
        <v>17473</v>
      </c>
      <c r="C5294" s="557" t="s">
        <v>1389</v>
      </c>
      <c r="D5294" s="557">
        <v>0.1</v>
      </c>
    </row>
    <row r="5295" spans="1:4" ht="27" x14ac:dyDescent="0.25">
      <c r="A5295" s="557">
        <v>100576</v>
      </c>
      <c r="B5295" s="560" t="s">
        <v>17474</v>
      </c>
      <c r="C5295" s="557" t="s">
        <v>1389</v>
      </c>
      <c r="D5295" s="557">
        <v>2.14</v>
      </c>
    </row>
    <row r="5296" spans="1:4" ht="27" x14ac:dyDescent="0.25">
      <c r="A5296" s="557">
        <v>100577</v>
      </c>
      <c r="B5296" s="560" t="s">
        <v>17475</v>
      </c>
      <c r="C5296" s="557" t="s">
        <v>1389</v>
      </c>
      <c r="D5296" s="557">
        <v>1.05</v>
      </c>
    </row>
    <row r="5297" spans="1:4" ht="40.5" x14ac:dyDescent="0.25">
      <c r="A5297" s="557">
        <v>100578</v>
      </c>
      <c r="B5297" s="560" t="s">
        <v>17476</v>
      </c>
      <c r="C5297" s="557" t="s">
        <v>18</v>
      </c>
      <c r="D5297" s="557">
        <v>406.62</v>
      </c>
    </row>
    <row r="5298" spans="1:4" ht="40.5" x14ac:dyDescent="0.25">
      <c r="A5298" s="557">
        <v>100579</v>
      </c>
      <c r="B5298" s="560" t="s">
        <v>17477</v>
      </c>
      <c r="C5298" s="557" t="s">
        <v>18</v>
      </c>
      <c r="D5298" s="557">
        <v>445.23</v>
      </c>
    </row>
    <row r="5299" spans="1:4" ht="40.5" x14ac:dyDescent="0.25">
      <c r="A5299" s="557">
        <v>100580</v>
      </c>
      <c r="B5299" s="560" t="s">
        <v>17478</v>
      </c>
      <c r="C5299" s="557" t="s">
        <v>18</v>
      </c>
      <c r="D5299" s="557">
        <v>489.83</v>
      </c>
    </row>
    <row r="5300" spans="1:4" ht="40.5" x14ac:dyDescent="0.25">
      <c r="A5300" s="557">
        <v>100581</v>
      </c>
      <c r="B5300" s="560" t="s">
        <v>17479</v>
      </c>
      <c r="C5300" s="557" t="s">
        <v>18</v>
      </c>
      <c r="D5300" s="557">
        <v>464.31</v>
      </c>
    </row>
    <row r="5301" spans="1:4" ht="40.5" x14ac:dyDescent="0.25">
      <c r="A5301" s="557">
        <v>100582</v>
      </c>
      <c r="B5301" s="560" t="s">
        <v>17480</v>
      </c>
      <c r="C5301" s="557" t="s">
        <v>18</v>
      </c>
      <c r="D5301" s="557">
        <v>544.58000000000004</v>
      </c>
    </row>
    <row r="5302" spans="1:4" ht="40.5" x14ac:dyDescent="0.25">
      <c r="A5302" s="557">
        <v>100583</v>
      </c>
      <c r="B5302" s="560" t="s">
        <v>17481</v>
      </c>
      <c r="C5302" s="557" t="s">
        <v>18</v>
      </c>
      <c r="D5302" s="557">
        <v>484.89</v>
      </c>
    </row>
    <row r="5303" spans="1:4" ht="40.5" x14ac:dyDescent="0.25">
      <c r="A5303" s="557">
        <v>100584</v>
      </c>
      <c r="B5303" s="560" t="s">
        <v>17482</v>
      </c>
      <c r="C5303" s="557" t="s">
        <v>18</v>
      </c>
      <c r="D5303" s="557">
        <v>533.23</v>
      </c>
    </row>
    <row r="5304" spans="1:4" ht="40.5" x14ac:dyDescent="0.25">
      <c r="A5304" s="557">
        <v>100585</v>
      </c>
      <c r="B5304" s="560" t="s">
        <v>17483</v>
      </c>
      <c r="C5304" s="557" t="s">
        <v>18</v>
      </c>
      <c r="D5304" s="557">
        <v>524.78</v>
      </c>
    </row>
    <row r="5305" spans="1:4" ht="40.5" x14ac:dyDescent="0.25">
      <c r="A5305" s="557">
        <v>100586</v>
      </c>
      <c r="B5305" s="560" t="s">
        <v>17484</v>
      </c>
      <c r="C5305" s="557" t="s">
        <v>18</v>
      </c>
      <c r="D5305" s="557">
        <v>601.89</v>
      </c>
    </row>
    <row r="5306" spans="1:4" ht="40.5" x14ac:dyDescent="0.25">
      <c r="A5306" s="557">
        <v>100587</v>
      </c>
      <c r="B5306" s="560" t="s">
        <v>17485</v>
      </c>
      <c r="C5306" s="557" t="s">
        <v>18</v>
      </c>
      <c r="D5306" s="557">
        <v>566.16999999999996</v>
      </c>
    </row>
    <row r="5307" spans="1:4" ht="40.5" x14ac:dyDescent="0.25">
      <c r="A5307" s="557">
        <v>100588</v>
      </c>
      <c r="B5307" s="560" t="s">
        <v>17486</v>
      </c>
      <c r="C5307" s="557" t="s">
        <v>18</v>
      </c>
      <c r="D5307" s="557">
        <v>626.12</v>
      </c>
    </row>
    <row r="5308" spans="1:4" ht="40.5" x14ac:dyDescent="0.25">
      <c r="A5308" s="557">
        <v>100589</v>
      </c>
      <c r="B5308" s="560" t="s">
        <v>17487</v>
      </c>
      <c r="C5308" s="557" t="s">
        <v>18</v>
      </c>
      <c r="D5308" s="557">
        <v>628.17999999999995</v>
      </c>
    </row>
    <row r="5309" spans="1:4" ht="40.5" x14ac:dyDescent="0.25">
      <c r="A5309" s="557">
        <v>100590</v>
      </c>
      <c r="B5309" s="560" t="s">
        <v>17488</v>
      </c>
      <c r="C5309" s="557" t="s">
        <v>18</v>
      </c>
      <c r="D5309" s="557">
        <v>687.22</v>
      </c>
    </row>
    <row r="5310" spans="1:4" ht="40.5" x14ac:dyDescent="0.25">
      <c r="A5310" s="557">
        <v>100591</v>
      </c>
      <c r="B5310" s="560" t="s">
        <v>17489</v>
      </c>
      <c r="C5310" s="557" t="s">
        <v>18</v>
      </c>
      <c r="D5310" s="557">
        <v>623.39</v>
      </c>
    </row>
    <row r="5311" spans="1:4" ht="40.5" x14ac:dyDescent="0.25">
      <c r="A5311" s="557">
        <v>100592</v>
      </c>
      <c r="B5311" s="560" t="s">
        <v>17490</v>
      </c>
      <c r="C5311" s="557" t="s">
        <v>18</v>
      </c>
      <c r="D5311" s="557">
        <v>672.37</v>
      </c>
    </row>
    <row r="5312" spans="1:4" ht="40.5" x14ac:dyDescent="0.25">
      <c r="A5312" s="557">
        <v>100593</v>
      </c>
      <c r="B5312" s="560" t="s">
        <v>17491</v>
      </c>
      <c r="C5312" s="557" t="s">
        <v>18</v>
      </c>
      <c r="D5312" s="557">
        <v>667.48</v>
      </c>
    </row>
    <row r="5313" spans="1:4" ht="40.5" x14ac:dyDescent="0.25">
      <c r="A5313" s="557">
        <v>100594</v>
      </c>
      <c r="B5313" s="560" t="s">
        <v>17492</v>
      </c>
      <c r="C5313" s="557" t="s">
        <v>18</v>
      </c>
      <c r="D5313" s="557">
        <v>750.69</v>
      </c>
    </row>
    <row r="5314" spans="1:4" ht="40.5" x14ac:dyDescent="0.25">
      <c r="A5314" s="557">
        <v>100595</v>
      </c>
      <c r="B5314" s="560" t="s">
        <v>17493</v>
      </c>
      <c r="C5314" s="557" t="s">
        <v>18</v>
      </c>
      <c r="D5314" s="557">
        <v>799.66</v>
      </c>
    </row>
    <row r="5315" spans="1:4" ht="40.5" x14ac:dyDescent="0.25">
      <c r="A5315" s="557">
        <v>100596</v>
      </c>
      <c r="B5315" s="560" t="s">
        <v>17494</v>
      </c>
      <c r="C5315" s="557" t="s">
        <v>18</v>
      </c>
      <c r="D5315" s="557">
        <v>912.08</v>
      </c>
    </row>
    <row r="5316" spans="1:4" ht="40.5" x14ac:dyDescent="0.25">
      <c r="A5316" s="557">
        <v>100597</v>
      </c>
      <c r="B5316" s="560" t="s">
        <v>17495</v>
      </c>
      <c r="C5316" s="557" t="s">
        <v>18</v>
      </c>
      <c r="D5316" s="557">
        <v>925.97</v>
      </c>
    </row>
    <row r="5317" spans="1:4" ht="40.5" x14ac:dyDescent="0.25">
      <c r="A5317" s="557">
        <v>100598</v>
      </c>
      <c r="B5317" s="560" t="s">
        <v>17496</v>
      </c>
      <c r="C5317" s="557" t="s">
        <v>18</v>
      </c>
      <c r="D5317" s="562">
        <v>1018.66</v>
      </c>
    </row>
    <row r="5318" spans="1:4" ht="40.5" x14ac:dyDescent="0.25">
      <c r="A5318" s="557">
        <v>100599</v>
      </c>
      <c r="B5318" s="560" t="s">
        <v>17497</v>
      </c>
      <c r="C5318" s="557" t="s">
        <v>18</v>
      </c>
      <c r="D5318" s="557">
        <v>427.68</v>
      </c>
    </row>
    <row r="5319" spans="1:4" ht="40.5" x14ac:dyDescent="0.25">
      <c r="A5319" s="557">
        <v>100600</v>
      </c>
      <c r="B5319" s="560" t="s">
        <v>17498</v>
      </c>
      <c r="C5319" s="557" t="s">
        <v>18</v>
      </c>
      <c r="D5319" s="557">
        <v>514.99</v>
      </c>
    </row>
    <row r="5320" spans="1:4" ht="40.5" x14ac:dyDescent="0.25">
      <c r="A5320" s="557">
        <v>100601</v>
      </c>
      <c r="B5320" s="560" t="s">
        <v>17499</v>
      </c>
      <c r="C5320" s="557" t="s">
        <v>18</v>
      </c>
      <c r="D5320" s="557">
        <v>664.17</v>
      </c>
    </row>
    <row r="5321" spans="1:4" ht="40.5" x14ac:dyDescent="0.25">
      <c r="A5321" s="557">
        <v>100602</v>
      </c>
      <c r="B5321" s="560" t="s">
        <v>17500</v>
      </c>
      <c r="C5321" s="557" t="s">
        <v>18</v>
      </c>
      <c r="D5321" s="557">
        <v>850.25</v>
      </c>
    </row>
    <row r="5322" spans="1:4" ht="40.5" x14ac:dyDescent="0.25">
      <c r="A5322" s="557">
        <v>100603</v>
      </c>
      <c r="B5322" s="560" t="s">
        <v>17501</v>
      </c>
      <c r="C5322" s="557" t="s">
        <v>18</v>
      </c>
      <c r="D5322" s="562">
        <v>1328.37</v>
      </c>
    </row>
    <row r="5323" spans="1:4" ht="40.5" x14ac:dyDescent="0.25">
      <c r="A5323" s="557">
        <v>100604</v>
      </c>
      <c r="B5323" s="560" t="s">
        <v>17502</v>
      </c>
      <c r="C5323" s="557" t="s">
        <v>18</v>
      </c>
      <c r="D5323" s="557">
        <v>544.66999999999996</v>
      </c>
    </row>
    <row r="5324" spans="1:4" ht="40.5" x14ac:dyDescent="0.25">
      <c r="A5324" s="557">
        <v>100605</v>
      </c>
      <c r="B5324" s="560" t="s">
        <v>17503</v>
      </c>
      <c r="C5324" s="557" t="s">
        <v>18</v>
      </c>
      <c r="D5324" s="557">
        <v>887.93</v>
      </c>
    </row>
    <row r="5325" spans="1:4" ht="40.5" x14ac:dyDescent="0.25">
      <c r="A5325" s="557">
        <v>100606</v>
      </c>
      <c r="B5325" s="560" t="s">
        <v>17504</v>
      </c>
      <c r="C5325" s="557" t="s">
        <v>18</v>
      </c>
      <c r="D5325" s="562">
        <v>1376.28</v>
      </c>
    </row>
    <row r="5326" spans="1:4" ht="40.5" x14ac:dyDescent="0.25">
      <c r="A5326" s="557">
        <v>100607</v>
      </c>
      <c r="B5326" s="560" t="s">
        <v>17505</v>
      </c>
      <c r="C5326" s="557" t="s">
        <v>18</v>
      </c>
      <c r="D5326" s="557">
        <v>558.61</v>
      </c>
    </row>
    <row r="5327" spans="1:4" ht="40.5" x14ac:dyDescent="0.25">
      <c r="A5327" s="557">
        <v>100608</v>
      </c>
      <c r="B5327" s="560" t="s">
        <v>17506</v>
      </c>
      <c r="C5327" s="557" t="s">
        <v>18</v>
      </c>
      <c r="D5327" s="557">
        <v>906.43</v>
      </c>
    </row>
    <row r="5328" spans="1:4" ht="40.5" x14ac:dyDescent="0.25">
      <c r="A5328" s="557">
        <v>100609</v>
      </c>
      <c r="B5328" s="560" t="s">
        <v>17507</v>
      </c>
      <c r="C5328" s="557" t="s">
        <v>18</v>
      </c>
      <c r="D5328" s="562">
        <v>1402.07</v>
      </c>
    </row>
    <row r="5329" spans="1:4" ht="40.5" x14ac:dyDescent="0.25">
      <c r="A5329" s="557">
        <v>100610</v>
      </c>
      <c r="B5329" s="560" t="s">
        <v>17508</v>
      </c>
      <c r="C5329" s="557" t="s">
        <v>18</v>
      </c>
      <c r="D5329" s="557">
        <v>572.54</v>
      </c>
    </row>
    <row r="5330" spans="1:4" ht="40.5" x14ac:dyDescent="0.25">
      <c r="A5330" s="557">
        <v>100611</v>
      </c>
      <c r="B5330" s="560" t="s">
        <v>17509</v>
      </c>
      <c r="C5330" s="557" t="s">
        <v>18</v>
      </c>
      <c r="D5330" s="557">
        <v>728.79</v>
      </c>
    </row>
    <row r="5331" spans="1:4" ht="40.5" x14ac:dyDescent="0.25">
      <c r="A5331" s="557">
        <v>100612</v>
      </c>
      <c r="B5331" s="560" t="s">
        <v>17510</v>
      </c>
      <c r="C5331" s="557" t="s">
        <v>18</v>
      </c>
      <c r="D5331" s="557">
        <v>924.58</v>
      </c>
    </row>
    <row r="5332" spans="1:4" ht="40.5" x14ac:dyDescent="0.25">
      <c r="A5332" s="557">
        <v>100613</v>
      </c>
      <c r="B5332" s="560" t="s">
        <v>17511</v>
      </c>
      <c r="C5332" s="557" t="s">
        <v>18</v>
      </c>
      <c r="D5332" s="562">
        <v>1427.13</v>
      </c>
    </row>
    <row r="5333" spans="1:4" ht="40.5" x14ac:dyDescent="0.25">
      <c r="A5333" s="557">
        <v>100614</v>
      </c>
      <c r="B5333" s="560" t="s">
        <v>17512</v>
      </c>
      <c r="C5333" s="557" t="s">
        <v>18</v>
      </c>
      <c r="D5333" s="557">
        <v>760.45</v>
      </c>
    </row>
    <row r="5334" spans="1:4" ht="40.5" x14ac:dyDescent="0.25">
      <c r="A5334" s="557">
        <v>100615</v>
      </c>
      <c r="B5334" s="560" t="s">
        <v>17513</v>
      </c>
      <c r="C5334" s="557" t="s">
        <v>18</v>
      </c>
      <c r="D5334" s="557">
        <v>960.52</v>
      </c>
    </row>
    <row r="5335" spans="1:4" ht="40.5" x14ac:dyDescent="0.25">
      <c r="A5335" s="557">
        <v>100616</v>
      </c>
      <c r="B5335" s="560" t="s">
        <v>17514</v>
      </c>
      <c r="C5335" s="557" t="s">
        <v>18</v>
      </c>
      <c r="D5335" s="562">
        <v>1480.09</v>
      </c>
    </row>
    <row r="5336" spans="1:4" ht="40.5" x14ac:dyDescent="0.25">
      <c r="A5336" s="557">
        <v>100617</v>
      </c>
      <c r="B5336" s="560" t="s">
        <v>17515</v>
      </c>
      <c r="C5336" s="557" t="s">
        <v>18</v>
      </c>
      <c r="D5336" s="557">
        <v>996.27</v>
      </c>
    </row>
    <row r="5337" spans="1:4" ht="40.5" x14ac:dyDescent="0.25">
      <c r="A5337" s="557">
        <v>100618</v>
      </c>
      <c r="B5337" s="560" t="s">
        <v>17516</v>
      </c>
      <c r="C5337" s="557" t="s">
        <v>18</v>
      </c>
      <c r="D5337" s="562">
        <v>1538.42</v>
      </c>
    </row>
    <row r="5338" spans="1:4" ht="27" x14ac:dyDescent="0.25">
      <c r="A5338" s="557">
        <v>100619</v>
      </c>
      <c r="B5338" s="560" t="s">
        <v>17517</v>
      </c>
      <c r="C5338" s="557" t="s">
        <v>18</v>
      </c>
      <c r="D5338" s="557">
        <v>634.91</v>
      </c>
    </row>
    <row r="5339" spans="1:4" ht="27" x14ac:dyDescent="0.25">
      <c r="A5339" s="557">
        <v>100620</v>
      </c>
      <c r="B5339" s="560" t="s">
        <v>17518</v>
      </c>
      <c r="C5339" s="557" t="s">
        <v>18</v>
      </c>
      <c r="D5339" s="562">
        <v>4139.03</v>
      </c>
    </row>
    <row r="5340" spans="1:4" ht="27" x14ac:dyDescent="0.25">
      <c r="A5340" s="557">
        <v>100621</v>
      </c>
      <c r="B5340" s="560" t="s">
        <v>17519</v>
      </c>
      <c r="C5340" s="557" t="s">
        <v>18</v>
      </c>
      <c r="D5340" s="562">
        <v>4683.46</v>
      </c>
    </row>
    <row r="5341" spans="1:4" ht="27" x14ac:dyDescent="0.25">
      <c r="A5341" s="557">
        <v>100622</v>
      </c>
      <c r="B5341" s="560" t="s">
        <v>17520</v>
      </c>
      <c r="C5341" s="557" t="s">
        <v>18</v>
      </c>
      <c r="D5341" s="562">
        <v>2770.93</v>
      </c>
    </row>
    <row r="5342" spans="1:4" ht="27" x14ac:dyDescent="0.25">
      <c r="A5342" s="557">
        <v>100623</v>
      </c>
      <c r="B5342" s="560" t="s">
        <v>17521</v>
      </c>
      <c r="C5342" s="557" t="s">
        <v>18</v>
      </c>
      <c r="D5342" s="562">
        <v>2994.14</v>
      </c>
    </row>
    <row r="5343" spans="1:4" ht="27" x14ac:dyDescent="0.25">
      <c r="A5343" s="557">
        <v>100624</v>
      </c>
      <c r="B5343" s="560" t="s">
        <v>17522</v>
      </c>
      <c r="C5343" s="557" t="s">
        <v>2075</v>
      </c>
      <c r="D5343" s="562">
        <v>1136.74</v>
      </c>
    </row>
    <row r="5344" spans="1:4" ht="27" x14ac:dyDescent="0.25">
      <c r="A5344" s="557">
        <v>100625</v>
      </c>
      <c r="B5344" s="560" t="s">
        <v>17523</v>
      </c>
      <c r="C5344" s="557" t="s">
        <v>2075</v>
      </c>
      <c r="D5344" s="562">
        <v>1092.94</v>
      </c>
    </row>
    <row r="5345" spans="1:4" ht="27" x14ac:dyDescent="0.25">
      <c r="A5345" s="557">
        <v>100637</v>
      </c>
      <c r="B5345" s="560" t="s">
        <v>17524</v>
      </c>
      <c r="C5345" s="557" t="s">
        <v>2878</v>
      </c>
      <c r="D5345" s="557">
        <v>136.09</v>
      </c>
    </row>
    <row r="5346" spans="1:4" ht="27" x14ac:dyDescent="0.25">
      <c r="A5346" s="557">
        <v>100638</v>
      </c>
      <c r="B5346" s="560" t="s">
        <v>17525</v>
      </c>
      <c r="C5346" s="557" t="s">
        <v>2878</v>
      </c>
      <c r="D5346" s="557">
        <v>24.49</v>
      </c>
    </row>
    <row r="5347" spans="1:4" ht="27" x14ac:dyDescent="0.25">
      <c r="A5347" s="557">
        <v>100639</v>
      </c>
      <c r="B5347" s="560" t="s">
        <v>17526</v>
      </c>
      <c r="C5347" s="557" t="s">
        <v>2878</v>
      </c>
      <c r="D5347" s="557">
        <v>218.77</v>
      </c>
    </row>
    <row r="5348" spans="1:4" ht="27" x14ac:dyDescent="0.25">
      <c r="A5348" s="557">
        <v>100640</v>
      </c>
      <c r="B5348" s="560" t="s">
        <v>17527</v>
      </c>
      <c r="C5348" s="557" t="s">
        <v>2878</v>
      </c>
      <c r="D5348" s="557">
        <v>199.92</v>
      </c>
    </row>
    <row r="5349" spans="1:4" ht="27" x14ac:dyDescent="0.25">
      <c r="A5349" s="557">
        <v>100641</v>
      </c>
      <c r="B5349" s="560" t="s">
        <v>17528</v>
      </c>
      <c r="C5349" s="557" t="s">
        <v>11964</v>
      </c>
      <c r="D5349" s="557">
        <v>600.55999999999995</v>
      </c>
    </row>
    <row r="5350" spans="1:4" ht="27" x14ac:dyDescent="0.25">
      <c r="A5350" s="557">
        <v>100642</v>
      </c>
      <c r="B5350" s="560" t="s">
        <v>17529</v>
      </c>
      <c r="C5350" s="557" t="s">
        <v>11966</v>
      </c>
      <c r="D5350" s="557">
        <v>181.87</v>
      </c>
    </row>
    <row r="5351" spans="1:4" ht="27" x14ac:dyDescent="0.25">
      <c r="A5351" s="557">
        <v>100643</v>
      </c>
      <c r="B5351" s="560" t="s">
        <v>17530</v>
      </c>
      <c r="C5351" s="557" t="s">
        <v>2878</v>
      </c>
      <c r="D5351" s="557">
        <v>358.34</v>
      </c>
    </row>
    <row r="5352" spans="1:4" ht="13.5" x14ac:dyDescent="0.25">
      <c r="A5352" s="557">
        <v>100644</v>
      </c>
      <c r="B5352" s="560" t="s">
        <v>17531</v>
      </c>
      <c r="C5352" s="557" t="s">
        <v>2878</v>
      </c>
      <c r="D5352" s="557">
        <v>64.5</v>
      </c>
    </row>
    <row r="5353" spans="1:4" ht="27" x14ac:dyDescent="0.25">
      <c r="A5353" s="557">
        <v>100645</v>
      </c>
      <c r="B5353" s="560" t="s">
        <v>17532</v>
      </c>
      <c r="C5353" s="557" t="s">
        <v>2878</v>
      </c>
      <c r="D5353" s="557">
        <v>576.03</v>
      </c>
    </row>
    <row r="5354" spans="1:4" ht="27" x14ac:dyDescent="0.25">
      <c r="A5354" s="557">
        <v>100646</v>
      </c>
      <c r="B5354" s="560" t="s">
        <v>17533</v>
      </c>
      <c r="C5354" s="557" t="s">
        <v>2878</v>
      </c>
      <c r="D5354" s="557">
        <v>285.60000000000002</v>
      </c>
    </row>
    <row r="5355" spans="1:4" ht="27" x14ac:dyDescent="0.25">
      <c r="A5355" s="557">
        <v>100647</v>
      </c>
      <c r="B5355" s="560" t="s">
        <v>17534</v>
      </c>
      <c r="C5355" s="557" t="s">
        <v>11964</v>
      </c>
      <c r="D5355" s="562">
        <v>1305.76</v>
      </c>
    </row>
    <row r="5356" spans="1:4" ht="27" x14ac:dyDescent="0.25">
      <c r="A5356" s="557">
        <v>100648</v>
      </c>
      <c r="B5356" s="560" t="s">
        <v>17535</v>
      </c>
      <c r="C5356" s="557" t="s">
        <v>11966</v>
      </c>
      <c r="D5356" s="557">
        <v>444.13</v>
      </c>
    </row>
    <row r="5357" spans="1:4" ht="40.5" x14ac:dyDescent="0.25">
      <c r="A5357" s="557">
        <v>100651</v>
      </c>
      <c r="B5357" s="560" t="s">
        <v>17536</v>
      </c>
      <c r="C5357" s="557" t="s">
        <v>61</v>
      </c>
      <c r="D5357" s="557">
        <v>143.04</v>
      </c>
    </row>
    <row r="5358" spans="1:4" ht="40.5" x14ac:dyDescent="0.25">
      <c r="A5358" s="557">
        <v>100652</v>
      </c>
      <c r="B5358" s="560" t="s">
        <v>17537</v>
      </c>
      <c r="C5358" s="557" t="s">
        <v>61</v>
      </c>
      <c r="D5358" s="557">
        <v>273.12</v>
      </c>
    </row>
    <row r="5359" spans="1:4" ht="40.5" x14ac:dyDescent="0.25">
      <c r="A5359" s="557">
        <v>100653</v>
      </c>
      <c r="B5359" s="560" t="s">
        <v>17538</v>
      </c>
      <c r="C5359" s="557" t="s">
        <v>61</v>
      </c>
      <c r="D5359" s="557">
        <v>455.38</v>
      </c>
    </row>
    <row r="5360" spans="1:4" ht="40.5" x14ac:dyDescent="0.25">
      <c r="A5360" s="557">
        <v>100654</v>
      </c>
      <c r="B5360" s="560" t="s">
        <v>17539</v>
      </c>
      <c r="C5360" s="557" t="s">
        <v>61</v>
      </c>
      <c r="D5360" s="557">
        <v>620.87</v>
      </c>
    </row>
    <row r="5361" spans="1:4" ht="40.5" x14ac:dyDescent="0.25">
      <c r="A5361" s="557">
        <v>100655</v>
      </c>
      <c r="B5361" s="560" t="s">
        <v>17540</v>
      </c>
      <c r="C5361" s="557" t="s">
        <v>61</v>
      </c>
      <c r="D5361" s="557">
        <v>717.92</v>
      </c>
    </row>
    <row r="5362" spans="1:4" ht="27" x14ac:dyDescent="0.25">
      <c r="A5362" s="557">
        <v>100656</v>
      </c>
      <c r="B5362" s="560" t="s">
        <v>17541</v>
      </c>
      <c r="C5362" s="557" t="s">
        <v>61</v>
      </c>
      <c r="D5362" s="557">
        <v>106.61</v>
      </c>
    </row>
    <row r="5363" spans="1:4" ht="27" x14ac:dyDescent="0.25">
      <c r="A5363" s="557">
        <v>100657</v>
      </c>
      <c r="B5363" s="560" t="s">
        <v>17542</v>
      </c>
      <c r="C5363" s="557" t="s">
        <v>61</v>
      </c>
      <c r="D5363" s="557">
        <v>137.57</v>
      </c>
    </row>
    <row r="5364" spans="1:4" ht="40.5" x14ac:dyDescent="0.25">
      <c r="A5364" s="557">
        <v>100658</v>
      </c>
      <c r="B5364" s="560" t="s">
        <v>17543</v>
      </c>
      <c r="C5364" s="557" t="s">
        <v>61</v>
      </c>
      <c r="D5364" s="557">
        <v>314.69</v>
      </c>
    </row>
    <row r="5365" spans="1:4" ht="27" x14ac:dyDescent="0.25">
      <c r="A5365" s="557">
        <v>100659</v>
      </c>
      <c r="B5365" s="560" t="s">
        <v>17544</v>
      </c>
      <c r="C5365" s="557" t="s">
        <v>61</v>
      </c>
      <c r="D5365" s="557">
        <v>13.62</v>
      </c>
    </row>
    <row r="5366" spans="1:4" ht="27" x14ac:dyDescent="0.25">
      <c r="A5366" s="557">
        <v>100660</v>
      </c>
      <c r="B5366" s="560" t="s">
        <v>17545</v>
      </c>
      <c r="C5366" s="557" t="s">
        <v>61</v>
      </c>
      <c r="D5366" s="557">
        <v>9.1999999999999993</v>
      </c>
    </row>
    <row r="5367" spans="1:4" ht="54" x14ac:dyDescent="0.25">
      <c r="A5367" s="557">
        <v>100665</v>
      </c>
      <c r="B5367" s="560" t="s">
        <v>17546</v>
      </c>
      <c r="C5367" s="557" t="s">
        <v>1389</v>
      </c>
      <c r="D5367" s="562">
        <v>1141.08</v>
      </c>
    </row>
    <row r="5368" spans="1:4" ht="54" x14ac:dyDescent="0.25">
      <c r="A5368" s="557">
        <v>100666</v>
      </c>
      <c r="B5368" s="560" t="s">
        <v>17547</v>
      </c>
      <c r="C5368" s="557" t="s">
        <v>1389</v>
      </c>
      <c r="D5368" s="557">
        <v>900.59</v>
      </c>
    </row>
    <row r="5369" spans="1:4" ht="54" x14ac:dyDescent="0.25">
      <c r="A5369" s="557">
        <v>100667</v>
      </c>
      <c r="B5369" s="560" t="s">
        <v>17548</v>
      </c>
      <c r="C5369" s="557" t="s">
        <v>1389</v>
      </c>
      <c r="D5369" s="562">
        <v>1481.06</v>
      </c>
    </row>
    <row r="5370" spans="1:4" ht="40.5" x14ac:dyDescent="0.25">
      <c r="A5370" s="557">
        <v>100668</v>
      </c>
      <c r="B5370" s="560" t="s">
        <v>17549</v>
      </c>
      <c r="C5370" s="557" t="s">
        <v>1389</v>
      </c>
      <c r="D5370" s="562">
        <v>1756.36</v>
      </c>
    </row>
    <row r="5371" spans="1:4" ht="40.5" x14ac:dyDescent="0.25">
      <c r="A5371" s="557">
        <v>100669</v>
      </c>
      <c r="B5371" s="560" t="s">
        <v>17550</v>
      </c>
      <c r="C5371" s="557" t="s">
        <v>1389</v>
      </c>
      <c r="D5371" s="562">
        <v>1060.5899999999999</v>
      </c>
    </row>
    <row r="5372" spans="1:4" ht="54" x14ac:dyDescent="0.25">
      <c r="A5372" s="557">
        <v>100670</v>
      </c>
      <c r="B5372" s="560" t="s">
        <v>17551</v>
      </c>
      <c r="C5372" s="557" t="s">
        <v>1389</v>
      </c>
      <c r="D5372" s="562">
        <v>1428.65</v>
      </c>
    </row>
    <row r="5373" spans="1:4" ht="54" x14ac:dyDescent="0.25">
      <c r="A5373" s="557">
        <v>100671</v>
      </c>
      <c r="B5373" s="560" t="s">
        <v>17552</v>
      </c>
      <c r="C5373" s="557" t="s">
        <v>1389</v>
      </c>
      <c r="D5373" s="562">
        <v>1774.35</v>
      </c>
    </row>
    <row r="5374" spans="1:4" ht="54" x14ac:dyDescent="0.25">
      <c r="A5374" s="557">
        <v>100672</v>
      </c>
      <c r="B5374" s="560" t="s">
        <v>17553</v>
      </c>
      <c r="C5374" s="557" t="s">
        <v>1389</v>
      </c>
      <c r="D5374" s="562">
        <v>1143.82</v>
      </c>
    </row>
    <row r="5375" spans="1:4" ht="40.5" x14ac:dyDescent="0.25">
      <c r="A5375" s="557">
        <v>100674</v>
      </c>
      <c r="B5375" s="560" t="s">
        <v>17554</v>
      </c>
      <c r="C5375" s="557" t="s">
        <v>1389</v>
      </c>
      <c r="D5375" s="557">
        <v>511.26</v>
      </c>
    </row>
    <row r="5376" spans="1:4" ht="40.5" x14ac:dyDescent="0.25">
      <c r="A5376" s="557">
        <v>100675</v>
      </c>
      <c r="B5376" s="560" t="s">
        <v>17555</v>
      </c>
      <c r="C5376" s="557" t="s">
        <v>18</v>
      </c>
      <c r="D5376" s="557">
        <v>886.29</v>
      </c>
    </row>
    <row r="5377" spans="1:4" ht="13.5" x14ac:dyDescent="0.25">
      <c r="A5377" s="557">
        <v>100676</v>
      </c>
      <c r="B5377" s="560" t="s">
        <v>17556</v>
      </c>
      <c r="C5377" s="557" t="s">
        <v>18</v>
      </c>
      <c r="D5377" s="557">
        <v>217.29</v>
      </c>
    </row>
    <row r="5378" spans="1:4" ht="54" x14ac:dyDescent="0.25">
      <c r="A5378" s="557">
        <v>100678</v>
      </c>
      <c r="B5378" s="560" t="s">
        <v>17557</v>
      </c>
      <c r="C5378" s="557" t="s">
        <v>18</v>
      </c>
      <c r="D5378" s="562">
        <v>1022.66</v>
      </c>
    </row>
    <row r="5379" spans="1:4" ht="54" x14ac:dyDescent="0.25">
      <c r="A5379" s="557">
        <v>100679</v>
      </c>
      <c r="B5379" s="560" t="s">
        <v>17558</v>
      </c>
      <c r="C5379" s="557" t="s">
        <v>18</v>
      </c>
      <c r="D5379" s="557">
        <v>841.57</v>
      </c>
    </row>
    <row r="5380" spans="1:4" ht="54" x14ac:dyDescent="0.25">
      <c r="A5380" s="557">
        <v>100680</v>
      </c>
      <c r="B5380" s="560" t="s">
        <v>17559</v>
      </c>
      <c r="C5380" s="557" t="s">
        <v>18</v>
      </c>
      <c r="D5380" s="562">
        <v>1032.5</v>
      </c>
    </row>
    <row r="5381" spans="1:4" ht="54" x14ac:dyDescent="0.25">
      <c r="A5381" s="557">
        <v>100681</v>
      </c>
      <c r="B5381" s="560" t="s">
        <v>17560</v>
      </c>
      <c r="C5381" s="557" t="s">
        <v>18</v>
      </c>
      <c r="D5381" s="562">
        <v>1057.98</v>
      </c>
    </row>
    <row r="5382" spans="1:4" ht="54" x14ac:dyDescent="0.25">
      <c r="A5382" s="557">
        <v>100682</v>
      </c>
      <c r="B5382" s="560" t="s">
        <v>17561</v>
      </c>
      <c r="C5382" s="557" t="s">
        <v>18</v>
      </c>
      <c r="D5382" s="557">
        <v>862.38</v>
      </c>
    </row>
    <row r="5383" spans="1:4" ht="54" x14ac:dyDescent="0.25">
      <c r="A5383" s="557">
        <v>100683</v>
      </c>
      <c r="B5383" s="560" t="s">
        <v>17562</v>
      </c>
      <c r="C5383" s="557" t="s">
        <v>18</v>
      </c>
      <c r="D5383" s="562">
        <v>1109.42</v>
      </c>
    </row>
    <row r="5384" spans="1:4" ht="54" x14ac:dyDescent="0.25">
      <c r="A5384" s="557">
        <v>100684</v>
      </c>
      <c r="B5384" s="560" t="s">
        <v>17563</v>
      </c>
      <c r="C5384" s="557" t="s">
        <v>18</v>
      </c>
      <c r="D5384" s="557">
        <v>908.24</v>
      </c>
    </row>
    <row r="5385" spans="1:4" ht="54" x14ac:dyDescent="0.25">
      <c r="A5385" s="557">
        <v>100685</v>
      </c>
      <c r="B5385" s="560" t="s">
        <v>17564</v>
      </c>
      <c r="C5385" s="557" t="s">
        <v>18</v>
      </c>
      <c r="D5385" s="562">
        <v>1153.95</v>
      </c>
    </row>
    <row r="5386" spans="1:4" ht="54" x14ac:dyDescent="0.25">
      <c r="A5386" s="557">
        <v>100686</v>
      </c>
      <c r="B5386" s="560" t="s">
        <v>17565</v>
      </c>
      <c r="C5386" s="557" t="s">
        <v>18</v>
      </c>
      <c r="D5386" s="557">
        <v>951.89</v>
      </c>
    </row>
    <row r="5387" spans="1:4" ht="54" x14ac:dyDescent="0.25">
      <c r="A5387" s="557">
        <v>100687</v>
      </c>
      <c r="B5387" s="560" t="s">
        <v>17566</v>
      </c>
      <c r="C5387" s="557" t="s">
        <v>18</v>
      </c>
      <c r="D5387" s="562">
        <v>1031.78</v>
      </c>
    </row>
    <row r="5388" spans="1:4" ht="54" x14ac:dyDescent="0.25">
      <c r="A5388" s="557">
        <v>100688</v>
      </c>
      <c r="B5388" s="560" t="s">
        <v>17567</v>
      </c>
      <c r="C5388" s="557" t="s">
        <v>18</v>
      </c>
      <c r="D5388" s="557">
        <v>850.69</v>
      </c>
    </row>
    <row r="5389" spans="1:4" ht="54" x14ac:dyDescent="0.25">
      <c r="A5389" s="557">
        <v>100689</v>
      </c>
      <c r="B5389" s="560" t="s">
        <v>17568</v>
      </c>
      <c r="C5389" s="557" t="s">
        <v>18</v>
      </c>
      <c r="D5389" s="562">
        <v>1115.5</v>
      </c>
    </row>
    <row r="5390" spans="1:4" ht="54" x14ac:dyDescent="0.25">
      <c r="A5390" s="557">
        <v>100690</v>
      </c>
      <c r="B5390" s="560" t="s">
        <v>17569</v>
      </c>
      <c r="C5390" s="557" t="s">
        <v>18</v>
      </c>
      <c r="D5390" s="557">
        <v>914.32</v>
      </c>
    </row>
    <row r="5391" spans="1:4" ht="40.5" x14ac:dyDescent="0.25">
      <c r="A5391" s="557">
        <v>100691</v>
      </c>
      <c r="B5391" s="560" t="s">
        <v>17570</v>
      </c>
      <c r="C5391" s="557" t="s">
        <v>18</v>
      </c>
      <c r="D5391" s="562">
        <v>1830.42</v>
      </c>
    </row>
    <row r="5392" spans="1:4" ht="40.5" x14ac:dyDescent="0.25">
      <c r="A5392" s="557">
        <v>100692</v>
      </c>
      <c r="B5392" s="560" t="s">
        <v>17571</v>
      </c>
      <c r="C5392" s="557" t="s">
        <v>18</v>
      </c>
      <c r="D5392" s="562">
        <v>1629.24</v>
      </c>
    </row>
    <row r="5393" spans="1:4" ht="54" x14ac:dyDescent="0.25">
      <c r="A5393" s="557">
        <v>100693</v>
      </c>
      <c r="B5393" s="560" t="s">
        <v>17572</v>
      </c>
      <c r="C5393" s="557" t="s">
        <v>18</v>
      </c>
      <c r="D5393" s="562">
        <v>2279.56</v>
      </c>
    </row>
    <row r="5394" spans="1:4" ht="54" x14ac:dyDescent="0.25">
      <c r="A5394" s="557">
        <v>100694</v>
      </c>
      <c r="B5394" s="560" t="s">
        <v>17573</v>
      </c>
      <c r="C5394" s="557" t="s">
        <v>18</v>
      </c>
      <c r="D5394" s="562">
        <v>2078.38</v>
      </c>
    </row>
    <row r="5395" spans="1:4" ht="27" x14ac:dyDescent="0.25">
      <c r="A5395" s="557">
        <v>100695</v>
      </c>
      <c r="B5395" s="560" t="s">
        <v>17574</v>
      </c>
      <c r="C5395" s="557" t="s">
        <v>18</v>
      </c>
      <c r="D5395" s="557">
        <v>59.38</v>
      </c>
    </row>
    <row r="5396" spans="1:4" ht="27" x14ac:dyDescent="0.25">
      <c r="A5396" s="557">
        <v>100696</v>
      </c>
      <c r="B5396" s="560" t="s">
        <v>17575</v>
      </c>
      <c r="C5396" s="557" t="s">
        <v>18</v>
      </c>
      <c r="D5396" s="557">
        <v>65.930000000000007</v>
      </c>
    </row>
    <row r="5397" spans="1:4" ht="27" x14ac:dyDescent="0.25">
      <c r="A5397" s="557">
        <v>100697</v>
      </c>
      <c r="B5397" s="560" t="s">
        <v>17576</v>
      </c>
      <c r="C5397" s="557" t="s">
        <v>18</v>
      </c>
      <c r="D5397" s="557">
        <v>72.53</v>
      </c>
    </row>
    <row r="5398" spans="1:4" ht="27" x14ac:dyDescent="0.25">
      <c r="A5398" s="557">
        <v>100698</v>
      </c>
      <c r="B5398" s="560" t="s">
        <v>17577</v>
      </c>
      <c r="C5398" s="557" t="s">
        <v>18</v>
      </c>
      <c r="D5398" s="557">
        <v>79.099999999999994</v>
      </c>
    </row>
    <row r="5399" spans="1:4" ht="27" x14ac:dyDescent="0.25">
      <c r="A5399" s="557">
        <v>100699</v>
      </c>
      <c r="B5399" s="560" t="s">
        <v>17578</v>
      </c>
      <c r="C5399" s="557" t="s">
        <v>18</v>
      </c>
      <c r="D5399" s="557">
        <v>94.75</v>
      </c>
    </row>
    <row r="5400" spans="1:4" ht="27" x14ac:dyDescent="0.25">
      <c r="A5400" s="557">
        <v>100700</v>
      </c>
      <c r="B5400" s="560" t="s">
        <v>17579</v>
      </c>
      <c r="C5400" s="557" t="s">
        <v>18</v>
      </c>
      <c r="D5400" s="557">
        <v>843.96</v>
      </c>
    </row>
    <row r="5401" spans="1:4" ht="13.5" x14ac:dyDescent="0.25">
      <c r="A5401" s="557">
        <v>100701</v>
      </c>
      <c r="B5401" s="560" t="s">
        <v>17580</v>
      </c>
      <c r="C5401" s="557" t="s">
        <v>1389</v>
      </c>
      <c r="D5401" s="557">
        <v>545.62</v>
      </c>
    </row>
    <row r="5402" spans="1:4" ht="27" x14ac:dyDescent="0.25">
      <c r="A5402" s="557">
        <v>100702</v>
      </c>
      <c r="B5402" s="560" t="s">
        <v>17581</v>
      </c>
      <c r="C5402" s="557" t="s">
        <v>1389</v>
      </c>
      <c r="D5402" s="557">
        <v>468.54</v>
      </c>
    </row>
    <row r="5403" spans="1:4" ht="13.9" x14ac:dyDescent="0.3">
      <c r="A5403" s="557">
        <v>100703</v>
      </c>
      <c r="B5403" s="560" t="s">
        <v>17582</v>
      </c>
      <c r="C5403" s="557" t="s">
        <v>18</v>
      </c>
      <c r="D5403" s="557">
        <v>34.119999999999997</v>
      </c>
    </row>
    <row r="5404" spans="1:4" ht="27" x14ac:dyDescent="0.25">
      <c r="A5404" s="557">
        <v>100704</v>
      </c>
      <c r="B5404" s="560" t="s">
        <v>17583</v>
      </c>
      <c r="C5404" s="557" t="s">
        <v>18</v>
      </c>
      <c r="D5404" s="557">
        <v>72.61</v>
      </c>
    </row>
    <row r="5405" spans="1:4" ht="13.9" x14ac:dyDescent="0.3">
      <c r="A5405" s="557">
        <v>100705</v>
      </c>
      <c r="B5405" s="560" t="s">
        <v>17584</v>
      </c>
      <c r="C5405" s="557" t="s">
        <v>18</v>
      </c>
      <c r="D5405" s="557">
        <v>83.15</v>
      </c>
    </row>
    <row r="5406" spans="1:4" ht="13.5" x14ac:dyDescent="0.25">
      <c r="A5406" s="557">
        <v>100706</v>
      </c>
      <c r="B5406" s="560" t="s">
        <v>17585</v>
      </c>
      <c r="C5406" s="557" t="s">
        <v>18</v>
      </c>
      <c r="D5406" s="557">
        <v>73.58</v>
      </c>
    </row>
    <row r="5407" spans="1:4" ht="13.9" x14ac:dyDescent="0.3">
      <c r="A5407" s="557">
        <v>100707</v>
      </c>
      <c r="B5407" s="560" t="s">
        <v>17586</v>
      </c>
      <c r="C5407" s="557" t="s">
        <v>18</v>
      </c>
      <c r="D5407" s="557">
        <v>153.6</v>
      </c>
    </row>
    <row r="5408" spans="1:4" ht="13.9" x14ac:dyDescent="0.3">
      <c r="A5408" s="557">
        <v>100708</v>
      </c>
      <c r="B5408" s="560" t="s">
        <v>17587</v>
      </c>
      <c r="C5408" s="557" t="s">
        <v>18</v>
      </c>
      <c r="D5408" s="557">
        <v>192.59</v>
      </c>
    </row>
    <row r="5409" spans="1:4" ht="27" x14ac:dyDescent="0.25">
      <c r="A5409" s="557">
        <v>100709</v>
      </c>
      <c r="B5409" s="560" t="s">
        <v>17588</v>
      </c>
      <c r="C5409" s="557" t="s">
        <v>18</v>
      </c>
      <c r="D5409" s="557">
        <v>44.3</v>
      </c>
    </row>
    <row r="5410" spans="1:4" ht="13.5" x14ac:dyDescent="0.25">
      <c r="A5410" s="557">
        <v>100710</v>
      </c>
      <c r="B5410" s="560" t="s">
        <v>17589</v>
      </c>
      <c r="C5410" s="557" t="s">
        <v>18</v>
      </c>
      <c r="D5410" s="557">
        <v>99.98</v>
      </c>
    </row>
    <row r="5411" spans="1:4" ht="54" x14ac:dyDescent="0.25">
      <c r="A5411" s="557">
        <v>100712</v>
      </c>
      <c r="B5411" s="560" t="s">
        <v>17590</v>
      </c>
      <c r="C5411" s="557" t="s">
        <v>18</v>
      </c>
      <c r="D5411" s="557">
        <v>836.9</v>
      </c>
    </row>
    <row r="5412" spans="1:4" ht="27" x14ac:dyDescent="0.25">
      <c r="A5412" s="557">
        <v>100716</v>
      </c>
      <c r="B5412" s="560" t="s">
        <v>17591</v>
      </c>
      <c r="C5412" s="557" t="s">
        <v>1389</v>
      </c>
      <c r="D5412" s="557">
        <v>27.82</v>
      </c>
    </row>
    <row r="5413" spans="1:4" ht="13.5" x14ac:dyDescent="0.25">
      <c r="A5413" s="557">
        <v>100717</v>
      </c>
      <c r="B5413" s="560" t="s">
        <v>17592</v>
      </c>
      <c r="C5413" s="557" t="s">
        <v>1389</v>
      </c>
      <c r="D5413" s="557">
        <v>8.98</v>
      </c>
    </row>
    <row r="5414" spans="1:4" ht="13.5" x14ac:dyDescent="0.25">
      <c r="A5414" s="557">
        <v>100718</v>
      </c>
      <c r="B5414" s="560" t="s">
        <v>17593</v>
      </c>
      <c r="C5414" s="557" t="s">
        <v>61</v>
      </c>
      <c r="D5414" s="557">
        <v>1.23</v>
      </c>
    </row>
    <row r="5415" spans="1:4" ht="27" x14ac:dyDescent="0.25">
      <c r="A5415" s="557">
        <v>100719</v>
      </c>
      <c r="B5415" s="560" t="s">
        <v>19680</v>
      </c>
      <c r="C5415" s="557" t="s">
        <v>1389</v>
      </c>
      <c r="D5415" s="557">
        <v>10.41</v>
      </c>
    </row>
    <row r="5416" spans="1:4" ht="27" x14ac:dyDescent="0.25">
      <c r="A5416" s="557">
        <v>100720</v>
      </c>
      <c r="B5416" s="560" t="s">
        <v>17595</v>
      </c>
      <c r="C5416" s="557" t="s">
        <v>1389</v>
      </c>
      <c r="D5416" s="557">
        <v>10.02</v>
      </c>
    </row>
    <row r="5417" spans="1:4" ht="40.5" x14ac:dyDescent="0.25">
      <c r="A5417" s="557">
        <v>100721</v>
      </c>
      <c r="B5417" s="560" t="s">
        <v>19681</v>
      </c>
      <c r="C5417" s="557" t="s">
        <v>1389</v>
      </c>
      <c r="D5417" s="557">
        <v>23.26</v>
      </c>
    </row>
    <row r="5418" spans="1:4" ht="40.5" x14ac:dyDescent="0.25">
      <c r="A5418" s="557">
        <v>100722</v>
      </c>
      <c r="B5418" s="560" t="s">
        <v>17597</v>
      </c>
      <c r="C5418" s="557" t="s">
        <v>1389</v>
      </c>
      <c r="D5418" s="557">
        <v>22.28</v>
      </c>
    </row>
    <row r="5419" spans="1:4" ht="40.5" x14ac:dyDescent="0.25">
      <c r="A5419" s="557">
        <v>100723</v>
      </c>
      <c r="B5419" s="560" t="s">
        <v>19682</v>
      </c>
      <c r="C5419" s="557" t="s">
        <v>1389</v>
      </c>
      <c r="D5419" s="557">
        <v>11.18</v>
      </c>
    </row>
    <row r="5420" spans="1:4" ht="40.5" x14ac:dyDescent="0.25">
      <c r="A5420" s="557">
        <v>100724</v>
      </c>
      <c r="B5420" s="560" t="s">
        <v>17599</v>
      </c>
      <c r="C5420" s="557" t="s">
        <v>1389</v>
      </c>
      <c r="D5420" s="557">
        <v>13.1</v>
      </c>
    </row>
    <row r="5421" spans="1:4" ht="40.5" x14ac:dyDescent="0.25">
      <c r="A5421" s="557">
        <v>100725</v>
      </c>
      <c r="B5421" s="560" t="s">
        <v>19683</v>
      </c>
      <c r="C5421" s="557" t="s">
        <v>1389</v>
      </c>
      <c r="D5421" s="557">
        <v>23.51</v>
      </c>
    </row>
    <row r="5422" spans="1:4" ht="40.5" x14ac:dyDescent="0.25">
      <c r="A5422" s="557">
        <v>100726</v>
      </c>
      <c r="B5422" s="560" t="s">
        <v>17601</v>
      </c>
      <c r="C5422" s="557" t="s">
        <v>1389</v>
      </c>
      <c r="D5422" s="557">
        <v>25.28</v>
      </c>
    </row>
    <row r="5423" spans="1:4" ht="27" x14ac:dyDescent="0.25">
      <c r="A5423" s="557">
        <v>100727</v>
      </c>
      <c r="B5423" s="560" t="s">
        <v>19684</v>
      </c>
      <c r="C5423" s="557" t="s">
        <v>1389</v>
      </c>
      <c r="D5423" s="557">
        <v>25.46</v>
      </c>
    </row>
    <row r="5424" spans="1:4" ht="27" x14ac:dyDescent="0.25">
      <c r="A5424" s="557">
        <v>100728</v>
      </c>
      <c r="B5424" s="560" t="s">
        <v>17603</v>
      </c>
      <c r="C5424" s="557" t="s">
        <v>1389</v>
      </c>
      <c r="D5424" s="557">
        <v>22.64</v>
      </c>
    </row>
    <row r="5425" spans="1:4" ht="27" x14ac:dyDescent="0.25">
      <c r="A5425" s="557">
        <v>100729</v>
      </c>
      <c r="B5425" s="560" t="s">
        <v>19685</v>
      </c>
      <c r="C5425" s="557" t="s">
        <v>1389</v>
      </c>
      <c r="D5425" s="557">
        <v>19.32</v>
      </c>
    </row>
    <row r="5426" spans="1:4" ht="27" x14ac:dyDescent="0.25">
      <c r="A5426" s="557">
        <v>100730</v>
      </c>
      <c r="B5426" s="560" t="s">
        <v>17605</v>
      </c>
      <c r="C5426" s="557" t="s">
        <v>1389</v>
      </c>
      <c r="D5426" s="557">
        <v>22.31</v>
      </c>
    </row>
    <row r="5427" spans="1:4" ht="27" x14ac:dyDescent="0.25">
      <c r="A5427" s="557">
        <v>100733</v>
      </c>
      <c r="B5427" s="560" t="s">
        <v>19686</v>
      </c>
      <c r="C5427" s="557" t="s">
        <v>1389</v>
      </c>
      <c r="D5427" s="557">
        <v>11.69</v>
      </c>
    </row>
    <row r="5428" spans="1:4" ht="40.5" x14ac:dyDescent="0.25">
      <c r="A5428" s="557">
        <v>100734</v>
      </c>
      <c r="B5428" s="560" t="s">
        <v>17607</v>
      </c>
      <c r="C5428" s="557" t="s">
        <v>1389</v>
      </c>
      <c r="D5428" s="557">
        <v>14.7</v>
      </c>
    </row>
    <row r="5429" spans="1:4" ht="27" x14ac:dyDescent="0.25">
      <c r="A5429" s="557">
        <v>100735</v>
      </c>
      <c r="B5429" s="560" t="s">
        <v>19687</v>
      </c>
      <c r="C5429" s="557" t="s">
        <v>1389</v>
      </c>
      <c r="D5429" s="557">
        <v>10.17</v>
      </c>
    </row>
    <row r="5430" spans="1:4" ht="40.5" x14ac:dyDescent="0.25">
      <c r="A5430" s="557">
        <v>100736</v>
      </c>
      <c r="B5430" s="560" t="s">
        <v>17609</v>
      </c>
      <c r="C5430" s="557" t="s">
        <v>1389</v>
      </c>
      <c r="D5430" s="557">
        <v>13.44</v>
      </c>
    </row>
    <row r="5431" spans="1:4" ht="40.5" x14ac:dyDescent="0.25">
      <c r="A5431" s="557">
        <v>100739</v>
      </c>
      <c r="B5431" s="560" t="s">
        <v>19688</v>
      </c>
      <c r="C5431" s="557" t="s">
        <v>1389</v>
      </c>
      <c r="D5431" s="557">
        <v>10.25</v>
      </c>
    </row>
    <row r="5432" spans="1:4" ht="40.5" x14ac:dyDescent="0.25">
      <c r="A5432" s="557">
        <v>100740</v>
      </c>
      <c r="B5432" s="560" t="s">
        <v>17611</v>
      </c>
      <c r="C5432" s="557" t="s">
        <v>1389</v>
      </c>
      <c r="D5432" s="557">
        <v>10.56</v>
      </c>
    </row>
    <row r="5433" spans="1:4" ht="40.5" x14ac:dyDescent="0.25">
      <c r="A5433" s="557">
        <v>100741</v>
      </c>
      <c r="B5433" s="560" t="s">
        <v>19689</v>
      </c>
      <c r="C5433" s="557" t="s">
        <v>1389</v>
      </c>
      <c r="D5433" s="557">
        <v>22.91</v>
      </c>
    </row>
    <row r="5434" spans="1:4" ht="40.5" x14ac:dyDescent="0.25">
      <c r="A5434" s="557">
        <v>100742</v>
      </c>
      <c r="B5434" s="560" t="s">
        <v>17613</v>
      </c>
      <c r="C5434" s="557" t="s">
        <v>1389</v>
      </c>
      <c r="D5434" s="557">
        <v>22.8</v>
      </c>
    </row>
    <row r="5435" spans="1:4" ht="40.5" x14ac:dyDescent="0.25">
      <c r="A5435" s="557">
        <v>100743</v>
      </c>
      <c r="B5435" s="560" t="s">
        <v>19690</v>
      </c>
      <c r="C5435" s="557" t="s">
        <v>1389</v>
      </c>
      <c r="D5435" s="557">
        <v>10.01</v>
      </c>
    </row>
    <row r="5436" spans="1:4" ht="40.5" x14ac:dyDescent="0.25">
      <c r="A5436" s="557">
        <v>100744</v>
      </c>
      <c r="B5436" s="560" t="s">
        <v>17615</v>
      </c>
      <c r="C5436" s="557" t="s">
        <v>1389</v>
      </c>
      <c r="D5436" s="557">
        <v>10.41</v>
      </c>
    </row>
    <row r="5437" spans="1:4" ht="40.5" x14ac:dyDescent="0.25">
      <c r="A5437" s="557">
        <v>100745</v>
      </c>
      <c r="B5437" s="560" t="s">
        <v>19691</v>
      </c>
      <c r="C5437" s="557" t="s">
        <v>1389</v>
      </c>
      <c r="D5437" s="557">
        <v>22.66</v>
      </c>
    </row>
    <row r="5438" spans="1:4" ht="40.5" x14ac:dyDescent="0.25">
      <c r="A5438" s="557">
        <v>100746</v>
      </c>
      <c r="B5438" s="560" t="s">
        <v>17617</v>
      </c>
      <c r="C5438" s="557" t="s">
        <v>1389</v>
      </c>
      <c r="D5438" s="557">
        <v>22.65</v>
      </c>
    </row>
    <row r="5439" spans="1:4" ht="40.5" x14ac:dyDescent="0.25">
      <c r="A5439" s="557">
        <v>100747</v>
      </c>
      <c r="B5439" s="560" t="s">
        <v>19692</v>
      </c>
      <c r="C5439" s="557" t="s">
        <v>1389</v>
      </c>
      <c r="D5439" s="557">
        <v>10.11</v>
      </c>
    </row>
    <row r="5440" spans="1:4" ht="40.5" x14ac:dyDescent="0.25">
      <c r="A5440" s="557">
        <v>100748</v>
      </c>
      <c r="B5440" s="560" t="s">
        <v>17619</v>
      </c>
      <c r="C5440" s="557" t="s">
        <v>1389</v>
      </c>
      <c r="D5440" s="557">
        <v>10.47</v>
      </c>
    </row>
    <row r="5441" spans="1:4" ht="40.5" x14ac:dyDescent="0.25">
      <c r="A5441" s="557">
        <v>100749</v>
      </c>
      <c r="B5441" s="560" t="s">
        <v>19693</v>
      </c>
      <c r="C5441" s="557" t="s">
        <v>1389</v>
      </c>
      <c r="D5441" s="557">
        <v>22.76</v>
      </c>
    </row>
    <row r="5442" spans="1:4" ht="40.5" x14ac:dyDescent="0.25">
      <c r="A5442" s="557">
        <v>100750</v>
      </c>
      <c r="B5442" s="560" t="s">
        <v>17621</v>
      </c>
      <c r="C5442" s="557" t="s">
        <v>1389</v>
      </c>
      <c r="D5442" s="557">
        <v>22.71</v>
      </c>
    </row>
    <row r="5443" spans="1:4" ht="27" x14ac:dyDescent="0.25">
      <c r="A5443" s="557">
        <v>100751</v>
      </c>
      <c r="B5443" s="560" t="s">
        <v>19694</v>
      </c>
      <c r="C5443" s="557" t="s">
        <v>1389</v>
      </c>
      <c r="D5443" s="557">
        <v>38.64</v>
      </c>
    </row>
    <row r="5444" spans="1:4" ht="27" x14ac:dyDescent="0.25">
      <c r="A5444" s="557">
        <v>100752</v>
      </c>
      <c r="B5444" s="560" t="s">
        <v>17623</v>
      </c>
      <c r="C5444" s="557" t="s">
        <v>1389</v>
      </c>
      <c r="D5444" s="557">
        <v>44.63</v>
      </c>
    </row>
    <row r="5445" spans="1:4" ht="27" x14ac:dyDescent="0.25">
      <c r="A5445" s="557">
        <v>100753</v>
      </c>
      <c r="B5445" s="560" t="s">
        <v>19695</v>
      </c>
      <c r="C5445" s="557" t="s">
        <v>1389</v>
      </c>
      <c r="D5445" s="557">
        <v>20.350000000000001</v>
      </c>
    </row>
    <row r="5446" spans="1:4" ht="40.5" x14ac:dyDescent="0.25">
      <c r="A5446" s="557">
        <v>100754</v>
      </c>
      <c r="B5446" s="560" t="s">
        <v>17625</v>
      </c>
      <c r="C5446" s="557" t="s">
        <v>1389</v>
      </c>
      <c r="D5446" s="557">
        <v>26.89</v>
      </c>
    </row>
    <row r="5447" spans="1:4" ht="40.5" x14ac:dyDescent="0.25">
      <c r="A5447" s="557">
        <v>100757</v>
      </c>
      <c r="B5447" s="560" t="s">
        <v>19696</v>
      </c>
      <c r="C5447" s="557" t="s">
        <v>1389</v>
      </c>
      <c r="D5447" s="557">
        <v>45.83</v>
      </c>
    </row>
    <row r="5448" spans="1:4" ht="40.5" x14ac:dyDescent="0.25">
      <c r="A5448" s="557">
        <v>100758</v>
      </c>
      <c r="B5448" s="560" t="s">
        <v>17627</v>
      </c>
      <c r="C5448" s="557" t="s">
        <v>1389</v>
      </c>
      <c r="D5448" s="557">
        <v>45.63</v>
      </c>
    </row>
    <row r="5449" spans="1:4" ht="40.5" x14ac:dyDescent="0.25">
      <c r="A5449" s="557">
        <v>100759</v>
      </c>
      <c r="B5449" s="560" t="s">
        <v>19697</v>
      </c>
      <c r="C5449" s="557" t="s">
        <v>1389</v>
      </c>
      <c r="D5449" s="557">
        <v>45.33</v>
      </c>
    </row>
    <row r="5450" spans="1:4" ht="40.5" x14ac:dyDescent="0.25">
      <c r="A5450" s="557">
        <v>100760</v>
      </c>
      <c r="B5450" s="560" t="s">
        <v>17629</v>
      </c>
      <c r="C5450" s="557" t="s">
        <v>1389</v>
      </c>
      <c r="D5450" s="557">
        <v>45.33</v>
      </c>
    </row>
    <row r="5451" spans="1:4" ht="40.5" x14ac:dyDescent="0.25">
      <c r="A5451" s="557">
        <v>100761</v>
      </c>
      <c r="B5451" s="560" t="s">
        <v>19698</v>
      </c>
      <c r="C5451" s="557" t="s">
        <v>1389</v>
      </c>
      <c r="D5451" s="557">
        <v>45.54</v>
      </c>
    </row>
    <row r="5452" spans="1:4" ht="40.5" x14ac:dyDescent="0.25">
      <c r="A5452" s="557">
        <v>100762</v>
      </c>
      <c r="B5452" s="560" t="s">
        <v>17631</v>
      </c>
      <c r="C5452" s="557" t="s">
        <v>1389</v>
      </c>
      <c r="D5452" s="557">
        <v>45.45</v>
      </c>
    </row>
    <row r="5453" spans="1:4" ht="40.5" x14ac:dyDescent="0.25">
      <c r="A5453" s="557">
        <v>100763</v>
      </c>
      <c r="B5453" s="560" t="s">
        <v>17632</v>
      </c>
      <c r="C5453" s="557" t="s">
        <v>115</v>
      </c>
      <c r="D5453" s="557">
        <v>15.22</v>
      </c>
    </row>
    <row r="5454" spans="1:4" ht="40.5" x14ac:dyDescent="0.25">
      <c r="A5454" s="557">
        <v>100764</v>
      </c>
      <c r="B5454" s="560" t="s">
        <v>17633</v>
      </c>
      <c r="C5454" s="557" t="s">
        <v>115</v>
      </c>
      <c r="D5454" s="557">
        <v>15.1</v>
      </c>
    </row>
    <row r="5455" spans="1:4" ht="40.5" x14ac:dyDescent="0.25">
      <c r="A5455" s="557">
        <v>100765</v>
      </c>
      <c r="B5455" s="560" t="s">
        <v>17634</v>
      </c>
      <c r="C5455" s="557" t="s">
        <v>115</v>
      </c>
      <c r="D5455" s="557">
        <v>14.66</v>
      </c>
    </row>
    <row r="5456" spans="1:4" ht="40.5" x14ac:dyDescent="0.25">
      <c r="A5456" s="557">
        <v>100766</v>
      </c>
      <c r="B5456" s="560" t="s">
        <v>19699</v>
      </c>
      <c r="C5456" s="557" t="s">
        <v>115</v>
      </c>
      <c r="D5456" s="557">
        <v>14.92</v>
      </c>
    </row>
    <row r="5457" spans="1:4" ht="54" x14ac:dyDescent="0.25">
      <c r="A5457" s="557">
        <v>100767</v>
      </c>
      <c r="B5457" s="560" t="s">
        <v>17636</v>
      </c>
      <c r="C5457" s="557" t="s">
        <v>115</v>
      </c>
      <c r="D5457" s="557">
        <v>15.57</v>
      </c>
    </row>
    <row r="5458" spans="1:4" ht="40.5" x14ac:dyDescent="0.25">
      <c r="A5458" s="557">
        <v>100768</v>
      </c>
      <c r="B5458" s="560" t="s">
        <v>19700</v>
      </c>
      <c r="C5458" s="557" t="s">
        <v>115</v>
      </c>
      <c r="D5458" s="557">
        <v>24</v>
      </c>
    </row>
    <row r="5459" spans="1:4" ht="54" x14ac:dyDescent="0.25">
      <c r="A5459" s="557">
        <v>100769</v>
      </c>
      <c r="B5459" s="560" t="s">
        <v>17638</v>
      </c>
      <c r="C5459" s="557" t="s">
        <v>115</v>
      </c>
      <c r="D5459" s="557">
        <v>20.89</v>
      </c>
    </row>
    <row r="5460" spans="1:4" ht="40.5" x14ac:dyDescent="0.25">
      <c r="A5460" s="557">
        <v>100770</v>
      </c>
      <c r="B5460" s="560" t="s">
        <v>19701</v>
      </c>
      <c r="C5460" s="557" t="s">
        <v>115</v>
      </c>
      <c r="D5460" s="557">
        <v>20.2</v>
      </c>
    </row>
    <row r="5461" spans="1:4" ht="54" x14ac:dyDescent="0.25">
      <c r="A5461" s="557">
        <v>100771</v>
      </c>
      <c r="B5461" s="560" t="s">
        <v>17640</v>
      </c>
      <c r="C5461" s="557" t="s">
        <v>115</v>
      </c>
      <c r="D5461" s="557">
        <v>27.3</v>
      </c>
    </row>
    <row r="5462" spans="1:4" ht="40.5" x14ac:dyDescent="0.25">
      <c r="A5462" s="557">
        <v>100772</v>
      </c>
      <c r="B5462" s="560" t="s">
        <v>19702</v>
      </c>
      <c r="C5462" s="557" t="s">
        <v>115</v>
      </c>
      <c r="D5462" s="557">
        <v>15.7</v>
      </c>
    </row>
    <row r="5463" spans="1:4" ht="40.5" x14ac:dyDescent="0.25">
      <c r="A5463" s="557">
        <v>100773</v>
      </c>
      <c r="B5463" s="560" t="s">
        <v>17642</v>
      </c>
      <c r="C5463" s="557" t="s">
        <v>115</v>
      </c>
      <c r="D5463" s="557">
        <v>19.32</v>
      </c>
    </row>
    <row r="5464" spans="1:4" ht="40.5" x14ac:dyDescent="0.25">
      <c r="A5464" s="557">
        <v>100774</v>
      </c>
      <c r="B5464" s="560" t="s">
        <v>17643</v>
      </c>
      <c r="C5464" s="557" t="s">
        <v>115</v>
      </c>
      <c r="D5464" s="557">
        <v>11.27</v>
      </c>
    </row>
    <row r="5465" spans="1:4" ht="40.5" x14ac:dyDescent="0.25">
      <c r="A5465" s="557">
        <v>100775</v>
      </c>
      <c r="B5465" s="560" t="s">
        <v>17644</v>
      </c>
      <c r="C5465" s="557" t="s">
        <v>115</v>
      </c>
      <c r="D5465" s="557">
        <v>13.3</v>
      </c>
    </row>
    <row r="5466" spans="1:4" ht="40.5" x14ac:dyDescent="0.25">
      <c r="A5466" s="557">
        <v>100776</v>
      </c>
      <c r="B5466" s="560" t="s">
        <v>17645</v>
      </c>
      <c r="C5466" s="557" t="s">
        <v>115</v>
      </c>
      <c r="D5466" s="557">
        <v>19.46</v>
      </c>
    </row>
    <row r="5467" spans="1:4" ht="40.5" x14ac:dyDescent="0.25">
      <c r="A5467" s="557">
        <v>100777</v>
      </c>
      <c r="B5467" s="560" t="s">
        <v>17646</v>
      </c>
      <c r="C5467" s="557" t="s">
        <v>115</v>
      </c>
      <c r="D5467" s="557">
        <v>13.5</v>
      </c>
    </row>
    <row r="5468" spans="1:4" ht="40.5" x14ac:dyDescent="0.25">
      <c r="A5468" s="557">
        <v>100778</v>
      </c>
      <c r="B5468" s="560" t="s">
        <v>17647</v>
      </c>
      <c r="C5468" s="557" t="s">
        <v>115</v>
      </c>
      <c r="D5468" s="557">
        <v>9.67</v>
      </c>
    </row>
    <row r="5469" spans="1:4" ht="40.5" x14ac:dyDescent="0.25">
      <c r="A5469" s="557">
        <v>100788</v>
      </c>
      <c r="B5469" s="560" t="s">
        <v>17648</v>
      </c>
      <c r="C5469" s="557" t="s">
        <v>18</v>
      </c>
      <c r="D5469" s="557">
        <v>788.97</v>
      </c>
    </row>
    <row r="5470" spans="1:4" ht="27" x14ac:dyDescent="0.25">
      <c r="A5470" s="557">
        <v>100791</v>
      </c>
      <c r="B5470" s="560" t="s">
        <v>17649</v>
      </c>
      <c r="C5470" s="557" t="s">
        <v>61</v>
      </c>
      <c r="D5470" s="557">
        <v>18.96</v>
      </c>
    </row>
    <row r="5471" spans="1:4" ht="27" x14ac:dyDescent="0.25">
      <c r="A5471" s="557">
        <v>100792</v>
      </c>
      <c r="B5471" s="560" t="s">
        <v>17650</v>
      </c>
      <c r="C5471" s="557" t="s">
        <v>61</v>
      </c>
      <c r="D5471" s="557">
        <v>27.93</v>
      </c>
    </row>
    <row r="5472" spans="1:4" ht="27" x14ac:dyDescent="0.25">
      <c r="A5472" s="557">
        <v>100793</v>
      </c>
      <c r="B5472" s="560" t="s">
        <v>17651</v>
      </c>
      <c r="C5472" s="557" t="s">
        <v>61</v>
      </c>
      <c r="D5472" s="557">
        <v>37.119999999999997</v>
      </c>
    </row>
    <row r="5473" spans="1:4" ht="27" x14ac:dyDescent="0.25">
      <c r="A5473" s="557">
        <v>100794</v>
      </c>
      <c r="B5473" s="560" t="s">
        <v>17652</v>
      </c>
      <c r="C5473" s="557" t="s">
        <v>61</v>
      </c>
      <c r="D5473" s="557">
        <v>50.16</v>
      </c>
    </row>
    <row r="5474" spans="1:4" ht="27" x14ac:dyDescent="0.25">
      <c r="A5474" s="557">
        <v>100799</v>
      </c>
      <c r="B5474" s="560" t="s">
        <v>17653</v>
      </c>
      <c r="C5474" s="557" t="s">
        <v>61</v>
      </c>
      <c r="D5474" s="557">
        <v>19.399999999999999</v>
      </c>
    </row>
    <row r="5475" spans="1:4" ht="27" x14ac:dyDescent="0.25">
      <c r="A5475" s="557">
        <v>100800</v>
      </c>
      <c r="B5475" s="560" t="s">
        <v>17654</v>
      </c>
      <c r="C5475" s="557" t="s">
        <v>61</v>
      </c>
      <c r="D5475" s="557">
        <v>28.37</v>
      </c>
    </row>
    <row r="5476" spans="1:4" ht="27" x14ac:dyDescent="0.25">
      <c r="A5476" s="557">
        <v>100801</v>
      </c>
      <c r="B5476" s="560" t="s">
        <v>17655</v>
      </c>
      <c r="C5476" s="557" t="s">
        <v>61</v>
      </c>
      <c r="D5476" s="557">
        <v>37.56</v>
      </c>
    </row>
    <row r="5477" spans="1:4" ht="27" x14ac:dyDescent="0.25">
      <c r="A5477" s="557">
        <v>100802</v>
      </c>
      <c r="B5477" s="560" t="s">
        <v>17656</v>
      </c>
      <c r="C5477" s="557" t="s">
        <v>61</v>
      </c>
      <c r="D5477" s="557">
        <v>50.59</v>
      </c>
    </row>
    <row r="5478" spans="1:4" ht="27" x14ac:dyDescent="0.25">
      <c r="A5478" s="557">
        <v>100803</v>
      </c>
      <c r="B5478" s="560" t="s">
        <v>17657</v>
      </c>
      <c r="C5478" s="557" t="s">
        <v>61</v>
      </c>
      <c r="D5478" s="557">
        <v>18.059999999999999</v>
      </c>
    </row>
    <row r="5479" spans="1:4" ht="27" x14ac:dyDescent="0.25">
      <c r="A5479" s="557">
        <v>100804</v>
      </c>
      <c r="B5479" s="560" t="s">
        <v>17658</v>
      </c>
      <c r="C5479" s="557" t="s">
        <v>61</v>
      </c>
      <c r="D5479" s="557">
        <v>26.86</v>
      </c>
    </row>
    <row r="5480" spans="1:4" ht="27" x14ac:dyDescent="0.25">
      <c r="A5480" s="557">
        <v>100805</v>
      </c>
      <c r="B5480" s="560" t="s">
        <v>17659</v>
      </c>
      <c r="C5480" s="557" t="s">
        <v>61</v>
      </c>
      <c r="D5480" s="557">
        <v>35.85</v>
      </c>
    </row>
    <row r="5481" spans="1:4" ht="27" x14ac:dyDescent="0.25">
      <c r="A5481" s="557">
        <v>100806</v>
      </c>
      <c r="B5481" s="560" t="s">
        <v>17660</v>
      </c>
      <c r="C5481" s="557" t="s">
        <v>61</v>
      </c>
      <c r="D5481" s="557">
        <v>48.59</v>
      </c>
    </row>
    <row r="5482" spans="1:4" ht="27" x14ac:dyDescent="0.25">
      <c r="A5482" s="557">
        <v>100807</v>
      </c>
      <c r="B5482" s="560" t="s">
        <v>17661</v>
      </c>
      <c r="C5482" s="557" t="s">
        <v>61</v>
      </c>
      <c r="D5482" s="557">
        <v>24.53</v>
      </c>
    </row>
    <row r="5483" spans="1:4" ht="27" x14ac:dyDescent="0.25">
      <c r="A5483" s="557">
        <v>100808</v>
      </c>
      <c r="B5483" s="560" t="s">
        <v>17662</v>
      </c>
      <c r="C5483" s="557" t="s">
        <v>61</v>
      </c>
      <c r="D5483" s="557">
        <v>34.450000000000003</v>
      </c>
    </row>
    <row r="5484" spans="1:4" ht="27" x14ac:dyDescent="0.25">
      <c r="A5484" s="557">
        <v>100809</v>
      </c>
      <c r="B5484" s="560" t="s">
        <v>17663</v>
      </c>
      <c r="C5484" s="557" t="s">
        <v>61</v>
      </c>
      <c r="D5484" s="557">
        <v>44.84</v>
      </c>
    </row>
    <row r="5485" spans="1:4" ht="27" x14ac:dyDescent="0.25">
      <c r="A5485" s="557">
        <v>100810</v>
      </c>
      <c r="B5485" s="560" t="s">
        <v>17664</v>
      </c>
      <c r="C5485" s="557" t="s">
        <v>61</v>
      </c>
      <c r="D5485" s="557">
        <v>59.54</v>
      </c>
    </row>
    <row r="5486" spans="1:4" ht="13.5" x14ac:dyDescent="0.25">
      <c r="A5486" s="557">
        <v>100848</v>
      </c>
      <c r="B5486" s="560" t="s">
        <v>17665</v>
      </c>
      <c r="C5486" s="557" t="s">
        <v>18</v>
      </c>
      <c r="D5486" s="557">
        <v>533.71</v>
      </c>
    </row>
    <row r="5487" spans="1:4" ht="13.5" x14ac:dyDescent="0.25">
      <c r="A5487" s="557">
        <v>100849</v>
      </c>
      <c r="B5487" s="560" t="s">
        <v>17666</v>
      </c>
      <c r="C5487" s="557" t="s">
        <v>18</v>
      </c>
      <c r="D5487" s="557">
        <v>43.63</v>
      </c>
    </row>
    <row r="5488" spans="1:4" ht="13.5" x14ac:dyDescent="0.25">
      <c r="A5488" s="557">
        <v>100851</v>
      </c>
      <c r="B5488" s="560" t="s">
        <v>17667</v>
      </c>
      <c r="C5488" s="557" t="s">
        <v>18</v>
      </c>
      <c r="D5488" s="557">
        <v>87.62</v>
      </c>
    </row>
    <row r="5489" spans="1:4" ht="27" x14ac:dyDescent="0.25">
      <c r="A5489" s="557">
        <v>100852</v>
      </c>
      <c r="B5489" s="560" t="s">
        <v>17668</v>
      </c>
      <c r="C5489" s="557" t="s">
        <v>18</v>
      </c>
      <c r="D5489" s="557">
        <v>208.19</v>
      </c>
    </row>
    <row r="5490" spans="1:4" ht="13.9" x14ac:dyDescent="0.3">
      <c r="A5490" s="557">
        <v>100853</v>
      </c>
      <c r="B5490" s="560" t="s">
        <v>19703</v>
      </c>
      <c r="C5490" s="557" t="s">
        <v>18</v>
      </c>
      <c r="D5490" s="557">
        <v>259.49</v>
      </c>
    </row>
    <row r="5491" spans="1:4" ht="13.5" x14ac:dyDescent="0.25">
      <c r="A5491" s="557">
        <v>100854</v>
      </c>
      <c r="B5491" s="560" t="s">
        <v>17669</v>
      </c>
      <c r="C5491" s="557" t="s">
        <v>18</v>
      </c>
      <c r="D5491" s="562">
        <v>1341.8</v>
      </c>
    </row>
    <row r="5492" spans="1:4" ht="27" x14ac:dyDescent="0.25">
      <c r="A5492" s="557">
        <v>100855</v>
      </c>
      <c r="B5492" s="560" t="s">
        <v>17670</v>
      </c>
      <c r="C5492" s="557" t="s">
        <v>18</v>
      </c>
      <c r="D5492" s="557">
        <v>31.49</v>
      </c>
    </row>
    <row r="5493" spans="1:4" ht="13.5" x14ac:dyDescent="0.25">
      <c r="A5493" s="557">
        <v>100856</v>
      </c>
      <c r="B5493" s="560" t="s">
        <v>17671</v>
      </c>
      <c r="C5493" s="557" t="s">
        <v>18</v>
      </c>
      <c r="D5493" s="557">
        <v>28.92</v>
      </c>
    </row>
    <row r="5494" spans="1:4" ht="13.5" x14ac:dyDescent="0.25">
      <c r="A5494" s="557">
        <v>100857</v>
      </c>
      <c r="B5494" s="560" t="s">
        <v>17672</v>
      </c>
      <c r="C5494" s="557" t="s">
        <v>18</v>
      </c>
      <c r="D5494" s="557">
        <v>394.16</v>
      </c>
    </row>
    <row r="5495" spans="1:4" ht="27" x14ac:dyDescent="0.25">
      <c r="A5495" s="557">
        <v>100858</v>
      </c>
      <c r="B5495" s="560" t="s">
        <v>17673</v>
      </c>
      <c r="C5495" s="557" t="s">
        <v>18</v>
      </c>
      <c r="D5495" s="557">
        <v>628.25</v>
      </c>
    </row>
    <row r="5496" spans="1:4" ht="27" x14ac:dyDescent="0.25">
      <c r="A5496" s="557">
        <v>100859</v>
      </c>
      <c r="B5496" s="560" t="s">
        <v>17674</v>
      </c>
      <c r="C5496" s="557" t="s">
        <v>18</v>
      </c>
      <c r="D5496" s="557">
        <v>964.19</v>
      </c>
    </row>
    <row r="5497" spans="1:4" ht="27" x14ac:dyDescent="0.25">
      <c r="A5497" s="557">
        <v>100860</v>
      </c>
      <c r="B5497" s="560" t="s">
        <v>17675</v>
      </c>
      <c r="C5497" s="557" t="s">
        <v>18</v>
      </c>
      <c r="D5497" s="557">
        <v>88.51</v>
      </c>
    </row>
    <row r="5498" spans="1:4" ht="27" x14ac:dyDescent="0.25">
      <c r="A5498" s="557">
        <v>100861</v>
      </c>
      <c r="B5498" s="560" t="s">
        <v>17676</v>
      </c>
      <c r="C5498" s="557" t="s">
        <v>18</v>
      </c>
      <c r="D5498" s="557">
        <v>33.99</v>
      </c>
    </row>
    <row r="5499" spans="1:4" ht="27" x14ac:dyDescent="0.25">
      <c r="A5499" s="557">
        <v>100862</v>
      </c>
      <c r="B5499" s="560" t="s">
        <v>17677</v>
      </c>
      <c r="C5499" s="557" t="s">
        <v>18</v>
      </c>
      <c r="D5499" s="557">
        <v>37.67</v>
      </c>
    </row>
    <row r="5500" spans="1:4" ht="27.6" x14ac:dyDescent="0.3">
      <c r="A5500" s="557">
        <v>100863</v>
      </c>
      <c r="B5500" s="560" t="s">
        <v>17678</v>
      </c>
      <c r="C5500" s="557" t="s">
        <v>18</v>
      </c>
      <c r="D5500" s="557">
        <v>623.79</v>
      </c>
    </row>
    <row r="5501" spans="1:4" ht="27.6" x14ac:dyDescent="0.3">
      <c r="A5501" s="557">
        <v>100864</v>
      </c>
      <c r="B5501" s="560" t="s">
        <v>17679</v>
      </c>
      <c r="C5501" s="557" t="s">
        <v>18</v>
      </c>
      <c r="D5501" s="557">
        <v>679.87</v>
      </c>
    </row>
    <row r="5502" spans="1:4" ht="27" x14ac:dyDescent="0.25">
      <c r="A5502" s="557">
        <v>100865</v>
      </c>
      <c r="B5502" s="560" t="s">
        <v>17680</v>
      </c>
      <c r="C5502" s="557" t="s">
        <v>18</v>
      </c>
      <c r="D5502" s="557">
        <v>580.02</v>
      </c>
    </row>
    <row r="5503" spans="1:4" ht="27" x14ac:dyDescent="0.25">
      <c r="A5503" s="557">
        <v>100866</v>
      </c>
      <c r="B5503" s="560" t="s">
        <v>17681</v>
      </c>
      <c r="C5503" s="557" t="s">
        <v>18</v>
      </c>
      <c r="D5503" s="557">
        <v>329.87</v>
      </c>
    </row>
    <row r="5504" spans="1:4" ht="27" x14ac:dyDescent="0.25">
      <c r="A5504" s="557">
        <v>100867</v>
      </c>
      <c r="B5504" s="560" t="s">
        <v>17682</v>
      </c>
      <c r="C5504" s="557" t="s">
        <v>18</v>
      </c>
      <c r="D5504" s="557">
        <v>348.37</v>
      </c>
    </row>
    <row r="5505" spans="1:4" ht="27" x14ac:dyDescent="0.25">
      <c r="A5505" s="557">
        <v>100868</v>
      </c>
      <c r="B5505" s="560" t="s">
        <v>17683</v>
      </c>
      <c r="C5505" s="557" t="s">
        <v>18</v>
      </c>
      <c r="D5505" s="557">
        <v>360.67</v>
      </c>
    </row>
    <row r="5506" spans="1:4" ht="27" x14ac:dyDescent="0.25">
      <c r="A5506" s="557">
        <v>100869</v>
      </c>
      <c r="B5506" s="560" t="s">
        <v>17684</v>
      </c>
      <c r="C5506" s="557" t="s">
        <v>18</v>
      </c>
      <c r="D5506" s="557">
        <v>370.11</v>
      </c>
    </row>
    <row r="5507" spans="1:4" ht="27" x14ac:dyDescent="0.25">
      <c r="A5507" s="557">
        <v>100870</v>
      </c>
      <c r="B5507" s="560" t="s">
        <v>17685</v>
      </c>
      <c r="C5507" s="557" t="s">
        <v>18</v>
      </c>
      <c r="D5507" s="557">
        <v>298.93</v>
      </c>
    </row>
    <row r="5508" spans="1:4" ht="27" x14ac:dyDescent="0.25">
      <c r="A5508" s="557">
        <v>100871</v>
      </c>
      <c r="B5508" s="560" t="s">
        <v>17686</v>
      </c>
      <c r="C5508" s="557" t="s">
        <v>18</v>
      </c>
      <c r="D5508" s="557">
        <v>318.91000000000003</v>
      </c>
    </row>
    <row r="5509" spans="1:4" ht="27" x14ac:dyDescent="0.25">
      <c r="A5509" s="557">
        <v>100872</v>
      </c>
      <c r="B5509" s="560" t="s">
        <v>17687</v>
      </c>
      <c r="C5509" s="557" t="s">
        <v>18</v>
      </c>
      <c r="D5509" s="557">
        <v>331.67</v>
      </c>
    </row>
    <row r="5510" spans="1:4" ht="27" x14ac:dyDescent="0.25">
      <c r="A5510" s="557">
        <v>100873</v>
      </c>
      <c r="B5510" s="560" t="s">
        <v>17688</v>
      </c>
      <c r="C5510" s="557" t="s">
        <v>18</v>
      </c>
      <c r="D5510" s="557">
        <v>339.64</v>
      </c>
    </row>
    <row r="5511" spans="1:4" ht="13.5" x14ac:dyDescent="0.25">
      <c r="A5511" s="557">
        <v>100874</v>
      </c>
      <c r="B5511" s="560" t="s">
        <v>17689</v>
      </c>
      <c r="C5511" s="557" t="s">
        <v>18</v>
      </c>
      <c r="D5511" s="557">
        <v>329.87</v>
      </c>
    </row>
    <row r="5512" spans="1:4" ht="27" x14ac:dyDescent="0.25">
      <c r="A5512" s="557">
        <v>100875</v>
      </c>
      <c r="B5512" s="560" t="s">
        <v>17690</v>
      </c>
      <c r="C5512" s="557" t="s">
        <v>18</v>
      </c>
      <c r="D5512" s="562">
        <v>1074.3399999999999</v>
      </c>
    </row>
    <row r="5513" spans="1:4" ht="27" x14ac:dyDescent="0.25">
      <c r="A5513" s="557">
        <v>100878</v>
      </c>
      <c r="B5513" s="560" t="s">
        <v>17691</v>
      </c>
      <c r="C5513" s="557" t="s">
        <v>18</v>
      </c>
      <c r="D5513" s="557">
        <v>631.54999999999995</v>
      </c>
    </row>
    <row r="5514" spans="1:4" ht="27" x14ac:dyDescent="0.25">
      <c r="A5514" s="557">
        <v>100889</v>
      </c>
      <c r="B5514" s="560" t="s">
        <v>17692</v>
      </c>
      <c r="C5514" s="557" t="s">
        <v>115</v>
      </c>
      <c r="D5514" s="557">
        <v>13.93</v>
      </c>
    </row>
    <row r="5515" spans="1:4" ht="27" x14ac:dyDescent="0.25">
      <c r="A5515" s="557">
        <v>100890</v>
      </c>
      <c r="B5515" s="560" t="s">
        <v>17693</v>
      </c>
      <c r="C5515" s="557" t="s">
        <v>115</v>
      </c>
      <c r="D5515" s="557">
        <v>13.75</v>
      </c>
    </row>
    <row r="5516" spans="1:4" ht="27" x14ac:dyDescent="0.25">
      <c r="A5516" s="557">
        <v>100892</v>
      </c>
      <c r="B5516" s="560" t="s">
        <v>17694</v>
      </c>
      <c r="C5516" s="557" t="s">
        <v>115</v>
      </c>
      <c r="D5516" s="557">
        <v>13.27</v>
      </c>
    </row>
    <row r="5517" spans="1:4" ht="27" x14ac:dyDescent="0.25">
      <c r="A5517" s="557">
        <v>100893</v>
      </c>
      <c r="B5517" s="560" t="s">
        <v>17695</v>
      </c>
      <c r="C5517" s="557" t="s">
        <v>115</v>
      </c>
      <c r="D5517" s="557">
        <v>13.1</v>
      </c>
    </row>
    <row r="5518" spans="1:4" ht="27" x14ac:dyDescent="0.25">
      <c r="A5518" s="557">
        <v>100894</v>
      </c>
      <c r="B5518" s="560" t="s">
        <v>17696</v>
      </c>
      <c r="C5518" s="557" t="s">
        <v>115</v>
      </c>
      <c r="D5518" s="557">
        <v>13.01</v>
      </c>
    </row>
    <row r="5519" spans="1:4" ht="40.5" x14ac:dyDescent="0.25">
      <c r="A5519" s="557">
        <v>100896</v>
      </c>
      <c r="B5519" s="560" t="s">
        <v>17697</v>
      </c>
      <c r="C5519" s="557" t="s">
        <v>61</v>
      </c>
      <c r="D5519" s="557">
        <v>62.13</v>
      </c>
    </row>
    <row r="5520" spans="1:4" ht="40.5" x14ac:dyDescent="0.25">
      <c r="A5520" s="557">
        <v>100897</v>
      </c>
      <c r="B5520" s="560" t="s">
        <v>17698</v>
      </c>
      <c r="C5520" s="557" t="s">
        <v>61</v>
      </c>
      <c r="D5520" s="557">
        <v>122.07</v>
      </c>
    </row>
    <row r="5521" spans="1:4" ht="40.5" x14ac:dyDescent="0.25">
      <c r="A5521" s="557">
        <v>100898</v>
      </c>
      <c r="B5521" s="560" t="s">
        <v>17699</v>
      </c>
      <c r="C5521" s="557" t="s">
        <v>61</v>
      </c>
      <c r="D5521" s="557">
        <v>237.09</v>
      </c>
    </row>
    <row r="5522" spans="1:4" ht="40.5" x14ac:dyDescent="0.25">
      <c r="A5522" s="557">
        <v>100899</v>
      </c>
      <c r="B5522" s="560" t="s">
        <v>17700</v>
      </c>
      <c r="C5522" s="557" t="s">
        <v>61</v>
      </c>
      <c r="D5522" s="557">
        <v>82.47</v>
      </c>
    </row>
    <row r="5523" spans="1:4" ht="40.5" x14ac:dyDescent="0.25">
      <c r="A5523" s="557">
        <v>100900</v>
      </c>
      <c r="B5523" s="560" t="s">
        <v>17701</v>
      </c>
      <c r="C5523" s="557" t="s">
        <v>61</v>
      </c>
      <c r="D5523" s="557">
        <v>271.35000000000002</v>
      </c>
    </row>
    <row r="5524" spans="1:4" ht="27" x14ac:dyDescent="0.25">
      <c r="A5524" s="557">
        <v>100902</v>
      </c>
      <c r="B5524" s="560" t="s">
        <v>17702</v>
      </c>
      <c r="C5524" s="557" t="s">
        <v>18</v>
      </c>
      <c r="D5524" s="557">
        <v>29.83</v>
      </c>
    </row>
    <row r="5525" spans="1:4" ht="27" x14ac:dyDescent="0.25">
      <c r="A5525" s="557">
        <v>100903</v>
      </c>
      <c r="B5525" s="560" t="s">
        <v>17703</v>
      </c>
      <c r="C5525" s="557" t="s">
        <v>18</v>
      </c>
      <c r="D5525" s="557">
        <v>35.31</v>
      </c>
    </row>
    <row r="5526" spans="1:4" ht="40.5" x14ac:dyDescent="0.25">
      <c r="A5526" s="557">
        <v>100904</v>
      </c>
      <c r="B5526" s="560" t="s">
        <v>17704</v>
      </c>
      <c r="C5526" s="557" t="s">
        <v>18</v>
      </c>
      <c r="D5526" s="557">
        <v>108.93</v>
      </c>
    </row>
    <row r="5527" spans="1:4" ht="40.5" x14ac:dyDescent="0.25">
      <c r="A5527" s="557">
        <v>100905</v>
      </c>
      <c r="B5527" s="560" t="s">
        <v>17705</v>
      </c>
      <c r="C5527" s="557" t="s">
        <v>18</v>
      </c>
      <c r="D5527" s="557">
        <v>295.79000000000002</v>
      </c>
    </row>
    <row r="5528" spans="1:4" ht="40.5" x14ac:dyDescent="0.25">
      <c r="A5528" s="557">
        <v>100906</v>
      </c>
      <c r="B5528" s="560" t="s">
        <v>17706</v>
      </c>
      <c r="C5528" s="557" t="s">
        <v>18</v>
      </c>
      <c r="D5528" s="557">
        <v>406.69</v>
      </c>
    </row>
    <row r="5529" spans="1:4" ht="27" x14ac:dyDescent="0.25">
      <c r="A5529" s="557">
        <v>100919</v>
      </c>
      <c r="B5529" s="560" t="s">
        <v>17709</v>
      </c>
      <c r="C5529" s="557" t="s">
        <v>18</v>
      </c>
      <c r="D5529" s="557">
        <v>54.07</v>
      </c>
    </row>
    <row r="5530" spans="1:4" ht="27" x14ac:dyDescent="0.25">
      <c r="A5530" s="557">
        <v>100920</v>
      </c>
      <c r="B5530" s="560" t="s">
        <v>17710</v>
      </c>
      <c r="C5530" s="557" t="s">
        <v>18</v>
      </c>
      <c r="D5530" s="557">
        <v>89.73</v>
      </c>
    </row>
    <row r="5531" spans="1:4" ht="27" x14ac:dyDescent="0.25">
      <c r="A5531" s="557">
        <v>100921</v>
      </c>
      <c r="B5531" s="560" t="s">
        <v>17711</v>
      </c>
      <c r="C5531" s="557" t="s">
        <v>18</v>
      </c>
      <c r="D5531" s="557">
        <v>77.27</v>
      </c>
    </row>
    <row r="5532" spans="1:4" ht="27" x14ac:dyDescent="0.25">
      <c r="A5532" s="557">
        <v>100922</v>
      </c>
      <c r="B5532" s="560" t="s">
        <v>17712</v>
      </c>
      <c r="C5532" s="557" t="s">
        <v>18</v>
      </c>
      <c r="D5532" s="557">
        <v>55.8</v>
      </c>
    </row>
    <row r="5533" spans="1:4" ht="27" x14ac:dyDescent="0.25">
      <c r="A5533" s="557">
        <v>100923</v>
      </c>
      <c r="B5533" s="560" t="s">
        <v>17713</v>
      </c>
      <c r="C5533" s="557" t="s">
        <v>18</v>
      </c>
      <c r="D5533" s="557">
        <v>65.7</v>
      </c>
    </row>
    <row r="5534" spans="1:4" ht="27" x14ac:dyDescent="0.25">
      <c r="A5534" s="557">
        <v>100937</v>
      </c>
      <c r="B5534" s="560" t="s">
        <v>17722</v>
      </c>
      <c r="C5534" s="557" t="s">
        <v>7605</v>
      </c>
      <c r="D5534" s="557">
        <v>8.11</v>
      </c>
    </row>
    <row r="5535" spans="1:4" ht="27" x14ac:dyDescent="0.25">
      <c r="A5535" s="557">
        <v>100938</v>
      </c>
      <c r="B5535" s="560" t="s">
        <v>17723</v>
      </c>
      <c r="C5535" s="557" t="s">
        <v>7605</v>
      </c>
      <c r="D5535" s="557">
        <v>7.13</v>
      </c>
    </row>
    <row r="5536" spans="1:4" ht="27" x14ac:dyDescent="0.25">
      <c r="A5536" s="557">
        <v>100939</v>
      </c>
      <c r="B5536" s="560" t="s">
        <v>17724</v>
      </c>
      <c r="C5536" s="557" t="s">
        <v>7605</v>
      </c>
      <c r="D5536" s="557">
        <v>6.47</v>
      </c>
    </row>
    <row r="5537" spans="1:4" ht="27" x14ac:dyDescent="0.25">
      <c r="A5537" s="557">
        <v>100940</v>
      </c>
      <c r="B5537" s="560" t="s">
        <v>17725</v>
      </c>
      <c r="C5537" s="557" t="s">
        <v>7605</v>
      </c>
      <c r="D5537" s="557">
        <v>5.59</v>
      </c>
    </row>
    <row r="5538" spans="1:4" ht="27" x14ac:dyDescent="0.25">
      <c r="A5538" s="557">
        <v>100941</v>
      </c>
      <c r="B5538" s="560" t="s">
        <v>17726</v>
      </c>
      <c r="C5538" s="557" t="s">
        <v>6373</v>
      </c>
      <c r="D5538" s="557">
        <v>5.4</v>
      </c>
    </row>
    <row r="5539" spans="1:4" ht="27" x14ac:dyDescent="0.25">
      <c r="A5539" s="557">
        <v>100942</v>
      </c>
      <c r="B5539" s="560" t="s">
        <v>17727</v>
      </c>
      <c r="C5539" s="557" t="s">
        <v>6373</v>
      </c>
      <c r="D5539" s="557">
        <v>4.76</v>
      </c>
    </row>
    <row r="5540" spans="1:4" ht="27" x14ac:dyDescent="0.25">
      <c r="A5540" s="557">
        <v>100943</v>
      </c>
      <c r="B5540" s="560" t="s">
        <v>17728</v>
      </c>
      <c r="C5540" s="557" t="s">
        <v>6373</v>
      </c>
      <c r="D5540" s="557">
        <v>4.3</v>
      </c>
    </row>
    <row r="5541" spans="1:4" ht="27" x14ac:dyDescent="0.25">
      <c r="A5541" s="557">
        <v>100944</v>
      </c>
      <c r="B5541" s="560" t="s">
        <v>17729</v>
      </c>
      <c r="C5541" s="557" t="s">
        <v>6373</v>
      </c>
      <c r="D5541" s="557">
        <v>3.74</v>
      </c>
    </row>
    <row r="5542" spans="1:4" ht="27" x14ac:dyDescent="0.25">
      <c r="A5542" s="557">
        <v>100945</v>
      </c>
      <c r="B5542" s="560" t="s">
        <v>17730</v>
      </c>
      <c r="C5542" s="557" t="s">
        <v>6373</v>
      </c>
      <c r="D5542" s="557">
        <v>2.7</v>
      </c>
    </row>
    <row r="5543" spans="1:4" ht="27" x14ac:dyDescent="0.25">
      <c r="A5543" s="557">
        <v>100946</v>
      </c>
      <c r="B5543" s="560" t="s">
        <v>17731</v>
      </c>
      <c r="C5543" s="557" t="s">
        <v>6373</v>
      </c>
      <c r="D5543" s="557">
        <v>2.33</v>
      </c>
    </row>
    <row r="5544" spans="1:4" ht="27" x14ac:dyDescent="0.25">
      <c r="A5544" s="557">
        <v>100947</v>
      </c>
      <c r="B5544" s="560" t="s">
        <v>17732</v>
      </c>
      <c r="C5544" s="557" t="s">
        <v>6373</v>
      </c>
      <c r="D5544" s="557">
        <v>2.15</v>
      </c>
    </row>
    <row r="5545" spans="1:4" ht="27" x14ac:dyDescent="0.25">
      <c r="A5545" s="557">
        <v>100948</v>
      </c>
      <c r="B5545" s="560" t="s">
        <v>17733</v>
      </c>
      <c r="C5545" s="557" t="s">
        <v>6373</v>
      </c>
      <c r="D5545" s="557">
        <v>0.85</v>
      </c>
    </row>
    <row r="5546" spans="1:4" ht="27" x14ac:dyDescent="0.25">
      <c r="A5546" s="557">
        <v>100949</v>
      </c>
      <c r="B5546" s="560" t="s">
        <v>17734</v>
      </c>
      <c r="C5546" s="557" t="s">
        <v>6373</v>
      </c>
      <c r="D5546" s="557">
        <v>6.44</v>
      </c>
    </row>
    <row r="5547" spans="1:4" ht="27" x14ac:dyDescent="0.25">
      <c r="A5547" s="557">
        <v>100950</v>
      </c>
      <c r="B5547" s="560" t="s">
        <v>17735</v>
      </c>
      <c r="C5547" s="557" t="s">
        <v>6373</v>
      </c>
      <c r="D5547" s="557">
        <v>3.51</v>
      </c>
    </row>
    <row r="5548" spans="1:4" ht="40.5" x14ac:dyDescent="0.25">
      <c r="A5548" s="557">
        <v>100951</v>
      </c>
      <c r="B5548" s="560" t="s">
        <v>17736</v>
      </c>
      <c r="C5548" s="557" t="s">
        <v>6373</v>
      </c>
      <c r="D5548" s="557">
        <v>3.04</v>
      </c>
    </row>
    <row r="5549" spans="1:4" ht="40.5" x14ac:dyDescent="0.25">
      <c r="A5549" s="557">
        <v>100952</v>
      </c>
      <c r="B5549" s="560" t="s">
        <v>17737</v>
      </c>
      <c r="C5549" s="557" t="s">
        <v>6373</v>
      </c>
      <c r="D5549" s="557">
        <v>2.79</v>
      </c>
    </row>
    <row r="5550" spans="1:4" ht="40.5" x14ac:dyDescent="0.25">
      <c r="A5550" s="557">
        <v>100953</v>
      </c>
      <c r="B5550" s="560" t="s">
        <v>17738</v>
      </c>
      <c r="C5550" s="557" t="s">
        <v>6373</v>
      </c>
      <c r="D5550" s="557">
        <v>1.1100000000000001</v>
      </c>
    </row>
    <row r="5551" spans="1:4" ht="40.5" x14ac:dyDescent="0.25">
      <c r="A5551" s="557">
        <v>100954</v>
      </c>
      <c r="B5551" s="560" t="s">
        <v>17739</v>
      </c>
      <c r="C5551" s="557" t="s">
        <v>6373</v>
      </c>
      <c r="D5551" s="557">
        <v>8.3699999999999992</v>
      </c>
    </row>
    <row r="5552" spans="1:4" ht="27" x14ac:dyDescent="0.25">
      <c r="A5552" s="557">
        <v>100955</v>
      </c>
      <c r="B5552" s="560" t="s">
        <v>17740</v>
      </c>
      <c r="C5552" s="557" t="s">
        <v>7605</v>
      </c>
      <c r="D5552" s="557">
        <v>4.9400000000000004</v>
      </c>
    </row>
    <row r="5553" spans="1:4" ht="27" x14ac:dyDescent="0.25">
      <c r="A5553" s="557">
        <v>100956</v>
      </c>
      <c r="B5553" s="560" t="s">
        <v>17741</v>
      </c>
      <c r="C5553" s="557" t="s">
        <v>7605</v>
      </c>
      <c r="D5553" s="557">
        <v>4.29</v>
      </c>
    </row>
    <row r="5554" spans="1:4" ht="27" x14ac:dyDescent="0.25">
      <c r="A5554" s="557">
        <v>100957</v>
      </c>
      <c r="B5554" s="560" t="s">
        <v>17742</v>
      </c>
      <c r="C5554" s="557" t="s">
        <v>7605</v>
      </c>
      <c r="D5554" s="557">
        <v>3.92</v>
      </c>
    </row>
    <row r="5555" spans="1:4" ht="27" x14ac:dyDescent="0.25">
      <c r="A5555" s="557">
        <v>100958</v>
      </c>
      <c r="B5555" s="560" t="s">
        <v>17743</v>
      </c>
      <c r="C5555" s="557" t="s">
        <v>7605</v>
      </c>
      <c r="D5555" s="557">
        <v>1.57</v>
      </c>
    </row>
    <row r="5556" spans="1:4" ht="27" x14ac:dyDescent="0.25">
      <c r="A5556" s="557">
        <v>100959</v>
      </c>
      <c r="B5556" s="560" t="s">
        <v>17744</v>
      </c>
      <c r="C5556" s="557" t="s">
        <v>7605</v>
      </c>
      <c r="D5556" s="557">
        <v>11.79</v>
      </c>
    </row>
    <row r="5557" spans="1:4" ht="27" x14ac:dyDescent="0.25">
      <c r="A5557" s="557">
        <v>100960</v>
      </c>
      <c r="B5557" s="560" t="s">
        <v>17745</v>
      </c>
      <c r="C5557" s="557" t="s">
        <v>7605</v>
      </c>
      <c r="D5557" s="557">
        <v>3.64</v>
      </c>
    </row>
    <row r="5558" spans="1:4" ht="27" x14ac:dyDescent="0.25">
      <c r="A5558" s="557">
        <v>100961</v>
      </c>
      <c r="B5558" s="560" t="s">
        <v>17746</v>
      </c>
      <c r="C5558" s="557" t="s">
        <v>7605</v>
      </c>
      <c r="D5558" s="557">
        <v>3.16</v>
      </c>
    </row>
    <row r="5559" spans="1:4" ht="27" x14ac:dyDescent="0.25">
      <c r="A5559" s="557">
        <v>100962</v>
      </c>
      <c r="B5559" s="560" t="s">
        <v>17747</v>
      </c>
      <c r="C5559" s="557" t="s">
        <v>7605</v>
      </c>
      <c r="D5559" s="557">
        <v>2.89</v>
      </c>
    </row>
    <row r="5560" spans="1:4" ht="27" x14ac:dyDescent="0.25">
      <c r="A5560" s="557">
        <v>100963</v>
      </c>
      <c r="B5560" s="560" t="s">
        <v>17748</v>
      </c>
      <c r="C5560" s="557" t="s">
        <v>7605</v>
      </c>
      <c r="D5560" s="557">
        <v>1.1399999999999999</v>
      </c>
    </row>
    <row r="5561" spans="1:4" ht="27" x14ac:dyDescent="0.25">
      <c r="A5561" s="557">
        <v>100964</v>
      </c>
      <c r="B5561" s="560" t="s">
        <v>17749</v>
      </c>
      <c r="C5561" s="557" t="s">
        <v>7605</v>
      </c>
      <c r="D5561" s="557">
        <v>8.76</v>
      </c>
    </row>
    <row r="5562" spans="1:4" ht="27" x14ac:dyDescent="0.25">
      <c r="A5562" s="557">
        <v>100965</v>
      </c>
      <c r="B5562" s="560" t="s">
        <v>17750</v>
      </c>
      <c r="C5562" s="557" t="s">
        <v>6373</v>
      </c>
      <c r="D5562" s="557">
        <v>1.83</v>
      </c>
    </row>
    <row r="5563" spans="1:4" ht="27" x14ac:dyDescent="0.25">
      <c r="A5563" s="557">
        <v>100966</v>
      </c>
      <c r="B5563" s="560" t="s">
        <v>17751</v>
      </c>
      <c r="C5563" s="557" t="s">
        <v>6373</v>
      </c>
      <c r="D5563" s="557">
        <v>1.57</v>
      </c>
    </row>
    <row r="5564" spans="1:4" ht="27" x14ac:dyDescent="0.25">
      <c r="A5564" s="557">
        <v>100969</v>
      </c>
      <c r="B5564" s="560" t="s">
        <v>17752</v>
      </c>
      <c r="C5564" s="557" t="s">
        <v>6373</v>
      </c>
      <c r="D5564" s="557">
        <v>2.44</v>
      </c>
    </row>
    <row r="5565" spans="1:4" ht="27" x14ac:dyDescent="0.25">
      <c r="A5565" s="557">
        <v>100970</v>
      </c>
      <c r="B5565" s="560" t="s">
        <v>17753</v>
      </c>
      <c r="C5565" s="557" t="s">
        <v>6373</v>
      </c>
      <c r="D5565" s="557">
        <v>2.0699999999999998</v>
      </c>
    </row>
    <row r="5566" spans="1:4" ht="40.5" x14ac:dyDescent="0.25">
      <c r="A5566" s="557">
        <v>100973</v>
      </c>
      <c r="B5566" s="560" t="s">
        <v>17754</v>
      </c>
      <c r="C5566" s="557" t="s">
        <v>2075</v>
      </c>
      <c r="D5566" s="557">
        <v>8.4700000000000006</v>
      </c>
    </row>
    <row r="5567" spans="1:4" ht="40.5" x14ac:dyDescent="0.25">
      <c r="A5567" s="557">
        <v>100974</v>
      </c>
      <c r="B5567" s="560" t="s">
        <v>17755</v>
      </c>
      <c r="C5567" s="557" t="s">
        <v>2075</v>
      </c>
      <c r="D5567" s="557">
        <v>8.4600000000000009</v>
      </c>
    </row>
    <row r="5568" spans="1:4" ht="40.5" x14ac:dyDescent="0.25">
      <c r="A5568" s="557">
        <v>100975</v>
      </c>
      <c r="B5568" s="560" t="s">
        <v>17756</v>
      </c>
      <c r="C5568" s="557" t="s">
        <v>2075</v>
      </c>
      <c r="D5568" s="557">
        <v>8.74</v>
      </c>
    </row>
    <row r="5569" spans="1:4" ht="40.5" x14ac:dyDescent="0.25">
      <c r="A5569" s="557">
        <v>100976</v>
      </c>
      <c r="B5569" s="560" t="s">
        <v>17757</v>
      </c>
      <c r="C5569" s="557" t="s">
        <v>2075</v>
      </c>
      <c r="D5569" s="557">
        <v>8.66</v>
      </c>
    </row>
    <row r="5570" spans="1:4" ht="40.5" x14ac:dyDescent="0.25">
      <c r="A5570" s="557">
        <v>100977</v>
      </c>
      <c r="B5570" s="560" t="s">
        <v>17758</v>
      </c>
      <c r="C5570" s="557" t="s">
        <v>2075</v>
      </c>
      <c r="D5570" s="557">
        <v>7</v>
      </c>
    </row>
    <row r="5571" spans="1:4" ht="40.5" x14ac:dyDescent="0.25">
      <c r="A5571" s="557">
        <v>100978</v>
      </c>
      <c r="B5571" s="560" t="s">
        <v>17759</v>
      </c>
      <c r="C5571" s="557" t="s">
        <v>2075</v>
      </c>
      <c r="D5571" s="557">
        <v>6.59</v>
      </c>
    </row>
    <row r="5572" spans="1:4" ht="40.5" x14ac:dyDescent="0.25">
      <c r="A5572" s="557">
        <v>100979</v>
      </c>
      <c r="B5572" s="560" t="s">
        <v>17760</v>
      </c>
      <c r="C5572" s="557" t="s">
        <v>2075</v>
      </c>
      <c r="D5572" s="557">
        <v>6.51</v>
      </c>
    </row>
    <row r="5573" spans="1:4" ht="40.5" x14ac:dyDescent="0.25">
      <c r="A5573" s="557">
        <v>100980</v>
      </c>
      <c r="B5573" s="560" t="s">
        <v>17761</v>
      </c>
      <c r="C5573" s="557" t="s">
        <v>2075</v>
      </c>
      <c r="D5573" s="557">
        <v>6.24</v>
      </c>
    </row>
    <row r="5574" spans="1:4" ht="40.5" x14ac:dyDescent="0.25">
      <c r="A5574" s="557">
        <v>100981</v>
      </c>
      <c r="B5574" s="560" t="s">
        <v>17762</v>
      </c>
      <c r="C5574" s="557" t="s">
        <v>2075</v>
      </c>
      <c r="D5574" s="557">
        <v>8.6</v>
      </c>
    </row>
    <row r="5575" spans="1:4" ht="40.5" x14ac:dyDescent="0.25">
      <c r="A5575" s="557">
        <v>100982</v>
      </c>
      <c r="B5575" s="560" t="s">
        <v>17763</v>
      </c>
      <c r="C5575" s="557" t="s">
        <v>2075</v>
      </c>
      <c r="D5575" s="557">
        <v>8.57</v>
      </c>
    </row>
    <row r="5576" spans="1:4" ht="40.5" x14ac:dyDescent="0.25">
      <c r="A5576" s="557">
        <v>100983</v>
      </c>
      <c r="B5576" s="560" t="s">
        <v>17764</v>
      </c>
      <c r="C5576" s="557" t="s">
        <v>2075</v>
      </c>
      <c r="D5576" s="557">
        <v>8.84</v>
      </c>
    </row>
    <row r="5577" spans="1:4" ht="40.5" x14ac:dyDescent="0.25">
      <c r="A5577" s="557">
        <v>100984</v>
      </c>
      <c r="B5577" s="560" t="s">
        <v>17765</v>
      </c>
      <c r="C5577" s="557" t="s">
        <v>2075</v>
      </c>
      <c r="D5577" s="557">
        <v>8.75</v>
      </c>
    </row>
    <row r="5578" spans="1:4" ht="27" x14ac:dyDescent="0.25">
      <c r="A5578" s="557">
        <v>100985</v>
      </c>
      <c r="B5578" s="560" t="s">
        <v>17766</v>
      </c>
      <c r="C5578" s="557" t="s">
        <v>2075</v>
      </c>
      <c r="D5578" s="557">
        <v>6.72</v>
      </c>
    </row>
    <row r="5579" spans="1:4" ht="27" x14ac:dyDescent="0.25">
      <c r="A5579" s="557">
        <v>100986</v>
      </c>
      <c r="B5579" s="560" t="s">
        <v>17767</v>
      </c>
      <c r="C5579" s="557" t="s">
        <v>2075</v>
      </c>
      <c r="D5579" s="557">
        <v>8.5500000000000007</v>
      </c>
    </row>
    <row r="5580" spans="1:4" ht="27" x14ac:dyDescent="0.25">
      <c r="A5580" s="557">
        <v>100987</v>
      </c>
      <c r="B5580" s="560" t="s">
        <v>17768</v>
      </c>
      <c r="C5580" s="557" t="s">
        <v>2075</v>
      </c>
      <c r="D5580" s="557">
        <v>10.18</v>
      </c>
    </row>
    <row r="5581" spans="1:4" ht="27" x14ac:dyDescent="0.25">
      <c r="A5581" s="557">
        <v>100988</v>
      </c>
      <c r="B5581" s="560" t="s">
        <v>17769</v>
      </c>
      <c r="C5581" s="557" t="s">
        <v>2075</v>
      </c>
      <c r="D5581" s="557">
        <v>10.94</v>
      </c>
    </row>
    <row r="5582" spans="1:4" ht="40.5" x14ac:dyDescent="0.25">
      <c r="A5582" s="557">
        <v>100989</v>
      </c>
      <c r="B5582" s="560" t="s">
        <v>17770</v>
      </c>
      <c r="C5582" s="557" t="s">
        <v>7876</v>
      </c>
      <c r="D5582" s="557">
        <v>5.65</v>
      </c>
    </row>
    <row r="5583" spans="1:4" ht="40.5" x14ac:dyDescent="0.25">
      <c r="A5583" s="557">
        <v>100990</v>
      </c>
      <c r="B5583" s="560" t="s">
        <v>17771</v>
      </c>
      <c r="C5583" s="557" t="s">
        <v>7876</v>
      </c>
      <c r="D5583" s="557">
        <v>5.65</v>
      </c>
    </row>
    <row r="5584" spans="1:4" ht="40.5" x14ac:dyDescent="0.25">
      <c r="A5584" s="557">
        <v>100991</v>
      </c>
      <c r="B5584" s="560" t="s">
        <v>17772</v>
      </c>
      <c r="C5584" s="557" t="s">
        <v>7876</v>
      </c>
      <c r="D5584" s="557">
        <v>5.85</v>
      </c>
    </row>
    <row r="5585" spans="1:4" ht="40.5" x14ac:dyDescent="0.25">
      <c r="A5585" s="557">
        <v>100992</v>
      </c>
      <c r="B5585" s="560" t="s">
        <v>17773</v>
      </c>
      <c r="C5585" s="557" t="s">
        <v>7876</v>
      </c>
      <c r="D5585" s="557">
        <v>5.78</v>
      </c>
    </row>
    <row r="5586" spans="1:4" ht="40.5" x14ac:dyDescent="0.25">
      <c r="A5586" s="557">
        <v>100993</v>
      </c>
      <c r="B5586" s="560" t="s">
        <v>17774</v>
      </c>
      <c r="C5586" s="557" t="s">
        <v>7876</v>
      </c>
      <c r="D5586" s="557">
        <v>4.67</v>
      </c>
    </row>
    <row r="5587" spans="1:4" ht="40.5" x14ac:dyDescent="0.25">
      <c r="A5587" s="557">
        <v>100994</v>
      </c>
      <c r="B5587" s="560" t="s">
        <v>17775</v>
      </c>
      <c r="C5587" s="557" t="s">
        <v>7876</v>
      </c>
      <c r="D5587" s="557">
        <v>4.38</v>
      </c>
    </row>
    <row r="5588" spans="1:4" ht="40.5" x14ac:dyDescent="0.25">
      <c r="A5588" s="557">
        <v>100995</v>
      </c>
      <c r="B5588" s="560" t="s">
        <v>17776</v>
      </c>
      <c r="C5588" s="557" t="s">
        <v>7876</v>
      </c>
      <c r="D5588" s="557">
        <v>4.34</v>
      </c>
    </row>
    <row r="5589" spans="1:4" ht="40.5" x14ac:dyDescent="0.25">
      <c r="A5589" s="557">
        <v>100996</v>
      </c>
      <c r="B5589" s="560" t="s">
        <v>17777</v>
      </c>
      <c r="C5589" s="557" t="s">
        <v>7876</v>
      </c>
      <c r="D5589" s="557">
        <v>4.1399999999999997</v>
      </c>
    </row>
    <row r="5590" spans="1:4" ht="40.5" x14ac:dyDescent="0.25">
      <c r="A5590" s="557">
        <v>100997</v>
      </c>
      <c r="B5590" s="560" t="s">
        <v>17778</v>
      </c>
      <c r="C5590" s="557" t="s">
        <v>7876</v>
      </c>
      <c r="D5590" s="557">
        <v>5.75</v>
      </c>
    </row>
    <row r="5591" spans="1:4" ht="40.5" x14ac:dyDescent="0.25">
      <c r="A5591" s="557">
        <v>100998</v>
      </c>
      <c r="B5591" s="560" t="s">
        <v>17779</v>
      </c>
      <c r="C5591" s="557" t="s">
        <v>7876</v>
      </c>
      <c r="D5591" s="557">
        <v>5.72</v>
      </c>
    </row>
    <row r="5592" spans="1:4" ht="40.5" x14ac:dyDescent="0.25">
      <c r="A5592" s="557">
        <v>100999</v>
      </c>
      <c r="B5592" s="560" t="s">
        <v>17780</v>
      </c>
      <c r="C5592" s="557" t="s">
        <v>7876</v>
      </c>
      <c r="D5592" s="557">
        <v>5.91</v>
      </c>
    </row>
    <row r="5593" spans="1:4" ht="40.5" x14ac:dyDescent="0.25">
      <c r="A5593" s="557">
        <v>101000</v>
      </c>
      <c r="B5593" s="560" t="s">
        <v>17781</v>
      </c>
      <c r="C5593" s="557" t="s">
        <v>7876</v>
      </c>
      <c r="D5593" s="557">
        <v>5.84</v>
      </c>
    </row>
    <row r="5594" spans="1:4" ht="27" x14ac:dyDescent="0.25">
      <c r="A5594" s="557">
        <v>101001</v>
      </c>
      <c r="B5594" s="560" t="s">
        <v>17782</v>
      </c>
      <c r="C5594" s="557" t="s">
        <v>7876</v>
      </c>
      <c r="D5594" s="557">
        <v>4.4800000000000004</v>
      </c>
    </row>
    <row r="5595" spans="1:4" ht="27" x14ac:dyDescent="0.25">
      <c r="A5595" s="557">
        <v>101002</v>
      </c>
      <c r="B5595" s="560" t="s">
        <v>17783</v>
      </c>
      <c r="C5595" s="557" t="s">
        <v>7876</v>
      </c>
      <c r="D5595" s="557">
        <v>5.68</v>
      </c>
    </row>
    <row r="5596" spans="1:4" ht="27" x14ac:dyDescent="0.25">
      <c r="A5596" s="557">
        <v>101003</v>
      </c>
      <c r="B5596" s="560" t="s">
        <v>17784</v>
      </c>
      <c r="C5596" s="557" t="s">
        <v>7876</v>
      </c>
      <c r="D5596" s="557">
        <v>6.78</v>
      </c>
    </row>
    <row r="5597" spans="1:4" ht="27" x14ac:dyDescent="0.25">
      <c r="A5597" s="557">
        <v>101004</v>
      </c>
      <c r="B5597" s="560" t="s">
        <v>17785</v>
      </c>
      <c r="C5597" s="557" t="s">
        <v>7876</v>
      </c>
      <c r="D5597" s="557">
        <v>7.3</v>
      </c>
    </row>
    <row r="5598" spans="1:4" ht="13.5" x14ac:dyDescent="0.25">
      <c r="A5598" s="557">
        <v>101005</v>
      </c>
      <c r="B5598" s="560" t="s">
        <v>17786</v>
      </c>
      <c r="C5598" s="557" t="s">
        <v>2075</v>
      </c>
      <c r="D5598" s="557">
        <v>18.8</v>
      </c>
    </row>
    <row r="5599" spans="1:4" ht="13.5" x14ac:dyDescent="0.25">
      <c r="A5599" s="557">
        <v>101006</v>
      </c>
      <c r="B5599" s="560" t="s">
        <v>17787</v>
      </c>
      <c r="C5599" s="557" t="s">
        <v>2075</v>
      </c>
      <c r="D5599" s="557">
        <v>20.77</v>
      </c>
    </row>
    <row r="5600" spans="1:4" ht="13.5" x14ac:dyDescent="0.25">
      <c r="A5600" s="557">
        <v>101007</v>
      </c>
      <c r="B5600" s="560" t="s">
        <v>17788</v>
      </c>
      <c r="C5600" s="557" t="s">
        <v>2075</v>
      </c>
      <c r="D5600" s="557">
        <v>5.45</v>
      </c>
    </row>
    <row r="5601" spans="1:4" ht="13.5" x14ac:dyDescent="0.25">
      <c r="A5601" s="557">
        <v>101008</v>
      </c>
      <c r="B5601" s="560" t="s">
        <v>17789</v>
      </c>
      <c r="C5601" s="557" t="s">
        <v>2075</v>
      </c>
      <c r="D5601" s="557">
        <v>5.49</v>
      </c>
    </row>
    <row r="5602" spans="1:4" ht="27" x14ac:dyDescent="0.25">
      <c r="A5602" s="557">
        <v>101009</v>
      </c>
      <c r="B5602" s="560" t="s">
        <v>17790</v>
      </c>
      <c r="C5602" s="557" t="s">
        <v>7876</v>
      </c>
      <c r="D5602" s="557">
        <v>42.43</v>
      </c>
    </row>
    <row r="5603" spans="1:4" ht="27" x14ac:dyDescent="0.25">
      <c r="A5603" s="557">
        <v>101010</v>
      </c>
      <c r="B5603" s="560" t="s">
        <v>17791</v>
      </c>
      <c r="C5603" s="557" t="s">
        <v>7876</v>
      </c>
      <c r="D5603" s="557">
        <v>26.71</v>
      </c>
    </row>
    <row r="5604" spans="1:4" ht="27" x14ac:dyDescent="0.25">
      <c r="A5604" s="557">
        <v>101013</v>
      </c>
      <c r="B5604" s="560" t="s">
        <v>17792</v>
      </c>
      <c r="C5604" s="557" t="s">
        <v>7876</v>
      </c>
      <c r="D5604" s="557">
        <v>43.4</v>
      </c>
    </row>
    <row r="5605" spans="1:4" ht="27" x14ac:dyDescent="0.25">
      <c r="A5605" s="557">
        <v>101014</v>
      </c>
      <c r="B5605" s="560" t="s">
        <v>17793</v>
      </c>
      <c r="C5605" s="557" t="s">
        <v>7876</v>
      </c>
      <c r="D5605" s="557">
        <v>39.75</v>
      </c>
    </row>
    <row r="5606" spans="1:4" ht="27" x14ac:dyDescent="0.25">
      <c r="A5606" s="557">
        <v>101015</v>
      </c>
      <c r="B5606" s="560" t="s">
        <v>17794</v>
      </c>
      <c r="C5606" s="557" t="s">
        <v>7876</v>
      </c>
      <c r="D5606" s="557">
        <v>32.65</v>
      </c>
    </row>
    <row r="5607" spans="1:4" ht="27" x14ac:dyDescent="0.25">
      <c r="A5607" s="557">
        <v>101016</v>
      </c>
      <c r="B5607" s="560" t="s">
        <v>17795</v>
      </c>
      <c r="C5607" s="557" t="s">
        <v>7876</v>
      </c>
      <c r="D5607" s="557">
        <v>37.799999999999997</v>
      </c>
    </row>
    <row r="5608" spans="1:4" ht="27" x14ac:dyDescent="0.25">
      <c r="A5608" s="557">
        <v>101017</v>
      </c>
      <c r="B5608" s="560" t="s">
        <v>17796</v>
      </c>
      <c r="C5608" s="557" t="s">
        <v>7876</v>
      </c>
      <c r="D5608" s="557">
        <v>28.67</v>
      </c>
    </row>
    <row r="5609" spans="1:4" ht="27" x14ac:dyDescent="0.25">
      <c r="A5609" s="557">
        <v>101018</v>
      </c>
      <c r="B5609" s="560" t="s">
        <v>17797</v>
      </c>
      <c r="C5609" s="557" t="s">
        <v>7876</v>
      </c>
      <c r="D5609" s="557">
        <v>23.54</v>
      </c>
    </row>
    <row r="5610" spans="1:4" ht="27" x14ac:dyDescent="0.25">
      <c r="A5610" s="557">
        <v>101019</v>
      </c>
      <c r="B5610" s="560" t="s">
        <v>17798</v>
      </c>
      <c r="C5610" s="557" t="s">
        <v>7876</v>
      </c>
      <c r="D5610" s="557">
        <v>531.14</v>
      </c>
    </row>
    <row r="5611" spans="1:4" ht="27" x14ac:dyDescent="0.25">
      <c r="A5611" s="557">
        <v>101020</v>
      </c>
      <c r="B5611" s="560" t="s">
        <v>17799</v>
      </c>
      <c r="C5611" s="557" t="s">
        <v>7876</v>
      </c>
      <c r="D5611" s="557">
        <v>503.26</v>
      </c>
    </row>
    <row r="5612" spans="1:4" ht="27" x14ac:dyDescent="0.25">
      <c r="A5612" s="557">
        <v>101021</v>
      </c>
      <c r="B5612" s="560" t="s">
        <v>17800</v>
      </c>
      <c r="C5612" s="557" t="s">
        <v>7876</v>
      </c>
      <c r="D5612" s="557">
        <v>541.28</v>
      </c>
    </row>
    <row r="5613" spans="1:4" ht="27" x14ac:dyDescent="0.25">
      <c r="A5613" s="557">
        <v>101022</v>
      </c>
      <c r="B5613" s="560" t="s">
        <v>17801</v>
      </c>
      <c r="C5613" s="557" t="s">
        <v>7876</v>
      </c>
      <c r="D5613" s="557">
        <v>430.61</v>
      </c>
    </row>
    <row r="5614" spans="1:4" ht="27" x14ac:dyDescent="0.25">
      <c r="A5614" s="557">
        <v>101023</v>
      </c>
      <c r="B5614" s="560" t="s">
        <v>17802</v>
      </c>
      <c r="C5614" s="557" t="s">
        <v>7876</v>
      </c>
      <c r="D5614" s="557">
        <v>468.63</v>
      </c>
    </row>
    <row r="5615" spans="1:4" ht="27" x14ac:dyDescent="0.25">
      <c r="A5615" s="557">
        <v>101024</v>
      </c>
      <c r="B5615" s="560" t="s">
        <v>17803</v>
      </c>
      <c r="C5615" s="557" t="s">
        <v>7876</v>
      </c>
      <c r="D5615" s="557">
        <v>436.71</v>
      </c>
    </row>
    <row r="5616" spans="1:4" ht="40.5" x14ac:dyDescent="0.25">
      <c r="A5616" s="557">
        <v>101025</v>
      </c>
      <c r="B5616" s="560" t="s">
        <v>17804</v>
      </c>
      <c r="C5616" s="557" t="s">
        <v>7876</v>
      </c>
      <c r="D5616" s="557">
        <v>474.73</v>
      </c>
    </row>
    <row r="5617" spans="1:4" ht="27" x14ac:dyDescent="0.25">
      <c r="A5617" s="557">
        <v>101026</v>
      </c>
      <c r="B5617" s="560" t="s">
        <v>17805</v>
      </c>
      <c r="C5617" s="557" t="s">
        <v>7876</v>
      </c>
      <c r="D5617" s="557">
        <v>426.12</v>
      </c>
    </row>
    <row r="5618" spans="1:4" ht="27" x14ac:dyDescent="0.25">
      <c r="A5618" s="557">
        <v>101027</v>
      </c>
      <c r="B5618" s="560" t="s">
        <v>17806</v>
      </c>
      <c r="C5618" s="557" t="s">
        <v>7876</v>
      </c>
      <c r="D5618" s="557">
        <v>436.36</v>
      </c>
    </row>
    <row r="5619" spans="1:4" ht="27" x14ac:dyDescent="0.25">
      <c r="A5619" s="557">
        <v>101090</v>
      </c>
      <c r="B5619" s="560" t="s">
        <v>17807</v>
      </c>
      <c r="C5619" s="557" t="s">
        <v>1389</v>
      </c>
      <c r="D5619" s="557">
        <v>150.94</v>
      </c>
    </row>
    <row r="5620" spans="1:4" ht="13.5" x14ac:dyDescent="0.25">
      <c r="A5620" s="557">
        <v>101091</v>
      </c>
      <c r="B5620" s="560" t="s">
        <v>17808</v>
      </c>
      <c r="C5620" s="557" t="s">
        <v>1389</v>
      </c>
      <c r="D5620" s="557">
        <v>113.14</v>
      </c>
    </row>
    <row r="5621" spans="1:4" ht="13.5" x14ac:dyDescent="0.25">
      <c r="A5621" s="557">
        <v>101092</v>
      </c>
      <c r="B5621" s="560" t="s">
        <v>17809</v>
      </c>
      <c r="C5621" s="557" t="s">
        <v>1389</v>
      </c>
      <c r="D5621" s="557">
        <v>265.67</v>
      </c>
    </row>
    <row r="5622" spans="1:4" ht="13.5" x14ac:dyDescent="0.25">
      <c r="A5622" s="557">
        <v>101093</v>
      </c>
      <c r="B5622" s="560" t="s">
        <v>17810</v>
      </c>
      <c r="C5622" s="557" t="s">
        <v>1389</v>
      </c>
      <c r="D5622" s="557">
        <v>412.22</v>
      </c>
    </row>
    <row r="5623" spans="1:4" ht="13.5" x14ac:dyDescent="0.25">
      <c r="A5623" s="557">
        <v>101094</v>
      </c>
      <c r="B5623" s="560" t="s">
        <v>17811</v>
      </c>
      <c r="C5623" s="557" t="s">
        <v>61</v>
      </c>
      <c r="D5623" s="557">
        <v>152.09</v>
      </c>
    </row>
    <row r="5624" spans="1:4" ht="27" x14ac:dyDescent="0.25">
      <c r="A5624" s="557">
        <v>101096</v>
      </c>
      <c r="B5624" s="560" t="s">
        <v>17812</v>
      </c>
      <c r="C5624" s="557" t="s">
        <v>2075</v>
      </c>
      <c r="D5624" s="562">
        <v>1234.18</v>
      </c>
    </row>
    <row r="5625" spans="1:4" ht="27" x14ac:dyDescent="0.25">
      <c r="A5625" s="557">
        <v>101097</v>
      </c>
      <c r="B5625" s="560" t="s">
        <v>17813</v>
      </c>
      <c r="C5625" s="557" t="s">
        <v>2075</v>
      </c>
      <c r="D5625" s="562">
        <v>1172.67</v>
      </c>
    </row>
    <row r="5626" spans="1:4" ht="27" x14ac:dyDescent="0.25">
      <c r="A5626" s="557">
        <v>101098</v>
      </c>
      <c r="B5626" s="560" t="s">
        <v>17814</v>
      </c>
      <c r="C5626" s="557" t="s">
        <v>2075</v>
      </c>
      <c r="D5626" s="562">
        <v>1097.97</v>
      </c>
    </row>
    <row r="5627" spans="1:4" ht="27" x14ac:dyDescent="0.25">
      <c r="A5627" s="557">
        <v>101099</v>
      </c>
      <c r="B5627" s="560" t="s">
        <v>17815</v>
      </c>
      <c r="C5627" s="557" t="s">
        <v>2075</v>
      </c>
      <c r="D5627" s="562">
        <v>1005.72</v>
      </c>
    </row>
    <row r="5628" spans="1:4" ht="27" x14ac:dyDescent="0.25">
      <c r="A5628" s="557">
        <v>101100</v>
      </c>
      <c r="B5628" s="560" t="s">
        <v>17816</v>
      </c>
      <c r="C5628" s="557" t="s">
        <v>2075</v>
      </c>
      <c r="D5628" s="557">
        <v>936.81</v>
      </c>
    </row>
    <row r="5629" spans="1:4" ht="27" x14ac:dyDescent="0.25">
      <c r="A5629" s="557">
        <v>101101</v>
      </c>
      <c r="B5629" s="560" t="s">
        <v>17817</v>
      </c>
      <c r="C5629" s="557" t="s">
        <v>2075</v>
      </c>
      <c r="D5629" s="557">
        <v>917.09</v>
      </c>
    </row>
    <row r="5630" spans="1:4" ht="27" x14ac:dyDescent="0.25">
      <c r="A5630" s="557">
        <v>101102</v>
      </c>
      <c r="B5630" s="560" t="s">
        <v>17818</v>
      </c>
      <c r="C5630" s="557" t="s">
        <v>2075</v>
      </c>
      <c r="D5630" s="557">
        <v>900.08</v>
      </c>
    </row>
    <row r="5631" spans="1:4" ht="27" x14ac:dyDescent="0.25">
      <c r="A5631" s="557">
        <v>101103</v>
      </c>
      <c r="B5631" s="560" t="s">
        <v>17819</v>
      </c>
      <c r="C5631" s="557" t="s">
        <v>2075</v>
      </c>
      <c r="D5631" s="557">
        <v>845.31</v>
      </c>
    </row>
    <row r="5632" spans="1:4" ht="40.5" x14ac:dyDescent="0.25">
      <c r="A5632" s="557">
        <v>101104</v>
      </c>
      <c r="B5632" s="560" t="s">
        <v>17820</v>
      </c>
      <c r="C5632" s="557" t="s">
        <v>2075</v>
      </c>
      <c r="D5632" s="562">
        <v>1286.0999999999999</v>
      </c>
    </row>
    <row r="5633" spans="1:4" ht="40.5" x14ac:dyDescent="0.25">
      <c r="A5633" s="557">
        <v>101105</v>
      </c>
      <c r="B5633" s="560" t="s">
        <v>17821</v>
      </c>
      <c r="C5633" s="557" t="s">
        <v>2075</v>
      </c>
      <c r="D5633" s="562">
        <v>1223.8699999999999</v>
      </c>
    </row>
    <row r="5634" spans="1:4" ht="40.5" x14ac:dyDescent="0.25">
      <c r="A5634" s="557">
        <v>101106</v>
      </c>
      <c r="B5634" s="560" t="s">
        <v>17822</v>
      </c>
      <c r="C5634" s="557" t="s">
        <v>2075</v>
      </c>
      <c r="D5634" s="562">
        <v>1148.51</v>
      </c>
    </row>
    <row r="5635" spans="1:4" ht="40.5" x14ac:dyDescent="0.25">
      <c r="A5635" s="557">
        <v>101107</v>
      </c>
      <c r="B5635" s="560" t="s">
        <v>17823</v>
      </c>
      <c r="C5635" s="557" t="s">
        <v>2075</v>
      </c>
      <c r="D5635" s="562">
        <v>1054.9000000000001</v>
      </c>
    </row>
    <row r="5636" spans="1:4" ht="40.5" x14ac:dyDescent="0.25">
      <c r="A5636" s="557">
        <v>101108</v>
      </c>
      <c r="B5636" s="560" t="s">
        <v>17824</v>
      </c>
      <c r="C5636" s="557" t="s">
        <v>2075</v>
      </c>
      <c r="D5636" s="557">
        <v>982.88</v>
      </c>
    </row>
    <row r="5637" spans="1:4" ht="40.5" x14ac:dyDescent="0.25">
      <c r="A5637" s="557">
        <v>101109</v>
      </c>
      <c r="B5637" s="560" t="s">
        <v>17825</v>
      </c>
      <c r="C5637" s="557" t="s">
        <v>2075</v>
      </c>
      <c r="D5637" s="557">
        <v>962.76</v>
      </c>
    </row>
    <row r="5638" spans="1:4" ht="40.5" x14ac:dyDescent="0.25">
      <c r="A5638" s="557">
        <v>101110</v>
      </c>
      <c r="B5638" s="560" t="s">
        <v>17826</v>
      </c>
      <c r="C5638" s="557" t="s">
        <v>2075</v>
      </c>
      <c r="D5638" s="557">
        <v>945.74</v>
      </c>
    </row>
    <row r="5639" spans="1:4" ht="40.5" x14ac:dyDescent="0.25">
      <c r="A5639" s="557">
        <v>101111</v>
      </c>
      <c r="B5639" s="560" t="s">
        <v>17827</v>
      </c>
      <c r="C5639" s="557" t="s">
        <v>2075</v>
      </c>
      <c r="D5639" s="557">
        <v>890.27</v>
      </c>
    </row>
    <row r="5640" spans="1:4" ht="27" x14ac:dyDescent="0.25">
      <c r="A5640" s="557">
        <v>101112</v>
      </c>
      <c r="B5640" s="560" t="s">
        <v>17828</v>
      </c>
      <c r="C5640" s="557" t="s">
        <v>2075</v>
      </c>
      <c r="D5640" s="557">
        <v>857.63</v>
      </c>
    </row>
    <row r="5641" spans="1:4" ht="27" x14ac:dyDescent="0.25">
      <c r="A5641" s="557">
        <v>101113</v>
      </c>
      <c r="B5641" s="560" t="s">
        <v>17829</v>
      </c>
      <c r="C5641" s="557" t="s">
        <v>2075</v>
      </c>
      <c r="D5641" s="557">
        <v>914.36</v>
      </c>
    </row>
    <row r="5642" spans="1:4" ht="27" x14ac:dyDescent="0.25">
      <c r="A5642" s="557">
        <v>101114</v>
      </c>
      <c r="B5642" s="560" t="s">
        <v>17830</v>
      </c>
      <c r="C5642" s="557" t="s">
        <v>2075</v>
      </c>
      <c r="D5642" s="557">
        <v>4.12</v>
      </c>
    </row>
    <row r="5643" spans="1:4" ht="27" x14ac:dyDescent="0.25">
      <c r="A5643" s="557">
        <v>101115</v>
      </c>
      <c r="B5643" s="560" t="s">
        <v>17831</v>
      </c>
      <c r="C5643" s="557" t="s">
        <v>2075</v>
      </c>
      <c r="D5643" s="557">
        <v>3.53</v>
      </c>
    </row>
    <row r="5644" spans="1:4" ht="27" x14ac:dyDescent="0.25">
      <c r="A5644" s="557">
        <v>101116</v>
      </c>
      <c r="B5644" s="560" t="s">
        <v>17832</v>
      </c>
      <c r="C5644" s="557" t="s">
        <v>2075</v>
      </c>
      <c r="D5644" s="557">
        <v>2.2200000000000002</v>
      </c>
    </row>
    <row r="5645" spans="1:4" ht="27" x14ac:dyDescent="0.25">
      <c r="A5645" s="557">
        <v>101117</v>
      </c>
      <c r="B5645" s="560" t="s">
        <v>17833</v>
      </c>
      <c r="C5645" s="557" t="s">
        <v>2075</v>
      </c>
      <c r="D5645" s="557">
        <v>3.21</v>
      </c>
    </row>
    <row r="5646" spans="1:4" ht="27" x14ac:dyDescent="0.25">
      <c r="A5646" s="557">
        <v>101118</v>
      </c>
      <c r="B5646" s="560" t="s">
        <v>17834</v>
      </c>
      <c r="C5646" s="557" t="s">
        <v>2075</v>
      </c>
      <c r="D5646" s="557">
        <v>3.58</v>
      </c>
    </row>
    <row r="5647" spans="1:4" ht="27" x14ac:dyDescent="0.25">
      <c r="A5647" s="557">
        <v>101119</v>
      </c>
      <c r="B5647" s="560" t="s">
        <v>17835</v>
      </c>
      <c r="C5647" s="557" t="s">
        <v>2075</v>
      </c>
      <c r="D5647" s="557">
        <v>7.86</v>
      </c>
    </row>
    <row r="5648" spans="1:4" ht="27" x14ac:dyDescent="0.25">
      <c r="A5648" s="557">
        <v>101120</v>
      </c>
      <c r="B5648" s="560" t="s">
        <v>17836</v>
      </c>
      <c r="C5648" s="557" t="s">
        <v>2075</v>
      </c>
      <c r="D5648" s="557">
        <v>6.76</v>
      </c>
    </row>
    <row r="5649" spans="1:4" ht="27" x14ac:dyDescent="0.25">
      <c r="A5649" s="557">
        <v>101121</v>
      </c>
      <c r="B5649" s="560" t="s">
        <v>17837</v>
      </c>
      <c r="C5649" s="557" t="s">
        <v>2075</v>
      </c>
      <c r="D5649" s="557">
        <v>4.24</v>
      </c>
    </row>
    <row r="5650" spans="1:4" ht="27" x14ac:dyDescent="0.25">
      <c r="A5650" s="557">
        <v>101122</v>
      </c>
      <c r="B5650" s="560" t="s">
        <v>17838</v>
      </c>
      <c r="C5650" s="557" t="s">
        <v>2075</v>
      </c>
      <c r="D5650" s="557">
        <v>6.1</v>
      </c>
    </row>
    <row r="5651" spans="1:4" ht="27" x14ac:dyDescent="0.25">
      <c r="A5651" s="557">
        <v>101123</v>
      </c>
      <c r="B5651" s="560" t="s">
        <v>17839</v>
      </c>
      <c r="C5651" s="557" t="s">
        <v>2075</v>
      </c>
      <c r="D5651" s="557">
        <v>6.84</v>
      </c>
    </row>
    <row r="5652" spans="1:4" ht="27" x14ac:dyDescent="0.25">
      <c r="A5652" s="557">
        <v>101124</v>
      </c>
      <c r="B5652" s="560" t="s">
        <v>17840</v>
      </c>
      <c r="C5652" s="557" t="s">
        <v>2075</v>
      </c>
      <c r="D5652" s="557">
        <v>14.69</v>
      </c>
    </row>
    <row r="5653" spans="1:4" ht="27" x14ac:dyDescent="0.25">
      <c r="A5653" s="557">
        <v>101125</v>
      </c>
      <c r="B5653" s="560" t="s">
        <v>17841</v>
      </c>
      <c r="C5653" s="557" t="s">
        <v>2075</v>
      </c>
      <c r="D5653" s="557">
        <v>14.1</v>
      </c>
    </row>
    <row r="5654" spans="1:4" ht="27" x14ac:dyDescent="0.25">
      <c r="A5654" s="557">
        <v>101126</v>
      </c>
      <c r="B5654" s="560" t="s">
        <v>17842</v>
      </c>
      <c r="C5654" s="557" t="s">
        <v>2075</v>
      </c>
      <c r="D5654" s="557">
        <v>12.79</v>
      </c>
    </row>
    <row r="5655" spans="1:4" ht="27" x14ac:dyDescent="0.25">
      <c r="A5655" s="557">
        <v>101127</v>
      </c>
      <c r="B5655" s="560" t="s">
        <v>17843</v>
      </c>
      <c r="C5655" s="557" t="s">
        <v>2075</v>
      </c>
      <c r="D5655" s="557">
        <v>13.78</v>
      </c>
    </row>
    <row r="5656" spans="1:4" ht="27" x14ac:dyDescent="0.25">
      <c r="A5656" s="557">
        <v>101128</v>
      </c>
      <c r="B5656" s="560" t="s">
        <v>17844</v>
      </c>
      <c r="C5656" s="557" t="s">
        <v>2075</v>
      </c>
      <c r="D5656" s="557">
        <v>14.15</v>
      </c>
    </row>
    <row r="5657" spans="1:4" ht="27" x14ac:dyDescent="0.25">
      <c r="A5657" s="557">
        <v>101129</v>
      </c>
      <c r="B5657" s="560" t="s">
        <v>17845</v>
      </c>
      <c r="C5657" s="557" t="s">
        <v>2075</v>
      </c>
      <c r="D5657" s="557">
        <v>18.850000000000001</v>
      </c>
    </row>
    <row r="5658" spans="1:4" ht="27" x14ac:dyDescent="0.25">
      <c r="A5658" s="557">
        <v>101130</v>
      </c>
      <c r="B5658" s="560" t="s">
        <v>17846</v>
      </c>
      <c r="C5658" s="557" t="s">
        <v>2075</v>
      </c>
      <c r="D5658" s="557">
        <v>17.75</v>
      </c>
    </row>
    <row r="5659" spans="1:4" ht="27" x14ac:dyDescent="0.25">
      <c r="A5659" s="557">
        <v>101131</v>
      </c>
      <c r="B5659" s="560" t="s">
        <v>17847</v>
      </c>
      <c r="C5659" s="557" t="s">
        <v>2075</v>
      </c>
      <c r="D5659" s="557">
        <v>15.23</v>
      </c>
    </row>
    <row r="5660" spans="1:4" ht="27" x14ac:dyDescent="0.25">
      <c r="A5660" s="557">
        <v>101132</v>
      </c>
      <c r="B5660" s="560" t="s">
        <v>17848</v>
      </c>
      <c r="C5660" s="557" t="s">
        <v>2075</v>
      </c>
      <c r="D5660" s="557">
        <v>17.09</v>
      </c>
    </row>
    <row r="5661" spans="1:4" ht="27" x14ac:dyDescent="0.25">
      <c r="A5661" s="557">
        <v>101133</v>
      </c>
      <c r="B5661" s="560" t="s">
        <v>17849</v>
      </c>
      <c r="C5661" s="557" t="s">
        <v>2075</v>
      </c>
      <c r="D5661" s="557">
        <v>17.829999999999998</v>
      </c>
    </row>
    <row r="5662" spans="1:4" ht="40.5" x14ac:dyDescent="0.25">
      <c r="A5662" s="557">
        <v>101134</v>
      </c>
      <c r="B5662" s="560" t="s">
        <v>17850</v>
      </c>
      <c r="C5662" s="557" t="s">
        <v>2075</v>
      </c>
      <c r="D5662" s="557">
        <v>15.33</v>
      </c>
    </row>
    <row r="5663" spans="1:4" ht="40.5" x14ac:dyDescent="0.25">
      <c r="A5663" s="557">
        <v>101135</v>
      </c>
      <c r="B5663" s="560" t="s">
        <v>17851</v>
      </c>
      <c r="C5663" s="557" t="s">
        <v>2075</v>
      </c>
      <c r="D5663" s="557">
        <v>14.74</v>
      </c>
    </row>
    <row r="5664" spans="1:4" ht="40.5" x14ac:dyDescent="0.25">
      <c r="A5664" s="557">
        <v>101136</v>
      </c>
      <c r="B5664" s="560" t="s">
        <v>17852</v>
      </c>
      <c r="C5664" s="557" t="s">
        <v>2075</v>
      </c>
      <c r="D5664" s="557">
        <v>13.43</v>
      </c>
    </row>
    <row r="5665" spans="1:4" ht="40.5" x14ac:dyDescent="0.25">
      <c r="A5665" s="557">
        <v>101137</v>
      </c>
      <c r="B5665" s="560" t="s">
        <v>17853</v>
      </c>
      <c r="C5665" s="557" t="s">
        <v>2075</v>
      </c>
      <c r="D5665" s="557">
        <v>14.42</v>
      </c>
    </row>
    <row r="5666" spans="1:4" ht="40.5" x14ac:dyDescent="0.25">
      <c r="A5666" s="557">
        <v>101138</v>
      </c>
      <c r="B5666" s="560" t="s">
        <v>17854</v>
      </c>
      <c r="C5666" s="557" t="s">
        <v>2075</v>
      </c>
      <c r="D5666" s="557">
        <v>14.79</v>
      </c>
    </row>
    <row r="5667" spans="1:4" ht="40.5" x14ac:dyDescent="0.25">
      <c r="A5667" s="557">
        <v>101139</v>
      </c>
      <c r="B5667" s="560" t="s">
        <v>17855</v>
      </c>
      <c r="C5667" s="557" t="s">
        <v>2075</v>
      </c>
      <c r="D5667" s="557">
        <v>19.510000000000002</v>
      </c>
    </row>
    <row r="5668" spans="1:4" ht="40.5" x14ac:dyDescent="0.25">
      <c r="A5668" s="557">
        <v>101140</v>
      </c>
      <c r="B5668" s="560" t="s">
        <v>17856</v>
      </c>
      <c r="C5668" s="557" t="s">
        <v>2075</v>
      </c>
      <c r="D5668" s="557">
        <v>18.41</v>
      </c>
    </row>
    <row r="5669" spans="1:4" ht="40.5" x14ac:dyDescent="0.25">
      <c r="A5669" s="557">
        <v>101141</v>
      </c>
      <c r="B5669" s="560" t="s">
        <v>17857</v>
      </c>
      <c r="C5669" s="557" t="s">
        <v>2075</v>
      </c>
      <c r="D5669" s="557">
        <v>15.89</v>
      </c>
    </row>
    <row r="5670" spans="1:4" ht="40.5" x14ac:dyDescent="0.25">
      <c r="A5670" s="557">
        <v>101142</v>
      </c>
      <c r="B5670" s="560" t="s">
        <v>17858</v>
      </c>
      <c r="C5670" s="557" t="s">
        <v>2075</v>
      </c>
      <c r="D5670" s="557">
        <v>17.75</v>
      </c>
    </row>
    <row r="5671" spans="1:4" ht="40.5" x14ac:dyDescent="0.25">
      <c r="A5671" s="557">
        <v>101143</v>
      </c>
      <c r="B5671" s="560" t="s">
        <v>17859</v>
      </c>
      <c r="C5671" s="557" t="s">
        <v>2075</v>
      </c>
      <c r="D5671" s="557">
        <v>18.489999999999998</v>
      </c>
    </row>
    <row r="5672" spans="1:4" ht="40.5" x14ac:dyDescent="0.25">
      <c r="A5672" s="557">
        <v>101144</v>
      </c>
      <c r="B5672" s="560" t="s">
        <v>17860</v>
      </c>
      <c r="C5672" s="557" t="s">
        <v>2075</v>
      </c>
      <c r="D5672" s="557">
        <v>15.62</v>
      </c>
    </row>
    <row r="5673" spans="1:4" ht="40.5" x14ac:dyDescent="0.25">
      <c r="A5673" s="557">
        <v>101145</v>
      </c>
      <c r="B5673" s="560" t="s">
        <v>17861</v>
      </c>
      <c r="C5673" s="557" t="s">
        <v>2075</v>
      </c>
      <c r="D5673" s="557">
        <v>15.03</v>
      </c>
    </row>
    <row r="5674" spans="1:4" ht="40.5" x14ac:dyDescent="0.25">
      <c r="A5674" s="557">
        <v>101146</v>
      </c>
      <c r="B5674" s="560" t="s">
        <v>17862</v>
      </c>
      <c r="C5674" s="557" t="s">
        <v>2075</v>
      </c>
      <c r="D5674" s="557">
        <v>13.72</v>
      </c>
    </row>
    <row r="5675" spans="1:4" ht="40.5" x14ac:dyDescent="0.25">
      <c r="A5675" s="557">
        <v>101147</v>
      </c>
      <c r="B5675" s="560" t="s">
        <v>17863</v>
      </c>
      <c r="C5675" s="557" t="s">
        <v>2075</v>
      </c>
      <c r="D5675" s="557">
        <v>14.71</v>
      </c>
    </row>
    <row r="5676" spans="1:4" ht="40.5" x14ac:dyDescent="0.25">
      <c r="A5676" s="557">
        <v>101148</v>
      </c>
      <c r="B5676" s="560" t="s">
        <v>17864</v>
      </c>
      <c r="C5676" s="557" t="s">
        <v>2075</v>
      </c>
      <c r="D5676" s="557">
        <v>15.08</v>
      </c>
    </row>
    <row r="5677" spans="1:4" ht="40.5" x14ac:dyDescent="0.25">
      <c r="A5677" s="557">
        <v>101149</v>
      </c>
      <c r="B5677" s="560" t="s">
        <v>17865</v>
      </c>
      <c r="C5677" s="557" t="s">
        <v>2075</v>
      </c>
      <c r="D5677" s="557">
        <v>19.829999999999998</v>
      </c>
    </row>
    <row r="5678" spans="1:4" ht="40.5" x14ac:dyDescent="0.25">
      <c r="A5678" s="557">
        <v>101150</v>
      </c>
      <c r="B5678" s="560" t="s">
        <v>17866</v>
      </c>
      <c r="C5678" s="557" t="s">
        <v>2075</v>
      </c>
      <c r="D5678" s="557">
        <v>18.73</v>
      </c>
    </row>
    <row r="5679" spans="1:4" ht="40.5" x14ac:dyDescent="0.25">
      <c r="A5679" s="557">
        <v>101151</v>
      </c>
      <c r="B5679" s="560" t="s">
        <v>17867</v>
      </c>
      <c r="C5679" s="557" t="s">
        <v>2075</v>
      </c>
      <c r="D5679" s="557">
        <v>16.21</v>
      </c>
    </row>
    <row r="5680" spans="1:4" ht="40.5" x14ac:dyDescent="0.25">
      <c r="A5680" s="557">
        <v>101152</v>
      </c>
      <c r="B5680" s="560" t="s">
        <v>17868</v>
      </c>
      <c r="C5680" s="557" t="s">
        <v>2075</v>
      </c>
      <c r="D5680" s="557">
        <v>18.07</v>
      </c>
    </row>
    <row r="5681" spans="1:4" ht="40.5" x14ac:dyDescent="0.25">
      <c r="A5681" s="557">
        <v>101153</v>
      </c>
      <c r="B5681" s="560" t="s">
        <v>17869</v>
      </c>
      <c r="C5681" s="557" t="s">
        <v>2075</v>
      </c>
      <c r="D5681" s="557">
        <v>18.809999999999999</v>
      </c>
    </row>
    <row r="5682" spans="1:4" ht="27" x14ac:dyDescent="0.25">
      <c r="A5682" s="557">
        <v>101154</v>
      </c>
      <c r="B5682" s="560" t="s">
        <v>17870</v>
      </c>
      <c r="C5682" s="557" t="s">
        <v>1389</v>
      </c>
      <c r="D5682" s="557">
        <v>108.36</v>
      </c>
    </row>
    <row r="5683" spans="1:4" ht="27" x14ac:dyDescent="0.25">
      <c r="A5683" s="557">
        <v>101155</v>
      </c>
      <c r="B5683" s="560" t="s">
        <v>17871</v>
      </c>
      <c r="C5683" s="557" t="s">
        <v>1389</v>
      </c>
      <c r="D5683" s="557">
        <v>151.91999999999999</v>
      </c>
    </row>
    <row r="5684" spans="1:4" ht="27" x14ac:dyDescent="0.25">
      <c r="A5684" s="557">
        <v>101156</v>
      </c>
      <c r="B5684" s="560" t="s">
        <v>17872</v>
      </c>
      <c r="C5684" s="557" t="s">
        <v>1389</v>
      </c>
      <c r="D5684" s="557">
        <v>222.98</v>
      </c>
    </row>
    <row r="5685" spans="1:4" ht="27" x14ac:dyDescent="0.25">
      <c r="A5685" s="557">
        <v>101157</v>
      </c>
      <c r="B5685" s="560" t="s">
        <v>19704</v>
      </c>
      <c r="C5685" s="557" t="s">
        <v>1389</v>
      </c>
      <c r="D5685" s="557">
        <v>59.25</v>
      </c>
    </row>
    <row r="5686" spans="1:4" ht="27" x14ac:dyDescent="0.25">
      <c r="A5686" s="557">
        <v>101158</v>
      </c>
      <c r="B5686" s="560" t="s">
        <v>19705</v>
      </c>
      <c r="C5686" s="557" t="s">
        <v>1389</v>
      </c>
      <c r="D5686" s="557">
        <v>77.63</v>
      </c>
    </row>
    <row r="5687" spans="1:4" ht="27" x14ac:dyDescent="0.25">
      <c r="A5687" s="557">
        <v>101159</v>
      </c>
      <c r="B5687" s="560" t="s">
        <v>17873</v>
      </c>
      <c r="C5687" s="557" t="s">
        <v>1389</v>
      </c>
      <c r="D5687" s="557">
        <v>132.77000000000001</v>
      </c>
    </row>
    <row r="5688" spans="1:4" ht="27" x14ac:dyDescent="0.25">
      <c r="A5688" s="557">
        <v>101161</v>
      </c>
      <c r="B5688" s="560" t="s">
        <v>17874</v>
      </c>
      <c r="C5688" s="557" t="s">
        <v>1389</v>
      </c>
      <c r="D5688" s="557">
        <v>178.38</v>
      </c>
    </row>
    <row r="5689" spans="1:4" ht="27" x14ac:dyDescent="0.25">
      <c r="A5689" s="557">
        <v>101162</v>
      </c>
      <c r="B5689" s="560" t="s">
        <v>17875</v>
      </c>
      <c r="C5689" s="557" t="s">
        <v>1389</v>
      </c>
      <c r="D5689" s="557">
        <v>148.81</v>
      </c>
    </row>
    <row r="5690" spans="1:4" ht="27" x14ac:dyDescent="0.25">
      <c r="A5690" s="557">
        <v>101163</v>
      </c>
      <c r="B5690" s="560" t="s">
        <v>17876</v>
      </c>
      <c r="C5690" s="557" t="s">
        <v>1389</v>
      </c>
      <c r="D5690" s="557">
        <v>696.89</v>
      </c>
    </row>
    <row r="5691" spans="1:4" ht="27" x14ac:dyDescent="0.25">
      <c r="A5691" s="557">
        <v>101164</v>
      </c>
      <c r="B5691" s="560" t="s">
        <v>17877</v>
      </c>
      <c r="C5691" s="557" t="s">
        <v>1389</v>
      </c>
      <c r="D5691" s="557">
        <v>707.17</v>
      </c>
    </row>
    <row r="5692" spans="1:4" ht="27.6" x14ac:dyDescent="0.3">
      <c r="A5692" s="557">
        <v>101165</v>
      </c>
      <c r="B5692" s="560" t="s">
        <v>17878</v>
      </c>
      <c r="C5692" s="557" t="s">
        <v>2075</v>
      </c>
      <c r="D5692" s="557">
        <v>785.34</v>
      </c>
    </row>
    <row r="5693" spans="1:4" ht="27" x14ac:dyDescent="0.25">
      <c r="A5693" s="557">
        <v>101166</v>
      </c>
      <c r="B5693" s="560" t="s">
        <v>17879</v>
      </c>
      <c r="C5693" s="557" t="s">
        <v>2075</v>
      </c>
      <c r="D5693" s="557">
        <v>636.64</v>
      </c>
    </row>
    <row r="5694" spans="1:4" ht="27" x14ac:dyDescent="0.25">
      <c r="A5694" s="557">
        <v>101167</v>
      </c>
      <c r="B5694" s="560" t="s">
        <v>17880</v>
      </c>
      <c r="C5694" s="557" t="s">
        <v>1389</v>
      </c>
      <c r="D5694" s="557">
        <v>158.27000000000001</v>
      </c>
    </row>
    <row r="5695" spans="1:4" ht="27" x14ac:dyDescent="0.25">
      <c r="A5695" s="557">
        <v>101168</v>
      </c>
      <c r="B5695" s="560" t="s">
        <v>17881</v>
      </c>
      <c r="C5695" s="557" t="s">
        <v>1389</v>
      </c>
      <c r="D5695" s="557">
        <v>218.73</v>
      </c>
    </row>
    <row r="5696" spans="1:4" ht="27" x14ac:dyDescent="0.25">
      <c r="A5696" s="557">
        <v>101169</v>
      </c>
      <c r="B5696" s="560" t="s">
        <v>17882</v>
      </c>
      <c r="C5696" s="557" t="s">
        <v>1389</v>
      </c>
      <c r="D5696" s="557">
        <v>171.02</v>
      </c>
    </row>
    <row r="5697" spans="1:4" ht="27" x14ac:dyDescent="0.25">
      <c r="A5697" s="557">
        <v>101170</v>
      </c>
      <c r="B5697" s="560" t="s">
        <v>17883</v>
      </c>
      <c r="C5697" s="557" t="s">
        <v>1389</v>
      </c>
      <c r="D5697" s="557">
        <v>43.02</v>
      </c>
    </row>
    <row r="5698" spans="1:4" ht="27" x14ac:dyDescent="0.25">
      <c r="A5698" s="557">
        <v>101171</v>
      </c>
      <c r="B5698" s="560" t="s">
        <v>17884</v>
      </c>
      <c r="C5698" s="557" t="s">
        <v>1389</v>
      </c>
      <c r="D5698" s="557">
        <v>117.15</v>
      </c>
    </row>
    <row r="5699" spans="1:4" ht="27" x14ac:dyDescent="0.25">
      <c r="A5699" s="557">
        <v>101172</v>
      </c>
      <c r="B5699" s="560" t="s">
        <v>17885</v>
      </c>
      <c r="C5699" s="557" t="s">
        <v>1389</v>
      </c>
      <c r="D5699" s="557">
        <v>66.02</v>
      </c>
    </row>
    <row r="5700" spans="1:4" ht="27" x14ac:dyDescent="0.25">
      <c r="A5700" s="557">
        <v>101173</v>
      </c>
      <c r="B5700" s="560" t="s">
        <v>17886</v>
      </c>
      <c r="C5700" s="557" t="s">
        <v>61</v>
      </c>
      <c r="D5700" s="557">
        <v>59.59</v>
      </c>
    </row>
    <row r="5701" spans="1:4" ht="27" x14ac:dyDescent="0.25">
      <c r="A5701" s="557">
        <v>101174</v>
      </c>
      <c r="B5701" s="560" t="s">
        <v>17887</v>
      </c>
      <c r="C5701" s="557" t="s">
        <v>61</v>
      </c>
      <c r="D5701" s="557">
        <v>81.78</v>
      </c>
    </row>
    <row r="5702" spans="1:4" ht="27" x14ac:dyDescent="0.25">
      <c r="A5702" s="557">
        <v>101175</v>
      </c>
      <c r="B5702" s="560" t="s">
        <v>17888</v>
      </c>
      <c r="C5702" s="557" t="s">
        <v>61</v>
      </c>
      <c r="D5702" s="557">
        <v>111.75</v>
      </c>
    </row>
    <row r="5703" spans="1:4" ht="27" x14ac:dyDescent="0.25">
      <c r="A5703" s="557">
        <v>101176</v>
      </c>
      <c r="B5703" s="560" t="s">
        <v>17889</v>
      </c>
      <c r="C5703" s="557" t="s">
        <v>61</v>
      </c>
      <c r="D5703" s="557">
        <v>144.63</v>
      </c>
    </row>
    <row r="5704" spans="1:4" ht="27" x14ac:dyDescent="0.25">
      <c r="A5704" s="557">
        <v>101188</v>
      </c>
      <c r="B5704" s="560" t="s">
        <v>17890</v>
      </c>
      <c r="C5704" s="557" t="s">
        <v>61</v>
      </c>
      <c r="D5704" s="557">
        <v>5.81</v>
      </c>
    </row>
    <row r="5705" spans="1:4" ht="40.5" x14ac:dyDescent="0.25">
      <c r="A5705" s="557">
        <v>101189</v>
      </c>
      <c r="B5705" s="560" t="s">
        <v>17891</v>
      </c>
      <c r="C5705" s="557" t="s">
        <v>61</v>
      </c>
      <c r="D5705" s="557">
        <v>78.66</v>
      </c>
    </row>
    <row r="5706" spans="1:4" ht="40.5" x14ac:dyDescent="0.25">
      <c r="A5706" s="557">
        <v>101190</v>
      </c>
      <c r="B5706" s="560" t="s">
        <v>17892</v>
      </c>
      <c r="C5706" s="557" t="s">
        <v>61</v>
      </c>
      <c r="D5706" s="557">
        <v>77.83</v>
      </c>
    </row>
    <row r="5707" spans="1:4" ht="40.5" x14ac:dyDescent="0.25">
      <c r="A5707" s="557">
        <v>101191</v>
      </c>
      <c r="B5707" s="560" t="s">
        <v>17893</v>
      </c>
      <c r="C5707" s="557" t="s">
        <v>61</v>
      </c>
      <c r="D5707" s="557">
        <v>78.239999999999995</v>
      </c>
    </row>
    <row r="5708" spans="1:4" ht="40.5" x14ac:dyDescent="0.25">
      <c r="A5708" s="557">
        <v>101192</v>
      </c>
      <c r="B5708" s="560" t="s">
        <v>17894</v>
      </c>
      <c r="C5708" s="557" t="s">
        <v>61</v>
      </c>
      <c r="D5708" s="557">
        <v>77.430000000000007</v>
      </c>
    </row>
    <row r="5709" spans="1:4" ht="40.5" x14ac:dyDescent="0.25">
      <c r="A5709" s="557">
        <v>101193</v>
      </c>
      <c r="B5709" s="560" t="s">
        <v>17895</v>
      </c>
      <c r="C5709" s="557" t="s">
        <v>61</v>
      </c>
      <c r="D5709" s="557">
        <v>69.650000000000006</v>
      </c>
    </row>
    <row r="5710" spans="1:4" ht="40.5" x14ac:dyDescent="0.25">
      <c r="A5710" s="557">
        <v>101194</v>
      </c>
      <c r="B5710" s="560" t="s">
        <v>17896</v>
      </c>
      <c r="C5710" s="557" t="s">
        <v>61</v>
      </c>
      <c r="D5710" s="557">
        <v>70.06</v>
      </c>
    </row>
    <row r="5711" spans="1:4" ht="40.5" x14ac:dyDescent="0.25">
      <c r="A5711" s="557">
        <v>101197</v>
      </c>
      <c r="B5711" s="560" t="s">
        <v>17897</v>
      </c>
      <c r="C5711" s="557" t="s">
        <v>61</v>
      </c>
      <c r="D5711" s="557">
        <v>134.34</v>
      </c>
    </row>
    <row r="5712" spans="1:4" ht="40.5" x14ac:dyDescent="0.25">
      <c r="A5712" s="557">
        <v>101198</v>
      </c>
      <c r="B5712" s="560" t="s">
        <v>17898</v>
      </c>
      <c r="C5712" s="557" t="s">
        <v>61</v>
      </c>
      <c r="D5712" s="557">
        <v>102.1</v>
      </c>
    </row>
    <row r="5713" spans="1:4" ht="40.5" x14ac:dyDescent="0.25">
      <c r="A5713" s="557">
        <v>101199</v>
      </c>
      <c r="B5713" s="560" t="s">
        <v>17899</v>
      </c>
      <c r="C5713" s="557" t="s">
        <v>61</v>
      </c>
      <c r="D5713" s="557">
        <v>103.13</v>
      </c>
    </row>
    <row r="5714" spans="1:4" ht="40.5" x14ac:dyDescent="0.25">
      <c r="A5714" s="557">
        <v>101200</v>
      </c>
      <c r="B5714" s="560" t="s">
        <v>17900</v>
      </c>
      <c r="C5714" s="557" t="s">
        <v>61</v>
      </c>
      <c r="D5714" s="557">
        <v>73.84</v>
      </c>
    </row>
    <row r="5715" spans="1:4" ht="40.5" x14ac:dyDescent="0.25">
      <c r="A5715" s="557">
        <v>101201</v>
      </c>
      <c r="B5715" s="560" t="s">
        <v>17901</v>
      </c>
      <c r="C5715" s="557" t="s">
        <v>61</v>
      </c>
      <c r="D5715" s="557">
        <v>87.23</v>
      </c>
    </row>
    <row r="5716" spans="1:4" ht="40.5" x14ac:dyDescent="0.25">
      <c r="A5716" s="557">
        <v>101202</v>
      </c>
      <c r="B5716" s="560" t="s">
        <v>17902</v>
      </c>
      <c r="C5716" s="557" t="s">
        <v>61</v>
      </c>
      <c r="D5716" s="557">
        <v>38.35</v>
      </c>
    </row>
    <row r="5717" spans="1:4" ht="40.5" x14ac:dyDescent="0.25">
      <c r="A5717" s="557">
        <v>101203</v>
      </c>
      <c r="B5717" s="560" t="s">
        <v>17903</v>
      </c>
      <c r="C5717" s="557" t="s">
        <v>61</v>
      </c>
      <c r="D5717" s="557">
        <v>37.31</v>
      </c>
    </row>
    <row r="5718" spans="1:4" ht="40.5" x14ac:dyDescent="0.25">
      <c r="A5718" s="557">
        <v>101204</v>
      </c>
      <c r="B5718" s="560" t="s">
        <v>17904</v>
      </c>
      <c r="C5718" s="557" t="s">
        <v>61</v>
      </c>
      <c r="D5718" s="557">
        <v>37.729999999999997</v>
      </c>
    </row>
    <row r="5719" spans="1:4" ht="40.5" x14ac:dyDescent="0.25">
      <c r="A5719" s="557">
        <v>101205</v>
      </c>
      <c r="B5719" s="560" t="s">
        <v>17905</v>
      </c>
      <c r="C5719" s="557" t="s">
        <v>61</v>
      </c>
      <c r="D5719" s="557">
        <v>38.35</v>
      </c>
    </row>
    <row r="5720" spans="1:4" ht="54" x14ac:dyDescent="0.25">
      <c r="A5720" s="557">
        <v>101206</v>
      </c>
      <c r="B5720" s="560" t="s">
        <v>17906</v>
      </c>
      <c r="C5720" s="557" t="s">
        <v>2075</v>
      </c>
      <c r="D5720" s="557">
        <v>12.35</v>
      </c>
    </row>
    <row r="5721" spans="1:4" ht="54" x14ac:dyDescent="0.25">
      <c r="A5721" s="557">
        <v>101207</v>
      </c>
      <c r="B5721" s="560" t="s">
        <v>17907</v>
      </c>
      <c r="C5721" s="557" t="s">
        <v>2075</v>
      </c>
      <c r="D5721" s="557">
        <v>10.98</v>
      </c>
    </row>
    <row r="5722" spans="1:4" ht="54" x14ac:dyDescent="0.25">
      <c r="A5722" s="557">
        <v>101208</v>
      </c>
      <c r="B5722" s="560" t="s">
        <v>17908</v>
      </c>
      <c r="C5722" s="557" t="s">
        <v>2075</v>
      </c>
      <c r="D5722" s="557">
        <v>10.58</v>
      </c>
    </row>
    <row r="5723" spans="1:4" ht="54" x14ac:dyDescent="0.25">
      <c r="A5723" s="557">
        <v>101209</v>
      </c>
      <c r="B5723" s="560" t="s">
        <v>17909</v>
      </c>
      <c r="C5723" s="557" t="s">
        <v>2075</v>
      </c>
      <c r="D5723" s="557">
        <v>9.86</v>
      </c>
    </row>
    <row r="5724" spans="1:4" ht="54" x14ac:dyDescent="0.25">
      <c r="A5724" s="557">
        <v>101210</v>
      </c>
      <c r="B5724" s="560" t="s">
        <v>17910</v>
      </c>
      <c r="C5724" s="557" t="s">
        <v>2075</v>
      </c>
      <c r="D5724" s="557">
        <v>17.600000000000001</v>
      </c>
    </row>
    <row r="5725" spans="1:4" ht="54" x14ac:dyDescent="0.25">
      <c r="A5725" s="557">
        <v>101211</v>
      </c>
      <c r="B5725" s="560" t="s">
        <v>17911</v>
      </c>
      <c r="C5725" s="557" t="s">
        <v>2075</v>
      </c>
      <c r="D5725" s="557">
        <v>18.920000000000002</v>
      </c>
    </row>
    <row r="5726" spans="1:4" ht="54" x14ac:dyDescent="0.25">
      <c r="A5726" s="557">
        <v>101212</v>
      </c>
      <c r="B5726" s="560" t="s">
        <v>17912</v>
      </c>
      <c r="C5726" s="557" t="s">
        <v>2075</v>
      </c>
      <c r="D5726" s="557">
        <v>21.99</v>
      </c>
    </row>
    <row r="5727" spans="1:4" ht="54" x14ac:dyDescent="0.25">
      <c r="A5727" s="557">
        <v>101213</v>
      </c>
      <c r="B5727" s="560" t="s">
        <v>17913</v>
      </c>
      <c r="C5727" s="557" t="s">
        <v>2075</v>
      </c>
      <c r="D5727" s="557">
        <v>24.44</v>
      </c>
    </row>
    <row r="5728" spans="1:4" ht="54" x14ac:dyDescent="0.25">
      <c r="A5728" s="557">
        <v>101214</v>
      </c>
      <c r="B5728" s="560" t="s">
        <v>17914</v>
      </c>
      <c r="C5728" s="557" t="s">
        <v>2075</v>
      </c>
      <c r="D5728" s="557">
        <v>29.73</v>
      </c>
    </row>
    <row r="5729" spans="1:4" ht="54" x14ac:dyDescent="0.25">
      <c r="A5729" s="557">
        <v>101215</v>
      </c>
      <c r="B5729" s="560" t="s">
        <v>17915</v>
      </c>
      <c r="C5729" s="557" t="s">
        <v>2075</v>
      </c>
      <c r="D5729" s="557">
        <v>16.87</v>
      </c>
    </row>
    <row r="5730" spans="1:4" ht="54" x14ac:dyDescent="0.25">
      <c r="A5730" s="557">
        <v>101216</v>
      </c>
      <c r="B5730" s="560" t="s">
        <v>17916</v>
      </c>
      <c r="C5730" s="557" t="s">
        <v>2075</v>
      </c>
      <c r="D5730" s="557">
        <v>17.78</v>
      </c>
    </row>
    <row r="5731" spans="1:4" ht="54" x14ac:dyDescent="0.25">
      <c r="A5731" s="557">
        <v>101217</v>
      </c>
      <c r="B5731" s="560" t="s">
        <v>17917</v>
      </c>
      <c r="C5731" s="557" t="s">
        <v>2075</v>
      </c>
      <c r="D5731" s="557">
        <v>20.62</v>
      </c>
    </row>
    <row r="5732" spans="1:4" ht="54" x14ac:dyDescent="0.25">
      <c r="A5732" s="557">
        <v>101218</v>
      </c>
      <c r="B5732" s="560" t="s">
        <v>17918</v>
      </c>
      <c r="C5732" s="557" t="s">
        <v>2075</v>
      </c>
      <c r="D5732" s="557">
        <v>21.97</v>
      </c>
    </row>
    <row r="5733" spans="1:4" ht="54" x14ac:dyDescent="0.25">
      <c r="A5733" s="557">
        <v>101219</v>
      </c>
      <c r="B5733" s="560" t="s">
        <v>17919</v>
      </c>
      <c r="C5733" s="557" t="s">
        <v>2075</v>
      </c>
      <c r="D5733" s="557">
        <v>26.73</v>
      </c>
    </row>
    <row r="5734" spans="1:4" ht="54" x14ac:dyDescent="0.25">
      <c r="A5734" s="557">
        <v>101220</v>
      </c>
      <c r="B5734" s="560" t="s">
        <v>17920</v>
      </c>
      <c r="C5734" s="557" t="s">
        <v>2075</v>
      </c>
      <c r="D5734" s="557">
        <v>16.559999999999999</v>
      </c>
    </row>
    <row r="5735" spans="1:4" ht="54" x14ac:dyDescent="0.25">
      <c r="A5735" s="557">
        <v>101221</v>
      </c>
      <c r="B5735" s="560" t="s">
        <v>17921</v>
      </c>
      <c r="C5735" s="557" t="s">
        <v>2075</v>
      </c>
      <c r="D5735" s="557">
        <v>17.600000000000001</v>
      </c>
    </row>
    <row r="5736" spans="1:4" ht="54" x14ac:dyDescent="0.25">
      <c r="A5736" s="557">
        <v>101222</v>
      </c>
      <c r="B5736" s="560" t="s">
        <v>17922</v>
      </c>
      <c r="C5736" s="557" t="s">
        <v>2075</v>
      </c>
      <c r="D5736" s="557">
        <v>20.45</v>
      </c>
    </row>
    <row r="5737" spans="1:4" ht="54" x14ac:dyDescent="0.25">
      <c r="A5737" s="557">
        <v>101223</v>
      </c>
      <c r="B5737" s="560" t="s">
        <v>17923</v>
      </c>
      <c r="C5737" s="557" t="s">
        <v>2075</v>
      </c>
      <c r="D5737" s="557">
        <v>22.69</v>
      </c>
    </row>
    <row r="5738" spans="1:4" ht="54" x14ac:dyDescent="0.25">
      <c r="A5738" s="557">
        <v>101224</v>
      </c>
      <c r="B5738" s="560" t="s">
        <v>17924</v>
      </c>
      <c r="C5738" s="557" t="s">
        <v>2075</v>
      </c>
      <c r="D5738" s="557">
        <v>28.44</v>
      </c>
    </row>
    <row r="5739" spans="1:4" ht="54" x14ac:dyDescent="0.25">
      <c r="A5739" s="557">
        <v>101225</v>
      </c>
      <c r="B5739" s="560" t="s">
        <v>17925</v>
      </c>
      <c r="C5739" s="557" t="s">
        <v>2075</v>
      </c>
      <c r="D5739" s="557">
        <v>15.24</v>
      </c>
    </row>
    <row r="5740" spans="1:4" ht="54" x14ac:dyDescent="0.25">
      <c r="A5740" s="557">
        <v>101226</v>
      </c>
      <c r="B5740" s="560" t="s">
        <v>17926</v>
      </c>
      <c r="C5740" s="557" t="s">
        <v>2075</v>
      </c>
      <c r="D5740" s="557">
        <v>16.170000000000002</v>
      </c>
    </row>
    <row r="5741" spans="1:4" ht="54" x14ac:dyDescent="0.25">
      <c r="A5741" s="557">
        <v>101227</v>
      </c>
      <c r="B5741" s="560" t="s">
        <v>17927</v>
      </c>
      <c r="C5741" s="557" t="s">
        <v>2075</v>
      </c>
      <c r="D5741" s="557">
        <v>18.71</v>
      </c>
    </row>
    <row r="5742" spans="1:4" ht="54" x14ac:dyDescent="0.25">
      <c r="A5742" s="557">
        <v>101228</v>
      </c>
      <c r="B5742" s="560" t="s">
        <v>17928</v>
      </c>
      <c r="C5742" s="557" t="s">
        <v>2075</v>
      </c>
      <c r="D5742" s="557">
        <v>20.11</v>
      </c>
    </row>
    <row r="5743" spans="1:4" ht="54" x14ac:dyDescent="0.25">
      <c r="A5743" s="557">
        <v>101229</v>
      </c>
      <c r="B5743" s="560" t="s">
        <v>17929</v>
      </c>
      <c r="C5743" s="557" t="s">
        <v>2075</v>
      </c>
      <c r="D5743" s="557">
        <v>25.27</v>
      </c>
    </row>
    <row r="5744" spans="1:4" ht="54" x14ac:dyDescent="0.25">
      <c r="A5744" s="557">
        <v>101230</v>
      </c>
      <c r="B5744" s="560" t="s">
        <v>17930</v>
      </c>
      <c r="C5744" s="557" t="s">
        <v>2075</v>
      </c>
      <c r="D5744" s="557">
        <v>10.95</v>
      </c>
    </row>
    <row r="5745" spans="1:4" ht="54" x14ac:dyDescent="0.25">
      <c r="A5745" s="557">
        <v>101231</v>
      </c>
      <c r="B5745" s="560" t="s">
        <v>17931</v>
      </c>
      <c r="C5745" s="557" t="s">
        <v>2075</v>
      </c>
      <c r="D5745" s="557">
        <v>10.45</v>
      </c>
    </row>
    <row r="5746" spans="1:4" ht="54" x14ac:dyDescent="0.25">
      <c r="A5746" s="557">
        <v>101232</v>
      </c>
      <c r="B5746" s="560" t="s">
        <v>17932</v>
      </c>
      <c r="C5746" s="557" t="s">
        <v>2075</v>
      </c>
      <c r="D5746" s="557">
        <v>9.5</v>
      </c>
    </row>
    <row r="5747" spans="1:4" ht="54" x14ac:dyDescent="0.25">
      <c r="A5747" s="557">
        <v>101233</v>
      </c>
      <c r="B5747" s="560" t="s">
        <v>17933</v>
      </c>
      <c r="C5747" s="557" t="s">
        <v>2075</v>
      </c>
      <c r="D5747" s="557">
        <v>8.8000000000000007</v>
      </c>
    </row>
    <row r="5748" spans="1:4" ht="54" x14ac:dyDescent="0.25">
      <c r="A5748" s="557">
        <v>101234</v>
      </c>
      <c r="B5748" s="560" t="s">
        <v>17934</v>
      </c>
      <c r="C5748" s="557" t="s">
        <v>2075</v>
      </c>
      <c r="D5748" s="557">
        <v>17.079999999999998</v>
      </c>
    </row>
    <row r="5749" spans="1:4" ht="54" x14ac:dyDescent="0.25">
      <c r="A5749" s="557">
        <v>101235</v>
      </c>
      <c r="B5749" s="560" t="s">
        <v>17935</v>
      </c>
      <c r="C5749" s="557" t="s">
        <v>2075</v>
      </c>
      <c r="D5749" s="557">
        <v>18.11</v>
      </c>
    </row>
    <row r="5750" spans="1:4" ht="54" x14ac:dyDescent="0.25">
      <c r="A5750" s="557">
        <v>101236</v>
      </c>
      <c r="B5750" s="560" t="s">
        <v>17936</v>
      </c>
      <c r="C5750" s="557" t="s">
        <v>2075</v>
      </c>
      <c r="D5750" s="557">
        <v>21.06</v>
      </c>
    </row>
    <row r="5751" spans="1:4" ht="54" x14ac:dyDescent="0.25">
      <c r="A5751" s="557">
        <v>101237</v>
      </c>
      <c r="B5751" s="560" t="s">
        <v>17937</v>
      </c>
      <c r="C5751" s="557" t="s">
        <v>2075</v>
      </c>
      <c r="D5751" s="557">
        <v>22.59</v>
      </c>
    </row>
    <row r="5752" spans="1:4" ht="54" x14ac:dyDescent="0.25">
      <c r="A5752" s="557">
        <v>101238</v>
      </c>
      <c r="B5752" s="560" t="s">
        <v>17938</v>
      </c>
      <c r="C5752" s="557" t="s">
        <v>2075</v>
      </c>
      <c r="D5752" s="557">
        <v>28.51</v>
      </c>
    </row>
    <row r="5753" spans="1:4" ht="54" x14ac:dyDescent="0.25">
      <c r="A5753" s="557">
        <v>101239</v>
      </c>
      <c r="B5753" s="560" t="s">
        <v>17939</v>
      </c>
      <c r="C5753" s="557" t="s">
        <v>2075</v>
      </c>
      <c r="D5753" s="557">
        <v>15.25</v>
      </c>
    </row>
    <row r="5754" spans="1:4" ht="54" x14ac:dyDescent="0.25">
      <c r="A5754" s="557">
        <v>101240</v>
      </c>
      <c r="B5754" s="560" t="s">
        <v>17940</v>
      </c>
      <c r="C5754" s="557" t="s">
        <v>2075</v>
      </c>
      <c r="D5754" s="557">
        <v>16.18</v>
      </c>
    </row>
    <row r="5755" spans="1:4" ht="54" x14ac:dyDescent="0.25">
      <c r="A5755" s="557">
        <v>101241</v>
      </c>
      <c r="B5755" s="560" t="s">
        <v>17941</v>
      </c>
      <c r="C5755" s="557" t="s">
        <v>2075</v>
      </c>
      <c r="D5755" s="557">
        <v>18.850000000000001</v>
      </c>
    </row>
    <row r="5756" spans="1:4" ht="54" x14ac:dyDescent="0.25">
      <c r="A5756" s="557">
        <v>101242</v>
      </c>
      <c r="B5756" s="560" t="s">
        <v>17942</v>
      </c>
      <c r="C5756" s="557" t="s">
        <v>2075</v>
      </c>
      <c r="D5756" s="557">
        <v>20.96</v>
      </c>
    </row>
    <row r="5757" spans="1:4" ht="54" x14ac:dyDescent="0.25">
      <c r="A5757" s="557">
        <v>101243</v>
      </c>
      <c r="B5757" s="560" t="s">
        <v>17943</v>
      </c>
      <c r="C5757" s="557" t="s">
        <v>2075</v>
      </c>
      <c r="D5757" s="557">
        <v>25.57</v>
      </c>
    </row>
    <row r="5758" spans="1:4" ht="54" x14ac:dyDescent="0.25">
      <c r="A5758" s="557">
        <v>101244</v>
      </c>
      <c r="B5758" s="560" t="s">
        <v>17944</v>
      </c>
      <c r="C5758" s="557" t="s">
        <v>2075</v>
      </c>
      <c r="D5758" s="557">
        <v>15.85</v>
      </c>
    </row>
    <row r="5759" spans="1:4" ht="54" x14ac:dyDescent="0.25">
      <c r="A5759" s="557">
        <v>101245</v>
      </c>
      <c r="B5759" s="560" t="s">
        <v>17945</v>
      </c>
      <c r="C5759" s="557" t="s">
        <v>2075</v>
      </c>
      <c r="D5759" s="557">
        <v>16.89</v>
      </c>
    </row>
    <row r="5760" spans="1:4" ht="54" x14ac:dyDescent="0.25">
      <c r="A5760" s="557">
        <v>101246</v>
      </c>
      <c r="B5760" s="560" t="s">
        <v>17946</v>
      </c>
      <c r="C5760" s="557" t="s">
        <v>2075</v>
      </c>
      <c r="D5760" s="557">
        <v>19.649999999999999</v>
      </c>
    </row>
    <row r="5761" spans="1:4" ht="54" x14ac:dyDescent="0.25">
      <c r="A5761" s="557">
        <v>101247</v>
      </c>
      <c r="B5761" s="560" t="s">
        <v>17947</v>
      </c>
      <c r="C5761" s="557" t="s">
        <v>2075</v>
      </c>
      <c r="D5761" s="557">
        <v>21.77</v>
      </c>
    </row>
    <row r="5762" spans="1:4" ht="54" x14ac:dyDescent="0.25">
      <c r="A5762" s="557">
        <v>101248</v>
      </c>
      <c r="B5762" s="560" t="s">
        <v>17948</v>
      </c>
      <c r="C5762" s="557" t="s">
        <v>2075</v>
      </c>
      <c r="D5762" s="557">
        <v>27.32</v>
      </c>
    </row>
    <row r="5763" spans="1:4" ht="54" x14ac:dyDescent="0.25">
      <c r="A5763" s="557">
        <v>101249</v>
      </c>
      <c r="B5763" s="560" t="s">
        <v>17949</v>
      </c>
      <c r="C5763" s="557" t="s">
        <v>2075</v>
      </c>
      <c r="D5763" s="557">
        <v>13.99</v>
      </c>
    </row>
    <row r="5764" spans="1:4" ht="54" x14ac:dyDescent="0.25">
      <c r="A5764" s="557">
        <v>101250</v>
      </c>
      <c r="B5764" s="560" t="s">
        <v>17950</v>
      </c>
      <c r="C5764" s="557" t="s">
        <v>2075</v>
      </c>
      <c r="D5764" s="557">
        <v>15.45</v>
      </c>
    </row>
    <row r="5765" spans="1:4" ht="54" x14ac:dyDescent="0.25">
      <c r="A5765" s="557">
        <v>101251</v>
      </c>
      <c r="B5765" s="560" t="s">
        <v>17951</v>
      </c>
      <c r="C5765" s="557" t="s">
        <v>2075</v>
      </c>
      <c r="D5765" s="557">
        <v>17.73</v>
      </c>
    </row>
    <row r="5766" spans="1:4" ht="54" x14ac:dyDescent="0.25">
      <c r="A5766" s="557">
        <v>101252</v>
      </c>
      <c r="B5766" s="560" t="s">
        <v>17952</v>
      </c>
      <c r="C5766" s="557" t="s">
        <v>2075</v>
      </c>
      <c r="D5766" s="557">
        <v>19.260000000000002</v>
      </c>
    </row>
    <row r="5767" spans="1:4" ht="54" x14ac:dyDescent="0.25">
      <c r="A5767" s="557">
        <v>101253</v>
      </c>
      <c r="B5767" s="560" t="s">
        <v>17953</v>
      </c>
      <c r="C5767" s="557" t="s">
        <v>2075</v>
      </c>
      <c r="D5767" s="557">
        <v>24.26</v>
      </c>
    </row>
    <row r="5768" spans="1:4" ht="54" x14ac:dyDescent="0.25">
      <c r="A5768" s="557">
        <v>101254</v>
      </c>
      <c r="B5768" s="560" t="s">
        <v>17954</v>
      </c>
      <c r="C5768" s="557" t="s">
        <v>2075</v>
      </c>
      <c r="D5768" s="557">
        <v>12.33</v>
      </c>
    </row>
    <row r="5769" spans="1:4" ht="54" x14ac:dyDescent="0.25">
      <c r="A5769" s="557">
        <v>101255</v>
      </c>
      <c r="B5769" s="560" t="s">
        <v>17955</v>
      </c>
      <c r="C5769" s="557" t="s">
        <v>2075</v>
      </c>
      <c r="D5769" s="557">
        <v>11.05</v>
      </c>
    </row>
    <row r="5770" spans="1:4" ht="54" x14ac:dyDescent="0.25">
      <c r="A5770" s="557">
        <v>101256</v>
      </c>
      <c r="B5770" s="560" t="s">
        <v>17956</v>
      </c>
      <c r="C5770" s="557" t="s">
        <v>2075</v>
      </c>
      <c r="D5770" s="557">
        <v>19.04</v>
      </c>
    </row>
    <row r="5771" spans="1:4" ht="54" x14ac:dyDescent="0.25">
      <c r="A5771" s="557">
        <v>101257</v>
      </c>
      <c r="B5771" s="560" t="s">
        <v>17957</v>
      </c>
      <c r="C5771" s="557" t="s">
        <v>2075</v>
      </c>
      <c r="D5771" s="557">
        <v>20.21</v>
      </c>
    </row>
    <row r="5772" spans="1:4" ht="54" x14ac:dyDescent="0.25">
      <c r="A5772" s="557">
        <v>101258</v>
      </c>
      <c r="B5772" s="560" t="s">
        <v>17958</v>
      </c>
      <c r="C5772" s="557" t="s">
        <v>2075</v>
      </c>
      <c r="D5772" s="557">
        <v>23.4</v>
      </c>
    </row>
    <row r="5773" spans="1:4" ht="54" x14ac:dyDescent="0.25">
      <c r="A5773" s="557">
        <v>101259</v>
      </c>
      <c r="B5773" s="560" t="s">
        <v>17959</v>
      </c>
      <c r="C5773" s="557" t="s">
        <v>2075</v>
      </c>
      <c r="D5773" s="557">
        <v>25.89</v>
      </c>
    </row>
    <row r="5774" spans="1:4" ht="54" x14ac:dyDescent="0.25">
      <c r="A5774" s="557">
        <v>101260</v>
      </c>
      <c r="B5774" s="560" t="s">
        <v>17960</v>
      </c>
      <c r="C5774" s="557" t="s">
        <v>2075</v>
      </c>
      <c r="D5774" s="557">
        <v>32.33</v>
      </c>
    </row>
    <row r="5775" spans="1:4" ht="54" x14ac:dyDescent="0.25">
      <c r="A5775" s="557">
        <v>101261</v>
      </c>
      <c r="B5775" s="560" t="s">
        <v>17961</v>
      </c>
      <c r="C5775" s="557" t="s">
        <v>2075</v>
      </c>
      <c r="D5775" s="557">
        <v>18.059999999999999</v>
      </c>
    </row>
    <row r="5776" spans="1:4" ht="54" x14ac:dyDescent="0.25">
      <c r="A5776" s="557">
        <v>101262</v>
      </c>
      <c r="B5776" s="560" t="s">
        <v>17962</v>
      </c>
      <c r="C5776" s="557" t="s">
        <v>2075</v>
      </c>
      <c r="D5776" s="557">
        <v>19.21</v>
      </c>
    </row>
    <row r="5777" spans="1:4" ht="54" x14ac:dyDescent="0.25">
      <c r="A5777" s="557">
        <v>101263</v>
      </c>
      <c r="B5777" s="560" t="s">
        <v>17963</v>
      </c>
      <c r="C5777" s="557" t="s">
        <v>2075</v>
      </c>
      <c r="D5777" s="557">
        <v>22.23</v>
      </c>
    </row>
    <row r="5778" spans="1:4" ht="54" x14ac:dyDescent="0.25">
      <c r="A5778" s="557">
        <v>101264</v>
      </c>
      <c r="B5778" s="560" t="s">
        <v>17964</v>
      </c>
      <c r="C5778" s="557" t="s">
        <v>2075</v>
      </c>
      <c r="D5778" s="557">
        <v>24.58</v>
      </c>
    </row>
    <row r="5779" spans="1:4" ht="54" x14ac:dyDescent="0.25">
      <c r="A5779" s="557">
        <v>101265</v>
      </c>
      <c r="B5779" s="560" t="s">
        <v>17965</v>
      </c>
      <c r="C5779" s="557" t="s">
        <v>2075</v>
      </c>
      <c r="D5779" s="557">
        <v>30.68</v>
      </c>
    </row>
    <row r="5780" spans="1:4" ht="54" x14ac:dyDescent="0.25">
      <c r="A5780" s="557">
        <v>101266</v>
      </c>
      <c r="B5780" s="560" t="s">
        <v>17966</v>
      </c>
      <c r="C5780" s="557" t="s">
        <v>2075</v>
      </c>
      <c r="D5780" s="557">
        <v>11.04</v>
      </c>
    </row>
    <row r="5781" spans="1:4" ht="54" x14ac:dyDescent="0.25">
      <c r="A5781" s="557">
        <v>101267</v>
      </c>
      <c r="B5781" s="560" t="s">
        <v>17967</v>
      </c>
      <c r="C5781" s="557" t="s">
        <v>2075</v>
      </c>
      <c r="D5781" s="557">
        <v>10.55</v>
      </c>
    </row>
    <row r="5782" spans="1:4" ht="54" x14ac:dyDescent="0.25">
      <c r="A5782" s="557">
        <v>101268</v>
      </c>
      <c r="B5782" s="560" t="s">
        <v>17968</v>
      </c>
      <c r="C5782" s="557" t="s">
        <v>2075</v>
      </c>
      <c r="D5782" s="557">
        <v>17.46</v>
      </c>
    </row>
    <row r="5783" spans="1:4" ht="54" x14ac:dyDescent="0.25">
      <c r="A5783" s="557">
        <v>101269</v>
      </c>
      <c r="B5783" s="560" t="s">
        <v>17969</v>
      </c>
      <c r="C5783" s="557" t="s">
        <v>2075</v>
      </c>
      <c r="D5783" s="557">
        <v>19.309999999999999</v>
      </c>
    </row>
    <row r="5784" spans="1:4" ht="54" x14ac:dyDescent="0.25">
      <c r="A5784" s="557">
        <v>101270</v>
      </c>
      <c r="B5784" s="560" t="s">
        <v>17970</v>
      </c>
      <c r="C5784" s="557" t="s">
        <v>2075</v>
      </c>
      <c r="D5784" s="557">
        <v>22.39</v>
      </c>
    </row>
    <row r="5785" spans="1:4" ht="54" x14ac:dyDescent="0.25">
      <c r="A5785" s="557">
        <v>101271</v>
      </c>
      <c r="B5785" s="560" t="s">
        <v>17971</v>
      </c>
      <c r="C5785" s="557" t="s">
        <v>2075</v>
      </c>
      <c r="D5785" s="557">
        <v>24.77</v>
      </c>
    </row>
    <row r="5786" spans="1:4" ht="54" x14ac:dyDescent="0.25">
      <c r="A5786" s="557">
        <v>101272</v>
      </c>
      <c r="B5786" s="560" t="s">
        <v>17972</v>
      </c>
      <c r="C5786" s="557" t="s">
        <v>2075</v>
      </c>
      <c r="D5786" s="557">
        <v>30.97</v>
      </c>
    </row>
    <row r="5787" spans="1:4" ht="54" x14ac:dyDescent="0.25">
      <c r="A5787" s="557">
        <v>101273</v>
      </c>
      <c r="B5787" s="560" t="s">
        <v>17973</v>
      </c>
      <c r="C5787" s="557" t="s">
        <v>2075</v>
      </c>
      <c r="D5787" s="557">
        <v>16.739999999999998</v>
      </c>
    </row>
    <row r="5788" spans="1:4" ht="54" x14ac:dyDescent="0.25">
      <c r="A5788" s="557">
        <v>101274</v>
      </c>
      <c r="B5788" s="560" t="s">
        <v>17974</v>
      </c>
      <c r="C5788" s="557" t="s">
        <v>2075</v>
      </c>
      <c r="D5788" s="557">
        <v>18.420000000000002</v>
      </c>
    </row>
    <row r="5789" spans="1:4" ht="54" x14ac:dyDescent="0.25">
      <c r="A5789" s="557">
        <v>101275</v>
      </c>
      <c r="B5789" s="560" t="s">
        <v>17975</v>
      </c>
      <c r="C5789" s="557" t="s">
        <v>2075</v>
      </c>
      <c r="D5789" s="557">
        <v>21.38</v>
      </c>
    </row>
    <row r="5790" spans="1:4" ht="54" x14ac:dyDescent="0.25">
      <c r="A5790" s="557">
        <v>101276</v>
      </c>
      <c r="B5790" s="560" t="s">
        <v>17976</v>
      </c>
      <c r="C5790" s="557" t="s">
        <v>2075</v>
      </c>
      <c r="D5790" s="557">
        <v>23.61</v>
      </c>
    </row>
    <row r="5791" spans="1:4" ht="54" x14ac:dyDescent="0.25">
      <c r="A5791" s="557">
        <v>101277</v>
      </c>
      <c r="B5791" s="560" t="s">
        <v>17977</v>
      </c>
      <c r="C5791" s="557" t="s">
        <v>2075</v>
      </c>
      <c r="D5791" s="557">
        <v>30.08</v>
      </c>
    </row>
    <row r="5792" spans="1:4" ht="27" x14ac:dyDescent="0.25">
      <c r="A5792" s="557">
        <v>101284</v>
      </c>
      <c r="B5792" s="560" t="s">
        <v>17978</v>
      </c>
      <c r="C5792" s="557" t="s">
        <v>2878</v>
      </c>
      <c r="D5792" s="557">
        <v>1.44</v>
      </c>
    </row>
    <row r="5793" spans="1:4" ht="27" x14ac:dyDescent="0.25">
      <c r="A5793" s="557">
        <v>101285</v>
      </c>
      <c r="B5793" s="560" t="s">
        <v>17979</v>
      </c>
      <c r="C5793" s="557" t="s">
        <v>2878</v>
      </c>
      <c r="D5793" s="557">
        <v>0.31</v>
      </c>
    </row>
    <row r="5794" spans="1:4" ht="27" x14ac:dyDescent="0.25">
      <c r="A5794" s="557">
        <v>101286</v>
      </c>
      <c r="B5794" s="560" t="s">
        <v>17980</v>
      </c>
      <c r="C5794" s="557" t="s">
        <v>15156</v>
      </c>
      <c r="D5794" s="557">
        <v>16.87</v>
      </c>
    </row>
    <row r="5795" spans="1:4" ht="27" x14ac:dyDescent="0.25">
      <c r="A5795" s="557">
        <v>101287</v>
      </c>
      <c r="B5795" s="560" t="s">
        <v>17981</v>
      </c>
      <c r="C5795" s="557" t="s">
        <v>15156</v>
      </c>
      <c r="D5795" s="557">
        <v>61.45</v>
      </c>
    </row>
    <row r="5796" spans="1:4" ht="27" x14ac:dyDescent="0.25">
      <c r="A5796" s="557">
        <v>101288</v>
      </c>
      <c r="B5796" s="560" t="s">
        <v>17982</v>
      </c>
      <c r="C5796" s="557" t="s">
        <v>15156</v>
      </c>
      <c r="D5796" s="557">
        <v>15.85</v>
      </c>
    </row>
    <row r="5797" spans="1:4" ht="27" x14ac:dyDescent="0.25">
      <c r="A5797" s="557">
        <v>101289</v>
      </c>
      <c r="B5797" s="560" t="s">
        <v>17983</v>
      </c>
      <c r="C5797" s="557" t="s">
        <v>15156</v>
      </c>
      <c r="D5797" s="557">
        <v>18.88</v>
      </c>
    </row>
    <row r="5798" spans="1:4" ht="27" x14ac:dyDescent="0.25">
      <c r="A5798" s="557">
        <v>101290</v>
      </c>
      <c r="B5798" s="560" t="s">
        <v>17984</v>
      </c>
      <c r="C5798" s="557" t="s">
        <v>15156</v>
      </c>
      <c r="D5798" s="557">
        <v>24.21</v>
      </c>
    </row>
    <row r="5799" spans="1:4" ht="27" x14ac:dyDescent="0.25">
      <c r="A5799" s="557">
        <v>101291</v>
      </c>
      <c r="B5799" s="560" t="s">
        <v>17985</v>
      </c>
      <c r="C5799" s="557" t="s">
        <v>15156</v>
      </c>
      <c r="D5799" s="557">
        <v>18.88</v>
      </c>
    </row>
    <row r="5800" spans="1:4" ht="27" x14ac:dyDescent="0.25">
      <c r="A5800" s="557">
        <v>101292</v>
      </c>
      <c r="B5800" s="560" t="s">
        <v>17986</v>
      </c>
      <c r="C5800" s="557" t="s">
        <v>15156</v>
      </c>
      <c r="D5800" s="557">
        <v>18.89</v>
      </c>
    </row>
    <row r="5801" spans="1:4" ht="13.5" x14ac:dyDescent="0.25">
      <c r="A5801" s="557">
        <v>101293</v>
      </c>
      <c r="B5801" s="560" t="s">
        <v>17987</v>
      </c>
      <c r="C5801" s="557" t="s">
        <v>15156</v>
      </c>
      <c r="D5801" s="557">
        <v>25.05</v>
      </c>
    </row>
    <row r="5802" spans="1:4" ht="27" x14ac:dyDescent="0.25">
      <c r="A5802" s="557">
        <v>101294</v>
      </c>
      <c r="B5802" s="560" t="s">
        <v>17988</v>
      </c>
      <c r="C5802" s="557" t="s">
        <v>15156</v>
      </c>
      <c r="D5802" s="557">
        <v>27.44</v>
      </c>
    </row>
    <row r="5803" spans="1:4" ht="27" x14ac:dyDescent="0.25">
      <c r="A5803" s="557">
        <v>101295</v>
      </c>
      <c r="B5803" s="560" t="s">
        <v>17989</v>
      </c>
      <c r="C5803" s="557" t="s">
        <v>15156</v>
      </c>
      <c r="D5803" s="557">
        <v>21.63</v>
      </c>
    </row>
    <row r="5804" spans="1:4" ht="27" x14ac:dyDescent="0.25">
      <c r="A5804" s="557">
        <v>101296</v>
      </c>
      <c r="B5804" s="560" t="s">
        <v>17990</v>
      </c>
      <c r="C5804" s="557" t="s">
        <v>15156</v>
      </c>
      <c r="D5804" s="557">
        <v>29.53</v>
      </c>
    </row>
    <row r="5805" spans="1:4" ht="27" x14ac:dyDescent="0.25">
      <c r="A5805" s="557">
        <v>101297</v>
      </c>
      <c r="B5805" s="560" t="s">
        <v>17991</v>
      </c>
      <c r="C5805" s="557" t="s">
        <v>15156</v>
      </c>
      <c r="D5805" s="557">
        <v>23.08</v>
      </c>
    </row>
    <row r="5806" spans="1:4" ht="27" x14ac:dyDescent="0.25">
      <c r="A5806" s="557">
        <v>101298</v>
      </c>
      <c r="B5806" s="560" t="s">
        <v>17992</v>
      </c>
      <c r="C5806" s="557" t="s">
        <v>15156</v>
      </c>
      <c r="D5806" s="557">
        <v>17.2</v>
      </c>
    </row>
    <row r="5807" spans="1:4" ht="27" x14ac:dyDescent="0.25">
      <c r="A5807" s="557">
        <v>101299</v>
      </c>
      <c r="B5807" s="560" t="s">
        <v>17993</v>
      </c>
      <c r="C5807" s="557" t="s">
        <v>15156</v>
      </c>
      <c r="D5807" s="557">
        <v>21.63</v>
      </c>
    </row>
    <row r="5808" spans="1:4" ht="27" x14ac:dyDescent="0.25">
      <c r="A5808" s="557">
        <v>101300</v>
      </c>
      <c r="B5808" s="560" t="s">
        <v>17994</v>
      </c>
      <c r="C5808" s="557" t="s">
        <v>15156</v>
      </c>
      <c r="D5808" s="557">
        <v>16.39</v>
      </c>
    </row>
    <row r="5809" spans="1:4" ht="27" x14ac:dyDescent="0.25">
      <c r="A5809" s="557">
        <v>101301</v>
      </c>
      <c r="B5809" s="560" t="s">
        <v>17995</v>
      </c>
      <c r="C5809" s="557" t="s">
        <v>15156</v>
      </c>
      <c r="D5809" s="557">
        <v>15.51</v>
      </c>
    </row>
    <row r="5810" spans="1:4" ht="27" x14ac:dyDescent="0.25">
      <c r="A5810" s="557">
        <v>101302</v>
      </c>
      <c r="B5810" s="560" t="s">
        <v>17996</v>
      </c>
      <c r="C5810" s="557" t="s">
        <v>15156</v>
      </c>
      <c r="D5810" s="557">
        <v>27.27</v>
      </c>
    </row>
    <row r="5811" spans="1:4" ht="27" x14ac:dyDescent="0.25">
      <c r="A5811" s="557">
        <v>101303</v>
      </c>
      <c r="B5811" s="560" t="s">
        <v>17997</v>
      </c>
      <c r="C5811" s="557" t="s">
        <v>15156</v>
      </c>
      <c r="D5811" s="557">
        <v>53.15</v>
      </c>
    </row>
    <row r="5812" spans="1:4" ht="27" x14ac:dyDescent="0.25">
      <c r="A5812" s="557">
        <v>101304</v>
      </c>
      <c r="B5812" s="560" t="s">
        <v>17998</v>
      </c>
      <c r="C5812" s="557" t="s">
        <v>15156</v>
      </c>
      <c r="D5812" s="557">
        <v>34.82</v>
      </c>
    </row>
    <row r="5813" spans="1:4" ht="27" x14ac:dyDescent="0.25">
      <c r="A5813" s="557">
        <v>101305</v>
      </c>
      <c r="B5813" s="560" t="s">
        <v>17999</v>
      </c>
      <c r="C5813" s="557" t="s">
        <v>15156</v>
      </c>
      <c r="D5813" s="557">
        <v>27.38</v>
      </c>
    </row>
    <row r="5814" spans="1:4" ht="13.5" x14ac:dyDescent="0.25">
      <c r="A5814" s="557">
        <v>101307</v>
      </c>
      <c r="B5814" s="560" t="s">
        <v>18000</v>
      </c>
      <c r="C5814" s="557" t="s">
        <v>15156</v>
      </c>
      <c r="D5814" s="557">
        <v>17.89</v>
      </c>
    </row>
    <row r="5815" spans="1:4" ht="27" x14ac:dyDescent="0.25">
      <c r="A5815" s="557">
        <v>101308</v>
      </c>
      <c r="B5815" s="560" t="s">
        <v>18001</v>
      </c>
      <c r="C5815" s="557" t="s">
        <v>15156</v>
      </c>
      <c r="D5815" s="557">
        <v>21.42</v>
      </c>
    </row>
    <row r="5816" spans="1:4" ht="27" x14ac:dyDescent="0.25">
      <c r="A5816" s="557">
        <v>101309</v>
      </c>
      <c r="B5816" s="560" t="s">
        <v>18002</v>
      </c>
      <c r="C5816" s="557" t="s">
        <v>15156</v>
      </c>
      <c r="D5816" s="557">
        <v>24.21</v>
      </c>
    </row>
    <row r="5817" spans="1:4" ht="27" x14ac:dyDescent="0.25">
      <c r="A5817" s="557">
        <v>101310</v>
      </c>
      <c r="B5817" s="560" t="s">
        <v>18003</v>
      </c>
      <c r="C5817" s="557" t="s">
        <v>15156</v>
      </c>
      <c r="D5817" s="557">
        <v>37.229999999999997</v>
      </c>
    </row>
    <row r="5818" spans="1:4" ht="27" x14ac:dyDescent="0.25">
      <c r="A5818" s="557">
        <v>101311</v>
      </c>
      <c r="B5818" s="560" t="s">
        <v>18004</v>
      </c>
      <c r="C5818" s="557" t="s">
        <v>15156</v>
      </c>
      <c r="D5818" s="557">
        <v>25.05</v>
      </c>
    </row>
    <row r="5819" spans="1:4" ht="27" x14ac:dyDescent="0.25">
      <c r="A5819" s="557">
        <v>101312</v>
      </c>
      <c r="B5819" s="560" t="s">
        <v>18005</v>
      </c>
      <c r="C5819" s="557" t="s">
        <v>15156</v>
      </c>
      <c r="D5819" s="557">
        <v>16.37</v>
      </c>
    </row>
    <row r="5820" spans="1:4" ht="13.5" x14ac:dyDescent="0.25">
      <c r="A5820" s="557">
        <v>101313</v>
      </c>
      <c r="B5820" s="560" t="s">
        <v>18006</v>
      </c>
      <c r="C5820" s="557" t="s">
        <v>15156</v>
      </c>
      <c r="D5820" s="557">
        <v>81.52</v>
      </c>
    </row>
    <row r="5821" spans="1:4" ht="27" x14ac:dyDescent="0.25">
      <c r="A5821" s="557">
        <v>101314</v>
      </c>
      <c r="B5821" s="560" t="s">
        <v>18007</v>
      </c>
      <c r="C5821" s="557" t="s">
        <v>15156</v>
      </c>
      <c r="D5821" s="557">
        <v>83.24</v>
      </c>
    </row>
    <row r="5822" spans="1:4" ht="27" x14ac:dyDescent="0.25">
      <c r="A5822" s="557">
        <v>101315</v>
      </c>
      <c r="B5822" s="560" t="s">
        <v>18008</v>
      </c>
      <c r="C5822" s="557" t="s">
        <v>15156</v>
      </c>
      <c r="D5822" s="557">
        <v>105.33</v>
      </c>
    </row>
    <row r="5823" spans="1:4" ht="27" x14ac:dyDescent="0.25">
      <c r="A5823" s="557">
        <v>101316</v>
      </c>
      <c r="B5823" s="560" t="s">
        <v>18009</v>
      </c>
      <c r="C5823" s="557" t="s">
        <v>15156</v>
      </c>
      <c r="D5823" s="557">
        <v>39.17</v>
      </c>
    </row>
    <row r="5824" spans="1:4" ht="27" x14ac:dyDescent="0.25">
      <c r="A5824" s="557">
        <v>101317</v>
      </c>
      <c r="B5824" s="560" t="s">
        <v>18010</v>
      </c>
      <c r="C5824" s="557" t="s">
        <v>15156</v>
      </c>
      <c r="D5824" s="557">
        <v>193.71</v>
      </c>
    </row>
    <row r="5825" spans="1:4" ht="27" x14ac:dyDescent="0.25">
      <c r="A5825" s="557">
        <v>101318</v>
      </c>
      <c r="B5825" s="560" t="s">
        <v>18011</v>
      </c>
      <c r="C5825" s="557" t="s">
        <v>15156</v>
      </c>
      <c r="D5825" s="557">
        <v>365.75</v>
      </c>
    </row>
    <row r="5826" spans="1:4" ht="27" x14ac:dyDescent="0.25">
      <c r="A5826" s="557">
        <v>101319</v>
      </c>
      <c r="B5826" s="560" t="s">
        <v>18012</v>
      </c>
      <c r="C5826" s="557" t="s">
        <v>15156</v>
      </c>
      <c r="D5826" s="557">
        <v>42.24</v>
      </c>
    </row>
    <row r="5827" spans="1:4" ht="27" x14ac:dyDescent="0.25">
      <c r="A5827" s="557">
        <v>101320</v>
      </c>
      <c r="B5827" s="560" t="s">
        <v>18013</v>
      </c>
      <c r="C5827" s="557" t="s">
        <v>15156</v>
      </c>
      <c r="D5827" s="557">
        <v>20.8</v>
      </c>
    </row>
    <row r="5828" spans="1:4" ht="13.5" x14ac:dyDescent="0.25">
      <c r="A5828" s="557">
        <v>101322</v>
      </c>
      <c r="B5828" s="560" t="s">
        <v>18014</v>
      </c>
      <c r="C5828" s="557" t="s">
        <v>15156</v>
      </c>
      <c r="D5828" s="557">
        <v>25.8</v>
      </c>
    </row>
    <row r="5829" spans="1:4" ht="27" x14ac:dyDescent="0.25">
      <c r="A5829" s="557">
        <v>101323</v>
      </c>
      <c r="B5829" s="560" t="s">
        <v>18015</v>
      </c>
      <c r="C5829" s="557" t="s">
        <v>15156</v>
      </c>
      <c r="D5829" s="557">
        <v>46.23</v>
      </c>
    </row>
    <row r="5830" spans="1:4" ht="27" x14ac:dyDescent="0.25">
      <c r="A5830" s="557">
        <v>101324</v>
      </c>
      <c r="B5830" s="560" t="s">
        <v>18016</v>
      </c>
      <c r="C5830" s="557" t="s">
        <v>15156</v>
      </c>
      <c r="D5830" s="557">
        <v>8.99</v>
      </c>
    </row>
    <row r="5831" spans="1:4" ht="27" x14ac:dyDescent="0.25">
      <c r="A5831" s="557">
        <v>101325</v>
      </c>
      <c r="B5831" s="560" t="s">
        <v>18017</v>
      </c>
      <c r="C5831" s="557" t="s">
        <v>15156</v>
      </c>
      <c r="D5831" s="557">
        <v>30.64</v>
      </c>
    </row>
    <row r="5832" spans="1:4" ht="13.5" x14ac:dyDescent="0.25">
      <c r="A5832" s="557">
        <v>101326</v>
      </c>
      <c r="B5832" s="560" t="s">
        <v>18018</v>
      </c>
      <c r="C5832" s="557" t="s">
        <v>15156</v>
      </c>
      <c r="D5832" s="557">
        <v>9.49</v>
      </c>
    </row>
    <row r="5833" spans="1:4" ht="27" x14ac:dyDescent="0.25">
      <c r="A5833" s="557">
        <v>101327</v>
      </c>
      <c r="B5833" s="560" t="s">
        <v>18019</v>
      </c>
      <c r="C5833" s="557" t="s">
        <v>15156</v>
      </c>
      <c r="D5833" s="557">
        <v>10.130000000000001</v>
      </c>
    </row>
    <row r="5834" spans="1:4" ht="27" x14ac:dyDescent="0.25">
      <c r="A5834" s="557">
        <v>101328</v>
      </c>
      <c r="B5834" s="560" t="s">
        <v>18020</v>
      </c>
      <c r="C5834" s="557" t="s">
        <v>15156</v>
      </c>
      <c r="D5834" s="557">
        <v>12.73</v>
      </c>
    </row>
    <row r="5835" spans="1:4" ht="27" x14ac:dyDescent="0.25">
      <c r="A5835" s="557">
        <v>101329</v>
      </c>
      <c r="B5835" s="560" t="s">
        <v>18021</v>
      </c>
      <c r="C5835" s="557" t="s">
        <v>15156</v>
      </c>
      <c r="D5835" s="557">
        <v>35.11</v>
      </c>
    </row>
    <row r="5836" spans="1:4" ht="13.5" x14ac:dyDescent="0.25">
      <c r="A5836" s="557">
        <v>101330</v>
      </c>
      <c r="B5836" s="560" t="s">
        <v>18022</v>
      </c>
      <c r="C5836" s="557" t="s">
        <v>15156</v>
      </c>
      <c r="D5836" s="557">
        <v>32.15</v>
      </c>
    </row>
    <row r="5837" spans="1:4" ht="27" x14ac:dyDescent="0.25">
      <c r="A5837" s="557">
        <v>101331</v>
      </c>
      <c r="B5837" s="560" t="s">
        <v>18023</v>
      </c>
      <c r="C5837" s="557" t="s">
        <v>15156</v>
      </c>
      <c r="D5837" s="557">
        <v>34.03</v>
      </c>
    </row>
    <row r="5838" spans="1:4" ht="27" x14ac:dyDescent="0.25">
      <c r="A5838" s="557">
        <v>101332</v>
      </c>
      <c r="B5838" s="560" t="s">
        <v>18024</v>
      </c>
      <c r="C5838" s="557" t="s">
        <v>15156</v>
      </c>
      <c r="D5838" s="557">
        <v>8.6199999999999992</v>
      </c>
    </row>
    <row r="5839" spans="1:4" ht="27" x14ac:dyDescent="0.25">
      <c r="A5839" s="557">
        <v>101333</v>
      </c>
      <c r="B5839" s="560" t="s">
        <v>18025</v>
      </c>
      <c r="C5839" s="557" t="s">
        <v>15156</v>
      </c>
      <c r="D5839" s="557">
        <v>21.6</v>
      </c>
    </row>
    <row r="5840" spans="1:4" ht="27" x14ac:dyDescent="0.25">
      <c r="A5840" s="557">
        <v>101334</v>
      </c>
      <c r="B5840" s="560" t="s">
        <v>18026</v>
      </c>
      <c r="C5840" s="557" t="s">
        <v>15156</v>
      </c>
      <c r="D5840" s="557">
        <v>65.2</v>
      </c>
    </row>
    <row r="5841" spans="1:4" ht="27" x14ac:dyDescent="0.25">
      <c r="A5841" s="557">
        <v>101335</v>
      </c>
      <c r="B5841" s="560" t="s">
        <v>18027</v>
      </c>
      <c r="C5841" s="557" t="s">
        <v>15156</v>
      </c>
      <c r="D5841" s="557">
        <v>11.24</v>
      </c>
    </row>
    <row r="5842" spans="1:4" ht="27" x14ac:dyDescent="0.25">
      <c r="A5842" s="557">
        <v>101336</v>
      </c>
      <c r="B5842" s="560" t="s">
        <v>18028</v>
      </c>
      <c r="C5842" s="557" t="s">
        <v>15156</v>
      </c>
      <c r="D5842" s="557">
        <v>32.04</v>
      </c>
    </row>
    <row r="5843" spans="1:4" ht="13.5" x14ac:dyDescent="0.25">
      <c r="A5843" s="557">
        <v>101337</v>
      </c>
      <c r="B5843" s="560" t="s">
        <v>18029</v>
      </c>
      <c r="C5843" s="557" t="s">
        <v>15156</v>
      </c>
      <c r="D5843" s="557">
        <v>19.79</v>
      </c>
    </row>
    <row r="5844" spans="1:4" ht="27" x14ac:dyDescent="0.25">
      <c r="A5844" s="557">
        <v>101338</v>
      </c>
      <c r="B5844" s="560" t="s">
        <v>18030</v>
      </c>
      <c r="C5844" s="557" t="s">
        <v>15156</v>
      </c>
      <c r="D5844" s="557">
        <v>19.45</v>
      </c>
    </row>
    <row r="5845" spans="1:4" ht="27" x14ac:dyDescent="0.25">
      <c r="A5845" s="557">
        <v>101339</v>
      </c>
      <c r="B5845" s="560" t="s">
        <v>18031</v>
      </c>
      <c r="C5845" s="557" t="s">
        <v>15156</v>
      </c>
      <c r="D5845" s="557">
        <v>14.14</v>
      </c>
    </row>
    <row r="5846" spans="1:4" ht="27" x14ac:dyDescent="0.25">
      <c r="A5846" s="557">
        <v>101340</v>
      </c>
      <c r="B5846" s="560" t="s">
        <v>18032</v>
      </c>
      <c r="C5846" s="557" t="s">
        <v>15156</v>
      </c>
      <c r="D5846" s="557">
        <v>13.64</v>
      </c>
    </row>
    <row r="5847" spans="1:4" ht="27" x14ac:dyDescent="0.25">
      <c r="A5847" s="557">
        <v>101341</v>
      </c>
      <c r="B5847" s="560" t="s">
        <v>18033</v>
      </c>
      <c r="C5847" s="557" t="s">
        <v>15156</v>
      </c>
      <c r="D5847" s="557">
        <v>15.11</v>
      </c>
    </row>
    <row r="5848" spans="1:4" ht="27" x14ac:dyDescent="0.25">
      <c r="A5848" s="557">
        <v>101342</v>
      </c>
      <c r="B5848" s="560" t="s">
        <v>18034</v>
      </c>
      <c r="C5848" s="557" t="s">
        <v>15156</v>
      </c>
      <c r="D5848" s="557">
        <v>17.399999999999999</v>
      </c>
    </row>
    <row r="5849" spans="1:4" ht="27" x14ac:dyDescent="0.25">
      <c r="A5849" s="557">
        <v>101343</v>
      </c>
      <c r="B5849" s="560" t="s">
        <v>18035</v>
      </c>
      <c r="C5849" s="557" t="s">
        <v>15156</v>
      </c>
      <c r="D5849" s="557">
        <v>26.54</v>
      </c>
    </row>
    <row r="5850" spans="1:4" ht="27" x14ac:dyDescent="0.25">
      <c r="A5850" s="557">
        <v>101344</v>
      </c>
      <c r="B5850" s="560" t="s">
        <v>18036</v>
      </c>
      <c r="C5850" s="557" t="s">
        <v>15156</v>
      </c>
      <c r="D5850" s="557">
        <v>30.47</v>
      </c>
    </row>
    <row r="5851" spans="1:4" ht="27" x14ac:dyDescent="0.25">
      <c r="A5851" s="557">
        <v>101345</v>
      </c>
      <c r="B5851" s="560" t="s">
        <v>18037</v>
      </c>
      <c r="C5851" s="557" t="s">
        <v>15156</v>
      </c>
      <c r="D5851" s="557">
        <v>28.44</v>
      </c>
    </row>
    <row r="5852" spans="1:4" ht="27" x14ac:dyDescent="0.25">
      <c r="A5852" s="557">
        <v>101346</v>
      </c>
      <c r="B5852" s="560" t="s">
        <v>18038</v>
      </c>
      <c r="C5852" s="557" t="s">
        <v>15156</v>
      </c>
      <c r="D5852" s="557">
        <v>23.76</v>
      </c>
    </row>
    <row r="5853" spans="1:4" ht="27" x14ac:dyDescent="0.25">
      <c r="A5853" s="557">
        <v>101347</v>
      </c>
      <c r="B5853" s="560" t="s">
        <v>18039</v>
      </c>
      <c r="C5853" s="557" t="s">
        <v>15156</v>
      </c>
      <c r="D5853" s="557">
        <v>22.64</v>
      </c>
    </row>
    <row r="5854" spans="1:4" ht="27" x14ac:dyDescent="0.25">
      <c r="A5854" s="557">
        <v>101348</v>
      </c>
      <c r="B5854" s="560" t="s">
        <v>18040</v>
      </c>
      <c r="C5854" s="557" t="s">
        <v>15156</v>
      </c>
      <c r="D5854" s="557">
        <v>13.5</v>
      </c>
    </row>
    <row r="5855" spans="1:4" ht="27" x14ac:dyDescent="0.25">
      <c r="A5855" s="557">
        <v>101349</v>
      </c>
      <c r="B5855" s="560" t="s">
        <v>18041</v>
      </c>
      <c r="C5855" s="557" t="s">
        <v>15156</v>
      </c>
      <c r="D5855" s="557">
        <v>17.7</v>
      </c>
    </row>
    <row r="5856" spans="1:4" ht="27" x14ac:dyDescent="0.25">
      <c r="A5856" s="557">
        <v>101350</v>
      </c>
      <c r="B5856" s="560" t="s">
        <v>18042</v>
      </c>
      <c r="C5856" s="557" t="s">
        <v>15156</v>
      </c>
      <c r="D5856" s="557">
        <v>21.71</v>
      </c>
    </row>
    <row r="5857" spans="1:4" ht="27" x14ac:dyDescent="0.25">
      <c r="A5857" s="557">
        <v>101351</v>
      </c>
      <c r="B5857" s="560" t="s">
        <v>18043</v>
      </c>
      <c r="C5857" s="557" t="s">
        <v>15156</v>
      </c>
      <c r="D5857" s="557">
        <v>18.989999999999998</v>
      </c>
    </row>
    <row r="5858" spans="1:4" ht="27" x14ac:dyDescent="0.25">
      <c r="A5858" s="557">
        <v>101352</v>
      </c>
      <c r="B5858" s="560" t="s">
        <v>18044</v>
      </c>
      <c r="C5858" s="557" t="s">
        <v>15156</v>
      </c>
      <c r="D5858" s="557">
        <v>18.27</v>
      </c>
    </row>
    <row r="5859" spans="1:4" ht="27" x14ac:dyDescent="0.25">
      <c r="A5859" s="557">
        <v>101353</v>
      </c>
      <c r="B5859" s="560" t="s">
        <v>18045</v>
      </c>
      <c r="C5859" s="557" t="s">
        <v>15156</v>
      </c>
      <c r="D5859" s="557">
        <v>14.06</v>
      </c>
    </row>
    <row r="5860" spans="1:4" ht="27" x14ac:dyDescent="0.25">
      <c r="A5860" s="557">
        <v>101354</v>
      </c>
      <c r="B5860" s="560" t="s">
        <v>18046</v>
      </c>
      <c r="C5860" s="557" t="s">
        <v>15156</v>
      </c>
      <c r="D5860" s="557">
        <v>23.8</v>
      </c>
    </row>
    <row r="5861" spans="1:4" ht="27" x14ac:dyDescent="0.25">
      <c r="A5861" s="557">
        <v>101355</v>
      </c>
      <c r="B5861" s="560" t="s">
        <v>18047</v>
      </c>
      <c r="C5861" s="557" t="s">
        <v>15156</v>
      </c>
      <c r="D5861" s="557">
        <v>15.69</v>
      </c>
    </row>
    <row r="5862" spans="1:4" ht="13.5" x14ac:dyDescent="0.25">
      <c r="A5862" s="557">
        <v>101356</v>
      </c>
      <c r="B5862" s="560" t="s">
        <v>18048</v>
      </c>
      <c r="C5862" s="557" t="s">
        <v>15156</v>
      </c>
      <c r="D5862" s="557">
        <v>32.11</v>
      </c>
    </row>
    <row r="5863" spans="1:4" ht="13.5" x14ac:dyDescent="0.25">
      <c r="A5863" s="557">
        <v>101357</v>
      </c>
      <c r="B5863" s="560" t="s">
        <v>18049</v>
      </c>
      <c r="C5863" s="557" t="s">
        <v>15156</v>
      </c>
      <c r="D5863" s="557">
        <v>46.23</v>
      </c>
    </row>
    <row r="5864" spans="1:4" ht="13.5" x14ac:dyDescent="0.25">
      <c r="A5864" s="557">
        <v>101358</v>
      </c>
      <c r="B5864" s="560" t="s">
        <v>18050</v>
      </c>
      <c r="C5864" s="557" t="s">
        <v>15156</v>
      </c>
      <c r="D5864" s="557">
        <v>32.11</v>
      </c>
    </row>
    <row r="5865" spans="1:4" ht="27" x14ac:dyDescent="0.25">
      <c r="A5865" s="557">
        <v>101359</v>
      </c>
      <c r="B5865" s="560" t="s">
        <v>18051</v>
      </c>
      <c r="C5865" s="557" t="s">
        <v>15156</v>
      </c>
      <c r="D5865" s="557">
        <v>31.18</v>
      </c>
    </row>
    <row r="5866" spans="1:4" ht="27" x14ac:dyDescent="0.25">
      <c r="A5866" s="557">
        <v>101360</v>
      </c>
      <c r="B5866" s="560" t="s">
        <v>18052</v>
      </c>
      <c r="C5866" s="557" t="s">
        <v>15156</v>
      </c>
      <c r="D5866" s="557">
        <v>32.11</v>
      </c>
    </row>
    <row r="5867" spans="1:4" ht="27" x14ac:dyDescent="0.25">
      <c r="A5867" s="557">
        <v>101361</v>
      </c>
      <c r="B5867" s="560" t="s">
        <v>18053</v>
      </c>
      <c r="C5867" s="557" t="s">
        <v>15156</v>
      </c>
      <c r="D5867" s="557">
        <v>36.89</v>
      </c>
    </row>
    <row r="5868" spans="1:4" ht="13.5" x14ac:dyDescent="0.25">
      <c r="A5868" s="557">
        <v>101362</v>
      </c>
      <c r="B5868" s="560" t="s">
        <v>18054</v>
      </c>
      <c r="C5868" s="557" t="s">
        <v>15156</v>
      </c>
      <c r="D5868" s="557">
        <v>7.51</v>
      </c>
    </row>
    <row r="5869" spans="1:4" ht="13.5" x14ac:dyDescent="0.25">
      <c r="A5869" s="557">
        <v>101363</v>
      </c>
      <c r="B5869" s="560" t="s">
        <v>18055</v>
      </c>
      <c r="C5869" s="557" t="s">
        <v>15156</v>
      </c>
      <c r="D5869" s="557">
        <v>25.05</v>
      </c>
    </row>
    <row r="5870" spans="1:4" ht="27" x14ac:dyDescent="0.25">
      <c r="A5870" s="557">
        <v>101364</v>
      </c>
      <c r="B5870" s="560" t="s">
        <v>18056</v>
      </c>
      <c r="C5870" s="557" t="s">
        <v>15156</v>
      </c>
      <c r="D5870" s="557">
        <v>30.25</v>
      </c>
    </row>
    <row r="5871" spans="1:4" ht="13.5" x14ac:dyDescent="0.25">
      <c r="A5871" s="557">
        <v>101365</v>
      </c>
      <c r="B5871" s="560" t="s">
        <v>18057</v>
      </c>
      <c r="C5871" s="557" t="s">
        <v>15156</v>
      </c>
      <c r="D5871" s="557">
        <v>25.05</v>
      </c>
    </row>
    <row r="5872" spans="1:4" ht="27" x14ac:dyDescent="0.25">
      <c r="A5872" s="557">
        <v>101366</v>
      </c>
      <c r="B5872" s="560" t="s">
        <v>18058</v>
      </c>
      <c r="C5872" s="557" t="s">
        <v>15156</v>
      </c>
      <c r="D5872" s="557">
        <v>34.159999999999997</v>
      </c>
    </row>
    <row r="5873" spans="1:4" ht="27" x14ac:dyDescent="0.25">
      <c r="A5873" s="557">
        <v>101367</v>
      </c>
      <c r="B5873" s="560" t="s">
        <v>18059</v>
      </c>
      <c r="C5873" s="557" t="s">
        <v>15156</v>
      </c>
      <c r="D5873" s="557">
        <v>25.05</v>
      </c>
    </row>
    <row r="5874" spans="1:4" ht="27" x14ac:dyDescent="0.25">
      <c r="A5874" s="557">
        <v>101368</v>
      </c>
      <c r="B5874" s="560" t="s">
        <v>18060</v>
      </c>
      <c r="C5874" s="557" t="s">
        <v>15156</v>
      </c>
      <c r="D5874" s="557">
        <v>29.57</v>
      </c>
    </row>
    <row r="5875" spans="1:4" ht="27" x14ac:dyDescent="0.25">
      <c r="A5875" s="557">
        <v>101369</v>
      </c>
      <c r="B5875" s="560" t="s">
        <v>18061</v>
      </c>
      <c r="C5875" s="557" t="s">
        <v>15156</v>
      </c>
      <c r="D5875" s="557">
        <v>36.6</v>
      </c>
    </row>
    <row r="5876" spans="1:4" ht="13.5" x14ac:dyDescent="0.25">
      <c r="A5876" s="557">
        <v>101370</v>
      </c>
      <c r="B5876" s="560" t="s">
        <v>18062</v>
      </c>
      <c r="C5876" s="557" t="s">
        <v>15156</v>
      </c>
      <c r="D5876" s="557">
        <v>24.75</v>
      </c>
    </row>
    <row r="5877" spans="1:4" ht="13.5" x14ac:dyDescent="0.25">
      <c r="A5877" s="557">
        <v>101371</v>
      </c>
      <c r="B5877" s="560" t="s">
        <v>18063</v>
      </c>
      <c r="C5877" s="557" t="s">
        <v>15156</v>
      </c>
      <c r="D5877" s="557">
        <v>24.26</v>
      </c>
    </row>
    <row r="5878" spans="1:4" ht="27" x14ac:dyDescent="0.25">
      <c r="A5878" s="557">
        <v>101372</v>
      </c>
      <c r="B5878" s="560" t="s">
        <v>18064</v>
      </c>
      <c r="C5878" s="557" t="s">
        <v>15156</v>
      </c>
      <c r="D5878" s="557">
        <v>7.18</v>
      </c>
    </row>
    <row r="5879" spans="1:4" ht="13.9" x14ac:dyDescent="0.3">
      <c r="A5879" s="557">
        <v>101373</v>
      </c>
      <c r="B5879" s="560" t="s">
        <v>18065</v>
      </c>
      <c r="C5879" s="557" t="s">
        <v>2878</v>
      </c>
      <c r="D5879" s="557">
        <v>157.03</v>
      </c>
    </row>
    <row r="5880" spans="1:4" ht="13.9" x14ac:dyDescent="0.3">
      <c r="A5880" s="557">
        <v>101374</v>
      </c>
      <c r="B5880" s="560" t="s">
        <v>6257</v>
      </c>
      <c r="C5880" s="557" t="s">
        <v>15156</v>
      </c>
      <c r="D5880" s="562">
        <v>3313.51</v>
      </c>
    </row>
    <row r="5881" spans="1:4" ht="13.9" x14ac:dyDescent="0.3">
      <c r="A5881" s="557">
        <v>101375</v>
      </c>
      <c r="B5881" s="560" t="s">
        <v>2140</v>
      </c>
      <c r="C5881" s="557" t="s">
        <v>15156</v>
      </c>
      <c r="D5881" s="562">
        <v>3646.05</v>
      </c>
    </row>
    <row r="5882" spans="1:4" ht="13.5" x14ac:dyDescent="0.25">
      <c r="A5882" s="557">
        <v>101376</v>
      </c>
      <c r="B5882" s="560" t="s">
        <v>18066</v>
      </c>
      <c r="C5882" s="557" t="s">
        <v>15156</v>
      </c>
      <c r="D5882" s="562">
        <v>2968.02</v>
      </c>
    </row>
    <row r="5883" spans="1:4" ht="13.5" x14ac:dyDescent="0.25">
      <c r="A5883" s="557">
        <v>101377</v>
      </c>
      <c r="B5883" s="560" t="s">
        <v>12642</v>
      </c>
      <c r="C5883" s="557" t="s">
        <v>15156</v>
      </c>
      <c r="D5883" s="562">
        <v>3598.99</v>
      </c>
    </row>
    <row r="5884" spans="1:4" ht="13.9" x14ac:dyDescent="0.3">
      <c r="A5884" s="557">
        <v>101378</v>
      </c>
      <c r="B5884" s="560" t="s">
        <v>2071</v>
      </c>
      <c r="C5884" s="557" t="s">
        <v>15156</v>
      </c>
      <c r="D5884" s="562">
        <v>3822.17</v>
      </c>
    </row>
    <row r="5885" spans="1:4" ht="13.9" x14ac:dyDescent="0.3">
      <c r="A5885" s="557">
        <v>101379</v>
      </c>
      <c r="B5885" s="560" t="s">
        <v>18067</v>
      </c>
      <c r="C5885" s="557" t="s">
        <v>15156</v>
      </c>
      <c r="D5885" s="562">
        <v>3598.99</v>
      </c>
    </row>
    <row r="5886" spans="1:4" ht="13.9" x14ac:dyDescent="0.3">
      <c r="A5886" s="557">
        <v>101380</v>
      </c>
      <c r="B5886" s="560" t="s">
        <v>6266</v>
      </c>
      <c r="C5886" s="557" t="s">
        <v>15156</v>
      </c>
      <c r="D5886" s="562">
        <v>3578.22</v>
      </c>
    </row>
    <row r="5887" spans="1:4" ht="13.9" x14ac:dyDescent="0.3">
      <c r="A5887" s="557">
        <v>101381</v>
      </c>
      <c r="B5887" s="560" t="s">
        <v>6278</v>
      </c>
      <c r="C5887" s="557" t="s">
        <v>15156</v>
      </c>
      <c r="D5887" s="562">
        <v>4473.67</v>
      </c>
    </row>
    <row r="5888" spans="1:4" ht="13.9" x14ac:dyDescent="0.3">
      <c r="A5888" s="557">
        <v>101382</v>
      </c>
      <c r="B5888" s="560" t="s">
        <v>18068</v>
      </c>
      <c r="C5888" s="557" t="s">
        <v>15156</v>
      </c>
      <c r="D5888" s="562">
        <v>3761.78</v>
      </c>
    </row>
    <row r="5889" spans="1:4" ht="13.9" x14ac:dyDescent="0.3">
      <c r="A5889" s="557">
        <v>101383</v>
      </c>
      <c r="B5889" s="560" t="s">
        <v>17352</v>
      </c>
      <c r="C5889" s="557" t="s">
        <v>15156</v>
      </c>
      <c r="D5889" s="562">
        <v>3318.27</v>
      </c>
    </row>
    <row r="5890" spans="1:4" ht="13.5" x14ac:dyDescent="0.25">
      <c r="A5890" s="557">
        <v>101384</v>
      </c>
      <c r="B5890" s="560" t="s">
        <v>12646</v>
      </c>
      <c r="C5890" s="557" t="s">
        <v>15156</v>
      </c>
      <c r="D5890" s="562">
        <v>3503.61</v>
      </c>
    </row>
    <row r="5891" spans="1:4" ht="13.9" x14ac:dyDescent="0.3">
      <c r="A5891" s="557">
        <v>101385</v>
      </c>
      <c r="B5891" s="560" t="s">
        <v>18069</v>
      </c>
      <c r="C5891" s="557" t="s">
        <v>15156</v>
      </c>
      <c r="D5891" s="562">
        <v>4853.3500000000004</v>
      </c>
    </row>
    <row r="5892" spans="1:4" ht="13.5" x14ac:dyDescent="0.25">
      <c r="A5892" s="557">
        <v>101386</v>
      </c>
      <c r="B5892" s="560" t="s">
        <v>12648</v>
      </c>
      <c r="C5892" s="557" t="s">
        <v>15156</v>
      </c>
      <c r="D5892" s="562">
        <v>3159.89</v>
      </c>
    </row>
    <row r="5893" spans="1:4" ht="13.9" x14ac:dyDescent="0.3">
      <c r="A5893" s="557">
        <v>101387</v>
      </c>
      <c r="B5893" s="560" t="s">
        <v>18070</v>
      </c>
      <c r="C5893" s="557" t="s">
        <v>15156</v>
      </c>
      <c r="D5893" s="562">
        <v>3318.27</v>
      </c>
    </row>
    <row r="5894" spans="1:4" ht="13.5" x14ac:dyDescent="0.25">
      <c r="A5894" s="557">
        <v>101388</v>
      </c>
      <c r="B5894" s="560" t="s">
        <v>12650</v>
      </c>
      <c r="C5894" s="557" t="s">
        <v>15156</v>
      </c>
      <c r="D5894" s="562">
        <v>3224.01</v>
      </c>
    </row>
    <row r="5895" spans="1:4" ht="13.5" x14ac:dyDescent="0.25">
      <c r="A5895" s="557">
        <v>101389</v>
      </c>
      <c r="B5895" s="560" t="s">
        <v>11367</v>
      </c>
      <c r="C5895" s="557" t="s">
        <v>15156</v>
      </c>
      <c r="D5895" s="562">
        <v>3352.54</v>
      </c>
    </row>
    <row r="5896" spans="1:4" ht="13.5" x14ac:dyDescent="0.25">
      <c r="A5896" s="557">
        <v>101390</v>
      </c>
      <c r="B5896" s="560" t="s">
        <v>18071</v>
      </c>
      <c r="C5896" s="557" t="s">
        <v>15156</v>
      </c>
      <c r="D5896" s="562">
        <v>5665.18</v>
      </c>
    </row>
    <row r="5897" spans="1:4" ht="13.9" x14ac:dyDescent="0.3">
      <c r="A5897" s="557">
        <v>101391</v>
      </c>
      <c r="B5897" s="560" t="s">
        <v>18072</v>
      </c>
      <c r="C5897" s="557" t="s">
        <v>15156</v>
      </c>
      <c r="D5897" s="562">
        <v>4781.1099999999997</v>
      </c>
    </row>
    <row r="5898" spans="1:4" ht="13.5" x14ac:dyDescent="0.25">
      <c r="A5898" s="557">
        <v>101392</v>
      </c>
      <c r="B5898" s="560" t="s">
        <v>18073</v>
      </c>
      <c r="C5898" s="557" t="s">
        <v>15156</v>
      </c>
      <c r="D5898" s="562">
        <v>3212.84</v>
      </c>
    </row>
    <row r="5899" spans="1:4" ht="13.9" x14ac:dyDescent="0.3">
      <c r="A5899" s="557">
        <v>101394</v>
      </c>
      <c r="B5899" s="560" t="s">
        <v>6270</v>
      </c>
      <c r="C5899" s="557" t="s">
        <v>15156</v>
      </c>
      <c r="D5899" s="562">
        <v>3457.91</v>
      </c>
    </row>
    <row r="5900" spans="1:4" ht="13.9" x14ac:dyDescent="0.3">
      <c r="A5900" s="557">
        <v>101395</v>
      </c>
      <c r="B5900" s="560" t="s">
        <v>18074</v>
      </c>
      <c r="C5900" s="557" t="s">
        <v>15156</v>
      </c>
      <c r="D5900" s="562">
        <v>3582.56</v>
      </c>
    </row>
    <row r="5901" spans="1:4" ht="13.9" x14ac:dyDescent="0.3">
      <c r="A5901" s="557">
        <v>101396</v>
      </c>
      <c r="B5901" s="560" t="s">
        <v>18075</v>
      </c>
      <c r="C5901" s="557" t="s">
        <v>15156</v>
      </c>
      <c r="D5901" s="562">
        <v>5027.34</v>
      </c>
    </row>
    <row r="5902" spans="1:4" ht="13.9" x14ac:dyDescent="0.3">
      <c r="A5902" s="557">
        <v>101397</v>
      </c>
      <c r="B5902" s="560" t="s">
        <v>12655</v>
      </c>
      <c r="C5902" s="557" t="s">
        <v>15156</v>
      </c>
      <c r="D5902" s="562">
        <v>4451.91</v>
      </c>
    </row>
    <row r="5903" spans="1:4" ht="13.9" x14ac:dyDescent="0.3">
      <c r="A5903" s="557">
        <v>101398</v>
      </c>
      <c r="B5903" s="560" t="s">
        <v>18076</v>
      </c>
      <c r="C5903" s="557" t="s">
        <v>15156</v>
      </c>
      <c r="D5903" s="562">
        <v>3040.98</v>
      </c>
    </row>
    <row r="5904" spans="1:4" ht="13.9" x14ac:dyDescent="0.3">
      <c r="A5904" s="557">
        <v>101399</v>
      </c>
      <c r="B5904" s="560" t="s">
        <v>2148</v>
      </c>
      <c r="C5904" s="557" t="s">
        <v>15156</v>
      </c>
      <c r="D5904" s="562">
        <v>4534.63</v>
      </c>
    </row>
    <row r="5905" spans="1:4" ht="13.5" x14ac:dyDescent="0.25">
      <c r="A5905" s="557">
        <v>101400</v>
      </c>
      <c r="B5905" s="560" t="s">
        <v>18077</v>
      </c>
      <c r="C5905" s="557" t="s">
        <v>15156</v>
      </c>
      <c r="D5905" s="562">
        <v>4611.08</v>
      </c>
    </row>
    <row r="5906" spans="1:4" ht="13.5" x14ac:dyDescent="0.25">
      <c r="A5906" s="557">
        <v>101401</v>
      </c>
      <c r="B5906" s="560" t="s">
        <v>12658</v>
      </c>
      <c r="C5906" s="557" t="s">
        <v>15156</v>
      </c>
      <c r="D5906" s="562">
        <v>6544.45</v>
      </c>
    </row>
    <row r="5907" spans="1:4" ht="13.5" x14ac:dyDescent="0.25">
      <c r="A5907" s="557">
        <v>101402</v>
      </c>
      <c r="B5907" s="560" t="s">
        <v>12659</v>
      </c>
      <c r="C5907" s="557" t="s">
        <v>15156</v>
      </c>
      <c r="D5907" s="562">
        <v>4381.76</v>
      </c>
    </row>
    <row r="5908" spans="1:4" ht="13.9" x14ac:dyDescent="0.3">
      <c r="A5908" s="557">
        <v>101403</v>
      </c>
      <c r="B5908" s="560" t="s">
        <v>18065</v>
      </c>
      <c r="C5908" s="557" t="s">
        <v>15156</v>
      </c>
      <c r="D5908" s="562">
        <v>27767.75</v>
      </c>
    </row>
    <row r="5909" spans="1:4" ht="13.9" x14ac:dyDescent="0.3">
      <c r="A5909" s="557">
        <v>101404</v>
      </c>
      <c r="B5909" s="560" t="s">
        <v>13990</v>
      </c>
      <c r="C5909" s="557" t="s">
        <v>15156</v>
      </c>
      <c r="D5909" s="562">
        <v>18072.259999999998</v>
      </c>
    </row>
    <row r="5910" spans="1:4" ht="13.9" x14ac:dyDescent="0.3">
      <c r="A5910" s="557">
        <v>101405</v>
      </c>
      <c r="B5910" s="560" t="s">
        <v>9893</v>
      </c>
      <c r="C5910" s="557" t="s">
        <v>15156</v>
      </c>
      <c r="D5910" s="562">
        <v>13958.41</v>
      </c>
    </row>
    <row r="5911" spans="1:4" ht="13.9" x14ac:dyDescent="0.3">
      <c r="A5911" s="557">
        <v>101407</v>
      </c>
      <c r="B5911" s="560" t="s">
        <v>6280</v>
      </c>
      <c r="C5911" s="557" t="s">
        <v>15156</v>
      </c>
      <c r="D5911" s="562">
        <v>4579.55</v>
      </c>
    </row>
    <row r="5912" spans="1:4" ht="13.9" x14ac:dyDescent="0.3">
      <c r="A5912" s="557">
        <v>101408</v>
      </c>
      <c r="B5912" s="560" t="s">
        <v>7673</v>
      </c>
      <c r="C5912" s="557" t="s">
        <v>15156</v>
      </c>
      <c r="D5912" s="562">
        <v>4494.8500000000004</v>
      </c>
    </row>
    <row r="5913" spans="1:4" ht="13.5" x14ac:dyDescent="0.25">
      <c r="A5913" s="557">
        <v>101409</v>
      </c>
      <c r="B5913" s="560" t="s">
        <v>18078</v>
      </c>
      <c r="C5913" s="557" t="s">
        <v>15156</v>
      </c>
      <c r="D5913" s="562">
        <v>4116.57</v>
      </c>
    </row>
    <row r="5914" spans="1:4" ht="13.9" x14ac:dyDescent="0.3">
      <c r="A5914" s="557">
        <v>101410</v>
      </c>
      <c r="B5914" s="560" t="s">
        <v>6284</v>
      </c>
      <c r="C5914" s="557" t="s">
        <v>15156</v>
      </c>
      <c r="D5914" s="562">
        <v>3991.37</v>
      </c>
    </row>
    <row r="5915" spans="1:4" ht="13.5" x14ac:dyDescent="0.25">
      <c r="A5915" s="557">
        <v>101411</v>
      </c>
      <c r="B5915" s="560" t="s">
        <v>18079</v>
      </c>
      <c r="C5915" s="557" t="s">
        <v>15156</v>
      </c>
      <c r="D5915" s="562">
        <v>3584.29</v>
      </c>
    </row>
    <row r="5916" spans="1:4" ht="13.5" x14ac:dyDescent="0.25">
      <c r="A5916" s="557">
        <v>101412</v>
      </c>
      <c r="B5916" s="560" t="s">
        <v>18080</v>
      </c>
      <c r="C5916" s="557" t="s">
        <v>15156</v>
      </c>
      <c r="D5916" s="562">
        <v>4272.9399999999996</v>
      </c>
    </row>
    <row r="5917" spans="1:4" ht="13.9" x14ac:dyDescent="0.3">
      <c r="A5917" s="557">
        <v>101413</v>
      </c>
      <c r="B5917" s="560" t="s">
        <v>6300</v>
      </c>
      <c r="C5917" s="557" t="s">
        <v>15156</v>
      </c>
      <c r="D5917" s="562">
        <v>4463.58</v>
      </c>
    </row>
    <row r="5918" spans="1:4" ht="13.9" x14ac:dyDescent="0.3">
      <c r="A5918" s="557">
        <v>101414</v>
      </c>
      <c r="B5918" s="560" t="s">
        <v>18081</v>
      </c>
      <c r="C5918" s="557" t="s">
        <v>15156</v>
      </c>
      <c r="D5918" s="562">
        <v>4693.74</v>
      </c>
    </row>
    <row r="5919" spans="1:4" ht="13.5" x14ac:dyDescent="0.25">
      <c r="A5919" s="557">
        <v>101415</v>
      </c>
      <c r="B5919" s="560" t="s">
        <v>18082</v>
      </c>
      <c r="C5919" s="557" t="s">
        <v>15156</v>
      </c>
      <c r="D5919" s="562">
        <v>4977.38</v>
      </c>
    </row>
    <row r="5920" spans="1:4" ht="13.5" x14ac:dyDescent="0.25">
      <c r="A5920" s="557">
        <v>101416</v>
      </c>
      <c r="B5920" s="560" t="s">
        <v>17357</v>
      </c>
      <c r="C5920" s="557" t="s">
        <v>15156</v>
      </c>
      <c r="D5920" s="562">
        <v>4802.37</v>
      </c>
    </row>
    <row r="5921" spans="1:4" ht="13.5" x14ac:dyDescent="0.25">
      <c r="A5921" s="557">
        <v>101417</v>
      </c>
      <c r="B5921" s="560" t="s">
        <v>18083</v>
      </c>
      <c r="C5921" s="557" t="s">
        <v>15156</v>
      </c>
      <c r="D5921" s="562">
        <v>3760.14</v>
      </c>
    </row>
    <row r="5922" spans="1:4" ht="13.5" x14ac:dyDescent="0.25">
      <c r="A5922" s="557">
        <v>101418</v>
      </c>
      <c r="B5922" s="560" t="s">
        <v>18084</v>
      </c>
      <c r="C5922" s="557" t="s">
        <v>15156</v>
      </c>
      <c r="D5922" s="562">
        <v>3757.77</v>
      </c>
    </row>
    <row r="5923" spans="1:4" ht="13.5" x14ac:dyDescent="0.25">
      <c r="A5923" s="557">
        <v>101419</v>
      </c>
      <c r="B5923" s="560" t="s">
        <v>18085</v>
      </c>
      <c r="C5923" s="557" t="s">
        <v>15156</v>
      </c>
      <c r="D5923" s="562">
        <v>5023.5</v>
      </c>
    </row>
    <row r="5924" spans="1:4" ht="13.5" x14ac:dyDescent="0.25">
      <c r="A5924" s="557">
        <v>101420</v>
      </c>
      <c r="B5924" s="560" t="s">
        <v>18086</v>
      </c>
      <c r="C5924" s="557" t="s">
        <v>15156</v>
      </c>
      <c r="D5924" s="562">
        <v>3628.7</v>
      </c>
    </row>
    <row r="5925" spans="1:4" ht="13.5" x14ac:dyDescent="0.25">
      <c r="A5925" s="557">
        <v>101421</v>
      </c>
      <c r="B5925" s="560" t="s">
        <v>18087</v>
      </c>
      <c r="C5925" s="557" t="s">
        <v>15156</v>
      </c>
      <c r="D5925" s="562">
        <v>4838.59</v>
      </c>
    </row>
    <row r="5926" spans="1:4" ht="13.9" x14ac:dyDescent="0.3">
      <c r="A5926" s="557">
        <v>101422</v>
      </c>
      <c r="B5926" s="560" t="s">
        <v>18088</v>
      </c>
      <c r="C5926" s="557" t="s">
        <v>15156</v>
      </c>
      <c r="D5926" s="562">
        <v>3508.94</v>
      </c>
    </row>
    <row r="5927" spans="1:4" ht="13.5" x14ac:dyDescent="0.25">
      <c r="A5927" s="557">
        <v>101423</v>
      </c>
      <c r="B5927" s="560" t="s">
        <v>18089</v>
      </c>
      <c r="C5927" s="557" t="s">
        <v>15156</v>
      </c>
      <c r="D5927" s="562">
        <v>4357.82</v>
      </c>
    </row>
    <row r="5928" spans="1:4" ht="13.5" x14ac:dyDescent="0.25">
      <c r="A5928" s="557">
        <v>101424</v>
      </c>
      <c r="B5928" s="560" t="s">
        <v>18090</v>
      </c>
      <c r="C5928" s="557" t="s">
        <v>15156</v>
      </c>
      <c r="D5928" s="562">
        <v>3923.38</v>
      </c>
    </row>
    <row r="5929" spans="1:4" ht="13.9" x14ac:dyDescent="0.3">
      <c r="A5929" s="557">
        <v>101425</v>
      </c>
      <c r="B5929" s="560" t="s">
        <v>18091</v>
      </c>
      <c r="C5929" s="557" t="s">
        <v>15156</v>
      </c>
      <c r="D5929" s="562">
        <v>4196.3</v>
      </c>
    </row>
    <row r="5930" spans="1:4" ht="13.9" x14ac:dyDescent="0.3">
      <c r="A5930" s="557">
        <v>101426</v>
      </c>
      <c r="B5930" s="560" t="s">
        <v>18092</v>
      </c>
      <c r="C5930" s="557" t="s">
        <v>15156</v>
      </c>
      <c r="D5930" s="562">
        <v>4552.1000000000004</v>
      </c>
    </row>
    <row r="5931" spans="1:4" ht="13.5" x14ac:dyDescent="0.25">
      <c r="A5931" s="557">
        <v>101427</v>
      </c>
      <c r="B5931" s="560" t="s">
        <v>12673</v>
      </c>
      <c r="C5931" s="557" t="s">
        <v>15156</v>
      </c>
      <c r="D5931" s="562">
        <v>3505.87</v>
      </c>
    </row>
    <row r="5932" spans="1:4" ht="13.5" x14ac:dyDescent="0.25">
      <c r="A5932" s="557">
        <v>101428</v>
      </c>
      <c r="B5932" s="560" t="s">
        <v>7763</v>
      </c>
      <c r="C5932" s="557" t="s">
        <v>15156</v>
      </c>
      <c r="D5932" s="562">
        <v>3408.41</v>
      </c>
    </row>
    <row r="5933" spans="1:4" ht="13.9" x14ac:dyDescent="0.3">
      <c r="A5933" s="557">
        <v>101429</v>
      </c>
      <c r="B5933" s="560" t="s">
        <v>18093</v>
      </c>
      <c r="C5933" s="557" t="s">
        <v>15156</v>
      </c>
      <c r="D5933" s="562">
        <v>3696.98</v>
      </c>
    </row>
    <row r="5934" spans="1:4" ht="13.5" x14ac:dyDescent="0.25">
      <c r="A5934" s="557">
        <v>101430</v>
      </c>
      <c r="B5934" s="560" t="s">
        <v>18094</v>
      </c>
      <c r="C5934" s="557" t="s">
        <v>15156</v>
      </c>
      <c r="D5934" s="562">
        <v>4149.0600000000004</v>
      </c>
    </row>
    <row r="5935" spans="1:4" ht="13.9" x14ac:dyDescent="0.3">
      <c r="A5935" s="557">
        <v>101431</v>
      </c>
      <c r="B5935" s="560" t="s">
        <v>12676</v>
      </c>
      <c r="C5935" s="557" t="s">
        <v>15156</v>
      </c>
      <c r="D5935" s="562">
        <v>4483.97</v>
      </c>
    </row>
    <row r="5936" spans="1:4" ht="13.9" x14ac:dyDescent="0.3">
      <c r="A5936" s="557">
        <v>101432</v>
      </c>
      <c r="B5936" s="560" t="s">
        <v>18095</v>
      </c>
      <c r="C5936" s="557" t="s">
        <v>15156</v>
      </c>
      <c r="D5936" s="562">
        <v>3766.82</v>
      </c>
    </row>
    <row r="5937" spans="1:4" ht="13.9" x14ac:dyDescent="0.3">
      <c r="A5937" s="557">
        <v>101433</v>
      </c>
      <c r="B5937" s="560" t="s">
        <v>12678</v>
      </c>
      <c r="C5937" s="557" t="s">
        <v>15156</v>
      </c>
      <c r="D5937" s="562">
        <v>3563.62</v>
      </c>
    </row>
    <row r="5938" spans="1:4" ht="13.9" x14ac:dyDescent="0.3">
      <c r="A5938" s="557">
        <v>101434</v>
      </c>
      <c r="B5938" s="560" t="s">
        <v>18096</v>
      </c>
      <c r="C5938" s="557" t="s">
        <v>15156</v>
      </c>
      <c r="D5938" s="562">
        <v>4089.49</v>
      </c>
    </row>
    <row r="5939" spans="1:4" ht="13.5" x14ac:dyDescent="0.25">
      <c r="A5939" s="557">
        <v>101435</v>
      </c>
      <c r="B5939" s="560" t="s">
        <v>18097</v>
      </c>
      <c r="C5939" s="557" t="s">
        <v>15156</v>
      </c>
      <c r="D5939" s="562">
        <v>3930.83</v>
      </c>
    </row>
    <row r="5940" spans="1:4" ht="13.9" x14ac:dyDescent="0.3">
      <c r="A5940" s="557">
        <v>101436</v>
      </c>
      <c r="B5940" s="560" t="s">
        <v>12680</v>
      </c>
      <c r="C5940" s="557" t="s">
        <v>15156</v>
      </c>
      <c r="D5940" s="562">
        <v>3381.04</v>
      </c>
    </row>
    <row r="5941" spans="1:4" ht="13.9" x14ac:dyDescent="0.3">
      <c r="A5941" s="557">
        <v>101437</v>
      </c>
      <c r="B5941" s="560" t="s">
        <v>18098</v>
      </c>
      <c r="C5941" s="557" t="s">
        <v>15156</v>
      </c>
      <c r="D5941" s="562">
        <v>4207.53</v>
      </c>
    </row>
    <row r="5942" spans="1:4" ht="13.9" x14ac:dyDescent="0.3">
      <c r="A5942" s="557">
        <v>101438</v>
      </c>
      <c r="B5942" s="560" t="s">
        <v>12682</v>
      </c>
      <c r="C5942" s="557" t="s">
        <v>15156</v>
      </c>
      <c r="D5942" s="562">
        <v>4998.82</v>
      </c>
    </row>
    <row r="5943" spans="1:4" ht="13.5" x14ac:dyDescent="0.25">
      <c r="A5943" s="557">
        <v>101439</v>
      </c>
      <c r="B5943" s="560" t="s">
        <v>12683</v>
      </c>
      <c r="C5943" s="557" t="s">
        <v>15156</v>
      </c>
      <c r="D5943" s="562">
        <v>4462.12</v>
      </c>
    </row>
    <row r="5944" spans="1:4" ht="13.9" x14ac:dyDescent="0.3">
      <c r="A5944" s="557">
        <v>101440</v>
      </c>
      <c r="B5944" s="560" t="s">
        <v>18099</v>
      </c>
      <c r="C5944" s="557" t="s">
        <v>15156</v>
      </c>
      <c r="D5944" s="562">
        <v>4320.5600000000004</v>
      </c>
    </row>
    <row r="5945" spans="1:4" ht="13.9" x14ac:dyDescent="0.3">
      <c r="A5945" s="557">
        <v>101441</v>
      </c>
      <c r="B5945" s="560" t="s">
        <v>12685</v>
      </c>
      <c r="C5945" s="557" t="s">
        <v>15156</v>
      </c>
      <c r="D5945" s="562">
        <v>3489.8</v>
      </c>
    </row>
    <row r="5946" spans="1:4" ht="13.5" x14ac:dyDescent="0.25">
      <c r="A5946" s="557">
        <v>101442</v>
      </c>
      <c r="B5946" s="560" t="s">
        <v>18100</v>
      </c>
      <c r="C5946" s="557" t="s">
        <v>15156</v>
      </c>
      <c r="D5946" s="562">
        <v>4095.43</v>
      </c>
    </row>
    <row r="5947" spans="1:4" ht="27.6" x14ac:dyDescent="0.3">
      <c r="A5947" s="557">
        <v>101443</v>
      </c>
      <c r="B5947" s="560" t="s">
        <v>12686</v>
      </c>
      <c r="C5947" s="557" t="s">
        <v>15156</v>
      </c>
      <c r="D5947" s="562">
        <v>3811.87</v>
      </c>
    </row>
    <row r="5948" spans="1:4" ht="13.9" x14ac:dyDescent="0.3">
      <c r="A5948" s="557">
        <v>101444</v>
      </c>
      <c r="B5948" s="560" t="s">
        <v>12689</v>
      </c>
      <c r="C5948" s="557" t="s">
        <v>15156</v>
      </c>
      <c r="D5948" s="562">
        <v>4481.2299999999996</v>
      </c>
    </row>
    <row r="5949" spans="1:4" ht="13.9" x14ac:dyDescent="0.3">
      <c r="A5949" s="557">
        <v>101445</v>
      </c>
      <c r="B5949" s="560" t="s">
        <v>2048</v>
      </c>
      <c r="C5949" s="557" t="s">
        <v>15156</v>
      </c>
      <c r="D5949" s="562">
        <v>4494.8500000000004</v>
      </c>
    </row>
    <row r="5950" spans="1:4" ht="13.9" x14ac:dyDescent="0.3">
      <c r="A5950" s="557">
        <v>101446</v>
      </c>
      <c r="B5950" s="560" t="s">
        <v>2073</v>
      </c>
      <c r="C5950" s="557" t="s">
        <v>15156</v>
      </c>
      <c r="D5950" s="562">
        <v>4698.58</v>
      </c>
    </row>
    <row r="5951" spans="1:4" ht="13.9" x14ac:dyDescent="0.3">
      <c r="A5951" s="557">
        <v>101447</v>
      </c>
      <c r="B5951" s="560" t="s">
        <v>12690</v>
      </c>
      <c r="C5951" s="557" t="s">
        <v>15156</v>
      </c>
      <c r="D5951" s="562">
        <v>4595.54</v>
      </c>
    </row>
    <row r="5952" spans="1:4" ht="13.5" x14ac:dyDescent="0.25">
      <c r="A5952" s="557">
        <v>101448</v>
      </c>
      <c r="B5952" s="560" t="s">
        <v>12691</v>
      </c>
      <c r="C5952" s="557" t="s">
        <v>15156</v>
      </c>
      <c r="D5952" s="562">
        <v>4698.58</v>
      </c>
    </row>
    <row r="5953" spans="1:4" ht="13.9" x14ac:dyDescent="0.3">
      <c r="A5953" s="557">
        <v>101449</v>
      </c>
      <c r="B5953" s="560" t="s">
        <v>18101</v>
      </c>
      <c r="C5953" s="557" t="s">
        <v>15156</v>
      </c>
      <c r="D5953" s="562">
        <v>3572.07</v>
      </c>
    </row>
    <row r="5954" spans="1:4" ht="13.9" x14ac:dyDescent="0.3">
      <c r="A5954" s="557">
        <v>101450</v>
      </c>
      <c r="B5954" s="560" t="s">
        <v>7733</v>
      </c>
      <c r="C5954" s="557" t="s">
        <v>15156</v>
      </c>
      <c r="D5954" s="562">
        <v>3150.2</v>
      </c>
    </row>
    <row r="5955" spans="1:4" ht="13.9" x14ac:dyDescent="0.3">
      <c r="A5955" s="557">
        <v>101451</v>
      </c>
      <c r="B5955" s="560" t="s">
        <v>7739</v>
      </c>
      <c r="C5955" s="557" t="s">
        <v>15156</v>
      </c>
      <c r="D5955" s="562">
        <v>4473.67</v>
      </c>
    </row>
    <row r="5956" spans="1:4" ht="13.9" x14ac:dyDescent="0.3">
      <c r="A5956" s="557">
        <v>101452</v>
      </c>
      <c r="B5956" s="560" t="s">
        <v>18102</v>
      </c>
      <c r="C5956" s="557" t="s">
        <v>15156</v>
      </c>
      <c r="D5956" s="562">
        <v>3237.87</v>
      </c>
    </row>
    <row r="5957" spans="1:4" ht="13.9" x14ac:dyDescent="0.3">
      <c r="A5957" s="557">
        <v>101453</v>
      </c>
      <c r="B5957" s="560" t="s">
        <v>12692</v>
      </c>
      <c r="C5957" s="557" t="s">
        <v>15156</v>
      </c>
      <c r="D5957" s="562">
        <v>4628.54</v>
      </c>
    </row>
    <row r="5958" spans="1:4" ht="13.5" x14ac:dyDescent="0.25">
      <c r="A5958" s="557">
        <v>101454</v>
      </c>
      <c r="B5958" s="560" t="s">
        <v>18103</v>
      </c>
      <c r="C5958" s="557" t="s">
        <v>15156</v>
      </c>
      <c r="D5958" s="562">
        <v>5920.45</v>
      </c>
    </row>
    <row r="5959" spans="1:4" ht="13.9" x14ac:dyDescent="0.3">
      <c r="A5959" s="557">
        <v>101455</v>
      </c>
      <c r="B5959" s="560" t="s">
        <v>12694</v>
      </c>
      <c r="C5959" s="557" t="s">
        <v>15156</v>
      </c>
      <c r="D5959" s="562">
        <v>4451.91</v>
      </c>
    </row>
    <row r="5960" spans="1:4" ht="13.5" x14ac:dyDescent="0.25">
      <c r="A5960" s="557">
        <v>101456</v>
      </c>
      <c r="B5960" s="560" t="s">
        <v>18104</v>
      </c>
      <c r="C5960" s="557" t="s">
        <v>15156</v>
      </c>
      <c r="D5960" s="562">
        <v>6132.02</v>
      </c>
    </row>
    <row r="5961" spans="1:4" ht="13.5" x14ac:dyDescent="0.25">
      <c r="A5961" s="557">
        <v>101457</v>
      </c>
      <c r="B5961" s="560" t="s">
        <v>18105</v>
      </c>
      <c r="C5961" s="557" t="s">
        <v>15156</v>
      </c>
      <c r="D5961" s="562">
        <v>5910.4</v>
      </c>
    </row>
    <row r="5962" spans="1:4" ht="13.9" x14ac:dyDescent="0.3">
      <c r="A5962" s="557">
        <v>101458</v>
      </c>
      <c r="B5962" s="560" t="s">
        <v>18106</v>
      </c>
      <c r="C5962" s="557" t="s">
        <v>15156</v>
      </c>
      <c r="D5962" s="562">
        <v>4409.6499999999996</v>
      </c>
    </row>
    <row r="5963" spans="1:4" ht="13.9" x14ac:dyDescent="0.3">
      <c r="A5963" s="557">
        <v>101459</v>
      </c>
      <c r="B5963" s="560" t="s">
        <v>7823</v>
      </c>
      <c r="C5963" s="557" t="s">
        <v>15156</v>
      </c>
      <c r="D5963" s="562">
        <v>3609.9</v>
      </c>
    </row>
    <row r="5964" spans="1:4" ht="13.9" x14ac:dyDescent="0.3">
      <c r="A5964" s="557">
        <v>101460</v>
      </c>
      <c r="B5964" s="560" t="s">
        <v>11519</v>
      </c>
      <c r="C5964" s="557" t="s">
        <v>15156</v>
      </c>
      <c r="D5964" s="562">
        <v>3223.86</v>
      </c>
    </row>
    <row r="5965" spans="1:4" ht="27" x14ac:dyDescent="0.25">
      <c r="A5965" s="557">
        <v>101463</v>
      </c>
      <c r="B5965" s="560" t="s">
        <v>18107</v>
      </c>
      <c r="C5965" s="557" t="s">
        <v>7876</v>
      </c>
      <c r="D5965" s="557">
        <v>43.52</v>
      </c>
    </row>
    <row r="5966" spans="1:4" ht="27" x14ac:dyDescent="0.25">
      <c r="A5966" s="557">
        <v>101464</v>
      </c>
      <c r="B5966" s="560" t="s">
        <v>18108</v>
      </c>
      <c r="C5966" s="557" t="s">
        <v>7876</v>
      </c>
      <c r="D5966" s="557">
        <v>33.43</v>
      </c>
    </row>
    <row r="5967" spans="1:4" ht="27" x14ac:dyDescent="0.25">
      <c r="A5967" s="557">
        <v>101465</v>
      </c>
      <c r="B5967" s="560" t="s">
        <v>18109</v>
      </c>
      <c r="C5967" s="557" t="s">
        <v>7876</v>
      </c>
      <c r="D5967" s="557">
        <v>25.55</v>
      </c>
    </row>
    <row r="5968" spans="1:4" ht="27" x14ac:dyDescent="0.25">
      <c r="A5968" s="557">
        <v>101466</v>
      </c>
      <c r="B5968" s="560" t="s">
        <v>18110</v>
      </c>
      <c r="C5968" s="557" t="s">
        <v>7876</v>
      </c>
      <c r="D5968" s="557">
        <v>20.79</v>
      </c>
    </row>
    <row r="5969" spans="1:4" ht="27" x14ac:dyDescent="0.25">
      <c r="A5969" s="557">
        <v>101467</v>
      </c>
      <c r="B5969" s="560" t="s">
        <v>18111</v>
      </c>
      <c r="C5969" s="557" t="s">
        <v>7876</v>
      </c>
      <c r="D5969" s="557">
        <v>17.399999999999999</v>
      </c>
    </row>
    <row r="5970" spans="1:4" ht="27" x14ac:dyDescent="0.25">
      <c r="A5970" s="557">
        <v>101468</v>
      </c>
      <c r="B5970" s="560" t="s">
        <v>18112</v>
      </c>
      <c r="C5970" s="557" t="s">
        <v>7876</v>
      </c>
      <c r="D5970" s="557">
        <v>15.91</v>
      </c>
    </row>
    <row r="5971" spans="1:4" ht="27" x14ac:dyDescent="0.25">
      <c r="A5971" s="557">
        <v>101469</v>
      </c>
      <c r="B5971" s="560" t="s">
        <v>18113</v>
      </c>
      <c r="C5971" s="557" t="s">
        <v>7876</v>
      </c>
      <c r="D5971" s="557">
        <v>35.61</v>
      </c>
    </row>
    <row r="5972" spans="1:4" ht="27" x14ac:dyDescent="0.25">
      <c r="A5972" s="557">
        <v>101470</v>
      </c>
      <c r="B5972" s="560" t="s">
        <v>18114</v>
      </c>
      <c r="C5972" s="557" t="s">
        <v>7876</v>
      </c>
      <c r="D5972" s="557">
        <v>28.27</v>
      </c>
    </row>
    <row r="5973" spans="1:4" ht="27" x14ac:dyDescent="0.25">
      <c r="A5973" s="557">
        <v>101471</v>
      </c>
      <c r="B5973" s="560" t="s">
        <v>18115</v>
      </c>
      <c r="C5973" s="557" t="s">
        <v>7876</v>
      </c>
      <c r="D5973" s="557">
        <v>24.24</v>
      </c>
    </row>
    <row r="5974" spans="1:4" ht="27" x14ac:dyDescent="0.25">
      <c r="A5974" s="557">
        <v>101472</v>
      </c>
      <c r="B5974" s="560" t="s">
        <v>18116</v>
      </c>
      <c r="C5974" s="557" t="s">
        <v>7876</v>
      </c>
      <c r="D5974" s="557">
        <v>18.88</v>
      </c>
    </row>
    <row r="5975" spans="1:4" ht="27" x14ac:dyDescent="0.25">
      <c r="A5975" s="557">
        <v>101473</v>
      </c>
      <c r="B5975" s="560" t="s">
        <v>18117</v>
      </c>
      <c r="C5975" s="557" t="s">
        <v>7876</v>
      </c>
      <c r="D5975" s="557">
        <v>27.17</v>
      </c>
    </row>
    <row r="5976" spans="1:4" ht="27" x14ac:dyDescent="0.25">
      <c r="A5976" s="557">
        <v>101474</v>
      </c>
      <c r="B5976" s="560" t="s">
        <v>18118</v>
      </c>
      <c r="C5976" s="557" t="s">
        <v>7876</v>
      </c>
      <c r="D5976" s="557">
        <v>19.440000000000001</v>
      </c>
    </row>
    <row r="5977" spans="1:4" ht="27" x14ac:dyDescent="0.25">
      <c r="A5977" s="557">
        <v>101475</v>
      </c>
      <c r="B5977" s="560" t="s">
        <v>18119</v>
      </c>
      <c r="C5977" s="557" t="s">
        <v>7876</v>
      </c>
      <c r="D5977" s="557">
        <v>17.25</v>
      </c>
    </row>
    <row r="5978" spans="1:4" ht="27" x14ac:dyDescent="0.25">
      <c r="A5978" s="557">
        <v>101476</v>
      </c>
      <c r="B5978" s="560" t="s">
        <v>18120</v>
      </c>
      <c r="C5978" s="557" t="s">
        <v>7876</v>
      </c>
      <c r="D5978" s="557">
        <v>15.38</v>
      </c>
    </row>
    <row r="5979" spans="1:4" ht="27" x14ac:dyDescent="0.25">
      <c r="A5979" s="557">
        <v>101477</v>
      </c>
      <c r="B5979" s="560" t="s">
        <v>18121</v>
      </c>
      <c r="C5979" s="557" t="s">
        <v>7876</v>
      </c>
      <c r="D5979" s="557">
        <v>12.59</v>
      </c>
    </row>
    <row r="5980" spans="1:4" ht="27" x14ac:dyDescent="0.25">
      <c r="A5980" s="557">
        <v>101478</v>
      </c>
      <c r="B5980" s="560" t="s">
        <v>18122</v>
      </c>
      <c r="C5980" s="557" t="s">
        <v>7876</v>
      </c>
      <c r="D5980" s="557">
        <v>10.72</v>
      </c>
    </row>
    <row r="5981" spans="1:4" ht="27" x14ac:dyDescent="0.25">
      <c r="A5981" s="557">
        <v>101479</v>
      </c>
      <c r="B5981" s="560" t="s">
        <v>18123</v>
      </c>
      <c r="C5981" s="557" t="s">
        <v>7876</v>
      </c>
      <c r="D5981" s="557">
        <v>154.74</v>
      </c>
    </row>
    <row r="5982" spans="1:4" ht="27" x14ac:dyDescent="0.25">
      <c r="A5982" s="557">
        <v>101480</v>
      </c>
      <c r="B5982" s="560" t="s">
        <v>18124</v>
      </c>
      <c r="C5982" s="557" t="s">
        <v>7876</v>
      </c>
      <c r="D5982" s="557">
        <v>63.7</v>
      </c>
    </row>
    <row r="5983" spans="1:4" ht="27" x14ac:dyDescent="0.25">
      <c r="A5983" s="557">
        <v>101481</v>
      </c>
      <c r="B5983" s="560" t="s">
        <v>18125</v>
      </c>
      <c r="C5983" s="557" t="s">
        <v>7876</v>
      </c>
      <c r="D5983" s="557">
        <v>46.01</v>
      </c>
    </row>
    <row r="5984" spans="1:4" ht="27" x14ac:dyDescent="0.25">
      <c r="A5984" s="557">
        <v>101482</v>
      </c>
      <c r="B5984" s="560" t="s">
        <v>19706</v>
      </c>
      <c r="C5984" s="557" t="s">
        <v>7876</v>
      </c>
      <c r="D5984" s="557">
        <v>34.380000000000003</v>
      </c>
    </row>
    <row r="5985" spans="1:4" ht="27" x14ac:dyDescent="0.25">
      <c r="A5985" s="557">
        <v>101483</v>
      </c>
      <c r="B5985" s="560" t="s">
        <v>18127</v>
      </c>
      <c r="C5985" s="557" t="s">
        <v>7876</v>
      </c>
      <c r="D5985" s="557">
        <v>35.69</v>
      </c>
    </row>
    <row r="5986" spans="1:4" ht="27" x14ac:dyDescent="0.25">
      <c r="A5986" s="557">
        <v>101484</v>
      </c>
      <c r="B5986" s="560" t="s">
        <v>18128</v>
      </c>
      <c r="C5986" s="557" t="s">
        <v>7876</v>
      </c>
      <c r="D5986" s="557">
        <v>184.96</v>
      </c>
    </row>
    <row r="5987" spans="1:4" ht="27" x14ac:dyDescent="0.25">
      <c r="A5987" s="557">
        <v>101485</v>
      </c>
      <c r="B5987" s="560" t="s">
        <v>18129</v>
      </c>
      <c r="C5987" s="557" t="s">
        <v>7876</v>
      </c>
      <c r="D5987" s="557">
        <v>141.97</v>
      </c>
    </row>
    <row r="5988" spans="1:4" ht="27" x14ac:dyDescent="0.25">
      <c r="A5988" s="557">
        <v>101486</v>
      </c>
      <c r="B5988" s="560" t="s">
        <v>18130</v>
      </c>
      <c r="C5988" s="557" t="s">
        <v>7876</v>
      </c>
      <c r="D5988" s="557">
        <v>127.89</v>
      </c>
    </row>
    <row r="5989" spans="1:4" ht="27" x14ac:dyDescent="0.25">
      <c r="A5989" s="557">
        <v>101487</v>
      </c>
      <c r="B5989" s="560" t="s">
        <v>18131</v>
      </c>
      <c r="C5989" s="557" t="s">
        <v>7876</v>
      </c>
      <c r="D5989" s="557">
        <v>93.64</v>
      </c>
    </row>
    <row r="5990" spans="1:4" ht="27" x14ac:dyDescent="0.25">
      <c r="A5990" s="557">
        <v>101488</v>
      </c>
      <c r="B5990" s="560" t="s">
        <v>18132</v>
      </c>
      <c r="C5990" s="557" t="s">
        <v>7876</v>
      </c>
      <c r="D5990" s="557">
        <v>81.03</v>
      </c>
    </row>
    <row r="5991" spans="1:4" ht="40.5" x14ac:dyDescent="0.25">
      <c r="A5991" s="557">
        <v>101489</v>
      </c>
      <c r="B5991" s="560" t="s">
        <v>18133</v>
      </c>
      <c r="C5991" s="557" t="s">
        <v>18</v>
      </c>
      <c r="D5991" s="562">
        <v>1323.62</v>
      </c>
    </row>
    <row r="5992" spans="1:4" ht="40.5" x14ac:dyDescent="0.25">
      <c r="A5992" s="557">
        <v>101490</v>
      </c>
      <c r="B5992" s="560" t="s">
        <v>18134</v>
      </c>
      <c r="C5992" s="557" t="s">
        <v>18</v>
      </c>
      <c r="D5992" s="562">
        <v>1408.43</v>
      </c>
    </row>
    <row r="5993" spans="1:4" ht="40.5" x14ac:dyDescent="0.25">
      <c r="A5993" s="557">
        <v>101491</v>
      </c>
      <c r="B5993" s="560" t="s">
        <v>18135</v>
      </c>
      <c r="C5993" s="557" t="s">
        <v>18</v>
      </c>
      <c r="D5993" s="562">
        <v>1437.25</v>
      </c>
    </row>
    <row r="5994" spans="1:4" ht="40.5" x14ac:dyDescent="0.25">
      <c r="A5994" s="557">
        <v>101492</v>
      </c>
      <c r="B5994" s="560" t="s">
        <v>18136</v>
      </c>
      <c r="C5994" s="557" t="s">
        <v>18</v>
      </c>
      <c r="D5994" s="562">
        <v>1567.26</v>
      </c>
    </row>
    <row r="5995" spans="1:4" ht="40.5" x14ac:dyDescent="0.25">
      <c r="A5995" s="557">
        <v>101493</v>
      </c>
      <c r="B5995" s="560" t="s">
        <v>18137</v>
      </c>
      <c r="C5995" s="557" t="s">
        <v>18</v>
      </c>
      <c r="D5995" s="562">
        <v>1309.6500000000001</v>
      </c>
    </row>
    <row r="5996" spans="1:4" ht="40.5" x14ac:dyDescent="0.25">
      <c r="A5996" s="557">
        <v>101494</v>
      </c>
      <c r="B5996" s="560" t="s">
        <v>18138</v>
      </c>
      <c r="C5996" s="557" t="s">
        <v>18</v>
      </c>
      <c r="D5996" s="562">
        <v>1394.46</v>
      </c>
    </row>
    <row r="5997" spans="1:4" ht="40.5" x14ac:dyDescent="0.25">
      <c r="A5997" s="557">
        <v>101495</v>
      </c>
      <c r="B5997" s="560" t="s">
        <v>18139</v>
      </c>
      <c r="C5997" s="557" t="s">
        <v>18</v>
      </c>
      <c r="D5997" s="562">
        <v>1423.28</v>
      </c>
    </row>
    <row r="5998" spans="1:4" ht="40.5" x14ac:dyDescent="0.25">
      <c r="A5998" s="557">
        <v>101496</v>
      </c>
      <c r="B5998" s="560" t="s">
        <v>18140</v>
      </c>
      <c r="C5998" s="557" t="s">
        <v>18</v>
      </c>
      <c r="D5998" s="562">
        <v>1553.29</v>
      </c>
    </row>
    <row r="5999" spans="1:4" ht="27" x14ac:dyDescent="0.25">
      <c r="A5999" s="557">
        <v>101497</v>
      </c>
      <c r="B5999" s="560" t="s">
        <v>18141</v>
      </c>
      <c r="C5999" s="557" t="s">
        <v>18</v>
      </c>
      <c r="D5999" s="562">
        <v>1593.5</v>
      </c>
    </row>
    <row r="6000" spans="1:4" ht="27" x14ac:dyDescent="0.25">
      <c r="A6000" s="557">
        <v>101498</v>
      </c>
      <c r="B6000" s="560" t="s">
        <v>18142</v>
      </c>
      <c r="C6000" s="557" t="s">
        <v>18</v>
      </c>
      <c r="D6000" s="562">
        <v>1721.88</v>
      </c>
    </row>
    <row r="6001" spans="1:4" ht="27" x14ac:dyDescent="0.25">
      <c r="A6001" s="557">
        <v>101499</v>
      </c>
      <c r="B6001" s="560" t="s">
        <v>18143</v>
      </c>
      <c r="C6001" s="557" t="s">
        <v>18</v>
      </c>
      <c r="D6001" s="562">
        <v>1765.5</v>
      </c>
    </row>
    <row r="6002" spans="1:4" ht="27" x14ac:dyDescent="0.25">
      <c r="A6002" s="557">
        <v>101500</v>
      </c>
      <c r="B6002" s="560" t="s">
        <v>18144</v>
      </c>
      <c r="C6002" s="557" t="s">
        <v>18</v>
      </c>
      <c r="D6002" s="562">
        <v>1945.45</v>
      </c>
    </row>
    <row r="6003" spans="1:4" ht="27" x14ac:dyDescent="0.25">
      <c r="A6003" s="557">
        <v>101501</v>
      </c>
      <c r="B6003" s="560" t="s">
        <v>18145</v>
      </c>
      <c r="C6003" s="557" t="s">
        <v>18</v>
      </c>
      <c r="D6003" s="562">
        <v>1586.63</v>
      </c>
    </row>
    <row r="6004" spans="1:4" ht="27" x14ac:dyDescent="0.25">
      <c r="A6004" s="557">
        <v>101502</v>
      </c>
      <c r="B6004" s="560" t="s">
        <v>18146</v>
      </c>
      <c r="C6004" s="557" t="s">
        <v>18</v>
      </c>
      <c r="D6004" s="562">
        <v>1715.01</v>
      </c>
    </row>
    <row r="6005" spans="1:4" ht="27" x14ac:dyDescent="0.25">
      <c r="A6005" s="557">
        <v>101503</v>
      </c>
      <c r="B6005" s="560" t="s">
        <v>18147</v>
      </c>
      <c r="C6005" s="557" t="s">
        <v>18</v>
      </c>
      <c r="D6005" s="562">
        <v>1758.63</v>
      </c>
    </row>
    <row r="6006" spans="1:4" ht="27" x14ac:dyDescent="0.25">
      <c r="A6006" s="557">
        <v>101504</v>
      </c>
      <c r="B6006" s="560" t="s">
        <v>18148</v>
      </c>
      <c r="C6006" s="557" t="s">
        <v>18</v>
      </c>
      <c r="D6006" s="562">
        <v>1938.58</v>
      </c>
    </row>
    <row r="6007" spans="1:4" ht="40.5" x14ac:dyDescent="0.25">
      <c r="A6007" s="557">
        <v>101505</v>
      </c>
      <c r="B6007" s="560" t="s">
        <v>18149</v>
      </c>
      <c r="C6007" s="557" t="s">
        <v>18</v>
      </c>
      <c r="D6007" s="562">
        <v>1708.89</v>
      </c>
    </row>
    <row r="6008" spans="1:4" ht="40.5" x14ac:dyDescent="0.25">
      <c r="A6008" s="557">
        <v>101506</v>
      </c>
      <c r="B6008" s="560" t="s">
        <v>18150</v>
      </c>
      <c r="C6008" s="557" t="s">
        <v>18</v>
      </c>
      <c r="D6008" s="562">
        <v>1880.06</v>
      </c>
    </row>
    <row r="6009" spans="1:4" ht="40.5" x14ac:dyDescent="0.25">
      <c r="A6009" s="557">
        <v>101507</v>
      </c>
      <c r="B6009" s="560" t="s">
        <v>18151</v>
      </c>
      <c r="C6009" s="557" t="s">
        <v>18</v>
      </c>
      <c r="D6009" s="562">
        <v>1938.22</v>
      </c>
    </row>
    <row r="6010" spans="1:4" ht="40.5" x14ac:dyDescent="0.25">
      <c r="A6010" s="557">
        <v>101508</v>
      </c>
      <c r="B6010" s="560" t="s">
        <v>18152</v>
      </c>
      <c r="C6010" s="557" t="s">
        <v>18</v>
      </c>
      <c r="D6010" s="562">
        <v>2167.2399999999998</v>
      </c>
    </row>
    <row r="6011" spans="1:4" ht="27" x14ac:dyDescent="0.25">
      <c r="A6011" s="557">
        <v>101509</v>
      </c>
      <c r="B6011" s="560" t="s">
        <v>18153</v>
      </c>
      <c r="C6011" s="557" t="s">
        <v>18</v>
      </c>
      <c r="D6011" s="562">
        <v>1872.36</v>
      </c>
    </row>
    <row r="6012" spans="1:4" ht="27" x14ac:dyDescent="0.25">
      <c r="A6012" s="557">
        <v>101510</v>
      </c>
      <c r="B6012" s="560" t="s">
        <v>18154</v>
      </c>
      <c r="C6012" s="557" t="s">
        <v>18</v>
      </c>
      <c r="D6012" s="562">
        <v>2043.53</v>
      </c>
    </row>
    <row r="6013" spans="1:4" ht="27" x14ac:dyDescent="0.25">
      <c r="A6013" s="557">
        <v>101511</v>
      </c>
      <c r="B6013" s="560" t="s">
        <v>18155</v>
      </c>
      <c r="C6013" s="557" t="s">
        <v>18</v>
      </c>
      <c r="D6013" s="562">
        <v>2101.69</v>
      </c>
    </row>
    <row r="6014" spans="1:4" ht="27" x14ac:dyDescent="0.25">
      <c r="A6014" s="557">
        <v>101512</v>
      </c>
      <c r="B6014" s="560" t="s">
        <v>18156</v>
      </c>
      <c r="C6014" s="557" t="s">
        <v>18</v>
      </c>
      <c r="D6014" s="562">
        <v>2330.71</v>
      </c>
    </row>
    <row r="6015" spans="1:4" ht="40.5" x14ac:dyDescent="0.25">
      <c r="A6015" s="557">
        <v>101513</v>
      </c>
      <c r="B6015" s="560" t="s">
        <v>18157</v>
      </c>
      <c r="C6015" s="557" t="s">
        <v>18</v>
      </c>
      <c r="D6015" s="557">
        <v>749.32</v>
      </c>
    </row>
    <row r="6016" spans="1:4" ht="40.5" x14ac:dyDescent="0.25">
      <c r="A6016" s="557">
        <v>101514</v>
      </c>
      <c r="B6016" s="560" t="s">
        <v>18158</v>
      </c>
      <c r="C6016" s="557" t="s">
        <v>18</v>
      </c>
      <c r="D6016" s="557">
        <v>851.1</v>
      </c>
    </row>
    <row r="6017" spans="1:4" ht="40.5" x14ac:dyDescent="0.25">
      <c r="A6017" s="557">
        <v>101515</v>
      </c>
      <c r="B6017" s="560" t="s">
        <v>18159</v>
      </c>
      <c r="C6017" s="557" t="s">
        <v>18</v>
      </c>
      <c r="D6017" s="557">
        <v>885.68</v>
      </c>
    </row>
    <row r="6018" spans="1:4" ht="40.5" x14ac:dyDescent="0.25">
      <c r="A6018" s="557">
        <v>101516</v>
      </c>
      <c r="B6018" s="560" t="s">
        <v>18160</v>
      </c>
      <c r="C6018" s="557" t="s">
        <v>18</v>
      </c>
      <c r="D6018" s="562">
        <v>1002.37</v>
      </c>
    </row>
    <row r="6019" spans="1:4" ht="40.5" x14ac:dyDescent="0.25">
      <c r="A6019" s="557">
        <v>101517</v>
      </c>
      <c r="B6019" s="560" t="s">
        <v>18161</v>
      </c>
      <c r="C6019" s="557" t="s">
        <v>18</v>
      </c>
      <c r="D6019" s="557">
        <v>735.34</v>
      </c>
    </row>
    <row r="6020" spans="1:4" ht="40.5" x14ac:dyDescent="0.25">
      <c r="A6020" s="557">
        <v>101518</v>
      </c>
      <c r="B6020" s="560" t="s">
        <v>18162</v>
      </c>
      <c r="C6020" s="557" t="s">
        <v>18</v>
      </c>
      <c r="D6020" s="557">
        <v>837.12</v>
      </c>
    </row>
    <row r="6021" spans="1:4" ht="40.5" x14ac:dyDescent="0.25">
      <c r="A6021" s="557">
        <v>101519</v>
      </c>
      <c r="B6021" s="560" t="s">
        <v>18163</v>
      </c>
      <c r="C6021" s="557" t="s">
        <v>18</v>
      </c>
      <c r="D6021" s="557">
        <v>871.7</v>
      </c>
    </row>
    <row r="6022" spans="1:4" ht="40.5" x14ac:dyDescent="0.25">
      <c r="A6022" s="557">
        <v>101520</v>
      </c>
      <c r="B6022" s="560" t="s">
        <v>18164</v>
      </c>
      <c r="C6022" s="557" t="s">
        <v>18</v>
      </c>
      <c r="D6022" s="557">
        <v>988.39</v>
      </c>
    </row>
    <row r="6023" spans="1:4" ht="40.5" x14ac:dyDescent="0.25">
      <c r="A6023" s="557">
        <v>101521</v>
      </c>
      <c r="B6023" s="560" t="s">
        <v>18165</v>
      </c>
      <c r="C6023" s="557" t="s">
        <v>18</v>
      </c>
      <c r="D6023" s="562">
        <v>1033.17</v>
      </c>
    </row>
    <row r="6024" spans="1:4" ht="40.5" x14ac:dyDescent="0.25">
      <c r="A6024" s="557">
        <v>101522</v>
      </c>
      <c r="B6024" s="560" t="s">
        <v>18166</v>
      </c>
      <c r="C6024" s="557" t="s">
        <v>18</v>
      </c>
      <c r="D6024" s="562">
        <v>1185.83</v>
      </c>
    </row>
    <row r="6025" spans="1:4" ht="40.5" x14ac:dyDescent="0.25">
      <c r="A6025" s="557">
        <v>101523</v>
      </c>
      <c r="B6025" s="560" t="s">
        <v>18167</v>
      </c>
      <c r="C6025" s="557" t="s">
        <v>18</v>
      </c>
      <c r="D6025" s="562">
        <v>1237.7</v>
      </c>
    </row>
    <row r="6026" spans="1:4" ht="40.5" x14ac:dyDescent="0.25">
      <c r="A6026" s="557">
        <v>101524</v>
      </c>
      <c r="B6026" s="560" t="s">
        <v>18168</v>
      </c>
      <c r="C6026" s="557" t="s">
        <v>18</v>
      </c>
      <c r="D6026" s="562">
        <v>1412.73</v>
      </c>
    </row>
    <row r="6027" spans="1:4" ht="40.5" x14ac:dyDescent="0.25">
      <c r="A6027" s="557">
        <v>101525</v>
      </c>
      <c r="B6027" s="560" t="s">
        <v>18169</v>
      </c>
      <c r="C6027" s="557" t="s">
        <v>18</v>
      </c>
      <c r="D6027" s="562">
        <v>1026.29</v>
      </c>
    </row>
    <row r="6028" spans="1:4" ht="40.5" x14ac:dyDescent="0.25">
      <c r="A6028" s="557">
        <v>101526</v>
      </c>
      <c r="B6028" s="560" t="s">
        <v>18170</v>
      </c>
      <c r="C6028" s="557" t="s">
        <v>18</v>
      </c>
      <c r="D6028" s="562">
        <v>1178.95</v>
      </c>
    </row>
    <row r="6029" spans="1:4" ht="40.5" x14ac:dyDescent="0.25">
      <c r="A6029" s="557">
        <v>101527</v>
      </c>
      <c r="B6029" s="560" t="s">
        <v>18171</v>
      </c>
      <c r="C6029" s="557" t="s">
        <v>18</v>
      </c>
      <c r="D6029" s="562">
        <v>1230.82</v>
      </c>
    </row>
    <row r="6030" spans="1:4" ht="40.5" x14ac:dyDescent="0.25">
      <c r="A6030" s="557">
        <v>101528</v>
      </c>
      <c r="B6030" s="560" t="s">
        <v>18172</v>
      </c>
      <c r="C6030" s="557" t="s">
        <v>18</v>
      </c>
      <c r="D6030" s="562">
        <v>1405.85</v>
      </c>
    </row>
    <row r="6031" spans="1:4" ht="40.5" x14ac:dyDescent="0.25">
      <c r="A6031" s="557">
        <v>101529</v>
      </c>
      <c r="B6031" s="560" t="s">
        <v>18173</v>
      </c>
      <c r="C6031" s="557" t="s">
        <v>18</v>
      </c>
      <c r="D6031" s="562">
        <v>1163.98</v>
      </c>
    </row>
    <row r="6032" spans="1:4" ht="40.5" x14ac:dyDescent="0.25">
      <c r="A6032" s="557">
        <v>101530</v>
      </c>
      <c r="B6032" s="560" t="s">
        <v>18174</v>
      </c>
      <c r="C6032" s="557" t="s">
        <v>18</v>
      </c>
      <c r="D6032" s="562">
        <v>1367.53</v>
      </c>
    </row>
    <row r="6033" spans="1:4" ht="40.5" x14ac:dyDescent="0.25">
      <c r="A6033" s="557">
        <v>101531</v>
      </c>
      <c r="B6033" s="560" t="s">
        <v>18175</v>
      </c>
      <c r="C6033" s="557" t="s">
        <v>18</v>
      </c>
      <c r="D6033" s="562">
        <v>1436.69</v>
      </c>
    </row>
    <row r="6034" spans="1:4" ht="40.5" x14ac:dyDescent="0.25">
      <c r="A6034" s="557">
        <v>101532</v>
      </c>
      <c r="B6034" s="560" t="s">
        <v>18176</v>
      </c>
      <c r="C6034" s="557" t="s">
        <v>18</v>
      </c>
      <c r="D6034" s="562">
        <v>1670.07</v>
      </c>
    </row>
    <row r="6035" spans="1:4" ht="40.5" x14ac:dyDescent="0.25">
      <c r="A6035" s="557">
        <v>101533</v>
      </c>
      <c r="B6035" s="560" t="s">
        <v>18177</v>
      </c>
      <c r="C6035" s="557" t="s">
        <v>18</v>
      </c>
      <c r="D6035" s="562">
        <v>1327.44</v>
      </c>
    </row>
    <row r="6036" spans="1:4" ht="40.5" x14ac:dyDescent="0.25">
      <c r="A6036" s="557">
        <v>101534</v>
      </c>
      <c r="B6036" s="560" t="s">
        <v>18178</v>
      </c>
      <c r="C6036" s="557" t="s">
        <v>18</v>
      </c>
      <c r="D6036" s="562">
        <v>1530.99</v>
      </c>
    </row>
    <row r="6037" spans="1:4" ht="40.5" x14ac:dyDescent="0.25">
      <c r="A6037" s="557">
        <v>101535</v>
      </c>
      <c r="B6037" s="560" t="s">
        <v>18179</v>
      </c>
      <c r="C6037" s="557" t="s">
        <v>18</v>
      </c>
      <c r="D6037" s="562">
        <v>1600.15</v>
      </c>
    </row>
    <row r="6038" spans="1:4" ht="40.5" x14ac:dyDescent="0.25">
      <c r="A6038" s="557">
        <v>101536</v>
      </c>
      <c r="B6038" s="560" t="s">
        <v>18180</v>
      </c>
      <c r="C6038" s="557" t="s">
        <v>18</v>
      </c>
      <c r="D6038" s="562">
        <v>1833.53</v>
      </c>
    </row>
    <row r="6039" spans="1:4" ht="27" x14ac:dyDescent="0.25">
      <c r="A6039" s="557">
        <v>101537</v>
      </c>
      <c r="B6039" s="560" t="s">
        <v>18181</v>
      </c>
      <c r="C6039" s="557" t="s">
        <v>18</v>
      </c>
      <c r="D6039" s="557">
        <v>141.12</v>
      </c>
    </row>
    <row r="6040" spans="1:4" ht="27" x14ac:dyDescent="0.25">
      <c r="A6040" s="557">
        <v>101538</v>
      </c>
      <c r="B6040" s="560" t="s">
        <v>18182</v>
      </c>
      <c r="C6040" s="557" t="s">
        <v>18</v>
      </c>
      <c r="D6040" s="557">
        <v>61.86</v>
      </c>
    </row>
    <row r="6041" spans="1:4" ht="27" x14ac:dyDescent="0.25">
      <c r="A6041" s="557">
        <v>101539</v>
      </c>
      <c r="B6041" s="560" t="s">
        <v>18183</v>
      </c>
      <c r="C6041" s="557" t="s">
        <v>18</v>
      </c>
      <c r="D6041" s="557">
        <v>99.23</v>
      </c>
    </row>
    <row r="6042" spans="1:4" ht="27" x14ac:dyDescent="0.25">
      <c r="A6042" s="557">
        <v>101540</v>
      </c>
      <c r="B6042" s="560" t="s">
        <v>18184</v>
      </c>
      <c r="C6042" s="557" t="s">
        <v>18</v>
      </c>
      <c r="D6042" s="557">
        <v>170.62</v>
      </c>
    </row>
    <row r="6043" spans="1:4" ht="27" x14ac:dyDescent="0.25">
      <c r="A6043" s="557">
        <v>101541</v>
      </c>
      <c r="B6043" s="560" t="s">
        <v>18185</v>
      </c>
      <c r="C6043" s="557" t="s">
        <v>18</v>
      </c>
      <c r="D6043" s="557">
        <v>221.76</v>
      </c>
    </row>
    <row r="6044" spans="1:4" ht="27" x14ac:dyDescent="0.25">
      <c r="A6044" s="557">
        <v>101542</v>
      </c>
      <c r="B6044" s="560" t="s">
        <v>18186</v>
      </c>
      <c r="C6044" s="557" t="s">
        <v>18</v>
      </c>
      <c r="D6044" s="557">
        <v>45.79</v>
      </c>
    </row>
    <row r="6045" spans="1:4" ht="27" x14ac:dyDescent="0.25">
      <c r="A6045" s="557">
        <v>101543</v>
      </c>
      <c r="B6045" s="560" t="s">
        <v>18187</v>
      </c>
      <c r="C6045" s="557" t="s">
        <v>18</v>
      </c>
      <c r="D6045" s="557">
        <v>79.739999999999995</v>
      </c>
    </row>
    <row r="6046" spans="1:4" ht="27" x14ac:dyDescent="0.25">
      <c r="A6046" s="557">
        <v>101544</v>
      </c>
      <c r="B6046" s="560" t="s">
        <v>18188</v>
      </c>
      <c r="C6046" s="557" t="s">
        <v>18</v>
      </c>
      <c r="D6046" s="557">
        <v>129.06</v>
      </c>
    </row>
    <row r="6047" spans="1:4" ht="27" x14ac:dyDescent="0.25">
      <c r="A6047" s="557">
        <v>101545</v>
      </c>
      <c r="B6047" s="560" t="s">
        <v>18189</v>
      </c>
      <c r="C6047" s="557" t="s">
        <v>18</v>
      </c>
      <c r="D6047" s="557">
        <v>189.94</v>
      </c>
    </row>
    <row r="6048" spans="1:4" ht="27" x14ac:dyDescent="0.25">
      <c r="A6048" s="557">
        <v>101546</v>
      </c>
      <c r="B6048" s="560" t="s">
        <v>18190</v>
      </c>
      <c r="C6048" s="557" t="s">
        <v>18</v>
      </c>
      <c r="D6048" s="557">
        <v>40.96</v>
      </c>
    </row>
    <row r="6049" spans="1:4" ht="27" x14ac:dyDescent="0.25">
      <c r="A6049" s="557">
        <v>101547</v>
      </c>
      <c r="B6049" s="560" t="s">
        <v>18191</v>
      </c>
      <c r="C6049" s="557" t="s">
        <v>18</v>
      </c>
      <c r="D6049" s="557">
        <v>129.94</v>
      </c>
    </row>
    <row r="6050" spans="1:4" ht="27" x14ac:dyDescent="0.25">
      <c r="A6050" s="557">
        <v>101548</v>
      </c>
      <c r="B6050" s="560" t="s">
        <v>18192</v>
      </c>
      <c r="C6050" s="557" t="s">
        <v>18</v>
      </c>
      <c r="D6050" s="557">
        <v>9.58</v>
      </c>
    </row>
    <row r="6051" spans="1:4" ht="27" x14ac:dyDescent="0.25">
      <c r="A6051" s="557">
        <v>101549</v>
      </c>
      <c r="B6051" s="560" t="s">
        <v>18193</v>
      </c>
      <c r="C6051" s="557" t="s">
        <v>18</v>
      </c>
      <c r="D6051" s="557">
        <v>20.81</v>
      </c>
    </row>
    <row r="6052" spans="1:4" ht="27" x14ac:dyDescent="0.25">
      <c r="A6052" s="557">
        <v>101553</v>
      </c>
      <c r="B6052" s="560" t="s">
        <v>18194</v>
      </c>
      <c r="C6052" s="557" t="s">
        <v>18</v>
      </c>
      <c r="D6052" s="557">
        <v>21.87</v>
      </c>
    </row>
    <row r="6053" spans="1:4" ht="27" x14ac:dyDescent="0.25">
      <c r="A6053" s="557">
        <v>101554</v>
      </c>
      <c r="B6053" s="560" t="s">
        <v>18195</v>
      </c>
      <c r="C6053" s="557" t="s">
        <v>18</v>
      </c>
      <c r="D6053" s="557">
        <v>14.92</v>
      </c>
    </row>
    <row r="6054" spans="1:4" ht="27" x14ac:dyDescent="0.25">
      <c r="A6054" s="557">
        <v>101555</v>
      </c>
      <c r="B6054" s="560" t="s">
        <v>18196</v>
      </c>
      <c r="C6054" s="557" t="s">
        <v>18</v>
      </c>
      <c r="D6054" s="557">
        <v>8.58</v>
      </c>
    </row>
    <row r="6055" spans="1:4" ht="27" x14ac:dyDescent="0.25">
      <c r="A6055" s="557">
        <v>101556</v>
      </c>
      <c r="B6055" s="560" t="s">
        <v>18197</v>
      </c>
      <c r="C6055" s="557" t="s">
        <v>18</v>
      </c>
      <c r="D6055" s="557">
        <v>7.57</v>
      </c>
    </row>
    <row r="6056" spans="1:4" ht="40.5" x14ac:dyDescent="0.25">
      <c r="A6056" s="557">
        <v>101560</v>
      </c>
      <c r="B6056" s="560" t="s">
        <v>18198</v>
      </c>
      <c r="C6056" s="557" t="s">
        <v>61</v>
      </c>
      <c r="D6056" s="557">
        <v>9.82</v>
      </c>
    </row>
    <row r="6057" spans="1:4" ht="40.5" x14ac:dyDescent="0.25">
      <c r="A6057" s="557">
        <v>101561</v>
      </c>
      <c r="B6057" s="560" t="s">
        <v>18199</v>
      </c>
      <c r="C6057" s="557" t="s">
        <v>61</v>
      </c>
      <c r="D6057" s="557">
        <v>15.03</v>
      </c>
    </row>
    <row r="6058" spans="1:4" ht="40.5" x14ac:dyDescent="0.25">
      <c r="A6058" s="557">
        <v>101562</v>
      </c>
      <c r="B6058" s="560" t="s">
        <v>18200</v>
      </c>
      <c r="C6058" s="557" t="s">
        <v>61</v>
      </c>
      <c r="D6058" s="557">
        <v>22.85</v>
      </c>
    </row>
    <row r="6059" spans="1:4" ht="40.5" x14ac:dyDescent="0.25">
      <c r="A6059" s="557">
        <v>101563</v>
      </c>
      <c r="B6059" s="560" t="s">
        <v>18201</v>
      </c>
      <c r="C6059" s="557" t="s">
        <v>61</v>
      </c>
      <c r="D6059" s="557">
        <v>31.49</v>
      </c>
    </row>
    <row r="6060" spans="1:4" ht="40.5" x14ac:dyDescent="0.25">
      <c r="A6060" s="557">
        <v>101564</v>
      </c>
      <c r="B6060" s="560" t="s">
        <v>18202</v>
      </c>
      <c r="C6060" s="557" t="s">
        <v>61</v>
      </c>
      <c r="D6060" s="557">
        <v>44.84</v>
      </c>
    </row>
    <row r="6061" spans="1:4" ht="40.5" x14ac:dyDescent="0.25">
      <c r="A6061" s="557">
        <v>101565</v>
      </c>
      <c r="B6061" s="560" t="s">
        <v>18203</v>
      </c>
      <c r="C6061" s="557" t="s">
        <v>61</v>
      </c>
      <c r="D6061" s="557">
        <v>62.1</v>
      </c>
    </row>
    <row r="6062" spans="1:4" ht="40.5" x14ac:dyDescent="0.25">
      <c r="A6062" s="557">
        <v>101567</v>
      </c>
      <c r="B6062" s="560" t="s">
        <v>18204</v>
      </c>
      <c r="C6062" s="557" t="s">
        <v>61</v>
      </c>
      <c r="D6062" s="557">
        <v>82.47</v>
      </c>
    </row>
    <row r="6063" spans="1:4" ht="40.5" x14ac:dyDescent="0.25">
      <c r="A6063" s="557">
        <v>101568</v>
      </c>
      <c r="B6063" s="560" t="s">
        <v>18205</v>
      </c>
      <c r="C6063" s="557" t="s">
        <v>61</v>
      </c>
      <c r="D6063" s="557">
        <v>107.34</v>
      </c>
    </row>
    <row r="6064" spans="1:4" ht="27.6" x14ac:dyDescent="0.3">
      <c r="A6064" s="557">
        <v>101570</v>
      </c>
      <c r="B6064" s="560" t="s">
        <v>18206</v>
      </c>
      <c r="C6064" s="557" t="s">
        <v>1389</v>
      </c>
      <c r="D6064" s="557">
        <v>25.83</v>
      </c>
    </row>
    <row r="6065" spans="1:4" ht="27.6" x14ac:dyDescent="0.3">
      <c r="A6065" s="557">
        <v>101571</v>
      </c>
      <c r="B6065" s="560" t="s">
        <v>18207</v>
      </c>
      <c r="C6065" s="557" t="s">
        <v>1389</v>
      </c>
      <c r="D6065" s="557">
        <v>33.380000000000003</v>
      </c>
    </row>
    <row r="6066" spans="1:4" ht="27.6" x14ac:dyDescent="0.3">
      <c r="A6066" s="557">
        <v>101572</v>
      </c>
      <c r="B6066" s="560" t="s">
        <v>18208</v>
      </c>
      <c r="C6066" s="557" t="s">
        <v>1389</v>
      </c>
      <c r="D6066" s="557">
        <v>20.69</v>
      </c>
    </row>
    <row r="6067" spans="1:4" ht="27.6" x14ac:dyDescent="0.3">
      <c r="A6067" s="557">
        <v>101573</v>
      </c>
      <c r="B6067" s="560" t="s">
        <v>18209</v>
      </c>
      <c r="C6067" s="557" t="s">
        <v>1389</v>
      </c>
      <c r="D6067" s="557">
        <v>28.25</v>
      </c>
    </row>
    <row r="6068" spans="1:4" ht="27.6" x14ac:dyDescent="0.3">
      <c r="A6068" s="557">
        <v>101574</v>
      </c>
      <c r="B6068" s="560" t="s">
        <v>18210</v>
      </c>
      <c r="C6068" s="557" t="s">
        <v>1389</v>
      </c>
      <c r="D6068" s="557">
        <v>16.62</v>
      </c>
    </row>
    <row r="6069" spans="1:4" ht="27.6" x14ac:dyDescent="0.3">
      <c r="A6069" s="557">
        <v>101575</v>
      </c>
      <c r="B6069" s="560" t="s">
        <v>18211</v>
      </c>
      <c r="C6069" s="557" t="s">
        <v>1389</v>
      </c>
      <c r="D6069" s="557">
        <v>24.3</v>
      </c>
    </row>
    <row r="6070" spans="1:4" ht="27" x14ac:dyDescent="0.25">
      <c r="A6070" s="557">
        <v>101576</v>
      </c>
      <c r="B6070" s="560" t="s">
        <v>18212</v>
      </c>
      <c r="C6070" s="557" t="s">
        <v>1389</v>
      </c>
      <c r="D6070" s="557">
        <v>52.41</v>
      </c>
    </row>
    <row r="6071" spans="1:4" ht="27" x14ac:dyDescent="0.25">
      <c r="A6071" s="557">
        <v>101577</v>
      </c>
      <c r="B6071" s="560" t="s">
        <v>18213</v>
      </c>
      <c r="C6071" s="557" t="s">
        <v>1389</v>
      </c>
      <c r="D6071" s="557">
        <v>62.11</v>
      </c>
    </row>
    <row r="6072" spans="1:4" ht="27" x14ac:dyDescent="0.25">
      <c r="A6072" s="557">
        <v>101578</v>
      </c>
      <c r="B6072" s="560" t="s">
        <v>18214</v>
      </c>
      <c r="C6072" s="557" t="s">
        <v>1389</v>
      </c>
      <c r="D6072" s="557">
        <v>44.53</v>
      </c>
    </row>
    <row r="6073" spans="1:4" ht="27" x14ac:dyDescent="0.25">
      <c r="A6073" s="557">
        <v>101579</v>
      </c>
      <c r="B6073" s="560" t="s">
        <v>18215</v>
      </c>
      <c r="C6073" s="557" t="s">
        <v>1389</v>
      </c>
      <c r="D6073" s="557">
        <v>54.23</v>
      </c>
    </row>
    <row r="6074" spans="1:4" ht="27" x14ac:dyDescent="0.25">
      <c r="A6074" s="557">
        <v>101580</v>
      </c>
      <c r="B6074" s="560" t="s">
        <v>18216</v>
      </c>
      <c r="C6074" s="557" t="s">
        <v>1389</v>
      </c>
      <c r="D6074" s="557">
        <v>41.87</v>
      </c>
    </row>
    <row r="6075" spans="1:4" ht="27" x14ac:dyDescent="0.25">
      <c r="A6075" s="557">
        <v>101581</v>
      </c>
      <c r="B6075" s="560" t="s">
        <v>18217</v>
      </c>
      <c r="C6075" s="557" t="s">
        <v>1389</v>
      </c>
      <c r="D6075" s="557">
        <v>51.69</v>
      </c>
    </row>
    <row r="6076" spans="1:4" ht="27" x14ac:dyDescent="0.25">
      <c r="A6076" s="557">
        <v>101582</v>
      </c>
      <c r="B6076" s="560" t="s">
        <v>18218</v>
      </c>
      <c r="C6076" s="557" t="s">
        <v>1389</v>
      </c>
      <c r="D6076" s="557">
        <v>87.27</v>
      </c>
    </row>
    <row r="6077" spans="1:4" ht="27" x14ac:dyDescent="0.25">
      <c r="A6077" s="557">
        <v>101583</v>
      </c>
      <c r="B6077" s="560" t="s">
        <v>18219</v>
      </c>
      <c r="C6077" s="557" t="s">
        <v>1389</v>
      </c>
      <c r="D6077" s="557">
        <v>102.39</v>
      </c>
    </row>
    <row r="6078" spans="1:4" ht="27" x14ac:dyDescent="0.25">
      <c r="A6078" s="557">
        <v>101584</v>
      </c>
      <c r="B6078" s="560" t="s">
        <v>18220</v>
      </c>
      <c r="C6078" s="557" t="s">
        <v>1389</v>
      </c>
      <c r="D6078" s="557">
        <v>73.569999999999993</v>
      </c>
    </row>
    <row r="6079" spans="1:4" ht="27" x14ac:dyDescent="0.25">
      <c r="A6079" s="557">
        <v>101585</v>
      </c>
      <c r="B6079" s="560" t="s">
        <v>18221</v>
      </c>
      <c r="C6079" s="557" t="s">
        <v>1389</v>
      </c>
      <c r="D6079" s="557">
        <v>88.7</v>
      </c>
    </row>
    <row r="6080" spans="1:4" ht="27" x14ac:dyDescent="0.25">
      <c r="A6080" s="557">
        <v>101586</v>
      </c>
      <c r="B6080" s="560" t="s">
        <v>18222</v>
      </c>
      <c r="C6080" s="557" t="s">
        <v>1389</v>
      </c>
      <c r="D6080" s="557">
        <v>67.16</v>
      </c>
    </row>
    <row r="6081" spans="1:4" ht="27" x14ac:dyDescent="0.25">
      <c r="A6081" s="557">
        <v>101587</v>
      </c>
      <c r="B6081" s="560" t="s">
        <v>18223</v>
      </c>
      <c r="C6081" s="557" t="s">
        <v>1389</v>
      </c>
      <c r="D6081" s="557">
        <v>82.4</v>
      </c>
    </row>
    <row r="6082" spans="1:4" ht="27" x14ac:dyDescent="0.25">
      <c r="A6082" s="557">
        <v>101588</v>
      </c>
      <c r="B6082" s="560" t="s">
        <v>18224</v>
      </c>
      <c r="C6082" s="557" t="s">
        <v>1389</v>
      </c>
      <c r="D6082" s="557">
        <v>90.21</v>
      </c>
    </row>
    <row r="6083" spans="1:4" ht="27" x14ac:dyDescent="0.25">
      <c r="A6083" s="557">
        <v>101589</v>
      </c>
      <c r="B6083" s="560" t="s">
        <v>18225</v>
      </c>
      <c r="C6083" s="557" t="s">
        <v>1389</v>
      </c>
      <c r="D6083" s="557">
        <v>129.99</v>
      </c>
    </row>
    <row r="6084" spans="1:4" ht="27" x14ac:dyDescent="0.25">
      <c r="A6084" s="557">
        <v>101590</v>
      </c>
      <c r="B6084" s="560" t="s">
        <v>18226</v>
      </c>
      <c r="C6084" s="557" t="s">
        <v>1389</v>
      </c>
      <c r="D6084" s="557">
        <v>69.05</v>
      </c>
    </row>
    <row r="6085" spans="1:4" ht="27" x14ac:dyDescent="0.25">
      <c r="A6085" s="557">
        <v>101591</v>
      </c>
      <c r="B6085" s="560" t="s">
        <v>18227</v>
      </c>
      <c r="C6085" s="557" t="s">
        <v>1389</v>
      </c>
      <c r="D6085" s="557">
        <v>108.82</v>
      </c>
    </row>
    <row r="6086" spans="1:4" ht="27" x14ac:dyDescent="0.25">
      <c r="A6086" s="557">
        <v>101592</v>
      </c>
      <c r="B6086" s="560" t="s">
        <v>18228</v>
      </c>
      <c r="C6086" s="557" t="s">
        <v>1389</v>
      </c>
      <c r="D6086" s="557">
        <v>50.44</v>
      </c>
    </row>
    <row r="6087" spans="1:4" ht="27" x14ac:dyDescent="0.25">
      <c r="A6087" s="557">
        <v>101593</v>
      </c>
      <c r="B6087" s="560" t="s">
        <v>18229</v>
      </c>
      <c r="C6087" s="557" t="s">
        <v>1389</v>
      </c>
      <c r="D6087" s="557">
        <v>90.3</v>
      </c>
    </row>
    <row r="6088" spans="1:4" ht="27" x14ac:dyDescent="0.25">
      <c r="A6088" s="557">
        <v>101600</v>
      </c>
      <c r="B6088" s="560" t="s">
        <v>18230</v>
      </c>
      <c r="C6088" s="557" t="s">
        <v>1389</v>
      </c>
      <c r="D6088" s="557">
        <v>16.329999999999998</v>
      </c>
    </row>
    <row r="6089" spans="1:4" ht="40.5" x14ac:dyDescent="0.25">
      <c r="A6089" s="557">
        <v>101601</v>
      </c>
      <c r="B6089" s="560" t="s">
        <v>18231</v>
      </c>
      <c r="C6089" s="557" t="s">
        <v>1389</v>
      </c>
      <c r="D6089" s="557">
        <v>24.18</v>
      </c>
    </row>
    <row r="6090" spans="1:4" ht="27" x14ac:dyDescent="0.25">
      <c r="A6090" s="557">
        <v>101602</v>
      </c>
      <c r="B6090" s="560" t="s">
        <v>18232</v>
      </c>
      <c r="C6090" s="557" t="s">
        <v>1389</v>
      </c>
      <c r="D6090" s="557">
        <v>12.1</v>
      </c>
    </row>
    <row r="6091" spans="1:4" ht="40.5" x14ac:dyDescent="0.25">
      <c r="A6091" s="557">
        <v>101603</v>
      </c>
      <c r="B6091" s="560" t="s">
        <v>18233</v>
      </c>
      <c r="C6091" s="557" t="s">
        <v>1389</v>
      </c>
      <c r="D6091" s="557">
        <v>19.95</v>
      </c>
    </row>
    <row r="6092" spans="1:4" ht="27" x14ac:dyDescent="0.25">
      <c r="A6092" s="557">
        <v>101604</v>
      </c>
      <c r="B6092" s="560" t="s">
        <v>18234</v>
      </c>
      <c r="C6092" s="557" t="s">
        <v>1389</v>
      </c>
      <c r="D6092" s="557">
        <v>7.92</v>
      </c>
    </row>
    <row r="6093" spans="1:4" ht="40.5" x14ac:dyDescent="0.25">
      <c r="A6093" s="557">
        <v>101605</v>
      </c>
      <c r="B6093" s="560" t="s">
        <v>18235</v>
      </c>
      <c r="C6093" s="557" t="s">
        <v>1389</v>
      </c>
      <c r="D6093" s="557">
        <v>15.77</v>
      </c>
    </row>
    <row r="6094" spans="1:4" ht="27.6" x14ac:dyDescent="0.3">
      <c r="A6094" s="557">
        <v>101616</v>
      </c>
      <c r="B6094" s="560" t="s">
        <v>18236</v>
      </c>
      <c r="C6094" s="557" t="s">
        <v>1389</v>
      </c>
      <c r="D6094" s="557">
        <v>5.5</v>
      </c>
    </row>
    <row r="6095" spans="1:4" ht="27.6" x14ac:dyDescent="0.3">
      <c r="A6095" s="557">
        <v>101617</v>
      </c>
      <c r="B6095" s="560" t="s">
        <v>18237</v>
      </c>
      <c r="C6095" s="557" t="s">
        <v>1389</v>
      </c>
      <c r="D6095" s="557">
        <v>2.7</v>
      </c>
    </row>
    <row r="6096" spans="1:4" ht="27" x14ac:dyDescent="0.25">
      <c r="A6096" s="557">
        <v>101618</v>
      </c>
      <c r="B6096" s="560" t="s">
        <v>18238</v>
      </c>
      <c r="C6096" s="557" t="s">
        <v>2075</v>
      </c>
      <c r="D6096" s="557">
        <v>214.63</v>
      </c>
    </row>
    <row r="6097" spans="1:4" ht="27" x14ac:dyDescent="0.25">
      <c r="A6097" s="557">
        <v>101619</v>
      </c>
      <c r="B6097" s="560" t="s">
        <v>18239</v>
      </c>
      <c r="C6097" s="557" t="s">
        <v>2075</v>
      </c>
      <c r="D6097" s="557">
        <v>264.94</v>
      </c>
    </row>
    <row r="6098" spans="1:4" ht="27" x14ac:dyDescent="0.25">
      <c r="A6098" s="557">
        <v>101620</v>
      </c>
      <c r="B6098" s="560" t="s">
        <v>18240</v>
      </c>
      <c r="C6098" s="557" t="s">
        <v>2075</v>
      </c>
      <c r="D6098" s="557">
        <v>192.52</v>
      </c>
    </row>
    <row r="6099" spans="1:4" ht="27" x14ac:dyDescent="0.25">
      <c r="A6099" s="557">
        <v>101621</v>
      </c>
      <c r="B6099" s="560" t="s">
        <v>18241</v>
      </c>
      <c r="C6099" s="557" t="s">
        <v>2075</v>
      </c>
      <c r="D6099" s="557">
        <v>242.83</v>
      </c>
    </row>
    <row r="6100" spans="1:4" ht="27" x14ac:dyDescent="0.25">
      <c r="A6100" s="557">
        <v>101622</v>
      </c>
      <c r="B6100" s="560" t="s">
        <v>18242</v>
      </c>
      <c r="C6100" s="557" t="s">
        <v>2075</v>
      </c>
      <c r="D6100" s="557">
        <v>192.79</v>
      </c>
    </row>
    <row r="6101" spans="1:4" ht="27" x14ac:dyDescent="0.25">
      <c r="A6101" s="557">
        <v>101623</v>
      </c>
      <c r="B6101" s="560" t="s">
        <v>18243</v>
      </c>
      <c r="C6101" s="557" t="s">
        <v>2075</v>
      </c>
      <c r="D6101" s="557">
        <v>238.05</v>
      </c>
    </row>
    <row r="6102" spans="1:4" ht="27" x14ac:dyDescent="0.25">
      <c r="A6102" s="557">
        <v>101624</v>
      </c>
      <c r="B6102" s="560" t="s">
        <v>18244</v>
      </c>
      <c r="C6102" s="557" t="s">
        <v>2075</v>
      </c>
      <c r="D6102" s="557">
        <v>196.86</v>
      </c>
    </row>
    <row r="6103" spans="1:4" ht="27" x14ac:dyDescent="0.25">
      <c r="A6103" s="557">
        <v>101625</v>
      </c>
      <c r="B6103" s="560" t="s">
        <v>18245</v>
      </c>
      <c r="C6103" s="557" t="s">
        <v>2075</v>
      </c>
      <c r="D6103" s="557">
        <v>156.84</v>
      </c>
    </row>
    <row r="6104" spans="1:4" ht="27" x14ac:dyDescent="0.25">
      <c r="A6104" s="557">
        <v>101626</v>
      </c>
      <c r="B6104" s="560" t="s">
        <v>18246</v>
      </c>
      <c r="C6104" s="557" t="s">
        <v>18</v>
      </c>
      <c r="D6104" s="557">
        <v>222.42</v>
      </c>
    </row>
    <row r="6105" spans="1:4" ht="27" x14ac:dyDescent="0.25">
      <c r="A6105" s="557">
        <v>101627</v>
      </c>
      <c r="B6105" s="560" t="s">
        <v>18247</v>
      </c>
      <c r="C6105" s="557" t="s">
        <v>18</v>
      </c>
      <c r="D6105" s="557">
        <v>347.97</v>
      </c>
    </row>
    <row r="6106" spans="1:4" ht="27" x14ac:dyDescent="0.25">
      <c r="A6106" s="557">
        <v>101628</v>
      </c>
      <c r="B6106" s="560" t="s">
        <v>18248</v>
      </c>
      <c r="C6106" s="557" t="s">
        <v>18</v>
      </c>
      <c r="D6106" s="557">
        <v>164.34</v>
      </c>
    </row>
    <row r="6107" spans="1:4" ht="27" x14ac:dyDescent="0.25">
      <c r="A6107" s="557">
        <v>101629</v>
      </c>
      <c r="B6107" s="560" t="s">
        <v>18249</v>
      </c>
      <c r="C6107" s="557" t="s">
        <v>18</v>
      </c>
      <c r="D6107" s="557">
        <v>194.26</v>
      </c>
    </row>
    <row r="6108" spans="1:4" ht="27" x14ac:dyDescent="0.25">
      <c r="A6108" s="557">
        <v>101630</v>
      </c>
      <c r="B6108" s="560" t="s">
        <v>18250</v>
      </c>
      <c r="C6108" s="557" t="s">
        <v>18</v>
      </c>
      <c r="D6108" s="557">
        <v>79.430000000000007</v>
      </c>
    </row>
    <row r="6109" spans="1:4" ht="27" x14ac:dyDescent="0.25">
      <c r="A6109" s="557">
        <v>101631</v>
      </c>
      <c r="B6109" s="560" t="s">
        <v>18251</v>
      </c>
      <c r="C6109" s="557" t="s">
        <v>18</v>
      </c>
      <c r="D6109" s="557">
        <v>23.25</v>
      </c>
    </row>
    <row r="6110" spans="1:4" ht="27" x14ac:dyDescent="0.25">
      <c r="A6110" s="557">
        <v>101632</v>
      </c>
      <c r="B6110" s="560" t="s">
        <v>18252</v>
      </c>
      <c r="C6110" s="557" t="s">
        <v>18</v>
      </c>
      <c r="D6110" s="557">
        <v>49.93</v>
      </c>
    </row>
    <row r="6111" spans="1:4" ht="27" x14ac:dyDescent="0.25">
      <c r="A6111" s="557">
        <v>101633</v>
      </c>
      <c r="B6111" s="560" t="s">
        <v>18253</v>
      </c>
      <c r="C6111" s="557" t="s">
        <v>18</v>
      </c>
      <c r="D6111" s="557">
        <v>117.43</v>
      </c>
    </row>
    <row r="6112" spans="1:4" ht="40.5" x14ac:dyDescent="0.25">
      <c r="A6112" s="557">
        <v>101636</v>
      </c>
      <c r="B6112" s="560" t="s">
        <v>18254</v>
      </c>
      <c r="C6112" s="557" t="s">
        <v>18</v>
      </c>
      <c r="D6112" s="557">
        <v>166.48</v>
      </c>
    </row>
    <row r="6113" spans="1:4" ht="40.5" x14ac:dyDescent="0.25">
      <c r="A6113" s="557">
        <v>101637</v>
      </c>
      <c r="B6113" s="560" t="s">
        <v>18255</v>
      </c>
      <c r="C6113" s="557" t="s">
        <v>18</v>
      </c>
      <c r="D6113" s="557">
        <v>160.5</v>
      </c>
    </row>
    <row r="6114" spans="1:4" ht="13.5" x14ac:dyDescent="0.25">
      <c r="A6114" s="557">
        <v>101640</v>
      </c>
      <c r="B6114" s="560" t="s">
        <v>18256</v>
      </c>
      <c r="C6114" s="557" t="s">
        <v>18</v>
      </c>
      <c r="D6114" s="557">
        <v>75.08</v>
      </c>
    </row>
    <row r="6115" spans="1:4" ht="13.5" x14ac:dyDescent="0.25">
      <c r="A6115" s="557">
        <v>101641</v>
      </c>
      <c r="B6115" s="560" t="s">
        <v>18257</v>
      </c>
      <c r="C6115" s="557" t="s">
        <v>18</v>
      </c>
      <c r="D6115" s="557">
        <v>38.97</v>
      </c>
    </row>
    <row r="6116" spans="1:4" ht="13.5" x14ac:dyDescent="0.25">
      <c r="A6116" s="557">
        <v>101642</v>
      </c>
      <c r="B6116" s="560" t="s">
        <v>18258</v>
      </c>
      <c r="C6116" s="557" t="s">
        <v>18</v>
      </c>
      <c r="D6116" s="557">
        <v>19.64</v>
      </c>
    </row>
    <row r="6117" spans="1:4" ht="13.5" x14ac:dyDescent="0.25">
      <c r="A6117" s="557">
        <v>101643</v>
      </c>
      <c r="B6117" s="560" t="s">
        <v>18259</v>
      </c>
      <c r="C6117" s="557" t="s">
        <v>18</v>
      </c>
      <c r="D6117" s="557">
        <v>34.04</v>
      </c>
    </row>
    <row r="6118" spans="1:4" ht="13.5" x14ac:dyDescent="0.25">
      <c r="A6118" s="557">
        <v>101644</v>
      </c>
      <c r="B6118" s="560" t="s">
        <v>18260</v>
      </c>
      <c r="C6118" s="557" t="s">
        <v>18</v>
      </c>
      <c r="D6118" s="557">
        <v>46</v>
      </c>
    </row>
    <row r="6119" spans="1:4" ht="13.5" x14ac:dyDescent="0.25">
      <c r="A6119" s="557">
        <v>101645</v>
      </c>
      <c r="B6119" s="560" t="s">
        <v>18261</v>
      </c>
      <c r="C6119" s="557" t="s">
        <v>18</v>
      </c>
      <c r="D6119" s="557">
        <v>21.87</v>
      </c>
    </row>
    <row r="6120" spans="1:4" ht="13.5" x14ac:dyDescent="0.25">
      <c r="A6120" s="557">
        <v>101646</v>
      </c>
      <c r="B6120" s="560" t="s">
        <v>18262</v>
      </c>
      <c r="C6120" s="557" t="s">
        <v>18</v>
      </c>
      <c r="D6120" s="557">
        <v>28.98</v>
      </c>
    </row>
    <row r="6121" spans="1:4" ht="13.5" x14ac:dyDescent="0.25">
      <c r="A6121" s="557">
        <v>101647</v>
      </c>
      <c r="B6121" s="560" t="s">
        <v>18263</v>
      </c>
      <c r="C6121" s="557" t="s">
        <v>18</v>
      </c>
      <c r="D6121" s="557">
        <v>53.09</v>
      </c>
    </row>
    <row r="6122" spans="1:4" ht="13.5" x14ac:dyDescent="0.25">
      <c r="A6122" s="557">
        <v>101648</v>
      </c>
      <c r="B6122" s="560" t="s">
        <v>18264</v>
      </c>
      <c r="C6122" s="557" t="s">
        <v>18</v>
      </c>
      <c r="D6122" s="557">
        <v>41.1</v>
      </c>
    </row>
    <row r="6123" spans="1:4" ht="13.5" x14ac:dyDescent="0.25">
      <c r="A6123" s="557">
        <v>101649</v>
      </c>
      <c r="B6123" s="560" t="s">
        <v>18265</v>
      </c>
      <c r="C6123" s="557" t="s">
        <v>18</v>
      </c>
      <c r="D6123" s="557">
        <v>47.33</v>
      </c>
    </row>
    <row r="6124" spans="1:4" ht="13.5" x14ac:dyDescent="0.25">
      <c r="A6124" s="557">
        <v>101650</v>
      </c>
      <c r="B6124" s="560" t="s">
        <v>18266</v>
      </c>
      <c r="C6124" s="557" t="s">
        <v>18</v>
      </c>
      <c r="D6124" s="557">
        <v>54.98</v>
      </c>
    </row>
    <row r="6125" spans="1:4" ht="27" x14ac:dyDescent="0.25">
      <c r="A6125" s="557">
        <v>101651</v>
      </c>
      <c r="B6125" s="560" t="s">
        <v>18267</v>
      </c>
      <c r="C6125" s="557" t="s">
        <v>18</v>
      </c>
      <c r="D6125" s="557">
        <v>69.39</v>
      </c>
    </row>
    <row r="6126" spans="1:4" ht="27" x14ac:dyDescent="0.25">
      <c r="A6126" s="557">
        <v>101652</v>
      </c>
      <c r="B6126" s="560" t="s">
        <v>18268</v>
      </c>
      <c r="C6126" s="557" t="s">
        <v>18</v>
      </c>
      <c r="D6126" s="557">
        <v>643.96</v>
      </c>
    </row>
    <row r="6127" spans="1:4" ht="54" x14ac:dyDescent="0.25">
      <c r="A6127" s="557">
        <v>101653</v>
      </c>
      <c r="B6127" s="560" t="s">
        <v>18269</v>
      </c>
      <c r="C6127" s="557" t="s">
        <v>18</v>
      </c>
      <c r="D6127" s="557">
        <v>319.39</v>
      </c>
    </row>
    <row r="6128" spans="1:4" ht="27" x14ac:dyDescent="0.25">
      <c r="A6128" s="557">
        <v>101654</v>
      </c>
      <c r="B6128" s="560" t="s">
        <v>18270</v>
      </c>
      <c r="C6128" s="557" t="s">
        <v>18</v>
      </c>
      <c r="D6128" s="557">
        <v>320.67</v>
      </c>
    </row>
    <row r="6129" spans="1:4" ht="27" x14ac:dyDescent="0.25">
      <c r="A6129" s="557">
        <v>101655</v>
      </c>
      <c r="B6129" s="560" t="s">
        <v>18271</v>
      </c>
      <c r="C6129" s="557" t="s">
        <v>18</v>
      </c>
      <c r="D6129" s="557">
        <v>526.09</v>
      </c>
    </row>
    <row r="6130" spans="1:4" ht="27" x14ac:dyDescent="0.25">
      <c r="A6130" s="557">
        <v>101656</v>
      </c>
      <c r="B6130" s="560" t="s">
        <v>18272</v>
      </c>
      <c r="C6130" s="557" t="s">
        <v>18</v>
      </c>
      <c r="D6130" s="557">
        <v>574.04999999999995</v>
      </c>
    </row>
    <row r="6131" spans="1:4" ht="27" x14ac:dyDescent="0.25">
      <c r="A6131" s="557">
        <v>101657</v>
      </c>
      <c r="B6131" s="560" t="s">
        <v>18273</v>
      </c>
      <c r="C6131" s="557" t="s">
        <v>18</v>
      </c>
      <c r="D6131" s="557">
        <v>676.21</v>
      </c>
    </row>
    <row r="6132" spans="1:4" ht="27" x14ac:dyDescent="0.25">
      <c r="A6132" s="557">
        <v>101658</v>
      </c>
      <c r="B6132" s="560" t="s">
        <v>18274</v>
      </c>
      <c r="C6132" s="557" t="s">
        <v>18</v>
      </c>
      <c r="D6132" s="557">
        <v>886.28</v>
      </c>
    </row>
    <row r="6133" spans="1:4" ht="27" x14ac:dyDescent="0.25">
      <c r="A6133" s="557">
        <v>101659</v>
      </c>
      <c r="B6133" s="560" t="s">
        <v>18275</v>
      </c>
      <c r="C6133" s="557" t="s">
        <v>18</v>
      </c>
      <c r="D6133" s="562">
        <v>1016.93</v>
      </c>
    </row>
    <row r="6134" spans="1:4" ht="27" x14ac:dyDescent="0.25">
      <c r="A6134" s="557">
        <v>101660</v>
      </c>
      <c r="B6134" s="560" t="s">
        <v>18276</v>
      </c>
      <c r="C6134" s="557" t="s">
        <v>18</v>
      </c>
      <c r="D6134" s="562">
        <v>1633.7</v>
      </c>
    </row>
    <row r="6135" spans="1:4" ht="27" x14ac:dyDescent="0.25">
      <c r="A6135" s="557">
        <v>101661</v>
      </c>
      <c r="B6135" s="560" t="s">
        <v>18277</v>
      </c>
      <c r="C6135" s="557" t="s">
        <v>18</v>
      </c>
      <c r="D6135" s="557">
        <v>114.74</v>
      </c>
    </row>
    <row r="6136" spans="1:4" ht="27" x14ac:dyDescent="0.25">
      <c r="A6136" s="557">
        <v>101662</v>
      </c>
      <c r="B6136" s="560" t="s">
        <v>18278</v>
      </c>
      <c r="C6136" s="557" t="s">
        <v>18</v>
      </c>
      <c r="D6136" s="557">
        <v>872.29</v>
      </c>
    </row>
    <row r="6137" spans="1:4" ht="27" x14ac:dyDescent="0.25">
      <c r="A6137" s="557">
        <v>101663</v>
      </c>
      <c r="B6137" s="560" t="s">
        <v>18279</v>
      </c>
      <c r="C6137" s="557" t="s">
        <v>18</v>
      </c>
      <c r="D6137" s="557">
        <v>27.2</v>
      </c>
    </row>
    <row r="6138" spans="1:4" ht="27" x14ac:dyDescent="0.25">
      <c r="A6138" s="557">
        <v>101664</v>
      </c>
      <c r="B6138" s="560" t="s">
        <v>18280</v>
      </c>
      <c r="C6138" s="557" t="s">
        <v>18</v>
      </c>
      <c r="D6138" s="557">
        <v>28.72</v>
      </c>
    </row>
    <row r="6139" spans="1:4" ht="27" x14ac:dyDescent="0.25">
      <c r="A6139" s="557">
        <v>101665</v>
      </c>
      <c r="B6139" s="560" t="s">
        <v>18281</v>
      </c>
      <c r="C6139" s="557" t="s">
        <v>18</v>
      </c>
      <c r="D6139" s="557">
        <v>35.22</v>
      </c>
    </row>
    <row r="6140" spans="1:4" ht="27" x14ac:dyDescent="0.25">
      <c r="A6140" s="557">
        <v>101666</v>
      </c>
      <c r="B6140" s="560" t="s">
        <v>18282</v>
      </c>
      <c r="C6140" s="557" t="s">
        <v>18</v>
      </c>
      <c r="D6140" s="557">
        <v>463.93</v>
      </c>
    </row>
    <row r="6141" spans="1:4" ht="27" x14ac:dyDescent="0.25">
      <c r="A6141" s="557">
        <v>101725</v>
      </c>
      <c r="B6141" s="560" t="s">
        <v>18283</v>
      </c>
      <c r="C6141" s="557" t="s">
        <v>1389</v>
      </c>
      <c r="D6141" s="557">
        <v>236.83</v>
      </c>
    </row>
    <row r="6142" spans="1:4" ht="27" x14ac:dyDescent="0.25">
      <c r="A6142" s="557">
        <v>101726</v>
      </c>
      <c r="B6142" s="560" t="s">
        <v>18284</v>
      </c>
      <c r="C6142" s="557" t="s">
        <v>1389</v>
      </c>
      <c r="D6142" s="557">
        <v>151.24</v>
      </c>
    </row>
    <row r="6143" spans="1:4" ht="27" x14ac:dyDescent="0.25">
      <c r="A6143" s="557">
        <v>101727</v>
      </c>
      <c r="B6143" s="560" t="s">
        <v>18285</v>
      </c>
      <c r="C6143" s="557" t="s">
        <v>1389</v>
      </c>
      <c r="D6143" s="557">
        <v>179.62</v>
      </c>
    </row>
    <row r="6144" spans="1:4" ht="13.9" x14ac:dyDescent="0.3">
      <c r="A6144" s="557">
        <v>101729</v>
      </c>
      <c r="B6144" s="560" t="s">
        <v>18286</v>
      </c>
      <c r="C6144" s="557" t="s">
        <v>1389</v>
      </c>
      <c r="D6144" s="557">
        <v>212.21</v>
      </c>
    </row>
    <row r="6145" spans="1:4" ht="13.9" x14ac:dyDescent="0.3">
      <c r="A6145" s="557">
        <v>101731</v>
      </c>
      <c r="B6145" s="560" t="s">
        <v>18287</v>
      </c>
      <c r="C6145" s="557" t="s">
        <v>1389</v>
      </c>
      <c r="D6145" s="557">
        <v>215.55</v>
      </c>
    </row>
    <row r="6146" spans="1:4" ht="27" x14ac:dyDescent="0.25">
      <c r="A6146" s="557">
        <v>101732</v>
      </c>
      <c r="B6146" s="560" t="s">
        <v>18288</v>
      </c>
      <c r="C6146" s="557" t="s">
        <v>1389</v>
      </c>
      <c r="D6146" s="557">
        <v>75.349999999999994</v>
      </c>
    </row>
    <row r="6147" spans="1:4" ht="27.6" x14ac:dyDescent="0.3">
      <c r="A6147" s="557">
        <v>101733</v>
      </c>
      <c r="B6147" s="560" t="s">
        <v>18289</v>
      </c>
      <c r="C6147" s="557" t="s">
        <v>1389</v>
      </c>
      <c r="D6147" s="557">
        <v>245.7</v>
      </c>
    </row>
    <row r="6148" spans="1:4" ht="27.6" x14ac:dyDescent="0.3">
      <c r="A6148" s="557">
        <v>101734</v>
      </c>
      <c r="B6148" s="560" t="s">
        <v>18290</v>
      </c>
      <c r="C6148" s="557" t="s">
        <v>1389</v>
      </c>
      <c r="D6148" s="557">
        <v>372.04</v>
      </c>
    </row>
    <row r="6149" spans="1:4" ht="27.6" x14ac:dyDescent="0.3">
      <c r="A6149" s="557">
        <v>101735</v>
      </c>
      <c r="B6149" s="560" t="s">
        <v>18291</v>
      </c>
      <c r="C6149" s="557" t="s">
        <v>1389</v>
      </c>
      <c r="D6149" s="557">
        <v>381.2</v>
      </c>
    </row>
    <row r="6150" spans="1:4" ht="27" x14ac:dyDescent="0.25">
      <c r="A6150" s="557">
        <v>101736</v>
      </c>
      <c r="B6150" s="560" t="s">
        <v>18292</v>
      </c>
      <c r="C6150" s="557" t="s">
        <v>1389</v>
      </c>
      <c r="D6150" s="557">
        <v>97.99</v>
      </c>
    </row>
    <row r="6151" spans="1:4" ht="27" x14ac:dyDescent="0.25">
      <c r="A6151" s="557">
        <v>101737</v>
      </c>
      <c r="B6151" s="560" t="s">
        <v>18293</v>
      </c>
      <c r="C6151" s="557" t="s">
        <v>1389</v>
      </c>
      <c r="D6151" s="557">
        <v>116.12</v>
      </c>
    </row>
    <row r="6152" spans="1:4" ht="13.5" x14ac:dyDescent="0.25">
      <c r="A6152" s="557">
        <v>101738</v>
      </c>
      <c r="B6152" s="560" t="s">
        <v>18294</v>
      </c>
      <c r="C6152" s="557" t="s">
        <v>61</v>
      </c>
      <c r="D6152" s="557">
        <v>30</v>
      </c>
    </row>
    <row r="6153" spans="1:4" ht="13.5" x14ac:dyDescent="0.25">
      <c r="A6153" s="557">
        <v>101739</v>
      </c>
      <c r="B6153" s="560" t="s">
        <v>18295</v>
      </c>
      <c r="C6153" s="557" t="s">
        <v>61</v>
      </c>
      <c r="D6153" s="557">
        <v>32.51</v>
      </c>
    </row>
    <row r="6154" spans="1:4" ht="13.5" x14ac:dyDescent="0.25">
      <c r="A6154" s="557">
        <v>101740</v>
      </c>
      <c r="B6154" s="560" t="s">
        <v>18296</v>
      </c>
      <c r="C6154" s="557" t="s">
        <v>61</v>
      </c>
      <c r="D6154" s="557">
        <v>39.18</v>
      </c>
    </row>
    <row r="6155" spans="1:4" ht="13.5" x14ac:dyDescent="0.25">
      <c r="A6155" s="557">
        <v>101741</v>
      </c>
      <c r="B6155" s="560" t="s">
        <v>18297</v>
      </c>
      <c r="C6155" s="557" t="s">
        <v>61</v>
      </c>
      <c r="D6155" s="557">
        <v>21.06</v>
      </c>
    </row>
    <row r="6156" spans="1:4" ht="27" x14ac:dyDescent="0.25">
      <c r="A6156" s="557">
        <v>101742</v>
      </c>
      <c r="B6156" s="560" t="s">
        <v>18298</v>
      </c>
      <c r="C6156" s="557" t="s">
        <v>61</v>
      </c>
      <c r="D6156" s="557">
        <v>53.82</v>
      </c>
    </row>
    <row r="6157" spans="1:4" ht="13.5" x14ac:dyDescent="0.25">
      <c r="A6157" s="557">
        <v>101743</v>
      </c>
      <c r="B6157" s="560" t="s">
        <v>18299</v>
      </c>
      <c r="C6157" s="557" t="s">
        <v>1389</v>
      </c>
      <c r="D6157" s="557">
        <v>163.09</v>
      </c>
    </row>
    <row r="6158" spans="1:4" ht="13.5" x14ac:dyDescent="0.25">
      <c r="A6158" s="557">
        <v>101744</v>
      </c>
      <c r="B6158" s="560" t="s">
        <v>18300</v>
      </c>
      <c r="C6158" s="557" t="s">
        <v>1389</v>
      </c>
      <c r="D6158" s="557">
        <v>130</v>
      </c>
    </row>
    <row r="6159" spans="1:4" ht="13.5" x14ac:dyDescent="0.25">
      <c r="A6159" s="557">
        <v>101745</v>
      </c>
      <c r="B6159" s="560" t="s">
        <v>18301</v>
      </c>
      <c r="C6159" s="557" t="s">
        <v>1389</v>
      </c>
      <c r="D6159" s="557">
        <v>159.71</v>
      </c>
    </row>
    <row r="6160" spans="1:4" ht="13.9" x14ac:dyDescent="0.3">
      <c r="A6160" s="557">
        <v>101746</v>
      </c>
      <c r="B6160" s="560" t="s">
        <v>18302</v>
      </c>
      <c r="C6160" s="557" t="s">
        <v>1389</v>
      </c>
      <c r="D6160" s="557">
        <v>326.82</v>
      </c>
    </row>
    <row r="6161" spans="1:4" ht="13.5" x14ac:dyDescent="0.25">
      <c r="A6161" s="557">
        <v>101747</v>
      </c>
      <c r="B6161" s="560" t="s">
        <v>18303</v>
      </c>
      <c r="C6161" s="557" t="s">
        <v>1389</v>
      </c>
      <c r="D6161" s="557">
        <v>71.3</v>
      </c>
    </row>
    <row r="6162" spans="1:4" ht="13.9" x14ac:dyDescent="0.3">
      <c r="A6162" s="557">
        <v>101748</v>
      </c>
      <c r="B6162" s="560" t="s">
        <v>18304</v>
      </c>
      <c r="C6162" s="557" t="s">
        <v>1389</v>
      </c>
      <c r="D6162" s="557">
        <v>3.2</v>
      </c>
    </row>
    <row r="6163" spans="1:4" ht="27" x14ac:dyDescent="0.25">
      <c r="A6163" s="557">
        <v>101749</v>
      </c>
      <c r="B6163" s="560" t="s">
        <v>18305</v>
      </c>
      <c r="C6163" s="557" t="s">
        <v>1389</v>
      </c>
      <c r="D6163" s="557">
        <v>50.34</v>
      </c>
    </row>
    <row r="6164" spans="1:4" ht="27" x14ac:dyDescent="0.25">
      <c r="A6164" s="557">
        <v>101750</v>
      </c>
      <c r="B6164" s="560" t="s">
        <v>18306</v>
      </c>
      <c r="C6164" s="557" t="s">
        <v>1389</v>
      </c>
      <c r="D6164" s="557">
        <v>48.07</v>
      </c>
    </row>
    <row r="6165" spans="1:4" ht="13.9" x14ac:dyDescent="0.3">
      <c r="A6165" s="557">
        <v>101751</v>
      </c>
      <c r="B6165" s="560" t="s">
        <v>18307</v>
      </c>
      <c r="C6165" s="557" t="s">
        <v>1389</v>
      </c>
      <c r="D6165" s="557">
        <v>218.01</v>
      </c>
    </row>
    <row r="6166" spans="1:4" ht="40.5" x14ac:dyDescent="0.25">
      <c r="A6166" s="557">
        <v>101767</v>
      </c>
      <c r="B6166" s="560" t="s">
        <v>18309</v>
      </c>
      <c r="C6166" s="557" t="s">
        <v>2075</v>
      </c>
      <c r="D6166" s="557">
        <v>24.05</v>
      </c>
    </row>
    <row r="6167" spans="1:4" ht="40.5" x14ac:dyDescent="0.25">
      <c r="A6167" s="557">
        <v>101768</v>
      </c>
      <c r="B6167" s="560" t="s">
        <v>18310</v>
      </c>
      <c r="C6167" s="557" t="s">
        <v>2075</v>
      </c>
      <c r="D6167" s="557">
        <v>40.520000000000003</v>
      </c>
    </row>
    <row r="6168" spans="1:4" ht="27" x14ac:dyDescent="0.25">
      <c r="A6168" s="557">
        <v>101791</v>
      </c>
      <c r="B6168" s="560" t="s">
        <v>18311</v>
      </c>
      <c r="C6168" s="557" t="s">
        <v>61</v>
      </c>
      <c r="D6168" s="557">
        <v>25.99</v>
      </c>
    </row>
    <row r="6169" spans="1:4" ht="27" x14ac:dyDescent="0.25">
      <c r="A6169" s="557">
        <v>101792</v>
      </c>
      <c r="B6169" s="560" t="s">
        <v>18312</v>
      </c>
      <c r="C6169" s="557" t="s">
        <v>2075</v>
      </c>
      <c r="D6169" s="557">
        <v>18</v>
      </c>
    </row>
    <row r="6170" spans="1:4" ht="27" x14ac:dyDescent="0.25">
      <c r="A6170" s="557">
        <v>101793</v>
      </c>
      <c r="B6170" s="560" t="s">
        <v>18313</v>
      </c>
      <c r="C6170" s="557" t="s">
        <v>2075</v>
      </c>
      <c r="D6170" s="557">
        <v>26.18</v>
      </c>
    </row>
    <row r="6171" spans="1:4" ht="40.5" x14ac:dyDescent="0.25">
      <c r="A6171" s="557">
        <v>101795</v>
      </c>
      <c r="B6171" s="560" t="s">
        <v>18314</v>
      </c>
      <c r="C6171" s="557" t="s">
        <v>18</v>
      </c>
      <c r="D6171" s="557">
        <v>523.79</v>
      </c>
    </row>
    <row r="6172" spans="1:4" ht="27" x14ac:dyDescent="0.25">
      <c r="A6172" s="557">
        <v>101798</v>
      </c>
      <c r="B6172" s="560" t="s">
        <v>18315</v>
      </c>
      <c r="C6172" s="557" t="s">
        <v>18</v>
      </c>
      <c r="D6172" s="557">
        <v>268.77999999999997</v>
      </c>
    </row>
    <row r="6173" spans="1:4" ht="27" x14ac:dyDescent="0.25">
      <c r="A6173" s="557">
        <v>101799</v>
      </c>
      <c r="B6173" s="560" t="s">
        <v>18316</v>
      </c>
      <c r="C6173" s="557" t="s">
        <v>18</v>
      </c>
      <c r="D6173" s="557">
        <v>644.69000000000005</v>
      </c>
    </row>
    <row r="6174" spans="1:4" ht="27" x14ac:dyDescent="0.25">
      <c r="A6174" s="557">
        <v>101800</v>
      </c>
      <c r="B6174" s="560" t="s">
        <v>18317</v>
      </c>
      <c r="C6174" s="557" t="s">
        <v>18</v>
      </c>
      <c r="D6174" s="562">
        <v>1381.82</v>
      </c>
    </row>
    <row r="6175" spans="1:4" ht="27" x14ac:dyDescent="0.25">
      <c r="A6175" s="557">
        <v>101801</v>
      </c>
      <c r="B6175" s="560" t="s">
        <v>18318</v>
      </c>
      <c r="C6175" s="557" t="s">
        <v>18</v>
      </c>
      <c r="D6175" s="557">
        <v>885.32</v>
      </c>
    </row>
    <row r="6176" spans="1:4" ht="40.5" x14ac:dyDescent="0.25">
      <c r="A6176" s="557">
        <v>101802</v>
      </c>
      <c r="B6176" s="560" t="s">
        <v>18319</v>
      </c>
      <c r="C6176" s="557" t="s">
        <v>18</v>
      </c>
      <c r="D6176" s="562">
        <v>1507.46</v>
      </c>
    </row>
    <row r="6177" spans="1:4" ht="40.5" x14ac:dyDescent="0.25">
      <c r="A6177" s="557">
        <v>101803</v>
      </c>
      <c r="B6177" s="560" t="s">
        <v>18320</v>
      </c>
      <c r="C6177" s="557" t="s">
        <v>18</v>
      </c>
      <c r="D6177" s="557">
        <v>959.49</v>
      </c>
    </row>
    <row r="6178" spans="1:4" ht="40.5" x14ac:dyDescent="0.25">
      <c r="A6178" s="557">
        <v>101804</v>
      </c>
      <c r="B6178" s="560" t="s">
        <v>18321</v>
      </c>
      <c r="C6178" s="557" t="s">
        <v>18</v>
      </c>
      <c r="D6178" s="562">
        <v>1209.52</v>
      </c>
    </row>
    <row r="6179" spans="1:4" ht="40.5" x14ac:dyDescent="0.25">
      <c r="A6179" s="557">
        <v>101805</v>
      </c>
      <c r="B6179" s="560" t="s">
        <v>18322</v>
      </c>
      <c r="C6179" s="557" t="s">
        <v>18</v>
      </c>
      <c r="D6179" s="562">
        <v>1544.3</v>
      </c>
    </row>
    <row r="6180" spans="1:4" ht="40.5" x14ac:dyDescent="0.25">
      <c r="A6180" s="557">
        <v>101806</v>
      </c>
      <c r="B6180" s="560" t="s">
        <v>18323</v>
      </c>
      <c r="C6180" s="557" t="s">
        <v>18</v>
      </c>
      <c r="D6180" s="557">
        <v>518.99</v>
      </c>
    </row>
    <row r="6181" spans="1:4" ht="40.5" x14ac:dyDescent="0.25">
      <c r="A6181" s="557">
        <v>101807</v>
      </c>
      <c r="B6181" s="560" t="s">
        <v>18324</v>
      </c>
      <c r="C6181" s="557" t="s">
        <v>18</v>
      </c>
      <c r="D6181" s="557">
        <v>451.25</v>
      </c>
    </row>
    <row r="6182" spans="1:4" ht="40.5" x14ac:dyDescent="0.25">
      <c r="A6182" s="557">
        <v>101808</v>
      </c>
      <c r="B6182" s="560" t="s">
        <v>18325</v>
      </c>
      <c r="C6182" s="557" t="s">
        <v>18</v>
      </c>
      <c r="D6182" s="557">
        <v>507.49</v>
      </c>
    </row>
    <row r="6183" spans="1:4" ht="40.5" x14ac:dyDescent="0.25">
      <c r="A6183" s="557">
        <v>101809</v>
      </c>
      <c r="B6183" s="560" t="s">
        <v>18326</v>
      </c>
      <c r="C6183" s="557" t="s">
        <v>18</v>
      </c>
      <c r="D6183" s="562">
        <v>3040.99</v>
      </c>
    </row>
    <row r="6184" spans="1:4" ht="27" x14ac:dyDescent="0.25">
      <c r="A6184" s="557">
        <v>101810</v>
      </c>
      <c r="B6184" s="560" t="s">
        <v>18327</v>
      </c>
      <c r="C6184" s="557" t="s">
        <v>2075</v>
      </c>
      <c r="D6184" s="562">
        <v>1516.29</v>
      </c>
    </row>
    <row r="6185" spans="1:4" ht="27" x14ac:dyDescent="0.25">
      <c r="A6185" s="557">
        <v>101811</v>
      </c>
      <c r="B6185" s="560" t="s">
        <v>18328</v>
      </c>
      <c r="C6185" s="557" t="s">
        <v>2075</v>
      </c>
      <c r="D6185" s="562">
        <v>1387.38</v>
      </c>
    </row>
    <row r="6186" spans="1:4" ht="27" x14ac:dyDescent="0.25">
      <c r="A6186" s="557">
        <v>101812</v>
      </c>
      <c r="B6186" s="560" t="s">
        <v>19707</v>
      </c>
      <c r="C6186" s="557" t="s">
        <v>2075</v>
      </c>
      <c r="D6186" s="562">
        <v>1668.85</v>
      </c>
    </row>
    <row r="6187" spans="1:4" ht="27" x14ac:dyDescent="0.25">
      <c r="A6187" s="557">
        <v>101813</v>
      </c>
      <c r="B6187" s="560" t="s">
        <v>19708</v>
      </c>
      <c r="C6187" s="557" t="s">
        <v>2075</v>
      </c>
      <c r="D6187" s="562">
        <v>1539.94</v>
      </c>
    </row>
    <row r="6188" spans="1:4" ht="40.5" x14ac:dyDescent="0.25">
      <c r="A6188" s="557">
        <v>101814</v>
      </c>
      <c r="B6188" s="560" t="s">
        <v>19709</v>
      </c>
      <c r="C6188" s="557" t="s">
        <v>1389</v>
      </c>
      <c r="D6188" s="557">
        <v>40.76</v>
      </c>
    </row>
    <row r="6189" spans="1:4" ht="40.5" x14ac:dyDescent="0.25">
      <c r="A6189" s="557">
        <v>101815</v>
      </c>
      <c r="B6189" s="560" t="s">
        <v>19710</v>
      </c>
      <c r="C6189" s="557" t="s">
        <v>1389</v>
      </c>
      <c r="D6189" s="557">
        <v>82.45</v>
      </c>
    </row>
    <row r="6190" spans="1:4" ht="40.5" x14ac:dyDescent="0.25">
      <c r="A6190" s="557">
        <v>101816</v>
      </c>
      <c r="B6190" s="560" t="s">
        <v>19711</v>
      </c>
      <c r="C6190" s="557" t="s">
        <v>1389</v>
      </c>
      <c r="D6190" s="557">
        <v>63.6</v>
      </c>
    </row>
    <row r="6191" spans="1:4" ht="40.5" x14ac:dyDescent="0.25">
      <c r="A6191" s="557">
        <v>101817</v>
      </c>
      <c r="B6191" s="560" t="s">
        <v>19712</v>
      </c>
      <c r="C6191" s="557" t="s">
        <v>1389</v>
      </c>
      <c r="D6191" s="557">
        <v>43.95</v>
      </c>
    </row>
    <row r="6192" spans="1:4" ht="40.5" x14ac:dyDescent="0.25">
      <c r="A6192" s="557">
        <v>101818</v>
      </c>
      <c r="B6192" s="560" t="s">
        <v>19713</v>
      </c>
      <c r="C6192" s="557" t="s">
        <v>1389</v>
      </c>
      <c r="D6192" s="557">
        <v>64.53</v>
      </c>
    </row>
    <row r="6193" spans="1:4" ht="40.5" x14ac:dyDescent="0.25">
      <c r="A6193" s="557">
        <v>101819</v>
      </c>
      <c r="B6193" s="560" t="s">
        <v>19714</v>
      </c>
      <c r="C6193" s="557" t="s">
        <v>1389</v>
      </c>
      <c r="D6193" s="557">
        <v>56.53</v>
      </c>
    </row>
    <row r="6194" spans="1:4" ht="40.5" x14ac:dyDescent="0.25">
      <c r="A6194" s="557">
        <v>101820</v>
      </c>
      <c r="B6194" s="560" t="s">
        <v>19715</v>
      </c>
      <c r="C6194" s="557" t="s">
        <v>1389</v>
      </c>
      <c r="D6194" s="557">
        <v>34.24</v>
      </c>
    </row>
    <row r="6195" spans="1:4" ht="40.5" x14ac:dyDescent="0.25">
      <c r="A6195" s="557">
        <v>101822</v>
      </c>
      <c r="B6195" s="560" t="s">
        <v>19716</v>
      </c>
      <c r="C6195" s="557" t="s">
        <v>2075</v>
      </c>
      <c r="D6195" s="557">
        <v>101.18</v>
      </c>
    </row>
    <row r="6196" spans="1:4" ht="40.5" x14ac:dyDescent="0.25">
      <c r="A6196" s="557">
        <v>101823</v>
      </c>
      <c r="B6196" s="560" t="s">
        <v>19717</v>
      </c>
      <c r="C6196" s="557" t="s">
        <v>2075</v>
      </c>
      <c r="D6196" s="557">
        <v>137.31</v>
      </c>
    </row>
    <row r="6197" spans="1:4" ht="40.5" x14ac:dyDescent="0.25">
      <c r="A6197" s="557">
        <v>101824</v>
      </c>
      <c r="B6197" s="560" t="s">
        <v>19718</v>
      </c>
      <c r="C6197" s="557" t="s">
        <v>2075</v>
      </c>
      <c r="D6197" s="557">
        <v>170.94</v>
      </c>
    </row>
    <row r="6198" spans="1:4" ht="27" x14ac:dyDescent="0.25">
      <c r="A6198" s="557">
        <v>101825</v>
      </c>
      <c r="B6198" s="560" t="s">
        <v>19719</v>
      </c>
      <c r="C6198" s="557" t="s">
        <v>2075</v>
      </c>
      <c r="D6198" s="557">
        <v>203.67</v>
      </c>
    </row>
    <row r="6199" spans="1:4" ht="27" x14ac:dyDescent="0.25">
      <c r="A6199" s="557">
        <v>101826</v>
      </c>
      <c r="B6199" s="560" t="s">
        <v>19720</v>
      </c>
      <c r="C6199" s="557" t="s">
        <v>2075</v>
      </c>
      <c r="D6199" s="557">
        <v>235.97</v>
      </c>
    </row>
    <row r="6200" spans="1:4" ht="27" x14ac:dyDescent="0.25">
      <c r="A6200" s="557">
        <v>101827</v>
      </c>
      <c r="B6200" s="560" t="s">
        <v>19721</v>
      </c>
      <c r="C6200" s="557" t="s">
        <v>2075</v>
      </c>
      <c r="D6200" s="557">
        <v>186.37</v>
      </c>
    </row>
    <row r="6201" spans="1:4" ht="27" x14ac:dyDescent="0.25">
      <c r="A6201" s="557">
        <v>101828</v>
      </c>
      <c r="B6201" s="560" t="s">
        <v>19722</v>
      </c>
      <c r="C6201" s="557" t="s">
        <v>2075</v>
      </c>
      <c r="D6201" s="557">
        <v>172.17</v>
      </c>
    </row>
    <row r="6202" spans="1:4" ht="40.5" x14ac:dyDescent="0.25">
      <c r="A6202" s="557">
        <v>101829</v>
      </c>
      <c r="B6202" s="560" t="s">
        <v>19723</v>
      </c>
      <c r="C6202" s="557" t="s">
        <v>2075</v>
      </c>
      <c r="D6202" s="557">
        <v>252.72</v>
      </c>
    </row>
    <row r="6203" spans="1:4" ht="40.5" x14ac:dyDescent="0.25">
      <c r="A6203" s="557">
        <v>101830</v>
      </c>
      <c r="B6203" s="560" t="s">
        <v>19724</v>
      </c>
      <c r="C6203" s="557" t="s">
        <v>2075</v>
      </c>
      <c r="D6203" s="557">
        <v>283.75</v>
      </c>
    </row>
    <row r="6204" spans="1:4" ht="40.5" x14ac:dyDescent="0.25">
      <c r="A6204" s="557">
        <v>101831</v>
      </c>
      <c r="B6204" s="560" t="s">
        <v>19725</v>
      </c>
      <c r="C6204" s="557" t="s">
        <v>2075</v>
      </c>
      <c r="D6204" s="557">
        <v>314.33999999999997</v>
      </c>
    </row>
    <row r="6205" spans="1:4" ht="40.5" x14ac:dyDescent="0.25">
      <c r="A6205" s="557">
        <v>101832</v>
      </c>
      <c r="B6205" s="560" t="s">
        <v>19726</v>
      </c>
      <c r="C6205" s="557" t="s">
        <v>2075</v>
      </c>
      <c r="D6205" s="557">
        <v>239.09</v>
      </c>
    </row>
    <row r="6206" spans="1:4" ht="40.5" x14ac:dyDescent="0.25">
      <c r="A6206" s="557">
        <v>101833</v>
      </c>
      <c r="B6206" s="560" t="s">
        <v>19727</v>
      </c>
      <c r="C6206" s="557" t="s">
        <v>2075</v>
      </c>
      <c r="D6206" s="557">
        <v>270.39999999999998</v>
      </c>
    </row>
    <row r="6207" spans="1:4" ht="40.5" x14ac:dyDescent="0.25">
      <c r="A6207" s="557">
        <v>101834</v>
      </c>
      <c r="B6207" s="560" t="s">
        <v>19728</v>
      </c>
      <c r="C6207" s="557" t="s">
        <v>2075</v>
      </c>
      <c r="D6207" s="557">
        <v>301.27999999999997</v>
      </c>
    </row>
    <row r="6208" spans="1:4" ht="27" x14ac:dyDescent="0.25">
      <c r="A6208" s="557">
        <v>101835</v>
      </c>
      <c r="B6208" s="560" t="s">
        <v>19729</v>
      </c>
      <c r="C6208" s="557" t="s">
        <v>2075</v>
      </c>
      <c r="D6208" s="557">
        <v>265.02</v>
      </c>
    </row>
    <row r="6209" spans="1:4" ht="40.5" x14ac:dyDescent="0.25">
      <c r="A6209" s="557">
        <v>101836</v>
      </c>
      <c r="B6209" s="560" t="s">
        <v>19730</v>
      </c>
      <c r="C6209" s="557" t="s">
        <v>2075</v>
      </c>
      <c r="D6209" s="557">
        <v>23.36</v>
      </c>
    </row>
    <row r="6210" spans="1:4" ht="40.5" x14ac:dyDescent="0.25">
      <c r="A6210" s="557">
        <v>101837</v>
      </c>
      <c r="B6210" s="560" t="s">
        <v>19731</v>
      </c>
      <c r="C6210" s="557" t="s">
        <v>2075</v>
      </c>
      <c r="D6210" s="557">
        <v>59.49</v>
      </c>
    </row>
    <row r="6211" spans="1:4" ht="40.5" x14ac:dyDescent="0.25">
      <c r="A6211" s="557">
        <v>101838</v>
      </c>
      <c r="B6211" s="560" t="s">
        <v>19732</v>
      </c>
      <c r="C6211" s="557" t="s">
        <v>2075</v>
      </c>
      <c r="D6211" s="557">
        <v>93.12</v>
      </c>
    </row>
    <row r="6212" spans="1:4" ht="27" x14ac:dyDescent="0.25">
      <c r="A6212" s="557">
        <v>101839</v>
      </c>
      <c r="B6212" s="560" t="s">
        <v>19733</v>
      </c>
      <c r="C6212" s="557" t="s">
        <v>2075</v>
      </c>
      <c r="D6212" s="557">
        <v>125.84</v>
      </c>
    </row>
    <row r="6213" spans="1:4" ht="27" x14ac:dyDescent="0.25">
      <c r="A6213" s="557">
        <v>101840</v>
      </c>
      <c r="B6213" s="560" t="s">
        <v>19734</v>
      </c>
      <c r="C6213" s="557" t="s">
        <v>2075</v>
      </c>
      <c r="D6213" s="557">
        <v>201.08</v>
      </c>
    </row>
    <row r="6214" spans="1:4" ht="27" x14ac:dyDescent="0.25">
      <c r="A6214" s="557">
        <v>101841</v>
      </c>
      <c r="B6214" s="560" t="s">
        <v>19735</v>
      </c>
      <c r="C6214" s="557" t="s">
        <v>2075</v>
      </c>
      <c r="D6214" s="557">
        <v>108.55</v>
      </c>
    </row>
    <row r="6215" spans="1:4" ht="27" x14ac:dyDescent="0.25">
      <c r="A6215" s="557">
        <v>101842</v>
      </c>
      <c r="B6215" s="560" t="s">
        <v>19736</v>
      </c>
      <c r="C6215" s="557" t="s">
        <v>2075</v>
      </c>
      <c r="D6215" s="557">
        <v>94.35</v>
      </c>
    </row>
    <row r="6216" spans="1:4" ht="40.5" x14ac:dyDescent="0.25">
      <c r="A6216" s="557">
        <v>101843</v>
      </c>
      <c r="B6216" s="560" t="s">
        <v>19737</v>
      </c>
      <c r="C6216" s="557" t="s">
        <v>2075</v>
      </c>
      <c r="D6216" s="557">
        <v>174.9</v>
      </c>
    </row>
    <row r="6217" spans="1:4" ht="40.5" x14ac:dyDescent="0.25">
      <c r="A6217" s="557">
        <v>101844</v>
      </c>
      <c r="B6217" s="560" t="s">
        <v>19738</v>
      </c>
      <c r="C6217" s="557" t="s">
        <v>2075</v>
      </c>
      <c r="D6217" s="557">
        <v>205.93</v>
      </c>
    </row>
    <row r="6218" spans="1:4" ht="40.5" x14ac:dyDescent="0.25">
      <c r="A6218" s="557">
        <v>101845</v>
      </c>
      <c r="B6218" s="560" t="s">
        <v>19739</v>
      </c>
      <c r="C6218" s="557" t="s">
        <v>2075</v>
      </c>
      <c r="D6218" s="557">
        <v>236.52</v>
      </c>
    </row>
    <row r="6219" spans="1:4" ht="40.5" x14ac:dyDescent="0.25">
      <c r="A6219" s="557">
        <v>101846</v>
      </c>
      <c r="B6219" s="560" t="s">
        <v>19740</v>
      </c>
      <c r="C6219" s="557" t="s">
        <v>2075</v>
      </c>
      <c r="D6219" s="557">
        <v>161.27000000000001</v>
      </c>
    </row>
    <row r="6220" spans="1:4" ht="40.5" x14ac:dyDescent="0.25">
      <c r="A6220" s="557">
        <v>101847</v>
      </c>
      <c r="B6220" s="560" t="s">
        <v>19741</v>
      </c>
      <c r="C6220" s="557" t="s">
        <v>2075</v>
      </c>
      <c r="D6220" s="557">
        <v>192.58</v>
      </c>
    </row>
    <row r="6221" spans="1:4" ht="40.5" x14ac:dyDescent="0.25">
      <c r="A6221" s="557">
        <v>101848</v>
      </c>
      <c r="B6221" s="560" t="s">
        <v>19742</v>
      </c>
      <c r="C6221" s="557" t="s">
        <v>2075</v>
      </c>
      <c r="D6221" s="557">
        <v>223.46</v>
      </c>
    </row>
    <row r="6222" spans="1:4" ht="27" x14ac:dyDescent="0.25">
      <c r="A6222" s="557">
        <v>101849</v>
      </c>
      <c r="B6222" s="560" t="s">
        <v>19743</v>
      </c>
      <c r="C6222" s="557" t="s">
        <v>2075</v>
      </c>
      <c r="D6222" s="557">
        <v>187.2</v>
      </c>
    </row>
    <row r="6223" spans="1:4" ht="40.5" x14ac:dyDescent="0.25">
      <c r="A6223" s="557">
        <v>101850</v>
      </c>
      <c r="B6223" s="560" t="s">
        <v>19744</v>
      </c>
      <c r="C6223" s="557" t="s">
        <v>1389</v>
      </c>
      <c r="D6223" s="557">
        <v>49.62</v>
      </c>
    </row>
    <row r="6224" spans="1:4" ht="40.5" x14ac:dyDescent="0.25">
      <c r="A6224" s="557">
        <v>101851</v>
      </c>
      <c r="B6224" s="560" t="s">
        <v>19745</v>
      </c>
      <c r="C6224" s="557" t="s">
        <v>1389</v>
      </c>
      <c r="D6224" s="557">
        <v>146.69999999999999</v>
      </c>
    </row>
    <row r="6225" spans="1:4" ht="40.5" x14ac:dyDescent="0.25">
      <c r="A6225" s="557">
        <v>101852</v>
      </c>
      <c r="B6225" s="560" t="s">
        <v>19746</v>
      </c>
      <c r="C6225" s="557" t="s">
        <v>1389</v>
      </c>
      <c r="D6225" s="557">
        <v>62.32</v>
      </c>
    </row>
    <row r="6226" spans="1:4" ht="40.5" x14ac:dyDescent="0.25">
      <c r="A6226" s="557">
        <v>101853</v>
      </c>
      <c r="B6226" s="560" t="s">
        <v>19747</v>
      </c>
      <c r="C6226" s="557" t="s">
        <v>1389</v>
      </c>
      <c r="D6226" s="557">
        <v>45.24</v>
      </c>
    </row>
    <row r="6227" spans="1:4" ht="40.5" x14ac:dyDescent="0.25">
      <c r="A6227" s="557">
        <v>101854</v>
      </c>
      <c r="B6227" s="560" t="s">
        <v>19748</v>
      </c>
      <c r="C6227" s="557" t="s">
        <v>1389</v>
      </c>
      <c r="D6227" s="557">
        <v>150.19</v>
      </c>
    </row>
    <row r="6228" spans="1:4" ht="40.5" x14ac:dyDescent="0.25">
      <c r="A6228" s="557">
        <v>101855</v>
      </c>
      <c r="B6228" s="560" t="s">
        <v>19749</v>
      </c>
      <c r="C6228" s="557" t="s">
        <v>1389</v>
      </c>
      <c r="D6228" s="557">
        <v>68.11</v>
      </c>
    </row>
    <row r="6229" spans="1:4" ht="40.5" x14ac:dyDescent="0.25">
      <c r="A6229" s="557">
        <v>101856</v>
      </c>
      <c r="B6229" s="560" t="s">
        <v>19750</v>
      </c>
      <c r="C6229" s="557" t="s">
        <v>1389</v>
      </c>
      <c r="D6229" s="557">
        <v>21.13</v>
      </c>
    </row>
    <row r="6230" spans="1:4" ht="40.5" x14ac:dyDescent="0.25">
      <c r="A6230" s="557">
        <v>101857</v>
      </c>
      <c r="B6230" s="560" t="s">
        <v>19751</v>
      </c>
      <c r="C6230" s="557" t="s">
        <v>1389</v>
      </c>
      <c r="D6230" s="557">
        <v>26.36</v>
      </c>
    </row>
    <row r="6231" spans="1:4" ht="40.5" x14ac:dyDescent="0.25">
      <c r="A6231" s="557">
        <v>101858</v>
      </c>
      <c r="B6231" s="560" t="s">
        <v>19752</v>
      </c>
      <c r="C6231" s="557" t="s">
        <v>1389</v>
      </c>
      <c r="D6231" s="557">
        <v>21.59</v>
      </c>
    </row>
    <row r="6232" spans="1:4" ht="40.5" x14ac:dyDescent="0.25">
      <c r="A6232" s="557">
        <v>101859</v>
      </c>
      <c r="B6232" s="560" t="s">
        <v>19753</v>
      </c>
      <c r="C6232" s="557" t="s">
        <v>1389</v>
      </c>
      <c r="D6232" s="557">
        <v>23.83</v>
      </c>
    </row>
    <row r="6233" spans="1:4" ht="40.5" x14ac:dyDescent="0.25">
      <c r="A6233" s="557">
        <v>101860</v>
      </c>
      <c r="B6233" s="560" t="s">
        <v>19754</v>
      </c>
      <c r="C6233" s="557" t="s">
        <v>1389</v>
      </c>
      <c r="D6233" s="557">
        <v>27.35</v>
      </c>
    </row>
    <row r="6234" spans="1:4" ht="40.5" x14ac:dyDescent="0.25">
      <c r="A6234" s="557">
        <v>101861</v>
      </c>
      <c r="B6234" s="560" t="s">
        <v>19755</v>
      </c>
      <c r="C6234" s="557" t="s">
        <v>1389</v>
      </c>
      <c r="D6234" s="557">
        <v>25.59</v>
      </c>
    </row>
    <row r="6235" spans="1:4" ht="40.5" x14ac:dyDescent="0.25">
      <c r="A6235" s="557">
        <v>101862</v>
      </c>
      <c r="B6235" s="560" t="s">
        <v>19756</v>
      </c>
      <c r="C6235" s="557" t="s">
        <v>1389</v>
      </c>
      <c r="D6235" s="557">
        <v>27.88</v>
      </c>
    </row>
    <row r="6236" spans="1:4" ht="40.5" x14ac:dyDescent="0.25">
      <c r="A6236" s="557">
        <v>101863</v>
      </c>
      <c r="B6236" s="560" t="s">
        <v>19757</v>
      </c>
      <c r="C6236" s="557" t="s">
        <v>1389</v>
      </c>
      <c r="D6236" s="557">
        <v>21.9</v>
      </c>
    </row>
    <row r="6237" spans="1:4" ht="40.5" x14ac:dyDescent="0.25">
      <c r="A6237" s="557">
        <v>101864</v>
      </c>
      <c r="B6237" s="560" t="s">
        <v>19758</v>
      </c>
      <c r="C6237" s="557" t="s">
        <v>1389</v>
      </c>
      <c r="D6237" s="557">
        <v>25.42</v>
      </c>
    </row>
    <row r="6238" spans="1:4" ht="40.5" x14ac:dyDescent="0.25">
      <c r="A6238" s="557">
        <v>101865</v>
      </c>
      <c r="B6238" s="560" t="s">
        <v>19759</v>
      </c>
      <c r="C6238" s="557" t="s">
        <v>1389</v>
      </c>
      <c r="D6238" s="557">
        <v>28.95</v>
      </c>
    </row>
    <row r="6239" spans="1:4" ht="40.5" x14ac:dyDescent="0.25">
      <c r="A6239" s="557">
        <v>101866</v>
      </c>
      <c r="B6239" s="560" t="s">
        <v>19760</v>
      </c>
      <c r="C6239" s="557" t="s">
        <v>1389</v>
      </c>
      <c r="D6239" s="557">
        <v>25.76</v>
      </c>
    </row>
    <row r="6240" spans="1:4" ht="40.5" x14ac:dyDescent="0.25">
      <c r="A6240" s="557">
        <v>101867</v>
      </c>
      <c r="B6240" s="560" t="s">
        <v>19761</v>
      </c>
      <c r="C6240" s="557" t="s">
        <v>1389</v>
      </c>
      <c r="D6240" s="557">
        <v>29.28</v>
      </c>
    </row>
    <row r="6241" spans="1:4" ht="40.5" x14ac:dyDescent="0.25">
      <c r="A6241" s="557">
        <v>101868</v>
      </c>
      <c r="B6241" s="560" t="s">
        <v>19762</v>
      </c>
      <c r="C6241" s="557" t="s">
        <v>1389</v>
      </c>
      <c r="D6241" s="557">
        <v>23.31</v>
      </c>
    </row>
    <row r="6242" spans="1:4" ht="40.5" x14ac:dyDescent="0.25">
      <c r="A6242" s="557">
        <v>101869</v>
      </c>
      <c r="B6242" s="560" t="s">
        <v>19763</v>
      </c>
      <c r="C6242" s="557" t="s">
        <v>1389</v>
      </c>
      <c r="D6242" s="557">
        <v>26.83</v>
      </c>
    </row>
    <row r="6243" spans="1:4" ht="40.5" x14ac:dyDescent="0.25">
      <c r="A6243" s="557">
        <v>101870</v>
      </c>
      <c r="B6243" s="560" t="s">
        <v>19764</v>
      </c>
      <c r="C6243" s="557" t="s">
        <v>1389</v>
      </c>
      <c r="D6243" s="557">
        <v>30.36</v>
      </c>
    </row>
    <row r="6244" spans="1:4" ht="40.5" x14ac:dyDescent="0.25">
      <c r="A6244" s="557">
        <v>101875</v>
      </c>
      <c r="B6244" s="560" t="s">
        <v>18388</v>
      </c>
      <c r="C6244" s="557" t="s">
        <v>18</v>
      </c>
      <c r="D6244" s="557">
        <v>499.94</v>
      </c>
    </row>
    <row r="6245" spans="1:4" ht="27" x14ac:dyDescent="0.25">
      <c r="A6245" s="557">
        <v>101876</v>
      </c>
      <c r="B6245" s="560" t="s">
        <v>18389</v>
      </c>
      <c r="C6245" s="557" t="s">
        <v>18</v>
      </c>
      <c r="D6245" s="557">
        <v>75.09</v>
      </c>
    </row>
    <row r="6246" spans="1:4" ht="27" x14ac:dyDescent="0.25">
      <c r="A6246" s="557">
        <v>101877</v>
      </c>
      <c r="B6246" s="560" t="s">
        <v>18390</v>
      </c>
      <c r="C6246" s="557" t="s">
        <v>18</v>
      </c>
      <c r="D6246" s="557">
        <v>51.81</v>
      </c>
    </row>
    <row r="6247" spans="1:4" ht="40.5" x14ac:dyDescent="0.25">
      <c r="A6247" s="557">
        <v>101878</v>
      </c>
      <c r="B6247" s="560" t="s">
        <v>18391</v>
      </c>
      <c r="C6247" s="557" t="s">
        <v>18</v>
      </c>
      <c r="D6247" s="557">
        <v>680.19</v>
      </c>
    </row>
    <row r="6248" spans="1:4" ht="40.5" x14ac:dyDescent="0.25">
      <c r="A6248" s="557">
        <v>101879</v>
      </c>
      <c r="B6248" s="560" t="s">
        <v>18392</v>
      </c>
      <c r="C6248" s="557" t="s">
        <v>18</v>
      </c>
      <c r="D6248" s="557">
        <v>726.55</v>
      </c>
    </row>
    <row r="6249" spans="1:4" ht="40.5" x14ac:dyDescent="0.25">
      <c r="A6249" s="557">
        <v>101880</v>
      </c>
      <c r="B6249" s="560" t="s">
        <v>18393</v>
      </c>
      <c r="C6249" s="557" t="s">
        <v>18</v>
      </c>
      <c r="D6249" s="557">
        <v>835.82</v>
      </c>
    </row>
    <row r="6250" spans="1:4" ht="40.5" x14ac:dyDescent="0.25">
      <c r="A6250" s="557">
        <v>101881</v>
      </c>
      <c r="B6250" s="560" t="s">
        <v>18394</v>
      </c>
      <c r="C6250" s="557" t="s">
        <v>18</v>
      </c>
      <c r="D6250" s="562">
        <v>1207.3399999999999</v>
      </c>
    </row>
    <row r="6251" spans="1:4" ht="40.5" x14ac:dyDescent="0.25">
      <c r="A6251" s="557">
        <v>101882</v>
      </c>
      <c r="B6251" s="560" t="s">
        <v>18395</v>
      </c>
      <c r="C6251" s="557" t="s">
        <v>18</v>
      </c>
      <c r="D6251" s="562">
        <v>1719.38</v>
      </c>
    </row>
    <row r="6252" spans="1:4" ht="40.5" x14ac:dyDescent="0.25">
      <c r="A6252" s="557">
        <v>101883</v>
      </c>
      <c r="B6252" s="560" t="s">
        <v>18396</v>
      </c>
      <c r="C6252" s="557" t="s">
        <v>18</v>
      </c>
      <c r="D6252" s="557">
        <v>692.32</v>
      </c>
    </row>
    <row r="6253" spans="1:4" ht="27" x14ac:dyDescent="0.25">
      <c r="A6253" s="557">
        <v>101884</v>
      </c>
      <c r="B6253" s="560" t="s">
        <v>18397</v>
      </c>
      <c r="C6253" s="557" t="s">
        <v>61</v>
      </c>
      <c r="D6253" s="557">
        <v>9.0299999999999994</v>
      </c>
    </row>
    <row r="6254" spans="1:4" ht="27" x14ac:dyDescent="0.25">
      <c r="A6254" s="557">
        <v>101885</v>
      </c>
      <c r="B6254" s="560" t="s">
        <v>18398</v>
      </c>
      <c r="C6254" s="557" t="s">
        <v>61</v>
      </c>
      <c r="D6254" s="557">
        <v>9.82</v>
      </c>
    </row>
    <row r="6255" spans="1:4" ht="27" x14ac:dyDescent="0.25">
      <c r="A6255" s="557">
        <v>101886</v>
      </c>
      <c r="B6255" s="560" t="s">
        <v>18399</v>
      </c>
      <c r="C6255" s="557" t="s">
        <v>61</v>
      </c>
      <c r="D6255" s="557">
        <v>13.96</v>
      </c>
    </row>
    <row r="6256" spans="1:4" ht="27" x14ac:dyDescent="0.25">
      <c r="A6256" s="557">
        <v>101887</v>
      </c>
      <c r="B6256" s="560" t="s">
        <v>18400</v>
      </c>
      <c r="C6256" s="557" t="s">
        <v>61</v>
      </c>
      <c r="D6256" s="557">
        <v>15.12</v>
      </c>
    </row>
    <row r="6257" spans="1:4" ht="27" x14ac:dyDescent="0.25">
      <c r="A6257" s="557">
        <v>101888</v>
      </c>
      <c r="B6257" s="560" t="s">
        <v>18401</v>
      </c>
      <c r="C6257" s="557" t="s">
        <v>61</v>
      </c>
      <c r="D6257" s="557">
        <v>22.42</v>
      </c>
    </row>
    <row r="6258" spans="1:4" ht="27" x14ac:dyDescent="0.25">
      <c r="A6258" s="557">
        <v>101889</v>
      </c>
      <c r="B6258" s="560" t="s">
        <v>18402</v>
      </c>
      <c r="C6258" s="557" t="s">
        <v>61</v>
      </c>
      <c r="D6258" s="557">
        <v>23.07</v>
      </c>
    </row>
    <row r="6259" spans="1:4" ht="27" x14ac:dyDescent="0.25">
      <c r="A6259" s="557">
        <v>101890</v>
      </c>
      <c r="B6259" s="560" t="s">
        <v>18403</v>
      </c>
      <c r="C6259" s="557" t="s">
        <v>18</v>
      </c>
      <c r="D6259" s="557">
        <v>26.12</v>
      </c>
    </row>
    <row r="6260" spans="1:4" ht="27" x14ac:dyDescent="0.25">
      <c r="A6260" s="557">
        <v>101891</v>
      </c>
      <c r="B6260" s="560" t="s">
        <v>18404</v>
      </c>
      <c r="C6260" s="557" t="s">
        <v>18</v>
      </c>
      <c r="D6260" s="557">
        <v>44.42</v>
      </c>
    </row>
    <row r="6261" spans="1:4" ht="27" x14ac:dyDescent="0.25">
      <c r="A6261" s="557">
        <v>101892</v>
      </c>
      <c r="B6261" s="560" t="s">
        <v>18405</v>
      </c>
      <c r="C6261" s="557" t="s">
        <v>18</v>
      </c>
      <c r="D6261" s="557">
        <v>125.99</v>
      </c>
    </row>
    <row r="6262" spans="1:4" ht="27" x14ac:dyDescent="0.25">
      <c r="A6262" s="557">
        <v>101893</v>
      </c>
      <c r="B6262" s="560" t="s">
        <v>18406</v>
      </c>
      <c r="C6262" s="557" t="s">
        <v>18</v>
      </c>
      <c r="D6262" s="557">
        <v>159.34</v>
      </c>
    </row>
    <row r="6263" spans="1:4" ht="27" x14ac:dyDescent="0.25">
      <c r="A6263" s="557">
        <v>101894</v>
      </c>
      <c r="B6263" s="560" t="s">
        <v>18407</v>
      </c>
      <c r="C6263" s="557" t="s">
        <v>18</v>
      </c>
      <c r="D6263" s="557">
        <v>250.28</v>
      </c>
    </row>
    <row r="6264" spans="1:4" ht="27" x14ac:dyDescent="0.25">
      <c r="A6264" s="557">
        <v>101895</v>
      </c>
      <c r="B6264" s="560" t="s">
        <v>18408</v>
      </c>
      <c r="C6264" s="557" t="s">
        <v>18</v>
      </c>
      <c r="D6264" s="557">
        <v>721.6</v>
      </c>
    </row>
    <row r="6265" spans="1:4" ht="27" x14ac:dyDescent="0.25">
      <c r="A6265" s="557">
        <v>101896</v>
      </c>
      <c r="B6265" s="560" t="s">
        <v>18409</v>
      </c>
      <c r="C6265" s="557" t="s">
        <v>18</v>
      </c>
      <c r="D6265" s="562">
        <v>1112.1099999999999</v>
      </c>
    </row>
    <row r="6266" spans="1:4" ht="27" x14ac:dyDescent="0.25">
      <c r="A6266" s="557">
        <v>101897</v>
      </c>
      <c r="B6266" s="560" t="s">
        <v>18410</v>
      </c>
      <c r="C6266" s="557" t="s">
        <v>18</v>
      </c>
      <c r="D6266" s="562">
        <v>1814.93</v>
      </c>
    </row>
    <row r="6267" spans="1:4" ht="27" x14ac:dyDescent="0.25">
      <c r="A6267" s="557">
        <v>101898</v>
      </c>
      <c r="B6267" s="560" t="s">
        <v>18411</v>
      </c>
      <c r="C6267" s="557" t="s">
        <v>18</v>
      </c>
      <c r="D6267" s="562">
        <v>2457.5500000000002</v>
      </c>
    </row>
    <row r="6268" spans="1:4" ht="27" x14ac:dyDescent="0.25">
      <c r="A6268" s="557">
        <v>101899</v>
      </c>
      <c r="B6268" s="560" t="s">
        <v>18412</v>
      </c>
      <c r="C6268" s="557" t="s">
        <v>18</v>
      </c>
      <c r="D6268" s="562">
        <v>3986.11</v>
      </c>
    </row>
    <row r="6269" spans="1:4" ht="27" x14ac:dyDescent="0.25">
      <c r="A6269" s="557">
        <v>101900</v>
      </c>
      <c r="B6269" s="560" t="s">
        <v>18413</v>
      </c>
      <c r="C6269" s="557" t="s">
        <v>18</v>
      </c>
      <c r="D6269" s="562">
        <v>8413.5</v>
      </c>
    </row>
    <row r="6270" spans="1:4" ht="13.5" x14ac:dyDescent="0.25">
      <c r="A6270" s="557">
        <v>101901</v>
      </c>
      <c r="B6270" s="560" t="s">
        <v>18414</v>
      </c>
      <c r="C6270" s="557" t="s">
        <v>18</v>
      </c>
      <c r="D6270" s="557">
        <v>132.57</v>
      </c>
    </row>
    <row r="6271" spans="1:4" ht="13.5" x14ac:dyDescent="0.25">
      <c r="A6271" s="557">
        <v>101902</v>
      </c>
      <c r="B6271" s="560" t="s">
        <v>18415</v>
      </c>
      <c r="C6271" s="557" t="s">
        <v>18</v>
      </c>
      <c r="D6271" s="557">
        <v>163.89</v>
      </c>
    </row>
    <row r="6272" spans="1:4" ht="13.5" x14ac:dyDescent="0.25">
      <c r="A6272" s="557">
        <v>101903</v>
      </c>
      <c r="B6272" s="560" t="s">
        <v>18416</v>
      </c>
      <c r="C6272" s="557" t="s">
        <v>18</v>
      </c>
      <c r="D6272" s="557">
        <v>341.52</v>
      </c>
    </row>
    <row r="6273" spans="1:4" ht="13.5" x14ac:dyDescent="0.25">
      <c r="A6273" s="557">
        <v>101904</v>
      </c>
      <c r="B6273" s="560" t="s">
        <v>18417</v>
      </c>
      <c r="C6273" s="557" t="s">
        <v>18</v>
      </c>
      <c r="D6273" s="562">
        <v>1253.6199999999999</v>
      </c>
    </row>
    <row r="6274" spans="1:4" ht="27" x14ac:dyDescent="0.25">
      <c r="A6274" s="557">
        <v>101905</v>
      </c>
      <c r="B6274" s="560" t="s">
        <v>18418</v>
      </c>
      <c r="C6274" s="557" t="s">
        <v>18</v>
      </c>
      <c r="D6274" s="557">
        <v>185.02</v>
      </c>
    </row>
    <row r="6275" spans="1:4" ht="27" x14ac:dyDescent="0.25">
      <c r="A6275" s="557">
        <v>101906</v>
      </c>
      <c r="B6275" s="560" t="s">
        <v>18419</v>
      </c>
      <c r="C6275" s="557" t="s">
        <v>18</v>
      </c>
      <c r="D6275" s="557">
        <v>538.29999999999995</v>
      </c>
    </row>
    <row r="6276" spans="1:4" ht="27" x14ac:dyDescent="0.25">
      <c r="A6276" s="557">
        <v>101907</v>
      </c>
      <c r="B6276" s="560" t="s">
        <v>18420</v>
      </c>
      <c r="C6276" s="557" t="s">
        <v>18</v>
      </c>
      <c r="D6276" s="557">
        <v>581.34</v>
      </c>
    </row>
    <row r="6277" spans="1:4" ht="27" x14ac:dyDescent="0.25">
      <c r="A6277" s="557">
        <v>101908</v>
      </c>
      <c r="B6277" s="560" t="s">
        <v>18421</v>
      </c>
      <c r="C6277" s="557" t="s">
        <v>18</v>
      </c>
      <c r="D6277" s="557">
        <v>179.64</v>
      </c>
    </row>
    <row r="6278" spans="1:4" ht="27" x14ac:dyDescent="0.25">
      <c r="A6278" s="557">
        <v>101909</v>
      </c>
      <c r="B6278" s="560" t="s">
        <v>18422</v>
      </c>
      <c r="C6278" s="557" t="s">
        <v>18</v>
      </c>
      <c r="D6278" s="557">
        <v>208.34</v>
      </c>
    </row>
    <row r="6279" spans="1:4" ht="27" x14ac:dyDescent="0.25">
      <c r="A6279" s="557">
        <v>101910</v>
      </c>
      <c r="B6279" s="560" t="s">
        <v>18423</v>
      </c>
      <c r="C6279" s="557" t="s">
        <v>18</v>
      </c>
      <c r="D6279" s="557">
        <v>244.2</v>
      </c>
    </row>
    <row r="6280" spans="1:4" ht="27" x14ac:dyDescent="0.25">
      <c r="A6280" s="557">
        <v>101911</v>
      </c>
      <c r="B6280" s="560" t="s">
        <v>18424</v>
      </c>
      <c r="C6280" s="557" t="s">
        <v>18</v>
      </c>
      <c r="D6280" s="557">
        <v>280.07</v>
      </c>
    </row>
    <row r="6281" spans="1:4" ht="40.5" x14ac:dyDescent="0.25">
      <c r="A6281" s="557">
        <v>101912</v>
      </c>
      <c r="B6281" s="560" t="s">
        <v>18425</v>
      </c>
      <c r="C6281" s="557" t="s">
        <v>18</v>
      </c>
      <c r="D6281" s="562">
        <v>1846.9</v>
      </c>
    </row>
    <row r="6282" spans="1:4" ht="13.5" x14ac:dyDescent="0.25">
      <c r="A6282" s="557">
        <v>101913</v>
      </c>
      <c r="B6282" s="560" t="s">
        <v>18426</v>
      </c>
      <c r="C6282" s="557" t="s">
        <v>18</v>
      </c>
      <c r="D6282" s="557">
        <v>527.63</v>
      </c>
    </row>
    <row r="6283" spans="1:4" ht="13.5" x14ac:dyDescent="0.25">
      <c r="A6283" s="557">
        <v>101914</v>
      </c>
      <c r="B6283" s="560" t="s">
        <v>18427</v>
      </c>
      <c r="C6283" s="557" t="s">
        <v>18</v>
      </c>
      <c r="D6283" s="557">
        <v>461.91</v>
      </c>
    </row>
    <row r="6284" spans="1:4" ht="40.5" x14ac:dyDescent="0.25">
      <c r="A6284" s="557">
        <v>101915</v>
      </c>
      <c r="B6284" s="560" t="s">
        <v>18428</v>
      </c>
      <c r="C6284" s="557" t="s">
        <v>18</v>
      </c>
      <c r="D6284" s="557">
        <v>358.64</v>
      </c>
    </row>
    <row r="6285" spans="1:4" ht="27" x14ac:dyDescent="0.25">
      <c r="A6285" s="557">
        <v>101916</v>
      </c>
      <c r="B6285" s="560" t="s">
        <v>18429</v>
      </c>
      <c r="C6285" s="557" t="s">
        <v>18</v>
      </c>
      <c r="D6285" s="562">
        <v>3361.48</v>
      </c>
    </row>
    <row r="6286" spans="1:4" ht="27" x14ac:dyDescent="0.25">
      <c r="A6286" s="557">
        <v>101917</v>
      </c>
      <c r="B6286" s="560" t="s">
        <v>18430</v>
      </c>
      <c r="C6286" s="557" t="s">
        <v>18</v>
      </c>
      <c r="D6286" s="557">
        <v>144.31</v>
      </c>
    </row>
    <row r="6287" spans="1:4" ht="27" x14ac:dyDescent="0.25">
      <c r="A6287" s="557">
        <v>101918</v>
      </c>
      <c r="B6287" s="560" t="s">
        <v>18431</v>
      </c>
      <c r="C6287" s="557" t="s">
        <v>61</v>
      </c>
      <c r="D6287" s="557">
        <v>247.95</v>
      </c>
    </row>
    <row r="6288" spans="1:4" ht="27" x14ac:dyDescent="0.25">
      <c r="A6288" s="557">
        <v>101919</v>
      </c>
      <c r="B6288" s="560" t="s">
        <v>18432</v>
      </c>
      <c r="C6288" s="557" t="s">
        <v>18</v>
      </c>
      <c r="D6288" s="557">
        <v>404.3</v>
      </c>
    </row>
    <row r="6289" spans="1:4" ht="27" x14ac:dyDescent="0.25">
      <c r="A6289" s="557">
        <v>101920</v>
      </c>
      <c r="B6289" s="560" t="s">
        <v>18433</v>
      </c>
      <c r="C6289" s="557" t="s">
        <v>18</v>
      </c>
      <c r="D6289" s="557">
        <v>190.35</v>
      </c>
    </row>
    <row r="6290" spans="1:4" ht="27" x14ac:dyDescent="0.25">
      <c r="A6290" s="557">
        <v>101921</v>
      </c>
      <c r="B6290" s="560" t="s">
        <v>18434</v>
      </c>
      <c r="C6290" s="557" t="s">
        <v>18</v>
      </c>
      <c r="D6290" s="557">
        <v>217.9</v>
      </c>
    </row>
    <row r="6291" spans="1:4" ht="27" x14ac:dyDescent="0.25">
      <c r="A6291" s="557">
        <v>101922</v>
      </c>
      <c r="B6291" s="560" t="s">
        <v>18435</v>
      </c>
      <c r="C6291" s="557" t="s">
        <v>18</v>
      </c>
      <c r="D6291" s="557">
        <v>217.9</v>
      </c>
    </row>
    <row r="6292" spans="1:4" ht="27" x14ac:dyDescent="0.25">
      <c r="A6292" s="557">
        <v>101923</v>
      </c>
      <c r="B6292" s="560" t="s">
        <v>18436</v>
      </c>
      <c r="C6292" s="557" t="s">
        <v>18</v>
      </c>
      <c r="D6292" s="557">
        <v>217.9</v>
      </c>
    </row>
    <row r="6293" spans="1:4" ht="27" x14ac:dyDescent="0.25">
      <c r="A6293" s="557">
        <v>101924</v>
      </c>
      <c r="B6293" s="560" t="s">
        <v>18437</v>
      </c>
      <c r="C6293" s="557" t="s">
        <v>18</v>
      </c>
      <c r="D6293" s="557">
        <v>178.83</v>
      </c>
    </row>
    <row r="6294" spans="1:4" ht="27" x14ac:dyDescent="0.25">
      <c r="A6294" s="557">
        <v>101925</v>
      </c>
      <c r="B6294" s="560" t="s">
        <v>18438</v>
      </c>
      <c r="C6294" s="557" t="s">
        <v>18</v>
      </c>
      <c r="D6294" s="557">
        <v>299.93</v>
      </c>
    </row>
    <row r="6295" spans="1:4" ht="27" x14ac:dyDescent="0.25">
      <c r="A6295" s="557">
        <v>101926</v>
      </c>
      <c r="B6295" s="560" t="s">
        <v>18439</v>
      </c>
      <c r="C6295" s="557" t="s">
        <v>18</v>
      </c>
      <c r="D6295" s="557">
        <v>386.37</v>
      </c>
    </row>
    <row r="6296" spans="1:4" ht="40.5" x14ac:dyDescent="0.25">
      <c r="A6296" s="557">
        <v>101927</v>
      </c>
      <c r="B6296" s="560" t="s">
        <v>18440</v>
      </c>
      <c r="C6296" s="557" t="s">
        <v>61</v>
      </c>
      <c r="D6296" s="557">
        <v>234.61</v>
      </c>
    </row>
    <row r="6297" spans="1:4" ht="27" x14ac:dyDescent="0.25">
      <c r="A6297" s="557">
        <v>101928</v>
      </c>
      <c r="B6297" s="560" t="s">
        <v>18441</v>
      </c>
      <c r="C6297" s="557" t="s">
        <v>18</v>
      </c>
      <c r="D6297" s="557">
        <v>409.41</v>
      </c>
    </row>
    <row r="6298" spans="1:4" ht="27" x14ac:dyDescent="0.25">
      <c r="A6298" s="557">
        <v>101929</v>
      </c>
      <c r="B6298" s="560" t="s">
        <v>18442</v>
      </c>
      <c r="C6298" s="557" t="s">
        <v>18</v>
      </c>
      <c r="D6298" s="557">
        <v>195.46</v>
      </c>
    </row>
    <row r="6299" spans="1:4" ht="40.5" x14ac:dyDescent="0.25">
      <c r="A6299" s="557">
        <v>101930</v>
      </c>
      <c r="B6299" s="560" t="s">
        <v>18443</v>
      </c>
      <c r="C6299" s="557" t="s">
        <v>18</v>
      </c>
      <c r="D6299" s="557">
        <v>223.01</v>
      </c>
    </row>
    <row r="6300" spans="1:4" ht="27" x14ac:dyDescent="0.25">
      <c r="A6300" s="557">
        <v>101931</v>
      </c>
      <c r="B6300" s="560" t="s">
        <v>18444</v>
      </c>
      <c r="C6300" s="557" t="s">
        <v>18</v>
      </c>
      <c r="D6300" s="557">
        <v>223.01</v>
      </c>
    </row>
    <row r="6301" spans="1:4" ht="27" x14ac:dyDescent="0.25">
      <c r="A6301" s="557">
        <v>101932</v>
      </c>
      <c r="B6301" s="560" t="s">
        <v>18445</v>
      </c>
      <c r="C6301" s="557" t="s">
        <v>18</v>
      </c>
      <c r="D6301" s="557">
        <v>223.01</v>
      </c>
    </row>
    <row r="6302" spans="1:4" ht="27" x14ac:dyDescent="0.25">
      <c r="A6302" s="557">
        <v>101933</v>
      </c>
      <c r="B6302" s="560" t="s">
        <v>18446</v>
      </c>
      <c r="C6302" s="557" t="s">
        <v>18</v>
      </c>
      <c r="D6302" s="557">
        <v>183.94</v>
      </c>
    </row>
    <row r="6303" spans="1:4" ht="27" x14ac:dyDescent="0.25">
      <c r="A6303" s="557">
        <v>101934</v>
      </c>
      <c r="B6303" s="560" t="s">
        <v>18447</v>
      </c>
      <c r="C6303" s="557" t="s">
        <v>18</v>
      </c>
      <c r="D6303" s="557">
        <v>307.58</v>
      </c>
    </row>
    <row r="6304" spans="1:4" ht="27" x14ac:dyDescent="0.25">
      <c r="A6304" s="557">
        <v>101935</v>
      </c>
      <c r="B6304" s="560" t="s">
        <v>18448</v>
      </c>
      <c r="C6304" s="557" t="s">
        <v>18</v>
      </c>
      <c r="D6304" s="557">
        <v>396.58</v>
      </c>
    </row>
    <row r="6305" spans="1:4" ht="40.5" x14ac:dyDescent="0.25">
      <c r="A6305" s="557">
        <v>101936</v>
      </c>
      <c r="B6305" s="560" t="s">
        <v>18449</v>
      </c>
      <c r="C6305" s="557" t="s">
        <v>18</v>
      </c>
      <c r="D6305" s="562">
        <v>8551.7000000000007</v>
      </c>
    </row>
    <row r="6306" spans="1:4" ht="40.5" x14ac:dyDescent="0.25">
      <c r="A6306" s="557">
        <v>101937</v>
      </c>
      <c r="B6306" s="560" t="s">
        <v>18450</v>
      </c>
      <c r="C6306" s="557" t="s">
        <v>18</v>
      </c>
      <c r="D6306" s="562">
        <v>15138.43</v>
      </c>
    </row>
    <row r="6307" spans="1:4" ht="27" x14ac:dyDescent="0.25">
      <c r="A6307" s="557">
        <v>101938</v>
      </c>
      <c r="B6307" s="560" t="s">
        <v>18451</v>
      </c>
      <c r="C6307" s="557" t="s">
        <v>18</v>
      </c>
      <c r="D6307" s="557">
        <v>100.81</v>
      </c>
    </row>
    <row r="6308" spans="1:4" ht="27" x14ac:dyDescent="0.25">
      <c r="A6308" s="557">
        <v>101946</v>
      </c>
      <c r="B6308" s="560" t="s">
        <v>18452</v>
      </c>
      <c r="C6308" s="557" t="s">
        <v>18</v>
      </c>
      <c r="D6308" s="557">
        <v>147.78</v>
      </c>
    </row>
    <row r="6309" spans="1:4" ht="40.5" x14ac:dyDescent="0.25">
      <c r="A6309" s="557">
        <v>101963</v>
      </c>
      <c r="B6309" s="560" t="s">
        <v>18453</v>
      </c>
      <c r="C6309" s="557" t="s">
        <v>1389</v>
      </c>
      <c r="D6309" s="557">
        <v>220</v>
      </c>
    </row>
    <row r="6310" spans="1:4" ht="40.5" x14ac:dyDescent="0.25">
      <c r="A6310" s="557">
        <v>101964</v>
      </c>
      <c r="B6310" s="560" t="s">
        <v>18454</v>
      </c>
      <c r="C6310" s="557" t="s">
        <v>1389</v>
      </c>
      <c r="D6310" s="557">
        <v>206.95</v>
      </c>
    </row>
    <row r="6311" spans="1:4" ht="27" x14ac:dyDescent="0.25">
      <c r="A6311" s="557">
        <v>101965</v>
      </c>
      <c r="B6311" s="560" t="s">
        <v>18455</v>
      </c>
      <c r="C6311" s="557" t="s">
        <v>61</v>
      </c>
      <c r="D6311" s="557">
        <v>98.96</v>
      </c>
    </row>
    <row r="6312" spans="1:4" ht="27" x14ac:dyDescent="0.25">
      <c r="A6312" s="557">
        <v>101966</v>
      </c>
      <c r="B6312" s="560" t="s">
        <v>18456</v>
      </c>
      <c r="C6312" s="557" t="s">
        <v>61</v>
      </c>
      <c r="D6312" s="557">
        <v>121.13</v>
      </c>
    </row>
    <row r="6313" spans="1:4" ht="27" x14ac:dyDescent="0.25">
      <c r="A6313" s="557">
        <v>101969</v>
      </c>
      <c r="B6313" s="560" t="s">
        <v>18457</v>
      </c>
      <c r="C6313" s="557" t="s">
        <v>1389</v>
      </c>
      <c r="D6313" s="557">
        <v>206.75</v>
      </c>
    </row>
    <row r="6314" spans="1:4" ht="27" x14ac:dyDescent="0.25">
      <c r="A6314" s="557">
        <v>101971</v>
      </c>
      <c r="B6314" s="560" t="s">
        <v>18458</v>
      </c>
      <c r="C6314" s="557" t="s">
        <v>1389</v>
      </c>
      <c r="D6314" s="557">
        <v>157.63</v>
      </c>
    </row>
    <row r="6315" spans="1:4" ht="27" x14ac:dyDescent="0.25">
      <c r="A6315" s="557">
        <v>101973</v>
      </c>
      <c r="B6315" s="560" t="s">
        <v>18459</v>
      </c>
      <c r="C6315" s="557" t="s">
        <v>1389</v>
      </c>
      <c r="D6315" s="557">
        <v>316.47000000000003</v>
      </c>
    </row>
    <row r="6316" spans="1:4" ht="27" x14ac:dyDescent="0.25">
      <c r="A6316" s="557">
        <v>101974</v>
      </c>
      <c r="B6316" s="560" t="s">
        <v>18460</v>
      </c>
      <c r="C6316" s="557" t="s">
        <v>1389</v>
      </c>
      <c r="D6316" s="557">
        <v>582.74</v>
      </c>
    </row>
    <row r="6317" spans="1:4" ht="27" x14ac:dyDescent="0.25">
      <c r="A6317" s="557">
        <v>101975</v>
      </c>
      <c r="B6317" s="560" t="s">
        <v>18461</v>
      </c>
      <c r="C6317" s="557" t="s">
        <v>1389</v>
      </c>
      <c r="D6317" s="557">
        <v>502.78</v>
      </c>
    </row>
    <row r="6318" spans="1:4" ht="27" x14ac:dyDescent="0.25">
      <c r="A6318" s="557">
        <v>101977</v>
      </c>
      <c r="B6318" s="560" t="s">
        <v>18462</v>
      </c>
      <c r="C6318" s="557" t="s">
        <v>1389</v>
      </c>
      <c r="D6318" s="557">
        <v>285.47000000000003</v>
      </c>
    </row>
    <row r="6319" spans="1:4" ht="13.5" x14ac:dyDescent="0.25">
      <c r="A6319" s="557">
        <v>101979</v>
      </c>
      <c r="B6319" s="560" t="s">
        <v>18463</v>
      </c>
      <c r="C6319" s="557" t="s">
        <v>61</v>
      </c>
      <c r="D6319" s="557">
        <v>52.29</v>
      </c>
    </row>
    <row r="6320" spans="1:4" ht="27" x14ac:dyDescent="0.25">
      <c r="A6320" s="557">
        <v>101980</v>
      </c>
      <c r="B6320" s="560" t="s">
        <v>18464</v>
      </c>
      <c r="C6320" s="557" t="s">
        <v>1389</v>
      </c>
      <c r="D6320" s="557">
        <v>259.3</v>
      </c>
    </row>
    <row r="6321" spans="1:4" ht="40.5" x14ac:dyDescent="0.25">
      <c r="A6321" s="557">
        <v>101981</v>
      </c>
      <c r="B6321" s="560" t="s">
        <v>18465</v>
      </c>
      <c r="C6321" s="557" t="s">
        <v>1389</v>
      </c>
      <c r="D6321" s="557">
        <v>223.28</v>
      </c>
    </row>
    <row r="6322" spans="1:4" ht="40.5" x14ac:dyDescent="0.25">
      <c r="A6322" s="557">
        <v>101982</v>
      </c>
      <c r="B6322" s="560" t="s">
        <v>18466</v>
      </c>
      <c r="C6322" s="557" t="s">
        <v>1389</v>
      </c>
      <c r="D6322" s="557">
        <v>195.59</v>
      </c>
    </row>
    <row r="6323" spans="1:4" ht="40.5" x14ac:dyDescent="0.25">
      <c r="A6323" s="557">
        <v>101983</v>
      </c>
      <c r="B6323" s="560" t="s">
        <v>18467</v>
      </c>
      <c r="C6323" s="557" t="s">
        <v>1389</v>
      </c>
      <c r="D6323" s="557">
        <v>178.14</v>
      </c>
    </row>
    <row r="6324" spans="1:4" ht="27" x14ac:dyDescent="0.25">
      <c r="A6324" s="557">
        <v>101985</v>
      </c>
      <c r="B6324" s="560" t="s">
        <v>18468</v>
      </c>
      <c r="C6324" s="557" t="s">
        <v>1389</v>
      </c>
      <c r="D6324" s="557">
        <v>219.35</v>
      </c>
    </row>
    <row r="6325" spans="1:4" ht="27" x14ac:dyDescent="0.25">
      <c r="A6325" s="557">
        <v>101986</v>
      </c>
      <c r="B6325" s="560" t="s">
        <v>18469</v>
      </c>
      <c r="C6325" s="557" t="s">
        <v>1389</v>
      </c>
      <c r="D6325" s="557">
        <v>156.9</v>
      </c>
    </row>
    <row r="6326" spans="1:4" ht="27" x14ac:dyDescent="0.25">
      <c r="A6326" s="557">
        <v>101987</v>
      </c>
      <c r="B6326" s="560" t="s">
        <v>18470</v>
      </c>
      <c r="C6326" s="557" t="s">
        <v>1389</v>
      </c>
      <c r="D6326" s="557">
        <v>381.67</v>
      </c>
    </row>
    <row r="6327" spans="1:4" ht="27" x14ac:dyDescent="0.25">
      <c r="A6327" s="557">
        <v>101988</v>
      </c>
      <c r="B6327" s="560" t="s">
        <v>18471</v>
      </c>
      <c r="C6327" s="557" t="s">
        <v>1389</v>
      </c>
      <c r="D6327" s="557">
        <v>213.44</v>
      </c>
    </row>
    <row r="6328" spans="1:4" ht="27" x14ac:dyDescent="0.25">
      <c r="A6328" s="557">
        <v>101989</v>
      </c>
      <c r="B6328" s="560" t="s">
        <v>18472</v>
      </c>
      <c r="C6328" s="557" t="s">
        <v>1389</v>
      </c>
      <c r="D6328" s="557">
        <v>164.93</v>
      </c>
    </row>
    <row r="6329" spans="1:4" ht="27" x14ac:dyDescent="0.25">
      <c r="A6329" s="557">
        <v>101990</v>
      </c>
      <c r="B6329" s="560" t="s">
        <v>18473</v>
      </c>
      <c r="C6329" s="557" t="s">
        <v>1389</v>
      </c>
      <c r="D6329" s="557">
        <v>340.67</v>
      </c>
    </row>
    <row r="6330" spans="1:4" ht="27" x14ac:dyDescent="0.25">
      <c r="A6330" s="557">
        <v>101991</v>
      </c>
      <c r="B6330" s="560" t="s">
        <v>18474</v>
      </c>
      <c r="C6330" s="557" t="s">
        <v>1389</v>
      </c>
      <c r="D6330" s="557">
        <v>218.18</v>
      </c>
    </row>
    <row r="6331" spans="1:4" ht="27" x14ac:dyDescent="0.25">
      <c r="A6331" s="557">
        <v>101992</v>
      </c>
      <c r="B6331" s="560" t="s">
        <v>18475</v>
      </c>
      <c r="C6331" s="557" t="s">
        <v>1389</v>
      </c>
      <c r="D6331" s="557">
        <v>158.47999999999999</v>
      </c>
    </row>
    <row r="6332" spans="1:4" ht="27" x14ac:dyDescent="0.25">
      <c r="A6332" s="557">
        <v>101993</v>
      </c>
      <c r="B6332" s="560" t="s">
        <v>18476</v>
      </c>
      <c r="C6332" s="557" t="s">
        <v>1389</v>
      </c>
      <c r="D6332" s="557">
        <v>452.03</v>
      </c>
    </row>
    <row r="6333" spans="1:4" ht="27" x14ac:dyDescent="0.25">
      <c r="A6333" s="557">
        <v>101994</v>
      </c>
      <c r="B6333" s="560" t="s">
        <v>18477</v>
      </c>
      <c r="C6333" s="557" t="s">
        <v>1389</v>
      </c>
      <c r="D6333" s="557">
        <v>227.94</v>
      </c>
    </row>
    <row r="6334" spans="1:4" ht="27" x14ac:dyDescent="0.25">
      <c r="A6334" s="557">
        <v>101995</v>
      </c>
      <c r="B6334" s="560" t="s">
        <v>18478</v>
      </c>
      <c r="C6334" s="557" t="s">
        <v>1389</v>
      </c>
      <c r="D6334" s="557">
        <v>173.5</v>
      </c>
    </row>
    <row r="6335" spans="1:4" ht="27" x14ac:dyDescent="0.25">
      <c r="A6335" s="557">
        <v>101996</v>
      </c>
      <c r="B6335" s="560" t="s">
        <v>18479</v>
      </c>
      <c r="C6335" s="557" t="s">
        <v>1389</v>
      </c>
      <c r="D6335" s="557">
        <v>368.85</v>
      </c>
    </row>
    <row r="6336" spans="1:4" ht="27" x14ac:dyDescent="0.25">
      <c r="A6336" s="557">
        <v>101997</v>
      </c>
      <c r="B6336" s="560" t="s">
        <v>18480</v>
      </c>
      <c r="C6336" s="557" t="s">
        <v>1389</v>
      </c>
      <c r="D6336" s="557">
        <v>218.41</v>
      </c>
    </row>
    <row r="6337" spans="1:4" ht="27" x14ac:dyDescent="0.25">
      <c r="A6337" s="557">
        <v>101998</v>
      </c>
      <c r="B6337" s="560" t="s">
        <v>18481</v>
      </c>
      <c r="C6337" s="557" t="s">
        <v>1389</v>
      </c>
      <c r="D6337" s="557">
        <v>157.36000000000001</v>
      </c>
    </row>
    <row r="6338" spans="1:4" ht="27" x14ac:dyDescent="0.25">
      <c r="A6338" s="557">
        <v>101999</v>
      </c>
      <c r="B6338" s="560" t="s">
        <v>18482</v>
      </c>
      <c r="C6338" s="557" t="s">
        <v>1389</v>
      </c>
      <c r="D6338" s="557">
        <v>486.38</v>
      </c>
    </row>
    <row r="6339" spans="1:4" ht="27" x14ac:dyDescent="0.25">
      <c r="A6339" s="557">
        <v>102000</v>
      </c>
      <c r="B6339" s="560" t="s">
        <v>18483</v>
      </c>
      <c r="C6339" s="557" t="s">
        <v>1389</v>
      </c>
      <c r="D6339" s="557">
        <v>623.24</v>
      </c>
    </row>
    <row r="6340" spans="1:4" ht="27" x14ac:dyDescent="0.25">
      <c r="A6340" s="557">
        <v>102001</v>
      </c>
      <c r="B6340" s="560" t="s">
        <v>18484</v>
      </c>
      <c r="C6340" s="557" t="s">
        <v>1389</v>
      </c>
      <c r="D6340" s="557">
        <v>546.78</v>
      </c>
    </row>
    <row r="6341" spans="1:4" ht="27" x14ac:dyDescent="0.25">
      <c r="A6341" s="557">
        <v>102002</v>
      </c>
      <c r="B6341" s="560" t="s">
        <v>18485</v>
      </c>
      <c r="C6341" s="557" t="s">
        <v>1389</v>
      </c>
      <c r="D6341" s="557">
        <v>284.22000000000003</v>
      </c>
    </row>
    <row r="6342" spans="1:4" ht="27" x14ac:dyDescent="0.25">
      <c r="A6342" s="557">
        <v>102003</v>
      </c>
      <c r="B6342" s="560" t="s">
        <v>18486</v>
      </c>
      <c r="C6342" s="557" t="s">
        <v>1389</v>
      </c>
      <c r="D6342" s="557">
        <v>259.45999999999998</v>
      </c>
    </row>
    <row r="6343" spans="1:4" ht="40.5" x14ac:dyDescent="0.25">
      <c r="A6343" s="557">
        <v>102004</v>
      </c>
      <c r="B6343" s="560" t="s">
        <v>18487</v>
      </c>
      <c r="C6343" s="557" t="s">
        <v>1389</v>
      </c>
      <c r="D6343" s="557">
        <v>229.26</v>
      </c>
    </row>
    <row r="6344" spans="1:4" ht="40.5" x14ac:dyDescent="0.25">
      <c r="A6344" s="557">
        <v>102005</v>
      </c>
      <c r="B6344" s="560" t="s">
        <v>18488</v>
      </c>
      <c r="C6344" s="557" t="s">
        <v>1389</v>
      </c>
      <c r="D6344" s="557">
        <v>200.19</v>
      </c>
    </row>
    <row r="6345" spans="1:4" ht="40.5" x14ac:dyDescent="0.25">
      <c r="A6345" s="557">
        <v>102006</v>
      </c>
      <c r="B6345" s="560" t="s">
        <v>18489</v>
      </c>
      <c r="C6345" s="557" t="s">
        <v>1389</v>
      </c>
      <c r="D6345" s="557">
        <v>181.86</v>
      </c>
    </row>
    <row r="6346" spans="1:4" ht="27" x14ac:dyDescent="0.25">
      <c r="A6346" s="557">
        <v>102007</v>
      </c>
      <c r="B6346" s="560" t="s">
        <v>18490</v>
      </c>
      <c r="C6346" s="557" t="s">
        <v>1389</v>
      </c>
      <c r="D6346" s="557">
        <v>581.72</v>
      </c>
    </row>
    <row r="6347" spans="1:4" ht="27" x14ac:dyDescent="0.25">
      <c r="A6347" s="557">
        <v>102008</v>
      </c>
      <c r="B6347" s="560" t="s">
        <v>18491</v>
      </c>
      <c r="C6347" s="557" t="s">
        <v>1389</v>
      </c>
      <c r="D6347" s="557">
        <v>491.5</v>
      </c>
    </row>
    <row r="6348" spans="1:4" ht="27" x14ac:dyDescent="0.25">
      <c r="A6348" s="557">
        <v>102009</v>
      </c>
      <c r="B6348" s="560" t="s">
        <v>18492</v>
      </c>
      <c r="C6348" s="557" t="s">
        <v>1389</v>
      </c>
      <c r="D6348" s="557">
        <v>287.86</v>
      </c>
    </row>
    <row r="6349" spans="1:4" ht="27" x14ac:dyDescent="0.25">
      <c r="A6349" s="557">
        <v>102010</v>
      </c>
      <c r="B6349" s="560" t="s">
        <v>18493</v>
      </c>
      <c r="C6349" s="557" t="s">
        <v>1389</v>
      </c>
      <c r="D6349" s="557">
        <v>259.44</v>
      </c>
    </row>
    <row r="6350" spans="1:4" ht="40.5" x14ac:dyDescent="0.25">
      <c r="A6350" s="557">
        <v>102011</v>
      </c>
      <c r="B6350" s="560" t="s">
        <v>18494</v>
      </c>
      <c r="C6350" s="557" t="s">
        <v>1389</v>
      </c>
      <c r="D6350" s="557">
        <v>221.27</v>
      </c>
    </row>
    <row r="6351" spans="1:4" ht="40.5" x14ac:dyDescent="0.25">
      <c r="A6351" s="557">
        <v>102012</v>
      </c>
      <c r="B6351" s="560" t="s">
        <v>18495</v>
      </c>
      <c r="C6351" s="557" t="s">
        <v>1389</v>
      </c>
      <c r="D6351" s="557">
        <v>192.85</v>
      </c>
    </row>
    <row r="6352" spans="1:4" ht="40.5" x14ac:dyDescent="0.25">
      <c r="A6352" s="557">
        <v>102013</v>
      </c>
      <c r="B6352" s="560" t="s">
        <v>18496</v>
      </c>
      <c r="C6352" s="557" t="s">
        <v>1389</v>
      </c>
      <c r="D6352" s="557">
        <v>177.07</v>
      </c>
    </row>
    <row r="6353" spans="1:4" ht="27" x14ac:dyDescent="0.25">
      <c r="A6353" s="557">
        <v>102014</v>
      </c>
      <c r="B6353" s="560" t="s">
        <v>18497</v>
      </c>
      <c r="C6353" s="557" t="s">
        <v>1389</v>
      </c>
      <c r="D6353" s="557">
        <v>694.33</v>
      </c>
    </row>
    <row r="6354" spans="1:4" ht="27" x14ac:dyDescent="0.25">
      <c r="A6354" s="557">
        <v>102015</v>
      </c>
      <c r="B6354" s="560" t="s">
        <v>18498</v>
      </c>
      <c r="C6354" s="557" t="s">
        <v>1389</v>
      </c>
      <c r="D6354" s="557">
        <v>587.52</v>
      </c>
    </row>
    <row r="6355" spans="1:4" ht="27" x14ac:dyDescent="0.25">
      <c r="A6355" s="557">
        <v>102016</v>
      </c>
      <c r="B6355" s="560" t="s">
        <v>18499</v>
      </c>
      <c r="C6355" s="557" t="s">
        <v>1389</v>
      </c>
      <c r="D6355" s="557">
        <v>282.13</v>
      </c>
    </row>
    <row r="6356" spans="1:4" ht="27" x14ac:dyDescent="0.25">
      <c r="A6356" s="557">
        <v>102017</v>
      </c>
      <c r="B6356" s="560" t="s">
        <v>18500</v>
      </c>
      <c r="C6356" s="557" t="s">
        <v>1389</v>
      </c>
      <c r="D6356" s="557">
        <v>255.5</v>
      </c>
    </row>
    <row r="6357" spans="1:4" ht="40.5" x14ac:dyDescent="0.25">
      <c r="A6357" s="557">
        <v>102036</v>
      </c>
      <c r="B6357" s="560" t="s">
        <v>18501</v>
      </c>
      <c r="C6357" s="557" t="s">
        <v>1389</v>
      </c>
      <c r="D6357" s="557">
        <v>223.53</v>
      </c>
    </row>
    <row r="6358" spans="1:4" ht="40.5" x14ac:dyDescent="0.25">
      <c r="A6358" s="557">
        <v>102037</v>
      </c>
      <c r="B6358" s="560" t="s">
        <v>18502</v>
      </c>
      <c r="C6358" s="557" t="s">
        <v>1389</v>
      </c>
      <c r="D6358" s="557">
        <v>194.59</v>
      </c>
    </row>
    <row r="6359" spans="1:4" ht="40.5" x14ac:dyDescent="0.25">
      <c r="A6359" s="557">
        <v>102038</v>
      </c>
      <c r="B6359" s="560" t="s">
        <v>18503</v>
      </c>
      <c r="C6359" s="557" t="s">
        <v>1389</v>
      </c>
      <c r="D6359" s="557">
        <v>178.52</v>
      </c>
    </row>
    <row r="6360" spans="1:4" ht="27" x14ac:dyDescent="0.25">
      <c r="A6360" s="557">
        <v>102039</v>
      </c>
      <c r="B6360" s="560" t="s">
        <v>18504</v>
      </c>
      <c r="C6360" s="557" t="s">
        <v>1389</v>
      </c>
      <c r="D6360" s="557">
        <v>617.52</v>
      </c>
    </row>
    <row r="6361" spans="1:4" ht="27" x14ac:dyDescent="0.25">
      <c r="A6361" s="557">
        <v>102040</v>
      </c>
      <c r="B6361" s="560" t="s">
        <v>18505</v>
      </c>
      <c r="C6361" s="557" t="s">
        <v>1389</v>
      </c>
      <c r="D6361" s="557">
        <v>519.55999999999995</v>
      </c>
    </row>
    <row r="6362" spans="1:4" ht="27" x14ac:dyDescent="0.25">
      <c r="A6362" s="557">
        <v>102041</v>
      </c>
      <c r="B6362" s="560" t="s">
        <v>18506</v>
      </c>
      <c r="C6362" s="557" t="s">
        <v>1389</v>
      </c>
      <c r="D6362" s="557">
        <v>291.11</v>
      </c>
    </row>
    <row r="6363" spans="1:4" ht="27" x14ac:dyDescent="0.25">
      <c r="A6363" s="557">
        <v>102042</v>
      </c>
      <c r="B6363" s="560" t="s">
        <v>18507</v>
      </c>
      <c r="C6363" s="557" t="s">
        <v>1389</v>
      </c>
      <c r="D6363" s="557">
        <v>260.27999999999997</v>
      </c>
    </row>
    <row r="6364" spans="1:4" ht="27" x14ac:dyDescent="0.25">
      <c r="A6364" s="557">
        <v>102043</v>
      </c>
      <c r="B6364" s="560" t="s">
        <v>18508</v>
      </c>
      <c r="C6364" s="557" t="s">
        <v>1389</v>
      </c>
      <c r="D6364" s="557">
        <v>223.12</v>
      </c>
    </row>
    <row r="6365" spans="1:4" ht="27" x14ac:dyDescent="0.25">
      <c r="A6365" s="557">
        <v>102044</v>
      </c>
      <c r="B6365" s="560" t="s">
        <v>18509</v>
      </c>
      <c r="C6365" s="557" t="s">
        <v>1389</v>
      </c>
      <c r="D6365" s="557">
        <v>195.39</v>
      </c>
    </row>
    <row r="6366" spans="1:4" ht="27" x14ac:dyDescent="0.25">
      <c r="A6366" s="557">
        <v>102045</v>
      </c>
      <c r="B6366" s="560" t="s">
        <v>18510</v>
      </c>
      <c r="C6366" s="557" t="s">
        <v>1389</v>
      </c>
      <c r="D6366" s="557">
        <v>178.73</v>
      </c>
    </row>
    <row r="6367" spans="1:4" ht="27" x14ac:dyDescent="0.25">
      <c r="A6367" s="557">
        <v>102046</v>
      </c>
      <c r="B6367" s="560" t="s">
        <v>18511</v>
      </c>
      <c r="C6367" s="557" t="s">
        <v>1389</v>
      </c>
      <c r="D6367" s="557">
        <v>717.31</v>
      </c>
    </row>
    <row r="6368" spans="1:4" ht="27" x14ac:dyDescent="0.25">
      <c r="A6368" s="557">
        <v>102047</v>
      </c>
      <c r="B6368" s="560" t="s">
        <v>18512</v>
      </c>
      <c r="C6368" s="557" t="s">
        <v>1389</v>
      </c>
      <c r="D6368" s="557">
        <v>620.20000000000005</v>
      </c>
    </row>
    <row r="6369" spans="1:4" ht="27" x14ac:dyDescent="0.25">
      <c r="A6369" s="557">
        <v>102048</v>
      </c>
      <c r="B6369" s="560" t="s">
        <v>18513</v>
      </c>
      <c r="C6369" s="557" t="s">
        <v>1389</v>
      </c>
      <c r="D6369" s="557">
        <v>277.52</v>
      </c>
    </row>
    <row r="6370" spans="1:4" ht="27" x14ac:dyDescent="0.25">
      <c r="A6370" s="557">
        <v>102049</v>
      </c>
      <c r="B6370" s="560" t="s">
        <v>18514</v>
      </c>
      <c r="C6370" s="557" t="s">
        <v>1389</v>
      </c>
      <c r="D6370" s="557">
        <v>248.34</v>
      </c>
    </row>
    <row r="6371" spans="1:4" ht="27" x14ac:dyDescent="0.25">
      <c r="A6371" s="557">
        <v>102050</v>
      </c>
      <c r="B6371" s="560" t="s">
        <v>18515</v>
      </c>
      <c r="C6371" s="557" t="s">
        <v>1389</v>
      </c>
      <c r="D6371" s="557">
        <v>218.47</v>
      </c>
    </row>
    <row r="6372" spans="1:4" ht="27" x14ac:dyDescent="0.25">
      <c r="A6372" s="557">
        <v>102051</v>
      </c>
      <c r="B6372" s="560" t="s">
        <v>18516</v>
      </c>
      <c r="C6372" s="557" t="s">
        <v>1389</v>
      </c>
      <c r="D6372" s="557">
        <v>189.51</v>
      </c>
    </row>
    <row r="6373" spans="1:4" ht="27" x14ac:dyDescent="0.25">
      <c r="A6373" s="557">
        <v>102052</v>
      </c>
      <c r="B6373" s="560" t="s">
        <v>18517</v>
      </c>
      <c r="C6373" s="557" t="s">
        <v>1389</v>
      </c>
      <c r="D6373" s="557">
        <v>173.42</v>
      </c>
    </row>
    <row r="6374" spans="1:4" ht="27" x14ac:dyDescent="0.25">
      <c r="A6374" s="557">
        <v>102059</v>
      </c>
      <c r="B6374" s="560" t="s">
        <v>18518</v>
      </c>
      <c r="C6374" s="557" t="s">
        <v>1389</v>
      </c>
      <c r="D6374" s="557">
        <v>575.66</v>
      </c>
    </row>
    <row r="6375" spans="1:4" ht="27" x14ac:dyDescent="0.25">
      <c r="A6375" s="557">
        <v>102060</v>
      </c>
      <c r="B6375" s="560" t="s">
        <v>18519</v>
      </c>
      <c r="C6375" s="557" t="s">
        <v>1389</v>
      </c>
      <c r="D6375" s="557">
        <v>488.89</v>
      </c>
    </row>
    <row r="6376" spans="1:4" ht="27" x14ac:dyDescent="0.25">
      <c r="A6376" s="557">
        <v>102061</v>
      </c>
      <c r="B6376" s="560" t="s">
        <v>18520</v>
      </c>
      <c r="C6376" s="557" t="s">
        <v>1389</v>
      </c>
      <c r="D6376" s="557">
        <v>268.99</v>
      </c>
    </row>
    <row r="6377" spans="1:4" ht="27" x14ac:dyDescent="0.25">
      <c r="A6377" s="557">
        <v>102062</v>
      </c>
      <c r="B6377" s="560" t="s">
        <v>18521</v>
      </c>
      <c r="C6377" s="557" t="s">
        <v>1389</v>
      </c>
      <c r="D6377" s="557">
        <v>245.36</v>
      </c>
    </row>
    <row r="6378" spans="1:4" ht="40.5" x14ac:dyDescent="0.25">
      <c r="A6378" s="557">
        <v>102063</v>
      </c>
      <c r="B6378" s="560" t="s">
        <v>18522</v>
      </c>
      <c r="C6378" s="557" t="s">
        <v>1389</v>
      </c>
      <c r="D6378" s="557">
        <v>209.4</v>
      </c>
    </row>
    <row r="6379" spans="1:4" ht="40.5" x14ac:dyDescent="0.25">
      <c r="A6379" s="557">
        <v>102064</v>
      </c>
      <c r="B6379" s="560" t="s">
        <v>18523</v>
      </c>
      <c r="C6379" s="557" t="s">
        <v>1389</v>
      </c>
      <c r="D6379" s="557">
        <v>181.28</v>
      </c>
    </row>
    <row r="6380" spans="1:4" ht="40.5" x14ac:dyDescent="0.25">
      <c r="A6380" s="557">
        <v>102065</v>
      </c>
      <c r="B6380" s="560" t="s">
        <v>18524</v>
      </c>
      <c r="C6380" s="557" t="s">
        <v>1389</v>
      </c>
      <c r="D6380" s="557">
        <v>165.71</v>
      </c>
    </row>
    <row r="6381" spans="1:4" ht="27" x14ac:dyDescent="0.25">
      <c r="A6381" s="557">
        <v>102066</v>
      </c>
      <c r="B6381" s="560" t="s">
        <v>18525</v>
      </c>
      <c r="C6381" s="557" t="s">
        <v>1389</v>
      </c>
      <c r="D6381" s="557">
        <v>626.99</v>
      </c>
    </row>
    <row r="6382" spans="1:4" ht="27" x14ac:dyDescent="0.25">
      <c r="A6382" s="557">
        <v>102067</v>
      </c>
      <c r="B6382" s="560" t="s">
        <v>18526</v>
      </c>
      <c r="C6382" s="557" t="s">
        <v>1389</v>
      </c>
      <c r="D6382" s="557">
        <v>545.36</v>
      </c>
    </row>
    <row r="6383" spans="1:4" ht="27" x14ac:dyDescent="0.25">
      <c r="A6383" s="557">
        <v>102068</v>
      </c>
      <c r="B6383" s="560" t="s">
        <v>18527</v>
      </c>
      <c r="C6383" s="557" t="s">
        <v>1389</v>
      </c>
      <c r="D6383" s="557">
        <v>253.37</v>
      </c>
    </row>
    <row r="6384" spans="1:4" ht="27" x14ac:dyDescent="0.25">
      <c r="A6384" s="557">
        <v>102069</v>
      </c>
      <c r="B6384" s="560" t="s">
        <v>18528</v>
      </c>
      <c r="C6384" s="557" t="s">
        <v>1389</v>
      </c>
      <c r="D6384" s="557">
        <v>231.58</v>
      </c>
    </row>
    <row r="6385" spans="1:4" ht="40.5" x14ac:dyDescent="0.25">
      <c r="A6385" s="557">
        <v>102070</v>
      </c>
      <c r="B6385" s="560" t="s">
        <v>18529</v>
      </c>
      <c r="C6385" s="557" t="s">
        <v>1389</v>
      </c>
      <c r="D6385" s="557">
        <v>203.2</v>
      </c>
    </row>
    <row r="6386" spans="1:4" ht="40.5" x14ac:dyDescent="0.25">
      <c r="A6386" s="557">
        <v>102071</v>
      </c>
      <c r="B6386" s="560" t="s">
        <v>18530</v>
      </c>
      <c r="C6386" s="557" t="s">
        <v>1389</v>
      </c>
      <c r="D6386" s="557">
        <v>176.23</v>
      </c>
    </row>
    <row r="6387" spans="1:4" ht="40.5" x14ac:dyDescent="0.25">
      <c r="A6387" s="557">
        <v>102072</v>
      </c>
      <c r="B6387" s="560" t="s">
        <v>18531</v>
      </c>
      <c r="C6387" s="557" t="s">
        <v>1389</v>
      </c>
      <c r="D6387" s="557">
        <v>165.17</v>
      </c>
    </row>
    <row r="6388" spans="1:4" ht="27" x14ac:dyDescent="0.25">
      <c r="A6388" s="557">
        <v>102073</v>
      </c>
      <c r="B6388" s="560" t="s">
        <v>18532</v>
      </c>
      <c r="C6388" s="557" t="s">
        <v>2075</v>
      </c>
      <c r="D6388" s="562">
        <v>3667.97</v>
      </c>
    </row>
    <row r="6389" spans="1:4" ht="27" x14ac:dyDescent="0.25">
      <c r="A6389" s="557">
        <v>102074</v>
      </c>
      <c r="B6389" s="560" t="s">
        <v>18533</v>
      </c>
      <c r="C6389" s="557" t="s">
        <v>2075</v>
      </c>
      <c r="D6389" s="562">
        <v>4473.87</v>
      </c>
    </row>
    <row r="6390" spans="1:4" ht="27" x14ac:dyDescent="0.25">
      <c r="A6390" s="557">
        <v>102075</v>
      </c>
      <c r="B6390" s="560" t="s">
        <v>18534</v>
      </c>
      <c r="C6390" s="557" t="s">
        <v>2075</v>
      </c>
      <c r="D6390" s="562">
        <v>4710.78</v>
      </c>
    </row>
    <row r="6391" spans="1:4" ht="27" x14ac:dyDescent="0.25">
      <c r="A6391" s="557">
        <v>102076</v>
      </c>
      <c r="B6391" s="560" t="s">
        <v>18535</v>
      </c>
      <c r="C6391" s="557" t="s">
        <v>2075</v>
      </c>
      <c r="D6391" s="562">
        <v>4832.38</v>
      </c>
    </row>
    <row r="6392" spans="1:4" ht="27" x14ac:dyDescent="0.25">
      <c r="A6392" s="557">
        <v>102077</v>
      </c>
      <c r="B6392" s="560" t="s">
        <v>18536</v>
      </c>
      <c r="C6392" s="557" t="s">
        <v>2075</v>
      </c>
      <c r="D6392" s="562">
        <v>5288.72</v>
      </c>
    </row>
    <row r="6393" spans="1:4" ht="27" x14ac:dyDescent="0.25">
      <c r="A6393" s="557">
        <v>102078</v>
      </c>
      <c r="B6393" s="560" t="s">
        <v>18537</v>
      </c>
      <c r="C6393" s="557" t="s">
        <v>2075</v>
      </c>
      <c r="D6393" s="562">
        <v>5343.42</v>
      </c>
    </row>
    <row r="6394" spans="1:4" ht="27" x14ac:dyDescent="0.25">
      <c r="A6394" s="557">
        <v>102079</v>
      </c>
      <c r="B6394" s="560" t="s">
        <v>18538</v>
      </c>
      <c r="C6394" s="557" t="s">
        <v>2075</v>
      </c>
      <c r="D6394" s="562">
        <v>5173.24</v>
      </c>
    </row>
    <row r="6395" spans="1:4" ht="27" x14ac:dyDescent="0.25">
      <c r="A6395" s="557">
        <v>102080</v>
      </c>
      <c r="B6395" s="560" t="s">
        <v>18539</v>
      </c>
      <c r="C6395" s="557" t="s">
        <v>2075</v>
      </c>
      <c r="D6395" s="562">
        <v>4591.12</v>
      </c>
    </row>
    <row r="6396" spans="1:4" ht="27" x14ac:dyDescent="0.25">
      <c r="A6396" s="557">
        <v>102085</v>
      </c>
      <c r="B6396" s="560" t="s">
        <v>18540</v>
      </c>
      <c r="C6396" s="557" t="s">
        <v>18</v>
      </c>
      <c r="D6396" s="557">
        <v>250.51</v>
      </c>
    </row>
    <row r="6397" spans="1:4" ht="27" x14ac:dyDescent="0.25">
      <c r="A6397" s="557">
        <v>102086</v>
      </c>
      <c r="B6397" s="560" t="s">
        <v>18541</v>
      </c>
      <c r="C6397" s="557" t="s">
        <v>1389</v>
      </c>
      <c r="D6397" s="557">
        <v>217.98</v>
      </c>
    </row>
    <row r="6398" spans="1:4" ht="27" x14ac:dyDescent="0.25">
      <c r="A6398" s="557">
        <v>102087</v>
      </c>
      <c r="B6398" s="560" t="s">
        <v>18542</v>
      </c>
      <c r="C6398" s="557" t="s">
        <v>1389</v>
      </c>
      <c r="D6398" s="557">
        <v>167.06</v>
      </c>
    </row>
    <row r="6399" spans="1:4" ht="27" x14ac:dyDescent="0.25">
      <c r="A6399" s="557">
        <v>102088</v>
      </c>
      <c r="B6399" s="560" t="s">
        <v>18543</v>
      </c>
      <c r="C6399" s="557" t="s">
        <v>1389</v>
      </c>
      <c r="D6399" s="557">
        <v>341</v>
      </c>
    </row>
    <row r="6400" spans="1:4" ht="27" x14ac:dyDescent="0.25">
      <c r="A6400" s="557">
        <v>102089</v>
      </c>
      <c r="B6400" s="560" t="s">
        <v>18544</v>
      </c>
      <c r="C6400" s="557" t="s">
        <v>1389</v>
      </c>
      <c r="D6400" s="557">
        <v>207.48</v>
      </c>
    </row>
    <row r="6401" spans="1:4" ht="27" x14ac:dyDescent="0.25">
      <c r="A6401" s="557">
        <v>102090</v>
      </c>
      <c r="B6401" s="560" t="s">
        <v>18545</v>
      </c>
      <c r="C6401" s="557" t="s">
        <v>1389</v>
      </c>
      <c r="D6401" s="557">
        <v>149.72</v>
      </c>
    </row>
    <row r="6402" spans="1:4" ht="27" x14ac:dyDescent="0.25">
      <c r="A6402" s="557">
        <v>102091</v>
      </c>
      <c r="B6402" s="560" t="s">
        <v>18546</v>
      </c>
      <c r="C6402" s="557" t="s">
        <v>1389</v>
      </c>
      <c r="D6402" s="557">
        <v>406.54</v>
      </c>
    </row>
    <row r="6403" spans="1:4" ht="27" x14ac:dyDescent="0.25">
      <c r="A6403" s="557">
        <v>102096</v>
      </c>
      <c r="B6403" s="560" t="s">
        <v>18547</v>
      </c>
      <c r="C6403" s="557" t="s">
        <v>2075</v>
      </c>
      <c r="D6403" s="562">
        <v>1945.04</v>
      </c>
    </row>
    <row r="6404" spans="1:4" ht="27" x14ac:dyDescent="0.25">
      <c r="A6404" s="557">
        <v>102098</v>
      </c>
      <c r="B6404" s="560" t="s">
        <v>19765</v>
      </c>
      <c r="C6404" s="557" t="s">
        <v>2075</v>
      </c>
      <c r="D6404" s="562">
        <v>2097.6</v>
      </c>
    </row>
    <row r="6405" spans="1:4" ht="27" x14ac:dyDescent="0.25">
      <c r="A6405" s="557">
        <v>102101</v>
      </c>
      <c r="B6405" s="560" t="s">
        <v>18550</v>
      </c>
      <c r="C6405" s="557" t="s">
        <v>1389</v>
      </c>
      <c r="D6405" s="557">
        <v>3.78</v>
      </c>
    </row>
    <row r="6406" spans="1:4" ht="40.5" x14ac:dyDescent="0.25">
      <c r="A6406" s="557">
        <v>102102</v>
      </c>
      <c r="B6406" s="560" t="s">
        <v>18551</v>
      </c>
      <c r="C6406" s="557" t="s">
        <v>18</v>
      </c>
      <c r="D6406" s="562">
        <v>10127.620000000001</v>
      </c>
    </row>
    <row r="6407" spans="1:4" ht="40.5" x14ac:dyDescent="0.25">
      <c r="A6407" s="557">
        <v>102103</v>
      </c>
      <c r="B6407" s="560" t="s">
        <v>18552</v>
      </c>
      <c r="C6407" s="557" t="s">
        <v>18</v>
      </c>
      <c r="D6407" s="562">
        <v>11273.04</v>
      </c>
    </row>
    <row r="6408" spans="1:4" ht="40.5" x14ac:dyDescent="0.25">
      <c r="A6408" s="557">
        <v>102104</v>
      </c>
      <c r="B6408" s="560" t="s">
        <v>18553</v>
      </c>
      <c r="C6408" s="557" t="s">
        <v>18</v>
      </c>
      <c r="D6408" s="562">
        <v>14466.48</v>
      </c>
    </row>
    <row r="6409" spans="1:4" ht="40.5" x14ac:dyDescent="0.25">
      <c r="A6409" s="557">
        <v>102105</v>
      </c>
      <c r="B6409" s="560" t="s">
        <v>18554</v>
      </c>
      <c r="C6409" s="557" t="s">
        <v>18</v>
      </c>
      <c r="D6409" s="562">
        <v>17784.57</v>
      </c>
    </row>
    <row r="6410" spans="1:4" ht="40.5" x14ac:dyDescent="0.25">
      <c r="A6410" s="557">
        <v>102106</v>
      </c>
      <c r="B6410" s="560" t="s">
        <v>18555</v>
      </c>
      <c r="C6410" s="557" t="s">
        <v>18</v>
      </c>
      <c r="D6410" s="562">
        <v>22313.08</v>
      </c>
    </row>
    <row r="6411" spans="1:4" ht="40.5" x14ac:dyDescent="0.25">
      <c r="A6411" s="557">
        <v>102107</v>
      </c>
      <c r="B6411" s="560" t="s">
        <v>18556</v>
      </c>
      <c r="C6411" s="557" t="s">
        <v>18</v>
      </c>
      <c r="D6411" s="562">
        <v>31143.1</v>
      </c>
    </row>
    <row r="6412" spans="1:4" ht="40.5" x14ac:dyDescent="0.25">
      <c r="A6412" s="557">
        <v>102108</v>
      </c>
      <c r="B6412" s="560" t="s">
        <v>18557</v>
      </c>
      <c r="C6412" s="557" t="s">
        <v>18</v>
      </c>
      <c r="D6412" s="562">
        <v>36269.519999999997</v>
      </c>
    </row>
    <row r="6413" spans="1:4" ht="27" x14ac:dyDescent="0.25">
      <c r="A6413" s="557">
        <v>102109</v>
      </c>
      <c r="B6413" s="560" t="s">
        <v>18558</v>
      </c>
      <c r="C6413" s="557" t="s">
        <v>18</v>
      </c>
      <c r="D6413" s="557">
        <v>79.599999999999994</v>
      </c>
    </row>
    <row r="6414" spans="1:4" ht="27" x14ac:dyDescent="0.25">
      <c r="A6414" s="557">
        <v>102110</v>
      </c>
      <c r="B6414" s="560" t="s">
        <v>18559</v>
      </c>
      <c r="C6414" s="557" t="s">
        <v>18</v>
      </c>
      <c r="D6414" s="557">
        <v>278.88</v>
      </c>
    </row>
    <row r="6415" spans="1:4" ht="27" x14ac:dyDescent="0.25">
      <c r="A6415" s="557">
        <v>102111</v>
      </c>
      <c r="B6415" s="560" t="s">
        <v>18560</v>
      </c>
      <c r="C6415" s="557" t="s">
        <v>18</v>
      </c>
      <c r="D6415" s="562">
        <v>1225.83</v>
      </c>
    </row>
    <row r="6416" spans="1:4" ht="27" x14ac:dyDescent="0.25">
      <c r="A6416" s="557">
        <v>102112</v>
      </c>
      <c r="B6416" s="560" t="s">
        <v>18561</v>
      </c>
      <c r="C6416" s="557" t="s">
        <v>18</v>
      </c>
      <c r="D6416" s="557">
        <v>126.06</v>
      </c>
    </row>
    <row r="6417" spans="1:4" ht="27" x14ac:dyDescent="0.25">
      <c r="A6417" s="557">
        <v>102113</v>
      </c>
      <c r="B6417" s="560" t="s">
        <v>18562</v>
      </c>
      <c r="C6417" s="557" t="s">
        <v>18</v>
      </c>
      <c r="D6417" s="562">
        <v>1983.06</v>
      </c>
    </row>
    <row r="6418" spans="1:4" ht="27" x14ac:dyDescent="0.25">
      <c r="A6418" s="557">
        <v>102114</v>
      </c>
      <c r="B6418" s="560" t="s">
        <v>18563</v>
      </c>
      <c r="C6418" s="557" t="s">
        <v>18</v>
      </c>
      <c r="D6418" s="557">
        <v>129.22</v>
      </c>
    </row>
    <row r="6419" spans="1:4" ht="27" x14ac:dyDescent="0.25">
      <c r="A6419" s="557">
        <v>102115</v>
      </c>
      <c r="B6419" s="560" t="s">
        <v>18564</v>
      </c>
      <c r="C6419" s="557" t="s">
        <v>18</v>
      </c>
      <c r="D6419" s="562">
        <v>3478.86</v>
      </c>
    </row>
    <row r="6420" spans="1:4" ht="27" x14ac:dyDescent="0.25">
      <c r="A6420" s="557">
        <v>102116</v>
      </c>
      <c r="B6420" s="560" t="s">
        <v>18565</v>
      </c>
      <c r="C6420" s="557" t="s">
        <v>18</v>
      </c>
      <c r="D6420" s="562">
        <v>2120.4</v>
      </c>
    </row>
    <row r="6421" spans="1:4" ht="27" x14ac:dyDescent="0.25">
      <c r="A6421" s="557">
        <v>102117</v>
      </c>
      <c r="B6421" s="560" t="s">
        <v>18566</v>
      </c>
      <c r="C6421" s="557" t="s">
        <v>18</v>
      </c>
      <c r="D6421" s="557">
        <v>133.08000000000001</v>
      </c>
    </row>
    <row r="6422" spans="1:4" ht="27" x14ac:dyDescent="0.25">
      <c r="A6422" s="557">
        <v>102118</v>
      </c>
      <c r="B6422" s="560" t="s">
        <v>18567</v>
      </c>
      <c r="C6422" s="557" t="s">
        <v>18</v>
      </c>
      <c r="D6422" s="562">
        <v>2909.34</v>
      </c>
    </row>
    <row r="6423" spans="1:4" ht="27" x14ac:dyDescent="0.25">
      <c r="A6423" s="557">
        <v>102119</v>
      </c>
      <c r="B6423" s="560" t="s">
        <v>18568</v>
      </c>
      <c r="C6423" s="557" t="s">
        <v>18</v>
      </c>
      <c r="D6423" s="557">
        <v>136.41</v>
      </c>
    </row>
    <row r="6424" spans="1:4" ht="27" x14ac:dyDescent="0.25">
      <c r="A6424" s="557">
        <v>102121</v>
      </c>
      <c r="B6424" s="560" t="s">
        <v>18569</v>
      </c>
      <c r="C6424" s="557" t="s">
        <v>18</v>
      </c>
      <c r="D6424" s="557">
        <v>171.09</v>
      </c>
    </row>
    <row r="6425" spans="1:4" ht="27" x14ac:dyDescent="0.25">
      <c r="A6425" s="557">
        <v>102122</v>
      </c>
      <c r="B6425" s="560" t="s">
        <v>18570</v>
      </c>
      <c r="C6425" s="557" t="s">
        <v>18</v>
      </c>
      <c r="D6425" s="562">
        <v>9960.7000000000007</v>
      </c>
    </row>
    <row r="6426" spans="1:4" ht="27" x14ac:dyDescent="0.25">
      <c r="A6426" s="557">
        <v>102123</v>
      </c>
      <c r="B6426" s="560" t="s">
        <v>18571</v>
      </c>
      <c r="C6426" s="557" t="s">
        <v>18</v>
      </c>
      <c r="D6426" s="557">
        <v>180.97</v>
      </c>
    </row>
    <row r="6427" spans="1:4" ht="27" x14ac:dyDescent="0.25">
      <c r="A6427" s="557">
        <v>102136</v>
      </c>
      <c r="B6427" s="560" t="s">
        <v>18572</v>
      </c>
      <c r="C6427" s="557" t="s">
        <v>18</v>
      </c>
      <c r="D6427" s="557">
        <v>64.91</v>
      </c>
    </row>
    <row r="6428" spans="1:4" ht="27" x14ac:dyDescent="0.25">
      <c r="A6428" s="557">
        <v>102137</v>
      </c>
      <c r="B6428" s="560" t="s">
        <v>18573</v>
      </c>
      <c r="C6428" s="557" t="s">
        <v>18</v>
      </c>
      <c r="D6428" s="557">
        <v>81.48</v>
      </c>
    </row>
    <row r="6429" spans="1:4" ht="27" x14ac:dyDescent="0.25">
      <c r="A6429" s="557">
        <v>102138</v>
      </c>
      <c r="B6429" s="560" t="s">
        <v>18574</v>
      </c>
      <c r="C6429" s="557" t="s">
        <v>18</v>
      </c>
      <c r="D6429" s="557">
        <v>197.06</v>
      </c>
    </row>
    <row r="6430" spans="1:4" ht="40.5" x14ac:dyDescent="0.25">
      <c r="A6430" s="557">
        <v>102139</v>
      </c>
      <c r="B6430" s="560" t="s">
        <v>19766</v>
      </c>
      <c r="C6430" s="557" t="s">
        <v>18</v>
      </c>
      <c r="D6430" s="562">
        <v>1669.41</v>
      </c>
    </row>
    <row r="6431" spans="1:4" ht="40.5" x14ac:dyDescent="0.25">
      <c r="A6431" s="557">
        <v>102141</v>
      </c>
      <c r="B6431" s="560" t="s">
        <v>19767</v>
      </c>
      <c r="C6431" s="557" t="s">
        <v>18</v>
      </c>
      <c r="D6431" s="562">
        <v>2575.4299999999998</v>
      </c>
    </row>
    <row r="6432" spans="1:4" ht="40.5" x14ac:dyDescent="0.25">
      <c r="A6432" s="557">
        <v>102142</v>
      </c>
      <c r="B6432" s="560" t="s">
        <v>19768</v>
      </c>
      <c r="C6432" s="557" t="s">
        <v>18</v>
      </c>
      <c r="D6432" s="562">
        <v>2545.7800000000002</v>
      </c>
    </row>
    <row r="6433" spans="1:4" ht="27" x14ac:dyDescent="0.25">
      <c r="A6433" s="557">
        <v>102151</v>
      </c>
      <c r="B6433" s="560" t="s">
        <v>18578</v>
      </c>
      <c r="C6433" s="557" t="s">
        <v>1389</v>
      </c>
      <c r="D6433" s="557">
        <v>144.91999999999999</v>
      </c>
    </row>
    <row r="6434" spans="1:4" ht="27" x14ac:dyDescent="0.25">
      <c r="A6434" s="557">
        <v>102152</v>
      </c>
      <c r="B6434" s="560" t="s">
        <v>18579</v>
      </c>
      <c r="C6434" s="557" t="s">
        <v>1389</v>
      </c>
      <c r="D6434" s="557">
        <v>181.58</v>
      </c>
    </row>
    <row r="6435" spans="1:4" ht="27" x14ac:dyDescent="0.25">
      <c r="A6435" s="557">
        <v>102153</v>
      </c>
      <c r="B6435" s="560" t="s">
        <v>18580</v>
      </c>
      <c r="C6435" s="557" t="s">
        <v>1389</v>
      </c>
      <c r="D6435" s="557">
        <v>230.47</v>
      </c>
    </row>
    <row r="6436" spans="1:4" ht="27" x14ac:dyDescent="0.25">
      <c r="A6436" s="557">
        <v>102154</v>
      </c>
      <c r="B6436" s="560" t="s">
        <v>18581</v>
      </c>
      <c r="C6436" s="557" t="s">
        <v>1389</v>
      </c>
      <c r="D6436" s="557">
        <v>199.2</v>
      </c>
    </row>
    <row r="6437" spans="1:4" ht="27" x14ac:dyDescent="0.25">
      <c r="A6437" s="557">
        <v>102155</v>
      </c>
      <c r="B6437" s="560" t="s">
        <v>18582</v>
      </c>
      <c r="C6437" s="557" t="s">
        <v>1389</v>
      </c>
      <c r="D6437" s="557">
        <v>239.18</v>
      </c>
    </row>
    <row r="6438" spans="1:4" ht="27" x14ac:dyDescent="0.25">
      <c r="A6438" s="557">
        <v>102156</v>
      </c>
      <c r="B6438" s="560" t="s">
        <v>18583</v>
      </c>
      <c r="C6438" s="557" t="s">
        <v>1389</v>
      </c>
      <c r="D6438" s="557">
        <v>229.3</v>
      </c>
    </row>
    <row r="6439" spans="1:4" ht="27" x14ac:dyDescent="0.25">
      <c r="A6439" s="557">
        <v>102157</v>
      </c>
      <c r="B6439" s="560" t="s">
        <v>18584</v>
      </c>
      <c r="C6439" s="557" t="s">
        <v>1389</v>
      </c>
      <c r="D6439" s="557">
        <v>314.86</v>
      </c>
    </row>
    <row r="6440" spans="1:4" ht="27" x14ac:dyDescent="0.25">
      <c r="A6440" s="557">
        <v>102158</v>
      </c>
      <c r="B6440" s="560" t="s">
        <v>18585</v>
      </c>
      <c r="C6440" s="557" t="s">
        <v>1389</v>
      </c>
      <c r="D6440" s="557">
        <v>319.08999999999997</v>
      </c>
    </row>
    <row r="6441" spans="1:4" ht="27" x14ac:dyDescent="0.25">
      <c r="A6441" s="557">
        <v>102159</v>
      </c>
      <c r="B6441" s="560" t="s">
        <v>18586</v>
      </c>
      <c r="C6441" s="557" t="s">
        <v>1389</v>
      </c>
      <c r="D6441" s="557">
        <v>380.65</v>
      </c>
    </row>
    <row r="6442" spans="1:4" ht="27" x14ac:dyDescent="0.25">
      <c r="A6442" s="557">
        <v>102160</v>
      </c>
      <c r="B6442" s="560" t="s">
        <v>18587</v>
      </c>
      <c r="C6442" s="557" t="s">
        <v>1389</v>
      </c>
      <c r="D6442" s="557">
        <v>157.13999999999999</v>
      </c>
    </row>
    <row r="6443" spans="1:4" ht="27" x14ac:dyDescent="0.25">
      <c r="A6443" s="557">
        <v>102161</v>
      </c>
      <c r="B6443" s="560" t="s">
        <v>18588</v>
      </c>
      <c r="C6443" s="557" t="s">
        <v>1389</v>
      </c>
      <c r="D6443" s="557">
        <v>237.13</v>
      </c>
    </row>
    <row r="6444" spans="1:4" ht="27" x14ac:dyDescent="0.25">
      <c r="A6444" s="557">
        <v>102162</v>
      </c>
      <c r="B6444" s="560" t="s">
        <v>18589</v>
      </c>
      <c r="C6444" s="557" t="s">
        <v>1389</v>
      </c>
      <c r="D6444" s="557">
        <v>273.79000000000002</v>
      </c>
    </row>
    <row r="6445" spans="1:4" ht="27" x14ac:dyDescent="0.25">
      <c r="A6445" s="557">
        <v>102163</v>
      </c>
      <c r="B6445" s="560" t="s">
        <v>18590</v>
      </c>
      <c r="C6445" s="557" t="s">
        <v>1389</v>
      </c>
      <c r="D6445" s="557">
        <v>322.68</v>
      </c>
    </row>
    <row r="6446" spans="1:4" ht="27" x14ac:dyDescent="0.25">
      <c r="A6446" s="557">
        <v>102164</v>
      </c>
      <c r="B6446" s="560" t="s">
        <v>18591</v>
      </c>
      <c r="C6446" s="557" t="s">
        <v>1389</v>
      </c>
      <c r="D6446" s="557">
        <v>274.45</v>
      </c>
    </row>
    <row r="6447" spans="1:4" ht="27" x14ac:dyDescent="0.25">
      <c r="A6447" s="557">
        <v>102165</v>
      </c>
      <c r="B6447" s="560" t="s">
        <v>18592</v>
      </c>
      <c r="C6447" s="557" t="s">
        <v>1389</v>
      </c>
      <c r="D6447" s="557">
        <v>314.43</v>
      </c>
    </row>
    <row r="6448" spans="1:4" ht="27" x14ac:dyDescent="0.25">
      <c r="A6448" s="557">
        <v>102166</v>
      </c>
      <c r="B6448" s="560" t="s">
        <v>18593</v>
      </c>
      <c r="C6448" s="557" t="s">
        <v>1389</v>
      </c>
      <c r="D6448" s="557">
        <v>287.56</v>
      </c>
    </row>
    <row r="6449" spans="1:4" ht="27" x14ac:dyDescent="0.25">
      <c r="A6449" s="557">
        <v>102167</v>
      </c>
      <c r="B6449" s="560" t="s">
        <v>18594</v>
      </c>
      <c r="C6449" s="557" t="s">
        <v>1389</v>
      </c>
      <c r="D6449" s="557">
        <v>373.12</v>
      </c>
    </row>
    <row r="6450" spans="1:4" ht="27" x14ac:dyDescent="0.25">
      <c r="A6450" s="557">
        <v>102168</v>
      </c>
      <c r="B6450" s="560" t="s">
        <v>18595</v>
      </c>
      <c r="C6450" s="557" t="s">
        <v>1389</v>
      </c>
      <c r="D6450" s="557">
        <v>362.28</v>
      </c>
    </row>
    <row r="6451" spans="1:4" ht="27" x14ac:dyDescent="0.25">
      <c r="A6451" s="557">
        <v>102169</v>
      </c>
      <c r="B6451" s="560" t="s">
        <v>18596</v>
      </c>
      <c r="C6451" s="557" t="s">
        <v>1389</v>
      </c>
      <c r="D6451" s="557">
        <v>418.27</v>
      </c>
    </row>
    <row r="6452" spans="1:4" ht="27" x14ac:dyDescent="0.25">
      <c r="A6452" s="557">
        <v>102170</v>
      </c>
      <c r="B6452" s="560" t="s">
        <v>18597</v>
      </c>
      <c r="C6452" s="557" t="s">
        <v>1389</v>
      </c>
      <c r="D6452" s="557">
        <v>249.35</v>
      </c>
    </row>
    <row r="6453" spans="1:4" ht="27" x14ac:dyDescent="0.25">
      <c r="A6453" s="557">
        <v>102171</v>
      </c>
      <c r="B6453" s="560" t="s">
        <v>18598</v>
      </c>
      <c r="C6453" s="557" t="s">
        <v>1389</v>
      </c>
      <c r="D6453" s="557">
        <v>470</v>
      </c>
    </row>
    <row r="6454" spans="1:4" ht="27" x14ac:dyDescent="0.25">
      <c r="A6454" s="557">
        <v>102172</v>
      </c>
      <c r="B6454" s="560" t="s">
        <v>18599</v>
      </c>
      <c r="C6454" s="557" t="s">
        <v>1389</v>
      </c>
      <c r="D6454" s="557">
        <v>458.67</v>
      </c>
    </row>
    <row r="6455" spans="1:4" ht="27" x14ac:dyDescent="0.25">
      <c r="A6455" s="557">
        <v>102176</v>
      </c>
      <c r="B6455" s="560" t="s">
        <v>18600</v>
      </c>
      <c r="C6455" s="557" t="s">
        <v>1389</v>
      </c>
      <c r="D6455" s="557">
        <v>887.29</v>
      </c>
    </row>
    <row r="6456" spans="1:4" ht="27" x14ac:dyDescent="0.25">
      <c r="A6456" s="557">
        <v>102177</v>
      </c>
      <c r="B6456" s="560" t="s">
        <v>18601</v>
      </c>
      <c r="C6456" s="557" t="s">
        <v>1389</v>
      </c>
      <c r="D6456" s="562">
        <v>1752.6</v>
      </c>
    </row>
    <row r="6457" spans="1:4" ht="27" x14ac:dyDescent="0.25">
      <c r="A6457" s="557">
        <v>102178</v>
      </c>
      <c r="B6457" s="560" t="s">
        <v>18602</v>
      </c>
      <c r="C6457" s="557" t="s">
        <v>1389</v>
      </c>
      <c r="D6457" s="562">
        <v>2005.11</v>
      </c>
    </row>
    <row r="6458" spans="1:4" ht="13.5" x14ac:dyDescent="0.25">
      <c r="A6458" s="557">
        <v>102179</v>
      </c>
      <c r="B6458" s="560" t="s">
        <v>18603</v>
      </c>
      <c r="C6458" s="557" t="s">
        <v>1389</v>
      </c>
      <c r="D6458" s="557">
        <v>361.8</v>
      </c>
    </row>
    <row r="6459" spans="1:4" ht="13.5" x14ac:dyDescent="0.25">
      <c r="A6459" s="557">
        <v>102180</v>
      </c>
      <c r="B6459" s="560" t="s">
        <v>18604</v>
      </c>
      <c r="C6459" s="557" t="s">
        <v>1389</v>
      </c>
      <c r="D6459" s="557">
        <v>411.3</v>
      </c>
    </row>
    <row r="6460" spans="1:4" ht="27" x14ac:dyDescent="0.25">
      <c r="A6460" s="557">
        <v>102181</v>
      </c>
      <c r="B6460" s="560" t="s">
        <v>18605</v>
      </c>
      <c r="C6460" s="557" t="s">
        <v>1389</v>
      </c>
      <c r="D6460" s="557">
        <v>480.97</v>
      </c>
    </row>
    <row r="6461" spans="1:4" ht="27" x14ac:dyDescent="0.25">
      <c r="A6461" s="557">
        <v>102182</v>
      </c>
      <c r="B6461" s="560" t="s">
        <v>18606</v>
      </c>
      <c r="C6461" s="557" t="s">
        <v>18</v>
      </c>
      <c r="D6461" s="557">
        <v>938.92</v>
      </c>
    </row>
    <row r="6462" spans="1:4" ht="27" x14ac:dyDescent="0.25">
      <c r="A6462" s="557">
        <v>102183</v>
      </c>
      <c r="B6462" s="560" t="s">
        <v>18607</v>
      </c>
      <c r="C6462" s="557" t="s">
        <v>18</v>
      </c>
      <c r="D6462" s="562">
        <v>1887.66</v>
      </c>
    </row>
    <row r="6463" spans="1:4" ht="27" x14ac:dyDescent="0.25">
      <c r="A6463" s="557">
        <v>102184</v>
      </c>
      <c r="B6463" s="560" t="s">
        <v>18608</v>
      </c>
      <c r="C6463" s="557" t="s">
        <v>18</v>
      </c>
      <c r="D6463" s="562">
        <v>1734.3</v>
      </c>
    </row>
    <row r="6464" spans="1:4" ht="27" x14ac:dyDescent="0.25">
      <c r="A6464" s="557">
        <v>102185</v>
      </c>
      <c r="B6464" s="560" t="s">
        <v>18609</v>
      </c>
      <c r="C6464" s="557" t="s">
        <v>18</v>
      </c>
      <c r="D6464" s="562">
        <v>3478.17</v>
      </c>
    </row>
    <row r="6465" spans="1:4" ht="13.9" x14ac:dyDescent="0.3">
      <c r="A6465" s="557">
        <v>102188</v>
      </c>
      <c r="B6465" s="560" t="s">
        <v>18610</v>
      </c>
      <c r="C6465" s="557" t="s">
        <v>18</v>
      </c>
      <c r="D6465" s="557">
        <v>813.64</v>
      </c>
    </row>
    <row r="6466" spans="1:4" ht="41.45" x14ac:dyDescent="0.3">
      <c r="A6466" s="557">
        <v>102189</v>
      </c>
      <c r="B6466" s="560" t="s">
        <v>18611</v>
      </c>
      <c r="C6466" s="557" t="s">
        <v>18</v>
      </c>
      <c r="D6466" s="557">
        <v>214.31</v>
      </c>
    </row>
    <row r="6467" spans="1:4" ht="13.5" x14ac:dyDescent="0.25">
      <c r="A6467" s="557">
        <v>102190</v>
      </c>
      <c r="B6467" s="560" t="s">
        <v>18612</v>
      </c>
      <c r="C6467" s="557" t="s">
        <v>1389</v>
      </c>
      <c r="D6467" s="557">
        <v>15.08</v>
      </c>
    </row>
    <row r="6468" spans="1:4" ht="27" x14ac:dyDescent="0.25">
      <c r="A6468" s="557">
        <v>102191</v>
      </c>
      <c r="B6468" s="560" t="s">
        <v>18613</v>
      </c>
      <c r="C6468" s="557" t="s">
        <v>1389</v>
      </c>
      <c r="D6468" s="557">
        <v>18.32</v>
      </c>
    </row>
    <row r="6469" spans="1:4" ht="13.5" x14ac:dyDescent="0.25">
      <c r="A6469" s="557">
        <v>102192</v>
      </c>
      <c r="B6469" s="560" t="s">
        <v>18614</v>
      </c>
      <c r="C6469" s="557" t="s">
        <v>1389</v>
      </c>
      <c r="D6469" s="557">
        <v>13.08</v>
      </c>
    </row>
    <row r="6470" spans="1:4" ht="13.5" x14ac:dyDescent="0.25">
      <c r="A6470" s="557">
        <v>102193</v>
      </c>
      <c r="B6470" s="560" t="s">
        <v>18615</v>
      </c>
      <c r="C6470" s="557" t="s">
        <v>1389</v>
      </c>
      <c r="D6470" s="557">
        <v>1.93</v>
      </c>
    </row>
    <row r="6471" spans="1:4" ht="13.9" x14ac:dyDescent="0.3">
      <c r="A6471" s="557">
        <v>102194</v>
      </c>
      <c r="B6471" s="560" t="s">
        <v>18616</v>
      </c>
      <c r="C6471" s="557" t="s">
        <v>1389</v>
      </c>
      <c r="D6471" s="557">
        <v>7.47</v>
      </c>
    </row>
    <row r="6472" spans="1:4" ht="13.5" x14ac:dyDescent="0.25">
      <c r="A6472" s="557">
        <v>102197</v>
      </c>
      <c r="B6472" s="560" t="s">
        <v>18617</v>
      </c>
      <c r="C6472" s="557" t="s">
        <v>1389</v>
      </c>
      <c r="D6472" s="557">
        <v>27.39</v>
      </c>
    </row>
    <row r="6473" spans="1:4" ht="27" x14ac:dyDescent="0.25">
      <c r="A6473" s="557">
        <v>102200</v>
      </c>
      <c r="B6473" s="560" t="s">
        <v>18618</v>
      </c>
      <c r="C6473" s="557" t="s">
        <v>1389</v>
      </c>
      <c r="D6473" s="557">
        <v>20.63</v>
      </c>
    </row>
    <row r="6474" spans="1:4" ht="27" x14ac:dyDescent="0.25">
      <c r="A6474" s="557">
        <v>102201</v>
      </c>
      <c r="B6474" s="560" t="s">
        <v>19769</v>
      </c>
      <c r="C6474" s="557" t="s">
        <v>1389</v>
      </c>
      <c r="D6474" s="557">
        <v>18.350000000000001</v>
      </c>
    </row>
    <row r="6475" spans="1:4" ht="27" x14ac:dyDescent="0.25">
      <c r="A6475" s="557">
        <v>102202</v>
      </c>
      <c r="B6475" s="560" t="s">
        <v>18619</v>
      </c>
      <c r="C6475" s="557" t="s">
        <v>1389</v>
      </c>
      <c r="D6475" s="557">
        <v>53.18</v>
      </c>
    </row>
    <row r="6476" spans="1:4" ht="27" x14ac:dyDescent="0.25">
      <c r="A6476" s="557">
        <v>102203</v>
      </c>
      <c r="B6476" s="560" t="s">
        <v>18620</v>
      </c>
      <c r="C6476" s="557" t="s">
        <v>1389</v>
      </c>
      <c r="D6476" s="557">
        <v>9.3699999999999992</v>
      </c>
    </row>
    <row r="6477" spans="1:4" ht="27" x14ac:dyDescent="0.25">
      <c r="A6477" s="557">
        <v>102204</v>
      </c>
      <c r="B6477" s="560" t="s">
        <v>18621</v>
      </c>
      <c r="C6477" s="557" t="s">
        <v>1389</v>
      </c>
      <c r="D6477" s="557">
        <v>9.67</v>
      </c>
    </row>
    <row r="6478" spans="1:4" ht="27" x14ac:dyDescent="0.25">
      <c r="A6478" s="557">
        <v>102205</v>
      </c>
      <c r="B6478" s="560" t="s">
        <v>18622</v>
      </c>
      <c r="C6478" s="557" t="s">
        <v>1389</v>
      </c>
      <c r="D6478" s="557">
        <v>8.7200000000000006</v>
      </c>
    </row>
    <row r="6479" spans="1:4" ht="27" x14ac:dyDescent="0.25">
      <c r="A6479" s="557">
        <v>102207</v>
      </c>
      <c r="B6479" s="560" t="s">
        <v>18623</v>
      </c>
      <c r="C6479" s="557" t="s">
        <v>1389</v>
      </c>
      <c r="D6479" s="557">
        <v>7.91</v>
      </c>
    </row>
    <row r="6480" spans="1:4" ht="27" x14ac:dyDescent="0.25">
      <c r="A6480" s="557">
        <v>102208</v>
      </c>
      <c r="B6480" s="560" t="s">
        <v>18624</v>
      </c>
      <c r="C6480" s="557" t="s">
        <v>1389</v>
      </c>
      <c r="D6480" s="557">
        <v>7.52</v>
      </c>
    </row>
    <row r="6481" spans="1:4" ht="27" x14ac:dyDescent="0.25">
      <c r="A6481" s="557">
        <v>102209</v>
      </c>
      <c r="B6481" s="560" t="s">
        <v>18625</v>
      </c>
      <c r="C6481" s="557" t="s">
        <v>1389</v>
      </c>
      <c r="D6481" s="557">
        <v>7.77</v>
      </c>
    </row>
    <row r="6482" spans="1:4" ht="27" x14ac:dyDescent="0.25">
      <c r="A6482" s="557">
        <v>102210</v>
      </c>
      <c r="B6482" s="560" t="s">
        <v>18626</v>
      </c>
      <c r="C6482" s="557" t="s">
        <v>1389</v>
      </c>
      <c r="D6482" s="557">
        <v>7.39</v>
      </c>
    </row>
    <row r="6483" spans="1:4" ht="27" x14ac:dyDescent="0.25">
      <c r="A6483" s="557">
        <v>102213</v>
      </c>
      <c r="B6483" s="560" t="s">
        <v>18627</v>
      </c>
      <c r="C6483" s="557" t="s">
        <v>1389</v>
      </c>
      <c r="D6483" s="557">
        <v>18.77</v>
      </c>
    </row>
    <row r="6484" spans="1:4" ht="27" x14ac:dyDescent="0.25">
      <c r="A6484" s="557">
        <v>102214</v>
      </c>
      <c r="B6484" s="560" t="s">
        <v>18628</v>
      </c>
      <c r="C6484" s="557" t="s">
        <v>1389</v>
      </c>
      <c r="D6484" s="557">
        <v>19.36</v>
      </c>
    </row>
    <row r="6485" spans="1:4" ht="27" x14ac:dyDescent="0.25">
      <c r="A6485" s="557">
        <v>102215</v>
      </c>
      <c r="B6485" s="560" t="s">
        <v>18629</v>
      </c>
      <c r="C6485" s="557" t="s">
        <v>1389</v>
      </c>
      <c r="D6485" s="557">
        <v>17.47</v>
      </c>
    </row>
    <row r="6486" spans="1:4" ht="27" x14ac:dyDescent="0.25">
      <c r="A6486" s="557">
        <v>102217</v>
      </c>
      <c r="B6486" s="560" t="s">
        <v>18630</v>
      </c>
      <c r="C6486" s="557" t="s">
        <v>1389</v>
      </c>
      <c r="D6486" s="557">
        <v>15.82</v>
      </c>
    </row>
    <row r="6487" spans="1:4" ht="27" x14ac:dyDescent="0.25">
      <c r="A6487" s="557">
        <v>102218</v>
      </c>
      <c r="B6487" s="560" t="s">
        <v>18631</v>
      </c>
      <c r="C6487" s="557" t="s">
        <v>1389</v>
      </c>
      <c r="D6487" s="557">
        <v>15.04</v>
      </c>
    </row>
    <row r="6488" spans="1:4" ht="27" x14ac:dyDescent="0.25">
      <c r="A6488" s="557">
        <v>102219</v>
      </c>
      <c r="B6488" s="560" t="s">
        <v>18632</v>
      </c>
      <c r="C6488" s="557" t="s">
        <v>1389</v>
      </c>
      <c r="D6488" s="557">
        <v>15.54</v>
      </c>
    </row>
    <row r="6489" spans="1:4" ht="27" x14ac:dyDescent="0.25">
      <c r="A6489" s="557">
        <v>102220</v>
      </c>
      <c r="B6489" s="560" t="s">
        <v>18633</v>
      </c>
      <c r="C6489" s="557" t="s">
        <v>1389</v>
      </c>
      <c r="D6489" s="557">
        <v>14.79</v>
      </c>
    </row>
    <row r="6490" spans="1:4" ht="27" x14ac:dyDescent="0.25">
      <c r="A6490" s="557">
        <v>102223</v>
      </c>
      <c r="B6490" s="560" t="s">
        <v>18634</v>
      </c>
      <c r="C6490" s="557" t="s">
        <v>1389</v>
      </c>
      <c r="D6490" s="557">
        <v>28.15</v>
      </c>
    </row>
    <row r="6491" spans="1:4" ht="27" x14ac:dyDescent="0.25">
      <c r="A6491" s="557">
        <v>102224</v>
      </c>
      <c r="B6491" s="560" t="s">
        <v>18635</v>
      </c>
      <c r="C6491" s="557" t="s">
        <v>1389</v>
      </c>
      <c r="D6491" s="557">
        <v>29.04</v>
      </c>
    </row>
    <row r="6492" spans="1:4" ht="27" x14ac:dyDescent="0.25">
      <c r="A6492" s="557">
        <v>102225</v>
      </c>
      <c r="B6492" s="560" t="s">
        <v>18636</v>
      </c>
      <c r="C6492" s="557" t="s">
        <v>1389</v>
      </c>
      <c r="D6492" s="557">
        <v>26.19</v>
      </c>
    </row>
    <row r="6493" spans="1:4" ht="27" x14ac:dyDescent="0.25">
      <c r="A6493" s="557">
        <v>102227</v>
      </c>
      <c r="B6493" s="560" t="s">
        <v>18637</v>
      </c>
      <c r="C6493" s="557" t="s">
        <v>1389</v>
      </c>
      <c r="D6493" s="557">
        <v>23.73</v>
      </c>
    </row>
    <row r="6494" spans="1:4" ht="27" x14ac:dyDescent="0.25">
      <c r="A6494" s="557">
        <v>102228</v>
      </c>
      <c r="B6494" s="560" t="s">
        <v>18638</v>
      </c>
      <c r="C6494" s="557" t="s">
        <v>1389</v>
      </c>
      <c r="D6494" s="557">
        <v>22.58</v>
      </c>
    </row>
    <row r="6495" spans="1:4" ht="27" x14ac:dyDescent="0.25">
      <c r="A6495" s="557">
        <v>102229</v>
      </c>
      <c r="B6495" s="560" t="s">
        <v>18639</v>
      </c>
      <c r="C6495" s="557" t="s">
        <v>1389</v>
      </c>
      <c r="D6495" s="557">
        <v>23.31</v>
      </c>
    </row>
    <row r="6496" spans="1:4" ht="27" x14ac:dyDescent="0.25">
      <c r="A6496" s="557">
        <v>102230</v>
      </c>
      <c r="B6496" s="560" t="s">
        <v>18640</v>
      </c>
      <c r="C6496" s="557" t="s">
        <v>1389</v>
      </c>
      <c r="D6496" s="557">
        <v>22.19</v>
      </c>
    </row>
    <row r="6497" spans="1:4" ht="13.5" x14ac:dyDescent="0.25">
      <c r="A6497" s="557">
        <v>102233</v>
      </c>
      <c r="B6497" s="560" t="s">
        <v>18641</v>
      </c>
      <c r="C6497" s="557" t="s">
        <v>1389</v>
      </c>
      <c r="D6497" s="557">
        <v>10.56</v>
      </c>
    </row>
    <row r="6498" spans="1:4" ht="13.5" x14ac:dyDescent="0.25">
      <c r="A6498" s="557">
        <v>102234</v>
      </c>
      <c r="B6498" s="560" t="s">
        <v>18642</v>
      </c>
      <c r="C6498" s="557" t="s">
        <v>1389</v>
      </c>
      <c r="D6498" s="557">
        <v>21.14</v>
      </c>
    </row>
    <row r="6499" spans="1:4" ht="13.5" x14ac:dyDescent="0.25">
      <c r="A6499" s="557">
        <v>102235</v>
      </c>
      <c r="B6499" s="560" t="s">
        <v>18643</v>
      </c>
      <c r="C6499" s="557" t="s">
        <v>1389</v>
      </c>
      <c r="D6499" s="557">
        <v>438.31</v>
      </c>
    </row>
    <row r="6500" spans="1:4" ht="27" x14ac:dyDescent="0.25">
      <c r="A6500" s="557">
        <v>102253</v>
      </c>
      <c r="B6500" s="560" t="s">
        <v>18644</v>
      </c>
      <c r="C6500" s="557" t="s">
        <v>1389</v>
      </c>
      <c r="D6500" s="557">
        <v>493.73</v>
      </c>
    </row>
    <row r="6501" spans="1:4" ht="27" x14ac:dyDescent="0.25">
      <c r="A6501" s="557">
        <v>102254</v>
      </c>
      <c r="B6501" s="560" t="s">
        <v>18645</v>
      </c>
      <c r="C6501" s="557" t="s">
        <v>1389</v>
      </c>
      <c r="D6501" s="557">
        <v>573.28</v>
      </c>
    </row>
    <row r="6502" spans="1:4" ht="27" x14ac:dyDescent="0.25">
      <c r="A6502" s="557">
        <v>102255</v>
      </c>
      <c r="B6502" s="560" t="s">
        <v>18646</v>
      </c>
      <c r="C6502" s="557" t="s">
        <v>1389</v>
      </c>
      <c r="D6502" s="557">
        <v>531.76</v>
      </c>
    </row>
    <row r="6503" spans="1:4" ht="27" x14ac:dyDescent="0.25">
      <c r="A6503" s="557">
        <v>102256</v>
      </c>
      <c r="B6503" s="560" t="s">
        <v>18647</v>
      </c>
      <c r="C6503" s="557" t="s">
        <v>1389</v>
      </c>
      <c r="D6503" s="557">
        <v>721.21</v>
      </c>
    </row>
    <row r="6504" spans="1:4" ht="27" x14ac:dyDescent="0.25">
      <c r="A6504" s="557">
        <v>102257</v>
      </c>
      <c r="B6504" s="560" t="s">
        <v>18648</v>
      </c>
      <c r="C6504" s="557" t="s">
        <v>1389</v>
      </c>
      <c r="D6504" s="557">
        <v>287.91000000000003</v>
      </c>
    </row>
    <row r="6505" spans="1:4" ht="27" x14ac:dyDescent="0.25">
      <c r="A6505" s="557">
        <v>102258</v>
      </c>
      <c r="B6505" s="560" t="s">
        <v>18649</v>
      </c>
      <c r="C6505" s="557" t="s">
        <v>1389</v>
      </c>
      <c r="D6505" s="557">
        <v>329.09</v>
      </c>
    </row>
    <row r="6506" spans="1:4" ht="27" x14ac:dyDescent="0.25">
      <c r="A6506" s="557">
        <v>102264</v>
      </c>
      <c r="B6506" s="560" t="s">
        <v>18650</v>
      </c>
      <c r="C6506" s="557" t="s">
        <v>61</v>
      </c>
      <c r="D6506" s="557">
        <v>23.23</v>
      </c>
    </row>
    <row r="6507" spans="1:4" ht="27" x14ac:dyDescent="0.25">
      <c r="A6507" s="557">
        <v>102265</v>
      </c>
      <c r="B6507" s="560" t="s">
        <v>18651</v>
      </c>
      <c r="C6507" s="557" t="s">
        <v>18</v>
      </c>
      <c r="D6507" s="557">
        <v>88.94</v>
      </c>
    </row>
    <row r="6508" spans="1:4" ht="27" x14ac:dyDescent="0.25">
      <c r="A6508" s="557">
        <v>102266</v>
      </c>
      <c r="B6508" s="560" t="s">
        <v>18652</v>
      </c>
      <c r="C6508" s="557" t="s">
        <v>18</v>
      </c>
      <c r="D6508" s="557">
        <v>98.65</v>
      </c>
    </row>
    <row r="6509" spans="1:4" ht="27" x14ac:dyDescent="0.25">
      <c r="A6509" s="557">
        <v>102267</v>
      </c>
      <c r="B6509" s="560" t="s">
        <v>18653</v>
      </c>
      <c r="C6509" s="557" t="s">
        <v>18</v>
      </c>
      <c r="D6509" s="557">
        <v>113.26</v>
      </c>
    </row>
    <row r="6510" spans="1:4" ht="27" x14ac:dyDescent="0.25">
      <c r="A6510" s="557">
        <v>102268</v>
      </c>
      <c r="B6510" s="560" t="s">
        <v>18654</v>
      </c>
      <c r="C6510" s="557" t="s">
        <v>18</v>
      </c>
      <c r="D6510" s="557">
        <v>127.82</v>
      </c>
    </row>
    <row r="6511" spans="1:4" ht="27" x14ac:dyDescent="0.25">
      <c r="A6511" s="557">
        <v>102269</v>
      </c>
      <c r="B6511" s="560" t="s">
        <v>18655</v>
      </c>
      <c r="C6511" s="557" t="s">
        <v>18</v>
      </c>
      <c r="D6511" s="557">
        <v>156.93</v>
      </c>
    </row>
    <row r="6512" spans="1:4" ht="27" x14ac:dyDescent="0.25">
      <c r="A6512" s="557">
        <v>102270</v>
      </c>
      <c r="B6512" s="560" t="s">
        <v>18656</v>
      </c>
      <c r="C6512" s="557" t="s">
        <v>2878</v>
      </c>
      <c r="D6512" s="557">
        <v>0.6</v>
      </c>
    </row>
    <row r="6513" spans="1:4" ht="27" x14ac:dyDescent="0.25">
      <c r="A6513" s="557">
        <v>102271</v>
      </c>
      <c r="B6513" s="560" t="s">
        <v>18657</v>
      </c>
      <c r="C6513" s="557" t="s">
        <v>2878</v>
      </c>
      <c r="D6513" s="557">
        <v>7.0000000000000007E-2</v>
      </c>
    </row>
    <row r="6514" spans="1:4" ht="27" x14ac:dyDescent="0.25">
      <c r="A6514" s="557">
        <v>102272</v>
      </c>
      <c r="B6514" s="560" t="s">
        <v>18658</v>
      </c>
      <c r="C6514" s="557" t="s">
        <v>2878</v>
      </c>
      <c r="D6514" s="557">
        <v>0.75</v>
      </c>
    </row>
    <row r="6515" spans="1:4" ht="27" x14ac:dyDescent="0.25">
      <c r="A6515" s="557">
        <v>102273</v>
      </c>
      <c r="B6515" s="560" t="s">
        <v>18659</v>
      </c>
      <c r="C6515" s="557" t="s">
        <v>2878</v>
      </c>
      <c r="D6515" s="557">
        <v>1.42</v>
      </c>
    </row>
    <row r="6516" spans="1:4" ht="27" x14ac:dyDescent="0.25">
      <c r="A6516" s="557">
        <v>102274</v>
      </c>
      <c r="B6516" s="560" t="s">
        <v>18660</v>
      </c>
      <c r="C6516" s="557" t="s">
        <v>11966</v>
      </c>
      <c r="D6516" s="557">
        <v>19.54</v>
      </c>
    </row>
    <row r="6517" spans="1:4" ht="27" x14ac:dyDescent="0.25">
      <c r="A6517" s="557">
        <v>102275</v>
      </c>
      <c r="B6517" s="560" t="s">
        <v>18661</v>
      </c>
      <c r="C6517" s="557" t="s">
        <v>11964</v>
      </c>
      <c r="D6517" s="557">
        <v>21.71</v>
      </c>
    </row>
    <row r="6518" spans="1:4" ht="54" x14ac:dyDescent="0.25">
      <c r="A6518" s="557">
        <v>102276</v>
      </c>
      <c r="B6518" s="560" t="s">
        <v>19770</v>
      </c>
      <c r="C6518" s="557" t="s">
        <v>2075</v>
      </c>
      <c r="D6518" s="557">
        <v>12.42</v>
      </c>
    </row>
    <row r="6519" spans="1:4" ht="54" x14ac:dyDescent="0.25">
      <c r="A6519" s="557">
        <v>102277</v>
      </c>
      <c r="B6519" s="560" t="s">
        <v>19771</v>
      </c>
      <c r="C6519" s="557" t="s">
        <v>2075</v>
      </c>
      <c r="D6519" s="557">
        <v>9.8000000000000007</v>
      </c>
    </row>
    <row r="6520" spans="1:4" ht="54" x14ac:dyDescent="0.25">
      <c r="A6520" s="557">
        <v>102278</v>
      </c>
      <c r="B6520" s="560" t="s">
        <v>19772</v>
      </c>
      <c r="C6520" s="557" t="s">
        <v>2075</v>
      </c>
      <c r="D6520" s="557">
        <v>9.76</v>
      </c>
    </row>
    <row r="6521" spans="1:4" ht="54" x14ac:dyDescent="0.25">
      <c r="A6521" s="557">
        <v>102279</v>
      </c>
      <c r="B6521" s="560" t="s">
        <v>19773</v>
      </c>
      <c r="C6521" s="557" t="s">
        <v>2075</v>
      </c>
      <c r="D6521" s="557">
        <v>6.85</v>
      </c>
    </row>
    <row r="6522" spans="1:4" ht="54" x14ac:dyDescent="0.25">
      <c r="A6522" s="557">
        <v>102280</v>
      </c>
      <c r="B6522" s="560" t="s">
        <v>19774</v>
      </c>
      <c r="C6522" s="557" t="s">
        <v>2075</v>
      </c>
      <c r="D6522" s="557">
        <v>5.42</v>
      </c>
    </row>
    <row r="6523" spans="1:4" ht="54" x14ac:dyDescent="0.25">
      <c r="A6523" s="557">
        <v>102281</v>
      </c>
      <c r="B6523" s="560" t="s">
        <v>19775</v>
      </c>
      <c r="C6523" s="557" t="s">
        <v>2075</v>
      </c>
      <c r="D6523" s="557">
        <v>5.38</v>
      </c>
    </row>
    <row r="6524" spans="1:4" ht="40.5" x14ac:dyDescent="0.25">
      <c r="A6524" s="557">
        <v>102282</v>
      </c>
      <c r="B6524" s="560" t="s">
        <v>19776</v>
      </c>
      <c r="C6524" s="557" t="s">
        <v>2075</v>
      </c>
      <c r="D6524" s="557">
        <v>13.79</v>
      </c>
    </row>
    <row r="6525" spans="1:4" ht="40.5" x14ac:dyDescent="0.25">
      <c r="A6525" s="557">
        <v>102283</v>
      </c>
      <c r="B6525" s="560" t="s">
        <v>19777</v>
      </c>
      <c r="C6525" s="557" t="s">
        <v>2075</v>
      </c>
      <c r="D6525" s="557">
        <v>12.25</v>
      </c>
    </row>
    <row r="6526" spans="1:4" ht="54" x14ac:dyDescent="0.25">
      <c r="A6526" s="557">
        <v>102284</v>
      </c>
      <c r="B6526" s="560" t="s">
        <v>19778</v>
      </c>
      <c r="C6526" s="557" t="s">
        <v>2075</v>
      </c>
      <c r="D6526" s="557">
        <v>11.86</v>
      </c>
    </row>
    <row r="6527" spans="1:4" ht="54" x14ac:dyDescent="0.25">
      <c r="A6527" s="557">
        <v>102285</v>
      </c>
      <c r="B6527" s="560" t="s">
        <v>19779</v>
      </c>
      <c r="C6527" s="557" t="s">
        <v>2075</v>
      </c>
      <c r="D6527" s="557">
        <v>11.22</v>
      </c>
    </row>
    <row r="6528" spans="1:4" ht="54" x14ac:dyDescent="0.25">
      <c r="A6528" s="557">
        <v>102286</v>
      </c>
      <c r="B6528" s="560" t="s">
        <v>19780</v>
      </c>
      <c r="C6528" s="557" t="s">
        <v>2075</v>
      </c>
      <c r="D6528" s="557">
        <v>10.9</v>
      </c>
    </row>
    <row r="6529" spans="1:4" ht="54" x14ac:dyDescent="0.25">
      <c r="A6529" s="557">
        <v>102287</v>
      </c>
      <c r="B6529" s="560" t="s">
        <v>19781</v>
      </c>
      <c r="C6529" s="557" t="s">
        <v>2075</v>
      </c>
      <c r="D6529" s="557">
        <v>10.85</v>
      </c>
    </row>
    <row r="6530" spans="1:4" ht="40.5" x14ac:dyDescent="0.25">
      <c r="A6530" s="557">
        <v>102288</v>
      </c>
      <c r="B6530" s="560" t="s">
        <v>19782</v>
      </c>
      <c r="C6530" s="557" t="s">
        <v>2075</v>
      </c>
      <c r="D6530" s="557">
        <v>10.42</v>
      </c>
    </row>
    <row r="6531" spans="1:4" ht="54" x14ac:dyDescent="0.25">
      <c r="A6531" s="557">
        <v>102289</v>
      </c>
      <c r="B6531" s="560" t="s">
        <v>19783</v>
      </c>
      <c r="C6531" s="557" t="s">
        <v>2075</v>
      </c>
      <c r="D6531" s="557">
        <v>10.18</v>
      </c>
    </row>
    <row r="6532" spans="1:4" ht="40.5" x14ac:dyDescent="0.25">
      <c r="A6532" s="557">
        <v>102290</v>
      </c>
      <c r="B6532" s="560" t="s">
        <v>19784</v>
      </c>
      <c r="C6532" s="557" t="s">
        <v>2075</v>
      </c>
      <c r="D6532" s="557">
        <v>7.61</v>
      </c>
    </row>
    <row r="6533" spans="1:4" ht="40.5" x14ac:dyDescent="0.25">
      <c r="A6533" s="557">
        <v>102291</v>
      </c>
      <c r="B6533" s="560" t="s">
        <v>19785</v>
      </c>
      <c r="C6533" s="557" t="s">
        <v>2075</v>
      </c>
      <c r="D6533" s="557">
        <v>6.76</v>
      </c>
    </row>
    <row r="6534" spans="1:4" ht="54" x14ac:dyDescent="0.25">
      <c r="A6534" s="557">
        <v>102292</v>
      </c>
      <c r="B6534" s="560" t="s">
        <v>19786</v>
      </c>
      <c r="C6534" s="557" t="s">
        <v>2075</v>
      </c>
      <c r="D6534" s="557">
        <v>6.54</v>
      </c>
    </row>
    <row r="6535" spans="1:4" ht="54" x14ac:dyDescent="0.25">
      <c r="A6535" s="557">
        <v>102293</v>
      </c>
      <c r="B6535" s="560" t="s">
        <v>19787</v>
      </c>
      <c r="C6535" s="557" t="s">
        <v>2075</v>
      </c>
      <c r="D6535" s="557">
        <v>6.2</v>
      </c>
    </row>
    <row r="6536" spans="1:4" ht="54" x14ac:dyDescent="0.25">
      <c r="A6536" s="557">
        <v>102294</v>
      </c>
      <c r="B6536" s="560" t="s">
        <v>19788</v>
      </c>
      <c r="C6536" s="557" t="s">
        <v>2075</v>
      </c>
      <c r="D6536" s="557">
        <v>6.03</v>
      </c>
    </row>
    <row r="6537" spans="1:4" ht="54" x14ac:dyDescent="0.25">
      <c r="A6537" s="557">
        <v>102295</v>
      </c>
      <c r="B6537" s="560" t="s">
        <v>19789</v>
      </c>
      <c r="C6537" s="557" t="s">
        <v>2075</v>
      </c>
      <c r="D6537" s="557">
        <v>5.98</v>
      </c>
    </row>
    <row r="6538" spans="1:4" ht="54" x14ac:dyDescent="0.25">
      <c r="A6538" s="557">
        <v>102296</v>
      </c>
      <c r="B6538" s="560" t="s">
        <v>19790</v>
      </c>
      <c r="C6538" s="557" t="s">
        <v>2075</v>
      </c>
      <c r="D6538" s="557">
        <v>5.73</v>
      </c>
    </row>
    <row r="6539" spans="1:4" ht="54" x14ac:dyDescent="0.25">
      <c r="A6539" s="557">
        <v>102297</v>
      </c>
      <c r="B6539" s="560" t="s">
        <v>19791</v>
      </c>
      <c r="C6539" s="557" t="s">
        <v>2075</v>
      </c>
      <c r="D6539" s="557">
        <v>5.61</v>
      </c>
    </row>
    <row r="6540" spans="1:4" ht="40.5" x14ac:dyDescent="0.25">
      <c r="A6540" s="557">
        <v>102298</v>
      </c>
      <c r="B6540" s="560" t="s">
        <v>19792</v>
      </c>
      <c r="C6540" s="557" t="s">
        <v>2075</v>
      </c>
      <c r="D6540" s="557">
        <v>16.87</v>
      </c>
    </row>
    <row r="6541" spans="1:4" ht="40.5" x14ac:dyDescent="0.25">
      <c r="A6541" s="557">
        <v>102299</v>
      </c>
      <c r="B6541" s="560" t="s">
        <v>19793</v>
      </c>
      <c r="C6541" s="557" t="s">
        <v>2075</v>
      </c>
      <c r="D6541" s="557">
        <v>14.33</v>
      </c>
    </row>
    <row r="6542" spans="1:4" ht="54" x14ac:dyDescent="0.25">
      <c r="A6542" s="557">
        <v>102300</v>
      </c>
      <c r="B6542" s="560" t="s">
        <v>19794</v>
      </c>
      <c r="C6542" s="557" t="s">
        <v>2075</v>
      </c>
      <c r="D6542" s="557">
        <v>14.15</v>
      </c>
    </row>
    <row r="6543" spans="1:4" ht="54" x14ac:dyDescent="0.25">
      <c r="A6543" s="557">
        <v>102301</v>
      </c>
      <c r="B6543" s="560" t="s">
        <v>19795</v>
      </c>
      <c r="C6543" s="557" t="s">
        <v>2075</v>
      </c>
      <c r="D6543" s="557">
        <v>12.87</v>
      </c>
    </row>
    <row r="6544" spans="1:4" ht="40.5" x14ac:dyDescent="0.25">
      <c r="A6544" s="557">
        <v>102302</v>
      </c>
      <c r="B6544" s="560" t="s">
        <v>19796</v>
      </c>
      <c r="C6544" s="557" t="s">
        <v>2075</v>
      </c>
      <c r="D6544" s="557">
        <v>9.3000000000000007</v>
      </c>
    </row>
    <row r="6545" spans="1:4" ht="40.5" x14ac:dyDescent="0.25">
      <c r="A6545" s="557">
        <v>102303</v>
      </c>
      <c r="B6545" s="560" t="s">
        <v>19797</v>
      </c>
      <c r="C6545" s="557" t="s">
        <v>2075</v>
      </c>
      <c r="D6545" s="557">
        <v>7.89</v>
      </c>
    </row>
    <row r="6546" spans="1:4" ht="54" x14ac:dyDescent="0.25">
      <c r="A6546" s="557">
        <v>102304</v>
      </c>
      <c r="B6546" s="560" t="s">
        <v>19798</v>
      </c>
      <c r="C6546" s="557" t="s">
        <v>2075</v>
      </c>
      <c r="D6546" s="557">
        <v>7.8</v>
      </c>
    </row>
    <row r="6547" spans="1:4" ht="54" x14ac:dyDescent="0.25">
      <c r="A6547" s="557">
        <v>102305</v>
      </c>
      <c r="B6547" s="560" t="s">
        <v>19799</v>
      </c>
      <c r="C6547" s="557" t="s">
        <v>2075</v>
      </c>
      <c r="D6547" s="557">
        <v>7.1</v>
      </c>
    </row>
    <row r="6548" spans="1:4" ht="40.5" x14ac:dyDescent="0.25">
      <c r="A6548" s="557">
        <v>102306</v>
      </c>
      <c r="B6548" s="560" t="s">
        <v>19800</v>
      </c>
      <c r="C6548" s="557" t="s">
        <v>2075</v>
      </c>
      <c r="D6548" s="557">
        <v>15.53</v>
      </c>
    </row>
    <row r="6549" spans="1:4" ht="54" x14ac:dyDescent="0.25">
      <c r="A6549" s="557">
        <v>102307</v>
      </c>
      <c r="B6549" s="560" t="s">
        <v>19801</v>
      </c>
      <c r="C6549" s="557" t="s">
        <v>2075</v>
      </c>
      <c r="D6549" s="557">
        <v>13.79</v>
      </c>
    </row>
    <row r="6550" spans="1:4" ht="54" x14ac:dyDescent="0.25">
      <c r="A6550" s="557">
        <v>102308</v>
      </c>
      <c r="B6550" s="560" t="s">
        <v>19802</v>
      </c>
      <c r="C6550" s="557" t="s">
        <v>2075</v>
      </c>
      <c r="D6550" s="557">
        <v>13.37</v>
      </c>
    </row>
    <row r="6551" spans="1:4" ht="54" x14ac:dyDescent="0.25">
      <c r="A6551" s="557">
        <v>102309</v>
      </c>
      <c r="B6551" s="560" t="s">
        <v>19803</v>
      </c>
      <c r="C6551" s="557" t="s">
        <v>2075</v>
      </c>
      <c r="D6551" s="557">
        <v>12.65</v>
      </c>
    </row>
    <row r="6552" spans="1:4" ht="54" x14ac:dyDescent="0.25">
      <c r="A6552" s="557">
        <v>102310</v>
      </c>
      <c r="B6552" s="560" t="s">
        <v>19804</v>
      </c>
      <c r="C6552" s="557" t="s">
        <v>2075</v>
      </c>
      <c r="D6552" s="557">
        <v>12.28</v>
      </c>
    </row>
    <row r="6553" spans="1:4" ht="54" x14ac:dyDescent="0.25">
      <c r="A6553" s="557">
        <v>102311</v>
      </c>
      <c r="B6553" s="560" t="s">
        <v>19805</v>
      </c>
      <c r="C6553" s="557" t="s">
        <v>2075</v>
      </c>
      <c r="D6553" s="557">
        <v>12.19</v>
      </c>
    </row>
    <row r="6554" spans="1:4" ht="54" x14ac:dyDescent="0.25">
      <c r="A6554" s="557">
        <v>102312</v>
      </c>
      <c r="B6554" s="560" t="s">
        <v>19806</v>
      </c>
      <c r="C6554" s="557" t="s">
        <v>2075</v>
      </c>
      <c r="D6554" s="557">
        <v>11.72</v>
      </c>
    </row>
    <row r="6555" spans="1:4" ht="54" x14ac:dyDescent="0.25">
      <c r="A6555" s="557">
        <v>102313</v>
      </c>
      <c r="B6555" s="560" t="s">
        <v>19807</v>
      </c>
      <c r="C6555" s="557" t="s">
        <v>2075</v>
      </c>
      <c r="D6555" s="557">
        <v>11.45</v>
      </c>
    </row>
    <row r="6556" spans="1:4" ht="54" x14ac:dyDescent="0.25">
      <c r="A6556" s="557">
        <v>102314</v>
      </c>
      <c r="B6556" s="560" t="s">
        <v>19808</v>
      </c>
      <c r="C6556" s="557" t="s">
        <v>2075</v>
      </c>
      <c r="D6556" s="557">
        <v>8.58</v>
      </c>
    </row>
    <row r="6557" spans="1:4" ht="54" x14ac:dyDescent="0.25">
      <c r="A6557" s="557">
        <v>102315</v>
      </c>
      <c r="B6557" s="560" t="s">
        <v>19809</v>
      </c>
      <c r="C6557" s="557" t="s">
        <v>2075</v>
      </c>
      <c r="D6557" s="557">
        <v>7.61</v>
      </c>
    </row>
    <row r="6558" spans="1:4" ht="54" x14ac:dyDescent="0.25">
      <c r="A6558" s="557">
        <v>102316</v>
      </c>
      <c r="B6558" s="560" t="s">
        <v>19810</v>
      </c>
      <c r="C6558" s="557" t="s">
        <v>2075</v>
      </c>
      <c r="D6558" s="557">
        <v>7.36</v>
      </c>
    </row>
    <row r="6559" spans="1:4" ht="54" x14ac:dyDescent="0.25">
      <c r="A6559" s="557">
        <v>102317</v>
      </c>
      <c r="B6559" s="560" t="s">
        <v>19811</v>
      </c>
      <c r="C6559" s="557" t="s">
        <v>2075</v>
      </c>
      <c r="D6559" s="557">
        <v>6.96</v>
      </c>
    </row>
    <row r="6560" spans="1:4" ht="54" x14ac:dyDescent="0.25">
      <c r="A6560" s="557">
        <v>102318</v>
      </c>
      <c r="B6560" s="560" t="s">
        <v>19812</v>
      </c>
      <c r="C6560" s="557" t="s">
        <v>2075</v>
      </c>
      <c r="D6560" s="557">
        <v>6.78</v>
      </c>
    </row>
    <row r="6561" spans="1:4" ht="54" x14ac:dyDescent="0.25">
      <c r="A6561" s="557">
        <v>102319</v>
      </c>
      <c r="B6561" s="560" t="s">
        <v>19813</v>
      </c>
      <c r="C6561" s="557" t="s">
        <v>2075</v>
      </c>
      <c r="D6561" s="557">
        <v>6.72</v>
      </c>
    </row>
    <row r="6562" spans="1:4" ht="54" x14ac:dyDescent="0.25">
      <c r="A6562" s="557">
        <v>102320</v>
      </c>
      <c r="B6562" s="560" t="s">
        <v>19814</v>
      </c>
      <c r="C6562" s="557" t="s">
        <v>2075</v>
      </c>
      <c r="D6562" s="557">
        <v>6.44</v>
      </c>
    </row>
    <row r="6563" spans="1:4" ht="54" x14ac:dyDescent="0.25">
      <c r="A6563" s="557">
        <v>102321</v>
      </c>
      <c r="B6563" s="560" t="s">
        <v>19815</v>
      </c>
      <c r="C6563" s="557" t="s">
        <v>2075</v>
      </c>
      <c r="D6563" s="557">
        <v>6.33</v>
      </c>
    </row>
    <row r="6564" spans="1:4" ht="54" x14ac:dyDescent="0.25">
      <c r="A6564" s="557">
        <v>102322</v>
      </c>
      <c r="B6564" s="560" t="s">
        <v>19816</v>
      </c>
      <c r="C6564" s="557" t="s">
        <v>2075</v>
      </c>
      <c r="D6564" s="557">
        <v>18.989999999999998</v>
      </c>
    </row>
    <row r="6565" spans="1:4" ht="54" x14ac:dyDescent="0.25">
      <c r="A6565" s="557">
        <v>102323</v>
      </c>
      <c r="B6565" s="560" t="s">
        <v>19817</v>
      </c>
      <c r="C6565" s="557" t="s">
        <v>2075</v>
      </c>
      <c r="D6565" s="557">
        <v>16.12</v>
      </c>
    </row>
    <row r="6566" spans="1:4" ht="54" x14ac:dyDescent="0.25">
      <c r="A6566" s="557">
        <v>102324</v>
      </c>
      <c r="B6566" s="560" t="s">
        <v>19818</v>
      </c>
      <c r="C6566" s="557" t="s">
        <v>2075</v>
      </c>
      <c r="D6566" s="557">
        <v>15.92</v>
      </c>
    </row>
    <row r="6567" spans="1:4" ht="54" x14ac:dyDescent="0.25">
      <c r="A6567" s="557">
        <v>102325</v>
      </c>
      <c r="B6567" s="560" t="s">
        <v>19819</v>
      </c>
      <c r="C6567" s="557" t="s">
        <v>2075</v>
      </c>
      <c r="D6567" s="557">
        <v>14.5</v>
      </c>
    </row>
    <row r="6568" spans="1:4" ht="54" x14ac:dyDescent="0.25">
      <c r="A6568" s="557">
        <v>102326</v>
      </c>
      <c r="B6568" s="560" t="s">
        <v>19820</v>
      </c>
      <c r="C6568" s="557" t="s">
        <v>2075</v>
      </c>
      <c r="D6568" s="557">
        <v>10.49</v>
      </c>
    </row>
    <row r="6569" spans="1:4" ht="54" x14ac:dyDescent="0.25">
      <c r="A6569" s="557">
        <v>102327</v>
      </c>
      <c r="B6569" s="560" t="s">
        <v>19821</v>
      </c>
      <c r="C6569" s="557" t="s">
        <v>2075</v>
      </c>
      <c r="D6569" s="557">
        <v>8.9</v>
      </c>
    </row>
    <row r="6570" spans="1:4" ht="54" x14ac:dyDescent="0.25">
      <c r="A6570" s="557">
        <v>102328</v>
      </c>
      <c r="B6570" s="560" t="s">
        <v>19822</v>
      </c>
      <c r="C6570" s="557" t="s">
        <v>2075</v>
      </c>
      <c r="D6570" s="557">
        <v>8.7799999999999994</v>
      </c>
    </row>
    <row r="6571" spans="1:4" ht="54" x14ac:dyDescent="0.25">
      <c r="A6571" s="557">
        <v>102329</v>
      </c>
      <c r="B6571" s="560" t="s">
        <v>19823</v>
      </c>
      <c r="C6571" s="557" t="s">
        <v>2075</v>
      </c>
      <c r="D6571" s="557">
        <v>8</v>
      </c>
    </row>
    <row r="6572" spans="1:4" ht="27" x14ac:dyDescent="0.25">
      <c r="A6572" s="557">
        <v>102330</v>
      </c>
      <c r="B6572" s="560" t="s">
        <v>18716</v>
      </c>
      <c r="C6572" s="557" t="s">
        <v>6373</v>
      </c>
      <c r="D6572" s="557">
        <v>1.46</v>
      </c>
    </row>
    <row r="6573" spans="1:4" ht="40.5" x14ac:dyDescent="0.25">
      <c r="A6573" s="557">
        <v>102331</v>
      </c>
      <c r="B6573" s="560" t="s">
        <v>18717</v>
      </c>
      <c r="C6573" s="557" t="s">
        <v>6373</v>
      </c>
      <c r="D6573" s="557">
        <v>0.56999999999999995</v>
      </c>
    </row>
    <row r="6574" spans="1:4" ht="27" x14ac:dyDescent="0.25">
      <c r="A6574" s="557">
        <v>102332</v>
      </c>
      <c r="B6574" s="560" t="s">
        <v>18718</v>
      </c>
      <c r="C6574" s="557" t="s">
        <v>6373</v>
      </c>
      <c r="D6574" s="557">
        <v>1.93</v>
      </c>
    </row>
    <row r="6575" spans="1:4" ht="40.5" x14ac:dyDescent="0.25">
      <c r="A6575" s="557">
        <v>102333</v>
      </c>
      <c r="B6575" s="560" t="s">
        <v>18719</v>
      </c>
      <c r="C6575" s="557" t="s">
        <v>6373</v>
      </c>
      <c r="D6575" s="557">
        <v>0.78</v>
      </c>
    </row>
    <row r="6576" spans="1:4" ht="27" x14ac:dyDescent="0.25">
      <c r="A6576" s="557">
        <v>102354</v>
      </c>
      <c r="B6576" s="560" t="s">
        <v>18720</v>
      </c>
      <c r="C6576" s="557" t="s">
        <v>2075</v>
      </c>
      <c r="D6576" s="557">
        <v>149.04</v>
      </c>
    </row>
    <row r="6577" spans="1:4" ht="40.5" x14ac:dyDescent="0.25">
      <c r="A6577" s="557">
        <v>102355</v>
      </c>
      <c r="B6577" s="560" t="s">
        <v>18721</v>
      </c>
      <c r="C6577" s="557" t="s">
        <v>2075</v>
      </c>
      <c r="D6577" s="557">
        <v>170.29</v>
      </c>
    </row>
    <row r="6578" spans="1:4" ht="27" x14ac:dyDescent="0.25">
      <c r="A6578" s="557">
        <v>102360</v>
      </c>
      <c r="B6578" s="560" t="s">
        <v>18722</v>
      </c>
      <c r="C6578" s="557" t="s">
        <v>2075</v>
      </c>
      <c r="D6578" s="557">
        <v>22.64</v>
      </c>
    </row>
    <row r="6579" spans="1:4" ht="27" x14ac:dyDescent="0.25">
      <c r="A6579" s="557">
        <v>102361</v>
      </c>
      <c r="B6579" s="560" t="s">
        <v>18723</v>
      </c>
      <c r="C6579" s="557" t="s">
        <v>2075</v>
      </c>
      <c r="D6579" s="557">
        <v>33.56</v>
      </c>
    </row>
    <row r="6580" spans="1:4" ht="54" x14ac:dyDescent="0.25">
      <c r="A6580" s="557">
        <v>102362</v>
      </c>
      <c r="B6580" s="560" t="s">
        <v>18724</v>
      </c>
      <c r="C6580" s="557" t="s">
        <v>1389</v>
      </c>
      <c r="D6580" s="557">
        <v>179.73</v>
      </c>
    </row>
    <row r="6581" spans="1:4" ht="54" x14ac:dyDescent="0.25">
      <c r="A6581" s="557">
        <v>102363</v>
      </c>
      <c r="B6581" s="560" t="s">
        <v>18725</v>
      </c>
      <c r="C6581" s="557" t="s">
        <v>1389</v>
      </c>
      <c r="D6581" s="557">
        <v>193.08</v>
      </c>
    </row>
    <row r="6582" spans="1:4" ht="54" x14ac:dyDescent="0.25">
      <c r="A6582" s="557">
        <v>102364</v>
      </c>
      <c r="B6582" s="560" t="s">
        <v>18726</v>
      </c>
      <c r="C6582" s="557" t="s">
        <v>1389</v>
      </c>
      <c r="D6582" s="557">
        <v>217.28</v>
      </c>
    </row>
    <row r="6583" spans="1:4" ht="40.5" x14ac:dyDescent="0.25">
      <c r="A6583" s="557">
        <v>102457</v>
      </c>
      <c r="B6583" s="560" t="s">
        <v>19824</v>
      </c>
      <c r="C6583" s="557" t="s">
        <v>18</v>
      </c>
      <c r="D6583" s="562">
        <v>1611.34</v>
      </c>
    </row>
    <row r="6584" spans="1:4" ht="27" x14ac:dyDescent="0.25">
      <c r="A6584" s="557">
        <v>102473</v>
      </c>
      <c r="B6584" s="560" t="s">
        <v>19825</v>
      </c>
      <c r="C6584" s="557" t="s">
        <v>2075</v>
      </c>
      <c r="D6584" s="557">
        <v>519.24</v>
      </c>
    </row>
    <row r="6585" spans="1:4" ht="27" x14ac:dyDescent="0.25">
      <c r="A6585" s="557">
        <v>102474</v>
      </c>
      <c r="B6585" s="560" t="s">
        <v>19826</v>
      </c>
      <c r="C6585" s="557" t="s">
        <v>2075</v>
      </c>
      <c r="D6585" s="557">
        <v>559.1</v>
      </c>
    </row>
    <row r="6586" spans="1:4" ht="27" x14ac:dyDescent="0.25">
      <c r="A6586" s="557">
        <v>102475</v>
      </c>
      <c r="B6586" s="560" t="s">
        <v>19827</v>
      </c>
      <c r="C6586" s="557" t="s">
        <v>2075</v>
      </c>
      <c r="D6586" s="557">
        <v>604.34</v>
      </c>
    </row>
    <row r="6587" spans="1:4" ht="27" x14ac:dyDescent="0.25">
      <c r="A6587" s="557">
        <v>102476</v>
      </c>
      <c r="B6587" s="560" t="s">
        <v>19828</v>
      </c>
      <c r="C6587" s="557" t="s">
        <v>2075</v>
      </c>
      <c r="D6587" s="557">
        <v>625.1</v>
      </c>
    </row>
    <row r="6588" spans="1:4" ht="27" x14ac:dyDescent="0.25">
      <c r="A6588" s="557">
        <v>102477</v>
      </c>
      <c r="B6588" s="560" t="s">
        <v>19829</v>
      </c>
      <c r="C6588" s="557" t="s">
        <v>2075</v>
      </c>
      <c r="D6588" s="557">
        <v>660.11</v>
      </c>
    </row>
    <row r="6589" spans="1:4" ht="27" x14ac:dyDescent="0.25">
      <c r="A6589" s="557">
        <v>102478</v>
      </c>
      <c r="B6589" s="560" t="s">
        <v>19830</v>
      </c>
      <c r="C6589" s="557" t="s">
        <v>2075</v>
      </c>
      <c r="D6589" s="557">
        <v>714.41</v>
      </c>
    </row>
    <row r="6590" spans="1:4" ht="27" x14ac:dyDescent="0.25">
      <c r="A6590" s="557">
        <v>102479</v>
      </c>
      <c r="B6590" s="560" t="s">
        <v>19831</v>
      </c>
      <c r="C6590" s="557" t="s">
        <v>2075</v>
      </c>
      <c r="D6590" s="557">
        <v>517.96</v>
      </c>
    </row>
    <row r="6591" spans="1:4" ht="27" x14ac:dyDescent="0.25">
      <c r="A6591" s="557">
        <v>102480</v>
      </c>
      <c r="B6591" s="560" t="s">
        <v>19832</v>
      </c>
      <c r="C6591" s="557" t="s">
        <v>2075</v>
      </c>
      <c r="D6591" s="557">
        <v>554.89</v>
      </c>
    </row>
    <row r="6592" spans="1:4" ht="27" x14ac:dyDescent="0.25">
      <c r="A6592" s="557">
        <v>102481</v>
      </c>
      <c r="B6592" s="560" t="s">
        <v>19833</v>
      </c>
      <c r="C6592" s="557" t="s">
        <v>2075</v>
      </c>
      <c r="D6592" s="557">
        <v>594.95000000000005</v>
      </c>
    </row>
    <row r="6593" spans="1:4" ht="27" x14ac:dyDescent="0.25">
      <c r="A6593" s="557">
        <v>102482</v>
      </c>
      <c r="B6593" s="560" t="s">
        <v>19834</v>
      </c>
      <c r="C6593" s="557" t="s">
        <v>2075</v>
      </c>
      <c r="D6593" s="557">
        <v>624.1</v>
      </c>
    </row>
    <row r="6594" spans="1:4" ht="27" x14ac:dyDescent="0.25">
      <c r="A6594" s="557">
        <v>102483</v>
      </c>
      <c r="B6594" s="560" t="s">
        <v>19835</v>
      </c>
      <c r="C6594" s="557" t="s">
        <v>2075</v>
      </c>
      <c r="D6594" s="557">
        <v>655.77</v>
      </c>
    </row>
    <row r="6595" spans="1:4" ht="27" x14ac:dyDescent="0.25">
      <c r="A6595" s="557">
        <v>102484</v>
      </c>
      <c r="B6595" s="560" t="s">
        <v>19836</v>
      </c>
      <c r="C6595" s="557" t="s">
        <v>2075</v>
      </c>
      <c r="D6595" s="557">
        <v>714.92</v>
      </c>
    </row>
    <row r="6596" spans="1:4" ht="27" x14ac:dyDescent="0.25">
      <c r="A6596" s="557">
        <v>102485</v>
      </c>
      <c r="B6596" s="560" t="s">
        <v>19837</v>
      </c>
      <c r="C6596" s="557" t="s">
        <v>2075</v>
      </c>
      <c r="D6596" s="557">
        <v>573.53</v>
      </c>
    </row>
    <row r="6597" spans="1:4" ht="27" x14ac:dyDescent="0.25">
      <c r="A6597" s="557">
        <v>102486</v>
      </c>
      <c r="B6597" s="560" t="s">
        <v>19838</v>
      </c>
      <c r="C6597" s="557" t="s">
        <v>2075</v>
      </c>
      <c r="D6597" s="557">
        <v>606.69000000000005</v>
      </c>
    </row>
    <row r="6598" spans="1:4" ht="27" x14ac:dyDescent="0.25">
      <c r="A6598" s="557">
        <v>102487</v>
      </c>
      <c r="B6598" s="560" t="s">
        <v>19839</v>
      </c>
      <c r="C6598" s="557" t="s">
        <v>2075</v>
      </c>
      <c r="D6598" s="557">
        <v>535.95000000000005</v>
      </c>
    </row>
    <row r="6599" spans="1:4" ht="13.9" x14ac:dyDescent="0.3">
      <c r="A6599" s="557">
        <v>102488</v>
      </c>
      <c r="B6599" s="560" t="s">
        <v>19840</v>
      </c>
      <c r="C6599" s="557" t="s">
        <v>1389</v>
      </c>
      <c r="D6599" s="557">
        <v>3.2</v>
      </c>
    </row>
    <row r="6600" spans="1:4" ht="13.5" x14ac:dyDescent="0.25">
      <c r="A6600" s="557">
        <v>102489</v>
      </c>
      <c r="B6600" s="560" t="s">
        <v>19841</v>
      </c>
      <c r="C6600" s="557" t="s">
        <v>1389</v>
      </c>
      <c r="D6600" s="557">
        <v>22.82</v>
      </c>
    </row>
    <row r="6601" spans="1:4" ht="27" x14ac:dyDescent="0.25">
      <c r="A6601" s="557">
        <v>102491</v>
      </c>
      <c r="B6601" s="560" t="s">
        <v>19842</v>
      </c>
      <c r="C6601" s="557" t="s">
        <v>1389</v>
      </c>
      <c r="D6601" s="557">
        <v>17.27</v>
      </c>
    </row>
    <row r="6602" spans="1:4" ht="27" x14ac:dyDescent="0.25">
      <c r="A6602" s="557">
        <v>102492</v>
      </c>
      <c r="B6602" s="560" t="s">
        <v>19843</v>
      </c>
      <c r="C6602" s="557" t="s">
        <v>1389</v>
      </c>
      <c r="D6602" s="557">
        <v>20.29</v>
      </c>
    </row>
    <row r="6603" spans="1:4" ht="27" x14ac:dyDescent="0.25">
      <c r="A6603" s="557">
        <v>102494</v>
      </c>
      <c r="B6603" s="560" t="s">
        <v>19844</v>
      </c>
      <c r="C6603" s="557" t="s">
        <v>1389</v>
      </c>
      <c r="D6603" s="557">
        <v>59.55</v>
      </c>
    </row>
    <row r="6604" spans="1:4" ht="27" x14ac:dyDescent="0.25">
      <c r="A6604" s="557">
        <v>102496</v>
      </c>
      <c r="B6604" s="560" t="s">
        <v>19845</v>
      </c>
      <c r="C6604" s="557" t="s">
        <v>61</v>
      </c>
      <c r="D6604" s="557">
        <v>12.31</v>
      </c>
    </row>
    <row r="6605" spans="1:4" ht="27" x14ac:dyDescent="0.25">
      <c r="A6605" s="557">
        <v>102497</v>
      </c>
      <c r="B6605" s="560" t="s">
        <v>19846</v>
      </c>
      <c r="C6605" s="557" t="s">
        <v>61</v>
      </c>
      <c r="D6605" s="557">
        <v>4.43</v>
      </c>
    </row>
    <row r="6606" spans="1:4" ht="13.5" x14ac:dyDescent="0.25">
      <c r="A6606" s="557">
        <v>102498</v>
      </c>
      <c r="B6606" s="560" t="s">
        <v>19847</v>
      </c>
      <c r="C6606" s="557" t="s">
        <v>61</v>
      </c>
      <c r="D6606" s="557">
        <v>1.4</v>
      </c>
    </row>
    <row r="6607" spans="1:4" ht="13.9" x14ac:dyDescent="0.3">
      <c r="A6607" s="557">
        <v>102499</v>
      </c>
      <c r="B6607" s="560" t="s">
        <v>19848</v>
      </c>
      <c r="C6607" s="557" t="s">
        <v>1389</v>
      </c>
      <c r="D6607" s="557">
        <v>3.08</v>
      </c>
    </row>
    <row r="6608" spans="1:4" ht="27" x14ac:dyDescent="0.25">
      <c r="A6608" s="557">
        <v>102500</v>
      </c>
      <c r="B6608" s="560" t="s">
        <v>19849</v>
      </c>
      <c r="C6608" s="557" t="s">
        <v>61</v>
      </c>
      <c r="D6608" s="557">
        <v>3.76</v>
      </c>
    </row>
    <row r="6609" spans="1:4" ht="27" x14ac:dyDescent="0.25">
      <c r="A6609" s="557">
        <v>102501</v>
      </c>
      <c r="B6609" s="560" t="s">
        <v>19850</v>
      </c>
      <c r="C6609" s="557" t="s">
        <v>1389</v>
      </c>
      <c r="D6609" s="557">
        <v>20.96</v>
      </c>
    </row>
    <row r="6610" spans="1:4" ht="27" x14ac:dyDescent="0.25">
      <c r="A6610" s="557">
        <v>102504</v>
      </c>
      <c r="B6610" s="560" t="s">
        <v>19851</v>
      </c>
      <c r="C6610" s="557" t="s">
        <v>61</v>
      </c>
      <c r="D6610" s="557">
        <v>8.69</v>
      </c>
    </row>
    <row r="6611" spans="1:4" ht="27" x14ac:dyDescent="0.25">
      <c r="A6611" s="557">
        <v>102505</v>
      </c>
      <c r="B6611" s="560" t="s">
        <v>19852</v>
      </c>
      <c r="C6611" s="557" t="s">
        <v>61</v>
      </c>
      <c r="D6611" s="557">
        <v>9.26</v>
      </c>
    </row>
    <row r="6612" spans="1:4" ht="27" x14ac:dyDescent="0.25">
      <c r="A6612" s="557">
        <v>102506</v>
      </c>
      <c r="B6612" s="560" t="s">
        <v>19853</v>
      </c>
      <c r="C6612" s="557" t="s">
        <v>61</v>
      </c>
      <c r="D6612" s="557">
        <v>9.7200000000000006</v>
      </c>
    </row>
    <row r="6613" spans="1:4" ht="27" x14ac:dyDescent="0.25">
      <c r="A6613" s="557">
        <v>102507</v>
      </c>
      <c r="B6613" s="560" t="s">
        <v>19854</v>
      </c>
      <c r="C6613" s="557" t="s">
        <v>61</v>
      </c>
      <c r="D6613" s="557">
        <v>5.82</v>
      </c>
    </row>
    <row r="6614" spans="1:4" ht="27" x14ac:dyDescent="0.25">
      <c r="A6614" s="557">
        <v>102508</v>
      </c>
      <c r="B6614" s="560" t="s">
        <v>19855</v>
      </c>
      <c r="C6614" s="557" t="s">
        <v>1389</v>
      </c>
      <c r="D6614" s="557">
        <v>42.03</v>
      </c>
    </row>
    <row r="6615" spans="1:4" ht="40.5" x14ac:dyDescent="0.25">
      <c r="A6615" s="557">
        <v>102509</v>
      </c>
      <c r="B6615" s="560" t="s">
        <v>19856</v>
      </c>
      <c r="C6615" s="557" t="s">
        <v>1389</v>
      </c>
      <c r="D6615" s="557">
        <v>24.23</v>
      </c>
    </row>
    <row r="6616" spans="1:4" ht="40.5" x14ac:dyDescent="0.25">
      <c r="A6616" s="557">
        <v>102512</v>
      </c>
      <c r="B6616" s="560" t="s">
        <v>19857</v>
      </c>
      <c r="C6616" s="557" t="s">
        <v>61</v>
      </c>
      <c r="D6616" s="557">
        <v>5.19</v>
      </c>
    </row>
    <row r="6617" spans="1:4" ht="27" x14ac:dyDescent="0.25">
      <c r="A6617" s="557">
        <v>102513</v>
      </c>
      <c r="B6617" s="560" t="s">
        <v>19858</v>
      </c>
      <c r="C6617" s="557" t="s">
        <v>1389</v>
      </c>
      <c r="D6617" s="557">
        <v>40.58</v>
      </c>
    </row>
    <row r="6618" spans="1:4" ht="27" x14ac:dyDescent="0.25">
      <c r="A6618" s="557">
        <v>102520</v>
      </c>
      <c r="B6618" s="560" t="s">
        <v>19859</v>
      </c>
      <c r="C6618" s="557" t="s">
        <v>1389</v>
      </c>
      <c r="D6618" s="557">
        <v>70.760000000000005</v>
      </c>
    </row>
    <row r="6619" spans="1:4" ht="27" x14ac:dyDescent="0.25">
      <c r="A6619" s="557">
        <v>102521</v>
      </c>
      <c r="B6619" s="560" t="s">
        <v>19860</v>
      </c>
      <c r="C6619" s="557" t="s">
        <v>18</v>
      </c>
      <c r="D6619" s="557">
        <v>89.72</v>
      </c>
    </row>
    <row r="6620" spans="1:4" ht="27" x14ac:dyDescent="0.25">
      <c r="A6620" s="557">
        <v>102522</v>
      </c>
      <c r="B6620" s="560" t="s">
        <v>19861</v>
      </c>
      <c r="C6620" s="557" t="s">
        <v>18</v>
      </c>
      <c r="D6620" s="557">
        <v>131.61000000000001</v>
      </c>
    </row>
    <row r="6621" spans="1:4" ht="27" x14ac:dyDescent="0.25">
      <c r="A6621" s="557">
        <v>102523</v>
      </c>
      <c r="B6621" s="560" t="s">
        <v>19862</v>
      </c>
      <c r="C6621" s="557" t="s">
        <v>18</v>
      </c>
      <c r="D6621" s="557">
        <v>173.52</v>
      </c>
    </row>
    <row r="6622" spans="1:4" ht="27" x14ac:dyDescent="0.25">
      <c r="A6622" s="557">
        <v>102568</v>
      </c>
      <c r="B6622" s="560" t="s">
        <v>19863</v>
      </c>
      <c r="C6622" s="557" t="s">
        <v>7876</v>
      </c>
      <c r="D6622" s="557">
        <v>263.62</v>
      </c>
    </row>
    <row r="6623" spans="1:4" ht="27" x14ac:dyDescent="0.25">
      <c r="A6623" s="557">
        <v>102587</v>
      </c>
      <c r="B6623" s="560" t="s">
        <v>19864</v>
      </c>
      <c r="C6623" s="557" t="s">
        <v>18</v>
      </c>
      <c r="D6623" s="557">
        <v>3.07</v>
      </c>
    </row>
    <row r="6624" spans="1:4" ht="27" x14ac:dyDescent="0.25">
      <c r="A6624" s="557">
        <v>102588</v>
      </c>
      <c r="B6624" s="560" t="s">
        <v>19865</v>
      </c>
      <c r="C6624" s="557" t="s">
        <v>18</v>
      </c>
      <c r="D6624" s="557">
        <v>4.45</v>
      </c>
    </row>
    <row r="6625" spans="1:4" ht="27" x14ac:dyDescent="0.25">
      <c r="A6625" s="557">
        <v>102589</v>
      </c>
      <c r="B6625" s="560" t="s">
        <v>19866</v>
      </c>
      <c r="C6625" s="557" t="s">
        <v>18</v>
      </c>
      <c r="D6625" s="557">
        <v>3.42</v>
      </c>
    </row>
    <row r="6626" spans="1:4" ht="27" x14ac:dyDescent="0.25">
      <c r="A6626" s="557">
        <v>102590</v>
      </c>
      <c r="B6626" s="560" t="s">
        <v>19867</v>
      </c>
      <c r="C6626" s="557" t="s">
        <v>18</v>
      </c>
      <c r="D6626" s="557">
        <v>4.8</v>
      </c>
    </row>
    <row r="6627" spans="1:4" ht="27" x14ac:dyDescent="0.25">
      <c r="A6627" s="557">
        <v>102591</v>
      </c>
      <c r="B6627" s="560" t="s">
        <v>19868</v>
      </c>
      <c r="C6627" s="557" t="s">
        <v>18</v>
      </c>
      <c r="D6627" s="557">
        <v>3.77</v>
      </c>
    </row>
    <row r="6628" spans="1:4" ht="27" x14ac:dyDescent="0.25">
      <c r="A6628" s="557">
        <v>102592</v>
      </c>
      <c r="B6628" s="560" t="s">
        <v>19869</v>
      </c>
      <c r="C6628" s="557" t="s">
        <v>18</v>
      </c>
      <c r="D6628" s="557">
        <v>5.14</v>
      </c>
    </row>
    <row r="6629" spans="1:4" ht="27" x14ac:dyDescent="0.25">
      <c r="A6629" s="557">
        <v>102593</v>
      </c>
      <c r="B6629" s="560" t="s">
        <v>19870</v>
      </c>
      <c r="C6629" s="557" t="s">
        <v>18</v>
      </c>
      <c r="D6629" s="557">
        <v>4.25</v>
      </c>
    </row>
    <row r="6630" spans="1:4" ht="27" x14ac:dyDescent="0.25">
      <c r="A6630" s="557">
        <v>102594</v>
      </c>
      <c r="B6630" s="560" t="s">
        <v>19871</v>
      </c>
      <c r="C6630" s="557" t="s">
        <v>18</v>
      </c>
      <c r="D6630" s="557">
        <v>5.63</v>
      </c>
    </row>
    <row r="6631" spans="1:4" ht="27" x14ac:dyDescent="0.25">
      <c r="A6631" s="557">
        <v>102595</v>
      </c>
      <c r="B6631" s="560" t="s">
        <v>19872</v>
      </c>
      <c r="C6631" s="557" t="s">
        <v>18</v>
      </c>
      <c r="D6631" s="557">
        <v>4.8099999999999996</v>
      </c>
    </row>
    <row r="6632" spans="1:4" ht="27" x14ac:dyDescent="0.25">
      <c r="A6632" s="557">
        <v>102596</v>
      </c>
      <c r="B6632" s="560" t="s">
        <v>19873</v>
      </c>
      <c r="C6632" s="557" t="s">
        <v>18</v>
      </c>
      <c r="D6632" s="557">
        <v>6.18</v>
      </c>
    </row>
    <row r="6633" spans="1:4" ht="27" x14ac:dyDescent="0.25">
      <c r="A6633" s="557">
        <v>102597</v>
      </c>
      <c r="B6633" s="560" t="s">
        <v>19874</v>
      </c>
      <c r="C6633" s="557" t="s">
        <v>18</v>
      </c>
      <c r="D6633" s="557">
        <v>5.5</v>
      </c>
    </row>
    <row r="6634" spans="1:4" ht="27" x14ac:dyDescent="0.25">
      <c r="A6634" s="557">
        <v>102598</v>
      </c>
      <c r="B6634" s="560" t="s">
        <v>19875</v>
      </c>
      <c r="C6634" s="557" t="s">
        <v>18</v>
      </c>
      <c r="D6634" s="557">
        <v>6.88</v>
      </c>
    </row>
    <row r="6635" spans="1:4" ht="27" x14ac:dyDescent="0.25">
      <c r="A6635" s="557">
        <v>102599</v>
      </c>
      <c r="B6635" s="560" t="s">
        <v>19876</v>
      </c>
      <c r="C6635" s="557" t="s">
        <v>18</v>
      </c>
      <c r="D6635" s="557">
        <v>6.2</v>
      </c>
    </row>
    <row r="6636" spans="1:4" ht="27" x14ac:dyDescent="0.25">
      <c r="A6636" s="557">
        <v>102600</v>
      </c>
      <c r="B6636" s="560" t="s">
        <v>19877</v>
      </c>
      <c r="C6636" s="557" t="s">
        <v>18</v>
      </c>
      <c r="D6636" s="557">
        <v>7.57</v>
      </c>
    </row>
    <row r="6637" spans="1:4" ht="27" x14ac:dyDescent="0.25">
      <c r="A6637" s="557">
        <v>102601</v>
      </c>
      <c r="B6637" s="560" t="s">
        <v>19878</v>
      </c>
      <c r="C6637" s="557" t="s">
        <v>18</v>
      </c>
      <c r="D6637" s="557">
        <v>7.24</v>
      </c>
    </row>
    <row r="6638" spans="1:4" ht="27" x14ac:dyDescent="0.25">
      <c r="A6638" s="557">
        <v>102602</v>
      </c>
      <c r="B6638" s="560" t="s">
        <v>19879</v>
      </c>
      <c r="C6638" s="557" t="s">
        <v>18</v>
      </c>
      <c r="D6638" s="557">
        <v>8.61</v>
      </c>
    </row>
    <row r="6639" spans="1:4" ht="27" x14ac:dyDescent="0.25">
      <c r="A6639" s="557">
        <v>102603</v>
      </c>
      <c r="B6639" s="560" t="s">
        <v>19880</v>
      </c>
      <c r="C6639" s="557" t="s">
        <v>18</v>
      </c>
      <c r="D6639" s="557">
        <v>8.9700000000000006</v>
      </c>
    </row>
    <row r="6640" spans="1:4" ht="27" x14ac:dyDescent="0.25">
      <c r="A6640" s="557">
        <v>102604</v>
      </c>
      <c r="B6640" s="560" t="s">
        <v>19881</v>
      </c>
      <c r="C6640" s="557" t="s">
        <v>18</v>
      </c>
      <c r="D6640" s="557">
        <v>10.35</v>
      </c>
    </row>
    <row r="6641" spans="1:4" ht="27" x14ac:dyDescent="0.25">
      <c r="A6641" s="557">
        <v>102605</v>
      </c>
      <c r="B6641" s="560" t="s">
        <v>19882</v>
      </c>
      <c r="C6641" s="557" t="s">
        <v>18</v>
      </c>
      <c r="D6641" s="557">
        <v>282.79000000000002</v>
      </c>
    </row>
    <row r="6642" spans="1:4" ht="27" x14ac:dyDescent="0.25">
      <c r="A6642" s="557">
        <v>102606</v>
      </c>
      <c r="B6642" s="560" t="s">
        <v>19883</v>
      </c>
      <c r="C6642" s="557" t="s">
        <v>18</v>
      </c>
      <c r="D6642" s="557">
        <v>482.74</v>
      </c>
    </row>
    <row r="6643" spans="1:4" ht="27" x14ac:dyDescent="0.25">
      <c r="A6643" s="557">
        <v>102607</v>
      </c>
      <c r="B6643" s="560" t="s">
        <v>19884</v>
      </c>
      <c r="C6643" s="557" t="s">
        <v>18</v>
      </c>
      <c r="D6643" s="557">
        <v>491.15</v>
      </c>
    </row>
    <row r="6644" spans="1:4" ht="27" x14ac:dyDescent="0.25">
      <c r="A6644" s="557">
        <v>102608</v>
      </c>
      <c r="B6644" s="560" t="s">
        <v>19885</v>
      </c>
      <c r="C6644" s="557" t="s">
        <v>18</v>
      </c>
      <c r="D6644" s="557">
        <v>992.85</v>
      </c>
    </row>
    <row r="6645" spans="1:4" ht="27" x14ac:dyDescent="0.25">
      <c r="A6645" s="557">
        <v>102609</v>
      </c>
      <c r="B6645" s="560" t="s">
        <v>19886</v>
      </c>
      <c r="C6645" s="557" t="s">
        <v>18</v>
      </c>
      <c r="D6645" s="562">
        <v>1117.1199999999999</v>
      </c>
    </row>
    <row r="6646" spans="1:4" ht="27" x14ac:dyDescent="0.25">
      <c r="A6646" s="557">
        <v>102611</v>
      </c>
      <c r="B6646" s="560" t="s">
        <v>19887</v>
      </c>
      <c r="C6646" s="557" t="s">
        <v>18</v>
      </c>
      <c r="D6646" s="557">
        <v>463.06</v>
      </c>
    </row>
    <row r="6647" spans="1:4" ht="27" x14ac:dyDescent="0.25">
      <c r="A6647" s="557">
        <v>102613</v>
      </c>
      <c r="B6647" s="560" t="s">
        <v>19888</v>
      </c>
      <c r="C6647" s="557" t="s">
        <v>18</v>
      </c>
      <c r="D6647" s="557">
        <v>636.22</v>
      </c>
    </row>
    <row r="6648" spans="1:4" ht="27" x14ac:dyDescent="0.25">
      <c r="A6648" s="557">
        <v>102614</v>
      </c>
      <c r="B6648" s="560" t="s">
        <v>19889</v>
      </c>
      <c r="C6648" s="557" t="s">
        <v>18</v>
      </c>
      <c r="D6648" s="562">
        <v>1029.97</v>
      </c>
    </row>
    <row r="6649" spans="1:4" ht="27" x14ac:dyDescent="0.25">
      <c r="A6649" s="557">
        <v>102615</v>
      </c>
      <c r="B6649" s="560" t="s">
        <v>19890</v>
      </c>
      <c r="C6649" s="557" t="s">
        <v>18</v>
      </c>
      <c r="D6649" s="562">
        <v>1327.39</v>
      </c>
    </row>
    <row r="6650" spans="1:4" ht="27" x14ac:dyDescent="0.25">
      <c r="A6650" s="557">
        <v>102617</v>
      </c>
      <c r="B6650" s="560" t="s">
        <v>19891</v>
      </c>
      <c r="C6650" s="557" t="s">
        <v>18</v>
      </c>
      <c r="D6650" s="562">
        <v>3430.39</v>
      </c>
    </row>
    <row r="6651" spans="1:4" ht="27" x14ac:dyDescent="0.25">
      <c r="A6651" s="557">
        <v>102619</v>
      </c>
      <c r="B6651" s="560" t="s">
        <v>19892</v>
      </c>
      <c r="C6651" s="557" t="s">
        <v>18</v>
      </c>
      <c r="D6651" s="562">
        <v>6578.19</v>
      </c>
    </row>
    <row r="6652" spans="1:4" ht="27" x14ac:dyDescent="0.25">
      <c r="A6652" s="557">
        <v>102622</v>
      </c>
      <c r="B6652" s="560" t="s">
        <v>19893</v>
      </c>
      <c r="C6652" s="557" t="s">
        <v>18</v>
      </c>
      <c r="D6652" s="557">
        <v>616.96</v>
      </c>
    </row>
    <row r="6653" spans="1:4" ht="27" x14ac:dyDescent="0.25">
      <c r="A6653" s="557">
        <v>102623</v>
      </c>
      <c r="B6653" s="560" t="s">
        <v>19894</v>
      </c>
      <c r="C6653" s="557" t="s">
        <v>18</v>
      </c>
      <c r="D6653" s="557">
        <v>880.66</v>
      </c>
    </row>
    <row r="6654" spans="1:4" ht="27" x14ac:dyDescent="0.25">
      <c r="A6654" s="557">
        <v>102661</v>
      </c>
      <c r="B6654" s="560" t="s">
        <v>19895</v>
      </c>
      <c r="C6654" s="557" t="s">
        <v>61</v>
      </c>
      <c r="D6654" s="557">
        <v>33.93</v>
      </c>
    </row>
    <row r="6655" spans="1:4" ht="27" x14ac:dyDescent="0.25">
      <c r="A6655" s="557">
        <v>102663</v>
      </c>
      <c r="B6655" s="560" t="s">
        <v>19896</v>
      </c>
      <c r="C6655" s="557" t="s">
        <v>61</v>
      </c>
      <c r="D6655" s="557">
        <v>72.37</v>
      </c>
    </row>
    <row r="6656" spans="1:4" ht="27" x14ac:dyDescent="0.25">
      <c r="A6656" s="557">
        <v>102664</v>
      </c>
      <c r="B6656" s="560" t="s">
        <v>19897</v>
      </c>
      <c r="C6656" s="557" t="s">
        <v>61</v>
      </c>
      <c r="D6656" s="557">
        <v>44.71</v>
      </c>
    </row>
    <row r="6657" spans="1:4" ht="27" x14ac:dyDescent="0.25">
      <c r="A6657" s="557">
        <v>102665</v>
      </c>
      <c r="B6657" s="560" t="s">
        <v>19898</v>
      </c>
      <c r="C6657" s="557" t="s">
        <v>61</v>
      </c>
      <c r="D6657" s="557">
        <v>24.08</v>
      </c>
    </row>
    <row r="6658" spans="1:4" ht="40.5" x14ac:dyDescent="0.25">
      <c r="A6658" s="557">
        <v>102666</v>
      </c>
      <c r="B6658" s="560" t="s">
        <v>19899</v>
      </c>
      <c r="C6658" s="557" t="s">
        <v>61</v>
      </c>
      <c r="D6658" s="557">
        <v>55.69</v>
      </c>
    </row>
    <row r="6659" spans="1:4" ht="40.5" x14ac:dyDescent="0.25">
      <c r="A6659" s="557">
        <v>102669</v>
      </c>
      <c r="B6659" s="560" t="s">
        <v>19900</v>
      </c>
      <c r="C6659" s="557" t="s">
        <v>61</v>
      </c>
      <c r="D6659" s="557">
        <v>93.95</v>
      </c>
    </row>
    <row r="6660" spans="1:4" ht="27" x14ac:dyDescent="0.25">
      <c r="A6660" s="557">
        <v>102670</v>
      </c>
      <c r="B6660" s="560" t="s">
        <v>19901</v>
      </c>
      <c r="C6660" s="557" t="s">
        <v>61</v>
      </c>
      <c r="D6660" s="557">
        <v>102.4</v>
      </c>
    </row>
    <row r="6661" spans="1:4" ht="27" x14ac:dyDescent="0.25">
      <c r="A6661" s="557">
        <v>102673</v>
      </c>
      <c r="B6661" s="560" t="s">
        <v>19902</v>
      </c>
      <c r="C6661" s="557" t="s">
        <v>61</v>
      </c>
      <c r="D6661" s="557">
        <v>165.47</v>
      </c>
    </row>
    <row r="6662" spans="1:4" ht="27" x14ac:dyDescent="0.25">
      <c r="A6662" s="557">
        <v>102674</v>
      </c>
      <c r="B6662" s="560" t="s">
        <v>19903</v>
      </c>
      <c r="C6662" s="557" t="s">
        <v>61</v>
      </c>
      <c r="D6662" s="557">
        <v>110.49</v>
      </c>
    </row>
    <row r="6663" spans="1:4" ht="27" x14ac:dyDescent="0.25">
      <c r="A6663" s="557">
        <v>102677</v>
      </c>
      <c r="B6663" s="560" t="s">
        <v>19904</v>
      </c>
      <c r="C6663" s="557" t="s">
        <v>61</v>
      </c>
      <c r="D6663" s="557">
        <v>154.27000000000001</v>
      </c>
    </row>
    <row r="6664" spans="1:4" ht="27" x14ac:dyDescent="0.25">
      <c r="A6664" s="557">
        <v>102678</v>
      </c>
      <c r="B6664" s="560" t="s">
        <v>19905</v>
      </c>
      <c r="C6664" s="557" t="s">
        <v>61</v>
      </c>
      <c r="D6664" s="557">
        <v>134.29</v>
      </c>
    </row>
    <row r="6665" spans="1:4" ht="27" x14ac:dyDescent="0.25">
      <c r="A6665" s="557">
        <v>102679</v>
      </c>
      <c r="B6665" s="560" t="s">
        <v>19906</v>
      </c>
      <c r="C6665" s="557" t="s">
        <v>61</v>
      </c>
      <c r="D6665" s="557">
        <v>145.33000000000001</v>
      </c>
    </row>
    <row r="6666" spans="1:4" ht="40.5" x14ac:dyDescent="0.25">
      <c r="A6666" s="557">
        <v>102680</v>
      </c>
      <c r="B6666" s="560" t="s">
        <v>19907</v>
      </c>
      <c r="C6666" s="557" t="s">
        <v>61</v>
      </c>
      <c r="D6666" s="557">
        <v>146.35</v>
      </c>
    </row>
    <row r="6667" spans="1:4" ht="40.5" x14ac:dyDescent="0.25">
      <c r="A6667" s="557">
        <v>102683</v>
      </c>
      <c r="B6667" s="560" t="s">
        <v>19908</v>
      </c>
      <c r="C6667" s="557" t="s">
        <v>61</v>
      </c>
      <c r="D6667" s="557">
        <v>194.43</v>
      </c>
    </row>
    <row r="6668" spans="1:4" ht="27" x14ac:dyDescent="0.25">
      <c r="A6668" s="557">
        <v>102684</v>
      </c>
      <c r="B6668" s="560" t="s">
        <v>19909</v>
      </c>
      <c r="C6668" s="557" t="s">
        <v>61</v>
      </c>
      <c r="D6668" s="557">
        <v>157.38</v>
      </c>
    </row>
    <row r="6669" spans="1:4" ht="27" x14ac:dyDescent="0.25">
      <c r="A6669" s="557">
        <v>102687</v>
      </c>
      <c r="B6669" s="560" t="s">
        <v>19910</v>
      </c>
      <c r="C6669" s="557" t="s">
        <v>61</v>
      </c>
      <c r="D6669" s="557">
        <v>200.99</v>
      </c>
    </row>
    <row r="6670" spans="1:4" ht="27" x14ac:dyDescent="0.25">
      <c r="A6670" s="557">
        <v>102688</v>
      </c>
      <c r="B6670" s="560" t="s">
        <v>19911</v>
      </c>
      <c r="C6670" s="557" t="s">
        <v>61</v>
      </c>
      <c r="D6670" s="557">
        <v>39.82</v>
      </c>
    </row>
    <row r="6671" spans="1:4" ht="40.5" x14ac:dyDescent="0.25">
      <c r="A6671" s="557">
        <v>102690</v>
      </c>
      <c r="B6671" s="560" t="s">
        <v>19912</v>
      </c>
      <c r="C6671" s="557" t="s">
        <v>61</v>
      </c>
      <c r="D6671" s="557">
        <v>61.57</v>
      </c>
    </row>
    <row r="6672" spans="1:4" ht="27" x14ac:dyDescent="0.25">
      <c r="A6672" s="557">
        <v>102694</v>
      </c>
      <c r="B6672" s="560" t="s">
        <v>19913</v>
      </c>
      <c r="C6672" s="557" t="s">
        <v>61</v>
      </c>
      <c r="D6672" s="557">
        <v>74.599999999999994</v>
      </c>
    </row>
    <row r="6673" spans="1:4" ht="40.5" x14ac:dyDescent="0.25">
      <c r="A6673" s="557">
        <v>102697</v>
      </c>
      <c r="B6673" s="560" t="s">
        <v>19914</v>
      </c>
      <c r="C6673" s="557" t="s">
        <v>61</v>
      </c>
      <c r="D6673" s="557">
        <v>105.8</v>
      </c>
    </row>
    <row r="6674" spans="1:4" ht="27.6" x14ac:dyDescent="0.3">
      <c r="A6674" s="557">
        <v>102704</v>
      </c>
      <c r="B6674" s="560" t="s">
        <v>19915</v>
      </c>
      <c r="C6674" s="557" t="s">
        <v>61</v>
      </c>
      <c r="D6674" s="557">
        <v>11.78</v>
      </c>
    </row>
    <row r="6675" spans="1:4" ht="27" x14ac:dyDescent="0.25">
      <c r="A6675" s="557">
        <v>102706</v>
      </c>
      <c r="B6675" s="560" t="s">
        <v>19916</v>
      </c>
      <c r="C6675" s="557" t="s">
        <v>61</v>
      </c>
      <c r="D6675" s="557">
        <v>13.6</v>
      </c>
    </row>
    <row r="6676" spans="1:4" ht="27.6" x14ac:dyDescent="0.3">
      <c r="A6676" s="557">
        <v>102707</v>
      </c>
      <c r="B6676" s="560" t="s">
        <v>19917</v>
      </c>
      <c r="C6676" s="557" t="s">
        <v>61</v>
      </c>
      <c r="D6676" s="557">
        <v>53.74</v>
      </c>
    </row>
    <row r="6677" spans="1:4" ht="27" x14ac:dyDescent="0.25">
      <c r="A6677" s="557">
        <v>102708</v>
      </c>
      <c r="B6677" s="560" t="s">
        <v>19918</v>
      </c>
      <c r="C6677" s="557" t="s">
        <v>18</v>
      </c>
      <c r="D6677" s="557">
        <v>23.18</v>
      </c>
    </row>
    <row r="6678" spans="1:4" ht="27" x14ac:dyDescent="0.25">
      <c r="A6678" s="557">
        <v>102710</v>
      </c>
      <c r="B6678" s="560" t="s">
        <v>19919</v>
      </c>
      <c r="C6678" s="557" t="s">
        <v>18</v>
      </c>
      <c r="D6678" s="557">
        <v>57.74</v>
      </c>
    </row>
    <row r="6679" spans="1:4" ht="27" x14ac:dyDescent="0.25">
      <c r="A6679" s="557">
        <v>102711</v>
      </c>
      <c r="B6679" s="560" t="s">
        <v>19920</v>
      </c>
      <c r="C6679" s="557" t="s">
        <v>18</v>
      </c>
      <c r="D6679" s="557">
        <v>80.33</v>
      </c>
    </row>
    <row r="6680" spans="1:4" ht="27" x14ac:dyDescent="0.25">
      <c r="A6680" s="557">
        <v>102712</v>
      </c>
      <c r="B6680" s="560" t="s">
        <v>19921</v>
      </c>
      <c r="C6680" s="557" t="s">
        <v>1389</v>
      </c>
      <c r="D6680" s="557">
        <v>8.01</v>
      </c>
    </row>
    <row r="6681" spans="1:4" ht="27" x14ac:dyDescent="0.25">
      <c r="A6681" s="557">
        <v>102713</v>
      </c>
      <c r="B6681" s="560" t="s">
        <v>19922</v>
      </c>
      <c r="C6681" s="557" t="s">
        <v>1389</v>
      </c>
      <c r="D6681" s="557">
        <v>11.03</v>
      </c>
    </row>
    <row r="6682" spans="1:4" ht="27" x14ac:dyDescent="0.25">
      <c r="A6682" s="557">
        <v>102715</v>
      </c>
      <c r="B6682" s="560" t="s">
        <v>19923</v>
      </c>
      <c r="C6682" s="557" t="s">
        <v>1389</v>
      </c>
      <c r="D6682" s="557">
        <v>21.83</v>
      </c>
    </row>
    <row r="6683" spans="1:4" ht="13.5" x14ac:dyDescent="0.25">
      <c r="A6683" s="557">
        <v>102716</v>
      </c>
      <c r="B6683" s="560" t="s">
        <v>19924</v>
      </c>
      <c r="C6683" s="557" t="s">
        <v>2075</v>
      </c>
      <c r="D6683" s="557">
        <v>129.47</v>
      </c>
    </row>
    <row r="6684" spans="1:4" ht="13.5" x14ac:dyDescent="0.25">
      <c r="A6684" s="557">
        <v>102717</v>
      </c>
      <c r="B6684" s="560" t="s">
        <v>19925</v>
      </c>
      <c r="C6684" s="557" t="s">
        <v>2075</v>
      </c>
      <c r="D6684" s="557">
        <v>136.84</v>
      </c>
    </row>
    <row r="6685" spans="1:4" ht="13.5" x14ac:dyDescent="0.25">
      <c r="A6685" s="557">
        <v>102718</v>
      </c>
      <c r="B6685" s="560" t="s">
        <v>19926</v>
      </c>
      <c r="C6685" s="557" t="s">
        <v>2075</v>
      </c>
      <c r="D6685" s="557">
        <v>136.16999999999999</v>
      </c>
    </row>
    <row r="6686" spans="1:4" ht="13.5" x14ac:dyDescent="0.25">
      <c r="A6686" s="557">
        <v>102719</v>
      </c>
      <c r="B6686" s="560" t="s">
        <v>19927</v>
      </c>
      <c r="C6686" s="557" t="s">
        <v>2075</v>
      </c>
      <c r="D6686" s="557">
        <v>143.54</v>
      </c>
    </row>
    <row r="6687" spans="1:4" ht="40.5" x14ac:dyDescent="0.25">
      <c r="A6687" s="557">
        <v>102722</v>
      </c>
      <c r="B6687" s="560" t="s">
        <v>19928</v>
      </c>
      <c r="C6687" s="557" t="s">
        <v>61</v>
      </c>
      <c r="D6687" s="557">
        <v>49.76</v>
      </c>
    </row>
    <row r="6688" spans="1:4" ht="40.5" x14ac:dyDescent="0.25">
      <c r="A6688" s="557">
        <v>102723</v>
      </c>
      <c r="B6688" s="560" t="s">
        <v>19929</v>
      </c>
      <c r="C6688" s="557" t="s">
        <v>61</v>
      </c>
      <c r="D6688" s="557">
        <v>50.29</v>
      </c>
    </row>
    <row r="6689" spans="1:4" ht="13.5" x14ac:dyDescent="0.25">
      <c r="A6689" s="557">
        <v>102724</v>
      </c>
      <c r="B6689" s="560" t="s">
        <v>19930</v>
      </c>
      <c r="C6689" s="557" t="s">
        <v>18</v>
      </c>
      <c r="D6689" s="557">
        <v>28.85</v>
      </c>
    </row>
    <row r="6690" spans="1:4" ht="13.5" x14ac:dyDescent="0.25">
      <c r="A6690" s="557">
        <v>102725</v>
      </c>
      <c r="B6690" s="560" t="s">
        <v>19931</v>
      </c>
      <c r="C6690" s="557" t="s">
        <v>18</v>
      </c>
      <c r="D6690" s="557">
        <v>27.56</v>
      </c>
    </row>
    <row r="6691" spans="1:4" ht="13.5" x14ac:dyDescent="0.25">
      <c r="A6691" s="557">
        <v>102726</v>
      </c>
      <c r="B6691" s="560" t="s">
        <v>19932</v>
      </c>
      <c r="C6691" s="557" t="s">
        <v>18</v>
      </c>
      <c r="D6691" s="557">
        <v>24.78</v>
      </c>
    </row>
    <row r="6692" spans="1:4" ht="27" x14ac:dyDescent="0.25">
      <c r="A6692" s="557">
        <v>102727</v>
      </c>
      <c r="B6692" s="560" t="s">
        <v>19933</v>
      </c>
      <c r="C6692" s="557" t="s">
        <v>1389</v>
      </c>
      <c r="D6692" s="557">
        <v>95.98</v>
      </c>
    </row>
    <row r="6693" spans="1:4" ht="27" x14ac:dyDescent="0.25">
      <c r="A6693" s="557">
        <v>102728</v>
      </c>
      <c r="B6693" s="560" t="s">
        <v>19934</v>
      </c>
      <c r="C6693" s="557" t="s">
        <v>115</v>
      </c>
      <c r="D6693" s="557">
        <v>17.100000000000001</v>
      </c>
    </row>
    <row r="6694" spans="1:4" ht="27" x14ac:dyDescent="0.25">
      <c r="A6694" s="557">
        <v>102729</v>
      </c>
      <c r="B6694" s="560" t="s">
        <v>19935</v>
      </c>
      <c r="C6694" s="557" t="s">
        <v>115</v>
      </c>
      <c r="D6694" s="557">
        <v>16.29</v>
      </c>
    </row>
    <row r="6695" spans="1:4" ht="27" x14ac:dyDescent="0.25">
      <c r="A6695" s="557">
        <v>102730</v>
      </c>
      <c r="B6695" s="560" t="s">
        <v>19936</v>
      </c>
      <c r="C6695" s="557" t="s">
        <v>115</v>
      </c>
      <c r="D6695" s="557">
        <v>14.68</v>
      </c>
    </row>
    <row r="6696" spans="1:4" ht="27" x14ac:dyDescent="0.25">
      <c r="A6696" s="557">
        <v>102731</v>
      </c>
      <c r="B6696" s="560" t="s">
        <v>19937</v>
      </c>
      <c r="C6696" s="557" t="s">
        <v>115</v>
      </c>
      <c r="D6696" s="557">
        <v>12.44</v>
      </c>
    </row>
    <row r="6697" spans="1:4" ht="27" x14ac:dyDescent="0.25">
      <c r="A6697" s="557">
        <v>102732</v>
      </c>
      <c r="B6697" s="560" t="s">
        <v>19938</v>
      </c>
      <c r="C6697" s="557" t="s">
        <v>115</v>
      </c>
      <c r="D6697" s="557">
        <v>11.91</v>
      </c>
    </row>
    <row r="6698" spans="1:4" ht="27" x14ac:dyDescent="0.25">
      <c r="A6698" s="557">
        <v>102733</v>
      </c>
      <c r="B6698" s="560" t="s">
        <v>19939</v>
      </c>
      <c r="C6698" s="557" t="s">
        <v>115</v>
      </c>
      <c r="D6698" s="557">
        <v>13.42</v>
      </c>
    </row>
    <row r="6699" spans="1:4" ht="13.5" x14ac:dyDescent="0.25">
      <c r="A6699" s="557">
        <v>102734</v>
      </c>
      <c r="B6699" s="560" t="s">
        <v>19940</v>
      </c>
      <c r="C6699" s="557" t="s">
        <v>115</v>
      </c>
      <c r="D6699" s="557">
        <v>16.27</v>
      </c>
    </row>
    <row r="6700" spans="1:4" ht="13.5" x14ac:dyDescent="0.25">
      <c r="A6700" s="557">
        <v>102735</v>
      </c>
      <c r="B6700" s="560" t="s">
        <v>19941</v>
      </c>
      <c r="C6700" s="557" t="s">
        <v>115</v>
      </c>
      <c r="D6700" s="557">
        <v>15.56</v>
      </c>
    </row>
    <row r="6701" spans="1:4" ht="27" x14ac:dyDescent="0.25">
      <c r="A6701" s="557">
        <v>102736</v>
      </c>
      <c r="B6701" s="560" t="s">
        <v>19942</v>
      </c>
      <c r="C6701" s="557" t="s">
        <v>2075</v>
      </c>
      <c r="D6701" s="557">
        <v>635.76</v>
      </c>
    </row>
    <row r="6702" spans="1:4" ht="27" x14ac:dyDescent="0.25">
      <c r="A6702" s="557">
        <v>102737</v>
      </c>
      <c r="B6702" s="560" t="s">
        <v>19943</v>
      </c>
      <c r="C6702" s="557" t="s">
        <v>18</v>
      </c>
      <c r="D6702" s="562">
        <v>1135.29</v>
      </c>
    </row>
    <row r="6703" spans="1:4" ht="27" x14ac:dyDescent="0.25">
      <c r="A6703" s="557">
        <v>102738</v>
      </c>
      <c r="B6703" s="560" t="s">
        <v>19944</v>
      </c>
      <c r="C6703" s="557" t="s">
        <v>18</v>
      </c>
      <c r="D6703" s="562">
        <v>2338.42</v>
      </c>
    </row>
    <row r="6704" spans="1:4" ht="27" x14ac:dyDescent="0.25">
      <c r="A6704" s="557">
        <v>102739</v>
      </c>
      <c r="B6704" s="560" t="s">
        <v>19945</v>
      </c>
      <c r="C6704" s="557" t="s">
        <v>18</v>
      </c>
      <c r="D6704" s="562">
        <v>3931.31</v>
      </c>
    </row>
    <row r="6705" spans="1:4" ht="27" x14ac:dyDescent="0.25">
      <c r="A6705" s="557">
        <v>102740</v>
      </c>
      <c r="B6705" s="560" t="s">
        <v>19946</v>
      </c>
      <c r="C6705" s="557" t="s">
        <v>18</v>
      </c>
      <c r="D6705" s="562">
        <v>5911.93</v>
      </c>
    </row>
    <row r="6706" spans="1:4" ht="27" x14ac:dyDescent="0.25">
      <c r="A6706" s="557">
        <v>102741</v>
      </c>
      <c r="B6706" s="560" t="s">
        <v>19947</v>
      </c>
      <c r="C6706" s="557" t="s">
        <v>18</v>
      </c>
      <c r="D6706" s="562">
        <v>8322</v>
      </c>
    </row>
    <row r="6707" spans="1:4" ht="27" x14ac:dyDescent="0.25">
      <c r="A6707" s="557">
        <v>102742</v>
      </c>
      <c r="B6707" s="560" t="s">
        <v>19948</v>
      </c>
      <c r="C6707" s="557" t="s">
        <v>18</v>
      </c>
      <c r="D6707" s="562">
        <v>14450.66</v>
      </c>
    </row>
    <row r="6708" spans="1:4" ht="27" x14ac:dyDescent="0.25">
      <c r="A6708" s="557">
        <v>102743</v>
      </c>
      <c r="B6708" s="560" t="s">
        <v>19949</v>
      </c>
      <c r="C6708" s="557" t="s">
        <v>18</v>
      </c>
      <c r="D6708" s="562">
        <v>4755.16</v>
      </c>
    </row>
    <row r="6709" spans="1:4" ht="27" x14ac:dyDescent="0.25">
      <c r="A6709" s="557">
        <v>102744</v>
      </c>
      <c r="B6709" s="560" t="s">
        <v>19950</v>
      </c>
      <c r="C6709" s="557" t="s">
        <v>18</v>
      </c>
      <c r="D6709" s="562">
        <v>7148.77</v>
      </c>
    </row>
    <row r="6710" spans="1:4" ht="27" x14ac:dyDescent="0.25">
      <c r="A6710" s="557">
        <v>102745</v>
      </c>
      <c r="B6710" s="560" t="s">
        <v>19951</v>
      </c>
      <c r="C6710" s="557" t="s">
        <v>18</v>
      </c>
      <c r="D6710" s="562">
        <v>10079.11</v>
      </c>
    </row>
    <row r="6711" spans="1:4" ht="27" x14ac:dyDescent="0.25">
      <c r="A6711" s="557">
        <v>102746</v>
      </c>
      <c r="B6711" s="560" t="s">
        <v>19952</v>
      </c>
      <c r="C6711" s="557" t="s">
        <v>18</v>
      </c>
      <c r="D6711" s="562">
        <v>17525.650000000001</v>
      </c>
    </row>
    <row r="6712" spans="1:4" ht="27" x14ac:dyDescent="0.25">
      <c r="A6712" s="557">
        <v>102747</v>
      </c>
      <c r="B6712" s="560" t="s">
        <v>19953</v>
      </c>
      <c r="C6712" s="557" t="s">
        <v>18</v>
      </c>
      <c r="D6712" s="562">
        <v>8879.11</v>
      </c>
    </row>
    <row r="6713" spans="1:4" ht="27" x14ac:dyDescent="0.25">
      <c r="A6713" s="557">
        <v>102748</v>
      </c>
      <c r="B6713" s="560" t="s">
        <v>19954</v>
      </c>
      <c r="C6713" s="557" t="s">
        <v>18</v>
      </c>
      <c r="D6713" s="562">
        <v>12463.04</v>
      </c>
    </row>
    <row r="6714" spans="1:4" ht="27" x14ac:dyDescent="0.25">
      <c r="A6714" s="557">
        <v>102749</v>
      </c>
      <c r="B6714" s="560" t="s">
        <v>19955</v>
      </c>
      <c r="C6714" s="557" t="s">
        <v>18</v>
      </c>
      <c r="D6714" s="562">
        <v>21460.18</v>
      </c>
    </row>
    <row r="6715" spans="1:4" ht="27" x14ac:dyDescent="0.25">
      <c r="A6715" s="557">
        <v>102750</v>
      </c>
      <c r="B6715" s="560" t="s">
        <v>19956</v>
      </c>
      <c r="C6715" s="557" t="s">
        <v>18</v>
      </c>
      <c r="D6715" s="562">
        <v>2857.79</v>
      </c>
    </row>
    <row r="6716" spans="1:4" ht="27" x14ac:dyDescent="0.25">
      <c r="A6716" s="557">
        <v>102751</v>
      </c>
      <c r="B6716" s="560" t="s">
        <v>19957</v>
      </c>
      <c r="C6716" s="557" t="s">
        <v>18</v>
      </c>
      <c r="D6716" s="562">
        <v>4997.8999999999996</v>
      </c>
    </row>
    <row r="6717" spans="1:4" ht="27" x14ac:dyDescent="0.25">
      <c r="A6717" s="557">
        <v>102752</v>
      </c>
      <c r="B6717" s="560" t="s">
        <v>19958</v>
      </c>
      <c r="C6717" s="557" t="s">
        <v>18</v>
      </c>
      <c r="D6717" s="562">
        <v>8000.23</v>
      </c>
    </row>
    <row r="6718" spans="1:4" ht="27" x14ac:dyDescent="0.25">
      <c r="A6718" s="557">
        <v>102753</v>
      </c>
      <c r="B6718" s="560" t="s">
        <v>19959</v>
      </c>
      <c r="C6718" s="557" t="s">
        <v>18</v>
      </c>
      <c r="D6718" s="562">
        <v>11891.62</v>
      </c>
    </row>
    <row r="6719" spans="1:4" ht="27" x14ac:dyDescent="0.25">
      <c r="A6719" s="557">
        <v>102754</v>
      </c>
      <c r="B6719" s="560" t="s">
        <v>19960</v>
      </c>
      <c r="C6719" s="557" t="s">
        <v>18</v>
      </c>
      <c r="D6719" s="562">
        <v>22676.03</v>
      </c>
    </row>
    <row r="6720" spans="1:4" ht="27" x14ac:dyDescent="0.25">
      <c r="A6720" s="557">
        <v>102755</v>
      </c>
      <c r="B6720" s="560" t="s">
        <v>19961</v>
      </c>
      <c r="C6720" s="557" t="s">
        <v>18</v>
      </c>
      <c r="D6720" s="562">
        <v>11195</v>
      </c>
    </row>
    <row r="6721" spans="1:4" ht="27" x14ac:dyDescent="0.25">
      <c r="A6721" s="557">
        <v>102756</v>
      </c>
      <c r="B6721" s="560" t="s">
        <v>19962</v>
      </c>
      <c r="C6721" s="557" t="s">
        <v>18</v>
      </c>
      <c r="D6721" s="562">
        <v>16694.73</v>
      </c>
    </row>
    <row r="6722" spans="1:4" ht="27" x14ac:dyDescent="0.25">
      <c r="A6722" s="557">
        <v>102757</v>
      </c>
      <c r="B6722" s="560" t="s">
        <v>19963</v>
      </c>
      <c r="C6722" s="557" t="s">
        <v>18</v>
      </c>
      <c r="D6722" s="562">
        <v>31151.07</v>
      </c>
    </row>
    <row r="6723" spans="1:4" ht="27" x14ac:dyDescent="0.25">
      <c r="A6723" s="557">
        <v>102758</v>
      </c>
      <c r="B6723" s="560" t="s">
        <v>19964</v>
      </c>
      <c r="C6723" s="557" t="s">
        <v>18</v>
      </c>
      <c r="D6723" s="562">
        <v>14405.34</v>
      </c>
    </row>
    <row r="6724" spans="1:4" ht="27" x14ac:dyDescent="0.25">
      <c r="A6724" s="557">
        <v>102759</v>
      </c>
      <c r="B6724" s="560" t="s">
        <v>19965</v>
      </c>
      <c r="C6724" s="557" t="s">
        <v>18</v>
      </c>
      <c r="D6724" s="562">
        <v>21521.49</v>
      </c>
    </row>
    <row r="6725" spans="1:4" ht="27" x14ac:dyDescent="0.25">
      <c r="A6725" s="557">
        <v>102760</v>
      </c>
      <c r="B6725" s="560" t="s">
        <v>19966</v>
      </c>
      <c r="C6725" s="557" t="s">
        <v>18</v>
      </c>
      <c r="D6725" s="562">
        <v>39785.980000000003</v>
      </c>
    </row>
    <row r="6726" spans="1:4" ht="27" x14ac:dyDescent="0.25">
      <c r="A6726" s="557">
        <v>102761</v>
      </c>
      <c r="B6726" s="560" t="s">
        <v>19967</v>
      </c>
      <c r="C6726" s="557" t="s">
        <v>18</v>
      </c>
      <c r="D6726" s="562">
        <v>13547.75</v>
      </c>
    </row>
    <row r="6727" spans="1:4" ht="27" x14ac:dyDescent="0.25">
      <c r="A6727" s="557">
        <v>102762</v>
      </c>
      <c r="B6727" s="560" t="s">
        <v>19968</v>
      </c>
      <c r="C6727" s="557" t="s">
        <v>18</v>
      </c>
      <c r="D6727" s="562">
        <v>21065.94</v>
      </c>
    </row>
    <row r="6728" spans="1:4" ht="27" x14ac:dyDescent="0.25">
      <c r="A6728" s="557">
        <v>102763</v>
      </c>
      <c r="B6728" s="560" t="s">
        <v>19969</v>
      </c>
      <c r="C6728" s="557" t="s">
        <v>18</v>
      </c>
      <c r="D6728" s="562">
        <v>29401.200000000001</v>
      </c>
    </row>
    <row r="6729" spans="1:4" ht="27" x14ac:dyDescent="0.25">
      <c r="A6729" s="557">
        <v>102764</v>
      </c>
      <c r="B6729" s="560" t="s">
        <v>19970</v>
      </c>
      <c r="C6729" s="557" t="s">
        <v>18</v>
      </c>
      <c r="D6729" s="562">
        <v>41761.64</v>
      </c>
    </row>
    <row r="6730" spans="1:4" ht="27" x14ac:dyDescent="0.25">
      <c r="A6730" s="557">
        <v>102765</v>
      </c>
      <c r="B6730" s="560" t="s">
        <v>19971</v>
      </c>
      <c r="C6730" s="557" t="s">
        <v>18</v>
      </c>
      <c r="D6730" s="562">
        <v>16816.099999999999</v>
      </c>
    </row>
    <row r="6731" spans="1:4" ht="27" x14ac:dyDescent="0.25">
      <c r="A6731" s="557">
        <v>102766</v>
      </c>
      <c r="B6731" s="560" t="s">
        <v>19972</v>
      </c>
      <c r="C6731" s="557" t="s">
        <v>18</v>
      </c>
      <c r="D6731" s="562">
        <v>25510.91</v>
      </c>
    </row>
    <row r="6732" spans="1:4" ht="27" x14ac:dyDescent="0.25">
      <c r="A6732" s="557">
        <v>102767</v>
      </c>
      <c r="B6732" s="560" t="s">
        <v>19973</v>
      </c>
      <c r="C6732" s="557" t="s">
        <v>18</v>
      </c>
      <c r="D6732" s="562">
        <v>35888.89</v>
      </c>
    </row>
    <row r="6733" spans="1:4" ht="27" x14ac:dyDescent="0.25">
      <c r="A6733" s="557">
        <v>102768</v>
      </c>
      <c r="B6733" s="560" t="s">
        <v>19974</v>
      </c>
      <c r="C6733" s="557" t="s">
        <v>18</v>
      </c>
      <c r="D6733" s="562">
        <v>50536.1</v>
      </c>
    </row>
    <row r="6734" spans="1:4" ht="27" x14ac:dyDescent="0.25">
      <c r="A6734" s="557">
        <v>102769</v>
      </c>
      <c r="B6734" s="560" t="s">
        <v>19975</v>
      </c>
      <c r="C6734" s="557" t="s">
        <v>18</v>
      </c>
      <c r="D6734" s="562">
        <v>19446.45</v>
      </c>
    </row>
    <row r="6735" spans="1:4" ht="27" x14ac:dyDescent="0.25">
      <c r="A6735" s="557">
        <v>102770</v>
      </c>
      <c r="B6735" s="560" t="s">
        <v>19976</v>
      </c>
      <c r="C6735" s="557" t="s">
        <v>18</v>
      </c>
      <c r="D6735" s="562">
        <v>30021.86</v>
      </c>
    </row>
    <row r="6736" spans="1:4" ht="27" x14ac:dyDescent="0.25">
      <c r="A6736" s="557">
        <v>102771</v>
      </c>
      <c r="B6736" s="560" t="s">
        <v>19977</v>
      </c>
      <c r="C6736" s="557" t="s">
        <v>18</v>
      </c>
      <c r="D6736" s="562">
        <v>42209.9</v>
      </c>
    </row>
    <row r="6737" spans="1:4" ht="27" x14ac:dyDescent="0.25">
      <c r="A6737" s="557">
        <v>102772</v>
      </c>
      <c r="B6737" s="560" t="s">
        <v>19978</v>
      </c>
      <c r="C6737" s="557" t="s">
        <v>18</v>
      </c>
      <c r="D6737" s="562">
        <v>59960.51</v>
      </c>
    </row>
    <row r="6738" spans="1:4" ht="27" x14ac:dyDescent="0.25">
      <c r="A6738" s="557">
        <v>102773</v>
      </c>
      <c r="B6738" s="560" t="s">
        <v>19979</v>
      </c>
      <c r="C6738" s="557" t="s">
        <v>18</v>
      </c>
      <c r="D6738" s="562">
        <v>8220.08</v>
      </c>
    </row>
    <row r="6739" spans="1:4" ht="27" x14ac:dyDescent="0.25">
      <c r="A6739" s="557">
        <v>102774</v>
      </c>
      <c r="B6739" s="560" t="s">
        <v>19980</v>
      </c>
      <c r="C6739" s="557" t="s">
        <v>18</v>
      </c>
      <c r="D6739" s="562">
        <v>8220.08</v>
      </c>
    </row>
    <row r="6740" spans="1:4" ht="27" x14ac:dyDescent="0.25">
      <c r="A6740" s="557">
        <v>102775</v>
      </c>
      <c r="B6740" s="560" t="s">
        <v>19981</v>
      </c>
      <c r="C6740" s="557" t="s">
        <v>18</v>
      </c>
      <c r="D6740" s="562">
        <v>12288.74</v>
      </c>
    </row>
    <row r="6741" spans="1:4" ht="27" x14ac:dyDescent="0.25">
      <c r="A6741" s="557">
        <v>102776</v>
      </c>
      <c r="B6741" s="560" t="s">
        <v>19982</v>
      </c>
      <c r="C6741" s="557" t="s">
        <v>18</v>
      </c>
      <c r="D6741" s="562">
        <v>12288.74</v>
      </c>
    </row>
    <row r="6742" spans="1:4" ht="27" x14ac:dyDescent="0.25">
      <c r="A6742" s="557">
        <v>102777</v>
      </c>
      <c r="B6742" s="560" t="s">
        <v>19983</v>
      </c>
      <c r="C6742" s="557" t="s">
        <v>18</v>
      </c>
      <c r="D6742" s="562">
        <v>18611.71</v>
      </c>
    </row>
    <row r="6743" spans="1:4" ht="27" x14ac:dyDescent="0.25">
      <c r="A6743" s="557">
        <v>102778</v>
      </c>
      <c r="B6743" s="560" t="s">
        <v>19984</v>
      </c>
      <c r="C6743" s="557" t="s">
        <v>18</v>
      </c>
      <c r="D6743" s="562">
        <v>28183.8</v>
      </c>
    </row>
    <row r="6744" spans="1:4" ht="27" x14ac:dyDescent="0.25">
      <c r="A6744" s="557">
        <v>102779</v>
      </c>
      <c r="B6744" s="560" t="s">
        <v>19985</v>
      </c>
      <c r="C6744" s="557" t="s">
        <v>18</v>
      </c>
      <c r="D6744" s="562">
        <v>8220.08</v>
      </c>
    </row>
    <row r="6745" spans="1:4" ht="27" x14ac:dyDescent="0.25">
      <c r="A6745" s="557">
        <v>102780</v>
      </c>
      <c r="B6745" s="560" t="s">
        <v>19986</v>
      </c>
      <c r="C6745" s="557" t="s">
        <v>18</v>
      </c>
      <c r="D6745" s="562">
        <v>9457.23</v>
      </c>
    </row>
    <row r="6746" spans="1:4" ht="27" x14ac:dyDescent="0.25">
      <c r="A6746" s="557">
        <v>102781</v>
      </c>
      <c r="B6746" s="560" t="s">
        <v>19987</v>
      </c>
      <c r="C6746" s="557" t="s">
        <v>18</v>
      </c>
      <c r="D6746" s="562">
        <v>14034.47</v>
      </c>
    </row>
    <row r="6747" spans="1:4" ht="27" x14ac:dyDescent="0.25">
      <c r="A6747" s="557">
        <v>102782</v>
      </c>
      <c r="B6747" s="560" t="s">
        <v>19988</v>
      </c>
      <c r="C6747" s="557" t="s">
        <v>18</v>
      </c>
      <c r="D6747" s="562">
        <v>15690.08</v>
      </c>
    </row>
    <row r="6748" spans="1:4" ht="27" x14ac:dyDescent="0.25">
      <c r="A6748" s="557">
        <v>102783</v>
      </c>
      <c r="B6748" s="560" t="s">
        <v>19989</v>
      </c>
      <c r="C6748" s="557" t="s">
        <v>18</v>
      </c>
      <c r="D6748" s="562">
        <v>20775.91</v>
      </c>
    </row>
    <row r="6749" spans="1:4" ht="27" x14ac:dyDescent="0.25">
      <c r="A6749" s="557">
        <v>102784</v>
      </c>
      <c r="B6749" s="560" t="s">
        <v>19990</v>
      </c>
      <c r="C6749" s="557" t="s">
        <v>18</v>
      </c>
      <c r="D6749" s="562">
        <v>32969.85</v>
      </c>
    </row>
    <row r="6750" spans="1:4" ht="27" x14ac:dyDescent="0.25">
      <c r="A6750" s="557">
        <v>102785</v>
      </c>
      <c r="B6750" s="560" t="s">
        <v>19991</v>
      </c>
      <c r="C6750" s="557" t="s">
        <v>18</v>
      </c>
      <c r="D6750" s="562">
        <v>9457.23</v>
      </c>
    </row>
    <row r="6751" spans="1:4" ht="27" x14ac:dyDescent="0.25">
      <c r="A6751" s="557">
        <v>102786</v>
      </c>
      <c r="B6751" s="560" t="s">
        <v>19992</v>
      </c>
      <c r="C6751" s="557" t="s">
        <v>18</v>
      </c>
      <c r="D6751" s="562">
        <v>10604.26</v>
      </c>
    </row>
    <row r="6752" spans="1:4" ht="27" x14ac:dyDescent="0.25">
      <c r="A6752" s="557">
        <v>102787</v>
      </c>
      <c r="B6752" s="560" t="s">
        <v>19993</v>
      </c>
      <c r="C6752" s="557" t="s">
        <v>18</v>
      </c>
      <c r="D6752" s="562">
        <v>15690.08</v>
      </c>
    </row>
    <row r="6753" spans="1:4" ht="27" x14ac:dyDescent="0.25">
      <c r="A6753" s="557">
        <v>102788</v>
      </c>
      <c r="B6753" s="560" t="s">
        <v>19994</v>
      </c>
      <c r="C6753" s="557" t="s">
        <v>18</v>
      </c>
      <c r="D6753" s="562">
        <v>17328.79</v>
      </c>
    </row>
    <row r="6754" spans="1:4" ht="27" x14ac:dyDescent="0.25">
      <c r="A6754" s="557">
        <v>102789</v>
      </c>
      <c r="B6754" s="560" t="s">
        <v>19995</v>
      </c>
      <c r="C6754" s="557" t="s">
        <v>18</v>
      </c>
      <c r="D6754" s="562">
        <v>22838.720000000001</v>
      </c>
    </row>
    <row r="6755" spans="1:4" ht="27" x14ac:dyDescent="0.25">
      <c r="A6755" s="557">
        <v>102790</v>
      </c>
      <c r="B6755" s="560" t="s">
        <v>19996</v>
      </c>
      <c r="C6755" s="557" t="s">
        <v>18</v>
      </c>
      <c r="D6755" s="562">
        <v>38037.519999999997</v>
      </c>
    </row>
    <row r="6756" spans="1:4" ht="27" x14ac:dyDescent="0.25">
      <c r="A6756" s="557">
        <v>102791</v>
      </c>
      <c r="B6756" s="560" t="s">
        <v>19997</v>
      </c>
      <c r="C6756" s="557" t="s">
        <v>18</v>
      </c>
      <c r="D6756" s="562">
        <v>30217.03</v>
      </c>
    </row>
    <row r="6757" spans="1:4" ht="27" x14ac:dyDescent="0.25">
      <c r="A6757" s="557">
        <v>102792</v>
      </c>
      <c r="B6757" s="560" t="s">
        <v>19998</v>
      </c>
      <c r="C6757" s="557" t="s">
        <v>18</v>
      </c>
      <c r="D6757" s="562">
        <v>49338.43</v>
      </c>
    </row>
    <row r="6758" spans="1:4" ht="27" x14ac:dyDescent="0.25">
      <c r="A6758" s="557">
        <v>102793</v>
      </c>
      <c r="B6758" s="560" t="s">
        <v>19999</v>
      </c>
      <c r="C6758" s="557" t="s">
        <v>18</v>
      </c>
      <c r="D6758" s="562">
        <v>66696.5</v>
      </c>
    </row>
    <row r="6759" spans="1:4" ht="27" x14ac:dyDescent="0.25">
      <c r="A6759" s="557">
        <v>102794</v>
      </c>
      <c r="B6759" s="560" t="s">
        <v>20000</v>
      </c>
      <c r="C6759" s="557" t="s">
        <v>18</v>
      </c>
      <c r="D6759" s="562">
        <v>95737.34</v>
      </c>
    </row>
    <row r="6760" spans="1:4" ht="27" x14ac:dyDescent="0.25">
      <c r="A6760" s="557">
        <v>102795</v>
      </c>
      <c r="B6760" s="560" t="s">
        <v>20001</v>
      </c>
      <c r="C6760" s="557" t="s">
        <v>18</v>
      </c>
      <c r="D6760" s="562">
        <v>32221.94</v>
      </c>
    </row>
    <row r="6761" spans="1:4" ht="27" x14ac:dyDescent="0.25">
      <c r="A6761" s="557">
        <v>102796</v>
      </c>
      <c r="B6761" s="560" t="s">
        <v>20002</v>
      </c>
      <c r="C6761" s="557" t="s">
        <v>18</v>
      </c>
      <c r="D6761" s="562">
        <v>52196.37</v>
      </c>
    </row>
    <row r="6762" spans="1:4" ht="27" x14ac:dyDescent="0.25">
      <c r="A6762" s="557">
        <v>102797</v>
      </c>
      <c r="B6762" s="560" t="s">
        <v>20003</v>
      </c>
      <c r="C6762" s="557" t="s">
        <v>18</v>
      </c>
      <c r="D6762" s="562">
        <v>74107.11</v>
      </c>
    </row>
    <row r="6763" spans="1:4" ht="27" x14ac:dyDescent="0.25">
      <c r="A6763" s="557">
        <v>102798</v>
      </c>
      <c r="B6763" s="560" t="s">
        <v>20004</v>
      </c>
      <c r="C6763" s="557" t="s">
        <v>18</v>
      </c>
      <c r="D6763" s="562">
        <v>90834.09</v>
      </c>
    </row>
    <row r="6764" spans="1:4" ht="27" x14ac:dyDescent="0.25">
      <c r="A6764" s="557">
        <v>102799</v>
      </c>
      <c r="B6764" s="560" t="s">
        <v>20005</v>
      </c>
      <c r="C6764" s="557" t="s">
        <v>18</v>
      </c>
      <c r="D6764" s="562">
        <v>32900.050000000003</v>
      </c>
    </row>
    <row r="6765" spans="1:4" ht="27" x14ac:dyDescent="0.25">
      <c r="A6765" s="557">
        <v>102800</v>
      </c>
      <c r="B6765" s="560" t="s">
        <v>20006</v>
      </c>
      <c r="C6765" s="557" t="s">
        <v>18</v>
      </c>
      <c r="D6765" s="562">
        <v>57269.440000000002</v>
      </c>
    </row>
    <row r="6766" spans="1:4" ht="27" x14ac:dyDescent="0.25">
      <c r="A6766" s="557">
        <v>102801</v>
      </c>
      <c r="B6766" s="560" t="s">
        <v>20007</v>
      </c>
      <c r="C6766" s="557" t="s">
        <v>18</v>
      </c>
      <c r="D6766" s="562">
        <v>80349.740000000005</v>
      </c>
    </row>
    <row r="6767" spans="1:4" ht="27" x14ac:dyDescent="0.25">
      <c r="A6767" s="557">
        <v>102802</v>
      </c>
      <c r="B6767" s="560" t="s">
        <v>20008</v>
      </c>
      <c r="C6767" s="557" t="s">
        <v>18</v>
      </c>
      <c r="D6767" s="562">
        <v>96425.51</v>
      </c>
    </row>
    <row r="6768" spans="1:4" ht="13.5" x14ac:dyDescent="0.25">
      <c r="A6768" s="557">
        <v>102803</v>
      </c>
      <c r="B6768" s="560" t="s">
        <v>20009</v>
      </c>
      <c r="C6768" s="557" t="s">
        <v>1389</v>
      </c>
      <c r="D6768" s="557">
        <v>2.13</v>
      </c>
    </row>
    <row r="6769" spans="1:4" ht="27" x14ac:dyDescent="0.25">
      <c r="A6769" s="557">
        <v>102809</v>
      </c>
      <c r="B6769" s="560" t="s">
        <v>20010</v>
      </c>
      <c r="C6769" s="557" t="s">
        <v>2878</v>
      </c>
      <c r="D6769" s="557">
        <v>18.93</v>
      </c>
    </row>
    <row r="6770" spans="1:4" ht="40.5" x14ac:dyDescent="0.25">
      <c r="A6770" s="557">
        <v>102815</v>
      </c>
      <c r="B6770" s="560" t="s">
        <v>20011</v>
      </c>
      <c r="C6770" s="557" t="s">
        <v>2878</v>
      </c>
      <c r="D6770" s="557">
        <v>2.85</v>
      </c>
    </row>
    <row r="6771" spans="1:4" ht="27" x14ac:dyDescent="0.25">
      <c r="A6771" s="557">
        <v>102826</v>
      </c>
      <c r="B6771" s="560" t="s">
        <v>20012</v>
      </c>
      <c r="C6771" s="557" t="s">
        <v>2878</v>
      </c>
      <c r="D6771" s="557">
        <v>5.35</v>
      </c>
    </row>
    <row r="6772" spans="1:4" ht="40.5" x14ac:dyDescent="0.25">
      <c r="A6772" s="557">
        <v>102832</v>
      </c>
      <c r="B6772" s="560" t="s">
        <v>20013</v>
      </c>
      <c r="C6772" s="557" t="s">
        <v>2878</v>
      </c>
      <c r="D6772" s="557">
        <v>7.14</v>
      </c>
    </row>
    <row r="6773" spans="1:4" ht="27" x14ac:dyDescent="0.25">
      <c r="A6773" s="557">
        <v>102843</v>
      </c>
      <c r="B6773" s="560" t="s">
        <v>20014</v>
      </c>
      <c r="C6773" s="557" t="s">
        <v>2878</v>
      </c>
      <c r="D6773" s="557">
        <v>162</v>
      </c>
    </row>
    <row r="6774" spans="1:4" ht="27" x14ac:dyDescent="0.25">
      <c r="A6774" s="557">
        <v>102849</v>
      </c>
      <c r="B6774" s="560" t="s">
        <v>20015</v>
      </c>
      <c r="C6774" s="557" t="s">
        <v>2878</v>
      </c>
      <c r="D6774" s="557">
        <v>79.2</v>
      </c>
    </row>
    <row r="6775" spans="1:4" ht="27" x14ac:dyDescent="0.25">
      <c r="A6775" s="557">
        <v>102855</v>
      </c>
      <c r="B6775" s="560" t="s">
        <v>20016</v>
      </c>
      <c r="C6775" s="557" t="s">
        <v>2878</v>
      </c>
      <c r="D6775" s="557">
        <v>79.2</v>
      </c>
    </row>
    <row r="6776" spans="1:4" ht="27" x14ac:dyDescent="0.25">
      <c r="A6776" s="557">
        <v>102861</v>
      </c>
      <c r="B6776" s="560" t="s">
        <v>20017</v>
      </c>
      <c r="C6776" s="557" t="s">
        <v>2878</v>
      </c>
      <c r="D6776" s="557">
        <v>1.05</v>
      </c>
    </row>
    <row r="6777" spans="1:4" ht="27" x14ac:dyDescent="0.25">
      <c r="A6777" s="557">
        <v>102867</v>
      </c>
      <c r="B6777" s="560" t="s">
        <v>20018</v>
      </c>
      <c r="C6777" s="557" t="s">
        <v>2878</v>
      </c>
      <c r="D6777" s="557">
        <v>0.56999999999999995</v>
      </c>
    </row>
    <row r="6778" spans="1:4" ht="40.5" x14ac:dyDescent="0.25">
      <c r="A6778" s="557">
        <v>102873</v>
      </c>
      <c r="B6778" s="560" t="s">
        <v>20019</v>
      </c>
      <c r="C6778" s="557" t="s">
        <v>2878</v>
      </c>
      <c r="D6778" s="557">
        <v>143.91999999999999</v>
      </c>
    </row>
    <row r="6779" spans="1:4" ht="27" x14ac:dyDescent="0.25">
      <c r="A6779" s="557">
        <v>102879</v>
      </c>
      <c r="B6779" s="560" t="s">
        <v>20020</v>
      </c>
      <c r="C6779" s="557" t="s">
        <v>2878</v>
      </c>
      <c r="D6779" s="557">
        <v>216</v>
      </c>
    </row>
    <row r="6780" spans="1:4" ht="13.5" x14ac:dyDescent="0.25">
      <c r="A6780" s="557">
        <v>102885</v>
      </c>
      <c r="B6780" s="560" t="s">
        <v>20021</v>
      </c>
      <c r="C6780" s="557" t="s">
        <v>2878</v>
      </c>
      <c r="D6780" s="557">
        <v>1.07</v>
      </c>
    </row>
    <row r="6781" spans="1:4" ht="27" x14ac:dyDescent="0.25">
      <c r="A6781" s="557">
        <v>102891</v>
      </c>
      <c r="B6781" s="560" t="s">
        <v>20022</v>
      </c>
      <c r="C6781" s="557" t="s">
        <v>2878</v>
      </c>
      <c r="D6781" s="557">
        <v>1.07</v>
      </c>
    </row>
    <row r="6782" spans="1:4" ht="40.5" x14ac:dyDescent="0.25">
      <c r="A6782" s="557">
        <v>102897</v>
      </c>
      <c r="B6782" s="560" t="s">
        <v>20023</v>
      </c>
      <c r="C6782" s="557" t="s">
        <v>2878</v>
      </c>
      <c r="D6782" s="557">
        <v>108.21</v>
      </c>
    </row>
    <row r="6783" spans="1:4" ht="27" x14ac:dyDescent="0.25">
      <c r="A6783" s="557">
        <v>102903</v>
      </c>
      <c r="B6783" s="560" t="s">
        <v>20024</v>
      </c>
      <c r="C6783" s="557" t="s">
        <v>2878</v>
      </c>
      <c r="D6783" s="557">
        <v>14.04</v>
      </c>
    </row>
    <row r="6784" spans="1:4" ht="13.5" x14ac:dyDescent="0.25">
      <c r="A6784" s="557">
        <v>102909</v>
      </c>
      <c r="B6784" s="560" t="s">
        <v>20025</v>
      </c>
      <c r="C6784" s="557" t="s">
        <v>2878</v>
      </c>
      <c r="D6784" s="557">
        <v>82.11</v>
      </c>
    </row>
    <row r="6785" spans="1:4" ht="27" x14ac:dyDescent="0.25">
      <c r="A6785" s="557">
        <v>102915</v>
      </c>
      <c r="B6785" s="560" t="s">
        <v>20026</v>
      </c>
      <c r="C6785" s="557" t="s">
        <v>2878</v>
      </c>
      <c r="D6785" s="557">
        <v>0.52</v>
      </c>
    </row>
    <row r="6786" spans="1:4" ht="13.5" x14ac:dyDescent="0.25">
      <c r="A6786" s="557">
        <v>102920</v>
      </c>
      <c r="B6786" s="560" t="s">
        <v>20027</v>
      </c>
      <c r="C6786" s="557" t="s">
        <v>115</v>
      </c>
      <c r="D6786" s="557">
        <v>10.37</v>
      </c>
    </row>
    <row r="6787" spans="1:4" ht="13.5" x14ac:dyDescent="0.25">
      <c r="A6787" s="557">
        <v>102921</v>
      </c>
      <c r="B6787" s="560" t="s">
        <v>20028</v>
      </c>
      <c r="C6787" s="557" t="s">
        <v>115</v>
      </c>
      <c r="D6787" s="557">
        <v>10.1</v>
      </c>
    </row>
    <row r="6788" spans="1:4" ht="27" x14ac:dyDescent="0.25">
      <c r="A6788" s="557">
        <v>102922</v>
      </c>
      <c r="B6788" s="560" t="s">
        <v>20029</v>
      </c>
      <c r="C6788" s="557" t="s">
        <v>115</v>
      </c>
      <c r="D6788" s="557">
        <v>10.88</v>
      </c>
    </row>
    <row r="6789" spans="1:4" ht="13.5" x14ac:dyDescent="0.25">
      <c r="A6789" s="557">
        <v>102923</v>
      </c>
      <c r="B6789" s="560" t="s">
        <v>20030</v>
      </c>
      <c r="C6789" s="557" t="s">
        <v>115</v>
      </c>
      <c r="D6789" s="557">
        <v>9.91</v>
      </c>
    </row>
    <row r="6790" spans="1:4" ht="40.5" x14ac:dyDescent="0.25">
      <c r="A6790" s="557">
        <v>102927</v>
      </c>
      <c r="B6790" s="560" t="s">
        <v>20031</v>
      </c>
      <c r="C6790" s="557" t="s">
        <v>2878</v>
      </c>
      <c r="D6790" s="557">
        <v>0.78</v>
      </c>
    </row>
    <row r="6791" spans="1:4" ht="54" x14ac:dyDescent="0.25">
      <c r="A6791" s="557">
        <v>102933</v>
      </c>
      <c r="B6791" s="560" t="s">
        <v>20032</v>
      </c>
      <c r="C6791" s="557" t="s">
        <v>2878</v>
      </c>
      <c r="D6791" s="557">
        <v>0.78</v>
      </c>
    </row>
    <row r="6792" spans="1:4" ht="27" x14ac:dyDescent="0.25">
      <c r="A6792" s="557">
        <v>102939</v>
      </c>
      <c r="B6792" s="560" t="s">
        <v>20033</v>
      </c>
      <c r="C6792" s="557" t="s">
        <v>2878</v>
      </c>
      <c r="D6792" s="557">
        <v>7.85</v>
      </c>
    </row>
    <row r="6793" spans="1:4" ht="40.5" x14ac:dyDescent="0.25">
      <c r="A6793" s="557">
        <v>102945</v>
      </c>
      <c r="B6793" s="560" t="s">
        <v>20034</v>
      </c>
      <c r="C6793" s="557" t="s">
        <v>2878</v>
      </c>
      <c r="D6793" s="557">
        <v>0.01</v>
      </c>
    </row>
    <row r="6794" spans="1:4" ht="27" x14ac:dyDescent="0.25">
      <c r="A6794" s="557">
        <v>102951</v>
      </c>
      <c r="B6794" s="560" t="s">
        <v>20035</v>
      </c>
      <c r="C6794" s="557" t="s">
        <v>2878</v>
      </c>
      <c r="D6794" s="557">
        <v>0.52</v>
      </c>
    </row>
    <row r="6795" spans="1:4" ht="40.5" x14ac:dyDescent="0.25">
      <c r="A6795" s="557">
        <v>102957</v>
      </c>
      <c r="B6795" s="560" t="s">
        <v>20036</v>
      </c>
      <c r="C6795" s="557" t="s">
        <v>2878</v>
      </c>
      <c r="D6795" s="557">
        <v>61.41</v>
      </c>
    </row>
    <row r="6796" spans="1:4" ht="40.5" x14ac:dyDescent="0.25">
      <c r="A6796" s="557">
        <v>102963</v>
      </c>
      <c r="B6796" s="560" t="s">
        <v>20037</v>
      </c>
      <c r="C6796" s="557" t="s">
        <v>2878</v>
      </c>
      <c r="D6796" s="557">
        <v>102.02</v>
      </c>
    </row>
    <row r="6797" spans="1:4" ht="40.5" x14ac:dyDescent="0.25">
      <c r="A6797" s="557">
        <v>102969</v>
      </c>
      <c r="B6797" s="560" t="s">
        <v>20038</v>
      </c>
      <c r="C6797" s="557" t="s">
        <v>2878</v>
      </c>
      <c r="D6797" s="557">
        <v>1.06</v>
      </c>
    </row>
    <row r="6798" spans="1:4" ht="27" x14ac:dyDescent="0.25">
      <c r="A6798" s="557">
        <v>102985</v>
      </c>
      <c r="B6798" s="560" t="s">
        <v>20039</v>
      </c>
      <c r="C6798" s="557" t="s">
        <v>2878</v>
      </c>
      <c r="D6798" s="557">
        <v>3.6</v>
      </c>
    </row>
    <row r="6799" spans="1:4" ht="40.5" x14ac:dyDescent="0.25">
      <c r="A6799" s="557">
        <v>102988</v>
      </c>
      <c r="B6799" s="560" t="s">
        <v>20040</v>
      </c>
      <c r="C6799" s="557" t="s">
        <v>1389</v>
      </c>
      <c r="D6799" s="557">
        <v>45.84</v>
      </c>
    </row>
    <row r="6800" spans="1:4" ht="27" x14ac:dyDescent="0.25">
      <c r="A6800" s="557">
        <v>102989</v>
      </c>
      <c r="B6800" s="560" t="s">
        <v>20041</v>
      </c>
      <c r="C6800" s="557" t="s">
        <v>61</v>
      </c>
      <c r="D6800" s="557">
        <v>43.06</v>
      </c>
    </row>
    <row r="6801" spans="1:4" ht="27" x14ac:dyDescent="0.25">
      <c r="A6801" s="557">
        <v>102990</v>
      </c>
      <c r="B6801" s="560" t="s">
        <v>20042</v>
      </c>
      <c r="C6801" s="557" t="s">
        <v>61</v>
      </c>
      <c r="D6801" s="557">
        <v>52.37</v>
      </c>
    </row>
    <row r="6802" spans="1:4" ht="27" x14ac:dyDescent="0.25">
      <c r="A6802" s="557">
        <v>102991</v>
      </c>
      <c r="B6802" s="560" t="s">
        <v>20043</v>
      </c>
      <c r="C6802" s="557" t="s">
        <v>61</v>
      </c>
      <c r="D6802" s="557">
        <v>67.989999999999995</v>
      </c>
    </row>
    <row r="6803" spans="1:4" ht="27" x14ac:dyDescent="0.25">
      <c r="A6803" s="557">
        <v>102992</v>
      </c>
      <c r="B6803" s="560" t="s">
        <v>20044</v>
      </c>
      <c r="C6803" s="557" t="s">
        <v>61</v>
      </c>
      <c r="D6803" s="557">
        <v>102.16</v>
      </c>
    </row>
    <row r="6804" spans="1:4" ht="27" x14ac:dyDescent="0.25">
      <c r="A6804" s="557">
        <v>102993</v>
      </c>
      <c r="B6804" s="560" t="s">
        <v>20045</v>
      </c>
      <c r="C6804" s="557" t="s">
        <v>61</v>
      </c>
      <c r="D6804" s="557">
        <v>132.83000000000001</v>
      </c>
    </row>
    <row r="6805" spans="1:4" ht="27" x14ac:dyDescent="0.25">
      <c r="A6805" s="557">
        <v>102994</v>
      </c>
      <c r="B6805" s="560" t="s">
        <v>20046</v>
      </c>
      <c r="C6805" s="557" t="s">
        <v>61</v>
      </c>
      <c r="D6805" s="557">
        <v>231.4</v>
      </c>
    </row>
    <row r="6806" spans="1:4" ht="40.5" x14ac:dyDescent="0.25">
      <c r="A6806" s="557">
        <v>102995</v>
      </c>
      <c r="B6806" s="560" t="s">
        <v>20047</v>
      </c>
      <c r="C6806" s="557" t="s">
        <v>61</v>
      </c>
      <c r="D6806" s="557">
        <v>49.09</v>
      </c>
    </row>
    <row r="6807" spans="1:4" ht="40.5" x14ac:dyDescent="0.25">
      <c r="A6807" s="557">
        <v>102996</v>
      </c>
      <c r="B6807" s="560" t="s">
        <v>20048</v>
      </c>
      <c r="C6807" s="557" t="s">
        <v>61</v>
      </c>
      <c r="D6807" s="557">
        <v>69.47</v>
      </c>
    </row>
    <row r="6808" spans="1:4" ht="40.5" x14ac:dyDescent="0.25">
      <c r="A6808" s="557">
        <v>102997</v>
      </c>
      <c r="B6808" s="560" t="s">
        <v>20049</v>
      </c>
      <c r="C6808" s="557" t="s">
        <v>61</v>
      </c>
      <c r="D6808" s="557">
        <v>92.98</v>
      </c>
    </row>
    <row r="6809" spans="1:4" ht="40.5" x14ac:dyDescent="0.25">
      <c r="A6809" s="557">
        <v>102998</v>
      </c>
      <c r="B6809" s="560" t="s">
        <v>20050</v>
      </c>
      <c r="C6809" s="557" t="s">
        <v>61</v>
      </c>
      <c r="D6809" s="557">
        <v>88.79</v>
      </c>
    </row>
    <row r="6810" spans="1:4" ht="40.5" x14ac:dyDescent="0.25">
      <c r="A6810" s="557">
        <v>102999</v>
      </c>
      <c r="B6810" s="560" t="s">
        <v>20051</v>
      </c>
      <c r="C6810" s="557" t="s">
        <v>61</v>
      </c>
      <c r="D6810" s="557">
        <v>112.35</v>
      </c>
    </row>
    <row r="6811" spans="1:4" ht="40.5" x14ac:dyDescent="0.25">
      <c r="A6811" s="557">
        <v>103000</v>
      </c>
      <c r="B6811" s="560" t="s">
        <v>20052</v>
      </c>
      <c r="C6811" s="557" t="s">
        <v>61</v>
      </c>
      <c r="D6811" s="557">
        <v>112.82</v>
      </c>
    </row>
    <row r="6812" spans="1:4" ht="27" x14ac:dyDescent="0.25">
      <c r="A6812" s="557">
        <v>103001</v>
      </c>
      <c r="B6812" s="560" t="s">
        <v>20053</v>
      </c>
      <c r="C6812" s="557" t="s">
        <v>18</v>
      </c>
      <c r="D6812" s="557">
        <v>172.83</v>
      </c>
    </row>
    <row r="6813" spans="1:4" ht="27" x14ac:dyDescent="0.25">
      <c r="A6813" s="557">
        <v>103002</v>
      </c>
      <c r="B6813" s="560" t="s">
        <v>20054</v>
      </c>
      <c r="C6813" s="557" t="s">
        <v>18</v>
      </c>
      <c r="D6813" s="557">
        <v>214.4</v>
      </c>
    </row>
    <row r="6814" spans="1:4" ht="27" x14ac:dyDescent="0.25">
      <c r="A6814" s="557">
        <v>103003</v>
      </c>
      <c r="B6814" s="560" t="s">
        <v>20055</v>
      </c>
      <c r="C6814" s="557" t="s">
        <v>18</v>
      </c>
      <c r="D6814" s="557">
        <v>297.60000000000002</v>
      </c>
    </row>
    <row r="6815" spans="1:4" ht="27" x14ac:dyDescent="0.25">
      <c r="A6815" s="557">
        <v>103005</v>
      </c>
      <c r="B6815" s="560" t="s">
        <v>20056</v>
      </c>
      <c r="C6815" s="557" t="s">
        <v>18</v>
      </c>
      <c r="D6815" s="557">
        <v>536.80999999999995</v>
      </c>
    </row>
    <row r="6816" spans="1:4" ht="27" x14ac:dyDescent="0.25">
      <c r="A6816" s="557">
        <v>103006</v>
      </c>
      <c r="B6816" s="560" t="s">
        <v>20057</v>
      </c>
      <c r="C6816" s="557" t="s">
        <v>18</v>
      </c>
      <c r="D6816" s="557">
        <v>741.85</v>
      </c>
    </row>
    <row r="6817" spans="1:4" ht="27" x14ac:dyDescent="0.25">
      <c r="A6817" s="557">
        <v>103007</v>
      </c>
      <c r="B6817" s="560" t="s">
        <v>20058</v>
      </c>
      <c r="C6817" s="557" t="s">
        <v>18</v>
      </c>
      <c r="D6817" s="557">
        <v>969.89</v>
      </c>
    </row>
    <row r="6818" spans="1:4" ht="27" x14ac:dyDescent="0.25">
      <c r="A6818" s="557">
        <v>103008</v>
      </c>
      <c r="B6818" s="560" t="s">
        <v>20059</v>
      </c>
      <c r="C6818" s="557" t="s">
        <v>18</v>
      </c>
      <c r="D6818" s="557">
        <v>59.41</v>
      </c>
    </row>
    <row r="6819" spans="1:4" ht="27" x14ac:dyDescent="0.25">
      <c r="A6819" s="557">
        <v>103009</v>
      </c>
      <c r="B6819" s="560" t="s">
        <v>20060</v>
      </c>
      <c r="C6819" s="557" t="s">
        <v>18</v>
      </c>
      <c r="D6819" s="557">
        <v>212.72</v>
      </c>
    </row>
    <row r="6820" spans="1:4" ht="27" x14ac:dyDescent="0.25">
      <c r="A6820" s="557">
        <v>103010</v>
      </c>
      <c r="B6820" s="560" t="s">
        <v>20061</v>
      </c>
      <c r="C6820" s="557" t="s">
        <v>18</v>
      </c>
      <c r="D6820" s="557">
        <v>45.05</v>
      </c>
    </row>
    <row r="6821" spans="1:4" ht="27" x14ac:dyDescent="0.25">
      <c r="A6821" s="557">
        <v>103011</v>
      </c>
      <c r="B6821" s="560" t="s">
        <v>20062</v>
      </c>
      <c r="C6821" s="557" t="s">
        <v>18</v>
      </c>
      <c r="D6821" s="557">
        <v>50.4</v>
      </c>
    </row>
    <row r="6822" spans="1:4" ht="27" x14ac:dyDescent="0.25">
      <c r="A6822" s="557">
        <v>103012</v>
      </c>
      <c r="B6822" s="560" t="s">
        <v>20063</v>
      </c>
      <c r="C6822" s="557" t="s">
        <v>18</v>
      </c>
      <c r="D6822" s="557">
        <v>79.260000000000005</v>
      </c>
    </row>
    <row r="6823" spans="1:4" ht="27" x14ac:dyDescent="0.25">
      <c r="A6823" s="557">
        <v>103013</v>
      </c>
      <c r="B6823" s="560" t="s">
        <v>20064</v>
      </c>
      <c r="C6823" s="557" t="s">
        <v>18</v>
      </c>
      <c r="D6823" s="557">
        <v>85.65</v>
      </c>
    </row>
    <row r="6824" spans="1:4" ht="27" x14ac:dyDescent="0.25">
      <c r="A6824" s="557">
        <v>103014</v>
      </c>
      <c r="B6824" s="560" t="s">
        <v>20065</v>
      </c>
      <c r="C6824" s="557" t="s">
        <v>18</v>
      </c>
      <c r="D6824" s="557">
        <v>128.4</v>
      </c>
    </row>
    <row r="6825" spans="1:4" ht="27" x14ac:dyDescent="0.25">
      <c r="A6825" s="557">
        <v>103015</v>
      </c>
      <c r="B6825" s="560" t="s">
        <v>20066</v>
      </c>
      <c r="C6825" s="557" t="s">
        <v>18</v>
      </c>
      <c r="D6825" s="557">
        <v>226.03</v>
      </c>
    </row>
    <row r="6826" spans="1:4" ht="27" x14ac:dyDescent="0.25">
      <c r="A6826" s="557">
        <v>103016</v>
      </c>
      <c r="B6826" s="560" t="s">
        <v>20067</v>
      </c>
      <c r="C6826" s="557" t="s">
        <v>18</v>
      </c>
      <c r="D6826" s="557">
        <v>308.64</v>
      </c>
    </row>
    <row r="6827" spans="1:4" ht="27" x14ac:dyDescent="0.25">
      <c r="A6827" s="557">
        <v>103017</v>
      </c>
      <c r="B6827" s="560" t="s">
        <v>20068</v>
      </c>
      <c r="C6827" s="557" t="s">
        <v>18</v>
      </c>
      <c r="D6827" s="557">
        <v>536.88</v>
      </c>
    </row>
    <row r="6828" spans="1:4" ht="27" x14ac:dyDescent="0.25">
      <c r="A6828" s="557">
        <v>103018</v>
      </c>
      <c r="B6828" s="560" t="s">
        <v>20069</v>
      </c>
      <c r="C6828" s="557" t="s">
        <v>18</v>
      </c>
      <c r="D6828" s="557">
        <v>224.3</v>
      </c>
    </row>
    <row r="6829" spans="1:4" ht="40.5" x14ac:dyDescent="0.25">
      <c r="A6829" s="557">
        <v>103019</v>
      </c>
      <c r="B6829" s="560" t="s">
        <v>20070</v>
      </c>
      <c r="C6829" s="557" t="s">
        <v>18</v>
      </c>
      <c r="D6829" s="557">
        <v>215.46</v>
      </c>
    </row>
    <row r="6830" spans="1:4" ht="27" x14ac:dyDescent="0.25">
      <c r="A6830" s="557">
        <v>103029</v>
      </c>
      <c r="B6830" s="560" t="s">
        <v>20071</v>
      </c>
      <c r="C6830" s="557" t="s">
        <v>18</v>
      </c>
      <c r="D6830" s="557">
        <v>56.51</v>
      </c>
    </row>
    <row r="6831" spans="1:4" ht="27" x14ac:dyDescent="0.25">
      <c r="A6831" s="557">
        <v>103036</v>
      </c>
      <c r="B6831" s="560" t="s">
        <v>20072</v>
      </c>
      <c r="C6831" s="557" t="s">
        <v>18</v>
      </c>
      <c r="D6831" s="557">
        <v>20.239999999999998</v>
      </c>
    </row>
    <row r="6832" spans="1:4" ht="27" x14ac:dyDescent="0.25">
      <c r="A6832" s="557">
        <v>103037</v>
      </c>
      <c r="B6832" s="560" t="s">
        <v>20073</v>
      </c>
      <c r="C6832" s="557" t="s">
        <v>18</v>
      </c>
      <c r="D6832" s="557">
        <v>39.9</v>
      </c>
    </row>
    <row r="6833" spans="1:4" ht="27" x14ac:dyDescent="0.25">
      <c r="A6833" s="557">
        <v>103038</v>
      </c>
      <c r="B6833" s="560" t="s">
        <v>20074</v>
      </c>
      <c r="C6833" s="557" t="s">
        <v>18</v>
      </c>
      <c r="D6833" s="557">
        <v>53.42</v>
      </c>
    </row>
    <row r="6834" spans="1:4" ht="27" x14ac:dyDescent="0.25">
      <c r="A6834" s="557">
        <v>103039</v>
      </c>
      <c r="B6834" s="560" t="s">
        <v>20075</v>
      </c>
      <c r="C6834" s="557" t="s">
        <v>18</v>
      </c>
      <c r="D6834" s="557">
        <v>58.37</v>
      </c>
    </row>
    <row r="6835" spans="1:4" ht="27" x14ac:dyDescent="0.25">
      <c r="A6835" s="557">
        <v>103040</v>
      </c>
      <c r="B6835" s="560" t="s">
        <v>20076</v>
      </c>
      <c r="C6835" s="557" t="s">
        <v>18</v>
      </c>
      <c r="D6835" s="557">
        <v>86.48</v>
      </c>
    </row>
    <row r="6836" spans="1:4" ht="27" x14ac:dyDescent="0.25">
      <c r="A6836" s="557">
        <v>103041</v>
      </c>
      <c r="B6836" s="560" t="s">
        <v>20077</v>
      </c>
      <c r="C6836" s="557" t="s">
        <v>18</v>
      </c>
      <c r="D6836" s="557">
        <v>16.940000000000001</v>
      </c>
    </row>
    <row r="6837" spans="1:4" ht="27" x14ac:dyDescent="0.25">
      <c r="A6837" s="557">
        <v>103042</v>
      </c>
      <c r="B6837" s="560" t="s">
        <v>20078</v>
      </c>
      <c r="C6837" s="557" t="s">
        <v>18</v>
      </c>
      <c r="D6837" s="557">
        <v>21.05</v>
      </c>
    </row>
    <row r="6838" spans="1:4" ht="27" x14ac:dyDescent="0.25">
      <c r="A6838" s="557">
        <v>103043</v>
      </c>
      <c r="B6838" s="560" t="s">
        <v>20079</v>
      </c>
      <c r="C6838" s="557" t="s">
        <v>18</v>
      </c>
      <c r="D6838" s="557">
        <v>19.5</v>
      </c>
    </row>
    <row r="6839" spans="1:4" ht="27" x14ac:dyDescent="0.25">
      <c r="A6839" s="557">
        <v>103044</v>
      </c>
      <c r="B6839" s="560" t="s">
        <v>20080</v>
      </c>
      <c r="C6839" s="557" t="s">
        <v>18</v>
      </c>
      <c r="D6839" s="557">
        <v>26.38</v>
      </c>
    </row>
    <row r="6840" spans="1:4" ht="27" x14ac:dyDescent="0.25">
      <c r="A6840" s="557">
        <v>103045</v>
      </c>
      <c r="B6840" s="560" t="s">
        <v>20081</v>
      </c>
      <c r="C6840" s="557" t="s">
        <v>18</v>
      </c>
      <c r="D6840" s="557">
        <v>8.5299999999999994</v>
      </c>
    </row>
    <row r="6841" spans="1:4" ht="27" x14ac:dyDescent="0.25">
      <c r="A6841" s="557">
        <v>103046</v>
      </c>
      <c r="B6841" s="560" t="s">
        <v>20082</v>
      </c>
      <c r="C6841" s="557" t="s">
        <v>18</v>
      </c>
      <c r="D6841" s="557">
        <v>19.97</v>
      </c>
    </row>
    <row r="6842" spans="1:4" ht="27" x14ac:dyDescent="0.25">
      <c r="A6842" s="557">
        <v>103047</v>
      </c>
      <c r="B6842" s="560" t="s">
        <v>20083</v>
      </c>
      <c r="C6842" s="557" t="s">
        <v>18</v>
      </c>
      <c r="D6842" s="557">
        <v>20.8</v>
      </c>
    </row>
    <row r="6843" spans="1:4" ht="27" x14ac:dyDescent="0.25">
      <c r="A6843" s="557">
        <v>103048</v>
      </c>
      <c r="B6843" s="560" t="s">
        <v>20084</v>
      </c>
      <c r="C6843" s="557" t="s">
        <v>18</v>
      </c>
      <c r="D6843" s="557">
        <v>15.71</v>
      </c>
    </row>
    <row r="6844" spans="1:4" ht="27" x14ac:dyDescent="0.25">
      <c r="A6844" s="557">
        <v>103049</v>
      </c>
      <c r="B6844" s="560" t="s">
        <v>20085</v>
      </c>
      <c r="C6844" s="557" t="s">
        <v>18</v>
      </c>
      <c r="D6844" s="557">
        <v>17.03</v>
      </c>
    </row>
    <row r="6845" spans="1:4" ht="13.5" x14ac:dyDescent="0.25">
      <c r="A6845" s="557">
        <v>103050</v>
      </c>
      <c r="B6845" s="560" t="s">
        <v>20086</v>
      </c>
      <c r="C6845" s="557" t="s">
        <v>18</v>
      </c>
      <c r="D6845" s="557">
        <v>22.97</v>
      </c>
    </row>
    <row r="6846" spans="1:4" ht="13.5" x14ac:dyDescent="0.25">
      <c r="A6846" s="557">
        <v>103051</v>
      </c>
      <c r="B6846" s="560" t="s">
        <v>20087</v>
      </c>
      <c r="C6846" s="557" t="s">
        <v>18</v>
      </c>
      <c r="D6846" s="557">
        <v>28.14</v>
      </c>
    </row>
    <row r="6847" spans="1:4" ht="13.5" x14ac:dyDescent="0.25">
      <c r="A6847" s="557">
        <v>103052</v>
      </c>
      <c r="B6847" s="560" t="s">
        <v>20088</v>
      </c>
      <c r="C6847" s="557" t="s">
        <v>18</v>
      </c>
      <c r="D6847" s="557">
        <v>39.31</v>
      </c>
    </row>
    <row r="6848" spans="1:4" ht="27" x14ac:dyDescent="0.25">
      <c r="A6848" s="557">
        <v>103072</v>
      </c>
      <c r="B6848" s="560" t="s">
        <v>20089</v>
      </c>
      <c r="C6848" s="557" t="s">
        <v>1389</v>
      </c>
      <c r="D6848" s="557">
        <v>339.71</v>
      </c>
    </row>
    <row r="6849" spans="1:4" ht="27" x14ac:dyDescent="0.25">
      <c r="A6849" s="557">
        <v>103073</v>
      </c>
      <c r="B6849" s="560" t="s">
        <v>20090</v>
      </c>
      <c r="C6849" s="557" t="s">
        <v>1389</v>
      </c>
      <c r="D6849" s="557">
        <v>415.78</v>
      </c>
    </row>
    <row r="6850" spans="1:4" ht="27" x14ac:dyDescent="0.25">
      <c r="A6850" s="557">
        <v>103074</v>
      </c>
      <c r="B6850" s="560" t="s">
        <v>20091</v>
      </c>
      <c r="C6850" s="557" t="s">
        <v>1389</v>
      </c>
      <c r="D6850" s="557">
        <v>187.73</v>
      </c>
    </row>
    <row r="6851" spans="1:4" ht="27" x14ac:dyDescent="0.25">
      <c r="A6851" s="557">
        <v>103075</v>
      </c>
      <c r="B6851" s="560" t="s">
        <v>20092</v>
      </c>
      <c r="C6851" s="557" t="s">
        <v>1389</v>
      </c>
      <c r="D6851" s="557">
        <v>216.9</v>
      </c>
    </row>
    <row r="6852" spans="1:4" ht="27" x14ac:dyDescent="0.25">
      <c r="A6852" s="557">
        <v>103076</v>
      </c>
      <c r="B6852" s="560" t="s">
        <v>20093</v>
      </c>
      <c r="C6852" s="557" t="s">
        <v>1389</v>
      </c>
      <c r="D6852" s="557">
        <v>168.55</v>
      </c>
    </row>
    <row r="6853" spans="1:4" ht="27" x14ac:dyDescent="0.25">
      <c r="A6853" s="557">
        <v>103077</v>
      </c>
      <c r="B6853" s="560" t="s">
        <v>20094</v>
      </c>
      <c r="C6853" s="557" t="s">
        <v>1389</v>
      </c>
      <c r="D6853" s="557">
        <v>217.75</v>
      </c>
    </row>
    <row r="6854" spans="1:4" ht="27" x14ac:dyDescent="0.25">
      <c r="A6854" s="557">
        <v>103078</v>
      </c>
      <c r="B6854" s="560" t="s">
        <v>20095</v>
      </c>
      <c r="C6854" s="557" t="s">
        <v>1389</v>
      </c>
      <c r="D6854" s="557">
        <v>261.73</v>
      </c>
    </row>
    <row r="6855" spans="1:4" ht="27" x14ac:dyDescent="0.25">
      <c r="A6855" s="557">
        <v>103079</v>
      </c>
      <c r="B6855" s="560" t="s">
        <v>20096</v>
      </c>
      <c r="C6855" s="557" t="s">
        <v>1389</v>
      </c>
      <c r="D6855" s="557">
        <v>315.35000000000002</v>
      </c>
    </row>
    <row r="6856" spans="1:4" ht="27" x14ac:dyDescent="0.25">
      <c r="A6856" s="557">
        <v>103080</v>
      </c>
      <c r="B6856" s="560" t="s">
        <v>20097</v>
      </c>
      <c r="C6856" s="557" t="s">
        <v>1389</v>
      </c>
      <c r="D6856" s="557">
        <v>391.41</v>
      </c>
    </row>
    <row r="6857" spans="1:4" ht="27" x14ac:dyDescent="0.25">
      <c r="A6857" s="557">
        <v>103088</v>
      </c>
      <c r="B6857" s="560" t="s">
        <v>20098</v>
      </c>
      <c r="C6857" s="557" t="s">
        <v>115</v>
      </c>
      <c r="D6857" s="557">
        <v>11.94</v>
      </c>
    </row>
    <row r="6858" spans="1:4" ht="27" x14ac:dyDescent="0.25">
      <c r="A6858" s="557">
        <v>103089</v>
      </c>
      <c r="B6858" s="560" t="s">
        <v>20099</v>
      </c>
      <c r="C6858" s="557" t="s">
        <v>61</v>
      </c>
      <c r="D6858" s="557">
        <v>10.48</v>
      </c>
    </row>
    <row r="6859" spans="1:4" ht="27" x14ac:dyDescent="0.25">
      <c r="A6859" s="557">
        <v>103090</v>
      </c>
      <c r="B6859" s="560" t="s">
        <v>20100</v>
      </c>
      <c r="C6859" s="557" t="s">
        <v>61</v>
      </c>
      <c r="D6859" s="557">
        <v>12.53</v>
      </c>
    </row>
    <row r="6860" spans="1:4" ht="27" x14ac:dyDescent="0.25">
      <c r="A6860" s="557">
        <v>103091</v>
      </c>
      <c r="B6860" s="560" t="s">
        <v>20101</v>
      </c>
      <c r="C6860" s="557" t="s">
        <v>61</v>
      </c>
      <c r="D6860" s="557">
        <v>17.61</v>
      </c>
    </row>
    <row r="6861" spans="1:4" ht="27" x14ac:dyDescent="0.25">
      <c r="A6861" s="557">
        <v>103092</v>
      </c>
      <c r="B6861" s="560" t="s">
        <v>20102</v>
      </c>
      <c r="C6861" s="557" t="s">
        <v>61</v>
      </c>
      <c r="D6861" s="557">
        <v>22.7</v>
      </c>
    </row>
    <row r="6862" spans="1:4" ht="27" x14ac:dyDescent="0.25">
      <c r="A6862" s="557">
        <v>103093</v>
      </c>
      <c r="B6862" s="560" t="s">
        <v>20103</v>
      </c>
      <c r="C6862" s="557" t="s">
        <v>61</v>
      </c>
      <c r="D6862" s="557">
        <v>34.700000000000003</v>
      </c>
    </row>
    <row r="6863" spans="1:4" ht="27" x14ac:dyDescent="0.25">
      <c r="A6863" s="557">
        <v>103094</v>
      </c>
      <c r="B6863" s="560" t="s">
        <v>20104</v>
      </c>
      <c r="C6863" s="557" t="s">
        <v>61</v>
      </c>
      <c r="D6863" s="557">
        <v>39.83</v>
      </c>
    </row>
    <row r="6864" spans="1:4" ht="27" x14ac:dyDescent="0.25">
      <c r="A6864" s="557">
        <v>103095</v>
      </c>
      <c r="B6864" s="560" t="s">
        <v>20105</v>
      </c>
      <c r="C6864" s="557" t="s">
        <v>61</v>
      </c>
      <c r="D6864" s="557">
        <v>51.81</v>
      </c>
    </row>
    <row r="6865" spans="1:4" ht="27" x14ac:dyDescent="0.25">
      <c r="A6865" s="557">
        <v>103096</v>
      </c>
      <c r="B6865" s="560" t="s">
        <v>20106</v>
      </c>
      <c r="C6865" s="557" t="s">
        <v>61</v>
      </c>
      <c r="D6865" s="557">
        <v>56.92</v>
      </c>
    </row>
    <row r="6866" spans="1:4" ht="27" x14ac:dyDescent="0.25">
      <c r="A6866" s="557">
        <v>103097</v>
      </c>
      <c r="B6866" s="560" t="s">
        <v>20107</v>
      </c>
      <c r="C6866" s="557" t="s">
        <v>61</v>
      </c>
      <c r="D6866" s="557">
        <v>68.91</v>
      </c>
    </row>
    <row r="6867" spans="1:4" ht="27" x14ac:dyDescent="0.25">
      <c r="A6867" s="557">
        <v>103098</v>
      </c>
      <c r="B6867" s="560" t="s">
        <v>20108</v>
      </c>
      <c r="C6867" s="557" t="s">
        <v>61</v>
      </c>
      <c r="D6867" s="557">
        <v>74.02</v>
      </c>
    </row>
    <row r="6868" spans="1:4" ht="27" x14ac:dyDescent="0.25">
      <c r="A6868" s="557">
        <v>103099</v>
      </c>
      <c r="B6868" s="560" t="s">
        <v>20109</v>
      </c>
      <c r="C6868" s="557" t="s">
        <v>61</v>
      </c>
      <c r="D6868" s="557">
        <v>84.22</v>
      </c>
    </row>
    <row r="6869" spans="1:4" ht="27" x14ac:dyDescent="0.25">
      <c r="A6869" s="557">
        <v>103100</v>
      </c>
      <c r="B6869" s="560" t="s">
        <v>20110</v>
      </c>
      <c r="C6869" s="557" t="s">
        <v>61</v>
      </c>
      <c r="D6869" s="557">
        <v>89.86</v>
      </c>
    </row>
    <row r="6870" spans="1:4" ht="27" x14ac:dyDescent="0.25">
      <c r="A6870" s="557">
        <v>103101</v>
      </c>
      <c r="B6870" s="560" t="s">
        <v>20111</v>
      </c>
      <c r="C6870" s="557" t="s">
        <v>61</v>
      </c>
      <c r="D6870" s="557">
        <v>98.97</v>
      </c>
    </row>
    <row r="6871" spans="1:4" ht="27" x14ac:dyDescent="0.25">
      <c r="A6871" s="557">
        <v>103102</v>
      </c>
      <c r="B6871" s="560" t="s">
        <v>20112</v>
      </c>
      <c r="C6871" s="557" t="s">
        <v>61</v>
      </c>
      <c r="D6871" s="557">
        <v>113.98</v>
      </c>
    </row>
    <row r="6872" spans="1:4" ht="27" x14ac:dyDescent="0.25">
      <c r="A6872" s="557">
        <v>103103</v>
      </c>
      <c r="B6872" s="560" t="s">
        <v>20113</v>
      </c>
      <c r="C6872" s="557" t="s">
        <v>61</v>
      </c>
      <c r="D6872" s="557">
        <v>123.09</v>
      </c>
    </row>
    <row r="6873" spans="1:4" ht="27" x14ac:dyDescent="0.25">
      <c r="A6873" s="557">
        <v>103104</v>
      </c>
      <c r="B6873" s="560" t="s">
        <v>20114</v>
      </c>
      <c r="C6873" s="557" t="s">
        <v>61</v>
      </c>
      <c r="D6873" s="557">
        <v>147.21</v>
      </c>
    </row>
    <row r="6874" spans="1:4" ht="27" x14ac:dyDescent="0.25">
      <c r="A6874" s="557">
        <v>103105</v>
      </c>
      <c r="B6874" s="560" t="s">
        <v>20115</v>
      </c>
      <c r="C6874" s="557" t="s">
        <v>18</v>
      </c>
      <c r="D6874" s="557">
        <v>44.16</v>
      </c>
    </row>
    <row r="6875" spans="1:4" ht="27" x14ac:dyDescent="0.25">
      <c r="A6875" s="557">
        <v>103106</v>
      </c>
      <c r="B6875" s="560" t="s">
        <v>20116</v>
      </c>
      <c r="C6875" s="557" t="s">
        <v>18</v>
      </c>
      <c r="D6875" s="557">
        <v>52.71</v>
      </c>
    </row>
    <row r="6876" spans="1:4" ht="27" x14ac:dyDescent="0.25">
      <c r="A6876" s="557">
        <v>103107</v>
      </c>
      <c r="B6876" s="560" t="s">
        <v>20117</v>
      </c>
      <c r="C6876" s="557" t="s">
        <v>18</v>
      </c>
      <c r="D6876" s="557">
        <v>74.03</v>
      </c>
    </row>
    <row r="6877" spans="1:4" ht="27" x14ac:dyDescent="0.25">
      <c r="A6877" s="557">
        <v>103108</v>
      </c>
      <c r="B6877" s="560" t="s">
        <v>20118</v>
      </c>
      <c r="C6877" s="557" t="s">
        <v>18</v>
      </c>
      <c r="D6877" s="557">
        <v>95.38</v>
      </c>
    </row>
    <row r="6878" spans="1:4" ht="27" x14ac:dyDescent="0.25">
      <c r="A6878" s="557">
        <v>103109</v>
      </c>
      <c r="B6878" s="560" t="s">
        <v>20119</v>
      </c>
      <c r="C6878" s="557" t="s">
        <v>18</v>
      </c>
      <c r="D6878" s="557">
        <v>156.78</v>
      </c>
    </row>
    <row r="6879" spans="1:4" ht="27" x14ac:dyDescent="0.25">
      <c r="A6879" s="557">
        <v>103110</v>
      </c>
      <c r="B6879" s="560" t="s">
        <v>20120</v>
      </c>
      <c r="C6879" s="557" t="s">
        <v>18</v>
      </c>
      <c r="D6879" s="557">
        <v>178.1</v>
      </c>
    </row>
    <row r="6880" spans="1:4" ht="27" x14ac:dyDescent="0.25">
      <c r="A6880" s="557">
        <v>103111</v>
      </c>
      <c r="B6880" s="560" t="s">
        <v>20121</v>
      </c>
      <c r="C6880" s="557" t="s">
        <v>18</v>
      </c>
      <c r="D6880" s="557">
        <v>239.5</v>
      </c>
    </row>
    <row r="6881" spans="1:4" ht="27" x14ac:dyDescent="0.25">
      <c r="A6881" s="557">
        <v>103112</v>
      </c>
      <c r="B6881" s="560" t="s">
        <v>20122</v>
      </c>
      <c r="C6881" s="557" t="s">
        <v>18</v>
      </c>
      <c r="D6881" s="557">
        <v>260.83999999999997</v>
      </c>
    </row>
    <row r="6882" spans="1:4" ht="27" x14ac:dyDescent="0.25">
      <c r="A6882" s="557">
        <v>103113</v>
      </c>
      <c r="B6882" s="560" t="s">
        <v>20123</v>
      </c>
      <c r="C6882" s="557" t="s">
        <v>18</v>
      </c>
      <c r="D6882" s="557">
        <v>322.24</v>
      </c>
    </row>
    <row r="6883" spans="1:4" ht="27" x14ac:dyDescent="0.25">
      <c r="A6883" s="557">
        <v>103114</v>
      </c>
      <c r="B6883" s="560" t="s">
        <v>20124</v>
      </c>
      <c r="C6883" s="557" t="s">
        <v>18</v>
      </c>
      <c r="D6883" s="557">
        <v>343.58</v>
      </c>
    </row>
    <row r="6884" spans="1:4" ht="27" x14ac:dyDescent="0.25">
      <c r="A6884" s="557">
        <v>103115</v>
      </c>
      <c r="B6884" s="560" t="s">
        <v>20125</v>
      </c>
      <c r="C6884" s="557" t="s">
        <v>18</v>
      </c>
      <c r="D6884" s="557">
        <v>386.24</v>
      </c>
    </row>
    <row r="6885" spans="1:4" ht="27" x14ac:dyDescent="0.25">
      <c r="A6885" s="557">
        <v>103116</v>
      </c>
      <c r="B6885" s="560" t="s">
        <v>20126</v>
      </c>
      <c r="C6885" s="557" t="s">
        <v>18</v>
      </c>
      <c r="D6885" s="557">
        <v>468.96</v>
      </c>
    </row>
    <row r="6886" spans="1:4" ht="27" x14ac:dyDescent="0.25">
      <c r="A6886" s="557">
        <v>103117</v>
      </c>
      <c r="B6886" s="560" t="s">
        <v>20127</v>
      </c>
      <c r="C6886" s="557" t="s">
        <v>18</v>
      </c>
      <c r="D6886" s="557">
        <v>511.63</v>
      </c>
    </row>
    <row r="6887" spans="1:4" ht="27" x14ac:dyDescent="0.25">
      <c r="A6887" s="557">
        <v>103118</v>
      </c>
      <c r="B6887" s="560" t="s">
        <v>20128</v>
      </c>
      <c r="C6887" s="557" t="s">
        <v>18</v>
      </c>
      <c r="D6887" s="557">
        <v>594.35</v>
      </c>
    </row>
    <row r="6888" spans="1:4" ht="27" x14ac:dyDescent="0.25">
      <c r="A6888" s="557">
        <v>103119</v>
      </c>
      <c r="B6888" s="560" t="s">
        <v>20129</v>
      </c>
      <c r="C6888" s="557" t="s">
        <v>18</v>
      </c>
      <c r="D6888" s="557">
        <v>637.02</v>
      </c>
    </row>
    <row r="6889" spans="1:4" ht="27" x14ac:dyDescent="0.25">
      <c r="A6889" s="557">
        <v>103120</v>
      </c>
      <c r="B6889" s="560" t="s">
        <v>20130</v>
      </c>
      <c r="C6889" s="557" t="s">
        <v>18</v>
      </c>
      <c r="D6889" s="557">
        <v>762.41</v>
      </c>
    </row>
    <row r="6890" spans="1:4" ht="27" x14ac:dyDescent="0.25">
      <c r="A6890" s="557">
        <v>103121</v>
      </c>
      <c r="B6890" s="560" t="s">
        <v>20131</v>
      </c>
      <c r="C6890" s="557" t="s">
        <v>18</v>
      </c>
      <c r="D6890" s="557">
        <v>58</v>
      </c>
    </row>
    <row r="6891" spans="1:4" ht="27" x14ac:dyDescent="0.25">
      <c r="A6891" s="557">
        <v>103122</v>
      </c>
      <c r="B6891" s="560" t="s">
        <v>20132</v>
      </c>
      <c r="C6891" s="557" t="s">
        <v>18</v>
      </c>
      <c r="D6891" s="557">
        <v>70.78</v>
      </c>
    </row>
    <row r="6892" spans="1:4" ht="27" x14ac:dyDescent="0.25">
      <c r="A6892" s="557">
        <v>103123</v>
      </c>
      <c r="B6892" s="560" t="s">
        <v>20133</v>
      </c>
      <c r="C6892" s="557" t="s">
        <v>18</v>
      </c>
      <c r="D6892" s="557">
        <v>102.79</v>
      </c>
    </row>
    <row r="6893" spans="1:4" ht="27" x14ac:dyDescent="0.25">
      <c r="A6893" s="557">
        <v>103124</v>
      </c>
      <c r="B6893" s="560" t="s">
        <v>20134</v>
      </c>
      <c r="C6893" s="557" t="s">
        <v>18</v>
      </c>
      <c r="D6893" s="557">
        <v>134.77000000000001</v>
      </c>
    </row>
    <row r="6894" spans="1:4" ht="27" x14ac:dyDescent="0.25">
      <c r="A6894" s="557">
        <v>103125</v>
      </c>
      <c r="B6894" s="560" t="s">
        <v>20135</v>
      </c>
      <c r="C6894" s="557" t="s">
        <v>18</v>
      </c>
      <c r="D6894" s="557">
        <v>226.9</v>
      </c>
    </row>
    <row r="6895" spans="1:4" ht="27" x14ac:dyDescent="0.25">
      <c r="A6895" s="557">
        <v>103126</v>
      </c>
      <c r="B6895" s="560" t="s">
        <v>20136</v>
      </c>
      <c r="C6895" s="557" t="s">
        <v>18</v>
      </c>
      <c r="D6895" s="557">
        <v>258.87</v>
      </c>
    </row>
    <row r="6896" spans="1:4" ht="27" x14ac:dyDescent="0.25">
      <c r="A6896" s="557">
        <v>103127</v>
      </c>
      <c r="B6896" s="560" t="s">
        <v>20137</v>
      </c>
      <c r="C6896" s="557" t="s">
        <v>18</v>
      </c>
      <c r="D6896" s="557">
        <v>351</v>
      </c>
    </row>
    <row r="6897" spans="1:4" ht="27" x14ac:dyDescent="0.25">
      <c r="A6897" s="557">
        <v>103128</v>
      </c>
      <c r="B6897" s="560" t="s">
        <v>20138</v>
      </c>
      <c r="C6897" s="557" t="s">
        <v>18</v>
      </c>
      <c r="D6897" s="557">
        <v>382.98</v>
      </c>
    </row>
    <row r="6898" spans="1:4" ht="27" x14ac:dyDescent="0.25">
      <c r="A6898" s="557">
        <v>103129</v>
      </c>
      <c r="B6898" s="560" t="s">
        <v>20139</v>
      </c>
      <c r="C6898" s="557" t="s">
        <v>18</v>
      </c>
      <c r="D6898" s="557">
        <v>475.11</v>
      </c>
    </row>
    <row r="6899" spans="1:4" ht="27" x14ac:dyDescent="0.25">
      <c r="A6899" s="557">
        <v>103130</v>
      </c>
      <c r="B6899" s="560" t="s">
        <v>20140</v>
      </c>
      <c r="C6899" s="557" t="s">
        <v>18</v>
      </c>
      <c r="D6899" s="557">
        <v>507.08</v>
      </c>
    </row>
    <row r="6900" spans="1:4" ht="27" x14ac:dyDescent="0.25">
      <c r="A6900" s="557">
        <v>103131</v>
      </c>
      <c r="B6900" s="560" t="s">
        <v>20141</v>
      </c>
      <c r="C6900" s="557" t="s">
        <v>18</v>
      </c>
      <c r="D6900" s="557">
        <v>571.07000000000005</v>
      </c>
    </row>
    <row r="6901" spans="1:4" ht="27" x14ac:dyDescent="0.25">
      <c r="A6901" s="557">
        <v>103132</v>
      </c>
      <c r="B6901" s="560" t="s">
        <v>20142</v>
      </c>
      <c r="C6901" s="557" t="s">
        <v>18</v>
      </c>
      <c r="D6901" s="557">
        <v>695.17</v>
      </c>
    </row>
    <row r="6902" spans="1:4" ht="27" x14ac:dyDescent="0.25">
      <c r="A6902" s="557">
        <v>103133</v>
      </c>
      <c r="B6902" s="560" t="s">
        <v>20143</v>
      </c>
      <c r="C6902" s="557" t="s">
        <v>18</v>
      </c>
      <c r="D6902" s="557">
        <v>759.16</v>
      </c>
    </row>
    <row r="6903" spans="1:4" ht="27" x14ac:dyDescent="0.25">
      <c r="A6903" s="557">
        <v>103134</v>
      </c>
      <c r="B6903" s="560" t="s">
        <v>20144</v>
      </c>
      <c r="C6903" s="557" t="s">
        <v>18</v>
      </c>
      <c r="D6903" s="557">
        <v>883.26</v>
      </c>
    </row>
    <row r="6904" spans="1:4" ht="27" x14ac:dyDescent="0.25">
      <c r="A6904" s="557">
        <v>103135</v>
      </c>
      <c r="B6904" s="560" t="s">
        <v>20145</v>
      </c>
      <c r="C6904" s="557" t="s">
        <v>18</v>
      </c>
      <c r="D6904" s="557">
        <v>947.24</v>
      </c>
    </row>
    <row r="6905" spans="1:4" ht="27" x14ac:dyDescent="0.25">
      <c r="A6905" s="557">
        <v>103136</v>
      </c>
      <c r="B6905" s="560" t="s">
        <v>20146</v>
      </c>
      <c r="C6905" s="557" t="s">
        <v>18</v>
      </c>
      <c r="D6905" s="562">
        <v>1135.33</v>
      </c>
    </row>
    <row r="6906" spans="1:4" ht="27" x14ac:dyDescent="0.25">
      <c r="A6906" s="557">
        <v>103137</v>
      </c>
      <c r="B6906" s="560" t="s">
        <v>20147</v>
      </c>
      <c r="C6906" s="557" t="s">
        <v>18</v>
      </c>
      <c r="D6906" s="557">
        <v>30.38</v>
      </c>
    </row>
    <row r="6907" spans="1:4" ht="27" x14ac:dyDescent="0.25">
      <c r="A6907" s="557">
        <v>103138</v>
      </c>
      <c r="B6907" s="560" t="s">
        <v>20148</v>
      </c>
      <c r="C6907" s="557" t="s">
        <v>18</v>
      </c>
      <c r="D6907" s="557">
        <v>34.64</v>
      </c>
    </row>
    <row r="6908" spans="1:4" ht="27" x14ac:dyDescent="0.25">
      <c r="A6908" s="557">
        <v>103139</v>
      </c>
      <c r="B6908" s="560" t="s">
        <v>20149</v>
      </c>
      <c r="C6908" s="557" t="s">
        <v>18</v>
      </c>
      <c r="D6908" s="557">
        <v>45.32</v>
      </c>
    </row>
    <row r="6909" spans="1:4" ht="27" x14ac:dyDescent="0.25">
      <c r="A6909" s="557">
        <v>103140</v>
      </c>
      <c r="B6909" s="560" t="s">
        <v>20150</v>
      </c>
      <c r="C6909" s="557" t="s">
        <v>18</v>
      </c>
      <c r="D6909" s="557">
        <v>55.97</v>
      </c>
    </row>
    <row r="6910" spans="1:4" ht="27" x14ac:dyDescent="0.25">
      <c r="A6910" s="557">
        <v>103141</v>
      </c>
      <c r="B6910" s="560" t="s">
        <v>20151</v>
      </c>
      <c r="C6910" s="557" t="s">
        <v>18</v>
      </c>
      <c r="D6910" s="557">
        <v>86.69</v>
      </c>
    </row>
    <row r="6911" spans="1:4" ht="27" x14ac:dyDescent="0.25">
      <c r="A6911" s="557">
        <v>103142</v>
      </c>
      <c r="B6911" s="560" t="s">
        <v>20152</v>
      </c>
      <c r="C6911" s="557" t="s">
        <v>18</v>
      </c>
      <c r="D6911" s="557">
        <v>97.34</v>
      </c>
    </row>
    <row r="6912" spans="1:4" ht="27" x14ac:dyDescent="0.25">
      <c r="A6912" s="557">
        <v>103143</v>
      </c>
      <c r="B6912" s="560" t="s">
        <v>20153</v>
      </c>
      <c r="C6912" s="557" t="s">
        <v>18</v>
      </c>
      <c r="D6912" s="557">
        <v>128.05000000000001</v>
      </c>
    </row>
    <row r="6913" spans="1:4" ht="27" x14ac:dyDescent="0.25">
      <c r="A6913" s="557">
        <v>103144</v>
      </c>
      <c r="B6913" s="560" t="s">
        <v>20154</v>
      </c>
      <c r="C6913" s="557" t="s">
        <v>18</v>
      </c>
      <c r="D6913" s="557">
        <v>138.71</v>
      </c>
    </row>
    <row r="6914" spans="1:4" ht="27" x14ac:dyDescent="0.25">
      <c r="A6914" s="557">
        <v>103145</v>
      </c>
      <c r="B6914" s="560" t="s">
        <v>20155</v>
      </c>
      <c r="C6914" s="557" t="s">
        <v>18</v>
      </c>
      <c r="D6914" s="557">
        <v>169.42</v>
      </c>
    </row>
    <row r="6915" spans="1:4" ht="27" x14ac:dyDescent="0.25">
      <c r="A6915" s="557">
        <v>103146</v>
      </c>
      <c r="B6915" s="560" t="s">
        <v>20156</v>
      </c>
      <c r="C6915" s="557" t="s">
        <v>18</v>
      </c>
      <c r="D6915" s="557">
        <v>180.07</v>
      </c>
    </row>
    <row r="6916" spans="1:4" ht="27" x14ac:dyDescent="0.25">
      <c r="A6916" s="557">
        <v>103147</v>
      </c>
      <c r="B6916" s="560" t="s">
        <v>20157</v>
      </c>
      <c r="C6916" s="557" t="s">
        <v>18</v>
      </c>
      <c r="D6916" s="557">
        <v>201.4</v>
      </c>
    </row>
    <row r="6917" spans="1:4" ht="27" x14ac:dyDescent="0.25">
      <c r="A6917" s="557">
        <v>103148</v>
      </c>
      <c r="B6917" s="560" t="s">
        <v>20158</v>
      </c>
      <c r="C6917" s="557" t="s">
        <v>18</v>
      </c>
      <c r="D6917" s="557">
        <v>242.76</v>
      </c>
    </row>
    <row r="6918" spans="1:4" ht="27" x14ac:dyDescent="0.25">
      <c r="A6918" s="557">
        <v>103149</v>
      </c>
      <c r="B6918" s="560" t="s">
        <v>20159</v>
      </c>
      <c r="C6918" s="557" t="s">
        <v>18</v>
      </c>
      <c r="D6918" s="557">
        <v>264.10000000000002</v>
      </c>
    </row>
    <row r="6919" spans="1:4" ht="27" x14ac:dyDescent="0.25">
      <c r="A6919" s="557">
        <v>103150</v>
      </c>
      <c r="B6919" s="560" t="s">
        <v>20160</v>
      </c>
      <c r="C6919" s="557" t="s">
        <v>18</v>
      </c>
      <c r="D6919" s="557">
        <v>305.39999999999998</v>
      </c>
    </row>
    <row r="6920" spans="1:4" ht="27" x14ac:dyDescent="0.25">
      <c r="A6920" s="557">
        <v>103151</v>
      </c>
      <c r="B6920" s="560" t="s">
        <v>20161</v>
      </c>
      <c r="C6920" s="557" t="s">
        <v>18</v>
      </c>
      <c r="D6920" s="557">
        <v>326.8</v>
      </c>
    </row>
    <row r="6921" spans="1:4" ht="27" x14ac:dyDescent="0.25">
      <c r="A6921" s="557">
        <v>103152</v>
      </c>
      <c r="B6921" s="560" t="s">
        <v>20162</v>
      </c>
      <c r="C6921" s="557" t="s">
        <v>18</v>
      </c>
      <c r="D6921" s="557">
        <v>389.49</v>
      </c>
    </row>
    <row r="6922" spans="1:4" ht="40.5" x14ac:dyDescent="0.25">
      <c r="A6922" s="557">
        <v>103156</v>
      </c>
      <c r="B6922" s="560" t="s">
        <v>20163</v>
      </c>
      <c r="C6922" s="557" t="s">
        <v>2878</v>
      </c>
      <c r="D6922" s="557">
        <v>1.99</v>
      </c>
    </row>
    <row r="6923" spans="1:4" ht="40.5" x14ac:dyDescent="0.25">
      <c r="A6923" s="557">
        <v>103162</v>
      </c>
      <c r="B6923" s="560" t="s">
        <v>20164</v>
      </c>
      <c r="C6923" s="557" t="s">
        <v>2878</v>
      </c>
      <c r="D6923" s="557">
        <v>2.5</v>
      </c>
    </row>
    <row r="6924" spans="1:4" ht="40.5" x14ac:dyDescent="0.25">
      <c r="A6924" s="557">
        <v>103168</v>
      </c>
      <c r="B6924" s="560" t="s">
        <v>20165</v>
      </c>
      <c r="C6924" s="557" t="s">
        <v>2878</v>
      </c>
      <c r="D6924" s="557">
        <v>2.85</v>
      </c>
    </row>
    <row r="6925" spans="1:4" ht="40.5" x14ac:dyDescent="0.25">
      <c r="A6925" s="557">
        <v>103174</v>
      </c>
      <c r="B6925" s="560" t="s">
        <v>20166</v>
      </c>
      <c r="C6925" s="557" t="s">
        <v>2878</v>
      </c>
      <c r="D6925" s="557">
        <v>7.14</v>
      </c>
    </row>
    <row r="6926" spans="1:4" ht="40.5" x14ac:dyDescent="0.25">
      <c r="A6926" s="557">
        <v>103180</v>
      </c>
      <c r="B6926" s="560" t="s">
        <v>20167</v>
      </c>
      <c r="C6926" s="557" t="s">
        <v>2878</v>
      </c>
      <c r="D6926" s="557">
        <v>16.420000000000002</v>
      </c>
    </row>
    <row r="6927" spans="1:4" ht="40.5" x14ac:dyDescent="0.25">
      <c r="A6927" s="557">
        <v>103183</v>
      </c>
      <c r="B6927" s="560" t="s">
        <v>20168</v>
      </c>
      <c r="C6927" s="557" t="s">
        <v>2075</v>
      </c>
      <c r="D6927" s="557">
        <v>707.08</v>
      </c>
    </row>
    <row r="6928" spans="1:4" ht="40.5" x14ac:dyDescent="0.25">
      <c r="A6928" s="557">
        <v>103184</v>
      </c>
      <c r="B6928" s="560" t="s">
        <v>20169</v>
      </c>
      <c r="C6928" s="557" t="s">
        <v>2075</v>
      </c>
      <c r="D6928" s="557">
        <v>669.99</v>
      </c>
    </row>
    <row r="6929" spans="1:4" ht="40.5" x14ac:dyDescent="0.25">
      <c r="A6929" s="557">
        <v>103185</v>
      </c>
      <c r="B6929" s="560" t="s">
        <v>20170</v>
      </c>
      <c r="C6929" s="557" t="s">
        <v>18</v>
      </c>
      <c r="D6929" s="562">
        <v>6086.52</v>
      </c>
    </row>
    <row r="6930" spans="1:4" ht="40.5" x14ac:dyDescent="0.25">
      <c r="A6930" s="557">
        <v>103186</v>
      </c>
      <c r="B6930" s="560" t="s">
        <v>20171</v>
      </c>
      <c r="C6930" s="557" t="s">
        <v>18</v>
      </c>
      <c r="D6930" s="562">
        <v>6424.45</v>
      </c>
    </row>
    <row r="6931" spans="1:4" ht="40.5" x14ac:dyDescent="0.25">
      <c r="A6931" s="557">
        <v>103187</v>
      </c>
      <c r="B6931" s="560" t="s">
        <v>20172</v>
      </c>
      <c r="C6931" s="557" t="s">
        <v>18</v>
      </c>
      <c r="D6931" s="562">
        <v>4825.3100000000004</v>
      </c>
    </row>
    <row r="6932" spans="1:4" ht="40.5" x14ac:dyDescent="0.25">
      <c r="A6932" s="557">
        <v>103188</v>
      </c>
      <c r="B6932" s="560" t="s">
        <v>20173</v>
      </c>
      <c r="C6932" s="557" t="s">
        <v>18</v>
      </c>
      <c r="D6932" s="562">
        <v>5190.0600000000004</v>
      </c>
    </row>
    <row r="6933" spans="1:4" ht="40.5" x14ac:dyDescent="0.25">
      <c r="A6933" s="557">
        <v>103189</v>
      </c>
      <c r="B6933" s="560" t="s">
        <v>20174</v>
      </c>
      <c r="C6933" s="557" t="s">
        <v>18</v>
      </c>
      <c r="D6933" s="562">
        <v>2600.1799999999998</v>
      </c>
    </row>
    <row r="6934" spans="1:4" ht="40.5" x14ac:dyDescent="0.25">
      <c r="A6934" s="557">
        <v>103190</v>
      </c>
      <c r="B6934" s="560" t="s">
        <v>20175</v>
      </c>
      <c r="C6934" s="557" t="s">
        <v>18</v>
      </c>
      <c r="D6934" s="562">
        <v>4038.39</v>
      </c>
    </row>
    <row r="6935" spans="1:4" ht="40.5" x14ac:dyDescent="0.25">
      <c r="A6935" s="557">
        <v>103191</v>
      </c>
      <c r="B6935" s="560" t="s">
        <v>20176</v>
      </c>
      <c r="C6935" s="557" t="s">
        <v>18</v>
      </c>
      <c r="D6935" s="562">
        <v>2352.11</v>
      </c>
    </row>
    <row r="6936" spans="1:4" ht="40.5" x14ac:dyDescent="0.25">
      <c r="A6936" s="557">
        <v>103192</v>
      </c>
      <c r="B6936" s="560" t="s">
        <v>20177</v>
      </c>
      <c r="C6936" s="557" t="s">
        <v>18</v>
      </c>
      <c r="D6936" s="562">
        <v>2504.39</v>
      </c>
    </row>
    <row r="6937" spans="1:4" ht="40.5" x14ac:dyDescent="0.25">
      <c r="A6937" s="557">
        <v>103193</v>
      </c>
      <c r="B6937" s="560" t="s">
        <v>20178</v>
      </c>
      <c r="C6937" s="557" t="s">
        <v>18</v>
      </c>
      <c r="D6937" s="562">
        <v>1928.24</v>
      </c>
    </row>
    <row r="6938" spans="1:4" ht="40.5" x14ac:dyDescent="0.25">
      <c r="A6938" s="557">
        <v>103194</v>
      </c>
      <c r="B6938" s="560" t="s">
        <v>20179</v>
      </c>
      <c r="C6938" s="557" t="s">
        <v>18</v>
      </c>
      <c r="D6938" s="562">
        <v>2778.66</v>
      </c>
    </row>
    <row r="6939" spans="1:4" ht="40.5" x14ac:dyDescent="0.25">
      <c r="A6939" s="557">
        <v>103195</v>
      </c>
      <c r="B6939" s="560" t="s">
        <v>20180</v>
      </c>
      <c r="C6939" s="557" t="s">
        <v>18</v>
      </c>
      <c r="D6939" s="562">
        <v>2167.61</v>
      </c>
    </row>
    <row r="6940" spans="1:4" ht="40.5" x14ac:dyDescent="0.25">
      <c r="A6940" s="557">
        <v>103205</v>
      </c>
      <c r="B6940" s="560" t="s">
        <v>20181</v>
      </c>
      <c r="C6940" s="557" t="s">
        <v>18</v>
      </c>
      <c r="D6940" s="562">
        <v>4047.85</v>
      </c>
    </row>
    <row r="6941" spans="1:4" ht="40.5" x14ac:dyDescent="0.25">
      <c r="A6941" s="557">
        <v>103206</v>
      </c>
      <c r="B6941" s="560" t="s">
        <v>20182</v>
      </c>
      <c r="C6941" s="557" t="s">
        <v>18</v>
      </c>
      <c r="D6941" s="562">
        <v>2361.5700000000002</v>
      </c>
    </row>
    <row r="6942" spans="1:4" ht="40.5" x14ac:dyDescent="0.25">
      <c r="A6942" s="557">
        <v>103207</v>
      </c>
      <c r="B6942" s="560" t="s">
        <v>20183</v>
      </c>
      <c r="C6942" s="557" t="s">
        <v>18</v>
      </c>
      <c r="D6942" s="562">
        <v>2513.85</v>
      </c>
    </row>
    <row r="6943" spans="1:4" ht="40.5" x14ac:dyDescent="0.25">
      <c r="A6943" s="557">
        <v>103208</v>
      </c>
      <c r="B6943" s="560" t="s">
        <v>20184</v>
      </c>
      <c r="C6943" s="557" t="s">
        <v>18</v>
      </c>
      <c r="D6943" s="562">
        <v>1937.7</v>
      </c>
    </row>
    <row r="6944" spans="1:4" ht="40.5" x14ac:dyDescent="0.25">
      <c r="A6944" s="557">
        <v>103209</v>
      </c>
      <c r="B6944" s="560" t="s">
        <v>20185</v>
      </c>
      <c r="C6944" s="557" t="s">
        <v>18</v>
      </c>
      <c r="D6944" s="562">
        <v>2788.12</v>
      </c>
    </row>
    <row r="6945" spans="1:4" ht="40.5" x14ac:dyDescent="0.25">
      <c r="A6945" s="557">
        <v>103210</v>
      </c>
      <c r="B6945" s="560" t="s">
        <v>20186</v>
      </c>
      <c r="C6945" s="557" t="s">
        <v>18</v>
      </c>
      <c r="D6945" s="562">
        <v>2257.14</v>
      </c>
    </row>
    <row r="6946" spans="1:4" ht="40.5" x14ac:dyDescent="0.25">
      <c r="A6946" s="557">
        <v>103223</v>
      </c>
      <c r="B6946" s="560" t="s">
        <v>20187</v>
      </c>
      <c r="C6946" s="557" t="s">
        <v>2878</v>
      </c>
      <c r="D6946" s="557">
        <v>42.19</v>
      </c>
    </row>
    <row r="6947" spans="1:4" ht="40.5" x14ac:dyDescent="0.25">
      <c r="A6947" s="557">
        <v>103229</v>
      </c>
      <c r="B6947" s="560" t="s">
        <v>20188</v>
      </c>
      <c r="C6947" s="557" t="s">
        <v>2878</v>
      </c>
      <c r="D6947" s="557">
        <v>104.76</v>
      </c>
    </row>
    <row r="6948" spans="1:4" ht="40.5" x14ac:dyDescent="0.25">
      <c r="A6948" s="557">
        <v>103235</v>
      </c>
      <c r="B6948" s="560" t="s">
        <v>20189</v>
      </c>
      <c r="C6948" s="557" t="s">
        <v>2878</v>
      </c>
      <c r="D6948" s="557">
        <v>185.32</v>
      </c>
    </row>
    <row r="6949" spans="1:4" ht="40.5" x14ac:dyDescent="0.25">
      <c r="A6949" s="557">
        <v>103241</v>
      </c>
      <c r="B6949" s="560" t="s">
        <v>20190</v>
      </c>
      <c r="C6949" s="557" t="s">
        <v>2878</v>
      </c>
      <c r="D6949" s="557">
        <v>7.61</v>
      </c>
    </row>
    <row r="6950" spans="1:4" ht="27" x14ac:dyDescent="0.25">
      <c r="A6950" s="557">
        <v>103244</v>
      </c>
      <c r="B6950" s="560" t="s">
        <v>20191</v>
      </c>
      <c r="C6950" s="557" t="s">
        <v>18</v>
      </c>
      <c r="D6950" s="562">
        <v>2112.06</v>
      </c>
    </row>
    <row r="6951" spans="1:4" ht="27" x14ac:dyDescent="0.25">
      <c r="A6951" s="557">
        <v>103245</v>
      </c>
      <c r="B6951" s="560" t="s">
        <v>20192</v>
      </c>
      <c r="C6951" s="557" t="s">
        <v>18</v>
      </c>
      <c r="D6951" s="562">
        <v>1667.21</v>
      </c>
    </row>
    <row r="6952" spans="1:4" ht="27" x14ac:dyDescent="0.25">
      <c r="A6952" s="557">
        <v>103246</v>
      </c>
      <c r="B6952" s="560" t="s">
        <v>20193</v>
      </c>
      <c r="C6952" s="557" t="s">
        <v>18</v>
      </c>
      <c r="D6952" s="562">
        <v>1817.65</v>
      </c>
    </row>
    <row r="6953" spans="1:4" ht="27" x14ac:dyDescent="0.25">
      <c r="A6953" s="557">
        <v>103247</v>
      </c>
      <c r="B6953" s="560" t="s">
        <v>20194</v>
      </c>
      <c r="C6953" s="557" t="s">
        <v>18</v>
      </c>
      <c r="D6953" s="562">
        <v>2343.44</v>
      </c>
    </row>
    <row r="6954" spans="1:4" ht="27" x14ac:dyDescent="0.25">
      <c r="A6954" s="557">
        <v>103248</v>
      </c>
      <c r="B6954" s="560" t="s">
        <v>20195</v>
      </c>
      <c r="C6954" s="557" t="s">
        <v>18</v>
      </c>
      <c r="D6954" s="562">
        <v>1916.15</v>
      </c>
    </row>
    <row r="6955" spans="1:4" ht="27" x14ac:dyDescent="0.25">
      <c r="A6955" s="557">
        <v>103249</v>
      </c>
      <c r="B6955" s="560" t="s">
        <v>20196</v>
      </c>
      <c r="C6955" s="557" t="s">
        <v>18</v>
      </c>
      <c r="D6955" s="562">
        <v>2058.13</v>
      </c>
    </row>
    <row r="6956" spans="1:4" ht="27" x14ac:dyDescent="0.25">
      <c r="A6956" s="557">
        <v>103250</v>
      </c>
      <c r="B6956" s="560" t="s">
        <v>20197</v>
      </c>
      <c r="C6956" s="557" t="s">
        <v>18</v>
      </c>
      <c r="D6956" s="562">
        <v>3400.92</v>
      </c>
    </row>
    <row r="6957" spans="1:4" ht="27" x14ac:dyDescent="0.25">
      <c r="A6957" s="557">
        <v>103251</v>
      </c>
      <c r="B6957" s="560" t="s">
        <v>20198</v>
      </c>
      <c r="C6957" s="557" t="s">
        <v>18</v>
      </c>
      <c r="D6957" s="562">
        <v>2687.29</v>
      </c>
    </row>
    <row r="6958" spans="1:4" ht="27" x14ac:dyDescent="0.25">
      <c r="A6958" s="557">
        <v>103252</v>
      </c>
      <c r="B6958" s="560" t="s">
        <v>20199</v>
      </c>
      <c r="C6958" s="557" t="s">
        <v>18</v>
      </c>
      <c r="D6958" s="562">
        <v>2975.08</v>
      </c>
    </row>
    <row r="6959" spans="1:4" ht="27" x14ac:dyDescent="0.25">
      <c r="A6959" s="557">
        <v>103253</v>
      </c>
      <c r="B6959" s="560" t="s">
        <v>20200</v>
      </c>
      <c r="C6959" s="557" t="s">
        <v>18</v>
      </c>
      <c r="D6959" s="562">
        <v>4633.68</v>
      </c>
    </row>
    <row r="6960" spans="1:4" ht="27" x14ac:dyDescent="0.25">
      <c r="A6960" s="557">
        <v>103254</v>
      </c>
      <c r="B6960" s="560" t="s">
        <v>20201</v>
      </c>
      <c r="C6960" s="557" t="s">
        <v>18</v>
      </c>
      <c r="D6960" s="562">
        <v>3466.97</v>
      </c>
    </row>
    <row r="6961" spans="1:4" ht="27" x14ac:dyDescent="0.25">
      <c r="A6961" s="557">
        <v>103255</v>
      </c>
      <c r="B6961" s="560" t="s">
        <v>20202</v>
      </c>
      <c r="C6961" s="557" t="s">
        <v>18</v>
      </c>
      <c r="D6961" s="562">
        <v>3878.61</v>
      </c>
    </row>
    <row r="6962" spans="1:4" ht="27" x14ac:dyDescent="0.25">
      <c r="A6962" s="557">
        <v>103256</v>
      </c>
      <c r="B6962" s="560" t="s">
        <v>20203</v>
      </c>
      <c r="C6962" s="557" t="s">
        <v>18</v>
      </c>
      <c r="D6962" s="562">
        <v>8603.1299999999992</v>
      </c>
    </row>
    <row r="6963" spans="1:4" ht="27" x14ac:dyDescent="0.25">
      <c r="A6963" s="557">
        <v>103257</v>
      </c>
      <c r="B6963" s="560" t="s">
        <v>20204</v>
      </c>
      <c r="C6963" s="557" t="s">
        <v>18</v>
      </c>
      <c r="D6963" s="562">
        <v>4917.0200000000004</v>
      </c>
    </row>
    <row r="6964" spans="1:4" ht="27" x14ac:dyDescent="0.25">
      <c r="A6964" s="557">
        <v>103258</v>
      </c>
      <c r="B6964" s="560" t="s">
        <v>20205</v>
      </c>
      <c r="C6964" s="557" t="s">
        <v>18</v>
      </c>
      <c r="D6964" s="562">
        <v>9616.7800000000007</v>
      </c>
    </row>
    <row r="6965" spans="1:4" ht="27" x14ac:dyDescent="0.25">
      <c r="A6965" s="557">
        <v>103259</v>
      </c>
      <c r="B6965" s="560" t="s">
        <v>20206</v>
      </c>
      <c r="C6965" s="557" t="s">
        <v>18</v>
      </c>
      <c r="D6965" s="562">
        <v>5187.01</v>
      </c>
    </row>
    <row r="6966" spans="1:4" ht="27" x14ac:dyDescent="0.25">
      <c r="A6966" s="557">
        <v>103260</v>
      </c>
      <c r="B6966" s="560" t="s">
        <v>20207</v>
      </c>
      <c r="C6966" s="557" t="s">
        <v>18</v>
      </c>
      <c r="D6966" s="562">
        <v>5327.98</v>
      </c>
    </row>
    <row r="6967" spans="1:4" ht="27" x14ac:dyDescent="0.25">
      <c r="A6967" s="557">
        <v>103261</v>
      </c>
      <c r="B6967" s="560" t="s">
        <v>20208</v>
      </c>
      <c r="C6967" s="557" t="s">
        <v>18</v>
      </c>
      <c r="D6967" s="562">
        <v>10847.34</v>
      </c>
    </row>
    <row r="6968" spans="1:4" ht="27" x14ac:dyDescent="0.25">
      <c r="A6968" s="557">
        <v>103262</v>
      </c>
      <c r="B6968" s="560" t="s">
        <v>20209</v>
      </c>
      <c r="C6968" s="557" t="s">
        <v>18</v>
      </c>
      <c r="D6968" s="562">
        <v>6811.22</v>
      </c>
    </row>
    <row r="6969" spans="1:4" ht="27" x14ac:dyDescent="0.25">
      <c r="A6969" s="557">
        <v>103263</v>
      </c>
      <c r="B6969" s="560" t="s">
        <v>20210</v>
      </c>
      <c r="C6969" s="557" t="s">
        <v>18</v>
      </c>
      <c r="D6969" s="562">
        <v>15042.59</v>
      </c>
    </row>
    <row r="6970" spans="1:4" ht="27" x14ac:dyDescent="0.25">
      <c r="A6970" s="557">
        <v>103264</v>
      </c>
      <c r="B6970" s="560" t="s">
        <v>20211</v>
      </c>
      <c r="C6970" s="557" t="s">
        <v>18</v>
      </c>
      <c r="D6970" s="562">
        <v>8434.2999999999993</v>
      </c>
    </row>
    <row r="6971" spans="1:4" ht="27" x14ac:dyDescent="0.25">
      <c r="A6971" s="557">
        <v>103265</v>
      </c>
      <c r="B6971" s="560" t="s">
        <v>20212</v>
      </c>
      <c r="C6971" s="557" t="s">
        <v>18</v>
      </c>
      <c r="D6971" s="562">
        <v>18135.8</v>
      </c>
    </row>
    <row r="6972" spans="1:4" ht="27" x14ac:dyDescent="0.25">
      <c r="A6972" s="557">
        <v>103266</v>
      </c>
      <c r="B6972" s="560" t="s">
        <v>20213</v>
      </c>
      <c r="C6972" s="557" t="s">
        <v>18</v>
      </c>
      <c r="D6972" s="562">
        <v>9420.0300000000007</v>
      </c>
    </row>
    <row r="6973" spans="1:4" ht="27" x14ac:dyDescent="0.25">
      <c r="A6973" s="557">
        <v>103267</v>
      </c>
      <c r="B6973" s="560" t="s">
        <v>20214</v>
      </c>
      <c r="C6973" s="557" t="s">
        <v>18</v>
      </c>
      <c r="D6973" s="562">
        <v>5378.81</v>
      </c>
    </row>
    <row r="6974" spans="1:4" ht="27" x14ac:dyDescent="0.25">
      <c r="A6974" s="557">
        <v>103268</v>
      </c>
      <c r="B6974" s="560" t="s">
        <v>20215</v>
      </c>
      <c r="C6974" s="557" t="s">
        <v>18</v>
      </c>
      <c r="D6974" s="562">
        <v>6382.86</v>
      </c>
    </row>
    <row r="6975" spans="1:4" ht="27" x14ac:dyDescent="0.25">
      <c r="A6975" s="557">
        <v>103269</v>
      </c>
      <c r="B6975" s="560" t="s">
        <v>20216</v>
      </c>
      <c r="C6975" s="557" t="s">
        <v>18</v>
      </c>
      <c r="D6975" s="562">
        <v>6608.64</v>
      </c>
    </row>
    <row r="6976" spans="1:4" ht="27" x14ac:dyDescent="0.25">
      <c r="A6976" s="557">
        <v>103270</v>
      </c>
      <c r="B6976" s="560" t="s">
        <v>20217</v>
      </c>
      <c r="C6976" s="557" t="s">
        <v>18</v>
      </c>
      <c r="D6976" s="562">
        <v>6859.47</v>
      </c>
    </row>
    <row r="6977" spans="1:4" ht="27" x14ac:dyDescent="0.25">
      <c r="A6977" s="557">
        <v>103271</v>
      </c>
      <c r="B6977" s="560" t="s">
        <v>20218</v>
      </c>
      <c r="C6977" s="557" t="s">
        <v>18</v>
      </c>
      <c r="D6977" s="562">
        <v>9713.9699999999993</v>
      </c>
    </row>
    <row r="6978" spans="1:4" ht="27" x14ac:dyDescent="0.25">
      <c r="A6978" s="557">
        <v>103272</v>
      </c>
      <c r="B6978" s="560" t="s">
        <v>20219</v>
      </c>
      <c r="C6978" s="557" t="s">
        <v>18</v>
      </c>
      <c r="D6978" s="562">
        <v>10032.93</v>
      </c>
    </row>
    <row r="6979" spans="1:4" ht="27" x14ac:dyDescent="0.25">
      <c r="A6979" s="557">
        <v>103273</v>
      </c>
      <c r="B6979" s="560" t="s">
        <v>20220</v>
      </c>
      <c r="C6979" s="557" t="s">
        <v>18</v>
      </c>
      <c r="D6979" s="562">
        <v>10304.51</v>
      </c>
    </row>
    <row r="6980" spans="1:4" ht="27" x14ac:dyDescent="0.25">
      <c r="A6980" s="557">
        <v>103274</v>
      </c>
      <c r="B6980" s="560" t="s">
        <v>20221</v>
      </c>
      <c r="C6980" s="557" t="s">
        <v>18</v>
      </c>
      <c r="D6980" s="562">
        <v>11804.66</v>
      </c>
    </row>
    <row r="6981" spans="1:4" ht="27" x14ac:dyDescent="0.25">
      <c r="A6981" s="557">
        <v>103275</v>
      </c>
      <c r="B6981" s="560" t="s">
        <v>20222</v>
      </c>
      <c r="C6981" s="557" t="s">
        <v>18</v>
      </c>
      <c r="D6981" s="562">
        <v>11743.42</v>
      </c>
    </row>
    <row r="6982" spans="1:4" ht="27" x14ac:dyDescent="0.25">
      <c r="A6982" s="557">
        <v>103276</v>
      </c>
      <c r="B6982" s="560" t="s">
        <v>20223</v>
      </c>
      <c r="C6982" s="557" t="s">
        <v>18</v>
      </c>
      <c r="D6982" s="562">
        <v>12323.63</v>
      </c>
    </row>
    <row r="6983" spans="1:4" ht="13.5" x14ac:dyDescent="0.25">
      <c r="A6983" s="557">
        <v>103277</v>
      </c>
      <c r="B6983" s="560" t="s">
        <v>20224</v>
      </c>
      <c r="C6983" s="557" t="s">
        <v>18</v>
      </c>
      <c r="D6983" s="562">
        <v>22748.2</v>
      </c>
    </row>
    <row r="6984" spans="1:4" ht="13.5" x14ac:dyDescent="0.25">
      <c r="A6984" s="557">
        <v>103278</v>
      </c>
      <c r="B6984" s="560" t="s">
        <v>20225</v>
      </c>
      <c r="C6984" s="557" t="s">
        <v>18</v>
      </c>
      <c r="D6984" s="562">
        <v>29122.560000000001</v>
      </c>
    </row>
    <row r="6985" spans="1:4" ht="27.6" x14ac:dyDescent="0.3">
      <c r="A6985" s="557">
        <v>103288</v>
      </c>
      <c r="B6985" s="560" t="s">
        <v>20226</v>
      </c>
      <c r="C6985" s="557" t="s">
        <v>18</v>
      </c>
      <c r="D6985" s="557">
        <v>16.149999999999999</v>
      </c>
    </row>
    <row r="6986" spans="1:4" ht="27" x14ac:dyDescent="0.25">
      <c r="A6986" s="557">
        <v>103289</v>
      </c>
      <c r="B6986" s="560" t="s">
        <v>20227</v>
      </c>
      <c r="C6986" s="557" t="s">
        <v>61</v>
      </c>
      <c r="D6986" s="557">
        <v>34.42</v>
      </c>
    </row>
    <row r="6987" spans="1:4" ht="27" x14ac:dyDescent="0.25">
      <c r="A6987" s="557">
        <v>103290</v>
      </c>
      <c r="B6987" s="560" t="s">
        <v>20228</v>
      </c>
      <c r="C6987" s="557" t="s">
        <v>61</v>
      </c>
      <c r="D6987" s="557">
        <v>56.87</v>
      </c>
    </row>
    <row r="6988" spans="1:4" ht="27" x14ac:dyDescent="0.25">
      <c r="A6988" s="557">
        <v>103291</v>
      </c>
      <c r="B6988" s="560" t="s">
        <v>20229</v>
      </c>
      <c r="C6988" s="557" t="s">
        <v>61</v>
      </c>
      <c r="D6988" s="557">
        <v>70.53</v>
      </c>
    </row>
    <row r="6989" spans="1:4" ht="27" x14ac:dyDescent="0.25">
      <c r="A6989" s="557">
        <v>103292</v>
      </c>
      <c r="B6989" s="560" t="s">
        <v>20230</v>
      </c>
      <c r="C6989" s="557" t="s">
        <v>61</v>
      </c>
      <c r="D6989" s="557">
        <v>85.32</v>
      </c>
    </row>
    <row r="6990" spans="1:4" ht="40.5" x14ac:dyDescent="0.25">
      <c r="A6990" s="557">
        <v>103304</v>
      </c>
      <c r="B6990" s="560" t="s">
        <v>20231</v>
      </c>
      <c r="C6990" s="557" t="s">
        <v>18</v>
      </c>
      <c r="D6990" s="562">
        <v>1233.22</v>
      </c>
    </row>
    <row r="6991" spans="1:4" ht="40.5" x14ac:dyDescent="0.25">
      <c r="A6991" s="557">
        <v>103307</v>
      </c>
      <c r="B6991" s="560" t="s">
        <v>20232</v>
      </c>
      <c r="C6991" s="557" t="s">
        <v>18</v>
      </c>
      <c r="D6991" s="562">
        <v>1315.17</v>
      </c>
    </row>
    <row r="6992" spans="1:4" ht="40.5" x14ac:dyDescent="0.25">
      <c r="A6992" s="557">
        <v>103310</v>
      </c>
      <c r="B6992" s="560" t="s">
        <v>20233</v>
      </c>
      <c r="C6992" s="557" t="s">
        <v>18</v>
      </c>
      <c r="D6992" s="562">
        <v>1270.8499999999999</v>
      </c>
    </row>
    <row r="6993" spans="1:4" ht="27" x14ac:dyDescent="0.25">
      <c r="A6993" s="557">
        <v>103314</v>
      </c>
      <c r="B6993" s="560" t="s">
        <v>20234</v>
      </c>
      <c r="C6993" s="557" t="s">
        <v>1389</v>
      </c>
      <c r="D6993" s="557">
        <v>419.61</v>
      </c>
    </row>
    <row r="6994" spans="1:4" ht="27" x14ac:dyDescent="0.25">
      <c r="A6994" s="557">
        <v>103315</v>
      </c>
      <c r="B6994" s="560" t="s">
        <v>20235</v>
      </c>
      <c r="C6994" s="557" t="s">
        <v>1389</v>
      </c>
      <c r="D6994" s="557">
        <v>412.17</v>
      </c>
    </row>
    <row r="6995" spans="1:4" ht="27" x14ac:dyDescent="0.25">
      <c r="A6995" s="557">
        <v>103316</v>
      </c>
      <c r="B6995" s="560" t="s">
        <v>20236</v>
      </c>
      <c r="C6995" s="557" t="s">
        <v>1389</v>
      </c>
      <c r="D6995" s="557">
        <v>61.36</v>
      </c>
    </row>
    <row r="6996" spans="1:4" ht="27" x14ac:dyDescent="0.25">
      <c r="A6996" s="557">
        <v>103317</v>
      </c>
      <c r="B6996" s="560" t="s">
        <v>20237</v>
      </c>
      <c r="C6996" s="557" t="s">
        <v>1389</v>
      </c>
      <c r="D6996" s="557">
        <v>62.26</v>
      </c>
    </row>
    <row r="6997" spans="1:4" ht="27" x14ac:dyDescent="0.25">
      <c r="A6997" s="557">
        <v>103318</v>
      </c>
      <c r="B6997" s="560" t="s">
        <v>20238</v>
      </c>
      <c r="C6997" s="557" t="s">
        <v>1389</v>
      </c>
      <c r="D6997" s="557">
        <v>80.03</v>
      </c>
    </row>
    <row r="6998" spans="1:4" ht="27" x14ac:dyDescent="0.25">
      <c r="A6998" s="557">
        <v>103319</v>
      </c>
      <c r="B6998" s="560" t="s">
        <v>20239</v>
      </c>
      <c r="C6998" s="557" t="s">
        <v>1389</v>
      </c>
      <c r="D6998" s="557">
        <v>81.09</v>
      </c>
    </row>
    <row r="6999" spans="1:4" ht="27" x14ac:dyDescent="0.25">
      <c r="A6999" s="557">
        <v>103320</v>
      </c>
      <c r="B6999" s="560" t="s">
        <v>20240</v>
      </c>
      <c r="C6999" s="557" t="s">
        <v>1389</v>
      </c>
      <c r="D6999" s="557">
        <v>96.38</v>
      </c>
    </row>
    <row r="7000" spans="1:4" ht="27" x14ac:dyDescent="0.25">
      <c r="A7000" s="557">
        <v>103321</v>
      </c>
      <c r="B7000" s="560" t="s">
        <v>20241</v>
      </c>
      <c r="C7000" s="557" t="s">
        <v>1389</v>
      </c>
      <c r="D7000" s="557">
        <v>97.7</v>
      </c>
    </row>
    <row r="7001" spans="1:4" ht="40.5" x14ac:dyDescent="0.25">
      <c r="A7001" s="557">
        <v>103322</v>
      </c>
      <c r="B7001" s="560" t="s">
        <v>20242</v>
      </c>
      <c r="C7001" s="557" t="s">
        <v>1389</v>
      </c>
      <c r="D7001" s="557">
        <v>56.36</v>
      </c>
    </row>
    <row r="7002" spans="1:4" ht="27" x14ac:dyDescent="0.25">
      <c r="A7002" s="557">
        <v>103323</v>
      </c>
      <c r="B7002" s="560" t="s">
        <v>20243</v>
      </c>
      <c r="C7002" s="557" t="s">
        <v>1389</v>
      </c>
      <c r="D7002" s="557">
        <v>57.44</v>
      </c>
    </row>
    <row r="7003" spans="1:4" ht="40.5" x14ac:dyDescent="0.25">
      <c r="A7003" s="557">
        <v>103324</v>
      </c>
      <c r="B7003" s="560" t="s">
        <v>20244</v>
      </c>
      <c r="C7003" s="557" t="s">
        <v>1389</v>
      </c>
      <c r="D7003" s="557">
        <v>75.510000000000005</v>
      </c>
    </row>
    <row r="7004" spans="1:4" ht="27" x14ac:dyDescent="0.25">
      <c r="A7004" s="557">
        <v>103325</v>
      </c>
      <c r="B7004" s="560" t="s">
        <v>20245</v>
      </c>
      <c r="C7004" s="557" t="s">
        <v>1389</v>
      </c>
      <c r="D7004" s="557">
        <v>76.739999999999995</v>
      </c>
    </row>
    <row r="7005" spans="1:4" ht="40.5" x14ac:dyDescent="0.25">
      <c r="A7005" s="557">
        <v>103326</v>
      </c>
      <c r="B7005" s="560" t="s">
        <v>20246</v>
      </c>
      <c r="C7005" s="557" t="s">
        <v>1389</v>
      </c>
      <c r="D7005" s="557">
        <v>91.42</v>
      </c>
    </row>
    <row r="7006" spans="1:4" ht="27" x14ac:dyDescent="0.25">
      <c r="A7006" s="557">
        <v>103327</v>
      </c>
      <c r="B7006" s="560" t="s">
        <v>20247</v>
      </c>
      <c r="C7006" s="557" t="s">
        <v>1389</v>
      </c>
      <c r="D7006" s="557">
        <v>92.85</v>
      </c>
    </row>
    <row r="7007" spans="1:4" ht="40.5" x14ac:dyDescent="0.25">
      <c r="A7007" s="557">
        <v>103328</v>
      </c>
      <c r="B7007" s="560" t="s">
        <v>20248</v>
      </c>
      <c r="C7007" s="557" t="s">
        <v>1389</v>
      </c>
      <c r="D7007" s="557">
        <v>84.91</v>
      </c>
    </row>
    <row r="7008" spans="1:4" ht="27" x14ac:dyDescent="0.25">
      <c r="A7008" s="557">
        <v>103329</v>
      </c>
      <c r="B7008" s="560" t="s">
        <v>20249</v>
      </c>
      <c r="C7008" s="557" t="s">
        <v>1389</v>
      </c>
      <c r="D7008" s="557">
        <v>85.86</v>
      </c>
    </row>
    <row r="7009" spans="1:4" ht="40.5" x14ac:dyDescent="0.25">
      <c r="A7009" s="557">
        <v>103330</v>
      </c>
      <c r="B7009" s="560" t="s">
        <v>20250</v>
      </c>
      <c r="C7009" s="557" t="s">
        <v>1389</v>
      </c>
      <c r="D7009" s="557">
        <v>79.959999999999994</v>
      </c>
    </row>
    <row r="7010" spans="1:4" ht="40.5" x14ac:dyDescent="0.25">
      <c r="A7010" s="557">
        <v>103331</v>
      </c>
      <c r="B7010" s="560" t="s">
        <v>20251</v>
      </c>
      <c r="C7010" s="557" t="s">
        <v>1389</v>
      </c>
      <c r="D7010" s="557">
        <v>80.98</v>
      </c>
    </row>
    <row r="7011" spans="1:4" ht="40.5" x14ac:dyDescent="0.25">
      <c r="A7011" s="557">
        <v>103332</v>
      </c>
      <c r="B7011" s="560" t="s">
        <v>20252</v>
      </c>
      <c r="C7011" s="557" t="s">
        <v>1389</v>
      </c>
      <c r="D7011" s="557">
        <v>111.28</v>
      </c>
    </row>
    <row r="7012" spans="1:4" ht="27" x14ac:dyDescent="0.25">
      <c r="A7012" s="557">
        <v>103333</v>
      </c>
      <c r="B7012" s="560" t="s">
        <v>20253</v>
      </c>
      <c r="C7012" s="557" t="s">
        <v>1389</v>
      </c>
      <c r="D7012" s="557">
        <v>112.37</v>
      </c>
    </row>
    <row r="7013" spans="1:4" ht="40.5" x14ac:dyDescent="0.25">
      <c r="A7013" s="557">
        <v>103334</v>
      </c>
      <c r="B7013" s="560" t="s">
        <v>20254</v>
      </c>
      <c r="C7013" s="557" t="s">
        <v>1389</v>
      </c>
      <c r="D7013" s="557">
        <v>136.79</v>
      </c>
    </row>
    <row r="7014" spans="1:4" ht="40.5" x14ac:dyDescent="0.25">
      <c r="A7014" s="557">
        <v>103335</v>
      </c>
      <c r="B7014" s="560" t="s">
        <v>20255</v>
      </c>
      <c r="C7014" s="557" t="s">
        <v>1389</v>
      </c>
      <c r="D7014" s="557">
        <v>138.69</v>
      </c>
    </row>
    <row r="7015" spans="1:4" ht="40.5" x14ac:dyDescent="0.25">
      <c r="A7015" s="557">
        <v>103336</v>
      </c>
      <c r="B7015" s="560" t="s">
        <v>20256</v>
      </c>
      <c r="C7015" s="557" t="s">
        <v>1389</v>
      </c>
      <c r="D7015" s="557">
        <v>69.41</v>
      </c>
    </row>
    <row r="7016" spans="1:4" ht="27" x14ac:dyDescent="0.25">
      <c r="A7016" s="557">
        <v>103337</v>
      </c>
      <c r="B7016" s="560" t="s">
        <v>20257</v>
      </c>
      <c r="C7016" s="557" t="s">
        <v>1389</v>
      </c>
      <c r="D7016" s="557">
        <v>70.31</v>
      </c>
    </row>
    <row r="7017" spans="1:4" ht="40.5" x14ac:dyDescent="0.25">
      <c r="A7017" s="557">
        <v>103338</v>
      </c>
      <c r="B7017" s="560" t="s">
        <v>20258</v>
      </c>
      <c r="C7017" s="557" t="s">
        <v>1389</v>
      </c>
      <c r="D7017" s="557">
        <v>91.76</v>
      </c>
    </row>
    <row r="7018" spans="1:4" ht="27" x14ac:dyDescent="0.25">
      <c r="A7018" s="557">
        <v>103339</v>
      </c>
      <c r="B7018" s="560" t="s">
        <v>20259</v>
      </c>
      <c r="C7018" s="557" t="s">
        <v>1389</v>
      </c>
      <c r="D7018" s="557">
        <v>92.82</v>
      </c>
    </row>
    <row r="7019" spans="1:4" ht="40.5" x14ac:dyDescent="0.25">
      <c r="A7019" s="557">
        <v>103340</v>
      </c>
      <c r="B7019" s="560" t="s">
        <v>20260</v>
      </c>
      <c r="C7019" s="557" t="s">
        <v>1389</v>
      </c>
      <c r="D7019" s="557">
        <v>110.98</v>
      </c>
    </row>
    <row r="7020" spans="1:4" ht="27" x14ac:dyDescent="0.25">
      <c r="A7020" s="557">
        <v>103341</v>
      </c>
      <c r="B7020" s="560" t="s">
        <v>20261</v>
      </c>
      <c r="C7020" s="557" t="s">
        <v>1389</v>
      </c>
      <c r="D7020" s="557">
        <v>112.3</v>
      </c>
    </row>
    <row r="7021" spans="1:4" ht="40.5" x14ac:dyDescent="0.25">
      <c r="A7021" s="557">
        <v>103342</v>
      </c>
      <c r="B7021" s="560" t="s">
        <v>20262</v>
      </c>
      <c r="C7021" s="557" t="s">
        <v>1389</v>
      </c>
      <c r="D7021" s="557">
        <v>93.06</v>
      </c>
    </row>
    <row r="7022" spans="1:4" ht="27" x14ac:dyDescent="0.25">
      <c r="A7022" s="557">
        <v>103343</v>
      </c>
      <c r="B7022" s="560" t="s">
        <v>20263</v>
      </c>
      <c r="C7022" s="557" t="s">
        <v>1389</v>
      </c>
      <c r="D7022" s="557">
        <v>94.24</v>
      </c>
    </row>
    <row r="7023" spans="1:4" ht="40.5" x14ac:dyDescent="0.25">
      <c r="A7023" s="557">
        <v>103350</v>
      </c>
      <c r="B7023" s="560" t="s">
        <v>20264</v>
      </c>
      <c r="C7023" s="557" t="s">
        <v>1389</v>
      </c>
      <c r="D7023" s="557">
        <v>168.13</v>
      </c>
    </row>
    <row r="7024" spans="1:4" ht="27" x14ac:dyDescent="0.25">
      <c r="A7024" s="557">
        <v>103351</v>
      </c>
      <c r="B7024" s="560" t="s">
        <v>20265</v>
      </c>
      <c r="C7024" s="557" t="s">
        <v>1389</v>
      </c>
      <c r="D7024" s="557">
        <v>169.53</v>
      </c>
    </row>
    <row r="7025" spans="1:4" ht="40.5" x14ac:dyDescent="0.25">
      <c r="A7025" s="557">
        <v>103356</v>
      </c>
      <c r="B7025" s="560" t="s">
        <v>20266</v>
      </c>
      <c r="C7025" s="557" t="s">
        <v>1389</v>
      </c>
      <c r="D7025" s="557">
        <v>53.71</v>
      </c>
    </row>
    <row r="7026" spans="1:4" ht="27" x14ac:dyDescent="0.25">
      <c r="A7026" s="557">
        <v>103357</v>
      </c>
      <c r="B7026" s="560" t="s">
        <v>20267</v>
      </c>
      <c r="C7026" s="557" t="s">
        <v>1389</v>
      </c>
      <c r="D7026" s="557">
        <v>54.51</v>
      </c>
    </row>
    <row r="7027" spans="1:4" ht="27" x14ac:dyDescent="0.25">
      <c r="A7027" s="557">
        <v>103372</v>
      </c>
      <c r="B7027" s="560" t="s">
        <v>20268</v>
      </c>
      <c r="C7027" s="557" t="s">
        <v>61</v>
      </c>
      <c r="D7027" s="557">
        <v>5.9</v>
      </c>
    </row>
    <row r="7028" spans="1:4" ht="27" x14ac:dyDescent="0.25">
      <c r="A7028" s="557">
        <v>103373</v>
      </c>
      <c r="B7028" s="560" t="s">
        <v>20269</v>
      </c>
      <c r="C7028" s="557" t="s">
        <v>61</v>
      </c>
      <c r="D7028" s="557">
        <v>11.57</v>
      </c>
    </row>
    <row r="7029" spans="1:4" ht="40.5" x14ac:dyDescent="0.25">
      <c r="A7029" s="557">
        <v>103376</v>
      </c>
      <c r="B7029" s="560" t="s">
        <v>20270</v>
      </c>
      <c r="C7029" s="557" t="s">
        <v>61</v>
      </c>
      <c r="D7029" s="557">
        <v>138.57</v>
      </c>
    </row>
    <row r="7030" spans="1:4" ht="40.5" x14ac:dyDescent="0.25">
      <c r="A7030" s="557">
        <v>103377</v>
      </c>
      <c r="B7030" s="560" t="s">
        <v>20271</v>
      </c>
      <c r="C7030" s="557" t="s">
        <v>61</v>
      </c>
      <c r="D7030" s="557">
        <v>296.70999999999998</v>
      </c>
    </row>
    <row r="7031" spans="1:4" ht="40.5" x14ac:dyDescent="0.25">
      <c r="A7031" s="557">
        <v>103379</v>
      </c>
      <c r="B7031" s="560" t="s">
        <v>20272</v>
      </c>
      <c r="C7031" s="557" t="s">
        <v>61</v>
      </c>
      <c r="D7031" s="557">
        <v>462.07</v>
      </c>
    </row>
    <row r="7032" spans="1:4" ht="40.5" x14ac:dyDescent="0.25">
      <c r="A7032" s="557">
        <v>103383</v>
      </c>
      <c r="B7032" s="560" t="s">
        <v>20273</v>
      </c>
      <c r="C7032" s="557" t="s">
        <v>61</v>
      </c>
      <c r="D7032" s="562">
        <v>1132.9000000000001</v>
      </c>
    </row>
    <row r="7033" spans="1:4" ht="40.5" x14ac:dyDescent="0.25">
      <c r="A7033" s="557">
        <v>103385</v>
      </c>
      <c r="B7033" s="560" t="s">
        <v>20274</v>
      </c>
      <c r="C7033" s="557" t="s">
        <v>61</v>
      </c>
      <c r="D7033" s="562">
        <v>1826.33</v>
      </c>
    </row>
    <row r="7034" spans="1:4" ht="40.5" x14ac:dyDescent="0.25">
      <c r="A7034" s="557">
        <v>103387</v>
      </c>
      <c r="B7034" s="560" t="s">
        <v>20275</v>
      </c>
      <c r="C7034" s="557" t="s">
        <v>61</v>
      </c>
      <c r="D7034" s="562">
        <v>3204.37</v>
      </c>
    </row>
    <row r="7035" spans="1:4" ht="40.5" x14ac:dyDescent="0.25">
      <c r="A7035" s="557">
        <v>103389</v>
      </c>
      <c r="B7035" s="560" t="s">
        <v>20276</v>
      </c>
      <c r="C7035" s="557" t="s">
        <v>61</v>
      </c>
      <c r="D7035" s="562">
        <v>4765.4799999999996</v>
      </c>
    </row>
    <row r="7036" spans="1:4" ht="40.5" x14ac:dyDescent="0.25">
      <c r="A7036" s="557">
        <v>103391</v>
      </c>
      <c r="B7036" s="560" t="s">
        <v>20277</v>
      </c>
      <c r="C7036" s="557" t="s">
        <v>61</v>
      </c>
      <c r="D7036" s="562">
        <v>3135.94</v>
      </c>
    </row>
    <row r="7037" spans="1:4" ht="40.5" x14ac:dyDescent="0.25">
      <c r="A7037" s="557">
        <v>103392</v>
      </c>
      <c r="B7037" s="560" t="s">
        <v>20278</v>
      </c>
      <c r="C7037" s="557" t="s">
        <v>61</v>
      </c>
      <c r="D7037" s="562">
        <v>5128.58</v>
      </c>
    </row>
    <row r="7038" spans="1:4" ht="40.5" x14ac:dyDescent="0.25">
      <c r="A7038" s="557">
        <v>103393</v>
      </c>
      <c r="B7038" s="560" t="s">
        <v>20279</v>
      </c>
      <c r="C7038" s="557" t="s">
        <v>61</v>
      </c>
      <c r="D7038" s="562">
        <v>5656.27</v>
      </c>
    </row>
    <row r="7039" spans="1:4" ht="40.5" x14ac:dyDescent="0.25">
      <c r="A7039" s="557">
        <v>103394</v>
      </c>
      <c r="B7039" s="560" t="s">
        <v>20280</v>
      </c>
      <c r="C7039" s="557" t="s">
        <v>61</v>
      </c>
      <c r="D7039" s="562">
        <v>4187.76</v>
      </c>
    </row>
    <row r="7040" spans="1:4" ht="40.5" x14ac:dyDescent="0.25">
      <c r="A7040" s="557">
        <v>103395</v>
      </c>
      <c r="B7040" s="560" t="s">
        <v>20281</v>
      </c>
      <c r="C7040" s="557" t="s">
        <v>61</v>
      </c>
      <c r="D7040" s="562">
        <v>2076.79</v>
      </c>
    </row>
    <row r="7041" spans="1:4" ht="40.5" x14ac:dyDescent="0.25">
      <c r="A7041" s="557">
        <v>103396</v>
      </c>
      <c r="B7041" s="560" t="s">
        <v>20282</v>
      </c>
      <c r="C7041" s="557" t="s">
        <v>61</v>
      </c>
      <c r="D7041" s="562">
        <v>1398.46</v>
      </c>
    </row>
    <row r="7042" spans="1:4" ht="40.5" x14ac:dyDescent="0.25">
      <c r="A7042" s="557">
        <v>103397</v>
      </c>
      <c r="B7042" s="560" t="s">
        <v>20283</v>
      </c>
      <c r="C7042" s="557" t="s">
        <v>18</v>
      </c>
      <c r="D7042" s="557">
        <v>3.29</v>
      </c>
    </row>
    <row r="7043" spans="1:4" ht="40.5" x14ac:dyDescent="0.25">
      <c r="A7043" s="557">
        <v>103398</v>
      </c>
      <c r="B7043" s="560" t="s">
        <v>20284</v>
      </c>
      <c r="C7043" s="557" t="s">
        <v>18</v>
      </c>
      <c r="D7043" s="557">
        <v>5.27</v>
      </c>
    </row>
    <row r="7044" spans="1:4" ht="40.5" x14ac:dyDescent="0.25">
      <c r="A7044" s="557">
        <v>103399</v>
      </c>
      <c r="B7044" s="560" t="s">
        <v>20285</v>
      </c>
      <c r="C7044" s="557" t="s">
        <v>18</v>
      </c>
      <c r="D7044" s="557">
        <v>10.37</v>
      </c>
    </row>
    <row r="7045" spans="1:4" ht="40.5" x14ac:dyDescent="0.25">
      <c r="A7045" s="557">
        <v>103400</v>
      </c>
      <c r="B7045" s="560" t="s">
        <v>20286</v>
      </c>
      <c r="C7045" s="557" t="s">
        <v>18</v>
      </c>
      <c r="D7045" s="557">
        <v>14.82</v>
      </c>
    </row>
    <row r="7046" spans="1:4" ht="40.5" x14ac:dyDescent="0.25">
      <c r="A7046" s="557">
        <v>103401</v>
      </c>
      <c r="B7046" s="560" t="s">
        <v>20287</v>
      </c>
      <c r="C7046" s="557" t="s">
        <v>18</v>
      </c>
      <c r="D7046" s="557">
        <v>18.12</v>
      </c>
    </row>
    <row r="7047" spans="1:4" ht="40.5" x14ac:dyDescent="0.25">
      <c r="A7047" s="557">
        <v>103402</v>
      </c>
      <c r="B7047" s="560" t="s">
        <v>20288</v>
      </c>
      <c r="C7047" s="557" t="s">
        <v>18</v>
      </c>
      <c r="D7047" s="557">
        <v>26.35</v>
      </c>
    </row>
    <row r="7048" spans="1:4" ht="40.5" x14ac:dyDescent="0.25">
      <c r="A7048" s="557">
        <v>103403</v>
      </c>
      <c r="B7048" s="560" t="s">
        <v>20289</v>
      </c>
      <c r="C7048" s="557" t="s">
        <v>18</v>
      </c>
      <c r="D7048" s="557">
        <v>29.65</v>
      </c>
    </row>
    <row r="7049" spans="1:4" ht="40.5" x14ac:dyDescent="0.25">
      <c r="A7049" s="557">
        <v>103404</v>
      </c>
      <c r="B7049" s="560" t="s">
        <v>20290</v>
      </c>
      <c r="C7049" s="557" t="s">
        <v>18</v>
      </c>
      <c r="D7049" s="557">
        <v>32.94</v>
      </c>
    </row>
    <row r="7050" spans="1:4" ht="40.5" x14ac:dyDescent="0.25">
      <c r="A7050" s="557">
        <v>103405</v>
      </c>
      <c r="B7050" s="560" t="s">
        <v>20291</v>
      </c>
      <c r="C7050" s="557" t="s">
        <v>18</v>
      </c>
      <c r="D7050" s="557">
        <v>37.06</v>
      </c>
    </row>
    <row r="7051" spans="1:4" ht="40.5" x14ac:dyDescent="0.25">
      <c r="A7051" s="557">
        <v>103406</v>
      </c>
      <c r="B7051" s="560" t="s">
        <v>20292</v>
      </c>
      <c r="C7051" s="557" t="s">
        <v>18</v>
      </c>
      <c r="D7051" s="557">
        <v>41.19</v>
      </c>
    </row>
    <row r="7052" spans="1:4" ht="40.5" x14ac:dyDescent="0.25">
      <c r="A7052" s="557">
        <v>103407</v>
      </c>
      <c r="B7052" s="560" t="s">
        <v>20293</v>
      </c>
      <c r="C7052" s="557" t="s">
        <v>18</v>
      </c>
      <c r="D7052" s="557">
        <v>46.13</v>
      </c>
    </row>
    <row r="7053" spans="1:4" ht="40.5" x14ac:dyDescent="0.25">
      <c r="A7053" s="557">
        <v>103408</v>
      </c>
      <c r="B7053" s="560" t="s">
        <v>20294</v>
      </c>
      <c r="C7053" s="557" t="s">
        <v>18</v>
      </c>
      <c r="D7053" s="557">
        <v>51.9</v>
      </c>
    </row>
    <row r="7054" spans="1:4" ht="40.5" x14ac:dyDescent="0.25">
      <c r="A7054" s="557">
        <v>103409</v>
      </c>
      <c r="B7054" s="560" t="s">
        <v>20295</v>
      </c>
      <c r="C7054" s="557" t="s">
        <v>18</v>
      </c>
      <c r="D7054" s="557">
        <v>58.49</v>
      </c>
    </row>
    <row r="7055" spans="1:4" ht="40.5" x14ac:dyDescent="0.25">
      <c r="A7055" s="557">
        <v>103410</v>
      </c>
      <c r="B7055" s="560" t="s">
        <v>20296</v>
      </c>
      <c r="C7055" s="557" t="s">
        <v>18</v>
      </c>
      <c r="D7055" s="557">
        <v>65.900000000000006</v>
      </c>
    </row>
    <row r="7056" spans="1:4" ht="40.5" x14ac:dyDescent="0.25">
      <c r="A7056" s="557">
        <v>103411</v>
      </c>
      <c r="B7056" s="560" t="s">
        <v>20297</v>
      </c>
      <c r="C7056" s="557" t="s">
        <v>18</v>
      </c>
      <c r="D7056" s="557">
        <v>6.59</v>
      </c>
    </row>
    <row r="7057" spans="1:4" ht="40.5" x14ac:dyDescent="0.25">
      <c r="A7057" s="557">
        <v>103412</v>
      </c>
      <c r="B7057" s="560" t="s">
        <v>20298</v>
      </c>
      <c r="C7057" s="557" t="s">
        <v>18</v>
      </c>
      <c r="D7057" s="557">
        <v>10.53</v>
      </c>
    </row>
    <row r="7058" spans="1:4" ht="40.5" x14ac:dyDescent="0.25">
      <c r="A7058" s="557">
        <v>103413</v>
      </c>
      <c r="B7058" s="560" t="s">
        <v>20299</v>
      </c>
      <c r="C7058" s="557" t="s">
        <v>18</v>
      </c>
      <c r="D7058" s="557">
        <v>20.75</v>
      </c>
    </row>
    <row r="7059" spans="1:4" ht="40.5" x14ac:dyDescent="0.25">
      <c r="A7059" s="557">
        <v>103414</v>
      </c>
      <c r="B7059" s="560" t="s">
        <v>20300</v>
      </c>
      <c r="C7059" s="557" t="s">
        <v>18</v>
      </c>
      <c r="D7059" s="557">
        <v>29.65</v>
      </c>
    </row>
    <row r="7060" spans="1:4" ht="40.5" x14ac:dyDescent="0.25">
      <c r="A7060" s="557">
        <v>103415</v>
      </c>
      <c r="B7060" s="560" t="s">
        <v>20301</v>
      </c>
      <c r="C7060" s="557" t="s">
        <v>18</v>
      </c>
      <c r="D7060" s="557">
        <v>36.24</v>
      </c>
    </row>
    <row r="7061" spans="1:4" ht="40.5" x14ac:dyDescent="0.25">
      <c r="A7061" s="557">
        <v>103416</v>
      </c>
      <c r="B7061" s="560" t="s">
        <v>20302</v>
      </c>
      <c r="C7061" s="557" t="s">
        <v>18</v>
      </c>
      <c r="D7061" s="557">
        <v>52.72</v>
      </c>
    </row>
    <row r="7062" spans="1:4" ht="40.5" x14ac:dyDescent="0.25">
      <c r="A7062" s="557">
        <v>103417</v>
      </c>
      <c r="B7062" s="560" t="s">
        <v>20303</v>
      </c>
      <c r="C7062" s="557" t="s">
        <v>18</v>
      </c>
      <c r="D7062" s="557">
        <v>59.31</v>
      </c>
    </row>
    <row r="7063" spans="1:4" ht="40.5" x14ac:dyDescent="0.25">
      <c r="A7063" s="557">
        <v>103418</v>
      </c>
      <c r="B7063" s="560" t="s">
        <v>20304</v>
      </c>
      <c r="C7063" s="557" t="s">
        <v>18</v>
      </c>
      <c r="D7063" s="557">
        <v>65.900000000000006</v>
      </c>
    </row>
    <row r="7064" spans="1:4" ht="40.5" x14ac:dyDescent="0.25">
      <c r="A7064" s="557">
        <v>103419</v>
      </c>
      <c r="B7064" s="560" t="s">
        <v>20305</v>
      </c>
      <c r="C7064" s="557" t="s">
        <v>18</v>
      </c>
      <c r="D7064" s="557">
        <v>74.14</v>
      </c>
    </row>
    <row r="7065" spans="1:4" ht="40.5" x14ac:dyDescent="0.25">
      <c r="A7065" s="557">
        <v>103420</v>
      </c>
      <c r="B7065" s="560" t="s">
        <v>20306</v>
      </c>
      <c r="C7065" s="557" t="s">
        <v>18</v>
      </c>
      <c r="D7065" s="557">
        <v>82.38</v>
      </c>
    </row>
    <row r="7066" spans="1:4" ht="40.5" x14ac:dyDescent="0.25">
      <c r="A7066" s="557">
        <v>103421</v>
      </c>
      <c r="B7066" s="560" t="s">
        <v>20307</v>
      </c>
      <c r="C7066" s="557" t="s">
        <v>18</v>
      </c>
      <c r="D7066" s="557">
        <v>92.27</v>
      </c>
    </row>
    <row r="7067" spans="1:4" ht="40.5" x14ac:dyDescent="0.25">
      <c r="A7067" s="557">
        <v>103422</v>
      </c>
      <c r="B7067" s="560" t="s">
        <v>20308</v>
      </c>
      <c r="C7067" s="557" t="s">
        <v>18</v>
      </c>
      <c r="D7067" s="557">
        <v>103.8</v>
      </c>
    </row>
    <row r="7068" spans="1:4" ht="40.5" x14ac:dyDescent="0.25">
      <c r="A7068" s="557">
        <v>103423</v>
      </c>
      <c r="B7068" s="560" t="s">
        <v>20309</v>
      </c>
      <c r="C7068" s="557" t="s">
        <v>18</v>
      </c>
      <c r="D7068" s="557">
        <v>116.98</v>
      </c>
    </row>
    <row r="7069" spans="1:4" ht="40.5" x14ac:dyDescent="0.25">
      <c r="A7069" s="557">
        <v>103424</v>
      </c>
      <c r="B7069" s="560" t="s">
        <v>20310</v>
      </c>
      <c r="C7069" s="557" t="s">
        <v>18</v>
      </c>
      <c r="D7069" s="557">
        <v>131.82</v>
      </c>
    </row>
    <row r="7070" spans="1:4" ht="27" x14ac:dyDescent="0.25">
      <c r="A7070" s="557">
        <v>103425</v>
      </c>
      <c r="B7070" s="560" t="s">
        <v>20311</v>
      </c>
      <c r="C7070" s="557" t="s">
        <v>18</v>
      </c>
      <c r="D7070" s="557">
        <v>16.23</v>
      </c>
    </row>
    <row r="7071" spans="1:4" ht="27" x14ac:dyDescent="0.25">
      <c r="A7071" s="557">
        <v>103426</v>
      </c>
      <c r="B7071" s="560" t="s">
        <v>20312</v>
      </c>
      <c r="C7071" s="557" t="s">
        <v>18</v>
      </c>
      <c r="D7071" s="557">
        <v>19.22</v>
      </c>
    </row>
    <row r="7072" spans="1:4" ht="27" x14ac:dyDescent="0.25">
      <c r="A7072" s="557">
        <v>103427</v>
      </c>
      <c r="B7072" s="560" t="s">
        <v>20313</v>
      </c>
      <c r="C7072" s="557" t="s">
        <v>18</v>
      </c>
      <c r="D7072" s="557">
        <v>38.53</v>
      </c>
    </row>
    <row r="7073" spans="1:4" ht="27" x14ac:dyDescent="0.25">
      <c r="A7073" s="557">
        <v>103428</v>
      </c>
      <c r="B7073" s="560" t="s">
        <v>20314</v>
      </c>
      <c r="C7073" s="557" t="s">
        <v>18</v>
      </c>
      <c r="D7073" s="557">
        <v>264.44</v>
      </c>
    </row>
    <row r="7074" spans="1:4" ht="27" x14ac:dyDescent="0.25">
      <c r="A7074" s="557">
        <v>103429</v>
      </c>
      <c r="B7074" s="560" t="s">
        <v>20315</v>
      </c>
      <c r="C7074" s="557" t="s">
        <v>18</v>
      </c>
      <c r="D7074" s="562">
        <v>2993.33</v>
      </c>
    </row>
    <row r="7075" spans="1:4" ht="40.5" x14ac:dyDescent="0.25">
      <c r="A7075" s="557">
        <v>103430</v>
      </c>
      <c r="B7075" s="560" t="s">
        <v>20316</v>
      </c>
      <c r="C7075" s="557" t="s">
        <v>18</v>
      </c>
      <c r="D7075" s="557">
        <v>35.24</v>
      </c>
    </row>
    <row r="7076" spans="1:4" ht="40.5" x14ac:dyDescent="0.25">
      <c r="A7076" s="557">
        <v>103431</v>
      </c>
      <c r="B7076" s="560" t="s">
        <v>20317</v>
      </c>
      <c r="C7076" s="557" t="s">
        <v>18</v>
      </c>
      <c r="D7076" s="557">
        <v>61.52</v>
      </c>
    </row>
    <row r="7077" spans="1:4" ht="40.5" x14ac:dyDescent="0.25">
      <c r="A7077" s="557">
        <v>103432</v>
      </c>
      <c r="B7077" s="560" t="s">
        <v>20318</v>
      </c>
      <c r="C7077" s="557" t="s">
        <v>18</v>
      </c>
      <c r="D7077" s="562">
        <v>1700.18</v>
      </c>
    </row>
    <row r="7078" spans="1:4" ht="40.5" x14ac:dyDescent="0.25">
      <c r="A7078" s="557">
        <v>103433</v>
      </c>
      <c r="B7078" s="560" t="s">
        <v>20319</v>
      </c>
      <c r="C7078" s="557" t="s">
        <v>18</v>
      </c>
      <c r="D7078" s="557">
        <v>35.25</v>
      </c>
    </row>
    <row r="7079" spans="1:4" ht="40.5" x14ac:dyDescent="0.25">
      <c r="A7079" s="557">
        <v>103434</v>
      </c>
      <c r="B7079" s="560" t="s">
        <v>20320</v>
      </c>
      <c r="C7079" s="557" t="s">
        <v>18</v>
      </c>
      <c r="D7079" s="557">
        <v>48.62</v>
      </c>
    </row>
    <row r="7080" spans="1:4" ht="40.5" x14ac:dyDescent="0.25">
      <c r="A7080" s="557">
        <v>103435</v>
      </c>
      <c r="B7080" s="560" t="s">
        <v>20321</v>
      </c>
      <c r="C7080" s="557" t="s">
        <v>18</v>
      </c>
      <c r="D7080" s="557">
        <v>90.33</v>
      </c>
    </row>
    <row r="7081" spans="1:4" ht="40.5" x14ac:dyDescent="0.25">
      <c r="A7081" s="557">
        <v>103436</v>
      </c>
      <c r="B7081" s="560" t="s">
        <v>20322</v>
      </c>
      <c r="C7081" s="557" t="s">
        <v>18</v>
      </c>
      <c r="D7081" s="562">
        <v>2410.65</v>
      </c>
    </row>
    <row r="7082" spans="1:4" ht="40.5" x14ac:dyDescent="0.25">
      <c r="A7082" s="557">
        <v>103437</v>
      </c>
      <c r="B7082" s="560" t="s">
        <v>20323</v>
      </c>
      <c r="C7082" s="557" t="s">
        <v>18</v>
      </c>
      <c r="D7082" s="557">
        <v>187.58</v>
      </c>
    </row>
    <row r="7083" spans="1:4" ht="40.5" x14ac:dyDescent="0.25">
      <c r="A7083" s="557">
        <v>103438</v>
      </c>
      <c r="B7083" s="560" t="s">
        <v>20324</v>
      </c>
      <c r="C7083" s="557" t="s">
        <v>18</v>
      </c>
      <c r="D7083" s="557">
        <v>187.58</v>
      </c>
    </row>
    <row r="7084" spans="1:4" ht="40.5" x14ac:dyDescent="0.25">
      <c r="A7084" s="557">
        <v>103439</v>
      </c>
      <c r="B7084" s="560" t="s">
        <v>20325</v>
      </c>
      <c r="C7084" s="557" t="s">
        <v>18</v>
      </c>
      <c r="D7084" s="557">
        <v>221.68</v>
      </c>
    </row>
    <row r="7085" spans="1:4" ht="40.5" x14ac:dyDescent="0.25">
      <c r="A7085" s="557">
        <v>103440</v>
      </c>
      <c r="B7085" s="560" t="s">
        <v>20326</v>
      </c>
      <c r="C7085" s="557" t="s">
        <v>18</v>
      </c>
      <c r="D7085" s="557">
        <v>419.09</v>
      </c>
    </row>
    <row r="7086" spans="1:4" ht="40.5" x14ac:dyDescent="0.25">
      <c r="A7086" s="557">
        <v>103441</v>
      </c>
      <c r="B7086" s="560" t="s">
        <v>20327</v>
      </c>
      <c r="C7086" s="557" t="s">
        <v>18</v>
      </c>
      <c r="D7086" s="557">
        <v>424.62</v>
      </c>
    </row>
    <row r="7087" spans="1:4" ht="40.5" x14ac:dyDescent="0.25">
      <c r="A7087" s="557">
        <v>103442</v>
      </c>
      <c r="B7087" s="560" t="s">
        <v>20328</v>
      </c>
      <c r="C7087" s="557" t="s">
        <v>18</v>
      </c>
      <c r="D7087" s="557">
        <v>557.94000000000005</v>
      </c>
    </row>
    <row r="7088" spans="1:4" ht="40.5" x14ac:dyDescent="0.25">
      <c r="A7088" s="557">
        <v>103490</v>
      </c>
      <c r="B7088" s="560" t="s">
        <v>20329</v>
      </c>
      <c r="C7088" s="557" t="s">
        <v>2075</v>
      </c>
      <c r="D7088" s="562">
        <v>2934.43</v>
      </c>
    </row>
    <row r="7089" spans="1:4" ht="27" x14ac:dyDescent="0.25">
      <c r="A7089" s="557">
        <v>103491</v>
      </c>
      <c r="B7089" s="560" t="s">
        <v>20330</v>
      </c>
      <c r="C7089" s="557" t="s">
        <v>2075</v>
      </c>
      <c r="D7089" s="557">
        <v>739.22</v>
      </c>
    </row>
    <row r="7090" spans="1:4" ht="40.5" x14ac:dyDescent="0.25">
      <c r="A7090" s="557">
        <v>103517</v>
      </c>
      <c r="B7090" s="560" t="s">
        <v>20331</v>
      </c>
      <c r="C7090" s="557" t="s">
        <v>18</v>
      </c>
      <c r="D7090" s="562">
        <v>2993.96</v>
      </c>
    </row>
    <row r="7091" spans="1:4" ht="27" x14ac:dyDescent="0.25">
      <c r="A7091" s="557">
        <v>103519</v>
      </c>
      <c r="B7091" s="560" t="s">
        <v>20332</v>
      </c>
      <c r="C7091" s="557" t="s">
        <v>18</v>
      </c>
      <c r="D7091" s="557">
        <v>10.029999999999999</v>
      </c>
    </row>
    <row r="7092" spans="1:4" ht="40.5" x14ac:dyDescent="0.25">
      <c r="A7092" s="557">
        <v>103520</v>
      </c>
      <c r="B7092" s="560" t="s">
        <v>20333</v>
      </c>
      <c r="C7092" s="557" t="s">
        <v>18</v>
      </c>
      <c r="D7092" s="562">
        <v>4933.91</v>
      </c>
    </row>
    <row r="7093" spans="1:4" ht="40.5" x14ac:dyDescent="0.25">
      <c r="A7093" s="557">
        <v>103521</v>
      </c>
      <c r="B7093" s="560" t="s">
        <v>20334</v>
      </c>
      <c r="C7093" s="557" t="s">
        <v>18</v>
      </c>
      <c r="D7093" s="562">
        <v>6551.27</v>
      </c>
    </row>
    <row r="7094" spans="1:4" ht="40.5" x14ac:dyDescent="0.25">
      <c r="A7094" s="557">
        <v>103522</v>
      </c>
      <c r="B7094" s="560" t="s">
        <v>20335</v>
      </c>
      <c r="C7094" s="557" t="s">
        <v>18</v>
      </c>
      <c r="D7094" s="562">
        <v>6623.44</v>
      </c>
    </row>
    <row r="7095" spans="1:4" ht="40.5" x14ac:dyDescent="0.25">
      <c r="A7095" s="557">
        <v>103523</v>
      </c>
      <c r="B7095" s="560" t="s">
        <v>20336</v>
      </c>
      <c r="C7095" s="557" t="s">
        <v>18</v>
      </c>
      <c r="D7095" s="562">
        <v>9957.02</v>
      </c>
    </row>
    <row r="7096" spans="1:4" ht="27" x14ac:dyDescent="0.25">
      <c r="A7096" s="557">
        <v>103653</v>
      </c>
      <c r="B7096" s="560" t="s">
        <v>20337</v>
      </c>
      <c r="C7096" s="557" t="s">
        <v>1389</v>
      </c>
      <c r="D7096" s="557">
        <v>26.07</v>
      </c>
    </row>
    <row r="7097" spans="1:4" ht="40.5" x14ac:dyDescent="0.25">
      <c r="A7097" s="557">
        <v>103654</v>
      </c>
      <c r="B7097" s="560" t="s">
        <v>20338</v>
      </c>
      <c r="C7097" s="557" t="s">
        <v>18</v>
      </c>
      <c r="D7097" s="562">
        <v>58775.19</v>
      </c>
    </row>
    <row r="7098" spans="1:4" ht="40.5" x14ac:dyDescent="0.25">
      <c r="A7098" s="557">
        <v>103655</v>
      </c>
      <c r="B7098" s="560" t="s">
        <v>20339</v>
      </c>
      <c r="C7098" s="557" t="s">
        <v>18</v>
      </c>
      <c r="D7098" s="562">
        <v>80513.320000000007</v>
      </c>
    </row>
    <row r="7099" spans="1:4" ht="40.5" x14ac:dyDescent="0.25">
      <c r="A7099" s="557">
        <v>103656</v>
      </c>
      <c r="B7099" s="560" t="s">
        <v>20340</v>
      </c>
      <c r="C7099" s="557" t="s">
        <v>18</v>
      </c>
      <c r="D7099" s="562">
        <v>112567.17</v>
      </c>
    </row>
    <row r="7100" spans="1:4" ht="27" x14ac:dyDescent="0.25">
      <c r="A7100" s="557">
        <v>103660</v>
      </c>
      <c r="B7100" s="560" t="s">
        <v>20341</v>
      </c>
      <c r="C7100" s="557" t="s">
        <v>2878</v>
      </c>
      <c r="D7100" s="557">
        <v>11.22</v>
      </c>
    </row>
    <row r="7101" spans="1:4" ht="27" x14ac:dyDescent="0.25">
      <c r="A7101" s="557">
        <v>103666</v>
      </c>
      <c r="B7101" s="560" t="s">
        <v>20342</v>
      </c>
      <c r="C7101" s="557" t="s">
        <v>2878</v>
      </c>
      <c r="D7101" s="557">
        <v>111.74</v>
      </c>
    </row>
    <row r="7102" spans="1:4" ht="27" x14ac:dyDescent="0.25">
      <c r="A7102" s="557">
        <v>103669</v>
      </c>
      <c r="B7102" s="560" t="s">
        <v>20343</v>
      </c>
      <c r="C7102" s="557" t="s">
        <v>2075</v>
      </c>
      <c r="D7102" s="557">
        <v>909.9</v>
      </c>
    </row>
    <row r="7103" spans="1:4" ht="27" x14ac:dyDescent="0.25">
      <c r="A7103" s="557">
        <v>103670</v>
      </c>
      <c r="B7103" s="560" t="s">
        <v>20344</v>
      </c>
      <c r="C7103" s="557" t="s">
        <v>2075</v>
      </c>
      <c r="D7103" s="557">
        <v>258.08999999999997</v>
      </c>
    </row>
    <row r="7104" spans="1:4" ht="27" x14ac:dyDescent="0.25">
      <c r="A7104" s="557">
        <v>103671</v>
      </c>
      <c r="B7104" s="560" t="s">
        <v>20345</v>
      </c>
      <c r="C7104" s="557" t="s">
        <v>2075</v>
      </c>
      <c r="D7104" s="557">
        <v>693.66</v>
      </c>
    </row>
    <row r="7105" spans="1:4" ht="27" x14ac:dyDescent="0.25">
      <c r="A7105" s="557">
        <v>103672</v>
      </c>
      <c r="B7105" s="560" t="s">
        <v>20346</v>
      </c>
      <c r="C7105" s="557" t="s">
        <v>2075</v>
      </c>
      <c r="D7105" s="557">
        <v>649.9</v>
      </c>
    </row>
    <row r="7106" spans="1:4" ht="27" x14ac:dyDescent="0.25">
      <c r="A7106" s="557">
        <v>103673</v>
      </c>
      <c r="B7106" s="560" t="s">
        <v>20347</v>
      </c>
      <c r="C7106" s="557" t="s">
        <v>2075</v>
      </c>
      <c r="D7106" s="557">
        <v>35.61</v>
      </c>
    </row>
    <row r="7107" spans="1:4" ht="27" x14ac:dyDescent="0.25">
      <c r="A7107" s="557">
        <v>103674</v>
      </c>
      <c r="B7107" s="560" t="s">
        <v>20348</v>
      </c>
      <c r="C7107" s="557" t="s">
        <v>2075</v>
      </c>
      <c r="D7107" s="557">
        <v>668.87</v>
      </c>
    </row>
    <row r="7108" spans="1:4" ht="27" x14ac:dyDescent="0.25">
      <c r="A7108" s="557">
        <v>103675</v>
      </c>
      <c r="B7108" s="560" t="s">
        <v>20349</v>
      </c>
      <c r="C7108" s="557" t="s">
        <v>2075</v>
      </c>
      <c r="D7108" s="557">
        <v>651.42999999999995</v>
      </c>
    </row>
    <row r="7109" spans="1:4" ht="40.5" x14ac:dyDescent="0.25">
      <c r="A7109" s="557">
        <v>103676</v>
      </c>
      <c r="B7109" s="560" t="s">
        <v>20350</v>
      </c>
      <c r="C7109" s="557" t="s">
        <v>2075</v>
      </c>
      <c r="D7109" s="557">
        <v>955.44</v>
      </c>
    </row>
    <row r="7110" spans="1:4" ht="40.5" x14ac:dyDescent="0.25">
      <c r="A7110" s="557">
        <v>103677</v>
      </c>
      <c r="B7110" s="560" t="s">
        <v>20351</v>
      </c>
      <c r="C7110" s="557" t="s">
        <v>2075</v>
      </c>
      <c r="D7110" s="557">
        <v>809.17</v>
      </c>
    </row>
    <row r="7111" spans="1:4" ht="40.5" x14ac:dyDescent="0.25">
      <c r="A7111" s="557">
        <v>103678</v>
      </c>
      <c r="B7111" s="560" t="s">
        <v>20352</v>
      </c>
      <c r="C7111" s="557" t="s">
        <v>2075</v>
      </c>
      <c r="D7111" s="557">
        <v>872.95</v>
      </c>
    </row>
    <row r="7112" spans="1:4" ht="40.5" x14ac:dyDescent="0.25">
      <c r="A7112" s="557">
        <v>103679</v>
      </c>
      <c r="B7112" s="560" t="s">
        <v>20353</v>
      </c>
      <c r="C7112" s="557" t="s">
        <v>2075</v>
      </c>
      <c r="D7112" s="557">
        <v>772.48</v>
      </c>
    </row>
    <row r="7113" spans="1:4" ht="40.5" x14ac:dyDescent="0.25">
      <c r="A7113" s="557">
        <v>103680</v>
      </c>
      <c r="B7113" s="560" t="s">
        <v>20354</v>
      </c>
      <c r="C7113" s="557" t="s">
        <v>2075</v>
      </c>
      <c r="D7113" s="557">
        <v>818.97</v>
      </c>
    </row>
    <row r="7114" spans="1:4" ht="40.5" x14ac:dyDescent="0.25">
      <c r="A7114" s="557">
        <v>103681</v>
      </c>
      <c r="B7114" s="560" t="s">
        <v>20355</v>
      </c>
      <c r="C7114" s="557" t="s">
        <v>2075</v>
      </c>
      <c r="D7114" s="557">
        <v>717.55</v>
      </c>
    </row>
    <row r="7115" spans="1:4" ht="40.5" x14ac:dyDescent="0.25">
      <c r="A7115" s="557">
        <v>103682</v>
      </c>
      <c r="B7115" s="560" t="s">
        <v>20356</v>
      </c>
      <c r="C7115" s="557" t="s">
        <v>2075</v>
      </c>
      <c r="D7115" s="557">
        <v>924.07</v>
      </c>
    </row>
    <row r="7116" spans="1:4" ht="40.5" x14ac:dyDescent="0.25">
      <c r="A7116" s="557">
        <v>103683</v>
      </c>
      <c r="B7116" s="560" t="s">
        <v>20357</v>
      </c>
      <c r="C7116" s="557" t="s">
        <v>2075</v>
      </c>
      <c r="D7116" s="562">
        <v>1173.4100000000001</v>
      </c>
    </row>
    <row r="7117" spans="1:4" ht="27" x14ac:dyDescent="0.25">
      <c r="A7117" s="557">
        <v>103684</v>
      </c>
      <c r="B7117" s="560" t="s">
        <v>20358</v>
      </c>
      <c r="C7117" s="557" t="s">
        <v>2075</v>
      </c>
      <c r="D7117" s="557">
        <v>666.36</v>
      </c>
    </row>
    <row r="7118" spans="1:4" ht="27" x14ac:dyDescent="0.25">
      <c r="A7118" s="557">
        <v>103685</v>
      </c>
      <c r="B7118" s="560" t="s">
        <v>20359</v>
      </c>
      <c r="C7118" s="557" t="s">
        <v>2075</v>
      </c>
      <c r="D7118" s="557">
        <v>655.47</v>
      </c>
    </row>
    <row r="7119" spans="1:4" ht="27" x14ac:dyDescent="0.25">
      <c r="A7119" s="557">
        <v>103686</v>
      </c>
      <c r="B7119" s="560" t="s">
        <v>20360</v>
      </c>
      <c r="C7119" s="557" t="s">
        <v>2075</v>
      </c>
      <c r="D7119" s="557">
        <v>710.99</v>
      </c>
    </row>
    <row r="7120" spans="1:4" ht="27" x14ac:dyDescent="0.25">
      <c r="A7120" s="557">
        <v>103687</v>
      </c>
      <c r="B7120" s="560" t="s">
        <v>20361</v>
      </c>
      <c r="C7120" s="557" t="s">
        <v>2075</v>
      </c>
      <c r="D7120" s="562">
        <v>1015.41</v>
      </c>
    </row>
    <row r="7121" spans="1:4" ht="27" x14ac:dyDescent="0.25">
      <c r="A7121" s="557">
        <v>103688</v>
      </c>
      <c r="B7121" s="560" t="s">
        <v>20362</v>
      </c>
      <c r="C7121" s="557" t="s">
        <v>2075</v>
      </c>
      <c r="D7121" s="557">
        <v>804.11</v>
      </c>
    </row>
    <row r="7122" spans="1:4" ht="27" x14ac:dyDescent="0.25">
      <c r="A7122" s="557">
        <v>103694</v>
      </c>
      <c r="B7122" s="560" t="s">
        <v>20363</v>
      </c>
      <c r="C7122" s="557" t="s">
        <v>18</v>
      </c>
      <c r="D7122" s="557">
        <v>102.55</v>
      </c>
    </row>
    <row r="7123" spans="1:4" ht="27" x14ac:dyDescent="0.25">
      <c r="A7123" s="557">
        <v>103695</v>
      </c>
      <c r="B7123" s="560" t="s">
        <v>20364</v>
      </c>
      <c r="C7123" s="557" t="s">
        <v>18</v>
      </c>
      <c r="D7123" s="557">
        <v>91.63</v>
      </c>
    </row>
    <row r="7124" spans="1:4" ht="27" x14ac:dyDescent="0.25">
      <c r="A7124" s="557">
        <v>103696</v>
      </c>
      <c r="B7124" s="560" t="s">
        <v>20365</v>
      </c>
      <c r="C7124" s="557" t="s">
        <v>18</v>
      </c>
      <c r="D7124" s="557">
        <v>126.33</v>
      </c>
    </row>
    <row r="7125" spans="1:4" ht="27" x14ac:dyDescent="0.25">
      <c r="A7125" s="557">
        <v>103697</v>
      </c>
      <c r="B7125" s="560" t="s">
        <v>20366</v>
      </c>
      <c r="C7125" s="557" t="s">
        <v>18</v>
      </c>
      <c r="D7125" s="557">
        <v>115.41</v>
      </c>
    </row>
    <row r="7126" spans="1:4" ht="40.5" x14ac:dyDescent="0.25">
      <c r="A7126" s="557">
        <v>103760</v>
      </c>
      <c r="B7126" s="560" t="s">
        <v>20367</v>
      </c>
      <c r="C7126" s="557" t="s">
        <v>1389</v>
      </c>
      <c r="D7126" s="557">
        <v>146.29</v>
      </c>
    </row>
    <row r="7127" spans="1:4" ht="40.5" x14ac:dyDescent="0.25">
      <c r="A7127" s="557">
        <v>103761</v>
      </c>
      <c r="B7127" s="560" t="s">
        <v>20368</v>
      </c>
      <c r="C7127" s="557" t="s">
        <v>1389</v>
      </c>
      <c r="D7127" s="557">
        <v>91.61</v>
      </c>
    </row>
    <row r="7128" spans="1:4" ht="40.5" x14ac:dyDescent="0.25">
      <c r="A7128" s="557">
        <v>103762</v>
      </c>
      <c r="B7128" s="560" t="s">
        <v>20369</v>
      </c>
      <c r="C7128" s="557" t="s">
        <v>1389</v>
      </c>
      <c r="D7128" s="557">
        <v>77.33</v>
      </c>
    </row>
    <row r="7129" spans="1:4" ht="40.5" x14ac:dyDescent="0.25">
      <c r="A7129" s="557">
        <v>103763</v>
      </c>
      <c r="B7129" s="560" t="s">
        <v>20370</v>
      </c>
      <c r="C7129" s="557" t="s">
        <v>1389</v>
      </c>
      <c r="D7129" s="557">
        <v>67.05</v>
      </c>
    </row>
    <row r="7130" spans="1:4" ht="27" x14ac:dyDescent="0.25">
      <c r="A7130" s="557">
        <v>103769</v>
      </c>
      <c r="B7130" s="560" t="s">
        <v>20371</v>
      </c>
      <c r="C7130" s="557" t="s">
        <v>18</v>
      </c>
      <c r="D7130" s="562">
        <v>4010.99</v>
      </c>
    </row>
    <row r="7131" spans="1:4" ht="27" x14ac:dyDescent="0.25">
      <c r="A7131" s="557">
        <v>103782</v>
      </c>
      <c r="B7131" s="560" t="s">
        <v>20372</v>
      </c>
      <c r="C7131" s="557" t="s">
        <v>18</v>
      </c>
      <c r="D7131" s="557">
        <v>38.6</v>
      </c>
    </row>
    <row r="7132" spans="1:4" ht="54" x14ac:dyDescent="0.25">
      <c r="A7132" s="557">
        <v>103792</v>
      </c>
      <c r="B7132" s="560" t="s">
        <v>20373</v>
      </c>
      <c r="C7132" s="557" t="s">
        <v>2878</v>
      </c>
      <c r="D7132" s="557">
        <v>0.23</v>
      </c>
    </row>
    <row r="7133" spans="1:4" ht="27" x14ac:dyDescent="0.25">
      <c r="A7133" s="557">
        <v>103802</v>
      </c>
      <c r="B7133" s="560" t="s">
        <v>20374</v>
      </c>
      <c r="C7133" s="557" t="s">
        <v>61</v>
      </c>
      <c r="D7133" s="557">
        <v>41.58</v>
      </c>
    </row>
    <row r="7134" spans="1:4" ht="27" x14ac:dyDescent="0.25">
      <c r="A7134" s="557">
        <v>103803</v>
      </c>
      <c r="B7134" s="560" t="s">
        <v>20375</v>
      </c>
      <c r="C7134" s="557" t="s">
        <v>61</v>
      </c>
      <c r="D7134" s="557">
        <v>71.459999999999994</v>
      </c>
    </row>
    <row r="7135" spans="1:4" ht="27" x14ac:dyDescent="0.25">
      <c r="A7135" s="557">
        <v>103804</v>
      </c>
      <c r="B7135" s="560" t="s">
        <v>20376</v>
      </c>
      <c r="C7135" s="557" t="s">
        <v>61</v>
      </c>
      <c r="D7135" s="557">
        <v>87.04</v>
      </c>
    </row>
    <row r="7136" spans="1:4" ht="27" x14ac:dyDescent="0.25">
      <c r="A7136" s="557">
        <v>103805</v>
      </c>
      <c r="B7136" s="560" t="s">
        <v>20377</v>
      </c>
      <c r="C7136" s="557" t="s">
        <v>18</v>
      </c>
      <c r="D7136" s="557">
        <v>17.27</v>
      </c>
    </row>
    <row r="7137" spans="1:4" ht="40.5" x14ac:dyDescent="0.25">
      <c r="A7137" s="557">
        <v>103806</v>
      </c>
      <c r="B7137" s="560" t="s">
        <v>20378</v>
      </c>
      <c r="C7137" s="557" t="s">
        <v>18</v>
      </c>
      <c r="D7137" s="557">
        <v>17.239999999999998</v>
      </c>
    </row>
    <row r="7138" spans="1:4" ht="40.5" x14ac:dyDescent="0.25">
      <c r="A7138" s="557">
        <v>103807</v>
      </c>
      <c r="B7138" s="560" t="s">
        <v>20379</v>
      </c>
      <c r="C7138" s="557" t="s">
        <v>18</v>
      </c>
      <c r="D7138" s="557">
        <v>22.25</v>
      </c>
    </row>
    <row r="7139" spans="1:4" ht="27" x14ac:dyDescent="0.25">
      <c r="A7139" s="557">
        <v>103808</v>
      </c>
      <c r="B7139" s="560" t="s">
        <v>20380</v>
      </c>
      <c r="C7139" s="557" t="s">
        <v>18</v>
      </c>
      <c r="D7139" s="557">
        <v>32.630000000000003</v>
      </c>
    </row>
    <row r="7140" spans="1:4" ht="40.5" x14ac:dyDescent="0.25">
      <c r="A7140" s="557">
        <v>103809</v>
      </c>
      <c r="B7140" s="560" t="s">
        <v>20381</v>
      </c>
      <c r="C7140" s="557" t="s">
        <v>18</v>
      </c>
      <c r="D7140" s="557">
        <v>32.32</v>
      </c>
    </row>
    <row r="7141" spans="1:4" ht="40.5" x14ac:dyDescent="0.25">
      <c r="A7141" s="557">
        <v>103810</v>
      </c>
      <c r="B7141" s="560" t="s">
        <v>20382</v>
      </c>
      <c r="C7141" s="557" t="s">
        <v>18</v>
      </c>
      <c r="D7141" s="557">
        <v>34.270000000000003</v>
      </c>
    </row>
    <row r="7142" spans="1:4" ht="40.5" x14ac:dyDescent="0.25">
      <c r="A7142" s="557">
        <v>103811</v>
      </c>
      <c r="B7142" s="560" t="s">
        <v>20383</v>
      </c>
      <c r="C7142" s="557" t="s">
        <v>18</v>
      </c>
      <c r="D7142" s="557">
        <v>37.86</v>
      </c>
    </row>
    <row r="7143" spans="1:4" ht="27" x14ac:dyDescent="0.25">
      <c r="A7143" s="557">
        <v>103812</v>
      </c>
      <c r="B7143" s="560" t="s">
        <v>20384</v>
      </c>
      <c r="C7143" s="557" t="s">
        <v>18</v>
      </c>
      <c r="D7143" s="557">
        <v>48.76</v>
      </c>
    </row>
    <row r="7144" spans="1:4" ht="40.5" x14ac:dyDescent="0.25">
      <c r="A7144" s="557">
        <v>103813</v>
      </c>
      <c r="B7144" s="560" t="s">
        <v>20385</v>
      </c>
      <c r="C7144" s="557" t="s">
        <v>18</v>
      </c>
      <c r="D7144" s="557">
        <v>46.86</v>
      </c>
    </row>
    <row r="7145" spans="1:4" ht="27" x14ac:dyDescent="0.25">
      <c r="A7145" s="557">
        <v>103814</v>
      </c>
      <c r="B7145" s="560" t="s">
        <v>20386</v>
      </c>
      <c r="C7145" s="557" t="s">
        <v>18</v>
      </c>
      <c r="D7145" s="557">
        <v>11.25</v>
      </c>
    </row>
    <row r="7146" spans="1:4" ht="27" x14ac:dyDescent="0.25">
      <c r="A7146" s="557">
        <v>103815</v>
      </c>
      <c r="B7146" s="560" t="s">
        <v>20387</v>
      </c>
      <c r="C7146" s="557" t="s">
        <v>18</v>
      </c>
      <c r="D7146" s="557">
        <v>11.29</v>
      </c>
    </row>
    <row r="7147" spans="1:4" ht="40.5" x14ac:dyDescent="0.25">
      <c r="A7147" s="557">
        <v>103816</v>
      </c>
      <c r="B7147" s="560" t="s">
        <v>20388</v>
      </c>
      <c r="C7147" s="557" t="s">
        <v>18</v>
      </c>
      <c r="D7147" s="557">
        <v>27.72</v>
      </c>
    </row>
    <row r="7148" spans="1:4" ht="27" x14ac:dyDescent="0.25">
      <c r="A7148" s="557">
        <v>103817</v>
      </c>
      <c r="B7148" s="560" t="s">
        <v>20389</v>
      </c>
      <c r="C7148" s="557" t="s">
        <v>18</v>
      </c>
      <c r="D7148" s="557">
        <v>484.67</v>
      </c>
    </row>
    <row r="7149" spans="1:4" ht="40.5" x14ac:dyDescent="0.25">
      <c r="A7149" s="557">
        <v>103818</v>
      </c>
      <c r="B7149" s="560" t="s">
        <v>20390</v>
      </c>
      <c r="C7149" s="557" t="s">
        <v>18</v>
      </c>
      <c r="D7149" s="557">
        <v>20.58</v>
      </c>
    </row>
    <row r="7150" spans="1:4" ht="27" x14ac:dyDescent="0.25">
      <c r="A7150" s="557">
        <v>103819</v>
      </c>
      <c r="B7150" s="560" t="s">
        <v>20391</v>
      </c>
      <c r="C7150" s="557" t="s">
        <v>18</v>
      </c>
      <c r="D7150" s="557">
        <v>19.96</v>
      </c>
    </row>
    <row r="7151" spans="1:4" ht="27" x14ac:dyDescent="0.25">
      <c r="A7151" s="557">
        <v>103820</v>
      </c>
      <c r="B7151" s="560" t="s">
        <v>20392</v>
      </c>
      <c r="C7151" s="557" t="s">
        <v>18</v>
      </c>
      <c r="D7151" s="557">
        <v>21.37</v>
      </c>
    </row>
    <row r="7152" spans="1:4" ht="27" x14ac:dyDescent="0.25">
      <c r="A7152" s="557">
        <v>103821</v>
      </c>
      <c r="B7152" s="560" t="s">
        <v>20393</v>
      </c>
      <c r="C7152" s="557" t="s">
        <v>18</v>
      </c>
      <c r="D7152" s="557">
        <v>566.75</v>
      </c>
    </row>
    <row r="7153" spans="1:4" ht="40.5" x14ac:dyDescent="0.25">
      <c r="A7153" s="557">
        <v>103822</v>
      </c>
      <c r="B7153" s="560" t="s">
        <v>20394</v>
      </c>
      <c r="C7153" s="557" t="s">
        <v>18</v>
      </c>
      <c r="D7153" s="557">
        <v>57.49</v>
      </c>
    </row>
    <row r="7154" spans="1:4" ht="40.5" x14ac:dyDescent="0.25">
      <c r="A7154" s="557">
        <v>103823</v>
      </c>
      <c r="B7154" s="560" t="s">
        <v>20395</v>
      </c>
      <c r="C7154" s="557" t="s">
        <v>18</v>
      </c>
      <c r="D7154" s="557">
        <v>17.47</v>
      </c>
    </row>
    <row r="7155" spans="1:4" ht="40.5" x14ac:dyDescent="0.25">
      <c r="A7155" s="557">
        <v>103824</v>
      </c>
      <c r="B7155" s="560" t="s">
        <v>20396</v>
      </c>
      <c r="C7155" s="557" t="s">
        <v>18</v>
      </c>
      <c r="D7155" s="557">
        <v>23.72</v>
      </c>
    </row>
    <row r="7156" spans="1:4" ht="40.5" x14ac:dyDescent="0.25">
      <c r="A7156" s="557">
        <v>103825</v>
      </c>
      <c r="B7156" s="560" t="s">
        <v>20397</v>
      </c>
      <c r="C7156" s="557" t="s">
        <v>18</v>
      </c>
      <c r="D7156" s="557">
        <v>28.2</v>
      </c>
    </row>
    <row r="7157" spans="1:4" ht="27" x14ac:dyDescent="0.25">
      <c r="A7157" s="557">
        <v>103826</v>
      </c>
      <c r="B7157" s="560" t="s">
        <v>20398</v>
      </c>
      <c r="C7157" s="557" t="s">
        <v>18</v>
      </c>
      <c r="D7157" s="557">
        <v>30.36</v>
      </c>
    </row>
    <row r="7158" spans="1:4" ht="27" x14ac:dyDescent="0.25">
      <c r="A7158" s="557">
        <v>103827</v>
      </c>
      <c r="B7158" s="560" t="s">
        <v>20399</v>
      </c>
      <c r="C7158" s="557" t="s">
        <v>18</v>
      </c>
      <c r="D7158" s="557">
        <v>30.36</v>
      </c>
    </row>
    <row r="7159" spans="1:4" ht="40.5" x14ac:dyDescent="0.25">
      <c r="A7159" s="557">
        <v>103828</v>
      </c>
      <c r="B7159" s="560" t="s">
        <v>20400</v>
      </c>
      <c r="C7159" s="557" t="s">
        <v>18</v>
      </c>
      <c r="D7159" s="557">
        <v>96.77</v>
      </c>
    </row>
    <row r="7160" spans="1:4" ht="27" x14ac:dyDescent="0.25">
      <c r="A7160" s="557">
        <v>103829</v>
      </c>
      <c r="B7160" s="560" t="s">
        <v>20401</v>
      </c>
      <c r="C7160" s="557" t="s">
        <v>18</v>
      </c>
      <c r="D7160" s="557">
        <v>625.58000000000004</v>
      </c>
    </row>
    <row r="7161" spans="1:4" ht="40.5" x14ac:dyDescent="0.25">
      <c r="A7161" s="557">
        <v>103830</v>
      </c>
      <c r="B7161" s="560" t="s">
        <v>20402</v>
      </c>
      <c r="C7161" s="557" t="s">
        <v>18</v>
      </c>
      <c r="D7161" s="557">
        <v>37.24</v>
      </c>
    </row>
    <row r="7162" spans="1:4" ht="27" x14ac:dyDescent="0.25">
      <c r="A7162" s="557">
        <v>103831</v>
      </c>
      <c r="B7162" s="560" t="s">
        <v>20403</v>
      </c>
      <c r="C7162" s="557" t="s">
        <v>18</v>
      </c>
      <c r="D7162" s="557">
        <v>26.07</v>
      </c>
    </row>
    <row r="7163" spans="1:4" ht="27" x14ac:dyDescent="0.25">
      <c r="A7163" s="557">
        <v>103832</v>
      </c>
      <c r="B7163" s="560" t="s">
        <v>20404</v>
      </c>
      <c r="C7163" s="557" t="s">
        <v>18</v>
      </c>
      <c r="D7163" s="557">
        <v>23.37</v>
      </c>
    </row>
    <row r="7164" spans="1:4" ht="27" x14ac:dyDescent="0.25">
      <c r="A7164" s="557">
        <v>103833</v>
      </c>
      <c r="B7164" s="560" t="s">
        <v>20405</v>
      </c>
      <c r="C7164" s="557" t="s">
        <v>18</v>
      </c>
      <c r="D7164" s="557">
        <v>43.2</v>
      </c>
    </row>
    <row r="7165" spans="1:4" ht="27" x14ac:dyDescent="0.25">
      <c r="A7165" s="557">
        <v>103834</v>
      </c>
      <c r="B7165" s="560" t="s">
        <v>20406</v>
      </c>
      <c r="C7165" s="557" t="s">
        <v>18</v>
      </c>
      <c r="D7165" s="557">
        <v>63.21</v>
      </c>
    </row>
    <row r="7166" spans="1:4" ht="27" x14ac:dyDescent="0.25">
      <c r="A7166" s="557">
        <v>103835</v>
      </c>
      <c r="B7166" s="560" t="s">
        <v>20407</v>
      </c>
      <c r="C7166" s="557" t="s">
        <v>61</v>
      </c>
      <c r="D7166" s="557">
        <v>64.89</v>
      </c>
    </row>
    <row r="7167" spans="1:4" ht="27" x14ac:dyDescent="0.25">
      <c r="A7167" s="557">
        <v>103836</v>
      </c>
      <c r="B7167" s="560" t="s">
        <v>20408</v>
      </c>
      <c r="C7167" s="557" t="s">
        <v>61</v>
      </c>
      <c r="D7167" s="557">
        <v>101.34</v>
      </c>
    </row>
    <row r="7168" spans="1:4" ht="27" x14ac:dyDescent="0.25">
      <c r="A7168" s="557">
        <v>103837</v>
      </c>
      <c r="B7168" s="560" t="s">
        <v>20409</v>
      </c>
      <c r="C7168" s="557" t="s">
        <v>61</v>
      </c>
      <c r="D7168" s="557">
        <v>127.92</v>
      </c>
    </row>
    <row r="7169" spans="1:4" ht="27" x14ac:dyDescent="0.25">
      <c r="A7169" s="557">
        <v>103838</v>
      </c>
      <c r="B7169" s="560" t="s">
        <v>20410</v>
      </c>
      <c r="C7169" s="557" t="s">
        <v>18</v>
      </c>
      <c r="D7169" s="557">
        <v>16.63</v>
      </c>
    </row>
    <row r="7170" spans="1:4" ht="40.5" x14ac:dyDescent="0.25">
      <c r="A7170" s="557">
        <v>103839</v>
      </c>
      <c r="B7170" s="560" t="s">
        <v>20411</v>
      </c>
      <c r="C7170" s="557" t="s">
        <v>18</v>
      </c>
      <c r="D7170" s="557">
        <v>16.600000000000001</v>
      </c>
    </row>
    <row r="7171" spans="1:4" ht="40.5" x14ac:dyDescent="0.25">
      <c r="A7171" s="557">
        <v>103840</v>
      </c>
      <c r="B7171" s="560" t="s">
        <v>20412</v>
      </c>
      <c r="C7171" s="557" t="s">
        <v>18</v>
      </c>
      <c r="D7171" s="557">
        <v>21.93</v>
      </c>
    </row>
    <row r="7172" spans="1:4" ht="27" x14ac:dyDescent="0.25">
      <c r="A7172" s="557">
        <v>103841</v>
      </c>
      <c r="B7172" s="560" t="s">
        <v>20413</v>
      </c>
      <c r="C7172" s="557" t="s">
        <v>18</v>
      </c>
      <c r="D7172" s="557">
        <v>27.63</v>
      </c>
    </row>
    <row r="7173" spans="1:4" ht="40.5" x14ac:dyDescent="0.25">
      <c r="A7173" s="557">
        <v>103842</v>
      </c>
      <c r="B7173" s="560" t="s">
        <v>20414</v>
      </c>
      <c r="C7173" s="557" t="s">
        <v>18</v>
      </c>
      <c r="D7173" s="557">
        <v>27.32</v>
      </c>
    </row>
    <row r="7174" spans="1:4" ht="40.5" x14ac:dyDescent="0.25">
      <c r="A7174" s="557">
        <v>103843</v>
      </c>
      <c r="B7174" s="560" t="s">
        <v>20415</v>
      </c>
      <c r="C7174" s="557" t="s">
        <v>18</v>
      </c>
      <c r="D7174" s="557">
        <v>31.77</v>
      </c>
    </row>
    <row r="7175" spans="1:4" ht="40.5" x14ac:dyDescent="0.25">
      <c r="A7175" s="557">
        <v>103844</v>
      </c>
      <c r="B7175" s="560" t="s">
        <v>20416</v>
      </c>
      <c r="C7175" s="557" t="s">
        <v>18</v>
      </c>
      <c r="D7175" s="557">
        <v>35.36</v>
      </c>
    </row>
    <row r="7176" spans="1:4" ht="27" x14ac:dyDescent="0.25">
      <c r="A7176" s="557">
        <v>103845</v>
      </c>
      <c r="B7176" s="560" t="s">
        <v>20417</v>
      </c>
      <c r="C7176" s="557" t="s">
        <v>18</v>
      </c>
      <c r="D7176" s="557">
        <v>40.03</v>
      </c>
    </row>
    <row r="7177" spans="1:4" ht="40.5" x14ac:dyDescent="0.25">
      <c r="A7177" s="557">
        <v>103846</v>
      </c>
      <c r="B7177" s="560" t="s">
        <v>20418</v>
      </c>
      <c r="C7177" s="557" t="s">
        <v>18</v>
      </c>
      <c r="D7177" s="557">
        <v>38.130000000000003</v>
      </c>
    </row>
    <row r="7178" spans="1:4" ht="27" x14ac:dyDescent="0.25">
      <c r="A7178" s="557">
        <v>103847</v>
      </c>
      <c r="B7178" s="560" t="s">
        <v>20419</v>
      </c>
      <c r="C7178" s="557" t="s">
        <v>18</v>
      </c>
      <c r="D7178" s="557">
        <v>10.82</v>
      </c>
    </row>
    <row r="7179" spans="1:4" ht="27" x14ac:dyDescent="0.25">
      <c r="A7179" s="557">
        <v>103848</v>
      </c>
      <c r="B7179" s="560" t="s">
        <v>20420</v>
      </c>
      <c r="C7179" s="557" t="s">
        <v>18</v>
      </c>
      <c r="D7179" s="557">
        <v>10.86</v>
      </c>
    </row>
    <row r="7180" spans="1:4" ht="40.5" x14ac:dyDescent="0.25">
      <c r="A7180" s="557">
        <v>103849</v>
      </c>
      <c r="B7180" s="560" t="s">
        <v>20421</v>
      </c>
      <c r="C7180" s="557" t="s">
        <v>18</v>
      </c>
      <c r="D7180" s="557">
        <v>27.29</v>
      </c>
    </row>
    <row r="7181" spans="1:4" ht="27" x14ac:dyDescent="0.25">
      <c r="A7181" s="557">
        <v>103850</v>
      </c>
      <c r="B7181" s="560" t="s">
        <v>20422</v>
      </c>
      <c r="C7181" s="557" t="s">
        <v>18</v>
      </c>
      <c r="D7181" s="557">
        <v>484.24</v>
      </c>
    </row>
    <row r="7182" spans="1:4" ht="40.5" x14ac:dyDescent="0.25">
      <c r="A7182" s="557">
        <v>103851</v>
      </c>
      <c r="B7182" s="560" t="s">
        <v>20423</v>
      </c>
      <c r="C7182" s="557" t="s">
        <v>18</v>
      </c>
      <c r="D7182" s="557">
        <v>20.37</v>
      </c>
    </row>
    <row r="7183" spans="1:4" ht="27" x14ac:dyDescent="0.25">
      <c r="A7183" s="557">
        <v>103852</v>
      </c>
      <c r="B7183" s="560" t="s">
        <v>20424</v>
      </c>
      <c r="C7183" s="557" t="s">
        <v>18</v>
      </c>
      <c r="D7183" s="557">
        <v>16.600000000000001</v>
      </c>
    </row>
    <row r="7184" spans="1:4" ht="27" x14ac:dyDescent="0.25">
      <c r="A7184" s="557">
        <v>103853</v>
      </c>
      <c r="B7184" s="560" t="s">
        <v>20425</v>
      </c>
      <c r="C7184" s="557" t="s">
        <v>18</v>
      </c>
      <c r="D7184" s="557">
        <v>18.010000000000002</v>
      </c>
    </row>
    <row r="7185" spans="1:4" ht="27" x14ac:dyDescent="0.25">
      <c r="A7185" s="557">
        <v>103854</v>
      </c>
      <c r="B7185" s="560" t="s">
        <v>20426</v>
      </c>
      <c r="C7185" s="557" t="s">
        <v>18</v>
      </c>
      <c r="D7185" s="557">
        <v>563.39</v>
      </c>
    </row>
    <row r="7186" spans="1:4" ht="40.5" x14ac:dyDescent="0.25">
      <c r="A7186" s="557">
        <v>103855</v>
      </c>
      <c r="B7186" s="560" t="s">
        <v>20427</v>
      </c>
      <c r="C7186" s="557" t="s">
        <v>18</v>
      </c>
      <c r="D7186" s="557">
        <v>54.13</v>
      </c>
    </row>
    <row r="7187" spans="1:4" ht="40.5" x14ac:dyDescent="0.25">
      <c r="A7187" s="557">
        <v>103856</v>
      </c>
      <c r="B7187" s="560" t="s">
        <v>20428</v>
      </c>
      <c r="C7187" s="557" t="s">
        <v>18</v>
      </c>
      <c r="D7187" s="557">
        <v>15.67</v>
      </c>
    </row>
    <row r="7188" spans="1:4" ht="40.5" x14ac:dyDescent="0.25">
      <c r="A7188" s="557">
        <v>103857</v>
      </c>
      <c r="B7188" s="560" t="s">
        <v>20429</v>
      </c>
      <c r="C7188" s="557" t="s">
        <v>18</v>
      </c>
      <c r="D7188" s="557">
        <v>22.04</v>
      </c>
    </row>
    <row r="7189" spans="1:4" ht="40.5" x14ac:dyDescent="0.25">
      <c r="A7189" s="557">
        <v>103858</v>
      </c>
      <c r="B7189" s="560" t="s">
        <v>20430</v>
      </c>
      <c r="C7189" s="557" t="s">
        <v>18</v>
      </c>
      <c r="D7189" s="557">
        <v>26.53</v>
      </c>
    </row>
    <row r="7190" spans="1:4" ht="27" x14ac:dyDescent="0.25">
      <c r="A7190" s="557">
        <v>103859</v>
      </c>
      <c r="B7190" s="560" t="s">
        <v>20431</v>
      </c>
      <c r="C7190" s="557" t="s">
        <v>18</v>
      </c>
      <c r="D7190" s="557">
        <v>25.03</v>
      </c>
    </row>
    <row r="7191" spans="1:4" ht="27" x14ac:dyDescent="0.25">
      <c r="A7191" s="557">
        <v>103860</v>
      </c>
      <c r="B7191" s="560" t="s">
        <v>20432</v>
      </c>
      <c r="C7191" s="557" t="s">
        <v>18</v>
      </c>
      <c r="D7191" s="557">
        <v>25.03</v>
      </c>
    </row>
    <row r="7192" spans="1:4" ht="40.5" x14ac:dyDescent="0.25">
      <c r="A7192" s="557">
        <v>103861</v>
      </c>
      <c r="B7192" s="560" t="s">
        <v>20433</v>
      </c>
      <c r="C7192" s="557" t="s">
        <v>18</v>
      </c>
      <c r="D7192" s="557">
        <v>91.44</v>
      </c>
    </row>
    <row r="7193" spans="1:4" ht="27" x14ac:dyDescent="0.25">
      <c r="A7193" s="557">
        <v>103862</v>
      </c>
      <c r="B7193" s="560" t="s">
        <v>20434</v>
      </c>
      <c r="C7193" s="557" t="s">
        <v>18</v>
      </c>
      <c r="D7193" s="557">
        <v>620.25</v>
      </c>
    </row>
    <row r="7194" spans="1:4" ht="40.5" x14ac:dyDescent="0.25">
      <c r="A7194" s="557">
        <v>103863</v>
      </c>
      <c r="B7194" s="560" t="s">
        <v>20435</v>
      </c>
      <c r="C7194" s="557" t="s">
        <v>18</v>
      </c>
      <c r="D7194" s="557">
        <v>34.57</v>
      </c>
    </row>
    <row r="7195" spans="1:4" ht="27" x14ac:dyDescent="0.25">
      <c r="A7195" s="557">
        <v>103864</v>
      </c>
      <c r="B7195" s="560" t="s">
        <v>20436</v>
      </c>
      <c r="C7195" s="557" t="s">
        <v>18</v>
      </c>
      <c r="D7195" s="557">
        <v>21.58</v>
      </c>
    </row>
    <row r="7196" spans="1:4" ht="27" x14ac:dyDescent="0.25">
      <c r="A7196" s="557">
        <v>103865</v>
      </c>
      <c r="B7196" s="560" t="s">
        <v>20437</v>
      </c>
      <c r="C7196" s="557" t="s">
        <v>18</v>
      </c>
      <c r="D7196" s="557">
        <v>22.52</v>
      </c>
    </row>
    <row r="7197" spans="1:4" ht="27" x14ac:dyDescent="0.25">
      <c r="A7197" s="557">
        <v>103866</v>
      </c>
      <c r="B7197" s="560" t="s">
        <v>20438</v>
      </c>
      <c r="C7197" s="557" t="s">
        <v>18</v>
      </c>
      <c r="D7197" s="557">
        <v>36.53</v>
      </c>
    </row>
    <row r="7198" spans="1:4" ht="27" x14ac:dyDescent="0.25">
      <c r="A7198" s="557">
        <v>103867</v>
      </c>
      <c r="B7198" s="560" t="s">
        <v>20439</v>
      </c>
      <c r="C7198" s="557" t="s">
        <v>18</v>
      </c>
      <c r="D7198" s="557">
        <v>51.55</v>
      </c>
    </row>
    <row r="7199" spans="1:4" ht="27" x14ac:dyDescent="0.25">
      <c r="A7199" s="557">
        <v>103868</v>
      </c>
      <c r="B7199" s="560" t="s">
        <v>20440</v>
      </c>
      <c r="C7199" s="557" t="s">
        <v>61</v>
      </c>
      <c r="D7199" s="557">
        <v>50.38</v>
      </c>
    </row>
    <row r="7200" spans="1:4" ht="27" x14ac:dyDescent="0.25">
      <c r="A7200" s="557">
        <v>103869</v>
      </c>
      <c r="B7200" s="560" t="s">
        <v>20441</v>
      </c>
      <c r="C7200" s="557" t="s">
        <v>61</v>
      </c>
      <c r="D7200" s="557">
        <v>77.63</v>
      </c>
    </row>
    <row r="7201" spans="1:4" ht="27" x14ac:dyDescent="0.25">
      <c r="A7201" s="557">
        <v>103870</v>
      </c>
      <c r="B7201" s="560" t="s">
        <v>20442</v>
      </c>
      <c r="C7201" s="557" t="s">
        <v>61</v>
      </c>
      <c r="D7201" s="557">
        <v>95.81</v>
      </c>
    </row>
    <row r="7202" spans="1:4" ht="27" x14ac:dyDescent="0.25">
      <c r="A7202" s="557">
        <v>103871</v>
      </c>
      <c r="B7202" s="560" t="s">
        <v>20443</v>
      </c>
      <c r="C7202" s="557" t="s">
        <v>61</v>
      </c>
      <c r="D7202" s="557">
        <v>70.86</v>
      </c>
    </row>
    <row r="7203" spans="1:4" ht="27" x14ac:dyDescent="0.25">
      <c r="A7203" s="557">
        <v>103872</v>
      </c>
      <c r="B7203" s="560" t="s">
        <v>20444</v>
      </c>
      <c r="C7203" s="557" t="s">
        <v>61</v>
      </c>
      <c r="D7203" s="557">
        <v>175.45</v>
      </c>
    </row>
    <row r="7204" spans="1:4" ht="27" x14ac:dyDescent="0.25">
      <c r="A7204" s="557">
        <v>103873</v>
      </c>
      <c r="B7204" s="560" t="s">
        <v>20445</v>
      </c>
      <c r="C7204" s="557" t="s">
        <v>61</v>
      </c>
      <c r="D7204" s="557">
        <v>197.64</v>
      </c>
    </row>
    <row r="7205" spans="1:4" ht="27" x14ac:dyDescent="0.25">
      <c r="A7205" s="557">
        <v>103874</v>
      </c>
      <c r="B7205" s="560" t="s">
        <v>20446</v>
      </c>
      <c r="C7205" s="557" t="s">
        <v>18</v>
      </c>
      <c r="D7205" s="557">
        <v>17.329999999999998</v>
      </c>
    </row>
    <row r="7206" spans="1:4" ht="40.5" x14ac:dyDescent="0.25">
      <c r="A7206" s="557">
        <v>103875</v>
      </c>
      <c r="B7206" s="560" t="s">
        <v>20447</v>
      </c>
      <c r="C7206" s="557" t="s">
        <v>18</v>
      </c>
      <c r="D7206" s="557">
        <v>17.3</v>
      </c>
    </row>
    <row r="7207" spans="1:4" ht="40.5" x14ac:dyDescent="0.25">
      <c r="A7207" s="557">
        <v>103876</v>
      </c>
      <c r="B7207" s="560" t="s">
        <v>20448</v>
      </c>
      <c r="C7207" s="557" t="s">
        <v>18</v>
      </c>
      <c r="D7207" s="557">
        <v>22.27</v>
      </c>
    </row>
    <row r="7208" spans="1:4" ht="27" x14ac:dyDescent="0.25">
      <c r="A7208" s="557">
        <v>103877</v>
      </c>
      <c r="B7208" s="560" t="s">
        <v>20449</v>
      </c>
      <c r="C7208" s="557" t="s">
        <v>18</v>
      </c>
      <c r="D7208" s="557">
        <v>26.9</v>
      </c>
    </row>
    <row r="7209" spans="1:4" ht="40.5" x14ac:dyDescent="0.25">
      <c r="A7209" s="557">
        <v>103878</v>
      </c>
      <c r="B7209" s="560" t="s">
        <v>20450</v>
      </c>
      <c r="C7209" s="557" t="s">
        <v>18</v>
      </c>
      <c r="D7209" s="557">
        <v>26.59</v>
      </c>
    </row>
    <row r="7210" spans="1:4" ht="40.5" x14ac:dyDescent="0.25">
      <c r="A7210" s="557">
        <v>103879</v>
      </c>
      <c r="B7210" s="560" t="s">
        <v>20451</v>
      </c>
      <c r="C7210" s="557" t="s">
        <v>18</v>
      </c>
      <c r="D7210" s="557">
        <v>31.41</v>
      </c>
    </row>
    <row r="7211" spans="1:4" ht="40.5" x14ac:dyDescent="0.25">
      <c r="A7211" s="557">
        <v>103880</v>
      </c>
      <c r="B7211" s="560" t="s">
        <v>20452</v>
      </c>
      <c r="C7211" s="557" t="s">
        <v>18</v>
      </c>
      <c r="D7211" s="557">
        <v>34.99</v>
      </c>
    </row>
    <row r="7212" spans="1:4" ht="27" x14ac:dyDescent="0.25">
      <c r="A7212" s="557">
        <v>103881</v>
      </c>
      <c r="B7212" s="560" t="s">
        <v>20453</v>
      </c>
      <c r="C7212" s="557" t="s">
        <v>18</v>
      </c>
      <c r="D7212" s="557">
        <v>38.07</v>
      </c>
    </row>
    <row r="7213" spans="1:4" ht="40.5" x14ac:dyDescent="0.25">
      <c r="A7213" s="557">
        <v>103882</v>
      </c>
      <c r="B7213" s="560" t="s">
        <v>20454</v>
      </c>
      <c r="C7213" s="557" t="s">
        <v>18</v>
      </c>
      <c r="D7213" s="557">
        <v>36.17</v>
      </c>
    </row>
    <row r="7214" spans="1:4" ht="27" x14ac:dyDescent="0.25">
      <c r="A7214" s="557">
        <v>103883</v>
      </c>
      <c r="B7214" s="560" t="s">
        <v>20455</v>
      </c>
      <c r="C7214" s="557" t="s">
        <v>18</v>
      </c>
      <c r="D7214" s="557">
        <v>11.27</v>
      </c>
    </row>
    <row r="7215" spans="1:4" ht="27" x14ac:dyDescent="0.25">
      <c r="A7215" s="557">
        <v>103884</v>
      </c>
      <c r="B7215" s="560" t="s">
        <v>20456</v>
      </c>
      <c r="C7215" s="557" t="s">
        <v>18</v>
      </c>
      <c r="D7215" s="557">
        <v>11.31</v>
      </c>
    </row>
    <row r="7216" spans="1:4" ht="40.5" x14ac:dyDescent="0.25">
      <c r="A7216" s="557">
        <v>103885</v>
      </c>
      <c r="B7216" s="560" t="s">
        <v>20457</v>
      </c>
      <c r="C7216" s="557" t="s">
        <v>18</v>
      </c>
      <c r="D7216" s="557">
        <v>27.74</v>
      </c>
    </row>
    <row r="7217" spans="1:4" ht="27" x14ac:dyDescent="0.25">
      <c r="A7217" s="557">
        <v>103886</v>
      </c>
      <c r="B7217" s="560" t="s">
        <v>20458</v>
      </c>
      <c r="C7217" s="557" t="s">
        <v>18</v>
      </c>
      <c r="D7217" s="557">
        <v>484.69</v>
      </c>
    </row>
    <row r="7218" spans="1:4" ht="40.5" x14ac:dyDescent="0.25">
      <c r="A7218" s="557">
        <v>103887</v>
      </c>
      <c r="B7218" s="560" t="s">
        <v>20459</v>
      </c>
      <c r="C7218" s="557" t="s">
        <v>18</v>
      </c>
      <c r="D7218" s="557">
        <v>20.58</v>
      </c>
    </row>
    <row r="7219" spans="1:4" ht="27" x14ac:dyDescent="0.25">
      <c r="A7219" s="557">
        <v>103888</v>
      </c>
      <c r="B7219" s="560" t="s">
        <v>20460</v>
      </c>
      <c r="C7219" s="557" t="s">
        <v>18</v>
      </c>
      <c r="D7219" s="557">
        <v>16.09</v>
      </c>
    </row>
    <row r="7220" spans="1:4" ht="27" x14ac:dyDescent="0.25">
      <c r="A7220" s="557">
        <v>103889</v>
      </c>
      <c r="B7220" s="560" t="s">
        <v>20461</v>
      </c>
      <c r="C7220" s="557" t="s">
        <v>18</v>
      </c>
      <c r="D7220" s="557">
        <v>17.5</v>
      </c>
    </row>
    <row r="7221" spans="1:4" ht="27" x14ac:dyDescent="0.25">
      <c r="A7221" s="557">
        <v>103890</v>
      </c>
      <c r="B7221" s="560" t="s">
        <v>20462</v>
      </c>
      <c r="C7221" s="557" t="s">
        <v>18</v>
      </c>
      <c r="D7221" s="557">
        <v>562.88</v>
      </c>
    </row>
    <row r="7222" spans="1:4" ht="40.5" x14ac:dyDescent="0.25">
      <c r="A7222" s="557">
        <v>103891</v>
      </c>
      <c r="B7222" s="560" t="s">
        <v>20463</v>
      </c>
      <c r="C7222" s="557" t="s">
        <v>18</v>
      </c>
      <c r="D7222" s="557">
        <v>53.62</v>
      </c>
    </row>
    <row r="7223" spans="1:4" ht="40.5" x14ac:dyDescent="0.25">
      <c r="A7223" s="557">
        <v>103892</v>
      </c>
      <c r="B7223" s="560" t="s">
        <v>20464</v>
      </c>
      <c r="C7223" s="557" t="s">
        <v>18</v>
      </c>
      <c r="D7223" s="557">
        <v>15.71</v>
      </c>
    </row>
    <row r="7224" spans="1:4" ht="40.5" x14ac:dyDescent="0.25">
      <c r="A7224" s="557">
        <v>103893</v>
      </c>
      <c r="B7224" s="560" t="s">
        <v>20465</v>
      </c>
      <c r="C7224" s="557" t="s">
        <v>18</v>
      </c>
      <c r="D7224" s="557">
        <v>21.77</v>
      </c>
    </row>
    <row r="7225" spans="1:4" ht="40.5" x14ac:dyDescent="0.25">
      <c r="A7225" s="557">
        <v>103894</v>
      </c>
      <c r="B7225" s="560" t="s">
        <v>20466</v>
      </c>
      <c r="C7225" s="557" t="s">
        <v>18</v>
      </c>
      <c r="D7225" s="557">
        <v>26.26</v>
      </c>
    </row>
    <row r="7226" spans="1:4" ht="27" x14ac:dyDescent="0.25">
      <c r="A7226" s="557">
        <v>103895</v>
      </c>
      <c r="B7226" s="560" t="s">
        <v>20467</v>
      </c>
      <c r="C7226" s="557" t="s">
        <v>18</v>
      </c>
      <c r="D7226" s="557">
        <v>23.68</v>
      </c>
    </row>
    <row r="7227" spans="1:4" ht="27" x14ac:dyDescent="0.25">
      <c r="A7227" s="557">
        <v>103896</v>
      </c>
      <c r="B7227" s="560" t="s">
        <v>20468</v>
      </c>
      <c r="C7227" s="557" t="s">
        <v>18</v>
      </c>
      <c r="D7227" s="557">
        <v>23.68</v>
      </c>
    </row>
    <row r="7228" spans="1:4" ht="40.5" x14ac:dyDescent="0.25">
      <c r="A7228" s="557">
        <v>103897</v>
      </c>
      <c r="B7228" s="560" t="s">
        <v>20469</v>
      </c>
      <c r="C7228" s="557" t="s">
        <v>18</v>
      </c>
      <c r="D7228" s="557">
        <v>90.09</v>
      </c>
    </row>
    <row r="7229" spans="1:4" ht="27" x14ac:dyDescent="0.25">
      <c r="A7229" s="557">
        <v>103898</v>
      </c>
      <c r="B7229" s="560" t="s">
        <v>20470</v>
      </c>
      <c r="C7229" s="557" t="s">
        <v>18</v>
      </c>
      <c r="D7229" s="557">
        <v>618.9</v>
      </c>
    </row>
    <row r="7230" spans="1:4" ht="40.5" x14ac:dyDescent="0.25">
      <c r="A7230" s="557">
        <v>103899</v>
      </c>
      <c r="B7230" s="560" t="s">
        <v>20471</v>
      </c>
      <c r="C7230" s="557" t="s">
        <v>18</v>
      </c>
      <c r="D7230" s="557">
        <v>33.9</v>
      </c>
    </row>
    <row r="7231" spans="1:4" ht="40.5" x14ac:dyDescent="0.25">
      <c r="A7231" s="557">
        <v>103900</v>
      </c>
      <c r="B7231" s="560" t="s">
        <v>20472</v>
      </c>
      <c r="C7231" s="557" t="s">
        <v>18</v>
      </c>
      <c r="D7231" s="557">
        <v>20.54</v>
      </c>
    </row>
    <row r="7232" spans="1:4" ht="27" x14ac:dyDescent="0.25">
      <c r="A7232" s="557">
        <v>103901</v>
      </c>
      <c r="B7232" s="560" t="s">
        <v>20473</v>
      </c>
      <c r="C7232" s="557" t="s">
        <v>18</v>
      </c>
      <c r="D7232" s="557">
        <v>23.42</v>
      </c>
    </row>
    <row r="7233" spans="1:4" ht="27" x14ac:dyDescent="0.25">
      <c r="A7233" s="557">
        <v>103902</v>
      </c>
      <c r="B7233" s="560" t="s">
        <v>20474</v>
      </c>
      <c r="C7233" s="557" t="s">
        <v>18</v>
      </c>
      <c r="D7233" s="557">
        <v>35.53</v>
      </c>
    </row>
    <row r="7234" spans="1:4" ht="27" x14ac:dyDescent="0.25">
      <c r="A7234" s="557">
        <v>103903</v>
      </c>
      <c r="B7234" s="560" t="s">
        <v>20475</v>
      </c>
      <c r="C7234" s="557" t="s">
        <v>18</v>
      </c>
      <c r="D7234" s="557">
        <v>48.92</v>
      </c>
    </row>
    <row r="7235" spans="1:4" ht="27" x14ac:dyDescent="0.25">
      <c r="A7235" s="557">
        <v>103904</v>
      </c>
      <c r="B7235" s="560" t="s">
        <v>20476</v>
      </c>
      <c r="C7235" s="557" t="s">
        <v>1389</v>
      </c>
      <c r="D7235" s="557">
        <v>132.44999999999999</v>
      </c>
    </row>
    <row r="7236" spans="1:4" ht="27" x14ac:dyDescent="0.25">
      <c r="A7236" s="557">
        <v>103905</v>
      </c>
      <c r="B7236" s="560" t="s">
        <v>20477</v>
      </c>
      <c r="C7236" s="557" t="s">
        <v>1389</v>
      </c>
      <c r="D7236" s="557">
        <v>140.13</v>
      </c>
    </row>
    <row r="7237" spans="1:4" ht="27" x14ac:dyDescent="0.25">
      <c r="A7237" s="557">
        <v>103906</v>
      </c>
      <c r="B7237" s="560" t="s">
        <v>20478</v>
      </c>
      <c r="C7237" s="557" t="s">
        <v>1389</v>
      </c>
      <c r="D7237" s="557">
        <v>164.68</v>
      </c>
    </row>
    <row r="7238" spans="1:4" ht="27" x14ac:dyDescent="0.25">
      <c r="A7238" s="557">
        <v>103907</v>
      </c>
      <c r="B7238" s="560" t="s">
        <v>20479</v>
      </c>
      <c r="C7238" s="557" t="s">
        <v>1389</v>
      </c>
      <c r="D7238" s="557">
        <v>147.4</v>
      </c>
    </row>
    <row r="7239" spans="1:4" ht="27" x14ac:dyDescent="0.25">
      <c r="A7239" s="557">
        <v>103908</v>
      </c>
      <c r="B7239" s="560" t="s">
        <v>20480</v>
      </c>
      <c r="C7239" s="557" t="s">
        <v>1389</v>
      </c>
      <c r="D7239" s="557">
        <v>165.9</v>
      </c>
    </row>
    <row r="7240" spans="1:4" ht="27" x14ac:dyDescent="0.25">
      <c r="A7240" s="557">
        <v>103909</v>
      </c>
      <c r="B7240" s="560" t="s">
        <v>20481</v>
      </c>
      <c r="C7240" s="557" t="s">
        <v>1389</v>
      </c>
      <c r="D7240" s="557">
        <v>191.02</v>
      </c>
    </row>
    <row r="7241" spans="1:4" ht="27" x14ac:dyDescent="0.25">
      <c r="A7241" s="557">
        <v>103911</v>
      </c>
      <c r="B7241" s="560" t="s">
        <v>20482</v>
      </c>
      <c r="C7241" s="557" t="s">
        <v>1389</v>
      </c>
      <c r="D7241" s="557">
        <v>219.78</v>
      </c>
    </row>
    <row r="7242" spans="1:4" ht="27" x14ac:dyDescent="0.25">
      <c r="A7242" s="557">
        <v>103912</v>
      </c>
      <c r="B7242" s="560" t="s">
        <v>20483</v>
      </c>
      <c r="C7242" s="557" t="s">
        <v>1389</v>
      </c>
      <c r="D7242" s="557">
        <v>99.47</v>
      </c>
    </row>
    <row r="7243" spans="1:4" ht="27" x14ac:dyDescent="0.25">
      <c r="A7243" s="557">
        <v>103913</v>
      </c>
      <c r="B7243" s="560" t="s">
        <v>20484</v>
      </c>
      <c r="C7243" s="557" t="s">
        <v>1389</v>
      </c>
      <c r="D7243" s="557">
        <v>135.43</v>
      </c>
    </row>
    <row r="7244" spans="1:4" ht="27" x14ac:dyDescent="0.25">
      <c r="A7244" s="557">
        <v>103914</v>
      </c>
      <c r="B7244" s="560" t="s">
        <v>20485</v>
      </c>
      <c r="C7244" s="557" t="s">
        <v>1389</v>
      </c>
      <c r="D7244" s="557">
        <v>158.27000000000001</v>
      </c>
    </row>
    <row r="7245" spans="1:4" ht="27" x14ac:dyDescent="0.25">
      <c r="A7245" s="557">
        <v>103915</v>
      </c>
      <c r="B7245" s="560" t="s">
        <v>20486</v>
      </c>
      <c r="C7245" s="557" t="s">
        <v>1389</v>
      </c>
      <c r="D7245" s="557">
        <v>173.9</v>
      </c>
    </row>
    <row r="7246" spans="1:4" ht="27" x14ac:dyDescent="0.25">
      <c r="A7246" s="557">
        <v>103916</v>
      </c>
      <c r="B7246" s="560" t="s">
        <v>20487</v>
      </c>
      <c r="C7246" s="557" t="s">
        <v>1389</v>
      </c>
      <c r="D7246" s="557">
        <v>198.38</v>
      </c>
    </row>
    <row r="7247" spans="1:4" ht="27" x14ac:dyDescent="0.25">
      <c r="A7247" s="557">
        <v>103917</v>
      </c>
      <c r="B7247" s="560" t="s">
        <v>20488</v>
      </c>
      <c r="C7247" s="557" t="s">
        <v>1389</v>
      </c>
      <c r="D7247" s="557">
        <v>230.82</v>
      </c>
    </row>
    <row r="7248" spans="1:4" ht="27" x14ac:dyDescent="0.25">
      <c r="A7248" s="557">
        <v>103918</v>
      </c>
      <c r="B7248" s="560" t="s">
        <v>20489</v>
      </c>
      <c r="C7248" s="557" t="s">
        <v>1389</v>
      </c>
      <c r="D7248" s="557">
        <v>243.17</v>
      </c>
    </row>
    <row r="7249" spans="1:4" ht="40.5" x14ac:dyDescent="0.25">
      <c r="A7249" s="557">
        <v>103937</v>
      </c>
      <c r="B7249" s="560" t="s">
        <v>20490</v>
      </c>
      <c r="C7249" s="557" t="s">
        <v>2878</v>
      </c>
      <c r="D7249" s="557">
        <v>1.28</v>
      </c>
    </row>
    <row r="7250" spans="1:4" ht="40.5" x14ac:dyDescent="0.25">
      <c r="A7250" s="557">
        <v>103943</v>
      </c>
      <c r="B7250" s="560" t="s">
        <v>20491</v>
      </c>
      <c r="C7250" s="557" t="s">
        <v>2878</v>
      </c>
      <c r="D7250" s="557">
        <v>1.28</v>
      </c>
    </row>
    <row r="7251" spans="1:4" ht="27" x14ac:dyDescent="0.25">
      <c r="A7251" s="557">
        <v>103946</v>
      </c>
      <c r="B7251" s="560" t="s">
        <v>20492</v>
      </c>
      <c r="C7251" s="557" t="s">
        <v>1389</v>
      </c>
      <c r="D7251" s="557">
        <v>16.170000000000002</v>
      </c>
    </row>
    <row r="7252" spans="1:4" ht="27" x14ac:dyDescent="0.25">
      <c r="A7252" s="557">
        <v>103947</v>
      </c>
      <c r="B7252" s="560" t="s">
        <v>20493</v>
      </c>
      <c r="C7252" s="557" t="s">
        <v>18</v>
      </c>
      <c r="D7252" s="557">
        <v>5.64</v>
      </c>
    </row>
    <row r="7253" spans="1:4" ht="27" x14ac:dyDescent="0.25">
      <c r="A7253" s="557">
        <v>103948</v>
      </c>
      <c r="B7253" s="560" t="s">
        <v>20494</v>
      </c>
      <c r="C7253" s="557" t="s">
        <v>18</v>
      </c>
      <c r="D7253" s="557">
        <v>7.37</v>
      </c>
    </row>
    <row r="7254" spans="1:4" ht="27" x14ac:dyDescent="0.25">
      <c r="A7254" s="557">
        <v>103949</v>
      </c>
      <c r="B7254" s="560" t="s">
        <v>20495</v>
      </c>
      <c r="C7254" s="557" t="s">
        <v>18</v>
      </c>
      <c r="D7254" s="557">
        <v>9.19</v>
      </c>
    </row>
    <row r="7255" spans="1:4" ht="27" x14ac:dyDescent="0.25">
      <c r="A7255" s="557">
        <v>103950</v>
      </c>
      <c r="B7255" s="560" t="s">
        <v>20496</v>
      </c>
      <c r="C7255" s="557" t="s">
        <v>18</v>
      </c>
      <c r="D7255" s="557">
        <v>10.41</v>
      </c>
    </row>
    <row r="7256" spans="1:4" ht="27" x14ac:dyDescent="0.25">
      <c r="A7256" s="557">
        <v>103951</v>
      </c>
      <c r="B7256" s="560" t="s">
        <v>20497</v>
      </c>
      <c r="C7256" s="557" t="s">
        <v>18</v>
      </c>
      <c r="D7256" s="557">
        <v>14.23</v>
      </c>
    </row>
    <row r="7257" spans="1:4" ht="27" x14ac:dyDescent="0.25">
      <c r="A7257" s="557">
        <v>103952</v>
      </c>
      <c r="B7257" s="560" t="s">
        <v>20498</v>
      </c>
      <c r="C7257" s="557" t="s">
        <v>18</v>
      </c>
      <c r="D7257" s="557">
        <v>5.18</v>
      </c>
    </row>
    <row r="7258" spans="1:4" ht="27" x14ac:dyDescent="0.25">
      <c r="A7258" s="557">
        <v>103953</v>
      </c>
      <c r="B7258" s="560" t="s">
        <v>20499</v>
      </c>
      <c r="C7258" s="557" t="s">
        <v>18</v>
      </c>
      <c r="D7258" s="557">
        <v>6.84</v>
      </c>
    </row>
    <row r="7259" spans="1:4" ht="27" x14ac:dyDescent="0.25">
      <c r="A7259" s="557">
        <v>103954</v>
      </c>
      <c r="B7259" s="560" t="s">
        <v>20500</v>
      </c>
      <c r="C7259" s="557" t="s">
        <v>18</v>
      </c>
      <c r="D7259" s="557">
        <v>8.68</v>
      </c>
    </row>
    <row r="7260" spans="1:4" ht="27" x14ac:dyDescent="0.25">
      <c r="A7260" s="557">
        <v>103955</v>
      </c>
      <c r="B7260" s="560" t="s">
        <v>20501</v>
      </c>
      <c r="C7260" s="557" t="s">
        <v>18</v>
      </c>
      <c r="D7260" s="557">
        <v>9.74</v>
      </c>
    </row>
    <row r="7261" spans="1:4" ht="27" x14ac:dyDescent="0.25">
      <c r="A7261" s="557">
        <v>103956</v>
      </c>
      <c r="B7261" s="560" t="s">
        <v>20502</v>
      </c>
      <c r="C7261" s="557" t="s">
        <v>18</v>
      </c>
      <c r="D7261" s="557">
        <v>13.45</v>
      </c>
    </row>
    <row r="7262" spans="1:4" ht="27" x14ac:dyDescent="0.25">
      <c r="A7262" s="557">
        <v>103957</v>
      </c>
      <c r="B7262" s="560" t="s">
        <v>20503</v>
      </c>
      <c r="C7262" s="557" t="s">
        <v>18</v>
      </c>
      <c r="D7262" s="557">
        <v>4.7300000000000004</v>
      </c>
    </row>
    <row r="7263" spans="1:4" ht="27" x14ac:dyDescent="0.25">
      <c r="A7263" s="557">
        <v>103958</v>
      </c>
      <c r="B7263" s="560" t="s">
        <v>20504</v>
      </c>
      <c r="C7263" s="557" t="s">
        <v>18</v>
      </c>
      <c r="D7263" s="557">
        <v>10.119999999999999</v>
      </c>
    </row>
    <row r="7264" spans="1:4" ht="27" x14ac:dyDescent="0.25">
      <c r="A7264" s="557">
        <v>103959</v>
      </c>
      <c r="B7264" s="560" t="s">
        <v>20505</v>
      </c>
      <c r="C7264" s="557" t="s">
        <v>18</v>
      </c>
      <c r="D7264" s="557">
        <v>14.81</v>
      </c>
    </row>
    <row r="7265" spans="1:4" ht="27" x14ac:dyDescent="0.25">
      <c r="A7265" s="557">
        <v>103960</v>
      </c>
      <c r="B7265" s="560" t="s">
        <v>20506</v>
      </c>
      <c r="C7265" s="557" t="s">
        <v>18</v>
      </c>
      <c r="D7265" s="557">
        <v>32.78</v>
      </c>
    </row>
    <row r="7266" spans="1:4" ht="27" x14ac:dyDescent="0.25">
      <c r="A7266" s="557">
        <v>103961</v>
      </c>
      <c r="B7266" s="560" t="s">
        <v>20507</v>
      </c>
      <c r="C7266" s="557" t="s">
        <v>18</v>
      </c>
      <c r="D7266" s="557">
        <v>30.8</v>
      </c>
    </row>
    <row r="7267" spans="1:4" ht="27" x14ac:dyDescent="0.25">
      <c r="A7267" s="557">
        <v>103962</v>
      </c>
      <c r="B7267" s="560" t="s">
        <v>20508</v>
      </c>
      <c r="C7267" s="557" t="s">
        <v>18</v>
      </c>
      <c r="D7267" s="557">
        <v>6.64</v>
      </c>
    </row>
    <row r="7268" spans="1:4" ht="27" x14ac:dyDescent="0.25">
      <c r="A7268" s="557">
        <v>103963</v>
      </c>
      <c r="B7268" s="560" t="s">
        <v>20509</v>
      </c>
      <c r="C7268" s="557" t="s">
        <v>18</v>
      </c>
      <c r="D7268" s="557">
        <v>8.5500000000000007</v>
      </c>
    </row>
    <row r="7269" spans="1:4" ht="27" x14ac:dyDescent="0.25">
      <c r="A7269" s="557">
        <v>103964</v>
      </c>
      <c r="B7269" s="560" t="s">
        <v>20510</v>
      </c>
      <c r="C7269" s="557" t="s">
        <v>18</v>
      </c>
      <c r="D7269" s="557">
        <v>9.3800000000000008</v>
      </c>
    </row>
    <row r="7270" spans="1:4" ht="27" x14ac:dyDescent="0.25">
      <c r="A7270" s="557">
        <v>103965</v>
      </c>
      <c r="B7270" s="560" t="s">
        <v>20511</v>
      </c>
      <c r="C7270" s="557" t="s">
        <v>18</v>
      </c>
      <c r="D7270" s="557">
        <v>10.44</v>
      </c>
    </row>
    <row r="7271" spans="1:4" ht="27" x14ac:dyDescent="0.25">
      <c r="A7271" s="557">
        <v>103966</v>
      </c>
      <c r="B7271" s="560" t="s">
        <v>20512</v>
      </c>
      <c r="C7271" s="557" t="s">
        <v>18</v>
      </c>
      <c r="D7271" s="557">
        <v>10.68</v>
      </c>
    </row>
    <row r="7272" spans="1:4" ht="27" x14ac:dyDescent="0.25">
      <c r="A7272" s="557">
        <v>103967</v>
      </c>
      <c r="B7272" s="560" t="s">
        <v>20513</v>
      </c>
      <c r="C7272" s="557" t="s">
        <v>18</v>
      </c>
      <c r="D7272" s="557">
        <v>12.72</v>
      </c>
    </row>
    <row r="7273" spans="1:4" ht="27" x14ac:dyDescent="0.25">
      <c r="A7273" s="557">
        <v>103968</v>
      </c>
      <c r="B7273" s="560" t="s">
        <v>20514</v>
      </c>
      <c r="C7273" s="557" t="s">
        <v>18</v>
      </c>
      <c r="D7273" s="557">
        <v>18.48</v>
      </c>
    </row>
    <row r="7274" spans="1:4" ht="27" x14ac:dyDescent="0.25">
      <c r="A7274" s="557">
        <v>103969</v>
      </c>
      <c r="B7274" s="560" t="s">
        <v>20515</v>
      </c>
      <c r="C7274" s="557" t="s">
        <v>18</v>
      </c>
      <c r="D7274" s="557">
        <v>21.62</v>
      </c>
    </row>
    <row r="7275" spans="1:4" ht="27" x14ac:dyDescent="0.25">
      <c r="A7275" s="557">
        <v>103970</v>
      </c>
      <c r="B7275" s="560" t="s">
        <v>20516</v>
      </c>
      <c r="C7275" s="557" t="s">
        <v>18</v>
      </c>
      <c r="D7275" s="557">
        <v>23.33</v>
      </c>
    </row>
    <row r="7276" spans="1:4" ht="27" x14ac:dyDescent="0.25">
      <c r="A7276" s="557">
        <v>103971</v>
      </c>
      <c r="B7276" s="560" t="s">
        <v>20517</v>
      </c>
      <c r="C7276" s="557" t="s">
        <v>18</v>
      </c>
      <c r="D7276" s="557">
        <v>27.81</v>
      </c>
    </row>
    <row r="7277" spans="1:4" ht="27" x14ac:dyDescent="0.25">
      <c r="A7277" s="557">
        <v>103972</v>
      </c>
      <c r="B7277" s="560" t="s">
        <v>20518</v>
      </c>
      <c r="C7277" s="557" t="s">
        <v>18</v>
      </c>
      <c r="D7277" s="557">
        <v>32.630000000000003</v>
      </c>
    </row>
    <row r="7278" spans="1:4" ht="27" x14ac:dyDescent="0.25">
      <c r="A7278" s="557">
        <v>103973</v>
      </c>
      <c r="B7278" s="560" t="s">
        <v>20519</v>
      </c>
      <c r="C7278" s="557" t="s">
        <v>18</v>
      </c>
      <c r="D7278" s="557">
        <v>38.950000000000003</v>
      </c>
    </row>
    <row r="7279" spans="1:4" ht="27" x14ac:dyDescent="0.25">
      <c r="A7279" s="557">
        <v>103974</v>
      </c>
      <c r="B7279" s="560" t="s">
        <v>20520</v>
      </c>
      <c r="C7279" s="557" t="s">
        <v>18</v>
      </c>
      <c r="D7279" s="557">
        <v>10.28</v>
      </c>
    </row>
    <row r="7280" spans="1:4" ht="27" x14ac:dyDescent="0.25">
      <c r="A7280" s="557">
        <v>103975</v>
      </c>
      <c r="B7280" s="560" t="s">
        <v>20521</v>
      </c>
      <c r="C7280" s="557" t="s">
        <v>18</v>
      </c>
      <c r="D7280" s="557">
        <v>23.41</v>
      </c>
    </row>
    <row r="7281" spans="1:4" ht="27" x14ac:dyDescent="0.25">
      <c r="A7281" s="557">
        <v>103976</v>
      </c>
      <c r="B7281" s="560" t="s">
        <v>20522</v>
      </c>
      <c r="C7281" s="557" t="s">
        <v>18</v>
      </c>
      <c r="D7281" s="557">
        <v>30.36</v>
      </c>
    </row>
    <row r="7282" spans="1:4" ht="27" x14ac:dyDescent="0.25">
      <c r="A7282" s="557">
        <v>103977</v>
      </c>
      <c r="B7282" s="560" t="s">
        <v>20523</v>
      </c>
      <c r="C7282" s="557" t="s">
        <v>18</v>
      </c>
      <c r="D7282" s="557">
        <v>7.1</v>
      </c>
    </row>
    <row r="7283" spans="1:4" ht="27" x14ac:dyDescent="0.25">
      <c r="A7283" s="557">
        <v>103978</v>
      </c>
      <c r="B7283" s="560" t="s">
        <v>20524</v>
      </c>
      <c r="C7283" s="557" t="s">
        <v>61</v>
      </c>
      <c r="D7283" s="557">
        <v>28.5</v>
      </c>
    </row>
    <row r="7284" spans="1:4" ht="27" x14ac:dyDescent="0.25">
      <c r="A7284" s="557">
        <v>103979</v>
      </c>
      <c r="B7284" s="560" t="s">
        <v>20525</v>
      </c>
      <c r="C7284" s="557" t="s">
        <v>61</v>
      </c>
      <c r="D7284" s="557">
        <v>33.15</v>
      </c>
    </row>
    <row r="7285" spans="1:4" ht="27" x14ac:dyDescent="0.25">
      <c r="A7285" s="557">
        <v>103980</v>
      </c>
      <c r="B7285" s="560" t="s">
        <v>20526</v>
      </c>
      <c r="C7285" s="557" t="s">
        <v>18</v>
      </c>
      <c r="D7285" s="557">
        <v>17.7</v>
      </c>
    </row>
    <row r="7286" spans="1:4" ht="27" x14ac:dyDescent="0.25">
      <c r="A7286" s="557">
        <v>103981</v>
      </c>
      <c r="B7286" s="560" t="s">
        <v>20527</v>
      </c>
      <c r="C7286" s="557" t="s">
        <v>18</v>
      </c>
      <c r="D7286" s="557">
        <v>19.13</v>
      </c>
    </row>
    <row r="7287" spans="1:4" ht="27" x14ac:dyDescent="0.25">
      <c r="A7287" s="557">
        <v>103982</v>
      </c>
      <c r="B7287" s="560" t="s">
        <v>20528</v>
      </c>
      <c r="C7287" s="557" t="s">
        <v>18</v>
      </c>
      <c r="D7287" s="557">
        <v>28.24</v>
      </c>
    </row>
    <row r="7288" spans="1:4" ht="27" x14ac:dyDescent="0.25">
      <c r="A7288" s="557">
        <v>103983</v>
      </c>
      <c r="B7288" s="560" t="s">
        <v>20529</v>
      </c>
      <c r="C7288" s="557" t="s">
        <v>18</v>
      </c>
      <c r="D7288" s="557">
        <v>19.399999999999999</v>
      </c>
    </row>
    <row r="7289" spans="1:4" ht="27" x14ac:dyDescent="0.25">
      <c r="A7289" s="557">
        <v>103984</v>
      </c>
      <c r="B7289" s="560" t="s">
        <v>20530</v>
      </c>
      <c r="C7289" s="557" t="s">
        <v>18</v>
      </c>
      <c r="D7289" s="557">
        <v>20.8</v>
      </c>
    </row>
    <row r="7290" spans="1:4" ht="27" x14ac:dyDescent="0.25">
      <c r="A7290" s="557">
        <v>103985</v>
      </c>
      <c r="B7290" s="560" t="s">
        <v>20531</v>
      </c>
      <c r="C7290" s="557" t="s">
        <v>18</v>
      </c>
      <c r="D7290" s="557">
        <v>23.38</v>
      </c>
    </row>
    <row r="7291" spans="1:4" ht="27" x14ac:dyDescent="0.25">
      <c r="A7291" s="557">
        <v>103986</v>
      </c>
      <c r="B7291" s="560" t="s">
        <v>20532</v>
      </c>
      <c r="C7291" s="557" t="s">
        <v>18</v>
      </c>
      <c r="D7291" s="557">
        <v>34.69</v>
      </c>
    </row>
    <row r="7292" spans="1:4" ht="27" x14ac:dyDescent="0.25">
      <c r="A7292" s="557">
        <v>103987</v>
      </c>
      <c r="B7292" s="560" t="s">
        <v>20533</v>
      </c>
      <c r="C7292" s="557" t="s">
        <v>18</v>
      </c>
      <c r="D7292" s="557">
        <v>30.59</v>
      </c>
    </row>
    <row r="7293" spans="1:4" ht="27" x14ac:dyDescent="0.25">
      <c r="A7293" s="557">
        <v>103988</v>
      </c>
      <c r="B7293" s="560" t="s">
        <v>20534</v>
      </c>
      <c r="C7293" s="557" t="s">
        <v>18</v>
      </c>
      <c r="D7293" s="557">
        <v>13.03</v>
      </c>
    </row>
    <row r="7294" spans="1:4" ht="27" x14ac:dyDescent="0.25">
      <c r="A7294" s="557">
        <v>103990</v>
      </c>
      <c r="B7294" s="560" t="s">
        <v>20535</v>
      </c>
      <c r="C7294" s="557" t="s">
        <v>18</v>
      </c>
      <c r="D7294" s="557">
        <v>48.86</v>
      </c>
    </row>
    <row r="7295" spans="1:4" ht="27" x14ac:dyDescent="0.25">
      <c r="A7295" s="557">
        <v>103991</v>
      </c>
      <c r="B7295" s="560" t="s">
        <v>20536</v>
      </c>
      <c r="C7295" s="557" t="s">
        <v>18</v>
      </c>
      <c r="D7295" s="557">
        <v>23.94</v>
      </c>
    </row>
    <row r="7296" spans="1:4" ht="40.5" x14ac:dyDescent="0.25">
      <c r="A7296" s="557">
        <v>103992</v>
      </c>
      <c r="B7296" s="560" t="s">
        <v>20537</v>
      </c>
      <c r="C7296" s="557" t="s">
        <v>18</v>
      </c>
      <c r="D7296" s="557">
        <v>11.76</v>
      </c>
    </row>
    <row r="7297" spans="1:4" ht="27" x14ac:dyDescent="0.25">
      <c r="A7297" s="557">
        <v>103993</v>
      </c>
      <c r="B7297" s="560" t="s">
        <v>20538</v>
      </c>
      <c r="C7297" s="557" t="s">
        <v>18</v>
      </c>
      <c r="D7297" s="557">
        <v>9.56</v>
      </c>
    </row>
    <row r="7298" spans="1:4" ht="40.5" x14ac:dyDescent="0.25">
      <c r="A7298" s="557">
        <v>103994</v>
      </c>
      <c r="B7298" s="560" t="s">
        <v>20539</v>
      </c>
      <c r="C7298" s="557" t="s">
        <v>18</v>
      </c>
      <c r="D7298" s="557">
        <v>17.04</v>
      </c>
    </row>
    <row r="7299" spans="1:4" ht="27" x14ac:dyDescent="0.25">
      <c r="A7299" s="557">
        <v>103995</v>
      </c>
      <c r="B7299" s="560" t="s">
        <v>20540</v>
      </c>
      <c r="C7299" s="557" t="s">
        <v>18</v>
      </c>
      <c r="D7299" s="557">
        <v>15.95</v>
      </c>
    </row>
    <row r="7300" spans="1:4" ht="27" x14ac:dyDescent="0.25">
      <c r="A7300" s="557">
        <v>103996</v>
      </c>
      <c r="B7300" s="560" t="s">
        <v>20541</v>
      </c>
      <c r="C7300" s="557" t="s">
        <v>18</v>
      </c>
      <c r="D7300" s="557">
        <v>49.7</v>
      </c>
    </row>
    <row r="7301" spans="1:4" ht="27" x14ac:dyDescent="0.25">
      <c r="A7301" s="557">
        <v>103997</v>
      </c>
      <c r="B7301" s="560" t="s">
        <v>20542</v>
      </c>
      <c r="C7301" s="557" t="s">
        <v>18</v>
      </c>
      <c r="D7301" s="557">
        <v>54.23</v>
      </c>
    </row>
    <row r="7302" spans="1:4" ht="27" x14ac:dyDescent="0.25">
      <c r="A7302" s="557">
        <v>103998</v>
      </c>
      <c r="B7302" s="560" t="s">
        <v>20543</v>
      </c>
      <c r="C7302" s="557" t="s">
        <v>18</v>
      </c>
      <c r="D7302" s="557">
        <v>14.19</v>
      </c>
    </row>
    <row r="7303" spans="1:4" ht="27" x14ac:dyDescent="0.25">
      <c r="A7303" s="557">
        <v>103999</v>
      </c>
      <c r="B7303" s="560" t="s">
        <v>20544</v>
      </c>
      <c r="C7303" s="557" t="s">
        <v>18</v>
      </c>
      <c r="D7303" s="557">
        <v>13.19</v>
      </c>
    </row>
    <row r="7304" spans="1:4" ht="27" x14ac:dyDescent="0.25">
      <c r="A7304" s="557">
        <v>104000</v>
      </c>
      <c r="B7304" s="560" t="s">
        <v>20545</v>
      </c>
      <c r="C7304" s="557" t="s">
        <v>18</v>
      </c>
      <c r="D7304" s="557">
        <v>43.8</v>
      </c>
    </row>
    <row r="7305" spans="1:4" ht="40.5" x14ac:dyDescent="0.25">
      <c r="A7305" s="557">
        <v>104001</v>
      </c>
      <c r="B7305" s="560" t="s">
        <v>20546</v>
      </c>
      <c r="C7305" s="557" t="s">
        <v>18</v>
      </c>
      <c r="D7305" s="557">
        <v>14.45</v>
      </c>
    </row>
    <row r="7306" spans="1:4" ht="40.5" x14ac:dyDescent="0.25">
      <c r="A7306" s="557">
        <v>104002</v>
      </c>
      <c r="B7306" s="560" t="s">
        <v>20547</v>
      </c>
      <c r="C7306" s="557" t="s">
        <v>18</v>
      </c>
      <c r="D7306" s="557">
        <v>19.52</v>
      </c>
    </row>
    <row r="7307" spans="1:4" ht="27" x14ac:dyDescent="0.25">
      <c r="A7307" s="557">
        <v>104003</v>
      </c>
      <c r="B7307" s="560" t="s">
        <v>20548</v>
      </c>
      <c r="C7307" s="557" t="s">
        <v>18</v>
      </c>
      <c r="D7307" s="557">
        <v>15.39</v>
      </c>
    </row>
    <row r="7308" spans="1:4" ht="27" x14ac:dyDescent="0.25">
      <c r="A7308" s="557">
        <v>104004</v>
      </c>
      <c r="B7308" s="560" t="s">
        <v>20549</v>
      </c>
      <c r="C7308" s="557" t="s">
        <v>18</v>
      </c>
      <c r="D7308" s="557">
        <v>31.99</v>
      </c>
    </row>
    <row r="7309" spans="1:4" ht="27" x14ac:dyDescent="0.25">
      <c r="A7309" s="557">
        <v>104005</v>
      </c>
      <c r="B7309" s="560" t="s">
        <v>20550</v>
      </c>
      <c r="C7309" s="557" t="s">
        <v>18</v>
      </c>
      <c r="D7309" s="557">
        <v>41.63</v>
      </c>
    </row>
    <row r="7310" spans="1:4" ht="27" x14ac:dyDescent="0.25">
      <c r="A7310" s="557">
        <v>104006</v>
      </c>
      <c r="B7310" s="560" t="s">
        <v>20551</v>
      </c>
      <c r="C7310" s="557" t="s">
        <v>18</v>
      </c>
      <c r="D7310" s="557">
        <v>25.85</v>
      </c>
    </row>
    <row r="7311" spans="1:4" ht="27" x14ac:dyDescent="0.25">
      <c r="A7311" s="557">
        <v>104007</v>
      </c>
      <c r="B7311" s="560" t="s">
        <v>20552</v>
      </c>
      <c r="C7311" s="557" t="s">
        <v>18</v>
      </c>
      <c r="D7311" s="557">
        <v>27.12</v>
      </c>
    </row>
    <row r="7312" spans="1:4" ht="27" x14ac:dyDescent="0.25">
      <c r="A7312" s="557">
        <v>104008</v>
      </c>
      <c r="B7312" s="560" t="s">
        <v>20553</v>
      </c>
      <c r="C7312" s="557" t="s">
        <v>18</v>
      </c>
      <c r="D7312" s="557">
        <v>35.659999999999997</v>
      </c>
    </row>
    <row r="7313" spans="1:4" ht="27" x14ac:dyDescent="0.25">
      <c r="A7313" s="557">
        <v>104009</v>
      </c>
      <c r="B7313" s="560" t="s">
        <v>20554</v>
      </c>
      <c r="C7313" s="557" t="s">
        <v>18</v>
      </c>
      <c r="D7313" s="557">
        <v>12.97</v>
      </c>
    </row>
    <row r="7314" spans="1:4" ht="27" x14ac:dyDescent="0.25">
      <c r="A7314" s="557">
        <v>104010</v>
      </c>
      <c r="B7314" s="560" t="s">
        <v>20555</v>
      </c>
      <c r="C7314" s="557" t="s">
        <v>18</v>
      </c>
      <c r="D7314" s="557">
        <v>12.88</v>
      </c>
    </row>
    <row r="7315" spans="1:4" ht="27" x14ac:dyDescent="0.25">
      <c r="A7315" s="557">
        <v>104011</v>
      </c>
      <c r="B7315" s="560" t="s">
        <v>20556</v>
      </c>
      <c r="C7315" s="557" t="s">
        <v>18</v>
      </c>
      <c r="D7315" s="557">
        <v>26.99</v>
      </c>
    </row>
    <row r="7316" spans="1:4" ht="27" x14ac:dyDescent="0.25">
      <c r="A7316" s="557">
        <v>104012</v>
      </c>
      <c r="B7316" s="560" t="s">
        <v>20557</v>
      </c>
      <c r="C7316" s="557" t="s">
        <v>18</v>
      </c>
      <c r="D7316" s="557">
        <v>27.33</v>
      </c>
    </row>
    <row r="7317" spans="1:4" ht="27" x14ac:dyDescent="0.25">
      <c r="A7317" s="557">
        <v>104013</v>
      </c>
      <c r="B7317" s="560" t="s">
        <v>20558</v>
      </c>
      <c r="C7317" s="557" t="s">
        <v>18</v>
      </c>
      <c r="D7317" s="557">
        <v>10.79</v>
      </c>
    </row>
    <row r="7318" spans="1:4" ht="27" x14ac:dyDescent="0.25">
      <c r="A7318" s="557">
        <v>104014</v>
      </c>
      <c r="B7318" s="560" t="s">
        <v>20559</v>
      </c>
      <c r="C7318" s="557" t="s">
        <v>18</v>
      </c>
      <c r="D7318" s="557">
        <v>11.69</v>
      </c>
    </row>
    <row r="7319" spans="1:4" ht="27" x14ac:dyDescent="0.25">
      <c r="A7319" s="557">
        <v>104015</v>
      </c>
      <c r="B7319" s="560" t="s">
        <v>20560</v>
      </c>
      <c r="C7319" s="557" t="s">
        <v>18</v>
      </c>
      <c r="D7319" s="557">
        <v>16.649999999999999</v>
      </c>
    </row>
    <row r="7320" spans="1:4" ht="27" x14ac:dyDescent="0.25">
      <c r="A7320" s="557">
        <v>104016</v>
      </c>
      <c r="B7320" s="560" t="s">
        <v>20561</v>
      </c>
      <c r="C7320" s="557" t="s">
        <v>18</v>
      </c>
      <c r="D7320" s="557">
        <v>22.7</v>
      </c>
    </row>
    <row r="7321" spans="1:4" ht="27" x14ac:dyDescent="0.25">
      <c r="A7321" s="557">
        <v>104017</v>
      </c>
      <c r="B7321" s="560" t="s">
        <v>20562</v>
      </c>
      <c r="C7321" s="557" t="s">
        <v>18</v>
      </c>
      <c r="D7321" s="557">
        <v>40.58</v>
      </c>
    </row>
    <row r="7322" spans="1:4" ht="27" x14ac:dyDescent="0.25">
      <c r="A7322" s="557">
        <v>104018</v>
      </c>
      <c r="B7322" s="560" t="s">
        <v>20562</v>
      </c>
      <c r="C7322" s="557" t="s">
        <v>18</v>
      </c>
      <c r="D7322" s="557">
        <v>21.75</v>
      </c>
    </row>
    <row r="7323" spans="1:4" ht="27" x14ac:dyDescent="0.25">
      <c r="A7323" s="557">
        <v>104019</v>
      </c>
      <c r="B7323" s="560" t="s">
        <v>20563</v>
      </c>
      <c r="C7323" s="557" t="s">
        <v>18</v>
      </c>
      <c r="D7323" s="557">
        <v>39.47</v>
      </c>
    </row>
    <row r="7324" spans="1:4" ht="27" x14ac:dyDescent="0.25">
      <c r="A7324" s="557">
        <v>104020</v>
      </c>
      <c r="B7324" s="560" t="s">
        <v>20564</v>
      </c>
      <c r="C7324" s="557" t="s">
        <v>18</v>
      </c>
      <c r="D7324" s="557">
        <v>49.92</v>
      </c>
    </row>
    <row r="7325" spans="1:4" ht="27" x14ac:dyDescent="0.25">
      <c r="A7325" s="557">
        <v>104021</v>
      </c>
      <c r="B7325" s="560" t="s">
        <v>20565</v>
      </c>
      <c r="C7325" s="557" t="s">
        <v>61</v>
      </c>
      <c r="D7325" s="557">
        <v>71.349999999999994</v>
      </c>
    </row>
    <row r="7326" spans="1:4" ht="27" x14ac:dyDescent="0.25">
      <c r="A7326" s="557">
        <v>104022</v>
      </c>
      <c r="B7326" s="560" t="s">
        <v>20566</v>
      </c>
      <c r="C7326" s="557" t="s">
        <v>18</v>
      </c>
      <c r="D7326" s="557">
        <v>57.13</v>
      </c>
    </row>
    <row r="7327" spans="1:4" ht="27" x14ac:dyDescent="0.25">
      <c r="A7327" s="557">
        <v>104023</v>
      </c>
      <c r="B7327" s="560" t="s">
        <v>20567</v>
      </c>
      <c r="C7327" s="557" t="s">
        <v>18</v>
      </c>
      <c r="D7327" s="557">
        <v>36.96</v>
      </c>
    </row>
    <row r="7328" spans="1:4" ht="27" x14ac:dyDescent="0.25">
      <c r="A7328" s="557">
        <v>104024</v>
      </c>
      <c r="B7328" s="560" t="s">
        <v>20568</v>
      </c>
      <c r="C7328" s="557" t="s">
        <v>18</v>
      </c>
      <c r="D7328" s="557">
        <v>36.96</v>
      </c>
    </row>
    <row r="7329" spans="1:4" ht="27" x14ac:dyDescent="0.25">
      <c r="A7329" s="557">
        <v>104025</v>
      </c>
      <c r="B7329" s="560" t="s">
        <v>20569</v>
      </c>
      <c r="C7329" s="557" t="s">
        <v>18</v>
      </c>
      <c r="D7329" s="557">
        <v>23.36</v>
      </c>
    </row>
    <row r="7330" spans="1:4" ht="27" x14ac:dyDescent="0.25">
      <c r="A7330" s="557">
        <v>104026</v>
      </c>
      <c r="B7330" s="560" t="s">
        <v>20570</v>
      </c>
      <c r="C7330" s="557" t="s">
        <v>18</v>
      </c>
      <c r="D7330" s="557">
        <v>36.76</v>
      </c>
    </row>
    <row r="7331" spans="1:4" ht="27" x14ac:dyDescent="0.25">
      <c r="A7331" s="557">
        <v>104027</v>
      </c>
      <c r="B7331" s="560" t="s">
        <v>20571</v>
      </c>
      <c r="C7331" s="557" t="s">
        <v>18</v>
      </c>
      <c r="D7331" s="557">
        <v>53.28</v>
      </c>
    </row>
    <row r="7332" spans="1:4" ht="27" x14ac:dyDescent="0.25">
      <c r="A7332" s="557">
        <v>104028</v>
      </c>
      <c r="B7332" s="560" t="s">
        <v>20572</v>
      </c>
      <c r="C7332" s="557" t="s">
        <v>18</v>
      </c>
      <c r="D7332" s="557">
        <v>140.24</v>
      </c>
    </row>
    <row r="7333" spans="1:4" ht="27" x14ac:dyDescent="0.25">
      <c r="A7333" s="557">
        <v>104029</v>
      </c>
      <c r="B7333" s="560" t="s">
        <v>20573</v>
      </c>
      <c r="C7333" s="557" t="s">
        <v>18</v>
      </c>
      <c r="D7333" s="557">
        <v>166.82</v>
      </c>
    </row>
    <row r="7334" spans="1:4" ht="27" x14ac:dyDescent="0.25">
      <c r="A7334" s="557">
        <v>104030</v>
      </c>
      <c r="B7334" s="560" t="s">
        <v>20574</v>
      </c>
      <c r="C7334" s="557" t="s">
        <v>18</v>
      </c>
      <c r="D7334" s="557">
        <v>54.91</v>
      </c>
    </row>
    <row r="7335" spans="1:4" ht="27" x14ac:dyDescent="0.25">
      <c r="A7335" s="557">
        <v>104031</v>
      </c>
      <c r="B7335" s="560" t="s">
        <v>20575</v>
      </c>
      <c r="C7335" s="557" t="s">
        <v>18</v>
      </c>
      <c r="D7335" s="557">
        <v>20.43</v>
      </c>
    </row>
    <row r="7336" spans="1:4" ht="27" x14ac:dyDescent="0.25">
      <c r="A7336" s="557">
        <v>104032</v>
      </c>
      <c r="B7336" s="560" t="s">
        <v>20576</v>
      </c>
      <c r="C7336" s="557" t="s">
        <v>18</v>
      </c>
      <c r="D7336" s="557">
        <v>26.48</v>
      </c>
    </row>
    <row r="7337" spans="1:4" ht="27" x14ac:dyDescent="0.25">
      <c r="A7337" s="557">
        <v>104033</v>
      </c>
      <c r="B7337" s="560" t="s">
        <v>20577</v>
      </c>
      <c r="C7337" s="557" t="s">
        <v>18</v>
      </c>
      <c r="D7337" s="557">
        <v>23.81</v>
      </c>
    </row>
    <row r="7338" spans="1:4" ht="27" x14ac:dyDescent="0.25">
      <c r="A7338" s="557">
        <v>104034</v>
      </c>
      <c r="B7338" s="560" t="s">
        <v>20578</v>
      </c>
      <c r="C7338" s="557" t="s">
        <v>18</v>
      </c>
      <c r="D7338" s="557">
        <v>32</v>
      </c>
    </row>
    <row r="7339" spans="1:4" ht="27" x14ac:dyDescent="0.25">
      <c r="A7339" s="557">
        <v>104035</v>
      </c>
      <c r="B7339" s="560" t="s">
        <v>20579</v>
      </c>
      <c r="C7339" s="557" t="s">
        <v>18</v>
      </c>
      <c r="D7339" s="557">
        <v>38.97</v>
      </c>
    </row>
    <row r="7340" spans="1:4" ht="27" x14ac:dyDescent="0.25">
      <c r="A7340" s="557">
        <v>104036</v>
      </c>
      <c r="B7340" s="560" t="s">
        <v>20580</v>
      </c>
      <c r="C7340" s="557" t="s">
        <v>18</v>
      </c>
      <c r="D7340" s="557">
        <v>40.17</v>
      </c>
    </row>
    <row r="7341" spans="1:4" ht="27" x14ac:dyDescent="0.25">
      <c r="A7341" s="557">
        <v>104039</v>
      </c>
      <c r="B7341" s="560" t="s">
        <v>20581</v>
      </c>
      <c r="C7341" s="557" t="s">
        <v>18</v>
      </c>
      <c r="D7341" s="557">
        <v>82.37</v>
      </c>
    </row>
    <row r="7342" spans="1:4" ht="27" x14ac:dyDescent="0.25">
      <c r="A7342" s="557">
        <v>104043</v>
      </c>
      <c r="B7342" s="560" t="s">
        <v>20582</v>
      </c>
      <c r="C7342" s="557" t="s">
        <v>18</v>
      </c>
      <c r="D7342" s="557">
        <v>8.85</v>
      </c>
    </row>
    <row r="7343" spans="1:4" ht="27" x14ac:dyDescent="0.25">
      <c r="A7343" s="557">
        <v>104044</v>
      </c>
      <c r="B7343" s="560" t="s">
        <v>20583</v>
      </c>
      <c r="C7343" s="557" t="s">
        <v>18</v>
      </c>
      <c r="D7343" s="557">
        <v>9.2200000000000006</v>
      </c>
    </row>
    <row r="7344" spans="1:4" ht="27" x14ac:dyDescent="0.25">
      <c r="A7344" s="557">
        <v>104045</v>
      </c>
      <c r="B7344" s="560" t="s">
        <v>20584</v>
      </c>
      <c r="C7344" s="557" t="s">
        <v>18</v>
      </c>
      <c r="D7344" s="557">
        <v>15.2</v>
      </c>
    </row>
    <row r="7345" spans="1:4" ht="27" x14ac:dyDescent="0.25">
      <c r="A7345" s="557">
        <v>104046</v>
      </c>
      <c r="B7345" s="560" t="s">
        <v>20585</v>
      </c>
      <c r="C7345" s="557" t="s">
        <v>18</v>
      </c>
      <c r="D7345" s="557">
        <v>8.39</v>
      </c>
    </row>
    <row r="7346" spans="1:4" ht="27" x14ac:dyDescent="0.25">
      <c r="A7346" s="557">
        <v>104047</v>
      </c>
      <c r="B7346" s="560" t="s">
        <v>20586</v>
      </c>
      <c r="C7346" s="557" t="s">
        <v>18</v>
      </c>
      <c r="D7346" s="557">
        <v>9.69</v>
      </c>
    </row>
    <row r="7347" spans="1:4" ht="27" x14ac:dyDescent="0.25">
      <c r="A7347" s="557">
        <v>104048</v>
      </c>
      <c r="B7347" s="560" t="s">
        <v>20587</v>
      </c>
      <c r="C7347" s="557" t="s">
        <v>18</v>
      </c>
      <c r="D7347" s="557">
        <v>14.79</v>
      </c>
    </row>
    <row r="7348" spans="1:4" ht="27" x14ac:dyDescent="0.25">
      <c r="A7348" s="557">
        <v>104049</v>
      </c>
      <c r="B7348" s="560" t="s">
        <v>20588</v>
      </c>
      <c r="C7348" s="557" t="s">
        <v>18</v>
      </c>
      <c r="D7348" s="557">
        <v>5.33</v>
      </c>
    </row>
    <row r="7349" spans="1:4" ht="27" x14ac:dyDescent="0.25">
      <c r="A7349" s="557">
        <v>104050</v>
      </c>
      <c r="B7349" s="560" t="s">
        <v>20589</v>
      </c>
      <c r="C7349" s="557" t="s">
        <v>18</v>
      </c>
      <c r="D7349" s="557">
        <v>8.59</v>
      </c>
    </row>
    <row r="7350" spans="1:4" ht="27" x14ac:dyDescent="0.25">
      <c r="A7350" s="557">
        <v>104051</v>
      </c>
      <c r="B7350" s="560" t="s">
        <v>20590</v>
      </c>
      <c r="C7350" s="557" t="s">
        <v>18</v>
      </c>
      <c r="D7350" s="557">
        <v>7.83</v>
      </c>
    </row>
    <row r="7351" spans="1:4" ht="27" x14ac:dyDescent="0.25">
      <c r="A7351" s="557">
        <v>104052</v>
      </c>
      <c r="B7351" s="560" t="s">
        <v>20591</v>
      </c>
      <c r="C7351" s="557" t="s">
        <v>18</v>
      </c>
      <c r="D7351" s="557">
        <v>11.01</v>
      </c>
    </row>
    <row r="7352" spans="1:4" ht="27" x14ac:dyDescent="0.25">
      <c r="A7352" s="557">
        <v>104053</v>
      </c>
      <c r="B7352" s="560" t="s">
        <v>20592</v>
      </c>
      <c r="C7352" s="557" t="s">
        <v>18</v>
      </c>
      <c r="D7352" s="557">
        <v>9.34</v>
      </c>
    </row>
    <row r="7353" spans="1:4" ht="27" x14ac:dyDescent="0.25">
      <c r="A7353" s="557">
        <v>104054</v>
      </c>
      <c r="B7353" s="560" t="s">
        <v>20593</v>
      </c>
      <c r="C7353" s="557" t="s">
        <v>18</v>
      </c>
      <c r="D7353" s="557">
        <v>19.38</v>
      </c>
    </row>
    <row r="7354" spans="1:4" ht="27" x14ac:dyDescent="0.25">
      <c r="A7354" s="557">
        <v>104055</v>
      </c>
      <c r="B7354" s="560" t="s">
        <v>20594</v>
      </c>
      <c r="C7354" s="557" t="s">
        <v>18</v>
      </c>
      <c r="D7354" s="557">
        <v>13.38</v>
      </c>
    </row>
    <row r="7355" spans="1:4" ht="27" x14ac:dyDescent="0.25">
      <c r="A7355" s="557">
        <v>104056</v>
      </c>
      <c r="B7355" s="560" t="s">
        <v>20595</v>
      </c>
      <c r="C7355" s="557" t="s">
        <v>18</v>
      </c>
      <c r="D7355" s="557">
        <v>20.07</v>
      </c>
    </row>
    <row r="7356" spans="1:4" ht="13.5" x14ac:dyDescent="0.25">
      <c r="A7356" s="557">
        <v>104058</v>
      </c>
      <c r="B7356" s="560" t="s">
        <v>20596</v>
      </c>
      <c r="C7356" s="557" t="s">
        <v>18</v>
      </c>
      <c r="D7356" s="557">
        <v>6.59</v>
      </c>
    </row>
    <row r="7357" spans="1:4" ht="13.5" x14ac:dyDescent="0.25">
      <c r="A7357" s="557">
        <v>104059</v>
      </c>
      <c r="B7357" s="560" t="s">
        <v>20597</v>
      </c>
      <c r="C7357" s="557" t="s">
        <v>18</v>
      </c>
      <c r="D7357" s="557">
        <v>10.71</v>
      </c>
    </row>
    <row r="7358" spans="1:4" ht="27" x14ac:dyDescent="0.25">
      <c r="A7358" s="557">
        <v>104060</v>
      </c>
      <c r="B7358" s="560" t="s">
        <v>20598</v>
      </c>
      <c r="C7358" s="557" t="s">
        <v>61</v>
      </c>
      <c r="D7358" s="557">
        <v>8.85</v>
      </c>
    </row>
    <row r="7359" spans="1:4" ht="27" x14ac:dyDescent="0.25">
      <c r="A7359" s="557">
        <v>104061</v>
      </c>
      <c r="B7359" s="560" t="s">
        <v>20599</v>
      </c>
      <c r="C7359" s="557" t="s">
        <v>61</v>
      </c>
      <c r="D7359" s="557">
        <v>16.09</v>
      </c>
    </row>
    <row r="7360" spans="1:4" ht="27" x14ac:dyDescent="0.25">
      <c r="A7360" s="557">
        <v>104062</v>
      </c>
      <c r="B7360" s="560" t="s">
        <v>20600</v>
      </c>
      <c r="C7360" s="557" t="s">
        <v>18</v>
      </c>
      <c r="D7360" s="557">
        <v>79.02</v>
      </c>
    </row>
    <row r="7361" spans="1:4" ht="27" x14ac:dyDescent="0.25">
      <c r="A7361" s="557">
        <v>104063</v>
      </c>
      <c r="B7361" s="560" t="s">
        <v>20601</v>
      </c>
      <c r="C7361" s="557" t="s">
        <v>18</v>
      </c>
      <c r="D7361" s="557">
        <v>58.05</v>
      </c>
    </row>
    <row r="7362" spans="1:4" ht="27" x14ac:dyDescent="0.25">
      <c r="A7362" s="557">
        <v>104064</v>
      </c>
      <c r="B7362" s="560" t="s">
        <v>20602</v>
      </c>
      <c r="C7362" s="557" t="s">
        <v>18</v>
      </c>
      <c r="D7362" s="557">
        <v>265.62</v>
      </c>
    </row>
    <row r="7363" spans="1:4" ht="27" x14ac:dyDescent="0.25">
      <c r="A7363" s="557">
        <v>104065</v>
      </c>
      <c r="B7363" s="560" t="s">
        <v>20603</v>
      </c>
      <c r="C7363" s="557" t="s">
        <v>18</v>
      </c>
      <c r="D7363" s="557">
        <v>190.92</v>
      </c>
    </row>
    <row r="7364" spans="1:4" ht="27" x14ac:dyDescent="0.25">
      <c r="A7364" s="557">
        <v>104066</v>
      </c>
      <c r="B7364" s="560" t="s">
        <v>20604</v>
      </c>
      <c r="C7364" s="557" t="s">
        <v>18</v>
      </c>
      <c r="D7364" s="557">
        <v>43.74</v>
      </c>
    </row>
    <row r="7365" spans="1:4" ht="27" x14ac:dyDescent="0.25">
      <c r="A7365" s="557">
        <v>104067</v>
      </c>
      <c r="B7365" s="560" t="s">
        <v>20605</v>
      </c>
      <c r="C7365" s="557" t="s">
        <v>18</v>
      </c>
      <c r="D7365" s="557">
        <v>123.95</v>
      </c>
    </row>
    <row r="7366" spans="1:4" ht="27" x14ac:dyDescent="0.25">
      <c r="A7366" s="557">
        <v>104068</v>
      </c>
      <c r="B7366" s="560" t="s">
        <v>20606</v>
      </c>
      <c r="C7366" s="557" t="s">
        <v>18</v>
      </c>
      <c r="D7366" s="557">
        <v>154.08000000000001</v>
      </c>
    </row>
    <row r="7367" spans="1:4" ht="27" x14ac:dyDescent="0.25">
      <c r="A7367" s="557">
        <v>104069</v>
      </c>
      <c r="B7367" s="560" t="s">
        <v>20607</v>
      </c>
      <c r="C7367" s="557" t="s">
        <v>18</v>
      </c>
      <c r="D7367" s="557">
        <v>288.69</v>
      </c>
    </row>
    <row r="7368" spans="1:4" ht="27" x14ac:dyDescent="0.25">
      <c r="A7368" s="557">
        <v>104070</v>
      </c>
      <c r="B7368" s="560" t="s">
        <v>20608</v>
      </c>
      <c r="C7368" s="557" t="s">
        <v>18</v>
      </c>
      <c r="D7368" s="557">
        <v>99.05</v>
      </c>
    </row>
    <row r="7369" spans="1:4" ht="27" x14ac:dyDescent="0.25">
      <c r="A7369" s="557">
        <v>104071</v>
      </c>
      <c r="B7369" s="560" t="s">
        <v>20609</v>
      </c>
      <c r="C7369" s="557" t="s">
        <v>18</v>
      </c>
      <c r="D7369" s="557">
        <v>215.3</v>
      </c>
    </row>
    <row r="7370" spans="1:4" ht="27" x14ac:dyDescent="0.25">
      <c r="A7370" s="557">
        <v>104072</v>
      </c>
      <c r="B7370" s="560" t="s">
        <v>20610</v>
      </c>
      <c r="C7370" s="557" t="s">
        <v>18</v>
      </c>
      <c r="D7370" s="557">
        <v>305.79000000000002</v>
      </c>
    </row>
    <row r="7371" spans="1:4" ht="27.6" x14ac:dyDescent="0.3">
      <c r="A7371" s="557">
        <v>104076</v>
      </c>
      <c r="B7371" s="560" t="s">
        <v>20611</v>
      </c>
      <c r="C7371" s="557" t="s">
        <v>18</v>
      </c>
      <c r="D7371" s="557">
        <v>48.67</v>
      </c>
    </row>
    <row r="7372" spans="1:4" ht="27.6" x14ac:dyDescent="0.3">
      <c r="A7372" s="557">
        <v>104077</v>
      </c>
      <c r="B7372" s="560" t="s">
        <v>20612</v>
      </c>
      <c r="C7372" s="557" t="s">
        <v>18</v>
      </c>
      <c r="D7372" s="557">
        <v>71.03</v>
      </c>
    </row>
    <row r="7373" spans="1:4" ht="27.6" x14ac:dyDescent="0.3">
      <c r="A7373" s="557">
        <v>104078</v>
      </c>
      <c r="B7373" s="560" t="s">
        <v>20613</v>
      </c>
      <c r="C7373" s="557" t="s">
        <v>18</v>
      </c>
      <c r="D7373" s="557">
        <v>119.05</v>
      </c>
    </row>
    <row r="7374" spans="1:4" ht="27.6" x14ac:dyDescent="0.3">
      <c r="A7374" s="557">
        <v>104079</v>
      </c>
      <c r="B7374" s="560" t="s">
        <v>20614</v>
      </c>
      <c r="C7374" s="557" t="s">
        <v>18</v>
      </c>
      <c r="D7374" s="557">
        <v>152.69</v>
      </c>
    </row>
    <row r="7375" spans="1:4" ht="27" x14ac:dyDescent="0.25">
      <c r="A7375" s="557">
        <v>104080</v>
      </c>
      <c r="B7375" s="560" t="s">
        <v>20615</v>
      </c>
      <c r="C7375" s="557" t="s">
        <v>18</v>
      </c>
      <c r="D7375" s="557">
        <v>159.79</v>
      </c>
    </row>
    <row r="7376" spans="1:4" ht="27" x14ac:dyDescent="0.25">
      <c r="A7376" s="557">
        <v>104081</v>
      </c>
      <c r="B7376" s="560" t="s">
        <v>20616</v>
      </c>
      <c r="C7376" s="557" t="s">
        <v>18</v>
      </c>
      <c r="D7376" s="557">
        <v>329.76</v>
      </c>
    </row>
    <row r="7377" spans="1:4" ht="27" x14ac:dyDescent="0.25">
      <c r="A7377" s="557">
        <v>104082</v>
      </c>
      <c r="B7377" s="560" t="s">
        <v>20617</v>
      </c>
      <c r="C7377" s="557" t="s">
        <v>18</v>
      </c>
      <c r="D7377" s="557">
        <v>47.65</v>
      </c>
    </row>
    <row r="7378" spans="1:4" ht="27" x14ac:dyDescent="0.25">
      <c r="A7378" s="557">
        <v>104083</v>
      </c>
      <c r="B7378" s="560" t="s">
        <v>20618</v>
      </c>
      <c r="C7378" s="557" t="s">
        <v>18</v>
      </c>
      <c r="D7378" s="557">
        <v>106.01</v>
      </c>
    </row>
    <row r="7379" spans="1:4" ht="27" x14ac:dyDescent="0.25">
      <c r="A7379" s="557">
        <v>104084</v>
      </c>
      <c r="B7379" s="560" t="s">
        <v>20619</v>
      </c>
      <c r="C7379" s="557" t="s">
        <v>18</v>
      </c>
      <c r="D7379" s="557">
        <v>117.7</v>
      </c>
    </row>
    <row r="7380" spans="1:4" ht="27" x14ac:dyDescent="0.25">
      <c r="A7380" s="557">
        <v>104085</v>
      </c>
      <c r="B7380" s="560" t="s">
        <v>20620</v>
      </c>
      <c r="C7380" s="557" t="s">
        <v>61</v>
      </c>
      <c r="D7380" s="557">
        <v>53.33</v>
      </c>
    </row>
    <row r="7381" spans="1:4" ht="27" x14ac:dyDescent="0.25">
      <c r="A7381" s="557">
        <v>104086</v>
      </c>
      <c r="B7381" s="560" t="s">
        <v>20621</v>
      </c>
      <c r="C7381" s="557" t="s">
        <v>61</v>
      </c>
      <c r="D7381" s="557">
        <v>104.97</v>
      </c>
    </row>
    <row r="7382" spans="1:4" ht="27" x14ac:dyDescent="0.25">
      <c r="A7382" s="557">
        <v>104087</v>
      </c>
      <c r="B7382" s="560" t="s">
        <v>20622</v>
      </c>
      <c r="C7382" s="557" t="s">
        <v>2878</v>
      </c>
      <c r="D7382" s="557">
        <v>0.05</v>
      </c>
    </row>
    <row r="7383" spans="1:4" ht="27" x14ac:dyDescent="0.25">
      <c r="A7383" s="557">
        <v>104088</v>
      </c>
      <c r="B7383" s="560" t="s">
        <v>20623</v>
      </c>
      <c r="C7383" s="557" t="s">
        <v>2878</v>
      </c>
      <c r="D7383" s="557">
        <v>0.06</v>
      </c>
    </row>
    <row r="7384" spans="1:4" ht="27" x14ac:dyDescent="0.25">
      <c r="A7384" s="557">
        <v>104089</v>
      </c>
      <c r="B7384" s="560" t="s">
        <v>20624</v>
      </c>
      <c r="C7384" s="557" t="s">
        <v>2878</v>
      </c>
      <c r="D7384" s="557">
        <v>0.06</v>
      </c>
    </row>
    <row r="7385" spans="1:4" ht="27" x14ac:dyDescent="0.25">
      <c r="A7385" s="557">
        <v>104090</v>
      </c>
      <c r="B7385" s="560" t="s">
        <v>20625</v>
      </c>
      <c r="C7385" s="557" t="s">
        <v>2878</v>
      </c>
      <c r="D7385" s="557">
        <v>0.56999999999999995</v>
      </c>
    </row>
    <row r="7386" spans="1:4" ht="27" x14ac:dyDescent="0.25">
      <c r="A7386" s="557">
        <v>104091</v>
      </c>
      <c r="B7386" s="560" t="s">
        <v>20626</v>
      </c>
      <c r="C7386" s="557" t="s">
        <v>11964</v>
      </c>
      <c r="D7386" s="557">
        <v>0.74</v>
      </c>
    </row>
    <row r="7387" spans="1:4" ht="27" x14ac:dyDescent="0.25">
      <c r="A7387" s="557">
        <v>104092</v>
      </c>
      <c r="B7387" s="560" t="s">
        <v>20627</v>
      </c>
      <c r="C7387" s="557" t="s">
        <v>11966</v>
      </c>
      <c r="D7387" s="557">
        <v>0.11</v>
      </c>
    </row>
    <row r="7388" spans="1:4" ht="27" x14ac:dyDescent="0.25">
      <c r="A7388" s="557">
        <v>104093</v>
      </c>
      <c r="B7388" s="560" t="s">
        <v>20628</v>
      </c>
      <c r="C7388" s="557" t="s">
        <v>2878</v>
      </c>
      <c r="D7388" s="557">
        <v>7.0000000000000007E-2</v>
      </c>
    </row>
    <row r="7389" spans="1:4" ht="27" x14ac:dyDescent="0.25">
      <c r="A7389" s="557">
        <v>104094</v>
      </c>
      <c r="B7389" s="560" t="s">
        <v>20629</v>
      </c>
      <c r="C7389" s="557" t="s">
        <v>2878</v>
      </c>
      <c r="D7389" s="557">
        <v>0.08</v>
      </c>
    </row>
    <row r="7390" spans="1:4" ht="27" x14ac:dyDescent="0.25">
      <c r="A7390" s="557">
        <v>104095</v>
      </c>
      <c r="B7390" s="560" t="s">
        <v>20630</v>
      </c>
      <c r="C7390" s="557" t="s">
        <v>2878</v>
      </c>
      <c r="D7390" s="557">
        <v>0.09</v>
      </c>
    </row>
    <row r="7391" spans="1:4" ht="27" x14ac:dyDescent="0.25">
      <c r="A7391" s="557">
        <v>104096</v>
      </c>
      <c r="B7391" s="560" t="s">
        <v>20631</v>
      </c>
      <c r="C7391" s="557" t="s">
        <v>2878</v>
      </c>
      <c r="D7391" s="557">
        <v>0.78</v>
      </c>
    </row>
    <row r="7392" spans="1:4" ht="27" x14ac:dyDescent="0.25">
      <c r="A7392" s="557">
        <v>104097</v>
      </c>
      <c r="B7392" s="560" t="s">
        <v>20632</v>
      </c>
      <c r="C7392" s="557" t="s">
        <v>11964</v>
      </c>
      <c r="D7392" s="557">
        <v>1.02</v>
      </c>
    </row>
    <row r="7393" spans="1:4" ht="27" x14ac:dyDescent="0.25">
      <c r="A7393" s="557">
        <v>104098</v>
      </c>
      <c r="B7393" s="560" t="s">
        <v>20633</v>
      </c>
      <c r="C7393" s="557" t="s">
        <v>11966</v>
      </c>
      <c r="D7393" s="557">
        <v>0.15</v>
      </c>
    </row>
    <row r="7394" spans="1:4" ht="27" x14ac:dyDescent="0.25">
      <c r="A7394" s="557">
        <v>104104</v>
      </c>
      <c r="B7394" s="560" t="s">
        <v>20634</v>
      </c>
      <c r="C7394" s="557" t="s">
        <v>115</v>
      </c>
      <c r="D7394" s="557">
        <v>14.22</v>
      </c>
    </row>
    <row r="7395" spans="1:4" ht="27" x14ac:dyDescent="0.25">
      <c r="A7395" s="557">
        <v>104105</v>
      </c>
      <c r="B7395" s="560" t="s">
        <v>20635</v>
      </c>
      <c r="C7395" s="557" t="s">
        <v>115</v>
      </c>
      <c r="D7395" s="557">
        <v>14.22</v>
      </c>
    </row>
    <row r="7396" spans="1:4" ht="27" x14ac:dyDescent="0.25">
      <c r="A7396" s="557">
        <v>104106</v>
      </c>
      <c r="B7396" s="560" t="s">
        <v>20636</v>
      </c>
      <c r="C7396" s="557" t="s">
        <v>115</v>
      </c>
      <c r="D7396" s="557">
        <v>12.55</v>
      </c>
    </row>
    <row r="7397" spans="1:4" ht="27" x14ac:dyDescent="0.25">
      <c r="A7397" s="557">
        <v>104107</v>
      </c>
      <c r="B7397" s="560" t="s">
        <v>20637</v>
      </c>
      <c r="C7397" s="557" t="s">
        <v>115</v>
      </c>
      <c r="D7397" s="557">
        <v>13.15</v>
      </c>
    </row>
    <row r="7398" spans="1:4" ht="27" x14ac:dyDescent="0.25">
      <c r="A7398" s="557">
        <v>104108</v>
      </c>
      <c r="B7398" s="560" t="s">
        <v>20638</v>
      </c>
      <c r="C7398" s="557" t="s">
        <v>115</v>
      </c>
      <c r="D7398" s="557">
        <v>15.46</v>
      </c>
    </row>
    <row r="7399" spans="1:4" ht="27" x14ac:dyDescent="0.25">
      <c r="A7399" s="557">
        <v>104109</v>
      </c>
      <c r="B7399" s="560" t="s">
        <v>20639</v>
      </c>
      <c r="C7399" s="557" t="s">
        <v>115</v>
      </c>
      <c r="D7399" s="557">
        <v>18.309999999999999</v>
      </c>
    </row>
    <row r="7400" spans="1:4" ht="27" x14ac:dyDescent="0.25">
      <c r="A7400" s="557">
        <v>104110</v>
      </c>
      <c r="B7400" s="560" t="s">
        <v>20640</v>
      </c>
      <c r="C7400" s="557" t="s">
        <v>115</v>
      </c>
      <c r="D7400" s="557">
        <v>20.12</v>
      </c>
    </row>
    <row r="7401" spans="1:4" ht="27" x14ac:dyDescent="0.25">
      <c r="A7401" s="557">
        <v>104111</v>
      </c>
      <c r="B7401" s="560" t="s">
        <v>20641</v>
      </c>
      <c r="C7401" s="557" t="s">
        <v>115</v>
      </c>
      <c r="D7401" s="557">
        <v>21.93</v>
      </c>
    </row>
    <row r="7402" spans="1:4" ht="54" x14ac:dyDescent="0.25">
      <c r="A7402" s="557">
        <v>104112</v>
      </c>
      <c r="B7402" s="560" t="s">
        <v>20642</v>
      </c>
      <c r="C7402" s="557" t="s">
        <v>18</v>
      </c>
      <c r="D7402" s="557">
        <v>146.9</v>
      </c>
    </row>
    <row r="7403" spans="1:4" ht="54" x14ac:dyDescent="0.25">
      <c r="A7403" s="557">
        <v>104114</v>
      </c>
      <c r="B7403" s="560" t="s">
        <v>20643</v>
      </c>
      <c r="C7403" s="557" t="s">
        <v>18</v>
      </c>
      <c r="D7403" s="557">
        <v>218.74</v>
      </c>
    </row>
    <row r="7404" spans="1:4" ht="54" x14ac:dyDescent="0.25">
      <c r="A7404" s="557">
        <v>104116</v>
      </c>
      <c r="B7404" s="560" t="s">
        <v>20644</v>
      </c>
      <c r="C7404" s="557" t="s">
        <v>18</v>
      </c>
      <c r="D7404" s="557">
        <v>290.60000000000002</v>
      </c>
    </row>
    <row r="7405" spans="1:4" ht="54" x14ac:dyDescent="0.25">
      <c r="A7405" s="557">
        <v>104118</v>
      </c>
      <c r="B7405" s="560" t="s">
        <v>20645</v>
      </c>
      <c r="C7405" s="557" t="s">
        <v>18</v>
      </c>
      <c r="D7405" s="557">
        <v>229.75</v>
      </c>
    </row>
    <row r="7406" spans="1:4" ht="54" x14ac:dyDescent="0.25">
      <c r="A7406" s="557">
        <v>104120</v>
      </c>
      <c r="B7406" s="560" t="s">
        <v>20646</v>
      </c>
      <c r="C7406" s="557" t="s">
        <v>18</v>
      </c>
      <c r="D7406" s="557">
        <v>359.16</v>
      </c>
    </row>
    <row r="7407" spans="1:4" ht="54" x14ac:dyDescent="0.25">
      <c r="A7407" s="557">
        <v>104122</v>
      </c>
      <c r="B7407" s="560" t="s">
        <v>20647</v>
      </c>
      <c r="C7407" s="557" t="s">
        <v>18</v>
      </c>
      <c r="D7407" s="557">
        <v>488.58</v>
      </c>
    </row>
    <row r="7408" spans="1:4" ht="54" x14ac:dyDescent="0.25">
      <c r="A7408" s="557">
        <v>104124</v>
      </c>
      <c r="B7408" s="560" t="s">
        <v>20648</v>
      </c>
      <c r="C7408" s="557" t="s">
        <v>18</v>
      </c>
      <c r="D7408" s="557">
        <v>347.99</v>
      </c>
    </row>
    <row r="7409" spans="1:4" ht="54" x14ac:dyDescent="0.25">
      <c r="A7409" s="557">
        <v>104125</v>
      </c>
      <c r="B7409" s="560" t="s">
        <v>20649</v>
      </c>
      <c r="C7409" s="557" t="s">
        <v>18</v>
      </c>
      <c r="D7409" s="557">
        <v>471.42</v>
      </c>
    </row>
    <row r="7410" spans="1:4" ht="54" x14ac:dyDescent="0.25">
      <c r="A7410" s="557">
        <v>104127</v>
      </c>
      <c r="B7410" s="560" t="s">
        <v>20650</v>
      </c>
      <c r="C7410" s="557" t="s">
        <v>18</v>
      </c>
      <c r="D7410" s="557">
        <v>818.02</v>
      </c>
    </row>
    <row r="7411" spans="1:4" ht="54" x14ac:dyDescent="0.25">
      <c r="A7411" s="557">
        <v>104130</v>
      </c>
      <c r="B7411" s="560" t="s">
        <v>20651</v>
      </c>
      <c r="C7411" s="557" t="s">
        <v>18</v>
      </c>
      <c r="D7411" s="557">
        <v>526.25</v>
      </c>
    </row>
    <row r="7412" spans="1:4" ht="54" x14ac:dyDescent="0.25">
      <c r="A7412" s="557">
        <v>104131</v>
      </c>
      <c r="B7412" s="560" t="s">
        <v>20652</v>
      </c>
      <c r="C7412" s="557" t="s">
        <v>18</v>
      </c>
      <c r="D7412" s="557">
        <v>649.86</v>
      </c>
    </row>
    <row r="7413" spans="1:4" ht="54" x14ac:dyDescent="0.25">
      <c r="A7413" s="557">
        <v>104133</v>
      </c>
      <c r="B7413" s="560" t="s">
        <v>20653</v>
      </c>
      <c r="C7413" s="557" t="s">
        <v>18</v>
      </c>
      <c r="D7413" s="562">
        <v>1101.82</v>
      </c>
    </row>
    <row r="7414" spans="1:4" ht="54" x14ac:dyDescent="0.25">
      <c r="A7414" s="557">
        <v>104136</v>
      </c>
      <c r="B7414" s="560" t="s">
        <v>20654</v>
      </c>
      <c r="C7414" s="557" t="s">
        <v>18</v>
      </c>
      <c r="D7414" s="557">
        <v>705.63</v>
      </c>
    </row>
    <row r="7415" spans="1:4" ht="54" x14ac:dyDescent="0.25">
      <c r="A7415" s="557">
        <v>104137</v>
      </c>
      <c r="B7415" s="560" t="s">
        <v>20655</v>
      </c>
      <c r="C7415" s="557" t="s">
        <v>18</v>
      </c>
      <c r="D7415" s="557">
        <v>829.43</v>
      </c>
    </row>
    <row r="7416" spans="1:4" ht="54" x14ac:dyDescent="0.25">
      <c r="A7416" s="557">
        <v>104139</v>
      </c>
      <c r="B7416" s="560" t="s">
        <v>20656</v>
      </c>
      <c r="C7416" s="557" t="s">
        <v>18</v>
      </c>
      <c r="D7416" s="562">
        <v>1386.75</v>
      </c>
    </row>
    <row r="7417" spans="1:4" ht="54" x14ac:dyDescent="0.25">
      <c r="A7417" s="557">
        <v>104142</v>
      </c>
      <c r="B7417" s="560" t="s">
        <v>20657</v>
      </c>
      <c r="C7417" s="557" t="s">
        <v>18</v>
      </c>
      <c r="D7417" s="557">
        <v>469.19</v>
      </c>
    </row>
    <row r="7418" spans="1:4" ht="54" x14ac:dyDescent="0.25">
      <c r="A7418" s="557">
        <v>104143</v>
      </c>
      <c r="B7418" s="560" t="s">
        <v>20658</v>
      </c>
      <c r="C7418" s="557" t="s">
        <v>18</v>
      </c>
      <c r="D7418" s="557">
        <v>617.67999999999995</v>
      </c>
    </row>
    <row r="7419" spans="1:4" ht="54" x14ac:dyDescent="0.25">
      <c r="A7419" s="557">
        <v>104145</v>
      </c>
      <c r="B7419" s="560" t="s">
        <v>20659</v>
      </c>
      <c r="C7419" s="557" t="s">
        <v>18</v>
      </c>
      <c r="D7419" s="557">
        <v>944.05</v>
      </c>
    </row>
    <row r="7420" spans="1:4" ht="54" x14ac:dyDescent="0.25">
      <c r="A7420" s="557">
        <v>104148</v>
      </c>
      <c r="B7420" s="560" t="s">
        <v>20660</v>
      </c>
      <c r="C7420" s="557" t="s">
        <v>18</v>
      </c>
      <c r="D7420" s="557">
        <v>728.09</v>
      </c>
    </row>
    <row r="7421" spans="1:4" ht="54" x14ac:dyDescent="0.25">
      <c r="A7421" s="557">
        <v>104149</v>
      </c>
      <c r="B7421" s="560" t="s">
        <v>20661</v>
      </c>
      <c r="C7421" s="557" t="s">
        <v>18</v>
      </c>
      <c r="D7421" s="557">
        <v>877.01</v>
      </c>
    </row>
    <row r="7422" spans="1:4" ht="54" x14ac:dyDescent="0.25">
      <c r="A7422" s="557">
        <v>104151</v>
      </c>
      <c r="B7422" s="560" t="s">
        <v>20662</v>
      </c>
      <c r="C7422" s="557" t="s">
        <v>18</v>
      </c>
      <c r="D7422" s="562">
        <v>1312.14</v>
      </c>
    </row>
    <row r="7423" spans="1:4" ht="54" x14ac:dyDescent="0.25">
      <c r="A7423" s="557">
        <v>104154</v>
      </c>
      <c r="B7423" s="560" t="s">
        <v>20663</v>
      </c>
      <c r="C7423" s="557" t="s">
        <v>18</v>
      </c>
      <c r="D7423" s="557">
        <v>989.58</v>
      </c>
    </row>
    <row r="7424" spans="1:4" ht="54" x14ac:dyDescent="0.25">
      <c r="A7424" s="557">
        <v>104155</v>
      </c>
      <c r="B7424" s="560" t="s">
        <v>20664</v>
      </c>
      <c r="C7424" s="557" t="s">
        <v>18</v>
      </c>
      <c r="D7424" s="562">
        <v>1138.92</v>
      </c>
    </row>
    <row r="7425" spans="1:4" ht="54" x14ac:dyDescent="0.25">
      <c r="A7425" s="557">
        <v>104157</v>
      </c>
      <c r="B7425" s="560" t="s">
        <v>20665</v>
      </c>
      <c r="C7425" s="557" t="s">
        <v>18</v>
      </c>
      <c r="D7425" s="562">
        <v>1682.82</v>
      </c>
    </row>
    <row r="7426" spans="1:4" ht="54" x14ac:dyDescent="0.25">
      <c r="A7426" s="557">
        <v>104162</v>
      </c>
      <c r="B7426" s="560" t="s">
        <v>20666</v>
      </c>
      <c r="C7426" s="557" t="s">
        <v>1389</v>
      </c>
      <c r="D7426" s="557">
        <v>92.11</v>
      </c>
    </row>
    <row r="7427" spans="1:4" ht="27" x14ac:dyDescent="0.25">
      <c r="A7427" s="557">
        <v>104163</v>
      </c>
      <c r="B7427" s="560" t="s">
        <v>20667</v>
      </c>
      <c r="C7427" s="557" t="s">
        <v>18</v>
      </c>
      <c r="D7427" s="557">
        <v>42.73</v>
      </c>
    </row>
    <row r="7428" spans="1:4" ht="27" x14ac:dyDescent="0.25">
      <c r="A7428" s="557">
        <v>104164</v>
      </c>
      <c r="B7428" s="560" t="s">
        <v>20668</v>
      </c>
      <c r="C7428" s="557" t="s">
        <v>18</v>
      </c>
      <c r="D7428" s="557">
        <v>61.66</v>
      </c>
    </row>
    <row r="7429" spans="1:4" ht="27" x14ac:dyDescent="0.25">
      <c r="A7429" s="557">
        <v>104165</v>
      </c>
      <c r="B7429" s="560" t="s">
        <v>20669</v>
      </c>
      <c r="C7429" s="557" t="s">
        <v>18</v>
      </c>
      <c r="D7429" s="557">
        <v>89.69</v>
      </c>
    </row>
    <row r="7430" spans="1:4" ht="27" x14ac:dyDescent="0.25">
      <c r="A7430" s="557">
        <v>104166</v>
      </c>
      <c r="B7430" s="560" t="s">
        <v>20670</v>
      </c>
      <c r="C7430" s="557" t="s">
        <v>61</v>
      </c>
      <c r="D7430" s="557">
        <v>107.65</v>
      </c>
    </row>
    <row r="7431" spans="1:4" ht="27" x14ac:dyDescent="0.25">
      <c r="A7431" s="557">
        <v>104167</v>
      </c>
      <c r="B7431" s="560" t="s">
        <v>20671</v>
      </c>
      <c r="C7431" s="557" t="s">
        <v>18</v>
      </c>
      <c r="D7431" s="557">
        <v>171.39</v>
      </c>
    </row>
    <row r="7432" spans="1:4" ht="27" x14ac:dyDescent="0.25">
      <c r="A7432" s="557">
        <v>104168</v>
      </c>
      <c r="B7432" s="560" t="s">
        <v>20672</v>
      </c>
      <c r="C7432" s="557" t="s">
        <v>18</v>
      </c>
      <c r="D7432" s="557">
        <v>142</v>
      </c>
    </row>
    <row r="7433" spans="1:4" ht="27" x14ac:dyDescent="0.25">
      <c r="A7433" s="557">
        <v>104169</v>
      </c>
      <c r="B7433" s="560" t="s">
        <v>20673</v>
      </c>
      <c r="C7433" s="557" t="s">
        <v>18</v>
      </c>
      <c r="D7433" s="557">
        <v>227.46</v>
      </c>
    </row>
    <row r="7434" spans="1:4" ht="27" x14ac:dyDescent="0.25">
      <c r="A7434" s="557">
        <v>104170</v>
      </c>
      <c r="B7434" s="560" t="s">
        <v>20674</v>
      </c>
      <c r="C7434" s="557" t="s">
        <v>18</v>
      </c>
      <c r="D7434" s="557">
        <v>81.77</v>
      </c>
    </row>
    <row r="7435" spans="1:4" ht="27" x14ac:dyDescent="0.25">
      <c r="A7435" s="557">
        <v>104171</v>
      </c>
      <c r="B7435" s="560" t="s">
        <v>20675</v>
      </c>
      <c r="C7435" s="557" t="s">
        <v>18</v>
      </c>
      <c r="D7435" s="557">
        <v>123.31</v>
      </c>
    </row>
    <row r="7436" spans="1:4" ht="27" x14ac:dyDescent="0.25">
      <c r="A7436" s="557">
        <v>104172</v>
      </c>
      <c r="B7436" s="560" t="s">
        <v>20676</v>
      </c>
      <c r="C7436" s="557" t="s">
        <v>18</v>
      </c>
      <c r="D7436" s="557">
        <v>350.47</v>
      </c>
    </row>
    <row r="7437" spans="1:4" ht="27" x14ac:dyDescent="0.25">
      <c r="A7437" s="557">
        <v>104173</v>
      </c>
      <c r="B7437" s="560" t="s">
        <v>20677</v>
      </c>
      <c r="C7437" s="557" t="s">
        <v>18</v>
      </c>
      <c r="D7437" s="557">
        <v>89.7</v>
      </c>
    </row>
    <row r="7438" spans="1:4" ht="27" x14ac:dyDescent="0.25">
      <c r="A7438" s="557">
        <v>104174</v>
      </c>
      <c r="B7438" s="560" t="s">
        <v>20678</v>
      </c>
      <c r="C7438" s="557" t="s">
        <v>18</v>
      </c>
      <c r="D7438" s="557">
        <v>244.94</v>
      </c>
    </row>
    <row r="7439" spans="1:4" ht="27" x14ac:dyDescent="0.25">
      <c r="A7439" s="557">
        <v>104175</v>
      </c>
      <c r="B7439" s="560" t="s">
        <v>20679</v>
      </c>
      <c r="C7439" s="557" t="s">
        <v>18</v>
      </c>
      <c r="D7439" s="557">
        <v>155.54</v>
      </c>
    </row>
    <row r="7440" spans="1:4" ht="27" x14ac:dyDescent="0.25">
      <c r="A7440" s="557">
        <v>104176</v>
      </c>
      <c r="B7440" s="560" t="s">
        <v>20680</v>
      </c>
      <c r="C7440" s="557" t="s">
        <v>18</v>
      </c>
      <c r="D7440" s="557">
        <v>280.79000000000002</v>
      </c>
    </row>
    <row r="7441" spans="1:4" ht="27" x14ac:dyDescent="0.25">
      <c r="A7441" s="557">
        <v>104177</v>
      </c>
      <c r="B7441" s="560" t="s">
        <v>20681</v>
      </c>
      <c r="C7441" s="557" t="s">
        <v>18</v>
      </c>
      <c r="D7441" s="557">
        <v>218.44</v>
      </c>
    </row>
    <row r="7442" spans="1:4" ht="27" x14ac:dyDescent="0.25">
      <c r="A7442" s="557">
        <v>104178</v>
      </c>
      <c r="B7442" s="560" t="s">
        <v>20682</v>
      </c>
      <c r="C7442" s="557" t="s">
        <v>18</v>
      </c>
      <c r="D7442" s="557">
        <v>27.4</v>
      </c>
    </row>
    <row r="7443" spans="1:4" ht="27" x14ac:dyDescent="0.25">
      <c r="A7443" s="557">
        <v>104179</v>
      </c>
      <c r="B7443" s="560" t="s">
        <v>20683</v>
      </c>
      <c r="C7443" s="557" t="s">
        <v>18</v>
      </c>
      <c r="D7443" s="557">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59" customWidth="1"/>
    <col min="2" max="2" width="90.7109375" style="561" customWidth="1"/>
    <col min="3" max="3" width="10.7109375" style="559" customWidth="1"/>
    <col min="4" max="4" width="15.7109375" style="559" customWidth="1"/>
    <col min="5" max="256" width="9.140625" style="559"/>
    <col min="257" max="257" width="25.7109375" style="559" customWidth="1"/>
    <col min="258" max="258" width="90.7109375" style="559" customWidth="1"/>
    <col min="259" max="259" width="10.7109375" style="559" customWidth="1"/>
    <col min="260" max="260" width="15.7109375" style="559" customWidth="1"/>
    <col min="261" max="512" width="9.140625" style="559"/>
    <col min="513" max="513" width="25.7109375" style="559" customWidth="1"/>
    <col min="514" max="514" width="90.7109375" style="559" customWidth="1"/>
    <col min="515" max="515" width="10.7109375" style="559" customWidth="1"/>
    <col min="516" max="516" width="15.7109375" style="559" customWidth="1"/>
    <col min="517" max="768" width="9.140625" style="559"/>
    <col min="769" max="769" width="25.7109375" style="559" customWidth="1"/>
    <col min="770" max="770" width="90.7109375" style="559" customWidth="1"/>
    <col min="771" max="771" width="10.7109375" style="559" customWidth="1"/>
    <col min="772" max="772" width="15.7109375" style="559" customWidth="1"/>
    <col min="773" max="1024" width="9.140625" style="559"/>
    <col min="1025" max="1025" width="25.7109375" style="559" customWidth="1"/>
    <col min="1026" max="1026" width="90.7109375" style="559" customWidth="1"/>
    <col min="1027" max="1027" width="10.7109375" style="559" customWidth="1"/>
    <col min="1028" max="1028" width="15.7109375" style="559" customWidth="1"/>
    <col min="1029" max="1280" width="9.140625" style="559"/>
    <col min="1281" max="1281" width="25.7109375" style="559" customWidth="1"/>
    <col min="1282" max="1282" width="90.7109375" style="559" customWidth="1"/>
    <col min="1283" max="1283" width="10.7109375" style="559" customWidth="1"/>
    <col min="1284" max="1284" width="15.7109375" style="559" customWidth="1"/>
    <col min="1285" max="1536" width="9.140625" style="559"/>
    <col min="1537" max="1537" width="25.7109375" style="559" customWidth="1"/>
    <col min="1538" max="1538" width="90.7109375" style="559" customWidth="1"/>
    <col min="1539" max="1539" width="10.7109375" style="559" customWidth="1"/>
    <col min="1540" max="1540" width="15.7109375" style="559" customWidth="1"/>
    <col min="1541" max="1792" width="9.140625" style="559"/>
    <col min="1793" max="1793" width="25.7109375" style="559" customWidth="1"/>
    <col min="1794" max="1794" width="90.7109375" style="559" customWidth="1"/>
    <col min="1795" max="1795" width="10.7109375" style="559" customWidth="1"/>
    <col min="1796" max="1796" width="15.7109375" style="559" customWidth="1"/>
    <col min="1797" max="2048" width="9.140625" style="559"/>
    <col min="2049" max="2049" width="25.7109375" style="559" customWidth="1"/>
    <col min="2050" max="2050" width="90.7109375" style="559" customWidth="1"/>
    <col min="2051" max="2051" width="10.7109375" style="559" customWidth="1"/>
    <col min="2052" max="2052" width="15.7109375" style="559" customWidth="1"/>
    <col min="2053" max="2304" width="9.140625" style="559"/>
    <col min="2305" max="2305" width="25.7109375" style="559" customWidth="1"/>
    <col min="2306" max="2306" width="90.7109375" style="559" customWidth="1"/>
    <col min="2307" max="2307" width="10.7109375" style="559" customWidth="1"/>
    <col min="2308" max="2308" width="15.7109375" style="559" customWidth="1"/>
    <col min="2309" max="2560" width="9.140625" style="559"/>
    <col min="2561" max="2561" width="25.7109375" style="559" customWidth="1"/>
    <col min="2562" max="2562" width="90.7109375" style="559" customWidth="1"/>
    <col min="2563" max="2563" width="10.7109375" style="559" customWidth="1"/>
    <col min="2564" max="2564" width="15.7109375" style="559" customWidth="1"/>
    <col min="2565" max="2816" width="9.140625" style="559"/>
    <col min="2817" max="2817" width="25.7109375" style="559" customWidth="1"/>
    <col min="2818" max="2818" width="90.7109375" style="559" customWidth="1"/>
    <col min="2819" max="2819" width="10.7109375" style="559" customWidth="1"/>
    <col min="2820" max="2820" width="15.7109375" style="559" customWidth="1"/>
    <col min="2821" max="3072" width="9.140625" style="559"/>
    <col min="3073" max="3073" width="25.7109375" style="559" customWidth="1"/>
    <col min="3074" max="3074" width="90.7109375" style="559" customWidth="1"/>
    <col min="3075" max="3075" width="10.7109375" style="559" customWidth="1"/>
    <col min="3076" max="3076" width="15.7109375" style="559" customWidth="1"/>
    <col min="3077" max="3328" width="9.140625" style="559"/>
    <col min="3329" max="3329" width="25.7109375" style="559" customWidth="1"/>
    <col min="3330" max="3330" width="90.7109375" style="559" customWidth="1"/>
    <col min="3331" max="3331" width="10.7109375" style="559" customWidth="1"/>
    <col min="3332" max="3332" width="15.7109375" style="559" customWidth="1"/>
    <col min="3333" max="3584" width="9.140625" style="559"/>
    <col min="3585" max="3585" width="25.7109375" style="559" customWidth="1"/>
    <col min="3586" max="3586" width="90.7109375" style="559" customWidth="1"/>
    <col min="3587" max="3587" width="10.7109375" style="559" customWidth="1"/>
    <col min="3588" max="3588" width="15.7109375" style="559" customWidth="1"/>
    <col min="3589" max="3840" width="9.140625" style="559"/>
    <col min="3841" max="3841" width="25.7109375" style="559" customWidth="1"/>
    <col min="3842" max="3842" width="90.7109375" style="559" customWidth="1"/>
    <col min="3843" max="3843" width="10.7109375" style="559" customWidth="1"/>
    <col min="3844" max="3844" width="15.7109375" style="559" customWidth="1"/>
    <col min="3845" max="4096" width="9.140625" style="559"/>
    <col min="4097" max="4097" width="25.7109375" style="559" customWidth="1"/>
    <col min="4098" max="4098" width="90.7109375" style="559" customWidth="1"/>
    <col min="4099" max="4099" width="10.7109375" style="559" customWidth="1"/>
    <col min="4100" max="4100" width="15.7109375" style="559" customWidth="1"/>
    <col min="4101" max="4352" width="9.140625" style="559"/>
    <col min="4353" max="4353" width="25.7109375" style="559" customWidth="1"/>
    <col min="4354" max="4354" width="90.7109375" style="559" customWidth="1"/>
    <col min="4355" max="4355" width="10.7109375" style="559" customWidth="1"/>
    <col min="4356" max="4356" width="15.7109375" style="559" customWidth="1"/>
    <col min="4357" max="4608" width="9.140625" style="559"/>
    <col min="4609" max="4609" width="25.7109375" style="559" customWidth="1"/>
    <col min="4610" max="4610" width="90.7109375" style="559" customWidth="1"/>
    <col min="4611" max="4611" width="10.7109375" style="559" customWidth="1"/>
    <col min="4612" max="4612" width="15.7109375" style="559" customWidth="1"/>
    <col min="4613" max="4864" width="9.140625" style="559"/>
    <col min="4865" max="4865" width="25.7109375" style="559" customWidth="1"/>
    <col min="4866" max="4866" width="90.7109375" style="559" customWidth="1"/>
    <col min="4867" max="4867" width="10.7109375" style="559" customWidth="1"/>
    <col min="4868" max="4868" width="15.7109375" style="559" customWidth="1"/>
    <col min="4869" max="5120" width="9.140625" style="559"/>
    <col min="5121" max="5121" width="25.7109375" style="559" customWidth="1"/>
    <col min="5122" max="5122" width="90.7109375" style="559" customWidth="1"/>
    <col min="5123" max="5123" width="10.7109375" style="559" customWidth="1"/>
    <col min="5124" max="5124" width="15.7109375" style="559" customWidth="1"/>
    <col min="5125" max="5376" width="9.140625" style="559"/>
    <col min="5377" max="5377" width="25.7109375" style="559" customWidth="1"/>
    <col min="5378" max="5378" width="90.7109375" style="559" customWidth="1"/>
    <col min="5379" max="5379" width="10.7109375" style="559" customWidth="1"/>
    <col min="5380" max="5380" width="15.7109375" style="559" customWidth="1"/>
    <col min="5381" max="5632" width="9.140625" style="559"/>
    <col min="5633" max="5633" width="25.7109375" style="559" customWidth="1"/>
    <col min="5634" max="5634" width="90.7109375" style="559" customWidth="1"/>
    <col min="5635" max="5635" width="10.7109375" style="559" customWidth="1"/>
    <col min="5636" max="5636" width="15.7109375" style="559" customWidth="1"/>
    <col min="5637" max="5888" width="9.140625" style="559"/>
    <col min="5889" max="5889" width="25.7109375" style="559" customWidth="1"/>
    <col min="5890" max="5890" width="90.7109375" style="559" customWidth="1"/>
    <col min="5891" max="5891" width="10.7109375" style="559" customWidth="1"/>
    <col min="5892" max="5892" width="15.7109375" style="559" customWidth="1"/>
    <col min="5893" max="6144" width="9.140625" style="559"/>
    <col min="6145" max="6145" width="25.7109375" style="559" customWidth="1"/>
    <col min="6146" max="6146" width="90.7109375" style="559" customWidth="1"/>
    <col min="6147" max="6147" width="10.7109375" style="559" customWidth="1"/>
    <col min="6148" max="6148" width="15.7109375" style="559" customWidth="1"/>
    <col min="6149" max="6400" width="9.140625" style="559"/>
    <col min="6401" max="6401" width="25.7109375" style="559" customWidth="1"/>
    <col min="6402" max="6402" width="90.7109375" style="559" customWidth="1"/>
    <col min="6403" max="6403" width="10.7109375" style="559" customWidth="1"/>
    <col min="6404" max="6404" width="15.7109375" style="559" customWidth="1"/>
    <col min="6405" max="6656" width="9.140625" style="559"/>
    <col min="6657" max="6657" width="25.7109375" style="559" customWidth="1"/>
    <col min="6658" max="6658" width="90.7109375" style="559" customWidth="1"/>
    <col min="6659" max="6659" width="10.7109375" style="559" customWidth="1"/>
    <col min="6660" max="6660" width="15.7109375" style="559" customWidth="1"/>
    <col min="6661" max="6912" width="9.140625" style="559"/>
    <col min="6913" max="6913" width="25.7109375" style="559" customWidth="1"/>
    <col min="6914" max="6914" width="90.7109375" style="559" customWidth="1"/>
    <col min="6915" max="6915" width="10.7109375" style="559" customWidth="1"/>
    <col min="6916" max="6916" width="15.7109375" style="559" customWidth="1"/>
    <col min="6917" max="7168" width="9.140625" style="559"/>
    <col min="7169" max="7169" width="25.7109375" style="559" customWidth="1"/>
    <col min="7170" max="7170" width="90.7109375" style="559" customWidth="1"/>
    <col min="7171" max="7171" width="10.7109375" style="559" customWidth="1"/>
    <col min="7172" max="7172" width="15.7109375" style="559" customWidth="1"/>
    <col min="7173" max="7424" width="9.140625" style="559"/>
    <col min="7425" max="7425" width="25.7109375" style="559" customWidth="1"/>
    <col min="7426" max="7426" width="90.7109375" style="559" customWidth="1"/>
    <col min="7427" max="7427" width="10.7109375" style="559" customWidth="1"/>
    <col min="7428" max="7428" width="15.7109375" style="559" customWidth="1"/>
    <col min="7429" max="7680" width="9.140625" style="559"/>
    <col min="7681" max="7681" width="25.7109375" style="559" customWidth="1"/>
    <col min="7682" max="7682" width="90.7109375" style="559" customWidth="1"/>
    <col min="7683" max="7683" width="10.7109375" style="559" customWidth="1"/>
    <col min="7684" max="7684" width="15.7109375" style="559" customWidth="1"/>
    <col min="7685" max="7936" width="9.140625" style="559"/>
    <col min="7937" max="7937" width="25.7109375" style="559" customWidth="1"/>
    <col min="7938" max="7938" width="90.7109375" style="559" customWidth="1"/>
    <col min="7939" max="7939" width="10.7109375" style="559" customWidth="1"/>
    <col min="7940" max="7940" width="15.7109375" style="559" customWidth="1"/>
    <col min="7941" max="8192" width="9.140625" style="559"/>
    <col min="8193" max="8193" width="25.7109375" style="559" customWidth="1"/>
    <col min="8194" max="8194" width="90.7109375" style="559" customWidth="1"/>
    <col min="8195" max="8195" width="10.7109375" style="559" customWidth="1"/>
    <col min="8196" max="8196" width="15.7109375" style="559" customWidth="1"/>
    <col min="8197" max="8448" width="9.140625" style="559"/>
    <col min="8449" max="8449" width="25.7109375" style="559" customWidth="1"/>
    <col min="8450" max="8450" width="90.7109375" style="559" customWidth="1"/>
    <col min="8451" max="8451" width="10.7109375" style="559" customWidth="1"/>
    <col min="8452" max="8452" width="15.7109375" style="559" customWidth="1"/>
    <col min="8453" max="8704" width="9.140625" style="559"/>
    <col min="8705" max="8705" width="25.7109375" style="559" customWidth="1"/>
    <col min="8706" max="8706" width="90.7109375" style="559" customWidth="1"/>
    <col min="8707" max="8707" width="10.7109375" style="559" customWidth="1"/>
    <col min="8708" max="8708" width="15.7109375" style="559" customWidth="1"/>
    <col min="8709" max="8960" width="9.140625" style="559"/>
    <col min="8961" max="8961" width="25.7109375" style="559" customWidth="1"/>
    <col min="8962" max="8962" width="90.7109375" style="559" customWidth="1"/>
    <col min="8963" max="8963" width="10.7109375" style="559" customWidth="1"/>
    <col min="8964" max="8964" width="15.7109375" style="559" customWidth="1"/>
    <col min="8965" max="9216" width="9.140625" style="559"/>
    <col min="9217" max="9217" width="25.7109375" style="559" customWidth="1"/>
    <col min="9218" max="9218" width="90.7109375" style="559" customWidth="1"/>
    <col min="9219" max="9219" width="10.7109375" style="559" customWidth="1"/>
    <col min="9220" max="9220" width="15.7109375" style="559" customWidth="1"/>
    <col min="9221" max="9472" width="9.140625" style="559"/>
    <col min="9473" max="9473" width="25.7109375" style="559" customWidth="1"/>
    <col min="9474" max="9474" width="90.7109375" style="559" customWidth="1"/>
    <col min="9475" max="9475" width="10.7109375" style="559" customWidth="1"/>
    <col min="9476" max="9476" width="15.7109375" style="559" customWidth="1"/>
    <col min="9477" max="9728" width="9.140625" style="559"/>
    <col min="9729" max="9729" width="25.7109375" style="559" customWidth="1"/>
    <col min="9730" max="9730" width="90.7109375" style="559" customWidth="1"/>
    <col min="9731" max="9731" width="10.7109375" style="559" customWidth="1"/>
    <col min="9732" max="9732" width="15.7109375" style="559" customWidth="1"/>
    <col min="9733" max="9984" width="9.140625" style="559"/>
    <col min="9985" max="9985" width="25.7109375" style="559" customWidth="1"/>
    <col min="9986" max="9986" width="90.7109375" style="559" customWidth="1"/>
    <col min="9987" max="9987" width="10.7109375" style="559" customWidth="1"/>
    <col min="9988" max="9988" width="15.7109375" style="559" customWidth="1"/>
    <col min="9989" max="10240" width="9.140625" style="559"/>
    <col min="10241" max="10241" width="25.7109375" style="559" customWidth="1"/>
    <col min="10242" max="10242" width="90.7109375" style="559" customWidth="1"/>
    <col min="10243" max="10243" width="10.7109375" style="559" customWidth="1"/>
    <col min="10244" max="10244" width="15.7109375" style="559" customWidth="1"/>
    <col min="10245" max="10496" width="9.140625" style="559"/>
    <col min="10497" max="10497" width="25.7109375" style="559" customWidth="1"/>
    <col min="10498" max="10498" width="90.7109375" style="559" customWidth="1"/>
    <col min="10499" max="10499" width="10.7109375" style="559" customWidth="1"/>
    <col min="10500" max="10500" width="15.7109375" style="559" customWidth="1"/>
    <col min="10501" max="10752" width="9.140625" style="559"/>
    <col min="10753" max="10753" width="25.7109375" style="559" customWidth="1"/>
    <col min="10754" max="10754" width="90.7109375" style="559" customWidth="1"/>
    <col min="10755" max="10755" width="10.7109375" style="559" customWidth="1"/>
    <col min="10756" max="10756" width="15.7109375" style="559" customWidth="1"/>
    <col min="10757" max="11008" width="9.140625" style="559"/>
    <col min="11009" max="11009" width="25.7109375" style="559" customWidth="1"/>
    <col min="11010" max="11010" width="90.7109375" style="559" customWidth="1"/>
    <col min="11011" max="11011" width="10.7109375" style="559" customWidth="1"/>
    <col min="11012" max="11012" width="15.7109375" style="559" customWidth="1"/>
    <col min="11013" max="11264" width="9.140625" style="559"/>
    <col min="11265" max="11265" width="25.7109375" style="559" customWidth="1"/>
    <col min="11266" max="11266" width="90.7109375" style="559" customWidth="1"/>
    <col min="11267" max="11267" width="10.7109375" style="559" customWidth="1"/>
    <col min="11268" max="11268" width="15.7109375" style="559" customWidth="1"/>
    <col min="11269" max="11520" width="9.140625" style="559"/>
    <col min="11521" max="11521" width="25.7109375" style="559" customWidth="1"/>
    <col min="11522" max="11522" width="90.7109375" style="559" customWidth="1"/>
    <col min="11523" max="11523" width="10.7109375" style="559" customWidth="1"/>
    <col min="11524" max="11524" width="15.7109375" style="559" customWidth="1"/>
    <col min="11525" max="11776" width="9.140625" style="559"/>
    <col min="11777" max="11777" width="25.7109375" style="559" customWidth="1"/>
    <col min="11778" max="11778" width="90.7109375" style="559" customWidth="1"/>
    <col min="11779" max="11779" width="10.7109375" style="559" customWidth="1"/>
    <col min="11780" max="11780" width="15.7109375" style="559" customWidth="1"/>
    <col min="11781" max="12032" width="9.140625" style="559"/>
    <col min="12033" max="12033" width="25.7109375" style="559" customWidth="1"/>
    <col min="12034" max="12034" width="90.7109375" style="559" customWidth="1"/>
    <col min="12035" max="12035" width="10.7109375" style="559" customWidth="1"/>
    <col min="12036" max="12036" width="15.7109375" style="559" customWidth="1"/>
    <col min="12037" max="12288" width="9.140625" style="559"/>
    <col min="12289" max="12289" width="25.7109375" style="559" customWidth="1"/>
    <col min="12290" max="12290" width="90.7109375" style="559" customWidth="1"/>
    <col min="12291" max="12291" width="10.7109375" style="559" customWidth="1"/>
    <col min="12292" max="12292" width="15.7109375" style="559" customWidth="1"/>
    <col min="12293" max="12544" width="9.140625" style="559"/>
    <col min="12545" max="12545" width="25.7109375" style="559" customWidth="1"/>
    <col min="12546" max="12546" width="90.7109375" style="559" customWidth="1"/>
    <col min="12547" max="12547" width="10.7109375" style="559" customWidth="1"/>
    <col min="12548" max="12548" width="15.7109375" style="559" customWidth="1"/>
    <col min="12549" max="12800" width="9.140625" style="559"/>
    <col min="12801" max="12801" width="25.7109375" style="559" customWidth="1"/>
    <col min="12802" max="12802" width="90.7109375" style="559" customWidth="1"/>
    <col min="12803" max="12803" width="10.7109375" style="559" customWidth="1"/>
    <col min="12804" max="12804" width="15.7109375" style="559" customWidth="1"/>
    <col min="12805" max="13056" width="9.140625" style="559"/>
    <col min="13057" max="13057" width="25.7109375" style="559" customWidth="1"/>
    <col min="13058" max="13058" width="90.7109375" style="559" customWidth="1"/>
    <col min="13059" max="13059" width="10.7109375" style="559" customWidth="1"/>
    <col min="13060" max="13060" width="15.7109375" style="559" customWidth="1"/>
    <col min="13061" max="13312" width="9.140625" style="559"/>
    <col min="13313" max="13313" width="25.7109375" style="559" customWidth="1"/>
    <col min="13314" max="13314" width="90.7109375" style="559" customWidth="1"/>
    <col min="13315" max="13315" width="10.7109375" style="559" customWidth="1"/>
    <col min="13316" max="13316" width="15.7109375" style="559" customWidth="1"/>
    <col min="13317" max="13568" width="9.140625" style="559"/>
    <col min="13569" max="13569" width="25.7109375" style="559" customWidth="1"/>
    <col min="13570" max="13570" width="90.7109375" style="559" customWidth="1"/>
    <col min="13571" max="13571" width="10.7109375" style="559" customWidth="1"/>
    <col min="13572" max="13572" width="15.7109375" style="559" customWidth="1"/>
    <col min="13573" max="13824" width="9.140625" style="559"/>
    <col min="13825" max="13825" width="25.7109375" style="559" customWidth="1"/>
    <col min="13826" max="13826" width="90.7109375" style="559" customWidth="1"/>
    <col min="13827" max="13827" width="10.7109375" style="559" customWidth="1"/>
    <col min="13828" max="13828" width="15.7109375" style="559" customWidth="1"/>
    <col min="13829" max="14080" width="9.140625" style="559"/>
    <col min="14081" max="14081" width="25.7109375" style="559" customWidth="1"/>
    <col min="14082" max="14082" width="90.7109375" style="559" customWidth="1"/>
    <col min="14083" max="14083" width="10.7109375" style="559" customWidth="1"/>
    <col min="14084" max="14084" width="15.7109375" style="559" customWidth="1"/>
    <col min="14085" max="14336" width="9.140625" style="559"/>
    <col min="14337" max="14337" width="25.7109375" style="559" customWidth="1"/>
    <col min="14338" max="14338" width="90.7109375" style="559" customWidth="1"/>
    <col min="14339" max="14339" width="10.7109375" style="559" customWidth="1"/>
    <col min="14340" max="14340" width="15.7109375" style="559" customWidth="1"/>
    <col min="14341" max="14592" width="9.140625" style="559"/>
    <col min="14593" max="14593" width="25.7109375" style="559" customWidth="1"/>
    <col min="14594" max="14594" width="90.7109375" style="559" customWidth="1"/>
    <col min="14595" max="14595" width="10.7109375" style="559" customWidth="1"/>
    <col min="14596" max="14596" width="15.7109375" style="559" customWidth="1"/>
    <col min="14597" max="14848" width="9.140625" style="559"/>
    <col min="14849" max="14849" width="25.7109375" style="559" customWidth="1"/>
    <col min="14850" max="14850" width="90.7109375" style="559" customWidth="1"/>
    <col min="14851" max="14851" width="10.7109375" style="559" customWidth="1"/>
    <col min="14852" max="14852" width="15.7109375" style="559" customWidth="1"/>
    <col min="14853" max="15104" width="9.140625" style="559"/>
    <col min="15105" max="15105" width="25.7109375" style="559" customWidth="1"/>
    <col min="15106" max="15106" width="90.7109375" style="559" customWidth="1"/>
    <col min="15107" max="15107" width="10.7109375" style="559" customWidth="1"/>
    <col min="15108" max="15108" width="15.7109375" style="559" customWidth="1"/>
    <col min="15109" max="15360" width="9.140625" style="559"/>
    <col min="15361" max="15361" width="25.7109375" style="559" customWidth="1"/>
    <col min="15362" max="15362" width="90.7109375" style="559" customWidth="1"/>
    <col min="15363" max="15363" width="10.7109375" style="559" customWidth="1"/>
    <col min="15364" max="15364" width="15.7109375" style="559" customWidth="1"/>
    <col min="15365" max="15616" width="9.140625" style="559"/>
    <col min="15617" max="15617" width="25.7109375" style="559" customWidth="1"/>
    <col min="15618" max="15618" width="90.7109375" style="559" customWidth="1"/>
    <col min="15619" max="15619" width="10.7109375" style="559" customWidth="1"/>
    <col min="15620" max="15620" width="15.7109375" style="559" customWidth="1"/>
    <col min="15621" max="15872" width="9.140625" style="559"/>
    <col min="15873" max="15873" width="25.7109375" style="559" customWidth="1"/>
    <col min="15874" max="15874" width="90.7109375" style="559" customWidth="1"/>
    <col min="15875" max="15875" width="10.7109375" style="559" customWidth="1"/>
    <col min="15876" max="15876" width="15.7109375" style="559" customWidth="1"/>
    <col min="15877" max="16128" width="9.140625" style="559"/>
    <col min="16129" max="16129" width="25.7109375" style="559" customWidth="1"/>
    <col min="16130" max="16130" width="90.7109375" style="559" customWidth="1"/>
    <col min="16131" max="16131" width="10.7109375" style="559" customWidth="1"/>
    <col min="16132" max="16132" width="15.7109375" style="559" customWidth="1"/>
    <col min="16133" max="16384" width="9.140625" style="559"/>
  </cols>
  <sheetData>
    <row r="1" spans="1:4" ht="13.9" x14ac:dyDescent="0.3">
      <c r="A1" s="557" t="s">
        <v>11956</v>
      </c>
      <c r="B1" s="560" t="s">
        <v>11957</v>
      </c>
      <c r="C1" s="557" t="s">
        <v>2037</v>
      </c>
      <c r="D1" s="557" t="s">
        <v>2040</v>
      </c>
    </row>
    <row r="3" spans="1:4" ht="40.5" x14ac:dyDescent="0.25">
      <c r="A3" s="557">
        <v>5089</v>
      </c>
      <c r="B3" s="560" t="s">
        <v>11958</v>
      </c>
      <c r="C3" s="557" t="s">
        <v>2878</v>
      </c>
      <c r="D3" s="557">
        <v>34.61</v>
      </c>
    </row>
    <row r="4" spans="1:4" ht="27" x14ac:dyDescent="0.25">
      <c r="A4" s="557">
        <v>5627</v>
      </c>
      <c r="B4" s="560" t="s">
        <v>11959</v>
      </c>
      <c r="C4" s="557" t="s">
        <v>2878</v>
      </c>
      <c r="D4" s="557">
        <v>50.12</v>
      </c>
    </row>
    <row r="5" spans="1:4" ht="27" x14ac:dyDescent="0.25">
      <c r="A5" s="557">
        <v>5628</v>
      </c>
      <c r="B5" s="560" t="s">
        <v>11960</v>
      </c>
      <c r="C5" s="557" t="s">
        <v>2878</v>
      </c>
      <c r="D5" s="557">
        <v>6.8</v>
      </c>
    </row>
    <row r="6" spans="1:4" ht="27" x14ac:dyDescent="0.25">
      <c r="A6" s="557">
        <v>5629</v>
      </c>
      <c r="B6" s="560" t="s">
        <v>11961</v>
      </c>
      <c r="C6" s="557" t="s">
        <v>2878</v>
      </c>
      <c r="D6" s="557">
        <v>62.65</v>
      </c>
    </row>
    <row r="7" spans="1:4" ht="27" x14ac:dyDescent="0.25">
      <c r="A7" s="557">
        <v>5630</v>
      </c>
      <c r="B7" s="560" t="s">
        <v>11962</v>
      </c>
      <c r="C7" s="557" t="s">
        <v>2878</v>
      </c>
      <c r="D7" s="557">
        <v>65.05</v>
      </c>
    </row>
    <row r="8" spans="1:4" ht="27" x14ac:dyDescent="0.25">
      <c r="A8" s="557">
        <v>5631</v>
      </c>
      <c r="B8" s="560" t="s">
        <v>11963</v>
      </c>
      <c r="C8" s="557" t="s">
        <v>11964</v>
      </c>
      <c r="D8" s="557">
        <v>214.58</v>
      </c>
    </row>
    <row r="9" spans="1:4" ht="27" x14ac:dyDescent="0.25">
      <c r="A9" s="557">
        <v>5632</v>
      </c>
      <c r="B9" s="560" t="s">
        <v>11965</v>
      </c>
      <c r="C9" s="557" t="s">
        <v>11966</v>
      </c>
      <c r="D9" s="557">
        <v>86.88</v>
      </c>
    </row>
    <row r="10" spans="1:4" ht="27" x14ac:dyDescent="0.25">
      <c r="A10" s="557">
        <v>5658</v>
      </c>
      <c r="B10" s="560" t="s">
        <v>11967</v>
      </c>
      <c r="C10" s="557" t="s">
        <v>2878</v>
      </c>
      <c r="D10" s="557">
        <v>2.85</v>
      </c>
    </row>
    <row r="11" spans="1:4" ht="54" x14ac:dyDescent="0.25">
      <c r="A11" s="557">
        <v>5664</v>
      </c>
      <c r="B11" s="560" t="s">
        <v>11968</v>
      </c>
      <c r="C11" s="557" t="s">
        <v>2878</v>
      </c>
      <c r="D11" s="557">
        <v>35.909999999999997</v>
      </c>
    </row>
    <row r="12" spans="1:4" ht="54" x14ac:dyDescent="0.25">
      <c r="A12" s="557">
        <v>5667</v>
      </c>
      <c r="B12" s="560" t="s">
        <v>11969</v>
      </c>
      <c r="C12" s="557" t="s">
        <v>2878</v>
      </c>
      <c r="D12" s="557">
        <v>31.94</v>
      </c>
    </row>
    <row r="13" spans="1:4" ht="54" x14ac:dyDescent="0.25">
      <c r="A13" s="557">
        <v>5668</v>
      </c>
      <c r="B13" s="560" t="s">
        <v>11970</v>
      </c>
      <c r="C13" s="557" t="s">
        <v>2878</v>
      </c>
      <c r="D13" s="557">
        <v>46.26</v>
      </c>
    </row>
    <row r="14" spans="1:4" ht="40.5" x14ac:dyDescent="0.25">
      <c r="A14" s="557">
        <v>5674</v>
      </c>
      <c r="B14" s="560" t="s">
        <v>11971</v>
      </c>
      <c r="C14" s="557" t="s">
        <v>2878</v>
      </c>
      <c r="D14" s="557">
        <v>33.28</v>
      </c>
    </row>
    <row r="15" spans="1:4" ht="54" x14ac:dyDescent="0.25">
      <c r="A15" s="557">
        <v>5678</v>
      </c>
      <c r="B15" s="560" t="s">
        <v>11972</v>
      </c>
      <c r="C15" s="557" t="s">
        <v>11964</v>
      </c>
      <c r="D15" s="557">
        <v>150.01</v>
      </c>
    </row>
    <row r="16" spans="1:4" ht="54" x14ac:dyDescent="0.25">
      <c r="A16" s="557">
        <v>5679</v>
      </c>
      <c r="B16" s="560" t="s">
        <v>11973</v>
      </c>
      <c r="C16" s="557" t="s">
        <v>11966</v>
      </c>
      <c r="D16" s="557">
        <v>62.58</v>
      </c>
    </row>
    <row r="17" spans="1:4" ht="54" x14ac:dyDescent="0.25">
      <c r="A17" s="557">
        <v>5680</v>
      </c>
      <c r="B17" s="560" t="s">
        <v>11974</v>
      </c>
      <c r="C17" s="557" t="s">
        <v>11964</v>
      </c>
      <c r="D17" s="557">
        <v>137.16999999999999</v>
      </c>
    </row>
    <row r="18" spans="1:4" ht="54" x14ac:dyDescent="0.25">
      <c r="A18" s="557">
        <v>5681</v>
      </c>
      <c r="B18" s="560" t="s">
        <v>11975</v>
      </c>
      <c r="C18" s="557" t="s">
        <v>11966</v>
      </c>
      <c r="D18" s="557">
        <v>58.97</v>
      </c>
    </row>
    <row r="19" spans="1:4" ht="40.5" x14ac:dyDescent="0.25">
      <c r="A19" s="557">
        <v>5684</v>
      </c>
      <c r="B19" s="560" t="s">
        <v>11976</v>
      </c>
      <c r="C19" s="557" t="s">
        <v>11964</v>
      </c>
      <c r="D19" s="557">
        <v>144.44</v>
      </c>
    </row>
    <row r="20" spans="1:4" ht="40.5" x14ac:dyDescent="0.25">
      <c r="A20" s="557">
        <v>5685</v>
      </c>
      <c r="B20" s="560" t="s">
        <v>11977</v>
      </c>
      <c r="C20" s="557" t="s">
        <v>11966</v>
      </c>
      <c r="D20" s="557">
        <v>53.48</v>
      </c>
    </row>
    <row r="21" spans="1:4" ht="27" x14ac:dyDescent="0.25">
      <c r="A21" s="557">
        <v>5689</v>
      </c>
      <c r="B21" s="560" t="s">
        <v>11978</v>
      </c>
      <c r="C21" s="557" t="s">
        <v>11964</v>
      </c>
      <c r="D21" s="557">
        <v>7.52</v>
      </c>
    </row>
    <row r="22" spans="1:4" ht="27" x14ac:dyDescent="0.25">
      <c r="A22" s="557">
        <v>5690</v>
      </c>
      <c r="B22" s="560" t="s">
        <v>11979</v>
      </c>
      <c r="C22" s="557" t="s">
        <v>11966</v>
      </c>
      <c r="D22" s="557">
        <v>4.67</v>
      </c>
    </row>
    <row r="23" spans="1:4" ht="40.5" x14ac:dyDescent="0.25">
      <c r="A23" s="557">
        <v>5692</v>
      </c>
      <c r="B23" s="560" t="s">
        <v>11980</v>
      </c>
      <c r="C23" s="557" t="s">
        <v>2878</v>
      </c>
      <c r="D23" s="557">
        <v>0.27</v>
      </c>
    </row>
    <row r="24" spans="1:4" ht="40.5" x14ac:dyDescent="0.25">
      <c r="A24" s="557">
        <v>5693</v>
      </c>
      <c r="B24" s="560" t="s">
        <v>11981</v>
      </c>
      <c r="C24" s="557" t="s">
        <v>2878</v>
      </c>
      <c r="D24" s="557">
        <v>17.47</v>
      </c>
    </row>
    <row r="25" spans="1:4" ht="40.5" x14ac:dyDescent="0.25">
      <c r="A25" s="557">
        <v>5695</v>
      </c>
      <c r="B25" s="560" t="s">
        <v>11982</v>
      </c>
      <c r="C25" s="557" t="s">
        <v>2878</v>
      </c>
      <c r="D25" s="557">
        <v>34.44</v>
      </c>
    </row>
    <row r="26" spans="1:4" ht="27" x14ac:dyDescent="0.25">
      <c r="A26" s="557">
        <v>5703</v>
      </c>
      <c r="B26" s="560" t="s">
        <v>11983</v>
      </c>
      <c r="C26" s="557" t="s">
        <v>2878</v>
      </c>
      <c r="D26" s="557">
        <v>17.13</v>
      </c>
    </row>
    <row r="27" spans="1:4" ht="54" x14ac:dyDescent="0.25">
      <c r="A27" s="557">
        <v>5705</v>
      </c>
      <c r="B27" s="560" t="s">
        <v>11984</v>
      </c>
      <c r="C27" s="557" t="s">
        <v>2878</v>
      </c>
      <c r="D27" s="557">
        <v>32.68</v>
      </c>
    </row>
    <row r="28" spans="1:4" ht="27" x14ac:dyDescent="0.25">
      <c r="A28" s="557">
        <v>5707</v>
      </c>
      <c r="B28" s="560" t="s">
        <v>11985</v>
      </c>
      <c r="C28" s="557" t="s">
        <v>2878</v>
      </c>
      <c r="D28" s="557">
        <v>63.19</v>
      </c>
    </row>
    <row r="29" spans="1:4" ht="27" x14ac:dyDescent="0.25">
      <c r="A29" s="557">
        <v>5710</v>
      </c>
      <c r="B29" s="560" t="s">
        <v>11986</v>
      </c>
      <c r="C29" s="557" t="s">
        <v>2878</v>
      </c>
      <c r="D29" s="557">
        <v>158.61000000000001</v>
      </c>
    </row>
    <row r="30" spans="1:4" ht="40.5" x14ac:dyDescent="0.25">
      <c r="A30" s="557">
        <v>5711</v>
      </c>
      <c r="B30" s="560" t="s">
        <v>11987</v>
      </c>
      <c r="C30" s="557" t="s">
        <v>2878</v>
      </c>
      <c r="D30" s="557">
        <v>89.87</v>
      </c>
    </row>
    <row r="31" spans="1:4" ht="27" x14ac:dyDescent="0.25">
      <c r="A31" s="557">
        <v>5714</v>
      </c>
      <c r="B31" s="560" t="s">
        <v>11988</v>
      </c>
      <c r="C31" s="557" t="s">
        <v>2878</v>
      </c>
      <c r="D31" s="557">
        <v>15.74</v>
      </c>
    </row>
    <row r="32" spans="1:4" ht="27" x14ac:dyDescent="0.25">
      <c r="A32" s="557">
        <v>5715</v>
      </c>
      <c r="B32" s="560" t="s">
        <v>11989</v>
      </c>
      <c r="C32" s="557" t="s">
        <v>2878</v>
      </c>
      <c r="D32" s="557">
        <v>68.010000000000005</v>
      </c>
    </row>
    <row r="33" spans="1:4" ht="27" x14ac:dyDescent="0.25">
      <c r="A33" s="557">
        <v>5718</v>
      </c>
      <c r="B33" s="560" t="s">
        <v>11990</v>
      </c>
      <c r="C33" s="557" t="s">
        <v>2878</v>
      </c>
      <c r="D33" s="557">
        <v>107.27</v>
      </c>
    </row>
    <row r="34" spans="1:4" ht="27" x14ac:dyDescent="0.25">
      <c r="A34" s="557">
        <v>5721</v>
      </c>
      <c r="B34" s="560" t="s">
        <v>11991</v>
      </c>
      <c r="C34" s="557" t="s">
        <v>2878</v>
      </c>
      <c r="D34" s="557">
        <v>94.64</v>
      </c>
    </row>
    <row r="35" spans="1:4" ht="27" x14ac:dyDescent="0.25">
      <c r="A35" s="557">
        <v>5722</v>
      </c>
      <c r="B35" s="560" t="s">
        <v>11992</v>
      </c>
      <c r="C35" s="557" t="s">
        <v>2878</v>
      </c>
      <c r="D35" s="557">
        <v>218.88</v>
      </c>
    </row>
    <row r="36" spans="1:4" ht="27" x14ac:dyDescent="0.25">
      <c r="A36" s="557">
        <v>5724</v>
      </c>
      <c r="B36" s="560" t="s">
        <v>11993</v>
      </c>
      <c r="C36" s="557" t="s">
        <v>2878</v>
      </c>
      <c r="D36" s="557">
        <v>55.32</v>
      </c>
    </row>
    <row r="37" spans="1:4" ht="40.5" x14ac:dyDescent="0.25">
      <c r="A37" s="557">
        <v>5727</v>
      </c>
      <c r="B37" s="560" t="s">
        <v>11994</v>
      </c>
      <c r="C37" s="557" t="s">
        <v>2878</v>
      </c>
      <c r="D37" s="557">
        <v>10.039999999999999</v>
      </c>
    </row>
    <row r="38" spans="1:4" ht="27" x14ac:dyDescent="0.25">
      <c r="A38" s="557">
        <v>5729</v>
      </c>
      <c r="B38" s="560" t="s">
        <v>11995</v>
      </c>
      <c r="C38" s="557" t="s">
        <v>2878</v>
      </c>
      <c r="D38" s="557">
        <v>40.869999999999997</v>
      </c>
    </row>
    <row r="39" spans="1:4" ht="40.5" x14ac:dyDescent="0.25">
      <c r="A39" s="557">
        <v>5730</v>
      </c>
      <c r="B39" s="560" t="s">
        <v>11996</v>
      </c>
      <c r="C39" s="557" t="s">
        <v>2878</v>
      </c>
      <c r="D39" s="557">
        <v>41.25</v>
      </c>
    </row>
    <row r="40" spans="1:4" ht="54" x14ac:dyDescent="0.25">
      <c r="A40" s="557">
        <v>5735</v>
      </c>
      <c r="B40" s="560" t="s">
        <v>11997</v>
      </c>
      <c r="C40" s="557" t="s">
        <v>2878</v>
      </c>
      <c r="D40" s="557">
        <v>34.65</v>
      </c>
    </row>
    <row r="41" spans="1:4" ht="54" x14ac:dyDescent="0.25">
      <c r="A41" s="557">
        <v>5736</v>
      </c>
      <c r="B41" s="560" t="s">
        <v>11998</v>
      </c>
      <c r="C41" s="557" t="s">
        <v>2878</v>
      </c>
      <c r="D41" s="557">
        <v>42.15</v>
      </c>
    </row>
    <row r="42" spans="1:4" ht="40.5" x14ac:dyDescent="0.25">
      <c r="A42" s="557">
        <v>5738</v>
      </c>
      <c r="B42" s="560" t="s">
        <v>11999</v>
      </c>
      <c r="C42" s="557" t="s">
        <v>2878</v>
      </c>
      <c r="D42" s="557">
        <v>36.340000000000003</v>
      </c>
    </row>
    <row r="43" spans="1:4" ht="40.5" x14ac:dyDescent="0.25">
      <c r="A43" s="557">
        <v>5739</v>
      </c>
      <c r="B43" s="560" t="s">
        <v>12000</v>
      </c>
      <c r="C43" s="557" t="s">
        <v>2878</v>
      </c>
      <c r="D43" s="557">
        <v>45.48</v>
      </c>
    </row>
    <row r="44" spans="1:4" ht="40.5" x14ac:dyDescent="0.25">
      <c r="A44" s="557">
        <v>5741</v>
      </c>
      <c r="B44" s="560" t="s">
        <v>12001</v>
      </c>
      <c r="C44" s="557" t="s">
        <v>2878</v>
      </c>
      <c r="D44" s="557">
        <v>39.14</v>
      </c>
    </row>
    <row r="45" spans="1:4" ht="40.5" x14ac:dyDescent="0.25">
      <c r="A45" s="557">
        <v>5742</v>
      </c>
      <c r="B45" s="560" t="s">
        <v>12002</v>
      </c>
      <c r="C45" s="557" t="s">
        <v>2878</v>
      </c>
      <c r="D45" s="557">
        <v>27.84</v>
      </c>
    </row>
    <row r="46" spans="1:4" ht="40.5" x14ac:dyDescent="0.25">
      <c r="A46" s="557">
        <v>5747</v>
      </c>
      <c r="B46" s="560" t="s">
        <v>12003</v>
      </c>
      <c r="C46" s="557" t="s">
        <v>2878</v>
      </c>
      <c r="D46" s="557">
        <v>159.63</v>
      </c>
    </row>
    <row r="47" spans="1:4" ht="40.5" x14ac:dyDescent="0.25">
      <c r="A47" s="557">
        <v>5751</v>
      </c>
      <c r="B47" s="560" t="s">
        <v>12004</v>
      </c>
      <c r="C47" s="557" t="s">
        <v>2878</v>
      </c>
      <c r="D47" s="557">
        <v>27.75</v>
      </c>
    </row>
    <row r="48" spans="1:4" ht="40.5" x14ac:dyDescent="0.25">
      <c r="A48" s="557">
        <v>5754</v>
      </c>
      <c r="B48" s="560" t="s">
        <v>12005</v>
      </c>
      <c r="C48" s="557" t="s">
        <v>2878</v>
      </c>
      <c r="D48" s="557">
        <v>30.47</v>
      </c>
    </row>
    <row r="49" spans="1:4" ht="40.5" x14ac:dyDescent="0.25">
      <c r="A49" s="557">
        <v>5763</v>
      </c>
      <c r="B49" s="560" t="s">
        <v>12006</v>
      </c>
      <c r="C49" s="557" t="s">
        <v>2878</v>
      </c>
      <c r="D49" s="557">
        <v>44.14</v>
      </c>
    </row>
    <row r="50" spans="1:4" ht="27" x14ac:dyDescent="0.25">
      <c r="A50" s="557">
        <v>5765</v>
      </c>
      <c r="B50" s="560" t="s">
        <v>12007</v>
      </c>
      <c r="C50" s="557" t="s">
        <v>2878</v>
      </c>
      <c r="D50" s="557">
        <v>4.24</v>
      </c>
    </row>
    <row r="51" spans="1:4" ht="27" x14ac:dyDescent="0.25">
      <c r="A51" s="557">
        <v>5766</v>
      </c>
      <c r="B51" s="560" t="s">
        <v>12008</v>
      </c>
      <c r="C51" s="557" t="s">
        <v>2878</v>
      </c>
      <c r="D51" s="557">
        <v>2.4300000000000002</v>
      </c>
    </row>
    <row r="52" spans="1:4" ht="27" x14ac:dyDescent="0.25">
      <c r="A52" s="557">
        <v>5779</v>
      </c>
      <c r="B52" s="560" t="s">
        <v>12009</v>
      </c>
      <c r="C52" s="557" t="s">
        <v>2878</v>
      </c>
      <c r="D52" s="557">
        <v>76.540000000000006</v>
      </c>
    </row>
    <row r="53" spans="1:4" ht="27" x14ac:dyDescent="0.25">
      <c r="A53" s="557">
        <v>5787</v>
      </c>
      <c r="B53" s="560" t="s">
        <v>12010</v>
      </c>
      <c r="C53" s="557" t="s">
        <v>2878</v>
      </c>
      <c r="D53" s="557">
        <v>71.03</v>
      </c>
    </row>
    <row r="54" spans="1:4" ht="27" x14ac:dyDescent="0.25">
      <c r="A54" s="557">
        <v>5795</v>
      </c>
      <c r="B54" s="560" t="s">
        <v>12011</v>
      </c>
      <c r="C54" s="557" t="s">
        <v>11964</v>
      </c>
      <c r="D54" s="557">
        <v>26.31</v>
      </c>
    </row>
    <row r="55" spans="1:4" ht="27" x14ac:dyDescent="0.25">
      <c r="A55" s="557">
        <v>5797</v>
      </c>
      <c r="B55" s="560" t="s">
        <v>12012</v>
      </c>
      <c r="C55" s="557" t="s">
        <v>2878</v>
      </c>
      <c r="D55" s="557">
        <v>6.15</v>
      </c>
    </row>
    <row r="56" spans="1:4" ht="40.5" x14ac:dyDescent="0.25">
      <c r="A56" s="557">
        <v>5800</v>
      </c>
      <c r="B56" s="560" t="s">
        <v>12013</v>
      </c>
      <c r="C56" s="557" t="s">
        <v>2878</v>
      </c>
      <c r="D56" s="557">
        <v>0.55000000000000004</v>
      </c>
    </row>
    <row r="57" spans="1:4" ht="40.5" x14ac:dyDescent="0.25">
      <c r="A57" s="557">
        <v>5806</v>
      </c>
      <c r="B57" s="560" t="s">
        <v>12014</v>
      </c>
      <c r="C57" s="557" t="s">
        <v>11966</v>
      </c>
      <c r="D57" s="557">
        <v>0.26</v>
      </c>
    </row>
    <row r="58" spans="1:4" ht="40.5" x14ac:dyDescent="0.25">
      <c r="A58" s="557">
        <v>5811</v>
      </c>
      <c r="B58" s="560" t="s">
        <v>12015</v>
      </c>
      <c r="C58" s="557" t="s">
        <v>11964</v>
      </c>
      <c r="D58" s="557">
        <v>186.71</v>
      </c>
    </row>
    <row r="59" spans="1:4" ht="27.6" x14ac:dyDescent="0.3">
      <c r="A59" s="557">
        <v>5823</v>
      </c>
      <c r="B59" s="560" t="s">
        <v>12016</v>
      </c>
      <c r="C59" s="557" t="s">
        <v>11964</v>
      </c>
      <c r="D59" s="557">
        <v>193.58</v>
      </c>
    </row>
    <row r="60" spans="1:4" ht="54" x14ac:dyDescent="0.25">
      <c r="A60" s="557">
        <v>5824</v>
      </c>
      <c r="B60" s="560" t="s">
        <v>12017</v>
      </c>
      <c r="C60" s="557" t="s">
        <v>11964</v>
      </c>
      <c r="D60" s="557">
        <v>200.1</v>
      </c>
    </row>
    <row r="61" spans="1:4" ht="54" x14ac:dyDescent="0.25">
      <c r="A61" s="557">
        <v>5826</v>
      </c>
      <c r="B61" s="560" t="s">
        <v>12018</v>
      </c>
      <c r="C61" s="557" t="s">
        <v>11966</v>
      </c>
      <c r="D61" s="557">
        <v>49.83</v>
      </c>
    </row>
    <row r="62" spans="1:4" ht="27.6" x14ac:dyDescent="0.3">
      <c r="A62" s="557">
        <v>5829</v>
      </c>
      <c r="B62" s="560" t="s">
        <v>12019</v>
      </c>
      <c r="C62" s="557" t="s">
        <v>11966</v>
      </c>
      <c r="D62" s="557">
        <v>141.44999999999999</v>
      </c>
    </row>
    <row r="63" spans="1:4" ht="27" x14ac:dyDescent="0.25">
      <c r="A63" s="557">
        <v>5835</v>
      </c>
      <c r="B63" s="560" t="s">
        <v>12020</v>
      </c>
      <c r="C63" s="557" t="s">
        <v>11964</v>
      </c>
      <c r="D63" s="557">
        <v>393.72</v>
      </c>
    </row>
    <row r="64" spans="1:4" ht="27" x14ac:dyDescent="0.25">
      <c r="A64" s="557">
        <v>5837</v>
      </c>
      <c r="B64" s="560" t="s">
        <v>12021</v>
      </c>
      <c r="C64" s="557" t="s">
        <v>11966</v>
      </c>
      <c r="D64" s="557">
        <v>145.24</v>
      </c>
    </row>
    <row r="65" spans="1:4" ht="27" x14ac:dyDescent="0.25">
      <c r="A65" s="557">
        <v>5839</v>
      </c>
      <c r="B65" s="560" t="s">
        <v>12022</v>
      </c>
      <c r="C65" s="557" t="s">
        <v>11964</v>
      </c>
      <c r="D65" s="557">
        <v>11.31</v>
      </c>
    </row>
    <row r="66" spans="1:4" ht="27" x14ac:dyDescent="0.25">
      <c r="A66" s="557">
        <v>5841</v>
      </c>
      <c r="B66" s="560" t="s">
        <v>12023</v>
      </c>
      <c r="C66" s="557" t="s">
        <v>11966</v>
      </c>
      <c r="D66" s="557">
        <v>5.38</v>
      </c>
    </row>
    <row r="67" spans="1:4" ht="27" x14ac:dyDescent="0.25">
      <c r="A67" s="557">
        <v>5843</v>
      </c>
      <c r="B67" s="560" t="s">
        <v>12024</v>
      </c>
      <c r="C67" s="557" t="s">
        <v>11964</v>
      </c>
      <c r="D67" s="557">
        <v>168.73</v>
      </c>
    </row>
    <row r="68" spans="1:4" ht="27" x14ac:dyDescent="0.25">
      <c r="A68" s="557">
        <v>5845</v>
      </c>
      <c r="B68" s="560" t="s">
        <v>12025</v>
      </c>
      <c r="C68" s="557" t="s">
        <v>11966</v>
      </c>
      <c r="D68" s="557">
        <v>49.66</v>
      </c>
    </row>
    <row r="69" spans="1:4" ht="27" x14ac:dyDescent="0.25">
      <c r="A69" s="557">
        <v>5847</v>
      </c>
      <c r="B69" s="560" t="s">
        <v>12026</v>
      </c>
      <c r="C69" s="557" t="s">
        <v>11964</v>
      </c>
      <c r="D69" s="557">
        <v>254.7</v>
      </c>
    </row>
    <row r="70" spans="1:4" ht="27" x14ac:dyDescent="0.25">
      <c r="A70" s="557">
        <v>5849</v>
      </c>
      <c r="B70" s="560" t="s">
        <v>12027</v>
      </c>
      <c r="C70" s="557" t="s">
        <v>11966</v>
      </c>
      <c r="D70" s="557">
        <v>76.150000000000006</v>
      </c>
    </row>
    <row r="71" spans="1:4" ht="27" x14ac:dyDescent="0.25">
      <c r="A71" s="557">
        <v>5851</v>
      </c>
      <c r="B71" s="560" t="s">
        <v>12028</v>
      </c>
      <c r="C71" s="557" t="s">
        <v>11964</v>
      </c>
      <c r="D71" s="557">
        <v>242.81</v>
      </c>
    </row>
    <row r="72" spans="1:4" ht="27" x14ac:dyDescent="0.25">
      <c r="A72" s="557">
        <v>5853</v>
      </c>
      <c r="B72" s="560" t="s">
        <v>12029</v>
      </c>
      <c r="C72" s="557" t="s">
        <v>11966</v>
      </c>
      <c r="D72" s="557">
        <v>76.45</v>
      </c>
    </row>
    <row r="73" spans="1:4" ht="27" x14ac:dyDescent="0.25">
      <c r="A73" s="557">
        <v>5855</v>
      </c>
      <c r="B73" s="560" t="s">
        <v>12030</v>
      </c>
      <c r="C73" s="557" t="s">
        <v>11964</v>
      </c>
      <c r="D73" s="557">
        <v>642.1</v>
      </c>
    </row>
    <row r="74" spans="1:4" ht="27" x14ac:dyDescent="0.25">
      <c r="A74" s="557">
        <v>5857</v>
      </c>
      <c r="B74" s="560" t="s">
        <v>12031</v>
      </c>
      <c r="C74" s="557" t="s">
        <v>11966</v>
      </c>
      <c r="D74" s="557">
        <v>188.29</v>
      </c>
    </row>
    <row r="75" spans="1:4" ht="40.5" x14ac:dyDescent="0.25">
      <c r="A75" s="557">
        <v>5863</v>
      </c>
      <c r="B75" s="560" t="s">
        <v>12032</v>
      </c>
      <c r="C75" s="557" t="s">
        <v>11964</v>
      </c>
      <c r="D75" s="557">
        <v>19.170000000000002</v>
      </c>
    </row>
    <row r="76" spans="1:4" ht="40.5" x14ac:dyDescent="0.25">
      <c r="A76" s="557">
        <v>5865</v>
      </c>
      <c r="B76" s="560" t="s">
        <v>12033</v>
      </c>
      <c r="C76" s="557" t="s">
        <v>11966</v>
      </c>
      <c r="D76" s="557">
        <v>9.1300000000000008</v>
      </c>
    </row>
    <row r="77" spans="1:4" ht="27" x14ac:dyDescent="0.25">
      <c r="A77" s="557">
        <v>5867</v>
      </c>
      <c r="B77" s="560" t="s">
        <v>12034</v>
      </c>
      <c r="C77" s="557" t="s">
        <v>11964</v>
      </c>
      <c r="D77" s="557">
        <v>142.5</v>
      </c>
    </row>
    <row r="78" spans="1:4" ht="27" x14ac:dyDescent="0.25">
      <c r="A78" s="557">
        <v>5869</v>
      </c>
      <c r="B78" s="560" t="s">
        <v>12035</v>
      </c>
      <c r="C78" s="557" t="s">
        <v>11966</v>
      </c>
      <c r="D78" s="557">
        <v>60.38</v>
      </c>
    </row>
    <row r="79" spans="1:4" ht="54" x14ac:dyDescent="0.25">
      <c r="A79" s="557">
        <v>5875</v>
      </c>
      <c r="B79" s="560" t="s">
        <v>12036</v>
      </c>
      <c r="C79" s="557" t="s">
        <v>11964</v>
      </c>
      <c r="D79" s="557">
        <v>138.24</v>
      </c>
    </row>
    <row r="80" spans="1:4" ht="54" x14ac:dyDescent="0.25">
      <c r="A80" s="557">
        <v>5877</v>
      </c>
      <c r="B80" s="560" t="s">
        <v>12037</v>
      </c>
      <c r="C80" s="557" t="s">
        <v>11966</v>
      </c>
      <c r="D80" s="557">
        <v>61.44</v>
      </c>
    </row>
    <row r="81" spans="1:4" ht="40.5" x14ac:dyDescent="0.25">
      <c r="A81" s="557">
        <v>5879</v>
      </c>
      <c r="B81" s="560" t="s">
        <v>12038</v>
      </c>
      <c r="C81" s="557" t="s">
        <v>11964</v>
      </c>
      <c r="D81" s="557">
        <v>122.13</v>
      </c>
    </row>
    <row r="82" spans="1:4" ht="40.5" x14ac:dyDescent="0.25">
      <c r="A82" s="557">
        <v>5881</v>
      </c>
      <c r="B82" s="560" t="s">
        <v>12039</v>
      </c>
      <c r="C82" s="557" t="s">
        <v>11966</v>
      </c>
      <c r="D82" s="557">
        <v>64.569999999999993</v>
      </c>
    </row>
    <row r="83" spans="1:4" ht="40.5" x14ac:dyDescent="0.25">
      <c r="A83" s="557">
        <v>5882</v>
      </c>
      <c r="B83" s="560" t="s">
        <v>12040</v>
      </c>
      <c r="C83" s="557" t="s">
        <v>11964</v>
      </c>
      <c r="D83" s="557">
        <v>112</v>
      </c>
    </row>
    <row r="84" spans="1:4" ht="40.5" x14ac:dyDescent="0.25">
      <c r="A84" s="557">
        <v>5884</v>
      </c>
      <c r="B84" s="560" t="s">
        <v>12041</v>
      </c>
      <c r="C84" s="557" t="s">
        <v>11966</v>
      </c>
      <c r="D84" s="557">
        <v>45.02</v>
      </c>
    </row>
    <row r="85" spans="1:4" ht="40.5" x14ac:dyDescent="0.25">
      <c r="A85" s="557">
        <v>5890</v>
      </c>
      <c r="B85" s="560" t="s">
        <v>12042</v>
      </c>
      <c r="C85" s="557" t="s">
        <v>11964</v>
      </c>
      <c r="D85" s="557">
        <v>188.52</v>
      </c>
    </row>
    <row r="86" spans="1:4" ht="40.5" x14ac:dyDescent="0.25">
      <c r="A86" s="557">
        <v>5892</v>
      </c>
      <c r="B86" s="560" t="s">
        <v>12043</v>
      </c>
      <c r="C86" s="557" t="s">
        <v>11966</v>
      </c>
      <c r="D86" s="557">
        <v>45.65</v>
      </c>
    </row>
    <row r="87" spans="1:4" ht="40.5" x14ac:dyDescent="0.25">
      <c r="A87" s="557">
        <v>5894</v>
      </c>
      <c r="B87" s="560" t="s">
        <v>12044</v>
      </c>
      <c r="C87" s="557" t="s">
        <v>11964</v>
      </c>
      <c r="D87" s="557">
        <v>195.71</v>
      </c>
    </row>
    <row r="88" spans="1:4" ht="40.5" x14ac:dyDescent="0.25">
      <c r="A88" s="557">
        <v>5896</v>
      </c>
      <c r="B88" s="560" t="s">
        <v>12045</v>
      </c>
      <c r="C88" s="557" t="s">
        <v>11966</v>
      </c>
      <c r="D88" s="557">
        <v>47.65</v>
      </c>
    </row>
    <row r="89" spans="1:4" ht="40.5" x14ac:dyDescent="0.25">
      <c r="A89" s="557">
        <v>5901</v>
      </c>
      <c r="B89" s="560" t="s">
        <v>12046</v>
      </c>
      <c r="C89" s="557" t="s">
        <v>11964</v>
      </c>
      <c r="D89" s="557">
        <v>297.52</v>
      </c>
    </row>
    <row r="90" spans="1:4" ht="40.5" x14ac:dyDescent="0.25">
      <c r="A90" s="557">
        <v>5903</v>
      </c>
      <c r="B90" s="560" t="s">
        <v>12047</v>
      </c>
      <c r="C90" s="557" t="s">
        <v>11966</v>
      </c>
      <c r="D90" s="557">
        <v>59.14</v>
      </c>
    </row>
    <row r="91" spans="1:4" ht="27" x14ac:dyDescent="0.25">
      <c r="A91" s="557">
        <v>5909</v>
      </c>
      <c r="B91" s="560" t="s">
        <v>12048</v>
      </c>
      <c r="C91" s="557" t="s">
        <v>11964</v>
      </c>
      <c r="D91" s="557">
        <v>30.66</v>
      </c>
    </row>
    <row r="92" spans="1:4" ht="27" x14ac:dyDescent="0.25">
      <c r="A92" s="557">
        <v>5911</v>
      </c>
      <c r="B92" s="560" t="s">
        <v>12049</v>
      </c>
      <c r="C92" s="557" t="s">
        <v>11966</v>
      </c>
      <c r="D92" s="557">
        <v>23.99</v>
      </c>
    </row>
    <row r="93" spans="1:4" ht="27" x14ac:dyDescent="0.25">
      <c r="A93" s="557">
        <v>5921</v>
      </c>
      <c r="B93" s="560" t="s">
        <v>12050</v>
      </c>
      <c r="C93" s="557" t="s">
        <v>11964</v>
      </c>
      <c r="D93" s="557">
        <v>5.9</v>
      </c>
    </row>
    <row r="94" spans="1:4" ht="27" x14ac:dyDescent="0.25">
      <c r="A94" s="557">
        <v>5923</v>
      </c>
      <c r="B94" s="560" t="s">
        <v>12051</v>
      </c>
      <c r="C94" s="557" t="s">
        <v>11966</v>
      </c>
      <c r="D94" s="557">
        <v>3.67</v>
      </c>
    </row>
    <row r="95" spans="1:4" ht="40.5" x14ac:dyDescent="0.25">
      <c r="A95" s="557">
        <v>5928</v>
      </c>
      <c r="B95" s="560" t="s">
        <v>12052</v>
      </c>
      <c r="C95" s="557" t="s">
        <v>11964</v>
      </c>
      <c r="D95" s="557">
        <v>257.77</v>
      </c>
    </row>
    <row r="96" spans="1:4" ht="40.5" x14ac:dyDescent="0.25">
      <c r="A96" s="557">
        <v>5930</v>
      </c>
      <c r="B96" s="560" t="s">
        <v>12053</v>
      </c>
      <c r="C96" s="557" t="s">
        <v>11966</v>
      </c>
      <c r="D96" s="557">
        <v>58.05</v>
      </c>
    </row>
    <row r="97" spans="1:4" ht="27" x14ac:dyDescent="0.25">
      <c r="A97" s="557">
        <v>5932</v>
      </c>
      <c r="B97" s="560" t="s">
        <v>12054</v>
      </c>
      <c r="C97" s="557" t="s">
        <v>11964</v>
      </c>
      <c r="D97" s="557">
        <v>250.62</v>
      </c>
    </row>
    <row r="98" spans="1:4" ht="27" x14ac:dyDescent="0.25">
      <c r="A98" s="557">
        <v>5934</v>
      </c>
      <c r="B98" s="560" t="s">
        <v>12055</v>
      </c>
      <c r="C98" s="557" t="s">
        <v>11966</v>
      </c>
      <c r="D98" s="557">
        <v>89.59</v>
      </c>
    </row>
    <row r="99" spans="1:4" ht="27" x14ac:dyDescent="0.25">
      <c r="A99" s="557">
        <v>5940</v>
      </c>
      <c r="B99" s="560" t="s">
        <v>12056</v>
      </c>
      <c r="C99" s="557" t="s">
        <v>11964</v>
      </c>
      <c r="D99" s="557">
        <v>207.18</v>
      </c>
    </row>
    <row r="100" spans="1:4" ht="27" x14ac:dyDescent="0.25">
      <c r="A100" s="557">
        <v>5942</v>
      </c>
      <c r="B100" s="560" t="s">
        <v>12057</v>
      </c>
      <c r="C100" s="557" t="s">
        <v>11966</v>
      </c>
      <c r="D100" s="557">
        <v>80.790000000000006</v>
      </c>
    </row>
    <row r="101" spans="1:4" ht="27" x14ac:dyDescent="0.25">
      <c r="A101" s="557">
        <v>5944</v>
      </c>
      <c r="B101" s="560" t="s">
        <v>12058</v>
      </c>
      <c r="C101" s="557" t="s">
        <v>11964</v>
      </c>
      <c r="D101" s="557">
        <v>249.44</v>
      </c>
    </row>
    <row r="102" spans="1:4" ht="27" x14ac:dyDescent="0.25">
      <c r="A102" s="557">
        <v>5946</v>
      </c>
      <c r="B102" s="560" t="s">
        <v>12059</v>
      </c>
      <c r="C102" s="557" t="s">
        <v>11966</v>
      </c>
      <c r="D102" s="557">
        <v>100.52</v>
      </c>
    </row>
    <row r="103" spans="1:4" ht="27" x14ac:dyDescent="0.25">
      <c r="A103" s="557">
        <v>5952</v>
      </c>
      <c r="B103" s="560" t="s">
        <v>12060</v>
      </c>
      <c r="C103" s="557" t="s">
        <v>11966</v>
      </c>
      <c r="D103" s="557">
        <v>24.27</v>
      </c>
    </row>
    <row r="104" spans="1:4" ht="27" x14ac:dyDescent="0.25">
      <c r="A104" s="557">
        <v>5953</v>
      </c>
      <c r="B104" s="560" t="s">
        <v>12061</v>
      </c>
      <c r="C104" s="557" t="s">
        <v>11964</v>
      </c>
      <c r="D104" s="557">
        <v>59.33</v>
      </c>
    </row>
    <row r="105" spans="1:4" ht="27" x14ac:dyDescent="0.25">
      <c r="A105" s="557">
        <v>5954</v>
      </c>
      <c r="B105" s="560" t="s">
        <v>12062</v>
      </c>
      <c r="C105" s="557" t="s">
        <v>11966</v>
      </c>
      <c r="D105" s="557">
        <v>5.59</v>
      </c>
    </row>
    <row r="106" spans="1:4" ht="40.5" x14ac:dyDescent="0.25">
      <c r="A106" s="557">
        <v>5961</v>
      </c>
      <c r="B106" s="560" t="s">
        <v>12063</v>
      </c>
      <c r="C106" s="557" t="s">
        <v>11966</v>
      </c>
      <c r="D106" s="557">
        <v>50.02</v>
      </c>
    </row>
    <row r="107" spans="1:4" ht="40.5" x14ac:dyDescent="0.25">
      <c r="A107" s="557">
        <v>6259</v>
      </c>
      <c r="B107" s="560" t="s">
        <v>12064</v>
      </c>
      <c r="C107" s="557" t="s">
        <v>11964</v>
      </c>
      <c r="D107" s="557">
        <v>240.97</v>
      </c>
    </row>
    <row r="108" spans="1:4" ht="40.5" x14ac:dyDescent="0.25">
      <c r="A108" s="557">
        <v>6260</v>
      </c>
      <c r="B108" s="560" t="s">
        <v>12065</v>
      </c>
      <c r="C108" s="557" t="s">
        <v>11966</v>
      </c>
      <c r="D108" s="557">
        <v>49.71</v>
      </c>
    </row>
    <row r="109" spans="1:4" ht="40.5" x14ac:dyDescent="0.25">
      <c r="A109" s="557">
        <v>6879</v>
      </c>
      <c r="B109" s="560" t="s">
        <v>12066</v>
      </c>
      <c r="C109" s="557" t="s">
        <v>11964</v>
      </c>
      <c r="D109" s="557">
        <v>187.6</v>
      </c>
    </row>
    <row r="110" spans="1:4" ht="40.5" x14ac:dyDescent="0.25">
      <c r="A110" s="557">
        <v>6880</v>
      </c>
      <c r="B110" s="560" t="s">
        <v>12067</v>
      </c>
      <c r="C110" s="557" t="s">
        <v>11966</v>
      </c>
      <c r="D110" s="557">
        <v>70.53</v>
      </c>
    </row>
    <row r="111" spans="1:4" ht="27" x14ac:dyDescent="0.25">
      <c r="A111" s="557">
        <v>7030</v>
      </c>
      <c r="B111" s="560" t="s">
        <v>12068</v>
      </c>
      <c r="C111" s="557" t="s">
        <v>11964</v>
      </c>
      <c r="D111" s="557">
        <v>269.95</v>
      </c>
    </row>
    <row r="112" spans="1:4" ht="27" x14ac:dyDescent="0.25">
      <c r="A112" s="557">
        <v>7031</v>
      </c>
      <c r="B112" s="560" t="s">
        <v>12069</v>
      </c>
      <c r="C112" s="557" t="s">
        <v>11966</v>
      </c>
      <c r="D112" s="557">
        <v>5.37</v>
      </c>
    </row>
    <row r="113" spans="1:4" ht="27" x14ac:dyDescent="0.25">
      <c r="A113" s="557">
        <v>7032</v>
      </c>
      <c r="B113" s="560" t="s">
        <v>12070</v>
      </c>
      <c r="C113" s="557" t="s">
        <v>2878</v>
      </c>
      <c r="D113" s="557">
        <v>4.5599999999999996</v>
      </c>
    </row>
    <row r="114" spans="1:4" ht="27" x14ac:dyDescent="0.25">
      <c r="A114" s="557">
        <v>7033</v>
      </c>
      <c r="B114" s="560" t="s">
        <v>12071</v>
      </c>
      <c r="C114" s="557" t="s">
        <v>2878</v>
      </c>
      <c r="D114" s="557">
        <v>0.81</v>
      </c>
    </row>
    <row r="115" spans="1:4" ht="27" x14ac:dyDescent="0.25">
      <c r="A115" s="557">
        <v>7034</v>
      </c>
      <c r="B115" s="560" t="s">
        <v>12072</v>
      </c>
      <c r="C115" s="557" t="s">
        <v>2878</v>
      </c>
      <c r="D115" s="557">
        <v>5.71</v>
      </c>
    </row>
    <row r="116" spans="1:4" ht="27" x14ac:dyDescent="0.25">
      <c r="A116" s="557">
        <v>7035</v>
      </c>
      <c r="B116" s="560" t="s">
        <v>12073</v>
      </c>
      <c r="C116" s="557" t="s">
        <v>2878</v>
      </c>
      <c r="D116" s="557">
        <v>258.87</v>
      </c>
    </row>
    <row r="117" spans="1:4" ht="40.5" x14ac:dyDescent="0.25">
      <c r="A117" s="557">
        <v>7038</v>
      </c>
      <c r="B117" s="560" t="s">
        <v>12074</v>
      </c>
      <c r="C117" s="557" t="s">
        <v>2878</v>
      </c>
      <c r="D117" s="557">
        <v>41.57</v>
      </c>
    </row>
    <row r="118" spans="1:4" ht="27" x14ac:dyDescent="0.25">
      <c r="A118" s="557">
        <v>7039</v>
      </c>
      <c r="B118" s="560" t="s">
        <v>12075</v>
      </c>
      <c r="C118" s="557" t="s">
        <v>2878</v>
      </c>
      <c r="D118" s="557">
        <v>5.77</v>
      </c>
    </row>
    <row r="119" spans="1:4" ht="40.5" x14ac:dyDescent="0.25">
      <c r="A119" s="557">
        <v>7040</v>
      </c>
      <c r="B119" s="560" t="s">
        <v>12076</v>
      </c>
      <c r="C119" s="557" t="s">
        <v>2878</v>
      </c>
      <c r="D119" s="557">
        <v>52.02</v>
      </c>
    </row>
    <row r="120" spans="1:4" ht="40.5" x14ac:dyDescent="0.25">
      <c r="A120" s="557">
        <v>7042</v>
      </c>
      <c r="B120" s="560" t="s">
        <v>12077</v>
      </c>
      <c r="C120" s="557" t="s">
        <v>11964</v>
      </c>
      <c r="D120" s="557">
        <v>21.28</v>
      </c>
    </row>
    <row r="121" spans="1:4" ht="40.5" x14ac:dyDescent="0.25">
      <c r="A121" s="557">
        <v>7043</v>
      </c>
      <c r="B121" s="560" t="s">
        <v>12078</v>
      </c>
      <c r="C121" s="557" t="s">
        <v>11966</v>
      </c>
      <c r="D121" s="557">
        <v>0.33</v>
      </c>
    </row>
    <row r="122" spans="1:4" ht="40.5" x14ac:dyDescent="0.25">
      <c r="A122" s="557">
        <v>7044</v>
      </c>
      <c r="B122" s="560" t="s">
        <v>12079</v>
      </c>
      <c r="C122" s="557" t="s">
        <v>2878</v>
      </c>
      <c r="D122" s="557">
        <v>0.3</v>
      </c>
    </row>
    <row r="123" spans="1:4" ht="40.5" x14ac:dyDescent="0.25">
      <c r="A123" s="557">
        <v>7045</v>
      </c>
      <c r="B123" s="560" t="s">
        <v>12080</v>
      </c>
      <c r="C123" s="557" t="s">
        <v>2878</v>
      </c>
      <c r="D123" s="557">
        <v>0.03</v>
      </c>
    </row>
    <row r="124" spans="1:4" ht="40.5" x14ac:dyDescent="0.25">
      <c r="A124" s="557">
        <v>7046</v>
      </c>
      <c r="B124" s="560" t="s">
        <v>12081</v>
      </c>
      <c r="C124" s="557" t="s">
        <v>2878</v>
      </c>
      <c r="D124" s="557">
        <v>0.33</v>
      </c>
    </row>
    <row r="125" spans="1:4" ht="40.5" x14ac:dyDescent="0.25">
      <c r="A125" s="557">
        <v>7047</v>
      </c>
      <c r="B125" s="560" t="s">
        <v>12082</v>
      </c>
      <c r="C125" s="557" t="s">
        <v>2878</v>
      </c>
      <c r="D125" s="557">
        <v>20.62</v>
      </c>
    </row>
    <row r="126" spans="1:4" ht="41.45" x14ac:dyDescent="0.3">
      <c r="A126" s="557">
        <v>7049</v>
      </c>
      <c r="B126" s="560" t="s">
        <v>12083</v>
      </c>
      <c r="C126" s="557" t="s">
        <v>11964</v>
      </c>
      <c r="D126" s="557">
        <v>201.42</v>
      </c>
    </row>
    <row r="127" spans="1:4" ht="41.45" x14ac:dyDescent="0.3">
      <c r="A127" s="557">
        <v>7050</v>
      </c>
      <c r="B127" s="560" t="s">
        <v>12084</v>
      </c>
      <c r="C127" s="557" t="s">
        <v>11966</v>
      </c>
      <c r="D127" s="557">
        <v>65.17</v>
      </c>
    </row>
    <row r="128" spans="1:4" ht="40.5" x14ac:dyDescent="0.25">
      <c r="A128" s="557">
        <v>7051</v>
      </c>
      <c r="B128" s="560" t="s">
        <v>12085</v>
      </c>
      <c r="C128" s="557" t="s">
        <v>2878</v>
      </c>
      <c r="D128" s="557">
        <v>36.869999999999997</v>
      </c>
    </row>
    <row r="129" spans="1:4" ht="41.45" x14ac:dyDescent="0.3">
      <c r="A129" s="557">
        <v>7052</v>
      </c>
      <c r="B129" s="560" t="s">
        <v>12086</v>
      </c>
      <c r="C129" s="557" t="s">
        <v>2878</v>
      </c>
      <c r="D129" s="557">
        <v>5.1100000000000003</v>
      </c>
    </row>
    <row r="130" spans="1:4" ht="40.5" x14ac:dyDescent="0.25">
      <c r="A130" s="557">
        <v>7053</v>
      </c>
      <c r="B130" s="560" t="s">
        <v>12087</v>
      </c>
      <c r="C130" s="557" t="s">
        <v>2878</v>
      </c>
      <c r="D130" s="557">
        <v>46.14</v>
      </c>
    </row>
    <row r="131" spans="1:4" ht="40.5" x14ac:dyDescent="0.25">
      <c r="A131" s="557">
        <v>7054</v>
      </c>
      <c r="B131" s="560" t="s">
        <v>12088</v>
      </c>
      <c r="C131" s="557" t="s">
        <v>2878</v>
      </c>
      <c r="D131" s="557">
        <v>90.11</v>
      </c>
    </row>
    <row r="132" spans="1:4" ht="40.5" x14ac:dyDescent="0.25">
      <c r="A132" s="557">
        <v>7058</v>
      </c>
      <c r="B132" s="560" t="s">
        <v>12089</v>
      </c>
      <c r="C132" s="557" t="s">
        <v>2878</v>
      </c>
      <c r="D132" s="557">
        <v>19.88</v>
      </c>
    </row>
    <row r="133" spans="1:4" ht="40.5" x14ac:dyDescent="0.25">
      <c r="A133" s="557">
        <v>7059</v>
      </c>
      <c r="B133" s="560" t="s">
        <v>12090</v>
      </c>
      <c r="C133" s="557" t="s">
        <v>2878</v>
      </c>
      <c r="D133" s="557">
        <v>3.86</v>
      </c>
    </row>
    <row r="134" spans="1:4" ht="40.5" x14ac:dyDescent="0.25">
      <c r="A134" s="557">
        <v>7060</v>
      </c>
      <c r="B134" s="560" t="s">
        <v>12091</v>
      </c>
      <c r="C134" s="557" t="s">
        <v>2878</v>
      </c>
      <c r="D134" s="557">
        <v>35.6</v>
      </c>
    </row>
    <row r="135" spans="1:4" ht="40.5" x14ac:dyDescent="0.25">
      <c r="A135" s="557">
        <v>7061</v>
      </c>
      <c r="B135" s="560" t="s">
        <v>12092</v>
      </c>
      <c r="C135" s="557" t="s">
        <v>2878</v>
      </c>
      <c r="D135" s="557">
        <v>82.26</v>
      </c>
    </row>
    <row r="136" spans="1:4" ht="27" x14ac:dyDescent="0.25">
      <c r="A136" s="557">
        <v>7063</v>
      </c>
      <c r="B136" s="560" t="s">
        <v>12093</v>
      </c>
      <c r="C136" s="557" t="s">
        <v>2878</v>
      </c>
      <c r="D136" s="557">
        <v>19.63</v>
      </c>
    </row>
    <row r="137" spans="1:4" ht="27" x14ac:dyDescent="0.25">
      <c r="A137" s="557">
        <v>7064</v>
      </c>
      <c r="B137" s="560" t="s">
        <v>12094</v>
      </c>
      <c r="C137" s="557" t="s">
        <v>2878</v>
      </c>
      <c r="D137" s="557">
        <v>2.72</v>
      </c>
    </row>
    <row r="138" spans="1:4" ht="27" x14ac:dyDescent="0.25">
      <c r="A138" s="557">
        <v>7065</v>
      </c>
      <c r="B138" s="560" t="s">
        <v>12095</v>
      </c>
      <c r="C138" s="557" t="s">
        <v>2878</v>
      </c>
      <c r="D138" s="557">
        <v>21.47</v>
      </c>
    </row>
    <row r="139" spans="1:4" ht="27" x14ac:dyDescent="0.25">
      <c r="A139" s="557">
        <v>7066</v>
      </c>
      <c r="B139" s="560" t="s">
        <v>12096</v>
      </c>
      <c r="C139" s="557" t="s">
        <v>2878</v>
      </c>
      <c r="D139" s="557">
        <v>97.6</v>
      </c>
    </row>
    <row r="140" spans="1:4" ht="54" x14ac:dyDescent="0.25">
      <c r="A140" s="557">
        <v>53786</v>
      </c>
      <c r="B140" s="560" t="s">
        <v>12098</v>
      </c>
      <c r="C140" s="557" t="s">
        <v>2878</v>
      </c>
      <c r="D140" s="557">
        <v>51.52</v>
      </c>
    </row>
    <row r="141" spans="1:4" ht="40.5" x14ac:dyDescent="0.25">
      <c r="A141" s="557">
        <v>53788</v>
      </c>
      <c r="B141" s="560" t="s">
        <v>12099</v>
      </c>
      <c r="C141" s="557" t="s">
        <v>2878</v>
      </c>
      <c r="D141" s="557">
        <v>57.68</v>
      </c>
    </row>
    <row r="142" spans="1:4" ht="40.5" x14ac:dyDescent="0.25">
      <c r="A142" s="557">
        <v>53792</v>
      </c>
      <c r="B142" s="560" t="s">
        <v>12100</v>
      </c>
      <c r="C142" s="557" t="s">
        <v>2878</v>
      </c>
      <c r="D142" s="557">
        <v>102.25</v>
      </c>
    </row>
    <row r="143" spans="1:4" ht="27" x14ac:dyDescent="0.25">
      <c r="A143" s="557">
        <v>53794</v>
      </c>
      <c r="B143" s="560" t="s">
        <v>12101</v>
      </c>
      <c r="C143" s="557" t="s">
        <v>2878</v>
      </c>
      <c r="D143" s="557">
        <v>35</v>
      </c>
    </row>
    <row r="144" spans="1:4" ht="54" x14ac:dyDescent="0.25">
      <c r="A144" s="557">
        <v>53797</v>
      </c>
      <c r="B144" s="560" t="s">
        <v>12102</v>
      </c>
      <c r="C144" s="557" t="s">
        <v>2878</v>
      </c>
      <c r="D144" s="557">
        <v>117.59</v>
      </c>
    </row>
    <row r="145" spans="1:4" ht="27" x14ac:dyDescent="0.25">
      <c r="A145" s="557">
        <v>53804</v>
      </c>
      <c r="B145" s="560" t="s">
        <v>12103</v>
      </c>
      <c r="C145" s="557" t="s">
        <v>2878</v>
      </c>
      <c r="D145" s="557">
        <v>5.93</v>
      </c>
    </row>
    <row r="146" spans="1:4" ht="27" x14ac:dyDescent="0.25">
      <c r="A146" s="557">
        <v>53806</v>
      </c>
      <c r="B146" s="560" t="s">
        <v>12104</v>
      </c>
      <c r="C146" s="557" t="s">
        <v>2878</v>
      </c>
      <c r="D146" s="557">
        <v>71.28</v>
      </c>
    </row>
    <row r="147" spans="1:4" ht="27" x14ac:dyDescent="0.25">
      <c r="A147" s="557">
        <v>53810</v>
      </c>
      <c r="B147" s="560" t="s">
        <v>12105</v>
      </c>
      <c r="C147" s="557" t="s">
        <v>2878</v>
      </c>
      <c r="D147" s="557">
        <v>71.72</v>
      </c>
    </row>
    <row r="148" spans="1:4" ht="27" x14ac:dyDescent="0.25">
      <c r="A148" s="557">
        <v>53814</v>
      </c>
      <c r="B148" s="560" t="s">
        <v>12106</v>
      </c>
      <c r="C148" s="557" t="s">
        <v>2878</v>
      </c>
      <c r="D148" s="557">
        <v>234.93</v>
      </c>
    </row>
    <row r="149" spans="1:4" ht="27" x14ac:dyDescent="0.25">
      <c r="A149" s="557">
        <v>53817</v>
      </c>
      <c r="B149" s="560" t="s">
        <v>12107</v>
      </c>
      <c r="C149" s="557" t="s">
        <v>2878</v>
      </c>
      <c r="D149" s="557">
        <v>63.05</v>
      </c>
    </row>
    <row r="150" spans="1:4" ht="40.5" x14ac:dyDescent="0.25">
      <c r="A150" s="557">
        <v>53818</v>
      </c>
      <c r="B150" s="560" t="s">
        <v>12108</v>
      </c>
      <c r="C150" s="557" t="s">
        <v>2878</v>
      </c>
      <c r="D150" s="557">
        <v>8.02</v>
      </c>
    </row>
    <row r="151" spans="1:4" ht="40.5" x14ac:dyDescent="0.25">
      <c r="A151" s="557">
        <v>53827</v>
      </c>
      <c r="B151" s="560" t="s">
        <v>12109</v>
      </c>
      <c r="C151" s="557" t="s">
        <v>2878</v>
      </c>
      <c r="D151" s="557">
        <v>115.12</v>
      </c>
    </row>
    <row r="152" spans="1:4" ht="40.5" x14ac:dyDescent="0.25">
      <c r="A152" s="557">
        <v>53829</v>
      </c>
      <c r="B152" s="560" t="s">
        <v>12110</v>
      </c>
      <c r="C152" s="557" t="s">
        <v>2878</v>
      </c>
      <c r="D152" s="557">
        <v>117.59</v>
      </c>
    </row>
    <row r="153" spans="1:4" ht="40.5" x14ac:dyDescent="0.25">
      <c r="A153" s="557">
        <v>53831</v>
      </c>
      <c r="B153" s="560" t="s">
        <v>12111</v>
      </c>
      <c r="C153" s="557" t="s">
        <v>2878</v>
      </c>
      <c r="D153" s="557">
        <v>194.24</v>
      </c>
    </row>
    <row r="154" spans="1:4" ht="27" x14ac:dyDescent="0.25">
      <c r="A154" s="557">
        <v>53840</v>
      </c>
      <c r="B154" s="560" t="s">
        <v>12112</v>
      </c>
      <c r="C154" s="557" t="s">
        <v>2878</v>
      </c>
      <c r="D154" s="557">
        <v>3.22</v>
      </c>
    </row>
    <row r="155" spans="1:4" ht="27" x14ac:dyDescent="0.25">
      <c r="A155" s="557">
        <v>53841</v>
      </c>
      <c r="B155" s="560" t="s">
        <v>12113</v>
      </c>
      <c r="C155" s="557" t="s">
        <v>2878</v>
      </c>
      <c r="D155" s="557">
        <v>2.23</v>
      </c>
    </row>
    <row r="156" spans="1:4" ht="27" x14ac:dyDescent="0.25">
      <c r="A156" s="557">
        <v>53849</v>
      </c>
      <c r="B156" s="560" t="s">
        <v>12114</v>
      </c>
      <c r="C156" s="557" t="s">
        <v>2878</v>
      </c>
      <c r="D156" s="557">
        <v>84.49</v>
      </c>
    </row>
    <row r="157" spans="1:4" ht="27" x14ac:dyDescent="0.25">
      <c r="A157" s="557">
        <v>53857</v>
      </c>
      <c r="B157" s="560" t="s">
        <v>12115</v>
      </c>
      <c r="C157" s="557" t="s">
        <v>2878</v>
      </c>
      <c r="D157" s="557">
        <v>80.25</v>
      </c>
    </row>
    <row r="158" spans="1:4" ht="27" x14ac:dyDescent="0.25">
      <c r="A158" s="557">
        <v>53858</v>
      </c>
      <c r="B158" s="560" t="s">
        <v>12116</v>
      </c>
      <c r="C158" s="557" t="s">
        <v>2878</v>
      </c>
      <c r="D158" s="557">
        <v>46.14</v>
      </c>
    </row>
    <row r="159" spans="1:4" ht="27" x14ac:dyDescent="0.25">
      <c r="A159" s="557">
        <v>53861</v>
      </c>
      <c r="B159" s="560" t="s">
        <v>12117</v>
      </c>
      <c r="C159" s="557" t="s">
        <v>2878</v>
      </c>
      <c r="D159" s="557">
        <v>77.89</v>
      </c>
    </row>
    <row r="160" spans="1:4" ht="27" x14ac:dyDescent="0.25">
      <c r="A160" s="557">
        <v>53863</v>
      </c>
      <c r="B160" s="560" t="s">
        <v>12118</v>
      </c>
      <c r="C160" s="557" t="s">
        <v>2878</v>
      </c>
      <c r="D160" s="557">
        <v>2.04</v>
      </c>
    </row>
    <row r="161" spans="1:4" ht="27" x14ac:dyDescent="0.25">
      <c r="A161" s="557">
        <v>53865</v>
      </c>
      <c r="B161" s="560" t="s">
        <v>12119</v>
      </c>
      <c r="C161" s="557" t="s">
        <v>2878</v>
      </c>
      <c r="D161" s="557">
        <v>47.59</v>
      </c>
    </row>
    <row r="162" spans="1:4" ht="40.5" x14ac:dyDescent="0.25">
      <c r="A162" s="557">
        <v>53866</v>
      </c>
      <c r="B162" s="560" t="s">
        <v>12120</v>
      </c>
      <c r="C162" s="557" t="s">
        <v>2878</v>
      </c>
      <c r="D162" s="557">
        <v>1.39</v>
      </c>
    </row>
    <row r="163" spans="1:4" ht="40.5" x14ac:dyDescent="0.25">
      <c r="A163" s="557">
        <v>53882</v>
      </c>
      <c r="B163" s="560" t="s">
        <v>12121</v>
      </c>
      <c r="C163" s="557" t="s">
        <v>2878</v>
      </c>
      <c r="D163" s="557">
        <v>31.63</v>
      </c>
    </row>
    <row r="164" spans="1:4" ht="40.5" x14ac:dyDescent="0.25">
      <c r="A164" s="557">
        <v>55263</v>
      </c>
      <c r="B164" s="560" t="s">
        <v>12122</v>
      </c>
      <c r="C164" s="557" t="s">
        <v>2878</v>
      </c>
      <c r="D164" s="557">
        <v>65.05</v>
      </c>
    </row>
    <row r="165" spans="1:4" ht="40.5" x14ac:dyDescent="0.25">
      <c r="A165" s="557">
        <v>67826</v>
      </c>
      <c r="B165" s="560" t="s">
        <v>12123</v>
      </c>
      <c r="C165" s="557" t="s">
        <v>11964</v>
      </c>
      <c r="D165" s="557">
        <v>168.77</v>
      </c>
    </row>
    <row r="166" spans="1:4" ht="40.5" x14ac:dyDescent="0.25">
      <c r="A166" s="557">
        <v>67827</v>
      </c>
      <c r="B166" s="560" t="s">
        <v>12124</v>
      </c>
      <c r="C166" s="557" t="s">
        <v>11966</v>
      </c>
      <c r="D166" s="557">
        <v>50.91</v>
      </c>
    </row>
    <row r="167" spans="1:4" ht="27" x14ac:dyDescent="0.25">
      <c r="A167" s="557">
        <v>73303</v>
      </c>
      <c r="B167" s="560" t="s">
        <v>12127</v>
      </c>
      <c r="C167" s="557" t="s">
        <v>2878</v>
      </c>
      <c r="D167" s="557">
        <v>6.96</v>
      </c>
    </row>
    <row r="168" spans="1:4" ht="27" x14ac:dyDescent="0.25">
      <c r="A168" s="557">
        <v>73307</v>
      </c>
      <c r="B168" s="560" t="s">
        <v>12128</v>
      </c>
      <c r="C168" s="557" t="s">
        <v>2878</v>
      </c>
      <c r="D168" s="557">
        <v>6.21</v>
      </c>
    </row>
    <row r="169" spans="1:4" ht="40.5" x14ac:dyDescent="0.25">
      <c r="A169" s="557">
        <v>73309</v>
      </c>
      <c r="B169" s="560" t="s">
        <v>12129</v>
      </c>
      <c r="C169" s="557" t="s">
        <v>2878</v>
      </c>
      <c r="D169" s="557">
        <v>27.65</v>
      </c>
    </row>
    <row r="170" spans="1:4" ht="27" x14ac:dyDescent="0.25">
      <c r="A170" s="557">
        <v>73311</v>
      </c>
      <c r="B170" s="560" t="s">
        <v>12130</v>
      </c>
      <c r="C170" s="557" t="s">
        <v>2878</v>
      </c>
      <c r="D170" s="557">
        <v>179.81</v>
      </c>
    </row>
    <row r="171" spans="1:4" ht="40.5" x14ac:dyDescent="0.25">
      <c r="A171" s="557">
        <v>73313</v>
      </c>
      <c r="B171" s="560" t="s">
        <v>12131</v>
      </c>
      <c r="C171" s="557" t="s">
        <v>2878</v>
      </c>
      <c r="D171" s="557">
        <v>3.83</v>
      </c>
    </row>
    <row r="172" spans="1:4" ht="40.5" x14ac:dyDescent="0.25">
      <c r="A172" s="557">
        <v>73315</v>
      </c>
      <c r="B172" s="560" t="s">
        <v>12132</v>
      </c>
      <c r="C172" s="557" t="s">
        <v>2878</v>
      </c>
      <c r="D172" s="557">
        <v>57.68</v>
      </c>
    </row>
    <row r="173" spans="1:4" ht="54" x14ac:dyDescent="0.25">
      <c r="A173" s="557">
        <v>73335</v>
      </c>
      <c r="B173" s="560" t="s">
        <v>12133</v>
      </c>
      <c r="C173" s="557" t="s">
        <v>2878</v>
      </c>
      <c r="D173" s="557">
        <v>29.81</v>
      </c>
    </row>
    <row r="174" spans="1:4" ht="54" x14ac:dyDescent="0.25">
      <c r="A174" s="557">
        <v>73340</v>
      </c>
      <c r="B174" s="560" t="s">
        <v>12134</v>
      </c>
      <c r="C174" s="557" t="s">
        <v>2878</v>
      </c>
      <c r="D174" s="557">
        <v>156.25</v>
      </c>
    </row>
    <row r="175" spans="1:4" ht="27" x14ac:dyDescent="0.25">
      <c r="A175" s="557">
        <v>73395</v>
      </c>
      <c r="B175" s="560" t="s">
        <v>12136</v>
      </c>
      <c r="C175" s="557" t="s">
        <v>11966</v>
      </c>
      <c r="D175" s="557">
        <v>8.2100000000000009</v>
      </c>
    </row>
    <row r="176" spans="1:4" ht="27" x14ac:dyDescent="0.25">
      <c r="A176" s="557">
        <v>73417</v>
      </c>
      <c r="B176" s="560" t="s">
        <v>12137</v>
      </c>
      <c r="C176" s="557" t="s">
        <v>11964</v>
      </c>
      <c r="D176" s="557">
        <v>192.98</v>
      </c>
    </row>
    <row r="177" spans="1:4" ht="40.5" x14ac:dyDescent="0.25">
      <c r="A177" s="557">
        <v>73436</v>
      </c>
      <c r="B177" s="560" t="s">
        <v>12138</v>
      </c>
      <c r="C177" s="557" t="s">
        <v>11964</v>
      </c>
      <c r="D177" s="557">
        <v>193.34</v>
      </c>
    </row>
    <row r="178" spans="1:4" ht="54" x14ac:dyDescent="0.25">
      <c r="A178" s="557">
        <v>73467</v>
      </c>
      <c r="B178" s="560" t="s">
        <v>12139</v>
      </c>
      <c r="C178" s="557" t="s">
        <v>11964</v>
      </c>
      <c r="D178" s="557">
        <v>233.74</v>
      </c>
    </row>
    <row r="179" spans="1:4" ht="40.5" x14ac:dyDescent="0.25">
      <c r="A179" s="557">
        <v>73536</v>
      </c>
      <c r="B179" s="560" t="s">
        <v>12140</v>
      </c>
      <c r="C179" s="557" t="s">
        <v>11964</v>
      </c>
      <c r="D179" s="557">
        <v>18</v>
      </c>
    </row>
    <row r="180" spans="1:4" ht="40.5" x14ac:dyDescent="0.25">
      <c r="A180" s="557">
        <v>83361</v>
      </c>
      <c r="B180" s="560" t="s">
        <v>12143</v>
      </c>
      <c r="C180" s="557" t="s">
        <v>2878</v>
      </c>
      <c r="D180" s="557">
        <v>36.72</v>
      </c>
    </row>
    <row r="181" spans="1:4" ht="40.5" x14ac:dyDescent="0.25">
      <c r="A181" s="557">
        <v>83362</v>
      </c>
      <c r="B181" s="560" t="s">
        <v>12144</v>
      </c>
      <c r="C181" s="557" t="s">
        <v>11964</v>
      </c>
      <c r="D181" s="557">
        <v>248.06</v>
      </c>
    </row>
    <row r="182" spans="1:4" ht="27" x14ac:dyDescent="0.25">
      <c r="A182" s="557">
        <v>83761</v>
      </c>
      <c r="B182" s="560" t="s">
        <v>12147</v>
      </c>
      <c r="C182" s="557" t="s">
        <v>2878</v>
      </c>
      <c r="D182" s="557">
        <v>9.2799999999999994</v>
      </c>
    </row>
    <row r="183" spans="1:4" ht="27" x14ac:dyDescent="0.25">
      <c r="A183" s="557">
        <v>83762</v>
      </c>
      <c r="B183" s="560" t="s">
        <v>12148</v>
      </c>
      <c r="C183" s="557" t="s">
        <v>2878</v>
      </c>
      <c r="D183" s="557">
        <v>8.2799999999999994</v>
      </c>
    </row>
    <row r="184" spans="1:4" ht="27" x14ac:dyDescent="0.25">
      <c r="A184" s="557">
        <v>83763</v>
      </c>
      <c r="B184" s="560" t="s">
        <v>12149</v>
      </c>
      <c r="C184" s="557" t="s">
        <v>2878</v>
      </c>
      <c r="D184" s="557">
        <v>50.67</v>
      </c>
    </row>
    <row r="185" spans="1:4" ht="27" x14ac:dyDescent="0.25">
      <c r="A185" s="557">
        <v>83764</v>
      </c>
      <c r="B185" s="560" t="s">
        <v>12150</v>
      </c>
      <c r="C185" s="557" t="s">
        <v>2878</v>
      </c>
      <c r="D185" s="557">
        <v>1.67</v>
      </c>
    </row>
    <row r="186" spans="1:4" ht="27" x14ac:dyDescent="0.25">
      <c r="A186" s="557">
        <v>83765</v>
      </c>
      <c r="B186" s="560" t="s">
        <v>12151</v>
      </c>
      <c r="C186" s="557" t="s">
        <v>11964</v>
      </c>
      <c r="D186" s="557">
        <v>97.97</v>
      </c>
    </row>
    <row r="187" spans="1:4" ht="27" x14ac:dyDescent="0.25">
      <c r="A187" s="557">
        <v>83766</v>
      </c>
      <c r="B187" s="560" t="s">
        <v>12152</v>
      </c>
      <c r="C187" s="557" t="s">
        <v>11966</v>
      </c>
      <c r="D187" s="557">
        <v>39.020000000000003</v>
      </c>
    </row>
    <row r="188" spans="1:4" ht="27" x14ac:dyDescent="0.25">
      <c r="A188" s="557">
        <v>84013</v>
      </c>
      <c r="B188" s="560" t="s">
        <v>12153</v>
      </c>
      <c r="C188" s="557" t="s">
        <v>11966</v>
      </c>
      <c r="D188" s="557">
        <v>84.26</v>
      </c>
    </row>
    <row r="189" spans="1:4" ht="27" x14ac:dyDescent="0.25">
      <c r="A189" s="557">
        <v>86872</v>
      </c>
      <c r="B189" s="560" t="s">
        <v>12155</v>
      </c>
      <c r="C189" s="557" t="s">
        <v>18</v>
      </c>
      <c r="D189" s="557">
        <v>713.48</v>
      </c>
    </row>
    <row r="190" spans="1:4" ht="27" x14ac:dyDescent="0.25">
      <c r="A190" s="557">
        <v>86874</v>
      </c>
      <c r="B190" s="560" t="s">
        <v>12156</v>
      </c>
      <c r="C190" s="557" t="s">
        <v>18</v>
      </c>
      <c r="D190" s="557">
        <v>496.55</v>
      </c>
    </row>
    <row r="191" spans="1:4" ht="27" x14ac:dyDescent="0.25">
      <c r="A191" s="557">
        <v>86875</v>
      </c>
      <c r="B191" s="560" t="s">
        <v>12157</v>
      </c>
      <c r="C191" s="557" t="s">
        <v>18</v>
      </c>
      <c r="D191" s="557">
        <v>524.97</v>
      </c>
    </row>
    <row r="192" spans="1:4" ht="27" x14ac:dyDescent="0.25">
      <c r="A192" s="557">
        <v>86876</v>
      </c>
      <c r="B192" s="560" t="s">
        <v>12158</v>
      </c>
      <c r="C192" s="557" t="s">
        <v>18</v>
      </c>
      <c r="D192" s="557">
        <v>306.22000000000003</v>
      </c>
    </row>
    <row r="193" spans="1:4" ht="27" x14ac:dyDescent="0.25">
      <c r="A193" s="557">
        <v>86877</v>
      </c>
      <c r="B193" s="560" t="s">
        <v>12159</v>
      </c>
      <c r="C193" s="557" t="s">
        <v>18</v>
      </c>
      <c r="D193" s="557">
        <v>82.6</v>
      </c>
    </row>
    <row r="194" spans="1:4" ht="27" x14ac:dyDescent="0.25">
      <c r="A194" s="557">
        <v>86878</v>
      </c>
      <c r="B194" s="560" t="s">
        <v>12160</v>
      </c>
      <c r="C194" s="557" t="s">
        <v>18</v>
      </c>
      <c r="D194" s="557">
        <v>89.17</v>
      </c>
    </row>
    <row r="195" spans="1:4" ht="27" x14ac:dyDescent="0.25">
      <c r="A195" s="557">
        <v>86879</v>
      </c>
      <c r="B195" s="560" t="s">
        <v>12161</v>
      </c>
      <c r="C195" s="557" t="s">
        <v>18</v>
      </c>
      <c r="D195" s="557">
        <v>9.58</v>
      </c>
    </row>
    <row r="196" spans="1:4" ht="27" x14ac:dyDescent="0.25">
      <c r="A196" s="557">
        <v>86880</v>
      </c>
      <c r="B196" s="560" t="s">
        <v>12162</v>
      </c>
      <c r="C196" s="557" t="s">
        <v>18</v>
      </c>
      <c r="D196" s="557">
        <v>26.35</v>
      </c>
    </row>
    <row r="197" spans="1:4" ht="27" x14ac:dyDescent="0.25">
      <c r="A197" s="557">
        <v>86881</v>
      </c>
      <c r="B197" s="560" t="s">
        <v>12163</v>
      </c>
      <c r="C197" s="557" t="s">
        <v>18</v>
      </c>
      <c r="D197" s="557">
        <v>252.95</v>
      </c>
    </row>
    <row r="198" spans="1:4" ht="27" x14ac:dyDescent="0.25">
      <c r="A198" s="557">
        <v>86882</v>
      </c>
      <c r="B198" s="560" t="s">
        <v>12164</v>
      </c>
      <c r="C198" s="557" t="s">
        <v>18</v>
      </c>
      <c r="D198" s="557">
        <v>22.3</v>
      </c>
    </row>
    <row r="199" spans="1:4" ht="27" x14ac:dyDescent="0.25">
      <c r="A199" s="557">
        <v>86883</v>
      </c>
      <c r="B199" s="560" t="s">
        <v>12165</v>
      </c>
      <c r="C199" s="557" t="s">
        <v>18</v>
      </c>
      <c r="D199" s="557">
        <v>12.1</v>
      </c>
    </row>
    <row r="200" spans="1:4" ht="27" x14ac:dyDescent="0.25">
      <c r="A200" s="557">
        <v>86884</v>
      </c>
      <c r="B200" s="560" t="s">
        <v>12166</v>
      </c>
      <c r="C200" s="557" t="s">
        <v>18</v>
      </c>
      <c r="D200" s="557">
        <v>10.66</v>
      </c>
    </row>
    <row r="201" spans="1:4" ht="27" x14ac:dyDescent="0.25">
      <c r="A201" s="557">
        <v>86885</v>
      </c>
      <c r="B201" s="560" t="s">
        <v>12167</v>
      </c>
      <c r="C201" s="557" t="s">
        <v>18</v>
      </c>
      <c r="D201" s="557">
        <v>12.12</v>
      </c>
    </row>
    <row r="202" spans="1:4" ht="13.5" x14ac:dyDescent="0.25">
      <c r="A202" s="557">
        <v>86886</v>
      </c>
      <c r="B202" s="560" t="s">
        <v>12168</v>
      </c>
      <c r="C202" s="557" t="s">
        <v>18</v>
      </c>
      <c r="D202" s="557">
        <v>61.01</v>
      </c>
    </row>
    <row r="203" spans="1:4" ht="13.5" x14ac:dyDescent="0.25">
      <c r="A203" s="557">
        <v>86887</v>
      </c>
      <c r="B203" s="560" t="s">
        <v>12169</v>
      </c>
      <c r="C203" s="557" t="s">
        <v>18</v>
      </c>
      <c r="D203" s="557">
        <v>66.3</v>
      </c>
    </row>
    <row r="204" spans="1:4" ht="27" x14ac:dyDescent="0.25">
      <c r="A204" s="557">
        <v>86888</v>
      </c>
      <c r="B204" s="560" t="s">
        <v>12170</v>
      </c>
      <c r="C204" s="557" t="s">
        <v>18</v>
      </c>
      <c r="D204" s="557">
        <v>471.71</v>
      </c>
    </row>
    <row r="205" spans="1:4" ht="27" x14ac:dyDescent="0.25">
      <c r="A205" s="557">
        <v>86889</v>
      </c>
      <c r="B205" s="560" t="s">
        <v>12171</v>
      </c>
      <c r="C205" s="557" t="s">
        <v>18</v>
      </c>
      <c r="D205" s="557">
        <v>543.52</v>
      </c>
    </row>
    <row r="206" spans="1:4" ht="27" x14ac:dyDescent="0.25">
      <c r="A206" s="557">
        <v>86893</v>
      </c>
      <c r="B206" s="560" t="s">
        <v>12172</v>
      </c>
      <c r="C206" s="557" t="s">
        <v>18</v>
      </c>
      <c r="D206" s="557">
        <v>505.66</v>
      </c>
    </row>
    <row r="207" spans="1:4" ht="27" x14ac:dyDescent="0.25">
      <c r="A207" s="557">
        <v>86894</v>
      </c>
      <c r="B207" s="560" t="s">
        <v>12173</v>
      </c>
      <c r="C207" s="557" t="s">
        <v>18</v>
      </c>
      <c r="D207" s="557">
        <v>273.18</v>
      </c>
    </row>
    <row r="208" spans="1:4" ht="27" x14ac:dyDescent="0.25">
      <c r="A208" s="557">
        <v>86895</v>
      </c>
      <c r="B208" s="560" t="s">
        <v>12174</v>
      </c>
      <c r="C208" s="557" t="s">
        <v>18</v>
      </c>
      <c r="D208" s="557">
        <v>285.83999999999997</v>
      </c>
    </row>
    <row r="209" spans="1:4" ht="27" x14ac:dyDescent="0.25">
      <c r="A209" s="557">
        <v>86899</v>
      </c>
      <c r="B209" s="560" t="s">
        <v>12175</v>
      </c>
      <c r="C209" s="557" t="s">
        <v>18</v>
      </c>
      <c r="D209" s="557">
        <v>271.64</v>
      </c>
    </row>
    <row r="210" spans="1:4" ht="27" x14ac:dyDescent="0.25">
      <c r="A210" s="557">
        <v>86900</v>
      </c>
      <c r="B210" s="560" t="s">
        <v>12176</v>
      </c>
      <c r="C210" s="557" t="s">
        <v>18</v>
      </c>
      <c r="D210" s="557">
        <v>205.48</v>
      </c>
    </row>
    <row r="211" spans="1:4" ht="27" x14ac:dyDescent="0.25">
      <c r="A211" s="557">
        <v>86901</v>
      </c>
      <c r="B211" s="560" t="s">
        <v>12177</v>
      </c>
      <c r="C211" s="557" t="s">
        <v>18</v>
      </c>
      <c r="D211" s="557">
        <v>142.86000000000001</v>
      </c>
    </row>
    <row r="212" spans="1:4" ht="27" x14ac:dyDescent="0.25">
      <c r="A212" s="557">
        <v>86902</v>
      </c>
      <c r="B212" s="560" t="s">
        <v>12178</v>
      </c>
      <c r="C212" s="557" t="s">
        <v>18</v>
      </c>
      <c r="D212" s="557">
        <v>338.97</v>
      </c>
    </row>
    <row r="213" spans="1:4" ht="27" x14ac:dyDescent="0.25">
      <c r="A213" s="557">
        <v>86903</v>
      </c>
      <c r="B213" s="560" t="s">
        <v>12179</v>
      </c>
      <c r="C213" s="557" t="s">
        <v>18</v>
      </c>
      <c r="D213" s="557">
        <v>377.87</v>
      </c>
    </row>
    <row r="214" spans="1:4" ht="27" x14ac:dyDescent="0.25">
      <c r="A214" s="557">
        <v>86904</v>
      </c>
      <c r="B214" s="560" t="s">
        <v>12180</v>
      </c>
      <c r="C214" s="557" t="s">
        <v>18</v>
      </c>
      <c r="D214" s="557">
        <v>152.44999999999999</v>
      </c>
    </row>
    <row r="215" spans="1:4" ht="27" x14ac:dyDescent="0.25">
      <c r="A215" s="557">
        <v>86905</v>
      </c>
      <c r="B215" s="560" t="s">
        <v>12181</v>
      </c>
      <c r="C215" s="557" t="s">
        <v>18</v>
      </c>
      <c r="D215" s="557">
        <v>319.7</v>
      </c>
    </row>
    <row r="216" spans="1:4" ht="27" x14ac:dyDescent="0.25">
      <c r="A216" s="557">
        <v>86906</v>
      </c>
      <c r="B216" s="560" t="s">
        <v>12182</v>
      </c>
      <c r="C216" s="557" t="s">
        <v>18</v>
      </c>
      <c r="D216" s="557">
        <v>59.23</v>
      </c>
    </row>
    <row r="217" spans="1:4" ht="27" x14ac:dyDescent="0.25">
      <c r="A217" s="557">
        <v>86908</v>
      </c>
      <c r="B217" s="560" t="s">
        <v>12183</v>
      </c>
      <c r="C217" s="557" t="s">
        <v>18</v>
      </c>
      <c r="D217" s="557">
        <v>380.33</v>
      </c>
    </row>
    <row r="218" spans="1:4" ht="27" x14ac:dyDescent="0.25">
      <c r="A218" s="557">
        <v>86909</v>
      </c>
      <c r="B218" s="560" t="s">
        <v>12184</v>
      </c>
      <c r="C218" s="557" t="s">
        <v>18</v>
      </c>
      <c r="D218" s="557">
        <v>102.85</v>
      </c>
    </row>
    <row r="219" spans="1:4" ht="27" x14ac:dyDescent="0.25">
      <c r="A219" s="557">
        <v>86910</v>
      </c>
      <c r="B219" s="560" t="s">
        <v>12185</v>
      </c>
      <c r="C219" s="557" t="s">
        <v>18</v>
      </c>
      <c r="D219" s="557">
        <v>100.88</v>
      </c>
    </row>
    <row r="220" spans="1:4" ht="27" x14ac:dyDescent="0.25">
      <c r="A220" s="557">
        <v>86911</v>
      </c>
      <c r="B220" s="560" t="s">
        <v>12186</v>
      </c>
      <c r="C220" s="557" t="s">
        <v>18</v>
      </c>
      <c r="D220" s="557">
        <v>69.34</v>
      </c>
    </row>
    <row r="221" spans="1:4" ht="27" x14ac:dyDescent="0.25">
      <c r="A221" s="557">
        <v>86913</v>
      </c>
      <c r="B221" s="560" t="s">
        <v>12187</v>
      </c>
      <c r="C221" s="557" t="s">
        <v>18</v>
      </c>
      <c r="D221" s="557">
        <v>44.05</v>
      </c>
    </row>
    <row r="222" spans="1:4" ht="27" x14ac:dyDescent="0.25">
      <c r="A222" s="557">
        <v>86914</v>
      </c>
      <c r="B222" s="560" t="s">
        <v>12188</v>
      </c>
      <c r="C222" s="557" t="s">
        <v>18</v>
      </c>
      <c r="D222" s="557">
        <v>78.03</v>
      </c>
    </row>
    <row r="223" spans="1:4" ht="27" x14ac:dyDescent="0.25">
      <c r="A223" s="557">
        <v>86915</v>
      </c>
      <c r="B223" s="560" t="s">
        <v>12189</v>
      </c>
      <c r="C223" s="557" t="s">
        <v>18</v>
      </c>
      <c r="D223" s="557">
        <v>112.69</v>
      </c>
    </row>
    <row r="224" spans="1:4" ht="13.5" x14ac:dyDescent="0.25">
      <c r="A224" s="557">
        <v>86916</v>
      </c>
      <c r="B224" s="560" t="s">
        <v>12190</v>
      </c>
      <c r="C224" s="557" t="s">
        <v>18</v>
      </c>
      <c r="D224" s="557">
        <v>22.76</v>
      </c>
    </row>
    <row r="225" spans="1:4" ht="40.5" x14ac:dyDescent="0.25">
      <c r="A225" s="557">
        <v>86919</v>
      </c>
      <c r="B225" s="560" t="s">
        <v>12191</v>
      </c>
      <c r="C225" s="557" t="s">
        <v>18</v>
      </c>
      <c r="D225" s="557">
        <v>886.21</v>
      </c>
    </row>
    <row r="226" spans="1:4" ht="40.5" x14ac:dyDescent="0.25">
      <c r="A226" s="557">
        <v>86920</v>
      </c>
      <c r="B226" s="560" t="s">
        <v>12192</v>
      </c>
      <c r="C226" s="557" t="s">
        <v>18</v>
      </c>
      <c r="D226" s="557">
        <v>779.21</v>
      </c>
    </row>
    <row r="227" spans="1:4" ht="40.5" x14ac:dyDescent="0.25">
      <c r="A227" s="557">
        <v>86921</v>
      </c>
      <c r="B227" s="560" t="s">
        <v>12193</v>
      </c>
      <c r="C227" s="557" t="s">
        <v>18</v>
      </c>
      <c r="D227" s="557">
        <v>757.92</v>
      </c>
    </row>
    <row r="228" spans="1:4" ht="40.5" x14ac:dyDescent="0.25">
      <c r="A228" s="557">
        <v>86922</v>
      </c>
      <c r="B228" s="560" t="s">
        <v>12194</v>
      </c>
      <c r="C228" s="557" t="s">
        <v>18</v>
      </c>
      <c r="D228" s="557">
        <v>910.13</v>
      </c>
    </row>
    <row r="229" spans="1:4" ht="40.5" x14ac:dyDescent="0.25">
      <c r="A229" s="557">
        <v>86923</v>
      </c>
      <c r="B229" s="560" t="s">
        <v>12195</v>
      </c>
      <c r="C229" s="557" t="s">
        <v>18</v>
      </c>
      <c r="D229" s="557">
        <v>572.48</v>
      </c>
    </row>
    <row r="230" spans="1:4" ht="40.5" x14ac:dyDescent="0.25">
      <c r="A230" s="557">
        <v>86924</v>
      </c>
      <c r="B230" s="560" t="s">
        <v>12196</v>
      </c>
      <c r="C230" s="557" t="s">
        <v>18</v>
      </c>
      <c r="D230" s="557">
        <v>551.19000000000005</v>
      </c>
    </row>
    <row r="231" spans="1:4" ht="40.5" x14ac:dyDescent="0.25">
      <c r="A231" s="557">
        <v>86925</v>
      </c>
      <c r="B231" s="560" t="s">
        <v>12197</v>
      </c>
      <c r="C231" s="557" t="s">
        <v>18</v>
      </c>
      <c r="D231" s="557">
        <v>590.70000000000005</v>
      </c>
    </row>
    <row r="232" spans="1:4" ht="40.5" x14ac:dyDescent="0.25">
      <c r="A232" s="557">
        <v>86926</v>
      </c>
      <c r="B232" s="560" t="s">
        <v>12198</v>
      </c>
      <c r="C232" s="557" t="s">
        <v>18</v>
      </c>
      <c r="D232" s="557">
        <v>569.41</v>
      </c>
    </row>
    <row r="233" spans="1:4" ht="40.5" x14ac:dyDescent="0.25">
      <c r="A233" s="557">
        <v>86927</v>
      </c>
      <c r="B233" s="560" t="s">
        <v>12199</v>
      </c>
      <c r="C233" s="557" t="s">
        <v>18</v>
      </c>
      <c r="D233" s="557">
        <v>382.15</v>
      </c>
    </row>
    <row r="234" spans="1:4" ht="40.5" x14ac:dyDescent="0.25">
      <c r="A234" s="557">
        <v>86928</v>
      </c>
      <c r="B234" s="560" t="s">
        <v>12200</v>
      </c>
      <c r="C234" s="557" t="s">
        <v>18</v>
      </c>
      <c r="D234" s="557">
        <v>360.86</v>
      </c>
    </row>
    <row r="235" spans="1:4" ht="40.5" x14ac:dyDescent="0.25">
      <c r="A235" s="557">
        <v>86929</v>
      </c>
      <c r="B235" s="560" t="s">
        <v>12201</v>
      </c>
      <c r="C235" s="557" t="s">
        <v>18</v>
      </c>
      <c r="D235" s="557">
        <v>371.95</v>
      </c>
    </row>
    <row r="236" spans="1:4" ht="40.5" x14ac:dyDescent="0.25">
      <c r="A236" s="557">
        <v>86930</v>
      </c>
      <c r="B236" s="560" t="s">
        <v>12202</v>
      </c>
      <c r="C236" s="557" t="s">
        <v>18</v>
      </c>
      <c r="D236" s="557">
        <v>350.66</v>
      </c>
    </row>
    <row r="237" spans="1:4" ht="40.5" x14ac:dyDescent="0.25">
      <c r="A237" s="557">
        <v>86931</v>
      </c>
      <c r="B237" s="560" t="s">
        <v>12203</v>
      </c>
      <c r="C237" s="557" t="s">
        <v>18</v>
      </c>
      <c r="D237" s="557">
        <v>483.83</v>
      </c>
    </row>
    <row r="238" spans="1:4" ht="40.5" x14ac:dyDescent="0.25">
      <c r="A238" s="557">
        <v>86932</v>
      </c>
      <c r="B238" s="560" t="s">
        <v>12204</v>
      </c>
      <c r="C238" s="557" t="s">
        <v>18</v>
      </c>
      <c r="D238" s="557">
        <v>538.01</v>
      </c>
    </row>
    <row r="239" spans="1:4" ht="54" x14ac:dyDescent="0.25">
      <c r="A239" s="557">
        <v>86933</v>
      </c>
      <c r="B239" s="560" t="s">
        <v>12205</v>
      </c>
      <c r="C239" s="557" t="s">
        <v>18</v>
      </c>
      <c r="D239" s="557">
        <v>391.17</v>
      </c>
    </row>
    <row r="240" spans="1:4" ht="54" x14ac:dyDescent="0.25">
      <c r="A240" s="557">
        <v>86934</v>
      </c>
      <c r="B240" s="560" t="s">
        <v>12206</v>
      </c>
      <c r="C240" s="557" t="s">
        <v>18</v>
      </c>
      <c r="D240" s="557">
        <v>380.97</v>
      </c>
    </row>
    <row r="241" spans="1:4" ht="40.5" x14ac:dyDescent="0.25">
      <c r="A241" s="557">
        <v>86935</v>
      </c>
      <c r="B241" s="560" t="s">
        <v>12207</v>
      </c>
      <c r="C241" s="557" t="s">
        <v>18</v>
      </c>
      <c r="D241" s="557">
        <v>306.75</v>
      </c>
    </row>
    <row r="242" spans="1:4" ht="27" x14ac:dyDescent="0.25">
      <c r="A242" s="557">
        <v>86936</v>
      </c>
      <c r="B242" s="560" t="s">
        <v>12208</v>
      </c>
      <c r="C242" s="557" t="s">
        <v>18</v>
      </c>
      <c r="D242" s="557">
        <v>547.6</v>
      </c>
    </row>
    <row r="243" spans="1:4" ht="40.5" x14ac:dyDescent="0.25">
      <c r="A243" s="557">
        <v>86937</v>
      </c>
      <c r="B243" s="560" t="s">
        <v>12209</v>
      </c>
      <c r="C243" s="557" t="s">
        <v>18</v>
      </c>
      <c r="D243" s="557">
        <v>237.56</v>
      </c>
    </row>
    <row r="244" spans="1:4" ht="40.5" x14ac:dyDescent="0.25">
      <c r="A244" s="557">
        <v>86938</v>
      </c>
      <c r="B244" s="560" t="s">
        <v>12210</v>
      </c>
      <c r="C244" s="557" t="s">
        <v>18</v>
      </c>
      <c r="D244" s="557">
        <v>478.41</v>
      </c>
    </row>
    <row r="245" spans="1:4" ht="40.5" x14ac:dyDescent="0.25">
      <c r="A245" s="557">
        <v>86939</v>
      </c>
      <c r="B245" s="560" t="s">
        <v>12211</v>
      </c>
      <c r="C245" s="557" t="s">
        <v>18</v>
      </c>
      <c r="D245" s="557">
        <v>430.54</v>
      </c>
    </row>
    <row r="246" spans="1:4" ht="54" x14ac:dyDescent="0.25">
      <c r="A246" s="557">
        <v>86940</v>
      </c>
      <c r="B246" s="560" t="s">
        <v>12212</v>
      </c>
      <c r="C246" s="557" t="s">
        <v>18</v>
      </c>
      <c r="D246" s="562">
        <v>1165.72</v>
      </c>
    </row>
    <row r="247" spans="1:4" ht="54" x14ac:dyDescent="0.25">
      <c r="A247" s="557">
        <v>86941</v>
      </c>
      <c r="B247" s="560" t="s">
        <v>12213</v>
      </c>
      <c r="C247" s="557" t="s">
        <v>18</v>
      </c>
      <c r="D247" s="557">
        <v>892.41</v>
      </c>
    </row>
    <row r="248" spans="1:4" ht="54" x14ac:dyDescent="0.25">
      <c r="A248" s="557">
        <v>86942</v>
      </c>
      <c r="B248" s="560" t="s">
        <v>12214</v>
      </c>
      <c r="C248" s="557" t="s">
        <v>18</v>
      </c>
      <c r="D248" s="557">
        <v>254.22</v>
      </c>
    </row>
    <row r="249" spans="1:4" ht="54" x14ac:dyDescent="0.25">
      <c r="A249" s="557">
        <v>86943</v>
      </c>
      <c r="B249" s="560" t="s">
        <v>12215</v>
      </c>
      <c r="C249" s="557" t="s">
        <v>18</v>
      </c>
      <c r="D249" s="557">
        <v>244.02</v>
      </c>
    </row>
    <row r="250" spans="1:4" ht="54" x14ac:dyDescent="0.25">
      <c r="A250" s="557">
        <v>86947</v>
      </c>
      <c r="B250" s="560" t="s">
        <v>12216</v>
      </c>
      <c r="C250" s="557" t="s">
        <v>18</v>
      </c>
      <c r="D250" s="562">
        <v>1202.3499999999999</v>
      </c>
    </row>
    <row r="251" spans="1:4" ht="27" x14ac:dyDescent="0.25">
      <c r="A251" s="557">
        <v>87026</v>
      </c>
      <c r="B251" s="560" t="s">
        <v>12217</v>
      </c>
      <c r="C251" s="557" t="s">
        <v>2878</v>
      </c>
      <c r="D251" s="557">
        <v>0.45</v>
      </c>
    </row>
    <row r="252" spans="1:4" ht="40.5" x14ac:dyDescent="0.25">
      <c r="A252" s="557">
        <v>87242</v>
      </c>
      <c r="B252" s="560" t="s">
        <v>12218</v>
      </c>
      <c r="C252" s="557" t="s">
        <v>1389</v>
      </c>
      <c r="D252" s="557">
        <v>213.71</v>
      </c>
    </row>
    <row r="253" spans="1:4" ht="40.5" x14ac:dyDescent="0.25">
      <c r="A253" s="557">
        <v>87243</v>
      </c>
      <c r="B253" s="560" t="s">
        <v>12219</v>
      </c>
      <c r="C253" s="557" t="s">
        <v>1389</v>
      </c>
      <c r="D253" s="557">
        <v>194.66</v>
      </c>
    </row>
    <row r="254" spans="1:4" ht="40.5" x14ac:dyDescent="0.25">
      <c r="A254" s="557">
        <v>87244</v>
      </c>
      <c r="B254" s="560" t="s">
        <v>12220</v>
      </c>
      <c r="C254" s="557" t="s">
        <v>1389</v>
      </c>
      <c r="D254" s="557">
        <v>208.41</v>
      </c>
    </row>
    <row r="255" spans="1:4" ht="40.5" x14ac:dyDescent="0.25">
      <c r="A255" s="557">
        <v>87245</v>
      </c>
      <c r="B255" s="560" t="s">
        <v>12221</v>
      </c>
      <c r="C255" s="557" t="s">
        <v>1389</v>
      </c>
      <c r="D255" s="557">
        <v>250.76</v>
      </c>
    </row>
    <row r="256" spans="1:4" ht="27" x14ac:dyDescent="0.25">
      <c r="A256" s="557">
        <v>87246</v>
      </c>
      <c r="B256" s="560" t="s">
        <v>12222</v>
      </c>
      <c r="C256" s="557" t="s">
        <v>1389</v>
      </c>
      <c r="D256" s="557">
        <v>62.71</v>
      </c>
    </row>
    <row r="257" spans="1:4" ht="27" x14ac:dyDescent="0.25">
      <c r="A257" s="557">
        <v>87247</v>
      </c>
      <c r="B257" s="560" t="s">
        <v>12223</v>
      </c>
      <c r="C257" s="557" t="s">
        <v>1389</v>
      </c>
      <c r="D257" s="557">
        <v>54.77</v>
      </c>
    </row>
    <row r="258" spans="1:4" ht="27" x14ac:dyDescent="0.25">
      <c r="A258" s="557">
        <v>87248</v>
      </c>
      <c r="B258" s="560" t="s">
        <v>12224</v>
      </c>
      <c r="C258" s="557" t="s">
        <v>1389</v>
      </c>
      <c r="D258" s="557">
        <v>48.25</v>
      </c>
    </row>
    <row r="259" spans="1:4" ht="27" x14ac:dyDescent="0.25">
      <c r="A259" s="557">
        <v>87249</v>
      </c>
      <c r="B259" s="560" t="s">
        <v>12225</v>
      </c>
      <c r="C259" s="557" t="s">
        <v>1389</v>
      </c>
      <c r="D259" s="557">
        <v>70.27</v>
      </c>
    </row>
    <row r="260" spans="1:4" ht="27" x14ac:dyDescent="0.25">
      <c r="A260" s="557">
        <v>87250</v>
      </c>
      <c r="B260" s="560" t="s">
        <v>12226</v>
      </c>
      <c r="C260" s="557" t="s">
        <v>1389</v>
      </c>
      <c r="D260" s="557">
        <v>57.72</v>
      </c>
    </row>
    <row r="261" spans="1:4" ht="27" x14ac:dyDescent="0.25">
      <c r="A261" s="557">
        <v>87251</v>
      </c>
      <c r="B261" s="560" t="s">
        <v>12227</v>
      </c>
      <c r="C261" s="557" t="s">
        <v>1389</v>
      </c>
      <c r="D261" s="557">
        <v>49.52</v>
      </c>
    </row>
    <row r="262" spans="1:4" ht="27" x14ac:dyDescent="0.25">
      <c r="A262" s="557">
        <v>87255</v>
      </c>
      <c r="B262" s="560" t="s">
        <v>12228</v>
      </c>
      <c r="C262" s="557" t="s">
        <v>1389</v>
      </c>
      <c r="D262" s="557">
        <v>113.45</v>
      </c>
    </row>
    <row r="263" spans="1:4" ht="27" x14ac:dyDescent="0.25">
      <c r="A263" s="557">
        <v>87256</v>
      </c>
      <c r="B263" s="560" t="s">
        <v>12229</v>
      </c>
      <c r="C263" s="557" t="s">
        <v>1389</v>
      </c>
      <c r="D263" s="557">
        <v>98.38</v>
      </c>
    </row>
    <row r="264" spans="1:4" ht="27" x14ac:dyDescent="0.25">
      <c r="A264" s="557">
        <v>87257</v>
      </c>
      <c r="B264" s="560" t="s">
        <v>12230</v>
      </c>
      <c r="C264" s="557" t="s">
        <v>1389</v>
      </c>
      <c r="D264" s="557">
        <v>88.77</v>
      </c>
    </row>
    <row r="265" spans="1:4" ht="27" x14ac:dyDescent="0.25">
      <c r="A265" s="557">
        <v>87258</v>
      </c>
      <c r="B265" s="560" t="s">
        <v>12231</v>
      </c>
      <c r="C265" s="557" t="s">
        <v>1389</v>
      </c>
      <c r="D265" s="557">
        <v>149.52000000000001</v>
      </c>
    </row>
    <row r="266" spans="1:4" ht="27" x14ac:dyDescent="0.25">
      <c r="A266" s="557">
        <v>87259</v>
      </c>
      <c r="B266" s="560" t="s">
        <v>12232</v>
      </c>
      <c r="C266" s="557" t="s">
        <v>1389</v>
      </c>
      <c r="D266" s="557">
        <v>135.22999999999999</v>
      </c>
    </row>
    <row r="267" spans="1:4" ht="27" x14ac:dyDescent="0.25">
      <c r="A267" s="557">
        <v>87260</v>
      </c>
      <c r="B267" s="560" t="s">
        <v>12233</v>
      </c>
      <c r="C267" s="557" t="s">
        <v>1389</v>
      </c>
      <c r="D267" s="557">
        <v>126.77</v>
      </c>
    </row>
    <row r="268" spans="1:4" ht="27" x14ac:dyDescent="0.25">
      <c r="A268" s="557">
        <v>87261</v>
      </c>
      <c r="B268" s="560" t="s">
        <v>12234</v>
      </c>
      <c r="C268" s="557" t="s">
        <v>1389</v>
      </c>
      <c r="D268" s="557">
        <v>172.28</v>
      </c>
    </row>
    <row r="269" spans="1:4" ht="27" x14ac:dyDescent="0.25">
      <c r="A269" s="557">
        <v>87262</v>
      </c>
      <c r="B269" s="560" t="s">
        <v>12235</v>
      </c>
      <c r="C269" s="557" t="s">
        <v>1389</v>
      </c>
      <c r="D269" s="557">
        <v>155.71</v>
      </c>
    </row>
    <row r="270" spans="1:4" ht="27" x14ac:dyDescent="0.25">
      <c r="A270" s="557">
        <v>87263</v>
      </c>
      <c r="B270" s="560" t="s">
        <v>12236</v>
      </c>
      <c r="C270" s="557" t="s">
        <v>1389</v>
      </c>
      <c r="D270" s="557">
        <v>145.72</v>
      </c>
    </row>
    <row r="271" spans="1:4" ht="40.5" x14ac:dyDescent="0.25">
      <c r="A271" s="557">
        <v>87265</v>
      </c>
      <c r="B271" s="560" t="s">
        <v>12238</v>
      </c>
      <c r="C271" s="557" t="s">
        <v>1389</v>
      </c>
      <c r="D271" s="557">
        <v>58.13</v>
      </c>
    </row>
    <row r="272" spans="1:4" ht="40.5" x14ac:dyDescent="0.25">
      <c r="A272" s="557">
        <v>87267</v>
      </c>
      <c r="B272" s="560" t="s">
        <v>12240</v>
      </c>
      <c r="C272" s="557" t="s">
        <v>1389</v>
      </c>
      <c r="D272" s="557">
        <v>66.14</v>
      </c>
    </row>
    <row r="273" spans="1:4" ht="40.5" x14ac:dyDescent="0.25">
      <c r="A273" s="557">
        <v>87269</v>
      </c>
      <c r="B273" s="560" t="s">
        <v>12242</v>
      </c>
      <c r="C273" s="557" t="s">
        <v>1389</v>
      </c>
      <c r="D273" s="557">
        <v>62.7</v>
      </c>
    </row>
    <row r="274" spans="1:4" ht="40.5" x14ac:dyDescent="0.25">
      <c r="A274" s="557">
        <v>87271</v>
      </c>
      <c r="B274" s="560" t="s">
        <v>12244</v>
      </c>
      <c r="C274" s="557" t="s">
        <v>1389</v>
      </c>
      <c r="D274" s="557">
        <v>70.400000000000006</v>
      </c>
    </row>
    <row r="275" spans="1:4" ht="40.5" x14ac:dyDescent="0.25">
      <c r="A275" s="557">
        <v>87273</v>
      </c>
      <c r="B275" s="560" t="s">
        <v>12246</v>
      </c>
      <c r="C275" s="557" t="s">
        <v>1389</v>
      </c>
      <c r="D275" s="557">
        <v>65.47</v>
      </c>
    </row>
    <row r="276" spans="1:4" ht="40.5" x14ac:dyDescent="0.25">
      <c r="A276" s="557">
        <v>87275</v>
      </c>
      <c r="B276" s="560" t="s">
        <v>12248</v>
      </c>
      <c r="C276" s="557" t="s">
        <v>1389</v>
      </c>
      <c r="D276" s="557">
        <v>75.03</v>
      </c>
    </row>
    <row r="277" spans="1:4" ht="40.5" x14ac:dyDescent="0.25">
      <c r="A277" s="557">
        <v>87280</v>
      </c>
      <c r="B277" s="560" t="s">
        <v>12249</v>
      </c>
      <c r="C277" s="557" t="s">
        <v>2075</v>
      </c>
      <c r="D277" s="557">
        <v>435.47</v>
      </c>
    </row>
    <row r="278" spans="1:4" ht="40.5" x14ac:dyDescent="0.25">
      <c r="A278" s="557">
        <v>87281</v>
      </c>
      <c r="B278" s="560" t="s">
        <v>12250</v>
      </c>
      <c r="C278" s="557" t="s">
        <v>2075</v>
      </c>
      <c r="D278" s="557">
        <v>426.8</v>
      </c>
    </row>
    <row r="279" spans="1:4" ht="40.5" x14ac:dyDescent="0.25">
      <c r="A279" s="557">
        <v>87283</v>
      </c>
      <c r="B279" s="560" t="s">
        <v>12251</v>
      </c>
      <c r="C279" s="557" t="s">
        <v>2075</v>
      </c>
      <c r="D279" s="557">
        <v>451.18</v>
      </c>
    </row>
    <row r="280" spans="1:4" ht="40.5" x14ac:dyDescent="0.25">
      <c r="A280" s="557">
        <v>87284</v>
      </c>
      <c r="B280" s="560" t="s">
        <v>12252</v>
      </c>
      <c r="C280" s="557" t="s">
        <v>2075</v>
      </c>
      <c r="D280" s="557">
        <v>441.83</v>
      </c>
    </row>
    <row r="281" spans="1:4" ht="40.5" x14ac:dyDescent="0.25">
      <c r="A281" s="557">
        <v>87286</v>
      </c>
      <c r="B281" s="560" t="s">
        <v>12253</v>
      </c>
      <c r="C281" s="557" t="s">
        <v>2075</v>
      </c>
      <c r="D281" s="557">
        <v>565.11</v>
      </c>
    </row>
    <row r="282" spans="1:4" ht="40.5" x14ac:dyDescent="0.25">
      <c r="A282" s="557">
        <v>87287</v>
      </c>
      <c r="B282" s="560" t="s">
        <v>12254</v>
      </c>
      <c r="C282" s="557" t="s">
        <v>2075</v>
      </c>
      <c r="D282" s="557">
        <v>544.47</v>
      </c>
    </row>
    <row r="283" spans="1:4" ht="40.5" x14ac:dyDescent="0.25">
      <c r="A283" s="557">
        <v>87289</v>
      </c>
      <c r="B283" s="560" t="s">
        <v>12255</v>
      </c>
      <c r="C283" s="557" t="s">
        <v>2075</v>
      </c>
      <c r="D283" s="557">
        <v>543.48</v>
      </c>
    </row>
    <row r="284" spans="1:4" ht="40.5" x14ac:dyDescent="0.25">
      <c r="A284" s="557">
        <v>87290</v>
      </c>
      <c r="B284" s="560" t="s">
        <v>12256</v>
      </c>
      <c r="C284" s="557" t="s">
        <v>2075</v>
      </c>
      <c r="D284" s="557">
        <v>531.78</v>
      </c>
    </row>
    <row r="285" spans="1:4" ht="40.5" x14ac:dyDescent="0.25">
      <c r="A285" s="557">
        <v>87292</v>
      </c>
      <c r="B285" s="560" t="s">
        <v>12257</v>
      </c>
      <c r="C285" s="557" t="s">
        <v>2075</v>
      </c>
      <c r="D285" s="557">
        <v>554.91999999999996</v>
      </c>
    </row>
    <row r="286" spans="1:4" ht="40.5" x14ac:dyDescent="0.25">
      <c r="A286" s="557">
        <v>87294</v>
      </c>
      <c r="B286" s="560" t="s">
        <v>12258</v>
      </c>
      <c r="C286" s="557" t="s">
        <v>2075</v>
      </c>
      <c r="D286" s="557">
        <v>527.29999999999995</v>
      </c>
    </row>
    <row r="287" spans="1:4" ht="40.5" x14ac:dyDescent="0.25">
      <c r="A287" s="557">
        <v>87295</v>
      </c>
      <c r="B287" s="560" t="s">
        <v>12259</v>
      </c>
      <c r="C287" s="557" t="s">
        <v>2075</v>
      </c>
      <c r="D287" s="557">
        <v>541.12</v>
      </c>
    </row>
    <row r="288" spans="1:4" ht="40.5" x14ac:dyDescent="0.25">
      <c r="A288" s="557">
        <v>87296</v>
      </c>
      <c r="B288" s="560" t="s">
        <v>12260</v>
      </c>
      <c r="C288" s="557" t="s">
        <v>2075</v>
      </c>
      <c r="D288" s="557">
        <v>510.17</v>
      </c>
    </row>
    <row r="289" spans="1:4" ht="27" x14ac:dyDescent="0.25">
      <c r="A289" s="557">
        <v>87298</v>
      </c>
      <c r="B289" s="560" t="s">
        <v>12261</v>
      </c>
      <c r="C289" s="557" t="s">
        <v>2075</v>
      </c>
      <c r="D289" s="557">
        <v>677.62</v>
      </c>
    </row>
    <row r="290" spans="1:4" ht="27" x14ac:dyDescent="0.25">
      <c r="A290" s="557">
        <v>87299</v>
      </c>
      <c r="B290" s="560" t="s">
        <v>12262</v>
      </c>
      <c r="C290" s="557" t="s">
        <v>2075</v>
      </c>
      <c r="D290" s="557">
        <v>438.9</v>
      </c>
    </row>
    <row r="291" spans="1:4" ht="27" x14ac:dyDescent="0.25">
      <c r="A291" s="557">
        <v>87301</v>
      </c>
      <c r="B291" s="560" t="s">
        <v>12263</v>
      </c>
      <c r="C291" s="557" t="s">
        <v>2075</v>
      </c>
      <c r="D291" s="557">
        <v>607.94000000000005</v>
      </c>
    </row>
    <row r="292" spans="1:4" ht="27" x14ac:dyDescent="0.25">
      <c r="A292" s="557">
        <v>87302</v>
      </c>
      <c r="B292" s="560" t="s">
        <v>12264</v>
      </c>
      <c r="C292" s="557" t="s">
        <v>2075</v>
      </c>
      <c r="D292" s="557">
        <v>596.24</v>
      </c>
    </row>
    <row r="293" spans="1:4" ht="27" x14ac:dyDescent="0.25">
      <c r="A293" s="557">
        <v>87304</v>
      </c>
      <c r="B293" s="560" t="s">
        <v>12265</v>
      </c>
      <c r="C293" s="557" t="s">
        <v>2075</v>
      </c>
      <c r="D293" s="557">
        <v>547.77</v>
      </c>
    </row>
    <row r="294" spans="1:4" ht="27" x14ac:dyDescent="0.25">
      <c r="A294" s="557">
        <v>87305</v>
      </c>
      <c r="B294" s="560" t="s">
        <v>12266</v>
      </c>
      <c r="C294" s="557" t="s">
        <v>2075</v>
      </c>
      <c r="D294" s="557">
        <v>548.05999999999995</v>
      </c>
    </row>
    <row r="295" spans="1:4" ht="27" x14ac:dyDescent="0.25">
      <c r="A295" s="557">
        <v>87307</v>
      </c>
      <c r="B295" s="560" t="s">
        <v>12267</v>
      </c>
      <c r="C295" s="557" t="s">
        <v>2075</v>
      </c>
      <c r="D295" s="557">
        <v>520.52</v>
      </c>
    </row>
    <row r="296" spans="1:4" ht="27" x14ac:dyDescent="0.25">
      <c r="A296" s="557">
        <v>87308</v>
      </c>
      <c r="B296" s="560" t="s">
        <v>12268</v>
      </c>
      <c r="C296" s="557" t="s">
        <v>2075</v>
      </c>
      <c r="D296" s="557">
        <v>508.3</v>
      </c>
    </row>
    <row r="297" spans="1:4" ht="27" x14ac:dyDescent="0.25">
      <c r="A297" s="557">
        <v>87310</v>
      </c>
      <c r="B297" s="560" t="s">
        <v>12269</v>
      </c>
      <c r="C297" s="557" t="s">
        <v>2075</v>
      </c>
      <c r="D297" s="557">
        <v>434.48</v>
      </c>
    </row>
    <row r="298" spans="1:4" ht="27" x14ac:dyDescent="0.25">
      <c r="A298" s="557">
        <v>87311</v>
      </c>
      <c r="B298" s="560" t="s">
        <v>12270</v>
      </c>
      <c r="C298" s="557" t="s">
        <v>2075</v>
      </c>
      <c r="D298" s="557">
        <v>422.39</v>
      </c>
    </row>
    <row r="299" spans="1:4" ht="27" x14ac:dyDescent="0.25">
      <c r="A299" s="557">
        <v>87313</v>
      </c>
      <c r="B299" s="560" t="s">
        <v>12271</v>
      </c>
      <c r="C299" s="557" t="s">
        <v>2075</v>
      </c>
      <c r="D299" s="557">
        <v>529.77</v>
      </c>
    </row>
    <row r="300" spans="1:4" ht="27" x14ac:dyDescent="0.25">
      <c r="A300" s="557">
        <v>87314</v>
      </c>
      <c r="B300" s="560" t="s">
        <v>12272</v>
      </c>
      <c r="C300" s="557" t="s">
        <v>2075</v>
      </c>
      <c r="D300" s="557">
        <v>519.54</v>
      </c>
    </row>
    <row r="301" spans="1:4" ht="27" x14ac:dyDescent="0.25">
      <c r="A301" s="557">
        <v>87316</v>
      </c>
      <c r="B301" s="560" t="s">
        <v>12273</v>
      </c>
      <c r="C301" s="557" t="s">
        <v>2075</v>
      </c>
      <c r="D301" s="557">
        <v>479.6</v>
      </c>
    </row>
    <row r="302" spans="1:4" ht="27" x14ac:dyDescent="0.25">
      <c r="A302" s="557">
        <v>87317</v>
      </c>
      <c r="B302" s="560" t="s">
        <v>12274</v>
      </c>
      <c r="C302" s="557" t="s">
        <v>2075</v>
      </c>
      <c r="D302" s="557">
        <v>462.12</v>
      </c>
    </row>
    <row r="303" spans="1:4" ht="40.5" x14ac:dyDescent="0.25">
      <c r="A303" s="557">
        <v>87319</v>
      </c>
      <c r="B303" s="560" t="s">
        <v>12275</v>
      </c>
      <c r="C303" s="557" t="s">
        <v>2075</v>
      </c>
      <c r="D303" s="562">
        <v>3561.06</v>
      </c>
    </row>
    <row r="304" spans="1:4" ht="40.5" x14ac:dyDescent="0.25">
      <c r="A304" s="557">
        <v>87320</v>
      </c>
      <c r="B304" s="560" t="s">
        <v>12276</v>
      </c>
      <c r="C304" s="557" t="s">
        <v>2075</v>
      </c>
      <c r="D304" s="562">
        <v>3564.55</v>
      </c>
    </row>
    <row r="305" spans="1:4" ht="40.5" x14ac:dyDescent="0.25">
      <c r="A305" s="557">
        <v>87322</v>
      </c>
      <c r="B305" s="560" t="s">
        <v>12277</v>
      </c>
      <c r="C305" s="557" t="s">
        <v>2075</v>
      </c>
      <c r="D305" s="562">
        <v>3673.35</v>
      </c>
    </row>
    <row r="306" spans="1:4" ht="40.5" x14ac:dyDescent="0.25">
      <c r="A306" s="557">
        <v>87323</v>
      </c>
      <c r="B306" s="560" t="s">
        <v>12278</v>
      </c>
      <c r="C306" s="557" t="s">
        <v>2075</v>
      </c>
      <c r="D306" s="562">
        <v>3670</v>
      </c>
    </row>
    <row r="307" spans="1:4" ht="40.5" x14ac:dyDescent="0.25">
      <c r="A307" s="557">
        <v>87325</v>
      </c>
      <c r="B307" s="560" t="s">
        <v>12279</v>
      </c>
      <c r="C307" s="557" t="s">
        <v>2075</v>
      </c>
      <c r="D307" s="562">
        <v>3589.94</v>
      </c>
    </row>
    <row r="308" spans="1:4" ht="40.5" x14ac:dyDescent="0.25">
      <c r="A308" s="557">
        <v>87326</v>
      </c>
      <c r="B308" s="560" t="s">
        <v>12280</v>
      </c>
      <c r="C308" s="557" t="s">
        <v>2075</v>
      </c>
      <c r="D308" s="562">
        <v>3596.62</v>
      </c>
    </row>
    <row r="309" spans="1:4" ht="40.5" x14ac:dyDescent="0.25">
      <c r="A309" s="557">
        <v>87327</v>
      </c>
      <c r="B309" s="560" t="s">
        <v>12281</v>
      </c>
      <c r="C309" s="557" t="s">
        <v>2075</v>
      </c>
      <c r="D309" s="557">
        <v>459.03</v>
      </c>
    </row>
    <row r="310" spans="1:4" ht="40.5" x14ac:dyDescent="0.25">
      <c r="A310" s="557">
        <v>87328</v>
      </c>
      <c r="B310" s="560" t="s">
        <v>12282</v>
      </c>
      <c r="C310" s="557" t="s">
        <v>2075</v>
      </c>
      <c r="D310" s="557">
        <v>397.13</v>
      </c>
    </row>
    <row r="311" spans="1:4" ht="40.5" x14ac:dyDescent="0.25">
      <c r="A311" s="557">
        <v>87329</v>
      </c>
      <c r="B311" s="560" t="s">
        <v>12283</v>
      </c>
      <c r="C311" s="557" t="s">
        <v>2075</v>
      </c>
      <c r="D311" s="557">
        <v>493.91</v>
      </c>
    </row>
    <row r="312" spans="1:4" ht="40.5" x14ac:dyDescent="0.25">
      <c r="A312" s="557">
        <v>87330</v>
      </c>
      <c r="B312" s="560" t="s">
        <v>12284</v>
      </c>
      <c r="C312" s="557" t="s">
        <v>2075</v>
      </c>
      <c r="D312" s="557">
        <v>423.95</v>
      </c>
    </row>
    <row r="313" spans="1:4" ht="40.5" x14ac:dyDescent="0.25">
      <c r="A313" s="557">
        <v>87331</v>
      </c>
      <c r="B313" s="560" t="s">
        <v>12285</v>
      </c>
      <c r="C313" s="557" t="s">
        <v>2075</v>
      </c>
      <c r="D313" s="557">
        <v>587.61</v>
      </c>
    </row>
    <row r="314" spans="1:4" ht="40.5" x14ac:dyDescent="0.25">
      <c r="A314" s="557">
        <v>87332</v>
      </c>
      <c r="B314" s="560" t="s">
        <v>12286</v>
      </c>
      <c r="C314" s="557" t="s">
        <v>2075</v>
      </c>
      <c r="D314" s="557">
        <v>523.24</v>
      </c>
    </row>
    <row r="315" spans="1:4" ht="40.5" x14ac:dyDescent="0.25">
      <c r="A315" s="557">
        <v>87333</v>
      </c>
      <c r="B315" s="560" t="s">
        <v>12287</v>
      </c>
      <c r="C315" s="557" t="s">
        <v>2075</v>
      </c>
      <c r="D315" s="557">
        <v>548.29999999999995</v>
      </c>
    </row>
    <row r="316" spans="1:4" ht="40.5" x14ac:dyDescent="0.25">
      <c r="A316" s="557">
        <v>87334</v>
      </c>
      <c r="B316" s="560" t="s">
        <v>12288</v>
      </c>
      <c r="C316" s="557" t="s">
        <v>2075</v>
      </c>
      <c r="D316" s="557">
        <v>508.46</v>
      </c>
    </row>
    <row r="317" spans="1:4" ht="40.5" x14ac:dyDescent="0.25">
      <c r="A317" s="557">
        <v>87335</v>
      </c>
      <c r="B317" s="560" t="s">
        <v>12289</v>
      </c>
      <c r="C317" s="557" t="s">
        <v>2075</v>
      </c>
      <c r="D317" s="557">
        <v>540.77</v>
      </c>
    </row>
    <row r="318" spans="1:4" ht="40.5" x14ac:dyDescent="0.25">
      <c r="A318" s="557">
        <v>87336</v>
      </c>
      <c r="B318" s="560" t="s">
        <v>12290</v>
      </c>
      <c r="C318" s="557" t="s">
        <v>2075</v>
      </c>
      <c r="D318" s="557">
        <v>524.71</v>
      </c>
    </row>
    <row r="319" spans="1:4" ht="40.5" x14ac:dyDescent="0.25">
      <c r="A319" s="557">
        <v>87337</v>
      </c>
      <c r="B319" s="560" t="s">
        <v>12291</v>
      </c>
      <c r="C319" s="557" t="s">
        <v>2075</v>
      </c>
      <c r="D319" s="557">
        <v>531.87</v>
      </c>
    </row>
    <row r="320" spans="1:4" ht="40.5" x14ac:dyDescent="0.25">
      <c r="A320" s="557">
        <v>87338</v>
      </c>
      <c r="B320" s="560" t="s">
        <v>12292</v>
      </c>
      <c r="C320" s="557" t="s">
        <v>2075</v>
      </c>
      <c r="D320" s="557">
        <v>508.59</v>
      </c>
    </row>
    <row r="321" spans="1:4" ht="40.5" x14ac:dyDescent="0.25">
      <c r="A321" s="557">
        <v>87339</v>
      </c>
      <c r="B321" s="560" t="s">
        <v>12293</v>
      </c>
      <c r="C321" s="557" t="s">
        <v>2075</v>
      </c>
      <c r="D321" s="557">
        <v>802.78</v>
      </c>
    </row>
    <row r="322" spans="1:4" ht="40.5" x14ac:dyDescent="0.25">
      <c r="A322" s="557">
        <v>87340</v>
      </c>
      <c r="B322" s="560" t="s">
        <v>12294</v>
      </c>
      <c r="C322" s="557" t="s">
        <v>2075</v>
      </c>
      <c r="D322" s="557">
        <v>675.46</v>
      </c>
    </row>
    <row r="323" spans="1:4" ht="40.5" x14ac:dyDescent="0.25">
      <c r="A323" s="557">
        <v>87341</v>
      </c>
      <c r="B323" s="560" t="s">
        <v>12295</v>
      </c>
      <c r="C323" s="557" t="s">
        <v>2075</v>
      </c>
      <c r="D323" s="557">
        <v>642.13</v>
      </c>
    </row>
    <row r="324" spans="1:4" ht="40.5" x14ac:dyDescent="0.25">
      <c r="A324" s="557">
        <v>87342</v>
      </c>
      <c r="B324" s="560" t="s">
        <v>12296</v>
      </c>
      <c r="C324" s="557" t="s">
        <v>2075</v>
      </c>
      <c r="D324" s="557">
        <v>681.16</v>
      </c>
    </row>
    <row r="325" spans="1:4" ht="40.5" x14ac:dyDescent="0.25">
      <c r="A325" s="557">
        <v>87343</v>
      </c>
      <c r="B325" s="560" t="s">
        <v>12297</v>
      </c>
      <c r="C325" s="557" t="s">
        <v>2075</v>
      </c>
      <c r="D325" s="557">
        <v>608.96</v>
      </c>
    </row>
    <row r="326" spans="1:4" ht="40.5" x14ac:dyDescent="0.25">
      <c r="A326" s="557">
        <v>87344</v>
      </c>
      <c r="B326" s="560" t="s">
        <v>12298</v>
      </c>
      <c r="C326" s="557" t="s">
        <v>2075</v>
      </c>
      <c r="D326" s="557">
        <v>567.77</v>
      </c>
    </row>
    <row r="327" spans="1:4" ht="40.5" x14ac:dyDescent="0.25">
      <c r="A327" s="557">
        <v>87345</v>
      </c>
      <c r="B327" s="560" t="s">
        <v>12299</v>
      </c>
      <c r="C327" s="557" t="s">
        <v>2075</v>
      </c>
      <c r="D327" s="557">
        <v>609.39</v>
      </c>
    </row>
    <row r="328" spans="1:4" ht="40.5" x14ac:dyDescent="0.25">
      <c r="A328" s="557">
        <v>87346</v>
      </c>
      <c r="B328" s="560" t="s">
        <v>12300</v>
      </c>
      <c r="C328" s="557" t="s">
        <v>2075</v>
      </c>
      <c r="D328" s="557">
        <v>549.83000000000004</v>
      </c>
    </row>
    <row r="329" spans="1:4" ht="40.5" x14ac:dyDescent="0.25">
      <c r="A329" s="557">
        <v>87347</v>
      </c>
      <c r="B329" s="560" t="s">
        <v>12301</v>
      </c>
      <c r="C329" s="557" t="s">
        <v>2075</v>
      </c>
      <c r="D329" s="557">
        <v>516.70000000000005</v>
      </c>
    </row>
    <row r="330" spans="1:4" ht="40.5" x14ac:dyDescent="0.25">
      <c r="A330" s="557">
        <v>87348</v>
      </c>
      <c r="B330" s="560" t="s">
        <v>12302</v>
      </c>
      <c r="C330" s="557" t="s">
        <v>2075</v>
      </c>
      <c r="D330" s="557">
        <v>555.85</v>
      </c>
    </row>
    <row r="331" spans="1:4" ht="40.5" x14ac:dyDescent="0.25">
      <c r="A331" s="557">
        <v>87349</v>
      </c>
      <c r="B331" s="560" t="s">
        <v>12303</v>
      </c>
      <c r="C331" s="557" t="s">
        <v>2075</v>
      </c>
      <c r="D331" s="557">
        <v>476.39</v>
      </c>
    </row>
    <row r="332" spans="1:4" ht="40.5" x14ac:dyDescent="0.25">
      <c r="A332" s="557">
        <v>87350</v>
      </c>
      <c r="B332" s="560" t="s">
        <v>12304</v>
      </c>
      <c r="C332" s="557" t="s">
        <v>2075</v>
      </c>
      <c r="D332" s="557">
        <v>481.23</v>
      </c>
    </row>
    <row r="333" spans="1:4" ht="40.5" x14ac:dyDescent="0.25">
      <c r="A333" s="557">
        <v>87351</v>
      </c>
      <c r="B333" s="560" t="s">
        <v>12305</v>
      </c>
      <c r="C333" s="557" t="s">
        <v>2075</v>
      </c>
      <c r="D333" s="557">
        <v>406.28</v>
      </c>
    </row>
    <row r="334" spans="1:4" ht="40.5" x14ac:dyDescent="0.25">
      <c r="A334" s="557">
        <v>87352</v>
      </c>
      <c r="B334" s="560" t="s">
        <v>12306</v>
      </c>
      <c r="C334" s="557" t="s">
        <v>2075</v>
      </c>
      <c r="D334" s="557">
        <v>613.05999999999995</v>
      </c>
    </row>
    <row r="335" spans="1:4" ht="40.5" x14ac:dyDescent="0.25">
      <c r="A335" s="557">
        <v>87353</v>
      </c>
      <c r="B335" s="560" t="s">
        <v>12307</v>
      </c>
      <c r="C335" s="557" t="s">
        <v>2075</v>
      </c>
      <c r="D335" s="557">
        <v>534.17999999999995</v>
      </c>
    </row>
    <row r="336" spans="1:4" ht="40.5" x14ac:dyDescent="0.25">
      <c r="A336" s="557">
        <v>87354</v>
      </c>
      <c r="B336" s="560" t="s">
        <v>12308</v>
      </c>
      <c r="C336" s="557" t="s">
        <v>2075</v>
      </c>
      <c r="D336" s="557">
        <v>497.61</v>
      </c>
    </row>
    <row r="337" spans="1:4" ht="40.5" x14ac:dyDescent="0.25">
      <c r="A337" s="557">
        <v>87355</v>
      </c>
      <c r="B337" s="560" t="s">
        <v>12309</v>
      </c>
      <c r="C337" s="557" t="s">
        <v>2075</v>
      </c>
      <c r="D337" s="557">
        <v>519.04999999999995</v>
      </c>
    </row>
    <row r="338" spans="1:4" ht="40.5" x14ac:dyDescent="0.25">
      <c r="A338" s="557">
        <v>87356</v>
      </c>
      <c r="B338" s="560" t="s">
        <v>12310</v>
      </c>
      <c r="C338" s="557" t="s">
        <v>2075</v>
      </c>
      <c r="D338" s="557">
        <v>465.77</v>
      </c>
    </row>
    <row r="339" spans="1:4" ht="40.5" x14ac:dyDescent="0.25">
      <c r="A339" s="557">
        <v>87357</v>
      </c>
      <c r="B339" s="560" t="s">
        <v>12311</v>
      </c>
      <c r="C339" s="557" t="s">
        <v>2075</v>
      </c>
      <c r="D339" s="557">
        <v>438.73</v>
      </c>
    </row>
    <row r="340" spans="1:4" ht="40.5" x14ac:dyDescent="0.25">
      <c r="A340" s="557">
        <v>87358</v>
      </c>
      <c r="B340" s="560" t="s">
        <v>12312</v>
      </c>
      <c r="C340" s="557" t="s">
        <v>2075</v>
      </c>
      <c r="D340" s="562">
        <v>3521.86</v>
      </c>
    </row>
    <row r="341" spans="1:4" ht="40.5" x14ac:dyDescent="0.25">
      <c r="A341" s="557">
        <v>87359</v>
      </c>
      <c r="B341" s="560" t="s">
        <v>12313</v>
      </c>
      <c r="C341" s="557" t="s">
        <v>2075</v>
      </c>
      <c r="D341" s="562">
        <v>3491.5</v>
      </c>
    </row>
    <row r="342" spans="1:4" ht="40.5" x14ac:dyDescent="0.25">
      <c r="A342" s="557">
        <v>87360</v>
      </c>
      <c r="B342" s="560" t="s">
        <v>12314</v>
      </c>
      <c r="C342" s="557" t="s">
        <v>2075</v>
      </c>
      <c r="D342" s="562">
        <v>3631.4</v>
      </c>
    </row>
    <row r="343" spans="1:4" ht="40.5" x14ac:dyDescent="0.25">
      <c r="A343" s="557">
        <v>87361</v>
      </c>
      <c r="B343" s="560" t="s">
        <v>12315</v>
      </c>
      <c r="C343" s="557" t="s">
        <v>2075</v>
      </c>
      <c r="D343" s="562">
        <v>3586.26</v>
      </c>
    </row>
    <row r="344" spans="1:4" ht="40.5" x14ac:dyDescent="0.25">
      <c r="A344" s="557">
        <v>87362</v>
      </c>
      <c r="B344" s="560" t="s">
        <v>12316</v>
      </c>
      <c r="C344" s="557" t="s">
        <v>2075</v>
      </c>
      <c r="D344" s="562">
        <v>3583.84</v>
      </c>
    </row>
    <row r="345" spans="1:4" ht="40.5" x14ac:dyDescent="0.25">
      <c r="A345" s="557">
        <v>87363</v>
      </c>
      <c r="B345" s="560" t="s">
        <v>12317</v>
      </c>
      <c r="C345" s="557" t="s">
        <v>2075</v>
      </c>
      <c r="D345" s="562">
        <v>3560.31</v>
      </c>
    </row>
    <row r="346" spans="1:4" ht="40.5" x14ac:dyDescent="0.25">
      <c r="A346" s="557">
        <v>87364</v>
      </c>
      <c r="B346" s="560" t="s">
        <v>12318</v>
      </c>
      <c r="C346" s="557" t="s">
        <v>2075</v>
      </c>
      <c r="D346" s="562">
        <v>3530.42</v>
      </c>
    </row>
    <row r="347" spans="1:4" ht="40.5" x14ac:dyDescent="0.25">
      <c r="A347" s="557">
        <v>87365</v>
      </c>
      <c r="B347" s="560" t="s">
        <v>12319</v>
      </c>
      <c r="C347" s="557" t="s">
        <v>2075</v>
      </c>
      <c r="D347" s="557">
        <v>534.04</v>
      </c>
    </row>
    <row r="348" spans="1:4" ht="40.5" x14ac:dyDescent="0.25">
      <c r="A348" s="557">
        <v>87366</v>
      </c>
      <c r="B348" s="560" t="s">
        <v>12320</v>
      </c>
      <c r="C348" s="557" t="s">
        <v>2075</v>
      </c>
      <c r="D348" s="557">
        <v>564.62</v>
      </c>
    </row>
    <row r="349" spans="1:4" ht="40.5" x14ac:dyDescent="0.25">
      <c r="A349" s="557">
        <v>87367</v>
      </c>
      <c r="B349" s="560" t="s">
        <v>12321</v>
      </c>
      <c r="C349" s="557" t="s">
        <v>2075</v>
      </c>
      <c r="D349" s="557">
        <v>663.22</v>
      </c>
    </row>
    <row r="350" spans="1:4" ht="40.5" x14ac:dyDescent="0.25">
      <c r="A350" s="557">
        <v>87368</v>
      </c>
      <c r="B350" s="560" t="s">
        <v>12322</v>
      </c>
      <c r="C350" s="557" t="s">
        <v>2075</v>
      </c>
      <c r="D350" s="557">
        <v>646.13</v>
      </c>
    </row>
    <row r="351" spans="1:4" ht="40.5" x14ac:dyDescent="0.25">
      <c r="A351" s="557">
        <v>87369</v>
      </c>
      <c r="B351" s="560" t="s">
        <v>12323</v>
      </c>
      <c r="C351" s="557" t="s">
        <v>2075</v>
      </c>
      <c r="D351" s="557">
        <v>661.46</v>
      </c>
    </row>
    <row r="352" spans="1:4" ht="40.5" x14ac:dyDescent="0.25">
      <c r="A352" s="557">
        <v>87370</v>
      </c>
      <c r="B352" s="560" t="s">
        <v>12324</v>
      </c>
      <c r="C352" s="557" t="s">
        <v>2075</v>
      </c>
      <c r="D352" s="557">
        <v>636.55999999999995</v>
      </c>
    </row>
    <row r="353" spans="1:4" ht="40.5" x14ac:dyDescent="0.25">
      <c r="A353" s="557">
        <v>87371</v>
      </c>
      <c r="B353" s="560" t="s">
        <v>12325</v>
      </c>
      <c r="C353" s="557" t="s">
        <v>2075</v>
      </c>
      <c r="D353" s="557">
        <v>623.09</v>
      </c>
    </row>
    <row r="354" spans="1:4" ht="27" x14ac:dyDescent="0.25">
      <c r="A354" s="557">
        <v>87372</v>
      </c>
      <c r="B354" s="560" t="s">
        <v>12326</v>
      </c>
      <c r="C354" s="557" t="s">
        <v>2075</v>
      </c>
      <c r="D354" s="557">
        <v>794.8</v>
      </c>
    </row>
    <row r="355" spans="1:4" ht="27" x14ac:dyDescent="0.25">
      <c r="A355" s="557">
        <v>87373</v>
      </c>
      <c r="B355" s="560" t="s">
        <v>12327</v>
      </c>
      <c r="C355" s="557" t="s">
        <v>2075</v>
      </c>
      <c r="D355" s="557">
        <v>707.32</v>
      </c>
    </row>
    <row r="356" spans="1:4" ht="27" x14ac:dyDescent="0.25">
      <c r="A356" s="557">
        <v>87374</v>
      </c>
      <c r="B356" s="560" t="s">
        <v>12328</v>
      </c>
      <c r="C356" s="557" t="s">
        <v>2075</v>
      </c>
      <c r="D356" s="557">
        <v>657.43</v>
      </c>
    </row>
    <row r="357" spans="1:4" ht="27" x14ac:dyDescent="0.25">
      <c r="A357" s="557">
        <v>87375</v>
      </c>
      <c r="B357" s="560" t="s">
        <v>12329</v>
      </c>
      <c r="C357" s="557" t="s">
        <v>2075</v>
      </c>
      <c r="D357" s="557">
        <v>625.14</v>
      </c>
    </row>
    <row r="358" spans="1:4" ht="27" x14ac:dyDescent="0.25">
      <c r="A358" s="557">
        <v>87376</v>
      </c>
      <c r="B358" s="560" t="s">
        <v>12330</v>
      </c>
      <c r="C358" s="557" t="s">
        <v>2075</v>
      </c>
      <c r="D358" s="557">
        <v>543.04</v>
      </c>
    </row>
    <row r="359" spans="1:4" ht="27" x14ac:dyDescent="0.25">
      <c r="A359" s="557">
        <v>87377</v>
      </c>
      <c r="B359" s="560" t="s">
        <v>12331</v>
      </c>
      <c r="C359" s="557" t="s">
        <v>2075</v>
      </c>
      <c r="D359" s="557">
        <v>642.62</v>
      </c>
    </row>
    <row r="360" spans="1:4" ht="27" x14ac:dyDescent="0.25">
      <c r="A360" s="557">
        <v>87378</v>
      </c>
      <c r="B360" s="560" t="s">
        <v>12332</v>
      </c>
      <c r="C360" s="557" t="s">
        <v>2075</v>
      </c>
      <c r="D360" s="557">
        <v>578.46</v>
      </c>
    </row>
    <row r="361" spans="1:4" ht="27" x14ac:dyDescent="0.25">
      <c r="A361" s="557">
        <v>87379</v>
      </c>
      <c r="B361" s="560" t="s">
        <v>12333</v>
      </c>
      <c r="C361" s="557" t="s">
        <v>2075</v>
      </c>
      <c r="D361" s="562">
        <v>3648.21</v>
      </c>
    </row>
    <row r="362" spans="1:4" ht="27" x14ac:dyDescent="0.25">
      <c r="A362" s="557">
        <v>87380</v>
      </c>
      <c r="B362" s="560" t="s">
        <v>12334</v>
      </c>
      <c r="C362" s="557" t="s">
        <v>2075</v>
      </c>
      <c r="D362" s="562">
        <v>3744.75</v>
      </c>
    </row>
    <row r="363" spans="1:4" ht="27" x14ac:dyDescent="0.25">
      <c r="A363" s="557">
        <v>87381</v>
      </c>
      <c r="B363" s="560" t="s">
        <v>12335</v>
      </c>
      <c r="C363" s="557" t="s">
        <v>2075</v>
      </c>
      <c r="D363" s="562">
        <v>3682.18</v>
      </c>
    </row>
    <row r="364" spans="1:4" ht="27.6" x14ac:dyDescent="0.3">
      <c r="A364" s="557">
        <v>87382</v>
      </c>
      <c r="B364" s="560" t="s">
        <v>12336</v>
      </c>
      <c r="C364" s="557" t="s">
        <v>2075</v>
      </c>
      <c r="D364" s="562">
        <v>1506.24</v>
      </c>
    </row>
    <row r="365" spans="1:4" ht="27.6" x14ac:dyDescent="0.3">
      <c r="A365" s="557">
        <v>87383</v>
      </c>
      <c r="B365" s="560" t="s">
        <v>12337</v>
      </c>
      <c r="C365" s="557" t="s">
        <v>2075</v>
      </c>
      <c r="D365" s="562">
        <v>1498.15</v>
      </c>
    </row>
    <row r="366" spans="1:4" ht="27.6" x14ac:dyDescent="0.3">
      <c r="A366" s="557">
        <v>87384</v>
      </c>
      <c r="B366" s="560" t="s">
        <v>12338</v>
      </c>
      <c r="C366" s="557" t="s">
        <v>2075</v>
      </c>
      <c r="D366" s="562">
        <v>1486.07</v>
      </c>
    </row>
    <row r="367" spans="1:4" ht="27.6" x14ac:dyDescent="0.3">
      <c r="A367" s="557">
        <v>87385</v>
      </c>
      <c r="B367" s="560" t="s">
        <v>12339</v>
      </c>
      <c r="C367" s="557" t="s">
        <v>2075</v>
      </c>
      <c r="D367" s="562">
        <v>1751.27</v>
      </c>
    </row>
    <row r="368" spans="1:4" ht="27.6" x14ac:dyDescent="0.3">
      <c r="A368" s="557">
        <v>87386</v>
      </c>
      <c r="B368" s="560" t="s">
        <v>12340</v>
      </c>
      <c r="C368" s="557" t="s">
        <v>2075</v>
      </c>
      <c r="D368" s="562">
        <v>1737.32</v>
      </c>
    </row>
    <row r="369" spans="1:4" ht="27.6" x14ac:dyDescent="0.3">
      <c r="A369" s="557">
        <v>87387</v>
      </c>
      <c r="B369" s="560" t="s">
        <v>12341</v>
      </c>
      <c r="C369" s="557" t="s">
        <v>2075</v>
      </c>
      <c r="D369" s="562">
        <v>1726.45</v>
      </c>
    </row>
    <row r="370" spans="1:4" ht="27.6" x14ac:dyDescent="0.3">
      <c r="A370" s="557">
        <v>87388</v>
      </c>
      <c r="B370" s="560" t="s">
        <v>12342</v>
      </c>
      <c r="C370" s="557" t="s">
        <v>2075</v>
      </c>
      <c r="D370" s="562">
        <v>4157.09</v>
      </c>
    </row>
    <row r="371" spans="1:4" ht="27.6" x14ac:dyDescent="0.3">
      <c r="A371" s="557">
        <v>87389</v>
      </c>
      <c r="B371" s="560" t="s">
        <v>12343</v>
      </c>
      <c r="C371" s="557" t="s">
        <v>2075</v>
      </c>
      <c r="D371" s="562">
        <v>4167.54</v>
      </c>
    </row>
    <row r="372" spans="1:4" ht="27.6" x14ac:dyDescent="0.3">
      <c r="A372" s="557">
        <v>87390</v>
      </c>
      <c r="B372" s="560" t="s">
        <v>12344</v>
      </c>
      <c r="C372" s="557" t="s">
        <v>2075</v>
      </c>
      <c r="D372" s="562">
        <v>4182.9799999999996</v>
      </c>
    </row>
    <row r="373" spans="1:4" ht="27.6" x14ac:dyDescent="0.3">
      <c r="A373" s="557">
        <v>87391</v>
      </c>
      <c r="B373" s="560" t="s">
        <v>12345</v>
      </c>
      <c r="C373" s="557" t="s">
        <v>2075</v>
      </c>
      <c r="D373" s="562">
        <v>4637.53</v>
      </c>
    </row>
    <row r="374" spans="1:4" ht="27.6" x14ac:dyDescent="0.3">
      <c r="A374" s="557">
        <v>87393</v>
      </c>
      <c r="B374" s="560" t="s">
        <v>12346</v>
      </c>
      <c r="C374" s="557" t="s">
        <v>2075</v>
      </c>
      <c r="D374" s="562">
        <v>4672.58</v>
      </c>
    </row>
    <row r="375" spans="1:4" ht="27.6" x14ac:dyDescent="0.3">
      <c r="A375" s="557">
        <v>87394</v>
      </c>
      <c r="B375" s="560" t="s">
        <v>12347</v>
      </c>
      <c r="C375" s="557" t="s">
        <v>2075</v>
      </c>
      <c r="D375" s="562">
        <v>4706.43</v>
      </c>
    </row>
    <row r="376" spans="1:4" ht="27.6" x14ac:dyDescent="0.3">
      <c r="A376" s="557">
        <v>87395</v>
      </c>
      <c r="B376" s="560" t="s">
        <v>12348</v>
      </c>
      <c r="C376" s="557" t="s">
        <v>2075</v>
      </c>
      <c r="D376" s="562">
        <v>2936.7</v>
      </c>
    </row>
    <row r="377" spans="1:4" ht="27.6" x14ac:dyDescent="0.3">
      <c r="A377" s="557">
        <v>87396</v>
      </c>
      <c r="B377" s="560" t="s">
        <v>12349</v>
      </c>
      <c r="C377" s="557" t="s">
        <v>2075</v>
      </c>
      <c r="D377" s="562">
        <v>2948.91</v>
      </c>
    </row>
    <row r="378" spans="1:4" ht="27.6" x14ac:dyDescent="0.3">
      <c r="A378" s="557">
        <v>87397</v>
      </c>
      <c r="B378" s="560" t="s">
        <v>12350</v>
      </c>
      <c r="C378" s="557" t="s">
        <v>2075</v>
      </c>
      <c r="D378" s="562">
        <v>2960.94</v>
      </c>
    </row>
    <row r="379" spans="1:4" ht="27.6" x14ac:dyDescent="0.3">
      <c r="A379" s="557">
        <v>87398</v>
      </c>
      <c r="B379" s="560" t="s">
        <v>12351</v>
      </c>
      <c r="C379" s="557" t="s">
        <v>2075</v>
      </c>
      <c r="D379" s="562">
        <v>1685.17</v>
      </c>
    </row>
    <row r="380" spans="1:4" ht="13.9" x14ac:dyDescent="0.3">
      <c r="A380" s="557">
        <v>87399</v>
      </c>
      <c r="B380" s="560" t="s">
        <v>12352</v>
      </c>
      <c r="C380" s="557" t="s">
        <v>2075</v>
      </c>
      <c r="D380" s="562">
        <v>1930.55</v>
      </c>
    </row>
    <row r="381" spans="1:4" ht="13.9" x14ac:dyDescent="0.3">
      <c r="A381" s="557">
        <v>87401</v>
      </c>
      <c r="B381" s="560" t="s">
        <v>12353</v>
      </c>
      <c r="C381" s="557" t="s">
        <v>2075</v>
      </c>
      <c r="D381" s="562">
        <v>4900.3100000000004</v>
      </c>
    </row>
    <row r="382" spans="1:4" ht="13.9" x14ac:dyDescent="0.3">
      <c r="A382" s="557">
        <v>87402</v>
      </c>
      <c r="B382" s="560" t="s">
        <v>12354</v>
      </c>
      <c r="C382" s="557" t="s">
        <v>2075</v>
      </c>
      <c r="D382" s="562">
        <v>3164.66</v>
      </c>
    </row>
    <row r="383" spans="1:4" ht="27" x14ac:dyDescent="0.25">
      <c r="A383" s="557">
        <v>87404</v>
      </c>
      <c r="B383" s="560" t="s">
        <v>12355</v>
      </c>
      <c r="C383" s="557" t="s">
        <v>2075</v>
      </c>
      <c r="D383" s="562">
        <v>4338.33</v>
      </c>
    </row>
    <row r="384" spans="1:4" ht="27" x14ac:dyDescent="0.25">
      <c r="A384" s="557">
        <v>87405</v>
      </c>
      <c r="B384" s="560" t="s">
        <v>12356</v>
      </c>
      <c r="C384" s="557" t="s">
        <v>2075</v>
      </c>
      <c r="D384" s="562">
        <v>4340.3900000000003</v>
      </c>
    </row>
    <row r="385" spans="1:4" ht="27" x14ac:dyDescent="0.25">
      <c r="A385" s="557">
        <v>87407</v>
      </c>
      <c r="B385" s="560" t="s">
        <v>12357</v>
      </c>
      <c r="C385" s="557" t="s">
        <v>2075</v>
      </c>
      <c r="D385" s="562">
        <v>1542.18</v>
      </c>
    </row>
    <row r="386" spans="1:4" ht="27" x14ac:dyDescent="0.25">
      <c r="A386" s="557">
        <v>87408</v>
      </c>
      <c r="B386" s="560" t="s">
        <v>12358</v>
      </c>
      <c r="C386" s="557" t="s">
        <v>2075</v>
      </c>
      <c r="D386" s="562">
        <v>1526.69</v>
      </c>
    </row>
    <row r="387" spans="1:4" ht="27" x14ac:dyDescent="0.25">
      <c r="A387" s="557">
        <v>87410</v>
      </c>
      <c r="B387" s="560" t="s">
        <v>12359</v>
      </c>
      <c r="C387" s="557" t="s">
        <v>2075</v>
      </c>
      <c r="D387" s="557">
        <v>880.63</v>
      </c>
    </row>
    <row r="388" spans="1:4" ht="27" x14ac:dyDescent="0.25">
      <c r="A388" s="557">
        <v>87411</v>
      </c>
      <c r="B388" s="560" t="s">
        <v>12360</v>
      </c>
      <c r="C388" s="557" t="s">
        <v>1389</v>
      </c>
      <c r="D388" s="557">
        <v>17.45</v>
      </c>
    </row>
    <row r="389" spans="1:4" ht="27" x14ac:dyDescent="0.25">
      <c r="A389" s="557">
        <v>87412</v>
      </c>
      <c r="B389" s="560" t="s">
        <v>12361</v>
      </c>
      <c r="C389" s="557" t="s">
        <v>1389</v>
      </c>
      <c r="D389" s="557">
        <v>24.85</v>
      </c>
    </row>
    <row r="390" spans="1:4" ht="27" x14ac:dyDescent="0.25">
      <c r="A390" s="557">
        <v>87413</v>
      </c>
      <c r="B390" s="560" t="s">
        <v>12362</v>
      </c>
      <c r="C390" s="557" t="s">
        <v>1389</v>
      </c>
      <c r="D390" s="557">
        <v>29.06</v>
      </c>
    </row>
    <row r="391" spans="1:4" ht="27" x14ac:dyDescent="0.25">
      <c r="A391" s="557">
        <v>87414</v>
      </c>
      <c r="B391" s="560" t="s">
        <v>12363</v>
      </c>
      <c r="C391" s="557" t="s">
        <v>1389</v>
      </c>
      <c r="D391" s="557">
        <v>25.93</v>
      </c>
    </row>
    <row r="392" spans="1:4" ht="27" x14ac:dyDescent="0.25">
      <c r="A392" s="557">
        <v>87415</v>
      </c>
      <c r="B392" s="560" t="s">
        <v>12364</v>
      </c>
      <c r="C392" s="557" t="s">
        <v>1389</v>
      </c>
      <c r="D392" s="557">
        <v>33.130000000000003</v>
      </c>
    </row>
    <row r="393" spans="1:4" ht="27" x14ac:dyDescent="0.25">
      <c r="A393" s="557">
        <v>87416</v>
      </c>
      <c r="B393" s="560" t="s">
        <v>12365</v>
      </c>
      <c r="C393" s="557" t="s">
        <v>1389</v>
      </c>
      <c r="D393" s="557">
        <v>37.619999999999997</v>
      </c>
    </row>
    <row r="394" spans="1:4" ht="27" x14ac:dyDescent="0.25">
      <c r="A394" s="557">
        <v>87417</v>
      </c>
      <c r="B394" s="560" t="s">
        <v>12366</v>
      </c>
      <c r="C394" s="557" t="s">
        <v>1389</v>
      </c>
      <c r="D394" s="557">
        <v>18.48</v>
      </c>
    </row>
    <row r="395" spans="1:4" ht="27" x14ac:dyDescent="0.25">
      <c r="A395" s="557">
        <v>87418</v>
      </c>
      <c r="B395" s="560" t="s">
        <v>12367</v>
      </c>
      <c r="C395" s="557" t="s">
        <v>1389</v>
      </c>
      <c r="D395" s="557">
        <v>19.04</v>
      </c>
    </row>
    <row r="396" spans="1:4" ht="27" x14ac:dyDescent="0.25">
      <c r="A396" s="557">
        <v>87419</v>
      </c>
      <c r="B396" s="560" t="s">
        <v>12368</v>
      </c>
      <c r="C396" s="557" t="s">
        <v>1389</v>
      </c>
      <c r="D396" s="557">
        <v>20.63</v>
      </c>
    </row>
    <row r="397" spans="1:4" ht="27" x14ac:dyDescent="0.25">
      <c r="A397" s="557">
        <v>87420</v>
      </c>
      <c r="B397" s="560" t="s">
        <v>12369</v>
      </c>
      <c r="C397" s="557" t="s">
        <v>1389</v>
      </c>
      <c r="D397" s="557">
        <v>27.79</v>
      </c>
    </row>
    <row r="398" spans="1:4" ht="27" x14ac:dyDescent="0.25">
      <c r="A398" s="557">
        <v>87421</v>
      </c>
      <c r="B398" s="560" t="s">
        <v>12370</v>
      </c>
      <c r="C398" s="557" t="s">
        <v>1389</v>
      </c>
      <c r="D398" s="557">
        <v>28.35</v>
      </c>
    </row>
    <row r="399" spans="1:4" ht="27" x14ac:dyDescent="0.25">
      <c r="A399" s="557">
        <v>87422</v>
      </c>
      <c r="B399" s="560" t="s">
        <v>12371</v>
      </c>
      <c r="C399" s="557" t="s">
        <v>1389</v>
      </c>
      <c r="D399" s="557">
        <v>29.94</v>
      </c>
    </row>
    <row r="400" spans="1:4" ht="27" x14ac:dyDescent="0.25">
      <c r="A400" s="557">
        <v>87423</v>
      </c>
      <c r="B400" s="560" t="s">
        <v>12372</v>
      </c>
      <c r="C400" s="557" t="s">
        <v>1389</v>
      </c>
      <c r="D400" s="557">
        <v>36.78</v>
      </c>
    </row>
    <row r="401" spans="1:4" ht="27" x14ac:dyDescent="0.25">
      <c r="A401" s="557">
        <v>87424</v>
      </c>
      <c r="B401" s="560" t="s">
        <v>12373</v>
      </c>
      <c r="C401" s="557" t="s">
        <v>1389</v>
      </c>
      <c r="D401" s="557">
        <v>37.619999999999997</v>
      </c>
    </row>
    <row r="402" spans="1:4" ht="27" x14ac:dyDescent="0.25">
      <c r="A402" s="557">
        <v>87425</v>
      </c>
      <c r="B402" s="560" t="s">
        <v>12374</v>
      </c>
      <c r="C402" s="557" t="s">
        <v>1389</v>
      </c>
      <c r="D402" s="557">
        <v>38.93</v>
      </c>
    </row>
    <row r="403" spans="1:4" ht="27" x14ac:dyDescent="0.25">
      <c r="A403" s="557">
        <v>87426</v>
      </c>
      <c r="B403" s="560" t="s">
        <v>12375</v>
      </c>
      <c r="C403" s="557" t="s">
        <v>1389</v>
      </c>
      <c r="D403" s="557">
        <v>43.28</v>
      </c>
    </row>
    <row r="404" spans="1:4" ht="27" x14ac:dyDescent="0.25">
      <c r="A404" s="557">
        <v>87427</v>
      </c>
      <c r="B404" s="560" t="s">
        <v>12376</v>
      </c>
      <c r="C404" s="557" t="s">
        <v>1389</v>
      </c>
      <c r="D404" s="557">
        <v>44.12</v>
      </c>
    </row>
    <row r="405" spans="1:4" ht="27" x14ac:dyDescent="0.25">
      <c r="A405" s="557">
        <v>87428</v>
      </c>
      <c r="B405" s="560" t="s">
        <v>12377</v>
      </c>
      <c r="C405" s="557" t="s">
        <v>1389</v>
      </c>
      <c r="D405" s="557">
        <v>45.42</v>
      </c>
    </row>
    <row r="406" spans="1:4" ht="40.5" x14ac:dyDescent="0.25">
      <c r="A406" s="557">
        <v>87429</v>
      </c>
      <c r="B406" s="560" t="s">
        <v>12378</v>
      </c>
      <c r="C406" s="557" t="s">
        <v>1389</v>
      </c>
      <c r="D406" s="557">
        <v>19.11</v>
      </c>
    </row>
    <row r="407" spans="1:4" ht="40.5" x14ac:dyDescent="0.25">
      <c r="A407" s="557">
        <v>87430</v>
      </c>
      <c r="B407" s="560" t="s">
        <v>12379</v>
      </c>
      <c r="C407" s="557" t="s">
        <v>1389</v>
      </c>
      <c r="D407" s="557">
        <v>19.670000000000002</v>
      </c>
    </row>
    <row r="408" spans="1:4" ht="40.5" x14ac:dyDescent="0.25">
      <c r="A408" s="557">
        <v>87431</v>
      </c>
      <c r="B408" s="560" t="s">
        <v>12380</v>
      </c>
      <c r="C408" s="557" t="s">
        <v>1389</v>
      </c>
      <c r="D408" s="557">
        <v>19.95</v>
      </c>
    </row>
    <row r="409" spans="1:4" ht="40.5" x14ac:dyDescent="0.25">
      <c r="A409" s="557">
        <v>87432</v>
      </c>
      <c r="B409" s="560" t="s">
        <v>12381</v>
      </c>
      <c r="C409" s="557" t="s">
        <v>1389</v>
      </c>
      <c r="D409" s="557">
        <v>27.03</v>
      </c>
    </row>
    <row r="410" spans="1:4" ht="40.5" x14ac:dyDescent="0.25">
      <c r="A410" s="557">
        <v>87433</v>
      </c>
      <c r="B410" s="560" t="s">
        <v>12382</v>
      </c>
      <c r="C410" s="557" t="s">
        <v>1389</v>
      </c>
      <c r="D410" s="557">
        <v>28.14</v>
      </c>
    </row>
    <row r="411" spans="1:4" ht="40.5" x14ac:dyDescent="0.25">
      <c r="A411" s="557">
        <v>87434</v>
      </c>
      <c r="B411" s="560" t="s">
        <v>12383</v>
      </c>
      <c r="C411" s="557" t="s">
        <v>1389</v>
      </c>
      <c r="D411" s="557">
        <v>28.89</v>
      </c>
    </row>
    <row r="412" spans="1:4" ht="40.5" x14ac:dyDescent="0.25">
      <c r="A412" s="557">
        <v>87435</v>
      </c>
      <c r="B412" s="560" t="s">
        <v>12384</v>
      </c>
      <c r="C412" s="557" t="s">
        <v>1389</v>
      </c>
      <c r="D412" s="557">
        <v>30.48</v>
      </c>
    </row>
    <row r="413" spans="1:4" ht="40.5" x14ac:dyDescent="0.25">
      <c r="A413" s="557">
        <v>87436</v>
      </c>
      <c r="B413" s="560" t="s">
        <v>12385</v>
      </c>
      <c r="C413" s="557" t="s">
        <v>1389</v>
      </c>
      <c r="D413" s="557">
        <v>32.35</v>
      </c>
    </row>
    <row r="414" spans="1:4" ht="40.5" x14ac:dyDescent="0.25">
      <c r="A414" s="557">
        <v>87437</v>
      </c>
      <c r="B414" s="560" t="s">
        <v>12386</v>
      </c>
      <c r="C414" s="557" t="s">
        <v>1389</v>
      </c>
      <c r="D414" s="557">
        <v>33.67</v>
      </c>
    </row>
    <row r="415" spans="1:4" ht="40.5" x14ac:dyDescent="0.25">
      <c r="A415" s="557">
        <v>87438</v>
      </c>
      <c r="B415" s="560" t="s">
        <v>12387</v>
      </c>
      <c r="C415" s="557" t="s">
        <v>1389</v>
      </c>
      <c r="D415" s="557">
        <v>37.39</v>
      </c>
    </row>
    <row r="416" spans="1:4" ht="40.5" x14ac:dyDescent="0.25">
      <c r="A416" s="557">
        <v>87439</v>
      </c>
      <c r="B416" s="560" t="s">
        <v>12388</v>
      </c>
      <c r="C416" s="557" t="s">
        <v>1389</v>
      </c>
      <c r="D416" s="557">
        <v>39.729999999999997</v>
      </c>
    </row>
    <row r="417" spans="1:4" ht="40.5" x14ac:dyDescent="0.25">
      <c r="A417" s="557">
        <v>87440</v>
      </c>
      <c r="B417" s="560" t="s">
        <v>12389</v>
      </c>
      <c r="C417" s="557" t="s">
        <v>1389</v>
      </c>
      <c r="D417" s="557">
        <v>40.85</v>
      </c>
    </row>
    <row r="418" spans="1:4" ht="27" x14ac:dyDescent="0.25">
      <c r="A418" s="557">
        <v>87441</v>
      </c>
      <c r="B418" s="560" t="s">
        <v>18743</v>
      </c>
      <c r="C418" s="557" t="s">
        <v>2878</v>
      </c>
      <c r="D418" s="557">
        <v>0.51</v>
      </c>
    </row>
    <row r="419" spans="1:4" ht="27" x14ac:dyDescent="0.25">
      <c r="A419" s="557">
        <v>87442</v>
      </c>
      <c r="B419" s="560" t="s">
        <v>18744</v>
      </c>
      <c r="C419" s="557" t="s">
        <v>2878</v>
      </c>
      <c r="D419" s="557">
        <v>0.06</v>
      </c>
    </row>
    <row r="420" spans="1:4" ht="27" x14ac:dyDescent="0.25">
      <c r="A420" s="557">
        <v>87443</v>
      </c>
      <c r="B420" s="560" t="s">
        <v>18745</v>
      </c>
      <c r="C420" s="557" t="s">
        <v>2878</v>
      </c>
      <c r="D420" s="557">
        <v>0.64</v>
      </c>
    </row>
    <row r="421" spans="1:4" ht="27" x14ac:dyDescent="0.25">
      <c r="A421" s="557">
        <v>87444</v>
      </c>
      <c r="B421" s="560" t="s">
        <v>18746</v>
      </c>
      <c r="C421" s="557" t="s">
        <v>2878</v>
      </c>
      <c r="D421" s="557">
        <v>4.22</v>
      </c>
    </row>
    <row r="422" spans="1:4" ht="27" x14ac:dyDescent="0.25">
      <c r="A422" s="557">
        <v>87445</v>
      </c>
      <c r="B422" s="560" t="s">
        <v>12394</v>
      </c>
      <c r="C422" s="557" t="s">
        <v>11964</v>
      </c>
      <c r="D422" s="557">
        <v>5.43</v>
      </c>
    </row>
    <row r="423" spans="1:4" ht="27" x14ac:dyDescent="0.25">
      <c r="A423" s="557">
        <v>87446</v>
      </c>
      <c r="B423" s="560" t="s">
        <v>12395</v>
      </c>
      <c r="C423" s="557" t="s">
        <v>11966</v>
      </c>
      <c r="D423" s="557">
        <v>0.56999999999999995</v>
      </c>
    </row>
    <row r="424" spans="1:4" ht="54" x14ac:dyDescent="0.25">
      <c r="A424" s="557">
        <v>87527</v>
      </c>
      <c r="B424" s="560" t="s">
        <v>12475</v>
      </c>
      <c r="C424" s="557" t="s">
        <v>1389</v>
      </c>
      <c r="D424" s="557">
        <v>40.94</v>
      </c>
    </row>
    <row r="425" spans="1:4" ht="40.5" x14ac:dyDescent="0.25">
      <c r="A425" s="557">
        <v>87528</v>
      </c>
      <c r="B425" s="560" t="s">
        <v>12476</v>
      </c>
      <c r="C425" s="557" t="s">
        <v>1389</v>
      </c>
      <c r="D425" s="557">
        <v>44.95</v>
      </c>
    </row>
    <row r="426" spans="1:4" ht="40.5" x14ac:dyDescent="0.25">
      <c r="A426" s="557">
        <v>87529</v>
      </c>
      <c r="B426" s="560" t="s">
        <v>12477</v>
      </c>
      <c r="C426" s="557" t="s">
        <v>1389</v>
      </c>
      <c r="D426" s="557">
        <v>37.130000000000003</v>
      </c>
    </row>
    <row r="427" spans="1:4" ht="40.5" x14ac:dyDescent="0.25">
      <c r="A427" s="557">
        <v>87530</v>
      </c>
      <c r="B427" s="560" t="s">
        <v>12478</v>
      </c>
      <c r="C427" s="557" t="s">
        <v>1389</v>
      </c>
      <c r="D427" s="557">
        <v>41.14</v>
      </c>
    </row>
    <row r="428" spans="1:4" ht="54" x14ac:dyDescent="0.25">
      <c r="A428" s="557">
        <v>87531</v>
      </c>
      <c r="B428" s="560" t="s">
        <v>12479</v>
      </c>
      <c r="C428" s="557" t="s">
        <v>1389</v>
      </c>
      <c r="D428" s="557">
        <v>35.78</v>
      </c>
    </row>
    <row r="429" spans="1:4" ht="54" x14ac:dyDescent="0.25">
      <c r="A429" s="557">
        <v>87532</v>
      </c>
      <c r="B429" s="560" t="s">
        <v>12480</v>
      </c>
      <c r="C429" s="557" t="s">
        <v>1389</v>
      </c>
      <c r="D429" s="557">
        <v>39.79</v>
      </c>
    </row>
    <row r="430" spans="1:4" ht="54" x14ac:dyDescent="0.25">
      <c r="A430" s="557">
        <v>87535</v>
      </c>
      <c r="B430" s="560" t="s">
        <v>12481</v>
      </c>
      <c r="C430" s="557" t="s">
        <v>1389</v>
      </c>
      <c r="D430" s="557">
        <v>31.97</v>
      </c>
    </row>
    <row r="431" spans="1:4" ht="54" x14ac:dyDescent="0.25">
      <c r="A431" s="557">
        <v>87536</v>
      </c>
      <c r="B431" s="560" t="s">
        <v>12482</v>
      </c>
      <c r="C431" s="557" t="s">
        <v>1389</v>
      </c>
      <c r="D431" s="557">
        <v>35.979999999999997</v>
      </c>
    </row>
    <row r="432" spans="1:4" ht="54" x14ac:dyDescent="0.25">
      <c r="A432" s="557">
        <v>87537</v>
      </c>
      <c r="B432" s="560" t="s">
        <v>12483</v>
      </c>
      <c r="C432" s="557" t="s">
        <v>1389</v>
      </c>
      <c r="D432" s="557">
        <v>74.12</v>
      </c>
    </row>
    <row r="433" spans="1:4" ht="54" x14ac:dyDescent="0.25">
      <c r="A433" s="557">
        <v>87538</v>
      </c>
      <c r="B433" s="560" t="s">
        <v>12484</v>
      </c>
      <c r="C433" s="557" t="s">
        <v>1389</v>
      </c>
      <c r="D433" s="557">
        <v>70.819999999999993</v>
      </c>
    </row>
    <row r="434" spans="1:4" ht="54" x14ac:dyDescent="0.25">
      <c r="A434" s="557">
        <v>87539</v>
      </c>
      <c r="B434" s="560" t="s">
        <v>12485</v>
      </c>
      <c r="C434" s="557" t="s">
        <v>1389</v>
      </c>
      <c r="D434" s="557">
        <v>69.64</v>
      </c>
    </row>
    <row r="435" spans="1:4" ht="54" x14ac:dyDescent="0.25">
      <c r="A435" s="557">
        <v>87541</v>
      </c>
      <c r="B435" s="560" t="s">
        <v>12486</v>
      </c>
      <c r="C435" s="557" t="s">
        <v>1389</v>
      </c>
      <c r="D435" s="557">
        <v>66.349999999999994</v>
      </c>
    </row>
    <row r="436" spans="1:4" ht="54" x14ac:dyDescent="0.25">
      <c r="A436" s="557">
        <v>87543</v>
      </c>
      <c r="B436" s="560" t="s">
        <v>12487</v>
      </c>
      <c r="C436" s="557" t="s">
        <v>1389</v>
      </c>
      <c r="D436" s="557">
        <v>23.4</v>
      </c>
    </row>
    <row r="437" spans="1:4" ht="54" x14ac:dyDescent="0.25">
      <c r="A437" s="557">
        <v>87545</v>
      </c>
      <c r="B437" s="560" t="s">
        <v>12488</v>
      </c>
      <c r="C437" s="557" t="s">
        <v>1389</v>
      </c>
      <c r="D437" s="557">
        <v>27.72</v>
      </c>
    </row>
    <row r="438" spans="1:4" ht="40.5" x14ac:dyDescent="0.25">
      <c r="A438" s="557">
        <v>87546</v>
      </c>
      <c r="B438" s="560" t="s">
        <v>12489</v>
      </c>
      <c r="C438" s="557" t="s">
        <v>1389</v>
      </c>
      <c r="D438" s="557">
        <v>29.99</v>
      </c>
    </row>
    <row r="439" spans="1:4" ht="40.5" x14ac:dyDescent="0.25">
      <c r="A439" s="557">
        <v>87547</v>
      </c>
      <c r="B439" s="560" t="s">
        <v>12490</v>
      </c>
      <c r="C439" s="557" t="s">
        <v>1389</v>
      </c>
      <c r="D439" s="557">
        <v>23.93</v>
      </c>
    </row>
    <row r="440" spans="1:4" ht="40.5" x14ac:dyDescent="0.25">
      <c r="A440" s="557">
        <v>87548</v>
      </c>
      <c r="B440" s="560" t="s">
        <v>12491</v>
      </c>
      <c r="C440" s="557" t="s">
        <v>1389</v>
      </c>
      <c r="D440" s="557">
        <v>26.2</v>
      </c>
    </row>
    <row r="441" spans="1:4" ht="54" x14ac:dyDescent="0.25">
      <c r="A441" s="557">
        <v>87549</v>
      </c>
      <c r="B441" s="560" t="s">
        <v>12492</v>
      </c>
      <c r="C441" s="557" t="s">
        <v>1389</v>
      </c>
      <c r="D441" s="557">
        <v>22.56</v>
      </c>
    </row>
    <row r="442" spans="1:4" ht="54" x14ac:dyDescent="0.25">
      <c r="A442" s="557">
        <v>87550</v>
      </c>
      <c r="B442" s="560" t="s">
        <v>12493</v>
      </c>
      <c r="C442" s="557" t="s">
        <v>1389</v>
      </c>
      <c r="D442" s="557">
        <v>24.83</v>
      </c>
    </row>
    <row r="443" spans="1:4" ht="54" x14ac:dyDescent="0.25">
      <c r="A443" s="557">
        <v>87553</v>
      </c>
      <c r="B443" s="560" t="s">
        <v>12494</v>
      </c>
      <c r="C443" s="557" t="s">
        <v>1389</v>
      </c>
      <c r="D443" s="557">
        <v>18.760000000000002</v>
      </c>
    </row>
    <row r="444" spans="1:4" ht="40.5" x14ac:dyDescent="0.25">
      <c r="A444" s="557">
        <v>87554</v>
      </c>
      <c r="B444" s="560" t="s">
        <v>12495</v>
      </c>
      <c r="C444" s="557" t="s">
        <v>1389</v>
      </c>
      <c r="D444" s="557">
        <v>21.03</v>
      </c>
    </row>
    <row r="445" spans="1:4" ht="54" x14ac:dyDescent="0.25">
      <c r="A445" s="557">
        <v>87555</v>
      </c>
      <c r="B445" s="560" t="s">
        <v>12496</v>
      </c>
      <c r="C445" s="557" t="s">
        <v>1389</v>
      </c>
      <c r="D445" s="557">
        <v>45.38</v>
      </c>
    </row>
    <row r="446" spans="1:4" ht="54" x14ac:dyDescent="0.25">
      <c r="A446" s="557">
        <v>87556</v>
      </c>
      <c r="B446" s="560" t="s">
        <v>12497</v>
      </c>
      <c r="C446" s="557" t="s">
        <v>1389</v>
      </c>
      <c r="D446" s="557">
        <v>42.11</v>
      </c>
    </row>
    <row r="447" spans="1:4" ht="54" x14ac:dyDescent="0.25">
      <c r="A447" s="557">
        <v>87557</v>
      </c>
      <c r="B447" s="560" t="s">
        <v>12498</v>
      </c>
      <c r="C447" s="557" t="s">
        <v>1389</v>
      </c>
      <c r="D447" s="557">
        <v>40.92</v>
      </c>
    </row>
    <row r="448" spans="1:4" ht="54" x14ac:dyDescent="0.25">
      <c r="A448" s="557">
        <v>87559</v>
      </c>
      <c r="B448" s="560" t="s">
        <v>12499</v>
      </c>
      <c r="C448" s="557" t="s">
        <v>1389</v>
      </c>
      <c r="D448" s="557">
        <v>37.619999999999997</v>
      </c>
    </row>
    <row r="449" spans="1:4" ht="54" x14ac:dyDescent="0.25">
      <c r="A449" s="557">
        <v>87561</v>
      </c>
      <c r="B449" s="560" t="s">
        <v>12500</v>
      </c>
      <c r="C449" s="557" t="s">
        <v>1389</v>
      </c>
      <c r="D449" s="557">
        <v>41.21</v>
      </c>
    </row>
    <row r="450" spans="1:4" ht="40.5" x14ac:dyDescent="0.25">
      <c r="A450" s="557">
        <v>87620</v>
      </c>
      <c r="B450" s="560" t="s">
        <v>18747</v>
      </c>
      <c r="C450" s="557" t="s">
        <v>1389</v>
      </c>
      <c r="D450" s="557">
        <v>30.75</v>
      </c>
    </row>
    <row r="451" spans="1:4" ht="40.5" x14ac:dyDescent="0.25">
      <c r="A451" s="557">
        <v>87622</v>
      </c>
      <c r="B451" s="560" t="s">
        <v>18748</v>
      </c>
      <c r="C451" s="557" t="s">
        <v>1389</v>
      </c>
      <c r="D451" s="557">
        <v>33.83</v>
      </c>
    </row>
    <row r="452" spans="1:4" ht="40.5" x14ac:dyDescent="0.25">
      <c r="A452" s="557">
        <v>87623</v>
      </c>
      <c r="B452" s="560" t="s">
        <v>18749</v>
      </c>
      <c r="C452" s="557" t="s">
        <v>1389</v>
      </c>
      <c r="D452" s="557">
        <v>65.760000000000005</v>
      </c>
    </row>
    <row r="453" spans="1:4" ht="40.5" x14ac:dyDescent="0.25">
      <c r="A453" s="557">
        <v>87624</v>
      </c>
      <c r="B453" s="560" t="s">
        <v>18749</v>
      </c>
      <c r="C453" s="557" t="s">
        <v>1389</v>
      </c>
      <c r="D453" s="557">
        <v>71.75</v>
      </c>
    </row>
    <row r="454" spans="1:4" ht="40.5" x14ac:dyDescent="0.25">
      <c r="A454" s="557">
        <v>87630</v>
      </c>
      <c r="B454" s="560" t="s">
        <v>18750</v>
      </c>
      <c r="C454" s="557" t="s">
        <v>1389</v>
      </c>
      <c r="D454" s="557">
        <v>39.28</v>
      </c>
    </row>
    <row r="455" spans="1:4" ht="40.5" x14ac:dyDescent="0.25">
      <c r="A455" s="557">
        <v>87632</v>
      </c>
      <c r="B455" s="560" t="s">
        <v>18751</v>
      </c>
      <c r="C455" s="557" t="s">
        <v>1389</v>
      </c>
      <c r="D455" s="557">
        <v>43.56</v>
      </c>
    </row>
    <row r="456" spans="1:4" ht="40.5" x14ac:dyDescent="0.25">
      <c r="A456" s="557">
        <v>87633</v>
      </c>
      <c r="B456" s="560" t="s">
        <v>18752</v>
      </c>
      <c r="C456" s="557" t="s">
        <v>1389</v>
      </c>
      <c r="D456" s="557">
        <v>87.95</v>
      </c>
    </row>
    <row r="457" spans="1:4" ht="27" x14ac:dyDescent="0.25">
      <c r="A457" s="557">
        <v>87634</v>
      </c>
      <c r="B457" s="560" t="s">
        <v>18753</v>
      </c>
      <c r="C457" s="557" t="s">
        <v>1389</v>
      </c>
      <c r="D457" s="557">
        <v>96.28</v>
      </c>
    </row>
    <row r="458" spans="1:4" ht="40.5" x14ac:dyDescent="0.25">
      <c r="A458" s="557">
        <v>87640</v>
      </c>
      <c r="B458" s="560" t="s">
        <v>18754</v>
      </c>
      <c r="C458" s="557" t="s">
        <v>1389</v>
      </c>
      <c r="D458" s="557">
        <v>46.26</v>
      </c>
    </row>
    <row r="459" spans="1:4" ht="40.5" x14ac:dyDescent="0.25">
      <c r="A459" s="557">
        <v>87642</v>
      </c>
      <c r="B459" s="560" t="s">
        <v>18755</v>
      </c>
      <c r="C459" s="557" t="s">
        <v>1389</v>
      </c>
      <c r="D459" s="557">
        <v>51.52</v>
      </c>
    </row>
    <row r="460" spans="1:4" ht="40.5" x14ac:dyDescent="0.25">
      <c r="A460" s="557">
        <v>87643</v>
      </c>
      <c r="B460" s="560" t="s">
        <v>18756</v>
      </c>
      <c r="C460" s="557" t="s">
        <v>1389</v>
      </c>
      <c r="D460" s="557">
        <v>106.11</v>
      </c>
    </row>
    <row r="461" spans="1:4" ht="27" x14ac:dyDescent="0.25">
      <c r="A461" s="557">
        <v>87644</v>
      </c>
      <c r="B461" s="560" t="s">
        <v>18757</v>
      </c>
      <c r="C461" s="557" t="s">
        <v>1389</v>
      </c>
      <c r="D461" s="557">
        <v>116.35</v>
      </c>
    </row>
    <row r="462" spans="1:4" ht="40.5" x14ac:dyDescent="0.25">
      <c r="A462" s="557">
        <v>87680</v>
      </c>
      <c r="B462" s="560" t="s">
        <v>18758</v>
      </c>
      <c r="C462" s="557" t="s">
        <v>1389</v>
      </c>
      <c r="D462" s="557">
        <v>41.47</v>
      </c>
    </row>
    <row r="463" spans="1:4" ht="40.5" x14ac:dyDescent="0.25">
      <c r="A463" s="557">
        <v>87682</v>
      </c>
      <c r="B463" s="560" t="s">
        <v>18759</v>
      </c>
      <c r="C463" s="557" t="s">
        <v>1389</v>
      </c>
      <c r="D463" s="557">
        <v>46.73</v>
      </c>
    </row>
    <row r="464" spans="1:4" ht="40.5" x14ac:dyDescent="0.25">
      <c r="A464" s="557">
        <v>87683</v>
      </c>
      <c r="B464" s="560" t="s">
        <v>18760</v>
      </c>
      <c r="C464" s="557" t="s">
        <v>1389</v>
      </c>
      <c r="D464" s="557">
        <v>101.32</v>
      </c>
    </row>
    <row r="465" spans="1:4" ht="27" x14ac:dyDescent="0.25">
      <c r="A465" s="557">
        <v>87684</v>
      </c>
      <c r="B465" s="560" t="s">
        <v>18761</v>
      </c>
      <c r="C465" s="557" t="s">
        <v>1389</v>
      </c>
      <c r="D465" s="557">
        <v>111.56</v>
      </c>
    </row>
    <row r="466" spans="1:4" ht="40.5" x14ac:dyDescent="0.25">
      <c r="A466" s="557">
        <v>87690</v>
      </c>
      <c r="B466" s="560" t="s">
        <v>18762</v>
      </c>
      <c r="C466" s="557" t="s">
        <v>1389</v>
      </c>
      <c r="D466" s="557">
        <v>47.52</v>
      </c>
    </row>
    <row r="467" spans="1:4" ht="40.5" x14ac:dyDescent="0.25">
      <c r="A467" s="557">
        <v>87692</v>
      </c>
      <c r="B467" s="560" t="s">
        <v>18763</v>
      </c>
      <c r="C467" s="557" t="s">
        <v>1389</v>
      </c>
      <c r="D467" s="557">
        <v>53.55</v>
      </c>
    </row>
    <row r="468" spans="1:4" ht="27" x14ac:dyDescent="0.25">
      <c r="A468" s="557">
        <v>87693</v>
      </c>
      <c r="B468" s="560" t="s">
        <v>18764</v>
      </c>
      <c r="C468" s="557" t="s">
        <v>1389</v>
      </c>
      <c r="D468" s="557">
        <v>116.07</v>
      </c>
    </row>
    <row r="469" spans="1:4" ht="27" x14ac:dyDescent="0.25">
      <c r="A469" s="557">
        <v>87694</v>
      </c>
      <c r="B469" s="560" t="s">
        <v>18765</v>
      </c>
      <c r="C469" s="557" t="s">
        <v>1389</v>
      </c>
      <c r="D469" s="557">
        <v>127.8</v>
      </c>
    </row>
    <row r="470" spans="1:4" ht="40.5" x14ac:dyDescent="0.25">
      <c r="A470" s="557">
        <v>87700</v>
      </c>
      <c r="B470" s="560" t="s">
        <v>18766</v>
      </c>
      <c r="C470" s="557" t="s">
        <v>1389</v>
      </c>
      <c r="D470" s="557">
        <v>51.32</v>
      </c>
    </row>
    <row r="471" spans="1:4" ht="40.5" x14ac:dyDescent="0.25">
      <c r="A471" s="557">
        <v>87702</v>
      </c>
      <c r="B471" s="560" t="s">
        <v>18767</v>
      </c>
      <c r="C471" s="557" t="s">
        <v>1389</v>
      </c>
      <c r="D471" s="557">
        <v>57.89</v>
      </c>
    </row>
    <row r="472" spans="1:4" ht="40.5" x14ac:dyDescent="0.25">
      <c r="A472" s="557">
        <v>87703</v>
      </c>
      <c r="B472" s="560" t="s">
        <v>18768</v>
      </c>
      <c r="C472" s="557" t="s">
        <v>1389</v>
      </c>
      <c r="D472" s="557">
        <v>125.97</v>
      </c>
    </row>
    <row r="473" spans="1:4" ht="27" x14ac:dyDescent="0.25">
      <c r="A473" s="557">
        <v>87704</v>
      </c>
      <c r="B473" s="560" t="s">
        <v>18769</v>
      </c>
      <c r="C473" s="557" t="s">
        <v>1389</v>
      </c>
      <c r="D473" s="557">
        <v>138.74</v>
      </c>
    </row>
    <row r="474" spans="1:4" ht="40.5" x14ac:dyDescent="0.25">
      <c r="A474" s="557">
        <v>87735</v>
      </c>
      <c r="B474" s="560" t="s">
        <v>18770</v>
      </c>
      <c r="C474" s="557" t="s">
        <v>1389</v>
      </c>
      <c r="D474" s="557">
        <v>42.52</v>
      </c>
    </row>
    <row r="475" spans="1:4" ht="40.5" x14ac:dyDescent="0.25">
      <c r="A475" s="557">
        <v>87737</v>
      </c>
      <c r="B475" s="560" t="s">
        <v>18771</v>
      </c>
      <c r="C475" s="557" t="s">
        <v>1389</v>
      </c>
      <c r="D475" s="557">
        <v>45.6</v>
      </c>
    </row>
    <row r="476" spans="1:4" ht="40.5" x14ac:dyDescent="0.25">
      <c r="A476" s="557">
        <v>87738</v>
      </c>
      <c r="B476" s="560" t="s">
        <v>18772</v>
      </c>
      <c r="C476" s="557" t="s">
        <v>1389</v>
      </c>
      <c r="D476" s="557">
        <v>77.53</v>
      </c>
    </row>
    <row r="477" spans="1:4" ht="27" x14ac:dyDescent="0.25">
      <c r="A477" s="557">
        <v>87739</v>
      </c>
      <c r="B477" s="560" t="s">
        <v>18773</v>
      </c>
      <c r="C477" s="557" t="s">
        <v>1389</v>
      </c>
      <c r="D477" s="557">
        <v>83.52</v>
      </c>
    </row>
    <row r="478" spans="1:4" ht="40.5" x14ac:dyDescent="0.25">
      <c r="A478" s="557">
        <v>87745</v>
      </c>
      <c r="B478" s="560" t="s">
        <v>18774</v>
      </c>
      <c r="C478" s="557" t="s">
        <v>1389</v>
      </c>
      <c r="D478" s="557">
        <v>51.05</v>
      </c>
    </row>
    <row r="479" spans="1:4" ht="40.5" x14ac:dyDescent="0.25">
      <c r="A479" s="557">
        <v>87747</v>
      </c>
      <c r="B479" s="560" t="s">
        <v>18775</v>
      </c>
      <c r="C479" s="557" t="s">
        <v>1389</v>
      </c>
      <c r="D479" s="557">
        <v>55.33</v>
      </c>
    </row>
    <row r="480" spans="1:4" ht="40.5" x14ac:dyDescent="0.25">
      <c r="A480" s="557">
        <v>87748</v>
      </c>
      <c r="B480" s="560" t="s">
        <v>18776</v>
      </c>
      <c r="C480" s="557" t="s">
        <v>1389</v>
      </c>
      <c r="D480" s="557">
        <v>99.72</v>
      </c>
    </row>
    <row r="481" spans="1:4" ht="27" x14ac:dyDescent="0.25">
      <c r="A481" s="557">
        <v>87749</v>
      </c>
      <c r="B481" s="560" t="s">
        <v>18777</v>
      </c>
      <c r="C481" s="557" t="s">
        <v>1389</v>
      </c>
      <c r="D481" s="557">
        <v>108.05</v>
      </c>
    </row>
    <row r="482" spans="1:4" ht="40.5" x14ac:dyDescent="0.25">
      <c r="A482" s="557">
        <v>87755</v>
      </c>
      <c r="B482" s="560" t="s">
        <v>18778</v>
      </c>
      <c r="C482" s="557" t="s">
        <v>1389</v>
      </c>
      <c r="D482" s="557">
        <v>48.55</v>
      </c>
    </row>
    <row r="483" spans="1:4" ht="40.5" x14ac:dyDescent="0.25">
      <c r="A483" s="557">
        <v>87757</v>
      </c>
      <c r="B483" s="560" t="s">
        <v>18779</v>
      </c>
      <c r="C483" s="557" t="s">
        <v>1389</v>
      </c>
      <c r="D483" s="557">
        <v>52.83</v>
      </c>
    </row>
    <row r="484" spans="1:4" ht="40.5" x14ac:dyDescent="0.25">
      <c r="A484" s="557">
        <v>87758</v>
      </c>
      <c r="B484" s="560" t="s">
        <v>18780</v>
      </c>
      <c r="C484" s="557" t="s">
        <v>1389</v>
      </c>
      <c r="D484" s="557">
        <v>97.22</v>
      </c>
    </row>
    <row r="485" spans="1:4" ht="27" x14ac:dyDescent="0.25">
      <c r="A485" s="557">
        <v>87759</v>
      </c>
      <c r="B485" s="560" t="s">
        <v>18781</v>
      </c>
      <c r="C485" s="557" t="s">
        <v>1389</v>
      </c>
      <c r="D485" s="557">
        <v>105.55</v>
      </c>
    </row>
    <row r="486" spans="1:4" ht="40.5" x14ac:dyDescent="0.25">
      <c r="A486" s="557">
        <v>87765</v>
      </c>
      <c r="B486" s="560" t="s">
        <v>18782</v>
      </c>
      <c r="C486" s="557" t="s">
        <v>1389</v>
      </c>
      <c r="D486" s="557">
        <v>55.59</v>
      </c>
    </row>
    <row r="487" spans="1:4" ht="40.5" x14ac:dyDescent="0.25">
      <c r="A487" s="557">
        <v>87767</v>
      </c>
      <c r="B487" s="560" t="s">
        <v>18783</v>
      </c>
      <c r="C487" s="557" t="s">
        <v>1389</v>
      </c>
      <c r="D487" s="557">
        <v>60.85</v>
      </c>
    </row>
    <row r="488" spans="1:4" ht="40.5" x14ac:dyDescent="0.25">
      <c r="A488" s="557">
        <v>87768</v>
      </c>
      <c r="B488" s="560" t="s">
        <v>18784</v>
      </c>
      <c r="C488" s="557" t="s">
        <v>1389</v>
      </c>
      <c r="D488" s="557">
        <v>115.44</v>
      </c>
    </row>
    <row r="489" spans="1:4" ht="27" x14ac:dyDescent="0.25">
      <c r="A489" s="557">
        <v>87769</v>
      </c>
      <c r="B489" s="560" t="s">
        <v>18785</v>
      </c>
      <c r="C489" s="557" t="s">
        <v>1389</v>
      </c>
      <c r="D489" s="557">
        <v>125.68</v>
      </c>
    </row>
    <row r="490" spans="1:4" ht="40.5" x14ac:dyDescent="0.25">
      <c r="A490" s="557">
        <v>87775</v>
      </c>
      <c r="B490" s="560" t="s">
        <v>20684</v>
      </c>
      <c r="C490" s="557" t="s">
        <v>1389</v>
      </c>
      <c r="D490" s="557">
        <v>52.76</v>
      </c>
    </row>
    <row r="491" spans="1:4" ht="40.5" x14ac:dyDescent="0.25">
      <c r="A491" s="557">
        <v>87777</v>
      </c>
      <c r="B491" s="560" t="s">
        <v>20685</v>
      </c>
      <c r="C491" s="557" t="s">
        <v>1389</v>
      </c>
      <c r="D491" s="557">
        <v>56.1</v>
      </c>
    </row>
    <row r="492" spans="1:4" ht="40.5" x14ac:dyDescent="0.25">
      <c r="A492" s="557">
        <v>87778</v>
      </c>
      <c r="B492" s="560" t="s">
        <v>20686</v>
      </c>
      <c r="C492" s="557" t="s">
        <v>1389</v>
      </c>
      <c r="D492" s="557">
        <v>80.84</v>
      </c>
    </row>
    <row r="493" spans="1:4" ht="40.5" x14ac:dyDescent="0.25">
      <c r="A493" s="557">
        <v>87779</v>
      </c>
      <c r="B493" s="560" t="s">
        <v>20687</v>
      </c>
      <c r="C493" s="557" t="s">
        <v>1389</v>
      </c>
      <c r="D493" s="557">
        <v>67.680000000000007</v>
      </c>
    </row>
    <row r="494" spans="1:4" ht="40.5" x14ac:dyDescent="0.25">
      <c r="A494" s="557">
        <v>87781</v>
      </c>
      <c r="B494" s="560" t="s">
        <v>20688</v>
      </c>
      <c r="C494" s="557" t="s">
        <v>1389</v>
      </c>
      <c r="D494" s="557">
        <v>72.16</v>
      </c>
    </row>
    <row r="495" spans="1:4" ht="40.5" x14ac:dyDescent="0.25">
      <c r="A495" s="557">
        <v>87783</v>
      </c>
      <c r="B495" s="560" t="s">
        <v>20689</v>
      </c>
      <c r="C495" s="557" t="s">
        <v>1389</v>
      </c>
      <c r="D495" s="557">
        <v>105.56</v>
      </c>
    </row>
    <row r="496" spans="1:4" ht="40.5" x14ac:dyDescent="0.25">
      <c r="A496" s="557">
        <v>87784</v>
      </c>
      <c r="B496" s="560" t="s">
        <v>20690</v>
      </c>
      <c r="C496" s="557" t="s">
        <v>1389</v>
      </c>
      <c r="D496" s="557">
        <v>73.61</v>
      </c>
    </row>
    <row r="497" spans="1:4" ht="40.5" x14ac:dyDescent="0.25">
      <c r="A497" s="557">
        <v>87786</v>
      </c>
      <c r="B497" s="560" t="s">
        <v>20691</v>
      </c>
      <c r="C497" s="557" t="s">
        <v>1389</v>
      </c>
      <c r="D497" s="557">
        <v>79.239999999999995</v>
      </c>
    </row>
    <row r="498" spans="1:4" ht="40.5" x14ac:dyDescent="0.25">
      <c r="A498" s="557">
        <v>87787</v>
      </c>
      <c r="B498" s="560" t="s">
        <v>20692</v>
      </c>
      <c r="C498" s="557" t="s">
        <v>1389</v>
      </c>
      <c r="D498" s="557">
        <v>122.06</v>
      </c>
    </row>
    <row r="499" spans="1:4" ht="40.5" x14ac:dyDescent="0.25">
      <c r="A499" s="557">
        <v>87788</v>
      </c>
      <c r="B499" s="560" t="s">
        <v>20693</v>
      </c>
      <c r="C499" s="557" t="s">
        <v>1389</v>
      </c>
      <c r="D499" s="557">
        <v>86.75</v>
      </c>
    </row>
    <row r="500" spans="1:4" ht="40.5" x14ac:dyDescent="0.25">
      <c r="A500" s="557">
        <v>87790</v>
      </c>
      <c r="B500" s="560" t="s">
        <v>12551</v>
      </c>
      <c r="C500" s="557" t="s">
        <v>1389</v>
      </c>
      <c r="D500" s="557">
        <v>92.94</v>
      </c>
    </row>
    <row r="501" spans="1:4" ht="54" x14ac:dyDescent="0.25">
      <c r="A501" s="557">
        <v>87791</v>
      </c>
      <c r="B501" s="560" t="s">
        <v>20694</v>
      </c>
      <c r="C501" s="557" t="s">
        <v>1389</v>
      </c>
      <c r="D501" s="557">
        <v>134.43</v>
      </c>
    </row>
    <row r="502" spans="1:4" ht="40.5" x14ac:dyDescent="0.25">
      <c r="A502" s="557">
        <v>87792</v>
      </c>
      <c r="B502" s="560" t="s">
        <v>20695</v>
      </c>
      <c r="C502" s="557" t="s">
        <v>1389</v>
      </c>
      <c r="D502" s="557">
        <v>39.31</v>
      </c>
    </row>
    <row r="503" spans="1:4" ht="40.5" x14ac:dyDescent="0.25">
      <c r="A503" s="557">
        <v>87794</v>
      </c>
      <c r="B503" s="560" t="s">
        <v>20696</v>
      </c>
      <c r="C503" s="557" t="s">
        <v>1389</v>
      </c>
      <c r="D503" s="557">
        <v>42.44</v>
      </c>
    </row>
    <row r="504" spans="1:4" ht="54" x14ac:dyDescent="0.25">
      <c r="A504" s="557">
        <v>87795</v>
      </c>
      <c r="B504" s="560" t="s">
        <v>20697</v>
      </c>
      <c r="C504" s="557" t="s">
        <v>1389</v>
      </c>
      <c r="D504" s="557">
        <v>66.5</v>
      </c>
    </row>
    <row r="505" spans="1:4" ht="40.5" x14ac:dyDescent="0.25">
      <c r="A505" s="557">
        <v>87797</v>
      </c>
      <c r="B505" s="560" t="s">
        <v>20698</v>
      </c>
      <c r="C505" s="557" t="s">
        <v>1389</v>
      </c>
      <c r="D505" s="557">
        <v>53.88</v>
      </c>
    </row>
    <row r="506" spans="1:4" ht="40.5" x14ac:dyDescent="0.25">
      <c r="A506" s="557">
        <v>87799</v>
      </c>
      <c r="B506" s="560" t="s">
        <v>20699</v>
      </c>
      <c r="C506" s="557" t="s">
        <v>1389</v>
      </c>
      <c r="D506" s="557">
        <v>58.07</v>
      </c>
    </row>
    <row r="507" spans="1:4" ht="54" x14ac:dyDescent="0.25">
      <c r="A507" s="557">
        <v>87800</v>
      </c>
      <c r="B507" s="560" t="s">
        <v>20700</v>
      </c>
      <c r="C507" s="557" t="s">
        <v>1389</v>
      </c>
      <c r="D507" s="557">
        <v>90.08</v>
      </c>
    </row>
    <row r="508" spans="1:4" ht="40.5" x14ac:dyDescent="0.25">
      <c r="A508" s="557">
        <v>87801</v>
      </c>
      <c r="B508" s="560" t="s">
        <v>20701</v>
      </c>
      <c r="C508" s="557" t="s">
        <v>1389</v>
      </c>
      <c r="D508" s="557">
        <v>59.43</v>
      </c>
    </row>
    <row r="509" spans="1:4" ht="40.5" x14ac:dyDescent="0.25">
      <c r="A509" s="557">
        <v>87803</v>
      </c>
      <c r="B509" s="560" t="s">
        <v>20702</v>
      </c>
      <c r="C509" s="557" t="s">
        <v>1389</v>
      </c>
      <c r="D509" s="557">
        <v>64.680000000000007</v>
      </c>
    </row>
    <row r="510" spans="1:4" ht="54" x14ac:dyDescent="0.25">
      <c r="A510" s="557">
        <v>87804</v>
      </c>
      <c r="B510" s="560" t="s">
        <v>20703</v>
      </c>
      <c r="C510" s="557" t="s">
        <v>1389</v>
      </c>
      <c r="D510" s="557">
        <v>105.5</v>
      </c>
    </row>
    <row r="511" spans="1:4" ht="40.5" x14ac:dyDescent="0.25">
      <c r="A511" s="557">
        <v>87805</v>
      </c>
      <c r="B511" s="560" t="s">
        <v>20704</v>
      </c>
      <c r="C511" s="557" t="s">
        <v>1389</v>
      </c>
      <c r="D511" s="557">
        <v>64.8</v>
      </c>
    </row>
    <row r="512" spans="1:4" ht="40.5" x14ac:dyDescent="0.25">
      <c r="A512" s="557">
        <v>87807</v>
      </c>
      <c r="B512" s="560" t="s">
        <v>20705</v>
      </c>
      <c r="C512" s="557" t="s">
        <v>1389</v>
      </c>
      <c r="D512" s="557">
        <v>70.58</v>
      </c>
    </row>
    <row r="513" spans="1:4" ht="54" x14ac:dyDescent="0.25">
      <c r="A513" s="557">
        <v>87808</v>
      </c>
      <c r="B513" s="560" t="s">
        <v>20706</v>
      </c>
      <c r="C513" s="557" t="s">
        <v>1389</v>
      </c>
      <c r="D513" s="557">
        <v>112.56</v>
      </c>
    </row>
    <row r="514" spans="1:4" ht="54" x14ac:dyDescent="0.25">
      <c r="A514" s="557">
        <v>87809</v>
      </c>
      <c r="B514" s="560" t="s">
        <v>20707</v>
      </c>
      <c r="C514" s="557" t="s">
        <v>1389</v>
      </c>
      <c r="D514" s="557">
        <v>73.64</v>
      </c>
    </row>
    <row r="515" spans="1:4" ht="40.5" x14ac:dyDescent="0.25">
      <c r="A515" s="557">
        <v>87811</v>
      </c>
      <c r="B515" s="560" t="s">
        <v>20708</v>
      </c>
      <c r="C515" s="557" t="s">
        <v>1389</v>
      </c>
      <c r="D515" s="557">
        <v>76.77</v>
      </c>
    </row>
    <row r="516" spans="1:4" ht="40.5" x14ac:dyDescent="0.25">
      <c r="A516" s="557">
        <v>87812</v>
      </c>
      <c r="B516" s="560" t="s">
        <v>20709</v>
      </c>
      <c r="C516" s="557" t="s">
        <v>1389</v>
      </c>
      <c r="D516" s="557">
        <v>97.34</v>
      </c>
    </row>
    <row r="517" spans="1:4" ht="54" x14ac:dyDescent="0.25">
      <c r="A517" s="557">
        <v>87813</v>
      </c>
      <c r="B517" s="560" t="s">
        <v>20710</v>
      </c>
      <c r="C517" s="557" t="s">
        <v>1389</v>
      </c>
      <c r="D517" s="557">
        <v>88.22</v>
      </c>
    </row>
    <row r="518" spans="1:4" ht="40.5" x14ac:dyDescent="0.25">
      <c r="A518" s="557">
        <v>87815</v>
      </c>
      <c r="B518" s="560" t="s">
        <v>20711</v>
      </c>
      <c r="C518" s="557" t="s">
        <v>1389</v>
      </c>
      <c r="D518" s="557">
        <v>92.41</v>
      </c>
    </row>
    <row r="519" spans="1:4" ht="40.5" x14ac:dyDescent="0.25">
      <c r="A519" s="557">
        <v>87816</v>
      </c>
      <c r="B519" s="560" t="s">
        <v>20712</v>
      </c>
      <c r="C519" s="557" t="s">
        <v>1389</v>
      </c>
      <c r="D519" s="557">
        <v>120.97</v>
      </c>
    </row>
    <row r="520" spans="1:4" ht="54" x14ac:dyDescent="0.25">
      <c r="A520" s="557">
        <v>87817</v>
      </c>
      <c r="B520" s="560" t="s">
        <v>20713</v>
      </c>
      <c r="C520" s="557" t="s">
        <v>1389</v>
      </c>
      <c r="D520" s="557">
        <v>93.77</v>
      </c>
    </row>
    <row r="521" spans="1:4" ht="40.5" x14ac:dyDescent="0.25">
      <c r="A521" s="557">
        <v>87819</v>
      </c>
      <c r="B521" s="560" t="s">
        <v>20714</v>
      </c>
      <c r="C521" s="557" t="s">
        <v>1389</v>
      </c>
      <c r="D521" s="557">
        <v>99.02</v>
      </c>
    </row>
    <row r="522" spans="1:4" ht="40.5" x14ac:dyDescent="0.25">
      <c r="A522" s="557">
        <v>87820</v>
      </c>
      <c r="B522" s="560" t="s">
        <v>20715</v>
      </c>
      <c r="C522" s="557" t="s">
        <v>1389</v>
      </c>
      <c r="D522" s="557">
        <v>136.38999999999999</v>
      </c>
    </row>
    <row r="523" spans="1:4" ht="54" x14ac:dyDescent="0.25">
      <c r="A523" s="557">
        <v>87821</v>
      </c>
      <c r="B523" s="560" t="s">
        <v>20716</v>
      </c>
      <c r="C523" s="557" t="s">
        <v>1389</v>
      </c>
      <c r="D523" s="557">
        <v>121.9</v>
      </c>
    </row>
    <row r="524" spans="1:4" ht="40.5" x14ac:dyDescent="0.25">
      <c r="A524" s="557">
        <v>87823</v>
      </c>
      <c r="B524" s="560" t="s">
        <v>20717</v>
      </c>
      <c r="C524" s="557" t="s">
        <v>1389</v>
      </c>
      <c r="D524" s="557">
        <v>127.68</v>
      </c>
    </row>
    <row r="525" spans="1:4" ht="54" x14ac:dyDescent="0.25">
      <c r="A525" s="557">
        <v>87824</v>
      </c>
      <c r="B525" s="560" t="s">
        <v>20718</v>
      </c>
      <c r="C525" s="557" t="s">
        <v>1389</v>
      </c>
      <c r="D525" s="557">
        <v>158.18</v>
      </c>
    </row>
    <row r="526" spans="1:4" ht="54" x14ac:dyDescent="0.25">
      <c r="A526" s="557">
        <v>87825</v>
      </c>
      <c r="B526" s="560" t="s">
        <v>20719</v>
      </c>
      <c r="C526" s="557" t="s">
        <v>1389</v>
      </c>
      <c r="D526" s="557">
        <v>68.87</v>
      </c>
    </row>
    <row r="527" spans="1:4" ht="40.5" x14ac:dyDescent="0.25">
      <c r="A527" s="557">
        <v>87827</v>
      </c>
      <c r="B527" s="560" t="s">
        <v>20720</v>
      </c>
      <c r="C527" s="557" t="s">
        <v>1389</v>
      </c>
      <c r="D527" s="557">
        <v>72.69</v>
      </c>
    </row>
    <row r="528" spans="1:4" ht="40.5" x14ac:dyDescent="0.25">
      <c r="A528" s="557">
        <v>87828</v>
      </c>
      <c r="B528" s="560" t="s">
        <v>20721</v>
      </c>
      <c r="C528" s="557" t="s">
        <v>1389</v>
      </c>
      <c r="D528" s="557">
        <v>99.92</v>
      </c>
    </row>
    <row r="529" spans="1:4" ht="54" x14ac:dyDescent="0.25">
      <c r="A529" s="557">
        <v>87829</v>
      </c>
      <c r="B529" s="560" t="s">
        <v>20722</v>
      </c>
      <c r="C529" s="557" t="s">
        <v>1389</v>
      </c>
      <c r="D529" s="557">
        <v>83.34</v>
      </c>
    </row>
    <row r="530" spans="1:4" ht="40.5" x14ac:dyDescent="0.25">
      <c r="A530" s="557">
        <v>87831</v>
      </c>
      <c r="B530" s="560" t="s">
        <v>20723</v>
      </c>
      <c r="C530" s="557" t="s">
        <v>1389</v>
      </c>
      <c r="D530" s="557">
        <v>88.46</v>
      </c>
    </row>
    <row r="531" spans="1:4" ht="54" x14ac:dyDescent="0.25">
      <c r="A531" s="557">
        <v>87832</v>
      </c>
      <c r="B531" s="560" t="s">
        <v>20724</v>
      </c>
      <c r="C531" s="557" t="s">
        <v>1389</v>
      </c>
      <c r="D531" s="557">
        <v>125.71</v>
      </c>
    </row>
    <row r="532" spans="1:4" ht="40.5" x14ac:dyDescent="0.25">
      <c r="A532" s="557">
        <v>87834</v>
      </c>
      <c r="B532" s="560" t="s">
        <v>12583</v>
      </c>
      <c r="C532" s="557" t="s">
        <v>1389</v>
      </c>
      <c r="D532" s="557">
        <v>173.77</v>
      </c>
    </row>
    <row r="533" spans="1:4" ht="40.5" x14ac:dyDescent="0.25">
      <c r="A533" s="557">
        <v>87835</v>
      </c>
      <c r="B533" s="560" t="s">
        <v>12584</v>
      </c>
      <c r="C533" s="557" t="s">
        <v>1389</v>
      </c>
      <c r="D533" s="557">
        <v>120.11</v>
      </c>
    </row>
    <row r="534" spans="1:4" ht="40.5" x14ac:dyDescent="0.25">
      <c r="A534" s="557">
        <v>87836</v>
      </c>
      <c r="B534" s="560" t="s">
        <v>12585</v>
      </c>
      <c r="C534" s="557" t="s">
        <v>1389</v>
      </c>
      <c r="D534" s="557">
        <v>166.49</v>
      </c>
    </row>
    <row r="535" spans="1:4" ht="40.5" x14ac:dyDescent="0.25">
      <c r="A535" s="557">
        <v>87837</v>
      </c>
      <c r="B535" s="560" t="s">
        <v>12586</v>
      </c>
      <c r="C535" s="557" t="s">
        <v>1389</v>
      </c>
      <c r="D535" s="557">
        <v>113.52</v>
      </c>
    </row>
    <row r="536" spans="1:4" ht="40.5" x14ac:dyDescent="0.25">
      <c r="A536" s="557">
        <v>87838</v>
      </c>
      <c r="B536" s="560" t="s">
        <v>12587</v>
      </c>
      <c r="C536" s="557" t="s">
        <v>1389</v>
      </c>
      <c r="D536" s="557">
        <v>181.6</v>
      </c>
    </row>
    <row r="537" spans="1:4" ht="40.5" x14ac:dyDescent="0.25">
      <c r="A537" s="557">
        <v>87839</v>
      </c>
      <c r="B537" s="560" t="s">
        <v>12588</v>
      </c>
      <c r="C537" s="557" t="s">
        <v>1389</v>
      </c>
      <c r="D537" s="557">
        <v>125.91</v>
      </c>
    </row>
    <row r="538" spans="1:4" ht="40.5" x14ac:dyDescent="0.25">
      <c r="A538" s="557">
        <v>87840</v>
      </c>
      <c r="B538" s="560" t="s">
        <v>12589</v>
      </c>
      <c r="C538" s="557" t="s">
        <v>1389</v>
      </c>
      <c r="D538" s="557">
        <v>172.5</v>
      </c>
    </row>
    <row r="539" spans="1:4" ht="40.5" x14ac:dyDescent="0.25">
      <c r="A539" s="557">
        <v>87841</v>
      </c>
      <c r="B539" s="560" t="s">
        <v>12590</v>
      </c>
      <c r="C539" s="557" t="s">
        <v>1389</v>
      </c>
      <c r="D539" s="557">
        <v>117.49</v>
      </c>
    </row>
    <row r="540" spans="1:4" ht="40.5" x14ac:dyDescent="0.25">
      <c r="A540" s="557">
        <v>87842</v>
      </c>
      <c r="B540" s="560" t="s">
        <v>12591</v>
      </c>
      <c r="C540" s="557" t="s">
        <v>1389</v>
      </c>
      <c r="D540" s="557">
        <v>183.54</v>
      </c>
    </row>
    <row r="541" spans="1:4" ht="40.5" x14ac:dyDescent="0.25">
      <c r="A541" s="557">
        <v>87843</v>
      </c>
      <c r="B541" s="560" t="s">
        <v>12592</v>
      </c>
      <c r="C541" s="557" t="s">
        <v>1389</v>
      </c>
      <c r="D541" s="557">
        <v>136.38999999999999</v>
      </c>
    </row>
    <row r="542" spans="1:4" ht="40.5" x14ac:dyDescent="0.25">
      <c r="A542" s="557">
        <v>87844</v>
      </c>
      <c r="B542" s="560" t="s">
        <v>12593</v>
      </c>
      <c r="C542" s="557" t="s">
        <v>1389</v>
      </c>
      <c r="D542" s="557">
        <v>169.63</v>
      </c>
    </row>
    <row r="543" spans="1:4" ht="40.5" x14ac:dyDescent="0.25">
      <c r="A543" s="557">
        <v>87845</v>
      </c>
      <c r="B543" s="560" t="s">
        <v>12594</v>
      </c>
      <c r="C543" s="557" t="s">
        <v>1389</v>
      </c>
      <c r="D543" s="557">
        <v>123.21</v>
      </c>
    </row>
    <row r="544" spans="1:4" ht="40.5" x14ac:dyDescent="0.25">
      <c r="A544" s="557">
        <v>87846</v>
      </c>
      <c r="B544" s="560" t="s">
        <v>12595</v>
      </c>
      <c r="C544" s="557" t="s">
        <v>1389</v>
      </c>
      <c r="D544" s="557">
        <v>188.73</v>
      </c>
    </row>
    <row r="545" spans="1:4" ht="40.5" x14ac:dyDescent="0.25">
      <c r="A545" s="557">
        <v>87847</v>
      </c>
      <c r="B545" s="560" t="s">
        <v>12596</v>
      </c>
      <c r="C545" s="557" t="s">
        <v>1389</v>
      </c>
      <c r="D545" s="557">
        <v>135.06</v>
      </c>
    </row>
    <row r="546" spans="1:4" ht="40.5" x14ac:dyDescent="0.25">
      <c r="A546" s="557">
        <v>87848</v>
      </c>
      <c r="B546" s="560" t="s">
        <v>12597</v>
      </c>
      <c r="C546" s="557" t="s">
        <v>1389</v>
      </c>
      <c r="D546" s="557">
        <v>180.13</v>
      </c>
    </row>
    <row r="547" spans="1:4" ht="40.5" x14ac:dyDescent="0.25">
      <c r="A547" s="557">
        <v>87849</v>
      </c>
      <c r="B547" s="560" t="s">
        <v>12598</v>
      </c>
      <c r="C547" s="557" t="s">
        <v>1389</v>
      </c>
      <c r="D547" s="557">
        <v>127.17</v>
      </c>
    </row>
    <row r="548" spans="1:4" ht="40.5" x14ac:dyDescent="0.25">
      <c r="A548" s="557">
        <v>87850</v>
      </c>
      <c r="B548" s="560" t="s">
        <v>12599</v>
      </c>
      <c r="C548" s="557" t="s">
        <v>1389</v>
      </c>
      <c r="D548" s="557">
        <v>196.58</v>
      </c>
    </row>
    <row r="549" spans="1:4" ht="40.5" x14ac:dyDescent="0.25">
      <c r="A549" s="557">
        <v>87851</v>
      </c>
      <c r="B549" s="560" t="s">
        <v>12600</v>
      </c>
      <c r="C549" s="557" t="s">
        <v>1389</v>
      </c>
      <c r="D549" s="557">
        <v>140.88999999999999</v>
      </c>
    </row>
    <row r="550" spans="1:4" ht="40.5" x14ac:dyDescent="0.25">
      <c r="A550" s="557">
        <v>87852</v>
      </c>
      <c r="B550" s="560" t="s">
        <v>12601</v>
      </c>
      <c r="C550" s="557" t="s">
        <v>1389</v>
      </c>
      <c r="D550" s="557">
        <v>186.12</v>
      </c>
    </row>
    <row r="551" spans="1:4" ht="40.5" x14ac:dyDescent="0.25">
      <c r="A551" s="557">
        <v>87853</v>
      </c>
      <c r="B551" s="560" t="s">
        <v>12602</v>
      </c>
      <c r="C551" s="557" t="s">
        <v>1389</v>
      </c>
      <c r="D551" s="557">
        <v>131.11000000000001</v>
      </c>
    </row>
    <row r="552" spans="1:4" ht="40.5" x14ac:dyDescent="0.25">
      <c r="A552" s="557">
        <v>87854</v>
      </c>
      <c r="B552" s="560" t="s">
        <v>12603</v>
      </c>
      <c r="C552" s="557" t="s">
        <v>1389</v>
      </c>
      <c r="D552" s="557">
        <v>198.49</v>
      </c>
    </row>
    <row r="553" spans="1:4" ht="40.5" x14ac:dyDescent="0.25">
      <c r="A553" s="557">
        <v>87855</v>
      </c>
      <c r="B553" s="560" t="s">
        <v>12604</v>
      </c>
      <c r="C553" s="557" t="s">
        <v>1389</v>
      </c>
      <c r="D553" s="557">
        <v>151.37</v>
      </c>
    </row>
    <row r="554" spans="1:4" ht="40.5" x14ac:dyDescent="0.25">
      <c r="A554" s="557">
        <v>87856</v>
      </c>
      <c r="B554" s="560" t="s">
        <v>12605</v>
      </c>
      <c r="C554" s="557" t="s">
        <v>1389</v>
      </c>
      <c r="D554" s="557">
        <v>183.28</v>
      </c>
    </row>
    <row r="555" spans="1:4" ht="40.5" x14ac:dyDescent="0.25">
      <c r="A555" s="557">
        <v>87857</v>
      </c>
      <c r="B555" s="560" t="s">
        <v>12606</v>
      </c>
      <c r="C555" s="557" t="s">
        <v>1389</v>
      </c>
      <c r="D555" s="557">
        <v>136.83000000000001</v>
      </c>
    </row>
    <row r="556" spans="1:4" ht="27.6" x14ac:dyDescent="0.3">
      <c r="A556" s="557">
        <v>87858</v>
      </c>
      <c r="B556" s="560" t="s">
        <v>12607</v>
      </c>
      <c r="C556" s="557" t="s">
        <v>1389</v>
      </c>
      <c r="D556" s="557">
        <v>130.72999999999999</v>
      </c>
    </row>
    <row r="557" spans="1:4" ht="27.6" x14ac:dyDescent="0.3">
      <c r="A557" s="557">
        <v>87859</v>
      </c>
      <c r="B557" s="560" t="s">
        <v>12608</v>
      </c>
      <c r="C557" s="557" t="s">
        <v>1389</v>
      </c>
      <c r="D557" s="557">
        <v>151.88999999999999</v>
      </c>
    </row>
    <row r="558" spans="1:4" ht="27" x14ac:dyDescent="0.25">
      <c r="A558" s="557">
        <v>87878</v>
      </c>
      <c r="B558" s="560" t="s">
        <v>20725</v>
      </c>
      <c r="C558" s="557" t="s">
        <v>1389</v>
      </c>
      <c r="D558" s="557">
        <v>4.7300000000000004</v>
      </c>
    </row>
    <row r="559" spans="1:4" ht="40.5" x14ac:dyDescent="0.25">
      <c r="A559" s="557">
        <v>87879</v>
      </c>
      <c r="B559" s="560" t="s">
        <v>20726</v>
      </c>
      <c r="C559" s="557" t="s">
        <v>1389</v>
      </c>
      <c r="D559" s="557">
        <v>4.32</v>
      </c>
    </row>
    <row r="560" spans="1:4" ht="40.5" x14ac:dyDescent="0.25">
      <c r="A560" s="557">
        <v>87881</v>
      </c>
      <c r="B560" s="560" t="s">
        <v>20727</v>
      </c>
      <c r="C560" s="557" t="s">
        <v>1389</v>
      </c>
      <c r="D560" s="557">
        <v>6.86</v>
      </c>
    </row>
    <row r="561" spans="1:4" ht="40.5" x14ac:dyDescent="0.25">
      <c r="A561" s="557">
        <v>87882</v>
      </c>
      <c r="B561" s="560" t="s">
        <v>20728</v>
      </c>
      <c r="C561" s="557" t="s">
        <v>1389</v>
      </c>
      <c r="D561" s="557">
        <v>6.72</v>
      </c>
    </row>
    <row r="562" spans="1:4" ht="27" x14ac:dyDescent="0.25">
      <c r="A562" s="557">
        <v>87884</v>
      </c>
      <c r="B562" s="560" t="s">
        <v>20729</v>
      </c>
      <c r="C562" s="557" t="s">
        <v>1389</v>
      </c>
      <c r="D562" s="557">
        <v>8.69</v>
      </c>
    </row>
    <row r="563" spans="1:4" ht="40.5" x14ac:dyDescent="0.25">
      <c r="A563" s="557">
        <v>87885</v>
      </c>
      <c r="B563" s="560" t="s">
        <v>20730</v>
      </c>
      <c r="C563" s="557" t="s">
        <v>1389</v>
      </c>
      <c r="D563" s="557">
        <v>8.34</v>
      </c>
    </row>
    <row r="564" spans="1:4" ht="27.6" x14ac:dyDescent="0.3">
      <c r="A564" s="557">
        <v>87886</v>
      </c>
      <c r="B564" s="560" t="s">
        <v>20731</v>
      </c>
      <c r="C564" s="557" t="s">
        <v>1389</v>
      </c>
      <c r="D564" s="557">
        <v>15.26</v>
      </c>
    </row>
    <row r="565" spans="1:4" ht="27.6" x14ac:dyDescent="0.3">
      <c r="A565" s="557">
        <v>87887</v>
      </c>
      <c r="B565" s="560" t="s">
        <v>20732</v>
      </c>
      <c r="C565" s="557" t="s">
        <v>1389</v>
      </c>
      <c r="D565" s="557">
        <v>14.53</v>
      </c>
    </row>
    <row r="566" spans="1:4" ht="40.5" x14ac:dyDescent="0.25">
      <c r="A566" s="557">
        <v>87888</v>
      </c>
      <c r="B566" s="560" t="s">
        <v>20733</v>
      </c>
      <c r="C566" s="557" t="s">
        <v>1389</v>
      </c>
      <c r="D566" s="557">
        <v>8.4700000000000006</v>
      </c>
    </row>
    <row r="567" spans="1:4" ht="40.5" x14ac:dyDescent="0.25">
      <c r="A567" s="557">
        <v>87889</v>
      </c>
      <c r="B567" s="560" t="s">
        <v>20734</v>
      </c>
      <c r="C567" s="557" t="s">
        <v>1389</v>
      </c>
      <c r="D567" s="557">
        <v>8.33</v>
      </c>
    </row>
    <row r="568" spans="1:4" ht="40.5" x14ac:dyDescent="0.25">
      <c r="A568" s="557">
        <v>87891</v>
      </c>
      <c r="B568" s="560" t="s">
        <v>20735</v>
      </c>
      <c r="C568" s="557" t="s">
        <v>1389</v>
      </c>
      <c r="D568" s="557">
        <v>10.3</v>
      </c>
    </row>
    <row r="569" spans="1:4" ht="40.5" x14ac:dyDescent="0.25">
      <c r="A569" s="557">
        <v>87892</v>
      </c>
      <c r="B569" s="560" t="s">
        <v>20736</v>
      </c>
      <c r="C569" s="557" t="s">
        <v>1389</v>
      </c>
      <c r="D569" s="557">
        <v>9.9499999999999993</v>
      </c>
    </row>
    <row r="570" spans="1:4" ht="40.5" x14ac:dyDescent="0.25">
      <c r="A570" s="557">
        <v>87893</v>
      </c>
      <c r="B570" s="560" t="s">
        <v>20737</v>
      </c>
      <c r="C570" s="557" t="s">
        <v>1389</v>
      </c>
      <c r="D570" s="557">
        <v>7.1</v>
      </c>
    </row>
    <row r="571" spans="1:4" ht="40.5" x14ac:dyDescent="0.25">
      <c r="A571" s="557">
        <v>87894</v>
      </c>
      <c r="B571" s="560" t="s">
        <v>20738</v>
      </c>
      <c r="C571" s="557" t="s">
        <v>1389</v>
      </c>
      <c r="D571" s="557">
        <v>6.69</v>
      </c>
    </row>
    <row r="572" spans="1:4" ht="40.5" x14ac:dyDescent="0.25">
      <c r="A572" s="557">
        <v>87896</v>
      </c>
      <c r="B572" s="560" t="s">
        <v>20739</v>
      </c>
      <c r="C572" s="557" t="s">
        <v>1389</v>
      </c>
      <c r="D572" s="557">
        <v>5.32</v>
      </c>
    </row>
    <row r="573" spans="1:4" ht="40.5" x14ac:dyDescent="0.25">
      <c r="A573" s="557">
        <v>87897</v>
      </c>
      <c r="B573" s="560" t="s">
        <v>20740</v>
      </c>
      <c r="C573" s="557" t="s">
        <v>1389</v>
      </c>
      <c r="D573" s="557">
        <v>4.91</v>
      </c>
    </row>
    <row r="574" spans="1:4" ht="40.5" x14ac:dyDescent="0.25">
      <c r="A574" s="557">
        <v>87899</v>
      </c>
      <c r="B574" s="560" t="s">
        <v>20741</v>
      </c>
      <c r="C574" s="557" t="s">
        <v>1389</v>
      </c>
      <c r="D574" s="557">
        <v>9.16</v>
      </c>
    </row>
    <row r="575" spans="1:4" ht="40.5" x14ac:dyDescent="0.25">
      <c r="A575" s="557">
        <v>87900</v>
      </c>
      <c r="B575" s="560" t="s">
        <v>20742</v>
      </c>
      <c r="C575" s="557" t="s">
        <v>1389</v>
      </c>
      <c r="D575" s="557">
        <v>9.02</v>
      </c>
    </row>
    <row r="576" spans="1:4" ht="40.5" x14ac:dyDescent="0.25">
      <c r="A576" s="557">
        <v>87902</v>
      </c>
      <c r="B576" s="560" t="s">
        <v>20743</v>
      </c>
      <c r="C576" s="557" t="s">
        <v>1389</v>
      </c>
      <c r="D576" s="557">
        <v>10.99</v>
      </c>
    </row>
    <row r="577" spans="1:4" ht="40.5" x14ac:dyDescent="0.25">
      <c r="A577" s="557">
        <v>87903</v>
      </c>
      <c r="B577" s="560" t="s">
        <v>20744</v>
      </c>
      <c r="C577" s="557" t="s">
        <v>1389</v>
      </c>
      <c r="D577" s="557">
        <v>10.64</v>
      </c>
    </row>
    <row r="578" spans="1:4" ht="40.5" x14ac:dyDescent="0.25">
      <c r="A578" s="557">
        <v>87904</v>
      </c>
      <c r="B578" s="560" t="s">
        <v>20745</v>
      </c>
      <c r="C578" s="557" t="s">
        <v>1389</v>
      </c>
      <c r="D578" s="557">
        <v>8.23</v>
      </c>
    </row>
    <row r="579" spans="1:4" ht="40.5" x14ac:dyDescent="0.25">
      <c r="A579" s="557">
        <v>87905</v>
      </c>
      <c r="B579" s="560" t="s">
        <v>20746</v>
      </c>
      <c r="C579" s="557" t="s">
        <v>1389</v>
      </c>
      <c r="D579" s="557">
        <v>7.82</v>
      </c>
    </row>
    <row r="580" spans="1:4" ht="40.5" x14ac:dyDescent="0.25">
      <c r="A580" s="557">
        <v>87907</v>
      </c>
      <c r="B580" s="560" t="s">
        <v>20747</v>
      </c>
      <c r="C580" s="557" t="s">
        <v>1389</v>
      </c>
      <c r="D580" s="557">
        <v>6.38</v>
      </c>
    </row>
    <row r="581" spans="1:4" ht="40.5" x14ac:dyDescent="0.25">
      <c r="A581" s="557">
        <v>87908</v>
      </c>
      <c r="B581" s="560" t="s">
        <v>20748</v>
      </c>
      <c r="C581" s="557" t="s">
        <v>1389</v>
      </c>
      <c r="D581" s="557">
        <v>5.97</v>
      </c>
    </row>
    <row r="582" spans="1:4" ht="41.45" x14ac:dyDescent="0.3">
      <c r="A582" s="557">
        <v>87910</v>
      </c>
      <c r="B582" s="560" t="s">
        <v>20749</v>
      </c>
      <c r="C582" s="557" t="s">
        <v>1389</v>
      </c>
      <c r="D582" s="557">
        <v>20.58</v>
      </c>
    </row>
    <row r="583" spans="1:4" ht="41.45" x14ac:dyDescent="0.3">
      <c r="A583" s="557">
        <v>87911</v>
      </c>
      <c r="B583" s="560" t="s">
        <v>20750</v>
      </c>
      <c r="C583" s="557" t="s">
        <v>1389</v>
      </c>
      <c r="D583" s="557">
        <v>19.850000000000001</v>
      </c>
    </row>
    <row r="584" spans="1:4" ht="13.9" x14ac:dyDescent="0.3">
      <c r="A584" s="557">
        <v>88238</v>
      </c>
      <c r="B584" s="560" t="s">
        <v>6257</v>
      </c>
      <c r="C584" s="557" t="s">
        <v>2878</v>
      </c>
      <c r="D584" s="557">
        <v>20.18</v>
      </c>
    </row>
    <row r="585" spans="1:4" ht="13.9" x14ac:dyDescent="0.3">
      <c r="A585" s="557">
        <v>88239</v>
      </c>
      <c r="B585" s="560" t="s">
        <v>6260</v>
      </c>
      <c r="C585" s="557" t="s">
        <v>2878</v>
      </c>
      <c r="D585" s="557">
        <v>21.78</v>
      </c>
    </row>
    <row r="586" spans="1:4" ht="13.5" x14ac:dyDescent="0.25">
      <c r="A586" s="557">
        <v>88240</v>
      </c>
      <c r="B586" s="560" t="s">
        <v>12641</v>
      </c>
      <c r="C586" s="557" t="s">
        <v>2878</v>
      </c>
      <c r="D586" s="557">
        <v>19.68</v>
      </c>
    </row>
    <row r="587" spans="1:4" ht="13.5" x14ac:dyDescent="0.25">
      <c r="A587" s="557">
        <v>88241</v>
      </c>
      <c r="B587" s="560" t="s">
        <v>12642</v>
      </c>
      <c r="C587" s="557" t="s">
        <v>2878</v>
      </c>
      <c r="D587" s="557">
        <v>21.91</v>
      </c>
    </row>
    <row r="588" spans="1:4" ht="13.9" x14ac:dyDescent="0.3">
      <c r="A588" s="557">
        <v>88242</v>
      </c>
      <c r="B588" s="560" t="s">
        <v>12643</v>
      </c>
      <c r="C588" s="557" t="s">
        <v>2878</v>
      </c>
      <c r="D588" s="557">
        <v>20.23</v>
      </c>
    </row>
    <row r="589" spans="1:4" ht="13.9" x14ac:dyDescent="0.3">
      <c r="A589" s="557">
        <v>88243</v>
      </c>
      <c r="B589" s="560" t="s">
        <v>6266</v>
      </c>
      <c r="C589" s="557" t="s">
        <v>2878</v>
      </c>
      <c r="D589" s="557">
        <v>21.76</v>
      </c>
    </row>
    <row r="590" spans="1:4" ht="13.9" x14ac:dyDescent="0.3">
      <c r="A590" s="557">
        <v>88245</v>
      </c>
      <c r="B590" s="560" t="s">
        <v>6278</v>
      </c>
      <c r="C590" s="557" t="s">
        <v>2878</v>
      </c>
      <c r="D590" s="557">
        <v>27.23</v>
      </c>
    </row>
    <row r="591" spans="1:4" ht="13.9" x14ac:dyDescent="0.3">
      <c r="A591" s="557">
        <v>88246</v>
      </c>
      <c r="B591" s="560" t="s">
        <v>12644</v>
      </c>
      <c r="C591" s="557" t="s">
        <v>2878</v>
      </c>
      <c r="D591" s="557">
        <v>25.07</v>
      </c>
    </row>
    <row r="592" spans="1:4" ht="13.9" x14ac:dyDescent="0.3">
      <c r="A592" s="557">
        <v>88247</v>
      </c>
      <c r="B592" s="560" t="s">
        <v>12645</v>
      </c>
      <c r="C592" s="557" t="s">
        <v>2878</v>
      </c>
      <c r="D592" s="557">
        <v>22.34</v>
      </c>
    </row>
    <row r="593" spans="1:4" ht="13.5" x14ac:dyDescent="0.25">
      <c r="A593" s="557">
        <v>88248</v>
      </c>
      <c r="B593" s="560" t="s">
        <v>12646</v>
      </c>
      <c r="C593" s="557" t="s">
        <v>2878</v>
      </c>
      <c r="D593" s="557">
        <v>21.34</v>
      </c>
    </row>
    <row r="594" spans="1:4" ht="13.5" x14ac:dyDescent="0.25">
      <c r="A594" s="557">
        <v>88249</v>
      </c>
      <c r="B594" s="560" t="s">
        <v>12647</v>
      </c>
      <c r="C594" s="557" t="s">
        <v>2878</v>
      </c>
      <c r="D594" s="557">
        <v>29.85</v>
      </c>
    </row>
    <row r="595" spans="1:4" ht="13.5" x14ac:dyDescent="0.25">
      <c r="A595" s="557">
        <v>88250</v>
      </c>
      <c r="B595" s="560" t="s">
        <v>12648</v>
      </c>
      <c r="C595" s="557" t="s">
        <v>2878</v>
      </c>
      <c r="D595" s="557">
        <v>20.97</v>
      </c>
    </row>
    <row r="596" spans="1:4" ht="13.9" x14ac:dyDescent="0.3">
      <c r="A596" s="557">
        <v>88251</v>
      </c>
      <c r="B596" s="560" t="s">
        <v>12649</v>
      </c>
      <c r="C596" s="557" t="s">
        <v>2878</v>
      </c>
      <c r="D596" s="557">
        <v>21.91</v>
      </c>
    </row>
    <row r="597" spans="1:4" ht="13.5" x14ac:dyDescent="0.25">
      <c r="A597" s="557">
        <v>88252</v>
      </c>
      <c r="B597" s="560" t="s">
        <v>12650</v>
      </c>
      <c r="C597" s="557" t="s">
        <v>2878</v>
      </c>
      <c r="D597" s="557">
        <v>19.61</v>
      </c>
    </row>
    <row r="598" spans="1:4" ht="13.5" x14ac:dyDescent="0.25">
      <c r="A598" s="557">
        <v>88253</v>
      </c>
      <c r="B598" s="560" t="s">
        <v>11367</v>
      </c>
      <c r="C598" s="557" t="s">
        <v>2878</v>
      </c>
      <c r="D598" s="557">
        <v>20.32</v>
      </c>
    </row>
    <row r="599" spans="1:4" ht="13.5" x14ac:dyDescent="0.25">
      <c r="A599" s="557">
        <v>88255</v>
      </c>
      <c r="B599" s="560" t="s">
        <v>12651</v>
      </c>
      <c r="C599" s="557" t="s">
        <v>2878</v>
      </c>
      <c r="D599" s="557">
        <v>35.71</v>
      </c>
    </row>
    <row r="600" spans="1:4" ht="13.9" x14ac:dyDescent="0.3">
      <c r="A600" s="557">
        <v>88256</v>
      </c>
      <c r="B600" s="560" t="s">
        <v>12652</v>
      </c>
      <c r="C600" s="557" t="s">
        <v>2878</v>
      </c>
      <c r="D600" s="557">
        <v>29.13</v>
      </c>
    </row>
    <row r="601" spans="1:4" ht="13.9" x14ac:dyDescent="0.3">
      <c r="A601" s="557">
        <v>88257</v>
      </c>
      <c r="B601" s="560" t="s">
        <v>12653</v>
      </c>
      <c r="C601" s="557" t="s">
        <v>2878</v>
      </c>
      <c r="D601" s="557">
        <v>21.37</v>
      </c>
    </row>
    <row r="602" spans="1:4" ht="13.9" x14ac:dyDescent="0.3">
      <c r="A602" s="557">
        <v>88258</v>
      </c>
      <c r="B602" s="560" t="s">
        <v>12654</v>
      </c>
      <c r="C602" s="557" t="s">
        <v>2878</v>
      </c>
      <c r="D602" s="557">
        <v>22.07</v>
      </c>
    </row>
    <row r="603" spans="1:4" ht="13.9" x14ac:dyDescent="0.3">
      <c r="A603" s="557">
        <v>88260</v>
      </c>
      <c r="B603" s="560" t="s">
        <v>6270</v>
      </c>
      <c r="C603" s="557" t="s">
        <v>2878</v>
      </c>
      <c r="D603" s="557">
        <v>21.06</v>
      </c>
    </row>
    <row r="604" spans="1:4" ht="13.9" x14ac:dyDescent="0.3">
      <c r="A604" s="557">
        <v>88261</v>
      </c>
      <c r="B604" s="560" t="s">
        <v>6272</v>
      </c>
      <c r="C604" s="557" t="s">
        <v>2878</v>
      </c>
      <c r="D604" s="557">
        <v>30.59</v>
      </c>
    </row>
    <row r="605" spans="1:4" ht="13.9" x14ac:dyDescent="0.3">
      <c r="A605" s="557">
        <v>88262</v>
      </c>
      <c r="B605" s="560" t="s">
        <v>12655</v>
      </c>
      <c r="C605" s="557" t="s">
        <v>2878</v>
      </c>
      <c r="D605" s="557">
        <v>27.05</v>
      </c>
    </row>
    <row r="606" spans="1:4" ht="13.9" x14ac:dyDescent="0.3">
      <c r="A606" s="557">
        <v>88263</v>
      </c>
      <c r="B606" s="560" t="s">
        <v>12656</v>
      </c>
      <c r="C606" s="557" t="s">
        <v>2878</v>
      </c>
      <c r="D606" s="557">
        <v>20.16</v>
      </c>
    </row>
    <row r="607" spans="1:4" ht="13.9" x14ac:dyDescent="0.3">
      <c r="A607" s="557">
        <v>88264</v>
      </c>
      <c r="B607" s="560" t="s">
        <v>2148</v>
      </c>
      <c r="C607" s="557" t="s">
        <v>2878</v>
      </c>
      <c r="D607" s="557">
        <v>27.8</v>
      </c>
    </row>
    <row r="608" spans="1:4" ht="13.9" x14ac:dyDescent="0.3">
      <c r="A608" s="557">
        <v>88265</v>
      </c>
      <c r="B608" s="560" t="s">
        <v>12657</v>
      </c>
      <c r="C608" s="557" t="s">
        <v>2878</v>
      </c>
      <c r="D608" s="557">
        <v>28.26</v>
      </c>
    </row>
    <row r="609" spans="1:4" ht="13.5" x14ac:dyDescent="0.25">
      <c r="A609" s="557">
        <v>88266</v>
      </c>
      <c r="B609" s="560" t="s">
        <v>12658</v>
      </c>
      <c r="C609" s="557" t="s">
        <v>2878</v>
      </c>
      <c r="D609" s="557">
        <v>40.06</v>
      </c>
    </row>
    <row r="610" spans="1:4" ht="13.5" x14ac:dyDescent="0.25">
      <c r="A610" s="557">
        <v>88267</v>
      </c>
      <c r="B610" s="560" t="s">
        <v>12659</v>
      </c>
      <c r="C610" s="557" t="s">
        <v>2878</v>
      </c>
      <c r="D610" s="557">
        <v>26.7</v>
      </c>
    </row>
    <row r="611" spans="1:4" ht="13.9" x14ac:dyDescent="0.3">
      <c r="A611" s="557">
        <v>88269</v>
      </c>
      <c r="B611" s="560" t="s">
        <v>6280</v>
      </c>
      <c r="C611" s="557" t="s">
        <v>2878</v>
      </c>
      <c r="D611" s="557">
        <v>27.87</v>
      </c>
    </row>
    <row r="612" spans="1:4" ht="13.9" x14ac:dyDescent="0.3">
      <c r="A612" s="557">
        <v>88270</v>
      </c>
      <c r="B612" s="560" t="s">
        <v>7673</v>
      </c>
      <c r="C612" s="557" t="s">
        <v>2878</v>
      </c>
      <c r="D612" s="557">
        <v>27.45</v>
      </c>
    </row>
    <row r="613" spans="1:4" ht="13.9" x14ac:dyDescent="0.3">
      <c r="A613" s="557">
        <v>88272</v>
      </c>
      <c r="B613" s="560" t="s">
        <v>12660</v>
      </c>
      <c r="C613" s="557" t="s">
        <v>2878</v>
      </c>
      <c r="D613" s="557">
        <v>25.95</v>
      </c>
    </row>
    <row r="614" spans="1:4" ht="13.9" x14ac:dyDescent="0.3">
      <c r="A614" s="557">
        <v>88273</v>
      </c>
      <c r="B614" s="560" t="s">
        <v>6300</v>
      </c>
      <c r="C614" s="557" t="s">
        <v>2878</v>
      </c>
      <c r="D614" s="557">
        <v>27.16</v>
      </c>
    </row>
    <row r="615" spans="1:4" ht="13.9" x14ac:dyDescent="0.3">
      <c r="A615" s="557">
        <v>88274</v>
      </c>
      <c r="B615" s="560" t="s">
        <v>12661</v>
      </c>
      <c r="C615" s="557" t="s">
        <v>2878</v>
      </c>
      <c r="D615" s="557">
        <v>28.59</v>
      </c>
    </row>
    <row r="616" spans="1:4" ht="13.5" x14ac:dyDescent="0.25">
      <c r="A616" s="557">
        <v>88275</v>
      </c>
      <c r="B616" s="560" t="s">
        <v>12662</v>
      </c>
      <c r="C616" s="557" t="s">
        <v>2878</v>
      </c>
      <c r="D616" s="557">
        <v>33.26</v>
      </c>
    </row>
    <row r="617" spans="1:4" ht="13.5" x14ac:dyDescent="0.25">
      <c r="A617" s="557">
        <v>88277</v>
      </c>
      <c r="B617" s="560" t="s">
        <v>12663</v>
      </c>
      <c r="C617" s="557" t="s">
        <v>2878</v>
      </c>
      <c r="D617" s="557">
        <v>27.5</v>
      </c>
    </row>
    <row r="618" spans="1:4" ht="13.5" x14ac:dyDescent="0.25">
      <c r="A618" s="557">
        <v>88278</v>
      </c>
      <c r="B618" s="560" t="s">
        <v>12664</v>
      </c>
      <c r="C618" s="557" t="s">
        <v>2878</v>
      </c>
      <c r="D618" s="557">
        <v>25.03</v>
      </c>
    </row>
    <row r="619" spans="1:4" ht="13.5" x14ac:dyDescent="0.25">
      <c r="A619" s="557">
        <v>88279</v>
      </c>
      <c r="B619" s="560" t="s">
        <v>12665</v>
      </c>
      <c r="C619" s="557" t="s">
        <v>2878</v>
      </c>
      <c r="D619" s="557">
        <v>31.08</v>
      </c>
    </row>
    <row r="620" spans="1:4" ht="13.9" x14ac:dyDescent="0.3">
      <c r="A620" s="557">
        <v>88281</v>
      </c>
      <c r="B620" s="560" t="s">
        <v>12666</v>
      </c>
      <c r="C620" s="557" t="s">
        <v>2878</v>
      </c>
      <c r="D620" s="557">
        <v>24.11</v>
      </c>
    </row>
    <row r="621" spans="1:4" ht="13.5" x14ac:dyDescent="0.25">
      <c r="A621" s="557">
        <v>88282</v>
      </c>
      <c r="B621" s="560" t="s">
        <v>12667</v>
      </c>
      <c r="C621" s="557" t="s">
        <v>2878</v>
      </c>
      <c r="D621" s="557">
        <v>25.29</v>
      </c>
    </row>
    <row r="622" spans="1:4" ht="13.5" x14ac:dyDescent="0.25">
      <c r="A622" s="557">
        <v>88283</v>
      </c>
      <c r="B622" s="560" t="s">
        <v>12668</v>
      </c>
      <c r="C622" s="557" t="s">
        <v>2878</v>
      </c>
      <c r="D622" s="557">
        <v>32.270000000000003</v>
      </c>
    </row>
    <row r="623" spans="1:4" ht="13.5" x14ac:dyDescent="0.25">
      <c r="A623" s="557">
        <v>88284</v>
      </c>
      <c r="B623" s="560" t="s">
        <v>12669</v>
      </c>
      <c r="C623" s="557" t="s">
        <v>2878</v>
      </c>
      <c r="D623" s="557">
        <v>23.31</v>
      </c>
    </row>
    <row r="624" spans="1:4" ht="13.5" x14ac:dyDescent="0.25">
      <c r="A624" s="557">
        <v>88285</v>
      </c>
      <c r="B624" s="560" t="s">
        <v>12670</v>
      </c>
      <c r="C624" s="557" t="s">
        <v>2878</v>
      </c>
      <c r="D624" s="557">
        <v>29.03</v>
      </c>
    </row>
    <row r="625" spans="1:4" ht="13.9" x14ac:dyDescent="0.3">
      <c r="A625" s="557">
        <v>88286</v>
      </c>
      <c r="B625" s="560" t="s">
        <v>12671</v>
      </c>
      <c r="C625" s="557" t="s">
        <v>2878</v>
      </c>
      <c r="D625" s="557">
        <v>26.19</v>
      </c>
    </row>
    <row r="626" spans="1:4" ht="13.9" x14ac:dyDescent="0.3">
      <c r="A626" s="557">
        <v>88288</v>
      </c>
      <c r="B626" s="560" t="s">
        <v>12672</v>
      </c>
      <c r="C626" s="557" t="s">
        <v>2878</v>
      </c>
      <c r="D626" s="557">
        <v>25.4</v>
      </c>
    </row>
    <row r="627" spans="1:4" ht="13.5" x14ac:dyDescent="0.25">
      <c r="A627" s="557">
        <v>88291</v>
      </c>
      <c r="B627" s="560" t="s">
        <v>12673</v>
      </c>
      <c r="C627" s="557" t="s">
        <v>2878</v>
      </c>
      <c r="D627" s="557">
        <v>23.3</v>
      </c>
    </row>
    <row r="628" spans="1:4" ht="13.9" x14ac:dyDescent="0.3">
      <c r="A628" s="557">
        <v>88292</v>
      </c>
      <c r="B628" s="560" t="s">
        <v>12674</v>
      </c>
      <c r="C628" s="557" t="s">
        <v>2878</v>
      </c>
      <c r="D628" s="557">
        <v>24.59</v>
      </c>
    </row>
    <row r="629" spans="1:4" ht="13.9" x14ac:dyDescent="0.3">
      <c r="A629" s="557">
        <v>88293</v>
      </c>
      <c r="B629" s="560" t="s">
        <v>12675</v>
      </c>
      <c r="C629" s="557" t="s">
        <v>2878</v>
      </c>
      <c r="D629" s="557">
        <v>27.65</v>
      </c>
    </row>
    <row r="630" spans="1:4" ht="13.9" x14ac:dyDescent="0.3">
      <c r="A630" s="557">
        <v>88294</v>
      </c>
      <c r="B630" s="560" t="s">
        <v>12676</v>
      </c>
      <c r="C630" s="557" t="s">
        <v>2878</v>
      </c>
      <c r="D630" s="557">
        <v>29.96</v>
      </c>
    </row>
    <row r="631" spans="1:4" ht="13.9" x14ac:dyDescent="0.3">
      <c r="A631" s="557">
        <v>88295</v>
      </c>
      <c r="B631" s="560" t="s">
        <v>12677</v>
      </c>
      <c r="C631" s="557" t="s">
        <v>2878</v>
      </c>
      <c r="D631" s="557">
        <v>25.13</v>
      </c>
    </row>
    <row r="632" spans="1:4" ht="13.9" x14ac:dyDescent="0.3">
      <c r="A632" s="557">
        <v>88296</v>
      </c>
      <c r="B632" s="560" t="s">
        <v>12678</v>
      </c>
      <c r="C632" s="557" t="s">
        <v>2878</v>
      </c>
      <c r="D632" s="557">
        <v>23.74</v>
      </c>
    </row>
    <row r="633" spans="1:4" ht="13.5" x14ac:dyDescent="0.25">
      <c r="A633" s="557">
        <v>88297</v>
      </c>
      <c r="B633" s="560" t="s">
        <v>12679</v>
      </c>
      <c r="C633" s="557" t="s">
        <v>2878</v>
      </c>
      <c r="D633" s="557">
        <v>26.19</v>
      </c>
    </row>
    <row r="634" spans="1:4" ht="13.9" x14ac:dyDescent="0.3">
      <c r="A634" s="557">
        <v>88298</v>
      </c>
      <c r="B634" s="560" t="s">
        <v>12680</v>
      </c>
      <c r="C634" s="557" t="s">
        <v>2878</v>
      </c>
      <c r="D634" s="557">
        <v>22.45</v>
      </c>
    </row>
    <row r="635" spans="1:4" ht="13.9" x14ac:dyDescent="0.3">
      <c r="A635" s="557">
        <v>88299</v>
      </c>
      <c r="B635" s="560" t="s">
        <v>12681</v>
      </c>
      <c r="C635" s="557" t="s">
        <v>2878</v>
      </c>
      <c r="D635" s="557">
        <v>28.04</v>
      </c>
    </row>
    <row r="636" spans="1:4" ht="13.9" x14ac:dyDescent="0.3">
      <c r="A636" s="557">
        <v>88300</v>
      </c>
      <c r="B636" s="560" t="s">
        <v>12682</v>
      </c>
      <c r="C636" s="557" t="s">
        <v>2878</v>
      </c>
      <c r="D636" s="557">
        <v>33.4</v>
      </c>
    </row>
    <row r="637" spans="1:4" ht="13.5" x14ac:dyDescent="0.25">
      <c r="A637" s="557">
        <v>88301</v>
      </c>
      <c r="B637" s="560" t="s">
        <v>12683</v>
      </c>
      <c r="C637" s="557" t="s">
        <v>2878</v>
      </c>
      <c r="D637" s="557">
        <v>29.76</v>
      </c>
    </row>
    <row r="638" spans="1:4" ht="13.9" x14ac:dyDescent="0.3">
      <c r="A638" s="557">
        <v>88302</v>
      </c>
      <c r="B638" s="560" t="s">
        <v>12684</v>
      </c>
      <c r="C638" s="557" t="s">
        <v>2878</v>
      </c>
      <c r="D638" s="557">
        <v>28.81</v>
      </c>
    </row>
    <row r="639" spans="1:4" ht="13.9" x14ac:dyDescent="0.3">
      <c r="A639" s="557">
        <v>88303</v>
      </c>
      <c r="B639" s="560" t="s">
        <v>12685</v>
      </c>
      <c r="C639" s="557" t="s">
        <v>2878</v>
      </c>
      <c r="D639" s="557">
        <v>23.19</v>
      </c>
    </row>
    <row r="640" spans="1:4" ht="27.6" x14ac:dyDescent="0.3">
      <c r="A640" s="557">
        <v>88304</v>
      </c>
      <c r="B640" s="560" t="s">
        <v>12686</v>
      </c>
      <c r="C640" s="557" t="s">
        <v>2878</v>
      </c>
      <c r="D640" s="557">
        <v>25.38</v>
      </c>
    </row>
    <row r="641" spans="1:4" ht="13.9" x14ac:dyDescent="0.3">
      <c r="A641" s="557">
        <v>88306</v>
      </c>
      <c r="B641" s="560" t="s">
        <v>12687</v>
      </c>
      <c r="C641" s="557" t="s">
        <v>2878</v>
      </c>
      <c r="D641" s="557">
        <v>27.29</v>
      </c>
    </row>
    <row r="642" spans="1:4" ht="13.9" x14ac:dyDescent="0.3">
      <c r="A642" s="557">
        <v>88307</v>
      </c>
      <c r="B642" s="560" t="s">
        <v>12688</v>
      </c>
      <c r="C642" s="557" t="s">
        <v>2878</v>
      </c>
      <c r="D642" s="557">
        <v>30.38</v>
      </c>
    </row>
    <row r="643" spans="1:4" ht="13.9" x14ac:dyDescent="0.3">
      <c r="A643" s="557">
        <v>88308</v>
      </c>
      <c r="B643" s="560" t="s">
        <v>12689</v>
      </c>
      <c r="C643" s="557" t="s">
        <v>2878</v>
      </c>
      <c r="D643" s="557">
        <v>27.31</v>
      </c>
    </row>
    <row r="644" spans="1:4" ht="13.9" x14ac:dyDescent="0.3">
      <c r="A644" s="557">
        <v>88309</v>
      </c>
      <c r="B644" s="560" t="s">
        <v>2048</v>
      </c>
      <c r="C644" s="557" t="s">
        <v>2878</v>
      </c>
      <c r="D644" s="557">
        <v>27.45</v>
      </c>
    </row>
    <row r="645" spans="1:4" ht="13.9" x14ac:dyDescent="0.3">
      <c r="A645" s="557">
        <v>88310</v>
      </c>
      <c r="B645" s="560" t="s">
        <v>2073</v>
      </c>
      <c r="C645" s="557" t="s">
        <v>2878</v>
      </c>
      <c r="D645" s="557">
        <v>28.66</v>
      </c>
    </row>
    <row r="646" spans="1:4" ht="13.9" x14ac:dyDescent="0.3">
      <c r="A646" s="557">
        <v>88311</v>
      </c>
      <c r="B646" s="560" t="s">
        <v>12690</v>
      </c>
      <c r="C646" s="557" t="s">
        <v>2878</v>
      </c>
      <c r="D646" s="557">
        <v>28.03</v>
      </c>
    </row>
    <row r="647" spans="1:4" ht="13.5" x14ac:dyDescent="0.25">
      <c r="A647" s="557">
        <v>88312</v>
      </c>
      <c r="B647" s="560" t="s">
        <v>12691</v>
      </c>
      <c r="C647" s="557" t="s">
        <v>2878</v>
      </c>
      <c r="D647" s="557">
        <v>28.66</v>
      </c>
    </row>
    <row r="648" spans="1:4" ht="13.9" x14ac:dyDescent="0.3">
      <c r="A648" s="557">
        <v>88313</v>
      </c>
      <c r="B648" s="560" t="s">
        <v>6290</v>
      </c>
      <c r="C648" s="557" t="s">
        <v>2878</v>
      </c>
      <c r="D648" s="557">
        <v>23.84</v>
      </c>
    </row>
    <row r="649" spans="1:4" ht="13.9" x14ac:dyDescent="0.3">
      <c r="A649" s="557">
        <v>88314</v>
      </c>
      <c r="B649" s="560" t="s">
        <v>7733</v>
      </c>
      <c r="C649" s="557" t="s">
        <v>2878</v>
      </c>
      <c r="D649" s="557">
        <v>20.86</v>
      </c>
    </row>
    <row r="650" spans="1:4" ht="13.9" x14ac:dyDescent="0.3">
      <c r="A650" s="557">
        <v>88315</v>
      </c>
      <c r="B650" s="560" t="s">
        <v>7739</v>
      </c>
      <c r="C650" s="557" t="s">
        <v>2878</v>
      </c>
      <c r="D650" s="557">
        <v>27.23</v>
      </c>
    </row>
    <row r="651" spans="1:4" ht="13.9" x14ac:dyDescent="0.3">
      <c r="A651" s="557">
        <v>88316</v>
      </c>
      <c r="B651" s="560" t="s">
        <v>2045</v>
      </c>
      <c r="C651" s="557" t="s">
        <v>2878</v>
      </c>
      <c r="D651" s="557">
        <v>19.760000000000002</v>
      </c>
    </row>
    <row r="652" spans="1:4" ht="13.9" x14ac:dyDescent="0.3">
      <c r="A652" s="557">
        <v>88317</v>
      </c>
      <c r="B652" s="560" t="s">
        <v>12692</v>
      </c>
      <c r="C652" s="557" t="s">
        <v>2878</v>
      </c>
      <c r="D652" s="557">
        <v>28.07</v>
      </c>
    </row>
    <row r="653" spans="1:4" ht="27.6" x14ac:dyDescent="0.3">
      <c r="A653" s="557">
        <v>88318</v>
      </c>
      <c r="B653" s="560" t="s">
        <v>12693</v>
      </c>
      <c r="C653" s="557" t="s">
        <v>2878</v>
      </c>
      <c r="D653" s="557">
        <v>35.93</v>
      </c>
    </row>
    <row r="654" spans="1:4" ht="13.9" x14ac:dyDescent="0.3">
      <c r="A654" s="557">
        <v>88320</v>
      </c>
      <c r="B654" s="560" t="s">
        <v>12694</v>
      </c>
      <c r="C654" s="557" t="s">
        <v>2878</v>
      </c>
      <c r="D654" s="557">
        <v>27.05</v>
      </c>
    </row>
    <row r="655" spans="1:4" ht="13.5" x14ac:dyDescent="0.25">
      <c r="A655" s="557">
        <v>88321</v>
      </c>
      <c r="B655" s="560" t="s">
        <v>12695</v>
      </c>
      <c r="C655" s="557" t="s">
        <v>2878</v>
      </c>
      <c r="D655" s="557">
        <v>37.69</v>
      </c>
    </row>
    <row r="656" spans="1:4" ht="13.5" x14ac:dyDescent="0.25">
      <c r="A656" s="557">
        <v>88322</v>
      </c>
      <c r="B656" s="560" t="s">
        <v>12696</v>
      </c>
      <c r="C656" s="557" t="s">
        <v>2878</v>
      </c>
      <c r="D656" s="557">
        <v>37.200000000000003</v>
      </c>
    </row>
    <row r="657" spans="1:4" ht="13.9" x14ac:dyDescent="0.3">
      <c r="A657" s="557">
        <v>88323</v>
      </c>
      <c r="B657" s="560" t="s">
        <v>6296</v>
      </c>
      <c r="C657" s="557" t="s">
        <v>2878</v>
      </c>
      <c r="D657" s="557">
        <v>26.79</v>
      </c>
    </row>
    <row r="658" spans="1:4" ht="13.9" x14ac:dyDescent="0.3">
      <c r="A658" s="557">
        <v>88324</v>
      </c>
      <c r="B658" s="560" t="s">
        <v>12697</v>
      </c>
      <c r="C658" s="557" t="s">
        <v>2878</v>
      </c>
      <c r="D658" s="557">
        <v>27.31</v>
      </c>
    </row>
    <row r="659" spans="1:4" ht="13.9" x14ac:dyDescent="0.3">
      <c r="A659" s="557">
        <v>88325</v>
      </c>
      <c r="B659" s="560" t="s">
        <v>7823</v>
      </c>
      <c r="C659" s="557" t="s">
        <v>2878</v>
      </c>
      <c r="D659" s="557">
        <v>21.98</v>
      </c>
    </row>
    <row r="660" spans="1:4" ht="13.9" x14ac:dyDescent="0.3">
      <c r="A660" s="557">
        <v>88326</v>
      </c>
      <c r="B660" s="560" t="s">
        <v>9907</v>
      </c>
      <c r="C660" s="557" t="s">
        <v>2878</v>
      </c>
      <c r="D660" s="557">
        <v>25.38</v>
      </c>
    </row>
    <row r="661" spans="1:4" ht="13.5" x14ac:dyDescent="0.25">
      <c r="A661" s="557">
        <v>88377</v>
      </c>
      <c r="B661" s="560" t="s">
        <v>12698</v>
      </c>
      <c r="C661" s="557" t="s">
        <v>2878</v>
      </c>
      <c r="D661" s="557">
        <v>22.64</v>
      </c>
    </row>
    <row r="662" spans="1:4" ht="27" x14ac:dyDescent="0.25">
      <c r="A662" s="557">
        <v>88386</v>
      </c>
      <c r="B662" s="560" t="s">
        <v>12699</v>
      </c>
      <c r="C662" s="557" t="s">
        <v>11964</v>
      </c>
      <c r="D662" s="557">
        <v>4.45</v>
      </c>
    </row>
    <row r="663" spans="1:4" ht="27" x14ac:dyDescent="0.25">
      <c r="A663" s="557">
        <v>88387</v>
      </c>
      <c r="B663" s="560" t="s">
        <v>12700</v>
      </c>
      <c r="C663" s="557" t="s">
        <v>2878</v>
      </c>
      <c r="D663" s="557">
        <v>1</v>
      </c>
    </row>
    <row r="664" spans="1:4" ht="27" x14ac:dyDescent="0.25">
      <c r="A664" s="557">
        <v>88389</v>
      </c>
      <c r="B664" s="560" t="s">
        <v>12701</v>
      </c>
      <c r="C664" s="557" t="s">
        <v>2878</v>
      </c>
      <c r="D664" s="557">
        <v>0.11</v>
      </c>
    </row>
    <row r="665" spans="1:4" ht="27" x14ac:dyDescent="0.25">
      <c r="A665" s="557">
        <v>88390</v>
      </c>
      <c r="B665" s="560" t="s">
        <v>12702</v>
      </c>
      <c r="C665" s="557" t="s">
        <v>2878</v>
      </c>
      <c r="D665" s="557">
        <v>1.0900000000000001</v>
      </c>
    </row>
    <row r="666" spans="1:4" ht="27" x14ac:dyDescent="0.25">
      <c r="A666" s="557">
        <v>88391</v>
      </c>
      <c r="B666" s="560" t="s">
        <v>12703</v>
      </c>
      <c r="C666" s="557" t="s">
        <v>2878</v>
      </c>
      <c r="D666" s="557">
        <v>2.25</v>
      </c>
    </row>
    <row r="667" spans="1:4" ht="27" x14ac:dyDescent="0.25">
      <c r="A667" s="557">
        <v>88392</v>
      </c>
      <c r="B667" s="560" t="s">
        <v>12704</v>
      </c>
      <c r="C667" s="557" t="s">
        <v>11966</v>
      </c>
      <c r="D667" s="557">
        <v>1.1100000000000001</v>
      </c>
    </row>
    <row r="668" spans="1:4" ht="27" x14ac:dyDescent="0.25">
      <c r="A668" s="557">
        <v>88393</v>
      </c>
      <c r="B668" s="560" t="s">
        <v>12705</v>
      </c>
      <c r="C668" s="557" t="s">
        <v>11964</v>
      </c>
      <c r="D668" s="557">
        <v>6</v>
      </c>
    </row>
    <row r="669" spans="1:4" ht="27" x14ac:dyDescent="0.25">
      <c r="A669" s="557">
        <v>88394</v>
      </c>
      <c r="B669" s="560" t="s">
        <v>12706</v>
      </c>
      <c r="C669" s="557" t="s">
        <v>2878</v>
      </c>
      <c r="D669" s="557">
        <v>1.19</v>
      </c>
    </row>
    <row r="670" spans="1:4" ht="27" x14ac:dyDescent="0.25">
      <c r="A670" s="557">
        <v>88395</v>
      </c>
      <c r="B670" s="560" t="s">
        <v>12707</v>
      </c>
      <c r="C670" s="557" t="s">
        <v>2878</v>
      </c>
      <c r="D670" s="557">
        <v>0.14000000000000001</v>
      </c>
    </row>
    <row r="671" spans="1:4" ht="27" x14ac:dyDescent="0.25">
      <c r="A671" s="557">
        <v>88396</v>
      </c>
      <c r="B671" s="560" t="s">
        <v>12708</v>
      </c>
      <c r="C671" s="557" t="s">
        <v>2878</v>
      </c>
      <c r="D671" s="557">
        <v>1.3</v>
      </c>
    </row>
    <row r="672" spans="1:4" ht="27" x14ac:dyDescent="0.25">
      <c r="A672" s="557">
        <v>88397</v>
      </c>
      <c r="B672" s="560" t="s">
        <v>12709</v>
      </c>
      <c r="C672" s="557" t="s">
        <v>2878</v>
      </c>
      <c r="D672" s="557">
        <v>3.37</v>
      </c>
    </row>
    <row r="673" spans="1:4" ht="27" x14ac:dyDescent="0.25">
      <c r="A673" s="557">
        <v>88398</v>
      </c>
      <c r="B673" s="560" t="s">
        <v>12710</v>
      </c>
      <c r="C673" s="557" t="s">
        <v>11966</v>
      </c>
      <c r="D673" s="557">
        <v>1.33</v>
      </c>
    </row>
    <row r="674" spans="1:4" ht="27" x14ac:dyDescent="0.25">
      <c r="A674" s="557">
        <v>88399</v>
      </c>
      <c r="B674" s="560" t="s">
        <v>12711</v>
      </c>
      <c r="C674" s="557" t="s">
        <v>11964</v>
      </c>
      <c r="D674" s="557">
        <v>3.43</v>
      </c>
    </row>
    <row r="675" spans="1:4" ht="27" x14ac:dyDescent="0.25">
      <c r="A675" s="557">
        <v>88400</v>
      </c>
      <c r="B675" s="560" t="s">
        <v>12712</v>
      </c>
      <c r="C675" s="557" t="s">
        <v>2878</v>
      </c>
      <c r="D675" s="557">
        <v>0.94</v>
      </c>
    </row>
    <row r="676" spans="1:4" ht="27" x14ac:dyDescent="0.25">
      <c r="A676" s="557">
        <v>88401</v>
      </c>
      <c r="B676" s="560" t="s">
        <v>12713</v>
      </c>
      <c r="C676" s="557" t="s">
        <v>2878</v>
      </c>
      <c r="D676" s="557">
        <v>0.11</v>
      </c>
    </row>
    <row r="677" spans="1:4" ht="27" x14ac:dyDescent="0.25">
      <c r="A677" s="557">
        <v>88402</v>
      </c>
      <c r="B677" s="560" t="s">
        <v>12714</v>
      </c>
      <c r="C677" s="557" t="s">
        <v>2878</v>
      </c>
      <c r="D677" s="557">
        <v>1.03</v>
      </c>
    </row>
    <row r="678" spans="1:4" ht="27" x14ac:dyDescent="0.25">
      <c r="A678" s="557">
        <v>88403</v>
      </c>
      <c r="B678" s="560" t="s">
        <v>12715</v>
      </c>
      <c r="C678" s="557" t="s">
        <v>2878</v>
      </c>
      <c r="D678" s="557">
        <v>1.35</v>
      </c>
    </row>
    <row r="679" spans="1:4" ht="27" x14ac:dyDescent="0.25">
      <c r="A679" s="557">
        <v>88404</v>
      </c>
      <c r="B679" s="560" t="s">
        <v>12716</v>
      </c>
      <c r="C679" s="557" t="s">
        <v>11966</v>
      </c>
      <c r="D679" s="557">
        <v>1.05</v>
      </c>
    </row>
    <row r="680" spans="1:4" ht="27" x14ac:dyDescent="0.25">
      <c r="A680" s="557">
        <v>88411</v>
      </c>
      <c r="B680" s="560" t="s">
        <v>12717</v>
      </c>
      <c r="C680" s="557" t="s">
        <v>1389</v>
      </c>
      <c r="D680" s="557">
        <v>3.32</v>
      </c>
    </row>
    <row r="681" spans="1:4" ht="27" x14ac:dyDescent="0.25">
      <c r="A681" s="557">
        <v>88412</v>
      </c>
      <c r="B681" s="560" t="s">
        <v>12718</v>
      </c>
      <c r="C681" s="557" t="s">
        <v>1389</v>
      </c>
      <c r="D681" s="557">
        <v>2.57</v>
      </c>
    </row>
    <row r="682" spans="1:4" ht="27" x14ac:dyDescent="0.25">
      <c r="A682" s="557">
        <v>88413</v>
      </c>
      <c r="B682" s="560" t="s">
        <v>12719</v>
      </c>
      <c r="C682" s="557" t="s">
        <v>1389</v>
      </c>
      <c r="D682" s="557">
        <v>4.83</v>
      </c>
    </row>
    <row r="683" spans="1:4" ht="27" x14ac:dyDescent="0.25">
      <c r="A683" s="557">
        <v>88414</v>
      </c>
      <c r="B683" s="560" t="s">
        <v>12720</v>
      </c>
      <c r="C683" s="557" t="s">
        <v>1389</v>
      </c>
      <c r="D683" s="557">
        <v>5.31</v>
      </c>
    </row>
    <row r="684" spans="1:4" ht="27" x14ac:dyDescent="0.25">
      <c r="A684" s="557">
        <v>88415</v>
      </c>
      <c r="B684" s="560" t="s">
        <v>12721</v>
      </c>
      <c r="C684" s="557" t="s">
        <v>1389</v>
      </c>
      <c r="D684" s="557">
        <v>3.56</v>
      </c>
    </row>
    <row r="685" spans="1:4" ht="27" x14ac:dyDescent="0.25">
      <c r="A685" s="557">
        <v>88416</v>
      </c>
      <c r="B685" s="560" t="s">
        <v>12722</v>
      </c>
      <c r="C685" s="557" t="s">
        <v>1389</v>
      </c>
      <c r="D685" s="557">
        <v>15.78</v>
      </c>
    </row>
    <row r="686" spans="1:4" ht="40.5" x14ac:dyDescent="0.25">
      <c r="A686" s="557">
        <v>88417</v>
      </c>
      <c r="B686" s="560" t="s">
        <v>12723</v>
      </c>
      <c r="C686" s="557" t="s">
        <v>1389</v>
      </c>
      <c r="D686" s="557">
        <v>13.12</v>
      </c>
    </row>
    <row r="687" spans="1:4" ht="27" x14ac:dyDescent="0.25">
      <c r="A687" s="557">
        <v>88418</v>
      </c>
      <c r="B687" s="560" t="s">
        <v>12724</v>
      </c>
      <c r="C687" s="557" t="s">
        <v>11964</v>
      </c>
      <c r="D687" s="557">
        <v>15.33</v>
      </c>
    </row>
    <row r="688" spans="1:4" ht="27" x14ac:dyDescent="0.25">
      <c r="A688" s="557">
        <v>88419</v>
      </c>
      <c r="B688" s="560" t="s">
        <v>12725</v>
      </c>
      <c r="C688" s="557" t="s">
        <v>2878</v>
      </c>
      <c r="D688" s="557">
        <v>6.15</v>
      </c>
    </row>
    <row r="689" spans="1:4" ht="27" x14ac:dyDescent="0.25">
      <c r="A689" s="557">
        <v>88420</v>
      </c>
      <c r="B689" s="560" t="s">
        <v>12726</v>
      </c>
      <c r="C689" s="557" t="s">
        <v>1389</v>
      </c>
      <c r="D689" s="557">
        <v>21.16</v>
      </c>
    </row>
    <row r="690" spans="1:4" ht="27" x14ac:dyDescent="0.25">
      <c r="A690" s="557">
        <v>88421</v>
      </c>
      <c r="B690" s="560" t="s">
        <v>12727</v>
      </c>
      <c r="C690" s="557" t="s">
        <v>1389</v>
      </c>
      <c r="D690" s="557">
        <v>22.85</v>
      </c>
    </row>
    <row r="691" spans="1:4" ht="27" x14ac:dyDescent="0.25">
      <c r="A691" s="557">
        <v>88422</v>
      </c>
      <c r="B691" s="560" t="s">
        <v>12728</v>
      </c>
      <c r="C691" s="557" t="s">
        <v>2878</v>
      </c>
      <c r="D691" s="557">
        <v>0.73</v>
      </c>
    </row>
    <row r="692" spans="1:4" ht="27" x14ac:dyDescent="0.25">
      <c r="A692" s="557">
        <v>88423</v>
      </c>
      <c r="B692" s="560" t="s">
        <v>12729</v>
      </c>
      <c r="C692" s="557" t="s">
        <v>1389</v>
      </c>
      <c r="D692" s="557">
        <v>16.61</v>
      </c>
    </row>
    <row r="693" spans="1:4" ht="40.5" x14ac:dyDescent="0.25">
      <c r="A693" s="557">
        <v>88424</v>
      </c>
      <c r="B693" s="560" t="s">
        <v>12730</v>
      </c>
      <c r="C693" s="557" t="s">
        <v>1389</v>
      </c>
      <c r="D693" s="557">
        <v>19.440000000000001</v>
      </c>
    </row>
    <row r="694" spans="1:4" ht="27" x14ac:dyDescent="0.25">
      <c r="A694" s="557">
        <v>88425</v>
      </c>
      <c r="B694" s="560" t="s">
        <v>12731</v>
      </c>
      <c r="C694" s="557" t="s">
        <v>2878</v>
      </c>
      <c r="D694" s="557">
        <v>7.69</v>
      </c>
    </row>
    <row r="695" spans="1:4" ht="40.5" x14ac:dyDescent="0.25">
      <c r="A695" s="557">
        <v>88426</v>
      </c>
      <c r="B695" s="560" t="s">
        <v>12732</v>
      </c>
      <c r="C695" s="557" t="s">
        <v>1389</v>
      </c>
      <c r="D695" s="557">
        <v>14.84</v>
      </c>
    </row>
    <row r="696" spans="1:4" ht="27" x14ac:dyDescent="0.25">
      <c r="A696" s="557">
        <v>88427</v>
      </c>
      <c r="B696" s="560" t="s">
        <v>12733</v>
      </c>
      <c r="C696" s="557" t="s">
        <v>2878</v>
      </c>
      <c r="D696" s="557">
        <v>0.76</v>
      </c>
    </row>
    <row r="697" spans="1:4" ht="40.5" x14ac:dyDescent="0.25">
      <c r="A697" s="557">
        <v>88428</v>
      </c>
      <c r="B697" s="560" t="s">
        <v>12734</v>
      </c>
      <c r="C697" s="557" t="s">
        <v>1389</v>
      </c>
      <c r="D697" s="557">
        <v>28.68</v>
      </c>
    </row>
    <row r="698" spans="1:4" ht="40.5" x14ac:dyDescent="0.25">
      <c r="A698" s="557">
        <v>88429</v>
      </c>
      <c r="B698" s="560" t="s">
        <v>12735</v>
      </c>
      <c r="C698" s="557" t="s">
        <v>1389</v>
      </c>
      <c r="D698" s="557">
        <v>31.64</v>
      </c>
    </row>
    <row r="699" spans="1:4" ht="27" x14ac:dyDescent="0.25">
      <c r="A699" s="557">
        <v>88430</v>
      </c>
      <c r="B699" s="560" t="s">
        <v>12736</v>
      </c>
      <c r="C699" s="557" t="s">
        <v>11966</v>
      </c>
      <c r="D699" s="557">
        <v>6.88</v>
      </c>
    </row>
    <row r="700" spans="1:4" ht="27" x14ac:dyDescent="0.25">
      <c r="A700" s="557">
        <v>88431</v>
      </c>
      <c r="B700" s="560" t="s">
        <v>12737</v>
      </c>
      <c r="C700" s="557" t="s">
        <v>1389</v>
      </c>
      <c r="D700" s="557">
        <v>20.89</v>
      </c>
    </row>
    <row r="701" spans="1:4" ht="27" x14ac:dyDescent="0.25">
      <c r="A701" s="557">
        <v>88432</v>
      </c>
      <c r="B701" s="560" t="s">
        <v>12738</v>
      </c>
      <c r="C701" s="557" t="s">
        <v>1389</v>
      </c>
      <c r="D701" s="557">
        <v>16.86</v>
      </c>
    </row>
    <row r="702" spans="1:4" ht="27" x14ac:dyDescent="0.25">
      <c r="A702" s="557">
        <v>88433</v>
      </c>
      <c r="B702" s="560" t="s">
        <v>12739</v>
      </c>
      <c r="C702" s="557" t="s">
        <v>11964</v>
      </c>
      <c r="D702" s="557">
        <v>20.079999999999998</v>
      </c>
    </row>
    <row r="703" spans="1:4" ht="27" x14ac:dyDescent="0.25">
      <c r="A703" s="557">
        <v>88434</v>
      </c>
      <c r="B703" s="560" t="s">
        <v>12740</v>
      </c>
      <c r="C703" s="557" t="s">
        <v>2878</v>
      </c>
      <c r="D703" s="557">
        <v>8.16</v>
      </c>
    </row>
    <row r="704" spans="1:4" ht="27" x14ac:dyDescent="0.25">
      <c r="A704" s="557">
        <v>88435</v>
      </c>
      <c r="B704" s="560" t="s">
        <v>12741</v>
      </c>
      <c r="C704" s="557" t="s">
        <v>2878</v>
      </c>
      <c r="D704" s="557">
        <v>0.96</v>
      </c>
    </row>
    <row r="705" spans="1:4" ht="27" x14ac:dyDescent="0.25">
      <c r="A705" s="557">
        <v>88436</v>
      </c>
      <c r="B705" s="560" t="s">
        <v>12742</v>
      </c>
      <c r="C705" s="557" t="s">
        <v>2878</v>
      </c>
      <c r="D705" s="557">
        <v>10.199999999999999</v>
      </c>
    </row>
    <row r="706" spans="1:4" ht="27" x14ac:dyDescent="0.25">
      <c r="A706" s="557">
        <v>88437</v>
      </c>
      <c r="B706" s="560" t="s">
        <v>12743</v>
      </c>
      <c r="C706" s="557" t="s">
        <v>2878</v>
      </c>
      <c r="D706" s="557">
        <v>0.76</v>
      </c>
    </row>
    <row r="707" spans="1:4" ht="27" x14ac:dyDescent="0.25">
      <c r="A707" s="557">
        <v>88438</v>
      </c>
      <c r="B707" s="560" t="s">
        <v>12744</v>
      </c>
      <c r="C707" s="557" t="s">
        <v>11966</v>
      </c>
      <c r="D707" s="557">
        <v>9.1199999999999992</v>
      </c>
    </row>
    <row r="708" spans="1:4" ht="13.9" x14ac:dyDescent="0.3">
      <c r="A708" s="557">
        <v>88441</v>
      </c>
      <c r="B708" s="560" t="s">
        <v>6284</v>
      </c>
      <c r="C708" s="557" t="s">
        <v>2878</v>
      </c>
      <c r="D708" s="557">
        <v>24.24</v>
      </c>
    </row>
    <row r="709" spans="1:4" ht="27" x14ac:dyDescent="0.25">
      <c r="A709" s="557">
        <v>88470</v>
      </c>
      <c r="B709" s="560" t="s">
        <v>18786</v>
      </c>
      <c r="C709" s="557" t="s">
        <v>1389</v>
      </c>
      <c r="D709" s="557">
        <v>29.83</v>
      </c>
    </row>
    <row r="710" spans="1:4" ht="27" x14ac:dyDescent="0.25">
      <c r="A710" s="557">
        <v>88471</v>
      </c>
      <c r="B710" s="560" t="s">
        <v>18787</v>
      </c>
      <c r="C710" s="557" t="s">
        <v>1389</v>
      </c>
      <c r="D710" s="557">
        <v>37.25</v>
      </c>
    </row>
    <row r="711" spans="1:4" ht="27" x14ac:dyDescent="0.25">
      <c r="A711" s="557">
        <v>88472</v>
      </c>
      <c r="B711" s="560" t="s">
        <v>18788</v>
      </c>
      <c r="C711" s="557" t="s">
        <v>1389</v>
      </c>
      <c r="D711" s="557">
        <v>43.15</v>
      </c>
    </row>
    <row r="712" spans="1:4" ht="27.6" x14ac:dyDescent="0.3">
      <c r="A712" s="557">
        <v>88476</v>
      </c>
      <c r="B712" s="560" t="s">
        <v>18789</v>
      </c>
      <c r="C712" s="557" t="s">
        <v>1389</v>
      </c>
      <c r="D712" s="557">
        <v>24.78</v>
      </c>
    </row>
    <row r="713" spans="1:4" ht="27.6" x14ac:dyDescent="0.3">
      <c r="A713" s="557">
        <v>88477</v>
      </c>
      <c r="B713" s="560" t="s">
        <v>18790</v>
      </c>
      <c r="C713" s="557" t="s">
        <v>1389</v>
      </c>
      <c r="D713" s="557">
        <v>34</v>
      </c>
    </row>
    <row r="714" spans="1:4" ht="27.6" x14ac:dyDescent="0.3">
      <c r="A714" s="557">
        <v>88478</v>
      </c>
      <c r="B714" s="560" t="s">
        <v>18791</v>
      </c>
      <c r="C714" s="557" t="s">
        <v>1389</v>
      </c>
      <c r="D714" s="557">
        <v>41.64</v>
      </c>
    </row>
    <row r="715" spans="1:4" ht="13.5" x14ac:dyDescent="0.25">
      <c r="A715" s="557">
        <v>88484</v>
      </c>
      <c r="B715" s="560" t="s">
        <v>12751</v>
      </c>
      <c r="C715" s="557" t="s">
        <v>1389</v>
      </c>
      <c r="D715" s="557">
        <v>3.58</v>
      </c>
    </row>
    <row r="716" spans="1:4" ht="13.5" x14ac:dyDescent="0.25">
      <c r="A716" s="557">
        <v>88485</v>
      </c>
      <c r="B716" s="560" t="s">
        <v>12752</v>
      </c>
      <c r="C716" s="557" t="s">
        <v>1389</v>
      </c>
      <c r="D716" s="557">
        <v>3.13</v>
      </c>
    </row>
    <row r="717" spans="1:4" ht="27" x14ac:dyDescent="0.25">
      <c r="A717" s="557">
        <v>88488</v>
      </c>
      <c r="B717" s="560" t="s">
        <v>12753</v>
      </c>
      <c r="C717" s="557" t="s">
        <v>1389</v>
      </c>
      <c r="D717" s="557">
        <v>16.38</v>
      </c>
    </row>
    <row r="718" spans="1:4" ht="27" x14ac:dyDescent="0.25">
      <c r="A718" s="557">
        <v>88489</v>
      </c>
      <c r="B718" s="560" t="s">
        <v>12754</v>
      </c>
      <c r="C718" s="557" t="s">
        <v>1389</v>
      </c>
      <c r="D718" s="557">
        <v>14.35</v>
      </c>
    </row>
    <row r="719" spans="1:4" ht="13.5" x14ac:dyDescent="0.25">
      <c r="A719" s="557">
        <v>88494</v>
      </c>
      <c r="B719" s="560" t="s">
        <v>12757</v>
      </c>
      <c r="C719" s="557" t="s">
        <v>1389</v>
      </c>
      <c r="D719" s="557">
        <v>22.1</v>
      </c>
    </row>
    <row r="720" spans="1:4" ht="13.5" x14ac:dyDescent="0.25">
      <c r="A720" s="557">
        <v>88495</v>
      </c>
      <c r="B720" s="560" t="s">
        <v>12758</v>
      </c>
      <c r="C720" s="557" t="s">
        <v>1389</v>
      </c>
      <c r="D720" s="557">
        <v>12.4</v>
      </c>
    </row>
    <row r="721" spans="1:4" ht="13.5" x14ac:dyDescent="0.25">
      <c r="A721" s="557">
        <v>88496</v>
      </c>
      <c r="B721" s="560" t="s">
        <v>12759</v>
      </c>
      <c r="C721" s="557" t="s">
        <v>1389</v>
      </c>
      <c r="D721" s="557">
        <v>30.12</v>
      </c>
    </row>
    <row r="722" spans="1:4" ht="13.5" x14ac:dyDescent="0.25">
      <c r="A722" s="557">
        <v>88497</v>
      </c>
      <c r="B722" s="560" t="s">
        <v>12760</v>
      </c>
      <c r="C722" s="557" t="s">
        <v>1389</v>
      </c>
      <c r="D722" s="557">
        <v>17.18</v>
      </c>
    </row>
    <row r="723" spans="1:4" ht="27" x14ac:dyDescent="0.25">
      <c r="A723" s="557">
        <v>88569</v>
      </c>
      <c r="B723" s="560" t="s">
        <v>12763</v>
      </c>
      <c r="C723" s="557" t="s">
        <v>2878</v>
      </c>
      <c r="D723" s="557">
        <v>3.63</v>
      </c>
    </row>
    <row r="724" spans="1:4" ht="27" x14ac:dyDescent="0.25">
      <c r="A724" s="557">
        <v>88570</v>
      </c>
      <c r="B724" s="560" t="s">
        <v>12764</v>
      </c>
      <c r="C724" s="557" t="s">
        <v>2878</v>
      </c>
      <c r="D724" s="557">
        <v>0.6</v>
      </c>
    </row>
    <row r="725" spans="1:4" ht="13.9" x14ac:dyDescent="0.3">
      <c r="A725" s="557">
        <v>88597</v>
      </c>
      <c r="B725" s="560" t="s">
        <v>12765</v>
      </c>
      <c r="C725" s="557" t="s">
        <v>2878</v>
      </c>
      <c r="D725" s="557">
        <v>27.95</v>
      </c>
    </row>
    <row r="726" spans="1:4" ht="27" x14ac:dyDescent="0.25">
      <c r="A726" s="557">
        <v>88626</v>
      </c>
      <c r="B726" s="560" t="s">
        <v>12766</v>
      </c>
      <c r="C726" s="557" t="s">
        <v>2075</v>
      </c>
      <c r="D726" s="557">
        <v>546.96</v>
      </c>
    </row>
    <row r="727" spans="1:4" ht="27" x14ac:dyDescent="0.25">
      <c r="A727" s="557">
        <v>88627</v>
      </c>
      <c r="B727" s="560" t="s">
        <v>12767</v>
      </c>
      <c r="C727" s="557" t="s">
        <v>2075</v>
      </c>
      <c r="D727" s="557">
        <v>629.87</v>
      </c>
    </row>
    <row r="728" spans="1:4" ht="27" x14ac:dyDescent="0.25">
      <c r="A728" s="557">
        <v>88628</v>
      </c>
      <c r="B728" s="560" t="s">
        <v>12768</v>
      </c>
      <c r="C728" s="557" t="s">
        <v>2075</v>
      </c>
      <c r="D728" s="557">
        <v>564.14</v>
      </c>
    </row>
    <row r="729" spans="1:4" ht="27" x14ac:dyDescent="0.25">
      <c r="A729" s="557">
        <v>88629</v>
      </c>
      <c r="B729" s="560" t="s">
        <v>12769</v>
      </c>
      <c r="C729" s="557" t="s">
        <v>2075</v>
      </c>
      <c r="D729" s="557">
        <v>653.04</v>
      </c>
    </row>
    <row r="730" spans="1:4" ht="27" x14ac:dyDescent="0.25">
      <c r="A730" s="557">
        <v>88630</v>
      </c>
      <c r="B730" s="560" t="s">
        <v>12770</v>
      </c>
      <c r="C730" s="557" t="s">
        <v>2075</v>
      </c>
      <c r="D730" s="557">
        <v>478.39</v>
      </c>
    </row>
    <row r="731" spans="1:4" ht="27" x14ac:dyDescent="0.25">
      <c r="A731" s="557">
        <v>88631</v>
      </c>
      <c r="B731" s="560" t="s">
        <v>12771</v>
      </c>
      <c r="C731" s="557" t="s">
        <v>2075</v>
      </c>
      <c r="D731" s="557">
        <v>582.65</v>
      </c>
    </row>
    <row r="732" spans="1:4" ht="27" x14ac:dyDescent="0.25">
      <c r="A732" s="557">
        <v>88648</v>
      </c>
      <c r="B732" s="560" t="s">
        <v>12772</v>
      </c>
      <c r="C732" s="557" t="s">
        <v>61</v>
      </c>
      <c r="D732" s="557">
        <v>7.33</v>
      </c>
    </row>
    <row r="733" spans="1:4" ht="27" x14ac:dyDescent="0.25">
      <c r="A733" s="557">
        <v>88649</v>
      </c>
      <c r="B733" s="560" t="s">
        <v>12773</v>
      </c>
      <c r="C733" s="557" t="s">
        <v>61</v>
      </c>
      <c r="D733" s="557">
        <v>8.32</v>
      </c>
    </row>
    <row r="734" spans="1:4" ht="27" x14ac:dyDescent="0.25">
      <c r="A734" s="557">
        <v>88650</v>
      </c>
      <c r="B734" s="560" t="s">
        <v>12774</v>
      </c>
      <c r="C734" s="557" t="s">
        <v>61</v>
      </c>
      <c r="D734" s="557">
        <v>16.100000000000001</v>
      </c>
    </row>
    <row r="735" spans="1:4" ht="40.5" x14ac:dyDescent="0.25">
      <c r="A735" s="557">
        <v>88715</v>
      </c>
      <c r="B735" s="560" t="s">
        <v>12775</v>
      </c>
      <c r="C735" s="557" t="s">
        <v>2075</v>
      </c>
      <c r="D735" s="557">
        <v>523.25</v>
      </c>
    </row>
    <row r="736" spans="1:4" ht="40.5" x14ac:dyDescent="0.25">
      <c r="A736" s="557">
        <v>88786</v>
      </c>
      <c r="B736" s="560" t="s">
        <v>12776</v>
      </c>
      <c r="C736" s="557" t="s">
        <v>1389</v>
      </c>
      <c r="D736" s="557">
        <v>298.77999999999997</v>
      </c>
    </row>
    <row r="737" spans="1:4" ht="40.5" x14ac:dyDescent="0.25">
      <c r="A737" s="557">
        <v>88787</v>
      </c>
      <c r="B737" s="560" t="s">
        <v>12777</v>
      </c>
      <c r="C737" s="557" t="s">
        <v>1389</v>
      </c>
      <c r="D737" s="557">
        <v>274.92</v>
      </c>
    </row>
    <row r="738" spans="1:4" ht="40.5" x14ac:dyDescent="0.25">
      <c r="A738" s="557">
        <v>88788</v>
      </c>
      <c r="B738" s="560" t="s">
        <v>12778</v>
      </c>
      <c r="C738" s="557" t="s">
        <v>1389</v>
      </c>
      <c r="D738" s="557">
        <v>288.67</v>
      </c>
    </row>
    <row r="739" spans="1:4" ht="40.5" x14ac:dyDescent="0.25">
      <c r="A739" s="557">
        <v>88789</v>
      </c>
      <c r="B739" s="560" t="s">
        <v>12779</v>
      </c>
      <c r="C739" s="557" t="s">
        <v>1389</v>
      </c>
      <c r="D739" s="557">
        <v>347.52</v>
      </c>
    </row>
    <row r="740" spans="1:4" ht="40.5" x14ac:dyDescent="0.25">
      <c r="A740" s="557">
        <v>88826</v>
      </c>
      <c r="B740" s="560" t="s">
        <v>12780</v>
      </c>
      <c r="C740" s="557" t="s">
        <v>2878</v>
      </c>
      <c r="D740" s="557">
        <v>0.37</v>
      </c>
    </row>
    <row r="741" spans="1:4" ht="27" x14ac:dyDescent="0.25">
      <c r="A741" s="557">
        <v>88827</v>
      </c>
      <c r="B741" s="560" t="s">
        <v>12781</v>
      </c>
      <c r="C741" s="557" t="s">
        <v>2878</v>
      </c>
      <c r="D741" s="557">
        <v>0.04</v>
      </c>
    </row>
    <row r="742" spans="1:4" ht="27" x14ac:dyDescent="0.25">
      <c r="A742" s="557">
        <v>88828</v>
      </c>
      <c r="B742" s="560" t="s">
        <v>12782</v>
      </c>
      <c r="C742" s="557" t="s">
        <v>2878</v>
      </c>
      <c r="D742" s="557">
        <v>0.41</v>
      </c>
    </row>
    <row r="743" spans="1:4" ht="40.5" x14ac:dyDescent="0.25">
      <c r="A743" s="557">
        <v>88829</v>
      </c>
      <c r="B743" s="560" t="s">
        <v>12783</v>
      </c>
      <c r="C743" s="557" t="s">
        <v>2878</v>
      </c>
      <c r="D743" s="557">
        <v>0.9</v>
      </c>
    </row>
    <row r="744" spans="1:4" ht="27" x14ac:dyDescent="0.25">
      <c r="A744" s="557">
        <v>88830</v>
      </c>
      <c r="B744" s="560" t="s">
        <v>12784</v>
      </c>
      <c r="C744" s="557" t="s">
        <v>11964</v>
      </c>
      <c r="D744" s="557">
        <v>1.72</v>
      </c>
    </row>
    <row r="745" spans="1:4" ht="27" x14ac:dyDescent="0.25">
      <c r="A745" s="557">
        <v>88831</v>
      </c>
      <c r="B745" s="560" t="s">
        <v>12785</v>
      </c>
      <c r="C745" s="557" t="s">
        <v>11966</v>
      </c>
      <c r="D745" s="557">
        <v>0.41</v>
      </c>
    </row>
    <row r="746" spans="1:4" ht="27" x14ac:dyDescent="0.25">
      <c r="A746" s="557">
        <v>88832</v>
      </c>
      <c r="B746" s="560" t="s">
        <v>12786</v>
      </c>
      <c r="C746" s="557" t="s">
        <v>2878</v>
      </c>
      <c r="D746" s="557">
        <v>47.82</v>
      </c>
    </row>
    <row r="747" spans="1:4" ht="27" x14ac:dyDescent="0.25">
      <c r="A747" s="557">
        <v>88834</v>
      </c>
      <c r="B747" s="560" t="s">
        <v>12787</v>
      </c>
      <c r="C747" s="557" t="s">
        <v>2878</v>
      </c>
      <c r="D747" s="557">
        <v>6.48</v>
      </c>
    </row>
    <row r="748" spans="1:4" ht="27" x14ac:dyDescent="0.25">
      <c r="A748" s="557">
        <v>88835</v>
      </c>
      <c r="B748" s="560" t="s">
        <v>12788</v>
      </c>
      <c r="C748" s="557" t="s">
        <v>2878</v>
      </c>
      <c r="D748" s="557">
        <v>59.77</v>
      </c>
    </row>
    <row r="749" spans="1:4" ht="27" x14ac:dyDescent="0.25">
      <c r="A749" s="557">
        <v>88836</v>
      </c>
      <c r="B749" s="560" t="s">
        <v>12789</v>
      </c>
      <c r="C749" s="557" t="s">
        <v>2878</v>
      </c>
      <c r="D749" s="557">
        <v>64.44</v>
      </c>
    </row>
    <row r="750" spans="1:4" ht="27" x14ac:dyDescent="0.25">
      <c r="A750" s="557">
        <v>88839</v>
      </c>
      <c r="B750" s="560" t="s">
        <v>12790</v>
      </c>
      <c r="C750" s="557" t="s">
        <v>2878</v>
      </c>
      <c r="D750" s="557">
        <v>32.380000000000003</v>
      </c>
    </row>
    <row r="751" spans="1:4" ht="27" x14ac:dyDescent="0.25">
      <c r="A751" s="557">
        <v>88840</v>
      </c>
      <c r="B751" s="560" t="s">
        <v>12791</v>
      </c>
      <c r="C751" s="557" t="s">
        <v>2878</v>
      </c>
      <c r="D751" s="557">
        <v>7.29</v>
      </c>
    </row>
    <row r="752" spans="1:4" ht="27" x14ac:dyDescent="0.25">
      <c r="A752" s="557">
        <v>88841</v>
      </c>
      <c r="B752" s="560" t="s">
        <v>12792</v>
      </c>
      <c r="C752" s="557" t="s">
        <v>2878</v>
      </c>
      <c r="D752" s="557">
        <v>57.9</v>
      </c>
    </row>
    <row r="753" spans="1:4" ht="27" x14ac:dyDescent="0.25">
      <c r="A753" s="557">
        <v>88842</v>
      </c>
      <c r="B753" s="560" t="s">
        <v>12793</v>
      </c>
      <c r="C753" s="557" t="s">
        <v>2878</v>
      </c>
      <c r="D753" s="557">
        <v>78.88</v>
      </c>
    </row>
    <row r="754" spans="1:4" ht="27" x14ac:dyDescent="0.25">
      <c r="A754" s="557">
        <v>88843</v>
      </c>
      <c r="B754" s="560" t="s">
        <v>12794</v>
      </c>
      <c r="C754" s="557" t="s">
        <v>11964</v>
      </c>
      <c r="D754" s="557">
        <v>203.76</v>
      </c>
    </row>
    <row r="755" spans="1:4" ht="27" x14ac:dyDescent="0.25">
      <c r="A755" s="557">
        <v>88844</v>
      </c>
      <c r="B755" s="560" t="s">
        <v>12795</v>
      </c>
      <c r="C755" s="557" t="s">
        <v>11966</v>
      </c>
      <c r="D755" s="557">
        <v>66.98</v>
      </c>
    </row>
    <row r="756" spans="1:4" ht="40.5" x14ac:dyDescent="0.25">
      <c r="A756" s="557">
        <v>88847</v>
      </c>
      <c r="B756" s="560" t="s">
        <v>12796</v>
      </c>
      <c r="C756" s="557" t="s">
        <v>2878</v>
      </c>
      <c r="D756" s="557">
        <v>20.88</v>
      </c>
    </row>
    <row r="757" spans="1:4" ht="40.5" x14ac:dyDescent="0.25">
      <c r="A757" s="557">
        <v>88848</v>
      </c>
      <c r="B757" s="560" t="s">
        <v>12797</v>
      </c>
      <c r="C757" s="557" t="s">
        <v>2878</v>
      </c>
      <c r="D757" s="557">
        <v>4.38</v>
      </c>
    </row>
    <row r="758" spans="1:4" ht="40.5" x14ac:dyDescent="0.25">
      <c r="A758" s="557">
        <v>88853</v>
      </c>
      <c r="B758" s="560" t="s">
        <v>12798</v>
      </c>
      <c r="C758" s="557" t="s">
        <v>2878</v>
      </c>
      <c r="D758" s="557">
        <v>0.24</v>
      </c>
    </row>
    <row r="759" spans="1:4" ht="40.5" x14ac:dyDescent="0.25">
      <c r="A759" s="557">
        <v>88854</v>
      </c>
      <c r="B759" s="560" t="s">
        <v>12799</v>
      </c>
      <c r="C759" s="557" t="s">
        <v>2878</v>
      </c>
      <c r="D759" s="557">
        <v>0.02</v>
      </c>
    </row>
    <row r="760" spans="1:4" ht="27" x14ac:dyDescent="0.25">
      <c r="A760" s="557">
        <v>88855</v>
      </c>
      <c r="B760" s="560" t="s">
        <v>12800</v>
      </c>
      <c r="C760" s="557" t="s">
        <v>2878</v>
      </c>
      <c r="D760" s="557">
        <v>4.0999999999999996</v>
      </c>
    </row>
    <row r="761" spans="1:4" ht="27" x14ac:dyDescent="0.25">
      <c r="A761" s="557">
        <v>88856</v>
      </c>
      <c r="B761" s="560" t="s">
        <v>12801</v>
      </c>
      <c r="C761" s="557" t="s">
        <v>2878</v>
      </c>
      <c r="D761" s="557">
        <v>0.56999999999999995</v>
      </c>
    </row>
    <row r="762" spans="1:4" ht="54" x14ac:dyDescent="0.25">
      <c r="A762" s="557">
        <v>88857</v>
      </c>
      <c r="B762" s="560" t="s">
        <v>12802</v>
      </c>
      <c r="C762" s="557" t="s">
        <v>2878</v>
      </c>
      <c r="D762" s="557">
        <v>28.73</v>
      </c>
    </row>
    <row r="763" spans="1:4" ht="54" x14ac:dyDescent="0.25">
      <c r="A763" s="557">
        <v>88858</v>
      </c>
      <c r="B763" s="560" t="s">
        <v>12803</v>
      </c>
      <c r="C763" s="557" t="s">
        <v>2878</v>
      </c>
      <c r="D763" s="557">
        <v>3.89</v>
      </c>
    </row>
    <row r="764" spans="1:4" ht="54" x14ac:dyDescent="0.25">
      <c r="A764" s="557">
        <v>88859</v>
      </c>
      <c r="B764" s="560" t="s">
        <v>12804</v>
      </c>
      <c r="C764" s="557" t="s">
        <v>2878</v>
      </c>
      <c r="D764" s="557">
        <v>25.55</v>
      </c>
    </row>
    <row r="765" spans="1:4" ht="54" x14ac:dyDescent="0.25">
      <c r="A765" s="557">
        <v>88860</v>
      </c>
      <c r="B765" s="560" t="s">
        <v>12805</v>
      </c>
      <c r="C765" s="557" t="s">
        <v>2878</v>
      </c>
      <c r="D765" s="557">
        <v>3.46</v>
      </c>
    </row>
    <row r="766" spans="1:4" ht="27" x14ac:dyDescent="0.25">
      <c r="A766" s="557">
        <v>88900</v>
      </c>
      <c r="B766" s="560" t="s">
        <v>12806</v>
      </c>
      <c r="C766" s="557" t="s">
        <v>2878</v>
      </c>
      <c r="D766" s="557">
        <v>55.75</v>
      </c>
    </row>
    <row r="767" spans="1:4" ht="27" x14ac:dyDescent="0.25">
      <c r="A767" s="557">
        <v>88902</v>
      </c>
      <c r="B767" s="560" t="s">
        <v>12807</v>
      </c>
      <c r="C767" s="557" t="s">
        <v>2878</v>
      </c>
      <c r="D767" s="557">
        <v>7.56</v>
      </c>
    </row>
    <row r="768" spans="1:4" ht="27" x14ac:dyDescent="0.25">
      <c r="A768" s="557">
        <v>88903</v>
      </c>
      <c r="B768" s="560" t="s">
        <v>12808</v>
      </c>
      <c r="C768" s="557" t="s">
        <v>2878</v>
      </c>
      <c r="D768" s="557">
        <v>69.69</v>
      </c>
    </row>
    <row r="769" spans="1:4" ht="27" x14ac:dyDescent="0.25">
      <c r="A769" s="557">
        <v>88904</v>
      </c>
      <c r="B769" s="560" t="s">
        <v>12809</v>
      </c>
      <c r="C769" s="557" t="s">
        <v>2878</v>
      </c>
      <c r="D769" s="557">
        <v>90.78</v>
      </c>
    </row>
    <row r="770" spans="1:4" ht="27" x14ac:dyDescent="0.25">
      <c r="A770" s="557">
        <v>88907</v>
      </c>
      <c r="B770" s="560" t="s">
        <v>12810</v>
      </c>
      <c r="C770" s="557" t="s">
        <v>11964</v>
      </c>
      <c r="D770" s="557">
        <v>253.74</v>
      </c>
    </row>
    <row r="771" spans="1:4" ht="27" x14ac:dyDescent="0.25">
      <c r="A771" s="557">
        <v>88908</v>
      </c>
      <c r="B771" s="560" t="s">
        <v>12811</v>
      </c>
      <c r="C771" s="557" t="s">
        <v>11966</v>
      </c>
      <c r="D771" s="557">
        <v>93.27</v>
      </c>
    </row>
    <row r="772" spans="1:4" ht="27" x14ac:dyDescent="0.25">
      <c r="A772" s="557">
        <v>89009</v>
      </c>
      <c r="B772" s="560" t="s">
        <v>12812</v>
      </c>
      <c r="C772" s="557" t="s">
        <v>2878</v>
      </c>
      <c r="D772" s="557">
        <v>40.11</v>
      </c>
    </row>
    <row r="773" spans="1:4" ht="27" x14ac:dyDescent="0.25">
      <c r="A773" s="557">
        <v>89010</v>
      </c>
      <c r="B773" s="560" t="s">
        <v>12813</v>
      </c>
      <c r="C773" s="557" t="s">
        <v>2878</v>
      </c>
      <c r="D773" s="557">
        <v>9.0299999999999994</v>
      </c>
    </row>
    <row r="774" spans="1:4" ht="54" x14ac:dyDescent="0.25">
      <c r="A774" s="557">
        <v>89011</v>
      </c>
      <c r="B774" s="560" t="s">
        <v>12814</v>
      </c>
      <c r="C774" s="557" t="s">
        <v>2878</v>
      </c>
      <c r="D774" s="557">
        <v>27.72</v>
      </c>
    </row>
    <row r="775" spans="1:4" ht="54" x14ac:dyDescent="0.25">
      <c r="A775" s="557">
        <v>89012</v>
      </c>
      <c r="B775" s="560" t="s">
        <v>12815</v>
      </c>
      <c r="C775" s="557" t="s">
        <v>2878</v>
      </c>
      <c r="D775" s="557">
        <v>3.76</v>
      </c>
    </row>
    <row r="776" spans="1:4" ht="27" x14ac:dyDescent="0.25">
      <c r="A776" s="557">
        <v>89013</v>
      </c>
      <c r="B776" s="560" t="s">
        <v>12816</v>
      </c>
      <c r="C776" s="557" t="s">
        <v>2878</v>
      </c>
      <c r="D776" s="557">
        <v>131.41</v>
      </c>
    </row>
    <row r="777" spans="1:4" ht="27" x14ac:dyDescent="0.25">
      <c r="A777" s="557">
        <v>89014</v>
      </c>
      <c r="B777" s="560" t="s">
        <v>12817</v>
      </c>
      <c r="C777" s="557" t="s">
        <v>2878</v>
      </c>
      <c r="D777" s="557">
        <v>29.57</v>
      </c>
    </row>
    <row r="778" spans="1:4" ht="27" x14ac:dyDescent="0.25">
      <c r="A778" s="557">
        <v>89015</v>
      </c>
      <c r="B778" s="560" t="s">
        <v>12818</v>
      </c>
      <c r="C778" s="557" t="s">
        <v>2878</v>
      </c>
      <c r="D778" s="557">
        <v>4.74</v>
      </c>
    </row>
    <row r="779" spans="1:4" ht="27" x14ac:dyDescent="0.25">
      <c r="A779" s="557">
        <v>89016</v>
      </c>
      <c r="B779" s="560" t="s">
        <v>12819</v>
      </c>
      <c r="C779" s="557" t="s">
        <v>2878</v>
      </c>
      <c r="D779" s="557">
        <v>0.64</v>
      </c>
    </row>
    <row r="780" spans="1:4" ht="27" x14ac:dyDescent="0.25">
      <c r="A780" s="557">
        <v>89017</v>
      </c>
      <c r="B780" s="560" t="s">
        <v>12820</v>
      </c>
      <c r="C780" s="557" t="s">
        <v>2878</v>
      </c>
      <c r="D780" s="557">
        <v>39.869999999999997</v>
      </c>
    </row>
    <row r="781" spans="1:4" ht="27" x14ac:dyDescent="0.25">
      <c r="A781" s="557">
        <v>89018</v>
      </c>
      <c r="B781" s="560" t="s">
        <v>12821</v>
      </c>
      <c r="C781" s="557" t="s">
        <v>2878</v>
      </c>
      <c r="D781" s="557">
        <v>8.9700000000000006</v>
      </c>
    </row>
    <row r="782" spans="1:4" ht="40.5" x14ac:dyDescent="0.25">
      <c r="A782" s="557">
        <v>89019</v>
      </c>
      <c r="B782" s="560" t="s">
        <v>12822</v>
      </c>
      <c r="C782" s="557" t="s">
        <v>2878</v>
      </c>
      <c r="D782" s="557">
        <v>0.5</v>
      </c>
    </row>
    <row r="783" spans="1:4" ht="40.5" x14ac:dyDescent="0.25">
      <c r="A783" s="557">
        <v>89020</v>
      </c>
      <c r="B783" s="560" t="s">
        <v>12823</v>
      </c>
      <c r="C783" s="557" t="s">
        <v>2878</v>
      </c>
      <c r="D783" s="557">
        <v>0.06</v>
      </c>
    </row>
    <row r="784" spans="1:4" ht="40.5" x14ac:dyDescent="0.25">
      <c r="A784" s="557">
        <v>89021</v>
      </c>
      <c r="B784" s="560" t="s">
        <v>12824</v>
      </c>
      <c r="C784" s="557" t="s">
        <v>11964</v>
      </c>
      <c r="D784" s="557">
        <v>2.5</v>
      </c>
    </row>
    <row r="785" spans="1:4" ht="40.5" x14ac:dyDescent="0.25">
      <c r="A785" s="557">
        <v>89022</v>
      </c>
      <c r="B785" s="560" t="s">
        <v>12825</v>
      </c>
      <c r="C785" s="557" t="s">
        <v>11966</v>
      </c>
      <c r="D785" s="557">
        <v>0.56000000000000005</v>
      </c>
    </row>
    <row r="786" spans="1:4" ht="27" x14ac:dyDescent="0.25">
      <c r="A786" s="557">
        <v>89023</v>
      </c>
      <c r="B786" s="560" t="s">
        <v>12826</v>
      </c>
      <c r="C786" s="557" t="s">
        <v>2878</v>
      </c>
      <c r="D786" s="557">
        <v>3.71</v>
      </c>
    </row>
    <row r="787" spans="1:4" ht="27" x14ac:dyDescent="0.25">
      <c r="A787" s="557">
        <v>89024</v>
      </c>
      <c r="B787" s="560" t="s">
        <v>12827</v>
      </c>
      <c r="C787" s="557" t="s">
        <v>2878</v>
      </c>
      <c r="D787" s="557">
        <v>0.66</v>
      </c>
    </row>
    <row r="788" spans="1:4" ht="27" x14ac:dyDescent="0.25">
      <c r="A788" s="557">
        <v>89025</v>
      </c>
      <c r="B788" s="560" t="s">
        <v>12828</v>
      </c>
      <c r="C788" s="557" t="s">
        <v>2878</v>
      </c>
      <c r="D788" s="557">
        <v>4.6399999999999997</v>
      </c>
    </row>
    <row r="789" spans="1:4" ht="27" x14ac:dyDescent="0.25">
      <c r="A789" s="557">
        <v>89026</v>
      </c>
      <c r="B789" s="560" t="s">
        <v>12829</v>
      </c>
      <c r="C789" s="557" t="s">
        <v>2878</v>
      </c>
      <c r="D789" s="557">
        <v>172.56</v>
      </c>
    </row>
    <row r="790" spans="1:4" ht="27" x14ac:dyDescent="0.25">
      <c r="A790" s="557">
        <v>89027</v>
      </c>
      <c r="B790" s="560" t="s">
        <v>12830</v>
      </c>
      <c r="C790" s="557" t="s">
        <v>11966</v>
      </c>
      <c r="D790" s="557">
        <v>4.37</v>
      </c>
    </row>
    <row r="791" spans="1:4" ht="27" x14ac:dyDescent="0.25">
      <c r="A791" s="557">
        <v>89028</v>
      </c>
      <c r="B791" s="560" t="s">
        <v>12831</v>
      </c>
      <c r="C791" s="557" t="s">
        <v>11964</v>
      </c>
      <c r="D791" s="557">
        <v>181.57</v>
      </c>
    </row>
    <row r="792" spans="1:4" ht="27" x14ac:dyDescent="0.25">
      <c r="A792" s="557">
        <v>89029</v>
      </c>
      <c r="B792" s="560" t="s">
        <v>12832</v>
      </c>
      <c r="C792" s="557" t="s">
        <v>2878</v>
      </c>
      <c r="D792" s="557">
        <v>30.94</v>
      </c>
    </row>
    <row r="793" spans="1:4" ht="27" x14ac:dyDescent="0.25">
      <c r="A793" s="557">
        <v>89030</v>
      </c>
      <c r="B793" s="560" t="s">
        <v>12833</v>
      </c>
      <c r="C793" s="557" t="s">
        <v>2878</v>
      </c>
      <c r="D793" s="557">
        <v>6.96</v>
      </c>
    </row>
    <row r="794" spans="1:4" ht="27" x14ac:dyDescent="0.25">
      <c r="A794" s="557">
        <v>89031</v>
      </c>
      <c r="B794" s="560" t="s">
        <v>12834</v>
      </c>
      <c r="C794" s="557" t="s">
        <v>11966</v>
      </c>
      <c r="D794" s="557">
        <v>65.209999999999994</v>
      </c>
    </row>
    <row r="795" spans="1:4" ht="27" x14ac:dyDescent="0.25">
      <c r="A795" s="557">
        <v>89032</v>
      </c>
      <c r="B795" s="560" t="s">
        <v>12835</v>
      </c>
      <c r="C795" s="557" t="s">
        <v>11964</v>
      </c>
      <c r="D795" s="557">
        <v>183.58</v>
      </c>
    </row>
    <row r="796" spans="1:4" ht="27" x14ac:dyDescent="0.25">
      <c r="A796" s="557">
        <v>89033</v>
      </c>
      <c r="B796" s="560" t="s">
        <v>12836</v>
      </c>
      <c r="C796" s="557" t="s">
        <v>2878</v>
      </c>
      <c r="D796" s="557">
        <v>14.39</v>
      </c>
    </row>
    <row r="797" spans="1:4" ht="27" x14ac:dyDescent="0.25">
      <c r="A797" s="557">
        <v>89034</v>
      </c>
      <c r="B797" s="560" t="s">
        <v>12837</v>
      </c>
      <c r="C797" s="557" t="s">
        <v>2878</v>
      </c>
      <c r="D797" s="557">
        <v>1.99</v>
      </c>
    </row>
    <row r="798" spans="1:4" ht="27" x14ac:dyDescent="0.25">
      <c r="A798" s="557">
        <v>89035</v>
      </c>
      <c r="B798" s="560" t="s">
        <v>12838</v>
      </c>
      <c r="C798" s="557" t="s">
        <v>11964</v>
      </c>
      <c r="D798" s="557">
        <v>127.44</v>
      </c>
    </row>
    <row r="799" spans="1:4" ht="27" x14ac:dyDescent="0.25">
      <c r="A799" s="557">
        <v>89036</v>
      </c>
      <c r="B799" s="560" t="s">
        <v>12839</v>
      </c>
      <c r="C799" s="557" t="s">
        <v>11966</v>
      </c>
      <c r="D799" s="557">
        <v>43.69</v>
      </c>
    </row>
    <row r="800" spans="1:4" ht="54" x14ac:dyDescent="0.25">
      <c r="A800" s="557">
        <v>89045</v>
      </c>
      <c r="B800" s="560" t="s">
        <v>12842</v>
      </c>
      <c r="C800" s="557" t="s">
        <v>1389</v>
      </c>
      <c r="D800" s="557">
        <v>66.7</v>
      </c>
    </row>
    <row r="801" spans="1:4" ht="40.5" x14ac:dyDescent="0.25">
      <c r="A801" s="557">
        <v>89046</v>
      </c>
      <c r="B801" s="560" t="s">
        <v>12843</v>
      </c>
      <c r="C801" s="557" t="s">
        <v>1389</v>
      </c>
      <c r="D801" s="557">
        <v>54.4</v>
      </c>
    </row>
    <row r="802" spans="1:4" ht="54" x14ac:dyDescent="0.25">
      <c r="A802" s="557">
        <v>89048</v>
      </c>
      <c r="B802" s="560" t="s">
        <v>12844</v>
      </c>
      <c r="C802" s="557" t="s">
        <v>1389</v>
      </c>
      <c r="D802" s="557">
        <v>37.94</v>
      </c>
    </row>
    <row r="803" spans="1:4" ht="40.5" x14ac:dyDescent="0.25">
      <c r="A803" s="557">
        <v>89049</v>
      </c>
      <c r="B803" s="560" t="s">
        <v>12845</v>
      </c>
      <c r="C803" s="557" t="s">
        <v>1389</v>
      </c>
      <c r="D803" s="557">
        <v>24.22</v>
      </c>
    </row>
    <row r="804" spans="1:4" ht="27" x14ac:dyDescent="0.25">
      <c r="A804" s="557">
        <v>89128</v>
      </c>
      <c r="B804" s="560" t="s">
        <v>12846</v>
      </c>
      <c r="C804" s="557" t="s">
        <v>2878</v>
      </c>
      <c r="D804" s="557">
        <v>44.94</v>
      </c>
    </row>
    <row r="805" spans="1:4" ht="27" x14ac:dyDescent="0.25">
      <c r="A805" s="557">
        <v>89129</v>
      </c>
      <c r="B805" s="560" t="s">
        <v>12847</v>
      </c>
      <c r="C805" s="557" t="s">
        <v>2878</v>
      </c>
      <c r="D805" s="557">
        <v>6.09</v>
      </c>
    </row>
    <row r="806" spans="1:4" ht="27" x14ac:dyDescent="0.25">
      <c r="A806" s="557">
        <v>89130</v>
      </c>
      <c r="B806" s="560" t="s">
        <v>12848</v>
      </c>
      <c r="C806" s="557" t="s">
        <v>2878</v>
      </c>
      <c r="D806" s="557">
        <v>62.31</v>
      </c>
    </row>
    <row r="807" spans="1:4" ht="27" x14ac:dyDescent="0.25">
      <c r="A807" s="557">
        <v>89131</v>
      </c>
      <c r="B807" s="560" t="s">
        <v>12849</v>
      </c>
      <c r="C807" s="557" t="s">
        <v>2878</v>
      </c>
      <c r="D807" s="557">
        <v>8.4499999999999993</v>
      </c>
    </row>
    <row r="808" spans="1:4" ht="54" x14ac:dyDescent="0.25">
      <c r="A808" s="557">
        <v>89170</v>
      </c>
      <c r="B808" s="560" t="s">
        <v>18792</v>
      </c>
      <c r="C808" s="557" t="s">
        <v>1389</v>
      </c>
      <c r="D808" s="557">
        <v>64.489999999999995</v>
      </c>
    </row>
    <row r="809" spans="1:4" ht="40.5" x14ac:dyDescent="0.25">
      <c r="A809" s="557">
        <v>89171</v>
      </c>
      <c r="B809" s="560" t="s">
        <v>12853</v>
      </c>
      <c r="C809" s="557" t="s">
        <v>1389</v>
      </c>
      <c r="D809" s="557">
        <v>51.22</v>
      </c>
    </row>
    <row r="810" spans="1:4" ht="54" x14ac:dyDescent="0.25">
      <c r="A810" s="557">
        <v>89173</v>
      </c>
      <c r="B810" s="560" t="s">
        <v>12854</v>
      </c>
      <c r="C810" s="557" t="s">
        <v>1389</v>
      </c>
      <c r="D810" s="557">
        <v>37.33</v>
      </c>
    </row>
    <row r="811" spans="1:4" ht="40.5" x14ac:dyDescent="0.25">
      <c r="A811" s="557">
        <v>89210</v>
      </c>
      <c r="B811" s="560" t="s">
        <v>12855</v>
      </c>
      <c r="C811" s="557" t="s">
        <v>2878</v>
      </c>
      <c r="D811" s="557">
        <v>26.6</v>
      </c>
    </row>
    <row r="812" spans="1:4" ht="40.5" x14ac:dyDescent="0.25">
      <c r="A812" s="557">
        <v>89211</v>
      </c>
      <c r="B812" s="560" t="s">
        <v>12856</v>
      </c>
      <c r="C812" s="557" t="s">
        <v>2878</v>
      </c>
      <c r="D812" s="557">
        <v>3.69</v>
      </c>
    </row>
    <row r="813" spans="1:4" ht="27" x14ac:dyDescent="0.25">
      <c r="A813" s="557">
        <v>89212</v>
      </c>
      <c r="B813" s="560" t="s">
        <v>12857</v>
      </c>
      <c r="C813" s="557" t="s">
        <v>2878</v>
      </c>
      <c r="D813" s="557">
        <v>28.91</v>
      </c>
    </row>
    <row r="814" spans="1:4" ht="27" x14ac:dyDescent="0.25">
      <c r="A814" s="557">
        <v>89213</v>
      </c>
      <c r="B814" s="560" t="s">
        <v>12858</v>
      </c>
      <c r="C814" s="557" t="s">
        <v>2878</v>
      </c>
      <c r="D814" s="557">
        <v>4.55</v>
      </c>
    </row>
    <row r="815" spans="1:4" ht="27" x14ac:dyDescent="0.25">
      <c r="A815" s="557">
        <v>89214</v>
      </c>
      <c r="B815" s="560" t="s">
        <v>12859</v>
      </c>
      <c r="C815" s="557" t="s">
        <v>2878</v>
      </c>
      <c r="D815" s="557">
        <v>27.14</v>
      </c>
    </row>
    <row r="816" spans="1:4" ht="27" x14ac:dyDescent="0.25">
      <c r="A816" s="557">
        <v>89215</v>
      </c>
      <c r="B816" s="560" t="s">
        <v>12860</v>
      </c>
      <c r="C816" s="557" t="s">
        <v>2878</v>
      </c>
      <c r="D816" s="557">
        <v>93.74</v>
      </c>
    </row>
    <row r="817" spans="1:4" ht="27" x14ac:dyDescent="0.25">
      <c r="A817" s="557">
        <v>89218</v>
      </c>
      <c r="B817" s="560" t="s">
        <v>12861</v>
      </c>
      <c r="C817" s="557" t="s">
        <v>11966</v>
      </c>
      <c r="D817" s="557">
        <v>94.22</v>
      </c>
    </row>
    <row r="818" spans="1:4" ht="40.5" x14ac:dyDescent="0.25">
      <c r="A818" s="557">
        <v>89221</v>
      </c>
      <c r="B818" s="560" t="s">
        <v>12862</v>
      </c>
      <c r="C818" s="557" t="s">
        <v>2878</v>
      </c>
      <c r="D818" s="557">
        <v>1.53</v>
      </c>
    </row>
    <row r="819" spans="1:4" ht="27" x14ac:dyDescent="0.25">
      <c r="A819" s="557">
        <v>89222</v>
      </c>
      <c r="B819" s="560" t="s">
        <v>12863</v>
      </c>
      <c r="C819" s="557" t="s">
        <v>2878</v>
      </c>
      <c r="D819" s="557">
        <v>0.18</v>
      </c>
    </row>
    <row r="820" spans="1:4" ht="27" x14ac:dyDescent="0.25">
      <c r="A820" s="557">
        <v>89223</v>
      </c>
      <c r="B820" s="560" t="s">
        <v>12864</v>
      </c>
      <c r="C820" s="557" t="s">
        <v>2878</v>
      </c>
      <c r="D820" s="557">
        <v>1.67</v>
      </c>
    </row>
    <row r="821" spans="1:4" ht="40.5" x14ac:dyDescent="0.25">
      <c r="A821" s="557">
        <v>89224</v>
      </c>
      <c r="B821" s="560" t="s">
        <v>12865</v>
      </c>
      <c r="C821" s="557" t="s">
        <v>2878</v>
      </c>
      <c r="D821" s="557">
        <v>1.8</v>
      </c>
    </row>
    <row r="822" spans="1:4" ht="27" x14ac:dyDescent="0.25">
      <c r="A822" s="557">
        <v>89225</v>
      </c>
      <c r="B822" s="560" t="s">
        <v>12866</v>
      </c>
      <c r="C822" s="557" t="s">
        <v>11964</v>
      </c>
      <c r="D822" s="557">
        <v>5.18</v>
      </c>
    </row>
    <row r="823" spans="1:4" ht="27" x14ac:dyDescent="0.25">
      <c r="A823" s="557">
        <v>89226</v>
      </c>
      <c r="B823" s="560" t="s">
        <v>12867</v>
      </c>
      <c r="C823" s="557" t="s">
        <v>11966</v>
      </c>
      <c r="D823" s="557">
        <v>1.71</v>
      </c>
    </row>
    <row r="824" spans="1:4" ht="27" x14ac:dyDescent="0.25">
      <c r="A824" s="557">
        <v>89228</v>
      </c>
      <c r="B824" s="560" t="s">
        <v>12868</v>
      </c>
      <c r="C824" s="557" t="s">
        <v>2878</v>
      </c>
      <c r="D824" s="557">
        <v>47.62</v>
      </c>
    </row>
    <row r="825" spans="1:4" ht="27" x14ac:dyDescent="0.25">
      <c r="A825" s="557">
        <v>89229</v>
      </c>
      <c r="B825" s="560" t="s">
        <v>12869</v>
      </c>
      <c r="C825" s="557" t="s">
        <v>2878</v>
      </c>
      <c r="D825" s="557">
        <v>8.57</v>
      </c>
    </row>
    <row r="826" spans="1:4" ht="27" x14ac:dyDescent="0.25">
      <c r="A826" s="557">
        <v>89230</v>
      </c>
      <c r="B826" s="560" t="s">
        <v>12870</v>
      </c>
      <c r="C826" s="557" t="s">
        <v>2878</v>
      </c>
      <c r="D826" s="557">
        <v>137.63999999999999</v>
      </c>
    </row>
    <row r="827" spans="1:4" ht="27" x14ac:dyDescent="0.25">
      <c r="A827" s="557">
        <v>89231</v>
      </c>
      <c r="B827" s="560" t="s">
        <v>12871</v>
      </c>
      <c r="C827" s="557" t="s">
        <v>2878</v>
      </c>
      <c r="D827" s="557">
        <v>21.81</v>
      </c>
    </row>
    <row r="828" spans="1:4" ht="27" x14ac:dyDescent="0.25">
      <c r="A828" s="557">
        <v>89232</v>
      </c>
      <c r="B828" s="560" t="s">
        <v>12872</v>
      </c>
      <c r="C828" s="557" t="s">
        <v>2878</v>
      </c>
      <c r="D828" s="557">
        <v>245.51</v>
      </c>
    </row>
    <row r="829" spans="1:4" ht="27" x14ac:dyDescent="0.25">
      <c r="A829" s="557">
        <v>89233</v>
      </c>
      <c r="B829" s="560" t="s">
        <v>12873</v>
      </c>
      <c r="C829" s="557" t="s">
        <v>2878</v>
      </c>
      <c r="D829" s="557">
        <v>168.69</v>
      </c>
    </row>
    <row r="830" spans="1:4" ht="27" x14ac:dyDescent="0.25">
      <c r="A830" s="557">
        <v>89234</v>
      </c>
      <c r="B830" s="560" t="s">
        <v>12874</v>
      </c>
      <c r="C830" s="557" t="s">
        <v>11964</v>
      </c>
      <c r="D830" s="557">
        <v>602.46</v>
      </c>
    </row>
    <row r="831" spans="1:4" ht="27" x14ac:dyDescent="0.25">
      <c r="A831" s="557">
        <v>89235</v>
      </c>
      <c r="B831" s="560" t="s">
        <v>12875</v>
      </c>
      <c r="C831" s="557" t="s">
        <v>11966</v>
      </c>
      <c r="D831" s="557">
        <v>188.26</v>
      </c>
    </row>
    <row r="832" spans="1:4" ht="27" x14ac:dyDescent="0.25">
      <c r="A832" s="557">
        <v>89236</v>
      </c>
      <c r="B832" s="560" t="s">
        <v>12876</v>
      </c>
      <c r="C832" s="557" t="s">
        <v>2878</v>
      </c>
      <c r="D832" s="557">
        <v>321.52</v>
      </c>
    </row>
    <row r="833" spans="1:4" ht="27" x14ac:dyDescent="0.25">
      <c r="A833" s="557">
        <v>89237</v>
      </c>
      <c r="B833" s="560" t="s">
        <v>12877</v>
      </c>
      <c r="C833" s="557" t="s">
        <v>2878</v>
      </c>
      <c r="D833" s="557">
        <v>50.94</v>
      </c>
    </row>
    <row r="834" spans="1:4" ht="27" x14ac:dyDescent="0.25">
      <c r="A834" s="557">
        <v>89238</v>
      </c>
      <c r="B834" s="560" t="s">
        <v>12878</v>
      </c>
      <c r="C834" s="557" t="s">
        <v>2878</v>
      </c>
      <c r="D834" s="557">
        <v>573.51</v>
      </c>
    </row>
    <row r="835" spans="1:4" ht="27" x14ac:dyDescent="0.25">
      <c r="A835" s="557">
        <v>89239</v>
      </c>
      <c r="B835" s="560" t="s">
        <v>12879</v>
      </c>
      <c r="C835" s="557" t="s">
        <v>2878</v>
      </c>
      <c r="D835" s="557">
        <v>446.11</v>
      </c>
    </row>
    <row r="836" spans="1:4" ht="27" x14ac:dyDescent="0.25">
      <c r="A836" s="557">
        <v>89240</v>
      </c>
      <c r="B836" s="560" t="s">
        <v>12880</v>
      </c>
      <c r="C836" s="557" t="s">
        <v>2878</v>
      </c>
      <c r="D836" s="557">
        <v>98.67</v>
      </c>
    </row>
    <row r="837" spans="1:4" ht="27" x14ac:dyDescent="0.25">
      <c r="A837" s="557">
        <v>89241</v>
      </c>
      <c r="B837" s="560" t="s">
        <v>12881</v>
      </c>
      <c r="C837" s="557" t="s">
        <v>2878</v>
      </c>
      <c r="D837" s="557">
        <v>17.760000000000002</v>
      </c>
    </row>
    <row r="838" spans="1:4" ht="27" x14ac:dyDescent="0.25">
      <c r="A838" s="557">
        <v>89242</v>
      </c>
      <c r="B838" s="560" t="s">
        <v>12882</v>
      </c>
      <c r="C838" s="557" t="s">
        <v>11964</v>
      </c>
      <c r="D838" s="562">
        <v>1420.89</v>
      </c>
    </row>
    <row r="839" spans="1:4" ht="27" x14ac:dyDescent="0.25">
      <c r="A839" s="557">
        <v>89243</v>
      </c>
      <c r="B839" s="560" t="s">
        <v>12883</v>
      </c>
      <c r="C839" s="557" t="s">
        <v>11966</v>
      </c>
      <c r="D839" s="557">
        <v>401.27</v>
      </c>
    </row>
    <row r="840" spans="1:4" ht="27" x14ac:dyDescent="0.25">
      <c r="A840" s="557">
        <v>89246</v>
      </c>
      <c r="B840" s="560" t="s">
        <v>12884</v>
      </c>
      <c r="C840" s="557" t="s">
        <v>2878</v>
      </c>
      <c r="D840" s="557">
        <v>279.38</v>
      </c>
    </row>
    <row r="841" spans="1:4" ht="27" x14ac:dyDescent="0.25">
      <c r="A841" s="557">
        <v>89247</v>
      </c>
      <c r="B841" s="560" t="s">
        <v>12885</v>
      </c>
      <c r="C841" s="557" t="s">
        <v>2878</v>
      </c>
      <c r="D841" s="557">
        <v>44.27</v>
      </c>
    </row>
    <row r="842" spans="1:4" ht="27" x14ac:dyDescent="0.25">
      <c r="A842" s="557">
        <v>89248</v>
      </c>
      <c r="B842" s="560" t="s">
        <v>12886</v>
      </c>
      <c r="C842" s="557" t="s">
        <v>2878</v>
      </c>
      <c r="D842" s="557">
        <v>498.34</v>
      </c>
    </row>
    <row r="843" spans="1:4" ht="27" x14ac:dyDescent="0.25">
      <c r="A843" s="557">
        <v>89249</v>
      </c>
      <c r="B843" s="560" t="s">
        <v>12887</v>
      </c>
      <c r="C843" s="557" t="s">
        <v>2878</v>
      </c>
      <c r="D843" s="557">
        <v>380.27</v>
      </c>
    </row>
    <row r="844" spans="1:4" ht="27" x14ac:dyDescent="0.25">
      <c r="A844" s="557">
        <v>89250</v>
      </c>
      <c r="B844" s="560" t="s">
        <v>12888</v>
      </c>
      <c r="C844" s="557" t="s">
        <v>11964</v>
      </c>
      <c r="D844" s="562">
        <v>1231.07</v>
      </c>
    </row>
    <row r="845" spans="1:4" ht="27" x14ac:dyDescent="0.25">
      <c r="A845" s="557">
        <v>89251</v>
      </c>
      <c r="B845" s="560" t="s">
        <v>12889</v>
      </c>
      <c r="C845" s="557" t="s">
        <v>11966</v>
      </c>
      <c r="D845" s="557">
        <v>352.46</v>
      </c>
    </row>
    <row r="846" spans="1:4" ht="27" x14ac:dyDescent="0.25">
      <c r="A846" s="557">
        <v>89253</v>
      </c>
      <c r="B846" s="560" t="s">
        <v>12890</v>
      </c>
      <c r="C846" s="557" t="s">
        <v>2878</v>
      </c>
      <c r="D846" s="557">
        <v>80.86</v>
      </c>
    </row>
    <row r="847" spans="1:4" ht="27" x14ac:dyDescent="0.25">
      <c r="A847" s="557">
        <v>89254</v>
      </c>
      <c r="B847" s="560" t="s">
        <v>12891</v>
      </c>
      <c r="C847" s="557" t="s">
        <v>2878</v>
      </c>
      <c r="D847" s="557">
        <v>14.55</v>
      </c>
    </row>
    <row r="848" spans="1:4" ht="27" x14ac:dyDescent="0.25">
      <c r="A848" s="557">
        <v>89255</v>
      </c>
      <c r="B848" s="560" t="s">
        <v>12892</v>
      </c>
      <c r="C848" s="557" t="s">
        <v>2878</v>
      </c>
      <c r="D848" s="557">
        <v>129.97999999999999</v>
      </c>
    </row>
    <row r="849" spans="1:4" ht="40.5" x14ac:dyDescent="0.25">
      <c r="A849" s="557">
        <v>89256</v>
      </c>
      <c r="B849" s="560" t="s">
        <v>12893</v>
      </c>
      <c r="C849" s="557" t="s">
        <v>2878</v>
      </c>
      <c r="D849" s="557">
        <v>85.58</v>
      </c>
    </row>
    <row r="850" spans="1:4" ht="27" x14ac:dyDescent="0.25">
      <c r="A850" s="557">
        <v>89257</v>
      </c>
      <c r="B850" s="560" t="s">
        <v>12894</v>
      </c>
      <c r="C850" s="557" t="s">
        <v>11964</v>
      </c>
      <c r="D850" s="557">
        <v>339.78</v>
      </c>
    </row>
    <row r="851" spans="1:4" ht="27" x14ac:dyDescent="0.25">
      <c r="A851" s="557">
        <v>89258</v>
      </c>
      <c r="B851" s="560" t="s">
        <v>12895</v>
      </c>
      <c r="C851" s="557" t="s">
        <v>11966</v>
      </c>
      <c r="D851" s="557">
        <v>124.22</v>
      </c>
    </row>
    <row r="852" spans="1:4" ht="40.5" x14ac:dyDescent="0.25">
      <c r="A852" s="557">
        <v>89259</v>
      </c>
      <c r="B852" s="560" t="s">
        <v>12896</v>
      </c>
      <c r="C852" s="557" t="s">
        <v>2878</v>
      </c>
      <c r="D852" s="557">
        <v>23.94</v>
      </c>
    </row>
    <row r="853" spans="1:4" ht="40.5" x14ac:dyDescent="0.25">
      <c r="A853" s="557">
        <v>89260</v>
      </c>
      <c r="B853" s="560" t="s">
        <v>12897</v>
      </c>
      <c r="C853" s="557" t="s">
        <v>2878</v>
      </c>
      <c r="D853" s="557">
        <v>4.42</v>
      </c>
    </row>
    <row r="854" spans="1:4" ht="40.5" x14ac:dyDescent="0.25">
      <c r="A854" s="557">
        <v>89262</v>
      </c>
      <c r="B854" s="560" t="s">
        <v>12898</v>
      </c>
      <c r="C854" s="557" t="s">
        <v>2878</v>
      </c>
      <c r="D854" s="557">
        <v>40.090000000000003</v>
      </c>
    </row>
    <row r="855" spans="1:4" ht="54" x14ac:dyDescent="0.25">
      <c r="A855" s="557">
        <v>89264</v>
      </c>
      <c r="B855" s="560" t="s">
        <v>12899</v>
      </c>
      <c r="C855" s="557" t="s">
        <v>2878</v>
      </c>
      <c r="D855" s="557">
        <v>18.02</v>
      </c>
    </row>
    <row r="856" spans="1:4" ht="54" x14ac:dyDescent="0.25">
      <c r="A856" s="557">
        <v>89265</v>
      </c>
      <c r="B856" s="560" t="s">
        <v>12900</v>
      </c>
      <c r="C856" s="557" t="s">
        <v>2878</v>
      </c>
      <c r="D856" s="557">
        <v>3.64</v>
      </c>
    </row>
    <row r="857" spans="1:4" ht="54" x14ac:dyDescent="0.25">
      <c r="A857" s="557">
        <v>89266</v>
      </c>
      <c r="B857" s="560" t="s">
        <v>12901</v>
      </c>
      <c r="C857" s="557" t="s">
        <v>2878</v>
      </c>
      <c r="D857" s="557">
        <v>2.88</v>
      </c>
    </row>
    <row r="858" spans="1:4" ht="40.5" x14ac:dyDescent="0.25">
      <c r="A858" s="557">
        <v>89267</v>
      </c>
      <c r="B858" s="560" t="s">
        <v>12902</v>
      </c>
      <c r="C858" s="557" t="s">
        <v>2878</v>
      </c>
      <c r="D858" s="557">
        <v>50.32</v>
      </c>
    </row>
    <row r="859" spans="1:4" ht="27" x14ac:dyDescent="0.25">
      <c r="A859" s="557">
        <v>89268</v>
      </c>
      <c r="B859" s="560" t="s">
        <v>12903</v>
      </c>
      <c r="C859" s="557" t="s">
        <v>2878</v>
      </c>
      <c r="D859" s="557">
        <v>9.0500000000000007</v>
      </c>
    </row>
    <row r="860" spans="1:4" ht="40.5" x14ac:dyDescent="0.25">
      <c r="A860" s="557">
        <v>89269</v>
      </c>
      <c r="B860" s="560" t="s">
        <v>12904</v>
      </c>
      <c r="C860" s="557" t="s">
        <v>2878</v>
      </c>
      <c r="D860" s="557">
        <v>7.17</v>
      </c>
    </row>
    <row r="861" spans="1:4" ht="40.5" x14ac:dyDescent="0.25">
      <c r="A861" s="557">
        <v>89270</v>
      </c>
      <c r="B861" s="560" t="s">
        <v>12905</v>
      </c>
      <c r="C861" s="557" t="s">
        <v>2878</v>
      </c>
      <c r="D861" s="557">
        <v>80.900000000000006</v>
      </c>
    </row>
    <row r="862" spans="1:4" ht="40.5" x14ac:dyDescent="0.25">
      <c r="A862" s="557">
        <v>89271</v>
      </c>
      <c r="B862" s="560" t="s">
        <v>12906</v>
      </c>
      <c r="C862" s="557" t="s">
        <v>2878</v>
      </c>
      <c r="D862" s="557">
        <v>29.29</v>
      </c>
    </row>
    <row r="863" spans="1:4" ht="40.5" x14ac:dyDescent="0.25">
      <c r="A863" s="557">
        <v>89272</v>
      </c>
      <c r="B863" s="560" t="s">
        <v>12907</v>
      </c>
      <c r="C863" s="557" t="s">
        <v>11964</v>
      </c>
      <c r="D863" s="557">
        <v>200.47</v>
      </c>
    </row>
    <row r="864" spans="1:4" ht="40.5" x14ac:dyDescent="0.25">
      <c r="A864" s="557">
        <v>89273</v>
      </c>
      <c r="B864" s="560" t="s">
        <v>12908</v>
      </c>
      <c r="C864" s="557" t="s">
        <v>11966</v>
      </c>
      <c r="D864" s="557">
        <v>90.28</v>
      </c>
    </row>
    <row r="865" spans="1:4" ht="27" x14ac:dyDescent="0.25">
      <c r="A865" s="557">
        <v>89274</v>
      </c>
      <c r="B865" s="560" t="s">
        <v>18793</v>
      </c>
      <c r="C865" s="557" t="s">
        <v>2878</v>
      </c>
      <c r="D865" s="557">
        <v>1.86</v>
      </c>
    </row>
    <row r="866" spans="1:4" ht="27" x14ac:dyDescent="0.25">
      <c r="A866" s="557">
        <v>89275</v>
      </c>
      <c r="B866" s="560" t="s">
        <v>18794</v>
      </c>
      <c r="C866" s="557" t="s">
        <v>2878</v>
      </c>
      <c r="D866" s="557">
        <v>0.22</v>
      </c>
    </row>
    <row r="867" spans="1:4" ht="27" x14ac:dyDescent="0.25">
      <c r="A867" s="557">
        <v>89276</v>
      </c>
      <c r="B867" s="560" t="s">
        <v>18795</v>
      </c>
      <c r="C867" s="557" t="s">
        <v>2878</v>
      </c>
      <c r="D867" s="557">
        <v>2.33</v>
      </c>
    </row>
    <row r="868" spans="1:4" ht="27" x14ac:dyDescent="0.25">
      <c r="A868" s="557">
        <v>89277</v>
      </c>
      <c r="B868" s="560" t="s">
        <v>18796</v>
      </c>
      <c r="C868" s="557" t="s">
        <v>2878</v>
      </c>
      <c r="D868" s="557">
        <v>8.4499999999999993</v>
      </c>
    </row>
    <row r="869" spans="1:4" ht="27" x14ac:dyDescent="0.25">
      <c r="A869" s="557">
        <v>89278</v>
      </c>
      <c r="B869" s="560" t="s">
        <v>12913</v>
      </c>
      <c r="C869" s="557" t="s">
        <v>11964</v>
      </c>
      <c r="D869" s="557">
        <v>12.86</v>
      </c>
    </row>
    <row r="870" spans="1:4" ht="27" x14ac:dyDescent="0.25">
      <c r="A870" s="557">
        <v>89279</v>
      </c>
      <c r="B870" s="560" t="s">
        <v>12914</v>
      </c>
      <c r="C870" s="557" t="s">
        <v>11966</v>
      </c>
      <c r="D870" s="557">
        <v>2.08</v>
      </c>
    </row>
    <row r="871" spans="1:4" ht="27" x14ac:dyDescent="0.25">
      <c r="A871" s="557">
        <v>89280</v>
      </c>
      <c r="B871" s="560" t="s">
        <v>12915</v>
      </c>
      <c r="C871" s="557" t="s">
        <v>2878</v>
      </c>
      <c r="D871" s="557">
        <v>32.659999999999997</v>
      </c>
    </row>
    <row r="872" spans="1:4" ht="27" x14ac:dyDescent="0.25">
      <c r="A872" s="557">
        <v>89281</v>
      </c>
      <c r="B872" s="560" t="s">
        <v>12916</v>
      </c>
      <c r="C872" s="557" t="s">
        <v>2878</v>
      </c>
      <c r="D872" s="557">
        <v>4.53</v>
      </c>
    </row>
    <row r="873" spans="1:4" ht="40.5" x14ac:dyDescent="0.25">
      <c r="A873" s="557">
        <v>89282</v>
      </c>
      <c r="B873" s="560" t="s">
        <v>12917</v>
      </c>
      <c r="C873" s="557" t="s">
        <v>1389</v>
      </c>
      <c r="D873" s="557">
        <v>74.849999999999994</v>
      </c>
    </row>
    <row r="874" spans="1:4" ht="40.5" x14ac:dyDescent="0.25">
      <c r="A874" s="557">
        <v>89283</v>
      </c>
      <c r="B874" s="560" t="s">
        <v>12918</v>
      </c>
      <c r="C874" s="557" t="s">
        <v>1389</v>
      </c>
      <c r="D874" s="557">
        <v>76.099999999999994</v>
      </c>
    </row>
    <row r="875" spans="1:4" ht="40.5" x14ac:dyDescent="0.25">
      <c r="A875" s="557">
        <v>89284</v>
      </c>
      <c r="B875" s="560" t="s">
        <v>12919</v>
      </c>
      <c r="C875" s="557" t="s">
        <v>1389</v>
      </c>
      <c r="D875" s="557">
        <v>68.02</v>
      </c>
    </row>
    <row r="876" spans="1:4" ht="40.5" x14ac:dyDescent="0.25">
      <c r="A876" s="557">
        <v>89285</v>
      </c>
      <c r="B876" s="560" t="s">
        <v>12920</v>
      </c>
      <c r="C876" s="557" t="s">
        <v>1389</v>
      </c>
      <c r="D876" s="557">
        <v>69.27</v>
      </c>
    </row>
    <row r="877" spans="1:4" ht="40.5" x14ac:dyDescent="0.25">
      <c r="A877" s="557">
        <v>89286</v>
      </c>
      <c r="B877" s="560" t="s">
        <v>12921</v>
      </c>
      <c r="C877" s="557" t="s">
        <v>1389</v>
      </c>
      <c r="D877" s="557">
        <v>80.11</v>
      </c>
    </row>
    <row r="878" spans="1:4" ht="40.5" x14ac:dyDescent="0.25">
      <c r="A878" s="557">
        <v>89287</v>
      </c>
      <c r="B878" s="560" t="s">
        <v>12922</v>
      </c>
      <c r="C878" s="557" t="s">
        <v>1389</v>
      </c>
      <c r="D878" s="557">
        <v>81.36</v>
      </c>
    </row>
    <row r="879" spans="1:4" ht="40.5" x14ac:dyDescent="0.25">
      <c r="A879" s="557">
        <v>89288</v>
      </c>
      <c r="B879" s="560" t="s">
        <v>12923</v>
      </c>
      <c r="C879" s="557" t="s">
        <v>1389</v>
      </c>
      <c r="D879" s="557">
        <v>70.92</v>
      </c>
    </row>
    <row r="880" spans="1:4" ht="40.5" x14ac:dyDescent="0.25">
      <c r="A880" s="557">
        <v>89289</v>
      </c>
      <c r="B880" s="560" t="s">
        <v>12924</v>
      </c>
      <c r="C880" s="557" t="s">
        <v>1389</v>
      </c>
      <c r="D880" s="557">
        <v>72.17</v>
      </c>
    </row>
    <row r="881" spans="1:4" ht="40.5" x14ac:dyDescent="0.25">
      <c r="A881" s="557">
        <v>89290</v>
      </c>
      <c r="B881" s="560" t="s">
        <v>12925</v>
      </c>
      <c r="C881" s="557" t="s">
        <v>1389</v>
      </c>
      <c r="D881" s="557">
        <v>86.05</v>
      </c>
    </row>
    <row r="882" spans="1:4" ht="40.5" x14ac:dyDescent="0.25">
      <c r="A882" s="557">
        <v>89291</v>
      </c>
      <c r="B882" s="560" t="s">
        <v>12926</v>
      </c>
      <c r="C882" s="557" t="s">
        <v>1389</v>
      </c>
      <c r="D882" s="557">
        <v>87.44</v>
      </c>
    </row>
    <row r="883" spans="1:4" ht="40.5" x14ac:dyDescent="0.25">
      <c r="A883" s="557">
        <v>89292</v>
      </c>
      <c r="B883" s="560" t="s">
        <v>12927</v>
      </c>
      <c r="C883" s="557" t="s">
        <v>1389</v>
      </c>
      <c r="D883" s="557">
        <v>79.2</v>
      </c>
    </row>
    <row r="884" spans="1:4" ht="40.5" x14ac:dyDescent="0.25">
      <c r="A884" s="557">
        <v>89293</v>
      </c>
      <c r="B884" s="560" t="s">
        <v>12928</v>
      </c>
      <c r="C884" s="557" t="s">
        <v>1389</v>
      </c>
      <c r="D884" s="557">
        <v>80.59</v>
      </c>
    </row>
    <row r="885" spans="1:4" ht="40.5" x14ac:dyDescent="0.25">
      <c r="A885" s="557">
        <v>89294</v>
      </c>
      <c r="B885" s="560" t="s">
        <v>12929</v>
      </c>
      <c r="C885" s="557" t="s">
        <v>1389</v>
      </c>
      <c r="D885" s="557">
        <v>93.68</v>
      </c>
    </row>
    <row r="886" spans="1:4" ht="40.5" x14ac:dyDescent="0.25">
      <c r="A886" s="557">
        <v>89295</v>
      </c>
      <c r="B886" s="560" t="s">
        <v>12930</v>
      </c>
      <c r="C886" s="557" t="s">
        <v>1389</v>
      </c>
      <c r="D886" s="557">
        <v>95.07</v>
      </c>
    </row>
    <row r="887" spans="1:4" ht="40.5" x14ac:dyDescent="0.25">
      <c r="A887" s="557">
        <v>89296</v>
      </c>
      <c r="B887" s="560" t="s">
        <v>12931</v>
      </c>
      <c r="C887" s="557" t="s">
        <v>1389</v>
      </c>
      <c r="D887" s="557">
        <v>83.3</v>
      </c>
    </row>
    <row r="888" spans="1:4" ht="40.5" x14ac:dyDescent="0.25">
      <c r="A888" s="557">
        <v>89297</v>
      </c>
      <c r="B888" s="560" t="s">
        <v>12932</v>
      </c>
      <c r="C888" s="557" t="s">
        <v>1389</v>
      </c>
      <c r="D888" s="557">
        <v>84.69</v>
      </c>
    </row>
    <row r="889" spans="1:4" ht="40.5" x14ac:dyDescent="0.25">
      <c r="A889" s="557">
        <v>89298</v>
      </c>
      <c r="B889" s="560" t="s">
        <v>12933</v>
      </c>
      <c r="C889" s="557" t="s">
        <v>1389</v>
      </c>
      <c r="D889" s="557">
        <v>88.57</v>
      </c>
    </row>
    <row r="890" spans="1:4" ht="40.5" x14ac:dyDescent="0.25">
      <c r="A890" s="557">
        <v>89299</v>
      </c>
      <c r="B890" s="560" t="s">
        <v>12934</v>
      </c>
      <c r="C890" s="557" t="s">
        <v>1389</v>
      </c>
      <c r="D890" s="557">
        <v>90.33</v>
      </c>
    </row>
    <row r="891" spans="1:4" ht="54" x14ac:dyDescent="0.25">
      <c r="A891" s="557">
        <v>89300</v>
      </c>
      <c r="B891" s="560" t="s">
        <v>12935</v>
      </c>
      <c r="C891" s="557" t="s">
        <v>1389</v>
      </c>
      <c r="D891" s="557">
        <v>81.739999999999995</v>
      </c>
    </row>
    <row r="892" spans="1:4" ht="54" x14ac:dyDescent="0.25">
      <c r="A892" s="557">
        <v>89301</v>
      </c>
      <c r="B892" s="560" t="s">
        <v>12936</v>
      </c>
      <c r="C892" s="557" t="s">
        <v>1389</v>
      </c>
      <c r="D892" s="557">
        <v>83.5</v>
      </c>
    </row>
    <row r="893" spans="1:4" ht="40.5" x14ac:dyDescent="0.25">
      <c r="A893" s="557">
        <v>89302</v>
      </c>
      <c r="B893" s="560" t="s">
        <v>12937</v>
      </c>
      <c r="C893" s="557" t="s">
        <v>1389</v>
      </c>
      <c r="D893" s="557">
        <v>97.78</v>
      </c>
    </row>
    <row r="894" spans="1:4" ht="40.5" x14ac:dyDescent="0.25">
      <c r="A894" s="557">
        <v>89303</v>
      </c>
      <c r="B894" s="560" t="s">
        <v>12938</v>
      </c>
      <c r="C894" s="557" t="s">
        <v>1389</v>
      </c>
      <c r="D894" s="557">
        <v>99.54</v>
      </c>
    </row>
    <row r="895" spans="1:4" ht="54" x14ac:dyDescent="0.25">
      <c r="A895" s="557">
        <v>89304</v>
      </c>
      <c r="B895" s="560" t="s">
        <v>12939</v>
      </c>
      <c r="C895" s="557" t="s">
        <v>1389</v>
      </c>
      <c r="D895" s="557">
        <v>87.09</v>
      </c>
    </row>
    <row r="896" spans="1:4" ht="54" x14ac:dyDescent="0.25">
      <c r="A896" s="557">
        <v>89305</v>
      </c>
      <c r="B896" s="560" t="s">
        <v>12940</v>
      </c>
      <c r="C896" s="557" t="s">
        <v>1389</v>
      </c>
      <c r="D896" s="557">
        <v>88.85</v>
      </c>
    </row>
    <row r="897" spans="1:4" ht="40.5" x14ac:dyDescent="0.25">
      <c r="A897" s="557">
        <v>89306</v>
      </c>
      <c r="B897" s="560" t="s">
        <v>12941</v>
      </c>
      <c r="C897" s="557" t="s">
        <v>1389</v>
      </c>
      <c r="D897" s="557">
        <v>100.12</v>
      </c>
    </row>
    <row r="898" spans="1:4" ht="40.5" x14ac:dyDescent="0.25">
      <c r="A898" s="557">
        <v>89307</v>
      </c>
      <c r="B898" s="560" t="s">
        <v>12942</v>
      </c>
      <c r="C898" s="557" t="s">
        <v>1389</v>
      </c>
      <c r="D898" s="557">
        <v>102.08</v>
      </c>
    </row>
    <row r="899" spans="1:4" ht="54" x14ac:dyDescent="0.25">
      <c r="A899" s="557">
        <v>89308</v>
      </c>
      <c r="B899" s="560" t="s">
        <v>12943</v>
      </c>
      <c r="C899" s="557" t="s">
        <v>1389</v>
      </c>
      <c r="D899" s="557">
        <v>93.26</v>
      </c>
    </row>
    <row r="900" spans="1:4" ht="54" x14ac:dyDescent="0.25">
      <c r="A900" s="557">
        <v>89309</v>
      </c>
      <c r="B900" s="560" t="s">
        <v>12944</v>
      </c>
      <c r="C900" s="557" t="s">
        <v>1389</v>
      </c>
      <c r="D900" s="557">
        <v>95.22</v>
      </c>
    </row>
    <row r="901" spans="1:4" ht="40.5" x14ac:dyDescent="0.25">
      <c r="A901" s="557">
        <v>89310</v>
      </c>
      <c r="B901" s="560" t="s">
        <v>12945</v>
      </c>
      <c r="C901" s="557" t="s">
        <v>1389</v>
      </c>
      <c r="D901" s="557">
        <v>114.54</v>
      </c>
    </row>
    <row r="902" spans="1:4" ht="40.5" x14ac:dyDescent="0.25">
      <c r="A902" s="557">
        <v>89311</v>
      </c>
      <c r="B902" s="560" t="s">
        <v>12946</v>
      </c>
      <c r="C902" s="557" t="s">
        <v>1389</v>
      </c>
      <c r="D902" s="557">
        <v>116.5</v>
      </c>
    </row>
    <row r="903" spans="1:4" ht="54" x14ac:dyDescent="0.25">
      <c r="A903" s="557">
        <v>89312</v>
      </c>
      <c r="B903" s="560" t="s">
        <v>12947</v>
      </c>
      <c r="C903" s="557" t="s">
        <v>1389</v>
      </c>
      <c r="D903" s="557">
        <v>99.8</v>
      </c>
    </row>
    <row r="904" spans="1:4" ht="54" x14ac:dyDescent="0.25">
      <c r="A904" s="557">
        <v>89313</v>
      </c>
      <c r="B904" s="560" t="s">
        <v>12948</v>
      </c>
      <c r="C904" s="557" t="s">
        <v>1389</v>
      </c>
      <c r="D904" s="557">
        <v>101.76</v>
      </c>
    </row>
    <row r="905" spans="1:4" ht="27" x14ac:dyDescent="0.25">
      <c r="A905" s="557">
        <v>89349</v>
      </c>
      <c r="B905" s="560" t="s">
        <v>18797</v>
      </c>
      <c r="C905" s="557" t="s">
        <v>18</v>
      </c>
      <c r="D905" s="557">
        <v>33.880000000000003</v>
      </c>
    </row>
    <row r="906" spans="1:4" ht="27" x14ac:dyDescent="0.25">
      <c r="A906" s="557">
        <v>89351</v>
      </c>
      <c r="B906" s="560" t="s">
        <v>18798</v>
      </c>
      <c r="C906" s="557" t="s">
        <v>18</v>
      </c>
      <c r="D906" s="557">
        <v>41.64</v>
      </c>
    </row>
    <row r="907" spans="1:4" ht="27" x14ac:dyDescent="0.25">
      <c r="A907" s="557">
        <v>89352</v>
      </c>
      <c r="B907" s="560" t="s">
        <v>18799</v>
      </c>
      <c r="C907" s="557" t="s">
        <v>18</v>
      </c>
      <c r="D907" s="557">
        <v>46.35</v>
      </c>
    </row>
    <row r="908" spans="1:4" ht="27" x14ac:dyDescent="0.25">
      <c r="A908" s="557">
        <v>89353</v>
      </c>
      <c r="B908" s="560" t="s">
        <v>18800</v>
      </c>
      <c r="C908" s="557" t="s">
        <v>18</v>
      </c>
      <c r="D908" s="557">
        <v>50.57</v>
      </c>
    </row>
    <row r="909" spans="1:4" ht="27" x14ac:dyDescent="0.25">
      <c r="A909" s="557">
        <v>89354</v>
      </c>
      <c r="B909" s="560" t="s">
        <v>18801</v>
      </c>
      <c r="C909" s="557" t="s">
        <v>18</v>
      </c>
      <c r="D909" s="557">
        <v>431.71</v>
      </c>
    </row>
    <row r="910" spans="1:4" ht="27" x14ac:dyDescent="0.25">
      <c r="A910" s="557">
        <v>89355</v>
      </c>
      <c r="B910" s="560" t="s">
        <v>18802</v>
      </c>
      <c r="C910" s="557" t="s">
        <v>61</v>
      </c>
      <c r="D910" s="557">
        <v>20.98</v>
      </c>
    </row>
    <row r="911" spans="1:4" ht="27" x14ac:dyDescent="0.25">
      <c r="A911" s="557">
        <v>89356</v>
      </c>
      <c r="B911" s="560" t="s">
        <v>18803</v>
      </c>
      <c r="C911" s="557" t="s">
        <v>61</v>
      </c>
      <c r="D911" s="557">
        <v>24.16</v>
      </c>
    </row>
    <row r="912" spans="1:4" ht="27" x14ac:dyDescent="0.25">
      <c r="A912" s="557">
        <v>89357</v>
      </c>
      <c r="B912" s="560" t="s">
        <v>18804</v>
      </c>
      <c r="C912" s="557" t="s">
        <v>61</v>
      </c>
      <c r="D912" s="557">
        <v>34.35</v>
      </c>
    </row>
    <row r="913" spans="1:4" ht="27" x14ac:dyDescent="0.25">
      <c r="A913" s="557">
        <v>89358</v>
      </c>
      <c r="B913" s="560" t="s">
        <v>18805</v>
      </c>
      <c r="C913" s="557" t="s">
        <v>18</v>
      </c>
      <c r="D913" s="557">
        <v>7.77</v>
      </c>
    </row>
    <row r="914" spans="1:4" ht="27" x14ac:dyDescent="0.25">
      <c r="A914" s="557">
        <v>89359</v>
      </c>
      <c r="B914" s="560" t="s">
        <v>18806</v>
      </c>
      <c r="C914" s="557" t="s">
        <v>18</v>
      </c>
      <c r="D914" s="557">
        <v>8.48</v>
      </c>
    </row>
    <row r="915" spans="1:4" ht="27" x14ac:dyDescent="0.25">
      <c r="A915" s="557">
        <v>89360</v>
      </c>
      <c r="B915" s="560" t="s">
        <v>18807</v>
      </c>
      <c r="C915" s="557" t="s">
        <v>18</v>
      </c>
      <c r="D915" s="557">
        <v>9.77</v>
      </c>
    </row>
    <row r="916" spans="1:4" ht="27" x14ac:dyDescent="0.25">
      <c r="A916" s="557">
        <v>89361</v>
      </c>
      <c r="B916" s="560" t="s">
        <v>18808</v>
      </c>
      <c r="C916" s="557" t="s">
        <v>18</v>
      </c>
      <c r="D916" s="557">
        <v>9.86</v>
      </c>
    </row>
    <row r="917" spans="1:4" ht="27" x14ac:dyDescent="0.25">
      <c r="A917" s="557">
        <v>89362</v>
      </c>
      <c r="B917" s="560" t="s">
        <v>18809</v>
      </c>
      <c r="C917" s="557" t="s">
        <v>18</v>
      </c>
      <c r="D917" s="557">
        <v>9.23</v>
      </c>
    </row>
    <row r="918" spans="1:4" ht="27" x14ac:dyDescent="0.25">
      <c r="A918" s="557">
        <v>89363</v>
      </c>
      <c r="B918" s="560" t="s">
        <v>18810</v>
      </c>
      <c r="C918" s="557" t="s">
        <v>18</v>
      </c>
      <c r="D918" s="557">
        <v>10.24</v>
      </c>
    </row>
    <row r="919" spans="1:4" ht="27" x14ac:dyDescent="0.25">
      <c r="A919" s="557">
        <v>89364</v>
      </c>
      <c r="B919" s="560" t="s">
        <v>18811</v>
      </c>
      <c r="C919" s="557" t="s">
        <v>18</v>
      </c>
      <c r="D919" s="557">
        <v>12.19</v>
      </c>
    </row>
    <row r="920" spans="1:4" ht="27" x14ac:dyDescent="0.25">
      <c r="A920" s="557">
        <v>89365</v>
      </c>
      <c r="B920" s="560" t="s">
        <v>18812</v>
      </c>
      <c r="C920" s="557" t="s">
        <v>18</v>
      </c>
      <c r="D920" s="557">
        <v>11.49</v>
      </c>
    </row>
    <row r="921" spans="1:4" ht="27" x14ac:dyDescent="0.25">
      <c r="A921" s="557">
        <v>89366</v>
      </c>
      <c r="B921" s="560" t="s">
        <v>18813</v>
      </c>
      <c r="C921" s="557" t="s">
        <v>18</v>
      </c>
      <c r="D921" s="557">
        <v>18.25</v>
      </c>
    </row>
    <row r="922" spans="1:4" ht="27" x14ac:dyDescent="0.25">
      <c r="A922" s="557">
        <v>89367</v>
      </c>
      <c r="B922" s="560" t="s">
        <v>18814</v>
      </c>
      <c r="C922" s="557" t="s">
        <v>18</v>
      </c>
      <c r="D922" s="557">
        <v>13.21</v>
      </c>
    </row>
    <row r="923" spans="1:4" ht="27" x14ac:dyDescent="0.25">
      <c r="A923" s="557">
        <v>89368</v>
      </c>
      <c r="B923" s="560" t="s">
        <v>18815</v>
      </c>
      <c r="C923" s="557" t="s">
        <v>18</v>
      </c>
      <c r="D923" s="557">
        <v>15.47</v>
      </c>
    </row>
    <row r="924" spans="1:4" ht="27" x14ac:dyDescent="0.25">
      <c r="A924" s="557">
        <v>89369</v>
      </c>
      <c r="B924" s="560" t="s">
        <v>18816</v>
      </c>
      <c r="C924" s="557" t="s">
        <v>18</v>
      </c>
      <c r="D924" s="557">
        <v>18.510000000000002</v>
      </c>
    </row>
    <row r="925" spans="1:4" ht="27" x14ac:dyDescent="0.25">
      <c r="A925" s="557">
        <v>89370</v>
      </c>
      <c r="B925" s="560" t="s">
        <v>18817</v>
      </c>
      <c r="C925" s="557" t="s">
        <v>18</v>
      </c>
      <c r="D925" s="557">
        <v>15.9</v>
      </c>
    </row>
    <row r="926" spans="1:4" ht="27" x14ac:dyDescent="0.25">
      <c r="A926" s="557">
        <v>89371</v>
      </c>
      <c r="B926" s="560" t="s">
        <v>18818</v>
      </c>
      <c r="C926" s="557" t="s">
        <v>18</v>
      </c>
      <c r="D926" s="557">
        <v>5.9</v>
      </c>
    </row>
    <row r="927" spans="1:4" ht="27" x14ac:dyDescent="0.25">
      <c r="A927" s="557">
        <v>89372</v>
      </c>
      <c r="B927" s="560" t="s">
        <v>18819</v>
      </c>
      <c r="C927" s="557" t="s">
        <v>18</v>
      </c>
      <c r="D927" s="557">
        <v>18.829999999999998</v>
      </c>
    </row>
    <row r="928" spans="1:4" ht="27" x14ac:dyDescent="0.25">
      <c r="A928" s="557">
        <v>89373</v>
      </c>
      <c r="B928" s="560" t="s">
        <v>18820</v>
      </c>
      <c r="C928" s="557" t="s">
        <v>18</v>
      </c>
      <c r="D928" s="557">
        <v>7.22</v>
      </c>
    </row>
    <row r="929" spans="1:4" ht="27" x14ac:dyDescent="0.25">
      <c r="A929" s="557">
        <v>89374</v>
      </c>
      <c r="B929" s="560" t="s">
        <v>18821</v>
      </c>
      <c r="C929" s="557" t="s">
        <v>18</v>
      </c>
      <c r="D929" s="557">
        <v>11.34</v>
      </c>
    </row>
    <row r="930" spans="1:4" ht="27" x14ac:dyDescent="0.25">
      <c r="A930" s="557">
        <v>89375</v>
      </c>
      <c r="B930" s="560" t="s">
        <v>18822</v>
      </c>
      <c r="C930" s="557" t="s">
        <v>18</v>
      </c>
      <c r="D930" s="557">
        <v>13.6</v>
      </c>
    </row>
    <row r="931" spans="1:4" ht="40.5" x14ac:dyDescent="0.25">
      <c r="A931" s="557">
        <v>89376</v>
      </c>
      <c r="B931" s="560" t="s">
        <v>18823</v>
      </c>
      <c r="C931" s="557" t="s">
        <v>18</v>
      </c>
      <c r="D931" s="557">
        <v>5.62</v>
      </c>
    </row>
    <row r="932" spans="1:4" ht="27" x14ac:dyDescent="0.25">
      <c r="A932" s="557">
        <v>89377</v>
      </c>
      <c r="B932" s="560" t="s">
        <v>18824</v>
      </c>
      <c r="C932" s="557" t="s">
        <v>18</v>
      </c>
      <c r="D932" s="557">
        <v>11.36</v>
      </c>
    </row>
    <row r="933" spans="1:4" ht="27" x14ac:dyDescent="0.25">
      <c r="A933" s="557">
        <v>89378</v>
      </c>
      <c r="B933" s="560" t="s">
        <v>18825</v>
      </c>
      <c r="C933" s="557" t="s">
        <v>18</v>
      </c>
      <c r="D933" s="557">
        <v>6.92</v>
      </c>
    </row>
    <row r="934" spans="1:4" ht="27" x14ac:dyDescent="0.25">
      <c r="A934" s="557">
        <v>89379</v>
      </c>
      <c r="B934" s="560" t="s">
        <v>12978</v>
      </c>
      <c r="C934" s="557" t="s">
        <v>18</v>
      </c>
      <c r="D934" s="557">
        <v>22.07</v>
      </c>
    </row>
    <row r="935" spans="1:4" ht="27" x14ac:dyDescent="0.25">
      <c r="A935" s="557">
        <v>89380</v>
      </c>
      <c r="B935" s="560" t="s">
        <v>18826</v>
      </c>
      <c r="C935" s="557" t="s">
        <v>18</v>
      </c>
      <c r="D935" s="557">
        <v>10.57</v>
      </c>
    </row>
    <row r="936" spans="1:4" ht="27" x14ac:dyDescent="0.25">
      <c r="A936" s="557">
        <v>89381</v>
      </c>
      <c r="B936" s="560" t="s">
        <v>18827</v>
      </c>
      <c r="C936" s="557" t="s">
        <v>18</v>
      </c>
      <c r="D936" s="557">
        <v>14.01</v>
      </c>
    </row>
    <row r="937" spans="1:4" ht="27" x14ac:dyDescent="0.25">
      <c r="A937" s="557">
        <v>89382</v>
      </c>
      <c r="B937" s="560" t="s">
        <v>18828</v>
      </c>
      <c r="C937" s="557" t="s">
        <v>18</v>
      </c>
      <c r="D937" s="557">
        <v>16.34</v>
      </c>
    </row>
    <row r="938" spans="1:4" ht="40.5" x14ac:dyDescent="0.25">
      <c r="A938" s="557">
        <v>89383</v>
      </c>
      <c r="B938" s="560" t="s">
        <v>18829</v>
      </c>
      <c r="C938" s="557" t="s">
        <v>18</v>
      </c>
      <c r="D938" s="557">
        <v>6.55</v>
      </c>
    </row>
    <row r="939" spans="1:4" ht="27" x14ac:dyDescent="0.25">
      <c r="A939" s="557">
        <v>89384</v>
      </c>
      <c r="B939" s="560" t="s">
        <v>18830</v>
      </c>
      <c r="C939" s="557" t="s">
        <v>18</v>
      </c>
      <c r="D939" s="557">
        <v>14.63</v>
      </c>
    </row>
    <row r="940" spans="1:4" ht="27" x14ac:dyDescent="0.25">
      <c r="A940" s="557">
        <v>89385</v>
      </c>
      <c r="B940" s="560" t="s">
        <v>18831</v>
      </c>
      <c r="C940" s="557" t="s">
        <v>18</v>
      </c>
      <c r="D940" s="557">
        <v>7.37</v>
      </c>
    </row>
    <row r="941" spans="1:4" ht="27" x14ac:dyDescent="0.25">
      <c r="A941" s="557">
        <v>89386</v>
      </c>
      <c r="B941" s="560" t="s">
        <v>18832</v>
      </c>
      <c r="C941" s="557" t="s">
        <v>18</v>
      </c>
      <c r="D941" s="557">
        <v>9.75</v>
      </c>
    </row>
    <row r="942" spans="1:4" ht="27" x14ac:dyDescent="0.25">
      <c r="A942" s="557">
        <v>89387</v>
      </c>
      <c r="B942" s="560" t="s">
        <v>18833</v>
      </c>
      <c r="C942" s="557" t="s">
        <v>18</v>
      </c>
      <c r="D942" s="557">
        <v>35.93</v>
      </c>
    </row>
    <row r="943" spans="1:4" ht="27" x14ac:dyDescent="0.25">
      <c r="A943" s="557">
        <v>89389</v>
      </c>
      <c r="B943" s="560" t="s">
        <v>18834</v>
      </c>
      <c r="C943" s="557" t="s">
        <v>18</v>
      </c>
      <c r="D943" s="557">
        <v>12.41</v>
      </c>
    </row>
    <row r="944" spans="1:4" ht="27" x14ac:dyDescent="0.25">
      <c r="A944" s="557">
        <v>89390</v>
      </c>
      <c r="B944" s="560" t="s">
        <v>18835</v>
      </c>
      <c r="C944" s="557" t="s">
        <v>18</v>
      </c>
      <c r="D944" s="557">
        <v>24.81</v>
      </c>
    </row>
    <row r="945" spans="1:4" ht="40.5" x14ac:dyDescent="0.25">
      <c r="A945" s="557">
        <v>89391</v>
      </c>
      <c r="B945" s="560" t="s">
        <v>18836</v>
      </c>
      <c r="C945" s="557" t="s">
        <v>18</v>
      </c>
      <c r="D945" s="557">
        <v>8.85</v>
      </c>
    </row>
    <row r="946" spans="1:4" ht="27" x14ac:dyDescent="0.25">
      <c r="A946" s="557">
        <v>89392</v>
      </c>
      <c r="B946" s="560" t="s">
        <v>18837</v>
      </c>
      <c r="C946" s="557" t="s">
        <v>18</v>
      </c>
      <c r="D946" s="557">
        <v>28.81</v>
      </c>
    </row>
    <row r="947" spans="1:4" ht="27" x14ac:dyDescent="0.25">
      <c r="A947" s="557">
        <v>89393</v>
      </c>
      <c r="B947" s="560" t="s">
        <v>18838</v>
      </c>
      <c r="C947" s="557" t="s">
        <v>18</v>
      </c>
      <c r="D947" s="557">
        <v>10.87</v>
      </c>
    </row>
    <row r="948" spans="1:4" ht="40.5" x14ac:dyDescent="0.25">
      <c r="A948" s="557">
        <v>89394</v>
      </c>
      <c r="B948" s="560" t="s">
        <v>18839</v>
      </c>
      <c r="C948" s="557" t="s">
        <v>18</v>
      </c>
      <c r="D948" s="557">
        <v>20.84</v>
      </c>
    </row>
    <row r="949" spans="1:4" ht="27" x14ac:dyDescent="0.25">
      <c r="A949" s="557">
        <v>89395</v>
      </c>
      <c r="B949" s="560" t="s">
        <v>18840</v>
      </c>
      <c r="C949" s="557" t="s">
        <v>18</v>
      </c>
      <c r="D949" s="557">
        <v>12.78</v>
      </c>
    </row>
    <row r="950" spans="1:4" ht="40.5" x14ac:dyDescent="0.25">
      <c r="A950" s="557">
        <v>89396</v>
      </c>
      <c r="B950" s="560" t="s">
        <v>18841</v>
      </c>
      <c r="C950" s="557" t="s">
        <v>18</v>
      </c>
      <c r="D950" s="557">
        <v>22.83</v>
      </c>
    </row>
    <row r="951" spans="1:4" ht="27" x14ac:dyDescent="0.25">
      <c r="A951" s="557">
        <v>89397</v>
      </c>
      <c r="B951" s="560" t="s">
        <v>18842</v>
      </c>
      <c r="C951" s="557" t="s">
        <v>18</v>
      </c>
      <c r="D951" s="557">
        <v>15.38</v>
      </c>
    </row>
    <row r="952" spans="1:4" ht="27" x14ac:dyDescent="0.25">
      <c r="A952" s="557">
        <v>89398</v>
      </c>
      <c r="B952" s="560" t="s">
        <v>18843</v>
      </c>
      <c r="C952" s="557" t="s">
        <v>18</v>
      </c>
      <c r="D952" s="557">
        <v>18.57</v>
      </c>
    </row>
    <row r="953" spans="1:4" ht="40.5" x14ac:dyDescent="0.25">
      <c r="A953" s="557">
        <v>89399</v>
      </c>
      <c r="B953" s="560" t="s">
        <v>18844</v>
      </c>
      <c r="C953" s="557" t="s">
        <v>18</v>
      </c>
      <c r="D953" s="557">
        <v>27.91</v>
      </c>
    </row>
    <row r="954" spans="1:4" ht="27" x14ac:dyDescent="0.25">
      <c r="A954" s="557">
        <v>89400</v>
      </c>
      <c r="B954" s="560" t="s">
        <v>18845</v>
      </c>
      <c r="C954" s="557" t="s">
        <v>18</v>
      </c>
      <c r="D954" s="557">
        <v>21.21</v>
      </c>
    </row>
    <row r="955" spans="1:4" ht="27" x14ac:dyDescent="0.25">
      <c r="A955" s="557">
        <v>89401</v>
      </c>
      <c r="B955" s="560" t="s">
        <v>18846</v>
      </c>
      <c r="C955" s="557" t="s">
        <v>61</v>
      </c>
      <c r="D955" s="557">
        <v>11.69</v>
      </c>
    </row>
    <row r="956" spans="1:4" ht="27" x14ac:dyDescent="0.25">
      <c r="A956" s="557">
        <v>89402</v>
      </c>
      <c r="B956" s="560" t="s">
        <v>18847</v>
      </c>
      <c r="C956" s="557" t="s">
        <v>61</v>
      </c>
      <c r="D956" s="557">
        <v>13.41</v>
      </c>
    </row>
    <row r="957" spans="1:4" ht="27" x14ac:dyDescent="0.25">
      <c r="A957" s="557">
        <v>89403</v>
      </c>
      <c r="B957" s="560" t="s">
        <v>18848</v>
      </c>
      <c r="C957" s="557" t="s">
        <v>61</v>
      </c>
      <c r="D957" s="557">
        <v>21.53</v>
      </c>
    </row>
    <row r="958" spans="1:4" ht="27" x14ac:dyDescent="0.25">
      <c r="A958" s="557">
        <v>89404</v>
      </c>
      <c r="B958" s="560" t="s">
        <v>18849</v>
      </c>
      <c r="C958" s="557" t="s">
        <v>18</v>
      </c>
      <c r="D958" s="557">
        <v>7.1</v>
      </c>
    </row>
    <row r="959" spans="1:4" ht="27" x14ac:dyDescent="0.25">
      <c r="A959" s="557">
        <v>89405</v>
      </c>
      <c r="B959" s="560" t="s">
        <v>18850</v>
      </c>
      <c r="C959" s="557" t="s">
        <v>18</v>
      </c>
      <c r="D959" s="557">
        <v>7.81</v>
      </c>
    </row>
    <row r="960" spans="1:4" ht="27" x14ac:dyDescent="0.25">
      <c r="A960" s="557">
        <v>89406</v>
      </c>
      <c r="B960" s="560" t="s">
        <v>18851</v>
      </c>
      <c r="C960" s="557" t="s">
        <v>18</v>
      </c>
      <c r="D960" s="557">
        <v>9.1</v>
      </c>
    </row>
    <row r="961" spans="1:4" ht="27" x14ac:dyDescent="0.25">
      <c r="A961" s="557">
        <v>89407</v>
      </c>
      <c r="B961" s="560" t="s">
        <v>18852</v>
      </c>
      <c r="C961" s="557" t="s">
        <v>18</v>
      </c>
      <c r="D961" s="557">
        <v>9.19</v>
      </c>
    </row>
    <row r="962" spans="1:4" ht="27" x14ac:dyDescent="0.25">
      <c r="A962" s="557">
        <v>89408</v>
      </c>
      <c r="B962" s="560" t="s">
        <v>18853</v>
      </c>
      <c r="C962" s="557" t="s">
        <v>18</v>
      </c>
      <c r="D962" s="557">
        <v>8.4600000000000009</v>
      </c>
    </row>
    <row r="963" spans="1:4" ht="27" x14ac:dyDescent="0.25">
      <c r="A963" s="557">
        <v>89409</v>
      </c>
      <c r="B963" s="560" t="s">
        <v>18854</v>
      </c>
      <c r="C963" s="557" t="s">
        <v>18</v>
      </c>
      <c r="D963" s="557">
        <v>9.4700000000000006</v>
      </c>
    </row>
    <row r="964" spans="1:4" ht="27" x14ac:dyDescent="0.25">
      <c r="A964" s="557">
        <v>89410</v>
      </c>
      <c r="B964" s="560" t="s">
        <v>18855</v>
      </c>
      <c r="C964" s="557" t="s">
        <v>18</v>
      </c>
      <c r="D964" s="557">
        <v>11.42</v>
      </c>
    </row>
    <row r="965" spans="1:4" ht="27" x14ac:dyDescent="0.25">
      <c r="A965" s="557">
        <v>89411</v>
      </c>
      <c r="B965" s="560" t="s">
        <v>18856</v>
      </c>
      <c r="C965" s="557" t="s">
        <v>18</v>
      </c>
      <c r="D965" s="557">
        <v>10.72</v>
      </c>
    </row>
    <row r="966" spans="1:4" ht="27" x14ac:dyDescent="0.25">
      <c r="A966" s="557">
        <v>89412</v>
      </c>
      <c r="B966" s="560" t="s">
        <v>18857</v>
      </c>
      <c r="C966" s="557" t="s">
        <v>18</v>
      </c>
      <c r="D966" s="557">
        <v>10.11</v>
      </c>
    </row>
    <row r="967" spans="1:4" ht="27" x14ac:dyDescent="0.25">
      <c r="A967" s="557">
        <v>89413</v>
      </c>
      <c r="B967" s="560" t="s">
        <v>18858</v>
      </c>
      <c r="C967" s="557" t="s">
        <v>18</v>
      </c>
      <c r="D967" s="557">
        <v>12.28</v>
      </c>
    </row>
    <row r="968" spans="1:4" ht="27" x14ac:dyDescent="0.25">
      <c r="A968" s="557">
        <v>89414</v>
      </c>
      <c r="B968" s="560" t="s">
        <v>18859</v>
      </c>
      <c r="C968" s="557" t="s">
        <v>18</v>
      </c>
      <c r="D968" s="557">
        <v>14.54</v>
      </c>
    </row>
    <row r="969" spans="1:4" ht="27" x14ac:dyDescent="0.25">
      <c r="A969" s="557">
        <v>89415</v>
      </c>
      <c r="B969" s="560" t="s">
        <v>18860</v>
      </c>
      <c r="C969" s="557" t="s">
        <v>18</v>
      </c>
      <c r="D969" s="557">
        <v>17.579999999999998</v>
      </c>
    </row>
    <row r="970" spans="1:4" ht="27" x14ac:dyDescent="0.25">
      <c r="A970" s="557">
        <v>89416</v>
      </c>
      <c r="B970" s="560" t="s">
        <v>18861</v>
      </c>
      <c r="C970" s="557" t="s">
        <v>18</v>
      </c>
      <c r="D970" s="557">
        <v>14.97</v>
      </c>
    </row>
    <row r="971" spans="1:4" ht="27" x14ac:dyDescent="0.25">
      <c r="A971" s="557">
        <v>89417</v>
      </c>
      <c r="B971" s="560" t="s">
        <v>18862</v>
      </c>
      <c r="C971" s="557" t="s">
        <v>18</v>
      </c>
      <c r="D971" s="557">
        <v>5.45</v>
      </c>
    </row>
    <row r="972" spans="1:4" ht="27" x14ac:dyDescent="0.25">
      <c r="A972" s="557">
        <v>89418</v>
      </c>
      <c r="B972" s="560" t="s">
        <v>18863</v>
      </c>
      <c r="C972" s="557" t="s">
        <v>18</v>
      </c>
      <c r="D972" s="557">
        <v>18.38</v>
      </c>
    </row>
    <row r="973" spans="1:4" ht="27" x14ac:dyDescent="0.25">
      <c r="A973" s="557">
        <v>89419</v>
      </c>
      <c r="B973" s="560" t="s">
        <v>18864</v>
      </c>
      <c r="C973" s="557" t="s">
        <v>18</v>
      </c>
      <c r="D973" s="557">
        <v>6.73</v>
      </c>
    </row>
    <row r="974" spans="1:4" ht="27" x14ac:dyDescent="0.25">
      <c r="A974" s="557">
        <v>89421</v>
      </c>
      <c r="B974" s="560" t="s">
        <v>18865</v>
      </c>
      <c r="C974" s="557" t="s">
        <v>18</v>
      </c>
      <c r="D974" s="557">
        <v>13.15</v>
      </c>
    </row>
    <row r="975" spans="1:4" ht="27" x14ac:dyDescent="0.25">
      <c r="A975" s="557">
        <v>89423</v>
      </c>
      <c r="B975" s="560" t="s">
        <v>18866</v>
      </c>
      <c r="C975" s="557" t="s">
        <v>18</v>
      </c>
      <c r="D975" s="557">
        <v>10.91</v>
      </c>
    </row>
    <row r="976" spans="1:4" ht="27" x14ac:dyDescent="0.25">
      <c r="A976" s="557">
        <v>89424</v>
      </c>
      <c r="B976" s="560" t="s">
        <v>18867</v>
      </c>
      <c r="C976" s="557" t="s">
        <v>18</v>
      </c>
      <c r="D976" s="557">
        <v>6.4</v>
      </c>
    </row>
    <row r="977" spans="1:4" ht="27" x14ac:dyDescent="0.25">
      <c r="A977" s="557">
        <v>89425</v>
      </c>
      <c r="B977" s="560" t="s">
        <v>18868</v>
      </c>
      <c r="C977" s="557" t="s">
        <v>18</v>
      </c>
      <c r="D977" s="557">
        <v>21.55</v>
      </c>
    </row>
    <row r="978" spans="1:4" ht="27" x14ac:dyDescent="0.25">
      <c r="A978" s="557">
        <v>89426</v>
      </c>
      <c r="B978" s="560" t="s">
        <v>18869</v>
      </c>
      <c r="C978" s="557" t="s">
        <v>18</v>
      </c>
      <c r="D978" s="557">
        <v>10</v>
      </c>
    </row>
    <row r="979" spans="1:4" ht="27" x14ac:dyDescent="0.25">
      <c r="A979" s="557">
        <v>89427</v>
      </c>
      <c r="B979" s="560" t="s">
        <v>18870</v>
      </c>
      <c r="C979" s="557" t="s">
        <v>18</v>
      </c>
      <c r="D979" s="557">
        <v>13.52</v>
      </c>
    </row>
    <row r="980" spans="1:4" ht="27" x14ac:dyDescent="0.25">
      <c r="A980" s="557">
        <v>89428</v>
      </c>
      <c r="B980" s="560" t="s">
        <v>18871</v>
      </c>
      <c r="C980" s="557" t="s">
        <v>18</v>
      </c>
      <c r="D980" s="557">
        <v>15.82</v>
      </c>
    </row>
    <row r="981" spans="1:4" ht="40.5" x14ac:dyDescent="0.25">
      <c r="A981" s="557">
        <v>89429</v>
      </c>
      <c r="B981" s="560" t="s">
        <v>18872</v>
      </c>
      <c r="C981" s="557" t="s">
        <v>18</v>
      </c>
      <c r="D981" s="557">
        <v>6.06</v>
      </c>
    </row>
    <row r="982" spans="1:4" ht="27" x14ac:dyDescent="0.25">
      <c r="A982" s="557">
        <v>89430</v>
      </c>
      <c r="B982" s="560" t="s">
        <v>18873</v>
      </c>
      <c r="C982" s="557" t="s">
        <v>18</v>
      </c>
      <c r="D982" s="557">
        <v>14.11</v>
      </c>
    </row>
    <row r="983" spans="1:4" ht="27" x14ac:dyDescent="0.25">
      <c r="A983" s="557">
        <v>89431</v>
      </c>
      <c r="B983" s="560" t="s">
        <v>18874</v>
      </c>
      <c r="C983" s="557" t="s">
        <v>18</v>
      </c>
      <c r="D983" s="557">
        <v>9.1300000000000008</v>
      </c>
    </row>
    <row r="984" spans="1:4" ht="27" x14ac:dyDescent="0.25">
      <c r="A984" s="557">
        <v>89432</v>
      </c>
      <c r="B984" s="560" t="s">
        <v>18875</v>
      </c>
      <c r="C984" s="557" t="s">
        <v>18</v>
      </c>
      <c r="D984" s="557">
        <v>35.31</v>
      </c>
    </row>
    <row r="985" spans="1:4" ht="27" x14ac:dyDescent="0.25">
      <c r="A985" s="557">
        <v>89433</v>
      </c>
      <c r="B985" s="560" t="s">
        <v>18876</v>
      </c>
      <c r="C985" s="557" t="s">
        <v>18</v>
      </c>
      <c r="D985" s="557">
        <v>14.14</v>
      </c>
    </row>
    <row r="986" spans="1:4" ht="27" x14ac:dyDescent="0.25">
      <c r="A986" s="557">
        <v>89434</v>
      </c>
      <c r="B986" s="560" t="s">
        <v>18877</v>
      </c>
      <c r="C986" s="557" t="s">
        <v>18</v>
      </c>
      <c r="D986" s="557">
        <v>11.84</v>
      </c>
    </row>
    <row r="987" spans="1:4" ht="27" x14ac:dyDescent="0.25">
      <c r="A987" s="557">
        <v>89435</v>
      </c>
      <c r="B987" s="560" t="s">
        <v>18878</v>
      </c>
      <c r="C987" s="557" t="s">
        <v>18</v>
      </c>
      <c r="D987" s="557">
        <v>24.19</v>
      </c>
    </row>
    <row r="988" spans="1:4" ht="40.5" x14ac:dyDescent="0.25">
      <c r="A988" s="557">
        <v>89436</v>
      </c>
      <c r="B988" s="560" t="s">
        <v>18879</v>
      </c>
      <c r="C988" s="557" t="s">
        <v>18</v>
      </c>
      <c r="D988" s="557">
        <v>8.2799999999999994</v>
      </c>
    </row>
    <row r="989" spans="1:4" ht="27" x14ac:dyDescent="0.25">
      <c r="A989" s="557">
        <v>89437</v>
      </c>
      <c r="B989" s="560" t="s">
        <v>18880</v>
      </c>
      <c r="C989" s="557" t="s">
        <v>18</v>
      </c>
      <c r="D989" s="557">
        <v>28.19</v>
      </c>
    </row>
    <row r="990" spans="1:4" ht="27" x14ac:dyDescent="0.25">
      <c r="A990" s="557">
        <v>89438</v>
      </c>
      <c r="B990" s="560" t="s">
        <v>18881</v>
      </c>
      <c r="C990" s="557" t="s">
        <v>18</v>
      </c>
      <c r="D990" s="557">
        <v>9.9700000000000006</v>
      </c>
    </row>
    <row r="991" spans="1:4" ht="40.5" x14ac:dyDescent="0.25">
      <c r="A991" s="557">
        <v>89439</v>
      </c>
      <c r="B991" s="560" t="s">
        <v>18882</v>
      </c>
      <c r="C991" s="557" t="s">
        <v>18</v>
      </c>
      <c r="D991" s="557">
        <v>11.91</v>
      </c>
    </row>
    <row r="992" spans="1:4" ht="27" x14ac:dyDescent="0.25">
      <c r="A992" s="557">
        <v>89440</v>
      </c>
      <c r="B992" s="560" t="s">
        <v>18883</v>
      </c>
      <c r="C992" s="557" t="s">
        <v>18</v>
      </c>
      <c r="D992" s="557">
        <v>11.74</v>
      </c>
    </row>
    <row r="993" spans="1:4" ht="27" x14ac:dyDescent="0.25">
      <c r="A993" s="557">
        <v>89442</v>
      </c>
      <c r="B993" s="560" t="s">
        <v>18884</v>
      </c>
      <c r="C993" s="557" t="s">
        <v>18</v>
      </c>
      <c r="D993" s="557">
        <v>14.42</v>
      </c>
    </row>
    <row r="994" spans="1:4" ht="27" x14ac:dyDescent="0.25">
      <c r="A994" s="557">
        <v>89443</v>
      </c>
      <c r="B994" s="560" t="s">
        <v>18885</v>
      </c>
      <c r="C994" s="557" t="s">
        <v>18</v>
      </c>
      <c r="D994" s="557">
        <v>17.32</v>
      </c>
    </row>
    <row r="995" spans="1:4" ht="40.5" x14ac:dyDescent="0.25">
      <c r="A995" s="557">
        <v>89444</v>
      </c>
      <c r="B995" s="560" t="s">
        <v>18886</v>
      </c>
      <c r="C995" s="557" t="s">
        <v>18</v>
      </c>
      <c r="D995" s="557">
        <v>27.32</v>
      </c>
    </row>
    <row r="996" spans="1:4" ht="27" x14ac:dyDescent="0.25">
      <c r="A996" s="557">
        <v>89445</v>
      </c>
      <c r="B996" s="560" t="s">
        <v>18887</v>
      </c>
      <c r="C996" s="557" t="s">
        <v>18</v>
      </c>
      <c r="D996" s="557">
        <v>20.07</v>
      </c>
    </row>
    <row r="997" spans="1:4" ht="27" x14ac:dyDescent="0.25">
      <c r="A997" s="557">
        <v>89446</v>
      </c>
      <c r="B997" s="560" t="s">
        <v>18888</v>
      </c>
      <c r="C997" s="557" t="s">
        <v>61</v>
      </c>
      <c r="D997" s="557">
        <v>6.66</v>
      </c>
    </row>
    <row r="998" spans="1:4" ht="27" x14ac:dyDescent="0.25">
      <c r="A998" s="557">
        <v>89447</v>
      </c>
      <c r="B998" s="560" t="s">
        <v>18889</v>
      </c>
      <c r="C998" s="557" t="s">
        <v>61</v>
      </c>
      <c r="D998" s="557">
        <v>13.49</v>
      </c>
    </row>
    <row r="999" spans="1:4" ht="27" x14ac:dyDescent="0.25">
      <c r="A999" s="557">
        <v>89448</v>
      </c>
      <c r="B999" s="560" t="s">
        <v>18890</v>
      </c>
      <c r="C999" s="557" t="s">
        <v>61</v>
      </c>
      <c r="D999" s="557">
        <v>20.77</v>
      </c>
    </row>
    <row r="1000" spans="1:4" ht="27" x14ac:dyDescent="0.25">
      <c r="A1000" s="557">
        <v>89449</v>
      </c>
      <c r="B1000" s="560" t="s">
        <v>18891</v>
      </c>
      <c r="C1000" s="557" t="s">
        <v>61</v>
      </c>
      <c r="D1000" s="557">
        <v>22.93</v>
      </c>
    </row>
    <row r="1001" spans="1:4" ht="27" x14ac:dyDescent="0.25">
      <c r="A1001" s="557">
        <v>89450</v>
      </c>
      <c r="B1001" s="560" t="s">
        <v>18892</v>
      </c>
      <c r="C1001" s="557" t="s">
        <v>61</v>
      </c>
      <c r="D1001" s="557">
        <v>36.96</v>
      </c>
    </row>
    <row r="1002" spans="1:4" ht="27" x14ac:dyDescent="0.25">
      <c r="A1002" s="557">
        <v>89451</v>
      </c>
      <c r="B1002" s="560" t="s">
        <v>18893</v>
      </c>
      <c r="C1002" s="557" t="s">
        <v>61</v>
      </c>
      <c r="D1002" s="557">
        <v>60.43</v>
      </c>
    </row>
    <row r="1003" spans="1:4" ht="27" x14ac:dyDescent="0.25">
      <c r="A1003" s="557">
        <v>89452</v>
      </c>
      <c r="B1003" s="560" t="s">
        <v>18894</v>
      </c>
      <c r="C1003" s="557" t="s">
        <v>61</v>
      </c>
      <c r="D1003" s="557">
        <v>83.44</v>
      </c>
    </row>
    <row r="1004" spans="1:4" ht="27.6" x14ac:dyDescent="0.3">
      <c r="A1004" s="557">
        <v>89453</v>
      </c>
      <c r="B1004" s="560" t="s">
        <v>20751</v>
      </c>
      <c r="C1004" s="557" t="s">
        <v>1389</v>
      </c>
      <c r="D1004" s="557">
        <v>77.87</v>
      </c>
    </row>
    <row r="1005" spans="1:4" ht="27.6" x14ac:dyDescent="0.3">
      <c r="A1005" s="557">
        <v>89455</v>
      </c>
      <c r="B1005" s="560" t="s">
        <v>20752</v>
      </c>
      <c r="C1005" s="557" t="s">
        <v>1389</v>
      </c>
      <c r="D1005" s="557">
        <v>94.41</v>
      </c>
    </row>
    <row r="1006" spans="1:4" ht="27.6" x14ac:dyDescent="0.3">
      <c r="A1006" s="557">
        <v>89462</v>
      </c>
      <c r="B1006" s="560" t="s">
        <v>20753</v>
      </c>
      <c r="C1006" s="557" t="s">
        <v>1389</v>
      </c>
      <c r="D1006" s="557">
        <v>102.96</v>
      </c>
    </row>
    <row r="1007" spans="1:4" ht="27.6" x14ac:dyDescent="0.3">
      <c r="A1007" s="557">
        <v>89464</v>
      </c>
      <c r="B1007" s="560" t="s">
        <v>20753</v>
      </c>
      <c r="C1007" s="557" t="s">
        <v>1389</v>
      </c>
      <c r="D1007" s="557">
        <v>121.15</v>
      </c>
    </row>
    <row r="1008" spans="1:4" ht="27.6" x14ac:dyDescent="0.3">
      <c r="A1008" s="557">
        <v>89470</v>
      </c>
      <c r="B1008" s="560" t="s">
        <v>20754</v>
      </c>
      <c r="C1008" s="557" t="s">
        <v>1389</v>
      </c>
      <c r="D1008" s="557">
        <v>88.77</v>
      </c>
    </row>
    <row r="1009" spans="1:4" ht="27.6" x14ac:dyDescent="0.3">
      <c r="A1009" s="557">
        <v>89472</v>
      </c>
      <c r="B1009" s="560" t="s">
        <v>20755</v>
      </c>
      <c r="C1009" s="557" t="s">
        <v>1389</v>
      </c>
      <c r="D1009" s="557">
        <v>106.38</v>
      </c>
    </row>
    <row r="1010" spans="1:4" ht="27.6" x14ac:dyDescent="0.3">
      <c r="A1010" s="557">
        <v>89478</v>
      </c>
      <c r="B1010" s="560" t="s">
        <v>20756</v>
      </c>
      <c r="C1010" s="557" t="s">
        <v>1389</v>
      </c>
      <c r="D1010" s="557">
        <v>120.83</v>
      </c>
    </row>
    <row r="1011" spans="1:4" ht="27.6" x14ac:dyDescent="0.3">
      <c r="A1011" s="557">
        <v>89480</v>
      </c>
      <c r="B1011" s="560" t="s">
        <v>20757</v>
      </c>
      <c r="C1011" s="557" t="s">
        <v>1389</v>
      </c>
      <c r="D1011" s="557">
        <v>140.11000000000001</v>
      </c>
    </row>
    <row r="1012" spans="1:4" ht="27" x14ac:dyDescent="0.25">
      <c r="A1012" s="557">
        <v>89481</v>
      </c>
      <c r="B1012" s="560" t="s">
        <v>18895</v>
      </c>
      <c r="C1012" s="557" t="s">
        <v>18</v>
      </c>
      <c r="D1012" s="557">
        <v>5.27</v>
      </c>
    </row>
    <row r="1013" spans="1:4" ht="27" x14ac:dyDescent="0.25">
      <c r="A1013" s="557">
        <v>89482</v>
      </c>
      <c r="B1013" s="560" t="s">
        <v>18896</v>
      </c>
      <c r="C1013" s="557" t="s">
        <v>18</v>
      </c>
      <c r="D1013" s="557">
        <v>38.049999999999997</v>
      </c>
    </row>
    <row r="1014" spans="1:4" ht="27" x14ac:dyDescent="0.25">
      <c r="A1014" s="557">
        <v>89485</v>
      </c>
      <c r="B1014" s="560" t="s">
        <v>18897</v>
      </c>
      <c r="C1014" s="557" t="s">
        <v>18</v>
      </c>
      <c r="D1014" s="557">
        <v>6.28</v>
      </c>
    </row>
    <row r="1015" spans="1:4" ht="27" x14ac:dyDescent="0.25">
      <c r="A1015" s="557">
        <v>89489</v>
      </c>
      <c r="B1015" s="560" t="s">
        <v>18898</v>
      </c>
      <c r="C1015" s="557" t="s">
        <v>18</v>
      </c>
      <c r="D1015" s="557">
        <v>8.23</v>
      </c>
    </row>
    <row r="1016" spans="1:4" ht="27" x14ac:dyDescent="0.25">
      <c r="A1016" s="557">
        <v>89490</v>
      </c>
      <c r="B1016" s="560" t="s">
        <v>18899</v>
      </c>
      <c r="C1016" s="557" t="s">
        <v>18</v>
      </c>
      <c r="D1016" s="557">
        <v>7.53</v>
      </c>
    </row>
    <row r="1017" spans="1:4" ht="27" x14ac:dyDescent="0.25">
      <c r="A1017" s="557">
        <v>89491</v>
      </c>
      <c r="B1017" s="560" t="s">
        <v>18900</v>
      </c>
      <c r="C1017" s="557" t="s">
        <v>18</v>
      </c>
      <c r="D1017" s="557">
        <v>96.39</v>
      </c>
    </row>
    <row r="1018" spans="1:4" ht="27" x14ac:dyDescent="0.25">
      <c r="A1018" s="557">
        <v>89492</v>
      </c>
      <c r="B1018" s="560" t="s">
        <v>18901</v>
      </c>
      <c r="C1018" s="557" t="s">
        <v>18</v>
      </c>
      <c r="D1018" s="557">
        <v>8.58</v>
      </c>
    </row>
    <row r="1019" spans="1:4" ht="27" x14ac:dyDescent="0.25">
      <c r="A1019" s="557">
        <v>89493</v>
      </c>
      <c r="B1019" s="560" t="s">
        <v>18902</v>
      </c>
      <c r="C1019" s="557" t="s">
        <v>18</v>
      </c>
      <c r="D1019" s="557">
        <v>10.84</v>
      </c>
    </row>
    <row r="1020" spans="1:4" ht="27" x14ac:dyDescent="0.25">
      <c r="A1020" s="557">
        <v>89494</v>
      </c>
      <c r="B1020" s="560" t="s">
        <v>18903</v>
      </c>
      <c r="C1020" s="557" t="s">
        <v>18</v>
      </c>
      <c r="D1020" s="557">
        <v>13.88</v>
      </c>
    </row>
    <row r="1021" spans="1:4" ht="27" x14ac:dyDescent="0.25">
      <c r="A1021" s="557">
        <v>89495</v>
      </c>
      <c r="B1021" s="560" t="s">
        <v>18904</v>
      </c>
      <c r="C1021" s="557" t="s">
        <v>18</v>
      </c>
      <c r="D1021" s="557">
        <v>17.72</v>
      </c>
    </row>
    <row r="1022" spans="1:4" ht="27" x14ac:dyDescent="0.25">
      <c r="A1022" s="557">
        <v>89496</v>
      </c>
      <c r="B1022" s="560" t="s">
        <v>18905</v>
      </c>
      <c r="C1022" s="557" t="s">
        <v>18</v>
      </c>
      <c r="D1022" s="557">
        <v>11.27</v>
      </c>
    </row>
    <row r="1023" spans="1:4" ht="27" x14ac:dyDescent="0.25">
      <c r="A1023" s="557">
        <v>89497</v>
      </c>
      <c r="B1023" s="560" t="s">
        <v>18906</v>
      </c>
      <c r="C1023" s="557" t="s">
        <v>18</v>
      </c>
      <c r="D1023" s="557">
        <v>14.38</v>
      </c>
    </row>
    <row r="1024" spans="1:4" ht="27" x14ac:dyDescent="0.25">
      <c r="A1024" s="557">
        <v>89498</v>
      </c>
      <c r="B1024" s="560" t="s">
        <v>18907</v>
      </c>
      <c r="C1024" s="557" t="s">
        <v>18</v>
      </c>
      <c r="D1024" s="557">
        <v>14.45</v>
      </c>
    </row>
    <row r="1025" spans="1:4" ht="27" x14ac:dyDescent="0.25">
      <c r="A1025" s="557">
        <v>89499</v>
      </c>
      <c r="B1025" s="560" t="s">
        <v>18908</v>
      </c>
      <c r="C1025" s="557" t="s">
        <v>18</v>
      </c>
      <c r="D1025" s="557">
        <v>22.43</v>
      </c>
    </row>
    <row r="1026" spans="1:4" ht="27" x14ac:dyDescent="0.25">
      <c r="A1026" s="557">
        <v>89500</v>
      </c>
      <c r="B1026" s="560" t="s">
        <v>18909</v>
      </c>
      <c r="C1026" s="557" t="s">
        <v>18</v>
      </c>
      <c r="D1026" s="557">
        <v>13.75</v>
      </c>
    </row>
    <row r="1027" spans="1:4" ht="27" x14ac:dyDescent="0.25">
      <c r="A1027" s="557">
        <v>89501</v>
      </c>
      <c r="B1027" s="560" t="s">
        <v>18910</v>
      </c>
      <c r="C1027" s="557" t="s">
        <v>18</v>
      </c>
      <c r="D1027" s="557">
        <v>15.07</v>
      </c>
    </row>
    <row r="1028" spans="1:4" ht="27" x14ac:dyDescent="0.25">
      <c r="A1028" s="557">
        <v>89502</v>
      </c>
      <c r="B1028" s="560" t="s">
        <v>18911</v>
      </c>
      <c r="C1028" s="557" t="s">
        <v>18</v>
      </c>
      <c r="D1028" s="557">
        <v>18.34</v>
      </c>
    </row>
    <row r="1029" spans="1:4" ht="27" x14ac:dyDescent="0.25">
      <c r="A1029" s="557">
        <v>89503</v>
      </c>
      <c r="B1029" s="560" t="s">
        <v>18912</v>
      </c>
      <c r="C1029" s="557" t="s">
        <v>18</v>
      </c>
      <c r="D1029" s="557">
        <v>25.65</v>
      </c>
    </row>
    <row r="1030" spans="1:4" ht="27" x14ac:dyDescent="0.25">
      <c r="A1030" s="557">
        <v>89504</v>
      </c>
      <c r="B1030" s="560" t="s">
        <v>18913</v>
      </c>
      <c r="C1030" s="557" t="s">
        <v>18</v>
      </c>
      <c r="D1030" s="557">
        <v>20.69</v>
      </c>
    </row>
    <row r="1031" spans="1:4" ht="27" x14ac:dyDescent="0.25">
      <c r="A1031" s="557">
        <v>89505</v>
      </c>
      <c r="B1031" s="560" t="s">
        <v>18914</v>
      </c>
      <c r="C1031" s="557" t="s">
        <v>18</v>
      </c>
      <c r="D1031" s="557">
        <v>48.49</v>
      </c>
    </row>
    <row r="1032" spans="1:4" ht="27" x14ac:dyDescent="0.25">
      <c r="A1032" s="557">
        <v>89506</v>
      </c>
      <c r="B1032" s="560" t="s">
        <v>18915</v>
      </c>
      <c r="C1032" s="557" t="s">
        <v>18</v>
      </c>
      <c r="D1032" s="557">
        <v>46.19</v>
      </c>
    </row>
    <row r="1033" spans="1:4" ht="27" x14ac:dyDescent="0.25">
      <c r="A1033" s="557">
        <v>89507</v>
      </c>
      <c r="B1033" s="560" t="s">
        <v>18916</v>
      </c>
      <c r="C1033" s="557" t="s">
        <v>18</v>
      </c>
      <c r="D1033" s="557">
        <v>55.25</v>
      </c>
    </row>
    <row r="1034" spans="1:4" ht="27" x14ac:dyDescent="0.25">
      <c r="A1034" s="557">
        <v>89508</v>
      </c>
      <c r="B1034" s="560" t="s">
        <v>18917</v>
      </c>
      <c r="C1034" s="557" t="s">
        <v>61</v>
      </c>
      <c r="D1034" s="557">
        <v>18.37</v>
      </c>
    </row>
    <row r="1035" spans="1:4" ht="27" x14ac:dyDescent="0.25">
      <c r="A1035" s="557">
        <v>89509</v>
      </c>
      <c r="B1035" s="560" t="s">
        <v>18918</v>
      </c>
      <c r="C1035" s="557" t="s">
        <v>61</v>
      </c>
      <c r="D1035" s="557">
        <v>24.97</v>
      </c>
    </row>
    <row r="1036" spans="1:4" ht="27" x14ac:dyDescent="0.25">
      <c r="A1036" s="557">
        <v>89510</v>
      </c>
      <c r="B1036" s="560" t="s">
        <v>18919</v>
      </c>
      <c r="C1036" s="557" t="s">
        <v>18</v>
      </c>
      <c r="D1036" s="557">
        <v>30.11</v>
      </c>
    </row>
    <row r="1037" spans="1:4" ht="27" x14ac:dyDescent="0.25">
      <c r="A1037" s="557">
        <v>89511</v>
      </c>
      <c r="B1037" s="560" t="s">
        <v>18920</v>
      </c>
      <c r="C1037" s="557" t="s">
        <v>61</v>
      </c>
      <c r="D1037" s="557">
        <v>42.87</v>
      </c>
    </row>
    <row r="1038" spans="1:4" ht="27" x14ac:dyDescent="0.25">
      <c r="A1038" s="557">
        <v>89512</v>
      </c>
      <c r="B1038" s="560" t="s">
        <v>18921</v>
      </c>
      <c r="C1038" s="557" t="s">
        <v>61</v>
      </c>
      <c r="D1038" s="557">
        <v>54.07</v>
      </c>
    </row>
    <row r="1039" spans="1:4" ht="27" x14ac:dyDescent="0.25">
      <c r="A1039" s="557">
        <v>89513</v>
      </c>
      <c r="B1039" s="560" t="s">
        <v>18922</v>
      </c>
      <c r="C1039" s="557" t="s">
        <v>18</v>
      </c>
      <c r="D1039" s="557">
        <v>125.89</v>
      </c>
    </row>
    <row r="1040" spans="1:4" ht="27" x14ac:dyDescent="0.25">
      <c r="A1040" s="557">
        <v>89514</v>
      </c>
      <c r="B1040" s="560" t="s">
        <v>18923</v>
      </c>
      <c r="C1040" s="557" t="s">
        <v>18</v>
      </c>
      <c r="D1040" s="557">
        <v>8.56</v>
      </c>
    </row>
    <row r="1041" spans="1:4" ht="27" x14ac:dyDescent="0.25">
      <c r="A1041" s="557">
        <v>89515</v>
      </c>
      <c r="B1041" s="560" t="s">
        <v>18924</v>
      </c>
      <c r="C1041" s="557" t="s">
        <v>18</v>
      </c>
      <c r="D1041" s="557">
        <v>99.39</v>
      </c>
    </row>
    <row r="1042" spans="1:4" ht="27" x14ac:dyDescent="0.25">
      <c r="A1042" s="557">
        <v>89516</v>
      </c>
      <c r="B1042" s="560" t="s">
        <v>18925</v>
      </c>
      <c r="C1042" s="557" t="s">
        <v>18</v>
      </c>
      <c r="D1042" s="557">
        <v>8.66</v>
      </c>
    </row>
    <row r="1043" spans="1:4" ht="27" x14ac:dyDescent="0.25">
      <c r="A1043" s="557">
        <v>89517</v>
      </c>
      <c r="B1043" s="560" t="s">
        <v>18926</v>
      </c>
      <c r="C1043" s="557" t="s">
        <v>18</v>
      </c>
      <c r="D1043" s="557">
        <v>82.48</v>
      </c>
    </row>
    <row r="1044" spans="1:4" ht="27" x14ac:dyDescent="0.25">
      <c r="A1044" s="557">
        <v>89518</v>
      </c>
      <c r="B1044" s="560" t="s">
        <v>18927</v>
      </c>
      <c r="C1044" s="557" t="s">
        <v>18</v>
      </c>
      <c r="D1044" s="557">
        <v>15.84</v>
      </c>
    </row>
    <row r="1045" spans="1:4" ht="27" x14ac:dyDescent="0.25">
      <c r="A1045" s="557">
        <v>89519</v>
      </c>
      <c r="B1045" s="560" t="s">
        <v>18928</v>
      </c>
      <c r="C1045" s="557" t="s">
        <v>18</v>
      </c>
      <c r="D1045" s="557">
        <v>54.35</v>
      </c>
    </row>
    <row r="1046" spans="1:4" ht="27" x14ac:dyDescent="0.25">
      <c r="A1046" s="557">
        <v>89520</v>
      </c>
      <c r="B1046" s="560" t="s">
        <v>18929</v>
      </c>
      <c r="C1046" s="557" t="s">
        <v>18</v>
      </c>
      <c r="D1046" s="557">
        <v>16.7</v>
      </c>
    </row>
    <row r="1047" spans="1:4" ht="27" x14ac:dyDescent="0.25">
      <c r="A1047" s="557">
        <v>89521</v>
      </c>
      <c r="B1047" s="560" t="s">
        <v>18930</v>
      </c>
      <c r="C1047" s="557" t="s">
        <v>18</v>
      </c>
      <c r="D1047" s="557">
        <v>150.1</v>
      </c>
    </row>
    <row r="1048" spans="1:4" ht="27" x14ac:dyDescent="0.25">
      <c r="A1048" s="557">
        <v>89522</v>
      </c>
      <c r="B1048" s="560" t="s">
        <v>18931</v>
      </c>
      <c r="C1048" s="557" t="s">
        <v>18</v>
      </c>
      <c r="D1048" s="557">
        <v>31.97</v>
      </c>
    </row>
    <row r="1049" spans="1:4" ht="27" x14ac:dyDescent="0.25">
      <c r="A1049" s="557">
        <v>89523</v>
      </c>
      <c r="B1049" s="560" t="s">
        <v>18932</v>
      </c>
      <c r="C1049" s="557" t="s">
        <v>18</v>
      </c>
      <c r="D1049" s="557">
        <v>121.73</v>
      </c>
    </row>
    <row r="1050" spans="1:4" ht="27" x14ac:dyDescent="0.25">
      <c r="A1050" s="557">
        <v>89524</v>
      </c>
      <c r="B1050" s="560" t="s">
        <v>18933</v>
      </c>
      <c r="C1050" s="557" t="s">
        <v>18</v>
      </c>
      <c r="D1050" s="557">
        <v>32.51</v>
      </c>
    </row>
    <row r="1051" spans="1:4" ht="27" x14ac:dyDescent="0.25">
      <c r="A1051" s="557">
        <v>89525</v>
      </c>
      <c r="B1051" s="560" t="s">
        <v>18934</v>
      </c>
      <c r="C1051" s="557" t="s">
        <v>18</v>
      </c>
      <c r="D1051" s="557">
        <v>104.09</v>
      </c>
    </row>
    <row r="1052" spans="1:4" ht="27" x14ac:dyDescent="0.25">
      <c r="A1052" s="557">
        <v>89526</v>
      </c>
      <c r="B1052" s="560" t="s">
        <v>18935</v>
      </c>
      <c r="C1052" s="557" t="s">
        <v>18</v>
      </c>
      <c r="D1052" s="557">
        <v>42.56</v>
      </c>
    </row>
    <row r="1053" spans="1:4" ht="27" x14ac:dyDescent="0.25">
      <c r="A1053" s="557">
        <v>89527</v>
      </c>
      <c r="B1053" s="560" t="s">
        <v>18936</v>
      </c>
      <c r="C1053" s="557" t="s">
        <v>18</v>
      </c>
      <c r="D1053" s="557">
        <v>65.59</v>
      </c>
    </row>
    <row r="1054" spans="1:4" ht="27" x14ac:dyDescent="0.25">
      <c r="A1054" s="557">
        <v>89528</v>
      </c>
      <c r="B1054" s="560" t="s">
        <v>18937</v>
      </c>
      <c r="C1054" s="557" t="s">
        <v>18</v>
      </c>
      <c r="D1054" s="557">
        <v>4.26</v>
      </c>
    </row>
    <row r="1055" spans="1:4" ht="27" x14ac:dyDescent="0.25">
      <c r="A1055" s="557">
        <v>89529</v>
      </c>
      <c r="B1055" s="560" t="s">
        <v>18938</v>
      </c>
      <c r="C1055" s="557" t="s">
        <v>18</v>
      </c>
      <c r="D1055" s="557">
        <v>39.35</v>
      </c>
    </row>
    <row r="1056" spans="1:4" ht="27" x14ac:dyDescent="0.25">
      <c r="A1056" s="557">
        <v>89530</v>
      </c>
      <c r="B1056" s="560" t="s">
        <v>18939</v>
      </c>
      <c r="C1056" s="557" t="s">
        <v>18</v>
      </c>
      <c r="D1056" s="557">
        <v>19.41</v>
      </c>
    </row>
    <row r="1057" spans="1:4" ht="27" x14ac:dyDescent="0.25">
      <c r="A1057" s="557">
        <v>89531</v>
      </c>
      <c r="B1057" s="560" t="s">
        <v>18940</v>
      </c>
      <c r="C1057" s="557" t="s">
        <v>18</v>
      </c>
      <c r="D1057" s="557">
        <v>40.57</v>
      </c>
    </row>
    <row r="1058" spans="1:4" ht="27" x14ac:dyDescent="0.25">
      <c r="A1058" s="557">
        <v>89532</v>
      </c>
      <c r="B1058" s="560" t="s">
        <v>18941</v>
      </c>
      <c r="C1058" s="557" t="s">
        <v>18</v>
      </c>
      <c r="D1058" s="557">
        <v>7.68</v>
      </c>
    </row>
    <row r="1059" spans="1:4" ht="27" x14ac:dyDescent="0.25">
      <c r="A1059" s="557">
        <v>89535</v>
      </c>
      <c r="B1059" s="560" t="s">
        <v>18942</v>
      </c>
      <c r="C1059" s="557" t="s">
        <v>18</v>
      </c>
      <c r="D1059" s="557">
        <v>45.83</v>
      </c>
    </row>
    <row r="1060" spans="1:4" ht="27" x14ac:dyDescent="0.25">
      <c r="A1060" s="557">
        <v>89536</v>
      </c>
      <c r="B1060" s="560" t="s">
        <v>18943</v>
      </c>
      <c r="C1060" s="557" t="s">
        <v>18</v>
      </c>
      <c r="D1060" s="557">
        <v>13.68</v>
      </c>
    </row>
    <row r="1061" spans="1:4" ht="27" x14ac:dyDescent="0.25">
      <c r="A1061" s="557">
        <v>89540</v>
      </c>
      <c r="B1061" s="560" t="s">
        <v>18945</v>
      </c>
      <c r="C1061" s="557" t="s">
        <v>18</v>
      </c>
      <c r="D1061" s="557">
        <v>11.97</v>
      </c>
    </row>
    <row r="1062" spans="1:4" ht="27" x14ac:dyDescent="0.25">
      <c r="A1062" s="557">
        <v>89541</v>
      </c>
      <c r="B1062" s="560" t="s">
        <v>18946</v>
      </c>
      <c r="C1062" s="557" t="s">
        <v>18</v>
      </c>
      <c r="D1062" s="557">
        <v>6.67</v>
      </c>
    </row>
    <row r="1063" spans="1:4" ht="27" x14ac:dyDescent="0.25">
      <c r="A1063" s="557">
        <v>89542</v>
      </c>
      <c r="B1063" s="560" t="s">
        <v>18947</v>
      </c>
      <c r="C1063" s="557" t="s">
        <v>18</v>
      </c>
      <c r="D1063" s="557">
        <v>32.85</v>
      </c>
    </row>
    <row r="1064" spans="1:4" ht="27" x14ac:dyDescent="0.25">
      <c r="A1064" s="557">
        <v>89544</v>
      </c>
      <c r="B1064" s="560" t="s">
        <v>18948</v>
      </c>
      <c r="C1064" s="557" t="s">
        <v>18</v>
      </c>
      <c r="D1064" s="557">
        <v>8.98</v>
      </c>
    </row>
    <row r="1065" spans="1:4" ht="27" x14ac:dyDescent="0.25">
      <c r="A1065" s="557">
        <v>89545</v>
      </c>
      <c r="B1065" s="560" t="s">
        <v>18949</v>
      </c>
      <c r="C1065" s="557" t="s">
        <v>18</v>
      </c>
      <c r="D1065" s="557">
        <v>18.079999999999998</v>
      </c>
    </row>
    <row r="1066" spans="1:4" ht="27" x14ac:dyDescent="0.25">
      <c r="A1066" s="557">
        <v>89546</v>
      </c>
      <c r="B1066" s="560" t="s">
        <v>18950</v>
      </c>
      <c r="C1066" s="557" t="s">
        <v>18</v>
      </c>
      <c r="D1066" s="557">
        <v>11.74</v>
      </c>
    </row>
    <row r="1067" spans="1:4" ht="27" x14ac:dyDescent="0.25">
      <c r="A1067" s="557">
        <v>89547</v>
      </c>
      <c r="B1067" s="560" t="s">
        <v>18951</v>
      </c>
      <c r="C1067" s="557" t="s">
        <v>18</v>
      </c>
      <c r="D1067" s="557">
        <v>23.48</v>
      </c>
    </row>
    <row r="1068" spans="1:4" ht="27" x14ac:dyDescent="0.25">
      <c r="A1068" s="557">
        <v>89548</v>
      </c>
      <c r="B1068" s="560" t="s">
        <v>18952</v>
      </c>
      <c r="C1068" s="557" t="s">
        <v>18</v>
      </c>
      <c r="D1068" s="557">
        <v>24.41</v>
      </c>
    </row>
    <row r="1069" spans="1:4" ht="27" x14ac:dyDescent="0.25">
      <c r="A1069" s="557">
        <v>89549</v>
      </c>
      <c r="B1069" s="560" t="s">
        <v>18953</v>
      </c>
      <c r="C1069" s="557" t="s">
        <v>18</v>
      </c>
      <c r="D1069" s="557">
        <v>20.16</v>
      </c>
    </row>
    <row r="1070" spans="1:4" ht="27" x14ac:dyDescent="0.25">
      <c r="A1070" s="557">
        <v>89550</v>
      </c>
      <c r="B1070" s="560" t="s">
        <v>18954</v>
      </c>
      <c r="C1070" s="557" t="s">
        <v>18</v>
      </c>
      <c r="D1070" s="557">
        <v>45.46</v>
      </c>
    </row>
    <row r="1071" spans="1:4" ht="27" x14ac:dyDescent="0.25">
      <c r="A1071" s="557">
        <v>89551</v>
      </c>
      <c r="B1071" s="560" t="s">
        <v>18955</v>
      </c>
      <c r="C1071" s="557" t="s">
        <v>18</v>
      </c>
      <c r="D1071" s="557">
        <v>9.52</v>
      </c>
    </row>
    <row r="1072" spans="1:4" ht="27" x14ac:dyDescent="0.25">
      <c r="A1072" s="557">
        <v>89552</v>
      </c>
      <c r="B1072" s="560" t="s">
        <v>18956</v>
      </c>
      <c r="C1072" s="557" t="s">
        <v>18</v>
      </c>
      <c r="D1072" s="557">
        <v>21.73</v>
      </c>
    </row>
    <row r="1073" spans="1:4" ht="27" x14ac:dyDescent="0.25">
      <c r="A1073" s="557">
        <v>89553</v>
      </c>
      <c r="B1073" s="560" t="s">
        <v>18957</v>
      </c>
      <c r="C1073" s="557" t="s">
        <v>18</v>
      </c>
      <c r="D1073" s="557">
        <v>5.96</v>
      </c>
    </row>
    <row r="1074" spans="1:4" ht="27" x14ac:dyDescent="0.25">
      <c r="A1074" s="557">
        <v>89554</v>
      </c>
      <c r="B1074" s="560" t="s">
        <v>18958</v>
      </c>
      <c r="C1074" s="557" t="s">
        <v>18</v>
      </c>
      <c r="D1074" s="557">
        <v>29.4</v>
      </c>
    </row>
    <row r="1075" spans="1:4" ht="27" x14ac:dyDescent="0.25">
      <c r="A1075" s="557">
        <v>89555</v>
      </c>
      <c r="B1075" s="560" t="s">
        <v>18959</v>
      </c>
      <c r="C1075" s="557" t="s">
        <v>18</v>
      </c>
      <c r="D1075" s="557">
        <v>25.73</v>
      </c>
    </row>
    <row r="1076" spans="1:4" ht="27" x14ac:dyDescent="0.25">
      <c r="A1076" s="557">
        <v>89556</v>
      </c>
      <c r="B1076" s="560" t="s">
        <v>18960</v>
      </c>
      <c r="C1076" s="557" t="s">
        <v>18</v>
      </c>
      <c r="D1076" s="557">
        <v>43.39</v>
      </c>
    </row>
    <row r="1077" spans="1:4" ht="27" x14ac:dyDescent="0.25">
      <c r="A1077" s="557">
        <v>89557</v>
      </c>
      <c r="B1077" s="560" t="s">
        <v>18961</v>
      </c>
      <c r="C1077" s="557" t="s">
        <v>18</v>
      </c>
      <c r="D1077" s="557">
        <v>34.24</v>
      </c>
    </row>
    <row r="1078" spans="1:4" ht="27" x14ac:dyDescent="0.25">
      <c r="A1078" s="557">
        <v>89558</v>
      </c>
      <c r="B1078" s="560" t="s">
        <v>18962</v>
      </c>
      <c r="C1078" s="557" t="s">
        <v>18</v>
      </c>
      <c r="D1078" s="557">
        <v>10.52</v>
      </c>
    </row>
    <row r="1079" spans="1:4" ht="27" x14ac:dyDescent="0.25">
      <c r="A1079" s="557">
        <v>89559</v>
      </c>
      <c r="B1079" s="560" t="s">
        <v>18963</v>
      </c>
      <c r="C1079" s="557" t="s">
        <v>18</v>
      </c>
      <c r="D1079" s="557">
        <v>74.510000000000005</v>
      </c>
    </row>
    <row r="1080" spans="1:4" ht="27" x14ac:dyDescent="0.25">
      <c r="A1080" s="557">
        <v>89560</v>
      </c>
      <c r="B1080" s="560" t="s">
        <v>20758</v>
      </c>
      <c r="C1080" s="557" t="s">
        <v>18</v>
      </c>
      <c r="D1080" s="557">
        <v>42.16</v>
      </c>
    </row>
    <row r="1081" spans="1:4" ht="27" x14ac:dyDescent="0.25">
      <c r="A1081" s="557">
        <v>89561</v>
      </c>
      <c r="B1081" s="560" t="s">
        <v>18964</v>
      </c>
      <c r="C1081" s="557" t="s">
        <v>18</v>
      </c>
      <c r="D1081" s="557">
        <v>15.67</v>
      </c>
    </row>
    <row r="1082" spans="1:4" ht="27" x14ac:dyDescent="0.25">
      <c r="A1082" s="557">
        <v>89562</v>
      </c>
      <c r="B1082" s="560" t="s">
        <v>18965</v>
      </c>
      <c r="C1082" s="557" t="s">
        <v>18</v>
      </c>
      <c r="D1082" s="557">
        <v>11.45</v>
      </c>
    </row>
    <row r="1083" spans="1:4" ht="27" x14ac:dyDescent="0.25">
      <c r="A1083" s="557">
        <v>89563</v>
      </c>
      <c r="B1083" s="560" t="s">
        <v>18966</v>
      </c>
      <c r="C1083" s="557" t="s">
        <v>18</v>
      </c>
      <c r="D1083" s="557">
        <v>37.630000000000003</v>
      </c>
    </row>
    <row r="1084" spans="1:4" ht="27" x14ac:dyDescent="0.25">
      <c r="A1084" s="557">
        <v>89564</v>
      </c>
      <c r="B1084" s="560" t="s">
        <v>18967</v>
      </c>
      <c r="C1084" s="557" t="s">
        <v>18</v>
      </c>
      <c r="D1084" s="557">
        <v>18.059999999999999</v>
      </c>
    </row>
    <row r="1085" spans="1:4" ht="27" x14ac:dyDescent="0.25">
      <c r="A1085" s="557">
        <v>89565</v>
      </c>
      <c r="B1085" s="560" t="s">
        <v>18968</v>
      </c>
      <c r="C1085" s="557" t="s">
        <v>18</v>
      </c>
      <c r="D1085" s="557">
        <v>61.16</v>
      </c>
    </row>
    <row r="1086" spans="1:4" ht="27" x14ac:dyDescent="0.25">
      <c r="A1086" s="557">
        <v>89566</v>
      </c>
      <c r="B1086" s="560" t="s">
        <v>18969</v>
      </c>
      <c r="C1086" s="557" t="s">
        <v>18</v>
      </c>
      <c r="D1086" s="557">
        <v>51.29</v>
      </c>
    </row>
    <row r="1087" spans="1:4" ht="27" x14ac:dyDescent="0.25">
      <c r="A1087" s="557">
        <v>89567</v>
      </c>
      <c r="B1087" s="560" t="s">
        <v>18970</v>
      </c>
      <c r="C1087" s="557" t="s">
        <v>18</v>
      </c>
      <c r="D1087" s="557">
        <v>87.94</v>
      </c>
    </row>
    <row r="1088" spans="1:4" ht="27" x14ac:dyDescent="0.25">
      <c r="A1088" s="557">
        <v>89568</v>
      </c>
      <c r="B1088" s="560" t="s">
        <v>18971</v>
      </c>
      <c r="C1088" s="557" t="s">
        <v>18</v>
      </c>
      <c r="D1088" s="557">
        <v>38.950000000000003</v>
      </c>
    </row>
    <row r="1089" spans="1:4" ht="27" x14ac:dyDescent="0.25">
      <c r="A1089" s="557">
        <v>89569</v>
      </c>
      <c r="B1089" s="560" t="s">
        <v>18972</v>
      </c>
      <c r="C1089" s="557" t="s">
        <v>18</v>
      </c>
      <c r="D1089" s="557">
        <v>103.95</v>
      </c>
    </row>
    <row r="1090" spans="1:4" ht="27" x14ac:dyDescent="0.25">
      <c r="A1090" s="557">
        <v>89570</v>
      </c>
      <c r="B1090" s="560" t="s">
        <v>18973</v>
      </c>
      <c r="C1090" s="557" t="s">
        <v>18</v>
      </c>
      <c r="D1090" s="557">
        <v>12.77</v>
      </c>
    </row>
    <row r="1091" spans="1:4" ht="27" x14ac:dyDescent="0.25">
      <c r="A1091" s="557">
        <v>89571</v>
      </c>
      <c r="B1091" s="560" t="s">
        <v>18974</v>
      </c>
      <c r="C1091" s="557" t="s">
        <v>18</v>
      </c>
      <c r="D1091" s="557">
        <v>75.52</v>
      </c>
    </row>
    <row r="1092" spans="1:4" ht="27" x14ac:dyDescent="0.25">
      <c r="A1092" s="557">
        <v>89572</v>
      </c>
      <c r="B1092" s="560" t="s">
        <v>18975</v>
      </c>
      <c r="C1092" s="557" t="s">
        <v>18</v>
      </c>
      <c r="D1092" s="557">
        <v>9.35</v>
      </c>
    </row>
    <row r="1093" spans="1:4" ht="27" x14ac:dyDescent="0.25">
      <c r="A1093" s="557">
        <v>89573</v>
      </c>
      <c r="B1093" s="560" t="s">
        <v>18976</v>
      </c>
      <c r="C1093" s="557" t="s">
        <v>18</v>
      </c>
      <c r="D1093" s="557">
        <v>83.83</v>
      </c>
    </row>
    <row r="1094" spans="1:4" ht="27" x14ac:dyDescent="0.25">
      <c r="A1094" s="557">
        <v>89574</v>
      </c>
      <c r="B1094" s="560" t="s">
        <v>18977</v>
      </c>
      <c r="C1094" s="557" t="s">
        <v>18</v>
      </c>
      <c r="D1094" s="557">
        <v>172.4</v>
      </c>
    </row>
    <row r="1095" spans="1:4" ht="27" x14ac:dyDescent="0.25">
      <c r="A1095" s="557">
        <v>89575</v>
      </c>
      <c r="B1095" s="560" t="s">
        <v>18978</v>
      </c>
      <c r="C1095" s="557" t="s">
        <v>18</v>
      </c>
      <c r="D1095" s="557">
        <v>12.2</v>
      </c>
    </row>
    <row r="1096" spans="1:4" ht="27" x14ac:dyDescent="0.25">
      <c r="A1096" s="557">
        <v>89576</v>
      </c>
      <c r="B1096" s="560" t="s">
        <v>18979</v>
      </c>
      <c r="C1096" s="557" t="s">
        <v>61</v>
      </c>
      <c r="D1096" s="557">
        <v>31.09</v>
      </c>
    </row>
    <row r="1097" spans="1:4" ht="27" x14ac:dyDescent="0.25">
      <c r="A1097" s="557">
        <v>89577</v>
      </c>
      <c r="B1097" s="560" t="s">
        <v>18980</v>
      </c>
      <c r="C1097" s="557" t="s">
        <v>18</v>
      </c>
      <c r="D1097" s="557">
        <v>44.01</v>
      </c>
    </row>
    <row r="1098" spans="1:4" ht="27" x14ac:dyDescent="0.25">
      <c r="A1098" s="557">
        <v>89578</v>
      </c>
      <c r="B1098" s="560" t="s">
        <v>18981</v>
      </c>
      <c r="C1098" s="557" t="s">
        <v>61</v>
      </c>
      <c r="D1098" s="557">
        <v>38.42</v>
      </c>
    </row>
    <row r="1099" spans="1:4" ht="27" x14ac:dyDescent="0.25">
      <c r="A1099" s="557">
        <v>89579</v>
      </c>
      <c r="B1099" s="560" t="s">
        <v>18982</v>
      </c>
      <c r="C1099" s="557" t="s">
        <v>18</v>
      </c>
      <c r="D1099" s="557">
        <v>13</v>
      </c>
    </row>
    <row r="1100" spans="1:4" ht="27" x14ac:dyDescent="0.25">
      <c r="A1100" s="557">
        <v>89580</v>
      </c>
      <c r="B1100" s="560" t="s">
        <v>18983</v>
      </c>
      <c r="C1100" s="557" t="s">
        <v>61</v>
      </c>
      <c r="D1100" s="557">
        <v>79.75</v>
      </c>
    </row>
    <row r="1101" spans="1:4" ht="27" x14ac:dyDescent="0.25">
      <c r="A1101" s="557">
        <v>89581</v>
      </c>
      <c r="B1101" s="560" t="s">
        <v>18984</v>
      </c>
      <c r="C1101" s="557" t="s">
        <v>18</v>
      </c>
      <c r="D1101" s="557">
        <v>35.79</v>
      </c>
    </row>
    <row r="1102" spans="1:4" ht="27" x14ac:dyDescent="0.25">
      <c r="A1102" s="557">
        <v>89582</v>
      </c>
      <c r="B1102" s="560" t="s">
        <v>18985</v>
      </c>
      <c r="C1102" s="557" t="s">
        <v>18</v>
      </c>
      <c r="D1102" s="557">
        <v>36.33</v>
      </c>
    </row>
    <row r="1103" spans="1:4" ht="40.5" x14ac:dyDescent="0.25">
      <c r="A1103" s="557">
        <v>89583</v>
      </c>
      <c r="B1103" s="560" t="s">
        <v>18986</v>
      </c>
      <c r="C1103" s="557" t="s">
        <v>18</v>
      </c>
      <c r="D1103" s="557">
        <v>46.38</v>
      </c>
    </row>
    <row r="1104" spans="1:4" ht="27" x14ac:dyDescent="0.25">
      <c r="A1104" s="557">
        <v>89584</v>
      </c>
      <c r="B1104" s="560" t="s">
        <v>18987</v>
      </c>
      <c r="C1104" s="557" t="s">
        <v>18</v>
      </c>
      <c r="D1104" s="557">
        <v>46.28</v>
      </c>
    </row>
    <row r="1105" spans="1:4" ht="27" x14ac:dyDescent="0.25">
      <c r="A1105" s="557">
        <v>89585</v>
      </c>
      <c r="B1105" s="560" t="s">
        <v>18988</v>
      </c>
      <c r="C1105" s="557" t="s">
        <v>18</v>
      </c>
      <c r="D1105" s="557">
        <v>47.5</v>
      </c>
    </row>
    <row r="1106" spans="1:4" ht="40.5" x14ac:dyDescent="0.25">
      <c r="A1106" s="557">
        <v>89587</v>
      </c>
      <c r="B1106" s="560" t="s">
        <v>18989</v>
      </c>
      <c r="C1106" s="557" t="s">
        <v>18</v>
      </c>
      <c r="D1106" s="557">
        <v>52.76</v>
      </c>
    </row>
    <row r="1107" spans="1:4" ht="27" x14ac:dyDescent="0.25">
      <c r="A1107" s="557">
        <v>89590</v>
      </c>
      <c r="B1107" s="560" t="s">
        <v>18991</v>
      </c>
      <c r="C1107" s="557" t="s">
        <v>18</v>
      </c>
      <c r="D1107" s="557">
        <v>143.97999999999999</v>
      </c>
    </row>
    <row r="1108" spans="1:4" ht="27" x14ac:dyDescent="0.25">
      <c r="A1108" s="557">
        <v>89591</v>
      </c>
      <c r="B1108" s="560" t="s">
        <v>18992</v>
      </c>
      <c r="C1108" s="557" t="s">
        <v>18</v>
      </c>
      <c r="D1108" s="557">
        <v>140.22999999999999</v>
      </c>
    </row>
    <row r="1109" spans="1:4" ht="40.5" x14ac:dyDescent="0.25">
      <c r="A1109" s="557">
        <v>89592</v>
      </c>
      <c r="B1109" s="560" t="s">
        <v>18993</v>
      </c>
      <c r="C1109" s="557" t="s">
        <v>18</v>
      </c>
      <c r="D1109" s="557">
        <v>173.15</v>
      </c>
    </row>
    <row r="1110" spans="1:4" ht="27" x14ac:dyDescent="0.25">
      <c r="A1110" s="557">
        <v>89593</v>
      </c>
      <c r="B1110" s="560" t="s">
        <v>18994</v>
      </c>
      <c r="C1110" s="557" t="s">
        <v>18</v>
      </c>
      <c r="D1110" s="557">
        <v>29.37</v>
      </c>
    </row>
    <row r="1111" spans="1:4" ht="27" x14ac:dyDescent="0.25">
      <c r="A1111" s="557">
        <v>89594</v>
      </c>
      <c r="B1111" s="560" t="s">
        <v>18995</v>
      </c>
      <c r="C1111" s="557" t="s">
        <v>18</v>
      </c>
      <c r="D1111" s="557">
        <v>42.79</v>
      </c>
    </row>
    <row r="1112" spans="1:4" ht="27" x14ac:dyDescent="0.25">
      <c r="A1112" s="557">
        <v>89595</v>
      </c>
      <c r="B1112" s="560" t="s">
        <v>18996</v>
      </c>
      <c r="C1112" s="557" t="s">
        <v>18</v>
      </c>
      <c r="D1112" s="557">
        <v>16.309999999999999</v>
      </c>
    </row>
    <row r="1113" spans="1:4" ht="27" x14ac:dyDescent="0.25">
      <c r="A1113" s="557">
        <v>89596</v>
      </c>
      <c r="B1113" s="560" t="s">
        <v>18997</v>
      </c>
      <c r="C1113" s="557" t="s">
        <v>18</v>
      </c>
      <c r="D1113" s="557">
        <v>11.22</v>
      </c>
    </row>
    <row r="1114" spans="1:4" ht="27" x14ac:dyDescent="0.25">
      <c r="A1114" s="557">
        <v>89597</v>
      </c>
      <c r="B1114" s="560" t="s">
        <v>18998</v>
      </c>
      <c r="C1114" s="557" t="s">
        <v>18</v>
      </c>
      <c r="D1114" s="557">
        <v>25.56</v>
      </c>
    </row>
    <row r="1115" spans="1:4" ht="27" x14ac:dyDescent="0.25">
      <c r="A1115" s="557">
        <v>89598</v>
      </c>
      <c r="B1115" s="560" t="s">
        <v>18999</v>
      </c>
      <c r="C1115" s="557" t="s">
        <v>18</v>
      </c>
      <c r="D1115" s="557">
        <v>59.61</v>
      </c>
    </row>
    <row r="1116" spans="1:4" ht="27" x14ac:dyDescent="0.25">
      <c r="A1116" s="557">
        <v>89599</v>
      </c>
      <c r="B1116" s="560" t="s">
        <v>19000</v>
      </c>
      <c r="C1116" s="557" t="s">
        <v>18</v>
      </c>
      <c r="D1116" s="557">
        <v>26.05</v>
      </c>
    </row>
    <row r="1117" spans="1:4" ht="27" x14ac:dyDescent="0.25">
      <c r="A1117" s="557">
        <v>89600</v>
      </c>
      <c r="B1117" s="560" t="s">
        <v>19001</v>
      </c>
      <c r="C1117" s="557" t="s">
        <v>18</v>
      </c>
      <c r="D1117" s="557">
        <v>26.97</v>
      </c>
    </row>
    <row r="1118" spans="1:4" ht="27" x14ac:dyDescent="0.25">
      <c r="A1118" s="557">
        <v>89605</v>
      </c>
      <c r="B1118" s="560" t="s">
        <v>19002</v>
      </c>
      <c r="C1118" s="557" t="s">
        <v>18</v>
      </c>
      <c r="D1118" s="557">
        <v>23.3</v>
      </c>
    </row>
    <row r="1119" spans="1:4" ht="27" x14ac:dyDescent="0.25">
      <c r="A1119" s="557">
        <v>89609</v>
      </c>
      <c r="B1119" s="560" t="s">
        <v>19003</v>
      </c>
      <c r="C1119" s="557" t="s">
        <v>18</v>
      </c>
      <c r="D1119" s="557">
        <v>102.52</v>
      </c>
    </row>
    <row r="1120" spans="1:4" ht="27" x14ac:dyDescent="0.25">
      <c r="A1120" s="557">
        <v>89610</v>
      </c>
      <c r="B1120" s="560" t="s">
        <v>19004</v>
      </c>
      <c r="C1120" s="557" t="s">
        <v>18</v>
      </c>
      <c r="D1120" s="557">
        <v>21.91</v>
      </c>
    </row>
    <row r="1121" spans="1:4" ht="27" x14ac:dyDescent="0.25">
      <c r="A1121" s="557">
        <v>89611</v>
      </c>
      <c r="B1121" s="560" t="s">
        <v>19005</v>
      </c>
      <c r="C1121" s="557" t="s">
        <v>18</v>
      </c>
      <c r="D1121" s="557">
        <v>36.33</v>
      </c>
    </row>
    <row r="1122" spans="1:4" ht="27" x14ac:dyDescent="0.25">
      <c r="A1122" s="557">
        <v>89612</v>
      </c>
      <c r="B1122" s="560" t="s">
        <v>19006</v>
      </c>
      <c r="C1122" s="557" t="s">
        <v>18</v>
      </c>
      <c r="D1122" s="557">
        <v>203.15</v>
      </c>
    </row>
    <row r="1123" spans="1:4" ht="27" x14ac:dyDescent="0.25">
      <c r="A1123" s="557">
        <v>89613</v>
      </c>
      <c r="B1123" s="560" t="s">
        <v>13200</v>
      </c>
      <c r="C1123" s="557" t="s">
        <v>18</v>
      </c>
      <c r="D1123" s="557">
        <v>34.869999999999997</v>
      </c>
    </row>
    <row r="1124" spans="1:4" ht="27" x14ac:dyDescent="0.25">
      <c r="A1124" s="557">
        <v>89614</v>
      </c>
      <c r="B1124" s="560" t="s">
        <v>19007</v>
      </c>
      <c r="C1124" s="557" t="s">
        <v>18</v>
      </c>
      <c r="D1124" s="557">
        <v>70.239999999999995</v>
      </c>
    </row>
    <row r="1125" spans="1:4" ht="27" x14ac:dyDescent="0.25">
      <c r="A1125" s="557">
        <v>89615</v>
      </c>
      <c r="B1125" s="560" t="s">
        <v>19008</v>
      </c>
      <c r="C1125" s="557" t="s">
        <v>18</v>
      </c>
      <c r="D1125" s="557">
        <v>239.87</v>
      </c>
    </row>
    <row r="1126" spans="1:4" ht="27" x14ac:dyDescent="0.25">
      <c r="A1126" s="557">
        <v>89616</v>
      </c>
      <c r="B1126" s="560" t="s">
        <v>19009</v>
      </c>
      <c r="C1126" s="557" t="s">
        <v>18</v>
      </c>
      <c r="D1126" s="557">
        <v>46.86</v>
      </c>
    </row>
    <row r="1127" spans="1:4" ht="27" x14ac:dyDescent="0.25">
      <c r="A1127" s="557">
        <v>89617</v>
      </c>
      <c r="B1127" s="560" t="s">
        <v>19010</v>
      </c>
      <c r="C1127" s="557" t="s">
        <v>18</v>
      </c>
      <c r="D1127" s="557">
        <v>7.49</v>
      </c>
    </row>
    <row r="1128" spans="1:4" ht="27" x14ac:dyDescent="0.25">
      <c r="A1128" s="557">
        <v>89620</v>
      </c>
      <c r="B1128" s="560" t="s">
        <v>19011</v>
      </c>
      <c r="C1128" s="557" t="s">
        <v>18</v>
      </c>
      <c r="D1128" s="557">
        <v>12.4</v>
      </c>
    </row>
    <row r="1129" spans="1:4" ht="27" x14ac:dyDescent="0.25">
      <c r="A1129" s="557">
        <v>89622</v>
      </c>
      <c r="B1129" s="560" t="s">
        <v>19012</v>
      </c>
      <c r="C1129" s="557" t="s">
        <v>18</v>
      </c>
      <c r="D1129" s="557">
        <v>15.48</v>
      </c>
    </row>
    <row r="1130" spans="1:4" ht="27" x14ac:dyDescent="0.25">
      <c r="A1130" s="557">
        <v>89623</v>
      </c>
      <c r="B1130" s="560" t="s">
        <v>19013</v>
      </c>
      <c r="C1130" s="557" t="s">
        <v>18</v>
      </c>
      <c r="D1130" s="557">
        <v>21.25</v>
      </c>
    </row>
    <row r="1131" spans="1:4" ht="27" x14ac:dyDescent="0.25">
      <c r="A1131" s="557">
        <v>89624</v>
      </c>
      <c r="B1131" s="560" t="s">
        <v>19014</v>
      </c>
      <c r="C1131" s="557" t="s">
        <v>18</v>
      </c>
      <c r="D1131" s="557">
        <v>19.7</v>
      </c>
    </row>
    <row r="1132" spans="1:4" ht="27" x14ac:dyDescent="0.25">
      <c r="A1132" s="557">
        <v>89625</v>
      </c>
      <c r="B1132" s="560" t="s">
        <v>19015</v>
      </c>
      <c r="C1132" s="557" t="s">
        <v>18</v>
      </c>
      <c r="D1132" s="557">
        <v>24.42</v>
      </c>
    </row>
    <row r="1133" spans="1:4" ht="27" x14ac:dyDescent="0.25">
      <c r="A1133" s="557">
        <v>89626</v>
      </c>
      <c r="B1133" s="560" t="s">
        <v>19016</v>
      </c>
      <c r="C1133" s="557" t="s">
        <v>18</v>
      </c>
      <c r="D1133" s="557">
        <v>34.229999999999997</v>
      </c>
    </row>
    <row r="1134" spans="1:4" ht="27" x14ac:dyDescent="0.25">
      <c r="A1134" s="557">
        <v>89627</v>
      </c>
      <c r="B1134" s="560" t="s">
        <v>19017</v>
      </c>
      <c r="C1134" s="557" t="s">
        <v>18</v>
      </c>
      <c r="D1134" s="557">
        <v>22.21</v>
      </c>
    </row>
    <row r="1135" spans="1:4" ht="27" x14ac:dyDescent="0.25">
      <c r="A1135" s="557">
        <v>89628</v>
      </c>
      <c r="B1135" s="560" t="s">
        <v>19018</v>
      </c>
      <c r="C1135" s="557" t="s">
        <v>18</v>
      </c>
      <c r="D1135" s="557">
        <v>55.11</v>
      </c>
    </row>
    <row r="1136" spans="1:4" ht="27" x14ac:dyDescent="0.25">
      <c r="A1136" s="557">
        <v>89629</v>
      </c>
      <c r="B1136" s="560" t="s">
        <v>19019</v>
      </c>
      <c r="C1136" s="557" t="s">
        <v>18</v>
      </c>
      <c r="D1136" s="557">
        <v>94.48</v>
      </c>
    </row>
    <row r="1137" spans="1:4" ht="27" x14ac:dyDescent="0.25">
      <c r="A1137" s="557">
        <v>89630</v>
      </c>
      <c r="B1137" s="560" t="s">
        <v>19020</v>
      </c>
      <c r="C1137" s="557" t="s">
        <v>18</v>
      </c>
      <c r="D1137" s="557">
        <v>71.37</v>
      </c>
    </row>
    <row r="1138" spans="1:4" ht="27" x14ac:dyDescent="0.25">
      <c r="A1138" s="557">
        <v>89631</v>
      </c>
      <c r="B1138" s="560" t="s">
        <v>19021</v>
      </c>
      <c r="C1138" s="557" t="s">
        <v>18</v>
      </c>
      <c r="D1138" s="557">
        <v>124.91</v>
      </c>
    </row>
    <row r="1139" spans="1:4" ht="27" x14ac:dyDescent="0.25">
      <c r="A1139" s="557">
        <v>89632</v>
      </c>
      <c r="B1139" s="560" t="s">
        <v>19022</v>
      </c>
      <c r="C1139" s="557" t="s">
        <v>18</v>
      </c>
      <c r="D1139" s="557">
        <v>147.72999999999999</v>
      </c>
    </row>
    <row r="1140" spans="1:4" ht="27" x14ac:dyDescent="0.25">
      <c r="A1140" s="557">
        <v>89633</v>
      </c>
      <c r="B1140" s="560" t="s">
        <v>19023</v>
      </c>
      <c r="C1140" s="557" t="s">
        <v>61</v>
      </c>
      <c r="D1140" s="557">
        <v>26.27</v>
      </c>
    </row>
    <row r="1141" spans="1:4" ht="27" x14ac:dyDescent="0.25">
      <c r="A1141" s="557">
        <v>89634</v>
      </c>
      <c r="B1141" s="560" t="s">
        <v>19024</v>
      </c>
      <c r="C1141" s="557" t="s">
        <v>61</v>
      </c>
      <c r="D1141" s="557">
        <v>37.56</v>
      </c>
    </row>
    <row r="1142" spans="1:4" ht="27" x14ac:dyDescent="0.25">
      <c r="A1142" s="557">
        <v>89635</v>
      </c>
      <c r="B1142" s="560" t="s">
        <v>19025</v>
      </c>
      <c r="C1142" s="557" t="s">
        <v>61</v>
      </c>
      <c r="D1142" s="557">
        <v>55.6</v>
      </c>
    </row>
    <row r="1143" spans="1:4" ht="27" x14ac:dyDescent="0.25">
      <c r="A1143" s="557">
        <v>89636</v>
      </c>
      <c r="B1143" s="560" t="s">
        <v>19026</v>
      </c>
      <c r="C1143" s="557" t="s">
        <v>61</v>
      </c>
      <c r="D1143" s="557">
        <v>70.09</v>
      </c>
    </row>
    <row r="1144" spans="1:4" ht="27" x14ac:dyDescent="0.25">
      <c r="A1144" s="557">
        <v>89637</v>
      </c>
      <c r="B1144" s="560" t="s">
        <v>19027</v>
      </c>
      <c r="C1144" s="557" t="s">
        <v>18</v>
      </c>
      <c r="D1144" s="557">
        <v>10.55</v>
      </c>
    </row>
    <row r="1145" spans="1:4" ht="27" x14ac:dyDescent="0.25">
      <c r="A1145" s="557">
        <v>89638</v>
      </c>
      <c r="B1145" s="560" t="s">
        <v>19028</v>
      </c>
      <c r="C1145" s="557" t="s">
        <v>18</v>
      </c>
      <c r="D1145" s="557">
        <v>11.5</v>
      </c>
    </row>
    <row r="1146" spans="1:4" ht="27" x14ac:dyDescent="0.25">
      <c r="A1146" s="557">
        <v>89639</v>
      </c>
      <c r="B1146" s="560" t="s">
        <v>19029</v>
      </c>
      <c r="C1146" s="557" t="s">
        <v>18</v>
      </c>
      <c r="D1146" s="557">
        <v>12.17</v>
      </c>
    </row>
    <row r="1147" spans="1:4" ht="27" x14ac:dyDescent="0.25">
      <c r="A1147" s="557">
        <v>89640</v>
      </c>
      <c r="B1147" s="560" t="s">
        <v>19030</v>
      </c>
      <c r="C1147" s="557" t="s">
        <v>18</v>
      </c>
      <c r="D1147" s="557">
        <v>19.420000000000002</v>
      </c>
    </row>
    <row r="1148" spans="1:4" ht="27" x14ac:dyDescent="0.25">
      <c r="A1148" s="557">
        <v>89641</v>
      </c>
      <c r="B1148" s="560" t="s">
        <v>19031</v>
      </c>
      <c r="C1148" s="557" t="s">
        <v>18</v>
      </c>
      <c r="D1148" s="557">
        <v>13.58</v>
      </c>
    </row>
    <row r="1149" spans="1:4" ht="27" x14ac:dyDescent="0.25">
      <c r="A1149" s="557">
        <v>89642</v>
      </c>
      <c r="B1149" s="560" t="s">
        <v>19032</v>
      </c>
      <c r="C1149" s="557" t="s">
        <v>18</v>
      </c>
      <c r="D1149" s="557">
        <v>15.26</v>
      </c>
    </row>
    <row r="1150" spans="1:4" ht="27" x14ac:dyDescent="0.25">
      <c r="A1150" s="557">
        <v>89643</v>
      </c>
      <c r="B1150" s="560" t="s">
        <v>19033</v>
      </c>
      <c r="C1150" s="557" t="s">
        <v>18</v>
      </c>
      <c r="D1150" s="557">
        <v>16.59</v>
      </c>
    </row>
    <row r="1151" spans="1:4" ht="27" x14ac:dyDescent="0.25">
      <c r="A1151" s="557">
        <v>89644</v>
      </c>
      <c r="B1151" s="560" t="s">
        <v>19034</v>
      </c>
      <c r="C1151" s="557" t="s">
        <v>18</v>
      </c>
      <c r="D1151" s="557">
        <v>23.72</v>
      </c>
    </row>
    <row r="1152" spans="1:4" ht="27" x14ac:dyDescent="0.25">
      <c r="A1152" s="557">
        <v>89645</v>
      </c>
      <c r="B1152" s="560" t="s">
        <v>19035</v>
      </c>
      <c r="C1152" s="557" t="s">
        <v>18</v>
      </c>
      <c r="D1152" s="557">
        <v>33.29</v>
      </c>
    </row>
    <row r="1153" spans="1:4" ht="27" x14ac:dyDescent="0.25">
      <c r="A1153" s="557">
        <v>89646</v>
      </c>
      <c r="B1153" s="560" t="s">
        <v>19036</v>
      </c>
      <c r="C1153" s="557" t="s">
        <v>18</v>
      </c>
      <c r="D1153" s="557">
        <v>20.69</v>
      </c>
    </row>
    <row r="1154" spans="1:4" ht="27" x14ac:dyDescent="0.25">
      <c r="A1154" s="557">
        <v>89647</v>
      </c>
      <c r="B1154" s="560" t="s">
        <v>19037</v>
      </c>
      <c r="C1154" s="557" t="s">
        <v>18</v>
      </c>
      <c r="D1154" s="557">
        <v>20</v>
      </c>
    </row>
    <row r="1155" spans="1:4" ht="27" x14ac:dyDescent="0.25">
      <c r="A1155" s="557">
        <v>89648</v>
      </c>
      <c r="B1155" s="560" t="s">
        <v>19038</v>
      </c>
      <c r="C1155" s="557" t="s">
        <v>18</v>
      </c>
      <c r="D1155" s="557">
        <v>25.23</v>
      </c>
    </row>
    <row r="1156" spans="1:4" ht="27" x14ac:dyDescent="0.25">
      <c r="A1156" s="557">
        <v>89649</v>
      </c>
      <c r="B1156" s="560" t="s">
        <v>19039</v>
      </c>
      <c r="C1156" s="557" t="s">
        <v>18</v>
      </c>
      <c r="D1156" s="557">
        <v>30.68</v>
      </c>
    </row>
    <row r="1157" spans="1:4" ht="27" x14ac:dyDescent="0.25">
      <c r="A1157" s="557">
        <v>89650</v>
      </c>
      <c r="B1157" s="560" t="s">
        <v>19040</v>
      </c>
      <c r="C1157" s="557" t="s">
        <v>18</v>
      </c>
      <c r="D1157" s="557">
        <v>28.96</v>
      </c>
    </row>
    <row r="1158" spans="1:4" ht="27" x14ac:dyDescent="0.25">
      <c r="A1158" s="557">
        <v>89651</v>
      </c>
      <c r="B1158" s="560" t="s">
        <v>19041</v>
      </c>
      <c r="C1158" s="557" t="s">
        <v>18</v>
      </c>
      <c r="D1158" s="557">
        <v>7.03</v>
      </c>
    </row>
    <row r="1159" spans="1:4" ht="27" x14ac:dyDescent="0.25">
      <c r="A1159" s="557">
        <v>89652</v>
      </c>
      <c r="B1159" s="560" t="s">
        <v>19042</v>
      </c>
      <c r="C1159" s="557" t="s">
        <v>18</v>
      </c>
      <c r="D1159" s="557">
        <v>12.35</v>
      </c>
    </row>
    <row r="1160" spans="1:4" ht="27" x14ac:dyDescent="0.25">
      <c r="A1160" s="557">
        <v>89653</v>
      </c>
      <c r="B1160" s="560" t="s">
        <v>19043</v>
      </c>
      <c r="C1160" s="557" t="s">
        <v>18</v>
      </c>
      <c r="D1160" s="557">
        <v>17.75</v>
      </c>
    </row>
    <row r="1161" spans="1:4" ht="27" x14ac:dyDescent="0.25">
      <c r="A1161" s="557">
        <v>89654</v>
      </c>
      <c r="B1161" s="560" t="s">
        <v>19044</v>
      </c>
      <c r="C1161" s="557" t="s">
        <v>18</v>
      </c>
      <c r="D1161" s="557">
        <v>20.64</v>
      </c>
    </row>
    <row r="1162" spans="1:4" ht="27" x14ac:dyDescent="0.25">
      <c r="A1162" s="557">
        <v>89655</v>
      </c>
      <c r="B1162" s="560" t="s">
        <v>19045</v>
      </c>
      <c r="C1162" s="557" t="s">
        <v>18</v>
      </c>
      <c r="D1162" s="557">
        <v>24.68</v>
      </c>
    </row>
    <row r="1163" spans="1:4" ht="27" x14ac:dyDescent="0.25">
      <c r="A1163" s="557">
        <v>89656</v>
      </c>
      <c r="B1163" s="560" t="s">
        <v>19046</v>
      </c>
      <c r="C1163" s="557" t="s">
        <v>18</v>
      </c>
      <c r="D1163" s="557">
        <v>22.96</v>
      </c>
    </row>
    <row r="1164" spans="1:4" ht="27" x14ac:dyDescent="0.25">
      <c r="A1164" s="557">
        <v>89657</v>
      </c>
      <c r="B1164" s="560" t="s">
        <v>19047</v>
      </c>
      <c r="C1164" s="557" t="s">
        <v>18</v>
      </c>
      <c r="D1164" s="557">
        <v>14.06</v>
      </c>
    </row>
    <row r="1165" spans="1:4" ht="27" x14ac:dyDescent="0.25">
      <c r="A1165" s="557">
        <v>89658</v>
      </c>
      <c r="B1165" s="560" t="s">
        <v>19048</v>
      </c>
      <c r="C1165" s="557" t="s">
        <v>18</v>
      </c>
      <c r="D1165" s="557">
        <v>9.33</v>
      </c>
    </row>
    <row r="1166" spans="1:4" ht="27" x14ac:dyDescent="0.25">
      <c r="A1166" s="557">
        <v>89659</v>
      </c>
      <c r="B1166" s="560" t="s">
        <v>19049</v>
      </c>
      <c r="C1166" s="557" t="s">
        <v>18</v>
      </c>
      <c r="D1166" s="557">
        <v>17.37</v>
      </c>
    </row>
    <row r="1167" spans="1:4" ht="27" x14ac:dyDescent="0.25">
      <c r="A1167" s="557">
        <v>89660</v>
      </c>
      <c r="B1167" s="560" t="s">
        <v>19050</v>
      </c>
      <c r="C1167" s="557" t="s">
        <v>18</v>
      </c>
      <c r="D1167" s="557">
        <v>9.49</v>
      </c>
    </row>
    <row r="1168" spans="1:4" ht="27" x14ac:dyDescent="0.25">
      <c r="A1168" s="557">
        <v>89661</v>
      </c>
      <c r="B1168" s="560" t="s">
        <v>19051</v>
      </c>
      <c r="C1168" s="557" t="s">
        <v>18</v>
      </c>
      <c r="D1168" s="557">
        <v>23.96</v>
      </c>
    </row>
    <row r="1169" spans="1:4" ht="27" x14ac:dyDescent="0.25">
      <c r="A1169" s="557">
        <v>89662</v>
      </c>
      <c r="B1169" s="560" t="s">
        <v>19052</v>
      </c>
      <c r="C1169" s="557" t="s">
        <v>18</v>
      </c>
      <c r="D1169" s="557">
        <v>31.99</v>
      </c>
    </row>
    <row r="1170" spans="1:4" ht="27" x14ac:dyDescent="0.25">
      <c r="A1170" s="557">
        <v>89663</v>
      </c>
      <c r="B1170" s="560" t="s">
        <v>19053</v>
      </c>
      <c r="C1170" s="557" t="s">
        <v>18</v>
      </c>
      <c r="D1170" s="557">
        <v>30.75</v>
      </c>
    </row>
    <row r="1171" spans="1:4" ht="27" x14ac:dyDescent="0.25">
      <c r="A1171" s="557">
        <v>89664</v>
      </c>
      <c r="B1171" s="560" t="s">
        <v>19054</v>
      </c>
      <c r="C1171" s="557" t="s">
        <v>18</v>
      </c>
      <c r="D1171" s="557">
        <v>17.29</v>
      </c>
    </row>
    <row r="1172" spans="1:4" ht="27" x14ac:dyDescent="0.25">
      <c r="A1172" s="557">
        <v>89666</v>
      </c>
      <c r="B1172" s="560" t="s">
        <v>19055</v>
      </c>
      <c r="C1172" s="557" t="s">
        <v>18</v>
      </c>
      <c r="D1172" s="557">
        <v>7.18</v>
      </c>
    </row>
    <row r="1173" spans="1:4" ht="27" x14ac:dyDescent="0.25">
      <c r="A1173" s="557">
        <v>89667</v>
      </c>
      <c r="B1173" s="560" t="s">
        <v>19056</v>
      </c>
      <c r="C1173" s="557" t="s">
        <v>18</v>
      </c>
      <c r="D1173" s="557">
        <v>48.02</v>
      </c>
    </row>
    <row r="1174" spans="1:4" ht="27" x14ac:dyDescent="0.25">
      <c r="A1174" s="557">
        <v>89668</v>
      </c>
      <c r="B1174" s="560" t="s">
        <v>19057</v>
      </c>
      <c r="C1174" s="557" t="s">
        <v>18</v>
      </c>
      <c r="D1174" s="557">
        <v>29.99</v>
      </c>
    </row>
    <row r="1175" spans="1:4" ht="27" x14ac:dyDescent="0.25">
      <c r="A1175" s="557">
        <v>89669</v>
      </c>
      <c r="B1175" s="560" t="s">
        <v>19058</v>
      </c>
      <c r="C1175" s="557" t="s">
        <v>18</v>
      </c>
      <c r="D1175" s="557">
        <v>34.04</v>
      </c>
    </row>
    <row r="1176" spans="1:4" ht="27" x14ac:dyDescent="0.25">
      <c r="A1176" s="557">
        <v>89670</v>
      </c>
      <c r="B1176" s="560" t="s">
        <v>19059</v>
      </c>
      <c r="C1176" s="557" t="s">
        <v>18</v>
      </c>
      <c r="D1176" s="557">
        <v>14</v>
      </c>
    </row>
    <row r="1177" spans="1:4" ht="27" x14ac:dyDescent="0.25">
      <c r="A1177" s="557">
        <v>89671</v>
      </c>
      <c r="B1177" s="560" t="s">
        <v>19060</v>
      </c>
      <c r="C1177" s="557" t="s">
        <v>18</v>
      </c>
      <c r="D1177" s="557">
        <v>48</v>
      </c>
    </row>
    <row r="1178" spans="1:4" ht="27" x14ac:dyDescent="0.25">
      <c r="A1178" s="557">
        <v>89672</v>
      </c>
      <c r="B1178" s="560" t="s">
        <v>19061</v>
      </c>
      <c r="C1178" s="557" t="s">
        <v>18</v>
      </c>
      <c r="D1178" s="557">
        <v>23.99</v>
      </c>
    </row>
    <row r="1179" spans="1:4" ht="40.5" x14ac:dyDescent="0.25">
      <c r="A1179" s="557">
        <v>89673</v>
      </c>
      <c r="B1179" s="560" t="s">
        <v>19062</v>
      </c>
      <c r="C1179" s="557" t="s">
        <v>18</v>
      </c>
      <c r="D1179" s="557">
        <v>37.82</v>
      </c>
    </row>
    <row r="1180" spans="1:4" ht="27" x14ac:dyDescent="0.25">
      <c r="A1180" s="557">
        <v>89674</v>
      </c>
      <c r="B1180" s="560" t="s">
        <v>19063</v>
      </c>
      <c r="C1180" s="557" t="s">
        <v>18</v>
      </c>
      <c r="D1180" s="557">
        <v>31.22</v>
      </c>
    </row>
    <row r="1181" spans="1:4" ht="27" x14ac:dyDescent="0.25">
      <c r="A1181" s="557">
        <v>89675</v>
      </c>
      <c r="B1181" s="560" t="s">
        <v>19064</v>
      </c>
      <c r="C1181" s="557" t="s">
        <v>18</v>
      </c>
      <c r="D1181" s="557">
        <v>79.12</v>
      </c>
    </row>
    <row r="1182" spans="1:4" ht="27" x14ac:dyDescent="0.25">
      <c r="A1182" s="557">
        <v>89676</v>
      </c>
      <c r="B1182" s="560" t="s">
        <v>19065</v>
      </c>
      <c r="C1182" s="557" t="s">
        <v>18</v>
      </c>
      <c r="D1182" s="557">
        <v>37.85</v>
      </c>
    </row>
    <row r="1183" spans="1:4" ht="27" x14ac:dyDescent="0.25">
      <c r="A1183" s="557">
        <v>89677</v>
      </c>
      <c r="B1183" s="560" t="s">
        <v>19066</v>
      </c>
      <c r="C1183" s="557" t="s">
        <v>18</v>
      </c>
      <c r="D1183" s="557">
        <v>81.67</v>
      </c>
    </row>
    <row r="1184" spans="1:4" ht="27" x14ac:dyDescent="0.25">
      <c r="A1184" s="557">
        <v>89678</v>
      </c>
      <c r="B1184" s="560" t="s">
        <v>19067</v>
      </c>
      <c r="C1184" s="557" t="s">
        <v>18</v>
      </c>
      <c r="D1184" s="557">
        <v>11.88</v>
      </c>
    </row>
    <row r="1185" spans="1:4" ht="27" x14ac:dyDescent="0.25">
      <c r="A1185" s="557">
        <v>89679</v>
      </c>
      <c r="B1185" s="560" t="s">
        <v>19068</v>
      </c>
      <c r="C1185" s="557" t="s">
        <v>18</v>
      </c>
      <c r="D1185" s="557">
        <v>133.76</v>
      </c>
    </row>
    <row r="1186" spans="1:4" ht="27" x14ac:dyDescent="0.25">
      <c r="A1186" s="557">
        <v>89680</v>
      </c>
      <c r="B1186" s="560" t="s">
        <v>19069</v>
      </c>
      <c r="C1186" s="557" t="s">
        <v>18</v>
      </c>
      <c r="D1186" s="557">
        <v>22.59</v>
      </c>
    </row>
    <row r="1187" spans="1:4" ht="40.5" x14ac:dyDescent="0.25">
      <c r="A1187" s="557">
        <v>89681</v>
      </c>
      <c r="B1187" s="560" t="s">
        <v>19070</v>
      </c>
      <c r="C1187" s="557" t="s">
        <v>18</v>
      </c>
      <c r="D1187" s="557">
        <v>97.55</v>
      </c>
    </row>
    <row r="1188" spans="1:4" ht="27" x14ac:dyDescent="0.25">
      <c r="A1188" s="557">
        <v>89682</v>
      </c>
      <c r="B1188" s="560" t="s">
        <v>19071</v>
      </c>
      <c r="C1188" s="557" t="s">
        <v>18</v>
      </c>
      <c r="D1188" s="557">
        <v>32.020000000000003</v>
      </c>
    </row>
    <row r="1189" spans="1:4" ht="27" x14ac:dyDescent="0.25">
      <c r="A1189" s="557">
        <v>89683</v>
      </c>
      <c r="B1189" s="560" t="s">
        <v>19072</v>
      </c>
      <c r="C1189" s="557" t="s">
        <v>18</v>
      </c>
      <c r="D1189" s="557">
        <v>318.39999999999998</v>
      </c>
    </row>
    <row r="1190" spans="1:4" ht="27" x14ac:dyDescent="0.25">
      <c r="A1190" s="557">
        <v>89684</v>
      </c>
      <c r="B1190" s="560" t="s">
        <v>19073</v>
      </c>
      <c r="C1190" s="557" t="s">
        <v>18</v>
      </c>
      <c r="D1190" s="557">
        <v>45.53</v>
      </c>
    </row>
    <row r="1191" spans="1:4" ht="27" x14ac:dyDescent="0.25">
      <c r="A1191" s="557">
        <v>89685</v>
      </c>
      <c r="B1191" s="560" t="s">
        <v>19074</v>
      </c>
      <c r="C1191" s="557" t="s">
        <v>18</v>
      </c>
      <c r="D1191" s="557">
        <v>66.27</v>
      </c>
    </row>
    <row r="1192" spans="1:4" ht="27" x14ac:dyDescent="0.25">
      <c r="A1192" s="557">
        <v>89686</v>
      </c>
      <c r="B1192" s="560" t="s">
        <v>19075</v>
      </c>
      <c r="C1192" s="557" t="s">
        <v>18</v>
      </c>
      <c r="D1192" s="557">
        <v>57.99</v>
      </c>
    </row>
    <row r="1193" spans="1:4" ht="27" x14ac:dyDescent="0.25">
      <c r="A1193" s="557">
        <v>89687</v>
      </c>
      <c r="B1193" s="560" t="s">
        <v>19076</v>
      </c>
      <c r="C1193" s="557" t="s">
        <v>18</v>
      </c>
      <c r="D1193" s="557">
        <v>56.4</v>
      </c>
    </row>
    <row r="1194" spans="1:4" ht="27" x14ac:dyDescent="0.25">
      <c r="A1194" s="557">
        <v>89689</v>
      </c>
      <c r="B1194" s="560" t="s">
        <v>19077</v>
      </c>
      <c r="C1194" s="557" t="s">
        <v>18</v>
      </c>
      <c r="D1194" s="557">
        <v>38.46</v>
      </c>
    </row>
    <row r="1195" spans="1:4" ht="27" x14ac:dyDescent="0.25">
      <c r="A1195" s="557">
        <v>89690</v>
      </c>
      <c r="B1195" s="560" t="s">
        <v>19078</v>
      </c>
      <c r="C1195" s="557" t="s">
        <v>18</v>
      </c>
      <c r="D1195" s="557">
        <v>97.17</v>
      </c>
    </row>
    <row r="1196" spans="1:4" ht="27" x14ac:dyDescent="0.25">
      <c r="A1196" s="557">
        <v>89691</v>
      </c>
      <c r="B1196" s="560" t="s">
        <v>19079</v>
      </c>
      <c r="C1196" s="557" t="s">
        <v>18</v>
      </c>
      <c r="D1196" s="557">
        <v>13.51</v>
      </c>
    </row>
    <row r="1197" spans="1:4" ht="27" x14ac:dyDescent="0.25">
      <c r="A1197" s="557">
        <v>89692</v>
      </c>
      <c r="B1197" s="560" t="s">
        <v>19080</v>
      </c>
      <c r="C1197" s="557" t="s">
        <v>18</v>
      </c>
      <c r="D1197" s="557">
        <v>111.8</v>
      </c>
    </row>
    <row r="1198" spans="1:4" ht="27" x14ac:dyDescent="0.25">
      <c r="A1198" s="557">
        <v>89693</v>
      </c>
      <c r="B1198" s="560" t="s">
        <v>19081</v>
      </c>
      <c r="C1198" s="557" t="s">
        <v>18</v>
      </c>
      <c r="D1198" s="557">
        <v>84.75</v>
      </c>
    </row>
    <row r="1199" spans="1:4" ht="27" x14ac:dyDescent="0.25">
      <c r="A1199" s="557">
        <v>89694</v>
      </c>
      <c r="B1199" s="560" t="s">
        <v>19082</v>
      </c>
      <c r="C1199" s="557" t="s">
        <v>18</v>
      </c>
      <c r="D1199" s="557">
        <v>20.350000000000001</v>
      </c>
    </row>
    <row r="1200" spans="1:4" ht="27" x14ac:dyDescent="0.25">
      <c r="A1200" s="557">
        <v>89695</v>
      </c>
      <c r="B1200" s="560" t="s">
        <v>19083</v>
      </c>
      <c r="C1200" s="557" t="s">
        <v>18</v>
      </c>
      <c r="D1200" s="557">
        <v>17.190000000000001</v>
      </c>
    </row>
    <row r="1201" spans="1:4" ht="27" x14ac:dyDescent="0.25">
      <c r="A1201" s="557">
        <v>89696</v>
      </c>
      <c r="B1201" s="560" t="s">
        <v>19084</v>
      </c>
      <c r="C1201" s="557" t="s">
        <v>18</v>
      </c>
      <c r="D1201" s="557">
        <v>91.68</v>
      </c>
    </row>
    <row r="1202" spans="1:4" ht="27" x14ac:dyDescent="0.25">
      <c r="A1202" s="557">
        <v>89697</v>
      </c>
      <c r="B1202" s="560" t="s">
        <v>19085</v>
      </c>
      <c r="C1202" s="557" t="s">
        <v>18</v>
      </c>
      <c r="D1202" s="557">
        <v>17.559999999999999</v>
      </c>
    </row>
    <row r="1203" spans="1:4" ht="27" x14ac:dyDescent="0.25">
      <c r="A1203" s="557">
        <v>89698</v>
      </c>
      <c r="B1203" s="560" t="s">
        <v>19086</v>
      </c>
      <c r="C1203" s="557" t="s">
        <v>18</v>
      </c>
      <c r="D1203" s="557">
        <v>292.42</v>
      </c>
    </row>
    <row r="1204" spans="1:4" ht="27" x14ac:dyDescent="0.25">
      <c r="A1204" s="557">
        <v>89699</v>
      </c>
      <c r="B1204" s="560" t="s">
        <v>19087</v>
      </c>
      <c r="C1204" s="557" t="s">
        <v>18</v>
      </c>
      <c r="D1204" s="557">
        <v>219.92</v>
      </c>
    </row>
    <row r="1205" spans="1:4" ht="27" x14ac:dyDescent="0.25">
      <c r="A1205" s="557">
        <v>89700</v>
      </c>
      <c r="B1205" s="560" t="s">
        <v>19088</v>
      </c>
      <c r="C1205" s="557" t="s">
        <v>18</v>
      </c>
      <c r="D1205" s="557">
        <v>23.23</v>
      </c>
    </row>
    <row r="1206" spans="1:4" ht="27" x14ac:dyDescent="0.25">
      <c r="A1206" s="557">
        <v>89701</v>
      </c>
      <c r="B1206" s="560" t="s">
        <v>19089</v>
      </c>
      <c r="C1206" s="557" t="s">
        <v>18</v>
      </c>
      <c r="D1206" s="557">
        <v>212.6</v>
      </c>
    </row>
    <row r="1207" spans="1:4" ht="27" x14ac:dyDescent="0.25">
      <c r="A1207" s="557">
        <v>89702</v>
      </c>
      <c r="B1207" s="560" t="s">
        <v>19090</v>
      </c>
      <c r="C1207" s="557" t="s">
        <v>18</v>
      </c>
      <c r="D1207" s="557">
        <v>22.04</v>
      </c>
    </row>
    <row r="1208" spans="1:4" ht="27" x14ac:dyDescent="0.25">
      <c r="A1208" s="557">
        <v>89703</v>
      </c>
      <c r="B1208" s="560" t="s">
        <v>19091</v>
      </c>
      <c r="C1208" s="557" t="s">
        <v>18</v>
      </c>
      <c r="D1208" s="557">
        <v>49.01</v>
      </c>
    </row>
    <row r="1209" spans="1:4" ht="27" x14ac:dyDescent="0.25">
      <c r="A1209" s="557">
        <v>89704</v>
      </c>
      <c r="B1209" s="560" t="s">
        <v>19092</v>
      </c>
      <c r="C1209" s="557" t="s">
        <v>18</v>
      </c>
      <c r="D1209" s="557">
        <v>163.66</v>
      </c>
    </row>
    <row r="1210" spans="1:4" ht="27" x14ac:dyDescent="0.25">
      <c r="A1210" s="557">
        <v>89705</v>
      </c>
      <c r="B1210" s="560" t="s">
        <v>19093</v>
      </c>
      <c r="C1210" s="557" t="s">
        <v>18</v>
      </c>
      <c r="D1210" s="557">
        <v>25.49</v>
      </c>
    </row>
    <row r="1211" spans="1:4" ht="27" x14ac:dyDescent="0.25">
      <c r="A1211" s="557">
        <v>89706</v>
      </c>
      <c r="B1211" s="560" t="s">
        <v>19094</v>
      </c>
      <c r="C1211" s="557" t="s">
        <v>18</v>
      </c>
      <c r="D1211" s="557">
        <v>57.43</v>
      </c>
    </row>
    <row r="1212" spans="1:4" ht="27" x14ac:dyDescent="0.25">
      <c r="A1212" s="557">
        <v>89707</v>
      </c>
      <c r="B1212" s="560" t="s">
        <v>20759</v>
      </c>
      <c r="C1212" s="557" t="s">
        <v>18</v>
      </c>
      <c r="D1212" s="557">
        <v>46.77</v>
      </c>
    </row>
    <row r="1213" spans="1:4" ht="27" x14ac:dyDescent="0.25">
      <c r="A1213" s="557">
        <v>89708</v>
      </c>
      <c r="B1213" s="560" t="s">
        <v>20760</v>
      </c>
      <c r="C1213" s="557" t="s">
        <v>18</v>
      </c>
      <c r="D1213" s="557">
        <v>99.68</v>
      </c>
    </row>
    <row r="1214" spans="1:4" ht="27" x14ac:dyDescent="0.25">
      <c r="A1214" s="557">
        <v>89709</v>
      </c>
      <c r="B1214" s="560" t="s">
        <v>20761</v>
      </c>
      <c r="C1214" s="557" t="s">
        <v>18</v>
      </c>
      <c r="D1214" s="557">
        <v>20.34</v>
      </c>
    </row>
    <row r="1215" spans="1:4" ht="27" x14ac:dyDescent="0.25">
      <c r="A1215" s="557">
        <v>89710</v>
      </c>
      <c r="B1215" s="560" t="s">
        <v>20762</v>
      </c>
      <c r="C1215" s="557" t="s">
        <v>18</v>
      </c>
      <c r="D1215" s="557">
        <v>17.86</v>
      </c>
    </row>
    <row r="1216" spans="1:4" ht="27" x14ac:dyDescent="0.25">
      <c r="A1216" s="557">
        <v>89711</v>
      </c>
      <c r="B1216" s="560" t="s">
        <v>20763</v>
      </c>
      <c r="C1216" s="557" t="s">
        <v>61</v>
      </c>
      <c r="D1216" s="557">
        <v>22.3</v>
      </c>
    </row>
    <row r="1217" spans="1:4" ht="27" x14ac:dyDescent="0.25">
      <c r="A1217" s="557">
        <v>89712</v>
      </c>
      <c r="B1217" s="560" t="s">
        <v>20764</v>
      </c>
      <c r="C1217" s="557" t="s">
        <v>61</v>
      </c>
      <c r="D1217" s="557">
        <v>28.86</v>
      </c>
    </row>
    <row r="1218" spans="1:4" ht="27" x14ac:dyDescent="0.25">
      <c r="A1218" s="557">
        <v>89713</v>
      </c>
      <c r="B1218" s="560" t="s">
        <v>20765</v>
      </c>
      <c r="C1218" s="557" t="s">
        <v>61</v>
      </c>
      <c r="D1218" s="557">
        <v>36.119999999999997</v>
      </c>
    </row>
    <row r="1219" spans="1:4" ht="27" x14ac:dyDescent="0.25">
      <c r="A1219" s="557">
        <v>89714</v>
      </c>
      <c r="B1219" s="560" t="s">
        <v>20766</v>
      </c>
      <c r="C1219" s="557" t="s">
        <v>61</v>
      </c>
      <c r="D1219" s="557">
        <v>40.159999999999997</v>
      </c>
    </row>
    <row r="1220" spans="1:4" ht="27" x14ac:dyDescent="0.25">
      <c r="A1220" s="557">
        <v>89716</v>
      </c>
      <c r="B1220" s="560" t="s">
        <v>19095</v>
      </c>
      <c r="C1220" s="557" t="s">
        <v>61</v>
      </c>
      <c r="D1220" s="557">
        <v>27.79</v>
      </c>
    </row>
    <row r="1221" spans="1:4" ht="27" x14ac:dyDescent="0.25">
      <c r="A1221" s="557">
        <v>89717</v>
      </c>
      <c r="B1221" s="560" t="s">
        <v>19096</v>
      </c>
      <c r="C1221" s="557" t="s">
        <v>61</v>
      </c>
      <c r="D1221" s="557">
        <v>44.09</v>
      </c>
    </row>
    <row r="1222" spans="1:4" ht="27" x14ac:dyDescent="0.25">
      <c r="A1222" s="557">
        <v>89718</v>
      </c>
      <c r="B1222" s="560" t="s">
        <v>19097</v>
      </c>
      <c r="C1222" s="557" t="s">
        <v>61</v>
      </c>
      <c r="D1222" s="557">
        <v>56.53</v>
      </c>
    </row>
    <row r="1223" spans="1:4" ht="27" x14ac:dyDescent="0.25">
      <c r="A1223" s="557">
        <v>89719</v>
      </c>
      <c r="B1223" s="560" t="s">
        <v>19098</v>
      </c>
      <c r="C1223" s="557" t="s">
        <v>18</v>
      </c>
      <c r="D1223" s="557">
        <v>12.87</v>
      </c>
    </row>
    <row r="1224" spans="1:4" ht="27" x14ac:dyDescent="0.25">
      <c r="A1224" s="557">
        <v>89720</v>
      </c>
      <c r="B1224" s="560" t="s">
        <v>19099</v>
      </c>
      <c r="C1224" s="557" t="s">
        <v>18</v>
      </c>
      <c r="D1224" s="557">
        <v>14.55</v>
      </c>
    </row>
    <row r="1225" spans="1:4" ht="27" x14ac:dyDescent="0.25">
      <c r="A1225" s="557">
        <v>89721</v>
      </c>
      <c r="B1225" s="560" t="s">
        <v>19100</v>
      </c>
      <c r="C1225" s="557" t="s">
        <v>18</v>
      </c>
      <c r="D1225" s="557">
        <v>15.88</v>
      </c>
    </row>
    <row r="1226" spans="1:4" ht="27" x14ac:dyDescent="0.25">
      <c r="A1226" s="557">
        <v>89723</v>
      </c>
      <c r="B1226" s="560" t="s">
        <v>19101</v>
      </c>
      <c r="C1226" s="557" t="s">
        <v>18</v>
      </c>
      <c r="D1226" s="557">
        <v>19.84</v>
      </c>
    </row>
    <row r="1227" spans="1:4" ht="40.5" x14ac:dyDescent="0.25">
      <c r="A1227" s="557">
        <v>89724</v>
      </c>
      <c r="B1227" s="560" t="s">
        <v>20767</v>
      </c>
      <c r="C1227" s="557" t="s">
        <v>18</v>
      </c>
      <c r="D1227" s="557">
        <v>10.16</v>
      </c>
    </row>
    <row r="1228" spans="1:4" ht="27" x14ac:dyDescent="0.25">
      <c r="A1228" s="557">
        <v>89725</v>
      </c>
      <c r="B1228" s="560" t="s">
        <v>19102</v>
      </c>
      <c r="C1228" s="557" t="s">
        <v>18</v>
      </c>
      <c r="D1228" s="557">
        <v>19.149999999999999</v>
      </c>
    </row>
    <row r="1229" spans="1:4" ht="40.5" x14ac:dyDescent="0.25">
      <c r="A1229" s="557">
        <v>89726</v>
      </c>
      <c r="B1229" s="560" t="s">
        <v>20768</v>
      </c>
      <c r="C1229" s="557" t="s">
        <v>18</v>
      </c>
      <c r="D1229" s="557">
        <v>10.43</v>
      </c>
    </row>
    <row r="1230" spans="1:4" ht="27" x14ac:dyDescent="0.25">
      <c r="A1230" s="557">
        <v>89727</v>
      </c>
      <c r="B1230" s="560" t="s">
        <v>19103</v>
      </c>
      <c r="C1230" s="557" t="s">
        <v>18</v>
      </c>
      <c r="D1230" s="557">
        <v>24.38</v>
      </c>
    </row>
    <row r="1231" spans="1:4" ht="40.5" x14ac:dyDescent="0.25">
      <c r="A1231" s="557">
        <v>89728</v>
      </c>
      <c r="B1231" s="560" t="s">
        <v>20769</v>
      </c>
      <c r="C1231" s="557" t="s">
        <v>18</v>
      </c>
      <c r="D1231" s="557">
        <v>13.64</v>
      </c>
    </row>
    <row r="1232" spans="1:4" ht="27" x14ac:dyDescent="0.25">
      <c r="A1232" s="557">
        <v>89729</v>
      </c>
      <c r="B1232" s="560" t="s">
        <v>19104</v>
      </c>
      <c r="C1232" s="557" t="s">
        <v>18</v>
      </c>
      <c r="D1232" s="557">
        <v>29.69</v>
      </c>
    </row>
    <row r="1233" spans="1:4" ht="40.5" x14ac:dyDescent="0.25">
      <c r="A1233" s="557">
        <v>89730</v>
      </c>
      <c r="B1233" s="560" t="s">
        <v>20770</v>
      </c>
      <c r="C1233" s="557" t="s">
        <v>18</v>
      </c>
      <c r="D1233" s="557">
        <v>15.91</v>
      </c>
    </row>
    <row r="1234" spans="1:4" ht="40.5" x14ac:dyDescent="0.25">
      <c r="A1234" s="557">
        <v>89731</v>
      </c>
      <c r="B1234" s="560" t="s">
        <v>20771</v>
      </c>
      <c r="C1234" s="557" t="s">
        <v>18</v>
      </c>
      <c r="D1234" s="557">
        <v>14.96</v>
      </c>
    </row>
    <row r="1235" spans="1:4" ht="40.5" x14ac:dyDescent="0.25">
      <c r="A1235" s="557">
        <v>89732</v>
      </c>
      <c r="B1235" s="560" t="s">
        <v>20772</v>
      </c>
      <c r="C1235" s="557" t="s">
        <v>18</v>
      </c>
      <c r="D1235" s="557">
        <v>15.82</v>
      </c>
    </row>
    <row r="1236" spans="1:4" ht="40.5" x14ac:dyDescent="0.25">
      <c r="A1236" s="557">
        <v>89733</v>
      </c>
      <c r="B1236" s="560" t="s">
        <v>20773</v>
      </c>
      <c r="C1236" s="557" t="s">
        <v>18</v>
      </c>
      <c r="D1236" s="557">
        <v>25.04</v>
      </c>
    </row>
    <row r="1237" spans="1:4" ht="27" x14ac:dyDescent="0.25">
      <c r="A1237" s="557">
        <v>89734</v>
      </c>
      <c r="B1237" s="560" t="s">
        <v>19105</v>
      </c>
      <c r="C1237" s="557" t="s">
        <v>18</v>
      </c>
      <c r="D1237" s="557">
        <v>27.97</v>
      </c>
    </row>
    <row r="1238" spans="1:4" ht="40.5" x14ac:dyDescent="0.25">
      <c r="A1238" s="557">
        <v>89735</v>
      </c>
      <c r="B1238" s="560" t="s">
        <v>20774</v>
      </c>
      <c r="C1238" s="557" t="s">
        <v>18</v>
      </c>
      <c r="D1238" s="557">
        <v>27.64</v>
      </c>
    </row>
    <row r="1239" spans="1:4" ht="27" x14ac:dyDescent="0.25">
      <c r="A1239" s="557">
        <v>89736</v>
      </c>
      <c r="B1239" s="560" t="s">
        <v>19106</v>
      </c>
      <c r="C1239" s="557" t="s">
        <v>18</v>
      </c>
      <c r="D1239" s="557">
        <v>8.85</v>
      </c>
    </row>
    <row r="1240" spans="1:4" ht="40.5" x14ac:dyDescent="0.25">
      <c r="A1240" s="557">
        <v>89737</v>
      </c>
      <c r="B1240" s="560" t="s">
        <v>20775</v>
      </c>
      <c r="C1240" s="557" t="s">
        <v>18</v>
      </c>
      <c r="D1240" s="557">
        <v>23.15</v>
      </c>
    </row>
    <row r="1241" spans="1:4" ht="27" x14ac:dyDescent="0.25">
      <c r="A1241" s="557">
        <v>89738</v>
      </c>
      <c r="B1241" s="560" t="s">
        <v>13323</v>
      </c>
      <c r="C1241" s="557" t="s">
        <v>18</v>
      </c>
      <c r="D1241" s="557">
        <v>16.89</v>
      </c>
    </row>
    <row r="1242" spans="1:4" ht="40.5" x14ac:dyDescent="0.25">
      <c r="A1242" s="557">
        <v>89739</v>
      </c>
      <c r="B1242" s="560" t="s">
        <v>20776</v>
      </c>
      <c r="C1242" s="557" t="s">
        <v>18</v>
      </c>
      <c r="D1242" s="557">
        <v>24.31</v>
      </c>
    </row>
    <row r="1243" spans="1:4" ht="27" x14ac:dyDescent="0.25">
      <c r="A1243" s="557">
        <v>89740</v>
      </c>
      <c r="B1243" s="560" t="s">
        <v>19108</v>
      </c>
      <c r="C1243" s="557" t="s">
        <v>18</v>
      </c>
      <c r="D1243" s="557">
        <v>9</v>
      </c>
    </row>
    <row r="1244" spans="1:4" ht="27" x14ac:dyDescent="0.25">
      <c r="A1244" s="557">
        <v>89741</v>
      </c>
      <c r="B1244" s="560" t="s">
        <v>19109</v>
      </c>
      <c r="C1244" s="557" t="s">
        <v>18</v>
      </c>
      <c r="D1244" s="557">
        <v>23.48</v>
      </c>
    </row>
    <row r="1245" spans="1:4" ht="40.5" x14ac:dyDescent="0.25">
      <c r="A1245" s="557">
        <v>89742</v>
      </c>
      <c r="B1245" s="560" t="s">
        <v>20777</v>
      </c>
      <c r="C1245" s="557" t="s">
        <v>18</v>
      </c>
      <c r="D1245" s="557">
        <v>43.49</v>
      </c>
    </row>
    <row r="1246" spans="1:4" ht="40.5" x14ac:dyDescent="0.25">
      <c r="A1246" s="557">
        <v>89743</v>
      </c>
      <c r="B1246" s="560" t="s">
        <v>20778</v>
      </c>
      <c r="C1246" s="557" t="s">
        <v>18</v>
      </c>
      <c r="D1246" s="557">
        <v>68.03</v>
      </c>
    </row>
    <row r="1247" spans="1:4" ht="40.5" x14ac:dyDescent="0.25">
      <c r="A1247" s="557">
        <v>89744</v>
      </c>
      <c r="B1247" s="560" t="s">
        <v>20779</v>
      </c>
      <c r="C1247" s="557" t="s">
        <v>18</v>
      </c>
      <c r="D1247" s="557">
        <v>28.09</v>
      </c>
    </row>
    <row r="1248" spans="1:4" ht="40.5" x14ac:dyDescent="0.25">
      <c r="A1248" s="557">
        <v>89746</v>
      </c>
      <c r="B1248" s="560" t="s">
        <v>20780</v>
      </c>
      <c r="C1248" s="557" t="s">
        <v>18</v>
      </c>
      <c r="D1248" s="557">
        <v>29.09</v>
      </c>
    </row>
    <row r="1249" spans="1:4" ht="27" x14ac:dyDescent="0.25">
      <c r="A1249" s="557">
        <v>89747</v>
      </c>
      <c r="B1249" s="560" t="s">
        <v>19110</v>
      </c>
      <c r="C1249" s="557" t="s">
        <v>18</v>
      </c>
      <c r="D1249" s="557">
        <v>30.27</v>
      </c>
    </row>
    <row r="1250" spans="1:4" ht="40.5" x14ac:dyDescent="0.25">
      <c r="A1250" s="557">
        <v>89748</v>
      </c>
      <c r="B1250" s="560" t="s">
        <v>20781</v>
      </c>
      <c r="C1250" s="557" t="s">
        <v>18</v>
      </c>
      <c r="D1250" s="557">
        <v>46.02</v>
      </c>
    </row>
    <row r="1251" spans="1:4" ht="27" x14ac:dyDescent="0.25">
      <c r="A1251" s="557">
        <v>89749</v>
      </c>
      <c r="B1251" s="560" t="s">
        <v>19111</v>
      </c>
      <c r="C1251" s="557" t="s">
        <v>18</v>
      </c>
      <c r="D1251" s="557">
        <v>16.809999999999999</v>
      </c>
    </row>
    <row r="1252" spans="1:4" ht="40.5" x14ac:dyDescent="0.25">
      <c r="A1252" s="557">
        <v>89750</v>
      </c>
      <c r="B1252" s="560" t="s">
        <v>20782</v>
      </c>
      <c r="C1252" s="557" t="s">
        <v>18</v>
      </c>
      <c r="D1252" s="557">
        <v>87.79</v>
      </c>
    </row>
    <row r="1253" spans="1:4" ht="40.5" x14ac:dyDescent="0.25">
      <c r="A1253" s="557">
        <v>89752</v>
      </c>
      <c r="B1253" s="560" t="s">
        <v>20783</v>
      </c>
      <c r="C1253" s="557" t="s">
        <v>18</v>
      </c>
      <c r="D1253" s="557">
        <v>7.5</v>
      </c>
    </row>
    <row r="1254" spans="1:4" ht="40.5" x14ac:dyDescent="0.25">
      <c r="A1254" s="557">
        <v>89753</v>
      </c>
      <c r="B1254" s="560" t="s">
        <v>20784</v>
      </c>
      <c r="C1254" s="557" t="s">
        <v>18</v>
      </c>
      <c r="D1254" s="557">
        <v>9.57</v>
      </c>
    </row>
    <row r="1255" spans="1:4" ht="40.5" x14ac:dyDescent="0.25">
      <c r="A1255" s="557">
        <v>89754</v>
      </c>
      <c r="B1255" s="560" t="s">
        <v>20785</v>
      </c>
      <c r="C1255" s="557" t="s">
        <v>18</v>
      </c>
      <c r="D1255" s="557">
        <v>22.53</v>
      </c>
    </row>
    <row r="1256" spans="1:4" ht="27" x14ac:dyDescent="0.25">
      <c r="A1256" s="557">
        <v>89755</v>
      </c>
      <c r="B1256" s="560" t="s">
        <v>19112</v>
      </c>
      <c r="C1256" s="557" t="s">
        <v>18</v>
      </c>
      <c r="D1256" s="557">
        <v>13.44</v>
      </c>
    </row>
    <row r="1257" spans="1:4" ht="27" x14ac:dyDescent="0.25">
      <c r="A1257" s="557">
        <v>89756</v>
      </c>
      <c r="B1257" s="560" t="s">
        <v>19113</v>
      </c>
      <c r="C1257" s="557" t="s">
        <v>18</v>
      </c>
      <c r="D1257" s="557">
        <v>23.43</v>
      </c>
    </row>
    <row r="1258" spans="1:4" ht="27" x14ac:dyDescent="0.25">
      <c r="A1258" s="557">
        <v>89757</v>
      </c>
      <c r="B1258" s="560" t="s">
        <v>19114</v>
      </c>
      <c r="C1258" s="557" t="s">
        <v>18</v>
      </c>
      <c r="D1258" s="557">
        <v>30.66</v>
      </c>
    </row>
    <row r="1259" spans="1:4" ht="27" x14ac:dyDescent="0.25">
      <c r="A1259" s="557">
        <v>89758</v>
      </c>
      <c r="B1259" s="560" t="s">
        <v>19115</v>
      </c>
      <c r="C1259" s="557" t="s">
        <v>18</v>
      </c>
      <c r="D1259" s="557">
        <v>37.71</v>
      </c>
    </row>
    <row r="1260" spans="1:4" ht="27" x14ac:dyDescent="0.25">
      <c r="A1260" s="557">
        <v>89759</v>
      </c>
      <c r="B1260" s="560" t="s">
        <v>19116</v>
      </c>
      <c r="C1260" s="557" t="s">
        <v>18</v>
      </c>
      <c r="D1260" s="557">
        <v>11.36</v>
      </c>
    </row>
    <row r="1261" spans="1:4" ht="27" x14ac:dyDescent="0.25">
      <c r="A1261" s="557">
        <v>89760</v>
      </c>
      <c r="B1261" s="560" t="s">
        <v>19117</v>
      </c>
      <c r="C1261" s="557" t="s">
        <v>18</v>
      </c>
      <c r="D1261" s="557">
        <v>21.94</v>
      </c>
    </row>
    <row r="1262" spans="1:4" ht="27" x14ac:dyDescent="0.25">
      <c r="A1262" s="557">
        <v>89761</v>
      </c>
      <c r="B1262" s="560" t="s">
        <v>19118</v>
      </c>
      <c r="C1262" s="557" t="s">
        <v>18</v>
      </c>
      <c r="D1262" s="557">
        <v>31.37</v>
      </c>
    </row>
    <row r="1263" spans="1:4" ht="27" x14ac:dyDescent="0.25">
      <c r="A1263" s="557">
        <v>89762</v>
      </c>
      <c r="B1263" s="560" t="s">
        <v>19119</v>
      </c>
      <c r="C1263" s="557" t="s">
        <v>18</v>
      </c>
      <c r="D1263" s="557">
        <v>44.88</v>
      </c>
    </row>
    <row r="1264" spans="1:4" ht="27" x14ac:dyDescent="0.25">
      <c r="A1264" s="557">
        <v>89763</v>
      </c>
      <c r="B1264" s="560" t="s">
        <v>19120</v>
      </c>
      <c r="C1264" s="557" t="s">
        <v>18</v>
      </c>
      <c r="D1264" s="557">
        <v>57.36</v>
      </c>
    </row>
    <row r="1265" spans="1:4" ht="27" x14ac:dyDescent="0.25">
      <c r="A1265" s="557">
        <v>89764</v>
      </c>
      <c r="B1265" s="560" t="s">
        <v>19121</v>
      </c>
      <c r="C1265" s="557" t="s">
        <v>18</v>
      </c>
      <c r="D1265" s="557">
        <v>37.86</v>
      </c>
    </row>
    <row r="1266" spans="1:4" ht="27" x14ac:dyDescent="0.25">
      <c r="A1266" s="557">
        <v>89765</v>
      </c>
      <c r="B1266" s="560" t="s">
        <v>19122</v>
      </c>
      <c r="C1266" s="557" t="s">
        <v>18</v>
      </c>
      <c r="D1266" s="557">
        <v>16.61</v>
      </c>
    </row>
    <row r="1267" spans="1:4" ht="27" x14ac:dyDescent="0.25">
      <c r="A1267" s="557">
        <v>89767</v>
      </c>
      <c r="B1267" s="560" t="s">
        <v>19123</v>
      </c>
      <c r="C1267" s="557" t="s">
        <v>18</v>
      </c>
      <c r="D1267" s="557">
        <v>21.09</v>
      </c>
    </row>
    <row r="1268" spans="1:4" ht="27" x14ac:dyDescent="0.25">
      <c r="A1268" s="557">
        <v>89768</v>
      </c>
      <c r="B1268" s="560" t="s">
        <v>19124</v>
      </c>
      <c r="C1268" s="557" t="s">
        <v>18</v>
      </c>
      <c r="D1268" s="557">
        <v>24.38</v>
      </c>
    </row>
    <row r="1269" spans="1:4" ht="27" x14ac:dyDescent="0.25">
      <c r="A1269" s="557">
        <v>89769</v>
      </c>
      <c r="B1269" s="560" t="s">
        <v>19125</v>
      </c>
      <c r="C1269" s="557" t="s">
        <v>18</v>
      </c>
      <c r="D1269" s="557">
        <v>56.13</v>
      </c>
    </row>
    <row r="1270" spans="1:4" ht="27" x14ac:dyDescent="0.25">
      <c r="A1270" s="557">
        <v>89770</v>
      </c>
      <c r="B1270" s="560" t="s">
        <v>19126</v>
      </c>
      <c r="C1270" s="557" t="s">
        <v>61</v>
      </c>
      <c r="D1270" s="557">
        <v>48</v>
      </c>
    </row>
    <row r="1271" spans="1:4" ht="27" x14ac:dyDescent="0.25">
      <c r="A1271" s="557">
        <v>89771</v>
      </c>
      <c r="B1271" s="560" t="s">
        <v>19127</v>
      </c>
      <c r="C1271" s="557" t="s">
        <v>61</v>
      </c>
      <c r="D1271" s="557">
        <v>64.09</v>
      </c>
    </row>
    <row r="1272" spans="1:4" ht="27" x14ac:dyDescent="0.25">
      <c r="A1272" s="557">
        <v>89772</v>
      </c>
      <c r="B1272" s="560" t="s">
        <v>19128</v>
      </c>
      <c r="C1272" s="557" t="s">
        <v>61</v>
      </c>
      <c r="D1272" s="557">
        <v>93.5</v>
      </c>
    </row>
    <row r="1273" spans="1:4" ht="27" x14ac:dyDescent="0.25">
      <c r="A1273" s="557">
        <v>89773</v>
      </c>
      <c r="B1273" s="560" t="s">
        <v>19129</v>
      </c>
      <c r="C1273" s="557" t="s">
        <v>61</v>
      </c>
      <c r="D1273" s="557">
        <v>150.68</v>
      </c>
    </row>
    <row r="1274" spans="1:4" ht="40.5" x14ac:dyDescent="0.25">
      <c r="A1274" s="557">
        <v>89774</v>
      </c>
      <c r="B1274" s="560" t="s">
        <v>20786</v>
      </c>
      <c r="C1274" s="557" t="s">
        <v>18</v>
      </c>
      <c r="D1274" s="557">
        <v>16.03</v>
      </c>
    </row>
    <row r="1275" spans="1:4" ht="27" x14ac:dyDescent="0.25">
      <c r="A1275" s="557">
        <v>89775</v>
      </c>
      <c r="B1275" s="560" t="s">
        <v>19130</v>
      </c>
      <c r="C1275" s="557" t="s">
        <v>61</v>
      </c>
      <c r="D1275" s="557">
        <v>235.66</v>
      </c>
    </row>
    <row r="1276" spans="1:4" ht="40.5" x14ac:dyDescent="0.25">
      <c r="A1276" s="557">
        <v>89776</v>
      </c>
      <c r="B1276" s="560" t="s">
        <v>20787</v>
      </c>
      <c r="C1276" s="557" t="s">
        <v>18</v>
      </c>
      <c r="D1276" s="557">
        <v>27.12</v>
      </c>
    </row>
    <row r="1277" spans="1:4" ht="27" x14ac:dyDescent="0.25">
      <c r="A1277" s="557">
        <v>89777</v>
      </c>
      <c r="B1277" s="560" t="s">
        <v>19131</v>
      </c>
      <c r="C1277" s="557" t="s">
        <v>18</v>
      </c>
      <c r="D1277" s="557">
        <v>25.84</v>
      </c>
    </row>
    <row r="1278" spans="1:4" ht="40.5" x14ac:dyDescent="0.25">
      <c r="A1278" s="557">
        <v>89778</v>
      </c>
      <c r="B1278" s="560" t="s">
        <v>20788</v>
      </c>
      <c r="C1278" s="557" t="s">
        <v>18</v>
      </c>
      <c r="D1278" s="557">
        <v>17.989999999999998</v>
      </c>
    </row>
    <row r="1279" spans="1:4" ht="40.5" x14ac:dyDescent="0.25">
      <c r="A1279" s="557">
        <v>89779</v>
      </c>
      <c r="B1279" s="560" t="s">
        <v>20789</v>
      </c>
      <c r="C1279" s="557" t="s">
        <v>18</v>
      </c>
      <c r="D1279" s="557">
        <v>37.119999999999997</v>
      </c>
    </row>
    <row r="1280" spans="1:4" ht="27" x14ac:dyDescent="0.25">
      <c r="A1280" s="557">
        <v>89780</v>
      </c>
      <c r="B1280" s="560" t="s">
        <v>19132</v>
      </c>
      <c r="C1280" s="557" t="s">
        <v>18</v>
      </c>
      <c r="D1280" s="557">
        <v>24.12</v>
      </c>
    </row>
    <row r="1281" spans="1:4" ht="27" x14ac:dyDescent="0.25">
      <c r="A1281" s="557">
        <v>89781</v>
      </c>
      <c r="B1281" s="560" t="s">
        <v>19133</v>
      </c>
      <c r="C1281" s="557" t="s">
        <v>18</v>
      </c>
      <c r="D1281" s="557">
        <v>36.840000000000003</v>
      </c>
    </row>
    <row r="1282" spans="1:4" ht="40.5" x14ac:dyDescent="0.25">
      <c r="A1282" s="557">
        <v>89782</v>
      </c>
      <c r="B1282" s="560" t="s">
        <v>20790</v>
      </c>
      <c r="C1282" s="557" t="s">
        <v>18</v>
      </c>
      <c r="D1282" s="557">
        <v>14.84</v>
      </c>
    </row>
    <row r="1283" spans="1:4" ht="40.5" x14ac:dyDescent="0.25">
      <c r="A1283" s="557">
        <v>89783</v>
      </c>
      <c r="B1283" s="560" t="s">
        <v>20791</v>
      </c>
      <c r="C1283" s="557" t="s">
        <v>18</v>
      </c>
      <c r="D1283" s="557">
        <v>14.96</v>
      </c>
    </row>
    <row r="1284" spans="1:4" ht="40.5" x14ac:dyDescent="0.25">
      <c r="A1284" s="557">
        <v>89784</v>
      </c>
      <c r="B1284" s="560" t="s">
        <v>20792</v>
      </c>
      <c r="C1284" s="557" t="s">
        <v>18</v>
      </c>
      <c r="D1284" s="557">
        <v>24.82</v>
      </c>
    </row>
    <row r="1285" spans="1:4" ht="40.5" x14ac:dyDescent="0.25">
      <c r="A1285" s="557">
        <v>89785</v>
      </c>
      <c r="B1285" s="560" t="s">
        <v>20793</v>
      </c>
      <c r="C1285" s="557" t="s">
        <v>18</v>
      </c>
      <c r="D1285" s="557">
        <v>27.62</v>
      </c>
    </row>
    <row r="1286" spans="1:4" ht="40.5" x14ac:dyDescent="0.25">
      <c r="A1286" s="557">
        <v>89786</v>
      </c>
      <c r="B1286" s="560" t="s">
        <v>20794</v>
      </c>
      <c r="C1286" s="557" t="s">
        <v>18</v>
      </c>
      <c r="D1286" s="557">
        <v>40.78</v>
      </c>
    </row>
    <row r="1287" spans="1:4" ht="27" x14ac:dyDescent="0.25">
      <c r="A1287" s="557">
        <v>89787</v>
      </c>
      <c r="B1287" s="560" t="s">
        <v>19134</v>
      </c>
      <c r="C1287" s="557" t="s">
        <v>18</v>
      </c>
      <c r="D1287" s="557">
        <v>36.42</v>
      </c>
    </row>
    <row r="1288" spans="1:4" ht="27" x14ac:dyDescent="0.25">
      <c r="A1288" s="557">
        <v>89788</v>
      </c>
      <c r="B1288" s="560" t="s">
        <v>19135</v>
      </c>
      <c r="C1288" s="557" t="s">
        <v>18</v>
      </c>
      <c r="D1288" s="557">
        <v>81.13</v>
      </c>
    </row>
    <row r="1289" spans="1:4" ht="27" x14ac:dyDescent="0.25">
      <c r="A1289" s="557">
        <v>89789</v>
      </c>
      <c r="B1289" s="560" t="s">
        <v>19136</v>
      </c>
      <c r="C1289" s="557" t="s">
        <v>18</v>
      </c>
      <c r="D1289" s="557">
        <v>68.62</v>
      </c>
    </row>
    <row r="1290" spans="1:4" ht="27" x14ac:dyDescent="0.25">
      <c r="A1290" s="557">
        <v>89790</v>
      </c>
      <c r="B1290" s="560" t="s">
        <v>19137</v>
      </c>
      <c r="C1290" s="557" t="s">
        <v>18</v>
      </c>
      <c r="D1290" s="557">
        <v>163.35</v>
      </c>
    </row>
    <row r="1291" spans="1:4" ht="27" x14ac:dyDescent="0.25">
      <c r="A1291" s="557">
        <v>89791</v>
      </c>
      <c r="B1291" s="560" t="s">
        <v>19138</v>
      </c>
      <c r="C1291" s="557" t="s">
        <v>18</v>
      </c>
      <c r="D1291" s="557">
        <v>157.69</v>
      </c>
    </row>
    <row r="1292" spans="1:4" ht="27" x14ac:dyDescent="0.25">
      <c r="A1292" s="557">
        <v>89792</v>
      </c>
      <c r="B1292" s="560" t="s">
        <v>19139</v>
      </c>
      <c r="C1292" s="557" t="s">
        <v>18</v>
      </c>
      <c r="D1292" s="557">
        <v>192.38</v>
      </c>
    </row>
    <row r="1293" spans="1:4" ht="27" x14ac:dyDescent="0.25">
      <c r="A1293" s="557">
        <v>89793</v>
      </c>
      <c r="B1293" s="560" t="s">
        <v>19140</v>
      </c>
      <c r="C1293" s="557" t="s">
        <v>18</v>
      </c>
      <c r="D1293" s="557">
        <v>227.6</v>
      </c>
    </row>
    <row r="1294" spans="1:4" ht="27" x14ac:dyDescent="0.25">
      <c r="A1294" s="557">
        <v>89794</v>
      </c>
      <c r="B1294" s="560" t="s">
        <v>19141</v>
      </c>
      <c r="C1294" s="557" t="s">
        <v>18</v>
      </c>
      <c r="D1294" s="557">
        <v>19.39</v>
      </c>
    </row>
    <row r="1295" spans="1:4" ht="40.5" x14ac:dyDescent="0.25">
      <c r="A1295" s="557">
        <v>89795</v>
      </c>
      <c r="B1295" s="560" t="s">
        <v>20795</v>
      </c>
      <c r="C1295" s="557" t="s">
        <v>18</v>
      </c>
      <c r="D1295" s="557">
        <v>43.25</v>
      </c>
    </row>
    <row r="1296" spans="1:4" ht="40.5" x14ac:dyDescent="0.25">
      <c r="A1296" s="557">
        <v>89796</v>
      </c>
      <c r="B1296" s="560" t="s">
        <v>20796</v>
      </c>
      <c r="C1296" s="557" t="s">
        <v>18</v>
      </c>
      <c r="D1296" s="557">
        <v>44.81</v>
      </c>
    </row>
    <row r="1297" spans="1:4" ht="40.5" x14ac:dyDescent="0.25">
      <c r="A1297" s="557">
        <v>89797</v>
      </c>
      <c r="B1297" s="560" t="s">
        <v>20797</v>
      </c>
      <c r="C1297" s="557" t="s">
        <v>18</v>
      </c>
      <c r="D1297" s="557">
        <v>54.4</v>
      </c>
    </row>
    <row r="1298" spans="1:4" ht="27" x14ac:dyDescent="0.25">
      <c r="A1298" s="557">
        <v>89798</v>
      </c>
      <c r="B1298" s="560" t="s">
        <v>20798</v>
      </c>
      <c r="C1298" s="557" t="s">
        <v>61</v>
      </c>
      <c r="D1298" s="557">
        <v>15.57</v>
      </c>
    </row>
    <row r="1299" spans="1:4" ht="27" x14ac:dyDescent="0.25">
      <c r="A1299" s="557">
        <v>89799</v>
      </c>
      <c r="B1299" s="560" t="s">
        <v>20799</v>
      </c>
      <c r="C1299" s="557" t="s">
        <v>61</v>
      </c>
      <c r="D1299" s="557">
        <v>25.09</v>
      </c>
    </row>
    <row r="1300" spans="1:4" ht="27" x14ac:dyDescent="0.25">
      <c r="A1300" s="557">
        <v>89800</v>
      </c>
      <c r="B1300" s="560" t="s">
        <v>20800</v>
      </c>
      <c r="C1300" s="557" t="s">
        <v>61</v>
      </c>
      <c r="D1300" s="557">
        <v>31.43</v>
      </c>
    </row>
    <row r="1301" spans="1:4" ht="40.5" x14ac:dyDescent="0.25">
      <c r="A1301" s="557">
        <v>89801</v>
      </c>
      <c r="B1301" s="560" t="s">
        <v>20801</v>
      </c>
      <c r="C1301" s="557" t="s">
        <v>18</v>
      </c>
      <c r="D1301" s="557">
        <v>9.98</v>
      </c>
    </row>
    <row r="1302" spans="1:4" ht="40.5" x14ac:dyDescent="0.25">
      <c r="A1302" s="557">
        <v>89802</v>
      </c>
      <c r="B1302" s="560" t="s">
        <v>20802</v>
      </c>
      <c r="C1302" s="557" t="s">
        <v>18</v>
      </c>
      <c r="D1302" s="557">
        <v>10.84</v>
      </c>
    </row>
    <row r="1303" spans="1:4" ht="40.5" x14ac:dyDescent="0.25">
      <c r="A1303" s="557">
        <v>89803</v>
      </c>
      <c r="B1303" s="560" t="s">
        <v>20803</v>
      </c>
      <c r="C1303" s="557" t="s">
        <v>18</v>
      </c>
      <c r="D1303" s="557">
        <v>20.059999999999999</v>
      </c>
    </row>
    <row r="1304" spans="1:4" ht="40.5" x14ac:dyDescent="0.25">
      <c r="A1304" s="557">
        <v>89804</v>
      </c>
      <c r="B1304" s="560" t="s">
        <v>20804</v>
      </c>
      <c r="C1304" s="557" t="s">
        <v>18</v>
      </c>
      <c r="D1304" s="557">
        <v>22.66</v>
      </c>
    </row>
    <row r="1305" spans="1:4" ht="40.5" x14ac:dyDescent="0.25">
      <c r="A1305" s="557">
        <v>89805</v>
      </c>
      <c r="B1305" s="560" t="s">
        <v>20805</v>
      </c>
      <c r="C1305" s="557" t="s">
        <v>18</v>
      </c>
      <c r="D1305" s="557">
        <v>21.25</v>
      </c>
    </row>
    <row r="1306" spans="1:4" ht="40.5" x14ac:dyDescent="0.25">
      <c r="A1306" s="557">
        <v>89806</v>
      </c>
      <c r="B1306" s="560" t="s">
        <v>20806</v>
      </c>
      <c r="C1306" s="557" t="s">
        <v>18</v>
      </c>
      <c r="D1306" s="557">
        <v>22.41</v>
      </c>
    </row>
    <row r="1307" spans="1:4" ht="40.5" x14ac:dyDescent="0.25">
      <c r="A1307" s="557">
        <v>89807</v>
      </c>
      <c r="B1307" s="560" t="s">
        <v>20807</v>
      </c>
      <c r="C1307" s="557" t="s">
        <v>18</v>
      </c>
      <c r="D1307" s="557">
        <v>41.59</v>
      </c>
    </row>
    <row r="1308" spans="1:4" ht="40.5" x14ac:dyDescent="0.25">
      <c r="A1308" s="557">
        <v>89808</v>
      </c>
      <c r="B1308" s="560" t="s">
        <v>20808</v>
      </c>
      <c r="C1308" s="557" t="s">
        <v>18</v>
      </c>
      <c r="D1308" s="557">
        <v>66.13</v>
      </c>
    </row>
    <row r="1309" spans="1:4" ht="40.5" x14ac:dyDescent="0.25">
      <c r="A1309" s="557">
        <v>89809</v>
      </c>
      <c r="B1309" s="560" t="s">
        <v>20809</v>
      </c>
      <c r="C1309" s="557" t="s">
        <v>18</v>
      </c>
      <c r="D1309" s="557">
        <v>29.26</v>
      </c>
    </row>
    <row r="1310" spans="1:4" ht="40.5" x14ac:dyDescent="0.25">
      <c r="A1310" s="557">
        <v>89810</v>
      </c>
      <c r="B1310" s="560" t="s">
        <v>20810</v>
      </c>
      <c r="C1310" s="557" t="s">
        <v>18</v>
      </c>
      <c r="D1310" s="557">
        <v>30.26</v>
      </c>
    </row>
    <row r="1311" spans="1:4" ht="40.5" x14ac:dyDescent="0.25">
      <c r="A1311" s="557">
        <v>89811</v>
      </c>
      <c r="B1311" s="560" t="s">
        <v>20811</v>
      </c>
      <c r="C1311" s="557" t="s">
        <v>18</v>
      </c>
      <c r="D1311" s="557">
        <v>47.19</v>
      </c>
    </row>
    <row r="1312" spans="1:4" ht="40.5" x14ac:dyDescent="0.25">
      <c r="A1312" s="557">
        <v>89812</v>
      </c>
      <c r="B1312" s="560" t="s">
        <v>20812</v>
      </c>
      <c r="C1312" s="557" t="s">
        <v>18</v>
      </c>
      <c r="D1312" s="557">
        <v>88.96</v>
      </c>
    </row>
    <row r="1313" spans="1:4" ht="40.5" x14ac:dyDescent="0.25">
      <c r="A1313" s="557">
        <v>89813</v>
      </c>
      <c r="B1313" s="560" t="s">
        <v>20813</v>
      </c>
      <c r="C1313" s="557" t="s">
        <v>18</v>
      </c>
      <c r="D1313" s="557">
        <v>6.16</v>
      </c>
    </row>
    <row r="1314" spans="1:4" ht="40.5" x14ac:dyDescent="0.25">
      <c r="A1314" s="557">
        <v>89814</v>
      </c>
      <c r="B1314" s="560" t="s">
        <v>20814</v>
      </c>
      <c r="C1314" s="557" t="s">
        <v>18</v>
      </c>
      <c r="D1314" s="557">
        <v>19.2</v>
      </c>
    </row>
    <row r="1315" spans="1:4" ht="27" x14ac:dyDescent="0.25">
      <c r="A1315" s="557">
        <v>89815</v>
      </c>
      <c r="B1315" s="560" t="s">
        <v>19142</v>
      </c>
      <c r="C1315" s="557" t="s">
        <v>18</v>
      </c>
      <c r="D1315" s="557">
        <v>28.82</v>
      </c>
    </row>
    <row r="1316" spans="1:4" ht="27" x14ac:dyDescent="0.25">
      <c r="A1316" s="557">
        <v>89816</v>
      </c>
      <c r="B1316" s="560" t="s">
        <v>19143</v>
      </c>
      <c r="C1316" s="557" t="s">
        <v>18</v>
      </c>
      <c r="D1316" s="557">
        <v>42.33</v>
      </c>
    </row>
    <row r="1317" spans="1:4" ht="40.5" x14ac:dyDescent="0.25">
      <c r="A1317" s="557">
        <v>89817</v>
      </c>
      <c r="B1317" s="560" t="s">
        <v>20815</v>
      </c>
      <c r="C1317" s="557" t="s">
        <v>18</v>
      </c>
      <c r="D1317" s="557">
        <v>14.72</v>
      </c>
    </row>
    <row r="1318" spans="1:4" ht="27" x14ac:dyDescent="0.25">
      <c r="A1318" s="557">
        <v>89818</v>
      </c>
      <c r="B1318" s="560" t="s">
        <v>19144</v>
      </c>
      <c r="C1318" s="557" t="s">
        <v>18</v>
      </c>
      <c r="D1318" s="557">
        <v>54.88</v>
      </c>
    </row>
    <row r="1319" spans="1:4" ht="40.5" x14ac:dyDescent="0.25">
      <c r="A1319" s="557">
        <v>89819</v>
      </c>
      <c r="B1319" s="560" t="s">
        <v>20816</v>
      </c>
      <c r="C1319" s="557" t="s">
        <v>18</v>
      </c>
      <c r="D1319" s="557">
        <v>25.84</v>
      </c>
    </row>
    <row r="1320" spans="1:4" ht="40.5" x14ac:dyDescent="0.25">
      <c r="A1320" s="557">
        <v>89821</v>
      </c>
      <c r="B1320" s="560" t="s">
        <v>20817</v>
      </c>
      <c r="C1320" s="557" t="s">
        <v>18</v>
      </c>
      <c r="D1320" s="557">
        <v>18.78</v>
      </c>
    </row>
    <row r="1321" spans="1:4" ht="27" x14ac:dyDescent="0.25">
      <c r="A1321" s="557">
        <v>89822</v>
      </c>
      <c r="B1321" s="560" t="s">
        <v>19145</v>
      </c>
      <c r="C1321" s="557" t="s">
        <v>18</v>
      </c>
      <c r="D1321" s="557">
        <v>25.47</v>
      </c>
    </row>
    <row r="1322" spans="1:4" ht="40.5" x14ac:dyDescent="0.25">
      <c r="A1322" s="557">
        <v>89823</v>
      </c>
      <c r="B1322" s="560" t="s">
        <v>20818</v>
      </c>
      <c r="C1322" s="557" t="s">
        <v>18</v>
      </c>
      <c r="D1322" s="557">
        <v>37.909999999999997</v>
      </c>
    </row>
    <row r="1323" spans="1:4" ht="27" x14ac:dyDescent="0.25">
      <c r="A1323" s="557">
        <v>89824</v>
      </c>
      <c r="B1323" s="560" t="s">
        <v>19146</v>
      </c>
      <c r="C1323" s="557" t="s">
        <v>18</v>
      </c>
      <c r="D1323" s="557">
        <v>39.340000000000003</v>
      </c>
    </row>
    <row r="1324" spans="1:4" ht="40.5" x14ac:dyDescent="0.25">
      <c r="A1324" s="557">
        <v>89825</v>
      </c>
      <c r="B1324" s="560" t="s">
        <v>20819</v>
      </c>
      <c r="C1324" s="557" t="s">
        <v>18</v>
      </c>
      <c r="D1324" s="557">
        <v>18.18</v>
      </c>
    </row>
    <row r="1325" spans="1:4" ht="27" x14ac:dyDescent="0.25">
      <c r="A1325" s="557">
        <v>89826</v>
      </c>
      <c r="B1325" s="560" t="s">
        <v>19147</v>
      </c>
      <c r="C1325" s="557" t="s">
        <v>18</v>
      </c>
      <c r="D1325" s="557">
        <v>131.44</v>
      </c>
    </row>
    <row r="1326" spans="1:4" ht="40.5" x14ac:dyDescent="0.25">
      <c r="A1326" s="557">
        <v>89827</v>
      </c>
      <c r="B1326" s="560" t="s">
        <v>20820</v>
      </c>
      <c r="C1326" s="557" t="s">
        <v>18</v>
      </c>
      <c r="D1326" s="557">
        <v>20.98</v>
      </c>
    </row>
    <row r="1327" spans="1:4" ht="27" x14ac:dyDescent="0.25">
      <c r="A1327" s="557">
        <v>89828</v>
      </c>
      <c r="B1327" s="560" t="s">
        <v>19148</v>
      </c>
      <c r="C1327" s="557" t="s">
        <v>18</v>
      </c>
      <c r="D1327" s="557">
        <v>61.95</v>
      </c>
    </row>
    <row r="1328" spans="1:4" ht="40.5" x14ac:dyDescent="0.25">
      <c r="A1328" s="557">
        <v>89829</v>
      </c>
      <c r="B1328" s="560" t="s">
        <v>20821</v>
      </c>
      <c r="C1328" s="557" t="s">
        <v>18</v>
      </c>
      <c r="D1328" s="557">
        <v>38.24</v>
      </c>
    </row>
    <row r="1329" spans="1:4" ht="40.5" x14ac:dyDescent="0.25">
      <c r="A1329" s="557">
        <v>89830</v>
      </c>
      <c r="B1329" s="560" t="s">
        <v>20822</v>
      </c>
      <c r="C1329" s="557" t="s">
        <v>18</v>
      </c>
      <c r="D1329" s="557">
        <v>40.71</v>
      </c>
    </row>
    <row r="1330" spans="1:4" ht="27" x14ac:dyDescent="0.25">
      <c r="A1330" s="557">
        <v>89831</v>
      </c>
      <c r="B1330" s="560" t="s">
        <v>19149</v>
      </c>
      <c r="C1330" s="557" t="s">
        <v>18</v>
      </c>
      <c r="D1330" s="557">
        <v>66.42</v>
      </c>
    </row>
    <row r="1331" spans="1:4" ht="27" x14ac:dyDescent="0.25">
      <c r="A1331" s="557">
        <v>89832</v>
      </c>
      <c r="B1331" s="560" t="s">
        <v>19150</v>
      </c>
      <c r="C1331" s="557" t="s">
        <v>18</v>
      </c>
      <c r="D1331" s="557">
        <v>42.31</v>
      </c>
    </row>
    <row r="1332" spans="1:4" ht="40.5" x14ac:dyDescent="0.25">
      <c r="A1332" s="557">
        <v>89833</v>
      </c>
      <c r="B1332" s="560" t="s">
        <v>20823</v>
      </c>
      <c r="C1332" s="557" t="s">
        <v>18</v>
      </c>
      <c r="D1332" s="557">
        <v>46.39</v>
      </c>
    </row>
    <row r="1333" spans="1:4" ht="40.5" x14ac:dyDescent="0.25">
      <c r="A1333" s="557">
        <v>89834</v>
      </c>
      <c r="B1333" s="560" t="s">
        <v>20824</v>
      </c>
      <c r="C1333" s="557" t="s">
        <v>18</v>
      </c>
      <c r="D1333" s="557">
        <v>55.98</v>
      </c>
    </row>
    <row r="1334" spans="1:4" ht="27" x14ac:dyDescent="0.25">
      <c r="A1334" s="557">
        <v>89835</v>
      </c>
      <c r="B1334" s="560" t="s">
        <v>19151</v>
      </c>
      <c r="C1334" s="557" t="s">
        <v>18</v>
      </c>
      <c r="D1334" s="557">
        <v>44.47</v>
      </c>
    </row>
    <row r="1335" spans="1:4" ht="27" x14ac:dyDescent="0.25">
      <c r="A1335" s="557">
        <v>89836</v>
      </c>
      <c r="B1335" s="560" t="s">
        <v>19152</v>
      </c>
      <c r="C1335" s="557" t="s">
        <v>18</v>
      </c>
      <c r="D1335" s="557">
        <v>206.95</v>
      </c>
    </row>
    <row r="1336" spans="1:4" ht="27" x14ac:dyDescent="0.25">
      <c r="A1336" s="557">
        <v>89837</v>
      </c>
      <c r="B1336" s="560" t="s">
        <v>19153</v>
      </c>
      <c r="C1336" s="557" t="s">
        <v>18</v>
      </c>
      <c r="D1336" s="557">
        <v>138.22</v>
      </c>
    </row>
    <row r="1337" spans="1:4" ht="27" x14ac:dyDescent="0.25">
      <c r="A1337" s="557">
        <v>89838</v>
      </c>
      <c r="B1337" s="560" t="s">
        <v>19154</v>
      </c>
      <c r="C1337" s="557" t="s">
        <v>18</v>
      </c>
      <c r="D1337" s="557">
        <v>158.21</v>
      </c>
    </row>
    <row r="1338" spans="1:4" ht="27" x14ac:dyDescent="0.25">
      <c r="A1338" s="557">
        <v>89839</v>
      </c>
      <c r="B1338" s="560" t="s">
        <v>19155</v>
      </c>
      <c r="C1338" s="557" t="s">
        <v>18</v>
      </c>
      <c r="D1338" s="557">
        <v>179.67</v>
      </c>
    </row>
    <row r="1339" spans="1:4" ht="27" x14ac:dyDescent="0.25">
      <c r="A1339" s="557">
        <v>89840</v>
      </c>
      <c r="B1339" s="560" t="s">
        <v>19156</v>
      </c>
      <c r="C1339" s="557" t="s">
        <v>18</v>
      </c>
      <c r="D1339" s="557">
        <v>185.71</v>
      </c>
    </row>
    <row r="1340" spans="1:4" ht="27" x14ac:dyDescent="0.25">
      <c r="A1340" s="557">
        <v>89841</v>
      </c>
      <c r="B1340" s="560" t="s">
        <v>19157</v>
      </c>
      <c r="C1340" s="557" t="s">
        <v>18</v>
      </c>
      <c r="D1340" s="557">
        <v>272.77</v>
      </c>
    </row>
    <row r="1341" spans="1:4" ht="27" x14ac:dyDescent="0.25">
      <c r="A1341" s="557">
        <v>89842</v>
      </c>
      <c r="B1341" s="560" t="s">
        <v>19158</v>
      </c>
      <c r="C1341" s="557" t="s">
        <v>18</v>
      </c>
      <c r="D1341" s="557">
        <v>51.01</v>
      </c>
    </row>
    <row r="1342" spans="1:4" ht="27" x14ac:dyDescent="0.25">
      <c r="A1342" s="557">
        <v>89843</v>
      </c>
      <c r="B1342" s="560" t="s">
        <v>13428</v>
      </c>
      <c r="C1342" s="557" t="s">
        <v>11964</v>
      </c>
      <c r="D1342" s="557">
        <v>215.1</v>
      </c>
    </row>
    <row r="1343" spans="1:4" ht="27" x14ac:dyDescent="0.25">
      <c r="A1343" s="557">
        <v>89844</v>
      </c>
      <c r="B1343" s="560" t="s">
        <v>19159</v>
      </c>
      <c r="C1343" s="557" t="s">
        <v>18</v>
      </c>
      <c r="D1343" s="557">
        <v>64.36</v>
      </c>
    </row>
    <row r="1344" spans="1:4" ht="27" x14ac:dyDescent="0.25">
      <c r="A1344" s="557">
        <v>89845</v>
      </c>
      <c r="B1344" s="560" t="s">
        <v>19160</v>
      </c>
      <c r="C1344" s="557" t="s">
        <v>18</v>
      </c>
      <c r="D1344" s="557">
        <v>101.59</v>
      </c>
    </row>
    <row r="1345" spans="1:4" ht="27" x14ac:dyDescent="0.25">
      <c r="A1345" s="557">
        <v>89846</v>
      </c>
      <c r="B1345" s="560" t="s">
        <v>19161</v>
      </c>
      <c r="C1345" s="557" t="s">
        <v>18</v>
      </c>
      <c r="D1345" s="557">
        <v>219.62</v>
      </c>
    </row>
    <row r="1346" spans="1:4" ht="27" x14ac:dyDescent="0.25">
      <c r="A1346" s="557">
        <v>89847</v>
      </c>
      <c r="B1346" s="560" t="s">
        <v>19162</v>
      </c>
      <c r="C1346" s="557" t="s">
        <v>18</v>
      </c>
      <c r="D1346" s="557">
        <v>261.17</v>
      </c>
    </row>
    <row r="1347" spans="1:4" ht="27" x14ac:dyDescent="0.25">
      <c r="A1347" s="557">
        <v>89848</v>
      </c>
      <c r="B1347" s="560" t="s">
        <v>20825</v>
      </c>
      <c r="C1347" s="557" t="s">
        <v>61</v>
      </c>
      <c r="D1347" s="557">
        <v>30.3</v>
      </c>
    </row>
    <row r="1348" spans="1:4" ht="27" x14ac:dyDescent="0.25">
      <c r="A1348" s="557">
        <v>89849</v>
      </c>
      <c r="B1348" s="560" t="s">
        <v>20826</v>
      </c>
      <c r="C1348" s="557" t="s">
        <v>61</v>
      </c>
      <c r="D1348" s="557">
        <v>64.069999999999993</v>
      </c>
    </row>
    <row r="1349" spans="1:4" ht="40.5" x14ac:dyDescent="0.25">
      <c r="A1349" s="557">
        <v>89850</v>
      </c>
      <c r="B1349" s="560" t="s">
        <v>20827</v>
      </c>
      <c r="C1349" s="557" t="s">
        <v>18</v>
      </c>
      <c r="D1349" s="557">
        <v>32.15</v>
      </c>
    </row>
    <row r="1350" spans="1:4" ht="40.5" x14ac:dyDescent="0.25">
      <c r="A1350" s="557">
        <v>89851</v>
      </c>
      <c r="B1350" s="560" t="s">
        <v>20828</v>
      </c>
      <c r="C1350" s="557" t="s">
        <v>18</v>
      </c>
      <c r="D1350" s="557">
        <v>33.15</v>
      </c>
    </row>
    <row r="1351" spans="1:4" ht="40.5" x14ac:dyDescent="0.25">
      <c r="A1351" s="557">
        <v>89852</v>
      </c>
      <c r="B1351" s="560" t="s">
        <v>20829</v>
      </c>
      <c r="C1351" s="557" t="s">
        <v>18</v>
      </c>
      <c r="D1351" s="557">
        <v>50.08</v>
      </c>
    </row>
    <row r="1352" spans="1:4" ht="40.5" x14ac:dyDescent="0.25">
      <c r="A1352" s="557">
        <v>89853</v>
      </c>
      <c r="B1352" s="560" t="s">
        <v>20830</v>
      </c>
      <c r="C1352" s="557" t="s">
        <v>18</v>
      </c>
      <c r="D1352" s="557">
        <v>91.85</v>
      </c>
    </row>
    <row r="1353" spans="1:4" ht="40.5" x14ac:dyDescent="0.25">
      <c r="A1353" s="557">
        <v>89854</v>
      </c>
      <c r="B1353" s="560" t="s">
        <v>20831</v>
      </c>
      <c r="C1353" s="557" t="s">
        <v>18</v>
      </c>
      <c r="D1353" s="557">
        <v>115.09</v>
      </c>
    </row>
    <row r="1354" spans="1:4" ht="40.5" x14ac:dyDescent="0.25">
      <c r="A1354" s="557">
        <v>89855</v>
      </c>
      <c r="B1354" s="560" t="s">
        <v>20832</v>
      </c>
      <c r="C1354" s="557" t="s">
        <v>18</v>
      </c>
      <c r="D1354" s="557">
        <v>121.3</v>
      </c>
    </row>
    <row r="1355" spans="1:4" ht="27" x14ac:dyDescent="0.25">
      <c r="A1355" s="557">
        <v>89856</v>
      </c>
      <c r="B1355" s="560" t="s">
        <v>20833</v>
      </c>
      <c r="C1355" s="557" t="s">
        <v>18</v>
      </c>
      <c r="D1355" s="557">
        <v>20.7</v>
      </c>
    </row>
    <row r="1356" spans="1:4" ht="40.5" x14ac:dyDescent="0.25">
      <c r="A1356" s="557">
        <v>89857</v>
      </c>
      <c r="B1356" s="560" t="s">
        <v>20834</v>
      </c>
      <c r="C1356" s="557" t="s">
        <v>18</v>
      </c>
      <c r="D1356" s="557">
        <v>39.83</v>
      </c>
    </row>
    <row r="1357" spans="1:4" ht="27" x14ac:dyDescent="0.25">
      <c r="A1357" s="557">
        <v>89860</v>
      </c>
      <c r="B1357" s="560" t="s">
        <v>20835</v>
      </c>
      <c r="C1357" s="557" t="s">
        <v>18</v>
      </c>
      <c r="D1357" s="557">
        <v>50.24</v>
      </c>
    </row>
    <row r="1358" spans="1:4" ht="40.5" x14ac:dyDescent="0.25">
      <c r="A1358" s="557">
        <v>89861</v>
      </c>
      <c r="B1358" s="560" t="s">
        <v>20836</v>
      </c>
      <c r="C1358" s="557" t="s">
        <v>18</v>
      </c>
      <c r="D1358" s="557">
        <v>59.83</v>
      </c>
    </row>
    <row r="1359" spans="1:4" ht="27" x14ac:dyDescent="0.25">
      <c r="A1359" s="557">
        <v>89865</v>
      </c>
      <c r="B1359" s="560" t="s">
        <v>20837</v>
      </c>
      <c r="C1359" s="557" t="s">
        <v>61</v>
      </c>
      <c r="D1359" s="557">
        <v>18.03</v>
      </c>
    </row>
    <row r="1360" spans="1:4" ht="27" x14ac:dyDescent="0.25">
      <c r="A1360" s="557">
        <v>89866</v>
      </c>
      <c r="B1360" s="560" t="s">
        <v>20838</v>
      </c>
      <c r="C1360" s="557" t="s">
        <v>18</v>
      </c>
      <c r="D1360" s="557">
        <v>7.19</v>
      </c>
    </row>
    <row r="1361" spans="1:4" ht="27" x14ac:dyDescent="0.25">
      <c r="A1361" s="557">
        <v>89867</v>
      </c>
      <c r="B1361" s="560" t="s">
        <v>20839</v>
      </c>
      <c r="C1361" s="557" t="s">
        <v>18</v>
      </c>
      <c r="D1361" s="557">
        <v>8.1999999999999993</v>
      </c>
    </row>
    <row r="1362" spans="1:4" ht="27" x14ac:dyDescent="0.25">
      <c r="A1362" s="557">
        <v>89868</v>
      </c>
      <c r="B1362" s="560" t="s">
        <v>20840</v>
      </c>
      <c r="C1362" s="557" t="s">
        <v>18</v>
      </c>
      <c r="D1362" s="557">
        <v>5.53</v>
      </c>
    </row>
    <row r="1363" spans="1:4" ht="27" x14ac:dyDescent="0.25">
      <c r="A1363" s="557">
        <v>89869</v>
      </c>
      <c r="B1363" s="560" t="s">
        <v>20841</v>
      </c>
      <c r="C1363" s="557" t="s">
        <v>18</v>
      </c>
      <c r="D1363" s="557">
        <v>10.039999999999999</v>
      </c>
    </row>
    <row r="1364" spans="1:4" ht="40.5" x14ac:dyDescent="0.25">
      <c r="A1364" s="557">
        <v>89870</v>
      </c>
      <c r="B1364" s="560" t="s">
        <v>13453</v>
      </c>
      <c r="C1364" s="557" t="s">
        <v>2878</v>
      </c>
      <c r="D1364" s="557">
        <v>35.53</v>
      </c>
    </row>
    <row r="1365" spans="1:4" ht="40.5" x14ac:dyDescent="0.25">
      <c r="A1365" s="557">
        <v>89871</v>
      </c>
      <c r="B1365" s="560" t="s">
        <v>13454</v>
      </c>
      <c r="C1365" s="557" t="s">
        <v>2878</v>
      </c>
      <c r="D1365" s="557">
        <v>6.22</v>
      </c>
    </row>
    <row r="1366" spans="1:4" ht="40.5" x14ac:dyDescent="0.25">
      <c r="A1366" s="557">
        <v>89872</v>
      </c>
      <c r="B1366" s="560" t="s">
        <v>13455</v>
      </c>
      <c r="C1366" s="557" t="s">
        <v>2878</v>
      </c>
      <c r="D1366" s="557">
        <v>4.93</v>
      </c>
    </row>
    <row r="1367" spans="1:4" ht="40.5" x14ac:dyDescent="0.25">
      <c r="A1367" s="557">
        <v>89873</v>
      </c>
      <c r="B1367" s="560" t="s">
        <v>13456</v>
      </c>
      <c r="C1367" s="557" t="s">
        <v>2878</v>
      </c>
      <c r="D1367" s="557">
        <v>60</v>
      </c>
    </row>
    <row r="1368" spans="1:4" ht="40.5" x14ac:dyDescent="0.25">
      <c r="A1368" s="557">
        <v>89874</v>
      </c>
      <c r="B1368" s="560" t="s">
        <v>13457</v>
      </c>
      <c r="C1368" s="557" t="s">
        <v>2878</v>
      </c>
      <c r="D1368" s="557">
        <v>177.99</v>
      </c>
    </row>
    <row r="1369" spans="1:4" ht="40.5" x14ac:dyDescent="0.25">
      <c r="A1369" s="557">
        <v>89876</v>
      </c>
      <c r="B1369" s="560" t="s">
        <v>13458</v>
      </c>
      <c r="C1369" s="557" t="s">
        <v>11964</v>
      </c>
      <c r="D1369" s="557">
        <v>308.77999999999997</v>
      </c>
    </row>
    <row r="1370" spans="1:4" ht="40.5" x14ac:dyDescent="0.25">
      <c r="A1370" s="557">
        <v>89877</v>
      </c>
      <c r="B1370" s="560" t="s">
        <v>13459</v>
      </c>
      <c r="C1370" s="557" t="s">
        <v>11966</v>
      </c>
      <c r="D1370" s="557">
        <v>70.790000000000006</v>
      </c>
    </row>
    <row r="1371" spans="1:4" ht="40.5" x14ac:dyDescent="0.25">
      <c r="A1371" s="557">
        <v>89878</v>
      </c>
      <c r="B1371" s="560" t="s">
        <v>13460</v>
      </c>
      <c r="C1371" s="557" t="s">
        <v>2878</v>
      </c>
      <c r="D1371" s="557">
        <v>38.31</v>
      </c>
    </row>
    <row r="1372" spans="1:4" ht="40.5" x14ac:dyDescent="0.25">
      <c r="A1372" s="557">
        <v>89879</v>
      </c>
      <c r="B1372" s="560" t="s">
        <v>13461</v>
      </c>
      <c r="C1372" s="557" t="s">
        <v>2878</v>
      </c>
      <c r="D1372" s="557">
        <v>6.58</v>
      </c>
    </row>
    <row r="1373" spans="1:4" ht="40.5" x14ac:dyDescent="0.25">
      <c r="A1373" s="557">
        <v>89880</v>
      </c>
      <c r="B1373" s="560" t="s">
        <v>13462</v>
      </c>
      <c r="C1373" s="557" t="s">
        <v>2878</v>
      </c>
      <c r="D1373" s="557">
        <v>5.22</v>
      </c>
    </row>
    <row r="1374" spans="1:4" ht="40.5" x14ac:dyDescent="0.25">
      <c r="A1374" s="557">
        <v>89881</v>
      </c>
      <c r="B1374" s="560" t="s">
        <v>13463</v>
      </c>
      <c r="C1374" s="557" t="s">
        <v>2878</v>
      </c>
      <c r="D1374" s="557">
        <v>64.02</v>
      </c>
    </row>
    <row r="1375" spans="1:4" ht="40.5" x14ac:dyDescent="0.25">
      <c r="A1375" s="557">
        <v>89882</v>
      </c>
      <c r="B1375" s="560" t="s">
        <v>13464</v>
      </c>
      <c r="C1375" s="557" t="s">
        <v>2878</v>
      </c>
      <c r="D1375" s="557">
        <v>205.36</v>
      </c>
    </row>
    <row r="1376" spans="1:4" ht="40.5" x14ac:dyDescent="0.25">
      <c r="A1376" s="557">
        <v>89883</v>
      </c>
      <c r="B1376" s="560" t="s">
        <v>13465</v>
      </c>
      <c r="C1376" s="557" t="s">
        <v>11964</v>
      </c>
      <c r="D1376" s="557">
        <v>343.6</v>
      </c>
    </row>
    <row r="1377" spans="1:4" ht="40.5" x14ac:dyDescent="0.25">
      <c r="A1377" s="557">
        <v>89884</v>
      </c>
      <c r="B1377" s="560" t="s">
        <v>13466</v>
      </c>
      <c r="C1377" s="557" t="s">
        <v>11966</v>
      </c>
      <c r="D1377" s="557">
        <v>74.22</v>
      </c>
    </row>
    <row r="1378" spans="1:4" ht="40.5" x14ac:dyDescent="0.25">
      <c r="A1378" s="557">
        <v>89957</v>
      </c>
      <c r="B1378" s="560" t="s">
        <v>13467</v>
      </c>
      <c r="C1378" s="557" t="s">
        <v>18</v>
      </c>
      <c r="D1378" s="557">
        <v>150.02000000000001</v>
      </c>
    </row>
    <row r="1379" spans="1:4" ht="40.5" x14ac:dyDescent="0.25">
      <c r="A1379" s="557">
        <v>89959</v>
      </c>
      <c r="B1379" s="560" t="s">
        <v>13468</v>
      </c>
      <c r="C1379" s="557" t="s">
        <v>18</v>
      </c>
      <c r="D1379" s="557">
        <v>245.33</v>
      </c>
    </row>
    <row r="1380" spans="1:4" ht="27" x14ac:dyDescent="0.25">
      <c r="A1380" s="557">
        <v>89969</v>
      </c>
      <c r="B1380" s="560" t="s">
        <v>13469</v>
      </c>
      <c r="C1380" s="557" t="s">
        <v>18</v>
      </c>
      <c r="D1380" s="557">
        <v>50.84</v>
      </c>
    </row>
    <row r="1381" spans="1:4" ht="27" x14ac:dyDescent="0.25">
      <c r="A1381" s="557">
        <v>89970</v>
      </c>
      <c r="B1381" s="560" t="s">
        <v>13470</v>
      </c>
      <c r="C1381" s="557" t="s">
        <v>18</v>
      </c>
      <c r="D1381" s="557">
        <v>55.56</v>
      </c>
    </row>
    <row r="1382" spans="1:4" ht="27" x14ac:dyDescent="0.25">
      <c r="A1382" s="557">
        <v>89971</v>
      </c>
      <c r="B1382" s="560" t="s">
        <v>13471</v>
      </c>
      <c r="C1382" s="557" t="s">
        <v>18</v>
      </c>
      <c r="D1382" s="557">
        <v>57.59</v>
      </c>
    </row>
    <row r="1383" spans="1:4" ht="27" x14ac:dyDescent="0.25">
      <c r="A1383" s="557">
        <v>89972</v>
      </c>
      <c r="B1383" s="560" t="s">
        <v>13472</v>
      </c>
      <c r="C1383" s="557" t="s">
        <v>18</v>
      </c>
      <c r="D1383" s="557">
        <v>63.67</v>
      </c>
    </row>
    <row r="1384" spans="1:4" ht="40.5" x14ac:dyDescent="0.25">
      <c r="A1384" s="557">
        <v>89973</v>
      </c>
      <c r="B1384" s="560" t="s">
        <v>13473</v>
      </c>
      <c r="C1384" s="557" t="s">
        <v>18</v>
      </c>
      <c r="D1384" s="557">
        <v>653.16</v>
      </c>
    </row>
    <row r="1385" spans="1:4" ht="27" x14ac:dyDescent="0.25">
      <c r="A1385" s="557">
        <v>89974</v>
      </c>
      <c r="B1385" s="560" t="s">
        <v>13474</v>
      </c>
      <c r="C1385" s="557" t="s">
        <v>18</v>
      </c>
      <c r="D1385" s="557">
        <v>323.75</v>
      </c>
    </row>
    <row r="1386" spans="1:4" ht="27" x14ac:dyDescent="0.25">
      <c r="A1386" s="557">
        <v>89979</v>
      </c>
      <c r="B1386" s="560" t="s">
        <v>19163</v>
      </c>
      <c r="C1386" s="557" t="s">
        <v>18</v>
      </c>
      <c r="D1386" s="557">
        <v>29.33</v>
      </c>
    </row>
    <row r="1387" spans="1:4" ht="27" x14ac:dyDescent="0.25">
      <c r="A1387" s="557">
        <v>89981</v>
      </c>
      <c r="B1387" s="560" t="s">
        <v>19164</v>
      </c>
      <c r="C1387" s="557" t="s">
        <v>18</v>
      </c>
      <c r="D1387" s="557">
        <v>26.44</v>
      </c>
    </row>
    <row r="1388" spans="1:4" ht="27" x14ac:dyDescent="0.25">
      <c r="A1388" s="557">
        <v>89984</v>
      </c>
      <c r="B1388" s="560" t="s">
        <v>19165</v>
      </c>
      <c r="C1388" s="557" t="s">
        <v>18</v>
      </c>
      <c r="D1388" s="557">
        <v>109.37</v>
      </c>
    </row>
    <row r="1389" spans="1:4" ht="27" x14ac:dyDescent="0.25">
      <c r="A1389" s="557">
        <v>89985</v>
      </c>
      <c r="B1389" s="560" t="s">
        <v>19166</v>
      </c>
      <c r="C1389" s="557" t="s">
        <v>18</v>
      </c>
      <c r="D1389" s="557">
        <v>114.62</v>
      </c>
    </row>
    <row r="1390" spans="1:4" ht="27" x14ac:dyDescent="0.25">
      <c r="A1390" s="557">
        <v>89986</v>
      </c>
      <c r="B1390" s="560" t="s">
        <v>19167</v>
      </c>
      <c r="C1390" s="557" t="s">
        <v>18</v>
      </c>
      <c r="D1390" s="557">
        <v>106.51</v>
      </c>
    </row>
    <row r="1391" spans="1:4" ht="27" x14ac:dyDescent="0.25">
      <c r="A1391" s="557">
        <v>89987</v>
      </c>
      <c r="B1391" s="560" t="s">
        <v>19168</v>
      </c>
      <c r="C1391" s="557" t="s">
        <v>18</v>
      </c>
      <c r="D1391" s="557">
        <v>120.88</v>
      </c>
    </row>
    <row r="1392" spans="1:4" ht="13.9" x14ac:dyDescent="0.3">
      <c r="A1392" s="557">
        <v>89993</v>
      </c>
      <c r="B1392" s="560" t="s">
        <v>19169</v>
      </c>
      <c r="C1392" s="557" t="s">
        <v>2075</v>
      </c>
      <c r="D1392" s="562">
        <v>1024.93</v>
      </c>
    </row>
    <row r="1393" spans="1:4" ht="27" x14ac:dyDescent="0.25">
      <c r="A1393" s="557">
        <v>89994</v>
      </c>
      <c r="B1393" s="560" t="s">
        <v>19170</v>
      </c>
      <c r="C1393" s="557" t="s">
        <v>2075</v>
      </c>
      <c r="D1393" s="557">
        <v>884.76</v>
      </c>
    </row>
    <row r="1394" spans="1:4" ht="13.9" x14ac:dyDescent="0.3">
      <c r="A1394" s="557">
        <v>89995</v>
      </c>
      <c r="B1394" s="560" t="s">
        <v>19171</v>
      </c>
      <c r="C1394" s="557" t="s">
        <v>2075</v>
      </c>
      <c r="D1394" s="557">
        <v>989.07</v>
      </c>
    </row>
    <row r="1395" spans="1:4" ht="13.5" x14ac:dyDescent="0.25">
      <c r="A1395" s="557">
        <v>89996</v>
      </c>
      <c r="B1395" s="560" t="s">
        <v>19172</v>
      </c>
      <c r="C1395" s="557" t="s">
        <v>115</v>
      </c>
      <c r="D1395" s="557">
        <v>11.11</v>
      </c>
    </row>
    <row r="1396" spans="1:4" ht="13.5" x14ac:dyDescent="0.25">
      <c r="A1396" s="557">
        <v>89997</v>
      </c>
      <c r="B1396" s="560" t="s">
        <v>19173</v>
      </c>
      <c r="C1396" s="557" t="s">
        <v>115</v>
      </c>
      <c r="D1396" s="557">
        <v>9.07</v>
      </c>
    </row>
    <row r="1397" spans="1:4" ht="13.5" x14ac:dyDescent="0.25">
      <c r="A1397" s="557">
        <v>89998</v>
      </c>
      <c r="B1397" s="560" t="s">
        <v>19174</v>
      </c>
      <c r="C1397" s="557" t="s">
        <v>115</v>
      </c>
      <c r="D1397" s="557">
        <v>10.59</v>
      </c>
    </row>
    <row r="1398" spans="1:4" ht="27" x14ac:dyDescent="0.25">
      <c r="A1398" s="557">
        <v>89999</v>
      </c>
      <c r="B1398" s="560" t="s">
        <v>19175</v>
      </c>
      <c r="C1398" s="557" t="s">
        <v>115</v>
      </c>
      <c r="D1398" s="557">
        <v>16.43</v>
      </c>
    </row>
    <row r="1399" spans="1:4" ht="27" x14ac:dyDescent="0.25">
      <c r="A1399" s="557">
        <v>90000</v>
      </c>
      <c r="B1399" s="560" t="s">
        <v>19176</v>
      </c>
      <c r="C1399" s="557" t="s">
        <v>115</v>
      </c>
      <c r="D1399" s="557">
        <v>13.28</v>
      </c>
    </row>
    <row r="1400" spans="1:4" ht="54" x14ac:dyDescent="0.25">
      <c r="A1400" s="557">
        <v>90082</v>
      </c>
      <c r="B1400" s="560" t="s">
        <v>19177</v>
      </c>
      <c r="C1400" s="557" t="s">
        <v>2075</v>
      </c>
      <c r="D1400" s="557">
        <v>11.26</v>
      </c>
    </row>
    <row r="1401" spans="1:4" ht="54" x14ac:dyDescent="0.25">
      <c r="A1401" s="557">
        <v>90084</v>
      </c>
      <c r="B1401" s="560" t="s">
        <v>19178</v>
      </c>
      <c r="C1401" s="557" t="s">
        <v>2075</v>
      </c>
      <c r="D1401" s="557">
        <v>10.91</v>
      </c>
    </row>
    <row r="1402" spans="1:4" ht="54" x14ac:dyDescent="0.25">
      <c r="A1402" s="557">
        <v>90086</v>
      </c>
      <c r="B1402" s="560" t="s">
        <v>19179</v>
      </c>
      <c r="C1402" s="557" t="s">
        <v>2075</v>
      </c>
      <c r="D1402" s="557">
        <v>10.32</v>
      </c>
    </row>
    <row r="1403" spans="1:4" ht="54" x14ac:dyDescent="0.25">
      <c r="A1403" s="557">
        <v>90087</v>
      </c>
      <c r="B1403" s="560" t="s">
        <v>19180</v>
      </c>
      <c r="C1403" s="557" t="s">
        <v>2075</v>
      </c>
      <c r="D1403" s="557">
        <v>9.42</v>
      </c>
    </row>
    <row r="1404" spans="1:4" ht="54" x14ac:dyDescent="0.25">
      <c r="A1404" s="557">
        <v>90090</v>
      </c>
      <c r="B1404" s="560" t="s">
        <v>19181</v>
      </c>
      <c r="C1404" s="557" t="s">
        <v>2075</v>
      </c>
      <c r="D1404" s="557">
        <v>9.2200000000000006</v>
      </c>
    </row>
    <row r="1405" spans="1:4" ht="54" x14ac:dyDescent="0.25">
      <c r="A1405" s="557">
        <v>90091</v>
      </c>
      <c r="B1405" s="560" t="s">
        <v>19182</v>
      </c>
      <c r="C1405" s="557" t="s">
        <v>2075</v>
      </c>
      <c r="D1405" s="557">
        <v>6.09</v>
      </c>
    </row>
    <row r="1406" spans="1:4" ht="54" x14ac:dyDescent="0.25">
      <c r="A1406" s="557">
        <v>90092</v>
      </c>
      <c r="B1406" s="560" t="s">
        <v>19183</v>
      </c>
      <c r="C1406" s="557" t="s">
        <v>2075</v>
      </c>
      <c r="D1406" s="557">
        <v>6.01</v>
      </c>
    </row>
    <row r="1407" spans="1:4" ht="54" x14ac:dyDescent="0.25">
      <c r="A1407" s="557">
        <v>90094</v>
      </c>
      <c r="B1407" s="560" t="s">
        <v>19184</v>
      </c>
      <c r="C1407" s="557" t="s">
        <v>2075</v>
      </c>
      <c r="D1407" s="557">
        <v>5.69</v>
      </c>
    </row>
    <row r="1408" spans="1:4" ht="54" x14ac:dyDescent="0.25">
      <c r="A1408" s="557">
        <v>90095</v>
      </c>
      <c r="B1408" s="560" t="s">
        <v>19185</v>
      </c>
      <c r="C1408" s="557" t="s">
        <v>2075</v>
      </c>
      <c r="D1408" s="557">
        <v>5.19</v>
      </c>
    </row>
    <row r="1409" spans="1:4" ht="54" x14ac:dyDescent="0.25">
      <c r="A1409" s="557">
        <v>90098</v>
      </c>
      <c r="B1409" s="560" t="s">
        <v>19186</v>
      </c>
      <c r="C1409" s="557" t="s">
        <v>2075</v>
      </c>
      <c r="D1409" s="557">
        <v>5.0999999999999996</v>
      </c>
    </row>
    <row r="1410" spans="1:4" ht="54" x14ac:dyDescent="0.25">
      <c r="A1410" s="557">
        <v>90099</v>
      </c>
      <c r="B1410" s="560" t="s">
        <v>19187</v>
      </c>
      <c r="C1410" s="557" t="s">
        <v>2075</v>
      </c>
      <c r="D1410" s="557">
        <v>15.82</v>
      </c>
    </row>
    <row r="1411" spans="1:4" ht="54" x14ac:dyDescent="0.25">
      <c r="A1411" s="557">
        <v>90100</v>
      </c>
      <c r="B1411" s="560" t="s">
        <v>19188</v>
      </c>
      <c r="C1411" s="557" t="s">
        <v>2075</v>
      </c>
      <c r="D1411" s="557">
        <v>13.42</v>
      </c>
    </row>
    <row r="1412" spans="1:4" ht="54" x14ac:dyDescent="0.25">
      <c r="A1412" s="557">
        <v>90101</v>
      </c>
      <c r="B1412" s="560" t="s">
        <v>19189</v>
      </c>
      <c r="C1412" s="557" t="s">
        <v>2075</v>
      </c>
      <c r="D1412" s="557">
        <v>13.26</v>
      </c>
    </row>
    <row r="1413" spans="1:4" ht="54" x14ac:dyDescent="0.25">
      <c r="A1413" s="557">
        <v>90102</v>
      </c>
      <c r="B1413" s="560" t="s">
        <v>19190</v>
      </c>
      <c r="C1413" s="557" t="s">
        <v>2075</v>
      </c>
      <c r="D1413" s="557">
        <v>12.07</v>
      </c>
    </row>
    <row r="1414" spans="1:4" ht="54" x14ac:dyDescent="0.25">
      <c r="A1414" s="557">
        <v>90105</v>
      </c>
      <c r="B1414" s="560" t="s">
        <v>19191</v>
      </c>
      <c r="C1414" s="557" t="s">
        <v>2075</v>
      </c>
      <c r="D1414" s="557">
        <v>8.7200000000000006</v>
      </c>
    </row>
    <row r="1415" spans="1:4" ht="54" x14ac:dyDescent="0.25">
      <c r="A1415" s="557">
        <v>90106</v>
      </c>
      <c r="B1415" s="560" t="s">
        <v>19192</v>
      </c>
      <c r="C1415" s="557" t="s">
        <v>2075</v>
      </c>
      <c r="D1415" s="557">
        <v>7.42</v>
      </c>
    </row>
    <row r="1416" spans="1:4" ht="54" x14ac:dyDescent="0.25">
      <c r="A1416" s="557">
        <v>90107</v>
      </c>
      <c r="B1416" s="560" t="s">
        <v>19193</v>
      </c>
      <c r="C1416" s="557" t="s">
        <v>2075</v>
      </c>
      <c r="D1416" s="557">
        <v>7.31</v>
      </c>
    </row>
    <row r="1417" spans="1:4" ht="54" x14ac:dyDescent="0.25">
      <c r="A1417" s="557">
        <v>90108</v>
      </c>
      <c r="B1417" s="560" t="s">
        <v>19194</v>
      </c>
      <c r="C1417" s="557" t="s">
        <v>2075</v>
      </c>
      <c r="D1417" s="557">
        <v>6.67</v>
      </c>
    </row>
    <row r="1418" spans="1:4" ht="27" x14ac:dyDescent="0.25">
      <c r="A1418" s="557">
        <v>90278</v>
      </c>
      <c r="B1418" s="560" t="s">
        <v>19195</v>
      </c>
      <c r="C1418" s="557" t="s">
        <v>2075</v>
      </c>
      <c r="D1418" s="557">
        <v>517.44000000000005</v>
      </c>
    </row>
    <row r="1419" spans="1:4" ht="27" x14ac:dyDescent="0.25">
      <c r="A1419" s="557">
        <v>90279</v>
      </c>
      <c r="B1419" s="560" t="s">
        <v>19196</v>
      </c>
      <c r="C1419" s="557" t="s">
        <v>2075</v>
      </c>
      <c r="D1419" s="557">
        <v>571.79999999999995</v>
      </c>
    </row>
    <row r="1420" spans="1:4" ht="27" x14ac:dyDescent="0.25">
      <c r="A1420" s="557">
        <v>90280</v>
      </c>
      <c r="B1420" s="560" t="s">
        <v>19197</v>
      </c>
      <c r="C1420" s="557" t="s">
        <v>2075</v>
      </c>
      <c r="D1420" s="557">
        <v>635.41999999999996</v>
      </c>
    </row>
    <row r="1421" spans="1:4" ht="27" x14ac:dyDescent="0.25">
      <c r="A1421" s="557">
        <v>90281</v>
      </c>
      <c r="B1421" s="560" t="s">
        <v>19198</v>
      </c>
      <c r="C1421" s="557" t="s">
        <v>2075</v>
      </c>
      <c r="D1421" s="557">
        <v>740.77</v>
      </c>
    </row>
    <row r="1422" spans="1:4" ht="27" x14ac:dyDescent="0.25">
      <c r="A1422" s="557">
        <v>90282</v>
      </c>
      <c r="B1422" s="560" t="s">
        <v>19199</v>
      </c>
      <c r="C1422" s="557" t="s">
        <v>2075</v>
      </c>
      <c r="D1422" s="557">
        <v>506.62</v>
      </c>
    </row>
    <row r="1423" spans="1:4" ht="27" x14ac:dyDescent="0.25">
      <c r="A1423" s="557">
        <v>90283</v>
      </c>
      <c r="B1423" s="560" t="s">
        <v>19200</v>
      </c>
      <c r="C1423" s="557" t="s">
        <v>2075</v>
      </c>
      <c r="D1423" s="557">
        <v>560.83000000000004</v>
      </c>
    </row>
    <row r="1424" spans="1:4" ht="27" x14ac:dyDescent="0.25">
      <c r="A1424" s="557">
        <v>90284</v>
      </c>
      <c r="B1424" s="560" t="s">
        <v>19201</v>
      </c>
      <c r="C1424" s="557" t="s">
        <v>2075</v>
      </c>
      <c r="D1424" s="557">
        <v>628.32000000000005</v>
      </c>
    </row>
    <row r="1425" spans="1:4" ht="27" x14ac:dyDescent="0.25">
      <c r="A1425" s="557">
        <v>90285</v>
      </c>
      <c r="B1425" s="560" t="s">
        <v>19202</v>
      </c>
      <c r="C1425" s="557" t="s">
        <v>2075</v>
      </c>
      <c r="D1425" s="557">
        <v>738.62</v>
      </c>
    </row>
    <row r="1426" spans="1:4" ht="27" x14ac:dyDescent="0.25">
      <c r="A1426" s="557">
        <v>90371</v>
      </c>
      <c r="B1426" s="560" t="s">
        <v>19203</v>
      </c>
      <c r="C1426" s="557" t="s">
        <v>18</v>
      </c>
      <c r="D1426" s="557">
        <v>23.04</v>
      </c>
    </row>
    <row r="1427" spans="1:4" ht="27" x14ac:dyDescent="0.25">
      <c r="A1427" s="557">
        <v>90373</v>
      </c>
      <c r="B1427" s="560" t="s">
        <v>19204</v>
      </c>
      <c r="C1427" s="557" t="s">
        <v>18</v>
      </c>
      <c r="D1427" s="557">
        <v>14.18</v>
      </c>
    </row>
    <row r="1428" spans="1:4" ht="40.5" x14ac:dyDescent="0.25">
      <c r="A1428" s="557">
        <v>90374</v>
      </c>
      <c r="B1428" s="560" t="s">
        <v>19205</v>
      </c>
      <c r="C1428" s="557" t="s">
        <v>18</v>
      </c>
      <c r="D1428" s="557">
        <v>24.82</v>
      </c>
    </row>
    <row r="1429" spans="1:4" ht="40.5" x14ac:dyDescent="0.25">
      <c r="A1429" s="557">
        <v>90406</v>
      </c>
      <c r="B1429" s="560" t="s">
        <v>13523</v>
      </c>
      <c r="C1429" s="557" t="s">
        <v>1389</v>
      </c>
      <c r="D1429" s="557">
        <v>48.25</v>
      </c>
    </row>
    <row r="1430" spans="1:4" ht="40.5" x14ac:dyDescent="0.25">
      <c r="A1430" s="557">
        <v>90407</v>
      </c>
      <c r="B1430" s="560" t="s">
        <v>13524</v>
      </c>
      <c r="C1430" s="557" t="s">
        <v>1389</v>
      </c>
      <c r="D1430" s="557">
        <v>52.26</v>
      </c>
    </row>
    <row r="1431" spans="1:4" ht="40.5" x14ac:dyDescent="0.25">
      <c r="A1431" s="557">
        <v>90408</v>
      </c>
      <c r="B1431" s="560" t="s">
        <v>13525</v>
      </c>
      <c r="C1431" s="557" t="s">
        <v>1389</v>
      </c>
      <c r="D1431" s="557">
        <v>34.72</v>
      </c>
    </row>
    <row r="1432" spans="1:4" ht="40.5" x14ac:dyDescent="0.25">
      <c r="A1432" s="557">
        <v>90409</v>
      </c>
      <c r="B1432" s="560" t="s">
        <v>13526</v>
      </c>
      <c r="C1432" s="557" t="s">
        <v>1389</v>
      </c>
      <c r="D1432" s="557">
        <v>36.99</v>
      </c>
    </row>
    <row r="1433" spans="1:4" ht="13.5" x14ac:dyDescent="0.25">
      <c r="A1433" s="557">
        <v>90436</v>
      </c>
      <c r="B1433" s="560" t="s">
        <v>13527</v>
      </c>
      <c r="C1433" s="557" t="s">
        <v>18</v>
      </c>
      <c r="D1433" s="557">
        <v>14.82</v>
      </c>
    </row>
    <row r="1434" spans="1:4" ht="27" x14ac:dyDescent="0.25">
      <c r="A1434" s="557">
        <v>90437</v>
      </c>
      <c r="B1434" s="560" t="s">
        <v>13528</v>
      </c>
      <c r="C1434" s="557" t="s">
        <v>18</v>
      </c>
      <c r="D1434" s="557">
        <v>36.03</v>
      </c>
    </row>
    <row r="1435" spans="1:4" ht="13.5" x14ac:dyDescent="0.25">
      <c r="A1435" s="557">
        <v>90438</v>
      </c>
      <c r="B1435" s="560" t="s">
        <v>13529</v>
      </c>
      <c r="C1435" s="557" t="s">
        <v>18</v>
      </c>
      <c r="D1435" s="557">
        <v>51.63</v>
      </c>
    </row>
    <row r="1436" spans="1:4" ht="13.5" x14ac:dyDescent="0.25">
      <c r="A1436" s="557">
        <v>90439</v>
      </c>
      <c r="B1436" s="560" t="s">
        <v>13530</v>
      </c>
      <c r="C1436" s="557" t="s">
        <v>18</v>
      </c>
      <c r="D1436" s="557">
        <v>64.37</v>
      </c>
    </row>
    <row r="1437" spans="1:4" ht="27" x14ac:dyDescent="0.25">
      <c r="A1437" s="557">
        <v>90440</v>
      </c>
      <c r="B1437" s="560" t="s">
        <v>13531</v>
      </c>
      <c r="C1437" s="557" t="s">
        <v>18</v>
      </c>
      <c r="D1437" s="557">
        <v>103.1</v>
      </c>
    </row>
    <row r="1438" spans="1:4" ht="13.5" x14ac:dyDescent="0.25">
      <c r="A1438" s="557">
        <v>90441</v>
      </c>
      <c r="B1438" s="560" t="s">
        <v>13532</v>
      </c>
      <c r="C1438" s="557" t="s">
        <v>18</v>
      </c>
      <c r="D1438" s="557">
        <v>131.69</v>
      </c>
    </row>
    <row r="1439" spans="1:4" ht="27" x14ac:dyDescent="0.25">
      <c r="A1439" s="557">
        <v>90443</v>
      </c>
      <c r="B1439" s="560" t="s">
        <v>13533</v>
      </c>
      <c r="C1439" s="557" t="s">
        <v>61</v>
      </c>
      <c r="D1439" s="557">
        <v>13.47</v>
      </c>
    </row>
    <row r="1440" spans="1:4" ht="27" x14ac:dyDescent="0.25">
      <c r="A1440" s="557">
        <v>90444</v>
      </c>
      <c r="B1440" s="560" t="s">
        <v>13534</v>
      </c>
      <c r="C1440" s="557" t="s">
        <v>61</v>
      </c>
      <c r="D1440" s="557">
        <v>27.63</v>
      </c>
    </row>
    <row r="1441" spans="1:4" ht="27" x14ac:dyDescent="0.25">
      <c r="A1441" s="557">
        <v>90445</v>
      </c>
      <c r="B1441" s="560" t="s">
        <v>13535</v>
      </c>
      <c r="C1441" s="557" t="s">
        <v>61</v>
      </c>
      <c r="D1441" s="557">
        <v>29.49</v>
      </c>
    </row>
    <row r="1442" spans="1:4" ht="27" x14ac:dyDescent="0.25">
      <c r="A1442" s="557">
        <v>90446</v>
      </c>
      <c r="B1442" s="560" t="s">
        <v>13536</v>
      </c>
      <c r="C1442" s="557" t="s">
        <v>61</v>
      </c>
      <c r="D1442" s="557">
        <v>32.04</v>
      </c>
    </row>
    <row r="1443" spans="1:4" ht="27.6" x14ac:dyDescent="0.3">
      <c r="A1443" s="557">
        <v>90447</v>
      </c>
      <c r="B1443" s="560" t="s">
        <v>13537</v>
      </c>
      <c r="C1443" s="557" t="s">
        <v>61</v>
      </c>
      <c r="D1443" s="557">
        <v>6.75</v>
      </c>
    </row>
    <row r="1444" spans="1:4" ht="27" x14ac:dyDescent="0.25">
      <c r="A1444" s="557">
        <v>90451</v>
      </c>
      <c r="B1444" s="560" t="s">
        <v>13538</v>
      </c>
      <c r="C1444" s="557" t="s">
        <v>18</v>
      </c>
      <c r="D1444" s="557">
        <v>4.34</v>
      </c>
    </row>
    <row r="1445" spans="1:4" ht="27" x14ac:dyDescent="0.25">
      <c r="A1445" s="557">
        <v>90452</v>
      </c>
      <c r="B1445" s="560" t="s">
        <v>13539</v>
      </c>
      <c r="C1445" s="557" t="s">
        <v>18</v>
      </c>
      <c r="D1445" s="557">
        <v>15.43</v>
      </c>
    </row>
    <row r="1446" spans="1:4" ht="27" x14ac:dyDescent="0.25">
      <c r="A1446" s="557">
        <v>90453</v>
      </c>
      <c r="B1446" s="560" t="s">
        <v>13540</v>
      </c>
      <c r="C1446" s="557" t="s">
        <v>18</v>
      </c>
      <c r="D1446" s="557">
        <v>3.25</v>
      </c>
    </row>
    <row r="1447" spans="1:4" ht="27" x14ac:dyDescent="0.25">
      <c r="A1447" s="557">
        <v>90454</v>
      </c>
      <c r="B1447" s="560" t="s">
        <v>13541</v>
      </c>
      <c r="C1447" s="557" t="s">
        <v>18</v>
      </c>
      <c r="D1447" s="557">
        <v>5.67</v>
      </c>
    </row>
    <row r="1448" spans="1:4" ht="13.5" x14ac:dyDescent="0.25">
      <c r="A1448" s="557">
        <v>90455</v>
      </c>
      <c r="B1448" s="560" t="s">
        <v>13542</v>
      </c>
      <c r="C1448" s="557" t="s">
        <v>18</v>
      </c>
      <c r="D1448" s="557">
        <v>7.2</v>
      </c>
    </row>
    <row r="1449" spans="1:4" ht="27" x14ac:dyDescent="0.25">
      <c r="A1449" s="557">
        <v>90456</v>
      </c>
      <c r="B1449" s="560" t="s">
        <v>13543</v>
      </c>
      <c r="C1449" s="557" t="s">
        <v>18</v>
      </c>
      <c r="D1449" s="557">
        <v>4.33</v>
      </c>
    </row>
    <row r="1450" spans="1:4" ht="27" x14ac:dyDescent="0.25">
      <c r="A1450" s="557">
        <v>90457</v>
      </c>
      <c r="B1450" s="560" t="s">
        <v>13544</v>
      </c>
      <c r="C1450" s="557" t="s">
        <v>18</v>
      </c>
      <c r="D1450" s="557">
        <v>9.86</v>
      </c>
    </row>
    <row r="1451" spans="1:4" ht="27" x14ac:dyDescent="0.25">
      <c r="A1451" s="557">
        <v>90458</v>
      </c>
      <c r="B1451" s="560" t="s">
        <v>13545</v>
      </c>
      <c r="C1451" s="557" t="s">
        <v>18</v>
      </c>
      <c r="D1451" s="557">
        <v>27.99</v>
      </c>
    </row>
    <row r="1452" spans="1:4" ht="27" x14ac:dyDescent="0.25">
      <c r="A1452" s="557">
        <v>90459</v>
      </c>
      <c r="B1452" s="560" t="s">
        <v>13546</v>
      </c>
      <c r="C1452" s="557" t="s">
        <v>18</v>
      </c>
      <c r="D1452" s="557">
        <v>39.479999999999997</v>
      </c>
    </row>
    <row r="1453" spans="1:4" ht="27" x14ac:dyDescent="0.25">
      <c r="A1453" s="557">
        <v>90460</v>
      </c>
      <c r="B1453" s="560" t="s">
        <v>13547</v>
      </c>
      <c r="C1453" s="557" t="s">
        <v>61</v>
      </c>
      <c r="D1453" s="557">
        <v>12.79</v>
      </c>
    </row>
    <row r="1454" spans="1:4" ht="27" x14ac:dyDescent="0.25">
      <c r="A1454" s="557">
        <v>90461</v>
      </c>
      <c r="B1454" s="560" t="s">
        <v>13548</v>
      </c>
      <c r="C1454" s="557" t="s">
        <v>61</v>
      </c>
      <c r="D1454" s="557">
        <v>7.95</v>
      </c>
    </row>
    <row r="1455" spans="1:4" ht="27" x14ac:dyDescent="0.25">
      <c r="A1455" s="557">
        <v>90462</v>
      </c>
      <c r="B1455" s="560" t="s">
        <v>13549</v>
      </c>
      <c r="C1455" s="557" t="s">
        <v>61</v>
      </c>
      <c r="D1455" s="557">
        <v>1.75</v>
      </c>
    </row>
    <row r="1456" spans="1:4" ht="27" x14ac:dyDescent="0.25">
      <c r="A1456" s="557">
        <v>90463</v>
      </c>
      <c r="B1456" s="560" t="s">
        <v>13550</v>
      </c>
      <c r="C1456" s="557" t="s">
        <v>61</v>
      </c>
      <c r="D1456" s="557">
        <v>1.5</v>
      </c>
    </row>
    <row r="1457" spans="1:4" ht="27" x14ac:dyDescent="0.25">
      <c r="A1457" s="557">
        <v>90466</v>
      </c>
      <c r="B1457" s="560" t="s">
        <v>13551</v>
      </c>
      <c r="C1457" s="557" t="s">
        <v>61</v>
      </c>
      <c r="D1457" s="557">
        <v>13.55</v>
      </c>
    </row>
    <row r="1458" spans="1:4" ht="27" x14ac:dyDescent="0.25">
      <c r="A1458" s="557">
        <v>90467</v>
      </c>
      <c r="B1458" s="560" t="s">
        <v>13552</v>
      </c>
      <c r="C1458" s="557" t="s">
        <v>61</v>
      </c>
      <c r="D1458" s="557">
        <v>21.45</v>
      </c>
    </row>
    <row r="1459" spans="1:4" ht="27" x14ac:dyDescent="0.25">
      <c r="A1459" s="557">
        <v>90468</v>
      </c>
      <c r="B1459" s="560" t="s">
        <v>13553</v>
      </c>
      <c r="C1459" s="557" t="s">
        <v>61</v>
      </c>
      <c r="D1459" s="557">
        <v>6</v>
      </c>
    </row>
    <row r="1460" spans="1:4" ht="27" x14ac:dyDescent="0.25">
      <c r="A1460" s="557">
        <v>90469</v>
      </c>
      <c r="B1460" s="560" t="s">
        <v>13554</v>
      </c>
      <c r="C1460" s="557" t="s">
        <v>61</v>
      </c>
      <c r="D1460" s="557">
        <v>9.64</v>
      </c>
    </row>
    <row r="1461" spans="1:4" ht="27" x14ac:dyDescent="0.25">
      <c r="A1461" s="557">
        <v>90470</v>
      </c>
      <c r="B1461" s="560" t="s">
        <v>13555</v>
      </c>
      <c r="C1461" s="557" t="s">
        <v>61</v>
      </c>
      <c r="D1461" s="557">
        <v>13.29</v>
      </c>
    </row>
    <row r="1462" spans="1:4" ht="27" x14ac:dyDescent="0.25">
      <c r="A1462" s="557">
        <v>90582</v>
      </c>
      <c r="B1462" s="560" t="s">
        <v>13556</v>
      </c>
      <c r="C1462" s="557" t="s">
        <v>2878</v>
      </c>
      <c r="D1462" s="557">
        <v>0.44</v>
      </c>
    </row>
    <row r="1463" spans="1:4" ht="27" x14ac:dyDescent="0.25">
      <c r="A1463" s="557">
        <v>90583</v>
      </c>
      <c r="B1463" s="560" t="s">
        <v>13557</v>
      </c>
      <c r="C1463" s="557" t="s">
        <v>2878</v>
      </c>
      <c r="D1463" s="557">
        <v>0.05</v>
      </c>
    </row>
    <row r="1464" spans="1:4" ht="27" x14ac:dyDescent="0.25">
      <c r="A1464" s="557">
        <v>90584</v>
      </c>
      <c r="B1464" s="560" t="s">
        <v>13558</v>
      </c>
      <c r="C1464" s="557" t="s">
        <v>2878</v>
      </c>
      <c r="D1464" s="557">
        <v>0.34</v>
      </c>
    </row>
    <row r="1465" spans="1:4" ht="27" x14ac:dyDescent="0.25">
      <c r="A1465" s="557">
        <v>90585</v>
      </c>
      <c r="B1465" s="560" t="s">
        <v>13559</v>
      </c>
      <c r="C1465" s="557" t="s">
        <v>2878</v>
      </c>
      <c r="D1465" s="557">
        <v>0.37</v>
      </c>
    </row>
    <row r="1466" spans="1:4" ht="27" x14ac:dyDescent="0.25">
      <c r="A1466" s="557">
        <v>90586</v>
      </c>
      <c r="B1466" s="560" t="s">
        <v>13560</v>
      </c>
      <c r="C1466" s="557" t="s">
        <v>11964</v>
      </c>
      <c r="D1466" s="557">
        <v>1.2</v>
      </c>
    </row>
    <row r="1467" spans="1:4" ht="27" x14ac:dyDescent="0.25">
      <c r="A1467" s="557">
        <v>90587</v>
      </c>
      <c r="B1467" s="560" t="s">
        <v>13561</v>
      </c>
      <c r="C1467" s="557" t="s">
        <v>11966</v>
      </c>
      <c r="D1467" s="557">
        <v>0.49</v>
      </c>
    </row>
    <row r="1468" spans="1:4" ht="27" x14ac:dyDescent="0.25">
      <c r="A1468" s="557">
        <v>90621</v>
      </c>
      <c r="B1468" s="560" t="s">
        <v>13562</v>
      </c>
      <c r="C1468" s="557" t="s">
        <v>2878</v>
      </c>
      <c r="D1468" s="557">
        <v>2.1800000000000002</v>
      </c>
    </row>
    <row r="1469" spans="1:4" ht="27" x14ac:dyDescent="0.25">
      <c r="A1469" s="557">
        <v>90622</v>
      </c>
      <c r="B1469" s="560" t="s">
        <v>13563</v>
      </c>
      <c r="C1469" s="557" t="s">
        <v>2878</v>
      </c>
      <c r="D1469" s="557">
        <v>0.25</v>
      </c>
    </row>
    <row r="1470" spans="1:4" ht="27" x14ac:dyDescent="0.25">
      <c r="A1470" s="557">
        <v>90623</v>
      </c>
      <c r="B1470" s="560" t="s">
        <v>13564</v>
      </c>
      <c r="C1470" s="557" t="s">
        <v>2878</v>
      </c>
      <c r="D1470" s="557">
        <v>2.72</v>
      </c>
    </row>
    <row r="1471" spans="1:4" ht="27" x14ac:dyDescent="0.25">
      <c r="A1471" s="557">
        <v>90624</v>
      </c>
      <c r="B1471" s="560" t="s">
        <v>13565</v>
      </c>
      <c r="C1471" s="557" t="s">
        <v>2878</v>
      </c>
      <c r="D1471" s="557">
        <v>2.25</v>
      </c>
    </row>
    <row r="1472" spans="1:4" ht="27" x14ac:dyDescent="0.25">
      <c r="A1472" s="557">
        <v>90625</v>
      </c>
      <c r="B1472" s="560" t="s">
        <v>13566</v>
      </c>
      <c r="C1472" s="557" t="s">
        <v>11964</v>
      </c>
      <c r="D1472" s="557">
        <v>7.4</v>
      </c>
    </row>
    <row r="1473" spans="1:4" ht="27" x14ac:dyDescent="0.25">
      <c r="A1473" s="557">
        <v>90626</v>
      </c>
      <c r="B1473" s="560" t="s">
        <v>13567</v>
      </c>
      <c r="C1473" s="557" t="s">
        <v>11966</v>
      </c>
      <c r="D1473" s="557">
        <v>2.4300000000000002</v>
      </c>
    </row>
    <row r="1474" spans="1:4" ht="27" x14ac:dyDescent="0.25">
      <c r="A1474" s="557">
        <v>90627</v>
      </c>
      <c r="B1474" s="560" t="s">
        <v>13568</v>
      </c>
      <c r="C1474" s="557" t="s">
        <v>2878</v>
      </c>
      <c r="D1474" s="557">
        <v>51.01</v>
      </c>
    </row>
    <row r="1475" spans="1:4" ht="27" x14ac:dyDescent="0.25">
      <c r="A1475" s="557">
        <v>90628</v>
      </c>
      <c r="B1475" s="560" t="s">
        <v>13569</v>
      </c>
      <c r="C1475" s="557" t="s">
        <v>2878</v>
      </c>
      <c r="D1475" s="557">
        <v>6.98</v>
      </c>
    </row>
    <row r="1476" spans="1:4" ht="27" x14ac:dyDescent="0.25">
      <c r="A1476" s="557">
        <v>90629</v>
      </c>
      <c r="B1476" s="560" t="s">
        <v>13570</v>
      </c>
      <c r="C1476" s="557" t="s">
        <v>2878</v>
      </c>
      <c r="D1476" s="557">
        <v>63.84</v>
      </c>
    </row>
    <row r="1477" spans="1:4" ht="27" x14ac:dyDescent="0.25">
      <c r="A1477" s="557">
        <v>90630</v>
      </c>
      <c r="B1477" s="560" t="s">
        <v>13571</v>
      </c>
      <c r="C1477" s="557" t="s">
        <v>2878</v>
      </c>
      <c r="D1477" s="557">
        <v>1.07</v>
      </c>
    </row>
    <row r="1478" spans="1:4" ht="27" x14ac:dyDescent="0.25">
      <c r="A1478" s="557">
        <v>90631</v>
      </c>
      <c r="B1478" s="560" t="s">
        <v>13572</v>
      </c>
      <c r="C1478" s="557" t="s">
        <v>11964</v>
      </c>
      <c r="D1478" s="557">
        <v>149.09</v>
      </c>
    </row>
    <row r="1479" spans="1:4" ht="27" x14ac:dyDescent="0.25">
      <c r="A1479" s="557">
        <v>90632</v>
      </c>
      <c r="B1479" s="560" t="s">
        <v>13573</v>
      </c>
      <c r="C1479" s="557" t="s">
        <v>11966</v>
      </c>
      <c r="D1479" s="557">
        <v>84.18</v>
      </c>
    </row>
    <row r="1480" spans="1:4" ht="40.5" x14ac:dyDescent="0.25">
      <c r="A1480" s="557">
        <v>90633</v>
      </c>
      <c r="B1480" s="560" t="s">
        <v>13574</v>
      </c>
      <c r="C1480" s="557" t="s">
        <v>2878</v>
      </c>
      <c r="D1480" s="557">
        <v>4.7300000000000004</v>
      </c>
    </row>
    <row r="1481" spans="1:4" ht="40.5" x14ac:dyDescent="0.25">
      <c r="A1481" s="557">
        <v>90634</v>
      </c>
      <c r="B1481" s="560" t="s">
        <v>13575</v>
      </c>
      <c r="C1481" s="557" t="s">
        <v>2878</v>
      </c>
      <c r="D1481" s="557">
        <v>0.56000000000000005</v>
      </c>
    </row>
    <row r="1482" spans="1:4" ht="40.5" x14ac:dyDescent="0.25">
      <c r="A1482" s="557">
        <v>90635</v>
      </c>
      <c r="B1482" s="560" t="s">
        <v>13576</v>
      </c>
      <c r="C1482" s="557" t="s">
        <v>2878</v>
      </c>
      <c r="D1482" s="557">
        <v>5.18</v>
      </c>
    </row>
    <row r="1483" spans="1:4" ht="40.5" x14ac:dyDescent="0.25">
      <c r="A1483" s="557">
        <v>90636</v>
      </c>
      <c r="B1483" s="560" t="s">
        <v>13577</v>
      </c>
      <c r="C1483" s="557" t="s">
        <v>2878</v>
      </c>
      <c r="D1483" s="557">
        <v>4.5</v>
      </c>
    </row>
    <row r="1484" spans="1:4" ht="40.5" x14ac:dyDescent="0.25">
      <c r="A1484" s="557">
        <v>90637</v>
      </c>
      <c r="B1484" s="560" t="s">
        <v>13578</v>
      </c>
      <c r="C1484" s="557" t="s">
        <v>11964</v>
      </c>
      <c r="D1484" s="557">
        <v>14.97</v>
      </c>
    </row>
    <row r="1485" spans="1:4" ht="40.5" x14ac:dyDescent="0.25">
      <c r="A1485" s="557">
        <v>90638</v>
      </c>
      <c r="B1485" s="560" t="s">
        <v>13579</v>
      </c>
      <c r="C1485" s="557" t="s">
        <v>11966</v>
      </c>
      <c r="D1485" s="557">
        <v>5.29</v>
      </c>
    </row>
    <row r="1486" spans="1:4" ht="27" x14ac:dyDescent="0.25">
      <c r="A1486" s="557">
        <v>90639</v>
      </c>
      <c r="B1486" s="560" t="s">
        <v>13580</v>
      </c>
      <c r="C1486" s="557" t="s">
        <v>2878</v>
      </c>
      <c r="D1486" s="557">
        <v>7.07</v>
      </c>
    </row>
    <row r="1487" spans="1:4" ht="27" x14ac:dyDescent="0.25">
      <c r="A1487" s="557">
        <v>90640</v>
      </c>
      <c r="B1487" s="560" t="s">
        <v>13581</v>
      </c>
      <c r="C1487" s="557" t="s">
        <v>2878</v>
      </c>
      <c r="D1487" s="557">
        <v>0.83</v>
      </c>
    </row>
    <row r="1488" spans="1:4" ht="27" x14ac:dyDescent="0.25">
      <c r="A1488" s="557">
        <v>90641</v>
      </c>
      <c r="B1488" s="560" t="s">
        <v>13582</v>
      </c>
      <c r="C1488" s="557" t="s">
        <v>2878</v>
      </c>
      <c r="D1488" s="557">
        <v>7.73</v>
      </c>
    </row>
    <row r="1489" spans="1:4" ht="27" x14ac:dyDescent="0.25">
      <c r="A1489" s="557">
        <v>90642</v>
      </c>
      <c r="B1489" s="560" t="s">
        <v>13583</v>
      </c>
      <c r="C1489" s="557" t="s">
        <v>2878</v>
      </c>
      <c r="D1489" s="557">
        <v>12.68</v>
      </c>
    </row>
    <row r="1490" spans="1:4" ht="27" x14ac:dyDescent="0.25">
      <c r="A1490" s="557">
        <v>90643</v>
      </c>
      <c r="B1490" s="560" t="s">
        <v>13584</v>
      </c>
      <c r="C1490" s="557" t="s">
        <v>11964</v>
      </c>
      <c r="D1490" s="557">
        <v>28.31</v>
      </c>
    </row>
    <row r="1491" spans="1:4" ht="27" x14ac:dyDescent="0.25">
      <c r="A1491" s="557">
        <v>90644</v>
      </c>
      <c r="B1491" s="560" t="s">
        <v>13585</v>
      </c>
      <c r="C1491" s="557" t="s">
        <v>11966</v>
      </c>
      <c r="D1491" s="557">
        <v>7.9</v>
      </c>
    </row>
    <row r="1492" spans="1:4" ht="40.5" x14ac:dyDescent="0.25">
      <c r="A1492" s="557">
        <v>90646</v>
      </c>
      <c r="B1492" s="560" t="s">
        <v>13586</v>
      </c>
      <c r="C1492" s="557" t="s">
        <v>2878</v>
      </c>
      <c r="D1492" s="557">
        <v>0.86</v>
      </c>
    </row>
    <row r="1493" spans="1:4" ht="40.5" x14ac:dyDescent="0.25">
      <c r="A1493" s="557">
        <v>90647</v>
      </c>
      <c r="B1493" s="560" t="s">
        <v>13587</v>
      </c>
      <c r="C1493" s="557" t="s">
        <v>2878</v>
      </c>
      <c r="D1493" s="557">
        <v>0.1</v>
      </c>
    </row>
    <row r="1494" spans="1:4" ht="40.5" x14ac:dyDescent="0.25">
      <c r="A1494" s="557">
        <v>90648</v>
      </c>
      <c r="B1494" s="560" t="s">
        <v>13588</v>
      </c>
      <c r="C1494" s="557" t="s">
        <v>2878</v>
      </c>
      <c r="D1494" s="557">
        <v>0.94</v>
      </c>
    </row>
    <row r="1495" spans="1:4" ht="40.5" x14ac:dyDescent="0.25">
      <c r="A1495" s="557">
        <v>90649</v>
      </c>
      <c r="B1495" s="560" t="s">
        <v>13589</v>
      </c>
      <c r="C1495" s="557" t="s">
        <v>2878</v>
      </c>
      <c r="D1495" s="557">
        <v>7.03</v>
      </c>
    </row>
    <row r="1496" spans="1:4" ht="40.5" x14ac:dyDescent="0.25">
      <c r="A1496" s="557">
        <v>90650</v>
      </c>
      <c r="B1496" s="560" t="s">
        <v>13590</v>
      </c>
      <c r="C1496" s="557" t="s">
        <v>11964</v>
      </c>
      <c r="D1496" s="557">
        <v>8.93</v>
      </c>
    </row>
    <row r="1497" spans="1:4" ht="40.5" x14ac:dyDescent="0.25">
      <c r="A1497" s="557">
        <v>90651</v>
      </c>
      <c r="B1497" s="560" t="s">
        <v>13591</v>
      </c>
      <c r="C1497" s="557" t="s">
        <v>11966</v>
      </c>
      <c r="D1497" s="557">
        <v>0.96</v>
      </c>
    </row>
    <row r="1498" spans="1:4" ht="27" x14ac:dyDescent="0.25">
      <c r="A1498" s="557">
        <v>90652</v>
      </c>
      <c r="B1498" s="560" t="s">
        <v>13592</v>
      </c>
      <c r="C1498" s="557" t="s">
        <v>2878</v>
      </c>
      <c r="D1498" s="557">
        <v>4.5999999999999996</v>
      </c>
    </row>
    <row r="1499" spans="1:4" ht="27" x14ac:dyDescent="0.25">
      <c r="A1499" s="557">
        <v>90653</v>
      </c>
      <c r="B1499" s="560" t="s">
        <v>13593</v>
      </c>
      <c r="C1499" s="557" t="s">
        <v>2878</v>
      </c>
      <c r="D1499" s="557">
        <v>0.54</v>
      </c>
    </row>
    <row r="1500" spans="1:4" ht="27" x14ac:dyDescent="0.25">
      <c r="A1500" s="557">
        <v>90654</v>
      </c>
      <c r="B1500" s="560" t="s">
        <v>13594</v>
      </c>
      <c r="C1500" s="557" t="s">
        <v>2878</v>
      </c>
      <c r="D1500" s="557">
        <v>5.03</v>
      </c>
    </row>
    <row r="1501" spans="1:4" ht="27" x14ac:dyDescent="0.25">
      <c r="A1501" s="557">
        <v>90655</v>
      </c>
      <c r="B1501" s="560" t="s">
        <v>13595</v>
      </c>
      <c r="C1501" s="557" t="s">
        <v>2878</v>
      </c>
      <c r="D1501" s="557">
        <v>4.63</v>
      </c>
    </row>
    <row r="1502" spans="1:4" ht="27" x14ac:dyDescent="0.25">
      <c r="A1502" s="557">
        <v>90656</v>
      </c>
      <c r="B1502" s="560" t="s">
        <v>13596</v>
      </c>
      <c r="C1502" s="557" t="s">
        <v>11964</v>
      </c>
      <c r="D1502" s="557">
        <v>14.8</v>
      </c>
    </row>
    <row r="1503" spans="1:4" ht="27" x14ac:dyDescent="0.25">
      <c r="A1503" s="557">
        <v>90657</v>
      </c>
      <c r="B1503" s="560" t="s">
        <v>13597</v>
      </c>
      <c r="C1503" s="557" t="s">
        <v>11966</v>
      </c>
      <c r="D1503" s="557">
        <v>5.14</v>
      </c>
    </row>
    <row r="1504" spans="1:4" ht="27" x14ac:dyDescent="0.25">
      <c r="A1504" s="557">
        <v>90658</v>
      </c>
      <c r="B1504" s="560" t="s">
        <v>13598</v>
      </c>
      <c r="C1504" s="557" t="s">
        <v>2878</v>
      </c>
      <c r="D1504" s="557">
        <v>4.93</v>
      </c>
    </row>
    <row r="1505" spans="1:4" ht="27" x14ac:dyDescent="0.25">
      <c r="A1505" s="557">
        <v>90659</v>
      </c>
      <c r="B1505" s="560" t="s">
        <v>13599</v>
      </c>
      <c r="C1505" s="557" t="s">
        <v>2878</v>
      </c>
      <c r="D1505" s="557">
        <v>0.57999999999999996</v>
      </c>
    </row>
    <row r="1506" spans="1:4" ht="27" x14ac:dyDescent="0.25">
      <c r="A1506" s="557">
        <v>90660</v>
      </c>
      <c r="B1506" s="560" t="s">
        <v>13600</v>
      </c>
      <c r="C1506" s="557" t="s">
        <v>2878</v>
      </c>
      <c r="D1506" s="557">
        <v>5.39</v>
      </c>
    </row>
    <row r="1507" spans="1:4" ht="27" x14ac:dyDescent="0.25">
      <c r="A1507" s="557">
        <v>90661</v>
      </c>
      <c r="B1507" s="560" t="s">
        <v>13601</v>
      </c>
      <c r="C1507" s="557" t="s">
        <v>2878</v>
      </c>
      <c r="D1507" s="557">
        <v>4.63</v>
      </c>
    </row>
    <row r="1508" spans="1:4" ht="27" x14ac:dyDescent="0.25">
      <c r="A1508" s="557">
        <v>90662</v>
      </c>
      <c r="B1508" s="560" t="s">
        <v>13602</v>
      </c>
      <c r="C1508" s="557" t="s">
        <v>11964</v>
      </c>
      <c r="D1508" s="557">
        <v>15.53</v>
      </c>
    </row>
    <row r="1509" spans="1:4" ht="27" x14ac:dyDescent="0.25">
      <c r="A1509" s="557">
        <v>90663</v>
      </c>
      <c r="B1509" s="560" t="s">
        <v>13603</v>
      </c>
      <c r="C1509" s="557" t="s">
        <v>11966</v>
      </c>
      <c r="D1509" s="557">
        <v>5.51</v>
      </c>
    </row>
    <row r="1510" spans="1:4" ht="40.5" x14ac:dyDescent="0.25">
      <c r="A1510" s="557">
        <v>90664</v>
      </c>
      <c r="B1510" s="560" t="s">
        <v>13604</v>
      </c>
      <c r="C1510" s="557" t="s">
        <v>2878</v>
      </c>
      <c r="D1510" s="557">
        <v>6.61</v>
      </c>
    </row>
    <row r="1511" spans="1:4" ht="40.5" x14ac:dyDescent="0.25">
      <c r="A1511" s="557">
        <v>90665</v>
      </c>
      <c r="B1511" s="560" t="s">
        <v>13605</v>
      </c>
      <c r="C1511" s="557" t="s">
        <v>2878</v>
      </c>
      <c r="D1511" s="557">
        <v>0.91</v>
      </c>
    </row>
    <row r="1512" spans="1:4" ht="40.5" x14ac:dyDescent="0.25">
      <c r="A1512" s="557">
        <v>90666</v>
      </c>
      <c r="B1512" s="560" t="s">
        <v>13606</v>
      </c>
      <c r="C1512" s="557" t="s">
        <v>2878</v>
      </c>
      <c r="D1512" s="557">
        <v>8.26</v>
      </c>
    </row>
    <row r="1513" spans="1:4" ht="40.5" x14ac:dyDescent="0.25">
      <c r="A1513" s="557">
        <v>90667</v>
      </c>
      <c r="B1513" s="560" t="s">
        <v>13607</v>
      </c>
      <c r="C1513" s="557" t="s">
        <v>2878</v>
      </c>
      <c r="D1513" s="557">
        <v>15.1</v>
      </c>
    </row>
    <row r="1514" spans="1:4" ht="40.5" x14ac:dyDescent="0.25">
      <c r="A1514" s="557">
        <v>90668</v>
      </c>
      <c r="B1514" s="560" t="s">
        <v>13608</v>
      </c>
      <c r="C1514" s="557" t="s">
        <v>11964</v>
      </c>
      <c r="D1514" s="557">
        <v>30.88</v>
      </c>
    </row>
    <row r="1515" spans="1:4" ht="40.5" x14ac:dyDescent="0.25">
      <c r="A1515" s="557">
        <v>90669</v>
      </c>
      <c r="B1515" s="560" t="s">
        <v>13609</v>
      </c>
      <c r="C1515" s="557" t="s">
        <v>11966</v>
      </c>
      <c r="D1515" s="557">
        <v>7.52</v>
      </c>
    </row>
    <row r="1516" spans="1:4" ht="54" x14ac:dyDescent="0.25">
      <c r="A1516" s="557">
        <v>90670</v>
      </c>
      <c r="B1516" s="560" t="s">
        <v>13610</v>
      </c>
      <c r="C1516" s="557" t="s">
        <v>2878</v>
      </c>
      <c r="D1516" s="557">
        <v>234.12</v>
      </c>
    </row>
    <row r="1517" spans="1:4" ht="40.5" x14ac:dyDescent="0.25">
      <c r="A1517" s="557">
        <v>90671</v>
      </c>
      <c r="B1517" s="560" t="s">
        <v>13611</v>
      </c>
      <c r="C1517" s="557" t="s">
        <v>2878</v>
      </c>
      <c r="D1517" s="557">
        <v>32.5</v>
      </c>
    </row>
    <row r="1518" spans="1:4" ht="54" x14ac:dyDescent="0.25">
      <c r="A1518" s="557">
        <v>90672</v>
      </c>
      <c r="B1518" s="560" t="s">
        <v>13612</v>
      </c>
      <c r="C1518" s="557" t="s">
        <v>2878</v>
      </c>
      <c r="D1518" s="557">
        <v>292.98</v>
      </c>
    </row>
    <row r="1519" spans="1:4" ht="54" x14ac:dyDescent="0.25">
      <c r="A1519" s="557">
        <v>90673</v>
      </c>
      <c r="B1519" s="560" t="s">
        <v>13613</v>
      </c>
      <c r="C1519" s="557" t="s">
        <v>2878</v>
      </c>
      <c r="D1519" s="557">
        <v>120.73</v>
      </c>
    </row>
    <row r="1520" spans="1:4" ht="54" x14ac:dyDescent="0.25">
      <c r="A1520" s="557">
        <v>90674</v>
      </c>
      <c r="B1520" s="560" t="s">
        <v>13614</v>
      </c>
      <c r="C1520" s="557" t="s">
        <v>11964</v>
      </c>
      <c r="D1520" s="557">
        <v>706.52</v>
      </c>
    </row>
    <row r="1521" spans="1:4" ht="54" x14ac:dyDescent="0.25">
      <c r="A1521" s="557">
        <v>90675</v>
      </c>
      <c r="B1521" s="560" t="s">
        <v>13615</v>
      </c>
      <c r="C1521" s="557" t="s">
        <v>11966</v>
      </c>
      <c r="D1521" s="557">
        <v>292.81</v>
      </c>
    </row>
    <row r="1522" spans="1:4" ht="40.5" x14ac:dyDescent="0.25">
      <c r="A1522" s="557">
        <v>90676</v>
      </c>
      <c r="B1522" s="560" t="s">
        <v>13616</v>
      </c>
      <c r="C1522" s="557" t="s">
        <v>2878</v>
      </c>
      <c r="D1522" s="557">
        <v>108.5</v>
      </c>
    </row>
    <row r="1523" spans="1:4" ht="40.5" x14ac:dyDescent="0.25">
      <c r="A1523" s="557">
        <v>90677</v>
      </c>
      <c r="B1523" s="560" t="s">
        <v>13617</v>
      </c>
      <c r="C1523" s="557" t="s">
        <v>2878</v>
      </c>
      <c r="D1523" s="557">
        <v>16.440000000000001</v>
      </c>
    </row>
    <row r="1524" spans="1:4" ht="40.5" x14ac:dyDescent="0.25">
      <c r="A1524" s="557">
        <v>90678</v>
      </c>
      <c r="B1524" s="560" t="s">
        <v>13618</v>
      </c>
      <c r="C1524" s="557" t="s">
        <v>2878</v>
      </c>
      <c r="D1524" s="557">
        <v>147.88999999999999</v>
      </c>
    </row>
    <row r="1525" spans="1:4" ht="54" x14ac:dyDescent="0.25">
      <c r="A1525" s="557">
        <v>90679</v>
      </c>
      <c r="B1525" s="560" t="s">
        <v>13619</v>
      </c>
      <c r="C1525" s="557" t="s">
        <v>2878</v>
      </c>
      <c r="D1525" s="557">
        <v>92.59</v>
      </c>
    </row>
    <row r="1526" spans="1:4" ht="40.5" x14ac:dyDescent="0.25">
      <c r="A1526" s="557">
        <v>90680</v>
      </c>
      <c r="B1526" s="560" t="s">
        <v>13620</v>
      </c>
      <c r="C1526" s="557" t="s">
        <v>11964</v>
      </c>
      <c r="D1526" s="557">
        <v>404.52</v>
      </c>
    </row>
    <row r="1527" spans="1:4" ht="40.5" x14ac:dyDescent="0.25">
      <c r="A1527" s="557">
        <v>90681</v>
      </c>
      <c r="B1527" s="560" t="s">
        <v>13621</v>
      </c>
      <c r="C1527" s="557" t="s">
        <v>11966</v>
      </c>
      <c r="D1527" s="557">
        <v>164.04</v>
      </c>
    </row>
    <row r="1528" spans="1:4" ht="27" x14ac:dyDescent="0.25">
      <c r="A1528" s="557">
        <v>90682</v>
      </c>
      <c r="B1528" s="560" t="s">
        <v>13622</v>
      </c>
      <c r="C1528" s="557" t="s">
        <v>2878</v>
      </c>
      <c r="D1528" s="557">
        <v>26.72</v>
      </c>
    </row>
    <row r="1529" spans="1:4" ht="27" x14ac:dyDescent="0.25">
      <c r="A1529" s="557">
        <v>90683</v>
      </c>
      <c r="B1529" s="560" t="s">
        <v>13623</v>
      </c>
      <c r="C1529" s="557" t="s">
        <v>2878</v>
      </c>
      <c r="D1529" s="557">
        <v>3.17</v>
      </c>
    </row>
    <row r="1530" spans="1:4" ht="27" x14ac:dyDescent="0.25">
      <c r="A1530" s="557">
        <v>90684</v>
      </c>
      <c r="B1530" s="560" t="s">
        <v>13624</v>
      </c>
      <c r="C1530" s="557" t="s">
        <v>2878</v>
      </c>
      <c r="D1530" s="557">
        <v>29.22</v>
      </c>
    </row>
    <row r="1531" spans="1:4" ht="27" x14ac:dyDescent="0.25">
      <c r="A1531" s="557">
        <v>90685</v>
      </c>
      <c r="B1531" s="560" t="s">
        <v>13625</v>
      </c>
      <c r="C1531" s="557" t="s">
        <v>2878</v>
      </c>
      <c r="D1531" s="557">
        <v>57.44</v>
      </c>
    </row>
    <row r="1532" spans="1:4" ht="27" x14ac:dyDescent="0.25">
      <c r="A1532" s="557">
        <v>90686</v>
      </c>
      <c r="B1532" s="560" t="s">
        <v>13626</v>
      </c>
      <c r="C1532" s="557" t="s">
        <v>11964</v>
      </c>
      <c r="D1532" s="557">
        <v>146.31</v>
      </c>
    </row>
    <row r="1533" spans="1:4" ht="27" x14ac:dyDescent="0.25">
      <c r="A1533" s="557">
        <v>90687</v>
      </c>
      <c r="B1533" s="560" t="s">
        <v>13627</v>
      </c>
      <c r="C1533" s="557" t="s">
        <v>11966</v>
      </c>
      <c r="D1533" s="557">
        <v>59.65</v>
      </c>
    </row>
    <row r="1534" spans="1:4" ht="27" x14ac:dyDescent="0.25">
      <c r="A1534" s="557">
        <v>90688</v>
      </c>
      <c r="B1534" s="560" t="s">
        <v>13628</v>
      </c>
      <c r="C1534" s="557" t="s">
        <v>2878</v>
      </c>
      <c r="D1534" s="557">
        <v>20.399999999999999</v>
      </c>
    </row>
    <row r="1535" spans="1:4" ht="27" x14ac:dyDescent="0.25">
      <c r="A1535" s="557">
        <v>90689</v>
      </c>
      <c r="B1535" s="560" t="s">
        <v>13629</v>
      </c>
      <c r="C1535" s="557" t="s">
        <v>2878</v>
      </c>
      <c r="D1535" s="557">
        <v>2.06</v>
      </c>
    </row>
    <row r="1536" spans="1:4" ht="27" x14ac:dyDescent="0.25">
      <c r="A1536" s="557">
        <v>90690</v>
      </c>
      <c r="B1536" s="560" t="s">
        <v>13630</v>
      </c>
      <c r="C1536" s="557" t="s">
        <v>2878</v>
      </c>
      <c r="D1536" s="557">
        <v>25.5</v>
      </c>
    </row>
    <row r="1537" spans="1:4" ht="27" x14ac:dyDescent="0.25">
      <c r="A1537" s="557">
        <v>90691</v>
      </c>
      <c r="B1537" s="560" t="s">
        <v>13631</v>
      </c>
      <c r="C1537" s="557" t="s">
        <v>2878</v>
      </c>
      <c r="D1537" s="557">
        <v>40.22</v>
      </c>
    </row>
    <row r="1538" spans="1:4" ht="27" x14ac:dyDescent="0.25">
      <c r="A1538" s="557">
        <v>90692</v>
      </c>
      <c r="B1538" s="560" t="s">
        <v>13632</v>
      </c>
      <c r="C1538" s="557" t="s">
        <v>11964</v>
      </c>
      <c r="D1538" s="557">
        <v>117.94</v>
      </c>
    </row>
    <row r="1539" spans="1:4" ht="27" x14ac:dyDescent="0.25">
      <c r="A1539" s="557">
        <v>90693</v>
      </c>
      <c r="B1539" s="560" t="s">
        <v>13633</v>
      </c>
      <c r="C1539" s="557" t="s">
        <v>11966</v>
      </c>
      <c r="D1539" s="557">
        <v>52.22</v>
      </c>
    </row>
    <row r="1540" spans="1:4" ht="27" x14ac:dyDescent="0.25">
      <c r="A1540" s="557">
        <v>90694</v>
      </c>
      <c r="B1540" s="560" t="s">
        <v>13634</v>
      </c>
      <c r="C1540" s="557" t="s">
        <v>61</v>
      </c>
      <c r="D1540" s="557">
        <v>53.93</v>
      </c>
    </row>
    <row r="1541" spans="1:4" ht="27" x14ac:dyDescent="0.25">
      <c r="A1541" s="557">
        <v>90695</v>
      </c>
      <c r="B1541" s="560" t="s">
        <v>13635</v>
      </c>
      <c r="C1541" s="557" t="s">
        <v>61</v>
      </c>
      <c r="D1541" s="557">
        <v>103.05</v>
      </c>
    </row>
    <row r="1542" spans="1:4" ht="27" x14ac:dyDescent="0.25">
      <c r="A1542" s="557">
        <v>90696</v>
      </c>
      <c r="B1542" s="560" t="s">
        <v>13636</v>
      </c>
      <c r="C1542" s="557" t="s">
        <v>61</v>
      </c>
      <c r="D1542" s="557">
        <v>172.65</v>
      </c>
    </row>
    <row r="1543" spans="1:4" ht="27" x14ac:dyDescent="0.25">
      <c r="A1543" s="557">
        <v>90697</v>
      </c>
      <c r="B1543" s="560" t="s">
        <v>13637</v>
      </c>
      <c r="C1543" s="557" t="s">
        <v>61</v>
      </c>
      <c r="D1543" s="557">
        <v>268.3</v>
      </c>
    </row>
    <row r="1544" spans="1:4" ht="27" x14ac:dyDescent="0.25">
      <c r="A1544" s="557">
        <v>90698</v>
      </c>
      <c r="B1544" s="560" t="s">
        <v>13638</v>
      </c>
      <c r="C1544" s="557" t="s">
        <v>61</v>
      </c>
      <c r="D1544" s="557">
        <v>410.6</v>
      </c>
    </row>
    <row r="1545" spans="1:4" ht="27" x14ac:dyDescent="0.25">
      <c r="A1545" s="557">
        <v>90699</v>
      </c>
      <c r="B1545" s="560" t="s">
        <v>13639</v>
      </c>
      <c r="C1545" s="557" t="s">
        <v>61</v>
      </c>
      <c r="D1545" s="557">
        <v>578.33000000000004</v>
      </c>
    </row>
    <row r="1546" spans="1:4" ht="27" x14ac:dyDescent="0.25">
      <c r="A1546" s="557">
        <v>90700</v>
      </c>
      <c r="B1546" s="560" t="s">
        <v>13640</v>
      </c>
      <c r="C1546" s="557" t="s">
        <v>61</v>
      </c>
      <c r="D1546" s="557">
        <v>675.22</v>
      </c>
    </row>
    <row r="1547" spans="1:4" ht="27" x14ac:dyDescent="0.25">
      <c r="A1547" s="557">
        <v>90701</v>
      </c>
      <c r="B1547" s="560" t="s">
        <v>13641</v>
      </c>
      <c r="C1547" s="557" t="s">
        <v>61</v>
      </c>
      <c r="D1547" s="557">
        <v>80.42</v>
      </c>
    </row>
    <row r="1548" spans="1:4" ht="27" x14ac:dyDescent="0.25">
      <c r="A1548" s="557">
        <v>90702</v>
      </c>
      <c r="B1548" s="560" t="s">
        <v>13642</v>
      </c>
      <c r="C1548" s="557" t="s">
        <v>61</v>
      </c>
      <c r="D1548" s="557">
        <v>133.71</v>
      </c>
    </row>
    <row r="1549" spans="1:4" ht="27" x14ac:dyDescent="0.25">
      <c r="A1549" s="557">
        <v>90703</v>
      </c>
      <c r="B1549" s="560" t="s">
        <v>13643</v>
      </c>
      <c r="C1549" s="557" t="s">
        <v>61</v>
      </c>
      <c r="D1549" s="557">
        <v>209.67</v>
      </c>
    </row>
    <row r="1550" spans="1:4" ht="27" x14ac:dyDescent="0.25">
      <c r="A1550" s="557">
        <v>90704</v>
      </c>
      <c r="B1550" s="560" t="s">
        <v>13644</v>
      </c>
      <c r="C1550" s="557" t="s">
        <v>61</v>
      </c>
      <c r="D1550" s="557">
        <v>311.49</v>
      </c>
    </row>
    <row r="1551" spans="1:4" ht="27" x14ac:dyDescent="0.25">
      <c r="A1551" s="557">
        <v>90705</v>
      </c>
      <c r="B1551" s="560" t="s">
        <v>13645</v>
      </c>
      <c r="C1551" s="557" t="s">
        <v>61</v>
      </c>
      <c r="D1551" s="557">
        <v>408.5</v>
      </c>
    </row>
    <row r="1552" spans="1:4" ht="27" x14ac:dyDescent="0.25">
      <c r="A1552" s="557">
        <v>90706</v>
      </c>
      <c r="B1552" s="560" t="s">
        <v>13646</v>
      </c>
      <c r="C1552" s="557" t="s">
        <v>61</v>
      </c>
      <c r="D1552" s="557">
        <v>541.35</v>
      </c>
    </row>
    <row r="1553" spans="1:4" ht="27" x14ac:dyDescent="0.25">
      <c r="A1553" s="557">
        <v>90708</v>
      </c>
      <c r="B1553" s="560" t="s">
        <v>13647</v>
      </c>
      <c r="C1553" s="557" t="s">
        <v>61</v>
      </c>
      <c r="D1553" s="557">
        <v>881.77</v>
      </c>
    </row>
    <row r="1554" spans="1:4" ht="27" x14ac:dyDescent="0.25">
      <c r="A1554" s="557">
        <v>90724</v>
      </c>
      <c r="B1554" s="560" t="s">
        <v>13648</v>
      </c>
      <c r="C1554" s="557" t="s">
        <v>18</v>
      </c>
      <c r="D1554" s="557">
        <v>23.96</v>
      </c>
    </row>
    <row r="1555" spans="1:4" ht="27" x14ac:dyDescent="0.25">
      <c r="A1555" s="557">
        <v>90725</v>
      </c>
      <c r="B1555" s="560" t="s">
        <v>13649</v>
      </c>
      <c r="C1555" s="557" t="s">
        <v>18</v>
      </c>
      <c r="D1555" s="557">
        <v>29.49</v>
      </c>
    </row>
    <row r="1556" spans="1:4" ht="27" x14ac:dyDescent="0.25">
      <c r="A1556" s="557">
        <v>90726</v>
      </c>
      <c r="B1556" s="560" t="s">
        <v>13650</v>
      </c>
      <c r="C1556" s="557" t="s">
        <v>18</v>
      </c>
      <c r="D1556" s="557">
        <v>35.08</v>
      </c>
    </row>
    <row r="1557" spans="1:4" ht="27" x14ac:dyDescent="0.25">
      <c r="A1557" s="557">
        <v>90727</v>
      </c>
      <c r="B1557" s="560" t="s">
        <v>13651</v>
      </c>
      <c r="C1557" s="557" t="s">
        <v>18</v>
      </c>
      <c r="D1557" s="557">
        <v>40.61</v>
      </c>
    </row>
    <row r="1558" spans="1:4" ht="27" x14ac:dyDescent="0.25">
      <c r="A1558" s="557">
        <v>90728</v>
      </c>
      <c r="B1558" s="560" t="s">
        <v>13652</v>
      </c>
      <c r="C1558" s="557" t="s">
        <v>18</v>
      </c>
      <c r="D1558" s="557">
        <v>46.13</v>
      </c>
    </row>
    <row r="1559" spans="1:4" ht="27" x14ac:dyDescent="0.25">
      <c r="A1559" s="557">
        <v>90729</v>
      </c>
      <c r="B1559" s="560" t="s">
        <v>13653</v>
      </c>
      <c r="C1559" s="557" t="s">
        <v>18</v>
      </c>
      <c r="D1559" s="557">
        <v>51.66</v>
      </c>
    </row>
    <row r="1560" spans="1:4" ht="27" x14ac:dyDescent="0.25">
      <c r="A1560" s="557">
        <v>90730</v>
      </c>
      <c r="B1560" s="560" t="s">
        <v>13654</v>
      </c>
      <c r="C1560" s="557" t="s">
        <v>18</v>
      </c>
      <c r="D1560" s="557">
        <v>57.19</v>
      </c>
    </row>
    <row r="1561" spans="1:4" ht="27" x14ac:dyDescent="0.25">
      <c r="A1561" s="557">
        <v>90731</v>
      </c>
      <c r="B1561" s="560" t="s">
        <v>13655</v>
      </c>
      <c r="C1561" s="557" t="s">
        <v>18</v>
      </c>
      <c r="D1561" s="557">
        <v>62.72</v>
      </c>
    </row>
    <row r="1562" spans="1:4" ht="27" x14ac:dyDescent="0.25">
      <c r="A1562" s="557">
        <v>90732</v>
      </c>
      <c r="B1562" s="560" t="s">
        <v>13656</v>
      </c>
      <c r="C1562" s="557" t="s">
        <v>18</v>
      </c>
      <c r="D1562" s="557">
        <v>79.3</v>
      </c>
    </row>
    <row r="1563" spans="1:4" ht="27" x14ac:dyDescent="0.25">
      <c r="A1563" s="557">
        <v>90733</v>
      </c>
      <c r="B1563" s="560" t="s">
        <v>13657</v>
      </c>
      <c r="C1563" s="557" t="s">
        <v>61</v>
      </c>
      <c r="D1563" s="557">
        <v>3.36</v>
      </c>
    </row>
    <row r="1564" spans="1:4" ht="27" x14ac:dyDescent="0.25">
      <c r="A1564" s="557">
        <v>90734</v>
      </c>
      <c r="B1564" s="560" t="s">
        <v>13658</v>
      </c>
      <c r="C1564" s="557" t="s">
        <v>61</v>
      </c>
      <c r="D1564" s="557">
        <v>3.99</v>
      </c>
    </row>
    <row r="1565" spans="1:4" ht="27" x14ac:dyDescent="0.25">
      <c r="A1565" s="557">
        <v>90735</v>
      </c>
      <c r="B1565" s="560" t="s">
        <v>13659</v>
      </c>
      <c r="C1565" s="557" t="s">
        <v>61</v>
      </c>
      <c r="D1565" s="557">
        <v>4.6100000000000003</v>
      </c>
    </row>
    <row r="1566" spans="1:4" ht="27" x14ac:dyDescent="0.25">
      <c r="A1566" s="557">
        <v>90736</v>
      </c>
      <c r="B1566" s="560" t="s">
        <v>13660</v>
      </c>
      <c r="C1566" s="557" t="s">
        <v>61</v>
      </c>
      <c r="D1566" s="557">
        <v>5.23</v>
      </c>
    </row>
    <row r="1567" spans="1:4" ht="27" x14ac:dyDescent="0.25">
      <c r="A1567" s="557">
        <v>90737</v>
      </c>
      <c r="B1567" s="560" t="s">
        <v>13661</v>
      </c>
      <c r="C1567" s="557" t="s">
        <v>61</v>
      </c>
      <c r="D1567" s="557">
        <v>5.85</v>
      </c>
    </row>
    <row r="1568" spans="1:4" ht="27" x14ac:dyDescent="0.25">
      <c r="A1568" s="557">
        <v>90738</v>
      </c>
      <c r="B1568" s="560" t="s">
        <v>13662</v>
      </c>
      <c r="C1568" s="557" t="s">
        <v>61</v>
      </c>
      <c r="D1568" s="557">
        <v>6.47</v>
      </c>
    </row>
    <row r="1569" spans="1:4" ht="27" x14ac:dyDescent="0.25">
      <c r="A1569" s="557">
        <v>90739</v>
      </c>
      <c r="B1569" s="560" t="s">
        <v>13663</v>
      </c>
      <c r="C1569" s="557" t="s">
        <v>61</v>
      </c>
      <c r="D1569" s="557">
        <v>9.24</v>
      </c>
    </row>
    <row r="1570" spans="1:4" ht="27" x14ac:dyDescent="0.25">
      <c r="A1570" s="557">
        <v>90740</v>
      </c>
      <c r="B1570" s="560" t="s">
        <v>13664</v>
      </c>
      <c r="C1570" s="557" t="s">
        <v>61</v>
      </c>
      <c r="D1570" s="557">
        <v>4.4400000000000004</v>
      </c>
    </row>
    <row r="1571" spans="1:4" ht="27" x14ac:dyDescent="0.25">
      <c r="A1571" s="557">
        <v>90741</v>
      </c>
      <c r="B1571" s="560" t="s">
        <v>13665</v>
      </c>
      <c r="C1571" s="557" t="s">
        <v>61</v>
      </c>
      <c r="D1571" s="557">
        <v>5.0599999999999996</v>
      </c>
    </row>
    <row r="1572" spans="1:4" ht="27" x14ac:dyDescent="0.25">
      <c r="A1572" s="557">
        <v>90742</v>
      </c>
      <c r="B1572" s="560" t="s">
        <v>13666</v>
      </c>
      <c r="C1572" s="557" t="s">
        <v>61</v>
      </c>
      <c r="D1572" s="557">
        <v>5.69</v>
      </c>
    </row>
    <row r="1573" spans="1:4" ht="27" x14ac:dyDescent="0.25">
      <c r="A1573" s="557">
        <v>90743</v>
      </c>
      <c r="B1573" s="560" t="s">
        <v>13667</v>
      </c>
      <c r="C1573" s="557" t="s">
        <v>61</v>
      </c>
      <c r="D1573" s="557">
        <v>6.31</v>
      </c>
    </row>
    <row r="1574" spans="1:4" ht="27" x14ac:dyDescent="0.25">
      <c r="A1574" s="557">
        <v>90744</v>
      </c>
      <c r="B1574" s="560" t="s">
        <v>13668</v>
      </c>
      <c r="C1574" s="557" t="s">
        <v>61</v>
      </c>
      <c r="D1574" s="557">
        <v>6.94</v>
      </c>
    </row>
    <row r="1575" spans="1:4" ht="27" x14ac:dyDescent="0.25">
      <c r="A1575" s="557">
        <v>90745</v>
      </c>
      <c r="B1575" s="560" t="s">
        <v>13669</v>
      </c>
      <c r="C1575" s="557" t="s">
        <v>61</v>
      </c>
      <c r="D1575" s="557">
        <v>10.32</v>
      </c>
    </row>
    <row r="1576" spans="1:4" ht="40.5" x14ac:dyDescent="0.25">
      <c r="A1576" s="557">
        <v>90746</v>
      </c>
      <c r="B1576" s="560" t="s">
        <v>13670</v>
      </c>
      <c r="C1576" s="557" t="s">
        <v>61</v>
      </c>
      <c r="D1576" s="557">
        <v>3.64</v>
      </c>
    </row>
    <row r="1577" spans="1:4" ht="40.5" x14ac:dyDescent="0.25">
      <c r="A1577" s="557">
        <v>90747</v>
      </c>
      <c r="B1577" s="560" t="s">
        <v>13671</v>
      </c>
      <c r="C1577" s="557" t="s">
        <v>61</v>
      </c>
      <c r="D1577" s="557">
        <v>17.149999999999999</v>
      </c>
    </row>
    <row r="1578" spans="1:4" ht="13.9" x14ac:dyDescent="0.3">
      <c r="A1578" s="557">
        <v>90766</v>
      </c>
      <c r="B1578" s="560" t="s">
        <v>9895</v>
      </c>
      <c r="C1578" s="557" t="s">
        <v>2878</v>
      </c>
      <c r="D1578" s="557">
        <v>23.66</v>
      </c>
    </row>
    <row r="1579" spans="1:4" ht="13.9" x14ac:dyDescent="0.3">
      <c r="A1579" s="557">
        <v>90767</v>
      </c>
      <c r="B1579" s="560" t="s">
        <v>13672</v>
      </c>
      <c r="C1579" s="557" t="s">
        <v>2878</v>
      </c>
      <c r="D1579" s="557">
        <v>21.14</v>
      </c>
    </row>
    <row r="1580" spans="1:4" ht="13.9" x14ac:dyDescent="0.3">
      <c r="A1580" s="557">
        <v>90768</v>
      </c>
      <c r="B1580" s="560" t="s">
        <v>13673</v>
      </c>
      <c r="C1580" s="557" t="s">
        <v>2878</v>
      </c>
      <c r="D1580" s="557">
        <v>82.95</v>
      </c>
    </row>
    <row r="1581" spans="1:4" ht="13.9" x14ac:dyDescent="0.3">
      <c r="A1581" s="557">
        <v>90769</v>
      </c>
      <c r="B1581" s="560" t="s">
        <v>13674</v>
      </c>
      <c r="C1581" s="557" t="s">
        <v>2878</v>
      </c>
      <c r="D1581" s="557">
        <v>117.01</v>
      </c>
    </row>
    <row r="1582" spans="1:4" ht="13.9" x14ac:dyDescent="0.3">
      <c r="A1582" s="557">
        <v>90770</v>
      </c>
      <c r="B1582" s="560" t="s">
        <v>13675</v>
      </c>
      <c r="C1582" s="557" t="s">
        <v>2878</v>
      </c>
      <c r="D1582" s="557">
        <v>154.07</v>
      </c>
    </row>
    <row r="1583" spans="1:4" ht="13.9" x14ac:dyDescent="0.3">
      <c r="A1583" s="557">
        <v>90771</v>
      </c>
      <c r="B1583" s="560" t="s">
        <v>13676</v>
      </c>
      <c r="C1583" s="557" t="s">
        <v>2878</v>
      </c>
      <c r="D1583" s="557">
        <v>31.09</v>
      </c>
    </row>
    <row r="1584" spans="1:4" ht="13.9" x14ac:dyDescent="0.3">
      <c r="A1584" s="557">
        <v>90772</v>
      </c>
      <c r="B1584" s="560" t="s">
        <v>13677</v>
      </c>
      <c r="C1584" s="557" t="s">
        <v>2878</v>
      </c>
      <c r="D1584" s="557">
        <v>19.850000000000001</v>
      </c>
    </row>
    <row r="1585" spans="1:4" ht="13.9" x14ac:dyDescent="0.3">
      <c r="A1585" s="557">
        <v>90773</v>
      </c>
      <c r="B1585" s="560" t="s">
        <v>13678</v>
      </c>
      <c r="C1585" s="557" t="s">
        <v>2878</v>
      </c>
      <c r="D1585" s="557">
        <v>34.659999999999997</v>
      </c>
    </row>
    <row r="1586" spans="1:4" ht="13.9" x14ac:dyDescent="0.3">
      <c r="A1586" s="557">
        <v>90775</v>
      </c>
      <c r="B1586" s="560" t="s">
        <v>13679</v>
      </c>
      <c r="C1586" s="557" t="s">
        <v>2878</v>
      </c>
      <c r="D1586" s="557">
        <v>43.32</v>
      </c>
    </row>
    <row r="1587" spans="1:4" ht="13.9" x14ac:dyDescent="0.3">
      <c r="A1587" s="557">
        <v>90776</v>
      </c>
      <c r="B1587" s="560" t="s">
        <v>13680</v>
      </c>
      <c r="C1587" s="557" t="s">
        <v>2878</v>
      </c>
      <c r="D1587" s="557">
        <v>50.2</v>
      </c>
    </row>
    <row r="1588" spans="1:4" ht="13.9" x14ac:dyDescent="0.3">
      <c r="A1588" s="557">
        <v>90777</v>
      </c>
      <c r="B1588" s="560" t="s">
        <v>13681</v>
      </c>
      <c r="C1588" s="557" t="s">
        <v>2878</v>
      </c>
      <c r="D1588" s="557">
        <v>112.59</v>
      </c>
    </row>
    <row r="1589" spans="1:4" ht="13.9" x14ac:dyDescent="0.3">
      <c r="A1589" s="557">
        <v>90778</v>
      </c>
      <c r="B1589" s="560" t="s">
        <v>9887</v>
      </c>
      <c r="C1589" s="557" t="s">
        <v>2878</v>
      </c>
      <c r="D1589" s="557">
        <v>127.89</v>
      </c>
    </row>
    <row r="1590" spans="1:4" ht="13.9" x14ac:dyDescent="0.3">
      <c r="A1590" s="557">
        <v>90779</v>
      </c>
      <c r="B1590" s="560" t="s">
        <v>13682</v>
      </c>
      <c r="C1590" s="557" t="s">
        <v>2878</v>
      </c>
      <c r="D1590" s="557">
        <v>174.1</v>
      </c>
    </row>
    <row r="1591" spans="1:4" ht="13.9" x14ac:dyDescent="0.3">
      <c r="A1591" s="557">
        <v>90780</v>
      </c>
      <c r="B1591" s="560" t="s">
        <v>9903</v>
      </c>
      <c r="C1591" s="557" t="s">
        <v>2878</v>
      </c>
      <c r="D1591" s="557">
        <v>80.319999999999993</v>
      </c>
    </row>
    <row r="1592" spans="1:4" ht="13.9" x14ac:dyDescent="0.3">
      <c r="A1592" s="557">
        <v>90781</v>
      </c>
      <c r="B1592" s="560" t="s">
        <v>13683</v>
      </c>
      <c r="C1592" s="557" t="s">
        <v>2878</v>
      </c>
      <c r="D1592" s="557">
        <v>42.81</v>
      </c>
    </row>
    <row r="1593" spans="1:4" ht="40.5" x14ac:dyDescent="0.25">
      <c r="A1593" s="557">
        <v>90788</v>
      </c>
      <c r="B1593" s="560" t="s">
        <v>13684</v>
      </c>
      <c r="C1593" s="557" t="s">
        <v>18</v>
      </c>
      <c r="D1593" s="557">
        <v>790.39</v>
      </c>
    </row>
    <row r="1594" spans="1:4" ht="40.5" x14ac:dyDescent="0.25">
      <c r="A1594" s="557">
        <v>90789</v>
      </c>
      <c r="B1594" s="560" t="s">
        <v>13685</v>
      </c>
      <c r="C1594" s="557" t="s">
        <v>18</v>
      </c>
      <c r="D1594" s="557">
        <v>792.32</v>
      </c>
    </row>
    <row r="1595" spans="1:4" ht="40.5" x14ac:dyDescent="0.25">
      <c r="A1595" s="557">
        <v>90790</v>
      </c>
      <c r="B1595" s="560" t="s">
        <v>13686</v>
      </c>
      <c r="C1595" s="557" t="s">
        <v>18</v>
      </c>
      <c r="D1595" s="557">
        <v>817.36</v>
      </c>
    </row>
    <row r="1596" spans="1:4" ht="40.5" x14ac:dyDescent="0.25">
      <c r="A1596" s="557">
        <v>90791</v>
      </c>
      <c r="B1596" s="560" t="s">
        <v>13687</v>
      </c>
      <c r="C1596" s="557" t="s">
        <v>18</v>
      </c>
      <c r="D1596" s="557">
        <v>958.34</v>
      </c>
    </row>
    <row r="1597" spans="1:4" ht="40.5" x14ac:dyDescent="0.25">
      <c r="A1597" s="557">
        <v>90793</v>
      </c>
      <c r="B1597" s="560" t="s">
        <v>13688</v>
      </c>
      <c r="C1597" s="557" t="s">
        <v>18</v>
      </c>
      <c r="D1597" s="562">
        <v>1017.48</v>
      </c>
    </row>
    <row r="1598" spans="1:4" ht="40.5" x14ac:dyDescent="0.25">
      <c r="A1598" s="557">
        <v>90794</v>
      </c>
      <c r="B1598" s="560" t="s">
        <v>13689</v>
      </c>
      <c r="C1598" s="557" t="s">
        <v>18</v>
      </c>
      <c r="D1598" s="557">
        <v>684.48</v>
      </c>
    </row>
    <row r="1599" spans="1:4" ht="40.5" x14ac:dyDescent="0.25">
      <c r="A1599" s="557">
        <v>90795</v>
      </c>
      <c r="B1599" s="560" t="s">
        <v>13690</v>
      </c>
      <c r="C1599" s="557" t="s">
        <v>18</v>
      </c>
      <c r="D1599" s="557">
        <v>691.98</v>
      </c>
    </row>
    <row r="1600" spans="1:4" ht="40.5" x14ac:dyDescent="0.25">
      <c r="A1600" s="557">
        <v>90796</v>
      </c>
      <c r="B1600" s="560" t="s">
        <v>13691</v>
      </c>
      <c r="C1600" s="557" t="s">
        <v>18</v>
      </c>
      <c r="D1600" s="557">
        <v>699.48</v>
      </c>
    </row>
    <row r="1601" spans="1:4" ht="40.5" x14ac:dyDescent="0.25">
      <c r="A1601" s="557">
        <v>90797</v>
      </c>
      <c r="B1601" s="560" t="s">
        <v>13692</v>
      </c>
      <c r="C1601" s="557" t="s">
        <v>18</v>
      </c>
      <c r="D1601" s="557">
        <v>706.96</v>
      </c>
    </row>
    <row r="1602" spans="1:4" ht="40.5" x14ac:dyDescent="0.25">
      <c r="A1602" s="557">
        <v>90798</v>
      </c>
      <c r="B1602" s="560" t="s">
        <v>13693</v>
      </c>
      <c r="C1602" s="557" t="s">
        <v>18</v>
      </c>
      <c r="D1602" s="562">
        <v>1021.87</v>
      </c>
    </row>
    <row r="1603" spans="1:4" ht="40.5" x14ac:dyDescent="0.25">
      <c r="A1603" s="557">
        <v>90799</v>
      </c>
      <c r="B1603" s="560" t="s">
        <v>13694</v>
      </c>
      <c r="C1603" s="557" t="s">
        <v>18</v>
      </c>
      <c r="D1603" s="562">
        <v>1055.1099999999999</v>
      </c>
    </row>
    <row r="1604" spans="1:4" ht="27" x14ac:dyDescent="0.25">
      <c r="A1604" s="557">
        <v>90801</v>
      </c>
      <c r="B1604" s="560" t="s">
        <v>13695</v>
      </c>
      <c r="C1604" s="557" t="s">
        <v>18</v>
      </c>
      <c r="D1604" s="557">
        <v>350.53</v>
      </c>
    </row>
    <row r="1605" spans="1:4" ht="27" x14ac:dyDescent="0.25">
      <c r="A1605" s="557">
        <v>90806</v>
      </c>
      <c r="B1605" s="560" t="s">
        <v>19206</v>
      </c>
      <c r="C1605" s="557" t="s">
        <v>18</v>
      </c>
      <c r="D1605" s="557">
        <v>445.06</v>
      </c>
    </row>
    <row r="1606" spans="1:4" ht="27" x14ac:dyDescent="0.25">
      <c r="A1606" s="557">
        <v>90820</v>
      </c>
      <c r="B1606" s="560" t="s">
        <v>13697</v>
      </c>
      <c r="C1606" s="557" t="s">
        <v>18</v>
      </c>
      <c r="D1606" s="557">
        <v>312.01</v>
      </c>
    </row>
    <row r="1607" spans="1:4" ht="27" x14ac:dyDescent="0.25">
      <c r="A1607" s="557">
        <v>90821</v>
      </c>
      <c r="B1607" s="560" t="s">
        <v>13698</v>
      </c>
      <c r="C1607" s="557" t="s">
        <v>18</v>
      </c>
      <c r="D1607" s="557">
        <v>319.10000000000002</v>
      </c>
    </row>
    <row r="1608" spans="1:4" ht="27" x14ac:dyDescent="0.25">
      <c r="A1608" s="557">
        <v>90822</v>
      </c>
      <c r="B1608" s="560" t="s">
        <v>13699</v>
      </c>
      <c r="C1608" s="557" t="s">
        <v>18</v>
      </c>
      <c r="D1608" s="557">
        <v>342.44</v>
      </c>
    </row>
    <row r="1609" spans="1:4" ht="27" x14ac:dyDescent="0.25">
      <c r="A1609" s="557">
        <v>90823</v>
      </c>
      <c r="B1609" s="560" t="s">
        <v>13700</v>
      </c>
      <c r="C1609" s="557" t="s">
        <v>18</v>
      </c>
      <c r="D1609" s="557">
        <v>419.21</v>
      </c>
    </row>
    <row r="1610" spans="1:4" ht="40.5" x14ac:dyDescent="0.25">
      <c r="A1610" s="557">
        <v>90824</v>
      </c>
      <c r="B1610" s="560" t="s">
        <v>13701</v>
      </c>
      <c r="C1610" s="557" t="s">
        <v>18</v>
      </c>
      <c r="D1610" s="557">
        <v>597.41999999999996</v>
      </c>
    </row>
    <row r="1611" spans="1:4" ht="27" x14ac:dyDescent="0.25">
      <c r="A1611" s="557">
        <v>90825</v>
      </c>
      <c r="B1611" s="560" t="s">
        <v>13702</v>
      </c>
      <c r="C1611" s="557" t="s">
        <v>18</v>
      </c>
      <c r="D1611" s="557">
        <v>664.86</v>
      </c>
    </row>
    <row r="1612" spans="1:4" ht="27" x14ac:dyDescent="0.25">
      <c r="A1612" s="557">
        <v>90830</v>
      </c>
      <c r="B1612" s="560" t="s">
        <v>13703</v>
      </c>
      <c r="C1612" s="557" t="s">
        <v>18</v>
      </c>
      <c r="D1612" s="557">
        <v>174.98</v>
      </c>
    </row>
    <row r="1613" spans="1:4" ht="27" x14ac:dyDescent="0.25">
      <c r="A1613" s="557">
        <v>90831</v>
      </c>
      <c r="B1613" s="560" t="s">
        <v>13704</v>
      </c>
      <c r="C1613" s="557" t="s">
        <v>18</v>
      </c>
      <c r="D1613" s="557">
        <v>152.86000000000001</v>
      </c>
    </row>
    <row r="1614" spans="1:4" ht="13.5" x14ac:dyDescent="0.25">
      <c r="A1614" s="557">
        <v>90838</v>
      </c>
      <c r="B1614" s="560" t="s">
        <v>13705</v>
      </c>
      <c r="C1614" s="557" t="s">
        <v>18</v>
      </c>
      <c r="D1614" s="562">
        <v>1753.29</v>
      </c>
    </row>
    <row r="1615" spans="1:4" ht="54" x14ac:dyDescent="0.25">
      <c r="A1615" s="557">
        <v>90841</v>
      </c>
      <c r="B1615" s="560" t="s">
        <v>13706</v>
      </c>
      <c r="C1615" s="557" t="s">
        <v>18</v>
      </c>
      <c r="D1615" s="562">
        <v>1034.73</v>
      </c>
    </row>
    <row r="1616" spans="1:4" ht="54" x14ac:dyDescent="0.25">
      <c r="A1616" s="557">
        <v>90842</v>
      </c>
      <c r="B1616" s="560" t="s">
        <v>13707</v>
      </c>
      <c r="C1616" s="557" t="s">
        <v>18</v>
      </c>
      <c r="D1616" s="562">
        <v>1044.42</v>
      </c>
    </row>
    <row r="1617" spans="1:4" ht="54" x14ac:dyDescent="0.25">
      <c r="A1617" s="557">
        <v>90843</v>
      </c>
      <c r="B1617" s="560" t="s">
        <v>13708</v>
      </c>
      <c r="C1617" s="557" t="s">
        <v>18</v>
      </c>
      <c r="D1617" s="562">
        <v>1092.48</v>
      </c>
    </row>
    <row r="1618" spans="1:4" ht="54" x14ac:dyDescent="0.25">
      <c r="A1618" s="557">
        <v>90844</v>
      </c>
      <c r="B1618" s="560" t="s">
        <v>13709</v>
      </c>
      <c r="C1618" s="557" t="s">
        <v>18</v>
      </c>
      <c r="D1618" s="562">
        <v>1171.8499999999999</v>
      </c>
    </row>
    <row r="1619" spans="1:4" ht="54" x14ac:dyDescent="0.25">
      <c r="A1619" s="557">
        <v>90845</v>
      </c>
      <c r="B1619" s="560" t="s">
        <v>13710</v>
      </c>
      <c r="C1619" s="557" t="s">
        <v>18</v>
      </c>
      <c r="D1619" s="562">
        <v>1347.46</v>
      </c>
    </row>
    <row r="1620" spans="1:4" ht="54" x14ac:dyDescent="0.25">
      <c r="A1620" s="557">
        <v>90846</v>
      </c>
      <c r="B1620" s="560" t="s">
        <v>13711</v>
      </c>
      <c r="C1620" s="557" t="s">
        <v>18</v>
      </c>
      <c r="D1620" s="562">
        <v>1417.5</v>
      </c>
    </row>
    <row r="1621" spans="1:4" ht="40.5" x14ac:dyDescent="0.25">
      <c r="A1621" s="557">
        <v>90847</v>
      </c>
      <c r="B1621" s="560" t="s">
        <v>13712</v>
      </c>
      <c r="C1621" s="557" t="s">
        <v>18</v>
      </c>
      <c r="D1621" s="557">
        <v>881.87</v>
      </c>
    </row>
    <row r="1622" spans="1:4" ht="40.5" x14ac:dyDescent="0.25">
      <c r="A1622" s="557">
        <v>90848</v>
      </c>
      <c r="B1622" s="560" t="s">
        <v>13713</v>
      </c>
      <c r="C1622" s="557" t="s">
        <v>18</v>
      </c>
      <c r="D1622" s="557">
        <v>891.56</v>
      </c>
    </row>
    <row r="1623" spans="1:4" ht="40.5" x14ac:dyDescent="0.25">
      <c r="A1623" s="557">
        <v>90849</v>
      </c>
      <c r="B1623" s="560" t="s">
        <v>13714</v>
      </c>
      <c r="C1623" s="557" t="s">
        <v>18</v>
      </c>
      <c r="D1623" s="557">
        <v>917.5</v>
      </c>
    </row>
    <row r="1624" spans="1:4" ht="40.5" x14ac:dyDescent="0.25">
      <c r="A1624" s="557">
        <v>90850</v>
      </c>
      <c r="B1624" s="560" t="s">
        <v>13715</v>
      </c>
      <c r="C1624" s="557" t="s">
        <v>18</v>
      </c>
      <c r="D1624" s="557">
        <v>996.87</v>
      </c>
    </row>
    <row r="1625" spans="1:4" ht="54" x14ac:dyDescent="0.25">
      <c r="A1625" s="557">
        <v>90851</v>
      </c>
      <c r="B1625" s="560" t="s">
        <v>13716</v>
      </c>
      <c r="C1625" s="557" t="s">
        <v>18</v>
      </c>
      <c r="D1625" s="562">
        <v>1172.48</v>
      </c>
    </row>
    <row r="1626" spans="1:4" ht="54" x14ac:dyDescent="0.25">
      <c r="A1626" s="557">
        <v>90852</v>
      </c>
      <c r="B1626" s="560" t="s">
        <v>13717</v>
      </c>
      <c r="C1626" s="557" t="s">
        <v>18</v>
      </c>
      <c r="D1626" s="562">
        <v>1242.52</v>
      </c>
    </row>
    <row r="1627" spans="1:4" ht="40.5" x14ac:dyDescent="0.25">
      <c r="A1627" s="557">
        <v>90930</v>
      </c>
      <c r="B1627" s="560" t="s">
        <v>19207</v>
      </c>
      <c r="C1627" s="557" t="s">
        <v>1389</v>
      </c>
      <c r="D1627" s="557">
        <v>75.84</v>
      </c>
    </row>
    <row r="1628" spans="1:4" ht="40.5" x14ac:dyDescent="0.25">
      <c r="A1628" s="557">
        <v>90932</v>
      </c>
      <c r="B1628" s="560" t="s">
        <v>19208</v>
      </c>
      <c r="C1628" s="557" t="s">
        <v>1389</v>
      </c>
      <c r="D1628" s="557">
        <v>81.87</v>
      </c>
    </row>
    <row r="1629" spans="1:4" ht="40.5" x14ac:dyDescent="0.25">
      <c r="A1629" s="557">
        <v>90933</v>
      </c>
      <c r="B1629" s="560" t="s">
        <v>19209</v>
      </c>
      <c r="C1629" s="557" t="s">
        <v>1389</v>
      </c>
      <c r="D1629" s="557">
        <v>144.38999999999999</v>
      </c>
    </row>
    <row r="1630" spans="1:4" ht="27" x14ac:dyDescent="0.25">
      <c r="A1630" s="557">
        <v>90934</v>
      </c>
      <c r="B1630" s="560" t="s">
        <v>19210</v>
      </c>
      <c r="C1630" s="557" t="s">
        <v>1389</v>
      </c>
      <c r="D1630" s="557">
        <v>156.12</v>
      </c>
    </row>
    <row r="1631" spans="1:4" ht="40.5" x14ac:dyDescent="0.25">
      <c r="A1631" s="557">
        <v>90940</v>
      </c>
      <c r="B1631" s="560" t="s">
        <v>19211</v>
      </c>
      <c r="C1631" s="557" t="s">
        <v>1389</v>
      </c>
      <c r="D1631" s="557">
        <v>80.900000000000006</v>
      </c>
    </row>
    <row r="1632" spans="1:4" ht="40.5" x14ac:dyDescent="0.25">
      <c r="A1632" s="557">
        <v>90942</v>
      </c>
      <c r="B1632" s="560" t="s">
        <v>19212</v>
      </c>
      <c r="C1632" s="557" t="s">
        <v>1389</v>
      </c>
      <c r="D1632" s="557">
        <v>87.47</v>
      </c>
    </row>
    <row r="1633" spans="1:4" ht="40.5" x14ac:dyDescent="0.25">
      <c r="A1633" s="557">
        <v>90943</v>
      </c>
      <c r="B1633" s="560" t="s">
        <v>19213</v>
      </c>
      <c r="C1633" s="557" t="s">
        <v>1389</v>
      </c>
      <c r="D1633" s="557">
        <v>155.55000000000001</v>
      </c>
    </row>
    <row r="1634" spans="1:4" ht="27" x14ac:dyDescent="0.25">
      <c r="A1634" s="557">
        <v>90944</v>
      </c>
      <c r="B1634" s="560" t="s">
        <v>19214</v>
      </c>
      <c r="C1634" s="557" t="s">
        <v>1389</v>
      </c>
      <c r="D1634" s="557">
        <v>168.32</v>
      </c>
    </row>
    <row r="1635" spans="1:4" ht="40.5" x14ac:dyDescent="0.25">
      <c r="A1635" s="557">
        <v>90950</v>
      </c>
      <c r="B1635" s="560" t="s">
        <v>19215</v>
      </c>
      <c r="C1635" s="557" t="s">
        <v>1389</v>
      </c>
      <c r="D1635" s="557">
        <v>90.18</v>
      </c>
    </row>
    <row r="1636" spans="1:4" ht="40.5" x14ac:dyDescent="0.25">
      <c r="A1636" s="557">
        <v>90952</v>
      </c>
      <c r="B1636" s="560" t="s">
        <v>19216</v>
      </c>
      <c r="C1636" s="557" t="s">
        <v>1389</v>
      </c>
      <c r="D1636" s="557">
        <v>97.73</v>
      </c>
    </row>
    <row r="1637" spans="1:4" ht="40.5" x14ac:dyDescent="0.25">
      <c r="A1637" s="557">
        <v>90953</v>
      </c>
      <c r="B1637" s="560" t="s">
        <v>19217</v>
      </c>
      <c r="C1637" s="557" t="s">
        <v>1389</v>
      </c>
      <c r="D1637" s="557">
        <v>176.01</v>
      </c>
    </row>
    <row r="1638" spans="1:4" ht="27" x14ac:dyDescent="0.25">
      <c r="A1638" s="557">
        <v>90954</v>
      </c>
      <c r="B1638" s="560" t="s">
        <v>19218</v>
      </c>
      <c r="C1638" s="557" t="s">
        <v>1389</v>
      </c>
      <c r="D1638" s="557">
        <v>190.7</v>
      </c>
    </row>
    <row r="1639" spans="1:4" ht="27" x14ac:dyDescent="0.25">
      <c r="A1639" s="557">
        <v>90957</v>
      </c>
      <c r="B1639" s="560" t="s">
        <v>13752</v>
      </c>
      <c r="C1639" s="557" t="s">
        <v>2878</v>
      </c>
      <c r="D1639" s="557">
        <v>4.91</v>
      </c>
    </row>
    <row r="1640" spans="1:4" ht="27" x14ac:dyDescent="0.25">
      <c r="A1640" s="557">
        <v>90958</v>
      </c>
      <c r="B1640" s="560" t="s">
        <v>13753</v>
      </c>
      <c r="C1640" s="557" t="s">
        <v>2878</v>
      </c>
      <c r="D1640" s="557">
        <v>0.68</v>
      </c>
    </row>
    <row r="1641" spans="1:4" ht="27" x14ac:dyDescent="0.25">
      <c r="A1641" s="557">
        <v>90960</v>
      </c>
      <c r="B1641" s="560" t="s">
        <v>13754</v>
      </c>
      <c r="C1641" s="557" t="s">
        <v>2878</v>
      </c>
      <c r="D1641" s="557">
        <v>6.56</v>
      </c>
    </row>
    <row r="1642" spans="1:4" ht="27" x14ac:dyDescent="0.25">
      <c r="A1642" s="557">
        <v>90961</v>
      </c>
      <c r="B1642" s="560" t="s">
        <v>13755</v>
      </c>
      <c r="C1642" s="557" t="s">
        <v>2878</v>
      </c>
      <c r="D1642" s="557">
        <v>0.91</v>
      </c>
    </row>
    <row r="1643" spans="1:4" ht="27" x14ac:dyDescent="0.25">
      <c r="A1643" s="557">
        <v>90962</v>
      </c>
      <c r="B1643" s="560" t="s">
        <v>13756</v>
      </c>
      <c r="C1643" s="557" t="s">
        <v>2878</v>
      </c>
      <c r="D1643" s="557">
        <v>8.2100000000000009</v>
      </c>
    </row>
    <row r="1644" spans="1:4" ht="27" x14ac:dyDescent="0.25">
      <c r="A1644" s="557">
        <v>90963</v>
      </c>
      <c r="B1644" s="560" t="s">
        <v>13757</v>
      </c>
      <c r="C1644" s="557" t="s">
        <v>2878</v>
      </c>
      <c r="D1644" s="557">
        <v>15.1</v>
      </c>
    </row>
    <row r="1645" spans="1:4" ht="27" x14ac:dyDescent="0.25">
      <c r="A1645" s="557">
        <v>90964</v>
      </c>
      <c r="B1645" s="560" t="s">
        <v>13758</v>
      </c>
      <c r="C1645" s="557" t="s">
        <v>11964</v>
      </c>
      <c r="D1645" s="557">
        <v>30.78</v>
      </c>
    </row>
    <row r="1646" spans="1:4" ht="27" x14ac:dyDescent="0.25">
      <c r="A1646" s="557">
        <v>90965</v>
      </c>
      <c r="B1646" s="560" t="s">
        <v>13759</v>
      </c>
      <c r="C1646" s="557" t="s">
        <v>11966</v>
      </c>
      <c r="D1646" s="557">
        <v>7.47</v>
      </c>
    </row>
    <row r="1647" spans="1:4" ht="27" x14ac:dyDescent="0.25">
      <c r="A1647" s="557">
        <v>90968</v>
      </c>
      <c r="B1647" s="560" t="s">
        <v>13760</v>
      </c>
      <c r="C1647" s="557" t="s">
        <v>2878</v>
      </c>
      <c r="D1647" s="557">
        <v>6.58</v>
      </c>
    </row>
    <row r="1648" spans="1:4" ht="27" x14ac:dyDescent="0.25">
      <c r="A1648" s="557">
        <v>90969</v>
      </c>
      <c r="B1648" s="560" t="s">
        <v>13761</v>
      </c>
      <c r="C1648" s="557" t="s">
        <v>2878</v>
      </c>
      <c r="D1648" s="557">
        <v>0.91</v>
      </c>
    </row>
    <row r="1649" spans="1:4" ht="27" x14ac:dyDescent="0.25">
      <c r="A1649" s="557">
        <v>90970</v>
      </c>
      <c r="B1649" s="560" t="s">
        <v>13762</v>
      </c>
      <c r="C1649" s="557" t="s">
        <v>2878</v>
      </c>
      <c r="D1649" s="557">
        <v>8.23</v>
      </c>
    </row>
    <row r="1650" spans="1:4" ht="27" x14ac:dyDescent="0.25">
      <c r="A1650" s="557">
        <v>90971</v>
      </c>
      <c r="B1650" s="560" t="s">
        <v>13763</v>
      </c>
      <c r="C1650" s="557" t="s">
        <v>2878</v>
      </c>
      <c r="D1650" s="557">
        <v>61.18</v>
      </c>
    </row>
    <row r="1651" spans="1:4" ht="27" x14ac:dyDescent="0.25">
      <c r="A1651" s="557">
        <v>90972</v>
      </c>
      <c r="B1651" s="560" t="s">
        <v>13764</v>
      </c>
      <c r="C1651" s="557" t="s">
        <v>11964</v>
      </c>
      <c r="D1651" s="557">
        <v>76.900000000000006</v>
      </c>
    </row>
    <row r="1652" spans="1:4" ht="27" x14ac:dyDescent="0.25">
      <c r="A1652" s="557">
        <v>90973</v>
      </c>
      <c r="B1652" s="560" t="s">
        <v>13765</v>
      </c>
      <c r="C1652" s="557" t="s">
        <v>11966</v>
      </c>
      <c r="D1652" s="557">
        <v>7.49</v>
      </c>
    </row>
    <row r="1653" spans="1:4" ht="27" x14ac:dyDescent="0.25">
      <c r="A1653" s="557">
        <v>90975</v>
      </c>
      <c r="B1653" s="560" t="s">
        <v>13766</v>
      </c>
      <c r="C1653" s="557" t="s">
        <v>2878</v>
      </c>
      <c r="D1653" s="557">
        <v>16.71</v>
      </c>
    </row>
    <row r="1654" spans="1:4" ht="27" x14ac:dyDescent="0.25">
      <c r="A1654" s="557">
        <v>90976</v>
      </c>
      <c r="B1654" s="560" t="s">
        <v>13767</v>
      </c>
      <c r="C1654" s="557" t="s">
        <v>2878</v>
      </c>
      <c r="D1654" s="557">
        <v>2.3199999999999998</v>
      </c>
    </row>
    <row r="1655" spans="1:4" ht="27" x14ac:dyDescent="0.25">
      <c r="A1655" s="557">
        <v>90977</v>
      </c>
      <c r="B1655" s="560" t="s">
        <v>13768</v>
      </c>
      <c r="C1655" s="557" t="s">
        <v>2878</v>
      </c>
      <c r="D1655" s="557">
        <v>20.91</v>
      </c>
    </row>
    <row r="1656" spans="1:4" ht="27" x14ac:dyDescent="0.25">
      <c r="A1656" s="557">
        <v>90978</v>
      </c>
      <c r="B1656" s="560" t="s">
        <v>13769</v>
      </c>
      <c r="C1656" s="557" t="s">
        <v>2878</v>
      </c>
      <c r="D1656" s="557">
        <v>158.72999999999999</v>
      </c>
    </row>
    <row r="1657" spans="1:4" ht="27" x14ac:dyDescent="0.25">
      <c r="A1657" s="557">
        <v>90979</v>
      </c>
      <c r="B1657" s="560" t="s">
        <v>13770</v>
      </c>
      <c r="C1657" s="557" t="s">
        <v>11964</v>
      </c>
      <c r="D1657" s="557">
        <v>198.67</v>
      </c>
    </row>
    <row r="1658" spans="1:4" ht="27" x14ac:dyDescent="0.25">
      <c r="A1658" s="557">
        <v>90982</v>
      </c>
      <c r="B1658" s="560" t="s">
        <v>13771</v>
      </c>
      <c r="C1658" s="557" t="s">
        <v>11966</v>
      </c>
      <c r="D1658" s="557">
        <v>19.03</v>
      </c>
    </row>
    <row r="1659" spans="1:4" ht="27" x14ac:dyDescent="0.25">
      <c r="A1659" s="557">
        <v>90991</v>
      </c>
      <c r="B1659" s="560" t="s">
        <v>13772</v>
      </c>
      <c r="C1659" s="557" t="s">
        <v>11964</v>
      </c>
      <c r="D1659" s="557">
        <v>208.47</v>
      </c>
    </row>
    <row r="1660" spans="1:4" ht="27" x14ac:dyDescent="0.25">
      <c r="A1660" s="557">
        <v>90992</v>
      </c>
      <c r="B1660" s="560" t="s">
        <v>13773</v>
      </c>
      <c r="C1660" s="557" t="s">
        <v>2878</v>
      </c>
      <c r="D1660" s="557">
        <v>7.8</v>
      </c>
    </row>
    <row r="1661" spans="1:4" ht="27" x14ac:dyDescent="0.25">
      <c r="A1661" s="557">
        <v>90993</v>
      </c>
      <c r="B1661" s="560" t="s">
        <v>13774</v>
      </c>
      <c r="C1661" s="557" t="s">
        <v>2878</v>
      </c>
      <c r="D1661" s="557">
        <v>1.08</v>
      </c>
    </row>
    <row r="1662" spans="1:4" ht="27" x14ac:dyDescent="0.25">
      <c r="A1662" s="557">
        <v>90994</v>
      </c>
      <c r="B1662" s="560" t="s">
        <v>13775</v>
      </c>
      <c r="C1662" s="557" t="s">
        <v>2878</v>
      </c>
      <c r="D1662" s="557">
        <v>9.76</v>
      </c>
    </row>
    <row r="1663" spans="1:4" ht="27" x14ac:dyDescent="0.25">
      <c r="A1663" s="557">
        <v>90995</v>
      </c>
      <c r="B1663" s="560" t="s">
        <v>13776</v>
      </c>
      <c r="C1663" s="557" t="s">
        <v>2878</v>
      </c>
      <c r="D1663" s="557">
        <v>83.11</v>
      </c>
    </row>
    <row r="1664" spans="1:4" ht="27" x14ac:dyDescent="0.25">
      <c r="A1664" s="557">
        <v>90999</v>
      </c>
      <c r="B1664" s="560" t="s">
        <v>13780</v>
      </c>
      <c r="C1664" s="557" t="s">
        <v>11964</v>
      </c>
      <c r="D1664" s="557">
        <v>101.75</v>
      </c>
    </row>
    <row r="1665" spans="1:4" ht="27" x14ac:dyDescent="0.25">
      <c r="A1665" s="557">
        <v>91001</v>
      </c>
      <c r="B1665" s="560" t="s">
        <v>13782</v>
      </c>
      <c r="C1665" s="557" t="s">
        <v>11966</v>
      </c>
      <c r="D1665" s="557">
        <v>8.8800000000000008</v>
      </c>
    </row>
    <row r="1666" spans="1:4" ht="27" x14ac:dyDescent="0.25">
      <c r="A1666" s="557">
        <v>91009</v>
      </c>
      <c r="B1666" s="560" t="s">
        <v>13790</v>
      </c>
      <c r="C1666" s="557" t="s">
        <v>18</v>
      </c>
      <c r="D1666" s="557">
        <v>322.70999999999998</v>
      </c>
    </row>
    <row r="1667" spans="1:4" ht="27" x14ac:dyDescent="0.25">
      <c r="A1667" s="557">
        <v>91010</v>
      </c>
      <c r="B1667" s="560" t="s">
        <v>13791</v>
      </c>
      <c r="C1667" s="557" t="s">
        <v>18</v>
      </c>
      <c r="D1667" s="557">
        <v>330.31</v>
      </c>
    </row>
    <row r="1668" spans="1:4" ht="27" x14ac:dyDescent="0.25">
      <c r="A1668" s="557">
        <v>91011</v>
      </c>
      <c r="B1668" s="560" t="s">
        <v>13792</v>
      </c>
      <c r="C1668" s="557" t="s">
        <v>18</v>
      </c>
      <c r="D1668" s="557">
        <v>385.87</v>
      </c>
    </row>
    <row r="1669" spans="1:4" ht="27" x14ac:dyDescent="0.25">
      <c r="A1669" s="557">
        <v>91012</v>
      </c>
      <c r="B1669" s="560" t="s">
        <v>13793</v>
      </c>
      <c r="C1669" s="557" t="s">
        <v>18</v>
      </c>
      <c r="D1669" s="557">
        <v>428.69</v>
      </c>
    </row>
    <row r="1670" spans="1:4" ht="40.5" x14ac:dyDescent="0.25">
      <c r="A1670" s="557">
        <v>91013</v>
      </c>
      <c r="B1670" s="560" t="s">
        <v>13794</v>
      </c>
      <c r="C1670" s="557" t="s">
        <v>18</v>
      </c>
      <c r="D1670" s="557">
        <v>892.57</v>
      </c>
    </row>
    <row r="1671" spans="1:4" ht="40.5" x14ac:dyDescent="0.25">
      <c r="A1671" s="557">
        <v>91014</v>
      </c>
      <c r="B1671" s="560" t="s">
        <v>13795</v>
      </c>
      <c r="C1671" s="557" t="s">
        <v>18</v>
      </c>
      <c r="D1671" s="557">
        <v>902.77</v>
      </c>
    </row>
    <row r="1672" spans="1:4" ht="40.5" x14ac:dyDescent="0.25">
      <c r="A1672" s="557">
        <v>91015</v>
      </c>
      <c r="B1672" s="560" t="s">
        <v>13796</v>
      </c>
      <c r="C1672" s="557" t="s">
        <v>18</v>
      </c>
      <c r="D1672" s="557">
        <v>960.93</v>
      </c>
    </row>
    <row r="1673" spans="1:4" ht="40.5" x14ac:dyDescent="0.25">
      <c r="A1673" s="557">
        <v>91016</v>
      </c>
      <c r="B1673" s="560" t="s">
        <v>13797</v>
      </c>
      <c r="C1673" s="557" t="s">
        <v>18</v>
      </c>
      <c r="D1673" s="562">
        <v>1006.35</v>
      </c>
    </row>
    <row r="1674" spans="1:4" ht="40.5" x14ac:dyDescent="0.25">
      <c r="A1674" s="557">
        <v>91021</v>
      </c>
      <c r="B1674" s="560" t="s">
        <v>13798</v>
      </c>
      <c r="C1674" s="557" t="s">
        <v>2878</v>
      </c>
      <c r="D1674" s="557">
        <v>12.91</v>
      </c>
    </row>
    <row r="1675" spans="1:4" ht="40.5" x14ac:dyDescent="0.25">
      <c r="A1675" s="557">
        <v>91026</v>
      </c>
      <c r="B1675" s="560" t="s">
        <v>13799</v>
      </c>
      <c r="C1675" s="557" t="s">
        <v>2878</v>
      </c>
      <c r="D1675" s="557">
        <v>21.07</v>
      </c>
    </row>
    <row r="1676" spans="1:4" ht="40.5" x14ac:dyDescent="0.25">
      <c r="A1676" s="557">
        <v>91027</v>
      </c>
      <c r="B1676" s="560" t="s">
        <v>13800</v>
      </c>
      <c r="C1676" s="557" t="s">
        <v>2878</v>
      </c>
      <c r="D1676" s="557">
        <v>4.28</v>
      </c>
    </row>
    <row r="1677" spans="1:4" ht="40.5" x14ac:dyDescent="0.25">
      <c r="A1677" s="557">
        <v>91028</v>
      </c>
      <c r="B1677" s="560" t="s">
        <v>13801</v>
      </c>
      <c r="C1677" s="557" t="s">
        <v>2878</v>
      </c>
      <c r="D1677" s="557">
        <v>3.39</v>
      </c>
    </row>
    <row r="1678" spans="1:4" ht="40.5" x14ac:dyDescent="0.25">
      <c r="A1678" s="557">
        <v>91029</v>
      </c>
      <c r="B1678" s="560" t="s">
        <v>13802</v>
      </c>
      <c r="C1678" s="557" t="s">
        <v>2878</v>
      </c>
      <c r="D1678" s="557">
        <v>38.479999999999997</v>
      </c>
    </row>
    <row r="1679" spans="1:4" ht="40.5" x14ac:dyDescent="0.25">
      <c r="A1679" s="557">
        <v>91030</v>
      </c>
      <c r="B1679" s="560" t="s">
        <v>13803</v>
      </c>
      <c r="C1679" s="557" t="s">
        <v>2878</v>
      </c>
      <c r="D1679" s="557">
        <v>148.1</v>
      </c>
    </row>
    <row r="1680" spans="1:4" ht="40.5" x14ac:dyDescent="0.25">
      <c r="A1680" s="557">
        <v>91031</v>
      </c>
      <c r="B1680" s="560" t="s">
        <v>13804</v>
      </c>
      <c r="C1680" s="557" t="s">
        <v>11964</v>
      </c>
      <c r="D1680" s="557">
        <v>240.61</v>
      </c>
    </row>
    <row r="1681" spans="1:4" ht="40.5" x14ac:dyDescent="0.25">
      <c r="A1681" s="557">
        <v>91032</v>
      </c>
      <c r="B1681" s="560" t="s">
        <v>13805</v>
      </c>
      <c r="C1681" s="557" t="s">
        <v>11966</v>
      </c>
      <c r="D1681" s="557">
        <v>54.03</v>
      </c>
    </row>
    <row r="1682" spans="1:4" ht="40.5" x14ac:dyDescent="0.25">
      <c r="A1682" s="557">
        <v>91069</v>
      </c>
      <c r="B1682" s="560" t="s">
        <v>13806</v>
      </c>
      <c r="C1682" s="557" t="s">
        <v>1389</v>
      </c>
      <c r="D1682" s="557">
        <v>126.02</v>
      </c>
    </row>
    <row r="1683" spans="1:4" ht="40.5" x14ac:dyDescent="0.25">
      <c r="A1683" s="557">
        <v>91070</v>
      </c>
      <c r="B1683" s="560" t="s">
        <v>13807</v>
      </c>
      <c r="C1683" s="557" t="s">
        <v>1389</v>
      </c>
      <c r="D1683" s="557">
        <v>139.66999999999999</v>
      </c>
    </row>
    <row r="1684" spans="1:4" ht="40.5" x14ac:dyDescent="0.25">
      <c r="A1684" s="557">
        <v>91071</v>
      </c>
      <c r="B1684" s="560" t="s">
        <v>13808</v>
      </c>
      <c r="C1684" s="557" t="s">
        <v>1389</v>
      </c>
      <c r="D1684" s="557">
        <v>170.84</v>
      </c>
    </row>
    <row r="1685" spans="1:4" ht="40.5" x14ac:dyDescent="0.25">
      <c r="A1685" s="557">
        <v>91072</v>
      </c>
      <c r="B1685" s="560" t="s">
        <v>13809</v>
      </c>
      <c r="C1685" s="557" t="s">
        <v>1389</v>
      </c>
      <c r="D1685" s="557">
        <v>184.44</v>
      </c>
    </row>
    <row r="1686" spans="1:4" ht="40.5" x14ac:dyDescent="0.25">
      <c r="A1686" s="557">
        <v>91073</v>
      </c>
      <c r="B1686" s="560" t="s">
        <v>13810</v>
      </c>
      <c r="C1686" s="557" t="s">
        <v>1389</v>
      </c>
      <c r="D1686" s="557">
        <v>140.85</v>
      </c>
    </row>
    <row r="1687" spans="1:4" ht="40.5" x14ac:dyDescent="0.25">
      <c r="A1687" s="557">
        <v>91074</v>
      </c>
      <c r="B1687" s="560" t="s">
        <v>13811</v>
      </c>
      <c r="C1687" s="557" t="s">
        <v>1389</v>
      </c>
      <c r="D1687" s="557">
        <v>156.04</v>
      </c>
    </row>
    <row r="1688" spans="1:4" ht="40.5" x14ac:dyDescent="0.25">
      <c r="A1688" s="557">
        <v>91075</v>
      </c>
      <c r="B1688" s="560" t="s">
        <v>13812</v>
      </c>
      <c r="C1688" s="557" t="s">
        <v>1389</v>
      </c>
      <c r="D1688" s="557">
        <v>187.97</v>
      </c>
    </row>
    <row r="1689" spans="1:4" ht="40.5" x14ac:dyDescent="0.25">
      <c r="A1689" s="557">
        <v>91076</v>
      </c>
      <c r="B1689" s="560" t="s">
        <v>13813</v>
      </c>
      <c r="C1689" s="557" t="s">
        <v>1389</v>
      </c>
      <c r="D1689" s="557">
        <v>203.21</v>
      </c>
    </row>
    <row r="1690" spans="1:4" ht="40.5" x14ac:dyDescent="0.25">
      <c r="A1690" s="557">
        <v>91077</v>
      </c>
      <c r="B1690" s="560" t="s">
        <v>13814</v>
      </c>
      <c r="C1690" s="557" t="s">
        <v>1389</v>
      </c>
      <c r="D1690" s="557">
        <v>126.99</v>
      </c>
    </row>
    <row r="1691" spans="1:4" ht="40.5" x14ac:dyDescent="0.25">
      <c r="A1691" s="557">
        <v>91078</v>
      </c>
      <c r="B1691" s="560" t="s">
        <v>13815</v>
      </c>
      <c r="C1691" s="557" t="s">
        <v>1389</v>
      </c>
      <c r="D1691" s="557">
        <v>148.84</v>
      </c>
    </row>
    <row r="1692" spans="1:4" ht="40.5" x14ac:dyDescent="0.25">
      <c r="A1692" s="557">
        <v>91079</v>
      </c>
      <c r="B1692" s="560" t="s">
        <v>13816</v>
      </c>
      <c r="C1692" s="557" t="s">
        <v>1389</v>
      </c>
      <c r="D1692" s="557">
        <v>133.44999999999999</v>
      </c>
    </row>
    <row r="1693" spans="1:4" ht="40.5" x14ac:dyDescent="0.25">
      <c r="A1693" s="557">
        <v>91080</v>
      </c>
      <c r="B1693" s="560" t="s">
        <v>13817</v>
      </c>
      <c r="C1693" s="557" t="s">
        <v>1389</v>
      </c>
      <c r="D1693" s="557">
        <v>155.06</v>
      </c>
    </row>
    <row r="1694" spans="1:4" ht="40.5" x14ac:dyDescent="0.25">
      <c r="A1694" s="557">
        <v>91081</v>
      </c>
      <c r="B1694" s="560" t="s">
        <v>13818</v>
      </c>
      <c r="C1694" s="557" t="s">
        <v>1389</v>
      </c>
      <c r="D1694" s="557">
        <v>143.74</v>
      </c>
    </row>
    <row r="1695" spans="1:4" ht="40.5" x14ac:dyDescent="0.25">
      <c r="A1695" s="557">
        <v>91082</v>
      </c>
      <c r="B1695" s="560" t="s">
        <v>13819</v>
      </c>
      <c r="C1695" s="557" t="s">
        <v>1389</v>
      </c>
      <c r="D1695" s="557">
        <v>166.96</v>
      </c>
    </row>
    <row r="1696" spans="1:4" ht="40.5" x14ac:dyDescent="0.25">
      <c r="A1696" s="557">
        <v>91083</v>
      </c>
      <c r="B1696" s="560" t="s">
        <v>13820</v>
      </c>
      <c r="C1696" s="557" t="s">
        <v>1389</v>
      </c>
      <c r="D1696" s="557">
        <v>155</v>
      </c>
    </row>
    <row r="1697" spans="1:4" ht="40.5" x14ac:dyDescent="0.25">
      <c r="A1697" s="557">
        <v>91084</v>
      </c>
      <c r="B1697" s="560" t="s">
        <v>13821</v>
      </c>
      <c r="C1697" s="557" t="s">
        <v>1389</v>
      </c>
      <c r="D1697" s="557">
        <v>177.95</v>
      </c>
    </row>
    <row r="1698" spans="1:4" ht="40.5" x14ac:dyDescent="0.25">
      <c r="A1698" s="557">
        <v>91086</v>
      </c>
      <c r="B1698" s="560" t="s">
        <v>13822</v>
      </c>
      <c r="C1698" s="557" t="s">
        <v>1389</v>
      </c>
      <c r="D1698" s="557">
        <v>137.71</v>
      </c>
    </row>
    <row r="1699" spans="1:4" ht="40.5" x14ac:dyDescent="0.25">
      <c r="A1699" s="557">
        <v>91087</v>
      </c>
      <c r="B1699" s="560" t="s">
        <v>13823</v>
      </c>
      <c r="C1699" s="557" t="s">
        <v>1389</v>
      </c>
      <c r="D1699" s="557">
        <v>151.75</v>
      </c>
    </row>
    <row r="1700" spans="1:4" ht="40.5" x14ac:dyDescent="0.25">
      <c r="A1700" s="557">
        <v>91088</v>
      </c>
      <c r="B1700" s="560" t="s">
        <v>13824</v>
      </c>
      <c r="C1700" s="557" t="s">
        <v>1389</v>
      </c>
      <c r="D1700" s="557">
        <v>184.12</v>
      </c>
    </row>
    <row r="1701" spans="1:4" ht="40.5" x14ac:dyDescent="0.25">
      <c r="A1701" s="557">
        <v>91089</v>
      </c>
      <c r="B1701" s="560" t="s">
        <v>13825</v>
      </c>
      <c r="C1701" s="557" t="s">
        <v>1389</v>
      </c>
      <c r="D1701" s="557">
        <v>198.3</v>
      </c>
    </row>
    <row r="1702" spans="1:4" ht="40.5" x14ac:dyDescent="0.25">
      <c r="A1702" s="557">
        <v>91090</v>
      </c>
      <c r="B1702" s="560" t="s">
        <v>13826</v>
      </c>
      <c r="C1702" s="557" t="s">
        <v>1389</v>
      </c>
      <c r="D1702" s="557">
        <v>150.24</v>
      </c>
    </row>
    <row r="1703" spans="1:4" ht="40.5" x14ac:dyDescent="0.25">
      <c r="A1703" s="557">
        <v>91091</v>
      </c>
      <c r="B1703" s="560" t="s">
        <v>13827</v>
      </c>
      <c r="C1703" s="557" t="s">
        <v>1389</v>
      </c>
      <c r="D1703" s="557">
        <v>166.02</v>
      </c>
    </row>
    <row r="1704" spans="1:4" ht="40.5" x14ac:dyDescent="0.25">
      <c r="A1704" s="557">
        <v>91092</v>
      </c>
      <c r="B1704" s="560" t="s">
        <v>13828</v>
      </c>
      <c r="C1704" s="557" t="s">
        <v>1389</v>
      </c>
      <c r="D1704" s="557">
        <v>198.45</v>
      </c>
    </row>
    <row r="1705" spans="1:4" ht="40.5" x14ac:dyDescent="0.25">
      <c r="A1705" s="557">
        <v>91093</v>
      </c>
      <c r="B1705" s="560" t="s">
        <v>13829</v>
      </c>
      <c r="C1705" s="557" t="s">
        <v>1389</v>
      </c>
      <c r="D1705" s="557">
        <v>214.56</v>
      </c>
    </row>
    <row r="1706" spans="1:4" ht="40.5" x14ac:dyDescent="0.25">
      <c r="A1706" s="557">
        <v>91094</v>
      </c>
      <c r="B1706" s="560" t="s">
        <v>13830</v>
      </c>
      <c r="C1706" s="557" t="s">
        <v>1389</v>
      </c>
      <c r="D1706" s="557">
        <v>133.93</v>
      </c>
    </row>
    <row r="1707" spans="1:4" ht="40.5" x14ac:dyDescent="0.25">
      <c r="A1707" s="557">
        <v>91095</v>
      </c>
      <c r="B1707" s="560" t="s">
        <v>13831</v>
      </c>
      <c r="C1707" s="557" t="s">
        <v>1389</v>
      </c>
      <c r="D1707" s="557">
        <v>156.22999999999999</v>
      </c>
    </row>
    <row r="1708" spans="1:4" ht="40.5" x14ac:dyDescent="0.25">
      <c r="A1708" s="557">
        <v>91096</v>
      </c>
      <c r="B1708" s="560" t="s">
        <v>13832</v>
      </c>
      <c r="C1708" s="557" t="s">
        <v>1389</v>
      </c>
      <c r="D1708" s="557">
        <v>137.18</v>
      </c>
    </row>
    <row r="1709" spans="1:4" ht="40.5" x14ac:dyDescent="0.25">
      <c r="A1709" s="557">
        <v>91097</v>
      </c>
      <c r="B1709" s="560" t="s">
        <v>13833</v>
      </c>
      <c r="C1709" s="557" t="s">
        <v>1389</v>
      </c>
      <c r="D1709" s="557">
        <v>159.27000000000001</v>
      </c>
    </row>
    <row r="1710" spans="1:4" ht="40.5" x14ac:dyDescent="0.25">
      <c r="A1710" s="557">
        <v>91098</v>
      </c>
      <c r="B1710" s="560" t="s">
        <v>13834</v>
      </c>
      <c r="C1710" s="557" t="s">
        <v>1389</v>
      </c>
      <c r="D1710" s="557">
        <v>150.41999999999999</v>
      </c>
    </row>
    <row r="1711" spans="1:4" ht="40.5" x14ac:dyDescent="0.25">
      <c r="A1711" s="557">
        <v>91099</v>
      </c>
      <c r="B1711" s="560" t="s">
        <v>13835</v>
      </c>
      <c r="C1711" s="557" t="s">
        <v>1389</v>
      </c>
      <c r="D1711" s="557">
        <v>174.17</v>
      </c>
    </row>
    <row r="1712" spans="1:4" ht="40.5" x14ac:dyDescent="0.25">
      <c r="A1712" s="557">
        <v>91100</v>
      </c>
      <c r="B1712" s="560" t="s">
        <v>13836</v>
      </c>
      <c r="C1712" s="557" t="s">
        <v>1389</v>
      </c>
      <c r="D1712" s="557">
        <v>159.38999999999999</v>
      </c>
    </row>
    <row r="1713" spans="1:4" ht="40.5" x14ac:dyDescent="0.25">
      <c r="A1713" s="557">
        <v>91101</v>
      </c>
      <c r="B1713" s="560" t="s">
        <v>13837</v>
      </c>
      <c r="C1713" s="557" t="s">
        <v>1389</v>
      </c>
      <c r="D1713" s="557">
        <v>183.04</v>
      </c>
    </row>
    <row r="1714" spans="1:4" ht="27" x14ac:dyDescent="0.25">
      <c r="A1714" s="557">
        <v>91166</v>
      </c>
      <c r="B1714" s="560" t="s">
        <v>13838</v>
      </c>
      <c r="C1714" s="557" t="s">
        <v>61</v>
      </c>
      <c r="D1714" s="557">
        <v>3.64</v>
      </c>
    </row>
    <row r="1715" spans="1:4" ht="40.5" x14ac:dyDescent="0.25">
      <c r="A1715" s="557">
        <v>91167</v>
      </c>
      <c r="B1715" s="560" t="s">
        <v>13839</v>
      </c>
      <c r="C1715" s="557" t="s">
        <v>61</v>
      </c>
      <c r="D1715" s="557">
        <v>12.38</v>
      </c>
    </row>
    <row r="1716" spans="1:4" ht="40.5" x14ac:dyDescent="0.25">
      <c r="A1716" s="557">
        <v>91168</v>
      </c>
      <c r="B1716" s="560" t="s">
        <v>13840</v>
      </c>
      <c r="C1716" s="557" t="s">
        <v>61</v>
      </c>
      <c r="D1716" s="557">
        <v>9.3699999999999992</v>
      </c>
    </row>
    <row r="1717" spans="1:4" ht="40.5" x14ac:dyDescent="0.25">
      <c r="A1717" s="557">
        <v>91169</v>
      </c>
      <c r="B1717" s="560" t="s">
        <v>13841</v>
      </c>
      <c r="C1717" s="557" t="s">
        <v>61</v>
      </c>
      <c r="D1717" s="557">
        <v>11.12</v>
      </c>
    </row>
    <row r="1718" spans="1:4" ht="40.5" x14ac:dyDescent="0.25">
      <c r="A1718" s="557">
        <v>91170</v>
      </c>
      <c r="B1718" s="560" t="s">
        <v>13842</v>
      </c>
      <c r="C1718" s="557" t="s">
        <v>61</v>
      </c>
      <c r="D1718" s="557">
        <v>3.19</v>
      </c>
    </row>
    <row r="1719" spans="1:4" ht="40.5" x14ac:dyDescent="0.25">
      <c r="A1719" s="557">
        <v>91171</v>
      </c>
      <c r="B1719" s="560" t="s">
        <v>13843</v>
      </c>
      <c r="C1719" s="557" t="s">
        <v>61</v>
      </c>
      <c r="D1719" s="557">
        <v>3.99</v>
      </c>
    </row>
    <row r="1720" spans="1:4" ht="40.5" x14ac:dyDescent="0.25">
      <c r="A1720" s="557">
        <v>91172</v>
      </c>
      <c r="B1720" s="560" t="s">
        <v>13844</v>
      </c>
      <c r="C1720" s="557" t="s">
        <v>61</v>
      </c>
      <c r="D1720" s="557">
        <v>5.87</v>
      </c>
    </row>
    <row r="1721" spans="1:4" ht="40.5" x14ac:dyDescent="0.25">
      <c r="A1721" s="557">
        <v>91173</v>
      </c>
      <c r="B1721" s="560" t="s">
        <v>13845</v>
      </c>
      <c r="C1721" s="557" t="s">
        <v>61</v>
      </c>
      <c r="D1721" s="557">
        <v>1.61</v>
      </c>
    </row>
    <row r="1722" spans="1:4" ht="40.5" x14ac:dyDescent="0.25">
      <c r="A1722" s="557">
        <v>91174</v>
      </c>
      <c r="B1722" s="560" t="s">
        <v>13846</v>
      </c>
      <c r="C1722" s="557" t="s">
        <v>61</v>
      </c>
      <c r="D1722" s="557">
        <v>3.17</v>
      </c>
    </row>
    <row r="1723" spans="1:4" ht="40.5" x14ac:dyDescent="0.25">
      <c r="A1723" s="557">
        <v>91175</v>
      </c>
      <c r="B1723" s="560" t="s">
        <v>13847</v>
      </c>
      <c r="C1723" s="557" t="s">
        <v>61</v>
      </c>
      <c r="D1723" s="557">
        <v>5.16</v>
      </c>
    </row>
    <row r="1724" spans="1:4" ht="40.5" x14ac:dyDescent="0.25">
      <c r="A1724" s="557">
        <v>91176</v>
      </c>
      <c r="B1724" s="560" t="s">
        <v>13848</v>
      </c>
      <c r="C1724" s="557" t="s">
        <v>61</v>
      </c>
      <c r="D1724" s="557">
        <v>30.99</v>
      </c>
    </row>
    <row r="1725" spans="1:4" ht="40.5" x14ac:dyDescent="0.25">
      <c r="A1725" s="557">
        <v>91177</v>
      </c>
      <c r="B1725" s="560" t="s">
        <v>13849</v>
      </c>
      <c r="C1725" s="557" t="s">
        <v>61</v>
      </c>
      <c r="D1725" s="557">
        <v>14.78</v>
      </c>
    </row>
    <row r="1726" spans="1:4" ht="40.5" x14ac:dyDescent="0.25">
      <c r="A1726" s="557">
        <v>91178</v>
      </c>
      <c r="B1726" s="560" t="s">
        <v>13850</v>
      </c>
      <c r="C1726" s="557" t="s">
        <v>61</v>
      </c>
      <c r="D1726" s="557">
        <v>16.36</v>
      </c>
    </row>
    <row r="1727" spans="1:4" ht="40.5" x14ac:dyDescent="0.25">
      <c r="A1727" s="557">
        <v>91179</v>
      </c>
      <c r="B1727" s="560" t="s">
        <v>13851</v>
      </c>
      <c r="C1727" s="557" t="s">
        <v>61</v>
      </c>
      <c r="D1727" s="557">
        <v>7.95</v>
      </c>
    </row>
    <row r="1728" spans="1:4" ht="40.5" x14ac:dyDescent="0.25">
      <c r="A1728" s="557">
        <v>91180</v>
      </c>
      <c r="B1728" s="560" t="s">
        <v>13852</v>
      </c>
      <c r="C1728" s="557" t="s">
        <v>61</v>
      </c>
      <c r="D1728" s="557">
        <v>7.04</v>
      </c>
    </row>
    <row r="1729" spans="1:4" ht="40.5" x14ac:dyDescent="0.25">
      <c r="A1729" s="557">
        <v>91181</v>
      </c>
      <c r="B1729" s="560" t="s">
        <v>13853</v>
      </c>
      <c r="C1729" s="557" t="s">
        <v>61</v>
      </c>
      <c r="D1729" s="557">
        <v>7.83</v>
      </c>
    </row>
    <row r="1730" spans="1:4" ht="27" x14ac:dyDescent="0.25">
      <c r="A1730" s="557">
        <v>91182</v>
      </c>
      <c r="B1730" s="560" t="s">
        <v>13854</v>
      </c>
      <c r="C1730" s="557" t="s">
        <v>61</v>
      </c>
      <c r="D1730" s="557">
        <v>31.03</v>
      </c>
    </row>
    <row r="1731" spans="1:4" ht="40.5" x14ac:dyDescent="0.25">
      <c r="A1731" s="557">
        <v>91183</v>
      </c>
      <c r="B1731" s="560" t="s">
        <v>13855</v>
      </c>
      <c r="C1731" s="557" t="s">
        <v>61</v>
      </c>
      <c r="D1731" s="557">
        <v>15.16</v>
      </c>
    </row>
    <row r="1732" spans="1:4" ht="27" x14ac:dyDescent="0.25">
      <c r="A1732" s="557">
        <v>91184</v>
      </c>
      <c r="B1732" s="560" t="s">
        <v>13856</v>
      </c>
      <c r="C1732" s="557" t="s">
        <v>61</v>
      </c>
      <c r="D1732" s="557">
        <v>13.99</v>
      </c>
    </row>
    <row r="1733" spans="1:4" ht="40.5" x14ac:dyDescent="0.25">
      <c r="A1733" s="557">
        <v>91185</v>
      </c>
      <c r="B1733" s="560" t="s">
        <v>13857</v>
      </c>
      <c r="C1733" s="557" t="s">
        <v>61</v>
      </c>
      <c r="D1733" s="557">
        <v>7.97</v>
      </c>
    </row>
    <row r="1734" spans="1:4" ht="40.5" x14ac:dyDescent="0.25">
      <c r="A1734" s="557">
        <v>91186</v>
      </c>
      <c r="B1734" s="560" t="s">
        <v>13858</v>
      </c>
      <c r="C1734" s="557" t="s">
        <v>61</v>
      </c>
      <c r="D1734" s="557">
        <v>6.49</v>
      </c>
    </row>
    <row r="1735" spans="1:4" ht="40.5" x14ac:dyDescent="0.25">
      <c r="A1735" s="557">
        <v>91187</v>
      </c>
      <c r="B1735" s="560" t="s">
        <v>13859</v>
      </c>
      <c r="C1735" s="557" t="s">
        <v>61</v>
      </c>
      <c r="D1735" s="557">
        <v>7.38</v>
      </c>
    </row>
    <row r="1736" spans="1:4" ht="27" x14ac:dyDescent="0.25">
      <c r="A1736" s="557">
        <v>91188</v>
      </c>
      <c r="B1736" s="560" t="s">
        <v>13860</v>
      </c>
      <c r="C1736" s="557" t="s">
        <v>18</v>
      </c>
      <c r="D1736" s="557">
        <v>7.42</v>
      </c>
    </row>
    <row r="1737" spans="1:4" ht="27" x14ac:dyDescent="0.25">
      <c r="A1737" s="557">
        <v>91189</v>
      </c>
      <c r="B1737" s="560" t="s">
        <v>13861</v>
      </c>
      <c r="C1737" s="557" t="s">
        <v>18</v>
      </c>
      <c r="D1737" s="557">
        <v>51.91</v>
      </c>
    </row>
    <row r="1738" spans="1:4" ht="27" x14ac:dyDescent="0.25">
      <c r="A1738" s="557">
        <v>91190</v>
      </c>
      <c r="B1738" s="560" t="s">
        <v>13862</v>
      </c>
      <c r="C1738" s="557" t="s">
        <v>18</v>
      </c>
      <c r="D1738" s="557">
        <v>5.24</v>
      </c>
    </row>
    <row r="1739" spans="1:4" ht="27" x14ac:dyDescent="0.25">
      <c r="A1739" s="557">
        <v>91191</v>
      </c>
      <c r="B1739" s="560" t="s">
        <v>13863</v>
      </c>
      <c r="C1739" s="557" t="s">
        <v>18</v>
      </c>
      <c r="D1739" s="557">
        <v>5.57</v>
      </c>
    </row>
    <row r="1740" spans="1:4" ht="27" x14ac:dyDescent="0.25">
      <c r="A1740" s="557">
        <v>91192</v>
      </c>
      <c r="B1740" s="560" t="s">
        <v>13864</v>
      </c>
      <c r="C1740" s="557" t="s">
        <v>18</v>
      </c>
      <c r="D1740" s="557">
        <v>6.16</v>
      </c>
    </row>
    <row r="1741" spans="1:4" ht="27" x14ac:dyDescent="0.25">
      <c r="A1741" s="557">
        <v>91222</v>
      </c>
      <c r="B1741" s="560" t="s">
        <v>13865</v>
      </c>
      <c r="C1741" s="557" t="s">
        <v>61</v>
      </c>
      <c r="D1741" s="557">
        <v>14.51</v>
      </c>
    </row>
    <row r="1742" spans="1:4" ht="27" x14ac:dyDescent="0.25">
      <c r="A1742" s="557">
        <v>91273</v>
      </c>
      <c r="B1742" s="560" t="s">
        <v>13866</v>
      </c>
      <c r="C1742" s="557" t="s">
        <v>2878</v>
      </c>
      <c r="D1742" s="557">
        <v>0.41</v>
      </c>
    </row>
    <row r="1743" spans="1:4" ht="27" x14ac:dyDescent="0.25">
      <c r="A1743" s="557">
        <v>91274</v>
      </c>
      <c r="B1743" s="560" t="s">
        <v>13867</v>
      </c>
      <c r="C1743" s="557" t="s">
        <v>2878</v>
      </c>
      <c r="D1743" s="557">
        <v>0.05</v>
      </c>
    </row>
    <row r="1744" spans="1:4" ht="27" x14ac:dyDescent="0.25">
      <c r="A1744" s="557">
        <v>91275</v>
      </c>
      <c r="B1744" s="560" t="s">
        <v>13868</v>
      </c>
      <c r="C1744" s="557" t="s">
        <v>2878</v>
      </c>
      <c r="D1744" s="557">
        <v>0.51</v>
      </c>
    </row>
    <row r="1745" spans="1:4" ht="27" x14ac:dyDescent="0.25">
      <c r="A1745" s="557">
        <v>91276</v>
      </c>
      <c r="B1745" s="560" t="s">
        <v>13869</v>
      </c>
      <c r="C1745" s="557" t="s">
        <v>2878</v>
      </c>
      <c r="D1745" s="557">
        <v>7.31</v>
      </c>
    </row>
    <row r="1746" spans="1:4" ht="27" x14ac:dyDescent="0.25">
      <c r="A1746" s="557">
        <v>91277</v>
      </c>
      <c r="B1746" s="560" t="s">
        <v>13870</v>
      </c>
      <c r="C1746" s="557" t="s">
        <v>11964</v>
      </c>
      <c r="D1746" s="557">
        <v>8.2799999999999994</v>
      </c>
    </row>
    <row r="1747" spans="1:4" ht="27" x14ac:dyDescent="0.25">
      <c r="A1747" s="557">
        <v>91278</v>
      </c>
      <c r="B1747" s="560" t="s">
        <v>13871</v>
      </c>
      <c r="C1747" s="557" t="s">
        <v>11966</v>
      </c>
      <c r="D1747" s="557">
        <v>0.46</v>
      </c>
    </row>
    <row r="1748" spans="1:4" ht="40.5" x14ac:dyDescent="0.25">
      <c r="A1748" s="557">
        <v>91279</v>
      </c>
      <c r="B1748" s="560" t="s">
        <v>13872</v>
      </c>
      <c r="C1748" s="557" t="s">
        <v>2878</v>
      </c>
      <c r="D1748" s="557">
        <v>0.73</v>
      </c>
    </row>
    <row r="1749" spans="1:4" ht="40.5" x14ac:dyDescent="0.25">
      <c r="A1749" s="557">
        <v>91280</v>
      </c>
      <c r="B1749" s="560" t="s">
        <v>13873</v>
      </c>
      <c r="C1749" s="557" t="s">
        <v>2878</v>
      </c>
      <c r="D1749" s="557">
        <v>0.08</v>
      </c>
    </row>
    <row r="1750" spans="1:4" ht="40.5" x14ac:dyDescent="0.25">
      <c r="A1750" s="557">
        <v>91281</v>
      </c>
      <c r="B1750" s="560" t="s">
        <v>13874</v>
      </c>
      <c r="C1750" s="557" t="s">
        <v>2878</v>
      </c>
      <c r="D1750" s="557">
        <v>0.92</v>
      </c>
    </row>
    <row r="1751" spans="1:4" ht="40.5" x14ac:dyDescent="0.25">
      <c r="A1751" s="557">
        <v>91282</v>
      </c>
      <c r="B1751" s="560" t="s">
        <v>13875</v>
      </c>
      <c r="C1751" s="557" t="s">
        <v>2878</v>
      </c>
      <c r="D1751" s="557">
        <v>7.36</v>
      </c>
    </row>
    <row r="1752" spans="1:4" ht="40.5" x14ac:dyDescent="0.25">
      <c r="A1752" s="557">
        <v>91283</v>
      </c>
      <c r="B1752" s="560" t="s">
        <v>13876</v>
      </c>
      <c r="C1752" s="557" t="s">
        <v>11964</v>
      </c>
      <c r="D1752" s="557">
        <v>9.09</v>
      </c>
    </row>
    <row r="1753" spans="1:4" ht="40.5" x14ac:dyDescent="0.25">
      <c r="A1753" s="557">
        <v>91285</v>
      </c>
      <c r="B1753" s="560" t="s">
        <v>13877</v>
      </c>
      <c r="C1753" s="557" t="s">
        <v>11966</v>
      </c>
      <c r="D1753" s="557">
        <v>0.81</v>
      </c>
    </row>
    <row r="1754" spans="1:4" ht="27" x14ac:dyDescent="0.25">
      <c r="A1754" s="557">
        <v>91287</v>
      </c>
      <c r="B1754" s="560" t="s">
        <v>13878</v>
      </c>
      <c r="C1754" s="557" t="s">
        <v>18</v>
      </c>
      <c r="D1754" s="557">
        <v>259.91000000000003</v>
      </c>
    </row>
    <row r="1755" spans="1:4" ht="27" x14ac:dyDescent="0.25">
      <c r="A1755" s="557">
        <v>91292</v>
      </c>
      <c r="B1755" s="560" t="s">
        <v>19219</v>
      </c>
      <c r="C1755" s="557" t="s">
        <v>18</v>
      </c>
      <c r="D1755" s="557">
        <v>354.44</v>
      </c>
    </row>
    <row r="1756" spans="1:4" ht="27" x14ac:dyDescent="0.25">
      <c r="A1756" s="557">
        <v>91295</v>
      </c>
      <c r="B1756" s="560" t="s">
        <v>13880</v>
      </c>
      <c r="C1756" s="557" t="s">
        <v>18</v>
      </c>
      <c r="D1756" s="557">
        <v>331.97</v>
      </c>
    </row>
    <row r="1757" spans="1:4" ht="27" x14ac:dyDescent="0.25">
      <c r="A1757" s="557">
        <v>91296</v>
      </c>
      <c r="B1757" s="560" t="s">
        <v>13881</v>
      </c>
      <c r="C1757" s="557" t="s">
        <v>18</v>
      </c>
      <c r="D1757" s="557">
        <v>356.19</v>
      </c>
    </row>
    <row r="1758" spans="1:4" ht="27" x14ac:dyDescent="0.25">
      <c r="A1758" s="557">
        <v>91297</v>
      </c>
      <c r="B1758" s="560" t="s">
        <v>13882</v>
      </c>
      <c r="C1758" s="557" t="s">
        <v>18</v>
      </c>
      <c r="D1758" s="557">
        <v>392.04</v>
      </c>
    </row>
    <row r="1759" spans="1:4" ht="27" x14ac:dyDescent="0.25">
      <c r="A1759" s="557">
        <v>91298</v>
      </c>
      <c r="B1759" s="560" t="s">
        <v>13883</v>
      </c>
      <c r="C1759" s="557" t="s">
        <v>18</v>
      </c>
      <c r="D1759" s="562">
        <v>1124.03</v>
      </c>
    </row>
    <row r="1760" spans="1:4" ht="40.5" x14ac:dyDescent="0.25">
      <c r="A1760" s="557">
        <v>91299</v>
      </c>
      <c r="B1760" s="560" t="s">
        <v>13884</v>
      </c>
      <c r="C1760" s="557" t="s">
        <v>18</v>
      </c>
      <c r="D1760" s="562">
        <v>1584.41</v>
      </c>
    </row>
    <row r="1761" spans="1:4" ht="27" x14ac:dyDescent="0.25">
      <c r="A1761" s="557">
        <v>91304</v>
      </c>
      <c r="B1761" s="560" t="s">
        <v>13885</v>
      </c>
      <c r="C1761" s="557" t="s">
        <v>18</v>
      </c>
      <c r="D1761" s="557">
        <v>108.49</v>
      </c>
    </row>
    <row r="1762" spans="1:4" ht="27" x14ac:dyDescent="0.25">
      <c r="A1762" s="557">
        <v>91305</v>
      </c>
      <c r="B1762" s="560" t="s">
        <v>13886</v>
      </c>
      <c r="C1762" s="557" t="s">
        <v>18</v>
      </c>
      <c r="D1762" s="557">
        <v>107.12</v>
      </c>
    </row>
    <row r="1763" spans="1:4" ht="27" x14ac:dyDescent="0.25">
      <c r="A1763" s="557">
        <v>91306</v>
      </c>
      <c r="B1763" s="560" t="s">
        <v>13887</v>
      </c>
      <c r="C1763" s="557" t="s">
        <v>18</v>
      </c>
      <c r="D1763" s="557">
        <v>152.86000000000001</v>
      </c>
    </row>
    <row r="1764" spans="1:4" ht="27" x14ac:dyDescent="0.25">
      <c r="A1764" s="557">
        <v>91307</v>
      </c>
      <c r="B1764" s="560" t="s">
        <v>13888</v>
      </c>
      <c r="C1764" s="557" t="s">
        <v>18</v>
      </c>
      <c r="D1764" s="557">
        <v>91.69</v>
      </c>
    </row>
    <row r="1765" spans="1:4" ht="54" x14ac:dyDescent="0.25">
      <c r="A1765" s="557">
        <v>91312</v>
      </c>
      <c r="B1765" s="560" t="s">
        <v>13889</v>
      </c>
      <c r="C1765" s="557" t="s">
        <v>18</v>
      </c>
      <c r="D1765" s="557">
        <v>859.2</v>
      </c>
    </row>
    <row r="1766" spans="1:4" ht="54" x14ac:dyDescent="0.25">
      <c r="A1766" s="557">
        <v>91313</v>
      </c>
      <c r="B1766" s="560" t="s">
        <v>13890</v>
      </c>
      <c r="C1766" s="557" t="s">
        <v>18</v>
      </c>
      <c r="D1766" s="557">
        <v>852.64</v>
      </c>
    </row>
    <row r="1767" spans="1:4" ht="54" x14ac:dyDescent="0.25">
      <c r="A1767" s="557">
        <v>91314</v>
      </c>
      <c r="B1767" s="560" t="s">
        <v>13891</v>
      </c>
      <c r="C1767" s="557" t="s">
        <v>18</v>
      </c>
      <c r="D1767" s="557">
        <v>894.57</v>
      </c>
    </row>
    <row r="1768" spans="1:4" ht="54" x14ac:dyDescent="0.25">
      <c r="A1768" s="557">
        <v>91315</v>
      </c>
      <c r="B1768" s="560" t="s">
        <v>13892</v>
      </c>
      <c r="C1768" s="557" t="s">
        <v>18</v>
      </c>
      <c r="D1768" s="557">
        <v>973.12</v>
      </c>
    </row>
    <row r="1769" spans="1:4" ht="54" x14ac:dyDescent="0.25">
      <c r="A1769" s="557">
        <v>91316</v>
      </c>
      <c r="B1769" s="560" t="s">
        <v>13893</v>
      </c>
      <c r="C1769" s="557" t="s">
        <v>18</v>
      </c>
      <c r="D1769" s="562">
        <v>1149.55</v>
      </c>
    </row>
    <row r="1770" spans="1:4" ht="54" x14ac:dyDescent="0.25">
      <c r="A1770" s="557">
        <v>91317</v>
      </c>
      <c r="B1770" s="560" t="s">
        <v>13894</v>
      </c>
      <c r="C1770" s="557" t="s">
        <v>18</v>
      </c>
      <c r="D1770" s="562">
        <v>1218.77</v>
      </c>
    </row>
    <row r="1771" spans="1:4" ht="54" x14ac:dyDescent="0.25">
      <c r="A1771" s="557">
        <v>91318</v>
      </c>
      <c r="B1771" s="560" t="s">
        <v>13895</v>
      </c>
      <c r="C1771" s="557" t="s">
        <v>18</v>
      </c>
      <c r="D1771" s="557">
        <v>752.08</v>
      </c>
    </row>
    <row r="1772" spans="1:4" ht="54" x14ac:dyDescent="0.25">
      <c r="A1772" s="557">
        <v>91319</v>
      </c>
      <c r="B1772" s="560" t="s">
        <v>13896</v>
      </c>
      <c r="C1772" s="557" t="s">
        <v>18</v>
      </c>
      <c r="D1772" s="557">
        <v>760.95</v>
      </c>
    </row>
    <row r="1773" spans="1:4" ht="54" x14ac:dyDescent="0.25">
      <c r="A1773" s="557">
        <v>91320</v>
      </c>
      <c r="B1773" s="560" t="s">
        <v>13897</v>
      </c>
      <c r="C1773" s="557" t="s">
        <v>18</v>
      </c>
      <c r="D1773" s="557">
        <v>786.08</v>
      </c>
    </row>
    <row r="1774" spans="1:4" ht="54" x14ac:dyDescent="0.25">
      <c r="A1774" s="557">
        <v>91321</v>
      </c>
      <c r="B1774" s="560" t="s">
        <v>13898</v>
      </c>
      <c r="C1774" s="557" t="s">
        <v>18</v>
      </c>
      <c r="D1774" s="557">
        <v>864.63</v>
      </c>
    </row>
    <row r="1775" spans="1:4" ht="54" x14ac:dyDescent="0.25">
      <c r="A1775" s="557">
        <v>91322</v>
      </c>
      <c r="B1775" s="560" t="s">
        <v>13899</v>
      </c>
      <c r="C1775" s="557" t="s">
        <v>18</v>
      </c>
      <c r="D1775" s="562">
        <v>1041.06</v>
      </c>
    </row>
    <row r="1776" spans="1:4" ht="54" x14ac:dyDescent="0.25">
      <c r="A1776" s="557">
        <v>91323</v>
      </c>
      <c r="B1776" s="560" t="s">
        <v>13900</v>
      </c>
      <c r="C1776" s="557" t="s">
        <v>18</v>
      </c>
      <c r="D1776" s="562">
        <v>1110.28</v>
      </c>
    </row>
    <row r="1777" spans="1:4" ht="54" x14ac:dyDescent="0.25">
      <c r="A1777" s="557">
        <v>91324</v>
      </c>
      <c r="B1777" s="560" t="s">
        <v>13901</v>
      </c>
      <c r="C1777" s="557" t="s">
        <v>18</v>
      </c>
      <c r="D1777" s="557">
        <v>762.78</v>
      </c>
    </row>
    <row r="1778" spans="1:4" ht="54" x14ac:dyDescent="0.25">
      <c r="A1778" s="557">
        <v>91325</v>
      </c>
      <c r="B1778" s="560" t="s">
        <v>13902</v>
      </c>
      <c r="C1778" s="557" t="s">
        <v>18</v>
      </c>
      <c r="D1778" s="557">
        <v>772.16</v>
      </c>
    </row>
    <row r="1779" spans="1:4" ht="54" x14ac:dyDescent="0.25">
      <c r="A1779" s="557">
        <v>91326</v>
      </c>
      <c r="B1779" s="560" t="s">
        <v>13903</v>
      </c>
      <c r="C1779" s="557" t="s">
        <v>18</v>
      </c>
      <c r="D1779" s="557">
        <v>829.51</v>
      </c>
    </row>
    <row r="1780" spans="1:4" ht="54" x14ac:dyDescent="0.25">
      <c r="A1780" s="557">
        <v>91327</v>
      </c>
      <c r="B1780" s="560" t="s">
        <v>13904</v>
      </c>
      <c r="C1780" s="557" t="s">
        <v>18</v>
      </c>
      <c r="D1780" s="557">
        <v>874.11</v>
      </c>
    </row>
    <row r="1781" spans="1:4" ht="40.5" x14ac:dyDescent="0.25">
      <c r="A1781" s="557">
        <v>91328</v>
      </c>
      <c r="B1781" s="560" t="s">
        <v>13905</v>
      </c>
      <c r="C1781" s="557" t="s">
        <v>18</v>
      </c>
      <c r="D1781" s="557">
        <v>901.83</v>
      </c>
    </row>
    <row r="1782" spans="1:4" ht="40.5" x14ac:dyDescent="0.25">
      <c r="A1782" s="557">
        <v>91329</v>
      </c>
      <c r="B1782" s="560" t="s">
        <v>13906</v>
      </c>
      <c r="C1782" s="557" t="s">
        <v>18</v>
      </c>
      <c r="D1782" s="557">
        <v>772.04</v>
      </c>
    </row>
    <row r="1783" spans="1:4" ht="40.5" x14ac:dyDescent="0.25">
      <c r="A1783" s="557">
        <v>91330</v>
      </c>
      <c r="B1783" s="560" t="s">
        <v>13907</v>
      </c>
      <c r="C1783" s="557" t="s">
        <v>18</v>
      </c>
      <c r="D1783" s="557">
        <v>928.65</v>
      </c>
    </row>
    <row r="1784" spans="1:4" ht="40.5" x14ac:dyDescent="0.25">
      <c r="A1784" s="557">
        <v>91331</v>
      </c>
      <c r="B1784" s="560" t="s">
        <v>13908</v>
      </c>
      <c r="C1784" s="557" t="s">
        <v>18</v>
      </c>
      <c r="D1784" s="557">
        <v>798.04</v>
      </c>
    </row>
    <row r="1785" spans="1:4" ht="40.5" x14ac:dyDescent="0.25">
      <c r="A1785" s="557">
        <v>91332</v>
      </c>
      <c r="B1785" s="560" t="s">
        <v>13909</v>
      </c>
      <c r="C1785" s="557" t="s">
        <v>18</v>
      </c>
      <c r="D1785" s="557">
        <v>967.1</v>
      </c>
    </row>
    <row r="1786" spans="1:4" ht="40.5" x14ac:dyDescent="0.25">
      <c r="A1786" s="557">
        <v>91333</v>
      </c>
      <c r="B1786" s="560" t="s">
        <v>13910</v>
      </c>
      <c r="C1786" s="557" t="s">
        <v>18</v>
      </c>
      <c r="D1786" s="557">
        <v>835.68</v>
      </c>
    </row>
    <row r="1787" spans="1:4" ht="40.5" x14ac:dyDescent="0.25">
      <c r="A1787" s="557">
        <v>91334</v>
      </c>
      <c r="B1787" s="560" t="s">
        <v>13911</v>
      </c>
      <c r="C1787" s="557" t="s">
        <v>18</v>
      </c>
      <c r="D1787" s="562">
        <v>1699.09</v>
      </c>
    </row>
    <row r="1788" spans="1:4" ht="40.5" x14ac:dyDescent="0.25">
      <c r="A1788" s="557">
        <v>91335</v>
      </c>
      <c r="B1788" s="560" t="s">
        <v>13912</v>
      </c>
      <c r="C1788" s="557" t="s">
        <v>18</v>
      </c>
      <c r="D1788" s="562">
        <v>1567.67</v>
      </c>
    </row>
    <row r="1789" spans="1:4" ht="54" x14ac:dyDescent="0.25">
      <c r="A1789" s="557">
        <v>91336</v>
      </c>
      <c r="B1789" s="560" t="s">
        <v>13913</v>
      </c>
      <c r="C1789" s="557" t="s">
        <v>18</v>
      </c>
      <c r="D1789" s="562">
        <v>2159.4699999999998</v>
      </c>
    </row>
    <row r="1790" spans="1:4" ht="54" x14ac:dyDescent="0.25">
      <c r="A1790" s="557">
        <v>91337</v>
      </c>
      <c r="B1790" s="560" t="s">
        <v>13914</v>
      </c>
      <c r="C1790" s="557" t="s">
        <v>18</v>
      </c>
      <c r="D1790" s="562">
        <v>2028.05</v>
      </c>
    </row>
    <row r="1791" spans="1:4" ht="27" x14ac:dyDescent="0.25">
      <c r="A1791" s="557">
        <v>91338</v>
      </c>
      <c r="B1791" s="560" t="s">
        <v>13915</v>
      </c>
      <c r="C1791" s="557" t="s">
        <v>1389</v>
      </c>
      <c r="D1791" s="557">
        <v>735.11</v>
      </c>
    </row>
    <row r="1792" spans="1:4" ht="27" x14ac:dyDescent="0.25">
      <c r="A1792" s="557">
        <v>91341</v>
      </c>
      <c r="B1792" s="560" t="s">
        <v>13916</v>
      </c>
      <c r="C1792" s="557" t="s">
        <v>1389</v>
      </c>
      <c r="D1792" s="557">
        <v>564.66999999999996</v>
      </c>
    </row>
    <row r="1793" spans="1:4" ht="40.5" x14ac:dyDescent="0.25">
      <c r="A1793" s="557">
        <v>91354</v>
      </c>
      <c r="B1793" s="560" t="s">
        <v>13917</v>
      </c>
      <c r="C1793" s="557" t="s">
        <v>2878</v>
      </c>
      <c r="D1793" s="557">
        <v>14.8</v>
      </c>
    </row>
    <row r="1794" spans="1:4" ht="40.5" x14ac:dyDescent="0.25">
      <c r="A1794" s="557">
        <v>91355</v>
      </c>
      <c r="B1794" s="560" t="s">
        <v>13918</v>
      </c>
      <c r="C1794" s="557" t="s">
        <v>2878</v>
      </c>
      <c r="D1794" s="557">
        <v>3.1</v>
      </c>
    </row>
    <row r="1795" spans="1:4" ht="40.5" x14ac:dyDescent="0.25">
      <c r="A1795" s="557">
        <v>91356</v>
      </c>
      <c r="B1795" s="560" t="s">
        <v>13919</v>
      </c>
      <c r="C1795" s="557" t="s">
        <v>2878</v>
      </c>
      <c r="D1795" s="557">
        <v>2.46</v>
      </c>
    </row>
    <row r="1796" spans="1:4" ht="40.5" x14ac:dyDescent="0.25">
      <c r="A1796" s="557">
        <v>91359</v>
      </c>
      <c r="B1796" s="560" t="s">
        <v>13920</v>
      </c>
      <c r="C1796" s="557" t="s">
        <v>2878</v>
      </c>
      <c r="D1796" s="557">
        <v>18.149999999999999</v>
      </c>
    </row>
    <row r="1797" spans="1:4" ht="40.5" x14ac:dyDescent="0.25">
      <c r="A1797" s="557">
        <v>91360</v>
      </c>
      <c r="B1797" s="560" t="s">
        <v>13921</v>
      </c>
      <c r="C1797" s="557" t="s">
        <v>2878</v>
      </c>
      <c r="D1797" s="557">
        <v>3.5</v>
      </c>
    </row>
    <row r="1798" spans="1:4" ht="40.5" x14ac:dyDescent="0.25">
      <c r="A1798" s="557">
        <v>91361</v>
      </c>
      <c r="B1798" s="560" t="s">
        <v>13922</v>
      </c>
      <c r="C1798" s="557" t="s">
        <v>2878</v>
      </c>
      <c r="D1798" s="557">
        <v>2.77</v>
      </c>
    </row>
    <row r="1799" spans="1:4" ht="40.5" x14ac:dyDescent="0.25">
      <c r="A1799" s="557">
        <v>91367</v>
      </c>
      <c r="B1799" s="560" t="s">
        <v>13923</v>
      </c>
      <c r="C1799" s="557" t="s">
        <v>2878</v>
      </c>
      <c r="D1799" s="557">
        <v>19.239999999999998</v>
      </c>
    </row>
    <row r="1800" spans="1:4" ht="40.5" x14ac:dyDescent="0.25">
      <c r="A1800" s="557">
        <v>91368</v>
      </c>
      <c r="B1800" s="560" t="s">
        <v>13924</v>
      </c>
      <c r="C1800" s="557" t="s">
        <v>2878</v>
      </c>
      <c r="D1800" s="557">
        <v>3.72</v>
      </c>
    </row>
    <row r="1801" spans="1:4" ht="40.5" x14ac:dyDescent="0.25">
      <c r="A1801" s="557">
        <v>91369</v>
      </c>
      <c r="B1801" s="560" t="s">
        <v>13925</v>
      </c>
      <c r="C1801" s="557" t="s">
        <v>2878</v>
      </c>
      <c r="D1801" s="557">
        <v>2.95</v>
      </c>
    </row>
    <row r="1802" spans="1:4" ht="40.5" x14ac:dyDescent="0.25">
      <c r="A1802" s="557">
        <v>91375</v>
      </c>
      <c r="B1802" s="560" t="s">
        <v>13926</v>
      </c>
      <c r="C1802" s="557" t="s">
        <v>2878</v>
      </c>
      <c r="D1802" s="557">
        <v>16.25</v>
      </c>
    </row>
    <row r="1803" spans="1:4" ht="40.5" x14ac:dyDescent="0.25">
      <c r="A1803" s="557">
        <v>91376</v>
      </c>
      <c r="B1803" s="560" t="s">
        <v>13927</v>
      </c>
      <c r="C1803" s="557" t="s">
        <v>2878</v>
      </c>
      <c r="D1803" s="557">
        <v>3.41</v>
      </c>
    </row>
    <row r="1804" spans="1:4" ht="40.5" x14ac:dyDescent="0.25">
      <c r="A1804" s="557">
        <v>91377</v>
      </c>
      <c r="B1804" s="560" t="s">
        <v>13928</v>
      </c>
      <c r="C1804" s="557" t="s">
        <v>2878</v>
      </c>
      <c r="D1804" s="557">
        <v>2.7</v>
      </c>
    </row>
    <row r="1805" spans="1:4" ht="40.5" x14ac:dyDescent="0.25">
      <c r="A1805" s="557">
        <v>91380</v>
      </c>
      <c r="B1805" s="560" t="s">
        <v>13929</v>
      </c>
      <c r="C1805" s="557" t="s">
        <v>2878</v>
      </c>
      <c r="D1805" s="557">
        <v>25.33</v>
      </c>
    </row>
    <row r="1806" spans="1:4" ht="40.5" x14ac:dyDescent="0.25">
      <c r="A1806" s="557">
        <v>91381</v>
      </c>
      <c r="B1806" s="560" t="s">
        <v>13930</v>
      </c>
      <c r="C1806" s="557" t="s">
        <v>2878</v>
      </c>
      <c r="D1806" s="557">
        <v>4.9000000000000004</v>
      </c>
    </row>
    <row r="1807" spans="1:4" ht="40.5" x14ac:dyDescent="0.25">
      <c r="A1807" s="557">
        <v>91382</v>
      </c>
      <c r="B1807" s="560" t="s">
        <v>13931</v>
      </c>
      <c r="C1807" s="557" t="s">
        <v>2878</v>
      </c>
      <c r="D1807" s="557">
        <v>3.88</v>
      </c>
    </row>
    <row r="1808" spans="1:4" ht="40.5" x14ac:dyDescent="0.25">
      <c r="A1808" s="557">
        <v>91383</v>
      </c>
      <c r="B1808" s="560" t="s">
        <v>13932</v>
      </c>
      <c r="C1808" s="557" t="s">
        <v>2878</v>
      </c>
      <c r="D1808" s="557">
        <v>45.26</v>
      </c>
    </row>
    <row r="1809" spans="1:4" ht="40.5" x14ac:dyDescent="0.25">
      <c r="A1809" s="557">
        <v>91384</v>
      </c>
      <c r="B1809" s="560" t="s">
        <v>13933</v>
      </c>
      <c r="C1809" s="557" t="s">
        <v>2878</v>
      </c>
      <c r="D1809" s="557">
        <v>143.13999999999999</v>
      </c>
    </row>
    <row r="1810" spans="1:4" ht="40.5" x14ac:dyDescent="0.25">
      <c r="A1810" s="557">
        <v>91386</v>
      </c>
      <c r="B1810" s="560" t="s">
        <v>13934</v>
      </c>
      <c r="C1810" s="557" t="s">
        <v>11964</v>
      </c>
      <c r="D1810" s="557">
        <v>246.62</v>
      </c>
    </row>
    <row r="1811" spans="1:4" ht="40.5" x14ac:dyDescent="0.25">
      <c r="A1811" s="557">
        <v>91387</v>
      </c>
      <c r="B1811" s="560" t="s">
        <v>13935</v>
      </c>
      <c r="C1811" s="557" t="s">
        <v>11966</v>
      </c>
      <c r="D1811" s="557">
        <v>58.22</v>
      </c>
    </row>
    <row r="1812" spans="1:4" ht="54" x14ac:dyDescent="0.25">
      <c r="A1812" s="557">
        <v>91390</v>
      </c>
      <c r="B1812" s="560" t="s">
        <v>13936</v>
      </c>
      <c r="C1812" s="557" t="s">
        <v>2878</v>
      </c>
      <c r="D1812" s="557">
        <v>16.45</v>
      </c>
    </row>
    <row r="1813" spans="1:4" ht="54" x14ac:dyDescent="0.25">
      <c r="A1813" s="557">
        <v>91391</v>
      </c>
      <c r="B1813" s="560" t="s">
        <v>13937</v>
      </c>
      <c r="C1813" s="557" t="s">
        <v>2878</v>
      </c>
      <c r="D1813" s="557">
        <v>3.31</v>
      </c>
    </row>
    <row r="1814" spans="1:4" ht="54" x14ac:dyDescent="0.25">
      <c r="A1814" s="557">
        <v>91392</v>
      </c>
      <c r="B1814" s="560" t="s">
        <v>13938</v>
      </c>
      <c r="C1814" s="557" t="s">
        <v>2878</v>
      </c>
      <c r="D1814" s="557">
        <v>2.63</v>
      </c>
    </row>
    <row r="1815" spans="1:4" ht="54" x14ac:dyDescent="0.25">
      <c r="A1815" s="557">
        <v>91395</v>
      </c>
      <c r="B1815" s="560" t="s">
        <v>13939</v>
      </c>
      <c r="C1815" s="557" t="s">
        <v>11966</v>
      </c>
      <c r="D1815" s="557">
        <v>47.68</v>
      </c>
    </row>
    <row r="1816" spans="1:4" ht="40.5" x14ac:dyDescent="0.25">
      <c r="A1816" s="557">
        <v>91396</v>
      </c>
      <c r="B1816" s="560" t="s">
        <v>13940</v>
      </c>
      <c r="C1816" s="557" t="s">
        <v>2878</v>
      </c>
      <c r="D1816" s="557">
        <v>25.07</v>
      </c>
    </row>
    <row r="1817" spans="1:4" ht="40.5" x14ac:dyDescent="0.25">
      <c r="A1817" s="557">
        <v>91397</v>
      </c>
      <c r="B1817" s="560" t="s">
        <v>13941</v>
      </c>
      <c r="C1817" s="557" t="s">
        <v>2878</v>
      </c>
      <c r="D1817" s="557">
        <v>4.9000000000000004</v>
      </c>
    </row>
    <row r="1818" spans="1:4" ht="40.5" x14ac:dyDescent="0.25">
      <c r="A1818" s="557">
        <v>91398</v>
      </c>
      <c r="B1818" s="560" t="s">
        <v>13942</v>
      </c>
      <c r="C1818" s="557" t="s">
        <v>2878</v>
      </c>
      <c r="D1818" s="557">
        <v>3.88</v>
      </c>
    </row>
    <row r="1819" spans="1:4" ht="40.5" x14ac:dyDescent="0.25">
      <c r="A1819" s="557">
        <v>91402</v>
      </c>
      <c r="B1819" s="560" t="s">
        <v>13943</v>
      </c>
      <c r="C1819" s="557" t="s">
        <v>2878</v>
      </c>
      <c r="D1819" s="557">
        <v>3.06</v>
      </c>
    </row>
    <row r="1820" spans="1:4" ht="40.5" x14ac:dyDescent="0.25">
      <c r="A1820" s="557">
        <v>91466</v>
      </c>
      <c r="B1820" s="560" t="s">
        <v>13944</v>
      </c>
      <c r="C1820" s="557" t="s">
        <v>2878</v>
      </c>
      <c r="D1820" s="557">
        <v>3.5</v>
      </c>
    </row>
    <row r="1821" spans="1:4" ht="40.5" x14ac:dyDescent="0.25">
      <c r="A1821" s="557">
        <v>91467</v>
      </c>
      <c r="B1821" s="560" t="s">
        <v>13945</v>
      </c>
      <c r="C1821" s="557" t="s">
        <v>2878</v>
      </c>
      <c r="D1821" s="557">
        <v>159.63</v>
      </c>
    </row>
    <row r="1822" spans="1:4" ht="40.5" x14ac:dyDescent="0.25">
      <c r="A1822" s="557">
        <v>91468</v>
      </c>
      <c r="B1822" s="560" t="s">
        <v>13946</v>
      </c>
      <c r="C1822" s="557" t="s">
        <v>2878</v>
      </c>
      <c r="D1822" s="557">
        <v>21.97</v>
      </c>
    </row>
    <row r="1823" spans="1:4" ht="40.5" x14ac:dyDescent="0.25">
      <c r="A1823" s="557">
        <v>91469</v>
      </c>
      <c r="B1823" s="560" t="s">
        <v>13947</v>
      </c>
      <c r="C1823" s="557" t="s">
        <v>2878</v>
      </c>
      <c r="D1823" s="557">
        <v>4.3600000000000003</v>
      </c>
    </row>
    <row r="1824" spans="1:4" ht="54" x14ac:dyDescent="0.25">
      <c r="A1824" s="557">
        <v>91484</v>
      </c>
      <c r="B1824" s="560" t="s">
        <v>13948</v>
      </c>
      <c r="C1824" s="557" t="s">
        <v>2878</v>
      </c>
      <c r="D1824" s="557">
        <v>3.47</v>
      </c>
    </row>
    <row r="1825" spans="1:4" ht="54" x14ac:dyDescent="0.25">
      <c r="A1825" s="557">
        <v>91485</v>
      </c>
      <c r="B1825" s="560" t="s">
        <v>13949</v>
      </c>
      <c r="C1825" s="557" t="s">
        <v>2878</v>
      </c>
      <c r="D1825" s="557">
        <v>156.25</v>
      </c>
    </row>
    <row r="1826" spans="1:4" ht="40.5" x14ac:dyDescent="0.25">
      <c r="A1826" s="557">
        <v>91486</v>
      </c>
      <c r="B1826" s="560" t="s">
        <v>13950</v>
      </c>
      <c r="C1826" s="557" t="s">
        <v>11966</v>
      </c>
      <c r="D1826" s="557">
        <v>55.09</v>
      </c>
    </row>
    <row r="1827" spans="1:4" ht="40.5" x14ac:dyDescent="0.25">
      <c r="A1827" s="557">
        <v>91515</v>
      </c>
      <c r="B1827" s="560" t="s">
        <v>20842</v>
      </c>
      <c r="C1827" s="557" t="s">
        <v>1389</v>
      </c>
      <c r="D1827" s="557">
        <v>6.06</v>
      </c>
    </row>
    <row r="1828" spans="1:4" ht="40.5" x14ac:dyDescent="0.25">
      <c r="A1828" s="557">
        <v>91519</v>
      </c>
      <c r="B1828" s="560" t="s">
        <v>20843</v>
      </c>
      <c r="C1828" s="557" t="s">
        <v>1389</v>
      </c>
      <c r="D1828" s="557">
        <v>8.19</v>
      </c>
    </row>
    <row r="1829" spans="1:4" ht="40.5" x14ac:dyDescent="0.25">
      <c r="A1829" s="557">
        <v>91520</v>
      </c>
      <c r="B1829" s="560" t="s">
        <v>20844</v>
      </c>
      <c r="C1829" s="557" t="s">
        <v>1389</v>
      </c>
      <c r="D1829" s="557">
        <v>2.29</v>
      </c>
    </row>
    <row r="1830" spans="1:4" ht="40.5" x14ac:dyDescent="0.25">
      <c r="A1830" s="557">
        <v>91522</v>
      </c>
      <c r="B1830" s="560" t="s">
        <v>20845</v>
      </c>
      <c r="C1830" s="557" t="s">
        <v>1389</v>
      </c>
      <c r="D1830" s="557">
        <v>3.18</v>
      </c>
    </row>
    <row r="1831" spans="1:4" ht="40.5" x14ac:dyDescent="0.25">
      <c r="A1831" s="557">
        <v>91525</v>
      </c>
      <c r="B1831" s="560" t="s">
        <v>20846</v>
      </c>
      <c r="C1831" s="557" t="s">
        <v>1389</v>
      </c>
      <c r="D1831" s="557">
        <v>7.18</v>
      </c>
    </row>
    <row r="1832" spans="1:4" ht="27" x14ac:dyDescent="0.25">
      <c r="A1832" s="557">
        <v>91529</v>
      </c>
      <c r="B1832" s="560" t="s">
        <v>13959</v>
      </c>
      <c r="C1832" s="557" t="s">
        <v>2878</v>
      </c>
      <c r="D1832" s="557">
        <v>0.6</v>
      </c>
    </row>
    <row r="1833" spans="1:4" ht="27" x14ac:dyDescent="0.25">
      <c r="A1833" s="557">
        <v>91530</v>
      </c>
      <c r="B1833" s="560" t="s">
        <v>13960</v>
      </c>
      <c r="C1833" s="557" t="s">
        <v>2878</v>
      </c>
      <c r="D1833" s="557">
        <v>0.08</v>
      </c>
    </row>
    <row r="1834" spans="1:4" ht="27" x14ac:dyDescent="0.25">
      <c r="A1834" s="557">
        <v>91531</v>
      </c>
      <c r="B1834" s="560" t="s">
        <v>13961</v>
      </c>
      <c r="C1834" s="557" t="s">
        <v>2878</v>
      </c>
      <c r="D1834" s="557">
        <v>0.76</v>
      </c>
    </row>
    <row r="1835" spans="1:4" ht="27" x14ac:dyDescent="0.25">
      <c r="A1835" s="557">
        <v>91532</v>
      </c>
      <c r="B1835" s="560" t="s">
        <v>13962</v>
      </c>
      <c r="C1835" s="557" t="s">
        <v>2878</v>
      </c>
      <c r="D1835" s="557">
        <v>5.23</v>
      </c>
    </row>
    <row r="1836" spans="1:4" ht="27" x14ac:dyDescent="0.25">
      <c r="A1836" s="557">
        <v>91533</v>
      </c>
      <c r="B1836" s="560" t="s">
        <v>13963</v>
      </c>
      <c r="C1836" s="557" t="s">
        <v>11964</v>
      </c>
      <c r="D1836" s="557">
        <v>32.86</v>
      </c>
    </row>
    <row r="1837" spans="1:4" ht="27" x14ac:dyDescent="0.25">
      <c r="A1837" s="557">
        <v>91534</v>
      </c>
      <c r="B1837" s="560" t="s">
        <v>13964</v>
      </c>
      <c r="C1837" s="557" t="s">
        <v>11966</v>
      </c>
      <c r="D1837" s="557">
        <v>26.87</v>
      </c>
    </row>
    <row r="1838" spans="1:4" ht="27" x14ac:dyDescent="0.25">
      <c r="A1838" s="557">
        <v>91593</v>
      </c>
      <c r="B1838" s="560" t="s">
        <v>13965</v>
      </c>
      <c r="C1838" s="557" t="s">
        <v>115</v>
      </c>
      <c r="D1838" s="557">
        <v>13.52</v>
      </c>
    </row>
    <row r="1839" spans="1:4" ht="27" x14ac:dyDescent="0.25">
      <c r="A1839" s="557">
        <v>91594</v>
      </c>
      <c r="B1839" s="560" t="s">
        <v>13966</v>
      </c>
      <c r="C1839" s="557" t="s">
        <v>115</v>
      </c>
      <c r="D1839" s="557">
        <v>13.95</v>
      </c>
    </row>
    <row r="1840" spans="1:4" ht="27" x14ac:dyDescent="0.25">
      <c r="A1840" s="557">
        <v>91595</v>
      </c>
      <c r="B1840" s="560" t="s">
        <v>13967</v>
      </c>
      <c r="C1840" s="557" t="s">
        <v>115</v>
      </c>
      <c r="D1840" s="557">
        <v>14.61</v>
      </c>
    </row>
    <row r="1841" spans="1:4" ht="27" x14ac:dyDescent="0.25">
      <c r="A1841" s="557">
        <v>91596</v>
      </c>
      <c r="B1841" s="560" t="s">
        <v>13968</v>
      </c>
      <c r="C1841" s="557" t="s">
        <v>115</v>
      </c>
      <c r="D1841" s="557">
        <v>13.84</v>
      </c>
    </row>
    <row r="1842" spans="1:4" ht="27" x14ac:dyDescent="0.25">
      <c r="A1842" s="557">
        <v>91597</v>
      </c>
      <c r="B1842" s="560" t="s">
        <v>13969</v>
      </c>
      <c r="C1842" s="557" t="s">
        <v>115</v>
      </c>
      <c r="D1842" s="557">
        <v>9.7799999999999994</v>
      </c>
    </row>
    <row r="1843" spans="1:4" ht="27" x14ac:dyDescent="0.25">
      <c r="A1843" s="557">
        <v>91598</v>
      </c>
      <c r="B1843" s="560" t="s">
        <v>13970</v>
      </c>
      <c r="C1843" s="557" t="s">
        <v>115</v>
      </c>
      <c r="D1843" s="557">
        <v>13.53</v>
      </c>
    </row>
    <row r="1844" spans="1:4" ht="27" x14ac:dyDescent="0.25">
      <c r="A1844" s="557">
        <v>91599</v>
      </c>
      <c r="B1844" s="560" t="s">
        <v>13971</v>
      </c>
      <c r="C1844" s="557" t="s">
        <v>115</v>
      </c>
      <c r="D1844" s="557">
        <v>10.18</v>
      </c>
    </row>
    <row r="1845" spans="1:4" ht="27" x14ac:dyDescent="0.25">
      <c r="A1845" s="557">
        <v>91600</v>
      </c>
      <c r="B1845" s="560" t="s">
        <v>13972</v>
      </c>
      <c r="C1845" s="557" t="s">
        <v>115</v>
      </c>
      <c r="D1845" s="557">
        <v>16.420000000000002</v>
      </c>
    </row>
    <row r="1846" spans="1:4" ht="27" x14ac:dyDescent="0.25">
      <c r="A1846" s="557">
        <v>91601</v>
      </c>
      <c r="B1846" s="560" t="s">
        <v>13973</v>
      </c>
      <c r="C1846" s="557" t="s">
        <v>115</v>
      </c>
      <c r="D1846" s="557">
        <v>13</v>
      </c>
    </row>
    <row r="1847" spans="1:4" ht="27" x14ac:dyDescent="0.25">
      <c r="A1847" s="557">
        <v>91602</v>
      </c>
      <c r="B1847" s="560" t="s">
        <v>13974</v>
      </c>
      <c r="C1847" s="557" t="s">
        <v>115</v>
      </c>
      <c r="D1847" s="557">
        <v>12</v>
      </c>
    </row>
    <row r="1848" spans="1:4" ht="27" x14ac:dyDescent="0.25">
      <c r="A1848" s="557">
        <v>91603</v>
      </c>
      <c r="B1848" s="560" t="s">
        <v>13975</v>
      </c>
      <c r="C1848" s="557" t="s">
        <v>115</v>
      </c>
      <c r="D1848" s="557">
        <v>11.33</v>
      </c>
    </row>
    <row r="1849" spans="1:4" ht="40.5" x14ac:dyDescent="0.25">
      <c r="A1849" s="557">
        <v>91629</v>
      </c>
      <c r="B1849" s="560" t="s">
        <v>13976</v>
      </c>
      <c r="C1849" s="557" t="s">
        <v>2878</v>
      </c>
      <c r="D1849" s="557">
        <v>18.87</v>
      </c>
    </row>
    <row r="1850" spans="1:4" ht="40.5" x14ac:dyDescent="0.25">
      <c r="A1850" s="557">
        <v>91630</v>
      </c>
      <c r="B1850" s="560" t="s">
        <v>13977</v>
      </c>
      <c r="C1850" s="557" t="s">
        <v>2878</v>
      </c>
      <c r="D1850" s="557">
        <v>3.53</v>
      </c>
    </row>
    <row r="1851" spans="1:4" ht="40.5" x14ac:dyDescent="0.25">
      <c r="A1851" s="557">
        <v>91631</v>
      </c>
      <c r="B1851" s="560" t="s">
        <v>13978</v>
      </c>
      <c r="C1851" s="557" t="s">
        <v>2878</v>
      </c>
      <c r="D1851" s="557">
        <v>2.79</v>
      </c>
    </row>
    <row r="1852" spans="1:4" ht="40.5" x14ac:dyDescent="0.25">
      <c r="A1852" s="557">
        <v>91632</v>
      </c>
      <c r="B1852" s="560" t="s">
        <v>13979</v>
      </c>
      <c r="C1852" s="557" t="s">
        <v>2878</v>
      </c>
      <c r="D1852" s="557">
        <v>31.98</v>
      </c>
    </row>
    <row r="1853" spans="1:4" ht="40.5" x14ac:dyDescent="0.25">
      <c r="A1853" s="557">
        <v>91633</v>
      </c>
      <c r="B1853" s="560" t="s">
        <v>13980</v>
      </c>
      <c r="C1853" s="557" t="s">
        <v>2878</v>
      </c>
      <c r="D1853" s="557">
        <v>135.11000000000001</v>
      </c>
    </row>
    <row r="1854" spans="1:4" ht="40.5" x14ac:dyDescent="0.25">
      <c r="A1854" s="557">
        <v>91634</v>
      </c>
      <c r="B1854" s="560" t="s">
        <v>13981</v>
      </c>
      <c r="C1854" s="557" t="s">
        <v>11964</v>
      </c>
      <c r="D1854" s="557">
        <v>218.47</v>
      </c>
    </row>
    <row r="1855" spans="1:4" ht="40.5" x14ac:dyDescent="0.25">
      <c r="A1855" s="557">
        <v>91635</v>
      </c>
      <c r="B1855" s="560" t="s">
        <v>13982</v>
      </c>
      <c r="C1855" s="557" t="s">
        <v>11966</v>
      </c>
      <c r="D1855" s="557">
        <v>51.38</v>
      </c>
    </row>
    <row r="1856" spans="1:4" ht="40.5" x14ac:dyDescent="0.25">
      <c r="A1856" s="557">
        <v>91640</v>
      </c>
      <c r="B1856" s="560" t="s">
        <v>13983</v>
      </c>
      <c r="C1856" s="557" t="s">
        <v>2878</v>
      </c>
      <c r="D1856" s="557">
        <v>34.6</v>
      </c>
    </row>
    <row r="1857" spans="1:4" ht="40.5" x14ac:dyDescent="0.25">
      <c r="A1857" s="557">
        <v>91641</v>
      </c>
      <c r="B1857" s="560" t="s">
        <v>13984</v>
      </c>
      <c r="C1857" s="557" t="s">
        <v>2878</v>
      </c>
      <c r="D1857" s="557">
        <v>7.09</v>
      </c>
    </row>
    <row r="1858" spans="1:4" ht="40.5" x14ac:dyDescent="0.25">
      <c r="A1858" s="557">
        <v>91642</v>
      </c>
      <c r="B1858" s="560" t="s">
        <v>13985</v>
      </c>
      <c r="C1858" s="557" t="s">
        <v>2878</v>
      </c>
      <c r="D1858" s="557">
        <v>5.63</v>
      </c>
    </row>
    <row r="1859" spans="1:4" ht="40.5" x14ac:dyDescent="0.25">
      <c r="A1859" s="557">
        <v>91643</v>
      </c>
      <c r="B1859" s="560" t="s">
        <v>13986</v>
      </c>
      <c r="C1859" s="557" t="s">
        <v>2878</v>
      </c>
      <c r="D1859" s="557">
        <v>62.04</v>
      </c>
    </row>
    <row r="1860" spans="1:4" ht="54" x14ac:dyDescent="0.25">
      <c r="A1860" s="557">
        <v>91644</v>
      </c>
      <c r="B1860" s="560" t="s">
        <v>13987</v>
      </c>
      <c r="C1860" s="557" t="s">
        <v>2878</v>
      </c>
      <c r="D1860" s="557">
        <v>304.05</v>
      </c>
    </row>
    <row r="1861" spans="1:4" ht="40.5" x14ac:dyDescent="0.25">
      <c r="A1861" s="557">
        <v>91645</v>
      </c>
      <c r="B1861" s="560" t="s">
        <v>13988</v>
      </c>
      <c r="C1861" s="557" t="s">
        <v>11964</v>
      </c>
      <c r="D1861" s="557">
        <v>445.68</v>
      </c>
    </row>
    <row r="1862" spans="1:4" ht="40.5" x14ac:dyDescent="0.25">
      <c r="A1862" s="557">
        <v>91646</v>
      </c>
      <c r="B1862" s="560" t="s">
        <v>13989</v>
      </c>
      <c r="C1862" s="557" t="s">
        <v>11966</v>
      </c>
      <c r="D1862" s="557">
        <v>79.59</v>
      </c>
    </row>
    <row r="1863" spans="1:4" ht="13.9" x14ac:dyDescent="0.3">
      <c r="A1863" s="557">
        <v>91677</v>
      </c>
      <c r="B1863" s="560" t="s">
        <v>13990</v>
      </c>
      <c r="C1863" s="557" t="s">
        <v>2878</v>
      </c>
      <c r="D1863" s="557">
        <v>114.94</v>
      </c>
    </row>
    <row r="1864" spans="1:4" ht="13.9" x14ac:dyDescent="0.3">
      <c r="A1864" s="557">
        <v>91678</v>
      </c>
      <c r="B1864" s="560" t="s">
        <v>9893</v>
      </c>
      <c r="C1864" s="557" t="s">
        <v>2878</v>
      </c>
      <c r="D1864" s="557">
        <v>87.75</v>
      </c>
    </row>
    <row r="1865" spans="1:4" ht="27" x14ac:dyDescent="0.25">
      <c r="A1865" s="557">
        <v>91688</v>
      </c>
      <c r="B1865" s="560" t="s">
        <v>13991</v>
      </c>
      <c r="C1865" s="557" t="s">
        <v>2878</v>
      </c>
      <c r="D1865" s="557">
        <v>0.08</v>
      </c>
    </row>
    <row r="1866" spans="1:4" ht="27" x14ac:dyDescent="0.25">
      <c r="A1866" s="557">
        <v>91689</v>
      </c>
      <c r="B1866" s="560" t="s">
        <v>13992</v>
      </c>
      <c r="C1866" s="557" t="s">
        <v>2878</v>
      </c>
      <c r="D1866" s="557">
        <v>0</v>
      </c>
    </row>
    <row r="1867" spans="1:4" ht="27" x14ac:dyDescent="0.25">
      <c r="A1867" s="557">
        <v>91690</v>
      </c>
      <c r="B1867" s="560" t="s">
        <v>13993</v>
      </c>
      <c r="C1867" s="557" t="s">
        <v>2878</v>
      </c>
      <c r="D1867" s="557">
        <v>0.05</v>
      </c>
    </row>
    <row r="1868" spans="1:4" ht="27" x14ac:dyDescent="0.25">
      <c r="A1868" s="557">
        <v>91691</v>
      </c>
      <c r="B1868" s="560" t="s">
        <v>13994</v>
      </c>
      <c r="C1868" s="557" t="s">
        <v>2878</v>
      </c>
      <c r="D1868" s="557">
        <v>0.97</v>
      </c>
    </row>
    <row r="1869" spans="1:4" ht="27" x14ac:dyDescent="0.25">
      <c r="A1869" s="557">
        <v>91692</v>
      </c>
      <c r="B1869" s="560" t="s">
        <v>13995</v>
      </c>
      <c r="C1869" s="557" t="s">
        <v>11964</v>
      </c>
      <c r="D1869" s="557">
        <v>27.29</v>
      </c>
    </row>
    <row r="1870" spans="1:4" ht="27" x14ac:dyDescent="0.25">
      <c r="A1870" s="557">
        <v>91693</v>
      </c>
      <c r="B1870" s="560" t="s">
        <v>13996</v>
      </c>
      <c r="C1870" s="557" t="s">
        <v>11966</v>
      </c>
      <c r="D1870" s="557">
        <v>26.27</v>
      </c>
    </row>
    <row r="1871" spans="1:4" ht="54" x14ac:dyDescent="0.25">
      <c r="A1871" s="557">
        <v>91784</v>
      </c>
      <c r="B1871" s="560" t="s">
        <v>13997</v>
      </c>
      <c r="C1871" s="557" t="s">
        <v>61</v>
      </c>
      <c r="D1871" s="557">
        <v>47.89</v>
      </c>
    </row>
    <row r="1872" spans="1:4" ht="54" x14ac:dyDescent="0.25">
      <c r="A1872" s="557">
        <v>91785</v>
      </c>
      <c r="B1872" s="560" t="s">
        <v>13998</v>
      </c>
      <c r="C1872" s="557" t="s">
        <v>61</v>
      </c>
      <c r="D1872" s="557">
        <v>46.76</v>
      </c>
    </row>
    <row r="1873" spans="1:4" ht="40.5" x14ac:dyDescent="0.25">
      <c r="A1873" s="557">
        <v>91786</v>
      </c>
      <c r="B1873" s="560" t="s">
        <v>13999</v>
      </c>
      <c r="C1873" s="557" t="s">
        <v>61</v>
      </c>
      <c r="D1873" s="557">
        <v>34.85</v>
      </c>
    </row>
    <row r="1874" spans="1:4" ht="40.5" x14ac:dyDescent="0.25">
      <c r="A1874" s="557">
        <v>91787</v>
      </c>
      <c r="B1874" s="560" t="s">
        <v>14000</v>
      </c>
      <c r="C1874" s="557" t="s">
        <v>61</v>
      </c>
      <c r="D1874" s="557">
        <v>40.72</v>
      </c>
    </row>
    <row r="1875" spans="1:4" ht="40.5" x14ac:dyDescent="0.25">
      <c r="A1875" s="557">
        <v>91788</v>
      </c>
      <c r="B1875" s="560" t="s">
        <v>14001</v>
      </c>
      <c r="C1875" s="557" t="s">
        <v>61</v>
      </c>
      <c r="D1875" s="557">
        <v>49.26</v>
      </c>
    </row>
    <row r="1876" spans="1:4" ht="54" x14ac:dyDescent="0.25">
      <c r="A1876" s="557">
        <v>91789</v>
      </c>
      <c r="B1876" s="560" t="s">
        <v>14002</v>
      </c>
      <c r="C1876" s="557" t="s">
        <v>61</v>
      </c>
      <c r="D1876" s="557">
        <v>56.06</v>
      </c>
    </row>
    <row r="1877" spans="1:4" ht="54" x14ac:dyDescent="0.25">
      <c r="A1877" s="557">
        <v>91790</v>
      </c>
      <c r="B1877" s="560" t="s">
        <v>14003</v>
      </c>
      <c r="C1877" s="557" t="s">
        <v>61</v>
      </c>
      <c r="D1877" s="557">
        <v>64.650000000000006</v>
      </c>
    </row>
    <row r="1878" spans="1:4" ht="40.5" x14ac:dyDescent="0.25">
      <c r="A1878" s="557">
        <v>91791</v>
      </c>
      <c r="B1878" s="560" t="s">
        <v>14004</v>
      </c>
      <c r="C1878" s="557" t="s">
        <v>61</v>
      </c>
      <c r="D1878" s="557">
        <v>86.58</v>
      </c>
    </row>
    <row r="1879" spans="1:4" ht="54" x14ac:dyDescent="0.25">
      <c r="A1879" s="557">
        <v>91792</v>
      </c>
      <c r="B1879" s="560" t="s">
        <v>14005</v>
      </c>
      <c r="C1879" s="557" t="s">
        <v>61</v>
      </c>
      <c r="D1879" s="557">
        <v>65.239999999999995</v>
      </c>
    </row>
    <row r="1880" spans="1:4" ht="54" x14ac:dyDescent="0.25">
      <c r="A1880" s="557">
        <v>91793</v>
      </c>
      <c r="B1880" s="560" t="s">
        <v>14006</v>
      </c>
      <c r="C1880" s="557" t="s">
        <v>61</v>
      </c>
      <c r="D1880" s="557">
        <v>99.53</v>
      </c>
    </row>
    <row r="1881" spans="1:4" ht="54" x14ac:dyDescent="0.25">
      <c r="A1881" s="557">
        <v>91794</v>
      </c>
      <c r="B1881" s="560" t="s">
        <v>14007</v>
      </c>
      <c r="C1881" s="557" t="s">
        <v>61</v>
      </c>
      <c r="D1881" s="557">
        <v>48.34</v>
      </c>
    </row>
    <row r="1882" spans="1:4" ht="54" x14ac:dyDescent="0.25">
      <c r="A1882" s="557">
        <v>91795</v>
      </c>
      <c r="B1882" s="560" t="s">
        <v>14008</v>
      </c>
      <c r="C1882" s="557" t="s">
        <v>61</v>
      </c>
      <c r="D1882" s="557">
        <v>75.040000000000006</v>
      </c>
    </row>
    <row r="1883" spans="1:4" ht="40.5" x14ac:dyDescent="0.25">
      <c r="A1883" s="557">
        <v>91796</v>
      </c>
      <c r="B1883" s="560" t="s">
        <v>14009</v>
      </c>
      <c r="C1883" s="557" t="s">
        <v>61</v>
      </c>
      <c r="D1883" s="557">
        <v>79.48</v>
      </c>
    </row>
    <row r="1884" spans="1:4" ht="40.5" x14ac:dyDescent="0.25">
      <c r="A1884" s="557">
        <v>91815</v>
      </c>
      <c r="B1884" s="560" t="s">
        <v>14010</v>
      </c>
      <c r="C1884" s="557" t="s">
        <v>1389</v>
      </c>
      <c r="D1884" s="557">
        <v>77.87</v>
      </c>
    </row>
    <row r="1885" spans="1:4" ht="40.5" x14ac:dyDescent="0.25">
      <c r="A1885" s="557">
        <v>91816</v>
      </c>
      <c r="B1885" s="560" t="s">
        <v>14011</v>
      </c>
      <c r="C1885" s="557" t="s">
        <v>1389</v>
      </c>
      <c r="D1885" s="557">
        <v>102.96</v>
      </c>
    </row>
    <row r="1886" spans="1:4" ht="27" x14ac:dyDescent="0.25">
      <c r="A1886" s="557">
        <v>91831</v>
      </c>
      <c r="B1886" s="560" t="s">
        <v>14012</v>
      </c>
      <c r="C1886" s="557" t="s">
        <v>61</v>
      </c>
      <c r="D1886" s="557">
        <v>8.75</v>
      </c>
    </row>
    <row r="1887" spans="1:4" ht="40.5" x14ac:dyDescent="0.25">
      <c r="A1887" s="557">
        <v>91833</v>
      </c>
      <c r="B1887" s="560" t="s">
        <v>14013</v>
      </c>
      <c r="C1887" s="557" t="s">
        <v>61</v>
      </c>
      <c r="D1887" s="557">
        <v>9.3800000000000008</v>
      </c>
    </row>
    <row r="1888" spans="1:4" ht="27" x14ac:dyDescent="0.25">
      <c r="A1888" s="557">
        <v>91834</v>
      </c>
      <c r="B1888" s="560" t="s">
        <v>14014</v>
      </c>
      <c r="C1888" s="557" t="s">
        <v>61</v>
      </c>
      <c r="D1888" s="557">
        <v>9.74</v>
      </c>
    </row>
    <row r="1889" spans="1:4" ht="40.5" x14ac:dyDescent="0.25">
      <c r="A1889" s="557">
        <v>91835</v>
      </c>
      <c r="B1889" s="560" t="s">
        <v>14015</v>
      </c>
      <c r="C1889" s="557" t="s">
        <v>61</v>
      </c>
      <c r="D1889" s="557">
        <v>11.35</v>
      </c>
    </row>
    <row r="1890" spans="1:4" ht="27" x14ac:dyDescent="0.25">
      <c r="A1890" s="557">
        <v>91836</v>
      </c>
      <c r="B1890" s="560" t="s">
        <v>14016</v>
      </c>
      <c r="C1890" s="557" t="s">
        <v>61</v>
      </c>
      <c r="D1890" s="557">
        <v>12.93</v>
      </c>
    </row>
    <row r="1891" spans="1:4" ht="27" x14ac:dyDescent="0.25">
      <c r="A1891" s="557">
        <v>91837</v>
      </c>
      <c r="B1891" s="560" t="s">
        <v>14017</v>
      </c>
      <c r="C1891" s="557" t="s">
        <v>61</v>
      </c>
      <c r="D1891" s="557">
        <v>16.670000000000002</v>
      </c>
    </row>
    <row r="1892" spans="1:4" ht="27" x14ac:dyDescent="0.25">
      <c r="A1892" s="557">
        <v>91839</v>
      </c>
      <c r="B1892" s="560" t="s">
        <v>14018</v>
      </c>
      <c r="C1892" s="557" t="s">
        <v>61</v>
      </c>
      <c r="D1892" s="557">
        <v>11.2</v>
      </c>
    </row>
    <row r="1893" spans="1:4" ht="27" x14ac:dyDescent="0.25">
      <c r="A1893" s="557">
        <v>91840</v>
      </c>
      <c r="B1893" s="560" t="s">
        <v>14019</v>
      </c>
      <c r="C1893" s="557" t="s">
        <v>61</v>
      </c>
      <c r="D1893" s="557">
        <v>14.17</v>
      </c>
    </row>
    <row r="1894" spans="1:4" ht="27" x14ac:dyDescent="0.25">
      <c r="A1894" s="557">
        <v>91841</v>
      </c>
      <c r="B1894" s="560" t="s">
        <v>14020</v>
      </c>
      <c r="C1894" s="557" t="s">
        <v>61</v>
      </c>
      <c r="D1894" s="557">
        <v>13.36</v>
      </c>
    </row>
    <row r="1895" spans="1:4" ht="27" x14ac:dyDescent="0.25">
      <c r="A1895" s="557">
        <v>91842</v>
      </c>
      <c r="B1895" s="560" t="s">
        <v>14021</v>
      </c>
      <c r="C1895" s="557" t="s">
        <v>61</v>
      </c>
      <c r="D1895" s="557">
        <v>6.46</v>
      </c>
    </row>
    <row r="1896" spans="1:4" ht="40.5" x14ac:dyDescent="0.25">
      <c r="A1896" s="557">
        <v>91843</v>
      </c>
      <c r="B1896" s="560" t="s">
        <v>14022</v>
      </c>
      <c r="C1896" s="557" t="s">
        <v>61</v>
      </c>
      <c r="D1896" s="557">
        <v>7.09</v>
      </c>
    </row>
    <row r="1897" spans="1:4" ht="27" x14ac:dyDescent="0.25">
      <c r="A1897" s="557">
        <v>91844</v>
      </c>
      <c r="B1897" s="560" t="s">
        <v>14023</v>
      </c>
      <c r="C1897" s="557" t="s">
        <v>61</v>
      </c>
      <c r="D1897" s="557">
        <v>7.44</v>
      </c>
    </row>
    <row r="1898" spans="1:4" ht="40.5" x14ac:dyDescent="0.25">
      <c r="A1898" s="557">
        <v>91845</v>
      </c>
      <c r="B1898" s="560" t="s">
        <v>14024</v>
      </c>
      <c r="C1898" s="557" t="s">
        <v>61</v>
      </c>
      <c r="D1898" s="557">
        <v>9.0500000000000007</v>
      </c>
    </row>
    <row r="1899" spans="1:4" ht="27" x14ac:dyDescent="0.25">
      <c r="A1899" s="557">
        <v>91846</v>
      </c>
      <c r="B1899" s="560" t="s">
        <v>14025</v>
      </c>
      <c r="C1899" s="557" t="s">
        <v>61</v>
      </c>
      <c r="D1899" s="557">
        <v>10.64</v>
      </c>
    </row>
    <row r="1900" spans="1:4" ht="27" x14ac:dyDescent="0.25">
      <c r="A1900" s="557">
        <v>91847</v>
      </c>
      <c r="B1900" s="560" t="s">
        <v>14026</v>
      </c>
      <c r="C1900" s="557" t="s">
        <v>61</v>
      </c>
      <c r="D1900" s="557">
        <v>14.38</v>
      </c>
    </row>
    <row r="1901" spans="1:4" ht="27" x14ac:dyDescent="0.25">
      <c r="A1901" s="557">
        <v>91849</v>
      </c>
      <c r="B1901" s="560" t="s">
        <v>14027</v>
      </c>
      <c r="C1901" s="557" t="s">
        <v>61</v>
      </c>
      <c r="D1901" s="557">
        <v>8.91</v>
      </c>
    </row>
    <row r="1902" spans="1:4" ht="27" x14ac:dyDescent="0.25">
      <c r="A1902" s="557">
        <v>91850</v>
      </c>
      <c r="B1902" s="560" t="s">
        <v>14028</v>
      </c>
      <c r="C1902" s="557" t="s">
        <v>61</v>
      </c>
      <c r="D1902" s="557">
        <v>11.93</v>
      </c>
    </row>
    <row r="1903" spans="1:4" ht="27" x14ac:dyDescent="0.25">
      <c r="A1903" s="557">
        <v>91851</v>
      </c>
      <c r="B1903" s="560" t="s">
        <v>14029</v>
      </c>
      <c r="C1903" s="557" t="s">
        <v>61</v>
      </c>
      <c r="D1903" s="557">
        <v>11.12</v>
      </c>
    </row>
    <row r="1904" spans="1:4" ht="27" x14ac:dyDescent="0.25">
      <c r="A1904" s="557">
        <v>91852</v>
      </c>
      <c r="B1904" s="560" t="s">
        <v>14030</v>
      </c>
      <c r="C1904" s="557" t="s">
        <v>61</v>
      </c>
      <c r="D1904" s="557">
        <v>9.07</v>
      </c>
    </row>
    <row r="1905" spans="1:4" ht="40.5" x14ac:dyDescent="0.25">
      <c r="A1905" s="557">
        <v>91853</v>
      </c>
      <c r="B1905" s="560" t="s">
        <v>14031</v>
      </c>
      <c r="C1905" s="557" t="s">
        <v>61</v>
      </c>
      <c r="D1905" s="557">
        <v>9.65</v>
      </c>
    </row>
    <row r="1906" spans="1:4" ht="27" x14ac:dyDescent="0.25">
      <c r="A1906" s="557">
        <v>91854</v>
      </c>
      <c r="B1906" s="560" t="s">
        <v>14032</v>
      </c>
      <c r="C1906" s="557" t="s">
        <v>61</v>
      </c>
      <c r="D1906" s="557">
        <v>10.029999999999999</v>
      </c>
    </row>
    <row r="1907" spans="1:4" ht="40.5" x14ac:dyDescent="0.25">
      <c r="A1907" s="557">
        <v>91855</v>
      </c>
      <c r="B1907" s="560" t="s">
        <v>14033</v>
      </c>
      <c r="C1907" s="557" t="s">
        <v>61</v>
      </c>
      <c r="D1907" s="557">
        <v>11.52</v>
      </c>
    </row>
    <row r="1908" spans="1:4" ht="27" x14ac:dyDescent="0.25">
      <c r="A1908" s="557">
        <v>91856</v>
      </c>
      <c r="B1908" s="560" t="s">
        <v>14034</v>
      </c>
      <c r="C1908" s="557" t="s">
        <v>61</v>
      </c>
      <c r="D1908" s="557">
        <v>13.05</v>
      </c>
    </row>
    <row r="1909" spans="1:4" ht="27" x14ac:dyDescent="0.25">
      <c r="A1909" s="557">
        <v>91857</v>
      </c>
      <c r="B1909" s="560" t="s">
        <v>14035</v>
      </c>
      <c r="C1909" s="557" t="s">
        <v>61</v>
      </c>
      <c r="D1909" s="557">
        <v>16.5</v>
      </c>
    </row>
    <row r="1910" spans="1:4" ht="27" x14ac:dyDescent="0.25">
      <c r="A1910" s="557">
        <v>91859</v>
      </c>
      <c r="B1910" s="560" t="s">
        <v>14036</v>
      </c>
      <c r="C1910" s="557" t="s">
        <v>61</v>
      </c>
      <c r="D1910" s="557">
        <v>11.45</v>
      </c>
    </row>
    <row r="1911" spans="1:4" ht="27" x14ac:dyDescent="0.25">
      <c r="A1911" s="557">
        <v>91860</v>
      </c>
      <c r="B1911" s="560" t="s">
        <v>14037</v>
      </c>
      <c r="C1911" s="557" t="s">
        <v>61</v>
      </c>
      <c r="D1911" s="557">
        <v>14.33</v>
      </c>
    </row>
    <row r="1912" spans="1:4" ht="27" x14ac:dyDescent="0.25">
      <c r="A1912" s="557">
        <v>91861</v>
      </c>
      <c r="B1912" s="560" t="s">
        <v>14038</v>
      </c>
      <c r="C1912" s="557" t="s">
        <v>61</v>
      </c>
      <c r="D1912" s="557">
        <v>13.57</v>
      </c>
    </row>
    <row r="1913" spans="1:4" ht="27" x14ac:dyDescent="0.25">
      <c r="A1913" s="557">
        <v>91862</v>
      </c>
      <c r="B1913" s="560" t="s">
        <v>14039</v>
      </c>
      <c r="C1913" s="557" t="s">
        <v>61</v>
      </c>
      <c r="D1913" s="557">
        <v>10.76</v>
      </c>
    </row>
    <row r="1914" spans="1:4" ht="27" x14ac:dyDescent="0.25">
      <c r="A1914" s="557">
        <v>91863</v>
      </c>
      <c r="B1914" s="560" t="s">
        <v>14040</v>
      </c>
      <c r="C1914" s="557" t="s">
        <v>61</v>
      </c>
      <c r="D1914" s="557">
        <v>12.66</v>
      </c>
    </row>
    <row r="1915" spans="1:4" ht="27" x14ac:dyDescent="0.25">
      <c r="A1915" s="557">
        <v>91864</v>
      </c>
      <c r="B1915" s="560" t="s">
        <v>14041</v>
      </c>
      <c r="C1915" s="557" t="s">
        <v>61</v>
      </c>
      <c r="D1915" s="557">
        <v>16.899999999999999</v>
      </c>
    </row>
    <row r="1916" spans="1:4" ht="27" x14ac:dyDescent="0.25">
      <c r="A1916" s="557">
        <v>91865</v>
      </c>
      <c r="B1916" s="560" t="s">
        <v>14042</v>
      </c>
      <c r="C1916" s="557" t="s">
        <v>61</v>
      </c>
      <c r="D1916" s="557">
        <v>21.09</v>
      </c>
    </row>
    <row r="1917" spans="1:4" ht="27" x14ac:dyDescent="0.25">
      <c r="A1917" s="557">
        <v>91866</v>
      </c>
      <c r="B1917" s="560" t="s">
        <v>14043</v>
      </c>
      <c r="C1917" s="557" t="s">
        <v>61</v>
      </c>
      <c r="D1917" s="557">
        <v>8.61</v>
      </c>
    </row>
    <row r="1918" spans="1:4" ht="27" x14ac:dyDescent="0.25">
      <c r="A1918" s="557">
        <v>91867</v>
      </c>
      <c r="B1918" s="560" t="s">
        <v>14044</v>
      </c>
      <c r="C1918" s="557" t="s">
        <v>61</v>
      </c>
      <c r="D1918" s="557">
        <v>10.51</v>
      </c>
    </row>
    <row r="1919" spans="1:4" ht="27" x14ac:dyDescent="0.25">
      <c r="A1919" s="557">
        <v>91868</v>
      </c>
      <c r="B1919" s="560" t="s">
        <v>14045</v>
      </c>
      <c r="C1919" s="557" t="s">
        <v>61</v>
      </c>
      <c r="D1919" s="557">
        <v>14.77</v>
      </c>
    </row>
    <row r="1920" spans="1:4" ht="27" x14ac:dyDescent="0.25">
      <c r="A1920" s="557">
        <v>91869</v>
      </c>
      <c r="B1920" s="560" t="s">
        <v>14046</v>
      </c>
      <c r="C1920" s="557" t="s">
        <v>61</v>
      </c>
      <c r="D1920" s="557">
        <v>18.96</v>
      </c>
    </row>
    <row r="1921" spans="1:4" ht="27" x14ac:dyDescent="0.25">
      <c r="A1921" s="557">
        <v>91870</v>
      </c>
      <c r="B1921" s="560" t="s">
        <v>14047</v>
      </c>
      <c r="C1921" s="557" t="s">
        <v>61</v>
      </c>
      <c r="D1921" s="557">
        <v>11.93</v>
      </c>
    </row>
    <row r="1922" spans="1:4" ht="27" x14ac:dyDescent="0.25">
      <c r="A1922" s="557">
        <v>91871</v>
      </c>
      <c r="B1922" s="560" t="s">
        <v>14048</v>
      </c>
      <c r="C1922" s="557" t="s">
        <v>61</v>
      </c>
      <c r="D1922" s="557">
        <v>13.88</v>
      </c>
    </row>
    <row r="1923" spans="1:4" ht="27" x14ac:dyDescent="0.25">
      <c r="A1923" s="557">
        <v>91872</v>
      </c>
      <c r="B1923" s="560" t="s">
        <v>14049</v>
      </c>
      <c r="C1923" s="557" t="s">
        <v>61</v>
      </c>
      <c r="D1923" s="557">
        <v>18.13</v>
      </c>
    </row>
    <row r="1924" spans="1:4" ht="27" x14ac:dyDescent="0.25">
      <c r="A1924" s="557">
        <v>91873</v>
      </c>
      <c r="B1924" s="560" t="s">
        <v>14050</v>
      </c>
      <c r="C1924" s="557" t="s">
        <v>61</v>
      </c>
      <c r="D1924" s="557">
        <v>22.26</v>
      </c>
    </row>
    <row r="1925" spans="1:4" ht="27" x14ac:dyDescent="0.25">
      <c r="A1925" s="557">
        <v>91874</v>
      </c>
      <c r="B1925" s="560" t="s">
        <v>14051</v>
      </c>
      <c r="C1925" s="557" t="s">
        <v>18</v>
      </c>
      <c r="D1925" s="557">
        <v>5.09</v>
      </c>
    </row>
    <row r="1926" spans="1:4" ht="27" x14ac:dyDescent="0.25">
      <c r="A1926" s="557">
        <v>91875</v>
      </c>
      <c r="B1926" s="560" t="s">
        <v>14052</v>
      </c>
      <c r="C1926" s="557" t="s">
        <v>18</v>
      </c>
      <c r="D1926" s="557">
        <v>6.74</v>
      </c>
    </row>
    <row r="1927" spans="1:4" ht="27" x14ac:dyDescent="0.25">
      <c r="A1927" s="557">
        <v>91876</v>
      </c>
      <c r="B1927" s="560" t="s">
        <v>14053</v>
      </c>
      <c r="C1927" s="557" t="s">
        <v>18</v>
      </c>
      <c r="D1927" s="557">
        <v>8.89</v>
      </c>
    </row>
    <row r="1928" spans="1:4" ht="27" x14ac:dyDescent="0.25">
      <c r="A1928" s="557">
        <v>91877</v>
      </c>
      <c r="B1928" s="560" t="s">
        <v>14054</v>
      </c>
      <c r="C1928" s="557" t="s">
        <v>18</v>
      </c>
      <c r="D1928" s="557">
        <v>11.82</v>
      </c>
    </row>
    <row r="1929" spans="1:4" ht="27" x14ac:dyDescent="0.25">
      <c r="A1929" s="557">
        <v>91878</v>
      </c>
      <c r="B1929" s="560" t="s">
        <v>14055</v>
      </c>
      <c r="C1929" s="557" t="s">
        <v>18</v>
      </c>
      <c r="D1929" s="557">
        <v>6.55</v>
      </c>
    </row>
    <row r="1930" spans="1:4" ht="27" x14ac:dyDescent="0.25">
      <c r="A1930" s="557">
        <v>91879</v>
      </c>
      <c r="B1930" s="560" t="s">
        <v>14056</v>
      </c>
      <c r="C1930" s="557" t="s">
        <v>18</v>
      </c>
      <c r="D1930" s="557">
        <v>8.14</v>
      </c>
    </row>
    <row r="1931" spans="1:4" ht="27" x14ac:dyDescent="0.25">
      <c r="A1931" s="557">
        <v>91880</v>
      </c>
      <c r="B1931" s="560" t="s">
        <v>14057</v>
      </c>
      <c r="C1931" s="557" t="s">
        <v>18</v>
      </c>
      <c r="D1931" s="557">
        <v>10.35</v>
      </c>
    </row>
    <row r="1932" spans="1:4" ht="27" x14ac:dyDescent="0.25">
      <c r="A1932" s="557">
        <v>91881</v>
      </c>
      <c r="B1932" s="560" t="s">
        <v>14058</v>
      </c>
      <c r="C1932" s="557" t="s">
        <v>18</v>
      </c>
      <c r="D1932" s="557">
        <v>13.26</v>
      </c>
    </row>
    <row r="1933" spans="1:4" ht="27" x14ac:dyDescent="0.25">
      <c r="A1933" s="557">
        <v>91882</v>
      </c>
      <c r="B1933" s="560" t="s">
        <v>14059</v>
      </c>
      <c r="C1933" s="557" t="s">
        <v>18</v>
      </c>
      <c r="D1933" s="557">
        <v>8.1</v>
      </c>
    </row>
    <row r="1934" spans="1:4" ht="27" x14ac:dyDescent="0.25">
      <c r="A1934" s="557">
        <v>91884</v>
      </c>
      <c r="B1934" s="560" t="s">
        <v>14060</v>
      </c>
      <c r="C1934" s="557" t="s">
        <v>18</v>
      </c>
      <c r="D1934" s="557">
        <v>9.35</v>
      </c>
    </row>
    <row r="1935" spans="1:4" ht="27" x14ac:dyDescent="0.25">
      <c r="A1935" s="557">
        <v>91885</v>
      </c>
      <c r="B1935" s="560" t="s">
        <v>14061</v>
      </c>
      <c r="C1935" s="557" t="s">
        <v>18</v>
      </c>
      <c r="D1935" s="557">
        <v>11.04</v>
      </c>
    </row>
    <row r="1936" spans="1:4" ht="27" x14ac:dyDescent="0.25">
      <c r="A1936" s="557">
        <v>91886</v>
      </c>
      <c r="B1936" s="560" t="s">
        <v>14062</v>
      </c>
      <c r="C1936" s="557" t="s">
        <v>18</v>
      </c>
      <c r="D1936" s="557">
        <v>13.42</v>
      </c>
    </row>
    <row r="1937" spans="1:4" ht="40.5" x14ac:dyDescent="0.25">
      <c r="A1937" s="557">
        <v>91887</v>
      </c>
      <c r="B1937" s="560" t="s">
        <v>14063</v>
      </c>
      <c r="C1937" s="557" t="s">
        <v>18</v>
      </c>
      <c r="D1937" s="557">
        <v>9.41</v>
      </c>
    </row>
    <row r="1938" spans="1:4" ht="40.5" x14ac:dyDescent="0.25">
      <c r="A1938" s="557">
        <v>91889</v>
      </c>
      <c r="B1938" s="560" t="s">
        <v>14064</v>
      </c>
      <c r="C1938" s="557" t="s">
        <v>18</v>
      </c>
      <c r="D1938" s="557">
        <v>9.07</v>
      </c>
    </row>
    <row r="1939" spans="1:4" ht="40.5" x14ac:dyDescent="0.25">
      <c r="A1939" s="557">
        <v>91890</v>
      </c>
      <c r="B1939" s="560" t="s">
        <v>14065</v>
      </c>
      <c r="C1939" s="557" t="s">
        <v>18</v>
      </c>
      <c r="D1939" s="557">
        <v>11.2</v>
      </c>
    </row>
    <row r="1940" spans="1:4" ht="40.5" x14ac:dyDescent="0.25">
      <c r="A1940" s="557">
        <v>91892</v>
      </c>
      <c r="B1940" s="560" t="s">
        <v>14066</v>
      </c>
      <c r="C1940" s="557" t="s">
        <v>18</v>
      </c>
      <c r="D1940" s="557">
        <v>13.48</v>
      </c>
    </row>
    <row r="1941" spans="1:4" ht="27" x14ac:dyDescent="0.25">
      <c r="A1941" s="557">
        <v>91893</v>
      </c>
      <c r="B1941" s="560" t="s">
        <v>14067</v>
      </c>
      <c r="C1941" s="557" t="s">
        <v>18</v>
      </c>
      <c r="D1941" s="557">
        <v>15.3</v>
      </c>
    </row>
    <row r="1942" spans="1:4" ht="40.5" x14ac:dyDescent="0.25">
      <c r="A1942" s="557">
        <v>91895</v>
      </c>
      <c r="B1942" s="560" t="s">
        <v>14068</v>
      </c>
      <c r="C1942" s="557" t="s">
        <v>18</v>
      </c>
      <c r="D1942" s="557">
        <v>17.62</v>
      </c>
    </row>
    <row r="1943" spans="1:4" ht="40.5" x14ac:dyDescent="0.25">
      <c r="A1943" s="557">
        <v>91896</v>
      </c>
      <c r="B1943" s="560" t="s">
        <v>14069</v>
      </c>
      <c r="C1943" s="557" t="s">
        <v>18</v>
      </c>
      <c r="D1943" s="557">
        <v>18.670000000000002</v>
      </c>
    </row>
    <row r="1944" spans="1:4" ht="40.5" x14ac:dyDescent="0.25">
      <c r="A1944" s="557">
        <v>91898</v>
      </c>
      <c r="B1944" s="560" t="s">
        <v>14070</v>
      </c>
      <c r="C1944" s="557" t="s">
        <v>18</v>
      </c>
      <c r="D1944" s="557">
        <v>21.16</v>
      </c>
    </row>
    <row r="1945" spans="1:4" ht="40.5" x14ac:dyDescent="0.25">
      <c r="A1945" s="557">
        <v>91899</v>
      </c>
      <c r="B1945" s="560" t="s">
        <v>14071</v>
      </c>
      <c r="C1945" s="557" t="s">
        <v>18</v>
      </c>
      <c r="D1945" s="557">
        <v>11.52</v>
      </c>
    </row>
    <row r="1946" spans="1:4" ht="40.5" x14ac:dyDescent="0.25">
      <c r="A1946" s="557">
        <v>91901</v>
      </c>
      <c r="B1946" s="560" t="s">
        <v>14072</v>
      </c>
      <c r="C1946" s="557" t="s">
        <v>18</v>
      </c>
      <c r="D1946" s="557">
        <v>11.18</v>
      </c>
    </row>
    <row r="1947" spans="1:4" ht="40.5" x14ac:dyDescent="0.25">
      <c r="A1947" s="557">
        <v>91902</v>
      </c>
      <c r="B1947" s="560" t="s">
        <v>14073</v>
      </c>
      <c r="C1947" s="557" t="s">
        <v>18</v>
      </c>
      <c r="D1947" s="557">
        <v>13.31</v>
      </c>
    </row>
    <row r="1948" spans="1:4" ht="40.5" x14ac:dyDescent="0.25">
      <c r="A1948" s="557">
        <v>91904</v>
      </c>
      <c r="B1948" s="560" t="s">
        <v>14074</v>
      </c>
      <c r="C1948" s="557" t="s">
        <v>18</v>
      </c>
      <c r="D1948" s="557">
        <v>15.59</v>
      </c>
    </row>
    <row r="1949" spans="1:4" ht="27" x14ac:dyDescent="0.25">
      <c r="A1949" s="557">
        <v>91905</v>
      </c>
      <c r="B1949" s="560" t="s">
        <v>14075</v>
      </c>
      <c r="C1949" s="557" t="s">
        <v>18</v>
      </c>
      <c r="D1949" s="557">
        <v>17.399999999999999</v>
      </c>
    </row>
    <row r="1950" spans="1:4" ht="27" x14ac:dyDescent="0.25">
      <c r="A1950" s="557">
        <v>91907</v>
      </c>
      <c r="B1950" s="560" t="s">
        <v>14076</v>
      </c>
      <c r="C1950" s="557" t="s">
        <v>18</v>
      </c>
      <c r="D1950" s="557">
        <v>19.72</v>
      </c>
    </row>
    <row r="1951" spans="1:4" ht="40.5" x14ac:dyDescent="0.25">
      <c r="A1951" s="557">
        <v>91908</v>
      </c>
      <c r="B1951" s="560" t="s">
        <v>14077</v>
      </c>
      <c r="C1951" s="557" t="s">
        <v>18</v>
      </c>
      <c r="D1951" s="557">
        <v>20.83</v>
      </c>
    </row>
    <row r="1952" spans="1:4" ht="40.5" x14ac:dyDescent="0.25">
      <c r="A1952" s="557">
        <v>91910</v>
      </c>
      <c r="B1952" s="560" t="s">
        <v>14078</v>
      </c>
      <c r="C1952" s="557" t="s">
        <v>18</v>
      </c>
      <c r="D1952" s="557">
        <v>23.32</v>
      </c>
    </row>
    <row r="1953" spans="1:4" ht="40.5" x14ac:dyDescent="0.25">
      <c r="A1953" s="557">
        <v>91911</v>
      </c>
      <c r="B1953" s="560" t="s">
        <v>14079</v>
      </c>
      <c r="C1953" s="557" t="s">
        <v>18</v>
      </c>
      <c r="D1953" s="557">
        <v>13.92</v>
      </c>
    </row>
    <row r="1954" spans="1:4" ht="40.5" x14ac:dyDescent="0.25">
      <c r="A1954" s="557">
        <v>91913</v>
      </c>
      <c r="B1954" s="560" t="s">
        <v>14080</v>
      </c>
      <c r="C1954" s="557" t="s">
        <v>18</v>
      </c>
      <c r="D1954" s="557">
        <v>13.58</v>
      </c>
    </row>
    <row r="1955" spans="1:4" ht="40.5" x14ac:dyDescent="0.25">
      <c r="A1955" s="557">
        <v>91914</v>
      </c>
      <c r="B1955" s="560" t="s">
        <v>14081</v>
      </c>
      <c r="C1955" s="557" t="s">
        <v>18</v>
      </c>
      <c r="D1955" s="557">
        <v>15.16</v>
      </c>
    </row>
    <row r="1956" spans="1:4" ht="40.5" x14ac:dyDescent="0.25">
      <c r="A1956" s="557">
        <v>91916</v>
      </c>
      <c r="B1956" s="560" t="s">
        <v>14082</v>
      </c>
      <c r="C1956" s="557" t="s">
        <v>18</v>
      </c>
      <c r="D1956" s="557">
        <v>17.440000000000001</v>
      </c>
    </row>
    <row r="1957" spans="1:4" ht="27" x14ac:dyDescent="0.25">
      <c r="A1957" s="557">
        <v>91917</v>
      </c>
      <c r="B1957" s="560" t="s">
        <v>14083</v>
      </c>
      <c r="C1957" s="557" t="s">
        <v>18</v>
      </c>
      <c r="D1957" s="557">
        <v>18.5</v>
      </c>
    </row>
    <row r="1958" spans="1:4" ht="27" x14ac:dyDescent="0.25">
      <c r="A1958" s="557">
        <v>91919</v>
      </c>
      <c r="B1958" s="560" t="s">
        <v>14084</v>
      </c>
      <c r="C1958" s="557" t="s">
        <v>18</v>
      </c>
      <c r="D1958" s="557">
        <v>20.82</v>
      </c>
    </row>
    <row r="1959" spans="1:4" ht="40.5" x14ac:dyDescent="0.25">
      <c r="A1959" s="557">
        <v>91920</v>
      </c>
      <c r="B1959" s="560" t="s">
        <v>14085</v>
      </c>
      <c r="C1959" s="557" t="s">
        <v>18</v>
      </c>
      <c r="D1959" s="557">
        <v>21.09</v>
      </c>
    </row>
    <row r="1960" spans="1:4" ht="40.5" x14ac:dyDescent="0.25">
      <c r="A1960" s="557">
        <v>91922</v>
      </c>
      <c r="B1960" s="560" t="s">
        <v>14086</v>
      </c>
      <c r="C1960" s="557" t="s">
        <v>18</v>
      </c>
      <c r="D1960" s="557">
        <v>23.58</v>
      </c>
    </row>
    <row r="1961" spans="1:4" ht="27" x14ac:dyDescent="0.25">
      <c r="A1961" s="557">
        <v>91924</v>
      </c>
      <c r="B1961" s="560" t="s">
        <v>14087</v>
      </c>
      <c r="C1961" s="557" t="s">
        <v>61</v>
      </c>
      <c r="D1961" s="557">
        <v>2.81</v>
      </c>
    </row>
    <row r="1962" spans="1:4" ht="27" x14ac:dyDescent="0.25">
      <c r="A1962" s="557">
        <v>91925</v>
      </c>
      <c r="B1962" s="560" t="s">
        <v>14088</v>
      </c>
      <c r="C1962" s="557" t="s">
        <v>61</v>
      </c>
      <c r="D1962" s="557">
        <v>3.37</v>
      </c>
    </row>
    <row r="1963" spans="1:4" ht="27" x14ac:dyDescent="0.25">
      <c r="A1963" s="557">
        <v>91926</v>
      </c>
      <c r="B1963" s="560" t="s">
        <v>14089</v>
      </c>
      <c r="C1963" s="557" t="s">
        <v>61</v>
      </c>
      <c r="D1963" s="557">
        <v>4.0599999999999996</v>
      </c>
    </row>
    <row r="1964" spans="1:4" ht="27" x14ac:dyDescent="0.25">
      <c r="A1964" s="557">
        <v>91927</v>
      </c>
      <c r="B1964" s="560" t="s">
        <v>14090</v>
      </c>
      <c r="C1964" s="557" t="s">
        <v>61</v>
      </c>
      <c r="D1964" s="557">
        <v>4.54</v>
      </c>
    </row>
    <row r="1965" spans="1:4" ht="27" x14ac:dyDescent="0.25">
      <c r="A1965" s="557">
        <v>91928</v>
      </c>
      <c r="B1965" s="560" t="s">
        <v>14091</v>
      </c>
      <c r="C1965" s="557" t="s">
        <v>61</v>
      </c>
      <c r="D1965" s="557">
        <v>6.23</v>
      </c>
    </row>
    <row r="1966" spans="1:4" ht="27" x14ac:dyDescent="0.25">
      <c r="A1966" s="557">
        <v>91929</v>
      </c>
      <c r="B1966" s="560" t="s">
        <v>14092</v>
      </c>
      <c r="C1966" s="557" t="s">
        <v>61</v>
      </c>
      <c r="D1966" s="557">
        <v>6.64</v>
      </c>
    </row>
    <row r="1967" spans="1:4" ht="27" x14ac:dyDescent="0.25">
      <c r="A1967" s="557">
        <v>91930</v>
      </c>
      <c r="B1967" s="560" t="s">
        <v>14093</v>
      </c>
      <c r="C1967" s="557" t="s">
        <v>61</v>
      </c>
      <c r="D1967" s="557">
        <v>8.66</v>
      </c>
    </row>
    <row r="1968" spans="1:4" ht="27" x14ac:dyDescent="0.25">
      <c r="A1968" s="557">
        <v>91931</v>
      </c>
      <c r="B1968" s="560" t="s">
        <v>14094</v>
      </c>
      <c r="C1968" s="557" t="s">
        <v>61</v>
      </c>
      <c r="D1968" s="557">
        <v>9.34</v>
      </c>
    </row>
    <row r="1969" spans="1:4" ht="27" x14ac:dyDescent="0.25">
      <c r="A1969" s="557">
        <v>91932</v>
      </c>
      <c r="B1969" s="560" t="s">
        <v>14095</v>
      </c>
      <c r="C1969" s="557" t="s">
        <v>61</v>
      </c>
      <c r="D1969" s="557">
        <v>15.43</v>
      </c>
    </row>
    <row r="1970" spans="1:4" ht="27" x14ac:dyDescent="0.25">
      <c r="A1970" s="557">
        <v>91933</v>
      </c>
      <c r="B1970" s="560" t="s">
        <v>14096</v>
      </c>
      <c r="C1970" s="557" t="s">
        <v>61</v>
      </c>
      <c r="D1970" s="557">
        <v>14.88</v>
      </c>
    </row>
    <row r="1971" spans="1:4" ht="27" x14ac:dyDescent="0.25">
      <c r="A1971" s="557">
        <v>91934</v>
      </c>
      <c r="B1971" s="560" t="s">
        <v>14097</v>
      </c>
      <c r="C1971" s="557" t="s">
        <v>61</v>
      </c>
      <c r="D1971" s="557">
        <v>22.26</v>
      </c>
    </row>
    <row r="1972" spans="1:4" ht="27" x14ac:dyDescent="0.25">
      <c r="A1972" s="557">
        <v>91935</v>
      </c>
      <c r="B1972" s="560" t="s">
        <v>14098</v>
      </c>
      <c r="C1972" s="557" t="s">
        <v>61</v>
      </c>
      <c r="D1972" s="557">
        <v>23.29</v>
      </c>
    </row>
    <row r="1973" spans="1:4" ht="27" x14ac:dyDescent="0.25">
      <c r="A1973" s="557">
        <v>91936</v>
      </c>
      <c r="B1973" s="560" t="s">
        <v>14099</v>
      </c>
      <c r="C1973" s="557" t="s">
        <v>18</v>
      </c>
      <c r="D1973" s="557">
        <v>14.28</v>
      </c>
    </row>
    <row r="1974" spans="1:4" ht="27" x14ac:dyDescent="0.25">
      <c r="A1974" s="557">
        <v>91937</v>
      </c>
      <c r="B1974" s="560" t="s">
        <v>14100</v>
      </c>
      <c r="C1974" s="557" t="s">
        <v>18</v>
      </c>
      <c r="D1974" s="557">
        <v>12.09</v>
      </c>
    </row>
    <row r="1975" spans="1:4" ht="27" x14ac:dyDescent="0.25">
      <c r="A1975" s="557">
        <v>91939</v>
      </c>
      <c r="B1975" s="560" t="s">
        <v>14101</v>
      </c>
      <c r="C1975" s="557" t="s">
        <v>18</v>
      </c>
      <c r="D1975" s="557">
        <v>29.34</v>
      </c>
    </row>
    <row r="1976" spans="1:4" ht="27" x14ac:dyDescent="0.25">
      <c r="A1976" s="557">
        <v>91940</v>
      </c>
      <c r="B1976" s="560" t="s">
        <v>14102</v>
      </c>
      <c r="C1976" s="557" t="s">
        <v>18</v>
      </c>
      <c r="D1976" s="557">
        <v>15.7</v>
      </c>
    </row>
    <row r="1977" spans="1:4" ht="27" x14ac:dyDescent="0.25">
      <c r="A1977" s="557">
        <v>91941</v>
      </c>
      <c r="B1977" s="560" t="s">
        <v>14103</v>
      </c>
      <c r="C1977" s="557" t="s">
        <v>18</v>
      </c>
      <c r="D1977" s="557">
        <v>10.59</v>
      </c>
    </row>
    <row r="1978" spans="1:4" ht="27" x14ac:dyDescent="0.25">
      <c r="A1978" s="557">
        <v>91942</v>
      </c>
      <c r="B1978" s="560" t="s">
        <v>14104</v>
      </c>
      <c r="C1978" s="557" t="s">
        <v>18</v>
      </c>
      <c r="D1978" s="557">
        <v>36.119999999999997</v>
      </c>
    </row>
    <row r="1979" spans="1:4" ht="27" x14ac:dyDescent="0.25">
      <c r="A1979" s="557">
        <v>91943</v>
      </c>
      <c r="B1979" s="560" t="s">
        <v>14105</v>
      </c>
      <c r="C1979" s="557" t="s">
        <v>18</v>
      </c>
      <c r="D1979" s="557">
        <v>20.43</v>
      </c>
    </row>
    <row r="1980" spans="1:4" ht="27" x14ac:dyDescent="0.25">
      <c r="A1980" s="557">
        <v>91944</v>
      </c>
      <c r="B1980" s="560" t="s">
        <v>14106</v>
      </c>
      <c r="C1980" s="557" t="s">
        <v>18</v>
      </c>
      <c r="D1980" s="557">
        <v>14.56</v>
      </c>
    </row>
    <row r="1981" spans="1:4" ht="27" x14ac:dyDescent="0.25">
      <c r="A1981" s="557">
        <v>91945</v>
      </c>
      <c r="B1981" s="560" t="s">
        <v>14107</v>
      </c>
      <c r="C1981" s="557" t="s">
        <v>18</v>
      </c>
      <c r="D1981" s="557">
        <v>9.49</v>
      </c>
    </row>
    <row r="1982" spans="1:4" ht="27" x14ac:dyDescent="0.25">
      <c r="A1982" s="557">
        <v>91946</v>
      </c>
      <c r="B1982" s="560" t="s">
        <v>14108</v>
      </c>
      <c r="C1982" s="557" t="s">
        <v>18</v>
      </c>
      <c r="D1982" s="557">
        <v>7.88</v>
      </c>
    </row>
    <row r="1983" spans="1:4" ht="27" x14ac:dyDescent="0.25">
      <c r="A1983" s="557">
        <v>91947</v>
      </c>
      <c r="B1983" s="560" t="s">
        <v>14109</v>
      </c>
      <c r="C1983" s="557" t="s">
        <v>18</v>
      </c>
      <c r="D1983" s="557">
        <v>6.88</v>
      </c>
    </row>
    <row r="1984" spans="1:4" ht="27" x14ac:dyDescent="0.25">
      <c r="A1984" s="557">
        <v>91949</v>
      </c>
      <c r="B1984" s="560" t="s">
        <v>14110</v>
      </c>
      <c r="C1984" s="557" t="s">
        <v>18</v>
      </c>
      <c r="D1984" s="557">
        <v>14.42</v>
      </c>
    </row>
    <row r="1985" spans="1:4" ht="27" x14ac:dyDescent="0.25">
      <c r="A1985" s="557">
        <v>91950</v>
      </c>
      <c r="B1985" s="560" t="s">
        <v>14111</v>
      </c>
      <c r="C1985" s="557" t="s">
        <v>18</v>
      </c>
      <c r="D1985" s="557">
        <v>12.47</v>
      </c>
    </row>
    <row r="1986" spans="1:4" ht="27" x14ac:dyDescent="0.25">
      <c r="A1986" s="557">
        <v>91951</v>
      </c>
      <c r="B1986" s="560" t="s">
        <v>14112</v>
      </c>
      <c r="C1986" s="557" t="s">
        <v>18</v>
      </c>
      <c r="D1986" s="557">
        <v>11.31</v>
      </c>
    </row>
    <row r="1987" spans="1:4" ht="27" x14ac:dyDescent="0.25">
      <c r="A1987" s="557">
        <v>91952</v>
      </c>
      <c r="B1987" s="560" t="s">
        <v>14113</v>
      </c>
      <c r="C1987" s="557" t="s">
        <v>18</v>
      </c>
      <c r="D1987" s="557">
        <v>18.170000000000002</v>
      </c>
    </row>
    <row r="1988" spans="1:4" ht="27" x14ac:dyDescent="0.25">
      <c r="A1988" s="557">
        <v>91953</v>
      </c>
      <c r="B1988" s="560" t="s">
        <v>14114</v>
      </c>
      <c r="C1988" s="557" t="s">
        <v>18</v>
      </c>
      <c r="D1988" s="557">
        <v>26.05</v>
      </c>
    </row>
    <row r="1989" spans="1:4" ht="27" x14ac:dyDescent="0.25">
      <c r="A1989" s="557">
        <v>91954</v>
      </c>
      <c r="B1989" s="560" t="s">
        <v>14115</v>
      </c>
      <c r="C1989" s="557" t="s">
        <v>18</v>
      </c>
      <c r="D1989" s="557">
        <v>24.43</v>
      </c>
    </row>
    <row r="1990" spans="1:4" ht="27" x14ac:dyDescent="0.25">
      <c r="A1990" s="557">
        <v>91955</v>
      </c>
      <c r="B1990" s="560" t="s">
        <v>14116</v>
      </c>
      <c r="C1990" s="557" t="s">
        <v>18</v>
      </c>
      <c r="D1990" s="557">
        <v>32.31</v>
      </c>
    </row>
    <row r="1991" spans="1:4" ht="27" x14ac:dyDescent="0.25">
      <c r="A1991" s="557">
        <v>91956</v>
      </c>
      <c r="B1991" s="560" t="s">
        <v>14117</v>
      </c>
      <c r="C1991" s="557" t="s">
        <v>18</v>
      </c>
      <c r="D1991" s="557">
        <v>39.549999999999997</v>
      </c>
    </row>
    <row r="1992" spans="1:4" ht="27" x14ac:dyDescent="0.25">
      <c r="A1992" s="557">
        <v>91957</v>
      </c>
      <c r="B1992" s="560" t="s">
        <v>14118</v>
      </c>
      <c r="C1992" s="557" t="s">
        <v>18</v>
      </c>
      <c r="D1992" s="557">
        <v>47.43</v>
      </c>
    </row>
    <row r="1993" spans="1:4" ht="27" x14ac:dyDescent="0.25">
      <c r="A1993" s="557">
        <v>91958</v>
      </c>
      <c r="B1993" s="560" t="s">
        <v>14119</v>
      </c>
      <c r="C1993" s="557" t="s">
        <v>18</v>
      </c>
      <c r="D1993" s="557">
        <v>33.35</v>
      </c>
    </row>
    <row r="1994" spans="1:4" ht="27" x14ac:dyDescent="0.25">
      <c r="A1994" s="557">
        <v>91959</v>
      </c>
      <c r="B1994" s="560" t="s">
        <v>14120</v>
      </c>
      <c r="C1994" s="557" t="s">
        <v>18</v>
      </c>
      <c r="D1994" s="557">
        <v>41.23</v>
      </c>
    </row>
    <row r="1995" spans="1:4" ht="27" x14ac:dyDescent="0.25">
      <c r="A1995" s="557">
        <v>91960</v>
      </c>
      <c r="B1995" s="560" t="s">
        <v>14121</v>
      </c>
      <c r="C1995" s="557" t="s">
        <v>18</v>
      </c>
      <c r="D1995" s="557">
        <v>45.79</v>
      </c>
    </row>
    <row r="1996" spans="1:4" ht="27" x14ac:dyDescent="0.25">
      <c r="A1996" s="557">
        <v>91961</v>
      </c>
      <c r="B1996" s="560" t="s">
        <v>14122</v>
      </c>
      <c r="C1996" s="557" t="s">
        <v>18</v>
      </c>
      <c r="D1996" s="557">
        <v>53.67</v>
      </c>
    </row>
    <row r="1997" spans="1:4" ht="27" x14ac:dyDescent="0.25">
      <c r="A1997" s="557">
        <v>91962</v>
      </c>
      <c r="B1997" s="560" t="s">
        <v>14123</v>
      </c>
      <c r="C1997" s="557" t="s">
        <v>18</v>
      </c>
      <c r="D1997" s="557">
        <v>60.97</v>
      </c>
    </row>
    <row r="1998" spans="1:4" ht="27" x14ac:dyDescent="0.25">
      <c r="A1998" s="557">
        <v>91963</v>
      </c>
      <c r="B1998" s="560" t="s">
        <v>14124</v>
      </c>
      <c r="C1998" s="557" t="s">
        <v>18</v>
      </c>
      <c r="D1998" s="557">
        <v>68.849999999999994</v>
      </c>
    </row>
    <row r="1999" spans="1:4" ht="27" x14ac:dyDescent="0.25">
      <c r="A1999" s="557">
        <v>91964</v>
      </c>
      <c r="B1999" s="560" t="s">
        <v>14125</v>
      </c>
      <c r="C1999" s="557" t="s">
        <v>18</v>
      </c>
      <c r="D1999" s="557">
        <v>54.72</v>
      </c>
    </row>
    <row r="2000" spans="1:4" ht="27" x14ac:dyDescent="0.25">
      <c r="A2000" s="557">
        <v>91965</v>
      </c>
      <c r="B2000" s="560" t="s">
        <v>14126</v>
      </c>
      <c r="C2000" s="557" t="s">
        <v>18</v>
      </c>
      <c r="D2000" s="557">
        <v>62.6</v>
      </c>
    </row>
    <row r="2001" spans="1:4" ht="27" x14ac:dyDescent="0.25">
      <c r="A2001" s="557">
        <v>91966</v>
      </c>
      <c r="B2001" s="560" t="s">
        <v>14127</v>
      </c>
      <c r="C2001" s="557" t="s">
        <v>18</v>
      </c>
      <c r="D2001" s="557">
        <v>48.51</v>
      </c>
    </row>
    <row r="2002" spans="1:4" ht="27" x14ac:dyDescent="0.25">
      <c r="A2002" s="557">
        <v>91967</v>
      </c>
      <c r="B2002" s="560" t="s">
        <v>14128</v>
      </c>
      <c r="C2002" s="557" t="s">
        <v>18</v>
      </c>
      <c r="D2002" s="557">
        <v>56.39</v>
      </c>
    </row>
    <row r="2003" spans="1:4" ht="27" x14ac:dyDescent="0.25">
      <c r="A2003" s="557">
        <v>91968</v>
      </c>
      <c r="B2003" s="560" t="s">
        <v>14129</v>
      </c>
      <c r="C2003" s="557" t="s">
        <v>18</v>
      </c>
      <c r="D2003" s="557">
        <v>67.17</v>
      </c>
    </row>
    <row r="2004" spans="1:4" ht="27" x14ac:dyDescent="0.25">
      <c r="A2004" s="557">
        <v>91969</v>
      </c>
      <c r="B2004" s="560" t="s">
        <v>14130</v>
      </c>
      <c r="C2004" s="557" t="s">
        <v>18</v>
      </c>
      <c r="D2004" s="557">
        <v>75.05</v>
      </c>
    </row>
    <row r="2005" spans="1:4" ht="27" x14ac:dyDescent="0.25">
      <c r="A2005" s="557">
        <v>91970</v>
      </c>
      <c r="B2005" s="560" t="s">
        <v>14131</v>
      </c>
      <c r="C2005" s="557" t="s">
        <v>18</v>
      </c>
      <c r="D2005" s="557">
        <v>70.25</v>
      </c>
    </row>
    <row r="2006" spans="1:4" ht="27" x14ac:dyDescent="0.25">
      <c r="A2006" s="557">
        <v>91971</v>
      </c>
      <c r="B2006" s="560" t="s">
        <v>14132</v>
      </c>
      <c r="C2006" s="557" t="s">
        <v>18</v>
      </c>
      <c r="D2006" s="557">
        <v>82.72</v>
      </c>
    </row>
    <row r="2007" spans="1:4" ht="27" x14ac:dyDescent="0.25">
      <c r="A2007" s="557">
        <v>91972</v>
      </c>
      <c r="B2007" s="560" t="s">
        <v>14133</v>
      </c>
      <c r="C2007" s="557" t="s">
        <v>18</v>
      </c>
      <c r="D2007" s="557">
        <v>76.489999999999995</v>
      </c>
    </row>
    <row r="2008" spans="1:4" ht="27" x14ac:dyDescent="0.25">
      <c r="A2008" s="557">
        <v>91973</v>
      </c>
      <c r="B2008" s="560" t="s">
        <v>14134</v>
      </c>
      <c r="C2008" s="557" t="s">
        <v>18</v>
      </c>
      <c r="D2008" s="557">
        <v>88.96</v>
      </c>
    </row>
    <row r="2009" spans="1:4" ht="27" x14ac:dyDescent="0.25">
      <c r="A2009" s="557">
        <v>91974</v>
      </c>
      <c r="B2009" s="560" t="s">
        <v>14135</v>
      </c>
      <c r="C2009" s="557" t="s">
        <v>18</v>
      </c>
      <c r="D2009" s="557">
        <v>63.99</v>
      </c>
    </row>
    <row r="2010" spans="1:4" ht="27" x14ac:dyDescent="0.25">
      <c r="A2010" s="557">
        <v>91975</v>
      </c>
      <c r="B2010" s="560" t="s">
        <v>14136</v>
      </c>
      <c r="C2010" s="557" t="s">
        <v>18</v>
      </c>
      <c r="D2010" s="557">
        <v>76.459999999999994</v>
      </c>
    </row>
    <row r="2011" spans="1:4" ht="27" x14ac:dyDescent="0.25">
      <c r="A2011" s="557">
        <v>91976</v>
      </c>
      <c r="B2011" s="560" t="s">
        <v>14137</v>
      </c>
      <c r="C2011" s="557" t="s">
        <v>18</v>
      </c>
      <c r="D2011" s="557">
        <v>94.44</v>
      </c>
    </row>
    <row r="2012" spans="1:4" ht="27" x14ac:dyDescent="0.25">
      <c r="A2012" s="557">
        <v>91977</v>
      </c>
      <c r="B2012" s="560" t="s">
        <v>14138</v>
      </c>
      <c r="C2012" s="557" t="s">
        <v>18</v>
      </c>
      <c r="D2012" s="557">
        <v>106.91</v>
      </c>
    </row>
    <row r="2013" spans="1:4" ht="27" x14ac:dyDescent="0.25">
      <c r="A2013" s="557">
        <v>91978</v>
      </c>
      <c r="B2013" s="560" t="s">
        <v>14139</v>
      </c>
      <c r="C2013" s="557" t="s">
        <v>18</v>
      </c>
      <c r="D2013" s="557">
        <v>38.64</v>
      </c>
    </row>
    <row r="2014" spans="1:4" ht="27" x14ac:dyDescent="0.25">
      <c r="A2014" s="557">
        <v>91979</v>
      </c>
      <c r="B2014" s="560" t="s">
        <v>14140</v>
      </c>
      <c r="C2014" s="557" t="s">
        <v>18</v>
      </c>
      <c r="D2014" s="557">
        <v>46.52</v>
      </c>
    </row>
    <row r="2015" spans="1:4" ht="27" x14ac:dyDescent="0.25">
      <c r="A2015" s="557">
        <v>91980</v>
      </c>
      <c r="B2015" s="560" t="s">
        <v>14141</v>
      </c>
      <c r="C2015" s="557" t="s">
        <v>18</v>
      </c>
      <c r="D2015" s="557">
        <v>37.43</v>
      </c>
    </row>
    <row r="2016" spans="1:4" ht="27" x14ac:dyDescent="0.25">
      <c r="A2016" s="557">
        <v>91981</v>
      </c>
      <c r="B2016" s="560" t="s">
        <v>14142</v>
      </c>
      <c r="C2016" s="557" t="s">
        <v>18</v>
      </c>
      <c r="D2016" s="557">
        <v>45.31</v>
      </c>
    </row>
    <row r="2017" spans="1:4" ht="27" x14ac:dyDescent="0.25">
      <c r="A2017" s="557">
        <v>91982</v>
      </c>
      <c r="B2017" s="560" t="s">
        <v>14143</v>
      </c>
      <c r="C2017" s="557" t="s">
        <v>18</v>
      </c>
      <c r="D2017" s="557">
        <v>88.09</v>
      </c>
    </row>
    <row r="2018" spans="1:4" ht="27" x14ac:dyDescent="0.25">
      <c r="A2018" s="557">
        <v>91983</v>
      </c>
      <c r="B2018" s="560" t="s">
        <v>14144</v>
      </c>
      <c r="C2018" s="557" t="s">
        <v>18</v>
      </c>
      <c r="D2018" s="557">
        <v>95.97</v>
      </c>
    </row>
    <row r="2019" spans="1:4" ht="27" x14ac:dyDescent="0.25">
      <c r="A2019" s="557">
        <v>91984</v>
      </c>
      <c r="B2019" s="560" t="s">
        <v>14145</v>
      </c>
      <c r="C2019" s="557" t="s">
        <v>18</v>
      </c>
      <c r="D2019" s="557">
        <v>17.05</v>
      </c>
    </row>
    <row r="2020" spans="1:4" ht="27" x14ac:dyDescent="0.25">
      <c r="A2020" s="557">
        <v>91985</v>
      </c>
      <c r="B2020" s="560" t="s">
        <v>14146</v>
      </c>
      <c r="C2020" s="557" t="s">
        <v>18</v>
      </c>
      <c r="D2020" s="557">
        <v>24.93</v>
      </c>
    </row>
    <row r="2021" spans="1:4" ht="27" x14ac:dyDescent="0.25">
      <c r="A2021" s="557">
        <v>91986</v>
      </c>
      <c r="B2021" s="560" t="s">
        <v>14147</v>
      </c>
      <c r="C2021" s="557" t="s">
        <v>18</v>
      </c>
      <c r="D2021" s="557">
        <v>36.08</v>
      </c>
    </row>
    <row r="2022" spans="1:4" ht="27" x14ac:dyDescent="0.25">
      <c r="A2022" s="557">
        <v>91987</v>
      </c>
      <c r="B2022" s="560" t="s">
        <v>14148</v>
      </c>
      <c r="C2022" s="557" t="s">
        <v>18</v>
      </c>
      <c r="D2022" s="557">
        <v>43.96</v>
      </c>
    </row>
    <row r="2023" spans="1:4" ht="27" x14ac:dyDescent="0.25">
      <c r="A2023" s="557">
        <v>91988</v>
      </c>
      <c r="B2023" s="560" t="s">
        <v>14149</v>
      </c>
      <c r="C2023" s="557" t="s">
        <v>18</v>
      </c>
      <c r="D2023" s="557">
        <v>21.12</v>
      </c>
    </row>
    <row r="2024" spans="1:4" ht="27" x14ac:dyDescent="0.25">
      <c r="A2024" s="557">
        <v>91989</v>
      </c>
      <c r="B2024" s="560" t="s">
        <v>14150</v>
      </c>
      <c r="C2024" s="557" t="s">
        <v>18</v>
      </c>
      <c r="D2024" s="557">
        <v>29</v>
      </c>
    </row>
    <row r="2025" spans="1:4" ht="27" x14ac:dyDescent="0.25">
      <c r="A2025" s="557">
        <v>91990</v>
      </c>
      <c r="B2025" s="560" t="s">
        <v>14151</v>
      </c>
      <c r="C2025" s="557" t="s">
        <v>18</v>
      </c>
      <c r="D2025" s="557">
        <v>32.71</v>
      </c>
    </row>
    <row r="2026" spans="1:4" ht="27" x14ac:dyDescent="0.25">
      <c r="A2026" s="557">
        <v>91991</v>
      </c>
      <c r="B2026" s="560" t="s">
        <v>14152</v>
      </c>
      <c r="C2026" s="557" t="s">
        <v>18</v>
      </c>
      <c r="D2026" s="557">
        <v>34.909999999999997</v>
      </c>
    </row>
    <row r="2027" spans="1:4" ht="27" x14ac:dyDescent="0.25">
      <c r="A2027" s="557">
        <v>91992</v>
      </c>
      <c r="B2027" s="560" t="s">
        <v>14153</v>
      </c>
      <c r="C2027" s="557" t="s">
        <v>18</v>
      </c>
      <c r="D2027" s="557">
        <v>40.590000000000003</v>
      </c>
    </row>
    <row r="2028" spans="1:4" ht="27" x14ac:dyDescent="0.25">
      <c r="A2028" s="557">
        <v>91993</v>
      </c>
      <c r="B2028" s="560" t="s">
        <v>14154</v>
      </c>
      <c r="C2028" s="557" t="s">
        <v>18</v>
      </c>
      <c r="D2028" s="557">
        <v>42.79</v>
      </c>
    </row>
    <row r="2029" spans="1:4" ht="27" x14ac:dyDescent="0.25">
      <c r="A2029" s="557">
        <v>91994</v>
      </c>
      <c r="B2029" s="560" t="s">
        <v>14155</v>
      </c>
      <c r="C2029" s="557" t="s">
        <v>18</v>
      </c>
      <c r="D2029" s="557">
        <v>23.29</v>
      </c>
    </row>
    <row r="2030" spans="1:4" ht="27" x14ac:dyDescent="0.25">
      <c r="A2030" s="557">
        <v>91995</v>
      </c>
      <c r="B2030" s="560" t="s">
        <v>14156</v>
      </c>
      <c r="C2030" s="557" t="s">
        <v>18</v>
      </c>
      <c r="D2030" s="557">
        <v>25.49</v>
      </c>
    </row>
    <row r="2031" spans="1:4" ht="27" x14ac:dyDescent="0.25">
      <c r="A2031" s="557">
        <v>91996</v>
      </c>
      <c r="B2031" s="560" t="s">
        <v>14157</v>
      </c>
      <c r="C2031" s="557" t="s">
        <v>18</v>
      </c>
      <c r="D2031" s="557">
        <v>31.17</v>
      </c>
    </row>
    <row r="2032" spans="1:4" ht="27" x14ac:dyDescent="0.25">
      <c r="A2032" s="557">
        <v>91997</v>
      </c>
      <c r="B2032" s="560" t="s">
        <v>14158</v>
      </c>
      <c r="C2032" s="557" t="s">
        <v>18</v>
      </c>
      <c r="D2032" s="557">
        <v>33.369999999999997</v>
      </c>
    </row>
    <row r="2033" spans="1:4" ht="27" x14ac:dyDescent="0.25">
      <c r="A2033" s="557">
        <v>91998</v>
      </c>
      <c r="B2033" s="560" t="s">
        <v>14159</v>
      </c>
      <c r="C2033" s="557" t="s">
        <v>18</v>
      </c>
      <c r="D2033" s="557">
        <v>19.62</v>
      </c>
    </row>
    <row r="2034" spans="1:4" ht="27" x14ac:dyDescent="0.25">
      <c r="A2034" s="557">
        <v>91999</v>
      </c>
      <c r="B2034" s="560" t="s">
        <v>14160</v>
      </c>
      <c r="C2034" s="557" t="s">
        <v>18</v>
      </c>
      <c r="D2034" s="557">
        <v>21.82</v>
      </c>
    </row>
    <row r="2035" spans="1:4" ht="27" x14ac:dyDescent="0.25">
      <c r="A2035" s="557">
        <v>92000</v>
      </c>
      <c r="B2035" s="560" t="s">
        <v>14161</v>
      </c>
      <c r="C2035" s="557" t="s">
        <v>18</v>
      </c>
      <c r="D2035" s="557">
        <v>27.5</v>
      </c>
    </row>
    <row r="2036" spans="1:4" ht="27" x14ac:dyDescent="0.25">
      <c r="A2036" s="557">
        <v>92001</v>
      </c>
      <c r="B2036" s="560" t="s">
        <v>14162</v>
      </c>
      <c r="C2036" s="557" t="s">
        <v>18</v>
      </c>
      <c r="D2036" s="557">
        <v>29.7</v>
      </c>
    </row>
    <row r="2037" spans="1:4" ht="27" x14ac:dyDescent="0.25">
      <c r="A2037" s="557">
        <v>92002</v>
      </c>
      <c r="B2037" s="560" t="s">
        <v>14163</v>
      </c>
      <c r="C2037" s="557" t="s">
        <v>18</v>
      </c>
      <c r="D2037" s="557">
        <v>43.51</v>
      </c>
    </row>
    <row r="2038" spans="1:4" ht="27" x14ac:dyDescent="0.25">
      <c r="A2038" s="557">
        <v>92003</v>
      </c>
      <c r="B2038" s="560" t="s">
        <v>14164</v>
      </c>
      <c r="C2038" s="557" t="s">
        <v>18</v>
      </c>
      <c r="D2038" s="557">
        <v>47.91</v>
      </c>
    </row>
    <row r="2039" spans="1:4" ht="27" x14ac:dyDescent="0.25">
      <c r="A2039" s="557">
        <v>92004</v>
      </c>
      <c r="B2039" s="560" t="s">
        <v>14165</v>
      </c>
      <c r="C2039" s="557" t="s">
        <v>18</v>
      </c>
      <c r="D2039" s="557">
        <v>51.39</v>
      </c>
    </row>
    <row r="2040" spans="1:4" ht="27" x14ac:dyDescent="0.25">
      <c r="A2040" s="557">
        <v>92005</v>
      </c>
      <c r="B2040" s="560" t="s">
        <v>14166</v>
      </c>
      <c r="C2040" s="557" t="s">
        <v>18</v>
      </c>
      <c r="D2040" s="557">
        <v>55.79</v>
      </c>
    </row>
    <row r="2041" spans="1:4" ht="27" x14ac:dyDescent="0.25">
      <c r="A2041" s="557">
        <v>92006</v>
      </c>
      <c r="B2041" s="560" t="s">
        <v>14167</v>
      </c>
      <c r="C2041" s="557" t="s">
        <v>18</v>
      </c>
      <c r="D2041" s="557">
        <v>36.200000000000003</v>
      </c>
    </row>
    <row r="2042" spans="1:4" ht="27" x14ac:dyDescent="0.25">
      <c r="A2042" s="557">
        <v>92007</v>
      </c>
      <c r="B2042" s="560" t="s">
        <v>14168</v>
      </c>
      <c r="C2042" s="557" t="s">
        <v>18</v>
      </c>
      <c r="D2042" s="557">
        <v>40.6</v>
      </c>
    </row>
    <row r="2043" spans="1:4" ht="27" x14ac:dyDescent="0.25">
      <c r="A2043" s="557">
        <v>92008</v>
      </c>
      <c r="B2043" s="560" t="s">
        <v>14169</v>
      </c>
      <c r="C2043" s="557" t="s">
        <v>18</v>
      </c>
      <c r="D2043" s="557">
        <v>44.08</v>
      </c>
    </row>
    <row r="2044" spans="1:4" ht="27" x14ac:dyDescent="0.25">
      <c r="A2044" s="557">
        <v>92009</v>
      </c>
      <c r="B2044" s="560" t="s">
        <v>14170</v>
      </c>
      <c r="C2044" s="557" t="s">
        <v>18</v>
      </c>
      <c r="D2044" s="557">
        <v>48.48</v>
      </c>
    </row>
    <row r="2045" spans="1:4" ht="27" x14ac:dyDescent="0.25">
      <c r="A2045" s="557">
        <v>92010</v>
      </c>
      <c r="B2045" s="560" t="s">
        <v>14171</v>
      </c>
      <c r="C2045" s="557" t="s">
        <v>18</v>
      </c>
      <c r="D2045" s="557">
        <v>63.75</v>
      </c>
    </row>
    <row r="2046" spans="1:4" ht="27" x14ac:dyDescent="0.25">
      <c r="A2046" s="557">
        <v>92011</v>
      </c>
      <c r="B2046" s="560" t="s">
        <v>14172</v>
      </c>
      <c r="C2046" s="557" t="s">
        <v>18</v>
      </c>
      <c r="D2046" s="557">
        <v>70.349999999999994</v>
      </c>
    </row>
    <row r="2047" spans="1:4" ht="27" x14ac:dyDescent="0.25">
      <c r="A2047" s="557">
        <v>92012</v>
      </c>
      <c r="B2047" s="560" t="s">
        <v>14173</v>
      </c>
      <c r="C2047" s="557" t="s">
        <v>18</v>
      </c>
      <c r="D2047" s="557">
        <v>71.63</v>
      </c>
    </row>
    <row r="2048" spans="1:4" ht="27" x14ac:dyDescent="0.25">
      <c r="A2048" s="557">
        <v>92013</v>
      </c>
      <c r="B2048" s="560" t="s">
        <v>14174</v>
      </c>
      <c r="C2048" s="557" t="s">
        <v>18</v>
      </c>
      <c r="D2048" s="557">
        <v>78.23</v>
      </c>
    </row>
    <row r="2049" spans="1:4" ht="27" x14ac:dyDescent="0.25">
      <c r="A2049" s="557">
        <v>92014</v>
      </c>
      <c r="B2049" s="560" t="s">
        <v>14175</v>
      </c>
      <c r="C2049" s="557" t="s">
        <v>18</v>
      </c>
      <c r="D2049" s="557">
        <v>52.77</v>
      </c>
    </row>
    <row r="2050" spans="1:4" ht="27" x14ac:dyDescent="0.25">
      <c r="A2050" s="557">
        <v>92015</v>
      </c>
      <c r="B2050" s="560" t="s">
        <v>14176</v>
      </c>
      <c r="C2050" s="557" t="s">
        <v>18</v>
      </c>
      <c r="D2050" s="557">
        <v>59.37</v>
      </c>
    </row>
    <row r="2051" spans="1:4" ht="27" x14ac:dyDescent="0.25">
      <c r="A2051" s="557">
        <v>92016</v>
      </c>
      <c r="B2051" s="560" t="s">
        <v>14177</v>
      </c>
      <c r="C2051" s="557" t="s">
        <v>18</v>
      </c>
      <c r="D2051" s="557">
        <v>60.65</v>
      </c>
    </row>
    <row r="2052" spans="1:4" ht="27" x14ac:dyDescent="0.25">
      <c r="A2052" s="557">
        <v>92017</v>
      </c>
      <c r="B2052" s="560" t="s">
        <v>14178</v>
      </c>
      <c r="C2052" s="557" t="s">
        <v>18</v>
      </c>
      <c r="D2052" s="557">
        <v>67.25</v>
      </c>
    </row>
    <row r="2053" spans="1:4" ht="27" x14ac:dyDescent="0.25">
      <c r="A2053" s="557">
        <v>92018</v>
      </c>
      <c r="B2053" s="560" t="s">
        <v>14179</v>
      </c>
      <c r="C2053" s="557" t="s">
        <v>18</v>
      </c>
      <c r="D2053" s="557">
        <v>69.849999999999994</v>
      </c>
    </row>
    <row r="2054" spans="1:4" ht="27" x14ac:dyDescent="0.25">
      <c r="A2054" s="557">
        <v>92019</v>
      </c>
      <c r="B2054" s="560" t="s">
        <v>14180</v>
      </c>
      <c r="C2054" s="557" t="s">
        <v>18</v>
      </c>
      <c r="D2054" s="557">
        <v>82.32</v>
      </c>
    </row>
    <row r="2055" spans="1:4" ht="27" x14ac:dyDescent="0.25">
      <c r="A2055" s="557">
        <v>92020</v>
      </c>
      <c r="B2055" s="560" t="s">
        <v>14181</v>
      </c>
      <c r="C2055" s="557" t="s">
        <v>18</v>
      </c>
      <c r="D2055" s="557">
        <v>103.25</v>
      </c>
    </row>
    <row r="2056" spans="1:4" ht="27" x14ac:dyDescent="0.25">
      <c r="A2056" s="557">
        <v>92021</v>
      </c>
      <c r="B2056" s="560" t="s">
        <v>14182</v>
      </c>
      <c r="C2056" s="557" t="s">
        <v>18</v>
      </c>
      <c r="D2056" s="557">
        <v>115.72</v>
      </c>
    </row>
    <row r="2057" spans="1:4" ht="27" x14ac:dyDescent="0.25">
      <c r="A2057" s="557">
        <v>92022</v>
      </c>
      <c r="B2057" s="560" t="s">
        <v>14183</v>
      </c>
      <c r="C2057" s="557" t="s">
        <v>18</v>
      </c>
      <c r="D2057" s="557">
        <v>38.409999999999997</v>
      </c>
    </row>
    <row r="2058" spans="1:4" ht="27" x14ac:dyDescent="0.25">
      <c r="A2058" s="557">
        <v>92023</v>
      </c>
      <c r="B2058" s="560" t="s">
        <v>14184</v>
      </c>
      <c r="C2058" s="557" t="s">
        <v>18</v>
      </c>
      <c r="D2058" s="557">
        <v>46.29</v>
      </c>
    </row>
    <row r="2059" spans="1:4" ht="27" x14ac:dyDescent="0.25">
      <c r="A2059" s="557">
        <v>92024</v>
      </c>
      <c r="B2059" s="560" t="s">
        <v>14185</v>
      </c>
      <c r="C2059" s="557" t="s">
        <v>18</v>
      </c>
      <c r="D2059" s="557">
        <v>58.69</v>
      </c>
    </row>
    <row r="2060" spans="1:4" ht="27" x14ac:dyDescent="0.25">
      <c r="A2060" s="557">
        <v>92025</v>
      </c>
      <c r="B2060" s="560" t="s">
        <v>14186</v>
      </c>
      <c r="C2060" s="557" t="s">
        <v>18</v>
      </c>
      <c r="D2060" s="557">
        <v>66.569999999999993</v>
      </c>
    </row>
    <row r="2061" spans="1:4" ht="27" x14ac:dyDescent="0.25">
      <c r="A2061" s="557">
        <v>92026</v>
      </c>
      <c r="B2061" s="560" t="s">
        <v>14187</v>
      </c>
      <c r="C2061" s="557" t="s">
        <v>18</v>
      </c>
      <c r="D2061" s="557">
        <v>53.58</v>
      </c>
    </row>
    <row r="2062" spans="1:4" ht="27" x14ac:dyDescent="0.25">
      <c r="A2062" s="557">
        <v>92027</v>
      </c>
      <c r="B2062" s="560" t="s">
        <v>14188</v>
      </c>
      <c r="C2062" s="557" t="s">
        <v>18</v>
      </c>
      <c r="D2062" s="557">
        <v>61.46</v>
      </c>
    </row>
    <row r="2063" spans="1:4" ht="27" x14ac:dyDescent="0.25">
      <c r="A2063" s="557">
        <v>92028</v>
      </c>
      <c r="B2063" s="560" t="s">
        <v>14189</v>
      </c>
      <c r="C2063" s="557" t="s">
        <v>18</v>
      </c>
      <c r="D2063" s="557">
        <v>44.65</v>
      </c>
    </row>
    <row r="2064" spans="1:4" ht="27" x14ac:dyDescent="0.25">
      <c r="A2064" s="557">
        <v>92029</v>
      </c>
      <c r="B2064" s="560" t="s">
        <v>14190</v>
      </c>
      <c r="C2064" s="557" t="s">
        <v>18</v>
      </c>
      <c r="D2064" s="557">
        <v>52.53</v>
      </c>
    </row>
    <row r="2065" spans="1:4" ht="27" x14ac:dyDescent="0.25">
      <c r="A2065" s="557">
        <v>92030</v>
      </c>
      <c r="B2065" s="560" t="s">
        <v>14191</v>
      </c>
      <c r="C2065" s="557" t="s">
        <v>18</v>
      </c>
      <c r="D2065" s="557">
        <v>64.89</v>
      </c>
    </row>
    <row r="2066" spans="1:4" ht="27" x14ac:dyDescent="0.25">
      <c r="A2066" s="557">
        <v>92031</v>
      </c>
      <c r="B2066" s="560" t="s">
        <v>14192</v>
      </c>
      <c r="C2066" s="557" t="s">
        <v>18</v>
      </c>
      <c r="D2066" s="557">
        <v>72.77</v>
      </c>
    </row>
    <row r="2067" spans="1:4" ht="27" x14ac:dyDescent="0.25">
      <c r="A2067" s="557">
        <v>92032</v>
      </c>
      <c r="B2067" s="560" t="s">
        <v>14193</v>
      </c>
      <c r="C2067" s="557" t="s">
        <v>18</v>
      </c>
      <c r="D2067" s="557">
        <v>66.03</v>
      </c>
    </row>
    <row r="2068" spans="1:4" ht="27" x14ac:dyDescent="0.25">
      <c r="A2068" s="557">
        <v>92033</v>
      </c>
      <c r="B2068" s="560" t="s">
        <v>14194</v>
      </c>
      <c r="C2068" s="557" t="s">
        <v>18</v>
      </c>
      <c r="D2068" s="557">
        <v>73.91</v>
      </c>
    </row>
    <row r="2069" spans="1:4" ht="40.5" x14ac:dyDescent="0.25">
      <c r="A2069" s="557">
        <v>92034</v>
      </c>
      <c r="B2069" s="560" t="s">
        <v>14195</v>
      </c>
      <c r="C2069" s="557" t="s">
        <v>18</v>
      </c>
      <c r="D2069" s="557">
        <v>59.83</v>
      </c>
    </row>
    <row r="2070" spans="1:4" ht="40.5" x14ac:dyDescent="0.25">
      <c r="A2070" s="557">
        <v>92035</v>
      </c>
      <c r="B2070" s="560" t="s">
        <v>14196</v>
      </c>
      <c r="C2070" s="557" t="s">
        <v>18</v>
      </c>
      <c r="D2070" s="557">
        <v>67.709999999999994</v>
      </c>
    </row>
    <row r="2071" spans="1:4" ht="27" x14ac:dyDescent="0.25">
      <c r="A2071" s="557">
        <v>92040</v>
      </c>
      <c r="B2071" s="560" t="s">
        <v>14197</v>
      </c>
      <c r="C2071" s="557" t="s">
        <v>2878</v>
      </c>
      <c r="D2071" s="557">
        <v>5.92</v>
      </c>
    </row>
    <row r="2072" spans="1:4" ht="27" x14ac:dyDescent="0.25">
      <c r="A2072" s="557">
        <v>92041</v>
      </c>
      <c r="B2072" s="560" t="s">
        <v>14198</v>
      </c>
      <c r="C2072" s="557" t="s">
        <v>2878</v>
      </c>
      <c r="D2072" s="557">
        <v>0.62</v>
      </c>
    </row>
    <row r="2073" spans="1:4" ht="27" x14ac:dyDescent="0.25">
      <c r="A2073" s="557">
        <v>92042</v>
      </c>
      <c r="B2073" s="560" t="s">
        <v>14199</v>
      </c>
      <c r="C2073" s="557" t="s">
        <v>2878</v>
      </c>
      <c r="D2073" s="557">
        <v>4.9400000000000004</v>
      </c>
    </row>
    <row r="2074" spans="1:4" ht="27" x14ac:dyDescent="0.25">
      <c r="A2074" s="557">
        <v>92043</v>
      </c>
      <c r="B2074" s="560" t="s">
        <v>14200</v>
      </c>
      <c r="C2074" s="557" t="s">
        <v>11964</v>
      </c>
      <c r="D2074" s="557">
        <v>11.48</v>
      </c>
    </row>
    <row r="2075" spans="1:4" ht="27" x14ac:dyDescent="0.25">
      <c r="A2075" s="557">
        <v>92044</v>
      </c>
      <c r="B2075" s="560" t="s">
        <v>14201</v>
      </c>
      <c r="C2075" s="557" t="s">
        <v>11966</v>
      </c>
      <c r="D2075" s="557">
        <v>6.54</v>
      </c>
    </row>
    <row r="2076" spans="1:4" ht="54" x14ac:dyDescent="0.25">
      <c r="A2076" s="557">
        <v>92101</v>
      </c>
      <c r="B2076" s="560" t="s">
        <v>14202</v>
      </c>
      <c r="C2076" s="557" t="s">
        <v>2878</v>
      </c>
      <c r="D2076" s="557">
        <v>37.4</v>
      </c>
    </row>
    <row r="2077" spans="1:4" ht="54" x14ac:dyDescent="0.25">
      <c r="A2077" s="557">
        <v>92102</v>
      </c>
      <c r="B2077" s="560" t="s">
        <v>14203</v>
      </c>
      <c r="C2077" s="557" t="s">
        <v>2878</v>
      </c>
      <c r="D2077" s="557">
        <v>6.01</v>
      </c>
    </row>
    <row r="2078" spans="1:4" ht="54" x14ac:dyDescent="0.25">
      <c r="A2078" s="557">
        <v>92103</v>
      </c>
      <c r="B2078" s="560" t="s">
        <v>14204</v>
      </c>
      <c r="C2078" s="557" t="s">
        <v>2878</v>
      </c>
      <c r="D2078" s="557">
        <v>4.8099999999999996</v>
      </c>
    </row>
    <row r="2079" spans="1:4" ht="54" x14ac:dyDescent="0.25">
      <c r="A2079" s="557">
        <v>92104</v>
      </c>
      <c r="B2079" s="560" t="s">
        <v>14205</v>
      </c>
      <c r="C2079" s="557" t="s">
        <v>2878</v>
      </c>
      <c r="D2079" s="557">
        <v>59.55</v>
      </c>
    </row>
    <row r="2080" spans="1:4" ht="54" x14ac:dyDescent="0.25">
      <c r="A2080" s="557">
        <v>92105</v>
      </c>
      <c r="B2080" s="560" t="s">
        <v>14206</v>
      </c>
      <c r="C2080" s="557" t="s">
        <v>2878</v>
      </c>
      <c r="D2080" s="557">
        <v>194.24</v>
      </c>
    </row>
    <row r="2081" spans="1:4" ht="54" x14ac:dyDescent="0.25">
      <c r="A2081" s="557">
        <v>92106</v>
      </c>
      <c r="B2081" s="560" t="s">
        <v>14207</v>
      </c>
      <c r="C2081" s="557" t="s">
        <v>11964</v>
      </c>
      <c r="D2081" s="557">
        <v>327.3</v>
      </c>
    </row>
    <row r="2082" spans="1:4" ht="54" x14ac:dyDescent="0.25">
      <c r="A2082" s="557">
        <v>92107</v>
      </c>
      <c r="B2082" s="560" t="s">
        <v>14208</v>
      </c>
      <c r="C2082" s="557" t="s">
        <v>11966</v>
      </c>
      <c r="D2082" s="557">
        <v>73.510000000000005</v>
      </c>
    </row>
    <row r="2083" spans="1:4" ht="27" x14ac:dyDescent="0.25">
      <c r="A2083" s="557">
        <v>92108</v>
      </c>
      <c r="B2083" s="560" t="s">
        <v>14209</v>
      </c>
      <c r="C2083" s="557" t="s">
        <v>2878</v>
      </c>
      <c r="D2083" s="557">
        <v>1.1000000000000001</v>
      </c>
    </row>
    <row r="2084" spans="1:4" ht="27" x14ac:dyDescent="0.25">
      <c r="A2084" s="557">
        <v>92109</v>
      </c>
      <c r="B2084" s="560" t="s">
        <v>14210</v>
      </c>
      <c r="C2084" s="557" t="s">
        <v>2878</v>
      </c>
      <c r="D2084" s="557">
        <v>0.13</v>
      </c>
    </row>
    <row r="2085" spans="1:4" ht="27" x14ac:dyDescent="0.25">
      <c r="A2085" s="557">
        <v>92110</v>
      </c>
      <c r="B2085" s="560" t="s">
        <v>14211</v>
      </c>
      <c r="C2085" s="557" t="s">
        <v>2878</v>
      </c>
      <c r="D2085" s="557">
        <v>1.38</v>
      </c>
    </row>
    <row r="2086" spans="1:4" ht="27" x14ac:dyDescent="0.25">
      <c r="A2086" s="557">
        <v>92111</v>
      </c>
      <c r="B2086" s="560" t="s">
        <v>14212</v>
      </c>
      <c r="C2086" s="557" t="s">
        <v>2878</v>
      </c>
      <c r="D2086" s="557">
        <v>0.9</v>
      </c>
    </row>
    <row r="2087" spans="1:4" ht="27" x14ac:dyDescent="0.25">
      <c r="A2087" s="557">
        <v>92112</v>
      </c>
      <c r="B2087" s="560" t="s">
        <v>14213</v>
      </c>
      <c r="C2087" s="557" t="s">
        <v>11964</v>
      </c>
      <c r="D2087" s="557">
        <v>3.51</v>
      </c>
    </row>
    <row r="2088" spans="1:4" ht="27" x14ac:dyDescent="0.25">
      <c r="A2088" s="557">
        <v>92113</v>
      </c>
      <c r="B2088" s="560" t="s">
        <v>14214</v>
      </c>
      <c r="C2088" s="557" t="s">
        <v>11966</v>
      </c>
      <c r="D2088" s="557">
        <v>1.23</v>
      </c>
    </row>
    <row r="2089" spans="1:4" ht="13.5" x14ac:dyDescent="0.25">
      <c r="A2089" s="557">
        <v>92114</v>
      </c>
      <c r="B2089" s="560" t="s">
        <v>14215</v>
      </c>
      <c r="C2089" s="557" t="s">
        <v>2878</v>
      </c>
      <c r="D2089" s="557">
        <v>0.28000000000000003</v>
      </c>
    </row>
    <row r="2090" spans="1:4" ht="13.9" x14ac:dyDescent="0.3">
      <c r="A2090" s="557">
        <v>92115</v>
      </c>
      <c r="B2090" s="560" t="s">
        <v>14216</v>
      </c>
      <c r="C2090" s="557" t="s">
        <v>2878</v>
      </c>
      <c r="D2090" s="557">
        <v>0.02</v>
      </c>
    </row>
    <row r="2091" spans="1:4" ht="13.5" x14ac:dyDescent="0.25">
      <c r="A2091" s="557">
        <v>92116</v>
      </c>
      <c r="B2091" s="560" t="s">
        <v>14217</v>
      </c>
      <c r="C2091" s="557" t="s">
        <v>2878</v>
      </c>
      <c r="D2091" s="557">
        <v>0.19</v>
      </c>
    </row>
    <row r="2092" spans="1:4" ht="13.9" x14ac:dyDescent="0.3">
      <c r="A2092" s="557">
        <v>92118</v>
      </c>
      <c r="B2092" s="560" t="s">
        <v>14218</v>
      </c>
      <c r="C2092" s="557" t="s">
        <v>11964</v>
      </c>
      <c r="D2092" s="557">
        <v>0.49</v>
      </c>
    </row>
    <row r="2093" spans="1:4" ht="13.9" x14ac:dyDescent="0.3">
      <c r="A2093" s="557">
        <v>92119</v>
      </c>
      <c r="B2093" s="560" t="s">
        <v>14219</v>
      </c>
      <c r="C2093" s="557" t="s">
        <v>11966</v>
      </c>
      <c r="D2093" s="557">
        <v>0.3</v>
      </c>
    </row>
    <row r="2094" spans="1:4" ht="13.5" x14ac:dyDescent="0.25">
      <c r="A2094" s="557">
        <v>92121</v>
      </c>
      <c r="B2094" s="560" t="s">
        <v>14220</v>
      </c>
      <c r="C2094" s="557" t="s">
        <v>2075</v>
      </c>
      <c r="D2094" s="557">
        <v>28.67</v>
      </c>
    </row>
    <row r="2095" spans="1:4" ht="13.9" x14ac:dyDescent="0.3">
      <c r="A2095" s="557">
        <v>92122</v>
      </c>
      <c r="B2095" s="560" t="s">
        <v>14221</v>
      </c>
      <c r="C2095" s="557" t="s">
        <v>2075</v>
      </c>
      <c r="D2095" s="557">
        <v>47.38</v>
      </c>
    </row>
    <row r="2096" spans="1:4" ht="13.9" x14ac:dyDescent="0.3">
      <c r="A2096" s="557">
        <v>92123</v>
      </c>
      <c r="B2096" s="560" t="s">
        <v>14222</v>
      </c>
      <c r="C2096" s="557" t="s">
        <v>2075</v>
      </c>
      <c r="D2096" s="557">
        <v>45.39</v>
      </c>
    </row>
    <row r="2097" spans="1:4" ht="27" x14ac:dyDescent="0.25">
      <c r="A2097" s="557">
        <v>92133</v>
      </c>
      <c r="B2097" s="560" t="s">
        <v>14223</v>
      </c>
      <c r="C2097" s="557" t="s">
        <v>2878</v>
      </c>
      <c r="D2097" s="557">
        <v>12.53</v>
      </c>
    </row>
    <row r="2098" spans="1:4" ht="27" x14ac:dyDescent="0.25">
      <c r="A2098" s="557">
        <v>92134</v>
      </c>
      <c r="B2098" s="560" t="s">
        <v>14224</v>
      </c>
      <c r="C2098" s="557" t="s">
        <v>2878</v>
      </c>
      <c r="D2098" s="557">
        <v>1.98</v>
      </c>
    </row>
    <row r="2099" spans="1:4" ht="27" x14ac:dyDescent="0.25">
      <c r="A2099" s="557">
        <v>92135</v>
      </c>
      <c r="B2099" s="560" t="s">
        <v>14225</v>
      </c>
      <c r="C2099" s="557" t="s">
        <v>2878</v>
      </c>
      <c r="D2099" s="557">
        <v>1.56</v>
      </c>
    </row>
    <row r="2100" spans="1:4" ht="27" x14ac:dyDescent="0.25">
      <c r="A2100" s="557">
        <v>92136</v>
      </c>
      <c r="B2100" s="560" t="s">
        <v>14226</v>
      </c>
      <c r="C2100" s="557" t="s">
        <v>2878</v>
      </c>
      <c r="D2100" s="557">
        <v>15.67</v>
      </c>
    </row>
    <row r="2101" spans="1:4" ht="27" x14ac:dyDescent="0.25">
      <c r="A2101" s="557">
        <v>92137</v>
      </c>
      <c r="B2101" s="560" t="s">
        <v>14227</v>
      </c>
      <c r="C2101" s="557" t="s">
        <v>2878</v>
      </c>
      <c r="D2101" s="557">
        <v>35.57</v>
      </c>
    </row>
    <row r="2102" spans="1:4" ht="27" x14ac:dyDescent="0.25">
      <c r="A2102" s="557">
        <v>92138</v>
      </c>
      <c r="B2102" s="560" t="s">
        <v>14228</v>
      </c>
      <c r="C2102" s="557" t="s">
        <v>11964</v>
      </c>
      <c r="D2102" s="557">
        <v>90.62</v>
      </c>
    </row>
    <row r="2103" spans="1:4" ht="27" x14ac:dyDescent="0.25">
      <c r="A2103" s="557">
        <v>92139</v>
      </c>
      <c r="B2103" s="560" t="s">
        <v>14229</v>
      </c>
      <c r="C2103" s="557" t="s">
        <v>11966</v>
      </c>
      <c r="D2103" s="557">
        <v>39.380000000000003</v>
      </c>
    </row>
    <row r="2104" spans="1:4" ht="27" x14ac:dyDescent="0.25">
      <c r="A2104" s="557">
        <v>92140</v>
      </c>
      <c r="B2104" s="560" t="s">
        <v>14230</v>
      </c>
      <c r="C2104" s="557" t="s">
        <v>2878</v>
      </c>
      <c r="D2104" s="557">
        <v>4.59</v>
      </c>
    </row>
    <row r="2105" spans="1:4" ht="27" x14ac:dyDescent="0.25">
      <c r="A2105" s="557">
        <v>92141</v>
      </c>
      <c r="B2105" s="560" t="s">
        <v>14231</v>
      </c>
      <c r="C2105" s="557" t="s">
        <v>2878</v>
      </c>
      <c r="D2105" s="557">
        <v>0.72</v>
      </c>
    </row>
    <row r="2106" spans="1:4" ht="27" x14ac:dyDescent="0.25">
      <c r="A2106" s="557">
        <v>92142</v>
      </c>
      <c r="B2106" s="560" t="s">
        <v>14232</v>
      </c>
      <c r="C2106" s="557" t="s">
        <v>2878</v>
      </c>
      <c r="D2106" s="557">
        <v>0.56999999999999995</v>
      </c>
    </row>
    <row r="2107" spans="1:4" ht="27" x14ac:dyDescent="0.25">
      <c r="A2107" s="557">
        <v>92143</v>
      </c>
      <c r="B2107" s="560" t="s">
        <v>14233</v>
      </c>
      <c r="C2107" s="557" t="s">
        <v>2878</v>
      </c>
      <c r="D2107" s="557">
        <v>5.74</v>
      </c>
    </row>
    <row r="2108" spans="1:4" ht="27" x14ac:dyDescent="0.25">
      <c r="A2108" s="557">
        <v>92144</v>
      </c>
      <c r="B2108" s="560" t="s">
        <v>14234</v>
      </c>
      <c r="C2108" s="557" t="s">
        <v>2878</v>
      </c>
      <c r="D2108" s="557">
        <v>33.979999999999997</v>
      </c>
    </row>
    <row r="2109" spans="1:4" ht="27" x14ac:dyDescent="0.25">
      <c r="A2109" s="557">
        <v>92145</v>
      </c>
      <c r="B2109" s="560" t="s">
        <v>14235</v>
      </c>
      <c r="C2109" s="557" t="s">
        <v>11964</v>
      </c>
      <c r="D2109" s="557">
        <v>68.91</v>
      </c>
    </row>
    <row r="2110" spans="1:4" ht="27" x14ac:dyDescent="0.25">
      <c r="A2110" s="557">
        <v>92146</v>
      </c>
      <c r="B2110" s="560" t="s">
        <v>14236</v>
      </c>
      <c r="C2110" s="557" t="s">
        <v>11966</v>
      </c>
      <c r="D2110" s="557">
        <v>29.19</v>
      </c>
    </row>
    <row r="2111" spans="1:4" ht="40.5" x14ac:dyDescent="0.25">
      <c r="A2111" s="557">
        <v>92210</v>
      </c>
      <c r="B2111" s="560" t="s">
        <v>14237</v>
      </c>
      <c r="C2111" s="557" t="s">
        <v>61</v>
      </c>
      <c r="D2111" s="557">
        <v>178.05</v>
      </c>
    </row>
    <row r="2112" spans="1:4" ht="40.5" x14ac:dyDescent="0.25">
      <c r="A2112" s="557">
        <v>92211</v>
      </c>
      <c r="B2112" s="560" t="s">
        <v>14238</v>
      </c>
      <c r="C2112" s="557" t="s">
        <v>61</v>
      </c>
      <c r="D2112" s="557">
        <v>213.95</v>
      </c>
    </row>
    <row r="2113" spans="1:4" ht="40.5" x14ac:dyDescent="0.25">
      <c r="A2113" s="557">
        <v>92212</v>
      </c>
      <c r="B2113" s="560" t="s">
        <v>14239</v>
      </c>
      <c r="C2113" s="557" t="s">
        <v>61</v>
      </c>
      <c r="D2113" s="557">
        <v>318.87</v>
      </c>
    </row>
    <row r="2114" spans="1:4" ht="40.5" x14ac:dyDescent="0.25">
      <c r="A2114" s="557">
        <v>92213</v>
      </c>
      <c r="B2114" s="560" t="s">
        <v>14240</v>
      </c>
      <c r="C2114" s="557" t="s">
        <v>61</v>
      </c>
      <c r="D2114" s="557">
        <v>418.87</v>
      </c>
    </row>
    <row r="2115" spans="1:4" ht="40.5" x14ac:dyDescent="0.25">
      <c r="A2115" s="557">
        <v>92214</v>
      </c>
      <c r="B2115" s="560" t="s">
        <v>14241</v>
      </c>
      <c r="C2115" s="557" t="s">
        <v>61</v>
      </c>
      <c r="D2115" s="557">
        <v>506</v>
      </c>
    </row>
    <row r="2116" spans="1:4" ht="40.5" x14ac:dyDescent="0.25">
      <c r="A2116" s="557">
        <v>92215</v>
      </c>
      <c r="B2116" s="560" t="s">
        <v>14242</v>
      </c>
      <c r="C2116" s="557" t="s">
        <v>61</v>
      </c>
      <c r="D2116" s="557">
        <v>580.97</v>
      </c>
    </row>
    <row r="2117" spans="1:4" ht="40.5" x14ac:dyDescent="0.25">
      <c r="A2117" s="557">
        <v>92216</v>
      </c>
      <c r="B2117" s="560" t="s">
        <v>14243</v>
      </c>
      <c r="C2117" s="557" t="s">
        <v>61</v>
      </c>
      <c r="D2117" s="557">
        <v>607.41</v>
      </c>
    </row>
    <row r="2118" spans="1:4" ht="40.5" x14ac:dyDescent="0.25">
      <c r="A2118" s="557">
        <v>92219</v>
      </c>
      <c r="B2118" s="560" t="s">
        <v>14244</v>
      </c>
      <c r="C2118" s="557" t="s">
        <v>61</v>
      </c>
      <c r="D2118" s="557">
        <v>188.23</v>
      </c>
    </row>
    <row r="2119" spans="1:4" ht="40.5" x14ac:dyDescent="0.25">
      <c r="A2119" s="557">
        <v>92220</v>
      </c>
      <c r="B2119" s="560" t="s">
        <v>14245</v>
      </c>
      <c r="C2119" s="557" t="s">
        <v>61</v>
      </c>
      <c r="D2119" s="557">
        <v>226.57</v>
      </c>
    </row>
    <row r="2120" spans="1:4" ht="40.5" x14ac:dyDescent="0.25">
      <c r="A2120" s="557">
        <v>92221</v>
      </c>
      <c r="B2120" s="560" t="s">
        <v>14246</v>
      </c>
      <c r="C2120" s="557" t="s">
        <v>61</v>
      </c>
      <c r="D2120" s="557">
        <v>333.63</v>
      </c>
    </row>
    <row r="2121" spans="1:4" ht="40.5" x14ac:dyDescent="0.25">
      <c r="A2121" s="557">
        <v>92222</v>
      </c>
      <c r="B2121" s="560" t="s">
        <v>14247</v>
      </c>
      <c r="C2121" s="557" t="s">
        <v>61</v>
      </c>
      <c r="D2121" s="557">
        <v>436.06</v>
      </c>
    </row>
    <row r="2122" spans="1:4" ht="40.5" x14ac:dyDescent="0.25">
      <c r="A2122" s="557">
        <v>92223</v>
      </c>
      <c r="B2122" s="560" t="s">
        <v>14248</v>
      </c>
      <c r="C2122" s="557" t="s">
        <v>61</v>
      </c>
      <c r="D2122" s="557">
        <v>525.21</v>
      </c>
    </row>
    <row r="2123" spans="1:4" ht="40.5" x14ac:dyDescent="0.25">
      <c r="A2123" s="557">
        <v>92224</v>
      </c>
      <c r="B2123" s="560" t="s">
        <v>14249</v>
      </c>
      <c r="C2123" s="557" t="s">
        <v>61</v>
      </c>
      <c r="D2123" s="557">
        <v>602.29999999999995</v>
      </c>
    </row>
    <row r="2124" spans="1:4" ht="40.5" x14ac:dyDescent="0.25">
      <c r="A2124" s="557">
        <v>92226</v>
      </c>
      <c r="B2124" s="560" t="s">
        <v>14250</v>
      </c>
      <c r="C2124" s="557" t="s">
        <v>61</v>
      </c>
      <c r="D2124" s="557">
        <v>631.27</v>
      </c>
    </row>
    <row r="2125" spans="1:4" ht="40.5" x14ac:dyDescent="0.25">
      <c r="A2125" s="557">
        <v>92237</v>
      </c>
      <c r="B2125" s="560" t="s">
        <v>14251</v>
      </c>
      <c r="C2125" s="557" t="s">
        <v>2878</v>
      </c>
      <c r="D2125" s="557">
        <v>25.26</v>
      </c>
    </row>
    <row r="2126" spans="1:4" ht="40.5" x14ac:dyDescent="0.25">
      <c r="A2126" s="557">
        <v>92238</v>
      </c>
      <c r="B2126" s="560" t="s">
        <v>14252</v>
      </c>
      <c r="C2126" s="557" t="s">
        <v>2878</v>
      </c>
      <c r="D2126" s="557">
        <v>5.16</v>
      </c>
    </row>
    <row r="2127" spans="1:4" ht="40.5" x14ac:dyDescent="0.25">
      <c r="A2127" s="557">
        <v>92239</v>
      </c>
      <c r="B2127" s="560" t="s">
        <v>14253</v>
      </c>
      <c r="C2127" s="557" t="s">
        <v>2878</v>
      </c>
      <c r="D2127" s="557">
        <v>4.0999999999999996</v>
      </c>
    </row>
    <row r="2128" spans="1:4" ht="40.5" x14ac:dyDescent="0.25">
      <c r="A2128" s="557">
        <v>92240</v>
      </c>
      <c r="B2128" s="560" t="s">
        <v>14254</v>
      </c>
      <c r="C2128" s="557" t="s">
        <v>2878</v>
      </c>
      <c r="D2128" s="557">
        <v>45.04</v>
      </c>
    </row>
    <row r="2129" spans="1:4" ht="40.5" x14ac:dyDescent="0.25">
      <c r="A2129" s="557">
        <v>92241</v>
      </c>
      <c r="B2129" s="560" t="s">
        <v>14255</v>
      </c>
      <c r="C2129" s="557" t="s">
        <v>2878</v>
      </c>
      <c r="D2129" s="557">
        <v>278.74</v>
      </c>
    </row>
    <row r="2130" spans="1:4" ht="40.5" x14ac:dyDescent="0.25">
      <c r="A2130" s="557">
        <v>92242</v>
      </c>
      <c r="B2130" s="560" t="s">
        <v>14256</v>
      </c>
      <c r="C2130" s="557" t="s">
        <v>11964</v>
      </c>
      <c r="D2130" s="557">
        <v>390.57</v>
      </c>
    </row>
    <row r="2131" spans="1:4" ht="40.5" x14ac:dyDescent="0.25">
      <c r="A2131" s="557">
        <v>92243</v>
      </c>
      <c r="B2131" s="560" t="s">
        <v>14257</v>
      </c>
      <c r="C2131" s="557" t="s">
        <v>11966</v>
      </c>
      <c r="D2131" s="557">
        <v>66.790000000000006</v>
      </c>
    </row>
    <row r="2132" spans="1:4" ht="27" x14ac:dyDescent="0.25">
      <c r="A2132" s="557">
        <v>92255</v>
      </c>
      <c r="B2132" s="560" t="s">
        <v>14258</v>
      </c>
      <c r="C2132" s="557" t="s">
        <v>18</v>
      </c>
      <c r="D2132" s="557">
        <v>194.4</v>
      </c>
    </row>
    <row r="2133" spans="1:4" ht="27" x14ac:dyDescent="0.25">
      <c r="A2133" s="557">
        <v>92256</v>
      </c>
      <c r="B2133" s="560" t="s">
        <v>14259</v>
      </c>
      <c r="C2133" s="557" t="s">
        <v>18</v>
      </c>
      <c r="D2133" s="557">
        <v>238.75</v>
      </c>
    </row>
    <row r="2134" spans="1:4" ht="27" x14ac:dyDescent="0.25">
      <c r="A2134" s="557">
        <v>92257</v>
      </c>
      <c r="B2134" s="560" t="s">
        <v>14260</v>
      </c>
      <c r="C2134" s="557" t="s">
        <v>18</v>
      </c>
      <c r="D2134" s="557">
        <v>282.56</v>
      </c>
    </row>
    <row r="2135" spans="1:4" ht="27" x14ac:dyDescent="0.25">
      <c r="A2135" s="557">
        <v>92258</v>
      </c>
      <c r="B2135" s="560" t="s">
        <v>14261</v>
      </c>
      <c r="C2135" s="557" t="s">
        <v>18</v>
      </c>
      <c r="D2135" s="557">
        <v>353</v>
      </c>
    </row>
    <row r="2136" spans="1:4" ht="40.5" x14ac:dyDescent="0.25">
      <c r="A2136" s="557">
        <v>92259</v>
      </c>
      <c r="B2136" s="560" t="s">
        <v>14262</v>
      </c>
      <c r="C2136" s="557" t="s">
        <v>18</v>
      </c>
      <c r="D2136" s="557">
        <v>620.58000000000004</v>
      </c>
    </row>
    <row r="2137" spans="1:4" ht="40.5" x14ac:dyDescent="0.25">
      <c r="A2137" s="557">
        <v>92260</v>
      </c>
      <c r="B2137" s="560" t="s">
        <v>14263</v>
      </c>
      <c r="C2137" s="557" t="s">
        <v>18</v>
      </c>
      <c r="D2137" s="557">
        <v>684.69</v>
      </c>
    </row>
    <row r="2138" spans="1:4" ht="40.5" x14ac:dyDescent="0.25">
      <c r="A2138" s="557">
        <v>92261</v>
      </c>
      <c r="B2138" s="560" t="s">
        <v>14264</v>
      </c>
      <c r="C2138" s="557" t="s">
        <v>18</v>
      </c>
      <c r="D2138" s="557">
        <v>746.86</v>
      </c>
    </row>
    <row r="2139" spans="1:4" ht="40.5" x14ac:dyDescent="0.25">
      <c r="A2139" s="557">
        <v>92262</v>
      </c>
      <c r="B2139" s="560" t="s">
        <v>14265</v>
      </c>
      <c r="C2139" s="557" t="s">
        <v>18</v>
      </c>
      <c r="D2139" s="557">
        <v>846.93</v>
      </c>
    </row>
    <row r="2140" spans="1:4" ht="27" x14ac:dyDescent="0.25">
      <c r="A2140" s="557">
        <v>92263</v>
      </c>
      <c r="B2140" s="560" t="s">
        <v>14266</v>
      </c>
      <c r="C2140" s="557" t="s">
        <v>1389</v>
      </c>
      <c r="D2140" s="557">
        <v>160.1</v>
      </c>
    </row>
    <row r="2141" spans="1:4" ht="27" x14ac:dyDescent="0.25">
      <c r="A2141" s="557">
        <v>92264</v>
      </c>
      <c r="B2141" s="560" t="s">
        <v>14267</v>
      </c>
      <c r="C2141" s="557" t="s">
        <v>1389</v>
      </c>
      <c r="D2141" s="557">
        <v>203.24</v>
      </c>
    </row>
    <row r="2142" spans="1:4" ht="27" x14ac:dyDescent="0.25">
      <c r="A2142" s="557">
        <v>92265</v>
      </c>
      <c r="B2142" s="560" t="s">
        <v>14268</v>
      </c>
      <c r="C2142" s="557" t="s">
        <v>1389</v>
      </c>
      <c r="D2142" s="557">
        <v>115.82</v>
      </c>
    </row>
    <row r="2143" spans="1:4" ht="27" x14ac:dyDescent="0.25">
      <c r="A2143" s="557">
        <v>92266</v>
      </c>
      <c r="B2143" s="560" t="s">
        <v>14269</v>
      </c>
      <c r="C2143" s="557" t="s">
        <v>1389</v>
      </c>
      <c r="D2143" s="557">
        <v>152.83000000000001</v>
      </c>
    </row>
    <row r="2144" spans="1:4" ht="27" x14ac:dyDescent="0.25">
      <c r="A2144" s="557">
        <v>92267</v>
      </c>
      <c r="B2144" s="560" t="s">
        <v>14270</v>
      </c>
      <c r="C2144" s="557" t="s">
        <v>1389</v>
      </c>
      <c r="D2144" s="557">
        <v>49.82</v>
      </c>
    </row>
    <row r="2145" spans="1:4" ht="27" x14ac:dyDescent="0.25">
      <c r="A2145" s="557">
        <v>92268</v>
      </c>
      <c r="B2145" s="560" t="s">
        <v>14271</v>
      </c>
      <c r="C2145" s="557" t="s">
        <v>1389</v>
      </c>
      <c r="D2145" s="557">
        <v>83.73</v>
      </c>
    </row>
    <row r="2146" spans="1:4" ht="27" x14ac:dyDescent="0.25">
      <c r="A2146" s="557">
        <v>92269</v>
      </c>
      <c r="B2146" s="560" t="s">
        <v>14272</v>
      </c>
      <c r="C2146" s="557" t="s">
        <v>1389</v>
      </c>
      <c r="D2146" s="557">
        <v>329.61</v>
      </c>
    </row>
    <row r="2147" spans="1:4" ht="13.5" x14ac:dyDescent="0.25">
      <c r="A2147" s="557">
        <v>92270</v>
      </c>
      <c r="B2147" s="560" t="s">
        <v>14273</v>
      </c>
      <c r="C2147" s="557" t="s">
        <v>1389</v>
      </c>
      <c r="D2147" s="557">
        <v>244.62</v>
      </c>
    </row>
    <row r="2148" spans="1:4" ht="13.5" x14ac:dyDescent="0.25">
      <c r="A2148" s="557">
        <v>92271</v>
      </c>
      <c r="B2148" s="560" t="s">
        <v>14274</v>
      </c>
      <c r="C2148" s="557" t="s">
        <v>1389</v>
      </c>
      <c r="D2148" s="557">
        <v>170.64</v>
      </c>
    </row>
    <row r="2149" spans="1:4" ht="13.5" x14ac:dyDescent="0.25">
      <c r="A2149" s="557">
        <v>92272</v>
      </c>
      <c r="B2149" s="560" t="s">
        <v>14275</v>
      </c>
      <c r="C2149" s="557" t="s">
        <v>61</v>
      </c>
      <c r="D2149" s="557">
        <v>36.869999999999997</v>
      </c>
    </row>
    <row r="2150" spans="1:4" ht="27" x14ac:dyDescent="0.25">
      <c r="A2150" s="557">
        <v>92273</v>
      </c>
      <c r="B2150" s="560" t="s">
        <v>14276</v>
      </c>
      <c r="C2150" s="557" t="s">
        <v>61</v>
      </c>
      <c r="D2150" s="557">
        <v>15.61</v>
      </c>
    </row>
    <row r="2151" spans="1:4" ht="27" x14ac:dyDescent="0.25">
      <c r="A2151" s="557">
        <v>92275</v>
      </c>
      <c r="B2151" s="560" t="s">
        <v>19220</v>
      </c>
      <c r="C2151" s="557" t="s">
        <v>61</v>
      </c>
      <c r="D2151" s="557">
        <v>54.12</v>
      </c>
    </row>
    <row r="2152" spans="1:4" ht="27" x14ac:dyDescent="0.25">
      <c r="A2152" s="557">
        <v>92276</v>
      </c>
      <c r="B2152" s="560" t="s">
        <v>19221</v>
      </c>
      <c r="C2152" s="557" t="s">
        <v>61</v>
      </c>
      <c r="D2152" s="557">
        <v>68.739999999999995</v>
      </c>
    </row>
    <row r="2153" spans="1:4" ht="27" x14ac:dyDescent="0.25">
      <c r="A2153" s="557">
        <v>92277</v>
      </c>
      <c r="B2153" s="560" t="s">
        <v>19222</v>
      </c>
      <c r="C2153" s="557" t="s">
        <v>61</v>
      </c>
      <c r="D2153" s="557">
        <v>99.31</v>
      </c>
    </row>
    <row r="2154" spans="1:4" ht="27" x14ac:dyDescent="0.25">
      <c r="A2154" s="557">
        <v>92278</v>
      </c>
      <c r="B2154" s="560" t="s">
        <v>19223</v>
      </c>
      <c r="C2154" s="557" t="s">
        <v>61</v>
      </c>
      <c r="D2154" s="557">
        <v>133.62</v>
      </c>
    </row>
    <row r="2155" spans="1:4" ht="27" x14ac:dyDescent="0.25">
      <c r="A2155" s="557">
        <v>92279</v>
      </c>
      <c r="B2155" s="560" t="s">
        <v>19224</v>
      </c>
      <c r="C2155" s="557" t="s">
        <v>61</v>
      </c>
      <c r="D2155" s="557">
        <v>193.15</v>
      </c>
    </row>
    <row r="2156" spans="1:4" ht="27" x14ac:dyDescent="0.25">
      <c r="A2156" s="557">
        <v>92280</v>
      </c>
      <c r="B2156" s="560" t="s">
        <v>19225</v>
      </c>
      <c r="C2156" s="557" t="s">
        <v>61</v>
      </c>
      <c r="D2156" s="557">
        <v>271.14</v>
      </c>
    </row>
    <row r="2157" spans="1:4" ht="27" x14ac:dyDescent="0.25">
      <c r="A2157" s="557">
        <v>92281</v>
      </c>
      <c r="B2157" s="560" t="s">
        <v>19226</v>
      </c>
      <c r="C2157" s="557" t="s">
        <v>61</v>
      </c>
      <c r="D2157" s="557">
        <v>171.86</v>
      </c>
    </row>
    <row r="2158" spans="1:4" ht="27" x14ac:dyDescent="0.25">
      <c r="A2158" s="557">
        <v>92282</v>
      </c>
      <c r="B2158" s="560" t="s">
        <v>19227</v>
      </c>
      <c r="C2158" s="557" t="s">
        <v>61</v>
      </c>
      <c r="D2158" s="557">
        <v>191.32</v>
      </c>
    </row>
    <row r="2159" spans="1:4" ht="27" x14ac:dyDescent="0.25">
      <c r="A2159" s="557">
        <v>92283</v>
      </c>
      <c r="B2159" s="560" t="s">
        <v>19228</v>
      </c>
      <c r="C2159" s="557" t="s">
        <v>61</v>
      </c>
      <c r="D2159" s="557">
        <v>254.35</v>
      </c>
    </row>
    <row r="2160" spans="1:4" ht="27" x14ac:dyDescent="0.25">
      <c r="A2160" s="557">
        <v>92284</v>
      </c>
      <c r="B2160" s="560" t="s">
        <v>19229</v>
      </c>
      <c r="C2160" s="557" t="s">
        <v>61</v>
      </c>
      <c r="D2160" s="557">
        <v>310.42</v>
      </c>
    </row>
    <row r="2161" spans="1:4" ht="27" x14ac:dyDescent="0.25">
      <c r="A2161" s="557">
        <v>92285</v>
      </c>
      <c r="B2161" s="560" t="s">
        <v>19230</v>
      </c>
      <c r="C2161" s="557" t="s">
        <v>61</v>
      </c>
      <c r="D2161" s="557">
        <v>404.54</v>
      </c>
    </row>
    <row r="2162" spans="1:4" ht="27" x14ac:dyDescent="0.25">
      <c r="A2162" s="557">
        <v>92286</v>
      </c>
      <c r="B2162" s="560" t="s">
        <v>19231</v>
      </c>
      <c r="C2162" s="557" t="s">
        <v>61</v>
      </c>
      <c r="D2162" s="557">
        <v>485.51</v>
      </c>
    </row>
    <row r="2163" spans="1:4" ht="27" x14ac:dyDescent="0.25">
      <c r="A2163" s="557">
        <v>92287</v>
      </c>
      <c r="B2163" s="560" t="s">
        <v>19232</v>
      </c>
      <c r="C2163" s="557" t="s">
        <v>18</v>
      </c>
      <c r="D2163" s="557">
        <v>16.96</v>
      </c>
    </row>
    <row r="2164" spans="1:4" ht="27" x14ac:dyDescent="0.25">
      <c r="A2164" s="557">
        <v>92288</v>
      </c>
      <c r="B2164" s="560" t="s">
        <v>19233</v>
      </c>
      <c r="C2164" s="557" t="s">
        <v>18</v>
      </c>
      <c r="D2164" s="557">
        <v>26.73</v>
      </c>
    </row>
    <row r="2165" spans="1:4" ht="27" x14ac:dyDescent="0.25">
      <c r="A2165" s="557">
        <v>92289</v>
      </c>
      <c r="B2165" s="560" t="s">
        <v>19234</v>
      </c>
      <c r="C2165" s="557" t="s">
        <v>18</v>
      </c>
      <c r="D2165" s="557">
        <v>47.4</v>
      </c>
    </row>
    <row r="2166" spans="1:4" ht="27" x14ac:dyDescent="0.25">
      <c r="A2166" s="557">
        <v>92290</v>
      </c>
      <c r="B2166" s="560" t="s">
        <v>19235</v>
      </c>
      <c r="C2166" s="557" t="s">
        <v>18</v>
      </c>
      <c r="D2166" s="557">
        <v>71.81</v>
      </c>
    </row>
    <row r="2167" spans="1:4" ht="27" x14ac:dyDescent="0.25">
      <c r="A2167" s="557">
        <v>92291</v>
      </c>
      <c r="B2167" s="560" t="s">
        <v>19236</v>
      </c>
      <c r="C2167" s="557" t="s">
        <v>18</v>
      </c>
      <c r="D2167" s="557">
        <v>111.28</v>
      </c>
    </row>
    <row r="2168" spans="1:4" ht="27" x14ac:dyDescent="0.25">
      <c r="A2168" s="557">
        <v>92292</v>
      </c>
      <c r="B2168" s="560" t="s">
        <v>19237</v>
      </c>
      <c r="C2168" s="557" t="s">
        <v>18</v>
      </c>
      <c r="D2168" s="557">
        <v>344.73</v>
      </c>
    </row>
    <row r="2169" spans="1:4" ht="27" x14ac:dyDescent="0.25">
      <c r="A2169" s="557">
        <v>92293</v>
      </c>
      <c r="B2169" s="560" t="s">
        <v>19238</v>
      </c>
      <c r="C2169" s="557" t="s">
        <v>18</v>
      </c>
      <c r="D2169" s="557">
        <v>9.64</v>
      </c>
    </row>
    <row r="2170" spans="1:4" ht="27" x14ac:dyDescent="0.25">
      <c r="A2170" s="557">
        <v>92294</v>
      </c>
      <c r="B2170" s="560" t="s">
        <v>19239</v>
      </c>
      <c r="C2170" s="557" t="s">
        <v>18</v>
      </c>
      <c r="D2170" s="557">
        <v>16.29</v>
      </c>
    </row>
    <row r="2171" spans="1:4" ht="27" x14ac:dyDescent="0.25">
      <c r="A2171" s="557">
        <v>92295</v>
      </c>
      <c r="B2171" s="560" t="s">
        <v>19240</v>
      </c>
      <c r="C2171" s="557" t="s">
        <v>18</v>
      </c>
      <c r="D2171" s="557">
        <v>30.74</v>
      </c>
    </row>
    <row r="2172" spans="1:4" ht="27" x14ac:dyDescent="0.25">
      <c r="A2172" s="557">
        <v>92296</v>
      </c>
      <c r="B2172" s="560" t="s">
        <v>19241</v>
      </c>
      <c r="C2172" s="557" t="s">
        <v>18</v>
      </c>
      <c r="D2172" s="557">
        <v>40.74</v>
      </c>
    </row>
    <row r="2173" spans="1:4" ht="27" x14ac:dyDescent="0.25">
      <c r="A2173" s="557">
        <v>92297</v>
      </c>
      <c r="B2173" s="560" t="s">
        <v>19242</v>
      </c>
      <c r="C2173" s="557" t="s">
        <v>18</v>
      </c>
      <c r="D2173" s="557">
        <v>63.21</v>
      </c>
    </row>
    <row r="2174" spans="1:4" ht="27" x14ac:dyDescent="0.25">
      <c r="A2174" s="557">
        <v>92298</v>
      </c>
      <c r="B2174" s="560" t="s">
        <v>19243</v>
      </c>
      <c r="C2174" s="557" t="s">
        <v>18</v>
      </c>
      <c r="D2174" s="557">
        <v>177.6</v>
      </c>
    </row>
    <row r="2175" spans="1:4" ht="27" x14ac:dyDescent="0.25">
      <c r="A2175" s="557">
        <v>92299</v>
      </c>
      <c r="B2175" s="560" t="s">
        <v>19244</v>
      </c>
      <c r="C2175" s="557" t="s">
        <v>18</v>
      </c>
      <c r="D2175" s="557">
        <v>22.32</v>
      </c>
    </row>
    <row r="2176" spans="1:4" ht="27" x14ac:dyDescent="0.25">
      <c r="A2176" s="557">
        <v>92300</v>
      </c>
      <c r="B2176" s="560" t="s">
        <v>19245</v>
      </c>
      <c r="C2176" s="557" t="s">
        <v>18</v>
      </c>
      <c r="D2176" s="557">
        <v>34</v>
      </c>
    </row>
    <row r="2177" spans="1:4" ht="27" x14ac:dyDescent="0.25">
      <c r="A2177" s="557">
        <v>92301</v>
      </c>
      <c r="B2177" s="560" t="s">
        <v>19246</v>
      </c>
      <c r="C2177" s="557" t="s">
        <v>18</v>
      </c>
      <c r="D2177" s="557">
        <v>67.319999999999993</v>
      </c>
    </row>
    <row r="2178" spans="1:4" ht="27" x14ac:dyDescent="0.25">
      <c r="A2178" s="557">
        <v>92302</v>
      </c>
      <c r="B2178" s="560" t="s">
        <v>19247</v>
      </c>
      <c r="C2178" s="557" t="s">
        <v>18</v>
      </c>
      <c r="D2178" s="557">
        <v>88.94</v>
      </c>
    </row>
    <row r="2179" spans="1:4" ht="27" x14ac:dyDescent="0.25">
      <c r="A2179" s="557">
        <v>92303</v>
      </c>
      <c r="B2179" s="560" t="s">
        <v>19248</v>
      </c>
      <c r="C2179" s="557" t="s">
        <v>18</v>
      </c>
      <c r="D2179" s="557">
        <v>163.27000000000001</v>
      </c>
    </row>
    <row r="2180" spans="1:4" ht="27" x14ac:dyDescent="0.25">
      <c r="A2180" s="557">
        <v>92304</v>
      </c>
      <c r="B2180" s="560" t="s">
        <v>19249</v>
      </c>
      <c r="C2180" s="557" t="s">
        <v>18</v>
      </c>
      <c r="D2180" s="557">
        <v>423.9</v>
      </c>
    </row>
    <row r="2181" spans="1:4" ht="40.5" x14ac:dyDescent="0.25">
      <c r="A2181" s="557">
        <v>92305</v>
      </c>
      <c r="B2181" s="560" t="s">
        <v>19250</v>
      </c>
      <c r="C2181" s="557" t="s">
        <v>61</v>
      </c>
      <c r="D2181" s="557">
        <v>36.76</v>
      </c>
    </row>
    <row r="2182" spans="1:4" ht="40.5" x14ac:dyDescent="0.25">
      <c r="A2182" s="557">
        <v>92306</v>
      </c>
      <c r="B2182" s="560" t="s">
        <v>19251</v>
      </c>
      <c r="C2182" s="557" t="s">
        <v>61</v>
      </c>
      <c r="D2182" s="557">
        <v>59.54</v>
      </c>
    </row>
    <row r="2183" spans="1:4" ht="40.5" x14ac:dyDescent="0.25">
      <c r="A2183" s="557">
        <v>92307</v>
      </c>
      <c r="B2183" s="560" t="s">
        <v>19252</v>
      </c>
      <c r="C2183" s="557" t="s">
        <v>61</v>
      </c>
      <c r="D2183" s="557">
        <v>74.41</v>
      </c>
    </row>
    <row r="2184" spans="1:4" ht="40.5" x14ac:dyDescent="0.25">
      <c r="A2184" s="557">
        <v>92308</v>
      </c>
      <c r="B2184" s="560" t="s">
        <v>19253</v>
      </c>
      <c r="C2184" s="557" t="s">
        <v>61</v>
      </c>
      <c r="D2184" s="557">
        <v>64.11</v>
      </c>
    </row>
    <row r="2185" spans="1:4" ht="40.5" x14ac:dyDescent="0.25">
      <c r="A2185" s="557">
        <v>92309</v>
      </c>
      <c r="B2185" s="560" t="s">
        <v>19254</v>
      </c>
      <c r="C2185" s="557" t="s">
        <v>61</v>
      </c>
      <c r="D2185" s="557">
        <v>179.97</v>
      </c>
    </row>
    <row r="2186" spans="1:4" ht="40.5" x14ac:dyDescent="0.25">
      <c r="A2186" s="557">
        <v>92310</v>
      </c>
      <c r="B2186" s="560" t="s">
        <v>19255</v>
      </c>
      <c r="C2186" s="557" t="s">
        <v>61</v>
      </c>
      <c r="D2186" s="557">
        <v>199.68</v>
      </c>
    </row>
    <row r="2187" spans="1:4" ht="27" x14ac:dyDescent="0.25">
      <c r="A2187" s="557">
        <v>92311</v>
      </c>
      <c r="B2187" s="560" t="s">
        <v>19256</v>
      </c>
      <c r="C2187" s="557" t="s">
        <v>18</v>
      </c>
      <c r="D2187" s="557">
        <v>12.61</v>
      </c>
    </row>
    <row r="2188" spans="1:4" ht="40.5" x14ac:dyDescent="0.25">
      <c r="A2188" s="557">
        <v>92312</v>
      </c>
      <c r="B2188" s="560" t="s">
        <v>19257</v>
      </c>
      <c r="C2188" s="557" t="s">
        <v>18</v>
      </c>
      <c r="D2188" s="557">
        <v>21.01</v>
      </c>
    </row>
    <row r="2189" spans="1:4" ht="40.5" x14ac:dyDescent="0.25">
      <c r="A2189" s="557">
        <v>92313</v>
      </c>
      <c r="B2189" s="560" t="s">
        <v>19258</v>
      </c>
      <c r="C2189" s="557" t="s">
        <v>18</v>
      </c>
      <c r="D2189" s="557">
        <v>30.47</v>
      </c>
    </row>
    <row r="2190" spans="1:4" ht="27" x14ac:dyDescent="0.25">
      <c r="A2190" s="557">
        <v>92314</v>
      </c>
      <c r="B2190" s="560" t="s">
        <v>19259</v>
      </c>
      <c r="C2190" s="557" t="s">
        <v>18</v>
      </c>
      <c r="D2190" s="557">
        <v>8.4499999999999993</v>
      </c>
    </row>
    <row r="2191" spans="1:4" ht="27" x14ac:dyDescent="0.25">
      <c r="A2191" s="557">
        <v>92315</v>
      </c>
      <c r="B2191" s="560" t="s">
        <v>19260</v>
      </c>
      <c r="C2191" s="557" t="s">
        <v>18</v>
      </c>
      <c r="D2191" s="557">
        <v>12.35</v>
      </c>
    </row>
    <row r="2192" spans="1:4" ht="27" x14ac:dyDescent="0.25">
      <c r="A2192" s="557">
        <v>92316</v>
      </c>
      <c r="B2192" s="560" t="s">
        <v>19261</v>
      </c>
      <c r="C2192" s="557" t="s">
        <v>18</v>
      </c>
      <c r="D2192" s="557">
        <v>18.8</v>
      </c>
    </row>
    <row r="2193" spans="1:4" ht="27" x14ac:dyDescent="0.25">
      <c r="A2193" s="557">
        <v>92317</v>
      </c>
      <c r="B2193" s="560" t="s">
        <v>19262</v>
      </c>
      <c r="C2193" s="557" t="s">
        <v>18</v>
      </c>
      <c r="D2193" s="557">
        <v>17.71</v>
      </c>
    </row>
    <row r="2194" spans="1:4" ht="27" x14ac:dyDescent="0.25">
      <c r="A2194" s="557">
        <v>92318</v>
      </c>
      <c r="B2194" s="560" t="s">
        <v>19263</v>
      </c>
      <c r="C2194" s="557" t="s">
        <v>18</v>
      </c>
      <c r="D2194" s="557">
        <v>27.73</v>
      </c>
    </row>
    <row r="2195" spans="1:4" ht="27" x14ac:dyDescent="0.25">
      <c r="A2195" s="557">
        <v>92319</v>
      </c>
      <c r="B2195" s="560" t="s">
        <v>19264</v>
      </c>
      <c r="C2195" s="557" t="s">
        <v>18</v>
      </c>
      <c r="D2195" s="557">
        <v>39</v>
      </c>
    </row>
    <row r="2196" spans="1:4" ht="27" x14ac:dyDescent="0.25">
      <c r="A2196" s="557">
        <v>92320</v>
      </c>
      <c r="B2196" s="560" t="s">
        <v>19265</v>
      </c>
      <c r="C2196" s="557" t="s">
        <v>61</v>
      </c>
      <c r="D2196" s="557">
        <v>47.89</v>
      </c>
    </row>
    <row r="2197" spans="1:4" ht="27" x14ac:dyDescent="0.25">
      <c r="A2197" s="557">
        <v>92321</v>
      </c>
      <c r="B2197" s="560" t="s">
        <v>19266</v>
      </c>
      <c r="C2197" s="557" t="s">
        <v>61</v>
      </c>
      <c r="D2197" s="557">
        <v>78.72</v>
      </c>
    </row>
    <row r="2198" spans="1:4" ht="27" x14ac:dyDescent="0.25">
      <c r="A2198" s="557">
        <v>92322</v>
      </c>
      <c r="B2198" s="560" t="s">
        <v>19267</v>
      </c>
      <c r="C2198" s="557" t="s">
        <v>61</v>
      </c>
      <c r="D2198" s="557">
        <v>100.48</v>
      </c>
    </row>
    <row r="2199" spans="1:4" ht="27" x14ac:dyDescent="0.25">
      <c r="A2199" s="557">
        <v>92323</v>
      </c>
      <c r="B2199" s="560" t="s">
        <v>19268</v>
      </c>
      <c r="C2199" s="557" t="s">
        <v>61</v>
      </c>
      <c r="D2199" s="557">
        <v>72.56</v>
      </c>
    </row>
    <row r="2200" spans="1:4" ht="27" x14ac:dyDescent="0.25">
      <c r="A2200" s="557">
        <v>92324</v>
      </c>
      <c r="B2200" s="560" t="s">
        <v>19269</v>
      </c>
      <c r="C2200" s="557" t="s">
        <v>61</v>
      </c>
      <c r="D2200" s="557">
        <v>196.48</v>
      </c>
    </row>
    <row r="2201" spans="1:4" ht="27" x14ac:dyDescent="0.25">
      <c r="A2201" s="557">
        <v>92325</v>
      </c>
      <c r="B2201" s="560" t="s">
        <v>19270</v>
      </c>
      <c r="C2201" s="557" t="s">
        <v>61</v>
      </c>
      <c r="D2201" s="557">
        <v>223.09</v>
      </c>
    </row>
    <row r="2202" spans="1:4" ht="27" x14ac:dyDescent="0.25">
      <c r="A2202" s="557">
        <v>92326</v>
      </c>
      <c r="B2202" s="560" t="s">
        <v>19271</v>
      </c>
      <c r="C2202" s="557" t="s">
        <v>18</v>
      </c>
      <c r="D2202" s="557">
        <v>13.31</v>
      </c>
    </row>
    <row r="2203" spans="1:4" ht="27" x14ac:dyDescent="0.25">
      <c r="A2203" s="557">
        <v>92327</v>
      </c>
      <c r="B2203" s="560" t="s">
        <v>19272</v>
      </c>
      <c r="C2203" s="557" t="s">
        <v>18</v>
      </c>
      <c r="D2203" s="557">
        <v>24.02</v>
      </c>
    </row>
    <row r="2204" spans="1:4" ht="27" x14ac:dyDescent="0.25">
      <c r="A2204" s="557">
        <v>92328</v>
      </c>
      <c r="B2204" s="560" t="s">
        <v>19273</v>
      </c>
      <c r="C2204" s="557" t="s">
        <v>18</v>
      </c>
      <c r="D2204" s="557">
        <v>35.840000000000003</v>
      </c>
    </row>
    <row r="2205" spans="1:4" ht="27" x14ac:dyDescent="0.25">
      <c r="A2205" s="557">
        <v>92329</v>
      </c>
      <c r="B2205" s="560" t="s">
        <v>19274</v>
      </c>
      <c r="C2205" s="557" t="s">
        <v>18</v>
      </c>
      <c r="D2205" s="557">
        <v>8.64</v>
      </c>
    </row>
    <row r="2206" spans="1:4" ht="27" x14ac:dyDescent="0.25">
      <c r="A2206" s="557">
        <v>92330</v>
      </c>
      <c r="B2206" s="560" t="s">
        <v>19275</v>
      </c>
      <c r="C2206" s="557" t="s">
        <v>18</v>
      </c>
      <c r="D2206" s="557">
        <v>14.37</v>
      </c>
    </row>
    <row r="2207" spans="1:4" ht="27" x14ac:dyDescent="0.25">
      <c r="A2207" s="557">
        <v>92331</v>
      </c>
      <c r="B2207" s="560" t="s">
        <v>19276</v>
      </c>
      <c r="C2207" s="557" t="s">
        <v>18</v>
      </c>
      <c r="D2207" s="557">
        <v>22.4</v>
      </c>
    </row>
    <row r="2208" spans="1:4" ht="27" x14ac:dyDescent="0.25">
      <c r="A2208" s="557">
        <v>92332</v>
      </c>
      <c r="B2208" s="560" t="s">
        <v>19277</v>
      </c>
      <c r="C2208" s="557" t="s">
        <v>18</v>
      </c>
      <c r="D2208" s="557">
        <v>18.05</v>
      </c>
    </row>
    <row r="2209" spans="1:4" ht="27" x14ac:dyDescent="0.25">
      <c r="A2209" s="557">
        <v>92333</v>
      </c>
      <c r="B2209" s="560" t="s">
        <v>19278</v>
      </c>
      <c r="C2209" s="557" t="s">
        <v>18</v>
      </c>
      <c r="D2209" s="557">
        <v>31.74</v>
      </c>
    </row>
    <row r="2210" spans="1:4" ht="27" x14ac:dyDescent="0.25">
      <c r="A2210" s="557">
        <v>92334</v>
      </c>
      <c r="B2210" s="560" t="s">
        <v>19279</v>
      </c>
      <c r="C2210" s="557" t="s">
        <v>18</v>
      </c>
      <c r="D2210" s="557">
        <v>46.16</v>
      </c>
    </row>
    <row r="2211" spans="1:4" ht="27" x14ac:dyDescent="0.25">
      <c r="A2211" s="557">
        <v>92335</v>
      </c>
      <c r="B2211" s="560" t="s">
        <v>14337</v>
      </c>
      <c r="C2211" s="557" t="s">
        <v>61</v>
      </c>
      <c r="D2211" s="557">
        <v>106.66</v>
      </c>
    </row>
    <row r="2212" spans="1:4" ht="27" x14ac:dyDescent="0.25">
      <c r="A2212" s="557">
        <v>92336</v>
      </c>
      <c r="B2212" s="560" t="s">
        <v>14338</v>
      </c>
      <c r="C2212" s="557" t="s">
        <v>61</v>
      </c>
      <c r="D2212" s="557">
        <v>131.24</v>
      </c>
    </row>
    <row r="2213" spans="1:4" ht="27" x14ac:dyDescent="0.25">
      <c r="A2213" s="557">
        <v>92337</v>
      </c>
      <c r="B2213" s="560" t="s">
        <v>14339</v>
      </c>
      <c r="C2213" s="557" t="s">
        <v>61</v>
      </c>
      <c r="D2213" s="557">
        <v>173.44</v>
      </c>
    </row>
    <row r="2214" spans="1:4" ht="27" x14ac:dyDescent="0.25">
      <c r="A2214" s="557">
        <v>92338</v>
      </c>
      <c r="B2214" s="560" t="s">
        <v>14340</v>
      </c>
      <c r="C2214" s="557" t="s">
        <v>61</v>
      </c>
      <c r="D2214" s="557">
        <v>179.9</v>
      </c>
    </row>
    <row r="2215" spans="1:4" ht="27" x14ac:dyDescent="0.25">
      <c r="A2215" s="557">
        <v>92339</v>
      </c>
      <c r="B2215" s="560" t="s">
        <v>14341</v>
      </c>
      <c r="C2215" s="557" t="s">
        <v>61</v>
      </c>
      <c r="D2215" s="557">
        <v>276.76</v>
      </c>
    </row>
    <row r="2216" spans="1:4" ht="27" x14ac:dyDescent="0.25">
      <c r="A2216" s="557">
        <v>92341</v>
      </c>
      <c r="B2216" s="560" t="s">
        <v>14342</v>
      </c>
      <c r="C2216" s="557" t="s">
        <v>61</v>
      </c>
      <c r="D2216" s="557">
        <v>116.87</v>
      </c>
    </row>
    <row r="2217" spans="1:4" ht="27" x14ac:dyDescent="0.25">
      <c r="A2217" s="557">
        <v>92342</v>
      </c>
      <c r="B2217" s="560" t="s">
        <v>14343</v>
      </c>
      <c r="C2217" s="557" t="s">
        <v>61</v>
      </c>
      <c r="D2217" s="557">
        <v>141.51</v>
      </c>
    </row>
    <row r="2218" spans="1:4" ht="27" x14ac:dyDescent="0.25">
      <c r="A2218" s="557">
        <v>92343</v>
      </c>
      <c r="B2218" s="560" t="s">
        <v>14344</v>
      </c>
      <c r="C2218" s="557" t="s">
        <v>61</v>
      </c>
      <c r="D2218" s="557">
        <v>183.82</v>
      </c>
    </row>
    <row r="2219" spans="1:4" ht="27" x14ac:dyDescent="0.25">
      <c r="A2219" s="557">
        <v>92344</v>
      </c>
      <c r="B2219" s="560" t="s">
        <v>14345</v>
      </c>
      <c r="C2219" s="557" t="s">
        <v>18</v>
      </c>
      <c r="D2219" s="557">
        <v>66</v>
      </c>
    </row>
    <row r="2220" spans="1:4" ht="27" x14ac:dyDescent="0.25">
      <c r="A2220" s="557">
        <v>92345</v>
      </c>
      <c r="B2220" s="560" t="s">
        <v>14346</v>
      </c>
      <c r="C2220" s="557" t="s">
        <v>18</v>
      </c>
      <c r="D2220" s="557">
        <v>65.97</v>
      </c>
    </row>
    <row r="2221" spans="1:4" ht="27" x14ac:dyDescent="0.25">
      <c r="A2221" s="557">
        <v>92346</v>
      </c>
      <c r="B2221" s="560" t="s">
        <v>14347</v>
      </c>
      <c r="C2221" s="557" t="s">
        <v>18</v>
      </c>
      <c r="D2221" s="557">
        <v>87.13</v>
      </c>
    </row>
    <row r="2222" spans="1:4" ht="27" x14ac:dyDescent="0.25">
      <c r="A2222" s="557">
        <v>92347</v>
      </c>
      <c r="B2222" s="560" t="s">
        <v>14348</v>
      </c>
      <c r="C2222" s="557" t="s">
        <v>18</v>
      </c>
      <c r="D2222" s="557">
        <v>97.2</v>
      </c>
    </row>
    <row r="2223" spans="1:4" ht="27" x14ac:dyDescent="0.25">
      <c r="A2223" s="557">
        <v>92348</v>
      </c>
      <c r="B2223" s="560" t="s">
        <v>14349</v>
      </c>
      <c r="C2223" s="557" t="s">
        <v>18</v>
      </c>
      <c r="D2223" s="557">
        <v>122.95</v>
      </c>
    </row>
    <row r="2224" spans="1:4" ht="27" x14ac:dyDescent="0.25">
      <c r="A2224" s="557">
        <v>92349</v>
      </c>
      <c r="B2224" s="560" t="s">
        <v>14350</v>
      </c>
      <c r="C2224" s="557" t="s">
        <v>18</v>
      </c>
      <c r="D2224" s="557">
        <v>131.9</v>
      </c>
    </row>
    <row r="2225" spans="1:4" ht="27" x14ac:dyDescent="0.25">
      <c r="A2225" s="557">
        <v>92350</v>
      </c>
      <c r="B2225" s="560" t="s">
        <v>14351</v>
      </c>
      <c r="C2225" s="557" t="s">
        <v>18</v>
      </c>
      <c r="D2225" s="557">
        <v>98.14</v>
      </c>
    </row>
    <row r="2226" spans="1:4" ht="27" x14ac:dyDescent="0.25">
      <c r="A2226" s="557">
        <v>92351</v>
      </c>
      <c r="B2226" s="560" t="s">
        <v>14352</v>
      </c>
      <c r="C2226" s="557" t="s">
        <v>18</v>
      </c>
      <c r="D2226" s="557">
        <v>95.9</v>
      </c>
    </row>
    <row r="2227" spans="1:4" ht="27" x14ac:dyDescent="0.25">
      <c r="A2227" s="557">
        <v>92352</v>
      </c>
      <c r="B2227" s="560" t="s">
        <v>14353</v>
      </c>
      <c r="C2227" s="557" t="s">
        <v>18</v>
      </c>
      <c r="D2227" s="557">
        <v>150.03</v>
      </c>
    </row>
    <row r="2228" spans="1:4" ht="27" x14ac:dyDescent="0.25">
      <c r="A2228" s="557">
        <v>92353</v>
      </c>
      <c r="B2228" s="560" t="s">
        <v>14354</v>
      </c>
      <c r="C2228" s="557" t="s">
        <v>18</v>
      </c>
      <c r="D2228" s="557">
        <v>140.18</v>
      </c>
    </row>
    <row r="2229" spans="1:4" ht="27" x14ac:dyDescent="0.25">
      <c r="A2229" s="557">
        <v>92354</v>
      </c>
      <c r="B2229" s="560" t="s">
        <v>14355</v>
      </c>
      <c r="C2229" s="557" t="s">
        <v>18</v>
      </c>
      <c r="D2229" s="557">
        <v>199.87</v>
      </c>
    </row>
    <row r="2230" spans="1:4" ht="27" x14ac:dyDescent="0.25">
      <c r="A2230" s="557">
        <v>92355</v>
      </c>
      <c r="B2230" s="560" t="s">
        <v>14356</v>
      </c>
      <c r="C2230" s="557" t="s">
        <v>18</v>
      </c>
      <c r="D2230" s="557">
        <v>180.89</v>
      </c>
    </row>
    <row r="2231" spans="1:4" ht="27" x14ac:dyDescent="0.25">
      <c r="A2231" s="557">
        <v>92356</v>
      </c>
      <c r="B2231" s="560" t="s">
        <v>14357</v>
      </c>
      <c r="C2231" s="557" t="s">
        <v>18</v>
      </c>
      <c r="D2231" s="557">
        <v>127.82</v>
      </c>
    </row>
    <row r="2232" spans="1:4" ht="27" x14ac:dyDescent="0.25">
      <c r="A2232" s="557">
        <v>92357</v>
      </c>
      <c r="B2232" s="560" t="s">
        <v>14358</v>
      </c>
      <c r="C2232" s="557" t="s">
        <v>18</v>
      </c>
      <c r="D2232" s="557">
        <v>191.88</v>
      </c>
    </row>
    <row r="2233" spans="1:4" ht="27" x14ac:dyDescent="0.25">
      <c r="A2233" s="557">
        <v>92358</v>
      </c>
      <c r="B2233" s="560" t="s">
        <v>14359</v>
      </c>
      <c r="C2233" s="557" t="s">
        <v>18</v>
      </c>
      <c r="D2233" s="557">
        <v>239.37</v>
      </c>
    </row>
    <row r="2234" spans="1:4" ht="27" x14ac:dyDescent="0.25">
      <c r="A2234" s="557">
        <v>92359</v>
      </c>
      <c r="B2234" s="560" t="s">
        <v>14360</v>
      </c>
      <c r="C2234" s="557" t="s">
        <v>61</v>
      </c>
      <c r="D2234" s="557">
        <v>88.13</v>
      </c>
    </row>
    <row r="2235" spans="1:4" ht="27" x14ac:dyDescent="0.25">
      <c r="A2235" s="557">
        <v>92360</v>
      </c>
      <c r="B2235" s="560" t="s">
        <v>14361</v>
      </c>
      <c r="C2235" s="557" t="s">
        <v>61</v>
      </c>
      <c r="D2235" s="557">
        <v>117.87</v>
      </c>
    </row>
    <row r="2236" spans="1:4" ht="27" x14ac:dyDescent="0.25">
      <c r="A2236" s="557">
        <v>92361</v>
      </c>
      <c r="B2236" s="560" t="s">
        <v>14362</v>
      </c>
      <c r="C2236" s="557" t="s">
        <v>61</v>
      </c>
      <c r="D2236" s="557">
        <v>158.74</v>
      </c>
    </row>
    <row r="2237" spans="1:4" ht="27" x14ac:dyDescent="0.25">
      <c r="A2237" s="557">
        <v>92362</v>
      </c>
      <c r="B2237" s="560" t="s">
        <v>14363</v>
      </c>
      <c r="C2237" s="557" t="s">
        <v>61</v>
      </c>
      <c r="D2237" s="557">
        <v>254.76</v>
      </c>
    </row>
    <row r="2238" spans="1:4" ht="40.5" x14ac:dyDescent="0.25">
      <c r="A2238" s="557">
        <v>92364</v>
      </c>
      <c r="B2238" s="560" t="s">
        <v>14364</v>
      </c>
      <c r="C2238" s="557" t="s">
        <v>61</v>
      </c>
      <c r="D2238" s="557">
        <v>64.599999999999994</v>
      </c>
    </row>
    <row r="2239" spans="1:4" ht="40.5" x14ac:dyDescent="0.25">
      <c r="A2239" s="557">
        <v>92365</v>
      </c>
      <c r="B2239" s="560" t="s">
        <v>14365</v>
      </c>
      <c r="C2239" s="557" t="s">
        <v>61</v>
      </c>
      <c r="D2239" s="557">
        <v>74.42</v>
      </c>
    </row>
    <row r="2240" spans="1:4" ht="40.5" x14ac:dyDescent="0.25">
      <c r="A2240" s="557">
        <v>92366</v>
      </c>
      <c r="B2240" s="560" t="s">
        <v>14366</v>
      </c>
      <c r="C2240" s="557" t="s">
        <v>61</v>
      </c>
      <c r="D2240" s="557">
        <v>104.23</v>
      </c>
    </row>
    <row r="2241" spans="1:4" ht="40.5" x14ac:dyDescent="0.25">
      <c r="A2241" s="557">
        <v>92367</v>
      </c>
      <c r="B2241" s="560" t="s">
        <v>14367</v>
      </c>
      <c r="C2241" s="557" t="s">
        <v>61</v>
      </c>
      <c r="D2241" s="557">
        <v>128.30000000000001</v>
      </c>
    </row>
    <row r="2242" spans="1:4" ht="40.5" x14ac:dyDescent="0.25">
      <c r="A2242" s="557">
        <v>92368</v>
      </c>
      <c r="B2242" s="560" t="s">
        <v>14368</v>
      </c>
      <c r="C2242" s="557" t="s">
        <v>61</v>
      </c>
      <c r="D2242" s="557">
        <v>170.07</v>
      </c>
    </row>
    <row r="2243" spans="1:4" ht="27" x14ac:dyDescent="0.25">
      <c r="A2243" s="557">
        <v>92369</v>
      </c>
      <c r="B2243" s="560" t="s">
        <v>14369</v>
      </c>
      <c r="C2243" s="557" t="s">
        <v>18</v>
      </c>
      <c r="D2243" s="557">
        <v>35.15</v>
      </c>
    </row>
    <row r="2244" spans="1:4" ht="27" x14ac:dyDescent="0.25">
      <c r="A2244" s="557">
        <v>92370</v>
      </c>
      <c r="B2244" s="560" t="s">
        <v>14370</v>
      </c>
      <c r="C2244" s="557" t="s">
        <v>18</v>
      </c>
      <c r="D2244" s="557">
        <v>36.96</v>
      </c>
    </row>
    <row r="2245" spans="1:4" ht="27" x14ac:dyDescent="0.25">
      <c r="A2245" s="557">
        <v>92371</v>
      </c>
      <c r="B2245" s="560" t="s">
        <v>14371</v>
      </c>
      <c r="C2245" s="557" t="s">
        <v>18</v>
      </c>
      <c r="D2245" s="557">
        <v>42.66</v>
      </c>
    </row>
    <row r="2246" spans="1:4" ht="27" x14ac:dyDescent="0.25">
      <c r="A2246" s="557">
        <v>92372</v>
      </c>
      <c r="B2246" s="560" t="s">
        <v>14372</v>
      </c>
      <c r="C2246" s="557" t="s">
        <v>18</v>
      </c>
      <c r="D2246" s="557">
        <v>44.35</v>
      </c>
    </row>
    <row r="2247" spans="1:4" ht="27" x14ac:dyDescent="0.25">
      <c r="A2247" s="557">
        <v>92373</v>
      </c>
      <c r="B2247" s="560" t="s">
        <v>14373</v>
      </c>
      <c r="C2247" s="557" t="s">
        <v>18</v>
      </c>
      <c r="D2247" s="557">
        <v>50.55</v>
      </c>
    </row>
    <row r="2248" spans="1:4" ht="27" x14ac:dyDescent="0.25">
      <c r="A2248" s="557">
        <v>92374</v>
      </c>
      <c r="B2248" s="560" t="s">
        <v>14374</v>
      </c>
      <c r="C2248" s="557" t="s">
        <v>18</v>
      </c>
      <c r="D2248" s="557">
        <v>50.87</v>
      </c>
    </row>
    <row r="2249" spans="1:4" ht="27" x14ac:dyDescent="0.25">
      <c r="A2249" s="557">
        <v>92375</v>
      </c>
      <c r="B2249" s="560" t="s">
        <v>14375</v>
      </c>
      <c r="C2249" s="557" t="s">
        <v>18</v>
      </c>
      <c r="D2249" s="557">
        <v>65.95</v>
      </c>
    </row>
    <row r="2250" spans="1:4" ht="27" x14ac:dyDescent="0.25">
      <c r="A2250" s="557">
        <v>92376</v>
      </c>
      <c r="B2250" s="560" t="s">
        <v>14376</v>
      </c>
      <c r="C2250" s="557" t="s">
        <v>18</v>
      </c>
      <c r="D2250" s="557">
        <v>65.92</v>
      </c>
    </row>
    <row r="2251" spans="1:4" ht="27" x14ac:dyDescent="0.25">
      <c r="A2251" s="557">
        <v>92377</v>
      </c>
      <c r="B2251" s="560" t="s">
        <v>14377</v>
      </c>
      <c r="C2251" s="557" t="s">
        <v>18</v>
      </c>
      <c r="D2251" s="557">
        <v>88.76</v>
      </c>
    </row>
    <row r="2252" spans="1:4" ht="27" x14ac:dyDescent="0.25">
      <c r="A2252" s="557">
        <v>92378</v>
      </c>
      <c r="B2252" s="560" t="s">
        <v>14378</v>
      </c>
      <c r="C2252" s="557" t="s">
        <v>18</v>
      </c>
      <c r="D2252" s="557">
        <v>98.83</v>
      </c>
    </row>
    <row r="2253" spans="1:4" ht="27" x14ac:dyDescent="0.25">
      <c r="A2253" s="557">
        <v>92379</v>
      </c>
      <c r="B2253" s="560" t="s">
        <v>14379</v>
      </c>
      <c r="C2253" s="557" t="s">
        <v>18</v>
      </c>
      <c r="D2253" s="557">
        <v>126.31</v>
      </c>
    </row>
    <row r="2254" spans="1:4" ht="27" x14ac:dyDescent="0.25">
      <c r="A2254" s="557">
        <v>92380</v>
      </c>
      <c r="B2254" s="560" t="s">
        <v>14380</v>
      </c>
      <c r="C2254" s="557" t="s">
        <v>18</v>
      </c>
      <c r="D2254" s="557">
        <v>135.26</v>
      </c>
    </row>
    <row r="2255" spans="1:4" ht="40.5" x14ac:dyDescent="0.25">
      <c r="A2255" s="557">
        <v>92381</v>
      </c>
      <c r="B2255" s="560" t="s">
        <v>14381</v>
      </c>
      <c r="C2255" s="557" t="s">
        <v>18</v>
      </c>
      <c r="D2255" s="557">
        <v>53.26</v>
      </c>
    </row>
    <row r="2256" spans="1:4" ht="40.5" x14ac:dyDescent="0.25">
      <c r="A2256" s="557">
        <v>92382</v>
      </c>
      <c r="B2256" s="560" t="s">
        <v>14382</v>
      </c>
      <c r="C2256" s="557" t="s">
        <v>18</v>
      </c>
      <c r="D2256" s="557">
        <v>50.85</v>
      </c>
    </row>
    <row r="2257" spans="1:4" ht="40.5" x14ac:dyDescent="0.25">
      <c r="A2257" s="557">
        <v>92383</v>
      </c>
      <c r="B2257" s="560" t="s">
        <v>14383</v>
      </c>
      <c r="C2257" s="557" t="s">
        <v>18</v>
      </c>
      <c r="D2257" s="557">
        <v>67.47</v>
      </c>
    </row>
    <row r="2258" spans="1:4" ht="40.5" x14ac:dyDescent="0.25">
      <c r="A2258" s="557">
        <v>92384</v>
      </c>
      <c r="B2258" s="560" t="s">
        <v>14384</v>
      </c>
      <c r="C2258" s="557" t="s">
        <v>18</v>
      </c>
      <c r="D2258" s="557">
        <v>62.69</v>
      </c>
    </row>
    <row r="2259" spans="1:4" ht="40.5" x14ac:dyDescent="0.25">
      <c r="A2259" s="557">
        <v>92385</v>
      </c>
      <c r="B2259" s="560" t="s">
        <v>14385</v>
      </c>
      <c r="C2259" s="557" t="s">
        <v>18</v>
      </c>
      <c r="D2259" s="557">
        <v>77.459999999999994</v>
      </c>
    </row>
    <row r="2260" spans="1:4" ht="40.5" x14ac:dyDescent="0.25">
      <c r="A2260" s="557">
        <v>92386</v>
      </c>
      <c r="B2260" s="560" t="s">
        <v>14386</v>
      </c>
      <c r="C2260" s="557" t="s">
        <v>18</v>
      </c>
      <c r="D2260" s="557">
        <v>74.17</v>
      </c>
    </row>
    <row r="2261" spans="1:4" ht="40.5" x14ac:dyDescent="0.25">
      <c r="A2261" s="557">
        <v>92387</v>
      </c>
      <c r="B2261" s="560" t="s">
        <v>14387</v>
      </c>
      <c r="C2261" s="557" t="s">
        <v>18</v>
      </c>
      <c r="D2261" s="557">
        <v>98.05</v>
      </c>
    </row>
    <row r="2262" spans="1:4" ht="40.5" x14ac:dyDescent="0.25">
      <c r="A2262" s="557">
        <v>92388</v>
      </c>
      <c r="B2262" s="560" t="s">
        <v>14388</v>
      </c>
      <c r="C2262" s="557" t="s">
        <v>18</v>
      </c>
      <c r="D2262" s="557">
        <v>95.81</v>
      </c>
    </row>
    <row r="2263" spans="1:4" ht="40.5" x14ac:dyDescent="0.25">
      <c r="A2263" s="557">
        <v>92389</v>
      </c>
      <c r="B2263" s="560" t="s">
        <v>14389</v>
      </c>
      <c r="C2263" s="557" t="s">
        <v>18</v>
      </c>
      <c r="D2263" s="557">
        <v>152.53</v>
      </c>
    </row>
    <row r="2264" spans="1:4" ht="40.5" x14ac:dyDescent="0.25">
      <c r="A2264" s="557">
        <v>92390</v>
      </c>
      <c r="B2264" s="560" t="s">
        <v>14390</v>
      </c>
      <c r="C2264" s="557" t="s">
        <v>18</v>
      </c>
      <c r="D2264" s="557">
        <v>142.68</v>
      </c>
    </row>
    <row r="2265" spans="1:4" ht="27" x14ac:dyDescent="0.25">
      <c r="A2265" s="557">
        <v>92391</v>
      </c>
      <c r="B2265" s="560" t="s">
        <v>20847</v>
      </c>
      <c r="C2265" s="557" t="s">
        <v>1389</v>
      </c>
      <c r="D2265" s="557">
        <v>60.34</v>
      </c>
    </row>
    <row r="2266" spans="1:4" ht="27" x14ac:dyDescent="0.25">
      <c r="A2266" s="557">
        <v>92392</v>
      </c>
      <c r="B2266" s="560" t="s">
        <v>20848</v>
      </c>
      <c r="C2266" s="557" t="s">
        <v>1389</v>
      </c>
      <c r="D2266" s="557">
        <v>124.01</v>
      </c>
    </row>
    <row r="2267" spans="1:4" ht="27" x14ac:dyDescent="0.25">
      <c r="A2267" s="557">
        <v>92393</v>
      </c>
      <c r="B2267" s="560" t="s">
        <v>20849</v>
      </c>
      <c r="C2267" s="557" t="s">
        <v>1389</v>
      </c>
      <c r="D2267" s="557">
        <v>59.54</v>
      </c>
    </row>
    <row r="2268" spans="1:4" ht="27" x14ac:dyDescent="0.25">
      <c r="A2268" s="557">
        <v>92394</v>
      </c>
      <c r="B2268" s="560" t="s">
        <v>20850</v>
      </c>
      <c r="C2268" s="557" t="s">
        <v>1389</v>
      </c>
      <c r="D2268" s="557">
        <v>73.86</v>
      </c>
    </row>
    <row r="2269" spans="1:4" ht="27" x14ac:dyDescent="0.25">
      <c r="A2269" s="557">
        <v>92395</v>
      </c>
      <c r="B2269" s="560" t="s">
        <v>20851</v>
      </c>
      <c r="C2269" s="557" t="s">
        <v>1389</v>
      </c>
      <c r="D2269" s="557">
        <v>88.54</v>
      </c>
    </row>
    <row r="2270" spans="1:4" ht="27" x14ac:dyDescent="0.25">
      <c r="A2270" s="557">
        <v>92396</v>
      </c>
      <c r="B2270" s="560" t="s">
        <v>20852</v>
      </c>
      <c r="C2270" s="557" t="s">
        <v>1389</v>
      </c>
      <c r="D2270" s="557">
        <v>71.489999999999995</v>
      </c>
    </row>
    <row r="2271" spans="1:4" ht="27" x14ac:dyDescent="0.25">
      <c r="A2271" s="557">
        <v>92397</v>
      </c>
      <c r="B2271" s="560" t="s">
        <v>20853</v>
      </c>
      <c r="C2271" s="557" t="s">
        <v>1389</v>
      </c>
      <c r="D2271" s="557">
        <v>62.79</v>
      </c>
    </row>
    <row r="2272" spans="1:4" ht="27" x14ac:dyDescent="0.25">
      <c r="A2272" s="557">
        <v>92398</v>
      </c>
      <c r="B2272" s="560" t="s">
        <v>20854</v>
      </c>
      <c r="C2272" s="557" t="s">
        <v>1389</v>
      </c>
      <c r="D2272" s="557">
        <v>77.91</v>
      </c>
    </row>
    <row r="2273" spans="1:4" ht="27" x14ac:dyDescent="0.25">
      <c r="A2273" s="557">
        <v>92400</v>
      </c>
      <c r="B2273" s="560" t="s">
        <v>20855</v>
      </c>
      <c r="C2273" s="557" t="s">
        <v>1389</v>
      </c>
      <c r="D2273" s="557">
        <v>91.27</v>
      </c>
    </row>
    <row r="2274" spans="1:4" ht="27" x14ac:dyDescent="0.25">
      <c r="A2274" s="557">
        <v>92402</v>
      </c>
      <c r="B2274" s="560" t="s">
        <v>20856</v>
      </c>
      <c r="C2274" s="557" t="s">
        <v>1389</v>
      </c>
      <c r="D2274" s="557">
        <v>69.680000000000007</v>
      </c>
    </row>
    <row r="2275" spans="1:4" ht="27" x14ac:dyDescent="0.25">
      <c r="A2275" s="557">
        <v>92403</v>
      </c>
      <c r="B2275" s="560" t="s">
        <v>20857</v>
      </c>
      <c r="C2275" s="557" t="s">
        <v>1389</v>
      </c>
      <c r="D2275" s="557">
        <v>60.7</v>
      </c>
    </row>
    <row r="2276" spans="1:4" ht="27" x14ac:dyDescent="0.25">
      <c r="A2276" s="557">
        <v>92404</v>
      </c>
      <c r="B2276" s="560" t="s">
        <v>20858</v>
      </c>
      <c r="C2276" s="557" t="s">
        <v>1389</v>
      </c>
      <c r="D2276" s="557">
        <v>75.819999999999993</v>
      </c>
    </row>
    <row r="2277" spans="1:4" ht="27" x14ac:dyDescent="0.25">
      <c r="A2277" s="557">
        <v>92406</v>
      </c>
      <c r="B2277" s="560" t="s">
        <v>20859</v>
      </c>
      <c r="C2277" s="557" t="s">
        <v>1389</v>
      </c>
      <c r="D2277" s="557">
        <v>90.73</v>
      </c>
    </row>
    <row r="2278" spans="1:4" ht="27" x14ac:dyDescent="0.25">
      <c r="A2278" s="557">
        <v>92409</v>
      </c>
      <c r="B2278" s="560" t="s">
        <v>14408</v>
      </c>
      <c r="C2278" s="557" t="s">
        <v>1389</v>
      </c>
      <c r="D2278" s="557">
        <v>430.89</v>
      </c>
    </row>
    <row r="2279" spans="1:4" ht="27" x14ac:dyDescent="0.25">
      <c r="A2279" s="557">
        <v>92411</v>
      </c>
      <c r="B2279" s="560" t="s">
        <v>14409</v>
      </c>
      <c r="C2279" s="557" t="s">
        <v>1389</v>
      </c>
      <c r="D2279" s="557">
        <v>258.36</v>
      </c>
    </row>
    <row r="2280" spans="1:4" ht="27" x14ac:dyDescent="0.25">
      <c r="A2280" s="557">
        <v>92413</v>
      </c>
      <c r="B2280" s="560" t="s">
        <v>14410</v>
      </c>
      <c r="C2280" s="557" t="s">
        <v>1389</v>
      </c>
      <c r="D2280" s="557">
        <v>155.18</v>
      </c>
    </row>
    <row r="2281" spans="1:4" ht="40.5" x14ac:dyDescent="0.25">
      <c r="A2281" s="557">
        <v>92415</v>
      </c>
      <c r="B2281" s="560" t="s">
        <v>14411</v>
      </c>
      <c r="C2281" s="557" t="s">
        <v>1389</v>
      </c>
      <c r="D2281" s="557">
        <v>133.86000000000001</v>
      </c>
    </row>
    <row r="2282" spans="1:4" ht="40.5" x14ac:dyDescent="0.25">
      <c r="A2282" s="557">
        <v>92417</v>
      </c>
      <c r="B2282" s="560" t="s">
        <v>14412</v>
      </c>
      <c r="C2282" s="557" t="s">
        <v>1389</v>
      </c>
      <c r="D2282" s="557">
        <v>156.44</v>
      </c>
    </row>
    <row r="2283" spans="1:4" ht="40.5" x14ac:dyDescent="0.25">
      <c r="A2283" s="557">
        <v>92419</v>
      </c>
      <c r="B2283" s="560" t="s">
        <v>14413</v>
      </c>
      <c r="C2283" s="557" t="s">
        <v>1389</v>
      </c>
      <c r="D2283" s="557">
        <v>83.88</v>
      </c>
    </row>
    <row r="2284" spans="1:4" ht="40.5" x14ac:dyDescent="0.25">
      <c r="A2284" s="557">
        <v>92421</v>
      </c>
      <c r="B2284" s="560" t="s">
        <v>14414</v>
      </c>
      <c r="C2284" s="557" t="s">
        <v>1389</v>
      </c>
      <c r="D2284" s="557">
        <v>101.19</v>
      </c>
    </row>
    <row r="2285" spans="1:4" ht="40.5" x14ac:dyDescent="0.25">
      <c r="A2285" s="557">
        <v>92423</v>
      </c>
      <c r="B2285" s="560" t="s">
        <v>14415</v>
      </c>
      <c r="C2285" s="557" t="s">
        <v>1389</v>
      </c>
      <c r="D2285" s="557">
        <v>68.33</v>
      </c>
    </row>
    <row r="2286" spans="1:4" ht="40.5" x14ac:dyDescent="0.25">
      <c r="A2286" s="557">
        <v>92425</v>
      </c>
      <c r="B2286" s="560" t="s">
        <v>14416</v>
      </c>
      <c r="C2286" s="557" t="s">
        <v>1389</v>
      </c>
      <c r="D2286" s="557">
        <v>83.39</v>
      </c>
    </row>
    <row r="2287" spans="1:4" ht="40.5" x14ac:dyDescent="0.25">
      <c r="A2287" s="557">
        <v>92427</v>
      </c>
      <c r="B2287" s="560" t="s">
        <v>14417</v>
      </c>
      <c r="C2287" s="557" t="s">
        <v>1389</v>
      </c>
      <c r="D2287" s="557">
        <v>60.46</v>
      </c>
    </row>
    <row r="2288" spans="1:4" ht="40.5" x14ac:dyDescent="0.25">
      <c r="A2288" s="557">
        <v>92429</v>
      </c>
      <c r="B2288" s="560" t="s">
        <v>14418</v>
      </c>
      <c r="C2288" s="557" t="s">
        <v>1389</v>
      </c>
      <c r="D2288" s="557">
        <v>74.42</v>
      </c>
    </row>
    <row r="2289" spans="1:4" ht="40.5" x14ac:dyDescent="0.25">
      <c r="A2289" s="557">
        <v>92431</v>
      </c>
      <c r="B2289" s="560" t="s">
        <v>14419</v>
      </c>
      <c r="C2289" s="557" t="s">
        <v>1389</v>
      </c>
      <c r="D2289" s="557">
        <v>56.72</v>
      </c>
    </row>
    <row r="2290" spans="1:4" ht="40.5" x14ac:dyDescent="0.25">
      <c r="A2290" s="557">
        <v>92433</v>
      </c>
      <c r="B2290" s="560" t="s">
        <v>14420</v>
      </c>
      <c r="C2290" s="557" t="s">
        <v>1389</v>
      </c>
      <c r="D2290" s="557">
        <v>69.97</v>
      </c>
    </row>
    <row r="2291" spans="1:4" ht="40.5" x14ac:dyDescent="0.25">
      <c r="A2291" s="557">
        <v>92435</v>
      </c>
      <c r="B2291" s="560" t="s">
        <v>14421</v>
      </c>
      <c r="C2291" s="557" t="s">
        <v>1389</v>
      </c>
      <c r="D2291" s="557">
        <v>53.76</v>
      </c>
    </row>
    <row r="2292" spans="1:4" ht="40.5" x14ac:dyDescent="0.25">
      <c r="A2292" s="557">
        <v>92437</v>
      </c>
      <c r="B2292" s="560" t="s">
        <v>14422</v>
      </c>
      <c r="C2292" s="557" t="s">
        <v>1389</v>
      </c>
      <c r="D2292" s="557">
        <v>66.569999999999993</v>
      </c>
    </row>
    <row r="2293" spans="1:4" ht="40.5" x14ac:dyDescent="0.25">
      <c r="A2293" s="557">
        <v>92439</v>
      </c>
      <c r="B2293" s="560" t="s">
        <v>14423</v>
      </c>
      <c r="C2293" s="557" t="s">
        <v>1389</v>
      </c>
      <c r="D2293" s="557">
        <v>51.64</v>
      </c>
    </row>
    <row r="2294" spans="1:4" ht="40.5" x14ac:dyDescent="0.25">
      <c r="A2294" s="557">
        <v>92441</v>
      </c>
      <c r="B2294" s="560" t="s">
        <v>14424</v>
      </c>
      <c r="C2294" s="557" t="s">
        <v>1389</v>
      </c>
      <c r="D2294" s="557">
        <v>64.12</v>
      </c>
    </row>
    <row r="2295" spans="1:4" ht="40.5" x14ac:dyDescent="0.25">
      <c r="A2295" s="557">
        <v>92443</v>
      </c>
      <c r="B2295" s="560" t="s">
        <v>14425</v>
      </c>
      <c r="C2295" s="557" t="s">
        <v>1389</v>
      </c>
      <c r="D2295" s="557">
        <v>47.1</v>
      </c>
    </row>
    <row r="2296" spans="1:4" ht="40.5" x14ac:dyDescent="0.25">
      <c r="A2296" s="557">
        <v>92445</v>
      </c>
      <c r="B2296" s="560" t="s">
        <v>14426</v>
      </c>
      <c r="C2296" s="557" t="s">
        <v>1389</v>
      </c>
      <c r="D2296" s="557">
        <v>59.14</v>
      </c>
    </row>
    <row r="2297" spans="1:4" ht="27" x14ac:dyDescent="0.25">
      <c r="A2297" s="557">
        <v>92446</v>
      </c>
      <c r="B2297" s="560" t="s">
        <v>14427</v>
      </c>
      <c r="C2297" s="557" t="s">
        <v>1389</v>
      </c>
      <c r="D2297" s="557">
        <v>382.33</v>
      </c>
    </row>
    <row r="2298" spans="1:4" ht="27" x14ac:dyDescent="0.25">
      <c r="A2298" s="557">
        <v>92447</v>
      </c>
      <c r="B2298" s="560" t="s">
        <v>14428</v>
      </c>
      <c r="C2298" s="557" t="s">
        <v>1389</v>
      </c>
      <c r="D2298" s="557">
        <v>258.24</v>
      </c>
    </row>
    <row r="2299" spans="1:4" ht="27" x14ac:dyDescent="0.25">
      <c r="A2299" s="557">
        <v>92448</v>
      </c>
      <c r="B2299" s="560" t="s">
        <v>14429</v>
      </c>
      <c r="C2299" s="557" t="s">
        <v>1389</v>
      </c>
      <c r="D2299" s="557">
        <v>196.03</v>
      </c>
    </row>
    <row r="2300" spans="1:4" ht="27" x14ac:dyDescent="0.25">
      <c r="A2300" s="557">
        <v>92449</v>
      </c>
      <c r="B2300" s="560" t="s">
        <v>14430</v>
      </c>
      <c r="C2300" s="557" t="s">
        <v>1389</v>
      </c>
      <c r="D2300" s="557">
        <v>279.83</v>
      </c>
    </row>
    <row r="2301" spans="1:4" ht="27" x14ac:dyDescent="0.25">
      <c r="A2301" s="557">
        <v>92450</v>
      </c>
      <c r="B2301" s="560" t="s">
        <v>14431</v>
      </c>
      <c r="C2301" s="557" t="s">
        <v>1389</v>
      </c>
      <c r="D2301" s="557">
        <v>321.33999999999997</v>
      </c>
    </row>
    <row r="2302" spans="1:4" ht="27" x14ac:dyDescent="0.25">
      <c r="A2302" s="557">
        <v>92451</v>
      </c>
      <c r="B2302" s="560" t="s">
        <v>14432</v>
      </c>
      <c r="C2302" s="557" t="s">
        <v>1389</v>
      </c>
      <c r="D2302" s="557">
        <v>189.39</v>
      </c>
    </row>
    <row r="2303" spans="1:4" ht="27" x14ac:dyDescent="0.25">
      <c r="A2303" s="557">
        <v>92452</v>
      </c>
      <c r="B2303" s="560" t="s">
        <v>14433</v>
      </c>
      <c r="C2303" s="557" t="s">
        <v>1389</v>
      </c>
      <c r="D2303" s="557">
        <v>160.29</v>
      </c>
    </row>
    <row r="2304" spans="1:4" ht="27" x14ac:dyDescent="0.25">
      <c r="A2304" s="557">
        <v>92453</v>
      </c>
      <c r="B2304" s="560" t="s">
        <v>14434</v>
      </c>
      <c r="C2304" s="557" t="s">
        <v>1389</v>
      </c>
      <c r="D2304" s="557">
        <v>239.06</v>
      </c>
    </row>
    <row r="2305" spans="1:4" ht="27" x14ac:dyDescent="0.25">
      <c r="A2305" s="557">
        <v>92454</v>
      </c>
      <c r="B2305" s="560" t="s">
        <v>14435</v>
      </c>
      <c r="C2305" s="557" t="s">
        <v>1389</v>
      </c>
      <c r="D2305" s="557">
        <v>291.86</v>
      </c>
    </row>
    <row r="2306" spans="1:4" ht="27" x14ac:dyDescent="0.25">
      <c r="A2306" s="557">
        <v>92455</v>
      </c>
      <c r="B2306" s="560" t="s">
        <v>14436</v>
      </c>
      <c r="C2306" s="557" t="s">
        <v>1389</v>
      </c>
      <c r="D2306" s="557">
        <v>155.15</v>
      </c>
    </row>
    <row r="2307" spans="1:4" ht="27" x14ac:dyDescent="0.25">
      <c r="A2307" s="557">
        <v>92456</v>
      </c>
      <c r="B2307" s="560" t="s">
        <v>14437</v>
      </c>
      <c r="C2307" s="557" t="s">
        <v>1389</v>
      </c>
      <c r="D2307" s="557">
        <v>130.38999999999999</v>
      </c>
    </row>
    <row r="2308" spans="1:4" ht="27" x14ac:dyDescent="0.25">
      <c r="A2308" s="557">
        <v>92457</v>
      </c>
      <c r="B2308" s="560" t="s">
        <v>14438</v>
      </c>
      <c r="C2308" s="557" t="s">
        <v>1389</v>
      </c>
      <c r="D2308" s="557">
        <v>208.77</v>
      </c>
    </row>
    <row r="2309" spans="1:4" ht="27" x14ac:dyDescent="0.25">
      <c r="A2309" s="557">
        <v>92458</v>
      </c>
      <c r="B2309" s="560" t="s">
        <v>14439</v>
      </c>
      <c r="C2309" s="557" t="s">
        <v>1389</v>
      </c>
      <c r="D2309" s="557">
        <v>273.16000000000003</v>
      </c>
    </row>
    <row r="2310" spans="1:4" ht="27" x14ac:dyDescent="0.25">
      <c r="A2310" s="557">
        <v>92459</v>
      </c>
      <c r="B2310" s="560" t="s">
        <v>14440</v>
      </c>
      <c r="C2310" s="557" t="s">
        <v>1389</v>
      </c>
      <c r="D2310" s="557">
        <v>132.61000000000001</v>
      </c>
    </row>
    <row r="2311" spans="1:4" ht="27" x14ac:dyDescent="0.25">
      <c r="A2311" s="557">
        <v>92460</v>
      </c>
      <c r="B2311" s="560" t="s">
        <v>14441</v>
      </c>
      <c r="C2311" s="557" t="s">
        <v>1389</v>
      </c>
      <c r="D2311" s="557">
        <v>106.42</v>
      </c>
    </row>
    <row r="2312" spans="1:4" ht="27" x14ac:dyDescent="0.25">
      <c r="A2312" s="557">
        <v>92461</v>
      </c>
      <c r="B2312" s="560" t="s">
        <v>14442</v>
      </c>
      <c r="C2312" s="557" t="s">
        <v>1389</v>
      </c>
      <c r="D2312" s="557">
        <v>193.31</v>
      </c>
    </row>
    <row r="2313" spans="1:4" ht="27" x14ac:dyDescent="0.25">
      <c r="A2313" s="557">
        <v>92462</v>
      </c>
      <c r="B2313" s="560" t="s">
        <v>14443</v>
      </c>
      <c r="C2313" s="557" t="s">
        <v>1389</v>
      </c>
      <c r="D2313" s="557">
        <v>261.36</v>
      </c>
    </row>
    <row r="2314" spans="1:4" ht="27" x14ac:dyDescent="0.25">
      <c r="A2314" s="557">
        <v>92463</v>
      </c>
      <c r="B2314" s="560" t="s">
        <v>14444</v>
      </c>
      <c r="C2314" s="557" t="s">
        <v>1389</v>
      </c>
      <c r="D2314" s="557">
        <v>120.75</v>
      </c>
    </row>
    <row r="2315" spans="1:4" ht="27" x14ac:dyDescent="0.25">
      <c r="A2315" s="557">
        <v>92464</v>
      </c>
      <c r="B2315" s="560" t="s">
        <v>14445</v>
      </c>
      <c r="C2315" s="557" t="s">
        <v>1389</v>
      </c>
      <c r="D2315" s="557">
        <v>100.47</v>
      </c>
    </row>
    <row r="2316" spans="1:4" ht="40.5" x14ac:dyDescent="0.25">
      <c r="A2316" s="557">
        <v>92465</v>
      </c>
      <c r="B2316" s="560" t="s">
        <v>14446</v>
      </c>
      <c r="C2316" s="557" t="s">
        <v>1389</v>
      </c>
      <c r="D2316" s="557">
        <v>155.31</v>
      </c>
    </row>
    <row r="2317" spans="1:4" ht="27" x14ac:dyDescent="0.25">
      <c r="A2317" s="557">
        <v>92466</v>
      </c>
      <c r="B2317" s="560" t="s">
        <v>14447</v>
      </c>
      <c r="C2317" s="557" t="s">
        <v>1389</v>
      </c>
      <c r="D2317" s="557">
        <v>254.85</v>
      </c>
    </row>
    <row r="2318" spans="1:4" ht="40.5" x14ac:dyDescent="0.25">
      <c r="A2318" s="557">
        <v>92467</v>
      </c>
      <c r="B2318" s="560" t="s">
        <v>14448</v>
      </c>
      <c r="C2318" s="557" t="s">
        <v>1389</v>
      </c>
      <c r="D2318" s="557">
        <v>100.15</v>
      </c>
    </row>
    <row r="2319" spans="1:4" ht="27" x14ac:dyDescent="0.25">
      <c r="A2319" s="557">
        <v>92468</v>
      </c>
      <c r="B2319" s="560" t="s">
        <v>14449</v>
      </c>
      <c r="C2319" s="557" t="s">
        <v>1389</v>
      </c>
      <c r="D2319" s="557">
        <v>94.3</v>
      </c>
    </row>
    <row r="2320" spans="1:4" ht="40.5" x14ac:dyDescent="0.25">
      <c r="A2320" s="557">
        <v>92469</v>
      </c>
      <c r="B2320" s="560" t="s">
        <v>14450</v>
      </c>
      <c r="C2320" s="557" t="s">
        <v>1389</v>
      </c>
      <c r="D2320" s="557">
        <v>141.96</v>
      </c>
    </row>
    <row r="2321" spans="1:4" ht="27" x14ac:dyDescent="0.25">
      <c r="A2321" s="557">
        <v>92470</v>
      </c>
      <c r="B2321" s="560" t="s">
        <v>14451</v>
      </c>
      <c r="C2321" s="557" t="s">
        <v>1389</v>
      </c>
      <c r="D2321" s="557">
        <v>248.2</v>
      </c>
    </row>
    <row r="2322" spans="1:4" ht="40.5" x14ac:dyDescent="0.25">
      <c r="A2322" s="557">
        <v>92471</v>
      </c>
      <c r="B2322" s="560" t="s">
        <v>14452</v>
      </c>
      <c r="C2322" s="557" t="s">
        <v>1389</v>
      </c>
      <c r="D2322" s="557">
        <v>91.69</v>
      </c>
    </row>
    <row r="2323" spans="1:4" ht="27" x14ac:dyDescent="0.25">
      <c r="A2323" s="557">
        <v>92472</v>
      </c>
      <c r="B2323" s="560" t="s">
        <v>14453</v>
      </c>
      <c r="C2323" s="557" t="s">
        <v>1389</v>
      </c>
      <c r="D2323" s="557">
        <v>88.46</v>
      </c>
    </row>
    <row r="2324" spans="1:4" ht="40.5" x14ac:dyDescent="0.25">
      <c r="A2324" s="557">
        <v>92473</v>
      </c>
      <c r="B2324" s="560" t="s">
        <v>14454</v>
      </c>
      <c r="C2324" s="557" t="s">
        <v>1389</v>
      </c>
      <c r="D2324" s="557">
        <v>131.16999999999999</v>
      </c>
    </row>
    <row r="2325" spans="1:4" ht="27" x14ac:dyDescent="0.25">
      <c r="A2325" s="557">
        <v>92474</v>
      </c>
      <c r="B2325" s="560" t="s">
        <v>14455</v>
      </c>
      <c r="C2325" s="557" t="s">
        <v>1389</v>
      </c>
      <c r="D2325" s="557">
        <v>242.51</v>
      </c>
    </row>
    <row r="2326" spans="1:4" ht="40.5" x14ac:dyDescent="0.25">
      <c r="A2326" s="557">
        <v>92475</v>
      </c>
      <c r="B2326" s="560" t="s">
        <v>14456</v>
      </c>
      <c r="C2326" s="557" t="s">
        <v>1389</v>
      </c>
      <c r="D2326" s="557">
        <v>84.83</v>
      </c>
    </row>
    <row r="2327" spans="1:4" ht="27" x14ac:dyDescent="0.25">
      <c r="A2327" s="557">
        <v>92476</v>
      </c>
      <c r="B2327" s="560" t="s">
        <v>14457</v>
      </c>
      <c r="C2327" s="557" t="s">
        <v>1389</v>
      </c>
      <c r="D2327" s="557">
        <v>83.52</v>
      </c>
    </row>
    <row r="2328" spans="1:4" ht="40.5" x14ac:dyDescent="0.25">
      <c r="A2328" s="557">
        <v>92477</v>
      </c>
      <c r="B2328" s="560" t="s">
        <v>14458</v>
      </c>
      <c r="C2328" s="557" t="s">
        <v>1389</v>
      </c>
      <c r="D2328" s="557">
        <v>108.07</v>
      </c>
    </row>
    <row r="2329" spans="1:4" ht="27" x14ac:dyDescent="0.25">
      <c r="A2329" s="557">
        <v>92478</v>
      </c>
      <c r="B2329" s="560" t="s">
        <v>14459</v>
      </c>
      <c r="C2329" s="557" t="s">
        <v>1389</v>
      </c>
      <c r="D2329" s="557">
        <v>231.22</v>
      </c>
    </row>
    <row r="2330" spans="1:4" ht="40.5" x14ac:dyDescent="0.25">
      <c r="A2330" s="557">
        <v>92479</v>
      </c>
      <c r="B2330" s="560" t="s">
        <v>14460</v>
      </c>
      <c r="C2330" s="557" t="s">
        <v>1389</v>
      </c>
      <c r="D2330" s="557">
        <v>70.14</v>
      </c>
    </row>
    <row r="2331" spans="1:4" ht="27" x14ac:dyDescent="0.25">
      <c r="A2331" s="557">
        <v>92480</v>
      </c>
      <c r="B2331" s="560" t="s">
        <v>14461</v>
      </c>
      <c r="C2331" s="557" t="s">
        <v>1389</v>
      </c>
      <c r="D2331" s="557">
        <v>73.63</v>
      </c>
    </row>
    <row r="2332" spans="1:4" ht="27" x14ac:dyDescent="0.25">
      <c r="A2332" s="557">
        <v>92482</v>
      </c>
      <c r="B2332" s="560" t="s">
        <v>14462</v>
      </c>
      <c r="C2332" s="557" t="s">
        <v>1389</v>
      </c>
      <c r="D2332" s="557">
        <v>436.69</v>
      </c>
    </row>
    <row r="2333" spans="1:4" ht="27" x14ac:dyDescent="0.25">
      <c r="A2333" s="557">
        <v>92484</v>
      </c>
      <c r="B2333" s="560" t="s">
        <v>14463</v>
      </c>
      <c r="C2333" s="557" t="s">
        <v>1389</v>
      </c>
      <c r="D2333" s="557">
        <v>288.85000000000002</v>
      </c>
    </row>
    <row r="2334" spans="1:4" ht="27" x14ac:dyDescent="0.25">
      <c r="A2334" s="557">
        <v>92486</v>
      </c>
      <c r="B2334" s="560" t="s">
        <v>14464</v>
      </c>
      <c r="C2334" s="557" t="s">
        <v>1389</v>
      </c>
      <c r="D2334" s="557">
        <v>197.45</v>
      </c>
    </row>
    <row r="2335" spans="1:4" ht="40.5" x14ac:dyDescent="0.25">
      <c r="A2335" s="557">
        <v>92488</v>
      </c>
      <c r="B2335" s="560" t="s">
        <v>14465</v>
      </c>
      <c r="C2335" s="557" t="s">
        <v>1389</v>
      </c>
      <c r="D2335" s="557">
        <v>117.41</v>
      </c>
    </row>
    <row r="2336" spans="1:4" ht="40.5" x14ac:dyDescent="0.25">
      <c r="A2336" s="557">
        <v>92490</v>
      </c>
      <c r="B2336" s="560" t="s">
        <v>14466</v>
      </c>
      <c r="C2336" s="557" t="s">
        <v>1389</v>
      </c>
      <c r="D2336" s="557">
        <v>72.459999999999994</v>
      </c>
    </row>
    <row r="2337" spans="1:4" ht="40.5" x14ac:dyDescent="0.25">
      <c r="A2337" s="557">
        <v>92492</v>
      </c>
      <c r="B2337" s="560" t="s">
        <v>14467</v>
      </c>
      <c r="C2337" s="557" t="s">
        <v>1389</v>
      </c>
      <c r="D2337" s="557">
        <v>111.97</v>
      </c>
    </row>
    <row r="2338" spans="1:4" ht="40.5" x14ac:dyDescent="0.25">
      <c r="A2338" s="557">
        <v>92494</v>
      </c>
      <c r="B2338" s="560" t="s">
        <v>14468</v>
      </c>
      <c r="C2338" s="557" t="s">
        <v>1389</v>
      </c>
      <c r="D2338" s="557">
        <v>68.099999999999994</v>
      </c>
    </row>
    <row r="2339" spans="1:4" ht="40.5" x14ac:dyDescent="0.25">
      <c r="A2339" s="557">
        <v>92496</v>
      </c>
      <c r="B2339" s="560" t="s">
        <v>14469</v>
      </c>
      <c r="C2339" s="557" t="s">
        <v>1389</v>
      </c>
      <c r="D2339" s="557">
        <v>107.42</v>
      </c>
    </row>
    <row r="2340" spans="1:4" ht="40.5" x14ac:dyDescent="0.25">
      <c r="A2340" s="557">
        <v>92498</v>
      </c>
      <c r="B2340" s="560" t="s">
        <v>14470</v>
      </c>
      <c r="C2340" s="557" t="s">
        <v>1389</v>
      </c>
      <c r="D2340" s="557">
        <v>64.459999999999994</v>
      </c>
    </row>
    <row r="2341" spans="1:4" ht="40.5" x14ac:dyDescent="0.25">
      <c r="A2341" s="557">
        <v>92500</v>
      </c>
      <c r="B2341" s="560" t="s">
        <v>14471</v>
      </c>
      <c r="C2341" s="557" t="s">
        <v>1389</v>
      </c>
      <c r="D2341" s="557">
        <v>103.75</v>
      </c>
    </row>
    <row r="2342" spans="1:4" ht="40.5" x14ac:dyDescent="0.25">
      <c r="A2342" s="557">
        <v>92502</v>
      </c>
      <c r="B2342" s="560" t="s">
        <v>14472</v>
      </c>
      <c r="C2342" s="557" t="s">
        <v>1389</v>
      </c>
      <c r="D2342" s="557">
        <v>61.7</v>
      </c>
    </row>
    <row r="2343" spans="1:4" ht="40.5" x14ac:dyDescent="0.25">
      <c r="A2343" s="557">
        <v>92504</v>
      </c>
      <c r="B2343" s="560" t="s">
        <v>14473</v>
      </c>
      <c r="C2343" s="557" t="s">
        <v>1389</v>
      </c>
      <c r="D2343" s="557">
        <v>65.66</v>
      </c>
    </row>
    <row r="2344" spans="1:4" ht="40.5" x14ac:dyDescent="0.25">
      <c r="A2344" s="557">
        <v>92506</v>
      </c>
      <c r="B2344" s="560" t="s">
        <v>14474</v>
      </c>
      <c r="C2344" s="557" t="s">
        <v>1389</v>
      </c>
      <c r="D2344" s="557">
        <v>56.56</v>
      </c>
    </row>
    <row r="2345" spans="1:4" ht="27" x14ac:dyDescent="0.25">
      <c r="A2345" s="557">
        <v>92508</v>
      </c>
      <c r="B2345" s="560" t="s">
        <v>14475</v>
      </c>
      <c r="C2345" s="557" t="s">
        <v>1389</v>
      </c>
      <c r="D2345" s="557">
        <v>112.46</v>
      </c>
    </row>
    <row r="2346" spans="1:4" ht="27" x14ac:dyDescent="0.25">
      <c r="A2346" s="557">
        <v>92510</v>
      </c>
      <c r="B2346" s="560" t="s">
        <v>14476</v>
      </c>
      <c r="C2346" s="557" t="s">
        <v>1389</v>
      </c>
      <c r="D2346" s="557">
        <v>65.66</v>
      </c>
    </row>
    <row r="2347" spans="1:4" ht="27" x14ac:dyDescent="0.25">
      <c r="A2347" s="557">
        <v>92512</v>
      </c>
      <c r="B2347" s="560" t="s">
        <v>14477</v>
      </c>
      <c r="C2347" s="557" t="s">
        <v>1389</v>
      </c>
      <c r="D2347" s="557">
        <v>97.92</v>
      </c>
    </row>
    <row r="2348" spans="1:4" ht="27" x14ac:dyDescent="0.25">
      <c r="A2348" s="557">
        <v>92514</v>
      </c>
      <c r="B2348" s="560" t="s">
        <v>14478</v>
      </c>
      <c r="C2348" s="557" t="s">
        <v>1389</v>
      </c>
      <c r="D2348" s="557">
        <v>52.27</v>
      </c>
    </row>
    <row r="2349" spans="1:4" ht="27" x14ac:dyDescent="0.25">
      <c r="A2349" s="557">
        <v>92515</v>
      </c>
      <c r="B2349" s="560" t="s">
        <v>14479</v>
      </c>
      <c r="C2349" s="557" t="s">
        <v>1389</v>
      </c>
      <c r="D2349" s="557">
        <v>90.58</v>
      </c>
    </row>
    <row r="2350" spans="1:4" ht="27" x14ac:dyDescent="0.25">
      <c r="A2350" s="557">
        <v>92518</v>
      </c>
      <c r="B2350" s="560" t="s">
        <v>14480</v>
      </c>
      <c r="C2350" s="557" t="s">
        <v>1389</v>
      </c>
      <c r="D2350" s="557">
        <v>46.02</v>
      </c>
    </row>
    <row r="2351" spans="1:4" ht="27" x14ac:dyDescent="0.25">
      <c r="A2351" s="557">
        <v>92520</v>
      </c>
      <c r="B2351" s="560" t="s">
        <v>14481</v>
      </c>
      <c r="C2351" s="557" t="s">
        <v>1389</v>
      </c>
      <c r="D2351" s="557">
        <v>85.69</v>
      </c>
    </row>
    <row r="2352" spans="1:4" ht="27" x14ac:dyDescent="0.25">
      <c r="A2352" s="557">
        <v>92522</v>
      </c>
      <c r="B2352" s="560" t="s">
        <v>14482</v>
      </c>
      <c r="C2352" s="557" t="s">
        <v>1389</v>
      </c>
      <c r="D2352" s="557">
        <v>42.14</v>
      </c>
    </row>
    <row r="2353" spans="1:4" ht="27" x14ac:dyDescent="0.25">
      <c r="A2353" s="557">
        <v>92524</v>
      </c>
      <c r="B2353" s="560" t="s">
        <v>19280</v>
      </c>
      <c r="C2353" s="557" t="s">
        <v>1389</v>
      </c>
      <c r="D2353" s="557">
        <v>85.13</v>
      </c>
    </row>
    <row r="2354" spans="1:4" ht="27" x14ac:dyDescent="0.25">
      <c r="A2354" s="557">
        <v>92526</v>
      </c>
      <c r="B2354" s="560" t="s">
        <v>14484</v>
      </c>
      <c r="C2354" s="557" t="s">
        <v>1389</v>
      </c>
      <c r="D2354" s="557">
        <v>42.52</v>
      </c>
    </row>
    <row r="2355" spans="1:4" ht="27" x14ac:dyDescent="0.25">
      <c r="A2355" s="557">
        <v>92528</v>
      </c>
      <c r="B2355" s="560" t="s">
        <v>14485</v>
      </c>
      <c r="C2355" s="557" t="s">
        <v>1389</v>
      </c>
      <c r="D2355" s="557">
        <v>81.92</v>
      </c>
    </row>
    <row r="2356" spans="1:4" ht="27" x14ac:dyDescent="0.25">
      <c r="A2356" s="557">
        <v>92530</v>
      </c>
      <c r="B2356" s="560" t="s">
        <v>14486</v>
      </c>
      <c r="C2356" s="557" t="s">
        <v>1389</v>
      </c>
      <c r="D2356" s="557">
        <v>40.18</v>
      </c>
    </row>
    <row r="2357" spans="1:4" ht="27" x14ac:dyDescent="0.25">
      <c r="A2357" s="557">
        <v>92532</v>
      </c>
      <c r="B2357" s="560" t="s">
        <v>14487</v>
      </c>
      <c r="C2357" s="557" t="s">
        <v>1389</v>
      </c>
      <c r="D2357" s="557">
        <v>79.14</v>
      </c>
    </row>
    <row r="2358" spans="1:4" ht="27" x14ac:dyDescent="0.25">
      <c r="A2358" s="557">
        <v>92534</v>
      </c>
      <c r="B2358" s="560" t="s">
        <v>14488</v>
      </c>
      <c r="C2358" s="557" t="s">
        <v>1389</v>
      </c>
      <c r="D2358" s="557">
        <v>38.18</v>
      </c>
    </row>
    <row r="2359" spans="1:4" ht="27" x14ac:dyDescent="0.25">
      <c r="A2359" s="557">
        <v>92536</v>
      </c>
      <c r="B2359" s="560" t="s">
        <v>14489</v>
      </c>
      <c r="C2359" s="557" t="s">
        <v>1389</v>
      </c>
      <c r="D2359" s="557">
        <v>73.760000000000005</v>
      </c>
    </row>
    <row r="2360" spans="1:4" ht="27" x14ac:dyDescent="0.25">
      <c r="A2360" s="557">
        <v>92538</v>
      </c>
      <c r="B2360" s="560" t="s">
        <v>14490</v>
      </c>
      <c r="C2360" s="557" t="s">
        <v>1389</v>
      </c>
      <c r="D2360" s="557">
        <v>34.200000000000003</v>
      </c>
    </row>
    <row r="2361" spans="1:4" ht="40.5" x14ac:dyDescent="0.25">
      <c r="A2361" s="557">
        <v>92539</v>
      </c>
      <c r="B2361" s="560" t="s">
        <v>14491</v>
      </c>
      <c r="C2361" s="557" t="s">
        <v>1389</v>
      </c>
      <c r="D2361" s="557">
        <v>110.06</v>
      </c>
    </row>
    <row r="2362" spans="1:4" ht="40.5" x14ac:dyDescent="0.25">
      <c r="A2362" s="557">
        <v>92540</v>
      </c>
      <c r="B2362" s="560" t="s">
        <v>14492</v>
      </c>
      <c r="C2362" s="557" t="s">
        <v>1389</v>
      </c>
      <c r="D2362" s="557">
        <v>119.9</v>
      </c>
    </row>
    <row r="2363" spans="1:4" ht="40.5" x14ac:dyDescent="0.25">
      <c r="A2363" s="557">
        <v>92541</v>
      </c>
      <c r="B2363" s="560" t="s">
        <v>14493</v>
      </c>
      <c r="C2363" s="557" t="s">
        <v>1389</v>
      </c>
      <c r="D2363" s="557">
        <v>119.43</v>
      </c>
    </row>
    <row r="2364" spans="1:4" ht="40.5" x14ac:dyDescent="0.25">
      <c r="A2364" s="557">
        <v>92542</v>
      </c>
      <c r="B2364" s="560" t="s">
        <v>14494</v>
      </c>
      <c r="C2364" s="557" t="s">
        <v>1389</v>
      </c>
      <c r="D2364" s="557">
        <v>142.36000000000001</v>
      </c>
    </row>
    <row r="2365" spans="1:4" ht="40.5" x14ac:dyDescent="0.25">
      <c r="A2365" s="557">
        <v>92543</v>
      </c>
      <c r="B2365" s="560" t="s">
        <v>14495</v>
      </c>
      <c r="C2365" s="557" t="s">
        <v>1389</v>
      </c>
      <c r="D2365" s="557">
        <v>34.26</v>
      </c>
    </row>
    <row r="2366" spans="1:4" ht="27" x14ac:dyDescent="0.25">
      <c r="A2366" s="557">
        <v>92544</v>
      </c>
      <c r="B2366" s="560" t="s">
        <v>14496</v>
      </c>
      <c r="C2366" s="557" t="s">
        <v>1389</v>
      </c>
      <c r="D2366" s="557">
        <v>27.29</v>
      </c>
    </row>
    <row r="2367" spans="1:4" ht="27" x14ac:dyDescent="0.25">
      <c r="A2367" s="557">
        <v>92545</v>
      </c>
      <c r="B2367" s="560" t="s">
        <v>14497</v>
      </c>
      <c r="C2367" s="557" t="s">
        <v>18</v>
      </c>
      <c r="D2367" s="562">
        <v>1350.83</v>
      </c>
    </row>
    <row r="2368" spans="1:4" ht="27" x14ac:dyDescent="0.25">
      <c r="A2368" s="557">
        <v>92546</v>
      </c>
      <c r="B2368" s="560" t="s">
        <v>14498</v>
      </c>
      <c r="C2368" s="557" t="s">
        <v>18</v>
      </c>
      <c r="D2368" s="562">
        <v>1653</v>
      </c>
    </row>
    <row r="2369" spans="1:4" ht="27" x14ac:dyDescent="0.25">
      <c r="A2369" s="557">
        <v>92547</v>
      </c>
      <c r="B2369" s="560" t="s">
        <v>14499</v>
      </c>
      <c r="C2369" s="557" t="s">
        <v>18</v>
      </c>
      <c r="D2369" s="562">
        <v>1766.87</v>
      </c>
    </row>
    <row r="2370" spans="1:4" ht="27" x14ac:dyDescent="0.25">
      <c r="A2370" s="557">
        <v>92548</v>
      </c>
      <c r="B2370" s="560" t="s">
        <v>14500</v>
      </c>
      <c r="C2370" s="557" t="s">
        <v>18</v>
      </c>
      <c r="D2370" s="562">
        <v>1967.48</v>
      </c>
    </row>
    <row r="2371" spans="1:4" ht="27" x14ac:dyDescent="0.25">
      <c r="A2371" s="557">
        <v>92549</v>
      </c>
      <c r="B2371" s="560" t="s">
        <v>14501</v>
      </c>
      <c r="C2371" s="557" t="s">
        <v>18</v>
      </c>
      <c r="D2371" s="562">
        <v>2418.15</v>
      </c>
    </row>
    <row r="2372" spans="1:4" ht="27" x14ac:dyDescent="0.25">
      <c r="A2372" s="557">
        <v>92550</v>
      </c>
      <c r="B2372" s="560" t="s">
        <v>14502</v>
      </c>
      <c r="C2372" s="557" t="s">
        <v>18</v>
      </c>
      <c r="D2372" s="562">
        <v>2974.51</v>
      </c>
    </row>
    <row r="2373" spans="1:4" ht="27" x14ac:dyDescent="0.25">
      <c r="A2373" s="557">
        <v>92551</v>
      </c>
      <c r="B2373" s="560" t="s">
        <v>14503</v>
      </c>
      <c r="C2373" s="557" t="s">
        <v>18</v>
      </c>
      <c r="D2373" s="562">
        <v>3121.3</v>
      </c>
    </row>
    <row r="2374" spans="1:4" ht="27" x14ac:dyDescent="0.25">
      <c r="A2374" s="557">
        <v>92552</v>
      </c>
      <c r="B2374" s="560" t="s">
        <v>14504</v>
      </c>
      <c r="C2374" s="557" t="s">
        <v>18</v>
      </c>
      <c r="D2374" s="562">
        <v>3390.81</v>
      </c>
    </row>
    <row r="2375" spans="1:4" ht="27" x14ac:dyDescent="0.25">
      <c r="A2375" s="557">
        <v>92553</v>
      </c>
      <c r="B2375" s="560" t="s">
        <v>14505</v>
      </c>
      <c r="C2375" s="557" t="s">
        <v>18</v>
      </c>
      <c r="D2375" s="562">
        <v>3854.77</v>
      </c>
    </row>
    <row r="2376" spans="1:4" ht="27" x14ac:dyDescent="0.25">
      <c r="A2376" s="557">
        <v>92554</v>
      </c>
      <c r="B2376" s="560" t="s">
        <v>14506</v>
      </c>
      <c r="C2376" s="557" t="s">
        <v>18</v>
      </c>
      <c r="D2376" s="562">
        <v>4023.22</v>
      </c>
    </row>
    <row r="2377" spans="1:4" ht="40.5" x14ac:dyDescent="0.25">
      <c r="A2377" s="557">
        <v>92555</v>
      </c>
      <c r="B2377" s="560" t="s">
        <v>14507</v>
      </c>
      <c r="C2377" s="557" t="s">
        <v>18</v>
      </c>
      <c r="D2377" s="562">
        <v>1328.2</v>
      </c>
    </row>
    <row r="2378" spans="1:4" ht="40.5" x14ac:dyDescent="0.25">
      <c r="A2378" s="557">
        <v>92556</v>
      </c>
      <c r="B2378" s="560" t="s">
        <v>14508</v>
      </c>
      <c r="C2378" s="557" t="s">
        <v>18</v>
      </c>
      <c r="D2378" s="562">
        <v>1613.34</v>
      </c>
    </row>
    <row r="2379" spans="1:4" ht="40.5" x14ac:dyDescent="0.25">
      <c r="A2379" s="557">
        <v>92557</v>
      </c>
      <c r="B2379" s="560" t="s">
        <v>14509</v>
      </c>
      <c r="C2379" s="557" t="s">
        <v>18</v>
      </c>
      <c r="D2379" s="562">
        <v>1727.21</v>
      </c>
    </row>
    <row r="2380" spans="1:4" ht="40.5" x14ac:dyDescent="0.25">
      <c r="A2380" s="557">
        <v>92558</v>
      </c>
      <c r="B2380" s="560" t="s">
        <v>14510</v>
      </c>
      <c r="C2380" s="557" t="s">
        <v>18</v>
      </c>
      <c r="D2380" s="562">
        <v>1944.85</v>
      </c>
    </row>
    <row r="2381" spans="1:4" ht="40.5" x14ac:dyDescent="0.25">
      <c r="A2381" s="557">
        <v>92559</v>
      </c>
      <c r="B2381" s="560" t="s">
        <v>14511</v>
      </c>
      <c r="C2381" s="557" t="s">
        <v>18</v>
      </c>
      <c r="D2381" s="562">
        <v>2376</v>
      </c>
    </row>
    <row r="2382" spans="1:4" ht="40.5" x14ac:dyDescent="0.25">
      <c r="A2382" s="557">
        <v>92560</v>
      </c>
      <c r="B2382" s="560" t="s">
        <v>14512</v>
      </c>
      <c r="C2382" s="557" t="s">
        <v>18</v>
      </c>
      <c r="D2382" s="562">
        <v>2917.11</v>
      </c>
    </row>
    <row r="2383" spans="1:4" ht="40.5" x14ac:dyDescent="0.25">
      <c r="A2383" s="557">
        <v>92561</v>
      </c>
      <c r="B2383" s="560" t="s">
        <v>14513</v>
      </c>
      <c r="C2383" s="557" t="s">
        <v>18</v>
      </c>
      <c r="D2383" s="562">
        <v>3065.46</v>
      </c>
    </row>
    <row r="2384" spans="1:4" ht="40.5" x14ac:dyDescent="0.25">
      <c r="A2384" s="557">
        <v>92562</v>
      </c>
      <c r="B2384" s="560" t="s">
        <v>14514</v>
      </c>
      <c r="C2384" s="557" t="s">
        <v>18</v>
      </c>
      <c r="D2384" s="562">
        <v>3295.31</v>
      </c>
    </row>
    <row r="2385" spans="1:4" ht="40.5" x14ac:dyDescent="0.25">
      <c r="A2385" s="557">
        <v>92563</v>
      </c>
      <c r="B2385" s="560" t="s">
        <v>14515</v>
      </c>
      <c r="C2385" s="557" t="s">
        <v>18</v>
      </c>
      <c r="D2385" s="562">
        <v>3743.09</v>
      </c>
    </row>
    <row r="2386" spans="1:4" ht="40.5" x14ac:dyDescent="0.25">
      <c r="A2386" s="557">
        <v>92564</v>
      </c>
      <c r="B2386" s="560" t="s">
        <v>14516</v>
      </c>
      <c r="C2386" s="557" t="s">
        <v>18</v>
      </c>
      <c r="D2386" s="562">
        <v>3886.42</v>
      </c>
    </row>
    <row r="2387" spans="1:4" ht="40.5" x14ac:dyDescent="0.25">
      <c r="A2387" s="557">
        <v>92565</v>
      </c>
      <c r="B2387" s="560" t="s">
        <v>14517</v>
      </c>
      <c r="C2387" s="557" t="s">
        <v>1389</v>
      </c>
      <c r="D2387" s="557">
        <v>51.41</v>
      </c>
    </row>
    <row r="2388" spans="1:4" ht="40.5" x14ac:dyDescent="0.25">
      <c r="A2388" s="557">
        <v>92566</v>
      </c>
      <c r="B2388" s="560" t="s">
        <v>14518</v>
      </c>
      <c r="C2388" s="557" t="s">
        <v>1389</v>
      </c>
      <c r="D2388" s="557">
        <v>33.96</v>
      </c>
    </row>
    <row r="2389" spans="1:4" ht="40.5" x14ac:dyDescent="0.25">
      <c r="A2389" s="557">
        <v>92567</v>
      </c>
      <c r="B2389" s="560" t="s">
        <v>14519</v>
      </c>
      <c r="C2389" s="557" t="s">
        <v>1389</v>
      </c>
      <c r="D2389" s="557">
        <v>47.17</v>
      </c>
    </row>
    <row r="2390" spans="1:4" ht="40.5" x14ac:dyDescent="0.25">
      <c r="A2390" s="557">
        <v>92568</v>
      </c>
      <c r="B2390" s="560" t="s">
        <v>14520</v>
      </c>
      <c r="C2390" s="557" t="s">
        <v>1389</v>
      </c>
      <c r="D2390" s="557">
        <v>132.16999999999999</v>
      </c>
    </row>
    <row r="2391" spans="1:4" ht="40.5" x14ac:dyDescent="0.25">
      <c r="A2391" s="557">
        <v>92569</v>
      </c>
      <c r="B2391" s="560" t="s">
        <v>14521</v>
      </c>
      <c r="C2391" s="557" t="s">
        <v>1389</v>
      </c>
      <c r="D2391" s="557">
        <v>73.569999999999993</v>
      </c>
    </row>
    <row r="2392" spans="1:4" ht="27" x14ac:dyDescent="0.25">
      <c r="A2392" s="557">
        <v>92570</v>
      </c>
      <c r="B2392" s="560" t="s">
        <v>14522</v>
      </c>
      <c r="C2392" s="557" t="s">
        <v>1389</v>
      </c>
      <c r="D2392" s="557">
        <v>46.61</v>
      </c>
    </row>
    <row r="2393" spans="1:4" ht="40.5" x14ac:dyDescent="0.25">
      <c r="A2393" s="557">
        <v>92571</v>
      </c>
      <c r="B2393" s="560" t="s">
        <v>14523</v>
      </c>
      <c r="C2393" s="557" t="s">
        <v>1389</v>
      </c>
      <c r="D2393" s="557">
        <v>140.72</v>
      </c>
    </row>
    <row r="2394" spans="1:4" ht="40.5" x14ac:dyDescent="0.25">
      <c r="A2394" s="557">
        <v>92572</v>
      </c>
      <c r="B2394" s="560" t="s">
        <v>14524</v>
      </c>
      <c r="C2394" s="557" t="s">
        <v>1389</v>
      </c>
      <c r="D2394" s="557">
        <v>84.27</v>
      </c>
    </row>
    <row r="2395" spans="1:4" ht="40.5" x14ac:dyDescent="0.25">
      <c r="A2395" s="557">
        <v>92573</v>
      </c>
      <c r="B2395" s="560" t="s">
        <v>14525</v>
      </c>
      <c r="C2395" s="557" t="s">
        <v>1389</v>
      </c>
      <c r="D2395" s="557">
        <v>50.28</v>
      </c>
    </row>
    <row r="2396" spans="1:4" ht="40.5" x14ac:dyDescent="0.25">
      <c r="A2396" s="557">
        <v>92574</v>
      </c>
      <c r="B2396" s="560" t="s">
        <v>14526</v>
      </c>
      <c r="C2396" s="557" t="s">
        <v>1389</v>
      </c>
      <c r="D2396" s="557">
        <v>134.32</v>
      </c>
    </row>
    <row r="2397" spans="1:4" ht="27" x14ac:dyDescent="0.25">
      <c r="A2397" s="557">
        <v>92575</v>
      </c>
      <c r="B2397" s="560" t="s">
        <v>14527</v>
      </c>
      <c r="C2397" s="557" t="s">
        <v>1389</v>
      </c>
      <c r="D2397" s="557">
        <v>67.44</v>
      </c>
    </row>
    <row r="2398" spans="1:4" ht="27" x14ac:dyDescent="0.25">
      <c r="A2398" s="557">
        <v>92576</v>
      </c>
      <c r="B2398" s="560" t="s">
        <v>14528</v>
      </c>
      <c r="C2398" s="557" t="s">
        <v>1389</v>
      </c>
      <c r="D2398" s="557">
        <v>36.99</v>
      </c>
    </row>
    <row r="2399" spans="1:4" ht="40.5" x14ac:dyDescent="0.25">
      <c r="A2399" s="557">
        <v>92577</v>
      </c>
      <c r="B2399" s="560" t="s">
        <v>14529</v>
      </c>
      <c r="C2399" s="557" t="s">
        <v>1389</v>
      </c>
      <c r="D2399" s="557">
        <v>143.34</v>
      </c>
    </row>
    <row r="2400" spans="1:4" ht="27" x14ac:dyDescent="0.25">
      <c r="A2400" s="557">
        <v>92578</v>
      </c>
      <c r="B2400" s="560" t="s">
        <v>14530</v>
      </c>
      <c r="C2400" s="557" t="s">
        <v>1389</v>
      </c>
      <c r="D2400" s="557">
        <v>72.489999999999995</v>
      </c>
    </row>
    <row r="2401" spans="1:4" ht="27" x14ac:dyDescent="0.25">
      <c r="A2401" s="557">
        <v>92579</v>
      </c>
      <c r="B2401" s="560" t="s">
        <v>14531</v>
      </c>
      <c r="C2401" s="557" t="s">
        <v>1389</v>
      </c>
      <c r="D2401" s="557">
        <v>39.9</v>
      </c>
    </row>
    <row r="2402" spans="1:4" ht="40.5" x14ac:dyDescent="0.25">
      <c r="A2402" s="557">
        <v>92580</v>
      </c>
      <c r="B2402" s="560" t="s">
        <v>14532</v>
      </c>
      <c r="C2402" s="557" t="s">
        <v>1389</v>
      </c>
      <c r="D2402" s="557">
        <v>49.5</v>
      </c>
    </row>
    <row r="2403" spans="1:4" ht="27" x14ac:dyDescent="0.25">
      <c r="A2403" s="557">
        <v>92581</v>
      </c>
      <c r="B2403" s="560" t="s">
        <v>14533</v>
      </c>
      <c r="C2403" s="557" t="s">
        <v>1389</v>
      </c>
      <c r="D2403" s="557">
        <v>51.57</v>
      </c>
    </row>
    <row r="2404" spans="1:4" ht="27" x14ac:dyDescent="0.25">
      <c r="A2404" s="557">
        <v>92582</v>
      </c>
      <c r="B2404" s="560" t="s">
        <v>14534</v>
      </c>
      <c r="C2404" s="557" t="s">
        <v>18</v>
      </c>
      <c r="D2404" s="557">
        <v>726.72</v>
      </c>
    </row>
    <row r="2405" spans="1:4" ht="27" x14ac:dyDescent="0.25">
      <c r="A2405" s="557">
        <v>92584</v>
      </c>
      <c r="B2405" s="560" t="s">
        <v>14535</v>
      </c>
      <c r="C2405" s="557" t="s">
        <v>18</v>
      </c>
      <c r="D2405" s="557">
        <v>849.66</v>
      </c>
    </row>
    <row r="2406" spans="1:4" ht="27" x14ac:dyDescent="0.25">
      <c r="A2406" s="557">
        <v>92586</v>
      </c>
      <c r="B2406" s="560" t="s">
        <v>14536</v>
      </c>
      <c r="C2406" s="557" t="s">
        <v>18</v>
      </c>
      <c r="D2406" s="557">
        <v>972.6</v>
      </c>
    </row>
    <row r="2407" spans="1:4" ht="27" x14ac:dyDescent="0.25">
      <c r="A2407" s="557">
        <v>92588</v>
      </c>
      <c r="B2407" s="560" t="s">
        <v>14537</v>
      </c>
      <c r="C2407" s="557" t="s">
        <v>18</v>
      </c>
      <c r="D2407" s="562">
        <v>1230.9100000000001</v>
      </c>
    </row>
    <row r="2408" spans="1:4" ht="27" x14ac:dyDescent="0.25">
      <c r="A2408" s="557">
        <v>92590</v>
      </c>
      <c r="B2408" s="560" t="s">
        <v>14538</v>
      </c>
      <c r="C2408" s="557" t="s">
        <v>18</v>
      </c>
      <c r="D2408" s="562">
        <v>1353.85</v>
      </c>
    </row>
    <row r="2409" spans="1:4" ht="27" x14ac:dyDescent="0.25">
      <c r="A2409" s="557">
        <v>92592</v>
      </c>
      <c r="B2409" s="560" t="s">
        <v>14539</v>
      </c>
      <c r="C2409" s="557" t="s">
        <v>18</v>
      </c>
      <c r="D2409" s="562">
        <v>1520.6</v>
      </c>
    </row>
    <row r="2410" spans="1:4" ht="40.5" x14ac:dyDescent="0.25">
      <c r="A2410" s="557">
        <v>92593</v>
      </c>
      <c r="B2410" s="560" t="s">
        <v>14540</v>
      </c>
      <c r="C2410" s="557" t="s">
        <v>115</v>
      </c>
      <c r="D2410" s="557">
        <v>11.53</v>
      </c>
    </row>
    <row r="2411" spans="1:4" ht="27" x14ac:dyDescent="0.25">
      <c r="A2411" s="557">
        <v>92594</v>
      </c>
      <c r="B2411" s="560" t="s">
        <v>14541</v>
      </c>
      <c r="C2411" s="557" t="s">
        <v>18</v>
      </c>
      <c r="D2411" s="562">
        <v>1765.68</v>
      </c>
    </row>
    <row r="2412" spans="1:4" ht="27" x14ac:dyDescent="0.25">
      <c r="A2412" s="557">
        <v>92596</v>
      </c>
      <c r="B2412" s="560" t="s">
        <v>14542</v>
      </c>
      <c r="C2412" s="557" t="s">
        <v>18</v>
      </c>
      <c r="D2412" s="562">
        <v>1964.32</v>
      </c>
    </row>
    <row r="2413" spans="1:4" ht="27" x14ac:dyDescent="0.25">
      <c r="A2413" s="557">
        <v>92598</v>
      </c>
      <c r="B2413" s="560" t="s">
        <v>14543</v>
      </c>
      <c r="C2413" s="557" t="s">
        <v>18</v>
      </c>
      <c r="D2413" s="562">
        <v>2087.2600000000002</v>
      </c>
    </row>
    <row r="2414" spans="1:4" ht="27" x14ac:dyDescent="0.25">
      <c r="A2414" s="557">
        <v>92600</v>
      </c>
      <c r="B2414" s="560" t="s">
        <v>14544</v>
      </c>
      <c r="C2414" s="557" t="s">
        <v>18</v>
      </c>
      <c r="D2414" s="562">
        <v>2241.31</v>
      </c>
    </row>
    <row r="2415" spans="1:4" ht="40.5" x14ac:dyDescent="0.25">
      <c r="A2415" s="557">
        <v>92602</v>
      </c>
      <c r="B2415" s="560" t="s">
        <v>14545</v>
      </c>
      <c r="C2415" s="557" t="s">
        <v>18</v>
      </c>
      <c r="D2415" s="557">
        <v>726.72</v>
      </c>
    </row>
    <row r="2416" spans="1:4" ht="40.5" x14ac:dyDescent="0.25">
      <c r="A2416" s="557">
        <v>92604</v>
      </c>
      <c r="B2416" s="560" t="s">
        <v>14546</v>
      </c>
      <c r="C2416" s="557" t="s">
        <v>18</v>
      </c>
      <c r="D2416" s="557">
        <v>818.55</v>
      </c>
    </row>
    <row r="2417" spans="1:4" ht="40.5" x14ac:dyDescent="0.25">
      <c r="A2417" s="557">
        <v>92606</v>
      </c>
      <c r="B2417" s="560" t="s">
        <v>14547</v>
      </c>
      <c r="C2417" s="557" t="s">
        <v>18</v>
      </c>
      <c r="D2417" s="557">
        <v>941.49</v>
      </c>
    </row>
    <row r="2418" spans="1:4" ht="40.5" x14ac:dyDescent="0.25">
      <c r="A2418" s="557">
        <v>92608</v>
      </c>
      <c r="B2418" s="560" t="s">
        <v>14548</v>
      </c>
      <c r="C2418" s="557" t="s">
        <v>18</v>
      </c>
      <c r="D2418" s="562">
        <v>1168.69</v>
      </c>
    </row>
    <row r="2419" spans="1:4" ht="40.5" x14ac:dyDescent="0.25">
      <c r="A2419" s="557">
        <v>92610</v>
      </c>
      <c r="B2419" s="560" t="s">
        <v>14549</v>
      </c>
      <c r="C2419" s="557" t="s">
        <v>18</v>
      </c>
      <c r="D2419" s="562">
        <v>1291.6300000000001</v>
      </c>
    </row>
    <row r="2420" spans="1:4" ht="40.5" x14ac:dyDescent="0.25">
      <c r="A2420" s="557">
        <v>92612</v>
      </c>
      <c r="B2420" s="560" t="s">
        <v>14550</v>
      </c>
      <c r="C2420" s="557" t="s">
        <v>18</v>
      </c>
      <c r="D2420" s="562">
        <v>1458.38</v>
      </c>
    </row>
    <row r="2421" spans="1:4" ht="40.5" x14ac:dyDescent="0.25">
      <c r="A2421" s="557">
        <v>92614</v>
      </c>
      <c r="B2421" s="560" t="s">
        <v>14551</v>
      </c>
      <c r="C2421" s="557" t="s">
        <v>18</v>
      </c>
      <c r="D2421" s="562">
        <v>1641.24</v>
      </c>
    </row>
    <row r="2422" spans="1:4" ht="40.5" x14ac:dyDescent="0.25">
      <c r="A2422" s="557">
        <v>92616</v>
      </c>
      <c r="B2422" s="560" t="s">
        <v>14552</v>
      </c>
      <c r="C2422" s="557" t="s">
        <v>18</v>
      </c>
      <c r="D2422" s="562">
        <v>1870.99</v>
      </c>
    </row>
    <row r="2423" spans="1:4" ht="40.5" x14ac:dyDescent="0.25">
      <c r="A2423" s="557">
        <v>92618</v>
      </c>
      <c r="B2423" s="560" t="s">
        <v>14553</v>
      </c>
      <c r="C2423" s="557" t="s">
        <v>18</v>
      </c>
      <c r="D2423" s="562">
        <v>1993.93</v>
      </c>
    </row>
    <row r="2424" spans="1:4" ht="40.5" x14ac:dyDescent="0.25">
      <c r="A2424" s="557">
        <v>92620</v>
      </c>
      <c r="B2424" s="560" t="s">
        <v>14554</v>
      </c>
      <c r="C2424" s="557" t="s">
        <v>18</v>
      </c>
      <c r="D2424" s="562">
        <v>2116.87</v>
      </c>
    </row>
    <row r="2425" spans="1:4" ht="40.5" x14ac:dyDescent="0.25">
      <c r="A2425" s="557">
        <v>92635</v>
      </c>
      <c r="B2425" s="560" t="s">
        <v>14555</v>
      </c>
      <c r="C2425" s="557" t="s">
        <v>18</v>
      </c>
      <c r="D2425" s="557">
        <v>204.92</v>
      </c>
    </row>
    <row r="2426" spans="1:4" ht="40.5" x14ac:dyDescent="0.25">
      <c r="A2426" s="557">
        <v>92636</v>
      </c>
      <c r="B2426" s="560" t="s">
        <v>14556</v>
      </c>
      <c r="C2426" s="557" t="s">
        <v>18</v>
      </c>
      <c r="D2426" s="557">
        <v>185.94</v>
      </c>
    </row>
    <row r="2427" spans="1:4" ht="27" x14ac:dyDescent="0.25">
      <c r="A2427" s="557">
        <v>92637</v>
      </c>
      <c r="B2427" s="560" t="s">
        <v>14557</v>
      </c>
      <c r="C2427" s="557" t="s">
        <v>18</v>
      </c>
      <c r="D2427" s="557">
        <v>68.709999999999994</v>
      </c>
    </row>
    <row r="2428" spans="1:4" ht="27" x14ac:dyDescent="0.25">
      <c r="A2428" s="557">
        <v>92638</v>
      </c>
      <c r="B2428" s="560" t="s">
        <v>14558</v>
      </c>
      <c r="C2428" s="557" t="s">
        <v>18</v>
      </c>
      <c r="D2428" s="557">
        <v>84.19</v>
      </c>
    </row>
    <row r="2429" spans="1:4" ht="27" x14ac:dyDescent="0.25">
      <c r="A2429" s="557">
        <v>92639</v>
      </c>
      <c r="B2429" s="560" t="s">
        <v>14559</v>
      </c>
      <c r="C2429" s="557" t="s">
        <v>18</v>
      </c>
      <c r="D2429" s="557">
        <v>97.63</v>
      </c>
    </row>
    <row r="2430" spans="1:4" ht="27" x14ac:dyDescent="0.25">
      <c r="A2430" s="557">
        <v>92640</v>
      </c>
      <c r="B2430" s="560" t="s">
        <v>14560</v>
      </c>
      <c r="C2430" s="557" t="s">
        <v>18</v>
      </c>
      <c r="D2430" s="557">
        <v>127.68</v>
      </c>
    </row>
    <row r="2431" spans="1:4" ht="27" x14ac:dyDescent="0.25">
      <c r="A2431" s="557">
        <v>92642</v>
      </c>
      <c r="B2431" s="560" t="s">
        <v>14561</v>
      </c>
      <c r="C2431" s="557" t="s">
        <v>18</v>
      </c>
      <c r="D2431" s="557">
        <v>195.14</v>
      </c>
    </row>
    <row r="2432" spans="1:4" ht="27" x14ac:dyDescent="0.25">
      <c r="A2432" s="557">
        <v>92644</v>
      </c>
      <c r="B2432" s="560" t="s">
        <v>14562</v>
      </c>
      <c r="C2432" s="557" t="s">
        <v>18</v>
      </c>
      <c r="D2432" s="557">
        <v>246.09</v>
      </c>
    </row>
    <row r="2433" spans="1:4" ht="27" x14ac:dyDescent="0.25">
      <c r="A2433" s="557">
        <v>92645</v>
      </c>
      <c r="B2433" s="560" t="s">
        <v>14563</v>
      </c>
      <c r="C2433" s="557" t="s">
        <v>61</v>
      </c>
      <c r="D2433" s="557">
        <v>91.94</v>
      </c>
    </row>
    <row r="2434" spans="1:4" ht="27" x14ac:dyDescent="0.25">
      <c r="A2434" s="557">
        <v>92646</v>
      </c>
      <c r="B2434" s="560" t="s">
        <v>14564</v>
      </c>
      <c r="C2434" s="557" t="s">
        <v>61</v>
      </c>
      <c r="D2434" s="557">
        <v>121.68</v>
      </c>
    </row>
    <row r="2435" spans="1:4" ht="27" x14ac:dyDescent="0.25">
      <c r="A2435" s="557">
        <v>92648</v>
      </c>
      <c r="B2435" s="560" t="s">
        <v>14565</v>
      </c>
      <c r="C2435" s="557" t="s">
        <v>61</v>
      </c>
      <c r="D2435" s="557">
        <v>133.05000000000001</v>
      </c>
    </row>
    <row r="2436" spans="1:4" ht="27" x14ac:dyDescent="0.25">
      <c r="A2436" s="557">
        <v>92649</v>
      </c>
      <c r="B2436" s="560" t="s">
        <v>14566</v>
      </c>
      <c r="C2436" s="557" t="s">
        <v>61</v>
      </c>
      <c r="D2436" s="557">
        <v>162.55000000000001</v>
      </c>
    </row>
    <row r="2437" spans="1:4" ht="27" x14ac:dyDescent="0.25">
      <c r="A2437" s="557">
        <v>92650</v>
      </c>
      <c r="B2437" s="560" t="s">
        <v>14567</v>
      </c>
      <c r="C2437" s="557" t="s">
        <v>61</v>
      </c>
      <c r="D2437" s="557">
        <v>258.57</v>
      </c>
    </row>
    <row r="2438" spans="1:4" ht="40.5" x14ac:dyDescent="0.25">
      <c r="A2438" s="557">
        <v>92652</v>
      </c>
      <c r="B2438" s="560" t="s">
        <v>14568</v>
      </c>
      <c r="C2438" s="557" t="s">
        <v>61</v>
      </c>
      <c r="D2438" s="557">
        <v>69.260000000000005</v>
      </c>
    </row>
    <row r="2439" spans="1:4" ht="40.5" x14ac:dyDescent="0.25">
      <c r="A2439" s="557">
        <v>92653</v>
      </c>
      <c r="B2439" s="560" t="s">
        <v>14569</v>
      </c>
      <c r="C2439" s="557" t="s">
        <v>61</v>
      </c>
      <c r="D2439" s="557">
        <v>79.14</v>
      </c>
    </row>
    <row r="2440" spans="1:4" ht="40.5" x14ac:dyDescent="0.25">
      <c r="A2440" s="557">
        <v>92654</v>
      </c>
      <c r="B2440" s="560" t="s">
        <v>14570</v>
      </c>
      <c r="C2440" s="557" t="s">
        <v>61</v>
      </c>
      <c r="D2440" s="557">
        <v>108.93</v>
      </c>
    </row>
    <row r="2441" spans="1:4" ht="40.5" x14ac:dyDescent="0.25">
      <c r="A2441" s="557">
        <v>92655</v>
      </c>
      <c r="B2441" s="560" t="s">
        <v>14571</v>
      </c>
      <c r="C2441" s="557" t="s">
        <v>61</v>
      </c>
      <c r="D2441" s="557">
        <v>133.11000000000001</v>
      </c>
    </row>
    <row r="2442" spans="1:4" ht="40.5" x14ac:dyDescent="0.25">
      <c r="A2442" s="557">
        <v>92656</v>
      </c>
      <c r="B2442" s="560" t="s">
        <v>14572</v>
      </c>
      <c r="C2442" s="557" t="s">
        <v>61</v>
      </c>
      <c r="D2442" s="557">
        <v>174.88</v>
      </c>
    </row>
    <row r="2443" spans="1:4" ht="27" x14ac:dyDescent="0.25">
      <c r="A2443" s="557">
        <v>92657</v>
      </c>
      <c r="B2443" s="560" t="s">
        <v>14573</v>
      </c>
      <c r="C2443" s="557" t="s">
        <v>18</v>
      </c>
      <c r="D2443" s="557">
        <v>26.07</v>
      </c>
    </row>
    <row r="2444" spans="1:4" ht="27" x14ac:dyDescent="0.25">
      <c r="A2444" s="557">
        <v>92658</v>
      </c>
      <c r="B2444" s="560" t="s">
        <v>14574</v>
      </c>
      <c r="C2444" s="557" t="s">
        <v>18</v>
      </c>
      <c r="D2444" s="557">
        <v>27.88</v>
      </c>
    </row>
    <row r="2445" spans="1:4" ht="27" x14ac:dyDescent="0.25">
      <c r="A2445" s="557">
        <v>92659</v>
      </c>
      <c r="B2445" s="560" t="s">
        <v>14575</v>
      </c>
      <c r="C2445" s="557" t="s">
        <v>18</v>
      </c>
      <c r="D2445" s="557">
        <v>32.33</v>
      </c>
    </row>
    <row r="2446" spans="1:4" ht="27" x14ac:dyDescent="0.25">
      <c r="A2446" s="557">
        <v>92660</v>
      </c>
      <c r="B2446" s="560" t="s">
        <v>14576</v>
      </c>
      <c r="C2446" s="557" t="s">
        <v>18</v>
      </c>
      <c r="D2446" s="557">
        <v>34.020000000000003</v>
      </c>
    </row>
    <row r="2447" spans="1:4" ht="27" x14ac:dyDescent="0.25">
      <c r="A2447" s="557">
        <v>92661</v>
      </c>
      <c r="B2447" s="560" t="s">
        <v>14577</v>
      </c>
      <c r="C2447" s="557" t="s">
        <v>18</v>
      </c>
      <c r="D2447" s="557">
        <v>38.79</v>
      </c>
    </row>
    <row r="2448" spans="1:4" ht="27" x14ac:dyDescent="0.25">
      <c r="A2448" s="557">
        <v>92662</v>
      </c>
      <c r="B2448" s="560" t="s">
        <v>14578</v>
      </c>
      <c r="C2448" s="557" t="s">
        <v>18</v>
      </c>
      <c r="D2448" s="557">
        <v>39.11</v>
      </c>
    </row>
    <row r="2449" spans="1:4" ht="27" x14ac:dyDescent="0.25">
      <c r="A2449" s="557">
        <v>92663</v>
      </c>
      <c r="B2449" s="560" t="s">
        <v>14579</v>
      </c>
      <c r="C2449" s="557" t="s">
        <v>18</v>
      </c>
      <c r="D2449" s="557">
        <v>52.4</v>
      </c>
    </row>
    <row r="2450" spans="1:4" ht="27" x14ac:dyDescent="0.25">
      <c r="A2450" s="557">
        <v>92664</v>
      </c>
      <c r="B2450" s="560" t="s">
        <v>14580</v>
      </c>
      <c r="C2450" s="557" t="s">
        <v>18</v>
      </c>
      <c r="D2450" s="557">
        <v>52.37</v>
      </c>
    </row>
    <row r="2451" spans="1:4" ht="27" x14ac:dyDescent="0.25">
      <c r="A2451" s="557">
        <v>92665</v>
      </c>
      <c r="B2451" s="560" t="s">
        <v>14581</v>
      </c>
      <c r="C2451" s="557" t="s">
        <v>18</v>
      </c>
      <c r="D2451" s="557">
        <v>72.52</v>
      </c>
    </row>
    <row r="2452" spans="1:4" ht="27" x14ac:dyDescent="0.25">
      <c r="A2452" s="557">
        <v>92666</v>
      </c>
      <c r="B2452" s="560" t="s">
        <v>14582</v>
      </c>
      <c r="C2452" s="557" t="s">
        <v>18</v>
      </c>
      <c r="D2452" s="557">
        <v>82.59</v>
      </c>
    </row>
    <row r="2453" spans="1:4" ht="27" x14ac:dyDescent="0.25">
      <c r="A2453" s="557">
        <v>92667</v>
      </c>
      <c r="B2453" s="560" t="s">
        <v>14583</v>
      </c>
      <c r="C2453" s="557" t="s">
        <v>18</v>
      </c>
      <c r="D2453" s="557">
        <v>107.44</v>
      </c>
    </row>
    <row r="2454" spans="1:4" ht="27" x14ac:dyDescent="0.25">
      <c r="A2454" s="557">
        <v>92668</v>
      </c>
      <c r="B2454" s="560" t="s">
        <v>14584</v>
      </c>
      <c r="C2454" s="557" t="s">
        <v>18</v>
      </c>
      <c r="D2454" s="557">
        <v>116.39</v>
      </c>
    </row>
    <row r="2455" spans="1:4" ht="40.5" x14ac:dyDescent="0.25">
      <c r="A2455" s="557">
        <v>92669</v>
      </c>
      <c r="B2455" s="560" t="s">
        <v>14585</v>
      </c>
      <c r="C2455" s="557" t="s">
        <v>18</v>
      </c>
      <c r="D2455" s="557">
        <v>39.619999999999997</v>
      </c>
    </row>
    <row r="2456" spans="1:4" ht="40.5" x14ac:dyDescent="0.25">
      <c r="A2456" s="557">
        <v>92670</v>
      </c>
      <c r="B2456" s="560" t="s">
        <v>14586</v>
      </c>
      <c r="C2456" s="557" t="s">
        <v>18</v>
      </c>
      <c r="D2456" s="557">
        <v>37.21</v>
      </c>
    </row>
    <row r="2457" spans="1:4" ht="40.5" x14ac:dyDescent="0.25">
      <c r="A2457" s="557">
        <v>92671</v>
      </c>
      <c r="B2457" s="560" t="s">
        <v>14587</v>
      </c>
      <c r="C2457" s="557" t="s">
        <v>18</v>
      </c>
      <c r="D2457" s="557">
        <v>51.99</v>
      </c>
    </row>
    <row r="2458" spans="1:4" ht="40.5" x14ac:dyDescent="0.25">
      <c r="A2458" s="557">
        <v>92672</v>
      </c>
      <c r="B2458" s="560" t="s">
        <v>14588</v>
      </c>
      <c r="C2458" s="557" t="s">
        <v>18</v>
      </c>
      <c r="D2458" s="557">
        <v>47.21</v>
      </c>
    </row>
    <row r="2459" spans="1:4" ht="40.5" x14ac:dyDescent="0.25">
      <c r="A2459" s="557">
        <v>92673</v>
      </c>
      <c r="B2459" s="560" t="s">
        <v>14589</v>
      </c>
      <c r="C2459" s="557" t="s">
        <v>18</v>
      </c>
      <c r="D2459" s="557">
        <v>59.84</v>
      </c>
    </row>
    <row r="2460" spans="1:4" ht="40.5" x14ac:dyDescent="0.25">
      <c r="A2460" s="557">
        <v>92674</v>
      </c>
      <c r="B2460" s="560" t="s">
        <v>14590</v>
      </c>
      <c r="C2460" s="557" t="s">
        <v>18</v>
      </c>
      <c r="D2460" s="557">
        <v>56.55</v>
      </c>
    </row>
    <row r="2461" spans="1:4" ht="40.5" x14ac:dyDescent="0.25">
      <c r="A2461" s="557">
        <v>92675</v>
      </c>
      <c r="B2461" s="560" t="s">
        <v>14591</v>
      </c>
      <c r="C2461" s="557" t="s">
        <v>18</v>
      </c>
      <c r="D2461" s="557">
        <v>77.77</v>
      </c>
    </row>
    <row r="2462" spans="1:4" ht="40.5" x14ac:dyDescent="0.25">
      <c r="A2462" s="557">
        <v>92676</v>
      </c>
      <c r="B2462" s="560" t="s">
        <v>14592</v>
      </c>
      <c r="C2462" s="557" t="s">
        <v>18</v>
      </c>
      <c r="D2462" s="557">
        <v>75.53</v>
      </c>
    </row>
    <row r="2463" spans="1:4" ht="40.5" x14ac:dyDescent="0.25">
      <c r="A2463" s="557">
        <v>92677</v>
      </c>
      <c r="B2463" s="560" t="s">
        <v>14593</v>
      </c>
      <c r="C2463" s="557" t="s">
        <v>18</v>
      </c>
      <c r="D2463" s="557">
        <v>128.22999999999999</v>
      </c>
    </row>
    <row r="2464" spans="1:4" ht="40.5" x14ac:dyDescent="0.25">
      <c r="A2464" s="557">
        <v>92678</v>
      </c>
      <c r="B2464" s="560" t="s">
        <v>14594</v>
      </c>
      <c r="C2464" s="557" t="s">
        <v>18</v>
      </c>
      <c r="D2464" s="557">
        <v>118.38</v>
      </c>
    </row>
    <row r="2465" spans="1:4" ht="40.5" x14ac:dyDescent="0.25">
      <c r="A2465" s="557">
        <v>92679</v>
      </c>
      <c r="B2465" s="560" t="s">
        <v>14595</v>
      </c>
      <c r="C2465" s="557" t="s">
        <v>18</v>
      </c>
      <c r="D2465" s="557">
        <v>176.62</v>
      </c>
    </row>
    <row r="2466" spans="1:4" ht="40.5" x14ac:dyDescent="0.25">
      <c r="A2466" s="557">
        <v>92680</v>
      </c>
      <c r="B2466" s="560" t="s">
        <v>14596</v>
      </c>
      <c r="C2466" s="557" t="s">
        <v>18</v>
      </c>
      <c r="D2466" s="557">
        <v>157.63999999999999</v>
      </c>
    </row>
    <row r="2467" spans="1:4" ht="27" x14ac:dyDescent="0.25">
      <c r="A2467" s="557">
        <v>92681</v>
      </c>
      <c r="B2467" s="560" t="s">
        <v>14597</v>
      </c>
      <c r="C2467" s="557" t="s">
        <v>18</v>
      </c>
      <c r="D2467" s="557">
        <v>50.5</v>
      </c>
    </row>
    <row r="2468" spans="1:4" ht="27" x14ac:dyDescent="0.25">
      <c r="A2468" s="557">
        <v>92682</v>
      </c>
      <c r="B2468" s="560" t="s">
        <v>14598</v>
      </c>
      <c r="C2468" s="557" t="s">
        <v>18</v>
      </c>
      <c r="D2468" s="557">
        <v>63.49</v>
      </c>
    </row>
    <row r="2469" spans="1:4" ht="27" x14ac:dyDescent="0.25">
      <c r="A2469" s="557">
        <v>92683</v>
      </c>
      <c r="B2469" s="560" t="s">
        <v>14599</v>
      </c>
      <c r="C2469" s="557" t="s">
        <v>18</v>
      </c>
      <c r="D2469" s="557">
        <v>74.150000000000006</v>
      </c>
    </row>
    <row r="2470" spans="1:4" ht="27" x14ac:dyDescent="0.25">
      <c r="A2470" s="557">
        <v>92684</v>
      </c>
      <c r="B2470" s="560" t="s">
        <v>14600</v>
      </c>
      <c r="C2470" s="557" t="s">
        <v>18</v>
      </c>
      <c r="D2470" s="557">
        <v>100.64</v>
      </c>
    </row>
    <row r="2471" spans="1:4" ht="27" x14ac:dyDescent="0.25">
      <c r="A2471" s="557">
        <v>92685</v>
      </c>
      <c r="B2471" s="560" t="s">
        <v>14601</v>
      </c>
      <c r="C2471" s="557" t="s">
        <v>18</v>
      </c>
      <c r="D2471" s="557">
        <v>162.75</v>
      </c>
    </row>
    <row r="2472" spans="1:4" ht="27" x14ac:dyDescent="0.25">
      <c r="A2472" s="557">
        <v>92686</v>
      </c>
      <c r="B2472" s="560" t="s">
        <v>14602</v>
      </c>
      <c r="C2472" s="557" t="s">
        <v>18</v>
      </c>
      <c r="D2472" s="557">
        <v>208.33</v>
      </c>
    </row>
    <row r="2473" spans="1:4" ht="40.5" x14ac:dyDescent="0.25">
      <c r="A2473" s="557">
        <v>92687</v>
      </c>
      <c r="B2473" s="560" t="s">
        <v>14603</v>
      </c>
      <c r="C2473" s="557" t="s">
        <v>61</v>
      </c>
      <c r="D2473" s="557">
        <v>31.98</v>
      </c>
    </row>
    <row r="2474" spans="1:4" ht="40.5" x14ac:dyDescent="0.25">
      <c r="A2474" s="557">
        <v>92688</v>
      </c>
      <c r="B2474" s="560" t="s">
        <v>14604</v>
      </c>
      <c r="C2474" s="557" t="s">
        <v>61</v>
      </c>
      <c r="D2474" s="557">
        <v>44.2</v>
      </c>
    </row>
    <row r="2475" spans="1:4" ht="40.5" x14ac:dyDescent="0.25">
      <c r="A2475" s="557">
        <v>92689</v>
      </c>
      <c r="B2475" s="560" t="s">
        <v>14605</v>
      </c>
      <c r="C2475" s="557" t="s">
        <v>61</v>
      </c>
      <c r="D2475" s="557">
        <v>63.59</v>
      </c>
    </row>
    <row r="2476" spans="1:4" ht="40.5" x14ac:dyDescent="0.25">
      <c r="A2476" s="557">
        <v>92690</v>
      </c>
      <c r="B2476" s="560" t="s">
        <v>14606</v>
      </c>
      <c r="C2476" s="557" t="s">
        <v>61</v>
      </c>
      <c r="D2476" s="557">
        <v>89.85</v>
      </c>
    </row>
    <row r="2477" spans="1:4" ht="40.5" x14ac:dyDescent="0.25">
      <c r="A2477" s="557">
        <v>92691</v>
      </c>
      <c r="B2477" s="560" t="s">
        <v>14607</v>
      </c>
      <c r="C2477" s="557" t="s">
        <v>61</v>
      </c>
      <c r="D2477" s="557">
        <v>113.4</v>
      </c>
    </row>
    <row r="2478" spans="1:4" ht="27" x14ac:dyDescent="0.25">
      <c r="A2478" s="557">
        <v>92692</v>
      </c>
      <c r="B2478" s="560" t="s">
        <v>14608</v>
      </c>
      <c r="C2478" s="557" t="s">
        <v>18</v>
      </c>
      <c r="D2478" s="557">
        <v>14.02</v>
      </c>
    </row>
    <row r="2479" spans="1:4" ht="27" x14ac:dyDescent="0.25">
      <c r="A2479" s="557">
        <v>92693</v>
      </c>
      <c r="B2479" s="560" t="s">
        <v>14609</v>
      </c>
      <c r="C2479" s="557" t="s">
        <v>18</v>
      </c>
      <c r="D2479" s="557">
        <v>14.42</v>
      </c>
    </row>
    <row r="2480" spans="1:4" ht="27" x14ac:dyDescent="0.25">
      <c r="A2480" s="557">
        <v>92694</v>
      </c>
      <c r="B2480" s="560" t="s">
        <v>14610</v>
      </c>
      <c r="C2480" s="557" t="s">
        <v>18</v>
      </c>
      <c r="D2480" s="557">
        <v>22.2</v>
      </c>
    </row>
    <row r="2481" spans="1:4" ht="27" x14ac:dyDescent="0.25">
      <c r="A2481" s="557">
        <v>92695</v>
      </c>
      <c r="B2481" s="560" t="s">
        <v>14611</v>
      </c>
      <c r="C2481" s="557" t="s">
        <v>18</v>
      </c>
      <c r="D2481" s="557">
        <v>22.6</v>
      </c>
    </row>
    <row r="2482" spans="1:4" ht="27" x14ac:dyDescent="0.25">
      <c r="A2482" s="557">
        <v>92696</v>
      </c>
      <c r="B2482" s="560" t="s">
        <v>14612</v>
      </c>
      <c r="C2482" s="557" t="s">
        <v>18</v>
      </c>
      <c r="D2482" s="557">
        <v>34.76</v>
      </c>
    </row>
    <row r="2483" spans="1:4" ht="27" x14ac:dyDescent="0.25">
      <c r="A2483" s="557">
        <v>92697</v>
      </c>
      <c r="B2483" s="560" t="s">
        <v>14613</v>
      </c>
      <c r="C2483" s="557" t="s">
        <v>18</v>
      </c>
      <c r="D2483" s="557">
        <v>36.57</v>
      </c>
    </row>
    <row r="2484" spans="1:4" ht="40.5" x14ac:dyDescent="0.25">
      <c r="A2484" s="557">
        <v>92698</v>
      </c>
      <c r="B2484" s="560" t="s">
        <v>14614</v>
      </c>
      <c r="C2484" s="557" t="s">
        <v>18</v>
      </c>
      <c r="D2484" s="557">
        <v>20.72</v>
      </c>
    </row>
    <row r="2485" spans="1:4" ht="40.5" x14ac:dyDescent="0.25">
      <c r="A2485" s="557">
        <v>92699</v>
      </c>
      <c r="B2485" s="560" t="s">
        <v>14615</v>
      </c>
      <c r="C2485" s="557" t="s">
        <v>18</v>
      </c>
      <c r="D2485" s="557">
        <v>19.41</v>
      </c>
    </row>
    <row r="2486" spans="1:4" ht="40.5" x14ac:dyDescent="0.25">
      <c r="A2486" s="557">
        <v>92700</v>
      </c>
      <c r="B2486" s="560" t="s">
        <v>14616</v>
      </c>
      <c r="C2486" s="557" t="s">
        <v>18</v>
      </c>
      <c r="D2486" s="557">
        <v>33.76</v>
      </c>
    </row>
    <row r="2487" spans="1:4" ht="40.5" x14ac:dyDescent="0.25">
      <c r="A2487" s="557">
        <v>92701</v>
      </c>
      <c r="B2487" s="560" t="s">
        <v>14617</v>
      </c>
      <c r="C2487" s="557" t="s">
        <v>18</v>
      </c>
      <c r="D2487" s="557">
        <v>31.81</v>
      </c>
    </row>
    <row r="2488" spans="1:4" ht="40.5" x14ac:dyDescent="0.25">
      <c r="A2488" s="557">
        <v>92702</v>
      </c>
      <c r="B2488" s="560" t="s">
        <v>14618</v>
      </c>
      <c r="C2488" s="557" t="s">
        <v>18</v>
      </c>
      <c r="D2488" s="557">
        <v>52.74</v>
      </c>
    </row>
    <row r="2489" spans="1:4" ht="40.5" x14ac:dyDescent="0.25">
      <c r="A2489" s="557">
        <v>92703</v>
      </c>
      <c r="B2489" s="560" t="s">
        <v>14619</v>
      </c>
      <c r="C2489" s="557" t="s">
        <v>18</v>
      </c>
      <c r="D2489" s="557">
        <v>50.33</v>
      </c>
    </row>
    <row r="2490" spans="1:4" ht="27" x14ac:dyDescent="0.25">
      <c r="A2490" s="557">
        <v>92704</v>
      </c>
      <c r="B2490" s="560" t="s">
        <v>14620</v>
      </c>
      <c r="C2490" s="557" t="s">
        <v>18</v>
      </c>
      <c r="D2490" s="557">
        <v>26.14</v>
      </c>
    </row>
    <row r="2491" spans="1:4" ht="27" x14ac:dyDescent="0.25">
      <c r="A2491" s="557">
        <v>92705</v>
      </c>
      <c r="B2491" s="560" t="s">
        <v>14621</v>
      </c>
      <c r="C2491" s="557" t="s">
        <v>18</v>
      </c>
      <c r="D2491" s="557">
        <v>42.01</v>
      </c>
    </row>
    <row r="2492" spans="1:4" ht="27" x14ac:dyDescent="0.25">
      <c r="A2492" s="557">
        <v>92706</v>
      </c>
      <c r="B2492" s="560" t="s">
        <v>14622</v>
      </c>
      <c r="C2492" s="557" t="s">
        <v>18</v>
      </c>
      <c r="D2492" s="557">
        <v>67.989999999999995</v>
      </c>
    </row>
    <row r="2493" spans="1:4" ht="27" x14ac:dyDescent="0.25">
      <c r="A2493" s="557">
        <v>92712</v>
      </c>
      <c r="B2493" s="560" t="s">
        <v>14623</v>
      </c>
      <c r="C2493" s="557" t="s">
        <v>2878</v>
      </c>
      <c r="D2493" s="557">
        <v>0.18</v>
      </c>
    </row>
    <row r="2494" spans="1:4" ht="27" x14ac:dyDescent="0.25">
      <c r="A2494" s="557">
        <v>92713</v>
      </c>
      <c r="B2494" s="560" t="s">
        <v>14624</v>
      </c>
      <c r="C2494" s="557" t="s">
        <v>2878</v>
      </c>
      <c r="D2494" s="557">
        <v>0.02</v>
      </c>
    </row>
    <row r="2495" spans="1:4" ht="27" x14ac:dyDescent="0.25">
      <c r="A2495" s="557">
        <v>92714</v>
      </c>
      <c r="B2495" s="560" t="s">
        <v>14625</v>
      </c>
      <c r="C2495" s="557" t="s">
        <v>2878</v>
      </c>
      <c r="D2495" s="557">
        <v>0.23</v>
      </c>
    </row>
    <row r="2496" spans="1:4" ht="27" x14ac:dyDescent="0.25">
      <c r="A2496" s="557">
        <v>92715</v>
      </c>
      <c r="B2496" s="560" t="s">
        <v>14626</v>
      </c>
      <c r="C2496" s="557" t="s">
        <v>2878</v>
      </c>
      <c r="D2496" s="557">
        <v>94.5</v>
      </c>
    </row>
    <row r="2497" spans="1:4" ht="27" x14ac:dyDescent="0.25">
      <c r="A2497" s="557">
        <v>92716</v>
      </c>
      <c r="B2497" s="560" t="s">
        <v>14627</v>
      </c>
      <c r="C2497" s="557" t="s">
        <v>11964</v>
      </c>
      <c r="D2497" s="557">
        <v>94.93</v>
      </c>
    </row>
    <row r="2498" spans="1:4" ht="27" x14ac:dyDescent="0.25">
      <c r="A2498" s="557">
        <v>92717</v>
      </c>
      <c r="B2498" s="560" t="s">
        <v>14628</v>
      </c>
      <c r="C2498" s="557" t="s">
        <v>11966</v>
      </c>
      <c r="D2498" s="557">
        <v>0.2</v>
      </c>
    </row>
    <row r="2499" spans="1:4" ht="40.5" x14ac:dyDescent="0.25">
      <c r="A2499" s="557">
        <v>92743</v>
      </c>
      <c r="B2499" s="560" t="s">
        <v>14652</v>
      </c>
      <c r="C2499" s="557" t="s">
        <v>2075</v>
      </c>
      <c r="D2499" s="557">
        <v>689.34</v>
      </c>
    </row>
    <row r="2500" spans="1:4" ht="40.5" x14ac:dyDescent="0.25">
      <c r="A2500" s="557">
        <v>92744</v>
      </c>
      <c r="B2500" s="560" t="s">
        <v>14653</v>
      </c>
      <c r="C2500" s="557" t="s">
        <v>2075</v>
      </c>
      <c r="D2500" s="557">
        <v>656.62</v>
      </c>
    </row>
    <row r="2501" spans="1:4" ht="40.5" x14ac:dyDescent="0.25">
      <c r="A2501" s="557">
        <v>92745</v>
      </c>
      <c r="B2501" s="560" t="s">
        <v>14654</v>
      </c>
      <c r="C2501" s="557" t="s">
        <v>2075</v>
      </c>
      <c r="D2501" s="557">
        <v>849.42</v>
      </c>
    </row>
    <row r="2502" spans="1:4" ht="40.5" x14ac:dyDescent="0.25">
      <c r="A2502" s="557">
        <v>92746</v>
      </c>
      <c r="B2502" s="560" t="s">
        <v>14655</v>
      </c>
      <c r="C2502" s="557" t="s">
        <v>2075</v>
      </c>
      <c r="D2502" s="557">
        <v>775.55</v>
      </c>
    </row>
    <row r="2503" spans="1:4" ht="40.5" x14ac:dyDescent="0.25">
      <c r="A2503" s="557">
        <v>92747</v>
      </c>
      <c r="B2503" s="560" t="s">
        <v>14656</v>
      </c>
      <c r="C2503" s="557" t="s">
        <v>2075</v>
      </c>
      <c r="D2503" s="557">
        <v>940.05</v>
      </c>
    </row>
    <row r="2504" spans="1:4" ht="40.5" x14ac:dyDescent="0.25">
      <c r="A2504" s="557">
        <v>92748</v>
      </c>
      <c r="B2504" s="560" t="s">
        <v>14657</v>
      </c>
      <c r="C2504" s="557" t="s">
        <v>2075</v>
      </c>
      <c r="D2504" s="557">
        <v>843.18</v>
      </c>
    </row>
    <row r="2505" spans="1:4" ht="40.5" x14ac:dyDescent="0.25">
      <c r="A2505" s="557">
        <v>92749</v>
      </c>
      <c r="B2505" s="560" t="s">
        <v>14658</v>
      </c>
      <c r="C2505" s="557" t="s">
        <v>2075</v>
      </c>
      <c r="D2505" s="557">
        <v>977.37</v>
      </c>
    </row>
    <row r="2506" spans="1:4" ht="40.5" x14ac:dyDescent="0.25">
      <c r="A2506" s="557">
        <v>92750</v>
      </c>
      <c r="B2506" s="560" t="s">
        <v>14659</v>
      </c>
      <c r="C2506" s="557" t="s">
        <v>2075</v>
      </c>
      <c r="D2506" s="562">
        <v>1661.96</v>
      </c>
    </row>
    <row r="2507" spans="1:4" ht="40.5" x14ac:dyDescent="0.25">
      <c r="A2507" s="557">
        <v>92751</v>
      </c>
      <c r="B2507" s="560" t="s">
        <v>14660</v>
      </c>
      <c r="C2507" s="557" t="s">
        <v>2075</v>
      </c>
      <c r="D2507" s="562">
        <v>2059.02</v>
      </c>
    </row>
    <row r="2508" spans="1:4" ht="40.5" x14ac:dyDescent="0.25">
      <c r="A2508" s="557">
        <v>92752</v>
      </c>
      <c r="B2508" s="560" t="s">
        <v>14661</v>
      </c>
      <c r="C2508" s="557" t="s">
        <v>2075</v>
      </c>
      <c r="D2508" s="562">
        <v>2454.4499999999998</v>
      </c>
    </row>
    <row r="2509" spans="1:4" ht="40.5" x14ac:dyDescent="0.25">
      <c r="A2509" s="557">
        <v>92753</v>
      </c>
      <c r="B2509" s="560" t="s">
        <v>14662</v>
      </c>
      <c r="C2509" s="557" t="s">
        <v>2075</v>
      </c>
      <c r="D2509" s="557">
        <v>640.37</v>
      </c>
    </row>
    <row r="2510" spans="1:4" ht="54" x14ac:dyDescent="0.25">
      <c r="A2510" s="557">
        <v>92754</v>
      </c>
      <c r="B2510" s="560" t="s">
        <v>14663</v>
      </c>
      <c r="C2510" s="557" t="s">
        <v>2075</v>
      </c>
      <c r="D2510" s="557">
        <v>583.20000000000005</v>
      </c>
    </row>
    <row r="2511" spans="1:4" ht="40.5" x14ac:dyDescent="0.25">
      <c r="A2511" s="557">
        <v>92755</v>
      </c>
      <c r="B2511" s="560" t="s">
        <v>14664</v>
      </c>
      <c r="C2511" s="557" t="s">
        <v>1389</v>
      </c>
      <c r="D2511" s="557">
        <v>247.31</v>
      </c>
    </row>
    <row r="2512" spans="1:4" ht="40.5" x14ac:dyDescent="0.25">
      <c r="A2512" s="557">
        <v>92756</v>
      </c>
      <c r="B2512" s="560" t="s">
        <v>14665</v>
      </c>
      <c r="C2512" s="557" t="s">
        <v>1389</v>
      </c>
      <c r="D2512" s="557">
        <v>281.57</v>
      </c>
    </row>
    <row r="2513" spans="1:4" ht="40.5" x14ac:dyDescent="0.25">
      <c r="A2513" s="557">
        <v>92757</v>
      </c>
      <c r="B2513" s="560" t="s">
        <v>14666</v>
      </c>
      <c r="C2513" s="557" t="s">
        <v>1389</v>
      </c>
      <c r="D2513" s="557">
        <v>323.13</v>
      </c>
    </row>
    <row r="2514" spans="1:4" ht="40.5" x14ac:dyDescent="0.25">
      <c r="A2514" s="557">
        <v>92758</v>
      </c>
      <c r="B2514" s="560" t="s">
        <v>14667</v>
      </c>
      <c r="C2514" s="557" t="s">
        <v>2075</v>
      </c>
      <c r="D2514" s="557">
        <v>763.82</v>
      </c>
    </row>
    <row r="2515" spans="1:4" ht="27" x14ac:dyDescent="0.25">
      <c r="A2515" s="557">
        <v>92759</v>
      </c>
      <c r="B2515" s="560" t="s">
        <v>19281</v>
      </c>
      <c r="C2515" s="557" t="s">
        <v>115</v>
      </c>
      <c r="D2515" s="557">
        <v>14.63</v>
      </c>
    </row>
    <row r="2516" spans="1:4" ht="27" x14ac:dyDescent="0.25">
      <c r="A2516" s="557">
        <v>92760</v>
      </c>
      <c r="B2516" s="560" t="s">
        <v>19282</v>
      </c>
      <c r="C2516" s="557" t="s">
        <v>115</v>
      </c>
      <c r="D2516" s="557">
        <v>13.91</v>
      </c>
    </row>
    <row r="2517" spans="1:4" ht="27" x14ac:dyDescent="0.25">
      <c r="A2517" s="557">
        <v>92761</v>
      </c>
      <c r="B2517" s="560" t="s">
        <v>19283</v>
      </c>
      <c r="C2517" s="557" t="s">
        <v>115</v>
      </c>
      <c r="D2517" s="557">
        <v>13.12</v>
      </c>
    </row>
    <row r="2518" spans="1:4" ht="27" x14ac:dyDescent="0.25">
      <c r="A2518" s="557">
        <v>92762</v>
      </c>
      <c r="B2518" s="560" t="s">
        <v>19284</v>
      </c>
      <c r="C2518" s="557" t="s">
        <v>115</v>
      </c>
      <c r="D2518" s="557">
        <v>11.73</v>
      </c>
    </row>
    <row r="2519" spans="1:4" ht="27" x14ac:dyDescent="0.25">
      <c r="A2519" s="557">
        <v>92763</v>
      </c>
      <c r="B2519" s="560" t="s">
        <v>19285</v>
      </c>
      <c r="C2519" s="557" t="s">
        <v>115</v>
      </c>
      <c r="D2519" s="557">
        <v>9.91</v>
      </c>
    </row>
    <row r="2520" spans="1:4" ht="27" x14ac:dyDescent="0.25">
      <c r="A2520" s="557">
        <v>92764</v>
      </c>
      <c r="B2520" s="560" t="s">
        <v>19286</v>
      </c>
      <c r="C2520" s="557" t="s">
        <v>115</v>
      </c>
      <c r="D2520" s="557">
        <v>9.61</v>
      </c>
    </row>
    <row r="2521" spans="1:4" ht="27" x14ac:dyDescent="0.25">
      <c r="A2521" s="557">
        <v>92765</v>
      </c>
      <c r="B2521" s="560" t="s">
        <v>19287</v>
      </c>
      <c r="C2521" s="557" t="s">
        <v>115</v>
      </c>
      <c r="D2521" s="557">
        <v>10.96</v>
      </c>
    </row>
    <row r="2522" spans="1:4" ht="27" x14ac:dyDescent="0.25">
      <c r="A2522" s="557">
        <v>92766</v>
      </c>
      <c r="B2522" s="560" t="s">
        <v>19288</v>
      </c>
      <c r="C2522" s="557" t="s">
        <v>115</v>
      </c>
      <c r="D2522" s="557">
        <v>10.84</v>
      </c>
    </row>
    <row r="2523" spans="1:4" ht="27" x14ac:dyDescent="0.25">
      <c r="A2523" s="557">
        <v>92767</v>
      </c>
      <c r="B2523" s="560" t="s">
        <v>19289</v>
      </c>
      <c r="C2523" s="557" t="s">
        <v>115</v>
      </c>
      <c r="D2523" s="557">
        <v>15.98</v>
      </c>
    </row>
    <row r="2524" spans="1:4" ht="27" x14ac:dyDescent="0.25">
      <c r="A2524" s="557">
        <v>92768</v>
      </c>
      <c r="B2524" s="560" t="s">
        <v>19290</v>
      </c>
      <c r="C2524" s="557" t="s">
        <v>115</v>
      </c>
      <c r="D2524" s="557">
        <v>14.1</v>
      </c>
    </row>
    <row r="2525" spans="1:4" ht="27" x14ac:dyDescent="0.25">
      <c r="A2525" s="557">
        <v>92769</v>
      </c>
      <c r="B2525" s="560" t="s">
        <v>19291</v>
      </c>
      <c r="C2525" s="557" t="s">
        <v>115</v>
      </c>
      <c r="D2525" s="557">
        <v>13.38</v>
      </c>
    </row>
    <row r="2526" spans="1:4" ht="27" x14ac:dyDescent="0.25">
      <c r="A2526" s="557">
        <v>92770</v>
      </c>
      <c r="B2526" s="560" t="s">
        <v>19292</v>
      </c>
      <c r="C2526" s="557" t="s">
        <v>115</v>
      </c>
      <c r="D2526" s="557">
        <v>12.64</v>
      </c>
    </row>
    <row r="2527" spans="1:4" ht="27" x14ac:dyDescent="0.25">
      <c r="A2527" s="557">
        <v>92771</v>
      </c>
      <c r="B2527" s="560" t="s">
        <v>19293</v>
      </c>
      <c r="C2527" s="557" t="s">
        <v>115</v>
      </c>
      <c r="D2527" s="557">
        <v>11.3</v>
      </c>
    </row>
    <row r="2528" spans="1:4" ht="27" x14ac:dyDescent="0.25">
      <c r="A2528" s="557">
        <v>92772</v>
      </c>
      <c r="B2528" s="560" t="s">
        <v>19294</v>
      </c>
      <c r="C2528" s="557" t="s">
        <v>115</v>
      </c>
      <c r="D2528" s="557">
        <v>9.51</v>
      </c>
    </row>
    <row r="2529" spans="1:4" ht="27" x14ac:dyDescent="0.25">
      <c r="A2529" s="557">
        <v>92773</v>
      </c>
      <c r="B2529" s="560" t="s">
        <v>19295</v>
      </c>
      <c r="C2529" s="557" t="s">
        <v>115</v>
      </c>
      <c r="D2529" s="557">
        <v>9.35</v>
      </c>
    </row>
    <row r="2530" spans="1:4" ht="27" x14ac:dyDescent="0.25">
      <c r="A2530" s="557">
        <v>92774</v>
      </c>
      <c r="B2530" s="560" t="s">
        <v>19296</v>
      </c>
      <c r="C2530" s="557" t="s">
        <v>115</v>
      </c>
      <c r="D2530" s="557">
        <v>10.8</v>
      </c>
    </row>
    <row r="2531" spans="1:4" ht="13.5" x14ac:dyDescent="0.25">
      <c r="A2531" s="557">
        <v>92798</v>
      </c>
      <c r="B2531" s="560" t="s">
        <v>19297</v>
      </c>
      <c r="C2531" s="557" t="s">
        <v>115</v>
      </c>
      <c r="D2531" s="557">
        <v>9.83</v>
      </c>
    </row>
    <row r="2532" spans="1:4" ht="13.5" x14ac:dyDescent="0.25">
      <c r="A2532" s="557">
        <v>92799</v>
      </c>
      <c r="B2532" s="560" t="s">
        <v>19298</v>
      </c>
      <c r="C2532" s="557" t="s">
        <v>115</v>
      </c>
      <c r="D2532" s="557">
        <v>11.57</v>
      </c>
    </row>
    <row r="2533" spans="1:4" ht="13.5" x14ac:dyDescent="0.25">
      <c r="A2533" s="557">
        <v>92800</v>
      </c>
      <c r="B2533" s="560" t="s">
        <v>19299</v>
      </c>
      <c r="C2533" s="557" t="s">
        <v>115</v>
      </c>
      <c r="D2533" s="557">
        <v>10.5</v>
      </c>
    </row>
    <row r="2534" spans="1:4" ht="13.5" x14ac:dyDescent="0.25">
      <c r="A2534" s="557">
        <v>92801</v>
      </c>
      <c r="B2534" s="560" t="s">
        <v>19300</v>
      </c>
      <c r="C2534" s="557" t="s">
        <v>115</v>
      </c>
      <c r="D2534" s="557">
        <v>10.67</v>
      </c>
    </row>
    <row r="2535" spans="1:4" ht="13.5" x14ac:dyDescent="0.25">
      <c r="A2535" s="557">
        <v>92802</v>
      </c>
      <c r="B2535" s="560" t="s">
        <v>19301</v>
      </c>
      <c r="C2535" s="557" t="s">
        <v>115</v>
      </c>
      <c r="D2535" s="557">
        <v>10.64</v>
      </c>
    </row>
    <row r="2536" spans="1:4" ht="13.5" x14ac:dyDescent="0.25">
      <c r="A2536" s="557">
        <v>92803</v>
      </c>
      <c r="B2536" s="560" t="s">
        <v>19302</v>
      </c>
      <c r="C2536" s="557" t="s">
        <v>115</v>
      </c>
      <c r="D2536" s="557">
        <v>9.81</v>
      </c>
    </row>
    <row r="2537" spans="1:4" ht="13.5" x14ac:dyDescent="0.25">
      <c r="A2537" s="557">
        <v>92804</v>
      </c>
      <c r="B2537" s="560" t="s">
        <v>19303</v>
      </c>
      <c r="C2537" s="557" t="s">
        <v>115</v>
      </c>
      <c r="D2537" s="557">
        <v>8.43</v>
      </c>
    </row>
    <row r="2538" spans="1:4" ht="13.5" x14ac:dyDescent="0.25">
      <c r="A2538" s="557">
        <v>92805</v>
      </c>
      <c r="B2538" s="560" t="s">
        <v>19304</v>
      </c>
      <c r="C2538" s="557" t="s">
        <v>115</v>
      </c>
      <c r="D2538" s="557">
        <v>8.35</v>
      </c>
    </row>
    <row r="2539" spans="1:4" ht="13.5" x14ac:dyDescent="0.25">
      <c r="A2539" s="557">
        <v>92806</v>
      </c>
      <c r="B2539" s="560" t="s">
        <v>19305</v>
      </c>
      <c r="C2539" s="557" t="s">
        <v>115</v>
      </c>
      <c r="D2539" s="557">
        <v>9.84</v>
      </c>
    </row>
    <row r="2540" spans="1:4" ht="40.5" x14ac:dyDescent="0.25">
      <c r="A2540" s="557">
        <v>92808</v>
      </c>
      <c r="B2540" s="560" t="s">
        <v>14716</v>
      </c>
      <c r="C2540" s="557" t="s">
        <v>61</v>
      </c>
      <c r="D2540" s="557">
        <v>41.28</v>
      </c>
    </row>
    <row r="2541" spans="1:4" ht="40.5" x14ac:dyDescent="0.25">
      <c r="A2541" s="557">
        <v>92809</v>
      </c>
      <c r="B2541" s="560" t="s">
        <v>14717</v>
      </c>
      <c r="C2541" s="557" t="s">
        <v>61</v>
      </c>
      <c r="D2541" s="557">
        <v>52.97</v>
      </c>
    </row>
    <row r="2542" spans="1:4" ht="40.5" x14ac:dyDescent="0.25">
      <c r="A2542" s="557">
        <v>92810</v>
      </c>
      <c r="B2542" s="560" t="s">
        <v>14718</v>
      </c>
      <c r="C2542" s="557" t="s">
        <v>61</v>
      </c>
      <c r="D2542" s="557">
        <v>64.459999999999994</v>
      </c>
    </row>
    <row r="2543" spans="1:4" ht="40.5" x14ac:dyDescent="0.25">
      <c r="A2543" s="557">
        <v>92811</v>
      </c>
      <c r="B2543" s="560" t="s">
        <v>14719</v>
      </c>
      <c r="C2543" s="557" t="s">
        <v>61</v>
      </c>
      <c r="D2543" s="557">
        <v>76.819999999999993</v>
      </c>
    </row>
    <row r="2544" spans="1:4" ht="40.5" x14ac:dyDescent="0.25">
      <c r="A2544" s="557">
        <v>92812</v>
      </c>
      <c r="B2544" s="560" t="s">
        <v>14720</v>
      </c>
      <c r="C2544" s="557" t="s">
        <v>61</v>
      </c>
      <c r="D2544" s="557">
        <v>88.96</v>
      </c>
    </row>
    <row r="2545" spans="1:4" ht="40.5" x14ac:dyDescent="0.25">
      <c r="A2545" s="557">
        <v>92813</v>
      </c>
      <c r="B2545" s="560" t="s">
        <v>14721</v>
      </c>
      <c r="C2545" s="557" t="s">
        <v>61</v>
      </c>
      <c r="D2545" s="557">
        <v>103.27</v>
      </c>
    </row>
    <row r="2546" spans="1:4" ht="40.5" x14ac:dyDescent="0.25">
      <c r="A2546" s="557">
        <v>92814</v>
      </c>
      <c r="B2546" s="560" t="s">
        <v>14722</v>
      </c>
      <c r="C2546" s="557" t="s">
        <v>61</v>
      </c>
      <c r="D2546" s="557">
        <v>118.24</v>
      </c>
    </row>
    <row r="2547" spans="1:4" ht="40.5" x14ac:dyDescent="0.25">
      <c r="A2547" s="557">
        <v>92815</v>
      </c>
      <c r="B2547" s="560" t="s">
        <v>14723</v>
      </c>
      <c r="C2547" s="557" t="s">
        <v>61</v>
      </c>
      <c r="D2547" s="557">
        <v>135.52000000000001</v>
      </c>
    </row>
    <row r="2548" spans="1:4" ht="40.5" x14ac:dyDescent="0.25">
      <c r="A2548" s="557">
        <v>92816</v>
      </c>
      <c r="B2548" s="560" t="s">
        <v>14724</v>
      </c>
      <c r="C2548" s="557" t="s">
        <v>61</v>
      </c>
      <c r="D2548" s="557">
        <v>874.35</v>
      </c>
    </row>
    <row r="2549" spans="1:4" ht="40.5" x14ac:dyDescent="0.25">
      <c r="A2549" s="557">
        <v>92817</v>
      </c>
      <c r="B2549" s="560" t="s">
        <v>14725</v>
      </c>
      <c r="C2549" s="557" t="s">
        <v>61</v>
      </c>
      <c r="D2549" s="557">
        <v>169.57</v>
      </c>
    </row>
    <row r="2550" spans="1:4" ht="40.5" x14ac:dyDescent="0.25">
      <c r="A2550" s="557">
        <v>92818</v>
      </c>
      <c r="B2550" s="560" t="s">
        <v>14726</v>
      </c>
      <c r="C2550" s="557" t="s">
        <v>61</v>
      </c>
      <c r="D2550" s="562">
        <v>1249.32</v>
      </c>
    </row>
    <row r="2551" spans="1:4" ht="40.5" x14ac:dyDescent="0.25">
      <c r="A2551" s="557">
        <v>92819</v>
      </c>
      <c r="B2551" s="560" t="s">
        <v>14727</v>
      </c>
      <c r="C2551" s="557" t="s">
        <v>61</v>
      </c>
      <c r="D2551" s="557">
        <v>228.24</v>
      </c>
    </row>
    <row r="2552" spans="1:4" ht="40.5" x14ac:dyDescent="0.25">
      <c r="A2552" s="557">
        <v>92820</v>
      </c>
      <c r="B2552" s="560" t="s">
        <v>14728</v>
      </c>
      <c r="C2552" s="557" t="s">
        <v>61</v>
      </c>
      <c r="D2552" s="557">
        <v>49.24</v>
      </c>
    </row>
    <row r="2553" spans="1:4" ht="40.5" x14ac:dyDescent="0.25">
      <c r="A2553" s="557">
        <v>92821</v>
      </c>
      <c r="B2553" s="560" t="s">
        <v>14729</v>
      </c>
      <c r="C2553" s="557" t="s">
        <v>61</v>
      </c>
      <c r="D2553" s="557">
        <v>63.15</v>
      </c>
    </row>
    <row r="2554" spans="1:4" ht="40.5" x14ac:dyDescent="0.25">
      <c r="A2554" s="557">
        <v>92822</v>
      </c>
      <c r="B2554" s="560" t="s">
        <v>14730</v>
      </c>
      <c r="C2554" s="557" t="s">
        <v>61</v>
      </c>
      <c r="D2554" s="557">
        <v>77.08</v>
      </c>
    </row>
    <row r="2555" spans="1:4" ht="40.5" x14ac:dyDescent="0.25">
      <c r="A2555" s="557">
        <v>92824</v>
      </c>
      <c r="B2555" s="560" t="s">
        <v>14731</v>
      </c>
      <c r="C2555" s="557" t="s">
        <v>61</v>
      </c>
      <c r="D2555" s="557">
        <v>91.58</v>
      </c>
    </row>
    <row r="2556" spans="1:4" ht="40.5" x14ac:dyDescent="0.25">
      <c r="A2556" s="557">
        <v>92825</v>
      </c>
      <c r="B2556" s="560" t="s">
        <v>14732</v>
      </c>
      <c r="C2556" s="557" t="s">
        <v>61</v>
      </c>
      <c r="D2556" s="557">
        <v>106.15</v>
      </c>
    </row>
    <row r="2557" spans="1:4" ht="40.5" x14ac:dyDescent="0.25">
      <c r="A2557" s="557">
        <v>92826</v>
      </c>
      <c r="B2557" s="560" t="s">
        <v>14733</v>
      </c>
      <c r="C2557" s="557" t="s">
        <v>61</v>
      </c>
      <c r="D2557" s="557">
        <v>122.48</v>
      </c>
    </row>
    <row r="2558" spans="1:4" ht="40.5" x14ac:dyDescent="0.25">
      <c r="A2558" s="557">
        <v>92827</v>
      </c>
      <c r="B2558" s="560" t="s">
        <v>14734</v>
      </c>
      <c r="C2558" s="557" t="s">
        <v>61</v>
      </c>
      <c r="D2558" s="557">
        <v>139.57</v>
      </c>
    </row>
    <row r="2559" spans="1:4" ht="40.5" x14ac:dyDescent="0.25">
      <c r="A2559" s="557">
        <v>92828</v>
      </c>
      <c r="B2559" s="560" t="s">
        <v>14735</v>
      </c>
      <c r="C2559" s="557" t="s">
        <v>61</v>
      </c>
      <c r="D2559" s="557">
        <v>159.38</v>
      </c>
    </row>
    <row r="2560" spans="1:4" ht="40.5" x14ac:dyDescent="0.25">
      <c r="A2560" s="557">
        <v>92829</v>
      </c>
      <c r="B2560" s="560" t="s">
        <v>14736</v>
      </c>
      <c r="C2560" s="557" t="s">
        <v>61</v>
      </c>
      <c r="D2560" s="557">
        <v>902.49</v>
      </c>
    </row>
    <row r="2561" spans="1:4" ht="40.5" x14ac:dyDescent="0.25">
      <c r="A2561" s="557">
        <v>92830</v>
      </c>
      <c r="B2561" s="560" t="s">
        <v>14737</v>
      </c>
      <c r="C2561" s="557" t="s">
        <v>61</v>
      </c>
      <c r="D2561" s="557">
        <v>197.71</v>
      </c>
    </row>
    <row r="2562" spans="1:4" ht="40.5" x14ac:dyDescent="0.25">
      <c r="A2562" s="557">
        <v>92831</v>
      </c>
      <c r="B2562" s="560" t="s">
        <v>14738</v>
      </c>
      <c r="C2562" s="557" t="s">
        <v>61</v>
      </c>
      <c r="D2562" s="562">
        <v>1283.9000000000001</v>
      </c>
    </row>
    <row r="2563" spans="1:4" ht="40.5" x14ac:dyDescent="0.25">
      <c r="A2563" s="557">
        <v>92832</v>
      </c>
      <c r="B2563" s="560" t="s">
        <v>14739</v>
      </c>
      <c r="C2563" s="557" t="s">
        <v>61</v>
      </c>
      <c r="D2563" s="557">
        <v>262.82</v>
      </c>
    </row>
    <row r="2564" spans="1:4" ht="40.5" x14ac:dyDescent="0.25">
      <c r="A2564" s="557">
        <v>92833</v>
      </c>
      <c r="B2564" s="560" t="s">
        <v>14740</v>
      </c>
      <c r="C2564" s="557" t="s">
        <v>61</v>
      </c>
      <c r="D2564" s="557">
        <v>218.87</v>
      </c>
    </row>
    <row r="2565" spans="1:4" ht="40.5" x14ac:dyDescent="0.25">
      <c r="A2565" s="557">
        <v>92834</v>
      </c>
      <c r="B2565" s="560" t="s">
        <v>14741</v>
      </c>
      <c r="C2565" s="557" t="s">
        <v>61</v>
      </c>
      <c r="D2565" s="557">
        <v>9.16</v>
      </c>
    </row>
    <row r="2566" spans="1:4" ht="40.5" x14ac:dyDescent="0.25">
      <c r="A2566" s="557">
        <v>92835</v>
      </c>
      <c r="B2566" s="560" t="s">
        <v>14742</v>
      </c>
      <c r="C2566" s="557" t="s">
        <v>61</v>
      </c>
      <c r="D2566" s="557">
        <v>228.7</v>
      </c>
    </row>
    <row r="2567" spans="1:4" ht="40.5" x14ac:dyDescent="0.25">
      <c r="A2567" s="557">
        <v>92836</v>
      </c>
      <c r="B2567" s="560" t="s">
        <v>14743</v>
      </c>
      <c r="C2567" s="557" t="s">
        <v>61</v>
      </c>
      <c r="D2567" s="557">
        <v>11.71</v>
      </c>
    </row>
    <row r="2568" spans="1:4" ht="40.5" x14ac:dyDescent="0.25">
      <c r="A2568" s="557">
        <v>92837</v>
      </c>
      <c r="B2568" s="560" t="s">
        <v>14744</v>
      </c>
      <c r="C2568" s="557" t="s">
        <v>61</v>
      </c>
      <c r="D2568" s="557">
        <v>406.55</v>
      </c>
    </row>
    <row r="2569" spans="1:4" ht="40.5" x14ac:dyDescent="0.25">
      <c r="A2569" s="557">
        <v>92838</v>
      </c>
      <c r="B2569" s="560" t="s">
        <v>14745</v>
      </c>
      <c r="C2569" s="557" t="s">
        <v>61</v>
      </c>
      <c r="D2569" s="557">
        <v>14.04</v>
      </c>
    </row>
    <row r="2570" spans="1:4" ht="40.5" x14ac:dyDescent="0.25">
      <c r="A2570" s="557">
        <v>92839</v>
      </c>
      <c r="B2570" s="560" t="s">
        <v>14746</v>
      </c>
      <c r="C2570" s="557" t="s">
        <v>61</v>
      </c>
      <c r="D2570" s="557">
        <v>497.6</v>
      </c>
    </row>
    <row r="2571" spans="1:4" ht="40.5" x14ac:dyDescent="0.25">
      <c r="A2571" s="557">
        <v>92840</v>
      </c>
      <c r="B2571" s="560" t="s">
        <v>14747</v>
      </c>
      <c r="C2571" s="557" t="s">
        <v>61</v>
      </c>
      <c r="D2571" s="557">
        <v>16.64</v>
      </c>
    </row>
    <row r="2572" spans="1:4" ht="40.5" x14ac:dyDescent="0.25">
      <c r="A2572" s="557">
        <v>92841</v>
      </c>
      <c r="B2572" s="560" t="s">
        <v>14748</v>
      </c>
      <c r="C2572" s="557" t="s">
        <v>61</v>
      </c>
      <c r="D2572" s="557">
        <v>648.30999999999995</v>
      </c>
    </row>
    <row r="2573" spans="1:4" ht="40.5" x14ac:dyDescent="0.25">
      <c r="A2573" s="557">
        <v>92842</v>
      </c>
      <c r="B2573" s="560" t="s">
        <v>14749</v>
      </c>
      <c r="C2573" s="557" t="s">
        <v>61</v>
      </c>
      <c r="D2573" s="557">
        <v>18.989999999999998</v>
      </c>
    </row>
    <row r="2574" spans="1:4" ht="40.5" x14ac:dyDescent="0.25">
      <c r="A2574" s="557">
        <v>92843</v>
      </c>
      <c r="B2574" s="560" t="s">
        <v>14750</v>
      </c>
      <c r="C2574" s="557" t="s">
        <v>61</v>
      </c>
      <c r="D2574" s="557">
        <v>670.35</v>
      </c>
    </row>
    <row r="2575" spans="1:4" ht="40.5" x14ac:dyDescent="0.25">
      <c r="A2575" s="557">
        <v>92844</v>
      </c>
      <c r="B2575" s="560" t="s">
        <v>14751</v>
      </c>
      <c r="C2575" s="557" t="s">
        <v>61</v>
      </c>
      <c r="D2575" s="557">
        <v>21.61</v>
      </c>
    </row>
    <row r="2576" spans="1:4" ht="40.5" x14ac:dyDescent="0.25">
      <c r="A2576" s="557">
        <v>92845</v>
      </c>
      <c r="B2576" s="560" t="s">
        <v>14752</v>
      </c>
      <c r="C2576" s="557" t="s">
        <v>61</v>
      </c>
      <c r="D2576" s="557">
        <v>996.07</v>
      </c>
    </row>
    <row r="2577" spans="1:4" ht="40.5" x14ac:dyDescent="0.25">
      <c r="A2577" s="557">
        <v>92846</v>
      </c>
      <c r="B2577" s="560" t="s">
        <v>14753</v>
      </c>
      <c r="C2577" s="557" t="s">
        <v>61</v>
      </c>
      <c r="D2577" s="557">
        <v>23.93</v>
      </c>
    </row>
    <row r="2578" spans="1:4" ht="40.5" x14ac:dyDescent="0.25">
      <c r="A2578" s="557">
        <v>92847</v>
      </c>
      <c r="B2578" s="560" t="s">
        <v>14754</v>
      </c>
      <c r="C2578" s="557" t="s">
        <v>61</v>
      </c>
      <c r="D2578" s="562">
        <v>1021.54</v>
      </c>
    </row>
    <row r="2579" spans="1:4" ht="40.5" x14ac:dyDescent="0.25">
      <c r="A2579" s="557">
        <v>92848</v>
      </c>
      <c r="B2579" s="560" t="s">
        <v>14755</v>
      </c>
      <c r="C2579" s="557" t="s">
        <v>61</v>
      </c>
      <c r="D2579" s="557">
        <v>26.57</v>
      </c>
    </row>
    <row r="2580" spans="1:4" ht="40.5" x14ac:dyDescent="0.25">
      <c r="A2580" s="557">
        <v>92849</v>
      </c>
      <c r="B2580" s="560" t="s">
        <v>14756</v>
      </c>
      <c r="C2580" s="557" t="s">
        <v>61</v>
      </c>
      <c r="D2580" s="557">
        <v>227.04</v>
      </c>
    </row>
    <row r="2581" spans="1:4" ht="40.5" x14ac:dyDescent="0.25">
      <c r="A2581" s="557">
        <v>92850</v>
      </c>
      <c r="B2581" s="560" t="s">
        <v>14757</v>
      </c>
      <c r="C2581" s="557" t="s">
        <v>61</v>
      </c>
      <c r="D2581" s="557">
        <v>17.329999999999998</v>
      </c>
    </row>
    <row r="2582" spans="1:4" ht="40.5" x14ac:dyDescent="0.25">
      <c r="A2582" s="557">
        <v>92851</v>
      </c>
      <c r="B2582" s="560" t="s">
        <v>14758</v>
      </c>
      <c r="C2582" s="557" t="s">
        <v>61</v>
      </c>
      <c r="D2582" s="557">
        <v>238.87</v>
      </c>
    </row>
    <row r="2583" spans="1:4" ht="40.5" x14ac:dyDescent="0.25">
      <c r="A2583" s="557">
        <v>92852</v>
      </c>
      <c r="B2583" s="560" t="s">
        <v>14759</v>
      </c>
      <c r="C2583" s="557" t="s">
        <v>61</v>
      </c>
      <c r="D2583" s="557">
        <v>21.88</v>
      </c>
    </row>
    <row r="2584" spans="1:4" ht="40.5" x14ac:dyDescent="0.25">
      <c r="A2584" s="557">
        <v>92853</v>
      </c>
      <c r="B2584" s="560" t="s">
        <v>14760</v>
      </c>
      <c r="C2584" s="557" t="s">
        <v>61</v>
      </c>
      <c r="D2584" s="557">
        <v>419.16</v>
      </c>
    </row>
    <row r="2585" spans="1:4" ht="40.5" x14ac:dyDescent="0.25">
      <c r="A2585" s="557">
        <v>92854</v>
      </c>
      <c r="B2585" s="560" t="s">
        <v>14761</v>
      </c>
      <c r="C2585" s="557" t="s">
        <v>61</v>
      </c>
      <c r="D2585" s="557">
        <v>26.65</v>
      </c>
    </row>
    <row r="2586" spans="1:4" ht="40.5" x14ac:dyDescent="0.25">
      <c r="A2586" s="557">
        <v>92855</v>
      </c>
      <c r="B2586" s="560" t="s">
        <v>14762</v>
      </c>
      <c r="C2586" s="557" t="s">
        <v>61</v>
      </c>
      <c r="D2586" s="557">
        <v>512.36</v>
      </c>
    </row>
    <row r="2587" spans="1:4" ht="40.5" x14ac:dyDescent="0.25">
      <c r="A2587" s="557">
        <v>92856</v>
      </c>
      <c r="B2587" s="560" t="s">
        <v>14763</v>
      </c>
      <c r="C2587" s="557" t="s">
        <v>61</v>
      </c>
      <c r="D2587" s="557">
        <v>31.4</v>
      </c>
    </row>
    <row r="2588" spans="1:4" ht="40.5" x14ac:dyDescent="0.25">
      <c r="A2588" s="557">
        <v>92857</v>
      </c>
      <c r="B2588" s="560" t="s">
        <v>14764</v>
      </c>
      <c r="C2588" s="557" t="s">
        <v>61</v>
      </c>
      <c r="D2588" s="557">
        <v>665.26</v>
      </c>
    </row>
    <row r="2589" spans="1:4" ht="40.5" x14ac:dyDescent="0.25">
      <c r="A2589" s="557">
        <v>92858</v>
      </c>
      <c r="B2589" s="560" t="s">
        <v>14765</v>
      </c>
      <c r="C2589" s="557" t="s">
        <v>61</v>
      </c>
      <c r="D2589" s="557">
        <v>35.94</v>
      </c>
    </row>
    <row r="2590" spans="1:4" ht="40.5" x14ac:dyDescent="0.25">
      <c r="A2590" s="557">
        <v>92859</v>
      </c>
      <c r="B2590" s="560" t="s">
        <v>14766</v>
      </c>
      <c r="C2590" s="557" t="s">
        <v>61</v>
      </c>
      <c r="D2590" s="557">
        <v>689.54</v>
      </c>
    </row>
    <row r="2591" spans="1:4" ht="40.5" x14ac:dyDescent="0.25">
      <c r="A2591" s="557">
        <v>92860</v>
      </c>
      <c r="B2591" s="560" t="s">
        <v>14767</v>
      </c>
      <c r="C2591" s="557" t="s">
        <v>61</v>
      </c>
      <c r="D2591" s="557">
        <v>40.799999999999997</v>
      </c>
    </row>
    <row r="2592" spans="1:4" ht="40.5" x14ac:dyDescent="0.25">
      <c r="A2592" s="557">
        <v>92861</v>
      </c>
      <c r="B2592" s="560" t="s">
        <v>14768</v>
      </c>
      <c r="C2592" s="557" t="s">
        <v>61</v>
      </c>
      <c r="D2592" s="562">
        <v>1017.69</v>
      </c>
    </row>
    <row r="2593" spans="1:4" ht="40.5" x14ac:dyDescent="0.25">
      <c r="A2593" s="557">
        <v>92862</v>
      </c>
      <c r="B2593" s="560" t="s">
        <v>14769</v>
      </c>
      <c r="C2593" s="557" t="s">
        <v>61</v>
      </c>
      <c r="D2593" s="557">
        <v>45.55</v>
      </c>
    </row>
    <row r="2594" spans="1:4" ht="40.5" x14ac:dyDescent="0.25">
      <c r="A2594" s="557">
        <v>92863</v>
      </c>
      <c r="B2594" s="560" t="s">
        <v>14770</v>
      </c>
      <c r="C2594" s="557" t="s">
        <v>61</v>
      </c>
      <c r="D2594" s="562">
        <v>1045.27</v>
      </c>
    </row>
    <row r="2595" spans="1:4" ht="40.5" x14ac:dyDescent="0.25">
      <c r="A2595" s="557">
        <v>92864</v>
      </c>
      <c r="B2595" s="560" t="s">
        <v>14771</v>
      </c>
      <c r="C2595" s="557" t="s">
        <v>61</v>
      </c>
      <c r="D2595" s="557">
        <v>50.3</v>
      </c>
    </row>
    <row r="2596" spans="1:4" ht="27" x14ac:dyDescent="0.25">
      <c r="A2596" s="557">
        <v>92865</v>
      </c>
      <c r="B2596" s="560" t="s">
        <v>14772</v>
      </c>
      <c r="C2596" s="557" t="s">
        <v>18</v>
      </c>
      <c r="D2596" s="557">
        <v>11.01</v>
      </c>
    </row>
    <row r="2597" spans="1:4" ht="27" x14ac:dyDescent="0.25">
      <c r="A2597" s="557">
        <v>92866</v>
      </c>
      <c r="B2597" s="560" t="s">
        <v>14773</v>
      </c>
      <c r="C2597" s="557" t="s">
        <v>18</v>
      </c>
      <c r="D2597" s="557">
        <v>8.92</v>
      </c>
    </row>
    <row r="2598" spans="1:4" ht="27" x14ac:dyDescent="0.25">
      <c r="A2598" s="557">
        <v>92867</v>
      </c>
      <c r="B2598" s="560" t="s">
        <v>14774</v>
      </c>
      <c r="C2598" s="557" t="s">
        <v>18</v>
      </c>
      <c r="D2598" s="557">
        <v>28.41</v>
      </c>
    </row>
    <row r="2599" spans="1:4" ht="27" x14ac:dyDescent="0.25">
      <c r="A2599" s="557">
        <v>92868</v>
      </c>
      <c r="B2599" s="560" t="s">
        <v>14775</v>
      </c>
      <c r="C2599" s="557" t="s">
        <v>18</v>
      </c>
      <c r="D2599" s="557">
        <v>14.77</v>
      </c>
    </row>
    <row r="2600" spans="1:4" ht="27" x14ac:dyDescent="0.25">
      <c r="A2600" s="557">
        <v>92869</v>
      </c>
      <c r="B2600" s="560" t="s">
        <v>14776</v>
      </c>
      <c r="C2600" s="557" t="s">
        <v>18</v>
      </c>
      <c r="D2600" s="557">
        <v>9.66</v>
      </c>
    </row>
    <row r="2601" spans="1:4" ht="27" x14ac:dyDescent="0.25">
      <c r="A2601" s="557">
        <v>92870</v>
      </c>
      <c r="B2601" s="560" t="s">
        <v>14777</v>
      </c>
      <c r="C2601" s="557" t="s">
        <v>18</v>
      </c>
      <c r="D2601" s="557">
        <v>34.5</v>
      </c>
    </row>
    <row r="2602" spans="1:4" ht="27" x14ac:dyDescent="0.25">
      <c r="A2602" s="557">
        <v>92871</v>
      </c>
      <c r="B2602" s="560" t="s">
        <v>14778</v>
      </c>
      <c r="C2602" s="557" t="s">
        <v>18</v>
      </c>
      <c r="D2602" s="557">
        <v>18.809999999999999</v>
      </c>
    </row>
    <row r="2603" spans="1:4" ht="27" x14ac:dyDescent="0.25">
      <c r="A2603" s="557">
        <v>92872</v>
      </c>
      <c r="B2603" s="560" t="s">
        <v>14779</v>
      </c>
      <c r="C2603" s="557" t="s">
        <v>18</v>
      </c>
      <c r="D2603" s="557">
        <v>12.94</v>
      </c>
    </row>
    <row r="2604" spans="1:4" ht="13.5" x14ac:dyDescent="0.25">
      <c r="A2604" s="557">
        <v>92875</v>
      </c>
      <c r="B2604" s="560" t="s">
        <v>19306</v>
      </c>
      <c r="C2604" s="557" t="s">
        <v>115</v>
      </c>
      <c r="D2604" s="557">
        <v>10.1</v>
      </c>
    </row>
    <row r="2605" spans="1:4" ht="13.5" x14ac:dyDescent="0.25">
      <c r="A2605" s="557">
        <v>92876</v>
      </c>
      <c r="B2605" s="560" t="s">
        <v>19307</v>
      </c>
      <c r="C2605" s="557" t="s">
        <v>115</v>
      </c>
      <c r="D2605" s="557">
        <v>9.85</v>
      </c>
    </row>
    <row r="2606" spans="1:4" ht="13.5" x14ac:dyDescent="0.25">
      <c r="A2606" s="557">
        <v>92877</v>
      </c>
      <c r="B2606" s="560" t="s">
        <v>19308</v>
      </c>
      <c r="C2606" s="557" t="s">
        <v>115</v>
      </c>
      <c r="D2606" s="557">
        <v>10.64</v>
      </c>
    </row>
    <row r="2607" spans="1:4" ht="13.5" x14ac:dyDescent="0.25">
      <c r="A2607" s="557">
        <v>92878</v>
      </c>
      <c r="B2607" s="560" t="s">
        <v>19309</v>
      </c>
      <c r="C2607" s="557" t="s">
        <v>115</v>
      </c>
      <c r="D2607" s="557">
        <v>10.48</v>
      </c>
    </row>
    <row r="2608" spans="1:4" ht="13.5" x14ac:dyDescent="0.25">
      <c r="A2608" s="557">
        <v>92879</v>
      </c>
      <c r="B2608" s="560" t="s">
        <v>19310</v>
      </c>
      <c r="C2608" s="557" t="s">
        <v>115</v>
      </c>
      <c r="D2608" s="557">
        <v>10.37</v>
      </c>
    </row>
    <row r="2609" spans="1:4" ht="13.5" x14ac:dyDescent="0.25">
      <c r="A2609" s="557">
        <v>92880</v>
      </c>
      <c r="B2609" s="560" t="s">
        <v>19311</v>
      </c>
      <c r="C2609" s="557" t="s">
        <v>115</v>
      </c>
      <c r="D2609" s="557">
        <v>10.6</v>
      </c>
    </row>
    <row r="2610" spans="1:4" ht="13.5" x14ac:dyDescent="0.25">
      <c r="A2610" s="557">
        <v>92881</v>
      </c>
      <c r="B2610" s="560" t="s">
        <v>19312</v>
      </c>
      <c r="C2610" s="557" t="s">
        <v>115</v>
      </c>
      <c r="D2610" s="557">
        <v>10.57</v>
      </c>
    </row>
    <row r="2611" spans="1:4" ht="13.5" x14ac:dyDescent="0.25">
      <c r="A2611" s="557">
        <v>92882</v>
      </c>
      <c r="B2611" s="560" t="s">
        <v>19313</v>
      </c>
      <c r="C2611" s="557" t="s">
        <v>115</v>
      </c>
      <c r="D2611" s="557">
        <v>13.81</v>
      </c>
    </row>
    <row r="2612" spans="1:4" ht="13.5" x14ac:dyDescent="0.25">
      <c r="A2612" s="557">
        <v>92883</v>
      </c>
      <c r="B2612" s="560" t="s">
        <v>19314</v>
      </c>
      <c r="C2612" s="557" t="s">
        <v>115</v>
      </c>
      <c r="D2612" s="557">
        <v>12.78</v>
      </c>
    </row>
    <row r="2613" spans="1:4" ht="13.5" x14ac:dyDescent="0.25">
      <c r="A2613" s="557">
        <v>92884</v>
      </c>
      <c r="B2613" s="560" t="s">
        <v>19315</v>
      </c>
      <c r="C2613" s="557" t="s">
        <v>115</v>
      </c>
      <c r="D2613" s="557">
        <v>12.99</v>
      </c>
    </row>
    <row r="2614" spans="1:4" ht="13.5" x14ac:dyDescent="0.25">
      <c r="A2614" s="557">
        <v>92885</v>
      </c>
      <c r="B2614" s="560" t="s">
        <v>19316</v>
      </c>
      <c r="C2614" s="557" t="s">
        <v>115</v>
      </c>
      <c r="D2614" s="557">
        <v>12.36</v>
      </c>
    </row>
    <row r="2615" spans="1:4" ht="13.5" x14ac:dyDescent="0.25">
      <c r="A2615" s="557">
        <v>92886</v>
      </c>
      <c r="B2615" s="560" t="s">
        <v>19317</v>
      </c>
      <c r="C2615" s="557" t="s">
        <v>115</v>
      </c>
      <c r="D2615" s="557">
        <v>11.84</v>
      </c>
    </row>
    <row r="2616" spans="1:4" ht="13.5" x14ac:dyDescent="0.25">
      <c r="A2616" s="557">
        <v>92887</v>
      </c>
      <c r="B2616" s="560" t="s">
        <v>19318</v>
      </c>
      <c r="C2616" s="557" t="s">
        <v>115</v>
      </c>
      <c r="D2616" s="557">
        <v>11.77</v>
      </c>
    </row>
    <row r="2617" spans="1:4" ht="13.5" x14ac:dyDescent="0.25">
      <c r="A2617" s="557">
        <v>92888</v>
      </c>
      <c r="B2617" s="560" t="s">
        <v>19319</v>
      </c>
      <c r="C2617" s="557" t="s">
        <v>115</v>
      </c>
      <c r="D2617" s="557">
        <v>11.51</v>
      </c>
    </row>
    <row r="2618" spans="1:4" ht="27" x14ac:dyDescent="0.25">
      <c r="A2618" s="557">
        <v>92889</v>
      </c>
      <c r="B2618" s="560" t="s">
        <v>14796</v>
      </c>
      <c r="C2618" s="557" t="s">
        <v>18</v>
      </c>
      <c r="D2618" s="557">
        <v>131.33000000000001</v>
      </c>
    </row>
    <row r="2619" spans="1:4" ht="27" x14ac:dyDescent="0.25">
      <c r="A2619" s="557">
        <v>92890</v>
      </c>
      <c r="B2619" s="560" t="s">
        <v>14797</v>
      </c>
      <c r="C2619" s="557" t="s">
        <v>18</v>
      </c>
      <c r="D2619" s="557">
        <v>199.49</v>
      </c>
    </row>
    <row r="2620" spans="1:4" ht="27" x14ac:dyDescent="0.25">
      <c r="A2620" s="557">
        <v>92891</v>
      </c>
      <c r="B2620" s="560" t="s">
        <v>14798</v>
      </c>
      <c r="C2620" s="557" t="s">
        <v>18</v>
      </c>
      <c r="D2620" s="557">
        <v>292.93</v>
      </c>
    </row>
    <row r="2621" spans="1:4" ht="27" x14ac:dyDescent="0.25">
      <c r="A2621" s="557">
        <v>92892</v>
      </c>
      <c r="B2621" s="560" t="s">
        <v>14799</v>
      </c>
      <c r="C2621" s="557" t="s">
        <v>18</v>
      </c>
      <c r="D2621" s="557">
        <v>56.41</v>
      </c>
    </row>
    <row r="2622" spans="1:4" ht="27" x14ac:dyDescent="0.25">
      <c r="A2622" s="557">
        <v>92893</v>
      </c>
      <c r="B2622" s="560" t="s">
        <v>14800</v>
      </c>
      <c r="C2622" s="557" t="s">
        <v>18</v>
      </c>
      <c r="D2622" s="557">
        <v>80.510000000000005</v>
      </c>
    </row>
    <row r="2623" spans="1:4" ht="27" x14ac:dyDescent="0.25">
      <c r="A2623" s="557">
        <v>92894</v>
      </c>
      <c r="B2623" s="560" t="s">
        <v>14801</v>
      </c>
      <c r="C2623" s="557" t="s">
        <v>18</v>
      </c>
      <c r="D2623" s="557">
        <v>96.25</v>
      </c>
    </row>
    <row r="2624" spans="1:4" ht="27" x14ac:dyDescent="0.25">
      <c r="A2624" s="557">
        <v>92895</v>
      </c>
      <c r="B2624" s="560" t="s">
        <v>14802</v>
      </c>
      <c r="C2624" s="557" t="s">
        <v>18</v>
      </c>
      <c r="D2624" s="557">
        <v>131.28</v>
      </c>
    </row>
    <row r="2625" spans="1:4" ht="27" x14ac:dyDescent="0.25">
      <c r="A2625" s="557">
        <v>92896</v>
      </c>
      <c r="B2625" s="560" t="s">
        <v>14803</v>
      </c>
      <c r="C2625" s="557" t="s">
        <v>18</v>
      </c>
      <c r="D2625" s="557">
        <v>201.12</v>
      </c>
    </row>
    <row r="2626" spans="1:4" ht="27" x14ac:dyDescent="0.25">
      <c r="A2626" s="557">
        <v>92897</v>
      </c>
      <c r="B2626" s="560" t="s">
        <v>14804</v>
      </c>
      <c r="C2626" s="557" t="s">
        <v>18</v>
      </c>
      <c r="D2626" s="557">
        <v>296.29000000000002</v>
      </c>
    </row>
    <row r="2627" spans="1:4" ht="27" x14ac:dyDescent="0.25">
      <c r="A2627" s="557">
        <v>92898</v>
      </c>
      <c r="B2627" s="560" t="s">
        <v>14805</v>
      </c>
      <c r="C2627" s="557" t="s">
        <v>18</v>
      </c>
      <c r="D2627" s="557">
        <v>47.33</v>
      </c>
    </row>
    <row r="2628" spans="1:4" ht="27" x14ac:dyDescent="0.25">
      <c r="A2628" s="557">
        <v>92899</v>
      </c>
      <c r="B2628" s="560" t="s">
        <v>14806</v>
      </c>
      <c r="C2628" s="557" t="s">
        <v>18</v>
      </c>
      <c r="D2628" s="557">
        <v>70.180000000000007</v>
      </c>
    </row>
    <row r="2629" spans="1:4" ht="27" x14ac:dyDescent="0.25">
      <c r="A2629" s="557">
        <v>92900</v>
      </c>
      <c r="B2629" s="560" t="s">
        <v>14807</v>
      </c>
      <c r="C2629" s="557" t="s">
        <v>18</v>
      </c>
      <c r="D2629" s="557">
        <v>84.49</v>
      </c>
    </row>
    <row r="2630" spans="1:4" ht="27" x14ac:dyDescent="0.25">
      <c r="A2630" s="557">
        <v>92901</v>
      </c>
      <c r="B2630" s="560" t="s">
        <v>14808</v>
      </c>
      <c r="C2630" s="557" t="s">
        <v>18</v>
      </c>
      <c r="D2630" s="557">
        <v>117.73</v>
      </c>
    </row>
    <row r="2631" spans="1:4" ht="27" x14ac:dyDescent="0.25">
      <c r="A2631" s="557">
        <v>92902</v>
      </c>
      <c r="B2631" s="560" t="s">
        <v>14809</v>
      </c>
      <c r="C2631" s="557" t="s">
        <v>18</v>
      </c>
      <c r="D2631" s="557">
        <v>184.88</v>
      </c>
    </row>
    <row r="2632" spans="1:4" ht="27" x14ac:dyDescent="0.25">
      <c r="A2632" s="557">
        <v>92903</v>
      </c>
      <c r="B2632" s="560" t="s">
        <v>14810</v>
      </c>
      <c r="C2632" s="557" t="s">
        <v>18</v>
      </c>
      <c r="D2632" s="557">
        <v>277.42</v>
      </c>
    </row>
    <row r="2633" spans="1:4" ht="27" x14ac:dyDescent="0.25">
      <c r="A2633" s="557">
        <v>92904</v>
      </c>
      <c r="B2633" s="560" t="s">
        <v>14811</v>
      </c>
      <c r="C2633" s="557" t="s">
        <v>18</v>
      </c>
      <c r="D2633" s="557">
        <v>32.270000000000003</v>
      </c>
    </row>
    <row r="2634" spans="1:4" ht="27" x14ac:dyDescent="0.25">
      <c r="A2634" s="557">
        <v>92905</v>
      </c>
      <c r="B2634" s="560" t="s">
        <v>14812</v>
      </c>
      <c r="C2634" s="557" t="s">
        <v>18</v>
      </c>
      <c r="D2634" s="557">
        <v>46.03</v>
      </c>
    </row>
    <row r="2635" spans="1:4" ht="27" x14ac:dyDescent="0.25">
      <c r="A2635" s="557">
        <v>92906</v>
      </c>
      <c r="B2635" s="560" t="s">
        <v>14813</v>
      </c>
      <c r="C2635" s="557" t="s">
        <v>18</v>
      </c>
      <c r="D2635" s="557">
        <v>56.02</v>
      </c>
    </row>
    <row r="2636" spans="1:4" ht="27" x14ac:dyDescent="0.25">
      <c r="A2636" s="557">
        <v>92907</v>
      </c>
      <c r="B2636" s="560" t="s">
        <v>14814</v>
      </c>
      <c r="C2636" s="557" t="s">
        <v>18</v>
      </c>
      <c r="D2636" s="557">
        <v>69.77</v>
      </c>
    </row>
    <row r="2637" spans="1:4" ht="27" x14ac:dyDescent="0.25">
      <c r="A2637" s="557">
        <v>92908</v>
      </c>
      <c r="B2637" s="560" t="s">
        <v>14815</v>
      </c>
      <c r="C2637" s="557" t="s">
        <v>18</v>
      </c>
      <c r="D2637" s="557">
        <v>69.77</v>
      </c>
    </row>
    <row r="2638" spans="1:4" ht="27" x14ac:dyDescent="0.25">
      <c r="A2638" s="557">
        <v>92909</v>
      </c>
      <c r="B2638" s="560" t="s">
        <v>14816</v>
      </c>
      <c r="C2638" s="557" t="s">
        <v>18</v>
      </c>
      <c r="D2638" s="557">
        <v>69.77</v>
      </c>
    </row>
    <row r="2639" spans="1:4" ht="27" x14ac:dyDescent="0.25">
      <c r="A2639" s="557">
        <v>92910</v>
      </c>
      <c r="B2639" s="560" t="s">
        <v>14817</v>
      </c>
      <c r="C2639" s="557" t="s">
        <v>18</v>
      </c>
      <c r="D2639" s="557">
        <v>101.45</v>
      </c>
    </row>
    <row r="2640" spans="1:4" ht="27" x14ac:dyDescent="0.25">
      <c r="A2640" s="557">
        <v>92911</v>
      </c>
      <c r="B2640" s="560" t="s">
        <v>14818</v>
      </c>
      <c r="C2640" s="557" t="s">
        <v>18</v>
      </c>
      <c r="D2640" s="557">
        <v>101.45</v>
      </c>
    </row>
    <row r="2641" spans="1:4" ht="27" x14ac:dyDescent="0.25">
      <c r="A2641" s="557">
        <v>92912</v>
      </c>
      <c r="B2641" s="560" t="s">
        <v>14819</v>
      </c>
      <c r="C2641" s="557" t="s">
        <v>18</v>
      </c>
      <c r="D2641" s="557">
        <v>136.54</v>
      </c>
    </row>
    <row r="2642" spans="1:4" ht="27" x14ac:dyDescent="0.25">
      <c r="A2642" s="557">
        <v>92913</v>
      </c>
      <c r="B2642" s="560" t="s">
        <v>14820</v>
      </c>
      <c r="C2642" s="557" t="s">
        <v>18</v>
      </c>
      <c r="D2642" s="557">
        <v>139.33000000000001</v>
      </c>
    </row>
    <row r="2643" spans="1:4" ht="27" x14ac:dyDescent="0.25">
      <c r="A2643" s="557">
        <v>92914</v>
      </c>
      <c r="B2643" s="560" t="s">
        <v>14821</v>
      </c>
      <c r="C2643" s="557" t="s">
        <v>18</v>
      </c>
      <c r="D2643" s="557">
        <v>139.33000000000001</v>
      </c>
    </row>
    <row r="2644" spans="1:4" ht="27" x14ac:dyDescent="0.25">
      <c r="A2644" s="557">
        <v>92915</v>
      </c>
      <c r="B2644" s="560" t="s">
        <v>19320</v>
      </c>
      <c r="C2644" s="557" t="s">
        <v>115</v>
      </c>
      <c r="D2644" s="557">
        <v>17.260000000000002</v>
      </c>
    </row>
    <row r="2645" spans="1:4" ht="27" x14ac:dyDescent="0.25">
      <c r="A2645" s="557">
        <v>92916</v>
      </c>
      <c r="B2645" s="560" t="s">
        <v>19321</v>
      </c>
      <c r="C2645" s="557" t="s">
        <v>115</v>
      </c>
      <c r="D2645" s="557">
        <v>15.85</v>
      </c>
    </row>
    <row r="2646" spans="1:4" ht="27" x14ac:dyDescent="0.25">
      <c r="A2646" s="557">
        <v>92917</v>
      </c>
      <c r="B2646" s="560" t="s">
        <v>19322</v>
      </c>
      <c r="C2646" s="557" t="s">
        <v>115</v>
      </c>
      <c r="D2646" s="557">
        <v>14.51</v>
      </c>
    </row>
    <row r="2647" spans="1:4" ht="40.5" x14ac:dyDescent="0.25">
      <c r="A2647" s="557">
        <v>92918</v>
      </c>
      <c r="B2647" s="560" t="s">
        <v>14825</v>
      </c>
      <c r="C2647" s="557" t="s">
        <v>18</v>
      </c>
      <c r="D2647" s="557">
        <v>36.81</v>
      </c>
    </row>
    <row r="2648" spans="1:4" ht="27" x14ac:dyDescent="0.25">
      <c r="A2648" s="557">
        <v>92919</v>
      </c>
      <c r="B2648" s="560" t="s">
        <v>19323</v>
      </c>
      <c r="C2648" s="557" t="s">
        <v>115</v>
      </c>
      <c r="D2648" s="557">
        <v>12.71</v>
      </c>
    </row>
    <row r="2649" spans="1:4" ht="40.5" x14ac:dyDescent="0.25">
      <c r="A2649" s="557">
        <v>92920</v>
      </c>
      <c r="B2649" s="560" t="s">
        <v>14827</v>
      </c>
      <c r="C2649" s="557" t="s">
        <v>18</v>
      </c>
      <c r="D2649" s="557">
        <v>37.06</v>
      </c>
    </row>
    <row r="2650" spans="1:4" ht="27" x14ac:dyDescent="0.25">
      <c r="A2650" s="557">
        <v>92921</v>
      </c>
      <c r="B2650" s="560" t="s">
        <v>19324</v>
      </c>
      <c r="C2650" s="557" t="s">
        <v>115</v>
      </c>
      <c r="D2650" s="557">
        <v>10.55</v>
      </c>
    </row>
    <row r="2651" spans="1:4" ht="27" x14ac:dyDescent="0.25">
      <c r="A2651" s="557">
        <v>92922</v>
      </c>
      <c r="B2651" s="560" t="s">
        <v>19325</v>
      </c>
      <c r="C2651" s="557" t="s">
        <v>115</v>
      </c>
      <c r="D2651" s="557">
        <v>10.09</v>
      </c>
    </row>
    <row r="2652" spans="1:4" ht="27" x14ac:dyDescent="0.25">
      <c r="A2652" s="557">
        <v>92923</v>
      </c>
      <c r="B2652" s="560" t="s">
        <v>19326</v>
      </c>
      <c r="C2652" s="557" t="s">
        <v>115</v>
      </c>
      <c r="D2652" s="557">
        <v>11.33</v>
      </c>
    </row>
    <row r="2653" spans="1:4" ht="27" x14ac:dyDescent="0.25">
      <c r="A2653" s="557">
        <v>92924</v>
      </c>
      <c r="B2653" s="560" t="s">
        <v>19327</v>
      </c>
      <c r="C2653" s="557" t="s">
        <v>115</v>
      </c>
      <c r="D2653" s="557">
        <v>11.13</v>
      </c>
    </row>
    <row r="2654" spans="1:4" ht="40.5" x14ac:dyDescent="0.25">
      <c r="A2654" s="557">
        <v>92925</v>
      </c>
      <c r="B2654" s="560" t="s">
        <v>14832</v>
      </c>
      <c r="C2654" s="557" t="s">
        <v>18</v>
      </c>
      <c r="D2654" s="557">
        <v>45.7</v>
      </c>
    </row>
    <row r="2655" spans="1:4" ht="40.5" x14ac:dyDescent="0.25">
      <c r="A2655" s="557">
        <v>92926</v>
      </c>
      <c r="B2655" s="560" t="s">
        <v>14833</v>
      </c>
      <c r="C2655" s="557" t="s">
        <v>18</v>
      </c>
      <c r="D2655" s="557">
        <v>45.68</v>
      </c>
    </row>
    <row r="2656" spans="1:4" ht="40.5" x14ac:dyDescent="0.25">
      <c r="A2656" s="557">
        <v>92927</v>
      </c>
      <c r="B2656" s="560" t="s">
        <v>14834</v>
      </c>
      <c r="C2656" s="557" t="s">
        <v>18</v>
      </c>
      <c r="D2656" s="557">
        <v>45.68</v>
      </c>
    </row>
    <row r="2657" spans="1:4" ht="40.5" x14ac:dyDescent="0.25">
      <c r="A2657" s="557">
        <v>92928</v>
      </c>
      <c r="B2657" s="560" t="s">
        <v>14835</v>
      </c>
      <c r="C2657" s="557" t="s">
        <v>18</v>
      </c>
      <c r="D2657" s="557">
        <v>52.27</v>
      </c>
    </row>
    <row r="2658" spans="1:4" ht="40.5" x14ac:dyDescent="0.25">
      <c r="A2658" s="557">
        <v>92929</v>
      </c>
      <c r="B2658" s="560" t="s">
        <v>14836</v>
      </c>
      <c r="C2658" s="557" t="s">
        <v>18</v>
      </c>
      <c r="D2658" s="557">
        <v>52.27</v>
      </c>
    </row>
    <row r="2659" spans="1:4" ht="40.5" x14ac:dyDescent="0.25">
      <c r="A2659" s="557">
        <v>92930</v>
      </c>
      <c r="B2659" s="560" t="s">
        <v>14837</v>
      </c>
      <c r="C2659" s="557" t="s">
        <v>18</v>
      </c>
      <c r="D2659" s="557">
        <v>52.27</v>
      </c>
    </row>
    <row r="2660" spans="1:4" ht="40.5" x14ac:dyDescent="0.25">
      <c r="A2660" s="557">
        <v>92931</v>
      </c>
      <c r="B2660" s="560" t="s">
        <v>14838</v>
      </c>
      <c r="C2660" s="557" t="s">
        <v>18</v>
      </c>
      <c r="D2660" s="557">
        <v>69.72</v>
      </c>
    </row>
    <row r="2661" spans="1:4" ht="40.5" x14ac:dyDescent="0.25">
      <c r="A2661" s="557">
        <v>92932</v>
      </c>
      <c r="B2661" s="560" t="s">
        <v>14839</v>
      </c>
      <c r="C2661" s="557" t="s">
        <v>18</v>
      </c>
      <c r="D2661" s="557">
        <v>69.72</v>
      </c>
    </row>
    <row r="2662" spans="1:4" ht="27" x14ac:dyDescent="0.25">
      <c r="A2662" s="557">
        <v>92933</v>
      </c>
      <c r="B2662" s="560" t="s">
        <v>14840</v>
      </c>
      <c r="C2662" s="557" t="s">
        <v>18</v>
      </c>
      <c r="D2662" s="557">
        <v>69.72</v>
      </c>
    </row>
    <row r="2663" spans="1:4" ht="40.5" x14ac:dyDescent="0.25">
      <c r="A2663" s="557">
        <v>92934</v>
      </c>
      <c r="B2663" s="560" t="s">
        <v>14841</v>
      </c>
      <c r="C2663" s="557" t="s">
        <v>18</v>
      </c>
      <c r="D2663" s="557">
        <v>103.08</v>
      </c>
    </row>
    <row r="2664" spans="1:4" ht="40.5" x14ac:dyDescent="0.25">
      <c r="A2664" s="557">
        <v>92935</v>
      </c>
      <c r="B2664" s="560" t="s">
        <v>14842</v>
      </c>
      <c r="C2664" s="557" t="s">
        <v>18</v>
      </c>
      <c r="D2664" s="557">
        <v>103.08</v>
      </c>
    </row>
    <row r="2665" spans="1:4" ht="40.5" x14ac:dyDescent="0.25">
      <c r="A2665" s="557">
        <v>92936</v>
      </c>
      <c r="B2665" s="560" t="s">
        <v>14843</v>
      </c>
      <c r="C2665" s="557" t="s">
        <v>18</v>
      </c>
      <c r="D2665" s="557">
        <v>142.69</v>
      </c>
    </row>
    <row r="2666" spans="1:4" ht="27" x14ac:dyDescent="0.25">
      <c r="A2666" s="557">
        <v>92937</v>
      </c>
      <c r="B2666" s="560" t="s">
        <v>14844</v>
      </c>
      <c r="C2666" s="557" t="s">
        <v>18</v>
      </c>
      <c r="D2666" s="557">
        <v>142.69</v>
      </c>
    </row>
    <row r="2667" spans="1:4" ht="40.5" x14ac:dyDescent="0.25">
      <c r="A2667" s="557">
        <v>92938</v>
      </c>
      <c r="B2667" s="560" t="s">
        <v>14845</v>
      </c>
      <c r="C2667" s="557" t="s">
        <v>18</v>
      </c>
      <c r="D2667" s="557">
        <v>27.73</v>
      </c>
    </row>
    <row r="2668" spans="1:4" ht="40.5" x14ac:dyDescent="0.25">
      <c r="A2668" s="557">
        <v>92939</v>
      </c>
      <c r="B2668" s="560" t="s">
        <v>14846</v>
      </c>
      <c r="C2668" s="557" t="s">
        <v>18</v>
      </c>
      <c r="D2668" s="557">
        <v>27.98</v>
      </c>
    </row>
    <row r="2669" spans="1:4" ht="40.5" x14ac:dyDescent="0.25">
      <c r="A2669" s="557">
        <v>92940</v>
      </c>
      <c r="B2669" s="560" t="s">
        <v>14847</v>
      </c>
      <c r="C2669" s="557" t="s">
        <v>18</v>
      </c>
      <c r="D2669" s="557">
        <v>35.369999999999997</v>
      </c>
    </row>
    <row r="2670" spans="1:4" ht="40.5" x14ac:dyDescent="0.25">
      <c r="A2670" s="557">
        <v>92941</v>
      </c>
      <c r="B2670" s="560" t="s">
        <v>14848</v>
      </c>
      <c r="C2670" s="557" t="s">
        <v>18</v>
      </c>
      <c r="D2670" s="557">
        <v>35.35</v>
      </c>
    </row>
    <row r="2671" spans="1:4" ht="40.5" x14ac:dyDescent="0.25">
      <c r="A2671" s="557">
        <v>92942</v>
      </c>
      <c r="B2671" s="560" t="s">
        <v>14849</v>
      </c>
      <c r="C2671" s="557" t="s">
        <v>18</v>
      </c>
      <c r="D2671" s="557">
        <v>35.35</v>
      </c>
    </row>
    <row r="2672" spans="1:4" ht="40.5" x14ac:dyDescent="0.25">
      <c r="A2672" s="557">
        <v>92943</v>
      </c>
      <c r="B2672" s="560" t="s">
        <v>14850</v>
      </c>
      <c r="C2672" s="557" t="s">
        <v>18</v>
      </c>
      <c r="D2672" s="557">
        <v>40.51</v>
      </c>
    </row>
    <row r="2673" spans="1:4" ht="40.5" x14ac:dyDescent="0.25">
      <c r="A2673" s="557">
        <v>92944</v>
      </c>
      <c r="B2673" s="560" t="s">
        <v>14851</v>
      </c>
      <c r="C2673" s="557" t="s">
        <v>18</v>
      </c>
      <c r="D2673" s="557">
        <v>40.51</v>
      </c>
    </row>
    <row r="2674" spans="1:4" ht="40.5" x14ac:dyDescent="0.25">
      <c r="A2674" s="557">
        <v>92945</v>
      </c>
      <c r="B2674" s="560" t="s">
        <v>14852</v>
      </c>
      <c r="C2674" s="557" t="s">
        <v>18</v>
      </c>
      <c r="D2674" s="557">
        <v>40.51</v>
      </c>
    </row>
    <row r="2675" spans="1:4" ht="40.5" x14ac:dyDescent="0.25">
      <c r="A2675" s="557">
        <v>92946</v>
      </c>
      <c r="B2675" s="560" t="s">
        <v>14853</v>
      </c>
      <c r="C2675" s="557" t="s">
        <v>18</v>
      </c>
      <c r="D2675" s="557">
        <v>56.17</v>
      </c>
    </row>
    <row r="2676" spans="1:4" ht="40.5" x14ac:dyDescent="0.25">
      <c r="A2676" s="557">
        <v>92947</v>
      </c>
      <c r="B2676" s="560" t="s">
        <v>14854</v>
      </c>
      <c r="C2676" s="557" t="s">
        <v>18</v>
      </c>
      <c r="D2676" s="557">
        <v>56.17</v>
      </c>
    </row>
    <row r="2677" spans="1:4" ht="40.5" x14ac:dyDescent="0.25">
      <c r="A2677" s="557">
        <v>92948</v>
      </c>
      <c r="B2677" s="560" t="s">
        <v>14855</v>
      </c>
      <c r="C2677" s="557" t="s">
        <v>18</v>
      </c>
      <c r="D2677" s="557">
        <v>56.17</v>
      </c>
    </row>
    <row r="2678" spans="1:4" ht="40.5" x14ac:dyDescent="0.25">
      <c r="A2678" s="557">
        <v>92949</v>
      </c>
      <c r="B2678" s="560" t="s">
        <v>14856</v>
      </c>
      <c r="C2678" s="557" t="s">
        <v>18</v>
      </c>
      <c r="D2678" s="557">
        <v>86.84</v>
      </c>
    </row>
    <row r="2679" spans="1:4" ht="40.5" x14ac:dyDescent="0.25">
      <c r="A2679" s="557">
        <v>92950</v>
      </c>
      <c r="B2679" s="560" t="s">
        <v>14857</v>
      </c>
      <c r="C2679" s="557" t="s">
        <v>18</v>
      </c>
      <c r="D2679" s="557">
        <v>86.84</v>
      </c>
    </row>
    <row r="2680" spans="1:4" ht="40.5" x14ac:dyDescent="0.25">
      <c r="A2680" s="557">
        <v>92951</v>
      </c>
      <c r="B2680" s="560" t="s">
        <v>14858</v>
      </c>
      <c r="C2680" s="557" t="s">
        <v>18</v>
      </c>
      <c r="D2680" s="557">
        <v>123.82</v>
      </c>
    </row>
    <row r="2681" spans="1:4" ht="40.5" x14ac:dyDescent="0.25">
      <c r="A2681" s="557">
        <v>92952</v>
      </c>
      <c r="B2681" s="560" t="s">
        <v>14859</v>
      </c>
      <c r="C2681" s="557" t="s">
        <v>18</v>
      </c>
      <c r="D2681" s="557">
        <v>123.82</v>
      </c>
    </row>
    <row r="2682" spans="1:4" ht="40.5" x14ac:dyDescent="0.25">
      <c r="A2682" s="557">
        <v>92953</v>
      </c>
      <c r="B2682" s="560" t="s">
        <v>14860</v>
      </c>
      <c r="C2682" s="557" t="s">
        <v>18</v>
      </c>
      <c r="D2682" s="557">
        <v>23.91</v>
      </c>
    </row>
    <row r="2683" spans="1:4" ht="27" x14ac:dyDescent="0.25">
      <c r="A2683" s="557">
        <v>92956</v>
      </c>
      <c r="B2683" s="560" t="s">
        <v>14861</v>
      </c>
      <c r="C2683" s="557" t="s">
        <v>2878</v>
      </c>
      <c r="D2683" s="557">
        <v>4.87</v>
      </c>
    </row>
    <row r="2684" spans="1:4" ht="27" x14ac:dyDescent="0.25">
      <c r="A2684" s="557">
        <v>92957</v>
      </c>
      <c r="B2684" s="560" t="s">
        <v>14862</v>
      </c>
      <c r="C2684" s="557" t="s">
        <v>2878</v>
      </c>
      <c r="D2684" s="557">
        <v>0.56999999999999995</v>
      </c>
    </row>
    <row r="2685" spans="1:4" ht="27" x14ac:dyDescent="0.25">
      <c r="A2685" s="557">
        <v>92958</v>
      </c>
      <c r="B2685" s="560" t="s">
        <v>14863</v>
      </c>
      <c r="C2685" s="557" t="s">
        <v>2878</v>
      </c>
      <c r="D2685" s="557">
        <v>5.33</v>
      </c>
    </row>
    <row r="2686" spans="1:4" ht="27" x14ac:dyDescent="0.25">
      <c r="A2686" s="557">
        <v>92959</v>
      </c>
      <c r="B2686" s="560" t="s">
        <v>14864</v>
      </c>
      <c r="C2686" s="557" t="s">
        <v>2878</v>
      </c>
      <c r="D2686" s="557">
        <v>9.36</v>
      </c>
    </row>
    <row r="2687" spans="1:4" ht="27" x14ac:dyDescent="0.25">
      <c r="A2687" s="557">
        <v>92960</v>
      </c>
      <c r="B2687" s="560" t="s">
        <v>14865</v>
      </c>
      <c r="C2687" s="557" t="s">
        <v>11964</v>
      </c>
      <c r="D2687" s="557">
        <v>20.13</v>
      </c>
    </row>
    <row r="2688" spans="1:4" ht="27" x14ac:dyDescent="0.25">
      <c r="A2688" s="557">
        <v>92961</v>
      </c>
      <c r="B2688" s="560" t="s">
        <v>14866</v>
      </c>
      <c r="C2688" s="557" t="s">
        <v>11966</v>
      </c>
      <c r="D2688" s="557">
        <v>5.44</v>
      </c>
    </row>
    <row r="2689" spans="1:4" ht="27" x14ac:dyDescent="0.25">
      <c r="A2689" s="557">
        <v>92963</v>
      </c>
      <c r="B2689" s="560" t="s">
        <v>14867</v>
      </c>
      <c r="C2689" s="557" t="s">
        <v>2878</v>
      </c>
      <c r="D2689" s="557">
        <v>1.68</v>
      </c>
    </row>
    <row r="2690" spans="1:4" ht="27" x14ac:dyDescent="0.25">
      <c r="A2690" s="557">
        <v>92964</v>
      </c>
      <c r="B2690" s="560" t="s">
        <v>14868</v>
      </c>
      <c r="C2690" s="557" t="s">
        <v>2878</v>
      </c>
      <c r="D2690" s="557">
        <v>0.2</v>
      </c>
    </row>
    <row r="2691" spans="1:4" ht="27" x14ac:dyDescent="0.25">
      <c r="A2691" s="557">
        <v>92965</v>
      </c>
      <c r="B2691" s="560" t="s">
        <v>14869</v>
      </c>
      <c r="C2691" s="557" t="s">
        <v>2878</v>
      </c>
      <c r="D2691" s="557">
        <v>2.1</v>
      </c>
    </row>
    <row r="2692" spans="1:4" ht="27" x14ac:dyDescent="0.25">
      <c r="A2692" s="557">
        <v>92966</v>
      </c>
      <c r="B2692" s="560" t="s">
        <v>14870</v>
      </c>
      <c r="C2692" s="557" t="s">
        <v>11964</v>
      </c>
      <c r="D2692" s="557">
        <v>26.43</v>
      </c>
    </row>
    <row r="2693" spans="1:4" ht="27" x14ac:dyDescent="0.25">
      <c r="A2693" s="557">
        <v>92967</v>
      </c>
      <c r="B2693" s="560" t="s">
        <v>14871</v>
      </c>
      <c r="C2693" s="557" t="s">
        <v>11966</v>
      </c>
      <c r="D2693" s="557">
        <v>24.33</v>
      </c>
    </row>
    <row r="2694" spans="1:4" ht="27" x14ac:dyDescent="0.25">
      <c r="A2694" s="557">
        <v>92979</v>
      </c>
      <c r="B2694" s="560" t="s">
        <v>14872</v>
      </c>
      <c r="C2694" s="557" t="s">
        <v>61</v>
      </c>
      <c r="D2694" s="557">
        <v>10.44</v>
      </c>
    </row>
    <row r="2695" spans="1:4" ht="27" x14ac:dyDescent="0.25">
      <c r="A2695" s="557">
        <v>92980</v>
      </c>
      <c r="B2695" s="560" t="s">
        <v>14873</v>
      </c>
      <c r="C2695" s="557" t="s">
        <v>61</v>
      </c>
      <c r="D2695" s="557">
        <v>9.9600000000000009</v>
      </c>
    </row>
    <row r="2696" spans="1:4" ht="27" x14ac:dyDescent="0.25">
      <c r="A2696" s="557">
        <v>92981</v>
      </c>
      <c r="B2696" s="560" t="s">
        <v>14874</v>
      </c>
      <c r="C2696" s="557" t="s">
        <v>61</v>
      </c>
      <c r="D2696" s="557">
        <v>14.9</v>
      </c>
    </row>
    <row r="2697" spans="1:4" ht="27" x14ac:dyDescent="0.25">
      <c r="A2697" s="557">
        <v>92982</v>
      </c>
      <c r="B2697" s="560" t="s">
        <v>14875</v>
      </c>
      <c r="C2697" s="557" t="s">
        <v>61</v>
      </c>
      <c r="D2697" s="557">
        <v>15.79</v>
      </c>
    </row>
    <row r="2698" spans="1:4" ht="40.5" x14ac:dyDescent="0.25">
      <c r="A2698" s="557">
        <v>92984</v>
      </c>
      <c r="B2698" s="560" t="s">
        <v>19328</v>
      </c>
      <c r="C2698" s="557" t="s">
        <v>61</v>
      </c>
      <c r="D2698" s="557">
        <v>26.24</v>
      </c>
    </row>
    <row r="2699" spans="1:4" ht="40.5" x14ac:dyDescent="0.25">
      <c r="A2699" s="557">
        <v>92986</v>
      </c>
      <c r="B2699" s="560" t="s">
        <v>19329</v>
      </c>
      <c r="C2699" s="557" t="s">
        <v>61</v>
      </c>
      <c r="D2699" s="557">
        <v>36.25</v>
      </c>
    </row>
    <row r="2700" spans="1:4" ht="40.5" x14ac:dyDescent="0.25">
      <c r="A2700" s="557">
        <v>92988</v>
      </c>
      <c r="B2700" s="560" t="s">
        <v>19330</v>
      </c>
      <c r="C2700" s="557" t="s">
        <v>61</v>
      </c>
      <c r="D2700" s="557">
        <v>52.6</v>
      </c>
    </row>
    <row r="2701" spans="1:4" ht="40.5" x14ac:dyDescent="0.25">
      <c r="A2701" s="557">
        <v>92990</v>
      </c>
      <c r="B2701" s="560" t="s">
        <v>19331</v>
      </c>
      <c r="C2701" s="557" t="s">
        <v>61</v>
      </c>
      <c r="D2701" s="557">
        <v>72.8</v>
      </c>
    </row>
    <row r="2702" spans="1:4" ht="40.5" x14ac:dyDescent="0.25">
      <c r="A2702" s="557">
        <v>92992</v>
      </c>
      <c r="B2702" s="560" t="s">
        <v>19332</v>
      </c>
      <c r="C2702" s="557" t="s">
        <v>61</v>
      </c>
      <c r="D2702" s="557">
        <v>94.13</v>
      </c>
    </row>
    <row r="2703" spans="1:4" ht="40.5" x14ac:dyDescent="0.25">
      <c r="A2703" s="557">
        <v>92994</v>
      </c>
      <c r="B2703" s="560" t="s">
        <v>19333</v>
      </c>
      <c r="C2703" s="557" t="s">
        <v>61</v>
      </c>
      <c r="D2703" s="557">
        <v>122.3</v>
      </c>
    </row>
    <row r="2704" spans="1:4" ht="40.5" x14ac:dyDescent="0.25">
      <c r="A2704" s="557">
        <v>92996</v>
      </c>
      <c r="B2704" s="560" t="s">
        <v>19334</v>
      </c>
      <c r="C2704" s="557" t="s">
        <v>61</v>
      </c>
      <c r="D2704" s="557">
        <v>147.96</v>
      </c>
    </row>
    <row r="2705" spans="1:4" ht="40.5" x14ac:dyDescent="0.25">
      <c r="A2705" s="557">
        <v>92998</v>
      </c>
      <c r="B2705" s="560" t="s">
        <v>19335</v>
      </c>
      <c r="C2705" s="557" t="s">
        <v>61</v>
      </c>
      <c r="D2705" s="557">
        <v>181.33</v>
      </c>
    </row>
    <row r="2706" spans="1:4" ht="40.5" x14ac:dyDescent="0.25">
      <c r="A2706" s="557">
        <v>93000</v>
      </c>
      <c r="B2706" s="560" t="s">
        <v>19336</v>
      </c>
      <c r="C2706" s="557" t="s">
        <v>61</v>
      </c>
      <c r="D2706" s="557">
        <v>240.08</v>
      </c>
    </row>
    <row r="2707" spans="1:4" ht="40.5" x14ac:dyDescent="0.25">
      <c r="A2707" s="557">
        <v>93002</v>
      </c>
      <c r="B2707" s="560" t="s">
        <v>19337</v>
      </c>
      <c r="C2707" s="557" t="s">
        <v>61</v>
      </c>
      <c r="D2707" s="557">
        <v>310.41000000000003</v>
      </c>
    </row>
    <row r="2708" spans="1:4" ht="27" x14ac:dyDescent="0.25">
      <c r="A2708" s="557">
        <v>93008</v>
      </c>
      <c r="B2708" s="560" t="s">
        <v>19338</v>
      </c>
      <c r="C2708" s="557" t="s">
        <v>61</v>
      </c>
      <c r="D2708" s="557">
        <v>18.920000000000002</v>
      </c>
    </row>
    <row r="2709" spans="1:4" ht="27" x14ac:dyDescent="0.25">
      <c r="A2709" s="557">
        <v>93009</v>
      </c>
      <c r="B2709" s="560" t="s">
        <v>19339</v>
      </c>
      <c r="C2709" s="557" t="s">
        <v>61</v>
      </c>
      <c r="D2709" s="557">
        <v>28.21</v>
      </c>
    </row>
    <row r="2710" spans="1:4" ht="27" x14ac:dyDescent="0.25">
      <c r="A2710" s="557">
        <v>93010</v>
      </c>
      <c r="B2710" s="560" t="s">
        <v>19340</v>
      </c>
      <c r="C2710" s="557" t="s">
        <v>61</v>
      </c>
      <c r="D2710" s="557">
        <v>39.450000000000003</v>
      </c>
    </row>
    <row r="2711" spans="1:4" ht="27" x14ac:dyDescent="0.25">
      <c r="A2711" s="557">
        <v>93011</v>
      </c>
      <c r="B2711" s="560" t="s">
        <v>19341</v>
      </c>
      <c r="C2711" s="557" t="s">
        <v>61</v>
      </c>
      <c r="D2711" s="557">
        <v>48.36</v>
      </c>
    </row>
    <row r="2712" spans="1:4" ht="27" x14ac:dyDescent="0.25">
      <c r="A2712" s="557">
        <v>93012</v>
      </c>
      <c r="B2712" s="560" t="s">
        <v>19342</v>
      </c>
      <c r="C2712" s="557" t="s">
        <v>61</v>
      </c>
      <c r="D2712" s="557">
        <v>73.38</v>
      </c>
    </row>
    <row r="2713" spans="1:4" ht="27" x14ac:dyDescent="0.25">
      <c r="A2713" s="557">
        <v>93013</v>
      </c>
      <c r="B2713" s="560" t="s">
        <v>19343</v>
      </c>
      <c r="C2713" s="557" t="s">
        <v>18</v>
      </c>
      <c r="D2713" s="557">
        <v>15.36</v>
      </c>
    </row>
    <row r="2714" spans="1:4" ht="27" x14ac:dyDescent="0.25">
      <c r="A2714" s="557">
        <v>93014</v>
      </c>
      <c r="B2714" s="560" t="s">
        <v>19344</v>
      </c>
      <c r="C2714" s="557" t="s">
        <v>18</v>
      </c>
      <c r="D2714" s="557">
        <v>18.89</v>
      </c>
    </row>
    <row r="2715" spans="1:4" ht="27" x14ac:dyDescent="0.25">
      <c r="A2715" s="557">
        <v>93015</v>
      </c>
      <c r="B2715" s="560" t="s">
        <v>19345</v>
      </c>
      <c r="C2715" s="557" t="s">
        <v>18</v>
      </c>
      <c r="D2715" s="557">
        <v>28.72</v>
      </c>
    </row>
    <row r="2716" spans="1:4" ht="27" x14ac:dyDescent="0.25">
      <c r="A2716" s="557">
        <v>93016</v>
      </c>
      <c r="B2716" s="560" t="s">
        <v>19346</v>
      </c>
      <c r="C2716" s="557" t="s">
        <v>18</v>
      </c>
      <c r="D2716" s="557">
        <v>34.96</v>
      </c>
    </row>
    <row r="2717" spans="1:4" ht="27" x14ac:dyDescent="0.25">
      <c r="A2717" s="557">
        <v>93017</v>
      </c>
      <c r="B2717" s="560" t="s">
        <v>19347</v>
      </c>
      <c r="C2717" s="557" t="s">
        <v>18</v>
      </c>
      <c r="D2717" s="557">
        <v>52.66</v>
      </c>
    </row>
    <row r="2718" spans="1:4" ht="40.5" x14ac:dyDescent="0.25">
      <c r="A2718" s="557">
        <v>93018</v>
      </c>
      <c r="B2718" s="560" t="s">
        <v>19348</v>
      </c>
      <c r="C2718" s="557" t="s">
        <v>18</v>
      </c>
      <c r="D2718" s="557">
        <v>23.47</v>
      </c>
    </row>
    <row r="2719" spans="1:4" ht="40.5" x14ac:dyDescent="0.25">
      <c r="A2719" s="557">
        <v>93020</v>
      </c>
      <c r="B2719" s="560" t="s">
        <v>19349</v>
      </c>
      <c r="C2719" s="557" t="s">
        <v>18</v>
      </c>
      <c r="D2719" s="557">
        <v>30.12</v>
      </c>
    </row>
    <row r="2720" spans="1:4" ht="40.5" x14ac:dyDescent="0.25">
      <c r="A2720" s="557">
        <v>93022</v>
      </c>
      <c r="B2720" s="560" t="s">
        <v>19350</v>
      </c>
      <c r="C2720" s="557" t="s">
        <v>18</v>
      </c>
      <c r="D2720" s="557">
        <v>50.57</v>
      </c>
    </row>
    <row r="2721" spans="1:4" ht="40.5" x14ac:dyDescent="0.25">
      <c r="A2721" s="557">
        <v>93024</v>
      </c>
      <c r="B2721" s="560" t="s">
        <v>19351</v>
      </c>
      <c r="C2721" s="557" t="s">
        <v>18</v>
      </c>
      <c r="D2721" s="557">
        <v>53.14</v>
      </c>
    </row>
    <row r="2722" spans="1:4" ht="40.5" x14ac:dyDescent="0.25">
      <c r="A2722" s="557">
        <v>93026</v>
      </c>
      <c r="B2722" s="560" t="s">
        <v>19352</v>
      </c>
      <c r="C2722" s="557" t="s">
        <v>18</v>
      </c>
      <c r="D2722" s="557">
        <v>87.13</v>
      </c>
    </row>
    <row r="2723" spans="1:4" ht="27" x14ac:dyDescent="0.25">
      <c r="A2723" s="557">
        <v>93050</v>
      </c>
      <c r="B2723" s="560" t="s">
        <v>19353</v>
      </c>
      <c r="C2723" s="557" t="s">
        <v>18</v>
      </c>
      <c r="D2723" s="557">
        <v>10.91</v>
      </c>
    </row>
    <row r="2724" spans="1:4" ht="27" x14ac:dyDescent="0.25">
      <c r="A2724" s="557">
        <v>93052</v>
      </c>
      <c r="B2724" s="560" t="s">
        <v>19354</v>
      </c>
      <c r="C2724" s="557" t="s">
        <v>18</v>
      </c>
      <c r="D2724" s="557">
        <v>501.26</v>
      </c>
    </row>
    <row r="2725" spans="1:4" ht="40.5" x14ac:dyDescent="0.25">
      <c r="A2725" s="557">
        <v>93054</v>
      </c>
      <c r="B2725" s="560" t="s">
        <v>19355</v>
      </c>
      <c r="C2725" s="557" t="s">
        <v>18</v>
      </c>
      <c r="D2725" s="557">
        <v>21.68</v>
      </c>
    </row>
    <row r="2726" spans="1:4" ht="40.5" x14ac:dyDescent="0.25">
      <c r="A2726" s="557">
        <v>93055</v>
      </c>
      <c r="B2726" s="560" t="s">
        <v>19356</v>
      </c>
      <c r="C2726" s="557" t="s">
        <v>18</v>
      </c>
      <c r="D2726" s="557">
        <v>43.39</v>
      </c>
    </row>
    <row r="2727" spans="1:4" ht="27" x14ac:dyDescent="0.25">
      <c r="A2727" s="557">
        <v>93056</v>
      </c>
      <c r="B2727" s="560" t="s">
        <v>19357</v>
      </c>
      <c r="C2727" s="557" t="s">
        <v>18</v>
      </c>
      <c r="D2727" s="557">
        <v>16.29</v>
      </c>
    </row>
    <row r="2728" spans="1:4" ht="40.5" x14ac:dyDescent="0.25">
      <c r="A2728" s="557">
        <v>93057</v>
      </c>
      <c r="B2728" s="560" t="s">
        <v>19358</v>
      </c>
      <c r="C2728" s="557" t="s">
        <v>18</v>
      </c>
      <c r="D2728" s="557">
        <v>13.55</v>
      </c>
    </row>
    <row r="2729" spans="1:4" ht="27" x14ac:dyDescent="0.25">
      <c r="A2729" s="557">
        <v>93058</v>
      </c>
      <c r="B2729" s="560" t="s">
        <v>19359</v>
      </c>
      <c r="C2729" s="557" t="s">
        <v>18</v>
      </c>
      <c r="D2729" s="557">
        <v>551.45000000000005</v>
      </c>
    </row>
    <row r="2730" spans="1:4" ht="40.5" x14ac:dyDescent="0.25">
      <c r="A2730" s="557">
        <v>93059</v>
      </c>
      <c r="B2730" s="560" t="s">
        <v>19360</v>
      </c>
      <c r="C2730" s="557" t="s">
        <v>18</v>
      </c>
      <c r="D2730" s="557">
        <v>28.29</v>
      </c>
    </row>
    <row r="2731" spans="1:4" ht="40.5" x14ac:dyDescent="0.25">
      <c r="A2731" s="557">
        <v>93060</v>
      </c>
      <c r="B2731" s="560" t="s">
        <v>19361</v>
      </c>
      <c r="C2731" s="557" t="s">
        <v>18</v>
      </c>
      <c r="D2731" s="557">
        <v>76</v>
      </c>
    </row>
    <row r="2732" spans="1:4" ht="27" x14ac:dyDescent="0.25">
      <c r="A2732" s="557">
        <v>93061</v>
      </c>
      <c r="B2732" s="560" t="s">
        <v>19362</v>
      </c>
      <c r="C2732" s="557" t="s">
        <v>18</v>
      </c>
      <c r="D2732" s="557">
        <v>30.86</v>
      </c>
    </row>
    <row r="2733" spans="1:4" ht="40.5" x14ac:dyDescent="0.25">
      <c r="A2733" s="557">
        <v>93062</v>
      </c>
      <c r="B2733" s="560" t="s">
        <v>19363</v>
      </c>
      <c r="C2733" s="557" t="s">
        <v>18</v>
      </c>
      <c r="D2733" s="557">
        <v>26.03</v>
      </c>
    </row>
    <row r="2734" spans="1:4" ht="27" x14ac:dyDescent="0.25">
      <c r="A2734" s="557">
        <v>93063</v>
      </c>
      <c r="B2734" s="560" t="s">
        <v>19364</v>
      </c>
      <c r="C2734" s="557" t="s">
        <v>18</v>
      </c>
      <c r="D2734" s="557">
        <v>631.92999999999995</v>
      </c>
    </row>
    <row r="2735" spans="1:4" ht="27" x14ac:dyDescent="0.25">
      <c r="A2735" s="557">
        <v>93064</v>
      </c>
      <c r="B2735" s="560" t="s">
        <v>19365</v>
      </c>
      <c r="C2735" s="557" t="s">
        <v>18</v>
      </c>
      <c r="D2735" s="557">
        <v>47.36</v>
      </c>
    </row>
    <row r="2736" spans="1:4" ht="40.5" x14ac:dyDescent="0.25">
      <c r="A2736" s="557">
        <v>93065</v>
      </c>
      <c r="B2736" s="560" t="s">
        <v>19366</v>
      </c>
      <c r="C2736" s="557" t="s">
        <v>18</v>
      </c>
      <c r="D2736" s="557">
        <v>42.52</v>
      </c>
    </row>
    <row r="2737" spans="1:4" ht="27" x14ac:dyDescent="0.25">
      <c r="A2737" s="557">
        <v>93066</v>
      </c>
      <c r="B2737" s="560" t="s">
        <v>19367</v>
      </c>
      <c r="C2737" s="557" t="s">
        <v>18</v>
      </c>
      <c r="D2737" s="557">
        <v>793.04</v>
      </c>
    </row>
    <row r="2738" spans="1:4" ht="27" x14ac:dyDescent="0.25">
      <c r="A2738" s="557">
        <v>93067</v>
      </c>
      <c r="B2738" s="560" t="s">
        <v>19368</v>
      </c>
      <c r="C2738" s="557" t="s">
        <v>18</v>
      </c>
      <c r="D2738" s="557">
        <v>70.42</v>
      </c>
    </row>
    <row r="2739" spans="1:4" ht="40.5" x14ac:dyDescent="0.25">
      <c r="A2739" s="557">
        <v>93068</v>
      </c>
      <c r="B2739" s="560" t="s">
        <v>19369</v>
      </c>
      <c r="C2739" s="557" t="s">
        <v>18</v>
      </c>
      <c r="D2739" s="557">
        <v>59.87</v>
      </c>
    </row>
    <row r="2740" spans="1:4" ht="27" x14ac:dyDescent="0.25">
      <c r="A2740" s="557">
        <v>93069</v>
      </c>
      <c r="B2740" s="560" t="s">
        <v>19370</v>
      </c>
      <c r="C2740" s="557" t="s">
        <v>18</v>
      </c>
      <c r="D2740" s="562">
        <v>1099.27</v>
      </c>
    </row>
    <row r="2741" spans="1:4" ht="27" x14ac:dyDescent="0.25">
      <c r="A2741" s="557">
        <v>93070</v>
      </c>
      <c r="B2741" s="560" t="s">
        <v>19371</v>
      </c>
      <c r="C2741" s="557" t="s">
        <v>18</v>
      </c>
      <c r="D2741" s="557">
        <v>177.6</v>
      </c>
    </row>
    <row r="2742" spans="1:4" ht="40.5" x14ac:dyDescent="0.25">
      <c r="A2742" s="557">
        <v>93071</v>
      </c>
      <c r="B2742" s="560" t="s">
        <v>19372</v>
      </c>
      <c r="C2742" s="557" t="s">
        <v>18</v>
      </c>
      <c r="D2742" s="557">
        <v>163.27000000000001</v>
      </c>
    </row>
    <row r="2743" spans="1:4" ht="27" x14ac:dyDescent="0.25">
      <c r="A2743" s="557">
        <v>93072</v>
      </c>
      <c r="B2743" s="560" t="s">
        <v>19373</v>
      </c>
      <c r="C2743" s="557" t="s">
        <v>18</v>
      </c>
      <c r="D2743" s="562">
        <v>1450.73</v>
      </c>
    </row>
    <row r="2744" spans="1:4" ht="40.5" x14ac:dyDescent="0.25">
      <c r="A2744" s="557">
        <v>93074</v>
      </c>
      <c r="B2744" s="560" t="s">
        <v>19374</v>
      </c>
      <c r="C2744" s="557" t="s">
        <v>18</v>
      </c>
      <c r="D2744" s="557">
        <v>13.04</v>
      </c>
    </row>
    <row r="2745" spans="1:4" ht="40.5" x14ac:dyDescent="0.25">
      <c r="A2745" s="557">
        <v>93075</v>
      </c>
      <c r="B2745" s="560" t="s">
        <v>19375</v>
      </c>
      <c r="C2745" s="557" t="s">
        <v>18</v>
      </c>
      <c r="D2745" s="557">
        <v>19.079999999999998</v>
      </c>
    </row>
    <row r="2746" spans="1:4" ht="40.5" x14ac:dyDescent="0.25">
      <c r="A2746" s="557">
        <v>93076</v>
      </c>
      <c r="B2746" s="560" t="s">
        <v>19376</v>
      </c>
      <c r="C2746" s="557" t="s">
        <v>18</v>
      </c>
      <c r="D2746" s="557">
        <v>20.73</v>
      </c>
    </row>
    <row r="2747" spans="1:4" ht="40.5" x14ac:dyDescent="0.25">
      <c r="A2747" s="557">
        <v>93077</v>
      </c>
      <c r="B2747" s="560" t="s">
        <v>19377</v>
      </c>
      <c r="C2747" s="557" t="s">
        <v>18</v>
      </c>
      <c r="D2747" s="557">
        <v>26.97</v>
      </c>
    </row>
    <row r="2748" spans="1:4" ht="40.5" x14ac:dyDescent="0.25">
      <c r="A2748" s="557">
        <v>93078</v>
      </c>
      <c r="B2748" s="560" t="s">
        <v>19378</v>
      </c>
      <c r="C2748" s="557" t="s">
        <v>18</v>
      </c>
      <c r="D2748" s="557">
        <v>30.35</v>
      </c>
    </row>
    <row r="2749" spans="1:4" ht="40.5" x14ac:dyDescent="0.25">
      <c r="A2749" s="557">
        <v>93079</v>
      </c>
      <c r="B2749" s="560" t="s">
        <v>19379</v>
      </c>
      <c r="C2749" s="557" t="s">
        <v>18</v>
      </c>
      <c r="D2749" s="557">
        <v>28.76</v>
      </c>
    </row>
    <row r="2750" spans="1:4" ht="27" x14ac:dyDescent="0.25">
      <c r="A2750" s="557">
        <v>93080</v>
      </c>
      <c r="B2750" s="560" t="s">
        <v>19380</v>
      </c>
      <c r="C2750" s="557" t="s">
        <v>18</v>
      </c>
      <c r="D2750" s="557">
        <v>8.48</v>
      </c>
    </row>
    <row r="2751" spans="1:4" ht="40.5" x14ac:dyDescent="0.25">
      <c r="A2751" s="557">
        <v>93081</v>
      </c>
      <c r="B2751" s="560" t="s">
        <v>19381</v>
      </c>
      <c r="C2751" s="557" t="s">
        <v>18</v>
      </c>
      <c r="D2751" s="557">
        <v>17.989999999999998</v>
      </c>
    </row>
    <row r="2752" spans="1:4" ht="40.5" x14ac:dyDescent="0.25">
      <c r="A2752" s="557">
        <v>93082</v>
      </c>
      <c r="B2752" s="560" t="s">
        <v>19382</v>
      </c>
      <c r="C2752" s="557" t="s">
        <v>18</v>
      </c>
      <c r="D2752" s="557">
        <v>23.26</v>
      </c>
    </row>
    <row r="2753" spans="1:4" ht="27" x14ac:dyDescent="0.25">
      <c r="A2753" s="557">
        <v>93083</v>
      </c>
      <c r="B2753" s="560" t="s">
        <v>19383</v>
      </c>
      <c r="C2753" s="557" t="s">
        <v>18</v>
      </c>
      <c r="D2753" s="557">
        <v>434.1</v>
      </c>
    </row>
    <row r="2754" spans="1:4" ht="27" x14ac:dyDescent="0.25">
      <c r="A2754" s="557">
        <v>93084</v>
      </c>
      <c r="B2754" s="560" t="s">
        <v>19384</v>
      </c>
      <c r="C2754" s="557" t="s">
        <v>18</v>
      </c>
      <c r="D2754" s="557">
        <v>13.62</v>
      </c>
    </row>
    <row r="2755" spans="1:4" ht="40.5" x14ac:dyDescent="0.25">
      <c r="A2755" s="557">
        <v>93085</v>
      </c>
      <c r="B2755" s="560" t="s">
        <v>19385</v>
      </c>
      <c r="C2755" s="557" t="s">
        <v>18</v>
      </c>
      <c r="D2755" s="557">
        <v>14.65</v>
      </c>
    </row>
    <row r="2756" spans="1:4" ht="27" x14ac:dyDescent="0.25">
      <c r="A2756" s="557">
        <v>93086</v>
      </c>
      <c r="B2756" s="560" t="s">
        <v>19386</v>
      </c>
      <c r="C2756" s="557" t="s">
        <v>18</v>
      </c>
      <c r="D2756" s="557">
        <v>503.97</v>
      </c>
    </row>
    <row r="2757" spans="1:4" ht="40.5" x14ac:dyDescent="0.25">
      <c r="A2757" s="557">
        <v>93087</v>
      </c>
      <c r="B2757" s="560" t="s">
        <v>19387</v>
      </c>
      <c r="C2757" s="557" t="s">
        <v>18</v>
      </c>
      <c r="D2757" s="557">
        <v>18.84</v>
      </c>
    </row>
    <row r="2758" spans="1:4" ht="40.5" x14ac:dyDescent="0.25">
      <c r="A2758" s="557">
        <v>93088</v>
      </c>
      <c r="B2758" s="560" t="s">
        <v>19388</v>
      </c>
      <c r="C2758" s="557" t="s">
        <v>18</v>
      </c>
      <c r="D2758" s="557">
        <v>23.34</v>
      </c>
    </row>
    <row r="2759" spans="1:4" ht="40.5" x14ac:dyDescent="0.25">
      <c r="A2759" s="557">
        <v>93089</v>
      </c>
      <c r="B2759" s="560" t="s">
        <v>19389</v>
      </c>
      <c r="C2759" s="557" t="s">
        <v>18</v>
      </c>
      <c r="D2759" s="557">
        <v>46.1</v>
      </c>
    </row>
    <row r="2760" spans="1:4" ht="27" x14ac:dyDescent="0.25">
      <c r="A2760" s="557">
        <v>93090</v>
      </c>
      <c r="B2760" s="560" t="s">
        <v>19390</v>
      </c>
      <c r="C2760" s="557" t="s">
        <v>18</v>
      </c>
      <c r="D2760" s="557">
        <v>18.8</v>
      </c>
    </row>
    <row r="2761" spans="1:4" ht="40.5" x14ac:dyDescent="0.25">
      <c r="A2761" s="557">
        <v>93091</v>
      </c>
      <c r="B2761" s="560" t="s">
        <v>19391</v>
      </c>
      <c r="C2761" s="557" t="s">
        <v>18</v>
      </c>
      <c r="D2761" s="557">
        <v>16.170000000000002</v>
      </c>
    </row>
    <row r="2762" spans="1:4" ht="27" x14ac:dyDescent="0.25">
      <c r="A2762" s="557">
        <v>93092</v>
      </c>
      <c r="B2762" s="560" t="s">
        <v>19392</v>
      </c>
      <c r="C2762" s="557" t="s">
        <v>18</v>
      </c>
      <c r="D2762" s="557">
        <v>553.96</v>
      </c>
    </row>
    <row r="2763" spans="1:4" ht="40.5" x14ac:dyDescent="0.25">
      <c r="A2763" s="557">
        <v>93093</v>
      </c>
      <c r="B2763" s="560" t="s">
        <v>19393</v>
      </c>
      <c r="C2763" s="557" t="s">
        <v>18</v>
      </c>
      <c r="D2763" s="557">
        <v>29.55</v>
      </c>
    </row>
    <row r="2764" spans="1:4" ht="40.5" x14ac:dyDescent="0.25">
      <c r="A2764" s="557">
        <v>93094</v>
      </c>
      <c r="B2764" s="560" t="s">
        <v>19394</v>
      </c>
      <c r="C2764" s="557" t="s">
        <v>18</v>
      </c>
      <c r="D2764" s="557">
        <v>78.510000000000005</v>
      </c>
    </row>
    <row r="2765" spans="1:4" ht="40.5" x14ac:dyDescent="0.25">
      <c r="A2765" s="557">
        <v>93097</v>
      </c>
      <c r="B2765" s="560" t="s">
        <v>19395</v>
      </c>
      <c r="C2765" s="557" t="s">
        <v>18</v>
      </c>
      <c r="D2765" s="557">
        <v>13.3</v>
      </c>
    </row>
    <row r="2766" spans="1:4" ht="40.5" x14ac:dyDescent="0.25">
      <c r="A2766" s="557">
        <v>93098</v>
      </c>
      <c r="B2766" s="560" t="s">
        <v>19396</v>
      </c>
      <c r="C2766" s="557" t="s">
        <v>18</v>
      </c>
      <c r="D2766" s="557">
        <v>19.21</v>
      </c>
    </row>
    <row r="2767" spans="1:4" ht="40.5" x14ac:dyDescent="0.25">
      <c r="A2767" s="557">
        <v>93099</v>
      </c>
      <c r="B2767" s="560" t="s">
        <v>19397</v>
      </c>
      <c r="C2767" s="557" t="s">
        <v>18</v>
      </c>
      <c r="D2767" s="557">
        <v>23.74</v>
      </c>
    </row>
    <row r="2768" spans="1:4" ht="40.5" x14ac:dyDescent="0.25">
      <c r="A2768" s="557">
        <v>93100</v>
      </c>
      <c r="B2768" s="560" t="s">
        <v>19398</v>
      </c>
      <c r="C2768" s="557" t="s">
        <v>18</v>
      </c>
      <c r="D2768" s="557">
        <v>28.48</v>
      </c>
    </row>
    <row r="2769" spans="1:4" ht="40.5" x14ac:dyDescent="0.25">
      <c r="A2769" s="557">
        <v>93101</v>
      </c>
      <c r="B2769" s="560" t="s">
        <v>19399</v>
      </c>
      <c r="C2769" s="557" t="s">
        <v>18</v>
      </c>
      <c r="D2769" s="557">
        <v>31.86</v>
      </c>
    </row>
    <row r="2770" spans="1:4" ht="40.5" x14ac:dyDescent="0.25">
      <c r="A2770" s="557">
        <v>93102</v>
      </c>
      <c r="B2770" s="560" t="s">
        <v>19400</v>
      </c>
      <c r="C2770" s="557" t="s">
        <v>18</v>
      </c>
      <c r="D2770" s="557">
        <v>34.130000000000003</v>
      </c>
    </row>
    <row r="2771" spans="1:4" ht="27" x14ac:dyDescent="0.25">
      <c r="A2771" s="557">
        <v>93103</v>
      </c>
      <c r="B2771" s="560" t="s">
        <v>19401</v>
      </c>
      <c r="C2771" s="557" t="s">
        <v>18</v>
      </c>
      <c r="D2771" s="557">
        <v>8.67</v>
      </c>
    </row>
    <row r="2772" spans="1:4" ht="40.5" x14ac:dyDescent="0.25">
      <c r="A2772" s="557">
        <v>93104</v>
      </c>
      <c r="B2772" s="560" t="s">
        <v>19402</v>
      </c>
      <c r="C2772" s="557" t="s">
        <v>18</v>
      </c>
      <c r="D2772" s="557">
        <v>18.07</v>
      </c>
    </row>
    <row r="2773" spans="1:4" ht="40.5" x14ac:dyDescent="0.25">
      <c r="A2773" s="557">
        <v>93105</v>
      </c>
      <c r="B2773" s="560" t="s">
        <v>19403</v>
      </c>
      <c r="C2773" s="557" t="s">
        <v>18</v>
      </c>
      <c r="D2773" s="557">
        <v>23.45</v>
      </c>
    </row>
    <row r="2774" spans="1:4" ht="27" x14ac:dyDescent="0.25">
      <c r="A2774" s="557">
        <v>93106</v>
      </c>
      <c r="B2774" s="560" t="s">
        <v>19404</v>
      </c>
      <c r="C2774" s="557" t="s">
        <v>18</v>
      </c>
      <c r="D2774" s="557">
        <v>434.29</v>
      </c>
    </row>
    <row r="2775" spans="1:4" ht="27" x14ac:dyDescent="0.25">
      <c r="A2775" s="557">
        <v>93107</v>
      </c>
      <c r="B2775" s="560" t="s">
        <v>19405</v>
      </c>
      <c r="C2775" s="557" t="s">
        <v>18</v>
      </c>
      <c r="D2775" s="557">
        <v>15.64</v>
      </c>
    </row>
    <row r="2776" spans="1:4" ht="40.5" x14ac:dyDescent="0.25">
      <c r="A2776" s="557">
        <v>93108</v>
      </c>
      <c r="B2776" s="560" t="s">
        <v>19406</v>
      </c>
      <c r="C2776" s="557" t="s">
        <v>18</v>
      </c>
      <c r="D2776" s="557">
        <v>13.17</v>
      </c>
    </row>
    <row r="2777" spans="1:4" ht="27" x14ac:dyDescent="0.25">
      <c r="A2777" s="557">
        <v>93109</v>
      </c>
      <c r="B2777" s="560" t="s">
        <v>19407</v>
      </c>
      <c r="C2777" s="557" t="s">
        <v>18</v>
      </c>
      <c r="D2777" s="557">
        <v>505.99</v>
      </c>
    </row>
    <row r="2778" spans="1:4" ht="40.5" x14ac:dyDescent="0.25">
      <c r="A2778" s="557">
        <v>93110</v>
      </c>
      <c r="B2778" s="560" t="s">
        <v>19408</v>
      </c>
      <c r="C2778" s="557" t="s">
        <v>18</v>
      </c>
      <c r="D2778" s="557">
        <v>19.86</v>
      </c>
    </row>
    <row r="2779" spans="1:4" ht="40.5" x14ac:dyDescent="0.25">
      <c r="A2779" s="557">
        <v>93111</v>
      </c>
      <c r="B2779" s="560" t="s">
        <v>19409</v>
      </c>
      <c r="C2779" s="557" t="s">
        <v>18</v>
      </c>
      <c r="D2779" s="557">
        <v>24.06</v>
      </c>
    </row>
    <row r="2780" spans="1:4" ht="40.5" x14ac:dyDescent="0.25">
      <c r="A2780" s="557">
        <v>93112</v>
      </c>
      <c r="B2780" s="560" t="s">
        <v>19410</v>
      </c>
      <c r="C2780" s="557" t="s">
        <v>18</v>
      </c>
      <c r="D2780" s="557">
        <v>48.12</v>
      </c>
    </row>
    <row r="2781" spans="1:4" ht="27" x14ac:dyDescent="0.25">
      <c r="A2781" s="557">
        <v>93113</v>
      </c>
      <c r="B2781" s="560" t="s">
        <v>19411</v>
      </c>
      <c r="C2781" s="557" t="s">
        <v>18</v>
      </c>
      <c r="D2781" s="557">
        <v>22.4</v>
      </c>
    </row>
    <row r="2782" spans="1:4" ht="40.5" x14ac:dyDescent="0.25">
      <c r="A2782" s="557">
        <v>93114</v>
      </c>
      <c r="B2782" s="560" t="s">
        <v>19412</v>
      </c>
      <c r="C2782" s="557" t="s">
        <v>18</v>
      </c>
      <c r="D2782" s="557">
        <v>31.34</v>
      </c>
    </row>
    <row r="2783" spans="1:4" ht="40.5" x14ac:dyDescent="0.25">
      <c r="A2783" s="557">
        <v>93115</v>
      </c>
      <c r="B2783" s="560" t="s">
        <v>19413</v>
      </c>
      <c r="C2783" s="557" t="s">
        <v>18</v>
      </c>
      <c r="D2783" s="557">
        <v>82.11</v>
      </c>
    </row>
    <row r="2784" spans="1:4" ht="27" x14ac:dyDescent="0.25">
      <c r="A2784" s="557">
        <v>93116</v>
      </c>
      <c r="B2784" s="560" t="s">
        <v>19414</v>
      </c>
      <c r="C2784" s="557" t="s">
        <v>18</v>
      </c>
      <c r="D2784" s="557">
        <v>557.55999999999995</v>
      </c>
    </row>
    <row r="2785" spans="1:4" ht="40.5" x14ac:dyDescent="0.25">
      <c r="A2785" s="557">
        <v>93117</v>
      </c>
      <c r="B2785" s="560" t="s">
        <v>19415</v>
      </c>
      <c r="C2785" s="557" t="s">
        <v>18</v>
      </c>
      <c r="D2785" s="557">
        <v>56.11</v>
      </c>
    </row>
    <row r="2786" spans="1:4" ht="40.5" x14ac:dyDescent="0.25">
      <c r="A2786" s="557">
        <v>93118</v>
      </c>
      <c r="B2786" s="560" t="s">
        <v>19416</v>
      </c>
      <c r="C2786" s="557" t="s">
        <v>18</v>
      </c>
      <c r="D2786" s="557">
        <v>82.71</v>
      </c>
    </row>
    <row r="2787" spans="1:4" ht="40.5" x14ac:dyDescent="0.25">
      <c r="A2787" s="557">
        <v>93119</v>
      </c>
      <c r="B2787" s="560" t="s">
        <v>19417</v>
      </c>
      <c r="C2787" s="557" t="s">
        <v>18</v>
      </c>
      <c r="D2787" s="557">
        <v>16.68</v>
      </c>
    </row>
    <row r="2788" spans="1:4" ht="40.5" x14ac:dyDescent="0.25">
      <c r="A2788" s="557">
        <v>93120</v>
      </c>
      <c r="B2788" s="560" t="s">
        <v>19418</v>
      </c>
      <c r="C2788" s="557" t="s">
        <v>18</v>
      </c>
      <c r="D2788" s="557">
        <v>24.94</v>
      </c>
    </row>
    <row r="2789" spans="1:4" ht="40.5" x14ac:dyDescent="0.25">
      <c r="A2789" s="557">
        <v>93121</v>
      </c>
      <c r="B2789" s="560" t="s">
        <v>19419</v>
      </c>
      <c r="C2789" s="557" t="s">
        <v>18</v>
      </c>
      <c r="D2789" s="557">
        <v>28.32</v>
      </c>
    </row>
    <row r="2790" spans="1:4" ht="40.5" x14ac:dyDescent="0.25">
      <c r="A2790" s="557">
        <v>93122</v>
      </c>
      <c r="B2790" s="560" t="s">
        <v>19420</v>
      </c>
      <c r="C2790" s="557" t="s">
        <v>18</v>
      </c>
      <c r="D2790" s="557">
        <v>25.02</v>
      </c>
    </row>
    <row r="2791" spans="1:4" ht="40.5" x14ac:dyDescent="0.25">
      <c r="A2791" s="557">
        <v>93123</v>
      </c>
      <c r="B2791" s="560" t="s">
        <v>19421</v>
      </c>
      <c r="C2791" s="557" t="s">
        <v>18</v>
      </c>
      <c r="D2791" s="557">
        <v>55.77</v>
      </c>
    </row>
    <row r="2792" spans="1:4" ht="40.5" x14ac:dyDescent="0.25">
      <c r="A2792" s="557">
        <v>93124</v>
      </c>
      <c r="B2792" s="560" t="s">
        <v>19422</v>
      </c>
      <c r="C2792" s="557" t="s">
        <v>18</v>
      </c>
      <c r="D2792" s="557">
        <v>87.54</v>
      </c>
    </row>
    <row r="2793" spans="1:4" ht="40.5" x14ac:dyDescent="0.25">
      <c r="A2793" s="557">
        <v>93125</v>
      </c>
      <c r="B2793" s="560" t="s">
        <v>19423</v>
      </c>
      <c r="C2793" s="557" t="s">
        <v>18</v>
      </c>
      <c r="D2793" s="557">
        <v>128.69999999999999</v>
      </c>
    </row>
    <row r="2794" spans="1:4" ht="40.5" x14ac:dyDescent="0.25">
      <c r="A2794" s="557">
        <v>93126</v>
      </c>
      <c r="B2794" s="560" t="s">
        <v>19424</v>
      </c>
      <c r="C2794" s="557" t="s">
        <v>18</v>
      </c>
      <c r="D2794" s="557">
        <v>284.17</v>
      </c>
    </row>
    <row r="2795" spans="1:4" ht="40.5" x14ac:dyDescent="0.25">
      <c r="A2795" s="557">
        <v>93133</v>
      </c>
      <c r="B2795" s="560" t="s">
        <v>19425</v>
      </c>
      <c r="C2795" s="557" t="s">
        <v>18</v>
      </c>
      <c r="D2795" s="557">
        <v>18.97</v>
      </c>
    </row>
    <row r="2796" spans="1:4" ht="13.5" x14ac:dyDescent="0.25">
      <c r="A2796" s="557">
        <v>93182</v>
      </c>
      <c r="B2796" s="560" t="s">
        <v>15000</v>
      </c>
      <c r="C2796" s="557" t="s">
        <v>61</v>
      </c>
      <c r="D2796" s="557">
        <v>61.78</v>
      </c>
    </row>
    <row r="2797" spans="1:4" ht="13.5" x14ac:dyDescent="0.25">
      <c r="A2797" s="557">
        <v>93183</v>
      </c>
      <c r="B2797" s="560" t="s">
        <v>15001</v>
      </c>
      <c r="C2797" s="557" t="s">
        <v>61</v>
      </c>
      <c r="D2797" s="557">
        <v>78.680000000000007</v>
      </c>
    </row>
    <row r="2798" spans="1:4" ht="13.5" x14ac:dyDescent="0.25">
      <c r="A2798" s="557">
        <v>93184</v>
      </c>
      <c r="B2798" s="560" t="s">
        <v>15002</v>
      </c>
      <c r="C2798" s="557" t="s">
        <v>61</v>
      </c>
      <c r="D2798" s="557">
        <v>45.6</v>
      </c>
    </row>
    <row r="2799" spans="1:4" ht="13.5" x14ac:dyDescent="0.25">
      <c r="A2799" s="557">
        <v>93185</v>
      </c>
      <c r="B2799" s="560" t="s">
        <v>15003</v>
      </c>
      <c r="C2799" s="557" t="s">
        <v>61</v>
      </c>
      <c r="D2799" s="557">
        <v>77.510000000000005</v>
      </c>
    </row>
    <row r="2800" spans="1:4" ht="27" x14ac:dyDescent="0.25">
      <c r="A2800" s="557">
        <v>93186</v>
      </c>
      <c r="B2800" s="560" t="s">
        <v>15004</v>
      </c>
      <c r="C2800" s="557" t="s">
        <v>61</v>
      </c>
      <c r="D2800" s="557">
        <v>117.54</v>
      </c>
    </row>
    <row r="2801" spans="1:4" ht="27" x14ac:dyDescent="0.25">
      <c r="A2801" s="557">
        <v>93187</v>
      </c>
      <c r="B2801" s="560" t="s">
        <v>15005</v>
      </c>
      <c r="C2801" s="557" t="s">
        <v>61</v>
      </c>
      <c r="D2801" s="557">
        <v>134.04</v>
      </c>
    </row>
    <row r="2802" spans="1:4" ht="27" x14ac:dyDescent="0.25">
      <c r="A2802" s="557">
        <v>93188</v>
      </c>
      <c r="B2802" s="560" t="s">
        <v>15006</v>
      </c>
      <c r="C2802" s="557" t="s">
        <v>61</v>
      </c>
      <c r="D2802" s="557">
        <v>108.31</v>
      </c>
    </row>
    <row r="2803" spans="1:4" ht="27" x14ac:dyDescent="0.25">
      <c r="A2803" s="557">
        <v>93189</v>
      </c>
      <c r="B2803" s="560" t="s">
        <v>15007</v>
      </c>
      <c r="C2803" s="557" t="s">
        <v>61</v>
      </c>
      <c r="D2803" s="557">
        <v>135.02000000000001</v>
      </c>
    </row>
    <row r="2804" spans="1:4" ht="27" x14ac:dyDescent="0.25">
      <c r="A2804" s="557">
        <v>93190</v>
      </c>
      <c r="B2804" s="560" t="s">
        <v>15008</v>
      </c>
      <c r="C2804" s="557" t="s">
        <v>61</v>
      </c>
      <c r="D2804" s="557">
        <v>48.16</v>
      </c>
    </row>
    <row r="2805" spans="1:4" ht="27" x14ac:dyDescent="0.25">
      <c r="A2805" s="557">
        <v>93191</v>
      </c>
      <c r="B2805" s="560" t="s">
        <v>15009</v>
      </c>
      <c r="C2805" s="557" t="s">
        <v>61</v>
      </c>
      <c r="D2805" s="557">
        <v>49.82</v>
      </c>
    </row>
    <row r="2806" spans="1:4" ht="27" x14ac:dyDescent="0.25">
      <c r="A2806" s="557">
        <v>93192</v>
      </c>
      <c r="B2806" s="560" t="s">
        <v>15010</v>
      </c>
      <c r="C2806" s="557" t="s">
        <v>61</v>
      </c>
      <c r="D2806" s="557">
        <v>53.84</v>
      </c>
    </row>
    <row r="2807" spans="1:4" ht="27" x14ac:dyDescent="0.25">
      <c r="A2807" s="557">
        <v>93193</v>
      </c>
      <c r="B2807" s="560" t="s">
        <v>15011</v>
      </c>
      <c r="C2807" s="557" t="s">
        <v>61</v>
      </c>
      <c r="D2807" s="557">
        <v>51.03</v>
      </c>
    </row>
    <row r="2808" spans="1:4" ht="13.5" x14ac:dyDescent="0.25">
      <c r="A2808" s="557">
        <v>93194</v>
      </c>
      <c r="B2808" s="560" t="s">
        <v>15012</v>
      </c>
      <c r="C2808" s="557" t="s">
        <v>61</v>
      </c>
      <c r="D2808" s="557">
        <v>60.31</v>
      </c>
    </row>
    <row r="2809" spans="1:4" ht="27" x14ac:dyDescent="0.25">
      <c r="A2809" s="557">
        <v>93195</v>
      </c>
      <c r="B2809" s="560" t="s">
        <v>15013</v>
      </c>
      <c r="C2809" s="557" t="s">
        <v>61</v>
      </c>
      <c r="D2809" s="557">
        <v>74.52</v>
      </c>
    </row>
    <row r="2810" spans="1:4" ht="27" x14ac:dyDescent="0.25">
      <c r="A2810" s="557">
        <v>93196</v>
      </c>
      <c r="B2810" s="560" t="s">
        <v>15014</v>
      </c>
      <c r="C2810" s="557" t="s">
        <v>61</v>
      </c>
      <c r="D2810" s="557">
        <v>114.53</v>
      </c>
    </row>
    <row r="2811" spans="1:4" ht="27" x14ac:dyDescent="0.25">
      <c r="A2811" s="557">
        <v>93197</v>
      </c>
      <c r="B2811" s="560" t="s">
        <v>15015</v>
      </c>
      <c r="C2811" s="557" t="s">
        <v>61</v>
      </c>
      <c r="D2811" s="557">
        <v>128.97999999999999</v>
      </c>
    </row>
    <row r="2812" spans="1:4" ht="27" x14ac:dyDescent="0.25">
      <c r="A2812" s="557">
        <v>93198</v>
      </c>
      <c r="B2812" s="560" t="s">
        <v>15016</v>
      </c>
      <c r="C2812" s="557" t="s">
        <v>61</v>
      </c>
      <c r="D2812" s="557">
        <v>39.83</v>
      </c>
    </row>
    <row r="2813" spans="1:4" ht="27" x14ac:dyDescent="0.25">
      <c r="A2813" s="557">
        <v>93199</v>
      </c>
      <c r="B2813" s="560" t="s">
        <v>15017</v>
      </c>
      <c r="C2813" s="557" t="s">
        <v>61</v>
      </c>
      <c r="D2813" s="557">
        <v>39.229999999999997</v>
      </c>
    </row>
    <row r="2814" spans="1:4" ht="27" x14ac:dyDescent="0.25">
      <c r="A2814" s="557">
        <v>93200</v>
      </c>
      <c r="B2814" s="560" t="s">
        <v>15018</v>
      </c>
      <c r="C2814" s="557" t="s">
        <v>61</v>
      </c>
      <c r="D2814" s="557">
        <v>3.19</v>
      </c>
    </row>
    <row r="2815" spans="1:4" ht="27" x14ac:dyDescent="0.25">
      <c r="A2815" s="557">
        <v>93201</v>
      </c>
      <c r="B2815" s="560" t="s">
        <v>15019</v>
      </c>
      <c r="C2815" s="557" t="s">
        <v>61</v>
      </c>
      <c r="D2815" s="557">
        <v>6.54</v>
      </c>
    </row>
    <row r="2816" spans="1:4" ht="13.5" x14ac:dyDescent="0.25">
      <c r="A2816" s="557">
        <v>93202</v>
      </c>
      <c r="B2816" s="560" t="s">
        <v>15020</v>
      </c>
      <c r="C2816" s="557" t="s">
        <v>61</v>
      </c>
      <c r="D2816" s="557">
        <v>26.85</v>
      </c>
    </row>
    <row r="2817" spans="1:4" ht="27" x14ac:dyDescent="0.25">
      <c r="A2817" s="557">
        <v>93203</v>
      </c>
      <c r="B2817" s="560" t="s">
        <v>15021</v>
      </c>
      <c r="C2817" s="557" t="s">
        <v>61</v>
      </c>
      <c r="D2817" s="557">
        <v>16.829999999999998</v>
      </c>
    </row>
    <row r="2818" spans="1:4" ht="13.5" x14ac:dyDescent="0.25">
      <c r="A2818" s="557">
        <v>93204</v>
      </c>
      <c r="B2818" s="560" t="s">
        <v>15022</v>
      </c>
      <c r="C2818" s="557" t="s">
        <v>61</v>
      </c>
      <c r="D2818" s="557">
        <v>79.19</v>
      </c>
    </row>
    <row r="2819" spans="1:4" ht="27" x14ac:dyDescent="0.25">
      <c r="A2819" s="557">
        <v>93205</v>
      </c>
      <c r="B2819" s="560" t="s">
        <v>15023</v>
      </c>
      <c r="C2819" s="557" t="s">
        <v>61</v>
      </c>
      <c r="D2819" s="557">
        <v>38.08</v>
      </c>
    </row>
    <row r="2820" spans="1:4" ht="27" x14ac:dyDescent="0.25">
      <c r="A2820" s="557">
        <v>93206</v>
      </c>
      <c r="B2820" s="560" t="s">
        <v>15024</v>
      </c>
      <c r="C2820" s="557" t="s">
        <v>1389</v>
      </c>
      <c r="D2820" s="562">
        <v>1178.93</v>
      </c>
    </row>
    <row r="2821" spans="1:4" ht="27" x14ac:dyDescent="0.25">
      <c r="A2821" s="557">
        <v>93207</v>
      </c>
      <c r="B2821" s="560" t="s">
        <v>15025</v>
      </c>
      <c r="C2821" s="557" t="s">
        <v>1389</v>
      </c>
      <c r="D2821" s="562">
        <v>1292.67</v>
      </c>
    </row>
    <row r="2822" spans="1:4" ht="27" x14ac:dyDescent="0.25">
      <c r="A2822" s="557">
        <v>93208</v>
      </c>
      <c r="B2822" s="560" t="s">
        <v>15026</v>
      </c>
      <c r="C2822" s="557" t="s">
        <v>1389</v>
      </c>
      <c r="D2822" s="562">
        <v>1090.8900000000001</v>
      </c>
    </row>
    <row r="2823" spans="1:4" ht="27" x14ac:dyDescent="0.25">
      <c r="A2823" s="557">
        <v>93209</v>
      </c>
      <c r="B2823" s="560" t="s">
        <v>15027</v>
      </c>
      <c r="C2823" s="557" t="s">
        <v>1389</v>
      </c>
      <c r="D2823" s="562">
        <v>1011.74</v>
      </c>
    </row>
    <row r="2824" spans="1:4" ht="27" x14ac:dyDescent="0.25">
      <c r="A2824" s="557">
        <v>93210</v>
      </c>
      <c r="B2824" s="560" t="s">
        <v>15028</v>
      </c>
      <c r="C2824" s="557" t="s">
        <v>1389</v>
      </c>
      <c r="D2824" s="557">
        <v>666.26</v>
      </c>
    </row>
    <row r="2825" spans="1:4" ht="27" x14ac:dyDescent="0.25">
      <c r="A2825" s="557">
        <v>93211</v>
      </c>
      <c r="B2825" s="560" t="s">
        <v>15029</v>
      </c>
      <c r="C2825" s="557" t="s">
        <v>1389</v>
      </c>
      <c r="D2825" s="557">
        <v>634.53</v>
      </c>
    </row>
    <row r="2826" spans="1:4" ht="27" x14ac:dyDescent="0.25">
      <c r="A2826" s="557">
        <v>93212</v>
      </c>
      <c r="B2826" s="560" t="s">
        <v>15030</v>
      </c>
      <c r="C2826" s="557" t="s">
        <v>1389</v>
      </c>
      <c r="D2826" s="562">
        <v>1138.45</v>
      </c>
    </row>
    <row r="2827" spans="1:4" ht="27" x14ac:dyDescent="0.25">
      <c r="A2827" s="557">
        <v>93213</v>
      </c>
      <c r="B2827" s="560" t="s">
        <v>15031</v>
      </c>
      <c r="C2827" s="557" t="s">
        <v>1389</v>
      </c>
      <c r="D2827" s="562">
        <v>1064.93</v>
      </c>
    </row>
    <row r="2828" spans="1:4" ht="27" x14ac:dyDescent="0.25">
      <c r="A2828" s="557">
        <v>93214</v>
      </c>
      <c r="B2828" s="560" t="s">
        <v>20860</v>
      </c>
      <c r="C2828" s="557" t="s">
        <v>18</v>
      </c>
      <c r="D2828" s="562">
        <v>8400.33</v>
      </c>
    </row>
    <row r="2829" spans="1:4" ht="54" x14ac:dyDescent="0.25">
      <c r="A2829" s="557">
        <v>93220</v>
      </c>
      <c r="B2829" s="560" t="s">
        <v>15033</v>
      </c>
      <c r="C2829" s="557" t="s">
        <v>2878</v>
      </c>
      <c r="D2829" s="557">
        <v>364.05</v>
      </c>
    </row>
    <row r="2830" spans="1:4" ht="40.5" x14ac:dyDescent="0.25">
      <c r="A2830" s="557">
        <v>93221</v>
      </c>
      <c r="B2830" s="560" t="s">
        <v>15034</v>
      </c>
      <c r="C2830" s="557" t="s">
        <v>2878</v>
      </c>
      <c r="D2830" s="557">
        <v>50.54</v>
      </c>
    </row>
    <row r="2831" spans="1:4" ht="54" x14ac:dyDescent="0.25">
      <c r="A2831" s="557">
        <v>93222</v>
      </c>
      <c r="B2831" s="560" t="s">
        <v>15035</v>
      </c>
      <c r="C2831" s="557" t="s">
        <v>2878</v>
      </c>
      <c r="D2831" s="557">
        <v>455.57</v>
      </c>
    </row>
    <row r="2832" spans="1:4" ht="54" x14ac:dyDescent="0.25">
      <c r="A2832" s="557">
        <v>93223</v>
      </c>
      <c r="B2832" s="560" t="s">
        <v>15036</v>
      </c>
      <c r="C2832" s="557" t="s">
        <v>2878</v>
      </c>
      <c r="D2832" s="557">
        <v>157.69999999999999</v>
      </c>
    </row>
    <row r="2833" spans="1:4" ht="54" x14ac:dyDescent="0.25">
      <c r="A2833" s="557">
        <v>93224</v>
      </c>
      <c r="B2833" s="560" t="s">
        <v>15037</v>
      </c>
      <c r="C2833" s="557" t="s">
        <v>11964</v>
      </c>
      <c r="D2833" s="562">
        <v>1054.05</v>
      </c>
    </row>
    <row r="2834" spans="1:4" ht="54" x14ac:dyDescent="0.25">
      <c r="A2834" s="557">
        <v>93225</v>
      </c>
      <c r="B2834" s="560" t="s">
        <v>15038</v>
      </c>
      <c r="C2834" s="557" t="s">
        <v>11966</v>
      </c>
      <c r="D2834" s="557">
        <v>440.78</v>
      </c>
    </row>
    <row r="2835" spans="1:4" ht="27" x14ac:dyDescent="0.25">
      <c r="A2835" s="557">
        <v>93229</v>
      </c>
      <c r="B2835" s="560" t="s">
        <v>19426</v>
      </c>
      <c r="C2835" s="557" t="s">
        <v>2878</v>
      </c>
      <c r="D2835" s="557">
        <v>0.47</v>
      </c>
    </row>
    <row r="2836" spans="1:4" ht="27" x14ac:dyDescent="0.25">
      <c r="A2836" s="557">
        <v>93230</v>
      </c>
      <c r="B2836" s="560" t="s">
        <v>19427</v>
      </c>
      <c r="C2836" s="557" t="s">
        <v>2878</v>
      </c>
      <c r="D2836" s="557">
        <v>0.05</v>
      </c>
    </row>
    <row r="2837" spans="1:4" ht="27" x14ac:dyDescent="0.25">
      <c r="A2837" s="557">
        <v>93231</v>
      </c>
      <c r="B2837" s="560" t="s">
        <v>19428</v>
      </c>
      <c r="C2837" s="557" t="s">
        <v>2878</v>
      </c>
      <c r="D2837" s="557">
        <v>0.59</v>
      </c>
    </row>
    <row r="2838" spans="1:4" ht="27" x14ac:dyDescent="0.25">
      <c r="A2838" s="557">
        <v>93232</v>
      </c>
      <c r="B2838" s="560" t="s">
        <v>19429</v>
      </c>
      <c r="C2838" s="557" t="s">
        <v>2878</v>
      </c>
      <c r="D2838" s="557">
        <v>3.91</v>
      </c>
    </row>
    <row r="2839" spans="1:4" ht="27" x14ac:dyDescent="0.25">
      <c r="A2839" s="557">
        <v>93233</v>
      </c>
      <c r="B2839" s="560" t="s">
        <v>15043</v>
      </c>
      <c r="C2839" s="557" t="s">
        <v>11964</v>
      </c>
      <c r="D2839" s="557">
        <v>5.0199999999999996</v>
      </c>
    </row>
    <row r="2840" spans="1:4" ht="27" x14ac:dyDescent="0.25">
      <c r="A2840" s="557">
        <v>93234</v>
      </c>
      <c r="B2840" s="560" t="s">
        <v>15044</v>
      </c>
      <c r="C2840" s="557" t="s">
        <v>11966</v>
      </c>
      <c r="D2840" s="557">
        <v>0.52</v>
      </c>
    </row>
    <row r="2841" spans="1:4" ht="27" x14ac:dyDescent="0.25">
      <c r="A2841" s="557">
        <v>93235</v>
      </c>
      <c r="B2841" s="560" t="s">
        <v>15045</v>
      </c>
      <c r="C2841" s="557" t="s">
        <v>2878</v>
      </c>
      <c r="D2841" s="557">
        <v>1.25</v>
      </c>
    </row>
    <row r="2842" spans="1:4" ht="40.5" x14ac:dyDescent="0.25">
      <c r="A2842" s="557">
        <v>93238</v>
      </c>
      <c r="B2842" s="560" t="s">
        <v>15046</v>
      </c>
      <c r="C2842" s="557" t="s">
        <v>2878</v>
      </c>
      <c r="D2842" s="557">
        <v>1.1100000000000001</v>
      </c>
    </row>
    <row r="2843" spans="1:4" ht="40.5" x14ac:dyDescent="0.25">
      <c r="A2843" s="557">
        <v>93239</v>
      </c>
      <c r="B2843" s="560" t="s">
        <v>15047</v>
      </c>
      <c r="C2843" s="557" t="s">
        <v>2878</v>
      </c>
      <c r="D2843" s="557">
        <v>5.04</v>
      </c>
    </row>
    <row r="2844" spans="1:4" ht="40.5" x14ac:dyDescent="0.25">
      <c r="A2844" s="557">
        <v>93240</v>
      </c>
      <c r="B2844" s="560" t="s">
        <v>15048</v>
      </c>
      <c r="C2844" s="557" t="s">
        <v>2878</v>
      </c>
      <c r="D2844" s="557">
        <v>12.08</v>
      </c>
    </row>
    <row r="2845" spans="1:4" ht="27" x14ac:dyDescent="0.25">
      <c r="A2845" s="557">
        <v>93243</v>
      </c>
      <c r="B2845" s="560" t="s">
        <v>20861</v>
      </c>
      <c r="C2845" s="557" t="s">
        <v>18</v>
      </c>
      <c r="D2845" s="562">
        <v>12786.08</v>
      </c>
    </row>
    <row r="2846" spans="1:4" ht="40.5" x14ac:dyDescent="0.25">
      <c r="A2846" s="557">
        <v>93244</v>
      </c>
      <c r="B2846" s="560" t="s">
        <v>15050</v>
      </c>
      <c r="C2846" s="557" t="s">
        <v>11966</v>
      </c>
      <c r="D2846" s="557">
        <v>54.67</v>
      </c>
    </row>
    <row r="2847" spans="1:4" ht="27" x14ac:dyDescent="0.25">
      <c r="A2847" s="557">
        <v>93267</v>
      </c>
      <c r="B2847" s="560" t="s">
        <v>15051</v>
      </c>
      <c r="C2847" s="557" t="s">
        <v>2878</v>
      </c>
      <c r="D2847" s="557">
        <v>25.9</v>
      </c>
    </row>
    <row r="2848" spans="1:4" ht="27" x14ac:dyDescent="0.25">
      <c r="A2848" s="557">
        <v>93269</v>
      </c>
      <c r="B2848" s="560" t="s">
        <v>15052</v>
      </c>
      <c r="C2848" s="557" t="s">
        <v>2878</v>
      </c>
      <c r="D2848" s="557">
        <v>4.96</v>
      </c>
    </row>
    <row r="2849" spans="1:4" ht="27" x14ac:dyDescent="0.25">
      <c r="A2849" s="557">
        <v>93270</v>
      </c>
      <c r="B2849" s="560" t="s">
        <v>15053</v>
      </c>
      <c r="C2849" s="557" t="s">
        <v>2878</v>
      </c>
      <c r="D2849" s="557">
        <v>25.18</v>
      </c>
    </row>
    <row r="2850" spans="1:4" ht="27" x14ac:dyDescent="0.25">
      <c r="A2850" s="557">
        <v>93271</v>
      </c>
      <c r="B2850" s="560" t="s">
        <v>15054</v>
      </c>
      <c r="C2850" s="557" t="s">
        <v>2878</v>
      </c>
      <c r="D2850" s="557">
        <v>6.73</v>
      </c>
    </row>
    <row r="2851" spans="1:4" ht="27.6" x14ac:dyDescent="0.3">
      <c r="A2851" s="557">
        <v>93272</v>
      </c>
      <c r="B2851" s="560" t="s">
        <v>15055</v>
      </c>
      <c r="C2851" s="557" t="s">
        <v>11964</v>
      </c>
      <c r="D2851" s="557">
        <v>86.51</v>
      </c>
    </row>
    <row r="2852" spans="1:4" ht="27" x14ac:dyDescent="0.25">
      <c r="A2852" s="557">
        <v>93274</v>
      </c>
      <c r="B2852" s="560" t="s">
        <v>15056</v>
      </c>
      <c r="C2852" s="557" t="s">
        <v>11966</v>
      </c>
      <c r="D2852" s="557">
        <v>54.6</v>
      </c>
    </row>
    <row r="2853" spans="1:4" ht="27" x14ac:dyDescent="0.25">
      <c r="A2853" s="557">
        <v>93277</v>
      </c>
      <c r="B2853" s="560" t="s">
        <v>15057</v>
      </c>
      <c r="C2853" s="557" t="s">
        <v>2878</v>
      </c>
      <c r="D2853" s="557">
        <v>0.26</v>
      </c>
    </row>
    <row r="2854" spans="1:4" ht="27" x14ac:dyDescent="0.25">
      <c r="A2854" s="557">
        <v>93278</v>
      </c>
      <c r="B2854" s="560" t="s">
        <v>15058</v>
      </c>
      <c r="C2854" s="557" t="s">
        <v>2878</v>
      </c>
      <c r="D2854" s="557">
        <v>0.03</v>
      </c>
    </row>
    <row r="2855" spans="1:4" ht="27" x14ac:dyDescent="0.25">
      <c r="A2855" s="557">
        <v>93279</v>
      </c>
      <c r="B2855" s="560" t="s">
        <v>15059</v>
      </c>
      <c r="C2855" s="557" t="s">
        <v>2878</v>
      </c>
      <c r="D2855" s="557">
        <v>0.24</v>
      </c>
    </row>
    <row r="2856" spans="1:4" ht="27" x14ac:dyDescent="0.25">
      <c r="A2856" s="557">
        <v>93280</v>
      </c>
      <c r="B2856" s="560" t="s">
        <v>15060</v>
      </c>
      <c r="C2856" s="557" t="s">
        <v>2878</v>
      </c>
      <c r="D2856" s="557">
        <v>0.56000000000000005</v>
      </c>
    </row>
    <row r="2857" spans="1:4" ht="27" x14ac:dyDescent="0.25">
      <c r="A2857" s="557">
        <v>93281</v>
      </c>
      <c r="B2857" s="560" t="s">
        <v>15061</v>
      </c>
      <c r="C2857" s="557" t="s">
        <v>11964</v>
      </c>
      <c r="D2857" s="557">
        <v>26.22</v>
      </c>
    </row>
    <row r="2858" spans="1:4" ht="27" x14ac:dyDescent="0.25">
      <c r="A2858" s="557">
        <v>93282</v>
      </c>
      <c r="B2858" s="560" t="s">
        <v>15062</v>
      </c>
      <c r="C2858" s="557" t="s">
        <v>11966</v>
      </c>
      <c r="D2858" s="557">
        <v>25.42</v>
      </c>
    </row>
    <row r="2859" spans="1:4" ht="27" x14ac:dyDescent="0.25">
      <c r="A2859" s="557">
        <v>93283</v>
      </c>
      <c r="B2859" s="560" t="s">
        <v>15063</v>
      </c>
      <c r="C2859" s="557" t="s">
        <v>2878</v>
      </c>
      <c r="D2859" s="557">
        <v>96.78</v>
      </c>
    </row>
    <row r="2860" spans="1:4" ht="27" x14ac:dyDescent="0.25">
      <c r="A2860" s="557">
        <v>93284</v>
      </c>
      <c r="B2860" s="560" t="s">
        <v>15064</v>
      </c>
      <c r="C2860" s="557" t="s">
        <v>2878</v>
      </c>
      <c r="D2860" s="557">
        <v>17.420000000000002</v>
      </c>
    </row>
    <row r="2861" spans="1:4" ht="27" x14ac:dyDescent="0.25">
      <c r="A2861" s="557">
        <v>93285</v>
      </c>
      <c r="B2861" s="560" t="s">
        <v>15065</v>
      </c>
      <c r="C2861" s="557" t="s">
        <v>2878</v>
      </c>
      <c r="D2861" s="557">
        <v>155.57</v>
      </c>
    </row>
    <row r="2862" spans="1:4" ht="27" x14ac:dyDescent="0.25">
      <c r="A2862" s="557">
        <v>93286</v>
      </c>
      <c r="B2862" s="560" t="s">
        <v>15066</v>
      </c>
      <c r="C2862" s="557" t="s">
        <v>2878</v>
      </c>
      <c r="D2862" s="557">
        <v>9.36</v>
      </c>
    </row>
    <row r="2863" spans="1:4" ht="27" x14ac:dyDescent="0.25">
      <c r="A2863" s="557">
        <v>93287</v>
      </c>
      <c r="B2863" s="560" t="s">
        <v>15067</v>
      </c>
      <c r="C2863" s="557" t="s">
        <v>11964</v>
      </c>
      <c r="D2863" s="557">
        <v>316.66000000000003</v>
      </c>
    </row>
    <row r="2864" spans="1:4" ht="27" x14ac:dyDescent="0.25">
      <c r="A2864" s="557">
        <v>93288</v>
      </c>
      <c r="B2864" s="560" t="s">
        <v>15068</v>
      </c>
      <c r="C2864" s="557" t="s">
        <v>11966</v>
      </c>
      <c r="D2864" s="557">
        <v>151.72999999999999</v>
      </c>
    </row>
    <row r="2865" spans="1:4" ht="27" x14ac:dyDescent="0.25">
      <c r="A2865" s="557">
        <v>93296</v>
      </c>
      <c r="B2865" s="560" t="s">
        <v>15069</v>
      </c>
      <c r="C2865" s="557" t="s">
        <v>2878</v>
      </c>
      <c r="D2865" s="557">
        <v>13.79</v>
      </c>
    </row>
    <row r="2866" spans="1:4" ht="27" x14ac:dyDescent="0.25">
      <c r="A2866" s="557">
        <v>93358</v>
      </c>
      <c r="B2866" s="560" t="s">
        <v>15078</v>
      </c>
      <c r="C2866" s="557" t="s">
        <v>2075</v>
      </c>
      <c r="D2866" s="557">
        <v>78.17</v>
      </c>
    </row>
    <row r="2867" spans="1:4" ht="54" x14ac:dyDescent="0.25">
      <c r="A2867" s="557">
        <v>93360</v>
      </c>
      <c r="B2867" s="560" t="s">
        <v>15079</v>
      </c>
      <c r="C2867" s="557" t="s">
        <v>2075</v>
      </c>
      <c r="D2867" s="557">
        <v>22.58</v>
      </c>
    </row>
    <row r="2868" spans="1:4" ht="54" x14ac:dyDescent="0.25">
      <c r="A2868" s="557">
        <v>93361</v>
      </c>
      <c r="B2868" s="560" t="s">
        <v>15080</v>
      </c>
      <c r="C2868" s="557" t="s">
        <v>2075</v>
      </c>
      <c r="D2868" s="557">
        <v>18.8</v>
      </c>
    </row>
    <row r="2869" spans="1:4" ht="54" x14ac:dyDescent="0.25">
      <c r="A2869" s="557">
        <v>93362</v>
      </c>
      <c r="B2869" s="560" t="s">
        <v>15081</v>
      </c>
      <c r="C2869" s="557" t="s">
        <v>2075</v>
      </c>
      <c r="D2869" s="557">
        <v>13.72</v>
      </c>
    </row>
    <row r="2870" spans="1:4" ht="54" x14ac:dyDescent="0.25">
      <c r="A2870" s="557">
        <v>93363</v>
      </c>
      <c r="B2870" s="560" t="s">
        <v>15082</v>
      </c>
      <c r="C2870" s="557" t="s">
        <v>2075</v>
      </c>
      <c r="D2870" s="557">
        <v>14.84</v>
      </c>
    </row>
    <row r="2871" spans="1:4" ht="54" x14ac:dyDescent="0.25">
      <c r="A2871" s="557">
        <v>93364</v>
      </c>
      <c r="B2871" s="560" t="s">
        <v>15083</v>
      </c>
      <c r="C2871" s="557" t="s">
        <v>2075</v>
      </c>
      <c r="D2871" s="557">
        <v>11.76</v>
      </c>
    </row>
    <row r="2872" spans="1:4" ht="54" x14ac:dyDescent="0.25">
      <c r="A2872" s="557">
        <v>93365</v>
      </c>
      <c r="B2872" s="560" t="s">
        <v>15084</v>
      </c>
      <c r="C2872" s="557" t="s">
        <v>2075</v>
      </c>
      <c r="D2872" s="557">
        <v>13.09</v>
      </c>
    </row>
    <row r="2873" spans="1:4" ht="54" x14ac:dyDescent="0.25">
      <c r="A2873" s="557">
        <v>93366</v>
      </c>
      <c r="B2873" s="560" t="s">
        <v>15085</v>
      </c>
      <c r="C2873" s="557" t="s">
        <v>2075</v>
      </c>
      <c r="D2873" s="557">
        <v>10.8</v>
      </c>
    </row>
    <row r="2874" spans="1:4" ht="54" x14ac:dyDescent="0.25">
      <c r="A2874" s="557">
        <v>93367</v>
      </c>
      <c r="B2874" s="560" t="s">
        <v>15086</v>
      </c>
      <c r="C2874" s="557" t="s">
        <v>2075</v>
      </c>
      <c r="D2874" s="557">
        <v>21.09</v>
      </c>
    </row>
    <row r="2875" spans="1:4" ht="54" x14ac:dyDescent="0.25">
      <c r="A2875" s="557">
        <v>93368</v>
      </c>
      <c r="B2875" s="560" t="s">
        <v>15087</v>
      </c>
      <c r="C2875" s="557" t="s">
        <v>2075</v>
      </c>
      <c r="D2875" s="557">
        <v>17.2</v>
      </c>
    </row>
    <row r="2876" spans="1:4" ht="54" x14ac:dyDescent="0.25">
      <c r="A2876" s="557">
        <v>93369</v>
      </c>
      <c r="B2876" s="560" t="s">
        <v>15088</v>
      </c>
      <c r="C2876" s="557" t="s">
        <v>2075</v>
      </c>
      <c r="D2876" s="557">
        <v>12.22</v>
      </c>
    </row>
    <row r="2877" spans="1:4" ht="54" x14ac:dyDescent="0.25">
      <c r="A2877" s="557">
        <v>93370</v>
      </c>
      <c r="B2877" s="560" t="s">
        <v>15089</v>
      </c>
      <c r="C2877" s="557" t="s">
        <v>2075</v>
      </c>
      <c r="D2877" s="557">
        <v>13.36</v>
      </c>
    </row>
    <row r="2878" spans="1:4" ht="54" x14ac:dyDescent="0.25">
      <c r="A2878" s="557">
        <v>93371</v>
      </c>
      <c r="B2878" s="560" t="s">
        <v>15090</v>
      </c>
      <c r="C2878" s="557" t="s">
        <v>2075</v>
      </c>
      <c r="D2878" s="557">
        <v>10.28</v>
      </c>
    </row>
    <row r="2879" spans="1:4" ht="54" x14ac:dyDescent="0.25">
      <c r="A2879" s="557">
        <v>93372</v>
      </c>
      <c r="B2879" s="560" t="s">
        <v>15091</v>
      </c>
      <c r="C2879" s="557" t="s">
        <v>2075</v>
      </c>
      <c r="D2879" s="557">
        <v>11.69</v>
      </c>
    </row>
    <row r="2880" spans="1:4" ht="54" x14ac:dyDescent="0.25">
      <c r="A2880" s="557">
        <v>93373</v>
      </c>
      <c r="B2880" s="560" t="s">
        <v>15092</v>
      </c>
      <c r="C2880" s="557" t="s">
        <v>2075</v>
      </c>
      <c r="D2880" s="557">
        <v>9.32</v>
      </c>
    </row>
    <row r="2881" spans="1:4" ht="54" x14ac:dyDescent="0.25">
      <c r="A2881" s="557">
        <v>93374</v>
      </c>
      <c r="B2881" s="560" t="s">
        <v>15093</v>
      </c>
      <c r="C2881" s="557" t="s">
        <v>2075</v>
      </c>
      <c r="D2881" s="557">
        <v>26</v>
      </c>
    </row>
    <row r="2882" spans="1:4" ht="54" x14ac:dyDescent="0.25">
      <c r="A2882" s="557">
        <v>93375</v>
      </c>
      <c r="B2882" s="560" t="s">
        <v>15094</v>
      </c>
      <c r="C2882" s="557" t="s">
        <v>2075</v>
      </c>
      <c r="D2882" s="557">
        <v>20.04</v>
      </c>
    </row>
    <row r="2883" spans="1:4" ht="54" x14ac:dyDescent="0.25">
      <c r="A2883" s="557">
        <v>93376</v>
      </c>
      <c r="B2883" s="560" t="s">
        <v>15095</v>
      </c>
      <c r="C2883" s="557" t="s">
        <v>2075</v>
      </c>
      <c r="D2883" s="557">
        <v>16.399999999999999</v>
      </c>
    </row>
    <row r="2884" spans="1:4" ht="54" x14ac:dyDescent="0.25">
      <c r="A2884" s="557">
        <v>93377</v>
      </c>
      <c r="B2884" s="560" t="s">
        <v>15096</v>
      </c>
      <c r="C2884" s="557" t="s">
        <v>2075</v>
      </c>
      <c r="D2884" s="557">
        <v>11.05</v>
      </c>
    </row>
    <row r="2885" spans="1:4" ht="54" x14ac:dyDescent="0.25">
      <c r="A2885" s="557">
        <v>93378</v>
      </c>
      <c r="B2885" s="560" t="s">
        <v>15097</v>
      </c>
      <c r="C2885" s="557" t="s">
        <v>2075</v>
      </c>
      <c r="D2885" s="557">
        <v>24.29</v>
      </c>
    </row>
    <row r="2886" spans="1:4" ht="54" x14ac:dyDescent="0.25">
      <c r="A2886" s="557">
        <v>93379</v>
      </c>
      <c r="B2886" s="560" t="s">
        <v>15098</v>
      </c>
      <c r="C2886" s="557" t="s">
        <v>2075</v>
      </c>
      <c r="D2886" s="557">
        <v>18.739999999999998</v>
      </c>
    </row>
    <row r="2887" spans="1:4" ht="54" x14ac:dyDescent="0.25">
      <c r="A2887" s="557">
        <v>93380</v>
      </c>
      <c r="B2887" s="560" t="s">
        <v>15099</v>
      </c>
      <c r="C2887" s="557" t="s">
        <v>2075</v>
      </c>
      <c r="D2887" s="557">
        <v>15.39</v>
      </c>
    </row>
    <row r="2888" spans="1:4" ht="54" x14ac:dyDescent="0.25">
      <c r="A2888" s="557">
        <v>93381</v>
      </c>
      <c r="B2888" s="560" t="s">
        <v>15100</v>
      </c>
      <c r="C2888" s="557" t="s">
        <v>2075</v>
      </c>
      <c r="D2888" s="557">
        <v>10.33</v>
      </c>
    </row>
    <row r="2889" spans="1:4" ht="13.5" x14ac:dyDescent="0.25">
      <c r="A2889" s="557">
        <v>93382</v>
      </c>
      <c r="B2889" s="560" t="s">
        <v>15101</v>
      </c>
      <c r="C2889" s="557" t="s">
        <v>2075</v>
      </c>
      <c r="D2889" s="557">
        <v>30.78</v>
      </c>
    </row>
    <row r="2890" spans="1:4" ht="27" x14ac:dyDescent="0.25">
      <c r="A2890" s="557">
        <v>93389</v>
      </c>
      <c r="B2890" s="560" t="s">
        <v>15102</v>
      </c>
      <c r="C2890" s="557" t="s">
        <v>1389</v>
      </c>
      <c r="D2890" s="557">
        <v>56.81</v>
      </c>
    </row>
    <row r="2891" spans="1:4" ht="40.5" x14ac:dyDescent="0.25">
      <c r="A2891" s="557">
        <v>93390</v>
      </c>
      <c r="B2891" s="560" t="s">
        <v>15103</v>
      </c>
      <c r="C2891" s="557" t="s">
        <v>1389</v>
      </c>
      <c r="D2891" s="557">
        <v>48.98</v>
      </c>
    </row>
    <row r="2892" spans="1:4" ht="27" x14ac:dyDescent="0.25">
      <c r="A2892" s="557">
        <v>93391</v>
      </c>
      <c r="B2892" s="560" t="s">
        <v>15104</v>
      </c>
      <c r="C2892" s="557" t="s">
        <v>1389</v>
      </c>
      <c r="D2892" s="557">
        <v>42.46</v>
      </c>
    </row>
    <row r="2893" spans="1:4" ht="40.5" x14ac:dyDescent="0.25">
      <c r="A2893" s="557">
        <v>93393</v>
      </c>
      <c r="B2893" s="560" t="s">
        <v>15106</v>
      </c>
      <c r="C2893" s="557" t="s">
        <v>1389</v>
      </c>
      <c r="D2893" s="557">
        <v>49.3</v>
      </c>
    </row>
    <row r="2894" spans="1:4" ht="40.5" x14ac:dyDescent="0.25">
      <c r="A2894" s="557">
        <v>93395</v>
      </c>
      <c r="B2894" s="560" t="s">
        <v>15108</v>
      </c>
      <c r="C2894" s="557" t="s">
        <v>1389</v>
      </c>
      <c r="D2894" s="557">
        <v>57.23</v>
      </c>
    </row>
    <row r="2895" spans="1:4" ht="54" x14ac:dyDescent="0.25">
      <c r="A2895" s="557">
        <v>93396</v>
      </c>
      <c r="B2895" s="560" t="s">
        <v>15109</v>
      </c>
      <c r="C2895" s="557" t="s">
        <v>18</v>
      </c>
      <c r="D2895" s="557">
        <v>593.29</v>
      </c>
    </row>
    <row r="2896" spans="1:4" ht="40.5" x14ac:dyDescent="0.25">
      <c r="A2896" s="557">
        <v>93397</v>
      </c>
      <c r="B2896" s="560" t="s">
        <v>15110</v>
      </c>
      <c r="C2896" s="557" t="s">
        <v>2878</v>
      </c>
      <c r="D2896" s="557">
        <v>21.71</v>
      </c>
    </row>
    <row r="2897" spans="1:4" ht="40.5" x14ac:dyDescent="0.25">
      <c r="A2897" s="557">
        <v>93398</v>
      </c>
      <c r="B2897" s="560" t="s">
        <v>15111</v>
      </c>
      <c r="C2897" s="557" t="s">
        <v>2878</v>
      </c>
      <c r="D2897" s="557">
        <v>4.13</v>
      </c>
    </row>
    <row r="2898" spans="1:4" ht="40.5" x14ac:dyDescent="0.25">
      <c r="A2898" s="557">
        <v>93399</v>
      </c>
      <c r="B2898" s="560" t="s">
        <v>15112</v>
      </c>
      <c r="C2898" s="557" t="s">
        <v>2878</v>
      </c>
      <c r="D2898" s="557">
        <v>3.27</v>
      </c>
    </row>
    <row r="2899" spans="1:4" ht="40.5" x14ac:dyDescent="0.25">
      <c r="A2899" s="557">
        <v>93400</v>
      </c>
      <c r="B2899" s="560" t="s">
        <v>15113</v>
      </c>
      <c r="C2899" s="557" t="s">
        <v>2878</v>
      </c>
      <c r="D2899" s="557">
        <v>37.299999999999997</v>
      </c>
    </row>
    <row r="2900" spans="1:4" ht="40.5" x14ac:dyDescent="0.25">
      <c r="A2900" s="557">
        <v>93401</v>
      </c>
      <c r="B2900" s="560" t="s">
        <v>15114</v>
      </c>
      <c r="C2900" s="557" t="s">
        <v>2878</v>
      </c>
      <c r="D2900" s="557">
        <v>159.63</v>
      </c>
    </row>
    <row r="2901" spans="1:4" ht="40.5" x14ac:dyDescent="0.25">
      <c r="A2901" s="557">
        <v>93402</v>
      </c>
      <c r="B2901" s="560" t="s">
        <v>15115</v>
      </c>
      <c r="C2901" s="557" t="s">
        <v>11964</v>
      </c>
      <c r="D2901" s="557">
        <v>252.23</v>
      </c>
    </row>
    <row r="2902" spans="1:4" ht="40.5" x14ac:dyDescent="0.25">
      <c r="A2902" s="557">
        <v>93403</v>
      </c>
      <c r="B2902" s="560" t="s">
        <v>15116</v>
      </c>
      <c r="C2902" s="557" t="s">
        <v>11966</v>
      </c>
      <c r="D2902" s="557">
        <v>55.3</v>
      </c>
    </row>
    <row r="2903" spans="1:4" ht="54" x14ac:dyDescent="0.25">
      <c r="A2903" s="557">
        <v>93404</v>
      </c>
      <c r="B2903" s="560" t="s">
        <v>15117</v>
      </c>
      <c r="C2903" s="557" t="s">
        <v>2878</v>
      </c>
      <c r="D2903" s="557">
        <v>7.24</v>
      </c>
    </row>
    <row r="2904" spans="1:4" ht="40.5" x14ac:dyDescent="0.25">
      <c r="A2904" s="557">
        <v>93405</v>
      </c>
      <c r="B2904" s="560" t="s">
        <v>15118</v>
      </c>
      <c r="C2904" s="557" t="s">
        <v>2878</v>
      </c>
      <c r="D2904" s="557">
        <v>0.94</v>
      </c>
    </row>
    <row r="2905" spans="1:4" ht="54" x14ac:dyDescent="0.25">
      <c r="A2905" s="557">
        <v>93406</v>
      </c>
      <c r="B2905" s="560" t="s">
        <v>15119</v>
      </c>
      <c r="C2905" s="557" t="s">
        <v>2878</v>
      </c>
      <c r="D2905" s="557">
        <v>8.68</v>
      </c>
    </row>
    <row r="2906" spans="1:4" ht="54" x14ac:dyDescent="0.25">
      <c r="A2906" s="557">
        <v>93407</v>
      </c>
      <c r="B2906" s="560" t="s">
        <v>15120</v>
      </c>
      <c r="C2906" s="557" t="s">
        <v>2878</v>
      </c>
      <c r="D2906" s="557">
        <v>47.59</v>
      </c>
    </row>
    <row r="2907" spans="1:4" ht="54" x14ac:dyDescent="0.25">
      <c r="A2907" s="557">
        <v>93408</v>
      </c>
      <c r="B2907" s="560" t="s">
        <v>15121</v>
      </c>
      <c r="C2907" s="557" t="s">
        <v>11964</v>
      </c>
      <c r="D2907" s="557">
        <v>91.74</v>
      </c>
    </row>
    <row r="2908" spans="1:4" ht="54" x14ac:dyDescent="0.25">
      <c r="A2908" s="557">
        <v>93409</v>
      </c>
      <c r="B2908" s="560" t="s">
        <v>15122</v>
      </c>
      <c r="C2908" s="557" t="s">
        <v>11966</v>
      </c>
      <c r="D2908" s="557">
        <v>35.47</v>
      </c>
    </row>
    <row r="2909" spans="1:4" ht="27" x14ac:dyDescent="0.25">
      <c r="A2909" s="557">
        <v>93411</v>
      </c>
      <c r="B2909" s="560" t="s">
        <v>15123</v>
      </c>
      <c r="C2909" s="557" t="s">
        <v>2878</v>
      </c>
      <c r="D2909" s="557">
        <v>0.33</v>
      </c>
    </row>
    <row r="2910" spans="1:4" ht="27" x14ac:dyDescent="0.25">
      <c r="A2910" s="557">
        <v>93412</v>
      </c>
      <c r="B2910" s="560" t="s">
        <v>15124</v>
      </c>
      <c r="C2910" s="557" t="s">
        <v>2878</v>
      </c>
      <c r="D2910" s="557">
        <v>0.06</v>
      </c>
    </row>
    <row r="2911" spans="1:4" ht="27" x14ac:dyDescent="0.25">
      <c r="A2911" s="557">
        <v>93413</v>
      </c>
      <c r="B2911" s="560" t="s">
        <v>15125</v>
      </c>
      <c r="C2911" s="557" t="s">
        <v>2878</v>
      </c>
      <c r="D2911" s="557">
        <v>0.28999999999999998</v>
      </c>
    </row>
    <row r="2912" spans="1:4" ht="27" x14ac:dyDescent="0.25">
      <c r="A2912" s="557">
        <v>93414</v>
      </c>
      <c r="B2912" s="560" t="s">
        <v>15126</v>
      </c>
      <c r="C2912" s="557" t="s">
        <v>2878</v>
      </c>
      <c r="D2912" s="557">
        <v>12.64</v>
      </c>
    </row>
    <row r="2913" spans="1:4" ht="27" x14ac:dyDescent="0.25">
      <c r="A2913" s="557">
        <v>93415</v>
      </c>
      <c r="B2913" s="560" t="s">
        <v>15127</v>
      </c>
      <c r="C2913" s="557" t="s">
        <v>11964</v>
      </c>
      <c r="D2913" s="557">
        <v>13.32</v>
      </c>
    </row>
    <row r="2914" spans="1:4" ht="27" x14ac:dyDescent="0.25">
      <c r="A2914" s="557">
        <v>93416</v>
      </c>
      <c r="B2914" s="560" t="s">
        <v>15128</v>
      </c>
      <c r="C2914" s="557" t="s">
        <v>11966</v>
      </c>
      <c r="D2914" s="557">
        <v>0.39</v>
      </c>
    </row>
    <row r="2915" spans="1:4" ht="27" x14ac:dyDescent="0.25">
      <c r="A2915" s="557">
        <v>93417</v>
      </c>
      <c r="B2915" s="560" t="s">
        <v>15129</v>
      </c>
      <c r="C2915" s="557" t="s">
        <v>2878</v>
      </c>
      <c r="D2915" s="557">
        <v>4.38</v>
      </c>
    </row>
    <row r="2916" spans="1:4" ht="13.5" x14ac:dyDescent="0.25">
      <c r="A2916" s="557">
        <v>93418</v>
      </c>
      <c r="B2916" s="560" t="s">
        <v>15130</v>
      </c>
      <c r="C2916" s="557" t="s">
        <v>2878</v>
      </c>
      <c r="D2916" s="557">
        <v>0.78</v>
      </c>
    </row>
    <row r="2917" spans="1:4" ht="27" x14ac:dyDescent="0.25">
      <c r="A2917" s="557">
        <v>93419</v>
      </c>
      <c r="B2917" s="560" t="s">
        <v>15131</v>
      </c>
      <c r="C2917" s="557" t="s">
        <v>2878</v>
      </c>
      <c r="D2917" s="557">
        <v>3.91</v>
      </c>
    </row>
    <row r="2918" spans="1:4" ht="27" x14ac:dyDescent="0.25">
      <c r="A2918" s="557">
        <v>93420</v>
      </c>
      <c r="B2918" s="560" t="s">
        <v>15132</v>
      </c>
      <c r="C2918" s="557" t="s">
        <v>2878</v>
      </c>
      <c r="D2918" s="557">
        <v>67.7</v>
      </c>
    </row>
    <row r="2919" spans="1:4" ht="27" x14ac:dyDescent="0.25">
      <c r="A2919" s="557">
        <v>93421</v>
      </c>
      <c r="B2919" s="560" t="s">
        <v>15133</v>
      </c>
      <c r="C2919" s="557" t="s">
        <v>11964</v>
      </c>
      <c r="D2919" s="557">
        <v>76.77</v>
      </c>
    </row>
    <row r="2920" spans="1:4" ht="27" x14ac:dyDescent="0.25">
      <c r="A2920" s="557">
        <v>93422</v>
      </c>
      <c r="B2920" s="560" t="s">
        <v>15134</v>
      </c>
      <c r="C2920" s="557" t="s">
        <v>11966</v>
      </c>
      <c r="D2920" s="557">
        <v>5.16</v>
      </c>
    </row>
    <row r="2921" spans="1:4" ht="27" x14ac:dyDescent="0.25">
      <c r="A2921" s="557">
        <v>93423</v>
      </c>
      <c r="B2921" s="560" t="s">
        <v>15135</v>
      </c>
      <c r="C2921" s="557" t="s">
        <v>2878</v>
      </c>
      <c r="D2921" s="557">
        <v>6.2</v>
      </c>
    </row>
    <row r="2922" spans="1:4" ht="27" x14ac:dyDescent="0.25">
      <c r="A2922" s="557">
        <v>93424</v>
      </c>
      <c r="B2922" s="560" t="s">
        <v>15136</v>
      </c>
      <c r="C2922" s="557" t="s">
        <v>2878</v>
      </c>
      <c r="D2922" s="557">
        <v>1.1100000000000001</v>
      </c>
    </row>
    <row r="2923" spans="1:4" ht="27" x14ac:dyDescent="0.25">
      <c r="A2923" s="557">
        <v>93425</v>
      </c>
      <c r="B2923" s="560" t="s">
        <v>15137</v>
      </c>
      <c r="C2923" s="557" t="s">
        <v>2878</v>
      </c>
      <c r="D2923" s="557">
        <v>5.53</v>
      </c>
    </row>
    <row r="2924" spans="1:4" ht="27" x14ac:dyDescent="0.25">
      <c r="A2924" s="557">
        <v>93426</v>
      </c>
      <c r="B2924" s="560" t="s">
        <v>15138</v>
      </c>
      <c r="C2924" s="557" t="s">
        <v>2878</v>
      </c>
      <c r="D2924" s="557">
        <v>161.81</v>
      </c>
    </row>
    <row r="2925" spans="1:4" ht="27" x14ac:dyDescent="0.25">
      <c r="A2925" s="557">
        <v>93427</v>
      </c>
      <c r="B2925" s="560" t="s">
        <v>15139</v>
      </c>
      <c r="C2925" s="557" t="s">
        <v>11964</v>
      </c>
      <c r="D2925" s="557">
        <v>174.65</v>
      </c>
    </row>
    <row r="2926" spans="1:4" ht="27" x14ac:dyDescent="0.25">
      <c r="A2926" s="557">
        <v>93428</v>
      </c>
      <c r="B2926" s="560" t="s">
        <v>15140</v>
      </c>
      <c r="C2926" s="557" t="s">
        <v>11966</v>
      </c>
      <c r="D2926" s="557">
        <v>7.31</v>
      </c>
    </row>
    <row r="2927" spans="1:4" ht="27" x14ac:dyDescent="0.25">
      <c r="A2927" s="557">
        <v>93429</v>
      </c>
      <c r="B2927" s="560" t="s">
        <v>15141</v>
      </c>
      <c r="C2927" s="557" t="s">
        <v>2878</v>
      </c>
      <c r="D2927" s="557">
        <v>125.93</v>
      </c>
    </row>
    <row r="2928" spans="1:4" ht="27" x14ac:dyDescent="0.25">
      <c r="A2928" s="557">
        <v>93430</v>
      </c>
      <c r="B2928" s="560" t="s">
        <v>15142</v>
      </c>
      <c r="C2928" s="557" t="s">
        <v>2878</v>
      </c>
      <c r="D2928" s="557">
        <v>19.84</v>
      </c>
    </row>
    <row r="2929" spans="1:4" ht="27" x14ac:dyDescent="0.25">
      <c r="A2929" s="557">
        <v>93431</v>
      </c>
      <c r="B2929" s="560" t="s">
        <v>15143</v>
      </c>
      <c r="C2929" s="557" t="s">
        <v>2878</v>
      </c>
      <c r="D2929" s="557">
        <v>157.53</v>
      </c>
    </row>
    <row r="2930" spans="1:4" ht="27" x14ac:dyDescent="0.25">
      <c r="A2930" s="557">
        <v>93432</v>
      </c>
      <c r="B2930" s="560" t="s">
        <v>15144</v>
      </c>
      <c r="C2930" s="557" t="s">
        <v>2878</v>
      </c>
      <c r="D2930" s="562">
        <v>2174.4</v>
      </c>
    </row>
    <row r="2931" spans="1:4" ht="27" x14ac:dyDescent="0.25">
      <c r="A2931" s="557">
        <v>93433</v>
      </c>
      <c r="B2931" s="560" t="s">
        <v>15145</v>
      </c>
      <c r="C2931" s="557" t="s">
        <v>11964</v>
      </c>
      <c r="D2931" s="562">
        <v>2582.12</v>
      </c>
    </row>
    <row r="2932" spans="1:4" ht="27" x14ac:dyDescent="0.25">
      <c r="A2932" s="557">
        <v>93434</v>
      </c>
      <c r="B2932" s="560" t="s">
        <v>15146</v>
      </c>
      <c r="C2932" s="557" t="s">
        <v>11966</v>
      </c>
      <c r="D2932" s="557">
        <v>250.19</v>
      </c>
    </row>
    <row r="2933" spans="1:4" ht="27" x14ac:dyDescent="0.25">
      <c r="A2933" s="557">
        <v>93435</v>
      </c>
      <c r="B2933" s="560" t="s">
        <v>15147</v>
      </c>
      <c r="C2933" s="557" t="s">
        <v>2878</v>
      </c>
      <c r="D2933" s="557">
        <v>7.07</v>
      </c>
    </row>
    <row r="2934" spans="1:4" ht="27" x14ac:dyDescent="0.25">
      <c r="A2934" s="557">
        <v>93436</v>
      </c>
      <c r="B2934" s="560" t="s">
        <v>15148</v>
      </c>
      <c r="C2934" s="557" t="s">
        <v>2878</v>
      </c>
      <c r="D2934" s="557">
        <v>1.1100000000000001</v>
      </c>
    </row>
    <row r="2935" spans="1:4" ht="27" x14ac:dyDescent="0.25">
      <c r="A2935" s="557">
        <v>93437</v>
      </c>
      <c r="B2935" s="560" t="s">
        <v>15149</v>
      </c>
      <c r="C2935" s="557" t="s">
        <v>2878</v>
      </c>
      <c r="D2935" s="557">
        <v>7.73</v>
      </c>
    </row>
    <row r="2936" spans="1:4" ht="27" x14ac:dyDescent="0.25">
      <c r="A2936" s="557">
        <v>93438</v>
      </c>
      <c r="B2936" s="560" t="s">
        <v>15150</v>
      </c>
      <c r="C2936" s="557" t="s">
        <v>2878</v>
      </c>
      <c r="D2936" s="557">
        <v>113.37</v>
      </c>
    </row>
    <row r="2937" spans="1:4" ht="27" x14ac:dyDescent="0.25">
      <c r="A2937" s="557">
        <v>93439</v>
      </c>
      <c r="B2937" s="560" t="s">
        <v>15151</v>
      </c>
      <c r="C2937" s="557" t="s">
        <v>11964</v>
      </c>
      <c r="D2937" s="557">
        <v>233.7</v>
      </c>
    </row>
    <row r="2938" spans="1:4" ht="27" x14ac:dyDescent="0.25">
      <c r="A2938" s="557">
        <v>93440</v>
      </c>
      <c r="B2938" s="560" t="s">
        <v>15152</v>
      </c>
      <c r="C2938" s="557" t="s">
        <v>11966</v>
      </c>
      <c r="D2938" s="557">
        <v>112.6</v>
      </c>
    </row>
    <row r="2939" spans="1:4" ht="54" x14ac:dyDescent="0.25">
      <c r="A2939" s="557">
        <v>93441</v>
      </c>
      <c r="B2939" s="560" t="s">
        <v>15153</v>
      </c>
      <c r="C2939" s="557" t="s">
        <v>18</v>
      </c>
      <c r="D2939" s="557">
        <v>930.27</v>
      </c>
    </row>
    <row r="2940" spans="1:4" ht="54" x14ac:dyDescent="0.25">
      <c r="A2940" s="557">
        <v>93442</v>
      </c>
      <c r="B2940" s="560" t="s">
        <v>15154</v>
      </c>
      <c r="C2940" s="557" t="s">
        <v>18</v>
      </c>
      <c r="D2940" s="562">
        <v>1166.77</v>
      </c>
    </row>
    <row r="2941" spans="1:4" ht="13.9" x14ac:dyDescent="0.3">
      <c r="A2941" s="557">
        <v>93558</v>
      </c>
      <c r="B2941" s="560" t="s">
        <v>15155</v>
      </c>
      <c r="C2941" s="557" t="s">
        <v>15156</v>
      </c>
      <c r="D2941" s="562">
        <v>4510.91</v>
      </c>
    </row>
    <row r="2942" spans="1:4" ht="13.9" x14ac:dyDescent="0.3">
      <c r="A2942" s="557">
        <v>93559</v>
      </c>
      <c r="B2942" s="560" t="s">
        <v>12765</v>
      </c>
      <c r="C2942" s="557" t="s">
        <v>15156</v>
      </c>
      <c r="D2942" s="562">
        <v>4951.6000000000004</v>
      </c>
    </row>
    <row r="2943" spans="1:4" ht="13.9" x14ac:dyDescent="0.3">
      <c r="A2943" s="557">
        <v>93560</v>
      </c>
      <c r="B2943" s="560" t="s">
        <v>13678</v>
      </c>
      <c r="C2943" s="557" t="s">
        <v>15156</v>
      </c>
      <c r="D2943" s="562">
        <v>6134.04</v>
      </c>
    </row>
    <row r="2944" spans="1:4" ht="13.9" x14ac:dyDescent="0.3">
      <c r="A2944" s="557">
        <v>93561</v>
      </c>
      <c r="B2944" s="560" t="s">
        <v>13679</v>
      </c>
      <c r="C2944" s="557" t="s">
        <v>15156</v>
      </c>
      <c r="D2944" s="562">
        <v>7661.02</v>
      </c>
    </row>
    <row r="2945" spans="1:4" ht="13.9" x14ac:dyDescent="0.3">
      <c r="A2945" s="557">
        <v>93562</v>
      </c>
      <c r="B2945" s="560" t="s">
        <v>13676</v>
      </c>
      <c r="C2945" s="557" t="s">
        <v>15156</v>
      </c>
      <c r="D2945" s="562">
        <v>5505.36</v>
      </c>
    </row>
    <row r="2946" spans="1:4" ht="13.9" x14ac:dyDescent="0.3">
      <c r="A2946" s="557">
        <v>93563</v>
      </c>
      <c r="B2946" s="560" t="s">
        <v>9895</v>
      </c>
      <c r="C2946" s="557" t="s">
        <v>15156</v>
      </c>
      <c r="D2946" s="562">
        <v>4193.03</v>
      </c>
    </row>
    <row r="2947" spans="1:4" ht="13.9" x14ac:dyDescent="0.3">
      <c r="A2947" s="557">
        <v>93564</v>
      </c>
      <c r="B2947" s="560" t="s">
        <v>13672</v>
      </c>
      <c r="C2947" s="557" t="s">
        <v>15156</v>
      </c>
      <c r="D2947" s="562">
        <v>3736.64</v>
      </c>
    </row>
    <row r="2948" spans="1:4" ht="13.9" x14ac:dyDescent="0.3">
      <c r="A2948" s="557">
        <v>93565</v>
      </c>
      <c r="B2948" s="560" t="s">
        <v>13681</v>
      </c>
      <c r="C2948" s="557" t="s">
        <v>15156</v>
      </c>
      <c r="D2948" s="562">
        <v>19811.82</v>
      </c>
    </row>
    <row r="2949" spans="1:4" ht="13.9" x14ac:dyDescent="0.3">
      <c r="A2949" s="557">
        <v>93566</v>
      </c>
      <c r="B2949" s="560" t="s">
        <v>13677</v>
      </c>
      <c r="C2949" s="557" t="s">
        <v>15156</v>
      </c>
      <c r="D2949" s="562">
        <v>3523.02</v>
      </c>
    </row>
    <row r="2950" spans="1:4" ht="13.9" x14ac:dyDescent="0.3">
      <c r="A2950" s="557">
        <v>93567</v>
      </c>
      <c r="B2950" s="560" t="s">
        <v>9887</v>
      </c>
      <c r="C2950" s="557" t="s">
        <v>15156</v>
      </c>
      <c r="D2950" s="562">
        <v>22499.57</v>
      </c>
    </row>
    <row r="2951" spans="1:4" ht="13.9" x14ac:dyDescent="0.3">
      <c r="A2951" s="557">
        <v>93568</v>
      </c>
      <c r="B2951" s="560" t="s">
        <v>13682</v>
      </c>
      <c r="C2951" s="557" t="s">
        <v>15156</v>
      </c>
      <c r="D2951" s="562">
        <v>30622.560000000001</v>
      </c>
    </row>
    <row r="2952" spans="1:4" ht="13.9" x14ac:dyDescent="0.3">
      <c r="A2952" s="557">
        <v>93569</v>
      </c>
      <c r="B2952" s="560" t="s">
        <v>15157</v>
      </c>
      <c r="C2952" s="557" t="s">
        <v>15156</v>
      </c>
      <c r="D2952" s="562">
        <v>14626.98</v>
      </c>
    </row>
    <row r="2953" spans="1:4" ht="13.9" x14ac:dyDescent="0.3">
      <c r="A2953" s="557">
        <v>93570</v>
      </c>
      <c r="B2953" s="560" t="s">
        <v>15158</v>
      </c>
      <c r="C2953" s="557" t="s">
        <v>15156</v>
      </c>
      <c r="D2953" s="562">
        <v>20623.21</v>
      </c>
    </row>
    <row r="2954" spans="1:4" ht="13.9" x14ac:dyDescent="0.3">
      <c r="A2954" s="557">
        <v>93571</v>
      </c>
      <c r="B2954" s="560" t="s">
        <v>15159</v>
      </c>
      <c r="C2954" s="557" t="s">
        <v>15156</v>
      </c>
      <c r="D2954" s="562">
        <v>27148.33</v>
      </c>
    </row>
    <row r="2955" spans="1:4" ht="13.9" x14ac:dyDescent="0.3">
      <c r="A2955" s="557">
        <v>93572</v>
      </c>
      <c r="B2955" s="560" t="s">
        <v>9899</v>
      </c>
      <c r="C2955" s="557" t="s">
        <v>15156</v>
      </c>
      <c r="D2955" s="562">
        <v>8843.5300000000007</v>
      </c>
    </row>
    <row r="2956" spans="1:4" ht="27" x14ac:dyDescent="0.25">
      <c r="A2956" s="557">
        <v>93582</v>
      </c>
      <c r="B2956" s="560" t="s">
        <v>15160</v>
      </c>
      <c r="C2956" s="557" t="s">
        <v>1389</v>
      </c>
      <c r="D2956" s="557">
        <v>323.14</v>
      </c>
    </row>
    <row r="2957" spans="1:4" ht="27" x14ac:dyDescent="0.25">
      <c r="A2957" s="557">
        <v>93583</v>
      </c>
      <c r="B2957" s="560" t="s">
        <v>15161</v>
      </c>
      <c r="C2957" s="557" t="s">
        <v>1389</v>
      </c>
      <c r="D2957" s="557">
        <v>505.96</v>
      </c>
    </row>
    <row r="2958" spans="1:4" ht="27" x14ac:dyDescent="0.25">
      <c r="A2958" s="557">
        <v>93584</v>
      </c>
      <c r="B2958" s="560" t="s">
        <v>15162</v>
      </c>
      <c r="C2958" s="557" t="s">
        <v>1389</v>
      </c>
      <c r="D2958" s="562">
        <v>1062.5</v>
      </c>
    </row>
    <row r="2959" spans="1:4" ht="27" x14ac:dyDescent="0.25">
      <c r="A2959" s="557">
        <v>93585</v>
      </c>
      <c r="B2959" s="560" t="s">
        <v>15163</v>
      </c>
      <c r="C2959" s="557" t="s">
        <v>1389</v>
      </c>
      <c r="D2959" s="562">
        <v>1454.34</v>
      </c>
    </row>
    <row r="2960" spans="1:4" ht="27" x14ac:dyDescent="0.25">
      <c r="A2960" s="557">
        <v>93588</v>
      </c>
      <c r="B2960" s="560" t="s">
        <v>15164</v>
      </c>
      <c r="C2960" s="557" t="s">
        <v>7605</v>
      </c>
      <c r="D2960" s="557">
        <v>2.84</v>
      </c>
    </row>
    <row r="2961" spans="1:4" ht="27" x14ac:dyDescent="0.25">
      <c r="A2961" s="557">
        <v>93589</v>
      </c>
      <c r="B2961" s="560" t="s">
        <v>15165</v>
      </c>
      <c r="C2961" s="557" t="s">
        <v>7605</v>
      </c>
      <c r="D2961" s="557">
        <v>2.4300000000000002</v>
      </c>
    </row>
    <row r="2962" spans="1:4" ht="27" x14ac:dyDescent="0.25">
      <c r="A2962" s="557">
        <v>93590</v>
      </c>
      <c r="B2962" s="560" t="s">
        <v>15166</v>
      </c>
      <c r="C2962" s="557" t="s">
        <v>7605</v>
      </c>
      <c r="D2962" s="557">
        <v>0.89</v>
      </c>
    </row>
    <row r="2963" spans="1:4" ht="27" x14ac:dyDescent="0.25">
      <c r="A2963" s="557">
        <v>93591</v>
      </c>
      <c r="B2963" s="560" t="s">
        <v>15167</v>
      </c>
      <c r="C2963" s="557" t="s">
        <v>7605</v>
      </c>
      <c r="D2963" s="557">
        <v>2.5299999999999998</v>
      </c>
    </row>
    <row r="2964" spans="1:4" ht="27" x14ac:dyDescent="0.25">
      <c r="A2964" s="557">
        <v>93592</v>
      </c>
      <c r="B2964" s="560" t="s">
        <v>15168</v>
      </c>
      <c r="C2964" s="557" t="s">
        <v>7605</v>
      </c>
      <c r="D2964" s="557">
        <v>2.19</v>
      </c>
    </row>
    <row r="2965" spans="1:4" ht="27" x14ac:dyDescent="0.25">
      <c r="A2965" s="557">
        <v>93593</v>
      </c>
      <c r="B2965" s="560" t="s">
        <v>15169</v>
      </c>
      <c r="C2965" s="557" t="s">
        <v>7605</v>
      </c>
      <c r="D2965" s="557">
        <v>0.81</v>
      </c>
    </row>
    <row r="2966" spans="1:4" ht="27" x14ac:dyDescent="0.25">
      <c r="A2966" s="557">
        <v>93594</v>
      </c>
      <c r="B2966" s="560" t="s">
        <v>15170</v>
      </c>
      <c r="C2966" s="557" t="s">
        <v>6373</v>
      </c>
      <c r="D2966" s="557">
        <v>1.89</v>
      </c>
    </row>
    <row r="2967" spans="1:4" ht="27" x14ac:dyDescent="0.25">
      <c r="A2967" s="557">
        <v>93595</v>
      </c>
      <c r="B2967" s="560" t="s">
        <v>15171</v>
      </c>
      <c r="C2967" s="557" t="s">
        <v>6373</v>
      </c>
      <c r="D2967" s="557">
        <v>1.65</v>
      </c>
    </row>
    <row r="2968" spans="1:4" ht="27" x14ac:dyDescent="0.25">
      <c r="A2968" s="557">
        <v>93596</v>
      </c>
      <c r="B2968" s="560" t="s">
        <v>15172</v>
      </c>
      <c r="C2968" s="557" t="s">
        <v>6373</v>
      </c>
      <c r="D2968" s="557">
        <v>0.59</v>
      </c>
    </row>
    <row r="2969" spans="1:4" ht="27" x14ac:dyDescent="0.25">
      <c r="A2969" s="557">
        <v>93597</v>
      </c>
      <c r="B2969" s="560" t="s">
        <v>15173</v>
      </c>
      <c r="C2969" s="557" t="s">
        <v>6373</v>
      </c>
      <c r="D2969" s="557">
        <v>1.68</v>
      </c>
    </row>
    <row r="2970" spans="1:4" ht="27" x14ac:dyDescent="0.25">
      <c r="A2970" s="557">
        <v>93598</v>
      </c>
      <c r="B2970" s="560" t="s">
        <v>15174</v>
      </c>
      <c r="C2970" s="557" t="s">
        <v>6373</v>
      </c>
      <c r="D2970" s="557">
        <v>1.45</v>
      </c>
    </row>
    <row r="2971" spans="1:4" ht="27" x14ac:dyDescent="0.25">
      <c r="A2971" s="557">
        <v>93599</v>
      </c>
      <c r="B2971" s="560" t="s">
        <v>15175</v>
      </c>
      <c r="C2971" s="557" t="s">
        <v>6373</v>
      </c>
      <c r="D2971" s="557">
        <v>0.53</v>
      </c>
    </row>
    <row r="2972" spans="1:4" ht="27" x14ac:dyDescent="0.25">
      <c r="A2972" s="557">
        <v>93653</v>
      </c>
      <c r="B2972" s="560" t="s">
        <v>15176</v>
      </c>
      <c r="C2972" s="557" t="s">
        <v>18</v>
      </c>
      <c r="D2972" s="557">
        <v>18.75</v>
      </c>
    </row>
    <row r="2973" spans="1:4" ht="27" x14ac:dyDescent="0.25">
      <c r="A2973" s="557">
        <v>93654</v>
      </c>
      <c r="B2973" s="560" t="s">
        <v>15177</v>
      </c>
      <c r="C2973" s="557" t="s">
        <v>18</v>
      </c>
      <c r="D2973" s="557">
        <v>19.38</v>
      </c>
    </row>
    <row r="2974" spans="1:4" ht="27" x14ac:dyDescent="0.25">
      <c r="A2974" s="557">
        <v>93655</v>
      </c>
      <c r="B2974" s="560" t="s">
        <v>15178</v>
      </c>
      <c r="C2974" s="557" t="s">
        <v>18</v>
      </c>
      <c r="D2974" s="557">
        <v>20.65</v>
      </c>
    </row>
    <row r="2975" spans="1:4" ht="27" x14ac:dyDescent="0.25">
      <c r="A2975" s="557">
        <v>93656</v>
      </c>
      <c r="B2975" s="560" t="s">
        <v>15179</v>
      </c>
      <c r="C2975" s="557" t="s">
        <v>18</v>
      </c>
      <c r="D2975" s="557">
        <v>20.65</v>
      </c>
    </row>
    <row r="2976" spans="1:4" ht="27" x14ac:dyDescent="0.25">
      <c r="A2976" s="557">
        <v>93657</v>
      </c>
      <c r="B2976" s="560" t="s">
        <v>15180</v>
      </c>
      <c r="C2976" s="557" t="s">
        <v>18</v>
      </c>
      <c r="D2976" s="557">
        <v>22.16</v>
      </c>
    </row>
    <row r="2977" spans="1:4" ht="27" x14ac:dyDescent="0.25">
      <c r="A2977" s="557">
        <v>93658</v>
      </c>
      <c r="B2977" s="560" t="s">
        <v>15181</v>
      </c>
      <c r="C2977" s="557" t="s">
        <v>18</v>
      </c>
      <c r="D2977" s="557">
        <v>32.19</v>
      </c>
    </row>
    <row r="2978" spans="1:4" ht="27" x14ac:dyDescent="0.25">
      <c r="A2978" s="557">
        <v>93659</v>
      </c>
      <c r="B2978" s="560" t="s">
        <v>15182</v>
      </c>
      <c r="C2978" s="557" t="s">
        <v>18</v>
      </c>
      <c r="D2978" s="557">
        <v>35.24</v>
      </c>
    </row>
    <row r="2979" spans="1:4" ht="27" x14ac:dyDescent="0.25">
      <c r="A2979" s="557">
        <v>93660</v>
      </c>
      <c r="B2979" s="560" t="s">
        <v>15183</v>
      </c>
      <c r="C2979" s="557" t="s">
        <v>18</v>
      </c>
      <c r="D2979" s="557">
        <v>96.89</v>
      </c>
    </row>
    <row r="2980" spans="1:4" ht="27" x14ac:dyDescent="0.25">
      <c r="A2980" s="557">
        <v>93661</v>
      </c>
      <c r="B2980" s="560" t="s">
        <v>15184</v>
      </c>
      <c r="C2980" s="557" t="s">
        <v>18</v>
      </c>
      <c r="D2980" s="557">
        <v>98.13</v>
      </c>
    </row>
    <row r="2981" spans="1:4" ht="27" x14ac:dyDescent="0.25">
      <c r="A2981" s="557">
        <v>93662</v>
      </c>
      <c r="B2981" s="560" t="s">
        <v>15185</v>
      </c>
      <c r="C2981" s="557" t="s">
        <v>18</v>
      </c>
      <c r="D2981" s="557">
        <v>100.67</v>
      </c>
    </row>
    <row r="2982" spans="1:4" ht="27" x14ac:dyDescent="0.25">
      <c r="A2982" s="557">
        <v>93663</v>
      </c>
      <c r="B2982" s="560" t="s">
        <v>15186</v>
      </c>
      <c r="C2982" s="557" t="s">
        <v>18</v>
      </c>
      <c r="D2982" s="557">
        <v>100.67</v>
      </c>
    </row>
    <row r="2983" spans="1:4" ht="27" x14ac:dyDescent="0.25">
      <c r="A2983" s="557">
        <v>93664</v>
      </c>
      <c r="B2983" s="560" t="s">
        <v>15187</v>
      </c>
      <c r="C2983" s="557" t="s">
        <v>18</v>
      </c>
      <c r="D2983" s="557">
        <v>103.7</v>
      </c>
    </row>
    <row r="2984" spans="1:4" ht="27" x14ac:dyDescent="0.25">
      <c r="A2984" s="557">
        <v>93665</v>
      </c>
      <c r="B2984" s="560" t="s">
        <v>15188</v>
      </c>
      <c r="C2984" s="557" t="s">
        <v>18</v>
      </c>
      <c r="D2984" s="557">
        <v>107</v>
      </c>
    </row>
    <row r="2985" spans="1:4" ht="27" x14ac:dyDescent="0.25">
      <c r="A2985" s="557">
        <v>93666</v>
      </c>
      <c r="B2985" s="560" t="s">
        <v>15189</v>
      </c>
      <c r="C2985" s="557" t="s">
        <v>18</v>
      </c>
      <c r="D2985" s="557">
        <v>113.11</v>
      </c>
    </row>
    <row r="2986" spans="1:4" ht="27" x14ac:dyDescent="0.25">
      <c r="A2986" s="557">
        <v>93667</v>
      </c>
      <c r="B2986" s="560" t="s">
        <v>15190</v>
      </c>
      <c r="C2986" s="557" t="s">
        <v>18</v>
      </c>
      <c r="D2986" s="557">
        <v>120.28</v>
      </c>
    </row>
    <row r="2987" spans="1:4" ht="27" x14ac:dyDescent="0.25">
      <c r="A2987" s="557">
        <v>93668</v>
      </c>
      <c r="B2987" s="560" t="s">
        <v>15191</v>
      </c>
      <c r="C2987" s="557" t="s">
        <v>18</v>
      </c>
      <c r="D2987" s="557">
        <v>122.15</v>
      </c>
    </row>
    <row r="2988" spans="1:4" ht="27" x14ac:dyDescent="0.25">
      <c r="A2988" s="557">
        <v>93669</v>
      </c>
      <c r="B2988" s="560" t="s">
        <v>15192</v>
      </c>
      <c r="C2988" s="557" t="s">
        <v>18</v>
      </c>
      <c r="D2988" s="557">
        <v>125.95</v>
      </c>
    </row>
    <row r="2989" spans="1:4" ht="27" x14ac:dyDescent="0.25">
      <c r="A2989" s="557">
        <v>93670</v>
      </c>
      <c r="B2989" s="560" t="s">
        <v>15193</v>
      </c>
      <c r="C2989" s="557" t="s">
        <v>18</v>
      </c>
      <c r="D2989" s="557">
        <v>125.95</v>
      </c>
    </row>
    <row r="2990" spans="1:4" ht="27" x14ac:dyDescent="0.25">
      <c r="A2990" s="557">
        <v>93671</v>
      </c>
      <c r="B2990" s="560" t="s">
        <v>15194</v>
      </c>
      <c r="C2990" s="557" t="s">
        <v>18</v>
      </c>
      <c r="D2990" s="557">
        <v>130.5</v>
      </c>
    </row>
    <row r="2991" spans="1:4" ht="27" x14ac:dyDescent="0.25">
      <c r="A2991" s="557">
        <v>93672</v>
      </c>
      <c r="B2991" s="560" t="s">
        <v>15195</v>
      </c>
      <c r="C2991" s="557" t="s">
        <v>18</v>
      </c>
      <c r="D2991" s="557">
        <v>137.55000000000001</v>
      </c>
    </row>
    <row r="2992" spans="1:4" ht="27" x14ac:dyDescent="0.25">
      <c r="A2992" s="557">
        <v>93673</v>
      </c>
      <c r="B2992" s="560" t="s">
        <v>15196</v>
      </c>
      <c r="C2992" s="557" t="s">
        <v>18</v>
      </c>
      <c r="D2992" s="557">
        <v>146.72999999999999</v>
      </c>
    </row>
    <row r="2993" spans="1:4" ht="27" x14ac:dyDescent="0.25">
      <c r="A2993" s="557">
        <v>93679</v>
      </c>
      <c r="B2993" s="560" t="s">
        <v>20862</v>
      </c>
      <c r="C2993" s="557" t="s">
        <v>1389</v>
      </c>
      <c r="D2993" s="557">
        <v>79.239999999999995</v>
      </c>
    </row>
    <row r="2994" spans="1:4" ht="27" x14ac:dyDescent="0.25">
      <c r="A2994" s="557">
        <v>93680</v>
      </c>
      <c r="B2994" s="560" t="s">
        <v>20863</v>
      </c>
      <c r="C2994" s="557" t="s">
        <v>1389</v>
      </c>
      <c r="D2994" s="557">
        <v>70.34</v>
      </c>
    </row>
    <row r="2995" spans="1:4" ht="27" x14ac:dyDescent="0.25">
      <c r="A2995" s="557">
        <v>93681</v>
      </c>
      <c r="B2995" s="560" t="s">
        <v>20864</v>
      </c>
      <c r="C2995" s="557" t="s">
        <v>1389</v>
      </c>
      <c r="D2995" s="557">
        <v>83.96</v>
      </c>
    </row>
    <row r="2996" spans="1:4" ht="40.5" x14ac:dyDescent="0.25">
      <c r="A2996" s="557">
        <v>93952</v>
      </c>
      <c r="B2996" s="560" t="s">
        <v>15201</v>
      </c>
      <c r="C2996" s="557" t="s">
        <v>61</v>
      </c>
      <c r="D2996" s="557">
        <v>232.47</v>
      </c>
    </row>
    <row r="2997" spans="1:4" ht="40.5" x14ac:dyDescent="0.25">
      <c r="A2997" s="557">
        <v>93953</v>
      </c>
      <c r="B2997" s="560" t="s">
        <v>15202</v>
      </c>
      <c r="C2997" s="557" t="s">
        <v>61</v>
      </c>
      <c r="D2997" s="557">
        <v>215.61</v>
      </c>
    </row>
    <row r="2998" spans="1:4" ht="40.5" x14ac:dyDescent="0.25">
      <c r="A2998" s="557">
        <v>93954</v>
      </c>
      <c r="B2998" s="560" t="s">
        <v>15203</v>
      </c>
      <c r="C2998" s="557" t="s">
        <v>61</v>
      </c>
      <c r="D2998" s="557">
        <v>205.5</v>
      </c>
    </row>
    <row r="2999" spans="1:4" ht="40.5" x14ac:dyDescent="0.25">
      <c r="A2999" s="557">
        <v>93955</v>
      </c>
      <c r="B2999" s="560" t="s">
        <v>15204</v>
      </c>
      <c r="C2999" s="557" t="s">
        <v>61</v>
      </c>
      <c r="D2999" s="557">
        <v>198.33</v>
      </c>
    </row>
    <row r="3000" spans="1:4" ht="40.5" x14ac:dyDescent="0.25">
      <c r="A3000" s="557">
        <v>93956</v>
      </c>
      <c r="B3000" s="560" t="s">
        <v>15205</v>
      </c>
      <c r="C3000" s="557" t="s">
        <v>61</v>
      </c>
      <c r="D3000" s="557">
        <v>192.67</v>
      </c>
    </row>
    <row r="3001" spans="1:4" ht="40.5" x14ac:dyDescent="0.25">
      <c r="A3001" s="557">
        <v>93957</v>
      </c>
      <c r="B3001" s="560" t="s">
        <v>15206</v>
      </c>
      <c r="C3001" s="557" t="s">
        <v>61</v>
      </c>
      <c r="D3001" s="557">
        <v>246.21</v>
      </c>
    </row>
    <row r="3002" spans="1:4" ht="40.5" x14ac:dyDescent="0.25">
      <c r="A3002" s="557">
        <v>93958</v>
      </c>
      <c r="B3002" s="560" t="s">
        <v>15207</v>
      </c>
      <c r="C3002" s="557" t="s">
        <v>61</v>
      </c>
      <c r="D3002" s="557">
        <v>228.39</v>
      </c>
    </row>
    <row r="3003" spans="1:4" ht="40.5" x14ac:dyDescent="0.25">
      <c r="A3003" s="557">
        <v>93959</v>
      </c>
      <c r="B3003" s="560" t="s">
        <v>15208</v>
      </c>
      <c r="C3003" s="557" t="s">
        <v>61</v>
      </c>
      <c r="D3003" s="557">
        <v>217.78</v>
      </c>
    </row>
    <row r="3004" spans="1:4" ht="40.5" x14ac:dyDescent="0.25">
      <c r="A3004" s="557">
        <v>93960</v>
      </c>
      <c r="B3004" s="560" t="s">
        <v>15209</v>
      </c>
      <c r="C3004" s="557" t="s">
        <v>61</v>
      </c>
      <c r="D3004" s="557">
        <v>210.3</v>
      </c>
    </row>
    <row r="3005" spans="1:4" ht="40.5" x14ac:dyDescent="0.25">
      <c r="A3005" s="557">
        <v>93961</v>
      </c>
      <c r="B3005" s="560" t="s">
        <v>15210</v>
      </c>
      <c r="C3005" s="557" t="s">
        <v>61</v>
      </c>
      <c r="D3005" s="557">
        <v>204.45</v>
      </c>
    </row>
    <row r="3006" spans="1:4" ht="40.5" x14ac:dyDescent="0.25">
      <c r="A3006" s="557">
        <v>93962</v>
      </c>
      <c r="B3006" s="560" t="s">
        <v>15211</v>
      </c>
      <c r="C3006" s="557" t="s">
        <v>61</v>
      </c>
      <c r="D3006" s="557">
        <v>218.06</v>
      </c>
    </row>
    <row r="3007" spans="1:4" ht="40.5" x14ac:dyDescent="0.25">
      <c r="A3007" s="557">
        <v>93963</v>
      </c>
      <c r="B3007" s="560" t="s">
        <v>15212</v>
      </c>
      <c r="C3007" s="557" t="s">
        <v>61</v>
      </c>
      <c r="D3007" s="557">
        <v>201.24</v>
      </c>
    </row>
    <row r="3008" spans="1:4" ht="40.5" x14ac:dyDescent="0.25">
      <c r="A3008" s="557">
        <v>93964</v>
      </c>
      <c r="B3008" s="560" t="s">
        <v>15213</v>
      </c>
      <c r="C3008" s="557" t="s">
        <v>61</v>
      </c>
      <c r="D3008" s="557">
        <v>191.18</v>
      </c>
    </row>
    <row r="3009" spans="1:4" ht="40.5" x14ac:dyDescent="0.25">
      <c r="A3009" s="557">
        <v>93965</v>
      </c>
      <c r="B3009" s="560" t="s">
        <v>15214</v>
      </c>
      <c r="C3009" s="557" t="s">
        <v>61</v>
      </c>
      <c r="D3009" s="557">
        <v>181.43</v>
      </c>
    </row>
    <row r="3010" spans="1:4" ht="40.5" x14ac:dyDescent="0.25">
      <c r="A3010" s="557">
        <v>93966</v>
      </c>
      <c r="B3010" s="560" t="s">
        <v>15215</v>
      </c>
      <c r="C3010" s="557" t="s">
        <v>61</v>
      </c>
      <c r="D3010" s="557">
        <v>178.42</v>
      </c>
    </row>
    <row r="3011" spans="1:4" ht="40.5" x14ac:dyDescent="0.25">
      <c r="A3011" s="557">
        <v>93967</v>
      </c>
      <c r="B3011" s="560" t="s">
        <v>15216</v>
      </c>
      <c r="C3011" s="557" t="s">
        <v>61</v>
      </c>
      <c r="D3011" s="557">
        <v>231.81</v>
      </c>
    </row>
    <row r="3012" spans="1:4" ht="40.5" x14ac:dyDescent="0.25">
      <c r="A3012" s="557">
        <v>93968</v>
      </c>
      <c r="B3012" s="560" t="s">
        <v>15217</v>
      </c>
      <c r="C3012" s="557" t="s">
        <v>61</v>
      </c>
      <c r="D3012" s="557">
        <v>214.03</v>
      </c>
    </row>
    <row r="3013" spans="1:4" ht="40.5" x14ac:dyDescent="0.25">
      <c r="A3013" s="557">
        <v>93969</v>
      </c>
      <c r="B3013" s="560" t="s">
        <v>15218</v>
      </c>
      <c r="C3013" s="557" t="s">
        <v>61</v>
      </c>
      <c r="D3013" s="557">
        <v>203.43</v>
      </c>
    </row>
    <row r="3014" spans="1:4" ht="40.5" x14ac:dyDescent="0.25">
      <c r="A3014" s="557">
        <v>93970</v>
      </c>
      <c r="B3014" s="560" t="s">
        <v>15219</v>
      </c>
      <c r="C3014" s="557" t="s">
        <v>61</v>
      </c>
      <c r="D3014" s="557">
        <v>196.04</v>
      </c>
    </row>
    <row r="3015" spans="1:4" ht="40.5" x14ac:dyDescent="0.25">
      <c r="A3015" s="557">
        <v>93971</v>
      </c>
      <c r="B3015" s="560" t="s">
        <v>15220</v>
      </c>
      <c r="C3015" s="557" t="s">
        <v>61</v>
      </c>
      <c r="D3015" s="557">
        <v>183.95</v>
      </c>
    </row>
    <row r="3016" spans="1:4" ht="27" x14ac:dyDescent="0.25">
      <c r="A3016" s="557">
        <v>94189</v>
      </c>
      <c r="B3016" s="560" t="s">
        <v>15221</v>
      </c>
      <c r="C3016" s="557" t="s">
        <v>1389</v>
      </c>
      <c r="D3016" s="557">
        <v>36.43</v>
      </c>
    </row>
    <row r="3017" spans="1:4" ht="27" x14ac:dyDescent="0.25">
      <c r="A3017" s="557">
        <v>94192</v>
      </c>
      <c r="B3017" s="560" t="s">
        <v>15222</v>
      </c>
      <c r="C3017" s="557" t="s">
        <v>1389</v>
      </c>
      <c r="D3017" s="557">
        <v>38.950000000000003</v>
      </c>
    </row>
    <row r="3018" spans="1:4" ht="27" x14ac:dyDescent="0.25">
      <c r="A3018" s="557">
        <v>94195</v>
      </c>
      <c r="B3018" s="560" t="s">
        <v>15223</v>
      </c>
      <c r="C3018" s="557" t="s">
        <v>1389</v>
      </c>
      <c r="D3018" s="557">
        <v>40.049999999999997</v>
      </c>
    </row>
    <row r="3019" spans="1:4" ht="27" x14ac:dyDescent="0.25">
      <c r="A3019" s="557">
        <v>94198</v>
      </c>
      <c r="B3019" s="560" t="s">
        <v>15224</v>
      </c>
      <c r="C3019" s="557" t="s">
        <v>1389</v>
      </c>
      <c r="D3019" s="557">
        <v>43.38</v>
      </c>
    </row>
    <row r="3020" spans="1:4" ht="27" x14ac:dyDescent="0.25">
      <c r="A3020" s="557">
        <v>94201</v>
      </c>
      <c r="B3020" s="560" t="s">
        <v>15225</v>
      </c>
      <c r="C3020" s="557" t="s">
        <v>1389</v>
      </c>
      <c r="D3020" s="557">
        <v>56.89</v>
      </c>
    </row>
    <row r="3021" spans="1:4" ht="27" x14ac:dyDescent="0.25">
      <c r="A3021" s="557">
        <v>94204</v>
      </c>
      <c r="B3021" s="560" t="s">
        <v>15226</v>
      </c>
      <c r="C3021" s="557" t="s">
        <v>1389</v>
      </c>
      <c r="D3021" s="557">
        <v>62.54</v>
      </c>
    </row>
    <row r="3022" spans="1:4" ht="40.5" x14ac:dyDescent="0.25">
      <c r="A3022" s="557">
        <v>94207</v>
      </c>
      <c r="B3022" s="560" t="s">
        <v>15227</v>
      </c>
      <c r="C3022" s="557" t="s">
        <v>1389</v>
      </c>
      <c r="D3022" s="557">
        <v>42.39</v>
      </c>
    </row>
    <row r="3023" spans="1:4" ht="40.5" x14ac:dyDescent="0.25">
      <c r="A3023" s="557">
        <v>94210</v>
      </c>
      <c r="B3023" s="560" t="s">
        <v>15228</v>
      </c>
      <c r="C3023" s="557" t="s">
        <v>1389</v>
      </c>
      <c r="D3023" s="557">
        <v>44.9</v>
      </c>
    </row>
    <row r="3024" spans="1:4" ht="27" x14ac:dyDescent="0.25">
      <c r="A3024" s="557">
        <v>94213</v>
      </c>
      <c r="B3024" s="560" t="s">
        <v>15229</v>
      </c>
      <c r="C3024" s="557" t="s">
        <v>1389</v>
      </c>
      <c r="D3024" s="557">
        <v>66.89</v>
      </c>
    </row>
    <row r="3025" spans="1:4" ht="27" x14ac:dyDescent="0.25">
      <c r="A3025" s="557">
        <v>94216</v>
      </c>
      <c r="B3025" s="560" t="s">
        <v>15230</v>
      </c>
      <c r="C3025" s="557" t="s">
        <v>1389</v>
      </c>
      <c r="D3025" s="557">
        <v>185.09</v>
      </c>
    </row>
    <row r="3026" spans="1:4" ht="27" x14ac:dyDescent="0.25">
      <c r="A3026" s="557">
        <v>94218</v>
      </c>
      <c r="B3026" s="560" t="s">
        <v>20865</v>
      </c>
      <c r="C3026" s="557" t="s">
        <v>1389</v>
      </c>
      <c r="D3026" s="557">
        <v>103.7</v>
      </c>
    </row>
    <row r="3027" spans="1:4" ht="40.5" x14ac:dyDescent="0.25">
      <c r="A3027" s="557">
        <v>94219</v>
      </c>
      <c r="B3027" s="560" t="s">
        <v>15232</v>
      </c>
      <c r="C3027" s="557" t="s">
        <v>61</v>
      </c>
      <c r="D3027" s="557">
        <v>33.86</v>
      </c>
    </row>
    <row r="3028" spans="1:4" ht="40.5" x14ac:dyDescent="0.25">
      <c r="A3028" s="557">
        <v>94220</v>
      </c>
      <c r="B3028" s="560" t="s">
        <v>15233</v>
      </c>
      <c r="C3028" s="557" t="s">
        <v>61</v>
      </c>
      <c r="D3028" s="557">
        <v>51.29</v>
      </c>
    </row>
    <row r="3029" spans="1:4" ht="40.5" x14ac:dyDescent="0.25">
      <c r="A3029" s="557">
        <v>94221</v>
      </c>
      <c r="B3029" s="560" t="s">
        <v>15234</v>
      </c>
      <c r="C3029" s="557" t="s">
        <v>61</v>
      </c>
      <c r="D3029" s="557">
        <v>27.29</v>
      </c>
    </row>
    <row r="3030" spans="1:4" ht="40.5" x14ac:dyDescent="0.25">
      <c r="A3030" s="557">
        <v>94222</v>
      </c>
      <c r="B3030" s="560" t="s">
        <v>15235</v>
      </c>
      <c r="C3030" s="557" t="s">
        <v>61</v>
      </c>
      <c r="D3030" s="557">
        <v>44.72</v>
      </c>
    </row>
    <row r="3031" spans="1:4" ht="27" x14ac:dyDescent="0.25">
      <c r="A3031" s="557">
        <v>94223</v>
      </c>
      <c r="B3031" s="560" t="s">
        <v>15236</v>
      </c>
      <c r="C3031" s="557" t="s">
        <v>61</v>
      </c>
      <c r="D3031" s="557">
        <v>75.39</v>
      </c>
    </row>
    <row r="3032" spans="1:4" ht="13.5" x14ac:dyDescent="0.25">
      <c r="A3032" s="557">
        <v>94224</v>
      </c>
      <c r="B3032" s="560" t="s">
        <v>15237</v>
      </c>
      <c r="C3032" s="557" t="s">
        <v>61</v>
      </c>
      <c r="D3032" s="557">
        <v>25.2</v>
      </c>
    </row>
    <row r="3033" spans="1:4" ht="27" x14ac:dyDescent="0.25">
      <c r="A3033" s="557">
        <v>94226</v>
      </c>
      <c r="B3033" s="560" t="s">
        <v>15239</v>
      </c>
      <c r="C3033" s="557" t="s">
        <v>1389</v>
      </c>
      <c r="D3033" s="557">
        <v>20.63</v>
      </c>
    </row>
    <row r="3034" spans="1:4" ht="27" x14ac:dyDescent="0.25">
      <c r="A3034" s="557">
        <v>94227</v>
      </c>
      <c r="B3034" s="560" t="s">
        <v>15240</v>
      </c>
      <c r="C3034" s="557" t="s">
        <v>61</v>
      </c>
      <c r="D3034" s="557">
        <v>73.81</v>
      </c>
    </row>
    <row r="3035" spans="1:4" ht="27" x14ac:dyDescent="0.25">
      <c r="A3035" s="557">
        <v>94228</v>
      </c>
      <c r="B3035" s="560" t="s">
        <v>15241</v>
      </c>
      <c r="C3035" s="557" t="s">
        <v>61</v>
      </c>
      <c r="D3035" s="557">
        <v>100.75</v>
      </c>
    </row>
    <row r="3036" spans="1:4" ht="27" x14ac:dyDescent="0.25">
      <c r="A3036" s="557">
        <v>94229</v>
      </c>
      <c r="B3036" s="560" t="s">
        <v>15242</v>
      </c>
      <c r="C3036" s="557" t="s">
        <v>61</v>
      </c>
      <c r="D3036" s="557">
        <v>195.54</v>
      </c>
    </row>
    <row r="3037" spans="1:4" ht="27" x14ac:dyDescent="0.25">
      <c r="A3037" s="557">
        <v>94231</v>
      </c>
      <c r="B3037" s="560" t="s">
        <v>15243</v>
      </c>
      <c r="C3037" s="557" t="s">
        <v>61</v>
      </c>
      <c r="D3037" s="557">
        <v>58.32</v>
      </c>
    </row>
    <row r="3038" spans="1:4" ht="13.5" x14ac:dyDescent="0.25">
      <c r="A3038" s="557">
        <v>94232</v>
      </c>
      <c r="B3038" s="560" t="s">
        <v>15244</v>
      </c>
      <c r="C3038" s="557" t="s">
        <v>18</v>
      </c>
      <c r="D3038" s="557">
        <v>2.89</v>
      </c>
    </row>
    <row r="3039" spans="1:4" ht="27.6" x14ac:dyDescent="0.3">
      <c r="A3039" s="557">
        <v>94263</v>
      </c>
      <c r="B3039" s="560" t="s">
        <v>15245</v>
      </c>
      <c r="C3039" s="557" t="s">
        <v>61</v>
      </c>
      <c r="D3039" s="557">
        <v>36.31</v>
      </c>
    </row>
    <row r="3040" spans="1:4" ht="27.6" x14ac:dyDescent="0.3">
      <c r="A3040" s="557">
        <v>94264</v>
      </c>
      <c r="B3040" s="560" t="s">
        <v>15246</v>
      </c>
      <c r="C3040" s="557" t="s">
        <v>61</v>
      </c>
      <c r="D3040" s="557">
        <v>39.9</v>
      </c>
    </row>
    <row r="3041" spans="1:4" ht="27.6" x14ac:dyDescent="0.3">
      <c r="A3041" s="557">
        <v>94265</v>
      </c>
      <c r="B3041" s="560" t="s">
        <v>15247</v>
      </c>
      <c r="C3041" s="557" t="s">
        <v>61</v>
      </c>
      <c r="D3041" s="557">
        <v>48.94</v>
      </c>
    </row>
    <row r="3042" spans="1:4" ht="27.6" x14ac:dyDescent="0.3">
      <c r="A3042" s="557">
        <v>94266</v>
      </c>
      <c r="B3042" s="560" t="s">
        <v>15248</v>
      </c>
      <c r="C3042" s="557" t="s">
        <v>61</v>
      </c>
      <c r="D3042" s="557">
        <v>53.03</v>
      </c>
    </row>
    <row r="3043" spans="1:4" ht="41.45" x14ac:dyDescent="0.3">
      <c r="A3043" s="557">
        <v>94267</v>
      </c>
      <c r="B3043" s="560" t="s">
        <v>15249</v>
      </c>
      <c r="C3043" s="557" t="s">
        <v>61</v>
      </c>
      <c r="D3043" s="557">
        <v>58.68</v>
      </c>
    </row>
    <row r="3044" spans="1:4" ht="41.45" x14ac:dyDescent="0.3">
      <c r="A3044" s="557">
        <v>94268</v>
      </c>
      <c r="B3044" s="560" t="s">
        <v>15250</v>
      </c>
      <c r="C3044" s="557" t="s">
        <v>61</v>
      </c>
      <c r="D3044" s="557">
        <v>63.2</v>
      </c>
    </row>
    <row r="3045" spans="1:4" ht="41.45" x14ac:dyDescent="0.3">
      <c r="A3045" s="557">
        <v>94269</v>
      </c>
      <c r="B3045" s="560" t="s">
        <v>15251</v>
      </c>
      <c r="C3045" s="557" t="s">
        <v>61</v>
      </c>
      <c r="D3045" s="557">
        <v>84.99</v>
      </c>
    </row>
    <row r="3046" spans="1:4" ht="41.45" x14ac:dyDescent="0.3">
      <c r="A3046" s="557">
        <v>94270</v>
      </c>
      <c r="B3046" s="560" t="s">
        <v>15252</v>
      </c>
      <c r="C3046" s="557" t="s">
        <v>61</v>
      </c>
      <c r="D3046" s="557">
        <v>91.3</v>
      </c>
    </row>
    <row r="3047" spans="1:4" ht="41.45" x14ac:dyDescent="0.3">
      <c r="A3047" s="557">
        <v>94271</v>
      </c>
      <c r="B3047" s="560" t="s">
        <v>20866</v>
      </c>
      <c r="C3047" s="557" t="s">
        <v>61</v>
      </c>
      <c r="D3047" s="557">
        <v>103.7</v>
      </c>
    </row>
    <row r="3048" spans="1:4" ht="41.45" x14ac:dyDescent="0.3">
      <c r="A3048" s="557">
        <v>94272</v>
      </c>
      <c r="B3048" s="560" t="s">
        <v>15254</v>
      </c>
      <c r="C3048" s="557" t="s">
        <v>61</v>
      </c>
      <c r="D3048" s="557">
        <v>112.1</v>
      </c>
    </row>
    <row r="3049" spans="1:4" ht="40.5" x14ac:dyDescent="0.25">
      <c r="A3049" s="557">
        <v>94273</v>
      </c>
      <c r="B3049" s="560" t="s">
        <v>15255</v>
      </c>
      <c r="C3049" s="557" t="s">
        <v>61</v>
      </c>
      <c r="D3049" s="557">
        <v>71.099999999999994</v>
      </c>
    </row>
    <row r="3050" spans="1:4" ht="40.5" x14ac:dyDescent="0.25">
      <c r="A3050" s="557">
        <v>94274</v>
      </c>
      <c r="B3050" s="560" t="s">
        <v>15256</v>
      </c>
      <c r="C3050" s="557" t="s">
        <v>61</v>
      </c>
      <c r="D3050" s="557">
        <v>75.3</v>
      </c>
    </row>
    <row r="3051" spans="1:4" ht="40.5" x14ac:dyDescent="0.25">
      <c r="A3051" s="557">
        <v>94275</v>
      </c>
      <c r="B3051" s="560" t="s">
        <v>20867</v>
      </c>
      <c r="C3051" s="557" t="s">
        <v>61</v>
      </c>
      <c r="D3051" s="557">
        <v>64.069999999999993</v>
      </c>
    </row>
    <row r="3052" spans="1:4" ht="40.5" x14ac:dyDescent="0.25">
      <c r="A3052" s="557">
        <v>94276</v>
      </c>
      <c r="B3052" s="560" t="s">
        <v>20868</v>
      </c>
      <c r="C3052" s="557" t="s">
        <v>61</v>
      </c>
      <c r="D3052" s="557">
        <v>68.27</v>
      </c>
    </row>
    <row r="3053" spans="1:4" ht="40.5" x14ac:dyDescent="0.25">
      <c r="A3053" s="557">
        <v>94277</v>
      </c>
      <c r="B3053" s="560" t="s">
        <v>15259</v>
      </c>
      <c r="C3053" s="557" t="s">
        <v>61</v>
      </c>
      <c r="D3053" s="557">
        <v>56.13</v>
      </c>
    </row>
    <row r="3054" spans="1:4" ht="40.5" x14ac:dyDescent="0.25">
      <c r="A3054" s="557">
        <v>94278</v>
      </c>
      <c r="B3054" s="560" t="s">
        <v>15260</v>
      </c>
      <c r="C3054" s="557" t="s">
        <v>61</v>
      </c>
      <c r="D3054" s="557">
        <v>60.32</v>
      </c>
    </row>
    <row r="3055" spans="1:4" ht="54" x14ac:dyDescent="0.25">
      <c r="A3055" s="557">
        <v>94279</v>
      </c>
      <c r="B3055" s="560" t="s">
        <v>15261</v>
      </c>
      <c r="C3055" s="557" t="s">
        <v>61</v>
      </c>
      <c r="D3055" s="557">
        <v>67.040000000000006</v>
      </c>
    </row>
    <row r="3056" spans="1:4" ht="54" x14ac:dyDescent="0.25">
      <c r="A3056" s="557">
        <v>94280</v>
      </c>
      <c r="B3056" s="560" t="s">
        <v>15262</v>
      </c>
      <c r="C3056" s="557" t="s">
        <v>61</v>
      </c>
      <c r="D3056" s="557">
        <v>71.239999999999995</v>
      </c>
    </row>
    <row r="3057" spans="1:4" ht="27" x14ac:dyDescent="0.25">
      <c r="A3057" s="557">
        <v>94281</v>
      </c>
      <c r="B3057" s="560" t="s">
        <v>15263</v>
      </c>
      <c r="C3057" s="557" t="s">
        <v>61</v>
      </c>
      <c r="D3057" s="557">
        <v>62.53</v>
      </c>
    </row>
    <row r="3058" spans="1:4" ht="27" x14ac:dyDescent="0.25">
      <c r="A3058" s="557">
        <v>94282</v>
      </c>
      <c r="B3058" s="560" t="s">
        <v>15264</v>
      </c>
      <c r="C3058" s="557" t="s">
        <v>61</v>
      </c>
      <c r="D3058" s="557">
        <v>75.31</v>
      </c>
    </row>
    <row r="3059" spans="1:4" ht="27" x14ac:dyDescent="0.25">
      <c r="A3059" s="557">
        <v>94283</v>
      </c>
      <c r="B3059" s="560" t="s">
        <v>15265</v>
      </c>
      <c r="C3059" s="557" t="s">
        <v>61</v>
      </c>
      <c r="D3059" s="557">
        <v>81.099999999999994</v>
      </c>
    </row>
    <row r="3060" spans="1:4" ht="27" x14ac:dyDescent="0.25">
      <c r="A3060" s="557">
        <v>94284</v>
      </c>
      <c r="B3060" s="560" t="s">
        <v>15266</v>
      </c>
      <c r="C3060" s="557" t="s">
        <v>61</v>
      </c>
      <c r="D3060" s="557">
        <v>93.9</v>
      </c>
    </row>
    <row r="3061" spans="1:4" ht="27" x14ac:dyDescent="0.25">
      <c r="A3061" s="557">
        <v>94285</v>
      </c>
      <c r="B3061" s="560" t="s">
        <v>15267</v>
      </c>
      <c r="C3061" s="557" t="s">
        <v>61</v>
      </c>
      <c r="D3061" s="557">
        <v>99.08</v>
      </c>
    </row>
    <row r="3062" spans="1:4" ht="27" x14ac:dyDescent="0.25">
      <c r="A3062" s="557">
        <v>94286</v>
      </c>
      <c r="B3062" s="560" t="s">
        <v>15268</v>
      </c>
      <c r="C3062" s="557" t="s">
        <v>61</v>
      </c>
      <c r="D3062" s="557">
        <v>111.87</v>
      </c>
    </row>
    <row r="3063" spans="1:4" ht="27" x14ac:dyDescent="0.25">
      <c r="A3063" s="557">
        <v>94287</v>
      </c>
      <c r="B3063" s="560" t="s">
        <v>15269</v>
      </c>
      <c r="C3063" s="557" t="s">
        <v>61</v>
      </c>
      <c r="D3063" s="557">
        <v>47.77</v>
      </c>
    </row>
    <row r="3064" spans="1:4" ht="27" x14ac:dyDescent="0.25">
      <c r="A3064" s="557">
        <v>94288</v>
      </c>
      <c r="B3064" s="560" t="s">
        <v>15270</v>
      </c>
      <c r="C3064" s="557" t="s">
        <v>61</v>
      </c>
      <c r="D3064" s="557">
        <v>58.95</v>
      </c>
    </row>
    <row r="3065" spans="1:4" ht="27" x14ac:dyDescent="0.25">
      <c r="A3065" s="557">
        <v>94289</v>
      </c>
      <c r="B3065" s="560" t="s">
        <v>15271</v>
      </c>
      <c r="C3065" s="557" t="s">
        <v>61</v>
      </c>
      <c r="D3065" s="557">
        <v>60.99</v>
      </c>
    </row>
    <row r="3066" spans="1:4" ht="27" x14ac:dyDescent="0.25">
      <c r="A3066" s="557">
        <v>94290</v>
      </c>
      <c r="B3066" s="560" t="s">
        <v>15272</v>
      </c>
      <c r="C3066" s="557" t="s">
        <v>61</v>
      </c>
      <c r="D3066" s="557">
        <v>72.17</v>
      </c>
    </row>
    <row r="3067" spans="1:4" ht="27" x14ac:dyDescent="0.25">
      <c r="A3067" s="557">
        <v>94291</v>
      </c>
      <c r="B3067" s="560" t="s">
        <v>15273</v>
      </c>
      <c r="C3067" s="557" t="s">
        <v>61</v>
      </c>
      <c r="D3067" s="557">
        <v>73.63</v>
      </c>
    </row>
    <row r="3068" spans="1:4" ht="27" x14ac:dyDescent="0.25">
      <c r="A3068" s="557">
        <v>94292</v>
      </c>
      <c r="B3068" s="560" t="s">
        <v>15274</v>
      </c>
      <c r="C3068" s="557" t="s">
        <v>61</v>
      </c>
      <c r="D3068" s="557">
        <v>84.82</v>
      </c>
    </row>
    <row r="3069" spans="1:4" ht="27" x14ac:dyDescent="0.25">
      <c r="A3069" s="557">
        <v>94293</v>
      </c>
      <c r="B3069" s="560" t="s">
        <v>15275</v>
      </c>
      <c r="C3069" s="557" t="s">
        <v>61</v>
      </c>
      <c r="D3069" s="557">
        <v>201.67</v>
      </c>
    </row>
    <row r="3070" spans="1:4" ht="27" x14ac:dyDescent="0.25">
      <c r="A3070" s="557">
        <v>94294</v>
      </c>
      <c r="B3070" s="560" t="s">
        <v>15276</v>
      </c>
      <c r="C3070" s="557" t="s">
        <v>61</v>
      </c>
      <c r="D3070" s="557">
        <v>9.17</v>
      </c>
    </row>
    <row r="3071" spans="1:4" ht="13.9" x14ac:dyDescent="0.3">
      <c r="A3071" s="557">
        <v>94295</v>
      </c>
      <c r="B3071" s="560" t="s">
        <v>9903</v>
      </c>
      <c r="C3071" s="557" t="s">
        <v>15156</v>
      </c>
      <c r="D3071" s="562">
        <v>14128.35</v>
      </c>
    </row>
    <row r="3072" spans="1:4" ht="13.9" x14ac:dyDescent="0.3">
      <c r="A3072" s="557">
        <v>94296</v>
      </c>
      <c r="B3072" s="560" t="s">
        <v>13683</v>
      </c>
      <c r="C3072" s="557" t="s">
        <v>15156</v>
      </c>
      <c r="D3072" s="562">
        <v>7562.46</v>
      </c>
    </row>
    <row r="3073" spans="1:4" ht="40.5" x14ac:dyDescent="0.25">
      <c r="A3073" s="557">
        <v>94304</v>
      </c>
      <c r="B3073" s="560" t="s">
        <v>15277</v>
      </c>
      <c r="C3073" s="557" t="s">
        <v>2075</v>
      </c>
      <c r="D3073" s="557">
        <v>66.739999999999995</v>
      </c>
    </row>
    <row r="3074" spans="1:4" ht="40.5" x14ac:dyDescent="0.25">
      <c r="A3074" s="557">
        <v>94305</v>
      </c>
      <c r="B3074" s="560" t="s">
        <v>15278</v>
      </c>
      <c r="C3074" s="557" t="s">
        <v>2075</v>
      </c>
      <c r="D3074" s="557">
        <v>62.83</v>
      </c>
    </row>
    <row r="3075" spans="1:4" ht="40.5" x14ac:dyDescent="0.25">
      <c r="A3075" s="557">
        <v>94306</v>
      </c>
      <c r="B3075" s="560" t="s">
        <v>15279</v>
      </c>
      <c r="C3075" s="557" t="s">
        <v>2075</v>
      </c>
      <c r="D3075" s="557">
        <v>57.86</v>
      </c>
    </row>
    <row r="3076" spans="1:4" ht="40.5" x14ac:dyDescent="0.25">
      <c r="A3076" s="557">
        <v>94307</v>
      </c>
      <c r="B3076" s="560" t="s">
        <v>15280</v>
      </c>
      <c r="C3076" s="557" t="s">
        <v>2075</v>
      </c>
      <c r="D3076" s="557">
        <v>59</v>
      </c>
    </row>
    <row r="3077" spans="1:4" ht="40.5" x14ac:dyDescent="0.25">
      <c r="A3077" s="557">
        <v>94308</v>
      </c>
      <c r="B3077" s="560" t="s">
        <v>15281</v>
      </c>
      <c r="C3077" s="557" t="s">
        <v>2075</v>
      </c>
      <c r="D3077" s="557">
        <v>55.92</v>
      </c>
    </row>
    <row r="3078" spans="1:4" ht="40.5" x14ac:dyDescent="0.25">
      <c r="A3078" s="557">
        <v>94309</v>
      </c>
      <c r="B3078" s="560" t="s">
        <v>15282</v>
      </c>
      <c r="C3078" s="557" t="s">
        <v>2075</v>
      </c>
      <c r="D3078" s="557">
        <v>57.33</v>
      </c>
    </row>
    <row r="3079" spans="1:4" ht="40.5" x14ac:dyDescent="0.25">
      <c r="A3079" s="557">
        <v>94310</v>
      </c>
      <c r="B3079" s="560" t="s">
        <v>15283</v>
      </c>
      <c r="C3079" s="557" t="s">
        <v>2075</v>
      </c>
      <c r="D3079" s="557">
        <v>54.94</v>
      </c>
    </row>
    <row r="3080" spans="1:4" ht="40.5" x14ac:dyDescent="0.25">
      <c r="A3080" s="557">
        <v>94315</v>
      </c>
      <c r="B3080" s="560" t="s">
        <v>15284</v>
      </c>
      <c r="C3080" s="557" t="s">
        <v>2075</v>
      </c>
      <c r="D3080" s="557">
        <v>73.94</v>
      </c>
    </row>
    <row r="3081" spans="1:4" ht="40.5" x14ac:dyDescent="0.25">
      <c r="A3081" s="557">
        <v>94316</v>
      </c>
      <c r="B3081" s="560" t="s">
        <v>15285</v>
      </c>
      <c r="C3081" s="557" t="s">
        <v>2075</v>
      </c>
      <c r="D3081" s="557">
        <v>65.010000000000005</v>
      </c>
    </row>
    <row r="3082" spans="1:4" ht="40.5" x14ac:dyDescent="0.25">
      <c r="A3082" s="557">
        <v>94317</v>
      </c>
      <c r="B3082" s="560" t="s">
        <v>15286</v>
      </c>
      <c r="C3082" s="557" t="s">
        <v>2075</v>
      </c>
      <c r="D3082" s="557">
        <v>61.05</v>
      </c>
    </row>
    <row r="3083" spans="1:4" ht="40.5" x14ac:dyDescent="0.25">
      <c r="A3083" s="557">
        <v>94318</v>
      </c>
      <c r="B3083" s="560" t="s">
        <v>15287</v>
      </c>
      <c r="C3083" s="557" t="s">
        <v>2075</v>
      </c>
      <c r="D3083" s="557">
        <v>55.97</v>
      </c>
    </row>
    <row r="3084" spans="1:4" ht="27" x14ac:dyDescent="0.25">
      <c r="A3084" s="557">
        <v>94319</v>
      </c>
      <c r="B3084" s="560" t="s">
        <v>15288</v>
      </c>
      <c r="C3084" s="557" t="s">
        <v>2075</v>
      </c>
      <c r="D3084" s="557">
        <v>76.42</v>
      </c>
    </row>
    <row r="3085" spans="1:4" ht="40.5" x14ac:dyDescent="0.25">
      <c r="A3085" s="557">
        <v>94327</v>
      </c>
      <c r="B3085" s="560" t="s">
        <v>15289</v>
      </c>
      <c r="C3085" s="557" t="s">
        <v>2075</v>
      </c>
      <c r="D3085" s="557">
        <v>83.61</v>
      </c>
    </row>
    <row r="3086" spans="1:4" ht="40.5" x14ac:dyDescent="0.25">
      <c r="A3086" s="557">
        <v>94328</v>
      </c>
      <c r="B3086" s="560" t="s">
        <v>15290</v>
      </c>
      <c r="C3086" s="557" t="s">
        <v>2075</v>
      </c>
      <c r="D3086" s="557">
        <v>79.7</v>
      </c>
    </row>
    <row r="3087" spans="1:4" ht="40.5" x14ac:dyDescent="0.25">
      <c r="A3087" s="557">
        <v>94329</v>
      </c>
      <c r="B3087" s="560" t="s">
        <v>15291</v>
      </c>
      <c r="C3087" s="557" t="s">
        <v>2075</v>
      </c>
      <c r="D3087" s="557">
        <v>74.73</v>
      </c>
    </row>
    <row r="3088" spans="1:4" ht="40.5" x14ac:dyDescent="0.25">
      <c r="A3088" s="557">
        <v>94330</v>
      </c>
      <c r="B3088" s="560" t="s">
        <v>15292</v>
      </c>
      <c r="C3088" s="557" t="s">
        <v>2075</v>
      </c>
      <c r="D3088" s="557">
        <v>75.87</v>
      </c>
    </row>
    <row r="3089" spans="1:4" ht="40.5" x14ac:dyDescent="0.25">
      <c r="A3089" s="557">
        <v>94331</v>
      </c>
      <c r="B3089" s="560" t="s">
        <v>15293</v>
      </c>
      <c r="C3089" s="557" t="s">
        <v>2075</v>
      </c>
      <c r="D3089" s="557">
        <v>72.790000000000006</v>
      </c>
    </row>
    <row r="3090" spans="1:4" ht="40.5" x14ac:dyDescent="0.25">
      <c r="A3090" s="557">
        <v>94332</v>
      </c>
      <c r="B3090" s="560" t="s">
        <v>15294</v>
      </c>
      <c r="C3090" s="557" t="s">
        <v>2075</v>
      </c>
      <c r="D3090" s="557">
        <v>74.2</v>
      </c>
    </row>
    <row r="3091" spans="1:4" ht="40.5" x14ac:dyDescent="0.25">
      <c r="A3091" s="557">
        <v>94333</v>
      </c>
      <c r="B3091" s="560" t="s">
        <v>15295</v>
      </c>
      <c r="C3091" s="557" t="s">
        <v>2075</v>
      </c>
      <c r="D3091" s="557">
        <v>71.81</v>
      </c>
    </row>
    <row r="3092" spans="1:4" ht="40.5" x14ac:dyDescent="0.25">
      <c r="A3092" s="557">
        <v>94338</v>
      </c>
      <c r="B3092" s="560" t="s">
        <v>15296</v>
      </c>
      <c r="C3092" s="557" t="s">
        <v>2075</v>
      </c>
      <c r="D3092" s="557">
        <v>90.81</v>
      </c>
    </row>
    <row r="3093" spans="1:4" ht="40.5" x14ac:dyDescent="0.25">
      <c r="A3093" s="557">
        <v>94339</v>
      </c>
      <c r="B3093" s="560" t="s">
        <v>15297</v>
      </c>
      <c r="C3093" s="557" t="s">
        <v>2075</v>
      </c>
      <c r="D3093" s="557">
        <v>81.88</v>
      </c>
    </row>
    <row r="3094" spans="1:4" ht="40.5" x14ac:dyDescent="0.25">
      <c r="A3094" s="557">
        <v>94340</v>
      </c>
      <c r="B3094" s="560" t="s">
        <v>15298</v>
      </c>
      <c r="C3094" s="557" t="s">
        <v>2075</v>
      </c>
      <c r="D3094" s="557">
        <v>77.92</v>
      </c>
    </row>
    <row r="3095" spans="1:4" ht="40.5" x14ac:dyDescent="0.25">
      <c r="A3095" s="557">
        <v>94341</v>
      </c>
      <c r="B3095" s="560" t="s">
        <v>15299</v>
      </c>
      <c r="C3095" s="557" t="s">
        <v>2075</v>
      </c>
      <c r="D3095" s="557">
        <v>72.84</v>
      </c>
    </row>
    <row r="3096" spans="1:4" ht="27" x14ac:dyDescent="0.25">
      <c r="A3096" s="557">
        <v>94342</v>
      </c>
      <c r="B3096" s="560" t="s">
        <v>15300</v>
      </c>
      <c r="C3096" s="557" t="s">
        <v>2075</v>
      </c>
      <c r="D3096" s="557">
        <v>93.29</v>
      </c>
    </row>
    <row r="3097" spans="1:4" ht="54" x14ac:dyDescent="0.25">
      <c r="A3097" s="557">
        <v>94438</v>
      </c>
      <c r="B3097" s="560" t="s">
        <v>15301</v>
      </c>
      <c r="C3097" s="557" t="s">
        <v>1389</v>
      </c>
      <c r="D3097" s="557">
        <v>43.11</v>
      </c>
    </row>
    <row r="3098" spans="1:4" ht="54" x14ac:dyDescent="0.25">
      <c r="A3098" s="557">
        <v>94439</v>
      </c>
      <c r="B3098" s="560" t="s">
        <v>19431</v>
      </c>
      <c r="C3098" s="557" t="s">
        <v>1389</v>
      </c>
      <c r="D3098" s="557">
        <v>48.71</v>
      </c>
    </row>
    <row r="3099" spans="1:4" ht="27" x14ac:dyDescent="0.25">
      <c r="A3099" s="557">
        <v>94440</v>
      </c>
      <c r="B3099" s="560" t="s">
        <v>15303</v>
      </c>
      <c r="C3099" s="557" t="s">
        <v>1389</v>
      </c>
      <c r="D3099" s="557">
        <v>40.049999999999997</v>
      </c>
    </row>
    <row r="3100" spans="1:4" ht="27" x14ac:dyDescent="0.25">
      <c r="A3100" s="557">
        <v>94441</v>
      </c>
      <c r="B3100" s="560" t="s">
        <v>15304</v>
      </c>
      <c r="C3100" s="557" t="s">
        <v>1389</v>
      </c>
      <c r="D3100" s="557">
        <v>43.38</v>
      </c>
    </row>
    <row r="3101" spans="1:4" ht="27" x14ac:dyDescent="0.25">
      <c r="A3101" s="557">
        <v>94442</v>
      </c>
      <c r="B3101" s="560" t="s">
        <v>15305</v>
      </c>
      <c r="C3101" s="557" t="s">
        <v>1389</v>
      </c>
      <c r="D3101" s="557">
        <v>40.049999999999997</v>
      </c>
    </row>
    <row r="3102" spans="1:4" ht="27" x14ac:dyDescent="0.25">
      <c r="A3102" s="557">
        <v>94443</v>
      </c>
      <c r="B3102" s="560" t="s">
        <v>15306</v>
      </c>
      <c r="C3102" s="557" t="s">
        <v>1389</v>
      </c>
      <c r="D3102" s="557">
        <v>43.38</v>
      </c>
    </row>
    <row r="3103" spans="1:4" ht="27" x14ac:dyDescent="0.25">
      <c r="A3103" s="557">
        <v>94444</v>
      </c>
      <c r="B3103" s="560" t="s">
        <v>15307</v>
      </c>
      <c r="C3103" s="557" t="s">
        <v>1389</v>
      </c>
      <c r="D3103" s="557">
        <v>625.95000000000005</v>
      </c>
    </row>
    <row r="3104" spans="1:4" ht="27" x14ac:dyDescent="0.25">
      <c r="A3104" s="557">
        <v>94445</v>
      </c>
      <c r="B3104" s="560" t="s">
        <v>15308</v>
      </c>
      <c r="C3104" s="557" t="s">
        <v>1389</v>
      </c>
      <c r="D3104" s="557">
        <v>56.89</v>
      </c>
    </row>
    <row r="3105" spans="1:4" ht="27" x14ac:dyDescent="0.25">
      <c r="A3105" s="557">
        <v>94446</v>
      </c>
      <c r="B3105" s="560" t="s">
        <v>15309</v>
      </c>
      <c r="C3105" s="557" t="s">
        <v>1389</v>
      </c>
      <c r="D3105" s="557">
        <v>62.54</v>
      </c>
    </row>
    <row r="3106" spans="1:4" ht="27" x14ac:dyDescent="0.25">
      <c r="A3106" s="557">
        <v>94447</v>
      </c>
      <c r="B3106" s="560" t="s">
        <v>15310</v>
      </c>
      <c r="C3106" s="557" t="s">
        <v>1389</v>
      </c>
      <c r="D3106" s="557">
        <v>56.89</v>
      </c>
    </row>
    <row r="3107" spans="1:4" ht="27" x14ac:dyDescent="0.25">
      <c r="A3107" s="557">
        <v>94448</v>
      </c>
      <c r="B3107" s="560" t="s">
        <v>15311</v>
      </c>
      <c r="C3107" s="557" t="s">
        <v>1389</v>
      </c>
      <c r="D3107" s="557">
        <v>62.54</v>
      </c>
    </row>
    <row r="3108" spans="1:4" ht="27" x14ac:dyDescent="0.25">
      <c r="A3108" s="557">
        <v>94449</v>
      </c>
      <c r="B3108" s="560" t="s">
        <v>15312</v>
      </c>
      <c r="C3108" s="557" t="s">
        <v>1389</v>
      </c>
      <c r="D3108" s="557">
        <v>80.180000000000007</v>
      </c>
    </row>
    <row r="3109" spans="1:4" ht="27" x14ac:dyDescent="0.25">
      <c r="A3109" s="557">
        <v>94451</v>
      </c>
      <c r="B3109" s="560" t="s">
        <v>15313</v>
      </c>
      <c r="C3109" s="557" t="s">
        <v>61</v>
      </c>
      <c r="D3109" s="557">
        <v>83.21</v>
      </c>
    </row>
    <row r="3110" spans="1:4" ht="40.5" x14ac:dyDescent="0.25">
      <c r="A3110" s="557">
        <v>94462</v>
      </c>
      <c r="B3110" s="560" t="s">
        <v>15314</v>
      </c>
      <c r="C3110" s="557" t="s">
        <v>61</v>
      </c>
      <c r="D3110" s="557">
        <v>114.44</v>
      </c>
    </row>
    <row r="3111" spans="1:4" ht="40.5" x14ac:dyDescent="0.25">
      <c r="A3111" s="557">
        <v>94463</v>
      </c>
      <c r="B3111" s="560" t="s">
        <v>15315</v>
      </c>
      <c r="C3111" s="557" t="s">
        <v>61</v>
      </c>
      <c r="D3111" s="557">
        <v>135.30000000000001</v>
      </c>
    </row>
    <row r="3112" spans="1:4" ht="40.5" x14ac:dyDescent="0.25">
      <c r="A3112" s="557">
        <v>94464</v>
      </c>
      <c r="B3112" s="560" t="s">
        <v>15316</v>
      </c>
      <c r="C3112" s="557" t="s">
        <v>61</v>
      </c>
      <c r="D3112" s="557">
        <v>191.65</v>
      </c>
    </row>
    <row r="3113" spans="1:4" ht="40.5" x14ac:dyDescent="0.25">
      <c r="A3113" s="557">
        <v>94465</v>
      </c>
      <c r="B3113" s="560" t="s">
        <v>15317</v>
      </c>
      <c r="C3113" s="557" t="s">
        <v>18</v>
      </c>
      <c r="D3113" s="557">
        <v>51.62</v>
      </c>
    </row>
    <row r="3114" spans="1:4" ht="40.5" x14ac:dyDescent="0.25">
      <c r="A3114" s="557">
        <v>94466</v>
      </c>
      <c r="B3114" s="560" t="s">
        <v>15318</v>
      </c>
      <c r="C3114" s="557" t="s">
        <v>18</v>
      </c>
      <c r="D3114" s="557">
        <v>51.65</v>
      </c>
    </row>
    <row r="3115" spans="1:4" ht="40.5" x14ac:dyDescent="0.25">
      <c r="A3115" s="557">
        <v>94467</v>
      </c>
      <c r="B3115" s="560" t="s">
        <v>15319</v>
      </c>
      <c r="C3115" s="557" t="s">
        <v>18</v>
      </c>
      <c r="D3115" s="557">
        <v>79.98</v>
      </c>
    </row>
    <row r="3116" spans="1:4" ht="40.5" x14ac:dyDescent="0.25">
      <c r="A3116" s="557">
        <v>94468</v>
      </c>
      <c r="B3116" s="560" t="s">
        <v>15320</v>
      </c>
      <c r="C3116" s="557" t="s">
        <v>18</v>
      </c>
      <c r="D3116" s="557">
        <v>69.91</v>
      </c>
    </row>
    <row r="3117" spans="1:4" ht="40.5" x14ac:dyDescent="0.25">
      <c r="A3117" s="557">
        <v>94469</v>
      </c>
      <c r="B3117" s="560" t="s">
        <v>15321</v>
      </c>
      <c r="C3117" s="557" t="s">
        <v>18</v>
      </c>
      <c r="D3117" s="557">
        <v>116.22</v>
      </c>
    </row>
    <row r="3118" spans="1:4" ht="40.5" x14ac:dyDescent="0.25">
      <c r="A3118" s="557">
        <v>94470</v>
      </c>
      <c r="B3118" s="560" t="s">
        <v>15322</v>
      </c>
      <c r="C3118" s="557" t="s">
        <v>18</v>
      </c>
      <c r="D3118" s="557">
        <v>107.27</v>
      </c>
    </row>
    <row r="3119" spans="1:4" ht="40.5" x14ac:dyDescent="0.25">
      <c r="A3119" s="557">
        <v>94471</v>
      </c>
      <c r="B3119" s="560" t="s">
        <v>15323</v>
      </c>
      <c r="C3119" s="557" t="s">
        <v>18</v>
      </c>
      <c r="D3119" s="557">
        <v>74.44</v>
      </c>
    </row>
    <row r="3120" spans="1:4" ht="40.5" x14ac:dyDescent="0.25">
      <c r="A3120" s="557">
        <v>94472</v>
      </c>
      <c r="B3120" s="560" t="s">
        <v>15324</v>
      </c>
      <c r="C3120" s="557" t="s">
        <v>18</v>
      </c>
      <c r="D3120" s="557">
        <v>76.680000000000007</v>
      </c>
    </row>
    <row r="3121" spans="1:4" ht="40.5" x14ac:dyDescent="0.25">
      <c r="A3121" s="557">
        <v>94473</v>
      </c>
      <c r="B3121" s="560" t="s">
        <v>15325</v>
      </c>
      <c r="C3121" s="557" t="s">
        <v>18</v>
      </c>
      <c r="D3121" s="557">
        <v>114.51</v>
      </c>
    </row>
    <row r="3122" spans="1:4" ht="40.5" x14ac:dyDescent="0.25">
      <c r="A3122" s="557">
        <v>94474</v>
      </c>
      <c r="B3122" s="560" t="s">
        <v>15326</v>
      </c>
      <c r="C3122" s="557" t="s">
        <v>18</v>
      </c>
      <c r="D3122" s="557">
        <v>124.36</v>
      </c>
    </row>
    <row r="3123" spans="1:4" ht="40.5" x14ac:dyDescent="0.25">
      <c r="A3123" s="557">
        <v>94475</v>
      </c>
      <c r="B3123" s="560" t="s">
        <v>15327</v>
      </c>
      <c r="C3123" s="557" t="s">
        <v>18</v>
      </c>
      <c r="D3123" s="557">
        <v>157.41999999999999</v>
      </c>
    </row>
    <row r="3124" spans="1:4" ht="40.5" x14ac:dyDescent="0.25">
      <c r="A3124" s="557">
        <v>94476</v>
      </c>
      <c r="B3124" s="560" t="s">
        <v>15328</v>
      </c>
      <c r="C3124" s="557" t="s">
        <v>18</v>
      </c>
      <c r="D3124" s="557">
        <v>176.4</v>
      </c>
    </row>
    <row r="3125" spans="1:4" ht="40.5" x14ac:dyDescent="0.25">
      <c r="A3125" s="557">
        <v>94477</v>
      </c>
      <c r="B3125" s="560" t="s">
        <v>15329</v>
      </c>
      <c r="C3125" s="557" t="s">
        <v>18</v>
      </c>
      <c r="D3125" s="557">
        <v>99.06</v>
      </c>
    </row>
    <row r="3126" spans="1:4" ht="40.5" x14ac:dyDescent="0.25">
      <c r="A3126" s="557">
        <v>94478</v>
      </c>
      <c r="B3126" s="560" t="s">
        <v>15330</v>
      </c>
      <c r="C3126" s="557" t="s">
        <v>18</v>
      </c>
      <c r="D3126" s="557">
        <v>157.46</v>
      </c>
    </row>
    <row r="3127" spans="1:4" ht="40.5" x14ac:dyDescent="0.25">
      <c r="A3127" s="557">
        <v>94479</v>
      </c>
      <c r="B3127" s="560" t="s">
        <v>15331</v>
      </c>
      <c r="C3127" s="557" t="s">
        <v>18</v>
      </c>
      <c r="D3127" s="557">
        <v>207.91</v>
      </c>
    </row>
    <row r="3128" spans="1:4" ht="40.5" x14ac:dyDescent="0.25">
      <c r="A3128" s="557">
        <v>94480</v>
      </c>
      <c r="B3128" s="560" t="s">
        <v>15332</v>
      </c>
      <c r="C3128" s="557" t="s">
        <v>18</v>
      </c>
      <c r="D3128" s="562">
        <v>2735.74</v>
      </c>
    </row>
    <row r="3129" spans="1:4" ht="40.5" x14ac:dyDescent="0.25">
      <c r="A3129" s="557">
        <v>94481</v>
      </c>
      <c r="B3129" s="560" t="s">
        <v>15333</v>
      </c>
      <c r="C3129" s="557" t="s">
        <v>18</v>
      </c>
      <c r="D3129" s="562">
        <v>1917.34</v>
      </c>
    </row>
    <row r="3130" spans="1:4" ht="40.5" x14ac:dyDescent="0.25">
      <c r="A3130" s="557">
        <v>94482</v>
      </c>
      <c r="B3130" s="560" t="s">
        <v>15334</v>
      </c>
      <c r="C3130" s="557" t="s">
        <v>18</v>
      </c>
      <c r="D3130" s="562">
        <v>1516.7</v>
      </c>
    </row>
    <row r="3131" spans="1:4" ht="40.5" x14ac:dyDescent="0.25">
      <c r="A3131" s="557">
        <v>94483</v>
      </c>
      <c r="B3131" s="560" t="s">
        <v>15335</v>
      </c>
      <c r="C3131" s="557" t="s">
        <v>18</v>
      </c>
      <c r="D3131" s="562">
        <v>1274.96</v>
      </c>
    </row>
    <row r="3132" spans="1:4" ht="27" x14ac:dyDescent="0.25">
      <c r="A3132" s="557">
        <v>94489</v>
      </c>
      <c r="B3132" s="560" t="s">
        <v>19432</v>
      </c>
      <c r="C3132" s="557" t="s">
        <v>18</v>
      </c>
      <c r="D3132" s="557">
        <v>23.02</v>
      </c>
    </row>
    <row r="3133" spans="1:4" ht="27" x14ac:dyDescent="0.25">
      <c r="A3133" s="557">
        <v>94490</v>
      </c>
      <c r="B3133" s="560" t="s">
        <v>19433</v>
      </c>
      <c r="C3133" s="557" t="s">
        <v>18</v>
      </c>
      <c r="D3133" s="557">
        <v>33.51</v>
      </c>
    </row>
    <row r="3134" spans="1:4" ht="27" x14ac:dyDescent="0.25">
      <c r="A3134" s="557">
        <v>94491</v>
      </c>
      <c r="B3134" s="560" t="s">
        <v>19434</v>
      </c>
      <c r="C3134" s="557" t="s">
        <v>18</v>
      </c>
      <c r="D3134" s="557">
        <v>45.85</v>
      </c>
    </row>
    <row r="3135" spans="1:4" ht="27" x14ac:dyDescent="0.25">
      <c r="A3135" s="557">
        <v>94492</v>
      </c>
      <c r="B3135" s="560" t="s">
        <v>19435</v>
      </c>
      <c r="C3135" s="557" t="s">
        <v>18</v>
      </c>
      <c r="D3135" s="557">
        <v>47.09</v>
      </c>
    </row>
    <row r="3136" spans="1:4" ht="27" x14ac:dyDescent="0.25">
      <c r="A3136" s="557">
        <v>94493</v>
      </c>
      <c r="B3136" s="560" t="s">
        <v>19436</v>
      </c>
      <c r="C3136" s="557" t="s">
        <v>18</v>
      </c>
      <c r="D3136" s="557">
        <v>86.1</v>
      </c>
    </row>
    <row r="3137" spans="1:4" ht="27" x14ac:dyDescent="0.25">
      <c r="A3137" s="557">
        <v>94495</v>
      </c>
      <c r="B3137" s="560" t="s">
        <v>19437</v>
      </c>
      <c r="C3137" s="557" t="s">
        <v>18</v>
      </c>
      <c r="D3137" s="557">
        <v>78.55</v>
      </c>
    </row>
    <row r="3138" spans="1:4" ht="27" x14ac:dyDescent="0.25">
      <c r="A3138" s="557">
        <v>94496</v>
      </c>
      <c r="B3138" s="560" t="s">
        <v>19438</v>
      </c>
      <c r="C3138" s="557" t="s">
        <v>18</v>
      </c>
      <c r="D3138" s="557">
        <v>107.03</v>
      </c>
    </row>
    <row r="3139" spans="1:4" ht="27" x14ac:dyDescent="0.25">
      <c r="A3139" s="557">
        <v>94497</v>
      </c>
      <c r="B3139" s="560" t="s">
        <v>19439</v>
      </c>
      <c r="C3139" s="557" t="s">
        <v>18</v>
      </c>
      <c r="D3139" s="557">
        <v>135.49</v>
      </c>
    </row>
    <row r="3140" spans="1:4" ht="27" x14ac:dyDescent="0.25">
      <c r="A3140" s="557">
        <v>94498</v>
      </c>
      <c r="B3140" s="560" t="s">
        <v>19440</v>
      </c>
      <c r="C3140" s="557" t="s">
        <v>18</v>
      </c>
      <c r="D3140" s="557">
        <v>187.4</v>
      </c>
    </row>
    <row r="3141" spans="1:4" ht="27" x14ac:dyDescent="0.25">
      <c r="A3141" s="557">
        <v>94499</v>
      </c>
      <c r="B3141" s="560" t="s">
        <v>19441</v>
      </c>
      <c r="C3141" s="557" t="s">
        <v>18</v>
      </c>
      <c r="D3141" s="557">
        <v>376.36</v>
      </c>
    </row>
    <row r="3142" spans="1:4" ht="27" x14ac:dyDescent="0.25">
      <c r="A3142" s="557">
        <v>94500</v>
      </c>
      <c r="B3142" s="560" t="s">
        <v>19442</v>
      </c>
      <c r="C3142" s="557" t="s">
        <v>18</v>
      </c>
      <c r="D3142" s="557">
        <v>456.56</v>
      </c>
    </row>
    <row r="3143" spans="1:4" ht="27" x14ac:dyDescent="0.25">
      <c r="A3143" s="557">
        <v>94501</v>
      </c>
      <c r="B3143" s="560" t="s">
        <v>19443</v>
      </c>
      <c r="C3143" s="557" t="s">
        <v>18</v>
      </c>
      <c r="D3143" s="557">
        <v>928.6</v>
      </c>
    </row>
    <row r="3144" spans="1:4" ht="40.5" x14ac:dyDescent="0.25">
      <c r="A3144" s="557">
        <v>94559</v>
      </c>
      <c r="B3144" s="560" t="s">
        <v>15349</v>
      </c>
      <c r="C3144" s="557" t="s">
        <v>1389</v>
      </c>
      <c r="D3144" s="557">
        <v>820.88</v>
      </c>
    </row>
    <row r="3145" spans="1:4" ht="40.5" x14ac:dyDescent="0.25">
      <c r="A3145" s="557">
        <v>94562</v>
      </c>
      <c r="B3145" s="560" t="s">
        <v>15350</v>
      </c>
      <c r="C3145" s="557" t="s">
        <v>1389</v>
      </c>
      <c r="D3145" s="557">
        <v>786.48</v>
      </c>
    </row>
    <row r="3146" spans="1:4" ht="27" x14ac:dyDescent="0.25">
      <c r="A3146" s="557">
        <v>94569</v>
      </c>
      <c r="B3146" s="560" t="s">
        <v>15351</v>
      </c>
      <c r="C3146" s="557" t="s">
        <v>1389</v>
      </c>
      <c r="D3146" s="557">
        <v>510.1</v>
      </c>
    </row>
    <row r="3147" spans="1:4" ht="40.5" x14ac:dyDescent="0.25">
      <c r="A3147" s="557">
        <v>94570</v>
      </c>
      <c r="B3147" s="560" t="s">
        <v>15352</v>
      </c>
      <c r="C3147" s="557" t="s">
        <v>1389</v>
      </c>
      <c r="D3147" s="557">
        <v>259.68</v>
      </c>
    </row>
    <row r="3148" spans="1:4" ht="40.5" x14ac:dyDescent="0.25">
      <c r="A3148" s="557">
        <v>94572</v>
      </c>
      <c r="B3148" s="560" t="s">
        <v>15353</v>
      </c>
      <c r="C3148" s="557" t="s">
        <v>1389</v>
      </c>
      <c r="D3148" s="557">
        <v>368.18</v>
      </c>
    </row>
    <row r="3149" spans="1:4" ht="40.5" x14ac:dyDescent="0.25">
      <c r="A3149" s="557">
        <v>94573</v>
      </c>
      <c r="B3149" s="560" t="s">
        <v>15354</v>
      </c>
      <c r="C3149" s="557" t="s">
        <v>1389</v>
      </c>
      <c r="D3149" s="557">
        <v>303.83999999999997</v>
      </c>
    </row>
    <row r="3150" spans="1:4" ht="54" x14ac:dyDescent="0.25">
      <c r="A3150" s="557">
        <v>94580</v>
      </c>
      <c r="B3150" s="560" t="s">
        <v>15355</v>
      </c>
      <c r="C3150" s="557" t="s">
        <v>1389</v>
      </c>
      <c r="D3150" s="557">
        <v>412.72</v>
      </c>
    </row>
    <row r="3151" spans="1:4" ht="27" x14ac:dyDescent="0.25">
      <c r="A3151" s="557">
        <v>94587</v>
      </c>
      <c r="B3151" s="560" t="s">
        <v>15356</v>
      </c>
      <c r="C3151" s="557" t="s">
        <v>61</v>
      </c>
      <c r="D3151" s="557">
        <v>64.739999999999995</v>
      </c>
    </row>
    <row r="3152" spans="1:4" ht="27" x14ac:dyDescent="0.25">
      <c r="A3152" s="557">
        <v>94588</v>
      </c>
      <c r="B3152" s="560" t="s">
        <v>15357</v>
      </c>
      <c r="C3152" s="557" t="s">
        <v>61</v>
      </c>
      <c r="D3152" s="557">
        <v>56.22</v>
      </c>
    </row>
    <row r="3153" spans="1:4" ht="27" x14ac:dyDescent="0.25">
      <c r="A3153" s="557">
        <v>94589</v>
      </c>
      <c r="B3153" s="560" t="s">
        <v>19444</v>
      </c>
      <c r="C3153" s="557" t="s">
        <v>61</v>
      </c>
      <c r="D3153" s="557">
        <v>19.46</v>
      </c>
    </row>
    <row r="3154" spans="1:4" ht="27" x14ac:dyDescent="0.25">
      <c r="A3154" s="557">
        <v>94590</v>
      </c>
      <c r="B3154" s="560" t="s">
        <v>19445</v>
      </c>
      <c r="C3154" s="557" t="s">
        <v>61</v>
      </c>
      <c r="D3154" s="557">
        <v>15.31</v>
      </c>
    </row>
    <row r="3155" spans="1:4" ht="40.5" x14ac:dyDescent="0.25">
      <c r="A3155" s="557">
        <v>94602</v>
      </c>
      <c r="B3155" s="560" t="s">
        <v>15358</v>
      </c>
      <c r="C3155" s="557" t="s">
        <v>61</v>
      </c>
      <c r="D3155" s="557">
        <v>207.59</v>
      </c>
    </row>
    <row r="3156" spans="1:4" ht="40.5" x14ac:dyDescent="0.25">
      <c r="A3156" s="557">
        <v>94603</v>
      </c>
      <c r="B3156" s="560" t="s">
        <v>15359</v>
      </c>
      <c r="C3156" s="557" t="s">
        <v>61</v>
      </c>
      <c r="D3156" s="557">
        <v>279.07</v>
      </c>
    </row>
    <row r="3157" spans="1:4" ht="40.5" x14ac:dyDescent="0.25">
      <c r="A3157" s="557">
        <v>94604</v>
      </c>
      <c r="B3157" s="560" t="s">
        <v>15360</v>
      </c>
      <c r="C3157" s="557" t="s">
        <v>61</v>
      </c>
      <c r="D3157" s="557">
        <v>381.39</v>
      </c>
    </row>
    <row r="3158" spans="1:4" ht="40.5" x14ac:dyDescent="0.25">
      <c r="A3158" s="557">
        <v>94605</v>
      </c>
      <c r="B3158" s="560" t="s">
        <v>15361</v>
      </c>
      <c r="C3158" s="557" t="s">
        <v>61</v>
      </c>
      <c r="D3158" s="557">
        <v>545.44000000000005</v>
      </c>
    </row>
    <row r="3159" spans="1:4" ht="40.5" x14ac:dyDescent="0.25">
      <c r="A3159" s="557">
        <v>94606</v>
      </c>
      <c r="B3159" s="560" t="s">
        <v>15362</v>
      </c>
      <c r="C3159" s="557" t="s">
        <v>18</v>
      </c>
      <c r="D3159" s="557">
        <v>77.69</v>
      </c>
    </row>
    <row r="3160" spans="1:4" ht="40.5" x14ac:dyDescent="0.25">
      <c r="A3160" s="557">
        <v>94608</v>
      </c>
      <c r="B3160" s="560" t="s">
        <v>15363</v>
      </c>
      <c r="C3160" s="557" t="s">
        <v>18</v>
      </c>
      <c r="D3160" s="557">
        <v>188.66</v>
      </c>
    </row>
    <row r="3161" spans="1:4" ht="40.5" x14ac:dyDescent="0.25">
      <c r="A3161" s="557">
        <v>94610</v>
      </c>
      <c r="B3161" s="560" t="s">
        <v>15364</v>
      </c>
      <c r="C3161" s="557" t="s">
        <v>18</v>
      </c>
      <c r="D3161" s="557">
        <v>279.61</v>
      </c>
    </row>
    <row r="3162" spans="1:4" ht="40.5" x14ac:dyDescent="0.25">
      <c r="A3162" s="557">
        <v>94612</v>
      </c>
      <c r="B3162" s="560" t="s">
        <v>15365</v>
      </c>
      <c r="C3162" s="557" t="s">
        <v>18</v>
      </c>
      <c r="D3162" s="557">
        <v>391.63</v>
      </c>
    </row>
    <row r="3163" spans="1:4" ht="40.5" x14ac:dyDescent="0.25">
      <c r="A3163" s="557">
        <v>94614</v>
      </c>
      <c r="B3163" s="560" t="s">
        <v>15366</v>
      </c>
      <c r="C3163" s="557" t="s">
        <v>18</v>
      </c>
      <c r="D3163" s="557">
        <v>131.11000000000001</v>
      </c>
    </row>
    <row r="3164" spans="1:4" ht="40.5" x14ac:dyDescent="0.25">
      <c r="A3164" s="557">
        <v>94615</v>
      </c>
      <c r="B3164" s="560" t="s">
        <v>15367</v>
      </c>
      <c r="C3164" s="557" t="s">
        <v>18</v>
      </c>
      <c r="D3164" s="557">
        <v>148.53</v>
      </c>
    </row>
    <row r="3165" spans="1:4" ht="40.5" x14ac:dyDescent="0.25">
      <c r="A3165" s="557">
        <v>94616</v>
      </c>
      <c r="B3165" s="560" t="s">
        <v>15368</v>
      </c>
      <c r="C3165" s="557" t="s">
        <v>18</v>
      </c>
      <c r="D3165" s="557">
        <v>360.05</v>
      </c>
    </row>
    <row r="3166" spans="1:4" ht="40.5" x14ac:dyDescent="0.25">
      <c r="A3166" s="557">
        <v>94617</v>
      </c>
      <c r="B3166" s="560" t="s">
        <v>15369</v>
      </c>
      <c r="C3166" s="557" t="s">
        <v>18</v>
      </c>
      <c r="D3166" s="557">
        <v>299.49</v>
      </c>
    </row>
    <row r="3167" spans="1:4" ht="40.5" x14ac:dyDescent="0.25">
      <c r="A3167" s="557">
        <v>94618</v>
      </c>
      <c r="B3167" s="560" t="s">
        <v>15370</v>
      </c>
      <c r="C3167" s="557" t="s">
        <v>18</v>
      </c>
      <c r="D3167" s="557">
        <v>353.83</v>
      </c>
    </row>
    <row r="3168" spans="1:4" ht="40.5" x14ac:dyDescent="0.25">
      <c r="A3168" s="557">
        <v>94620</v>
      </c>
      <c r="B3168" s="560" t="s">
        <v>15371</v>
      </c>
      <c r="C3168" s="557" t="s">
        <v>18</v>
      </c>
      <c r="D3168" s="557">
        <v>806.89</v>
      </c>
    </row>
    <row r="3169" spans="1:4" ht="40.5" x14ac:dyDescent="0.25">
      <c r="A3169" s="557">
        <v>94622</v>
      </c>
      <c r="B3169" s="560" t="s">
        <v>15372</v>
      </c>
      <c r="C3169" s="557" t="s">
        <v>18</v>
      </c>
      <c r="D3169" s="557">
        <v>191.49</v>
      </c>
    </row>
    <row r="3170" spans="1:4" ht="40.5" x14ac:dyDescent="0.25">
      <c r="A3170" s="557">
        <v>94623</v>
      </c>
      <c r="B3170" s="560" t="s">
        <v>15373</v>
      </c>
      <c r="C3170" s="557" t="s">
        <v>18</v>
      </c>
      <c r="D3170" s="557">
        <v>446.15</v>
      </c>
    </row>
    <row r="3171" spans="1:4" ht="40.5" x14ac:dyDescent="0.25">
      <c r="A3171" s="557">
        <v>94624</v>
      </c>
      <c r="B3171" s="560" t="s">
        <v>15374</v>
      </c>
      <c r="C3171" s="557" t="s">
        <v>18</v>
      </c>
      <c r="D3171" s="557">
        <v>677.57</v>
      </c>
    </row>
    <row r="3172" spans="1:4" ht="40.5" x14ac:dyDescent="0.25">
      <c r="A3172" s="557">
        <v>94625</v>
      </c>
      <c r="B3172" s="560" t="s">
        <v>15375</v>
      </c>
      <c r="C3172" s="557" t="s">
        <v>18</v>
      </c>
      <c r="D3172" s="562">
        <v>1406.27</v>
      </c>
    </row>
    <row r="3173" spans="1:4" ht="40.5" x14ac:dyDescent="0.25">
      <c r="A3173" s="557">
        <v>94648</v>
      </c>
      <c r="B3173" s="560" t="s">
        <v>15376</v>
      </c>
      <c r="C3173" s="557" t="s">
        <v>61</v>
      </c>
      <c r="D3173" s="557">
        <v>12.07</v>
      </c>
    </row>
    <row r="3174" spans="1:4" ht="40.5" x14ac:dyDescent="0.25">
      <c r="A3174" s="557">
        <v>94649</v>
      </c>
      <c r="B3174" s="560" t="s">
        <v>15377</v>
      </c>
      <c r="C3174" s="557" t="s">
        <v>61</v>
      </c>
      <c r="D3174" s="557">
        <v>18.66</v>
      </c>
    </row>
    <row r="3175" spans="1:4" ht="40.5" x14ac:dyDescent="0.25">
      <c r="A3175" s="557">
        <v>94650</v>
      </c>
      <c r="B3175" s="560" t="s">
        <v>15378</v>
      </c>
      <c r="C3175" s="557" t="s">
        <v>61</v>
      </c>
      <c r="D3175" s="557">
        <v>28.08</v>
      </c>
    </row>
    <row r="3176" spans="1:4" ht="40.5" x14ac:dyDescent="0.25">
      <c r="A3176" s="557">
        <v>94651</v>
      </c>
      <c r="B3176" s="560" t="s">
        <v>15379</v>
      </c>
      <c r="C3176" s="557" t="s">
        <v>61</v>
      </c>
      <c r="D3176" s="557">
        <v>29.92</v>
      </c>
    </row>
    <row r="3177" spans="1:4" ht="40.5" x14ac:dyDescent="0.25">
      <c r="A3177" s="557">
        <v>94652</v>
      </c>
      <c r="B3177" s="560" t="s">
        <v>15380</v>
      </c>
      <c r="C3177" s="557" t="s">
        <v>61</v>
      </c>
      <c r="D3177" s="557">
        <v>47.85</v>
      </c>
    </row>
    <row r="3178" spans="1:4" ht="40.5" x14ac:dyDescent="0.25">
      <c r="A3178" s="557">
        <v>94653</v>
      </c>
      <c r="B3178" s="560" t="s">
        <v>15381</v>
      </c>
      <c r="C3178" s="557" t="s">
        <v>61</v>
      </c>
      <c r="D3178" s="557">
        <v>69.599999999999994</v>
      </c>
    </row>
    <row r="3179" spans="1:4" ht="40.5" x14ac:dyDescent="0.25">
      <c r="A3179" s="557">
        <v>94654</v>
      </c>
      <c r="B3179" s="560" t="s">
        <v>15382</v>
      </c>
      <c r="C3179" s="557" t="s">
        <v>61</v>
      </c>
      <c r="D3179" s="557">
        <v>98.41</v>
      </c>
    </row>
    <row r="3180" spans="1:4" ht="40.5" x14ac:dyDescent="0.25">
      <c r="A3180" s="557">
        <v>94655</v>
      </c>
      <c r="B3180" s="560" t="s">
        <v>15383</v>
      </c>
      <c r="C3180" s="557" t="s">
        <v>61</v>
      </c>
      <c r="D3180" s="557">
        <v>139.37</v>
      </c>
    </row>
    <row r="3181" spans="1:4" ht="40.5" x14ac:dyDescent="0.25">
      <c r="A3181" s="557">
        <v>94656</v>
      </c>
      <c r="B3181" s="560" t="s">
        <v>15384</v>
      </c>
      <c r="C3181" s="557" t="s">
        <v>18</v>
      </c>
      <c r="D3181" s="557">
        <v>6.39</v>
      </c>
    </row>
    <row r="3182" spans="1:4" ht="40.5" x14ac:dyDescent="0.25">
      <c r="A3182" s="557">
        <v>94657</v>
      </c>
      <c r="B3182" s="560" t="s">
        <v>15385</v>
      </c>
      <c r="C3182" s="557" t="s">
        <v>18</v>
      </c>
      <c r="D3182" s="557">
        <v>6.3</v>
      </c>
    </row>
    <row r="3183" spans="1:4" ht="40.5" x14ac:dyDescent="0.25">
      <c r="A3183" s="557">
        <v>94658</v>
      </c>
      <c r="B3183" s="560" t="s">
        <v>15386</v>
      </c>
      <c r="C3183" s="557" t="s">
        <v>18</v>
      </c>
      <c r="D3183" s="557">
        <v>7.58</v>
      </c>
    </row>
    <row r="3184" spans="1:4" ht="40.5" x14ac:dyDescent="0.25">
      <c r="A3184" s="557">
        <v>94659</v>
      </c>
      <c r="B3184" s="560" t="s">
        <v>15387</v>
      </c>
      <c r="C3184" s="557" t="s">
        <v>18</v>
      </c>
      <c r="D3184" s="557">
        <v>7.85</v>
      </c>
    </row>
    <row r="3185" spans="1:4" ht="40.5" x14ac:dyDescent="0.25">
      <c r="A3185" s="557">
        <v>94660</v>
      </c>
      <c r="B3185" s="560" t="s">
        <v>15388</v>
      </c>
      <c r="C3185" s="557" t="s">
        <v>18</v>
      </c>
      <c r="D3185" s="557">
        <v>12.84</v>
      </c>
    </row>
    <row r="3186" spans="1:4" ht="40.5" x14ac:dyDescent="0.25">
      <c r="A3186" s="557">
        <v>94661</v>
      </c>
      <c r="B3186" s="560" t="s">
        <v>15389</v>
      </c>
      <c r="C3186" s="557" t="s">
        <v>18</v>
      </c>
      <c r="D3186" s="557">
        <v>13.56</v>
      </c>
    </row>
    <row r="3187" spans="1:4" ht="40.5" x14ac:dyDescent="0.25">
      <c r="A3187" s="557">
        <v>94662</v>
      </c>
      <c r="B3187" s="560" t="s">
        <v>15390</v>
      </c>
      <c r="C3187" s="557" t="s">
        <v>18</v>
      </c>
      <c r="D3187" s="557">
        <v>13.84</v>
      </c>
    </row>
    <row r="3188" spans="1:4" ht="40.5" x14ac:dyDescent="0.25">
      <c r="A3188" s="557">
        <v>94663</v>
      </c>
      <c r="B3188" s="560" t="s">
        <v>15391</v>
      </c>
      <c r="C3188" s="557" t="s">
        <v>18</v>
      </c>
      <c r="D3188" s="557">
        <v>13.71</v>
      </c>
    </row>
    <row r="3189" spans="1:4" ht="40.5" x14ac:dyDescent="0.25">
      <c r="A3189" s="557">
        <v>94664</v>
      </c>
      <c r="B3189" s="560" t="s">
        <v>15392</v>
      </c>
      <c r="C3189" s="557" t="s">
        <v>18</v>
      </c>
      <c r="D3189" s="557">
        <v>29.1</v>
      </c>
    </row>
    <row r="3190" spans="1:4" ht="40.5" x14ac:dyDescent="0.25">
      <c r="A3190" s="557">
        <v>94665</v>
      </c>
      <c r="B3190" s="560" t="s">
        <v>15393</v>
      </c>
      <c r="C3190" s="557" t="s">
        <v>18</v>
      </c>
      <c r="D3190" s="557">
        <v>31.97</v>
      </c>
    </row>
    <row r="3191" spans="1:4" ht="40.5" x14ac:dyDescent="0.25">
      <c r="A3191" s="557">
        <v>94666</v>
      </c>
      <c r="B3191" s="560" t="s">
        <v>15394</v>
      </c>
      <c r="C3191" s="557" t="s">
        <v>18</v>
      </c>
      <c r="D3191" s="557">
        <v>39.97</v>
      </c>
    </row>
    <row r="3192" spans="1:4" ht="40.5" x14ac:dyDescent="0.25">
      <c r="A3192" s="557">
        <v>94667</v>
      </c>
      <c r="B3192" s="560" t="s">
        <v>15395</v>
      </c>
      <c r="C3192" s="557" t="s">
        <v>18</v>
      </c>
      <c r="D3192" s="557">
        <v>40.090000000000003</v>
      </c>
    </row>
    <row r="3193" spans="1:4" ht="40.5" x14ac:dyDescent="0.25">
      <c r="A3193" s="557">
        <v>94668</v>
      </c>
      <c r="B3193" s="560" t="s">
        <v>15396</v>
      </c>
      <c r="C3193" s="557" t="s">
        <v>18</v>
      </c>
      <c r="D3193" s="557">
        <v>61.15</v>
      </c>
    </row>
    <row r="3194" spans="1:4" ht="40.5" x14ac:dyDescent="0.25">
      <c r="A3194" s="557">
        <v>94669</v>
      </c>
      <c r="B3194" s="560" t="s">
        <v>15397</v>
      </c>
      <c r="C3194" s="557" t="s">
        <v>18</v>
      </c>
      <c r="D3194" s="557">
        <v>83.57</v>
      </c>
    </row>
    <row r="3195" spans="1:4" ht="40.5" x14ac:dyDescent="0.25">
      <c r="A3195" s="557">
        <v>94670</v>
      </c>
      <c r="B3195" s="560" t="s">
        <v>15398</v>
      </c>
      <c r="C3195" s="557" t="s">
        <v>18</v>
      </c>
      <c r="D3195" s="557">
        <v>82.78</v>
      </c>
    </row>
    <row r="3196" spans="1:4" ht="40.5" x14ac:dyDescent="0.25">
      <c r="A3196" s="557">
        <v>94671</v>
      </c>
      <c r="B3196" s="560" t="s">
        <v>15399</v>
      </c>
      <c r="C3196" s="557" t="s">
        <v>18</v>
      </c>
      <c r="D3196" s="557">
        <v>123.81</v>
      </c>
    </row>
    <row r="3197" spans="1:4" ht="40.5" x14ac:dyDescent="0.25">
      <c r="A3197" s="557">
        <v>94672</v>
      </c>
      <c r="B3197" s="560" t="s">
        <v>15400</v>
      </c>
      <c r="C3197" s="557" t="s">
        <v>18</v>
      </c>
      <c r="D3197" s="557">
        <v>10.35</v>
      </c>
    </row>
    <row r="3198" spans="1:4" ht="40.5" x14ac:dyDescent="0.25">
      <c r="A3198" s="557">
        <v>94673</v>
      </c>
      <c r="B3198" s="560" t="s">
        <v>15401</v>
      </c>
      <c r="C3198" s="557" t="s">
        <v>18</v>
      </c>
      <c r="D3198" s="557">
        <v>11.08</v>
      </c>
    </row>
    <row r="3199" spans="1:4" ht="40.5" x14ac:dyDescent="0.25">
      <c r="A3199" s="557">
        <v>94674</v>
      </c>
      <c r="B3199" s="560" t="s">
        <v>15402</v>
      </c>
      <c r="C3199" s="557" t="s">
        <v>18</v>
      </c>
      <c r="D3199" s="557">
        <v>10.35</v>
      </c>
    </row>
    <row r="3200" spans="1:4" ht="40.5" x14ac:dyDescent="0.25">
      <c r="A3200" s="557">
        <v>94675</v>
      </c>
      <c r="B3200" s="560" t="s">
        <v>15403</v>
      </c>
      <c r="C3200" s="557" t="s">
        <v>18</v>
      </c>
      <c r="D3200" s="557">
        <v>15.65</v>
      </c>
    </row>
    <row r="3201" spans="1:4" ht="40.5" x14ac:dyDescent="0.25">
      <c r="A3201" s="557">
        <v>94676</v>
      </c>
      <c r="B3201" s="560" t="s">
        <v>15404</v>
      </c>
      <c r="C3201" s="557" t="s">
        <v>18</v>
      </c>
      <c r="D3201" s="557">
        <v>18.47</v>
      </c>
    </row>
    <row r="3202" spans="1:4" ht="40.5" x14ac:dyDescent="0.25">
      <c r="A3202" s="557">
        <v>94677</v>
      </c>
      <c r="B3202" s="560" t="s">
        <v>15405</v>
      </c>
      <c r="C3202" s="557" t="s">
        <v>18</v>
      </c>
      <c r="D3202" s="557">
        <v>26.52</v>
      </c>
    </row>
    <row r="3203" spans="1:4" ht="40.5" x14ac:dyDescent="0.25">
      <c r="A3203" s="557">
        <v>94678</v>
      </c>
      <c r="B3203" s="560" t="s">
        <v>15406</v>
      </c>
      <c r="C3203" s="557" t="s">
        <v>18</v>
      </c>
      <c r="D3203" s="557">
        <v>17.28</v>
      </c>
    </row>
    <row r="3204" spans="1:4" ht="40.5" x14ac:dyDescent="0.25">
      <c r="A3204" s="557">
        <v>94679</v>
      </c>
      <c r="B3204" s="560" t="s">
        <v>15407</v>
      </c>
      <c r="C3204" s="557" t="s">
        <v>18</v>
      </c>
      <c r="D3204" s="557">
        <v>27.86</v>
      </c>
    </row>
    <row r="3205" spans="1:4" ht="40.5" x14ac:dyDescent="0.25">
      <c r="A3205" s="557">
        <v>94680</v>
      </c>
      <c r="B3205" s="560" t="s">
        <v>15408</v>
      </c>
      <c r="C3205" s="557" t="s">
        <v>18</v>
      </c>
      <c r="D3205" s="557">
        <v>56.9</v>
      </c>
    </row>
    <row r="3206" spans="1:4" ht="40.5" x14ac:dyDescent="0.25">
      <c r="A3206" s="557">
        <v>94681</v>
      </c>
      <c r="B3206" s="560" t="s">
        <v>15409</v>
      </c>
      <c r="C3206" s="557" t="s">
        <v>18</v>
      </c>
      <c r="D3206" s="557">
        <v>63.66</v>
      </c>
    </row>
    <row r="3207" spans="1:4" ht="40.5" x14ac:dyDescent="0.25">
      <c r="A3207" s="557">
        <v>94682</v>
      </c>
      <c r="B3207" s="560" t="s">
        <v>15410</v>
      </c>
      <c r="C3207" s="557" t="s">
        <v>18</v>
      </c>
      <c r="D3207" s="557">
        <v>131.08000000000001</v>
      </c>
    </row>
    <row r="3208" spans="1:4" ht="40.5" x14ac:dyDescent="0.25">
      <c r="A3208" s="557">
        <v>94683</v>
      </c>
      <c r="B3208" s="560" t="s">
        <v>15411</v>
      </c>
      <c r="C3208" s="557" t="s">
        <v>18</v>
      </c>
      <c r="D3208" s="557">
        <v>87.67</v>
      </c>
    </row>
    <row r="3209" spans="1:4" ht="40.5" x14ac:dyDescent="0.25">
      <c r="A3209" s="557">
        <v>94684</v>
      </c>
      <c r="B3209" s="560" t="s">
        <v>15412</v>
      </c>
      <c r="C3209" s="557" t="s">
        <v>18</v>
      </c>
      <c r="D3209" s="557">
        <v>167.91</v>
      </c>
    </row>
    <row r="3210" spans="1:4" ht="40.5" x14ac:dyDescent="0.25">
      <c r="A3210" s="557">
        <v>94685</v>
      </c>
      <c r="B3210" s="560" t="s">
        <v>15413</v>
      </c>
      <c r="C3210" s="557" t="s">
        <v>18</v>
      </c>
      <c r="D3210" s="557">
        <v>121.9</v>
      </c>
    </row>
    <row r="3211" spans="1:4" ht="40.5" x14ac:dyDescent="0.25">
      <c r="A3211" s="557">
        <v>94686</v>
      </c>
      <c r="B3211" s="560" t="s">
        <v>15414</v>
      </c>
      <c r="C3211" s="557" t="s">
        <v>18</v>
      </c>
      <c r="D3211" s="557">
        <v>305.62</v>
      </c>
    </row>
    <row r="3212" spans="1:4" ht="40.5" x14ac:dyDescent="0.25">
      <c r="A3212" s="557">
        <v>94687</v>
      </c>
      <c r="B3212" s="560" t="s">
        <v>15415</v>
      </c>
      <c r="C3212" s="557" t="s">
        <v>18</v>
      </c>
      <c r="D3212" s="557">
        <v>275.08</v>
      </c>
    </row>
    <row r="3213" spans="1:4" ht="40.5" x14ac:dyDescent="0.25">
      <c r="A3213" s="557">
        <v>94688</v>
      </c>
      <c r="B3213" s="560" t="s">
        <v>15416</v>
      </c>
      <c r="C3213" s="557" t="s">
        <v>18</v>
      </c>
      <c r="D3213" s="557">
        <v>11.28</v>
      </c>
    </row>
    <row r="3214" spans="1:4" ht="40.5" x14ac:dyDescent="0.25">
      <c r="A3214" s="557">
        <v>94689</v>
      </c>
      <c r="B3214" s="560" t="s">
        <v>15417</v>
      </c>
      <c r="C3214" s="557" t="s">
        <v>18</v>
      </c>
      <c r="D3214" s="557">
        <v>15.26</v>
      </c>
    </row>
    <row r="3215" spans="1:4" ht="40.5" x14ac:dyDescent="0.25">
      <c r="A3215" s="557">
        <v>94690</v>
      </c>
      <c r="B3215" s="560" t="s">
        <v>15418</v>
      </c>
      <c r="C3215" s="557" t="s">
        <v>18</v>
      </c>
      <c r="D3215" s="557">
        <v>14.66</v>
      </c>
    </row>
    <row r="3216" spans="1:4" ht="40.5" x14ac:dyDescent="0.25">
      <c r="A3216" s="557">
        <v>94691</v>
      </c>
      <c r="B3216" s="560" t="s">
        <v>15419</v>
      </c>
      <c r="C3216" s="557" t="s">
        <v>18</v>
      </c>
      <c r="D3216" s="557">
        <v>18.489999999999998</v>
      </c>
    </row>
    <row r="3217" spans="1:4" ht="40.5" x14ac:dyDescent="0.25">
      <c r="A3217" s="557">
        <v>94692</v>
      </c>
      <c r="B3217" s="560" t="s">
        <v>15420</v>
      </c>
      <c r="C3217" s="557" t="s">
        <v>18</v>
      </c>
      <c r="D3217" s="557">
        <v>26.85</v>
      </c>
    </row>
    <row r="3218" spans="1:4" ht="40.5" x14ac:dyDescent="0.25">
      <c r="A3218" s="557">
        <v>94693</v>
      </c>
      <c r="B3218" s="560" t="s">
        <v>15421</v>
      </c>
      <c r="C3218" s="557" t="s">
        <v>18</v>
      </c>
      <c r="D3218" s="557">
        <v>26.12</v>
      </c>
    </row>
    <row r="3219" spans="1:4" ht="40.5" x14ac:dyDescent="0.25">
      <c r="A3219" s="557">
        <v>94694</v>
      </c>
      <c r="B3219" s="560" t="s">
        <v>15422</v>
      </c>
      <c r="C3219" s="557" t="s">
        <v>18</v>
      </c>
      <c r="D3219" s="557">
        <v>27.4</v>
      </c>
    </row>
    <row r="3220" spans="1:4" ht="40.5" x14ac:dyDescent="0.25">
      <c r="A3220" s="557">
        <v>94695</v>
      </c>
      <c r="B3220" s="560" t="s">
        <v>15423</v>
      </c>
      <c r="C3220" s="557" t="s">
        <v>18</v>
      </c>
      <c r="D3220" s="557">
        <v>38.5</v>
      </c>
    </row>
    <row r="3221" spans="1:4" ht="40.5" x14ac:dyDescent="0.25">
      <c r="A3221" s="557">
        <v>94696</v>
      </c>
      <c r="B3221" s="560" t="s">
        <v>15424</v>
      </c>
      <c r="C3221" s="557" t="s">
        <v>18</v>
      </c>
      <c r="D3221" s="557">
        <v>66.83</v>
      </c>
    </row>
    <row r="3222" spans="1:4" ht="40.5" x14ac:dyDescent="0.25">
      <c r="A3222" s="557">
        <v>94697</v>
      </c>
      <c r="B3222" s="560" t="s">
        <v>15425</v>
      </c>
      <c r="C3222" s="557" t="s">
        <v>18</v>
      </c>
      <c r="D3222" s="557">
        <v>101.63</v>
      </c>
    </row>
    <row r="3223" spans="1:4" ht="40.5" x14ac:dyDescent="0.25">
      <c r="A3223" s="557">
        <v>94698</v>
      </c>
      <c r="B3223" s="560" t="s">
        <v>15426</v>
      </c>
      <c r="C3223" s="557" t="s">
        <v>18</v>
      </c>
      <c r="D3223" s="557">
        <v>82.13</v>
      </c>
    </row>
    <row r="3224" spans="1:4" ht="40.5" x14ac:dyDescent="0.25">
      <c r="A3224" s="557">
        <v>94699</v>
      </c>
      <c r="B3224" s="560" t="s">
        <v>15427</v>
      </c>
      <c r="C3224" s="557" t="s">
        <v>18</v>
      </c>
      <c r="D3224" s="557">
        <v>149.4</v>
      </c>
    </row>
    <row r="3225" spans="1:4" ht="40.5" x14ac:dyDescent="0.25">
      <c r="A3225" s="557">
        <v>94700</v>
      </c>
      <c r="B3225" s="560" t="s">
        <v>15428</v>
      </c>
      <c r="C3225" s="557" t="s">
        <v>18</v>
      </c>
      <c r="D3225" s="557">
        <v>176.13</v>
      </c>
    </row>
    <row r="3226" spans="1:4" ht="40.5" x14ac:dyDescent="0.25">
      <c r="A3226" s="557">
        <v>94701</v>
      </c>
      <c r="B3226" s="560" t="s">
        <v>15429</v>
      </c>
      <c r="C3226" s="557" t="s">
        <v>18</v>
      </c>
      <c r="D3226" s="557">
        <v>267.18</v>
      </c>
    </row>
    <row r="3227" spans="1:4" ht="40.5" x14ac:dyDescent="0.25">
      <c r="A3227" s="557">
        <v>94702</v>
      </c>
      <c r="B3227" s="560" t="s">
        <v>15430</v>
      </c>
      <c r="C3227" s="557" t="s">
        <v>18</v>
      </c>
      <c r="D3227" s="557">
        <v>233.94</v>
      </c>
    </row>
    <row r="3228" spans="1:4" ht="40.5" x14ac:dyDescent="0.25">
      <c r="A3228" s="557">
        <v>94703</v>
      </c>
      <c r="B3228" s="560" t="s">
        <v>15431</v>
      </c>
      <c r="C3228" s="557" t="s">
        <v>18</v>
      </c>
      <c r="D3228" s="557">
        <v>24.33</v>
      </c>
    </row>
    <row r="3229" spans="1:4" ht="40.5" x14ac:dyDescent="0.25">
      <c r="A3229" s="557">
        <v>94704</v>
      </c>
      <c r="B3229" s="560" t="s">
        <v>15432</v>
      </c>
      <c r="C3229" s="557" t="s">
        <v>18</v>
      </c>
      <c r="D3229" s="557">
        <v>32.5</v>
      </c>
    </row>
    <row r="3230" spans="1:4" ht="40.5" x14ac:dyDescent="0.25">
      <c r="A3230" s="557">
        <v>94705</v>
      </c>
      <c r="B3230" s="560" t="s">
        <v>15433</v>
      </c>
      <c r="C3230" s="557" t="s">
        <v>18</v>
      </c>
      <c r="D3230" s="557">
        <v>44.61</v>
      </c>
    </row>
    <row r="3231" spans="1:4" ht="40.5" x14ac:dyDescent="0.25">
      <c r="A3231" s="557">
        <v>94706</v>
      </c>
      <c r="B3231" s="560" t="s">
        <v>15434</v>
      </c>
      <c r="C3231" s="557" t="s">
        <v>18</v>
      </c>
      <c r="D3231" s="557">
        <v>50.2</v>
      </c>
    </row>
    <row r="3232" spans="1:4" ht="40.5" x14ac:dyDescent="0.25">
      <c r="A3232" s="557">
        <v>94707</v>
      </c>
      <c r="B3232" s="560" t="s">
        <v>15435</v>
      </c>
      <c r="C3232" s="557" t="s">
        <v>18</v>
      </c>
      <c r="D3232" s="557">
        <v>75.959999999999994</v>
      </c>
    </row>
    <row r="3233" spans="1:4" ht="40.5" x14ac:dyDescent="0.25">
      <c r="A3233" s="557">
        <v>94713</v>
      </c>
      <c r="B3233" s="560" t="s">
        <v>15441</v>
      </c>
      <c r="C3233" s="557" t="s">
        <v>18</v>
      </c>
      <c r="D3233" s="557">
        <v>302.61</v>
      </c>
    </row>
    <row r="3234" spans="1:4" ht="40.5" x14ac:dyDescent="0.25">
      <c r="A3234" s="557">
        <v>94714</v>
      </c>
      <c r="B3234" s="560" t="s">
        <v>15442</v>
      </c>
      <c r="C3234" s="557" t="s">
        <v>18</v>
      </c>
      <c r="D3234" s="557">
        <v>423.27</v>
      </c>
    </row>
    <row r="3235" spans="1:4" ht="40.5" x14ac:dyDescent="0.25">
      <c r="A3235" s="557">
        <v>94715</v>
      </c>
      <c r="B3235" s="560" t="s">
        <v>15443</v>
      </c>
      <c r="C3235" s="557" t="s">
        <v>18</v>
      </c>
      <c r="D3235" s="557">
        <v>373.04</v>
      </c>
    </row>
    <row r="3236" spans="1:4" ht="40.5" x14ac:dyDescent="0.25">
      <c r="A3236" s="557">
        <v>94716</v>
      </c>
      <c r="B3236" s="560" t="s">
        <v>15444</v>
      </c>
      <c r="C3236" s="557" t="s">
        <v>61</v>
      </c>
      <c r="D3236" s="557">
        <v>26.32</v>
      </c>
    </row>
    <row r="3237" spans="1:4" ht="40.5" x14ac:dyDescent="0.25">
      <c r="A3237" s="557">
        <v>94717</v>
      </c>
      <c r="B3237" s="560" t="s">
        <v>15445</v>
      </c>
      <c r="C3237" s="557" t="s">
        <v>61</v>
      </c>
      <c r="D3237" s="557">
        <v>41.04</v>
      </c>
    </row>
    <row r="3238" spans="1:4" ht="40.5" x14ac:dyDescent="0.25">
      <c r="A3238" s="557">
        <v>94718</v>
      </c>
      <c r="B3238" s="560" t="s">
        <v>15446</v>
      </c>
      <c r="C3238" s="557" t="s">
        <v>61</v>
      </c>
      <c r="D3238" s="557">
        <v>53.07</v>
      </c>
    </row>
    <row r="3239" spans="1:4" ht="40.5" x14ac:dyDescent="0.25">
      <c r="A3239" s="557">
        <v>94719</v>
      </c>
      <c r="B3239" s="560" t="s">
        <v>15447</v>
      </c>
      <c r="C3239" s="557" t="s">
        <v>61</v>
      </c>
      <c r="D3239" s="557">
        <v>68.38</v>
      </c>
    </row>
    <row r="3240" spans="1:4" ht="40.5" x14ac:dyDescent="0.25">
      <c r="A3240" s="557">
        <v>94720</v>
      </c>
      <c r="B3240" s="560" t="s">
        <v>15448</v>
      </c>
      <c r="C3240" s="557" t="s">
        <v>61</v>
      </c>
      <c r="D3240" s="557">
        <v>99.51</v>
      </c>
    </row>
    <row r="3241" spans="1:4" ht="40.5" x14ac:dyDescent="0.25">
      <c r="A3241" s="557">
        <v>94721</v>
      </c>
      <c r="B3241" s="560" t="s">
        <v>15449</v>
      </c>
      <c r="C3241" s="557" t="s">
        <v>61</v>
      </c>
      <c r="D3241" s="557">
        <v>152.5</v>
      </c>
    </row>
    <row r="3242" spans="1:4" ht="40.5" x14ac:dyDescent="0.25">
      <c r="A3242" s="557">
        <v>94722</v>
      </c>
      <c r="B3242" s="560" t="s">
        <v>15450</v>
      </c>
      <c r="C3242" s="557" t="s">
        <v>61</v>
      </c>
      <c r="D3242" s="557">
        <v>263.10000000000002</v>
      </c>
    </row>
    <row r="3243" spans="1:4" ht="40.5" x14ac:dyDescent="0.25">
      <c r="A3243" s="557">
        <v>94723</v>
      </c>
      <c r="B3243" s="560" t="s">
        <v>20869</v>
      </c>
      <c r="C3243" s="557" t="s">
        <v>61</v>
      </c>
      <c r="D3243" s="557">
        <v>475.79</v>
      </c>
    </row>
    <row r="3244" spans="1:4" ht="40.5" x14ac:dyDescent="0.25">
      <c r="A3244" s="557">
        <v>94724</v>
      </c>
      <c r="B3244" s="560" t="s">
        <v>15451</v>
      </c>
      <c r="C3244" s="557" t="s">
        <v>18</v>
      </c>
      <c r="D3244" s="557">
        <v>27.37</v>
      </c>
    </row>
    <row r="3245" spans="1:4" ht="40.5" x14ac:dyDescent="0.25">
      <c r="A3245" s="557">
        <v>94725</v>
      </c>
      <c r="B3245" s="560" t="s">
        <v>15452</v>
      </c>
      <c r="C3245" s="557" t="s">
        <v>18</v>
      </c>
      <c r="D3245" s="557">
        <v>6.57</v>
      </c>
    </row>
    <row r="3246" spans="1:4" ht="40.5" x14ac:dyDescent="0.25">
      <c r="A3246" s="557">
        <v>94726</v>
      </c>
      <c r="B3246" s="560" t="s">
        <v>15453</v>
      </c>
      <c r="C3246" s="557" t="s">
        <v>18</v>
      </c>
      <c r="D3246" s="557">
        <v>34.1</v>
      </c>
    </row>
    <row r="3247" spans="1:4" ht="40.5" x14ac:dyDescent="0.25">
      <c r="A3247" s="557">
        <v>94727</v>
      </c>
      <c r="B3247" s="560" t="s">
        <v>15454</v>
      </c>
      <c r="C3247" s="557" t="s">
        <v>18</v>
      </c>
      <c r="D3247" s="557">
        <v>9.66</v>
      </c>
    </row>
    <row r="3248" spans="1:4" ht="40.5" x14ac:dyDescent="0.25">
      <c r="A3248" s="557">
        <v>94728</v>
      </c>
      <c r="B3248" s="560" t="s">
        <v>15455</v>
      </c>
      <c r="C3248" s="557" t="s">
        <v>18</v>
      </c>
      <c r="D3248" s="557">
        <v>53.58</v>
      </c>
    </row>
    <row r="3249" spans="1:4" ht="40.5" x14ac:dyDescent="0.25">
      <c r="A3249" s="557">
        <v>94729</v>
      </c>
      <c r="B3249" s="560" t="s">
        <v>15456</v>
      </c>
      <c r="C3249" s="557" t="s">
        <v>18</v>
      </c>
      <c r="D3249" s="557">
        <v>17.98</v>
      </c>
    </row>
    <row r="3250" spans="1:4" ht="40.5" x14ac:dyDescent="0.25">
      <c r="A3250" s="557">
        <v>94730</v>
      </c>
      <c r="B3250" s="560" t="s">
        <v>15457</v>
      </c>
      <c r="C3250" s="557" t="s">
        <v>18</v>
      </c>
      <c r="D3250" s="557">
        <v>64.36</v>
      </c>
    </row>
    <row r="3251" spans="1:4" ht="40.5" x14ac:dyDescent="0.25">
      <c r="A3251" s="557">
        <v>94731</v>
      </c>
      <c r="B3251" s="560" t="s">
        <v>15458</v>
      </c>
      <c r="C3251" s="557" t="s">
        <v>18</v>
      </c>
      <c r="D3251" s="557">
        <v>22.77</v>
      </c>
    </row>
    <row r="3252" spans="1:4" ht="40.5" x14ac:dyDescent="0.25">
      <c r="A3252" s="557">
        <v>94732</v>
      </c>
      <c r="B3252" s="560" t="s">
        <v>20870</v>
      </c>
      <c r="C3252" s="557" t="s">
        <v>18</v>
      </c>
      <c r="D3252" s="557">
        <v>105.24</v>
      </c>
    </row>
    <row r="3253" spans="1:4" ht="40.5" x14ac:dyDescent="0.25">
      <c r="A3253" s="557">
        <v>94733</v>
      </c>
      <c r="B3253" s="560" t="s">
        <v>15459</v>
      </c>
      <c r="C3253" s="557" t="s">
        <v>18</v>
      </c>
      <c r="D3253" s="557">
        <v>43.54</v>
      </c>
    </row>
    <row r="3254" spans="1:4" ht="40.5" x14ac:dyDescent="0.25">
      <c r="A3254" s="557">
        <v>94734</v>
      </c>
      <c r="B3254" s="560" t="s">
        <v>20871</v>
      </c>
      <c r="C3254" s="557" t="s">
        <v>18</v>
      </c>
      <c r="D3254" s="557">
        <v>379.5</v>
      </c>
    </row>
    <row r="3255" spans="1:4" ht="40.5" x14ac:dyDescent="0.25">
      <c r="A3255" s="557">
        <v>94736</v>
      </c>
      <c r="B3255" s="560" t="s">
        <v>20872</v>
      </c>
      <c r="C3255" s="557" t="s">
        <v>18</v>
      </c>
      <c r="D3255" s="557">
        <v>555.70000000000005</v>
      </c>
    </row>
    <row r="3256" spans="1:4" ht="40.5" x14ac:dyDescent="0.25">
      <c r="A3256" s="557">
        <v>94737</v>
      </c>
      <c r="B3256" s="560" t="s">
        <v>15460</v>
      </c>
      <c r="C3256" s="557" t="s">
        <v>18</v>
      </c>
      <c r="D3256" s="557">
        <v>185.08</v>
      </c>
    </row>
    <row r="3257" spans="1:4" ht="40.5" x14ac:dyDescent="0.25">
      <c r="A3257" s="557">
        <v>94738</v>
      </c>
      <c r="B3257" s="560" t="s">
        <v>20873</v>
      </c>
      <c r="C3257" s="557" t="s">
        <v>18</v>
      </c>
      <c r="D3257" s="562">
        <v>1666.52</v>
      </c>
    </row>
    <row r="3258" spans="1:4" ht="40.5" x14ac:dyDescent="0.25">
      <c r="A3258" s="557">
        <v>94739</v>
      </c>
      <c r="B3258" s="560" t="s">
        <v>20874</v>
      </c>
      <c r="C3258" s="557" t="s">
        <v>18</v>
      </c>
      <c r="D3258" s="557">
        <v>212.27</v>
      </c>
    </row>
    <row r="3259" spans="1:4" ht="40.5" x14ac:dyDescent="0.25">
      <c r="A3259" s="557">
        <v>94740</v>
      </c>
      <c r="B3259" s="560" t="s">
        <v>15461</v>
      </c>
      <c r="C3259" s="557" t="s">
        <v>18</v>
      </c>
      <c r="D3259" s="557">
        <v>10.37</v>
      </c>
    </row>
    <row r="3260" spans="1:4" ht="40.5" x14ac:dyDescent="0.25">
      <c r="A3260" s="557">
        <v>94741</v>
      </c>
      <c r="B3260" s="560" t="s">
        <v>15462</v>
      </c>
      <c r="C3260" s="557" t="s">
        <v>18</v>
      </c>
      <c r="D3260" s="557">
        <v>13.38</v>
      </c>
    </row>
    <row r="3261" spans="1:4" ht="40.5" x14ac:dyDescent="0.25">
      <c r="A3261" s="557">
        <v>94742</v>
      </c>
      <c r="B3261" s="560" t="s">
        <v>15463</v>
      </c>
      <c r="C3261" s="557" t="s">
        <v>18</v>
      </c>
      <c r="D3261" s="557">
        <v>15.49</v>
      </c>
    </row>
    <row r="3262" spans="1:4" ht="40.5" x14ac:dyDescent="0.25">
      <c r="A3262" s="557">
        <v>94743</v>
      </c>
      <c r="B3262" s="560" t="s">
        <v>15464</v>
      </c>
      <c r="C3262" s="557" t="s">
        <v>18</v>
      </c>
      <c r="D3262" s="557">
        <v>20.03</v>
      </c>
    </row>
    <row r="3263" spans="1:4" ht="40.5" x14ac:dyDescent="0.25">
      <c r="A3263" s="557">
        <v>94744</v>
      </c>
      <c r="B3263" s="560" t="s">
        <v>15465</v>
      </c>
      <c r="C3263" s="557" t="s">
        <v>18</v>
      </c>
      <c r="D3263" s="557">
        <v>25.26</v>
      </c>
    </row>
    <row r="3264" spans="1:4" ht="40.5" x14ac:dyDescent="0.25">
      <c r="A3264" s="557">
        <v>94746</v>
      </c>
      <c r="B3264" s="560" t="s">
        <v>15466</v>
      </c>
      <c r="C3264" s="557" t="s">
        <v>18</v>
      </c>
      <c r="D3264" s="557">
        <v>34.68</v>
      </c>
    </row>
    <row r="3265" spans="1:4" ht="40.5" x14ac:dyDescent="0.25">
      <c r="A3265" s="557">
        <v>94748</v>
      </c>
      <c r="B3265" s="560" t="s">
        <v>15467</v>
      </c>
      <c r="C3265" s="557" t="s">
        <v>18</v>
      </c>
      <c r="D3265" s="557">
        <v>82.08</v>
      </c>
    </row>
    <row r="3266" spans="1:4" ht="40.5" x14ac:dyDescent="0.25">
      <c r="A3266" s="557">
        <v>94750</v>
      </c>
      <c r="B3266" s="560" t="s">
        <v>15468</v>
      </c>
      <c r="C3266" s="557" t="s">
        <v>18</v>
      </c>
      <c r="D3266" s="557">
        <v>161.03</v>
      </c>
    </row>
    <row r="3267" spans="1:4" ht="40.5" x14ac:dyDescent="0.25">
      <c r="A3267" s="557">
        <v>94752</v>
      </c>
      <c r="B3267" s="560" t="s">
        <v>15469</v>
      </c>
      <c r="C3267" s="557" t="s">
        <v>18</v>
      </c>
      <c r="D3267" s="557">
        <v>196.6</v>
      </c>
    </row>
    <row r="3268" spans="1:4" ht="40.5" x14ac:dyDescent="0.25">
      <c r="A3268" s="557">
        <v>94754</v>
      </c>
      <c r="B3268" s="560" t="s">
        <v>20875</v>
      </c>
      <c r="C3268" s="557" t="s">
        <v>18</v>
      </c>
      <c r="D3268" s="557">
        <v>263.67</v>
      </c>
    </row>
    <row r="3269" spans="1:4" ht="40.5" x14ac:dyDescent="0.25">
      <c r="A3269" s="557">
        <v>94756</v>
      </c>
      <c r="B3269" s="560" t="s">
        <v>15470</v>
      </c>
      <c r="C3269" s="557" t="s">
        <v>18</v>
      </c>
      <c r="D3269" s="557">
        <v>12.94</v>
      </c>
    </row>
    <row r="3270" spans="1:4" ht="40.5" x14ac:dyDescent="0.25">
      <c r="A3270" s="557">
        <v>94757</v>
      </c>
      <c r="B3270" s="560" t="s">
        <v>15471</v>
      </c>
      <c r="C3270" s="557" t="s">
        <v>18</v>
      </c>
      <c r="D3270" s="557">
        <v>18.09</v>
      </c>
    </row>
    <row r="3271" spans="1:4" ht="40.5" x14ac:dyDescent="0.25">
      <c r="A3271" s="557">
        <v>94758</v>
      </c>
      <c r="B3271" s="560" t="s">
        <v>15472</v>
      </c>
      <c r="C3271" s="557" t="s">
        <v>18</v>
      </c>
      <c r="D3271" s="557">
        <v>49.65</v>
      </c>
    </row>
    <row r="3272" spans="1:4" ht="40.5" x14ac:dyDescent="0.25">
      <c r="A3272" s="557">
        <v>94759</v>
      </c>
      <c r="B3272" s="560" t="s">
        <v>15473</v>
      </c>
      <c r="C3272" s="557" t="s">
        <v>18</v>
      </c>
      <c r="D3272" s="557">
        <v>60.8</v>
      </c>
    </row>
    <row r="3273" spans="1:4" ht="40.5" x14ac:dyDescent="0.25">
      <c r="A3273" s="557">
        <v>94760</v>
      </c>
      <c r="B3273" s="560" t="s">
        <v>15474</v>
      </c>
      <c r="C3273" s="557" t="s">
        <v>18</v>
      </c>
      <c r="D3273" s="557">
        <v>102.05</v>
      </c>
    </row>
    <row r="3274" spans="1:4" ht="40.5" x14ac:dyDescent="0.25">
      <c r="A3274" s="557">
        <v>94761</v>
      </c>
      <c r="B3274" s="560" t="s">
        <v>15475</v>
      </c>
      <c r="C3274" s="557" t="s">
        <v>18</v>
      </c>
      <c r="D3274" s="557">
        <v>215.55</v>
      </c>
    </row>
    <row r="3275" spans="1:4" ht="40.5" x14ac:dyDescent="0.25">
      <c r="A3275" s="557">
        <v>94762</v>
      </c>
      <c r="B3275" s="560" t="s">
        <v>15476</v>
      </c>
      <c r="C3275" s="557" t="s">
        <v>18</v>
      </c>
      <c r="D3275" s="557">
        <v>265.13</v>
      </c>
    </row>
    <row r="3276" spans="1:4" ht="40.5" x14ac:dyDescent="0.25">
      <c r="A3276" s="557">
        <v>94763</v>
      </c>
      <c r="B3276" s="560" t="s">
        <v>20876</v>
      </c>
      <c r="C3276" s="557" t="s">
        <v>18</v>
      </c>
      <c r="D3276" s="557">
        <v>322.32</v>
      </c>
    </row>
    <row r="3277" spans="1:4" ht="40.5" x14ac:dyDescent="0.25">
      <c r="A3277" s="557">
        <v>94764</v>
      </c>
      <c r="B3277" s="560" t="s">
        <v>20877</v>
      </c>
      <c r="C3277" s="557" t="s">
        <v>18</v>
      </c>
      <c r="D3277" s="557">
        <v>37.61</v>
      </c>
    </row>
    <row r="3278" spans="1:4" ht="40.5" x14ac:dyDescent="0.25">
      <c r="A3278" s="557">
        <v>94765</v>
      </c>
      <c r="B3278" s="560" t="s">
        <v>20878</v>
      </c>
      <c r="C3278" s="557" t="s">
        <v>18</v>
      </c>
      <c r="D3278" s="557">
        <v>40.869999999999997</v>
      </c>
    </row>
    <row r="3279" spans="1:4" ht="40.5" x14ac:dyDescent="0.25">
      <c r="A3279" s="557">
        <v>94766</v>
      </c>
      <c r="B3279" s="560" t="s">
        <v>20879</v>
      </c>
      <c r="C3279" s="557" t="s">
        <v>18</v>
      </c>
      <c r="D3279" s="557">
        <v>45.17</v>
      </c>
    </row>
    <row r="3280" spans="1:4" ht="40.5" x14ac:dyDescent="0.25">
      <c r="A3280" s="557">
        <v>94767</v>
      </c>
      <c r="B3280" s="560" t="s">
        <v>20880</v>
      </c>
      <c r="C3280" s="557" t="s">
        <v>18</v>
      </c>
      <c r="D3280" s="557">
        <v>67.040000000000006</v>
      </c>
    </row>
    <row r="3281" spans="1:4" ht="40.5" x14ac:dyDescent="0.25">
      <c r="A3281" s="557">
        <v>94768</v>
      </c>
      <c r="B3281" s="560" t="s">
        <v>20881</v>
      </c>
      <c r="C3281" s="557" t="s">
        <v>18</v>
      </c>
      <c r="D3281" s="557">
        <v>75.540000000000006</v>
      </c>
    </row>
    <row r="3282" spans="1:4" ht="40.5" x14ac:dyDescent="0.25">
      <c r="A3282" s="557">
        <v>94769</v>
      </c>
      <c r="B3282" s="560" t="s">
        <v>20882</v>
      </c>
      <c r="C3282" s="557" t="s">
        <v>18</v>
      </c>
      <c r="D3282" s="557">
        <v>103.65</v>
      </c>
    </row>
    <row r="3283" spans="1:4" ht="40.5" x14ac:dyDescent="0.25">
      <c r="A3283" s="557">
        <v>94770</v>
      </c>
      <c r="B3283" s="560" t="s">
        <v>20883</v>
      </c>
      <c r="C3283" s="557" t="s">
        <v>18</v>
      </c>
      <c r="D3283" s="557">
        <v>42.75</v>
      </c>
    </row>
    <row r="3284" spans="1:4" ht="40.5" x14ac:dyDescent="0.25">
      <c r="A3284" s="557">
        <v>94771</v>
      </c>
      <c r="B3284" s="560" t="s">
        <v>20884</v>
      </c>
      <c r="C3284" s="557" t="s">
        <v>18</v>
      </c>
      <c r="D3284" s="557">
        <v>46.01</v>
      </c>
    </row>
    <row r="3285" spans="1:4" ht="40.5" x14ac:dyDescent="0.25">
      <c r="A3285" s="557">
        <v>94772</v>
      </c>
      <c r="B3285" s="560" t="s">
        <v>20885</v>
      </c>
      <c r="C3285" s="557" t="s">
        <v>18</v>
      </c>
      <c r="D3285" s="557">
        <v>50.31</v>
      </c>
    </row>
    <row r="3286" spans="1:4" ht="40.5" x14ac:dyDescent="0.25">
      <c r="A3286" s="557">
        <v>94773</v>
      </c>
      <c r="B3286" s="560" t="s">
        <v>20886</v>
      </c>
      <c r="C3286" s="557" t="s">
        <v>18</v>
      </c>
      <c r="D3286" s="557">
        <v>72.180000000000007</v>
      </c>
    </row>
    <row r="3287" spans="1:4" ht="40.5" x14ac:dyDescent="0.25">
      <c r="A3287" s="557">
        <v>94774</v>
      </c>
      <c r="B3287" s="560" t="s">
        <v>20887</v>
      </c>
      <c r="C3287" s="557" t="s">
        <v>18</v>
      </c>
      <c r="D3287" s="557">
        <v>80.680000000000007</v>
      </c>
    </row>
    <row r="3288" spans="1:4" ht="40.5" x14ac:dyDescent="0.25">
      <c r="A3288" s="557">
        <v>94775</v>
      </c>
      <c r="B3288" s="560" t="s">
        <v>20888</v>
      </c>
      <c r="C3288" s="557" t="s">
        <v>18</v>
      </c>
      <c r="D3288" s="557">
        <v>110.47</v>
      </c>
    </row>
    <row r="3289" spans="1:4" ht="40.5" x14ac:dyDescent="0.25">
      <c r="A3289" s="557">
        <v>94779</v>
      </c>
      <c r="B3289" s="560" t="s">
        <v>15477</v>
      </c>
      <c r="C3289" s="557" t="s">
        <v>1389</v>
      </c>
      <c r="D3289" s="557">
        <v>41.64</v>
      </c>
    </row>
    <row r="3290" spans="1:4" ht="54" x14ac:dyDescent="0.25">
      <c r="A3290" s="557">
        <v>94782</v>
      </c>
      <c r="B3290" s="560" t="s">
        <v>19446</v>
      </c>
      <c r="C3290" s="557" t="s">
        <v>1389</v>
      </c>
      <c r="D3290" s="557">
        <v>47.85</v>
      </c>
    </row>
    <row r="3291" spans="1:4" ht="40.5" x14ac:dyDescent="0.25">
      <c r="A3291" s="557">
        <v>94783</v>
      </c>
      <c r="B3291" s="560" t="s">
        <v>15479</v>
      </c>
      <c r="C3291" s="557" t="s">
        <v>18</v>
      </c>
      <c r="D3291" s="557">
        <v>23.02</v>
      </c>
    </row>
    <row r="3292" spans="1:4" ht="40.5" x14ac:dyDescent="0.25">
      <c r="A3292" s="557">
        <v>94785</v>
      </c>
      <c r="B3292" s="560" t="s">
        <v>15480</v>
      </c>
      <c r="C3292" s="557" t="s">
        <v>18</v>
      </c>
      <c r="D3292" s="557">
        <v>26.97</v>
      </c>
    </row>
    <row r="3293" spans="1:4" ht="40.5" x14ac:dyDescent="0.25">
      <c r="A3293" s="557">
        <v>94789</v>
      </c>
      <c r="B3293" s="560" t="s">
        <v>15484</v>
      </c>
      <c r="C3293" s="557" t="s">
        <v>18</v>
      </c>
      <c r="D3293" s="557">
        <v>288.97000000000003</v>
      </c>
    </row>
    <row r="3294" spans="1:4" ht="40.5" x14ac:dyDescent="0.25">
      <c r="A3294" s="557">
        <v>94790</v>
      </c>
      <c r="B3294" s="560" t="s">
        <v>15485</v>
      </c>
      <c r="C3294" s="557" t="s">
        <v>18</v>
      </c>
      <c r="D3294" s="557">
        <v>400.36</v>
      </c>
    </row>
    <row r="3295" spans="1:4" ht="40.5" x14ac:dyDescent="0.25">
      <c r="A3295" s="557">
        <v>94791</v>
      </c>
      <c r="B3295" s="560" t="s">
        <v>15486</v>
      </c>
      <c r="C3295" s="557" t="s">
        <v>18</v>
      </c>
      <c r="D3295" s="557">
        <v>529.46</v>
      </c>
    </row>
    <row r="3296" spans="1:4" ht="27" x14ac:dyDescent="0.25">
      <c r="A3296" s="557">
        <v>94792</v>
      </c>
      <c r="B3296" s="560" t="s">
        <v>19447</v>
      </c>
      <c r="C3296" s="557" t="s">
        <v>18</v>
      </c>
      <c r="D3296" s="557">
        <v>147.43</v>
      </c>
    </row>
    <row r="3297" spans="1:4" ht="27" x14ac:dyDescent="0.25">
      <c r="A3297" s="557">
        <v>94793</v>
      </c>
      <c r="B3297" s="560" t="s">
        <v>19448</v>
      </c>
      <c r="C3297" s="557" t="s">
        <v>18</v>
      </c>
      <c r="D3297" s="557">
        <v>202.67</v>
      </c>
    </row>
    <row r="3298" spans="1:4" ht="27" x14ac:dyDescent="0.25">
      <c r="A3298" s="557">
        <v>94794</v>
      </c>
      <c r="B3298" s="560" t="s">
        <v>19449</v>
      </c>
      <c r="C3298" s="557" t="s">
        <v>18</v>
      </c>
      <c r="D3298" s="557">
        <v>214.25</v>
      </c>
    </row>
    <row r="3299" spans="1:4" ht="27" x14ac:dyDescent="0.25">
      <c r="A3299" s="557">
        <v>94795</v>
      </c>
      <c r="B3299" s="560" t="s">
        <v>19450</v>
      </c>
      <c r="C3299" s="557" t="s">
        <v>18</v>
      </c>
      <c r="D3299" s="557">
        <v>29.57</v>
      </c>
    </row>
    <row r="3300" spans="1:4" ht="27" x14ac:dyDescent="0.25">
      <c r="A3300" s="557">
        <v>94796</v>
      </c>
      <c r="B3300" s="560" t="s">
        <v>19451</v>
      </c>
      <c r="C3300" s="557" t="s">
        <v>18</v>
      </c>
      <c r="D3300" s="557">
        <v>34.64</v>
      </c>
    </row>
    <row r="3301" spans="1:4" ht="27" x14ac:dyDescent="0.25">
      <c r="A3301" s="557">
        <v>94797</v>
      </c>
      <c r="B3301" s="560" t="s">
        <v>19452</v>
      </c>
      <c r="C3301" s="557" t="s">
        <v>18</v>
      </c>
      <c r="D3301" s="557">
        <v>69.62</v>
      </c>
    </row>
    <row r="3302" spans="1:4" ht="27" x14ac:dyDescent="0.25">
      <c r="A3302" s="557">
        <v>94798</v>
      </c>
      <c r="B3302" s="560" t="s">
        <v>19453</v>
      </c>
      <c r="C3302" s="557" t="s">
        <v>18</v>
      </c>
      <c r="D3302" s="557">
        <v>114.32</v>
      </c>
    </row>
    <row r="3303" spans="1:4" ht="27" x14ac:dyDescent="0.25">
      <c r="A3303" s="557">
        <v>94799</v>
      </c>
      <c r="B3303" s="560" t="s">
        <v>19454</v>
      </c>
      <c r="C3303" s="557" t="s">
        <v>18</v>
      </c>
      <c r="D3303" s="557">
        <v>140.75</v>
      </c>
    </row>
    <row r="3304" spans="1:4" ht="27" x14ac:dyDescent="0.25">
      <c r="A3304" s="557">
        <v>94800</v>
      </c>
      <c r="B3304" s="560" t="s">
        <v>19455</v>
      </c>
      <c r="C3304" s="557" t="s">
        <v>18</v>
      </c>
      <c r="D3304" s="557">
        <v>180.76</v>
      </c>
    </row>
    <row r="3305" spans="1:4" ht="27" x14ac:dyDescent="0.25">
      <c r="A3305" s="557">
        <v>94805</v>
      </c>
      <c r="B3305" s="560" t="s">
        <v>15496</v>
      </c>
      <c r="C3305" s="557" t="s">
        <v>18</v>
      </c>
      <c r="D3305" s="557">
        <v>763.95</v>
      </c>
    </row>
    <row r="3306" spans="1:4" ht="27" x14ac:dyDescent="0.25">
      <c r="A3306" s="557">
        <v>94806</v>
      </c>
      <c r="B3306" s="560" t="s">
        <v>15497</v>
      </c>
      <c r="C3306" s="557" t="s">
        <v>18</v>
      </c>
      <c r="D3306" s="557">
        <v>806.27</v>
      </c>
    </row>
    <row r="3307" spans="1:4" ht="27" x14ac:dyDescent="0.25">
      <c r="A3307" s="557">
        <v>94807</v>
      </c>
      <c r="B3307" s="560" t="s">
        <v>15498</v>
      </c>
      <c r="C3307" s="557" t="s">
        <v>18</v>
      </c>
      <c r="D3307" s="557">
        <v>733.13</v>
      </c>
    </row>
    <row r="3308" spans="1:4" ht="40.5" x14ac:dyDescent="0.25">
      <c r="A3308" s="557">
        <v>94863</v>
      </c>
      <c r="B3308" s="560" t="s">
        <v>15499</v>
      </c>
      <c r="C3308" s="557" t="s">
        <v>18</v>
      </c>
      <c r="D3308" s="557">
        <v>154.68</v>
      </c>
    </row>
    <row r="3309" spans="1:4" ht="27" x14ac:dyDescent="0.25">
      <c r="A3309" s="557">
        <v>94869</v>
      </c>
      <c r="B3309" s="560" t="s">
        <v>15500</v>
      </c>
      <c r="C3309" s="557" t="s">
        <v>61</v>
      </c>
      <c r="D3309" s="557">
        <v>155.55000000000001</v>
      </c>
    </row>
    <row r="3310" spans="1:4" ht="40.5" x14ac:dyDescent="0.25">
      <c r="A3310" s="557">
        <v>94870</v>
      </c>
      <c r="B3310" s="560" t="s">
        <v>15501</v>
      </c>
      <c r="C3310" s="557" t="s">
        <v>61</v>
      </c>
      <c r="D3310" s="557">
        <v>1.78</v>
      </c>
    </row>
    <row r="3311" spans="1:4" ht="27" x14ac:dyDescent="0.25">
      <c r="A3311" s="557">
        <v>94871</v>
      </c>
      <c r="B3311" s="560" t="s">
        <v>15502</v>
      </c>
      <c r="C3311" s="557" t="s">
        <v>61</v>
      </c>
      <c r="D3311" s="557">
        <v>243.44</v>
      </c>
    </row>
    <row r="3312" spans="1:4" ht="40.5" x14ac:dyDescent="0.25">
      <c r="A3312" s="557">
        <v>94872</v>
      </c>
      <c r="B3312" s="560" t="s">
        <v>15503</v>
      </c>
      <c r="C3312" s="557" t="s">
        <v>61</v>
      </c>
      <c r="D3312" s="557">
        <v>2.5299999999999998</v>
      </c>
    </row>
    <row r="3313" spans="1:4" ht="27" x14ac:dyDescent="0.25">
      <c r="A3313" s="557">
        <v>94875</v>
      </c>
      <c r="B3313" s="560" t="s">
        <v>15504</v>
      </c>
      <c r="C3313" s="557" t="s">
        <v>61</v>
      </c>
      <c r="D3313" s="562">
        <v>1432.08</v>
      </c>
    </row>
    <row r="3314" spans="1:4" ht="40.5" x14ac:dyDescent="0.25">
      <c r="A3314" s="557">
        <v>94876</v>
      </c>
      <c r="B3314" s="560" t="s">
        <v>15505</v>
      </c>
      <c r="C3314" s="557" t="s">
        <v>61</v>
      </c>
      <c r="D3314" s="557">
        <v>28.41</v>
      </c>
    </row>
    <row r="3315" spans="1:4" ht="40.5" x14ac:dyDescent="0.25">
      <c r="A3315" s="557">
        <v>94878</v>
      </c>
      <c r="B3315" s="560" t="s">
        <v>15506</v>
      </c>
      <c r="C3315" s="557" t="s">
        <v>61</v>
      </c>
      <c r="D3315" s="557">
        <v>32.92</v>
      </c>
    </row>
    <row r="3316" spans="1:4" ht="27" x14ac:dyDescent="0.25">
      <c r="A3316" s="557">
        <v>94879</v>
      </c>
      <c r="B3316" s="560" t="s">
        <v>15507</v>
      </c>
      <c r="C3316" s="557" t="s">
        <v>61</v>
      </c>
      <c r="D3316" s="562">
        <v>2204.5300000000002</v>
      </c>
    </row>
    <row r="3317" spans="1:4" ht="40.5" x14ac:dyDescent="0.25">
      <c r="A3317" s="557">
        <v>94880</v>
      </c>
      <c r="B3317" s="560" t="s">
        <v>15508</v>
      </c>
      <c r="C3317" s="557" t="s">
        <v>61</v>
      </c>
      <c r="D3317" s="557">
        <v>42.22</v>
      </c>
    </row>
    <row r="3318" spans="1:4" ht="27" x14ac:dyDescent="0.25">
      <c r="A3318" s="557">
        <v>94881</v>
      </c>
      <c r="B3318" s="560" t="s">
        <v>15509</v>
      </c>
      <c r="C3318" s="557" t="s">
        <v>61</v>
      </c>
      <c r="D3318" s="562">
        <v>3037.61</v>
      </c>
    </row>
    <row r="3319" spans="1:4" ht="40.5" x14ac:dyDescent="0.25">
      <c r="A3319" s="557">
        <v>94882</v>
      </c>
      <c r="B3319" s="560" t="s">
        <v>15510</v>
      </c>
      <c r="C3319" s="557" t="s">
        <v>61</v>
      </c>
      <c r="D3319" s="557">
        <v>49.16</v>
      </c>
    </row>
    <row r="3320" spans="1:4" ht="40.5" x14ac:dyDescent="0.25">
      <c r="A3320" s="557">
        <v>94884</v>
      </c>
      <c r="B3320" s="560" t="s">
        <v>15511</v>
      </c>
      <c r="C3320" s="557" t="s">
        <v>61</v>
      </c>
      <c r="D3320" s="557">
        <v>63.26</v>
      </c>
    </row>
    <row r="3321" spans="1:4" ht="27" x14ac:dyDescent="0.25">
      <c r="A3321" s="557">
        <v>94962</v>
      </c>
      <c r="B3321" s="560" t="s">
        <v>19456</v>
      </c>
      <c r="C3321" s="557" t="s">
        <v>2075</v>
      </c>
      <c r="D3321" s="557">
        <v>393.92</v>
      </c>
    </row>
    <row r="3322" spans="1:4" ht="27" x14ac:dyDescent="0.25">
      <c r="A3322" s="557">
        <v>94963</v>
      </c>
      <c r="B3322" s="560" t="s">
        <v>19457</v>
      </c>
      <c r="C3322" s="557" t="s">
        <v>2075</v>
      </c>
      <c r="D3322" s="557">
        <v>438.82</v>
      </c>
    </row>
    <row r="3323" spans="1:4" ht="27" x14ac:dyDescent="0.25">
      <c r="A3323" s="557">
        <v>94964</v>
      </c>
      <c r="B3323" s="560" t="s">
        <v>19458</v>
      </c>
      <c r="C3323" s="557" t="s">
        <v>2075</v>
      </c>
      <c r="D3323" s="557">
        <v>481.03</v>
      </c>
    </row>
    <row r="3324" spans="1:4" ht="27" x14ac:dyDescent="0.25">
      <c r="A3324" s="557">
        <v>94965</v>
      </c>
      <c r="B3324" s="560" t="s">
        <v>19459</v>
      </c>
      <c r="C3324" s="557" t="s">
        <v>2075</v>
      </c>
      <c r="D3324" s="557">
        <v>501.66</v>
      </c>
    </row>
    <row r="3325" spans="1:4" ht="27" x14ac:dyDescent="0.25">
      <c r="A3325" s="557">
        <v>94966</v>
      </c>
      <c r="B3325" s="560" t="s">
        <v>19460</v>
      </c>
      <c r="C3325" s="557" t="s">
        <v>2075</v>
      </c>
      <c r="D3325" s="557">
        <v>519.48</v>
      </c>
    </row>
    <row r="3326" spans="1:4" ht="27" x14ac:dyDescent="0.25">
      <c r="A3326" s="557">
        <v>94967</v>
      </c>
      <c r="B3326" s="560" t="s">
        <v>19461</v>
      </c>
      <c r="C3326" s="557" t="s">
        <v>2075</v>
      </c>
      <c r="D3326" s="557">
        <v>594.46</v>
      </c>
    </row>
    <row r="3327" spans="1:4" ht="27" x14ac:dyDescent="0.25">
      <c r="A3327" s="557">
        <v>94968</v>
      </c>
      <c r="B3327" s="560" t="s">
        <v>19462</v>
      </c>
      <c r="C3327" s="557" t="s">
        <v>2075</v>
      </c>
      <c r="D3327" s="557">
        <v>390.99</v>
      </c>
    </row>
    <row r="3328" spans="1:4" ht="27" x14ac:dyDescent="0.25">
      <c r="A3328" s="557">
        <v>94969</v>
      </c>
      <c r="B3328" s="560" t="s">
        <v>19463</v>
      </c>
      <c r="C3328" s="557" t="s">
        <v>2075</v>
      </c>
      <c r="D3328" s="557">
        <v>432.83</v>
      </c>
    </row>
    <row r="3329" spans="1:4" ht="27" x14ac:dyDescent="0.25">
      <c r="A3329" s="557">
        <v>94970</v>
      </c>
      <c r="B3329" s="560" t="s">
        <v>19464</v>
      </c>
      <c r="C3329" s="557" t="s">
        <v>2075</v>
      </c>
      <c r="D3329" s="557">
        <v>468.98</v>
      </c>
    </row>
    <row r="3330" spans="1:4" ht="27" x14ac:dyDescent="0.25">
      <c r="A3330" s="557">
        <v>94971</v>
      </c>
      <c r="B3330" s="560" t="s">
        <v>19465</v>
      </c>
      <c r="C3330" s="557" t="s">
        <v>2075</v>
      </c>
      <c r="D3330" s="557">
        <v>495.71</v>
      </c>
    </row>
    <row r="3331" spans="1:4" ht="27" x14ac:dyDescent="0.25">
      <c r="A3331" s="557">
        <v>94972</v>
      </c>
      <c r="B3331" s="560" t="s">
        <v>19466</v>
      </c>
      <c r="C3331" s="557" t="s">
        <v>2075</v>
      </c>
      <c r="D3331" s="557">
        <v>513.52</v>
      </c>
    </row>
    <row r="3332" spans="1:4" ht="27" x14ac:dyDescent="0.25">
      <c r="A3332" s="557">
        <v>94973</v>
      </c>
      <c r="B3332" s="560" t="s">
        <v>19467</v>
      </c>
      <c r="C3332" s="557" t="s">
        <v>2075</v>
      </c>
      <c r="D3332" s="557">
        <v>586.79999999999995</v>
      </c>
    </row>
    <row r="3333" spans="1:4" ht="27" x14ac:dyDescent="0.25">
      <c r="A3333" s="557">
        <v>94974</v>
      </c>
      <c r="B3333" s="560" t="s">
        <v>19468</v>
      </c>
      <c r="C3333" s="557" t="s">
        <v>2075</v>
      </c>
      <c r="D3333" s="557">
        <v>446.88</v>
      </c>
    </row>
    <row r="3334" spans="1:4" ht="27" x14ac:dyDescent="0.25">
      <c r="A3334" s="557">
        <v>94975</v>
      </c>
      <c r="B3334" s="560" t="s">
        <v>19469</v>
      </c>
      <c r="C3334" s="557" t="s">
        <v>2075</v>
      </c>
      <c r="D3334" s="557">
        <v>486.9</v>
      </c>
    </row>
    <row r="3335" spans="1:4" ht="27" x14ac:dyDescent="0.25">
      <c r="A3335" s="557">
        <v>94990</v>
      </c>
      <c r="B3335" s="560" t="s">
        <v>20889</v>
      </c>
      <c r="C3335" s="557" t="s">
        <v>2075</v>
      </c>
      <c r="D3335" s="557">
        <v>763.34</v>
      </c>
    </row>
    <row r="3336" spans="1:4" ht="27" x14ac:dyDescent="0.25">
      <c r="A3336" s="557">
        <v>94991</v>
      </c>
      <c r="B3336" s="560" t="s">
        <v>20890</v>
      </c>
      <c r="C3336" s="557" t="s">
        <v>2075</v>
      </c>
      <c r="D3336" s="557">
        <v>813.48</v>
      </c>
    </row>
    <row r="3337" spans="1:4" ht="40.5" x14ac:dyDescent="0.25">
      <c r="A3337" s="557">
        <v>94992</v>
      </c>
      <c r="B3337" s="560" t="s">
        <v>20891</v>
      </c>
      <c r="C3337" s="557" t="s">
        <v>1389</v>
      </c>
      <c r="D3337" s="557">
        <v>88.71</v>
      </c>
    </row>
    <row r="3338" spans="1:4" ht="27" x14ac:dyDescent="0.25">
      <c r="A3338" s="557">
        <v>94993</v>
      </c>
      <c r="B3338" s="560" t="s">
        <v>20892</v>
      </c>
      <c r="C3338" s="557" t="s">
        <v>1389</v>
      </c>
      <c r="D3338" s="557">
        <v>91.72</v>
      </c>
    </row>
    <row r="3339" spans="1:4" ht="40.5" x14ac:dyDescent="0.25">
      <c r="A3339" s="557">
        <v>94994</v>
      </c>
      <c r="B3339" s="560" t="s">
        <v>20893</v>
      </c>
      <c r="C3339" s="557" t="s">
        <v>1389</v>
      </c>
      <c r="D3339" s="557">
        <v>104.28</v>
      </c>
    </row>
    <row r="3340" spans="1:4" ht="27" x14ac:dyDescent="0.25">
      <c r="A3340" s="557">
        <v>94995</v>
      </c>
      <c r="B3340" s="560" t="s">
        <v>20894</v>
      </c>
      <c r="C3340" s="557" t="s">
        <v>1389</v>
      </c>
      <c r="D3340" s="557">
        <v>108.28</v>
      </c>
    </row>
    <row r="3341" spans="1:4" ht="27" x14ac:dyDescent="0.25">
      <c r="A3341" s="557">
        <v>95108</v>
      </c>
      <c r="B3341" s="560" t="s">
        <v>15536</v>
      </c>
      <c r="C3341" s="557" t="s">
        <v>18</v>
      </c>
      <c r="D3341" s="557">
        <v>31.59</v>
      </c>
    </row>
    <row r="3342" spans="1:4" ht="27" x14ac:dyDescent="0.25">
      <c r="A3342" s="557">
        <v>95114</v>
      </c>
      <c r="B3342" s="560" t="s">
        <v>15537</v>
      </c>
      <c r="C3342" s="557" t="s">
        <v>2878</v>
      </c>
      <c r="D3342" s="557">
        <v>1.63</v>
      </c>
    </row>
    <row r="3343" spans="1:4" ht="27" x14ac:dyDescent="0.25">
      <c r="A3343" s="557">
        <v>95115</v>
      </c>
      <c r="B3343" s="560" t="s">
        <v>15538</v>
      </c>
      <c r="C3343" s="557" t="s">
        <v>2878</v>
      </c>
      <c r="D3343" s="557">
        <v>0.19</v>
      </c>
    </row>
    <row r="3344" spans="1:4" ht="27" x14ac:dyDescent="0.25">
      <c r="A3344" s="557">
        <v>95116</v>
      </c>
      <c r="B3344" s="560" t="s">
        <v>15539</v>
      </c>
      <c r="C3344" s="557" t="s">
        <v>2878</v>
      </c>
      <c r="D3344" s="557">
        <v>31.99</v>
      </c>
    </row>
    <row r="3345" spans="1:4" ht="27.6" x14ac:dyDescent="0.3">
      <c r="A3345" s="557">
        <v>95117</v>
      </c>
      <c r="B3345" s="560" t="s">
        <v>15540</v>
      </c>
      <c r="C3345" s="557" t="s">
        <v>2878</v>
      </c>
      <c r="D3345" s="557">
        <v>5.04</v>
      </c>
    </row>
    <row r="3346" spans="1:4" ht="27" x14ac:dyDescent="0.25">
      <c r="A3346" s="557">
        <v>95118</v>
      </c>
      <c r="B3346" s="560" t="s">
        <v>15541</v>
      </c>
      <c r="C3346" s="557" t="s">
        <v>2878</v>
      </c>
      <c r="D3346" s="557">
        <v>57.75</v>
      </c>
    </row>
    <row r="3347" spans="1:4" ht="27.6" x14ac:dyDescent="0.3">
      <c r="A3347" s="557">
        <v>95119</v>
      </c>
      <c r="B3347" s="560" t="s">
        <v>15542</v>
      </c>
      <c r="C3347" s="557" t="s">
        <v>2878</v>
      </c>
      <c r="D3347" s="557">
        <v>9.09</v>
      </c>
    </row>
    <row r="3348" spans="1:4" ht="27" x14ac:dyDescent="0.25">
      <c r="A3348" s="557">
        <v>95120</v>
      </c>
      <c r="B3348" s="560" t="s">
        <v>15543</v>
      </c>
      <c r="C3348" s="557" t="s">
        <v>2878</v>
      </c>
      <c r="D3348" s="557">
        <v>45.9</v>
      </c>
    </row>
    <row r="3349" spans="1:4" ht="27.6" x14ac:dyDescent="0.3">
      <c r="A3349" s="557">
        <v>95121</v>
      </c>
      <c r="B3349" s="560" t="s">
        <v>15544</v>
      </c>
      <c r="C3349" s="557" t="s">
        <v>11964</v>
      </c>
      <c r="D3349" s="557">
        <v>280.35000000000002</v>
      </c>
    </row>
    <row r="3350" spans="1:4" ht="27.6" x14ac:dyDescent="0.3">
      <c r="A3350" s="557">
        <v>95122</v>
      </c>
      <c r="B3350" s="560" t="s">
        <v>15545</v>
      </c>
      <c r="C3350" s="557" t="s">
        <v>11966</v>
      </c>
      <c r="D3350" s="557">
        <v>171.26</v>
      </c>
    </row>
    <row r="3351" spans="1:4" ht="27" x14ac:dyDescent="0.25">
      <c r="A3351" s="557">
        <v>95123</v>
      </c>
      <c r="B3351" s="560" t="s">
        <v>15546</v>
      </c>
      <c r="C3351" s="557" t="s">
        <v>2878</v>
      </c>
      <c r="D3351" s="557">
        <v>16.36</v>
      </c>
    </row>
    <row r="3352" spans="1:4" ht="27" x14ac:dyDescent="0.25">
      <c r="A3352" s="557">
        <v>95124</v>
      </c>
      <c r="B3352" s="560" t="s">
        <v>15547</v>
      </c>
      <c r="C3352" s="557" t="s">
        <v>2878</v>
      </c>
      <c r="D3352" s="557">
        <v>2.57</v>
      </c>
    </row>
    <row r="3353" spans="1:4" ht="27" x14ac:dyDescent="0.25">
      <c r="A3353" s="557">
        <v>95125</v>
      </c>
      <c r="B3353" s="560" t="s">
        <v>15548</v>
      </c>
      <c r="C3353" s="557" t="s">
        <v>2878</v>
      </c>
      <c r="D3353" s="557">
        <v>17.899999999999999</v>
      </c>
    </row>
    <row r="3354" spans="1:4" ht="27" x14ac:dyDescent="0.25">
      <c r="A3354" s="557">
        <v>95126</v>
      </c>
      <c r="B3354" s="560" t="s">
        <v>15549</v>
      </c>
      <c r="C3354" s="557" t="s">
        <v>2878</v>
      </c>
      <c r="D3354" s="557">
        <v>148.63999999999999</v>
      </c>
    </row>
    <row r="3355" spans="1:4" ht="27" x14ac:dyDescent="0.25">
      <c r="A3355" s="557">
        <v>95127</v>
      </c>
      <c r="B3355" s="560" t="s">
        <v>15550</v>
      </c>
      <c r="C3355" s="557" t="s">
        <v>11964</v>
      </c>
      <c r="D3355" s="557">
        <v>211.66</v>
      </c>
    </row>
    <row r="3356" spans="1:4" ht="27" x14ac:dyDescent="0.25">
      <c r="A3356" s="557">
        <v>95128</v>
      </c>
      <c r="B3356" s="560" t="s">
        <v>15551</v>
      </c>
      <c r="C3356" s="557" t="s">
        <v>11966</v>
      </c>
      <c r="D3356" s="557">
        <v>45.12</v>
      </c>
    </row>
    <row r="3357" spans="1:4" ht="27" x14ac:dyDescent="0.25">
      <c r="A3357" s="557">
        <v>95129</v>
      </c>
      <c r="B3357" s="560" t="s">
        <v>15552</v>
      </c>
      <c r="C3357" s="557" t="s">
        <v>2878</v>
      </c>
      <c r="D3357" s="557">
        <v>43.83</v>
      </c>
    </row>
    <row r="3358" spans="1:4" ht="27" x14ac:dyDescent="0.25">
      <c r="A3358" s="557">
        <v>95130</v>
      </c>
      <c r="B3358" s="560" t="s">
        <v>15553</v>
      </c>
      <c r="C3358" s="557" t="s">
        <v>2878</v>
      </c>
      <c r="D3358" s="557">
        <v>8.1199999999999992</v>
      </c>
    </row>
    <row r="3359" spans="1:4" ht="27" x14ac:dyDescent="0.25">
      <c r="A3359" s="557">
        <v>95131</v>
      </c>
      <c r="B3359" s="560" t="s">
        <v>15554</v>
      </c>
      <c r="C3359" s="557" t="s">
        <v>2878</v>
      </c>
      <c r="D3359" s="557">
        <v>51.59</v>
      </c>
    </row>
    <row r="3360" spans="1:4" ht="27" x14ac:dyDescent="0.25">
      <c r="A3360" s="557">
        <v>95132</v>
      </c>
      <c r="B3360" s="560" t="s">
        <v>15555</v>
      </c>
      <c r="C3360" s="557" t="s">
        <v>2878</v>
      </c>
      <c r="D3360" s="557">
        <v>32.549999999999997</v>
      </c>
    </row>
    <row r="3361" spans="1:4" ht="27" x14ac:dyDescent="0.25">
      <c r="A3361" s="557">
        <v>95133</v>
      </c>
      <c r="B3361" s="560" t="s">
        <v>15556</v>
      </c>
      <c r="C3361" s="557" t="s">
        <v>11964</v>
      </c>
      <c r="D3361" s="557">
        <v>163.74</v>
      </c>
    </row>
    <row r="3362" spans="1:4" ht="27" x14ac:dyDescent="0.25">
      <c r="A3362" s="557">
        <v>95136</v>
      </c>
      <c r="B3362" s="560" t="s">
        <v>15557</v>
      </c>
      <c r="C3362" s="557" t="s">
        <v>2878</v>
      </c>
      <c r="D3362" s="557">
        <v>0.03</v>
      </c>
    </row>
    <row r="3363" spans="1:4" ht="27" x14ac:dyDescent="0.25">
      <c r="A3363" s="557">
        <v>95137</v>
      </c>
      <c r="B3363" s="560" t="s">
        <v>15558</v>
      </c>
      <c r="C3363" s="557" t="s">
        <v>2878</v>
      </c>
      <c r="D3363" s="557">
        <v>0</v>
      </c>
    </row>
    <row r="3364" spans="1:4" ht="27" x14ac:dyDescent="0.25">
      <c r="A3364" s="557">
        <v>95138</v>
      </c>
      <c r="B3364" s="560" t="s">
        <v>15559</v>
      </c>
      <c r="C3364" s="557" t="s">
        <v>2878</v>
      </c>
      <c r="D3364" s="557">
        <v>0.02</v>
      </c>
    </row>
    <row r="3365" spans="1:4" ht="27" x14ac:dyDescent="0.25">
      <c r="A3365" s="557">
        <v>95139</v>
      </c>
      <c r="B3365" s="560" t="s">
        <v>15560</v>
      </c>
      <c r="C3365" s="557" t="s">
        <v>11964</v>
      </c>
      <c r="D3365" s="557">
        <v>0.05</v>
      </c>
    </row>
    <row r="3366" spans="1:4" ht="27" x14ac:dyDescent="0.25">
      <c r="A3366" s="557">
        <v>95140</v>
      </c>
      <c r="B3366" s="560" t="s">
        <v>15561</v>
      </c>
      <c r="C3366" s="557" t="s">
        <v>11966</v>
      </c>
      <c r="D3366" s="557">
        <v>0.03</v>
      </c>
    </row>
    <row r="3367" spans="1:4" ht="27" x14ac:dyDescent="0.25">
      <c r="A3367" s="557">
        <v>95208</v>
      </c>
      <c r="B3367" s="560" t="s">
        <v>15563</v>
      </c>
      <c r="C3367" s="557" t="s">
        <v>2878</v>
      </c>
      <c r="D3367" s="557">
        <v>52.17</v>
      </c>
    </row>
    <row r="3368" spans="1:4" ht="27" x14ac:dyDescent="0.25">
      <c r="A3368" s="557">
        <v>95209</v>
      </c>
      <c r="B3368" s="560" t="s">
        <v>15564</v>
      </c>
      <c r="C3368" s="557" t="s">
        <v>2878</v>
      </c>
      <c r="D3368" s="557">
        <v>6.19</v>
      </c>
    </row>
    <row r="3369" spans="1:4" ht="27" x14ac:dyDescent="0.25">
      <c r="A3369" s="557">
        <v>95210</v>
      </c>
      <c r="B3369" s="560" t="s">
        <v>15565</v>
      </c>
      <c r="C3369" s="557" t="s">
        <v>2878</v>
      </c>
      <c r="D3369" s="557">
        <v>57.06</v>
      </c>
    </row>
    <row r="3370" spans="1:4" ht="27" x14ac:dyDescent="0.25">
      <c r="A3370" s="557">
        <v>95211</v>
      </c>
      <c r="B3370" s="560" t="s">
        <v>15566</v>
      </c>
      <c r="C3370" s="557" t="s">
        <v>2878</v>
      </c>
      <c r="D3370" s="557">
        <v>6.73</v>
      </c>
    </row>
    <row r="3371" spans="1:4" ht="27.6" x14ac:dyDescent="0.3">
      <c r="A3371" s="557">
        <v>95212</v>
      </c>
      <c r="B3371" s="560" t="s">
        <v>15567</v>
      </c>
      <c r="C3371" s="557" t="s">
        <v>11964</v>
      </c>
      <c r="D3371" s="557">
        <v>145.88999999999999</v>
      </c>
    </row>
    <row r="3372" spans="1:4" ht="27" x14ac:dyDescent="0.25">
      <c r="A3372" s="557">
        <v>95213</v>
      </c>
      <c r="B3372" s="560" t="s">
        <v>15568</v>
      </c>
      <c r="C3372" s="557" t="s">
        <v>11966</v>
      </c>
      <c r="D3372" s="557">
        <v>82.1</v>
      </c>
    </row>
    <row r="3373" spans="1:4" ht="27" x14ac:dyDescent="0.25">
      <c r="A3373" s="557">
        <v>95217</v>
      </c>
      <c r="B3373" s="560" t="s">
        <v>15572</v>
      </c>
      <c r="C3373" s="557" t="s">
        <v>2878</v>
      </c>
      <c r="D3373" s="557">
        <v>0.45</v>
      </c>
    </row>
    <row r="3374" spans="1:4" ht="27" x14ac:dyDescent="0.25">
      <c r="A3374" s="557">
        <v>95237</v>
      </c>
      <c r="B3374" s="560" t="s">
        <v>19470</v>
      </c>
      <c r="C3374" s="557" t="s">
        <v>18</v>
      </c>
      <c r="D3374" s="557">
        <v>28.76</v>
      </c>
    </row>
    <row r="3375" spans="1:4" ht="27.6" x14ac:dyDescent="0.3">
      <c r="A3375" s="557">
        <v>95240</v>
      </c>
      <c r="B3375" s="560" t="s">
        <v>15576</v>
      </c>
      <c r="C3375" s="557" t="s">
        <v>1389</v>
      </c>
      <c r="D3375" s="557">
        <v>18.59</v>
      </c>
    </row>
    <row r="3376" spans="1:4" ht="27.6" x14ac:dyDescent="0.3">
      <c r="A3376" s="557">
        <v>95241</v>
      </c>
      <c r="B3376" s="560" t="s">
        <v>15577</v>
      </c>
      <c r="C3376" s="557" t="s">
        <v>1389</v>
      </c>
      <c r="D3376" s="557">
        <v>31.01</v>
      </c>
    </row>
    <row r="3377" spans="1:4" ht="27" x14ac:dyDescent="0.25">
      <c r="A3377" s="557">
        <v>95248</v>
      </c>
      <c r="B3377" s="560" t="s">
        <v>19471</v>
      </c>
      <c r="C3377" s="557" t="s">
        <v>18</v>
      </c>
      <c r="D3377" s="557">
        <v>67.7</v>
      </c>
    </row>
    <row r="3378" spans="1:4" ht="27" x14ac:dyDescent="0.25">
      <c r="A3378" s="557">
        <v>95249</v>
      </c>
      <c r="B3378" s="560" t="s">
        <v>19472</v>
      </c>
      <c r="C3378" s="557" t="s">
        <v>18</v>
      </c>
      <c r="D3378" s="557">
        <v>79.48</v>
      </c>
    </row>
    <row r="3379" spans="1:4" ht="27" x14ac:dyDescent="0.25">
      <c r="A3379" s="557">
        <v>95250</v>
      </c>
      <c r="B3379" s="560" t="s">
        <v>19473</v>
      </c>
      <c r="C3379" s="557" t="s">
        <v>18</v>
      </c>
      <c r="D3379" s="557">
        <v>107.26</v>
      </c>
    </row>
    <row r="3380" spans="1:4" ht="27" x14ac:dyDescent="0.25">
      <c r="A3380" s="557">
        <v>95251</v>
      </c>
      <c r="B3380" s="560" t="s">
        <v>19474</v>
      </c>
      <c r="C3380" s="557" t="s">
        <v>18</v>
      </c>
      <c r="D3380" s="557">
        <v>158.91999999999999</v>
      </c>
    </row>
    <row r="3381" spans="1:4" ht="27" x14ac:dyDescent="0.25">
      <c r="A3381" s="557">
        <v>95252</v>
      </c>
      <c r="B3381" s="560" t="s">
        <v>19475</v>
      </c>
      <c r="C3381" s="557" t="s">
        <v>18</v>
      </c>
      <c r="D3381" s="557">
        <v>192.43</v>
      </c>
    </row>
    <row r="3382" spans="1:4" ht="27" x14ac:dyDescent="0.25">
      <c r="A3382" s="557">
        <v>95253</v>
      </c>
      <c r="B3382" s="560" t="s">
        <v>19476</v>
      </c>
      <c r="C3382" s="557" t="s">
        <v>18</v>
      </c>
      <c r="D3382" s="557">
        <v>293.48</v>
      </c>
    </row>
    <row r="3383" spans="1:4" ht="13.5" x14ac:dyDescent="0.25">
      <c r="A3383" s="557">
        <v>95255</v>
      </c>
      <c r="B3383" s="560" t="s">
        <v>15584</v>
      </c>
      <c r="C3383" s="557" t="s">
        <v>2878</v>
      </c>
      <c r="D3383" s="557">
        <v>1.45</v>
      </c>
    </row>
    <row r="3384" spans="1:4" ht="13.5" x14ac:dyDescent="0.25">
      <c r="A3384" s="557">
        <v>95256</v>
      </c>
      <c r="B3384" s="560" t="s">
        <v>15585</v>
      </c>
      <c r="C3384" s="557" t="s">
        <v>2878</v>
      </c>
      <c r="D3384" s="557">
        <v>0.17</v>
      </c>
    </row>
    <row r="3385" spans="1:4" ht="13.5" x14ac:dyDescent="0.25">
      <c r="A3385" s="557">
        <v>95257</v>
      </c>
      <c r="B3385" s="560" t="s">
        <v>15586</v>
      </c>
      <c r="C3385" s="557" t="s">
        <v>2878</v>
      </c>
      <c r="D3385" s="557">
        <v>1.81</v>
      </c>
    </row>
    <row r="3386" spans="1:4" ht="13.5" x14ac:dyDescent="0.25">
      <c r="A3386" s="557">
        <v>95258</v>
      </c>
      <c r="B3386" s="560" t="s">
        <v>15587</v>
      </c>
      <c r="C3386" s="557" t="s">
        <v>11964</v>
      </c>
      <c r="D3386" s="557">
        <v>25.88</v>
      </c>
    </row>
    <row r="3387" spans="1:4" ht="13.5" x14ac:dyDescent="0.25">
      <c r="A3387" s="557">
        <v>95259</v>
      </c>
      <c r="B3387" s="560" t="s">
        <v>15588</v>
      </c>
      <c r="C3387" s="557" t="s">
        <v>11966</v>
      </c>
      <c r="D3387" s="557">
        <v>24.07</v>
      </c>
    </row>
    <row r="3388" spans="1:4" ht="27" x14ac:dyDescent="0.25">
      <c r="A3388" s="557">
        <v>95260</v>
      </c>
      <c r="B3388" s="560" t="s">
        <v>15589</v>
      </c>
      <c r="C3388" s="557" t="s">
        <v>2878</v>
      </c>
      <c r="D3388" s="557">
        <v>0.49</v>
      </c>
    </row>
    <row r="3389" spans="1:4" ht="27" x14ac:dyDescent="0.25">
      <c r="A3389" s="557">
        <v>95261</v>
      </c>
      <c r="B3389" s="560" t="s">
        <v>15590</v>
      </c>
      <c r="C3389" s="557" t="s">
        <v>2878</v>
      </c>
      <c r="D3389" s="557">
        <v>0.16</v>
      </c>
    </row>
    <row r="3390" spans="1:4" ht="27" x14ac:dyDescent="0.25">
      <c r="A3390" s="557">
        <v>95262</v>
      </c>
      <c r="B3390" s="560" t="s">
        <v>15591</v>
      </c>
      <c r="C3390" s="557" t="s">
        <v>2878</v>
      </c>
      <c r="D3390" s="557">
        <v>1.51</v>
      </c>
    </row>
    <row r="3391" spans="1:4" ht="27" x14ac:dyDescent="0.25">
      <c r="A3391" s="557">
        <v>95263</v>
      </c>
      <c r="B3391" s="560" t="s">
        <v>15592</v>
      </c>
      <c r="C3391" s="557" t="s">
        <v>2878</v>
      </c>
      <c r="D3391" s="557">
        <v>3.96</v>
      </c>
    </row>
    <row r="3392" spans="1:4" ht="27" x14ac:dyDescent="0.25">
      <c r="A3392" s="557">
        <v>95264</v>
      </c>
      <c r="B3392" s="560" t="s">
        <v>15593</v>
      </c>
      <c r="C3392" s="557" t="s">
        <v>11964</v>
      </c>
      <c r="D3392" s="557">
        <v>6.12</v>
      </c>
    </row>
    <row r="3393" spans="1:4" ht="27" x14ac:dyDescent="0.25">
      <c r="A3393" s="557">
        <v>95265</v>
      </c>
      <c r="B3393" s="560" t="s">
        <v>15594</v>
      </c>
      <c r="C3393" s="557" t="s">
        <v>11966</v>
      </c>
      <c r="D3393" s="557">
        <v>0.65</v>
      </c>
    </row>
    <row r="3394" spans="1:4" ht="27" x14ac:dyDescent="0.25">
      <c r="A3394" s="557">
        <v>95266</v>
      </c>
      <c r="B3394" s="560" t="s">
        <v>15595</v>
      </c>
      <c r="C3394" s="557" t="s">
        <v>2878</v>
      </c>
      <c r="D3394" s="557">
        <v>0.5</v>
      </c>
    </row>
    <row r="3395" spans="1:4" ht="27" x14ac:dyDescent="0.25">
      <c r="A3395" s="557">
        <v>95267</v>
      </c>
      <c r="B3395" s="560" t="s">
        <v>15596</v>
      </c>
      <c r="C3395" s="557" t="s">
        <v>2878</v>
      </c>
      <c r="D3395" s="557">
        <v>0.05</v>
      </c>
    </row>
    <row r="3396" spans="1:4" ht="27" x14ac:dyDescent="0.25">
      <c r="A3396" s="557">
        <v>95268</v>
      </c>
      <c r="B3396" s="560" t="s">
        <v>15597</v>
      </c>
      <c r="C3396" s="557" t="s">
        <v>2878</v>
      </c>
      <c r="D3396" s="557">
        <v>0.49</v>
      </c>
    </row>
    <row r="3397" spans="1:4" ht="27" x14ac:dyDescent="0.25">
      <c r="A3397" s="557">
        <v>95269</v>
      </c>
      <c r="B3397" s="560" t="s">
        <v>15598</v>
      </c>
      <c r="C3397" s="557" t="s">
        <v>2878</v>
      </c>
      <c r="D3397" s="557">
        <v>7.31</v>
      </c>
    </row>
    <row r="3398" spans="1:4" ht="27" x14ac:dyDescent="0.25">
      <c r="A3398" s="557">
        <v>95270</v>
      </c>
      <c r="B3398" s="560" t="s">
        <v>15599</v>
      </c>
      <c r="C3398" s="557" t="s">
        <v>11964</v>
      </c>
      <c r="D3398" s="557">
        <v>8.35</v>
      </c>
    </row>
    <row r="3399" spans="1:4" ht="27" x14ac:dyDescent="0.25">
      <c r="A3399" s="557">
        <v>95271</v>
      </c>
      <c r="B3399" s="560" t="s">
        <v>15600</v>
      </c>
      <c r="C3399" s="557" t="s">
        <v>11966</v>
      </c>
      <c r="D3399" s="557">
        <v>0.55000000000000004</v>
      </c>
    </row>
    <row r="3400" spans="1:4" ht="27" x14ac:dyDescent="0.25">
      <c r="A3400" s="557">
        <v>95272</v>
      </c>
      <c r="B3400" s="560" t="s">
        <v>15601</v>
      </c>
      <c r="C3400" s="557" t="s">
        <v>2878</v>
      </c>
      <c r="D3400" s="557">
        <v>0.49</v>
      </c>
    </row>
    <row r="3401" spans="1:4" ht="27" x14ac:dyDescent="0.25">
      <c r="A3401" s="557">
        <v>95273</v>
      </c>
      <c r="B3401" s="560" t="s">
        <v>15602</v>
      </c>
      <c r="C3401" s="557" t="s">
        <v>2878</v>
      </c>
      <c r="D3401" s="557">
        <v>0.05</v>
      </c>
    </row>
    <row r="3402" spans="1:4" ht="27" x14ac:dyDescent="0.25">
      <c r="A3402" s="557">
        <v>95274</v>
      </c>
      <c r="B3402" s="560" t="s">
        <v>15603</v>
      </c>
      <c r="C3402" s="557" t="s">
        <v>2878</v>
      </c>
      <c r="D3402" s="557">
        <v>0.38</v>
      </c>
    </row>
    <row r="3403" spans="1:4" ht="27" x14ac:dyDescent="0.25">
      <c r="A3403" s="557">
        <v>95275</v>
      </c>
      <c r="B3403" s="560" t="s">
        <v>15604</v>
      </c>
      <c r="C3403" s="557" t="s">
        <v>2878</v>
      </c>
      <c r="D3403" s="557">
        <v>1.82</v>
      </c>
    </row>
    <row r="3404" spans="1:4" ht="27" x14ac:dyDescent="0.25">
      <c r="A3404" s="557">
        <v>95276</v>
      </c>
      <c r="B3404" s="560" t="s">
        <v>15605</v>
      </c>
      <c r="C3404" s="557" t="s">
        <v>11964</v>
      </c>
      <c r="D3404" s="557">
        <v>2.74</v>
      </c>
    </row>
    <row r="3405" spans="1:4" ht="27" x14ac:dyDescent="0.25">
      <c r="A3405" s="557">
        <v>95277</v>
      </c>
      <c r="B3405" s="560" t="s">
        <v>15606</v>
      </c>
      <c r="C3405" s="557" t="s">
        <v>11966</v>
      </c>
      <c r="D3405" s="557">
        <v>0.54</v>
      </c>
    </row>
    <row r="3406" spans="1:4" ht="27" x14ac:dyDescent="0.25">
      <c r="A3406" s="557">
        <v>95278</v>
      </c>
      <c r="B3406" s="560" t="s">
        <v>20895</v>
      </c>
      <c r="C3406" s="557" t="s">
        <v>2878</v>
      </c>
      <c r="D3406" s="557">
        <v>0.6</v>
      </c>
    </row>
    <row r="3407" spans="1:4" ht="27" x14ac:dyDescent="0.25">
      <c r="A3407" s="557">
        <v>95279</v>
      </c>
      <c r="B3407" s="560" t="s">
        <v>20896</v>
      </c>
      <c r="C3407" s="557" t="s">
        <v>2878</v>
      </c>
      <c r="D3407" s="557">
        <v>0.06</v>
      </c>
    </row>
    <row r="3408" spans="1:4" ht="27" x14ac:dyDescent="0.25">
      <c r="A3408" s="557">
        <v>95280</v>
      </c>
      <c r="B3408" s="560" t="s">
        <v>20897</v>
      </c>
      <c r="C3408" s="557" t="s">
        <v>2878</v>
      </c>
      <c r="D3408" s="557">
        <v>0.57999999999999996</v>
      </c>
    </row>
    <row r="3409" spans="1:4" ht="27" x14ac:dyDescent="0.25">
      <c r="A3409" s="557">
        <v>95281</v>
      </c>
      <c r="B3409" s="560" t="s">
        <v>20898</v>
      </c>
      <c r="C3409" s="557" t="s">
        <v>2878</v>
      </c>
      <c r="D3409" s="557">
        <v>7.31</v>
      </c>
    </row>
    <row r="3410" spans="1:4" ht="27" x14ac:dyDescent="0.25">
      <c r="A3410" s="557">
        <v>95282</v>
      </c>
      <c r="B3410" s="560" t="s">
        <v>20899</v>
      </c>
      <c r="C3410" s="557" t="s">
        <v>11964</v>
      </c>
      <c r="D3410" s="557">
        <v>8.5500000000000007</v>
      </c>
    </row>
    <row r="3411" spans="1:4" ht="27" x14ac:dyDescent="0.25">
      <c r="A3411" s="557">
        <v>95283</v>
      </c>
      <c r="B3411" s="560" t="s">
        <v>20900</v>
      </c>
      <c r="C3411" s="557" t="s">
        <v>11966</v>
      </c>
      <c r="D3411" s="557">
        <v>0.66</v>
      </c>
    </row>
    <row r="3412" spans="1:4" ht="13.5" x14ac:dyDescent="0.25">
      <c r="A3412" s="557">
        <v>95305</v>
      </c>
      <c r="B3412" s="560" t="s">
        <v>15613</v>
      </c>
      <c r="C3412" s="557" t="s">
        <v>1389</v>
      </c>
      <c r="D3412" s="557">
        <v>13.04</v>
      </c>
    </row>
    <row r="3413" spans="1:4" ht="13.5" x14ac:dyDescent="0.25">
      <c r="A3413" s="557">
        <v>95306</v>
      </c>
      <c r="B3413" s="560" t="s">
        <v>15614</v>
      </c>
      <c r="C3413" s="557" t="s">
        <v>1389</v>
      </c>
      <c r="D3413" s="557">
        <v>15.61</v>
      </c>
    </row>
    <row r="3414" spans="1:4" ht="27" x14ac:dyDescent="0.25">
      <c r="A3414" s="557">
        <v>95308</v>
      </c>
      <c r="B3414" s="560" t="s">
        <v>15615</v>
      </c>
      <c r="C3414" s="557" t="s">
        <v>2878</v>
      </c>
      <c r="D3414" s="557">
        <v>0.17</v>
      </c>
    </row>
    <row r="3415" spans="1:4" ht="27" x14ac:dyDescent="0.25">
      <c r="A3415" s="557">
        <v>95309</v>
      </c>
      <c r="B3415" s="560" t="s">
        <v>15616</v>
      </c>
      <c r="C3415" s="557" t="s">
        <v>2878</v>
      </c>
      <c r="D3415" s="557">
        <v>0.24</v>
      </c>
    </row>
    <row r="3416" spans="1:4" ht="27" x14ac:dyDescent="0.25">
      <c r="A3416" s="557">
        <v>95310</v>
      </c>
      <c r="B3416" s="560" t="s">
        <v>15617</v>
      </c>
      <c r="C3416" s="557" t="s">
        <v>2878</v>
      </c>
      <c r="D3416" s="557">
        <v>0.18</v>
      </c>
    </row>
    <row r="3417" spans="1:4" ht="27" x14ac:dyDescent="0.25">
      <c r="A3417" s="557">
        <v>95311</v>
      </c>
      <c r="B3417" s="560" t="s">
        <v>15618</v>
      </c>
      <c r="C3417" s="557" t="s">
        <v>2878</v>
      </c>
      <c r="D3417" s="557">
        <v>0.19</v>
      </c>
    </row>
    <row r="3418" spans="1:4" ht="27" x14ac:dyDescent="0.25">
      <c r="A3418" s="557">
        <v>95312</v>
      </c>
      <c r="B3418" s="560" t="s">
        <v>15619</v>
      </c>
      <c r="C3418" s="557" t="s">
        <v>2878</v>
      </c>
      <c r="D3418" s="557">
        <v>0.22</v>
      </c>
    </row>
    <row r="3419" spans="1:4" ht="27" x14ac:dyDescent="0.25">
      <c r="A3419" s="557">
        <v>95313</v>
      </c>
      <c r="B3419" s="560" t="s">
        <v>15620</v>
      </c>
      <c r="C3419" s="557" t="s">
        <v>2878</v>
      </c>
      <c r="D3419" s="557">
        <v>0.19</v>
      </c>
    </row>
    <row r="3420" spans="1:4" ht="13.5" x14ac:dyDescent="0.25">
      <c r="A3420" s="557">
        <v>95314</v>
      </c>
      <c r="B3420" s="560" t="s">
        <v>15621</v>
      </c>
      <c r="C3420" s="557" t="s">
        <v>2878</v>
      </c>
      <c r="D3420" s="557">
        <v>0.25</v>
      </c>
    </row>
    <row r="3421" spans="1:4" ht="27" x14ac:dyDescent="0.25">
      <c r="A3421" s="557">
        <v>95315</v>
      </c>
      <c r="B3421" s="560" t="s">
        <v>15622</v>
      </c>
      <c r="C3421" s="557" t="s">
        <v>2878</v>
      </c>
      <c r="D3421" s="557">
        <v>0.31</v>
      </c>
    </row>
    <row r="3422" spans="1:4" ht="27" x14ac:dyDescent="0.25">
      <c r="A3422" s="557">
        <v>95316</v>
      </c>
      <c r="B3422" s="560" t="s">
        <v>15623</v>
      </c>
      <c r="C3422" s="557" t="s">
        <v>2878</v>
      </c>
      <c r="D3422" s="557">
        <v>0.63</v>
      </c>
    </row>
    <row r="3423" spans="1:4" ht="27" x14ac:dyDescent="0.25">
      <c r="A3423" s="557">
        <v>95317</v>
      </c>
      <c r="B3423" s="560" t="s">
        <v>15624</v>
      </c>
      <c r="C3423" s="557" t="s">
        <v>2878</v>
      </c>
      <c r="D3423" s="557">
        <v>0.3</v>
      </c>
    </row>
    <row r="3424" spans="1:4" ht="27" x14ac:dyDescent="0.25">
      <c r="A3424" s="557">
        <v>95318</v>
      </c>
      <c r="B3424" s="560" t="s">
        <v>15625</v>
      </c>
      <c r="C3424" s="557" t="s">
        <v>2878</v>
      </c>
      <c r="D3424" s="557">
        <v>0.24</v>
      </c>
    </row>
    <row r="3425" spans="1:4" ht="27" x14ac:dyDescent="0.25">
      <c r="A3425" s="557">
        <v>95319</v>
      </c>
      <c r="B3425" s="560" t="s">
        <v>15626</v>
      </c>
      <c r="C3425" s="557" t="s">
        <v>2878</v>
      </c>
      <c r="D3425" s="557">
        <v>0.19</v>
      </c>
    </row>
    <row r="3426" spans="1:4" ht="27" x14ac:dyDescent="0.25">
      <c r="A3426" s="557">
        <v>95320</v>
      </c>
      <c r="B3426" s="560" t="s">
        <v>15627</v>
      </c>
      <c r="C3426" s="557" t="s">
        <v>2878</v>
      </c>
      <c r="D3426" s="557">
        <v>0.19</v>
      </c>
    </row>
    <row r="3427" spans="1:4" ht="27" x14ac:dyDescent="0.25">
      <c r="A3427" s="557">
        <v>95321</v>
      </c>
      <c r="B3427" s="560" t="s">
        <v>15628</v>
      </c>
      <c r="C3427" s="557" t="s">
        <v>2878</v>
      </c>
      <c r="D3427" s="557">
        <v>0.16</v>
      </c>
    </row>
    <row r="3428" spans="1:4" ht="27" x14ac:dyDescent="0.25">
      <c r="A3428" s="557">
        <v>95322</v>
      </c>
      <c r="B3428" s="560" t="s">
        <v>15629</v>
      </c>
      <c r="C3428" s="557" t="s">
        <v>2878</v>
      </c>
      <c r="D3428" s="557">
        <v>0.15</v>
      </c>
    </row>
    <row r="3429" spans="1:4" ht="27" x14ac:dyDescent="0.25">
      <c r="A3429" s="557">
        <v>95323</v>
      </c>
      <c r="B3429" s="560" t="s">
        <v>15630</v>
      </c>
      <c r="C3429" s="557" t="s">
        <v>2878</v>
      </c>
      <c r="D3429" s="557">
        <v>0.28999999999999998</v>
      </c>
    </row>
    <row r="3430" spans="1:4" ht="27" x14ac:dyDescent="0.25">
      <c r="A3430" s="557">
        <v>95324</v>
      </c>
      <c r="B3430" s="560" t="s">
        <v>15631</v>
      </c>
      <c r="C3430" s="557" t="s">
        <v>2878</v>
      </c>
      <c r="D3430" s="557">
        <v>0.35</v>
      </c>
    </row>
    <row r="3431" spans="1:4" ht="27" x14ac:dyDescent="0.25">
      <c r="A3431" s="557">
        <v>95325</v>
      </c>
      <c r="B3431" s="560" t="s">
        <v>15632</v>
      </c>
      <c r="C3431" s="557" t="s">
        <v>2878</v>
      </c>
      <c r="D3431" s="557">
        <v>0.31</v>
      </c>
    </row>
    <row r="3432" spans="1:4" ht="27" x14ac:dyDescent="0.25">
      <c r="A3432" s="557">
        <v>95326</v>
      </c>
      <c r="B3432" s="560" t="s">
        <v>15633</v>
      </c>
      <c r="C3432" s="557" t="s">
        <v>2878</v>
      </c>
      <c r="D3432" s="557">
        <v>0.1</v>
      </c>
    </row>
    <row r="3433" spans="1:4" ht="13.5" x14ac:dyDescent="0.25">
      <c r="A3433" s="557">
        <v>95328</v>
      </c>
      <c r="B3433" s="560" t="s">
        <v>15634</v>
      </c>
      <c r="C3433" s="557" t="s">
        <v>2878</v>
      </c>
      <c r="D3433" s="557">
        <v>0.18</v>
      </c>
    </row>
    <row r="3434" spans="1:4" ht="27" x14ac:dyDescent="0.25">
      <c r="A3434" s="557">
        <v>95329</v>
      </c>
      <c r="B3434" s="560" t="s">
        <v>15635</v>
      </c>
      <c r="C3434" s="557" t="s">
        <v>2878</v>
      </c>
      <c r="D3434" s="557">
        <v>0.38</v>
      </c>
    </row>
    <row r="3435" spans="1:4" ht="27" x14ac:dyDescent="0.25">
      <c r="A3435" s="557">
        <v>95330</v>
      </c>
      <c r="B3435" s="560" t="s">
        <v>15636</v>
      </c>
      <c r="C3435" s="557" t="s">
        <v>2878</v>
      </c>
      <c r="D3435" s="557">
        <v>0.25</v>
      </c>
    </row>
    <row r="3436" spans="1:4" ht="27" x14ac:dyDescent="0.25">
      <c r="A3436" s="557">
        <v>95331</v>
      </c>
      <c r="B3436" s="560" t="s">
        <v>15637</v>
      </c>
      <c r="C3436" s="557" t="s">
        <v>2878</v>
      </c>
      <c r="D3436" s="557">
        <v>0.18</v>
      </c>
    </row>
    <row r="3437" spans="1:4" ht="13.5" x14ac:dyDescent="0.25">
      <c r="A3437" s="557">
        <v>95332</v>
      </c>
      <c r="B3437" s="560" t="s">
        <v>15638</v>
      </c>
      <c r="C3437" s="557" t="s">
        <v>2878</v>
      </c>
      <c r="D3437" s="557">
        <v>0.83</v>
      </c>
    </row>
    <row r="3438" spans="1:4" ht="27" x14ac:dyDescent="0.25">
      <c r="A3438" s="557">
        <v>95333</v>
      </c>
      <c r="B3438" s="560" t="s">
        <v>15639</v>
      </c>
      <c r="C3438" s="557" t="s">
        <v>2878</v>
      </c>
      <c r="D3438" s="557">
        <v>0.85</v>
      </c>
    </row>
    <row r="3439" spans="1:4" ht="13.5" x14ac:dyDescent="0.25">
      <c r="A3439" s="557">
        <v>95334</v>
      </c>
      <c r="B3439" s="560" t="s">
        <v>15640</v>
      </c>
      <c r="C3439" s="557" t="s">
        <v>2878</v>
      </c>
      <c r="D3439" s="557">
        <v>1.08</v>
      </c>
    </row>
    <row r="3440" spans="1:4" ht="27" x14ac:dyDescent="0.25">
      <c r="A3440" s="557">
        <v>95335</v>
      </c>
      <c r="B3440" s="560" t="s">
        <v>15641</v>
      </c>
      <c r="C3440" s="557" t="s">
        <v>2878</v>
      </c>
      <c r="D3440" s="557">
        <v>0.4</v>
      </c>
    </row>
    <row r="3441" spans="1:4" ht="13.5" x14ac:dyDescent="0.25">
      <c r="A3441" s="557">
        <v>95337</v>
      </c>
      <c r="B3441" s="560" t="s">
        <v>15642</v>
      </c>
      <c r="C3441" s="557" t="s">
        <v>2878</v>
      </c>
      <c r="D3441" s="557">
        <v>0.26</v>
      </c>
    </row>
    <row r="3442" spans="1:4" ht="27" x14ac:dyDescent="0.25">
      <c r="A3442" s="557">
        <v>95338</v>
      </c>
      <c r="B3442" s="560" t="s">
        <v>15643</v>
      </c>
      <c r="C3442" s="557" t="s">
        <v>2878</v>
      </c>
      <c r="D3442" s="557">
        <v>0.47</v>
      </c>
    </row>
    <row r="3443" spans="1:4" ht="13.5" x14ac:dyDescent="0.25">
      <c r="A3443" s="557">
        <v>95339</v>
      </c>
      <c r="B3443" s="560" t="s">
        <v>15644</v>
      </c>
      <c r="C3443" s="557" t="s">
        <v>2878</v>
      </c>
      <c r="D3443" s="557">
        <v>0.36</v>
      </c>
    </row>
    <row r="3444" spans="1:4" ht="13.5" x14ac:dyDescent="0.25">
      <c r="A3444" s="557">
        <v>95340</v>
      </c>
      <c r="B3444" s="560" t="s">
        <v>15645</v>
      </c>
      <c r="C3444" s="557" t="s">
        <v>2878</v>
      </c>
      <c r="D3444" s="557">
        <v>0.33</v>
      </c>
    </row>
    <row r="3445" spans="1:4" ht="27" x14ac:dyDescent="0.25">
      <c r="A3445" s="557">
        <v>95341</v>
      </c>
      <c r="B3445" s="560" t="s">
        <v>15646</v>
      </c>
      <c r="C3445" s="557" t="s">
        <v>2878</v>
      </c>
      <c r="D3445" s="557">
        <v>0.35</v>
      </c>
    </row>
    <row r="3446" spans="1:4" ht="27" x14ac:dyDescent="0.25">
      <c r="A3446" s="557">
        <v>95342</v>
      </c>
      <c r="B3446" s="560" t="s">
        <v>15647</v>
      </c>
      <c r="C3446" s="557" t="s">
        <v>2878</v>
      </c>
      <c r="D3446" s="557">
        <v>0.24</v>
      </c>
    </row>
    <row r="3447" spans="1:4" ht="27" x14ac:dyDescent="0.25">
      <c r="A3447" s="557">
        <v>95343</v>
      </c>
      <c r="B3447" s="560" t="s">
        <v>15648</v>
      </c>
      <c r="C3447" s="557" t="s">
        <v>2878</v>
      </c>
      <c r="D3447" s="557">
        <v>0.35</v>
      </c>
    </row>
    <row r="3448" spans="1:4" ht="27" x14ac:dyDescent="0.25">
      <c r="A3448" s="557">
        <v>95344</v>
      </c>
      <c r="B3448" s="560" t="s">
        <v>15649</v>
      </c>
      <c r="C3448" s="557" t="s">
        <v>2878</v>
      </c>
      <c r="D3448" s="557">
        <v>0.24</v>
      </c>
    </row>
    <row r="3449" spans="1:4" ht="27" x14ac:dyDescent="0.25">
      <c r="A3449" s="557">
        <v>95345</v>
      </c>
      <c r="B3449" s="560" t="s">
        <v>15650</v>
      </c>
      <c r="C3449" s="557" t="s">
        <v>2878</v>
      </c>
      <c r="D3449" s="557">
        <v>0.79</v>
      </c>
    </row>
    <row r="3450" spans="1:4" ht="27" x14ac:dyDescent="0.25">
      <c r="A3450" s="557">
        <v>95346</v>
      </c>
      <c r="B3450" s="560" t="s">
        <v>15651</v>
      </c>
      <c r="C3450" s="557" t="s">
        <v>2878</v>
      </c>
      <c r="D3450" s="557">
        <v>0.1</v>
      </c>
    </row>
    <row r="3451" spans="1:4" ht="27" x14ac:dyDescent="0.25">
      <c r="A3451" s="557">
        <v>95347</v>
      </c>
      <c r="B3451" s="560" t="s">
        <v>15652</v>
      </c>
      <c r="C3451" s="557" t="s">
        <v>2878</v>
      </c>
      <c r="D3451" s="557">
        <v>0.11</v>
      </c>
    </row>
    <row r="3452" spans="1:4" ht="27" x14ac:dyDescent="0.25">
      <c r="A3452" s="557">
        <v>95348</v>
      </c>
      <c r="B3452" s="560" t="s">
        <v>15653</v>
      </c>
      <c r="C3452" s="557" t="s">
        <v>2878</v>
      </c>
      <c r="D3452" s="557">
        <v>0.14000000000000001</v>
      </c>
    </row>
    <row r="3453" spans="1:4" ht="27" x14ac:dyDescent="0.25">
      <c r="A3453" s="557">
        <v>95349</v>
      </c>
      <c r="B3453" s="560" t="s">
        <v>15654</v>
      </c>
      <c r="C3453" s="557" t="s">
        <v>2878</v>
      </c>
      <c r="D3453" s="557">
        <v>0.1</v>
      </c>
    </row>
    <row r="3454" spans="1:4" ht="27" x14ac:dyDescent="0.25">
      <c r="A3454" s="557">
        <v>95350</v>
      </c>
      <c r="B3454" s="560" t="s">
        <v>15655</v>
      </c>
      <c r="C3454" s="557" t="s">
        <v>2878</v>
      </c>
      <c r="D3454" s="557">
        <v>0.13</v>
      </c>
    </row>
    <row r="3455" spans="1:4" ht="27" x14ac:dyDescent="0.25">
      <c r="A3455" s="557">
        <v>95351</v>
      </c>
      <c r="B3455" s="560" t="s">
        <v>15656</v>
      </c>
      <c r="C3455" s="557" t="s">
        <v>2878</v>
      </c>
      <c r="D3455" s="557">
        <v>0.36</v>
      </c>
    </row>
    <row r="3456" spans="1:4" ht="13.5" x14ac:dyDescent="0.25">
      <c r="A3456" s="557">
        <v>95352</v>
      </c>
      <c r="B3456" s="560" t="s">
        <v>15657</v>
      </c>
      <c r="C3456" s="557" t="s">
        <v>2878</v>
      </c>
      <c r="D3456" s="557">
        <v>0.2</v>
      </c>
    </row>
    <row r="3457" spans="1:4" ht="27" x14ac:dyDescent="0.25">
      <c r="A3457" s="557">
        <v>95354</v>
      </c>
      <c r="B3457" s="560" t="s">
        <v>15658</v>
      </c>
      <c r="C3457" s="557" t="s">
        <v>2878</v>
      </c>
      <c r="D3457" s="557">
        <v>0.16</v>
      </c>
    </row>
    <row r="3458" spans="1:4" ht="27" x14ac:dyDescent="0.25">
      <c r="A3458" s="557">
        <v>95355</v>
      </c>
      <c r="B3458" s="560" t="s">
        <v>15659</v>
      </c>
      <c r="C3458" s="557" t="s">
        <v>2878</v>
      </c>
      <c r="D3458" s="557">
        <v>0.17</v>
      </c>
    </row>
    <row r="3459" spans="1:4" ht="27" x14ac:dyDescent="0.25">
      <c r="A3459" s="557">
        <v>95356</v>
      </c>
      <c r="B3459" s="560" t="s">
        <v>15660</v>
      </c>
      <c r="C3459" s="557" t="s">
        <v>2878</v>
      </c>
      <c r="D3459" s="557">
        <v>0.2</v>
      </c>
    </row>
    <row r="3460" spans="1:4" ht="27" x14ac:dyDescent="0.25">
      <c r="A3460" s="557">
        <v>95357</v>
      </c>
      <c r="B3460" s="560" t="s">
        <v>15661</v>
      </c>
      <c r="C3460" s="557" t="s">
        <v>2878</v>
      </c>
      <c r="D3460" s="557">
        <v>0.3</v>
      </c>
    </row>
    <row r="3461" spans="1:4" ht="27" x14ac:dyDescent="0.25">
      <c r="A3461" s="557">
        <v>95358</v>
      </c>
      <c r="B3461" s="560" t="s">
        <v>15662</v>
      </c>
      <c r="C3461" s="557" t="s">
        <v>2878</v>
      </c>
      <c r="D3461" s="557">
        <v>0.34</v>
      </c>
    </row>
    <row r="3462" spans="1:4" ht="27" x14ac:dyDescent="0.25">
      <c r="A3462" s="557">
        <v>95359</v>
      </c>
      <c r="B3462" s="560" t="s">
        <v>15663</v>
      </c>
      <c r="C3462" s="557" t="s">
        <v>2878</v>
      </c>
      <c r="D3462" s="557">
        <v>0.32</v>
      </c>
    </row>
    <row r="3463" spans="1:4" ht="27" x14ac:dyDescent="0.25">
      <c r="A3463" s="557">
        <v>95360</v>
      </c>
      <c r="B3463" s="560" t="s">
        <v>15664</v>
      </c>
      <c r="C3463" s="557" t="s">
        <v>2878</v>
      </c>
      <c r="D3463" s="557">
        <v>0.26</v>
      </c>
    </row>
    <row r="3464" spans="1:4" ht="27" x14ac:dyDescent="0.25">
      <c r="A3464" s="557">
        <v>95361</v>
      </c>
      <c r="B3464" s="560" t="s">
        <v>15665</v>
      </c>
      <c r="C3464" s="557" t="s">
        <v>2878</v>
      </c>
      <c r="D3464" s="557">
        <v>0.15</v>
      </c>
    </row>
    <row r="3465" spans="1:4" ht="27" x14ac:dyDescent="0.25">
      <c r="A3465" s="557">
        <v>95362</v>
      </c>
      <c r="B3465" s="560" t="s">
        <v>15666</v>
      </c>
      <c r="C3465" s="557" t="s">
        <v>2878</v>
      </c>
      <c r="D3465" s="557">
        <v>0.2</v>
      </c>
    </row>
    <row r="3466" spans="1:4" ht="27" x14ac:dyDescent="0.25">
      <c r="A3466" s="557">
        <v>95363</v>
      </c>
      <c r="B3466" s="560" t="s">
        <v>15667</v>
      </c>
      <c r="C3466" s="557" t="s">
        <v>2878</v>
      </c>
      <c r="D3466" s="557">
        <v>0.25</v>
      </c>
    </row>
    <row r="3467" spans="1:4" ht="27" x14ac:dyDescent="0.25">
      <c r="A3467" s="557">
        <v>95364</v>
      </c>
      <c r="B3467" s="560" t="s">
        <v>15668</v>
      </c>
      <c r="C3467" s="557" t="s">
        <v>2878</v>
      </c>
      <c r="D3467" s="557">
        <v>0.21</v>
      </c>
    </row>
    <row r="3468" spans="1:4" ht="27" x14ac:dyDescent="0.25">
      <c r="A3468" s="557">
        <v>95365</v>
      </c>
      <c r="B3468" s="560" t="s">
        <v>15669</v>
      </c>
      <c r="C3468" s="557" t="s">
        <v>2878</v>
      </c>
      <c r="D3468" s="557">
        <v>0.21</v>
      </c>
    </row>
    <row r="3469" spans="1:4" ht="27" x14ac:dyDescent="0.25">
      <c r="A3469" s="557">
        <v>95366</v>
      </c>
      <c r="B3469" s="560" t="s">
        <v>15670</v>
      </c>
      <c r="C3469" s="557" t="s">
        <v>2878</v>
      </c>
      <c r="D3469" s="557">
        <v>0.16</v>
      </c>
    </row>
    <row r="3470" spans="1:4" ht="27" x14ac:dyDescent="0.25">
      <c r="A3470" s="557">
        <v>95367</v>
      </c>
      <c r="B3470" s="560" t="s">
        <v>15671</v>
      </c>
      <c r="C3470" s="557" t="s">
        <v>2878</v>
      </c>
      <c r="D3470" s="557">
        <v>0.18</v>
      </c>
    </row>
    <row r="3471" spans="1:4" ht="27" x14ac:dyDescent="0.25">
      <c r="A3471" s="557">
        <v>95368</v>
      </c>
      <c r="B3471" s="560" t="s">
        <v>15672</v>
      </c>
      <c r="C3471" s="557" t="s">
        <v>2878</v>
      </c>
      <c r="D3471" s="557">
        <v>0.27</v>
      </c>
    </row>
    <row r="3472" spans="1:4" ht="27" x14ac:dyDescent="0.25">
      <c r="A3472" s="557">
        <v>95369</v>
      </c>
      <c r="B3472" s="560" t="s">
        <v>15673</v>
      </c>
      <c r="C3472" s="557" t="s">
        <v>2878</v>
      </c>
      <c r="D3472" s="557">
        <v>0.22</v>
      </c>
    </row>
    <row r="3473" spans="1:4" ht="13.5" x14ac:dyDescent="0.25">
      <c r="A3473" s="557">
        <v>95370</v>
      </c>
      <c r="B3473" s="560" t="s">
        <v>15674</v>
      </c>
      <c r="C3473" s="557" t="s">
        <v>2878</v>
      </c>
      <c r="D3473" s="557">
        <v>0.33</v>
      </c>
    </row>
    <row r="3474" spans="1:4" ht="13.5" x14ac:dyDescent="0.25">
      <c r="A3474" s="557">
        <v>95371</v>
      </c>
      <c r="B3474" s="560" t="s">
        <v>15675</v>
      </c>
      <c r="C3474" s="557" t="s">
        <v>2878</v>
      </c>
      <c r="D3474" s="557">
        <v>0.47</v>
      </c>
    </row>
    <row r="3475" spans="1:4" ht="13.5" x14ac:dyDescent="0.25">
      <c r="A3475" s="557">
        <v>95372</v>
      </c>
      <c r="B3475" s="560" t="s">
        <v>15676</v>
      </c>
      <c r="C3475" s="557" t="s">
        <v>2878</v>
      </c>
      <c r="D3475" s="557">
        <v>0.33</v>
      </c>
    </row>
    <row r="3476" spans="1:4" ht="27" x14ac:dyDescent="0.25">
      <c r="A3476" s="557">
        <v>95373</v>
      </c>
      <c r="B3476" s="560" t="s">
        <v>15677</v>
      </c>
      <c r="C3476" s="557" t="s">
        <v>2878</v>
      </c>
      <c r="D3476" s="557">
        <v>0.32</v>
      </c>
    </row>
    <row r="3477" spans="1:4" ht="27" x14ac:dyDescent="0.25">
      <c r="A3477" s="557">
        <v>95374</v>
      </c>
      <c r="B3477" s="560" t="s">
        <v>15678</v>
      </c>
      <c r="C3477" s="557" t="s">
        <v>2878</v>
      </c>
      <c r="D3477" s="557">
        <v>0.33</v>
      </c>
    </row>
    <row r="3478" spans="1:4" ht="13.5" x14ac:dyDescent="0.25">
      <c r="A3478" s="557">
        <v>95375</v>
      </c>
      <c r="B3478" s="560" t="s">
        <v>15679</v>
      </c>
      <c r="C3478" s="557" t="s">
        <v>2878</v>
      </c>
      <c r="D3478" s="557">
        <v>0.42</v>
      </c>
    </row>
    <row r="3479" spans="1:4" ht="13.5" x14ac:dyDescent="0.25">
      <c r="A3479" s="557">
        <v>95376</v>
      </c>
      <c r="B3479" s="560" t="s">
        <v>15680</v>
      </c>
      <c r="C3479" s="557" t="s">
        <v>2878</v>
      </c>
      <c r="D3479" s="557">
        <v>0.08</v>
      </c>
    </row>
    <row r="3480" spans="1:4" ht="13.5" x14ac:dyDescent="0.25">
      <c r="A3480" s="557">
        <v>95377</v>
      </c>
      <c r="B3480" s="560" t="s">
        <v>15681</v>
      </c>
      <c r="C3480" s="557" t="s">
        <v>2878</v>
      </c>
      <c r="D3480" s="557">
        <v>0.25</v>
      </c>
    </row>
    <row r="3481" spans="1:4" ht="13.5" x14ac:dyDescent="0.25">
      <c r="A3481" s="557">
        <v>95378</v>
      </c>
      <c r="B3481" s="560" t="s">
        <v>15682</v>
      </c>
      <c r="C3481" s="557" t="s">
        <v>2878</v>
      </c>
      <c r="D3481" s="557">
        <v>0.31</v>
      </c>
    </row>
    <row r="3482" spans="1:4" ht="13.5" x14ac:dyDescent="0.25">
      <c r="A3482" s="557">
        <v>95379</v>
      </c>
      <c r="B3482" s="560" t="s">
        <v>15683</v>
      </c>
      <c r="C3482" s="557" t="s">
        <v>2878</v>
      </c>
      <c r="D3482" s="557">
        <v>0.25</v>
      </c>
    </row>
    <row r="3483" spans="1:4" ht="27" x14ac:dyDescent="0.25">
      <c r="A3483" s="557">
        <v>95380</v>
      </c>
      <c r="B3483" s="560" t="s">
        <v>15684</v>
      </c>
      <c r="C3483" s="557" t="s">
        <v>2878</v>
      </c>
      <c r="D3483" s="557">
        <v>0.35</v>
      </c>
    </row>
    <row r="3484" spans="1:4" ht="27" x14ac:dyDescent="0.25">
      <c r="A3484" s="557">
        <v>95382</v>
      </c>
      <c r="B3484" s="560" t="s">
        <v>15685</v>
      </c>
      <c r="C3484" s="557" t="s">
        <v>2878</v>
      </c>
      <c r="D3484" s="557">
        <v>0.25</v>
      </c>
    </row>
    <row r="3485" spans="1:4" ht="27" x14ac:dyDescent="0.25">
      <c r="A3485" s="557">
        <v>95383</v>
      </c>
      <c r="B3485" s="560" t="s">
        <v>15686</v>
      </c>
      <c r="C3485" s="557" t="s">
        <v>2878</v>
      </c>
      <c r="D3485" s="557">
        <v>0.3</v>
      </c>
    </row>
    <row r="3486" spans="1:4" ht="27" x14ac:dyDescent="0.25">
      <c r="A3486" s="557">
        <v>95384</v>
      </c>
      <c r="B3486" s="560" t="s">
        <v>15687</v>
      </c>
      <c r="C3486" s="557" t="s">
        <v>2878</v>
      </c>
      <c r="D3486" s="557">
        <v>0.42</v>
      </c>
    </row>
    <row r="3487" spans="1:4" ht="13.5" x14ac:dyDescent="0.25">
      <c r="A3487" s="557">
        <v>95385</v>
      </c>
      <c r="B3487" s="560" t="s">
        <v>15688</v>
      </c>
      <c r="C3487" s="557" t="s">
        <v>2878</v>
      </c>
      <c r="D3487" s="557">
        <v>0.25</v>
      </c>
    </row>
    <row r="3488" spans="1:4" ht="13.5" x14ac:dyDescent="0.25">
      <c r="A3488" s="557">
        <v>95386</v>
      </c>
      <c r="B3488" s="560" t="s">
        <v>15689</v>
      </c>
      <c r="C3488" s="557" t="s">
        <v>2878</v>
      </c>
      <c r="D3488" s="557">
        <v>0.27</v>
      </c>
    </row>
    <row r="3489" spans="1:4" ht="13.5" x14ac:dyDescent="0.25">
      <c r="A3489" s="557">
        <v>95387</v>
      </c>
      <c r="B3489" s="560" t="s">
        <v>15690</v>
      </c>
      <c r="C3489" s="557" t="s">
        <v>2878</v>
      </c>
      <c r="D3489" s="557">
        <v>0.24</v>
      </c>
    </row>
    <row r="3490" spans="1:4" ht="13.5" x14ac:dyDescent="0.25">
      <c r="A3490" s="557">
        <v>95388</v>
      </c>
      <c r="B3490" s="560" t="s">
        <v>15691</v>
      </c>
      <c r="C3490" s="557" t="s">
        <v>2878</v>
      </c>
      <c r="D3490" s="557">
        <v>0.1</v>
      </c>
    </row>
    <row r="3491" spans="1:4" ht="27" x14ac:dyDescent="0.25">
      <c r="A3491" s="557">
        <v>95389</v>
      </c>
      <c r="B3491" s="560" t="s">
        <v>15692</v>
      </c>
      <c r="C3491" s="557" t="s">
        <v>2878</v>
      </c>
      <c r="D3491" s="557">
        <v>0.15</v>
      </c>
    </row>
    <row r="3492" spans="1:4" ht="13.5" x14ac:dyDescent="0.25">
      <c r="A3492" s="557">
        <v>95390</v>
      </c>
      <c r="B3492" s="560" t="s">
        <v>15693</v>
      </c>
      <c r="C3492" s="557" t="s">
        <v>2878</v>
      </c>
      <c r="D3492" s="557">
        <v>0.09</v>
      </c>
    </row>
    <row r="3493" spans="1:4" ht="27" x14ac:dyDescent="0.25">
      <c r="A3493" s="557">
        <v>95391</v>
      </c>
      <c r="B3493" s="560" t="s">
        <v>15694</v>
      </c>
      <c r="C3493" s="557" t="s">
        <v>2878</v>
      </c>
      <c r="D3493" s="557">
        <v>0.13</v>
      </c>
    </row>
    <row r="3494" spans="1:4" ht="13.5" x14ac:dyDescent="0.25">
      <c r="A3494" s="557">
        <v>95392</v>
      </c>
      <c r="B3494" s="560" t="s">
        <v>15695</v>
      </c>
      <c r="C3494" s="557" t="s">
        <v>2878</v>
      </c>
      <c r="D3494" s="557">
        <v>0.11</v>
      </c>
    </row>
    <row r="3495" spans="1:4" ht="27" x14ac:dyDescent="0.25">
      <c r="A3495" s="557">
        <v>95393</v>
      </c>
      <c r="B3495" s="560" t="s">
        <v>15696</v>
      </c>
      <c r="C3495" s="557" t="s">
        <v>2878</v>
      </c>
      <c r="D3495" s="557">
        <v>0.41</v>
      </c>
    </row>
    <row r="3496" spans="1:4" ht="27" x14ac:dyDescent="0.25">
      <c r="A3496" s="557">
        <v>95394</v>
      </c>
      <c r="B3496" s="560" t="s">
        <v>15697</v>
      </c>
      <c r="C3496" s="557" t="s">
        <v>2878</v>
      </c>
      <c r="D3496" s="557">
        <v>0.7</v>
      </c>
    </row>
    <row r="3497" spans="1:4" ht="27" x14ac:dyDescent="0.25">
      <c r="A3497" s="557">
        <v>95395</v>
      </c>
      <c r="B3497" s="560" t="s">
        <v>15698</v>
      </c>
      <c r="C3497" s="557" t="s">
        <v>2878</v>
      </c>
      <c r="D3497" s="557">
        <v>0.99</v>
      </c>
    </row>
    <row r="3498" spans="1:4" ht="27" x14ac:dyDescent="0.25">
      <c r="A3498" s="557">
        <v>95396</v>
      </c>
      <c r="B3498" s="560" t="s">
        <v>15699</v>
      </c>
      <c r="C3498" s="557" t="s">
        <v>2878</v>
      </c>
      <c r="D3498" s="557">
        <v>1.31</v>
      </c>
    </row>
    <row r="3499" spans="1:4" ht="27" x14ac:dyDescent="0.25">
      <c r="A3499" s="557">
        <v>95397</v>
      </c>
      <c r="B3499" s="560" t="s">
        <v>15700</v>
      </c>
      <c r="C3499" s="557" t="s">
        <v>2878</v>
      </c>
      <c r="D3499" s="557">
        <v>0.15</v>
      </c>
    </row>
    <row r="3500" spans="1:4" ht="27" x14ac:dyDescent="0.25">
      <c r="A3500" s="557">
        <v>95398</v>
      </c>
      <c r="B3500" s="560" t="s">
        <v>15701</v>
      </c>
      <c r="C3500" s="557" t="s">
        <v>2878</v>
      </c>
      <c r="D3500" s="557">
        <v>0.09</v>
      </c>
    </row>
    <row r="3501" spans="1:4" ht="27" x14ac:dyDescent="0.25">
      <c r="A3501" s="557">
        <v>95399</v>
      </c>
      <c r="B3501" s="560" t="s">
        <v>15702</v>
      </c>
      <c r="C3501" s="557" t="s">
        <v>2878</v>
      </c>
      <c r="D3501" s="557">
        <v>0.17</v>
      </c>
    </row>
    <row r="3502" spans="1:4" ht="27" x14ac:dyDescent="0.25">
      <c r="A3502" s="557">
        <v>95400</v>
      </c>
      <c r="B3502" s="560" t="s">
        <v>15703</v>
      </c>
      <c r="C3502" s="557" t="s">
        <v>2878</v>
      </c>
      <c r="D3502" s="557">
        <v>0.21</v>
      </c>
    </row>
    <row r="3503" spans="1:4" ht="27" x14ac:dyDescent="0.25">
      <c r="A3503" s="557">
        <v>95401</v>
      </c>
      <c r="B3503" s="560" t="s">
        <v>15704</v>
      </c>
      <c r="C3503" s="557" t="s">
        <v>2878</v>
      </c>
      <c r="D3503" s="557">
        <v>1.03</v>
      </c>
    </row>
    <row r="3504" spans="1:4" ht="27" x14ac:dyDescent="0.25">
      <c r="A3504" s="557">
        <v>95402</v>
      </c>
      <c r="B3504" s="560" t="s">
        <v>15705</v>
      </c>
      <c r="C3504" s="557" t="s">
        <v>2878</v>
      </c>
      <c r="D3504" s="557">
        <v>1.68</v>
      </c>
    </row>
    <row r="3505" spans="1:4" ht="27" x14ac:dyDescent="0.25">
      <c r="A3505" s="557">
        <v>95403</v>
      </c>
      <c r="B3505" s="560" t="s">
        <v>15706</v>
      </c>
      <c r="C3505" s="557" t="s">
        <v>2878</v>
      </c>
      <c r="D3505" s="557">
        <v>1.92</v>
      </c>
    </row>
    <row r="3506" spans="1:4" ht="27" x14ac:dyDescent="0.25">
      <c r="A3506" s="557">
        <v>95404</v>
      </c>
      <c r="B3506" s="560" t="s">
        <v>15707</v>
      </c>
      <c r="C3506" s="557" t="s">
        <v>2878</v>
      </c>
      <c r="D3506" s="557">
        <v>2.62</v>
      </c>
    </row>
    <row r="3507" spans="1:4" ht="27" x14ac:dyDescent="0.25">
      <c r="A3507" s="557">
        <v>95405</v>
      </c>
      <c r="B3507" s="560" t="s">
        <v>15708</v>
      </c>
      <c r="C3507" s="557" t="s">
        <v>2878</v>
      </c>
      <c r="D3507" s="557">
        <v>1.69</v>
      </c>
    </row>
    <row r="3508" spans="1:4" ht="13.5" x14ac:dyDescent="0.25">
      <c r="A3508" s="557">
        <v>95406</v>
      </c>
      <c r="B3508" s="560" t="s">
        <v>15709</v>
      </c>
      <c r="C3508" s="557" t="s">
        <v>2878</v>
      </c>
      <c r="D3508" s="557">
        <v>0.35</v>
      </c>
    </row>
    <row r="3509" spans="1:4" ht="27" x14ac:dyDescent="0.25">
      <c r="A3509" s="557">
        <v>95407</v>
      </c>
      <c r="B3509" s="560" t="s">
        <v>15710</v>
      </c>
      <c r="C3509" s="557" t="s">
        <v>2878</v>
      </c>
      <c r="D3509" s="557">
        <v>3.9</v>
      </c>
    </row>
    <row r="3510" spans="1:4" ht="27" x14ac:dyDescent="0.25">
      <c r="A3510" s="557">
        <v>95408</v>
      </c>
      <c r="B3510" s="560" t="s">
        <v>15711</v>
      </c>
      <c r="C3510" s="557" t="s">
        <v>15156</v>
      </c>
      <c r="D3510" s="557">
        <v>14.7</v>
      </c>
    </row>
    <row r="3511" spans="1:4" ht="27" x14ac:dyDescent="0.25">
      <c r="A3511" s="557">
        <v>95409</v>
      </c>
      <c r="B3511" s="560" t="s">
        <v>15712</v>
      </c>
      <c r="C3511" s="557" t="s">
        <v>15156</v>
      </c>
      <c r="D3511" s="557">
        <v>18.34</v>
      </c>
    </row>
    <row r="3512" spans="1:4" ht="27" x14ac:dyDescent="0.25">
      <c r="A3512" s="557">
        <v>95410</v>
      </c>
      <c r="B3512" s="560" t="s">
        <v>15713</v>
      </c>
      <c r="C3512" s="557" t="s">
        <v>15156</v>
      </c>
      <c r="D3512" s="557">
        <v>23.07</v>
      </c>
    </row>
    <row r="3513" spans="1:4" ht="27" x14ac:dyDescent="0.25">
      <c r="A3513" s="557">
        <v>95411</v>
      </c>
      <c r="B3513" s="560" t="s">
        <v>15714</v>
      </c>
      <c r="C3513" s="557" t="s">
        <v>15156</v>
      </c>
      <c r="D3513" s="557">
        <v>29.19</v>
      </c>
    </row>
    <row r="3514" spans="1:4" ht="27" x14ac:dyDescent="0.25">
      <c r="A3514" s="557">
        <v>95412</v>
      </c>
      <c r="B3514" s="560" t="s">
        <v>15715</v>
      </c>
      <c r="C3514" s="557" t="s">
        <v>15156</v>
      </c>
      <c r="D3514" s="557">
        <v>20.56</v>
      </c>
    </row>
    <row r="3515" spans="1:4" ht="13.5" x14ac:dyDescent="0.25">
      <c r="A3515" s="557">
        <v>95413</v>
      </c>
      <c r="B3515" s="560" t="s">
        <v>15716</v>
      </c>
      <c r="C3515" s="557" t="s">
        <v>15156</v>
      </c>
      <c r="D3515" s="557">
        <v>15.26</v>
      </c>
    </row>
    <row r="3516" spans="1:4" ht="27" x14ac:dyDescent="0.25">
      <c r="A3516" s="557">
        <v>95414</v>
      </c>
      <c r="B3516" s="560" t="s">
        <v>15717</v>
      </c>
      <c r="C3516" s="557" t="s">
        <v>15156</v>
      </c>
      <c r="D3516" s="557">
        <v>55.3</v>
      </c>
    </row>
    <row r="3517" spans="1:4" ht="27" x14ac:dyDescent="0.25">
      <c r="A3517" s="557">
        <v>95415</v>
      </c>
      <c r="B3517" s="560" t="s">
        <v>15718</v>
      </c>
      <c r="C3517" s="557" t="s">
        <v>15156</v>
      </c>
      <c r="D3517" s="557">
        <v>224.14</v>
      </c>
    </row>
    <row r="3518" spans="1:4" ht="27" x14ac:dyDescent="0.25">
      <c r="A3518" s="557">
        <v>95416</v>
      </c>
      <c r="B3518" s="560" t="s">
        <v>15719</v>
      </c>
      <c r="C3518" s="557" t="s">
        <v>15156</v>
      </c>
      <c r="D3518" s="557">
        <v>12.58</v>
      </c>
    </row>
    <row r="3519" spans="1:4" ht="27" x14ac:dyDescent="0.25">
      <c r="A3519" s="557">
        <v>95417</v>
      </c>
      <c r="B3519" s="560" t="s">
        <v>15720</v>
      </c>
      <c r="C3519" s="557" t="s">
        <v>15156</v>
      </c>
      <c r="D3519" s="557">
        <v>255.12</v>
      </c>
    </row>
    <row r="3520" spans="1:4" ht="27" x14ac:dyDescent="0.25">
      <c r="A3520" s="557">
        <v>95418</v>
      </c>
      <c r="B3520" s="560" t="s">
        <v>15721</v>
      </c>
      <c r="C3520" s="557" t="s">
        <v>15156</v>
      </c>
      <c r="D3520" s="557">
        <v>348.74</v>
      </c>
    </row>
    <row r="3521" spans="1:4" ht="27" x14ac:dyDescent="0.25">
      <c r="A3521" s="557">
        <v>95419</v>
      </c>
      <c r="B3521" s="560" t="s">
        <v>15722</v>
      </c>
      <c r="C3521" s="557" t="s">
        <v>15156</v>
      </c>
      <c r="D3521" s="557">
        <v>93.09</v>
      </c>
    </row>
    <row r="3522" spans="1:4" ht="27" x14ac:dyDescent="0.25">
      <c r="A3522" s="557">
        <v>95420</v>
      </c>
      <c r="B3522" s="560" t="s">
        <v>15723</v>
      </c>
      <c r="C3522" s="557" t="s">
        <v>15156</v>
      </c>
      <c r="D3522" s="557">
        <v>132.22999999999999</v>
      </c>
    </row>
    <row r="3523" spans="1:4" ht="27" x14ac:dyDescent="0.25">
      <c r="A3523" s="557">
        <v>95421</v>
      </c>
      <c r="B3523" s="560" t="s">
        <v>15724</v>
      </c>
      <c r="C3523" s="557" t="s">
        <v>15156</v>
      </c>
      <c r="D3523" s="557">
        <v>174.82</v>
      </c>
    </row>
    <row r="3524" spans="1:4" ht="27" x14ac:dyDescent="0.25">
      <c r="A3524" s="557">
        <v>95422</v>
      </c>
      <c r="B3524" s="560" t="s">
        <v>15725</v>
      </c>
      <c r="C3524" s="557" t="s">
        <v>15156</v>
      </c>
      <c r="D3524" s="557">
        <v>137.91999999999999</v>
      </c>
    </row>
    <row r="3525" spans="1:4" ht="27" x14ac:dyDescent="0.25">
      <c r="A3525" s="557">
        <v>95423</v>
      </c>
      <c r="B3525" s="560" t="s">
        <v>15726</v>
      </c>
      <c r="C3525" s="557" t="s">
        <v>15156</v>
      </c>
      <c r="D3525" s="557">
        <v>224.98</v>
      </c>
    </row>
    <row r="3526" spans="1:4" ht="13.5" x14ac:dyDescent="0.25">
      <c r="A3526" s="557">
        <v>95424</v>
      </c>
      <c r="B3526" s="560" t="s">
        <v>15727</v>
      </c>
      <c r="C3526" s="557" t="s">
        <v>15156</v>
      </c>
      <c r="D3526" s="557">
        <v>46.94</v>
      </c>
    </row>
    <row r="3527" spans="1:4" ht="27" x14ac:dyDescent="0.25">
      <c r="A3527" s="557">
        <v>95425</v>
      </c>
      <c r="B3527" s="560" t="s">
        <v>15728</v>
      </c>
      <c r="C3527" s="557" t="s">
        <v>7605</v>
      </c>
      <c r="D3527" s="557">
        <v>2.17</v>
      </c>
    </row>
    <row r="3528" spans="1:4" ht="27" x14ac:dyDescent="0.25">
      <c r="A3528" s="557">
        <v>95426</v>
      </c>
      <c r="B3528" s="560" t="s">
        <v>15729</v>
      </c>
      <c r="C3528" s="557" t="s">
        <v>7605</v>
      </c>
      <c r="D3528" s="557">
        <v>1.87</v>
      </c>
    </row>
    <row r="3529" spans="1:4" ht="27" x14ac:dyDescent="0.25">
      <c r="A3529" s="557">
        <v>95427</v>
      </c>
      <c r="B3529" s="560" t="s">
        <v>15730</v>
      </c>
      <c r="C3529" s="557" t="s">
        <v>7605</v>
      </c>
      <c r="D3529" s="557">
        <v>0.7</v>
      </c>
    </row>
    <row r="3530" spans="1:4" ht="27" x14ac:dyDescent="0.25">
      <c r="A3530" s="557">
        <v>95428</v>
      </c>
      <c r="B3530" s="560" t="s">
        <v>15731</v>
      </c>
      <c r="C3530" s="557" t="s">
        <v>6373</v>
      </c>
      <c r="D3530" s="557">
        <v>1.46</v>
      </c>
    </row>
    <row r="3531" spans="1:4" ht="27" x14ac:dyDescent="0.25">
      <c r="A3531" s="557">
        <v>95429</v>
      </c>
      <c r="B3531" s="560" t="s">
        <v>15732</v>
      </c>
      <c r="C3531" s="557" t="s">
        <v>6373</v>
      </c>
      <c r="D3531" s="557">
        <v>1.26</v>
      </c>
    </row>
    <row r="3532" spans="1:4" ht="27" x14ac:dyDescent="0.25">
      <c r="A3532" s="557">
        <v>95430</v>
      </c>
      <c r="B3532" s="560" t="s">
        <v>15733</v>
      </c>
      <c r="C3532" s="557" t="s">
        <v>6373</v>
      </c>
      <c r="D3532" s="557">
        <v>0.44</v>
      </c>
    </row>
    <row r="3533" spans="1:4" ht="13.5" x14ac:dyDescent="0.25">
      <c r="A3533" s="557">
        <v>95448</v>
      </c>
      <c r="B3533" s="560" t="s">
        <v>19477</v>
      </c>
      <c r="C3533" s="557" t="s">
        <v>115</v>
      </c>
      <c r="D3533" s="557">
        <v>10.79</v>
      </c>
    </row>
    <row r="3534" spans="1:4" ht="27" x14ac:dyDescent="0.25">
      <c r="A3534" s="557">
        <v>95469</v>
      </c>
      <c r="B3534" s="560" t="s">
        <v>15737</v>
      </c>
      <c r="C3534" s="557" t="s">
        <v>18</v>
      </c>
      <c r="D3534" s="557">
        <v>296.39</v>
      </c>
    </row>
    <row r="3535" spans="1:4" ht="40.5" x14ac:dyDescent="0.25">
      <c r="A3535" s="557">
        <v>95470</v>
      </c>
      <c r="B3535" s="560" t="s">
        <v>15738</v>
      </c>
      <c r="C3535" s="557" t="s">
        <v>18</v>
      </c>
      <c r="D3535" s="557">
        <v>305.85000000000002</v>
      </c>
    </row>
    <row r="3536" spans="1:4" ht="27" x14ac:dyDescent="0.25">
      <c r="A3536" s="557">
        <v>95471</v>
      </c>
      <c r="B3536" s="560" t="s">
        <v>15739</v>
      </c>
      <c r="C3536" s="557" t="s">
        <v>18</v>
      </c>
      <c r="D3536" s="557">
        <v>727.92</v>
      </c>
    </row>
    <row r="3537" spans="1:4" ht="40.5" x14ac:dyDescent="0.25">
      <c r="A3537" s="557">
        <v>95472</v>
      </c>
      <c r="B3537" s="560" t="s">
        <v>15740</v>
      </c>
      <c r="C3537" s="557" t="s">
        <v>18</v>
      </c>
      <c r="D3537" s="557">
        <v>737.38</v>
      </c>
    </row>
    <row r="3538" spans="1:4" ht="27" x14ac:dyDescent="0.25">
      <c r="A3538" s="557">
        <v>95541</v>
      </c>
      <c r="B3538" s="560" t="s">
        <v>15741</v>
      </c>
      <c r="C3538" s="557" t="s">
        <v>18</v>
      </c>
      <c r="D3538" s="557">
        <v>4.8</v>
      </c>
    </row>
    <row r="3539" spans="1:4" ht="27" x14ac:dyDescent="0.25">
      <c r="A3539" s="557">
        <v>95542</v>
      </c>
      <c r="B3539" s="560" t="s">
        <v>15742</v>
      </c>
      <c r="C3539" s="557" t="s">
        <v>18</v>
      </c>
      <c r="D3539" s="557">
        <v>32.159999999999997</v>
      </c>
    </row>
    <row r="3540" spans="1:4" ht="13.5" x14ac:dyDescent="0.25">
      <c r="A3540" s="557">
        <v>95543</v>
      </c>
      <c r="B3540" s="560" t="s">
        <v>15743</v>
      </c>
      <c r="C3540" s="557" t="s">
        <v>18</v>
      </c>
      <c r="D3540" s="557">
        <v>54.7</v>
      </c>
    </row>
    <row r="3541" spans="1:4" ht="13.5" x14ac:dyDescent="0.25">
      <c r="A3541" s="557">
        <v>95544</v>
      </c>
      <c r="B3541" s="560" t="s">
        <v>15744</v>
      </c>
      <c r="C3541" s="557" t="s">
        <v>18</v>
      </c>
      <c r="D3541" s="557">
        <v>38.880000000000003</v>
      </c>
    </row>
    <row r="3542" spans="1:4" ht="13.5" x14ac:dyDescent="0.25">
      <c r="A3542" s="557">
        <v>95545</v>
      </c>
      <c r="B3542" s="560" t="s">
        <v>15745</v>
      </c>
      <c r="C3542" s="557" t="s">
        <v>18</v>
      </c>
      <c r="D3542" s="557">
        <v>38.17</v>
      </c>
    </row>
    <row r="3543" spans="1:4" ht="27" x14ac:dyDescent="0.25">
      <c r="A3543" s="557">
        <v>95546</v>
      </c>
      <c r="B3543" s="560" t="s">
        <v>15746</v>
      </c>
      <c r="C3543" s="557" t="s">
        <v>18</v>
      </c>
      <c r="D3543" s="557">
        <v>135.66</v>
      </c>
    </row>
    <row r="3544" spans="1:4" ht="27" x14ac:dyDescent="0.25">
      <c r="A3544" s="557">
        <v>95547</v>
      </c>
      <c r="B3544" s="560" t="s">
        <v>15747</v>
      </c>
      <c r="C3544" s="557" t="s">
        <v>18</v>
      </c>
      <c r="D3544" s="557">
        <v>40.5</v>
      </c>
    </row>
    <row r="3545" spans="1:4" ht="40.5" x14ac:dyDescent="0.25">
      <c r="A3545" s="557">
        <v>95563</v>
      </c>
      <c r="B3545" s="560" t="s">
        <v>15748</v>
      </c>
      <c r="C3545" s="557" t="s">
        <v>2075</v>
      </c>
      <c r="D3545" s="557">
        <v>822.18</v>
      </c>
    </row>
    <row r="3546" spans="1:4" ht="40.5" x14ac:dyDescent="0.25">
      <c r="A3546" s="557">
        <v>95565</v>
      </c>
      <c r="B3546" s="560" t="s">
        <v>15749</v>
      </c>
      <c r="C3546" s="557" t="s">
        <v>61</v>
      </c>
      <c r="D3546" s="557">
        <v>152.12</v>
      </c>
    </row>
    <row r="3547" spans="1:4" ht="40.5" x14ac:dyDescent="0.25">
      <c r="A3547" s="557">
        <v>95566</v>
      </c>
      <c r="B3547" s="560" t="s">
        <v>15750</v>
      </c>
      <c r="C3547" s="557" t="s">
        <v>61</v>
      </c>
      <c r="D3547" s="557">
        <v>160.08000000000001</v>
      </c>
    </row>
    <row r="3548" spans="1:4" ht="40.5" x14ac:dyDescent="0.25">
      <c r="A3548" s="557">
        <v>95567</v>
      </c>
      <c r="B3548" s="560" t="s">
        <v>15751</v>
      </c>
      <c r="C3548" s="557" t="s">
        <v>61</v>
      </c>
      <c r="D3548" s="557">
        <v>120.07</v>
      </c>
    </row>
    <row r="3549" spans="1:4" ht="40.5" x14ac:dyDescent="0.25">
      <c r="A3549" s="557">
        <v>95568</v>
      </c>
      <c r="B3549" s="560" t="s">
        <v>15752</v>
      </c>
      <c r="C3549" s="557" t="s">
        <v>61</v>
      </c>
      <c r="D3549" s="557">
        <v>146.08000000000001</v>
      </c>
    </row>
    <row r="3550" spans="1:4" ht="40.5" x14ac:dyDescent="0.25">
      <c r="A3550" s="557">
        <v>95569</v>
      </c>
      <c r="B3550" s="560" t="s">
        <v>15753</v>
      </c>
      <c r="C3550" s="557" t="s">
        <v>61</v>
      </c>
      <c r="D3550" s="557">
        <v>203.03</v>
      </c>
    </row>
    <row r="3551" spans="1:4" ht="40.5" x14ac:dyDescent="0.25">
      <c r="A3551" s="557">
        <v>95570</v>
      </c>
      <c r="B3551" s="560" t="s">
        <v>15754</v>
      </c>
      <c r="C3551" s="557" t="s">
        <v>61</v>
      </c>
      <c r="D3551" s="557">
        <v>128.03</v>
      </c>
    </row>
    <row r="3552" spans="1:4" ht="40.5" x14ac:dyDescent="0.25">
      <c r="A3552" s="557">
        <v>95571</v>
      </c>
      <c r="B3552" s="560" t="s">
        <v>15755</v>
      </c>
      <c r="C3552" s="557" t="s">
        <v>61</v>
      </c>
      <c r="D3552" s="557">
        <v>156.26</v>
      </c>
    </row>
    <row r="3553" spans="1:4" ht="40.5" x14ac:dyDescent="0.25">
      <c r="A3553" s="557">
        <v>95572</v>
      </c>
      <c r="B3553" s="560" t="s">
        <v>15756</v>
      </c>
      <c r="C3553" s="557" t="s">
        <v>61</v>
      </c>
      <c r="D3553" s="557">
        <v>215.65</v>
      </c>
    </row>
    <row r="3554" spans="1:4" ht="13.5" x14ac:dyDescent="0.25">
      <c r="A3554" s="557">
        <v>95576</v>
      </c>
      <c r="B3554" s="560" t="s">
        <v>20901</v>
      </c>
      <c r="C3554" s="557" t="s">
        <v>115</v>
      </c>
      <c r="D3554" s="557">
        <v>13.3</v>
      </c>
    </row>
    <row r="3555" spans="1:4" ht="13.5" x14ac:dyDescent="0.25">
      <c r="A3555" s="557">
        <v>95577</v>
      </c>
      <c r="B3555" s="560" t="s">
        <v>20902</v>
      </c>
      <c r="C3555" s="557" t="s">
        <v>115</v>
      </c>
      <c r="D3555" s="557">
        <v>11.37</v>
      </c>
    </row>
    <row r="3556" spans="1:4" ht="13.5" x14ac:dyDescent="0.25">
      <c r="A3556" s="557">
        <v>95578</v>
      </c>
      <c r="B3556" s="560" t="s">
        <v>20903</v>
      </c>
      <c r="C3556" s="557" t="s">
        <v>115</v>
      </c>
      <c r="D3556" s="557">
        <v>9.52</v>
      </c>
    </row>
    <row r="3557" spans="1:4" ht="13.5" x14ac:dyDescent="0.25">
      <c r="A3557" s="557">
        <v>95579</v>
      </c>
      <c r="B3557" s="560" t="s">
        <v>20904</v>
      </c>
      <c r="C3557" s="557" t="s">
        <v>115</v>
      </c>
      <c r="D3557" s="557">
        <v>9.2200000000000006</v>
      </c>
    </row>
    <row r="3558" spans="1:4" ht="13.5" x14ac:dyDescent="0.25">
      <c r="A3558" s="557">
        <v>95580</v>
      </c>
      <c r="B3558" s="560" t="s">
        <v>20905</v>
      </c>
      <c r="C3558" s="557" t="s">
        <v>115</v>
      </c>
      <c r="D3558" s="557">
        <v>10.63</v>
      </c>
    </row>
    <row r="3559" spans="1:4" ht="13.5" x14ac:dyDescent="0.25">
      <c r="A3559" s="557">
        <v>95581</v>
      </c>
      <c r="B3559" s="560" t="s">
        <v>20906</v>
      </c>
      <c r="C3559" s="557" t="s">
        <v>115</v>
      </c>
      <c r="D3559" s="557">
        <v>10.58</v>
      </c>
    </row>
    <row r="3560" spans="1:4" ht="13.5" x14ac:dyDescent="0.25">
      <c r="A3560" s="557">
        <v>95582</v>
      </c>
      <c r="B3560" s="560" t="s">
        <v>20907</v>
      </c>
      <c r="C3560" s="557" t="s">
        <v>115</v>
      </c>
      <c r="D3560" s="557">
        <v>11.52</v>
      </c>
    </row>
    <row r="3561" spans="1:4" ht="27" x14ac:dyDescent="0.25">
      <c r="A3561" s="557">
        <v>95583</v>
      </c>
      <c r="B3561" s="560" t="s">
        <v>20908</v>
      </c>
      <c r="C3561" s="557" t="s">
        <v>115</v>
      </c>
      <c r="D3561" s="557">
        <v>16.39</v>
      </c>
    </row>
    <row r="3562" spans="1:4" ht="27" x14ac:dyDescent="0.25">
      <c r="A3562" s="557">
        <v>95584</v>
      </c>
      <c r="B3562" s="560" t="s">
        <v>20909</v>
      </c>
      <c r="C3562" s="557" t="s">
        <v>115</v>
      </c>
      <c r="D3562" s="557">
        <v>14.61</v>
      </c>
    </row>
    <row r="3563" spans="1:4" ht="27" x14ac:dyDescent="0.25">
      <c r="A3563" s="557">
        <v>95592</v>
      </c>
      <c r="B3563" s="560" t="s">
        <v>20910</v>
      </c>
      <c r="C3563" s="557" t="s">
        <v>115</v>
      </c>
      <c r="D3563" s="557">
        <v>16.39</v>
      </c>
    </row>
    <row r="3564" spans="1:4" ht="27" x14ac:dyDescent="0.25">
      <c r="A3564" s="557">
        <v>95593</v>
      </c>
      <c r="B3564" s="560" t="s">
        <v>20911</v>
      </c>
      <c r="C3564" s="557" t="s">
        <v>115</v>
      </c>
      <c r="D3564" s="557">
        <v>14.61</v>
      </c>
    </row>
    <row r="3565" spans="1:4" ht="27" x14ac:dyDescent="0.25">
      <c r="A3565" s="557">
        <v>95601</v>
      </c>
      <c r="B3565" s="560" t="s">
        <v>19489</v>
      </c>
      <c r="C3565" s="557" t="s">
        <v>18</v>
      </c>
      <c r="D3565" s="557">
        <v>15.94</v>
      </c>
    </row>
    <row r="3566" spans="1:4" ht="27.6" x14ac:dyDescent="0.3">
      <c r="A3566" s="557">
        <v>95602</v>
      </c>
      <c r="B3566" s="560" t="s">
        <v>19490</v>
      </c>
      <c r="C3566" s="557" t="s">
        <v>18</v>
      </c>
      <c r="D3566" s="557">
        <v>25.5</v>
      </c>
    </row>
    <row r="3567" spans="1:4" ht="27.6" x14ac:dyDescent="0.3">
      <c r="A3567" s="557">
        <v>95603</v>
      </c>
      <c r="B3567" s="560" t="s">
        <v>19491</v>
      </c>
      <c r="C3567" s="557" t="s">
        <v>18</v>
      </c>
      <c r="D3567" s="557">
        <v>43.52</v>
      </c>
    </row>
    <row r="3568" spans="1:4" ht="27.6" x14ac:dyDescent="0.3">
      <c r="A3568" s="557">
        <v>95604</v>
      </c>
      <c r="B3568" s="560" t="s">
        <v>19492</v>
      </c>
      <c r="C3568" s="557" t="s">
        <v>18</v>
      </c>
      <c r="D3568" s="557">
        <v>67.540000000000006</v>
      </c>
    </row>
    <row r="3569" spans="1:4" ht="27.6" x14ac:dyDescent="0.3">
      <c r="A3569" s="557">
        <v>95605</v>
      </c>
      <c r="B3569" s="560" t="s">
        <v>19493</v>
      </c>
      <c r="C3569" s="557" t="s">
        <v>18</v>
      </c>
      <c r="D3569" s="557">
        <v>124.04</v>
      </c>
    </row>
    <row r="3570" spans="1:4" ht="13.5" x14ac:dyDescent="0.25">
      <c r="A3570" s="557">
        <v>95606</v>
      </c>
      <c r="B3570" s="560" t="s">
        <v>15780</v>
      </c>
      <c r="C3570" s="557" t="s">
        <v>2075</v>
      </c>
      <c r="D3570" s="557">
        <v>2.12</v>
      </c>
    </row>
    <row r="3571" spans="1:4" ht="27" x14ac:dyDescent="0.25">
      <c r="A3571" s="557">
        <v>95607</v>
      </c>
      <c r="B3571" s="560" t="s">
        <v>19494</v>
      </c>
      <c r="C3571" s="557" t="s">
        <v>18</v>
      </c>
      <c r="D3571" s="557">
        <v>21.94</v>
      </c>
    </row>
    <row r="3572" spans="1:4" ht="27" x14ac:dyDescent="0.25">
      <c r="A3572" s="557">
        <v>95608</v>
      </c>
      <c r="B3572" s="560" t="s">
        <v>19495</v>
      </c>
      <c r="C3572" s="557" t="s">
        <v>18</v>
      </c>
      <c r="D3572" s="557">
        <v>31.83</v>
      </c>
    </row>
    <row r="3573" spans="1:4" ht="27" x14ac:dyDescent="0.25">
      <c r="A3573" s="557">
        <v>95609</v>
      </c>
      <c r="B3573" s="560" t="s">
        <v>19496</v>
      </c>
      <c r="C3573" s="557" t="s">
        <v>18</v>
      </c>
      <c r="D3573" s="557">
        <v>40.380000000000003</v>
      </c>
    </row>
    <row r="3574" spans="1:4" ht="40.5" x14ac:dyDescent="0.25">
      <c r="A3574" s="557">
        <v>95617</v>
      </c>
      <c r="B3574" s="560" t="s">
        <v>15784</v>
      </c>
      <c r="C3574" s="557" t="s">
        <v>2878</v>
      </c>
      <c r="D3574" s="557">
        <v>1.19</v>
      </c>
    </row>
    <row r="3575" spans="1:4" ht="27" x14ac:dyDescent="0.25">
      <c r="A3575" s="557">
        <v>95618</v>
      </c>
      <c r="B3575" s="560" t="s">
        <v>15785</v>
      </c>
      <c r="C3575" s="557" t="s">
        <v>2878</v>
      </c>
      <c r="D3575" s="557">
        <v>0.14000000000000001</v>
      </c>
    </row>
    <row r="3576" spans="1:4" ht="40.5" x14ac:dyDescent="0.25">
      <c r="A3576" s="557">
        <v>95619</v>
      </c>
      <c r="B3576" s="560" t="s">
        <v>15786</v>
      </c>
      <c r="C3576" s="557" t="s">
        <v>2878</v>
      </c>
      <c r="D3576" s="557">
        <v>1.49</v>
      </c>
    </row>
    <row r="3577" spans="1:4" ht="40.5" x14ac:dyDescent="0.25">
      <c r="A3577" s="557">
        <v>95620</v>
      </c>
      <c r="B3577" s="560" t="s">
        <v>15787</v>
      </c>
      <c r="C3577" s="557" t="s">
        <v>11964</v>
      </c>
      <c r="D3577" s="557">
        <v>25.27</v>
      </c>
    </row>
    <row r="3578" spans="1:4" ht="40.5" x14ac:dyDescent="0.25">
      <c r="A3578" s="557">
        <v>95621</v>
      </c>
      <c r="B3578" s="560" t="s">
        <v>15788</v>
      </c>
      <c r="C3578" s="557" t="s">
        <v>11966</v>
      </c>
      <c r="D3578" s="557">
        <v>23.78</v>
      </c>
    </row>
    <row r="3579" spans="1:4" ht="27" x14ac:dyDescent="0.25">
      <c r="A3579" s="557">
        <v>95622</v>
      </c>
      <c r="B3579" s="560" t="s">
        <v>15789</v>
      </c>
      <c r="C3579" s="557" t="s">
        <v>1389</v>
      </c>
      <c r="D3579" s="557">
        <v>15</v>
      </c>
    </row>
    <row r="3580" spans="1:4" ht="27" x14ac:dyDescent="0.25">
      <c r="A3580" s="557">
        <v>95623</v>
      </c>
      <c r="B3580" s="560" t="s">
        <v>15790</v>
      </c>
      <c r="C3580" s="557" t="s">
        <v>1389</v>
      </c>
      <c r="D3580" s="557">
        <v>11.37</v>
      </c>
    </row>
    <row r="3581" spans="1:4" ht="27" x14ac:dyDescent="0.25">
      <c r="A3581" s="557">
        <v>95624</v>
      </c>
      <c r="B3581" s="560" t="s">
        <v>15791</v>
      </c>
      <c r="C3581" s="557" t="s">
        <v>1389</v>
      </c>
      <c r="D3581" s="557">
        <v>22.39</v>
      </c>
    </row>
    <row r="3582" spans="1:4" ht="27" x14ac:dyDescent="0.25">
      <c r="A3582" s="557">
        <v>95625</v>
      </c>
      <c r="B3582" s="560" t="s">
        <v>15792</v>
      </c>
      <c r="C3582" s="557" t="s">
        <v>1389</v>
      </c>
      <c r="D3582" s="557">
        <v>24.72</v>
      </c>
    </row>
    <row r="3583" spans="1:4" ht="27" x14ac:dyDescent="0.25">
      <c r="A3583" s="557">
        <v>95626</v>
      </c>
      <c r="B3583" s="560" t="s">
        <v>15793</v>
      </c>
      <c r="C3583" s="557" t="s">
        <v>1389</v>
      </c>
      <c r="D3583" s="557">
        <v>16.170000000000002</v>
      </c>
    </row>
    <row r="3584" spans="1:4" ht="27" x14ac:dyDescent="0.25">
      <c r="A3584" s="557">
        <v>95627</v>
      </c>
      <c r="B3584" s="560" t="s">
        <v>15794</v>
      </c>
      <c r="C3584" s="557" t="s">
        <v>2878</v>
      </c>
      <c r="D3584" s="557">
        <v>39.79</v>
      </c>
    </row>
    <row r="3585" spans="1:4" ht="27.6" x14ac:dyDescent="0.3">
      <c r="A3585" s="557">
        <v>95628</v>
      </c>
      <c r="B3585" s="560" t="s">
        <v>15795</v>
      </c>
      <c r="C3585" s="557" t="s">
        <v>2878</v>
      </c>
      <c r="D3585" s="557">
        <v>5.52</v>
      </c>
    </row>
    <row r="3586" spans="1:4" ht="27" x14ac:dyDescent="0.25">
      <c r="A3586" s="557">
        <v>95629</v>
      </c>
      <c r="B3586" s="560" t="s">
        <v>15796</v>
      </c>
      <c r="C3586" s="557" t="s">
        <v>2878</v>
      </c>
      <c r="D3586" s="557">
        <v>49.79</v>
      </c>
    </row>
    <row r="3587" spans="1:4" ht="40.5" x14ac:dyDescent="0.25">
      <c r="A3587" s="557">
        <v>95630</v>
      </c>
      <c r="B3587" s="560" t="s">
        <v>15797</v>
      </c>
      <c r="C3587" s="557" t="s">
        <v>2878</v>
      </c>
      <c r="D3587" s="557">
        <v>90.11</v>
      </c>
    </row>
    <row r="3588" spans="1:4" ht="27.6" x14ac:dyDescent="0.3">
      <c r="A3588" s="557">
        <v>95631</v>
      </c>
      <c r="B3588" s="560" t="s">
        <v>15798</v>
      </c>
      <c r="C3588" s="557" t="s">
        <v>11964</v>
      </c>
      <c r="D3588" s="557">
        <v>208.4</v>
      </c>
    </row>
    <row r="3589" spans="1:4" ht="27.6" x14ac:dyDescent="0.3">
      <c r="A3589" s="557">
        <v>95632</v>
      </c>
      <c r="B3589" s="560" t="s">
        <v>15799</v>
      </c>
      <c r="C3589" s="557" t="s">
        <v>11966</v>
      </c>
      <c r="D3589" s="557">
        <v>68.5</v>
      </c>
    </row>
    <row r="3590" spans="1:4" ht="27" x14ac:dyDescent="0.25">
      <c r="A3590" s="557">
        <v>95634</v>
      </c>
      <c r="B3590" s="560" t="s">
        <v>15800</v>
      </c>
      <c r="C3590" s="557" t="s">
        <v>18</v>
      </c>
      <c r="D3590" s="557">
        <v>262.17</v>
      </c>
    </row>
    <row r="3591" spans="1:4" ht="27" x14ac:dyDescent="0.25">
      <c r="A3591" s="557">
        <v>95635</v>
      </c>
      <c r="B3591" s="560" t="s">
        <v>15801</v>
      </c>
      <c r="C3591" s="557" t="s">
        <v>18</v>
      </c>
      <c r="D3591" s="557">
        <v>275.41000000000003</v>
      </c>
    </row>
    <row r="3592" spans="1:4" ht="27" x14ac:dyDescent="0.25">
      <c r="A3592" s="557">
        <v>95636</v>
      </c>
      <c r="B3592" s="560" t="s">
        <v>15802</v>
      </c>
      <c r="C3592" s="557" t="s">
        <v>18</v>
      </c>
      <c r="D3592" s="557">
        <v>385.45</v>
      </c>
    </row>
    <row r="3593" spans="1:4" ht="27" x14ac:dyDescent="0.25">
      <c r="A3593" s="557">
        <v>95637</v>
      </c>
      <c r="B3593" s="560" t="s">
        <v>15803</v>
      </c>
      <c r="C3593" s="557" t="s">
        <v>18</v>
      </c>
      <c r="D3593" s="557">
        <v>593.62</v>
      </c>
    </row>
    <row r="3594" spans="1:4" ht="27" x14ac:dyDescent="0.25">
      <c r="A3594" s="557">
        <v>95638</v>
      </c>
      <c r="B3594" s="560" t="s">
        <v>15804</v>
      </c>
      <c r="C3594" s="557" t="s">
        <v>18</v>
      </c>
      <c r="D3594" s="557">
        <v>722.24</v>
      </c>
    </row>
    <row r="3595" spans="1:4" ht="27" x14ac:dyDescent="0.25">
      <c r="A3595" s="557">
        <v>95639</v>
      </c>
      <c r="B3595" s="560" t="s">
        <v>15805</v>
      </c>
      <c r="C3595" s="557" t="s">
        <v>18</v>
      </c>
      <c r="D3595" s="557">
        <v>928.91</v>
      </c>
    </row>
    <row r="3596" spans="1:4" ht="40.5" x14ac:dyDescent="0.25">
      <c r="A3596" s="557">
        <v>95641</v>
      </c>
      <c r="B3596" s="560" t="s">
        <v>15806</v>
      </c>
      <c r="C3596" s="557" t="s">
        <v>18</v>
      </c>
      <c r="D3596" s="557">
        <v>341.01</v>
      </c>
    </row>
    <row r="3597" spans="1:4" ht="40.5" x14ac:dyDescent="0.25">
      <c r="A3597" s="557">
        <v>95642</v>
      </c>
      <c r="B3597" s="560" t="s">
        <v>15807</v>
      </c>
      <c r="C3597" s="557" t="s">
        <v>18</v>
      </c>
      <c r="D3597" s="557">
        <v>504.69</v>
      </c>
    </row>
    <row r="3598" spans="1:4" ht="40.5" x14ac:dyDescent="0.25">
      <c r="A3598" s="557">
        <v>95643</v>
      </c>
      <c r="B3598" s="560" t="s">
        <v>15808</v>
      </c>
      <c r="C3598" s="557" t="s">
        <v>18</v>
      </c>
      <c r="D3598" s="557">
        <v>661.02</v>
      </c>
    </row>
    <row r="3599" spans="1:4" ht="40.5" x14ac:dyDescent="0.25">
      <c r="A3599" s="557">
        <v>95644</v>
      </c>
      <c r="B3599" s="560" t="s">
        <v>15809</v>
      </c>
      <c r="C3599" s="557" t="s">
        <v>18</v>
      </c>
      <c r="D3599" s="557">
        <v>254.32</v>
      </c>
    </row>
    <row r="3600" spans="1:4" ht="40.5" x14ac:dyDescent="0.25">
      <c r="A3600" s="557">
        <v>95645</v>
      </c>
      <c r="B3600" s="560" t="s">
        <v>15810</v>
      </c>
      <c r="C3600" s="557" t="s">
        <v>18</v>
      </c>
      <c r="D3600" s="557">
        <v>468.09</v>
      </c>
    </row>
    <row r="3601" spans="1:4" ht="40.5" x14ac:dyDescent="0.25">
      <c r="A3601" s="557">
        <v>95646</v>
      </c>
      <c r="B3601" s="560" t="s">
        <v>15811</v>
      </c>
      <c r="C3601" s="557" t="s">
        <v>18</v>
      </c>
      <c r="D3601" s="557">
        <v>698.34</v>
      </c>
    </row>
    <row r="3602" spans="1:4" ht="40.5" x14ac:dyDescent="0.25">
      <c r="A3602" s="557">
        <v>95647</v>
      </c>
      <c r="B3602" s="560" t="s">
        <v>15812</v>
      </c>
      <c r="C3602" s="557" t="s">
        <v>18</v>
      </c>
      <c r="D3602" s="557">
        <v>916.78</v>
      </c>
    </row>
    <row r="3603" spans="1:4" ht="40.5" x14ac:dyDescent="0.25">
      <c r="A3603" s="557">
        <v>95648</v>
      </c>
      <c r="B3603" s="560" t="s">
        <v>20912</v>
      </c>
      <c r="C3603" s="557" t="s">
        <v>18</v>
      </c>
      <c r="D3603" s="557">
        <v>588.74</v>
      </c>
    </row>
    <row r="3604" spans="1:4" ht="40.5" x14ac:dyDescent="0.25">
      <c r="A3604" s="557">
        <v>95649</v>
      </c>
      <c r="B3604" s="560" t="s">
        <v>20913</v>
      </c>
      <c r="C3604" s="557" t="s">
        <v>18</v>
      </c>
      <c r="D3604" s="562">
        <v>1016.28</v>
      </c>
    </row>
    <row r="3605" spans="1:4" ht="40.5" x14ac:dyDescent="0.25">
      <c r="A3605" s="557">
        <v>95650</v>
      </c>
      <c r="B3605" s="560" t="s">
        <v>20914</v>
      </c>
      <c r="C3605" s="557" t="s">
        <v>18</v>
      </c>
      <c r="D3605" s="562">
        <v>1485.05</v>
      </c>
    </row>
    <row r="3606" spans="1:4" ht="40.5" x14ac:dyDescent="0.25">
      <c r="A3606" s="557">
        <v>95651</v>
      </c>
      <c r="B3606" s="560" t="s">
        <v>20915</v>
      </c>
      <c r="C3606" s="557" t="s">
        <v>18</v>
      </c>
      <c r="D3606" s="562">
        <v>1929.47</v>
      </c>
    </row>
    <row r="3607" spans="1:4" ht="40.5" x14ac:dyDescent="0.25">
      <c r="A3607" s="557">
        <v>95652</v>
      </c>
      <c r="B3607" s="560" t="s">
        <v>20916</v>
      </c>
      <c r="C3607" s="557" t="s">
        <v>18</v>
      </c>
      <c r="D3607" s="557">
        <v>734.32</v>
      </c>
    </row>
    <row r="3608" spans="1:4" ht="40.5" x14ac:dyDescent="0.25">
      <c r="A3608" s="557">
        <v>95653</v>
      </c>
      <c r="B3608" s="560" t="s">
        <v>20917</v>
      </c>
      <c r="C3608" s="557" t="s">
        <v>18</v>
      </c>
      <c r="D3608" s="562">
        <v>1305.57</v>
      </c>
    </row>
    <row r="3609" spans="1:4" ht="40.5" x14ac:dyDescent="0.25">
      <c r="A3609" s="557">
        <v>95654</v>
      </c>
      <c r="B3609" s="560" t="s">
        <v>20918</v>
      </c>
      <c r="C3609" s="557" t="s">
        <v>18</v>
      </c>
      <c r="D3609" s="562">
        <v>1923.74</v>
      </c>
    </row>
    <row r="3610" spans="1:4" ht="40.5" x14ac:dyDescent="0.25">
      <c r="A3610" s="557">
        <v>95655</v>
      </c>
      <c r="B3610" s="560" t="s">
        <v>20919</v>
      </c>
      <c r="C3610" s="557" t="s">
        <v>18</v>
      </c>
      <c r="D3610" s="562">
        <v>2510.58</v>
      </c>
    </row>
    <row r="3611" spans="1:4" ht="40.5" x14ac:dyDescent="0.25">
      <c r="A3611" s="557">
        <v>95657</v>
      </c>
      <c r="B3611" s="560" t="s">
        <v>20920</v>
      </c>
      <c r="C3611" s="557" t="s">
        <v>18</v>
      </c>
      <c r="D3611" s="557">
        <v>262.73</v>
      </c>
    </row>
    <row r="3612" spans="1:4" ht="40.5" x14ac:dyDescent="0.25">
      <c r="A3612" s="557">
        <v>95658</v>
      </c>
      <c r="B3612" s="560" t="s">
        <v>20921</v>
      </c>
      <c r="C3612" s="557" t="s">
        <v>18</v>
      </c>
      <c r="D3612" s="557">
        <v>495.26</v>
      </c>
    </row>
    <row r="3613" spans="1:4" ht="40.5" x14ac:dyDescent="0.25">
      <c r="A3613" s="557">
        <v>95659</v>
      </c>
      <c r="B3613" s="560" t="s">
        <v>20922</v>
      </c>
      <c r="C3613" s="557" t="s">
        <v>18</v>
      </c>
      <c r="D3613" s="557">
        <v>697.54</v>
      </c>
    </row>
    <row r="3614" spans="1:4" ht="40.5" x14ac:dyDescent="0.25">
      <c r="A3614" s="557">
        <v>95660</v>
      </c>
      <c r="B3614" s="560" t="s">
        <v>20923</v>
      </c>
      <c r="C3614" s="557" t="s">
        <v>18</v>
      </c>
      <c r="D3614" s="557">
        <v>987.07</v>
      </c>
    </row>
    <row r="3615" spans="1:4" ht="40.5" x14ac:dyDescent="0.25">
      <c r="A3615" s="557">
        <v>95661</v>
      </c>
      <c r="B3615" s="560" t="s">
        <v>20924</v>
      </c>
      <c r="C3615" s="557" t="s">
        <v>18</v>
      </c>
      <c r="D3615" s="557">
        <v>341.14</v>
      </c>
    </row>
    <row r="3616" spans="1:4" ht="40.5" x14ac:dyDescent="0.25">
      <c r="A3616" s="557">
        <v>95662</v>
      </c>
      <c r="B3616" s="560" t="s">
        <v>20925</v>
      </c>
      <c r="C3616" s="557" t="s">
        <v>18</v>
      </c>
      <c r="D3616" s="557">
        <v>653.39</v>
      </c>
    </row>
    <row r="3617" spans="1:4" ht="40.5" x14ac:dyDescent="0.25">
      <c r="A3617" s="557">
        <v>95663</v>
      </c>
      <c r="B3617" s="560" t="s">
        <v>20926</v>
      </c>
      <c r="C3617" s="557" t="s">
        <v>18</v>
      </c>
      <c r="D3617" s="557">
        <v>986.1</v>
      </c>
    </row>
    <row r="3618" spans="1:4" ht="40.5" x14ac:dyDescent="0.25">
      <c r="A3618" s="557">
        <v>95664</v>
      </c>
      <c r="B3618" s="560" t="s">
        <v>20927</v>
      </c>
      <c r="C3618" s="557" t="s">
        <v>18</v>
      </c>
      <c r="D3618" s="562">
        <v>1299.79</v>
      </c>
    </row>
    <row r="3619" spans="1:4" ht="40.5" x14ac:dyDescent="0.25">
      <c r="A3619" s="557">
        <v>95665</v>
      </c>
      <c r="B3619" s="560" t="s">
        <v>20928</v>
      </c>
      <c r="C3619" s="557" t="s">
        <v>18</v>
      </c>
      <c r="D3619" s="557">
        <v>274.52</v>
      </c>
    </row>
    <row r="3620" spans="1:4" ht="40.5" x14ac:dyDescent="0.25">
      <c r="A3620" s="557">
        <v>95666</v>
      </c>
      <c r="B3620" s="560" t="s">
        <v>20929</v>
      </c>
      <c r="C3620" s="557" t="s">
        <v>18</v>
      </c>
      <c r="D3620" s="557">
        <v>523.17999999999995</v>
      </c>
    </row>
    <row r="3621" spans="1:4" ht="40.5" x14ac:dyDescent="0.25">
      <c r="A3621" s="557">
        <v>95667</v>
      </c>
      <c r="B3621" s="560" t="s">
        <v>20930</v>
      </c>
      <c r="C3621" s="557" t="s">
        <v>18</v>
      </c>
      <c r="D3621" s="557">
        <v>782.45</v>
      </c>
    </row>
    <row r="3622" spans="1:4" ht="40.5" x14ac:dyDescent="0.25">
      <c r="A3622" s="557">
        <v>95668</v>
      </c>
      <c r="B3622" s="560" t="s">
        <v>20931</v>
      </c>
      <c r="C3622" s="557" t="s">
        <v>18</v>
      </c>
      <c r="D3622" s="562">
        <v>1027.0999999999999</v>
      </c>
    </row>
    <row r="3623" spans="1:4" ht="40.5" x14ac:dyDescent="0.25">
      <c r="A3623" s="557">
        <v>95669</v>
      </c>
      <c r="B3623" s="560" t="s">
        <v>20932</v>
      </c>
      <c r="C3623" s="557" t="s">
        <v>18</v>
      </c>
      <c r="D3623" s="557">
        <v>364.04</v>
      </c>
    </row>
    <row r="3624" spans="1:4" ht="40.5" x14ac:dyDescent="0.25">
      <c r="A3624" s="557">
        <v>95670</v>
      </c>
      <c r="B3624" s="560" t="s">
        <v>20933</v>
      </c>
      <c r="C3624" s="557" t="s">
        <v>18</v>
      </c>
      <c r="D3624" s="557">
        <v>679.79</v>
      </c>
    </row>
    <row r="3625" spans="1:4" ht="40.5" x14ac:dyDescent="0.25">
      <c r="A3625" s="557">
        <v>95671</v>
      </c>
      <c r="B3625" s="560" t="s">
        <v>20934</v>
      </c>
      <c r="C3625" s="557" t="s">
        <v>18</v>
      </c>
      <c r="D3625" s="562">
        <v>1020.84</v>
      </c>
    </row>
    <row r="3626" spans="1:4" ht="40.5" x14ac:dyDescent="0.25">
      <c r="A3626" s="557">
        <v>95672</v>
      </c>
      <c r="B3626" s="560" t="s">
        <v>20935</v>
      </c>
      <c r="C3626" s="557" t="s">
        <v>18</v>
      </c>
      <c r="D3626" s="562">
        <v>1363.93</v>
      </c>
    </row>
    <row r="3627" spans="1:4" ht="13.5" x14ac:dyDescent="0.25">
      <c r="A3627" s="557">
        <v>95673</v>
      </c>
      <c r="B3627" s="560" t="s">
        <v>15813</v>
      </c>
      <c r="C3627" s="557" t="s">
        <v>18</v>
      </c>
      <c r="D3627" s="557">
        <v>167.06</v>
      </c>
    </row>
    <row r="3628" spans="1:4" ht="13.5" x14ac:dyDescent="0.25">
      <c r="A3628" s="557">
        <v>95674</v>
      </c>
      <c r="B3628" s="560" t="s">
        <v>15814</v>
      </c>
      <c r="C3628" s="557" t="s">
        <v>18</v>
      </c>
      <c r="D3628" s="557">
        <v>177.72</v>
      </c>
    </row>
    <row r="3629" spans="1:4" ht="13.5" x14ac:dyDescent="0.25">
      <c r="A3629" s="557">
        <v>95675</v>
      </c>
      <c r="B3629" s="560" t="s">
        <v>15815</v>
      </c>
      <c r="C3629" s="557" t="s">
        <v>18</v>
      </c>
      <c r="D3629" s="557">
        <v>217.45</v>
      </c>
    </row>
    <row r="3630" spans="1:4" ht="27" x14ac:dyDescent="0.25">
      <c r="A3630" s="557">
        <v>95676</v>
      </c>
      <c r="B3630" s="560" t="s">
        <v>15816</v>
      </c>
      <c r="C3630" s="557" t="s">
        <v>18</v>
      </c>
      <c r="D3630" s="557">
        <v>130.87</v>
      </c>
    </row>
    <row r="3631" spans="1:4" ht="27" x14ac:dyDescent="0.25">
      <c r="A3631" s="557">
        <v>95693</v>
      </c>
      <c r="B3631" s="560" t="s">
        <v>20936</v>
      </c>
      <c r="C3631" s="557" t="s">
        <v>18</v>
      </c>
      <c r="D3631" s="557">
        <v>55.71</v>
      </c>
    </row>
    <row r="3632" spans="1:4" ht="27" x14ac:dyDescent="0.25">
      <c r="A3632" s="557">
        <v>95694</v>
      </c>
      <c r="B3632" s="560" t="s">
        <v>19497</v>
      </c>
      <c r="C3632" s="557" t="s">
        <v>18</v>
      </c>
      <c r="D3632" s="557">
        <v>58.52</v>
      </c>
    </row>
    <row r="3633" spans="1:4" ht="27" x14ac:dyDescent="0.25">
      <c r="A3633" s="557">
        <v>95695</v>
      </c>
      <c r="B3633" s="560" t="s">
        <v>19498</v>
      </c>
      <c r="C3633" s="557" t="s">
        <v>18</v>
      </c>
      <c r="D3633" s="557">
        <v>65.45</v>
      </c>
    </row>
    <row r="3634" spans="1:4" ht="27" x14ac:dyDescent="0.25">
      <c r="A3634" s="557">
        <v>95696</v>
      </c>
      <c r="B3634" s="560" t="s">
        <v>15820</v>
      </c>
      <c r="C3634" s="557" t="s">
        <v>18</v>
      </c>
      <c r="D3634" s="557">
        <v>31.9</v>
      </c>
    </row>
    <row r="3635" spans="1:4" ht="27" x14ac:dyDescent="0.25">
      <c r="A3635" s="557">
        <v>95697</v>
      </c>
      <c r="B3635" s="560" t="s">
        <v>15821</v>
      </c>
      <c r="C3635" s="557" t="s">
        <v>61</v>
      </c>
      <c r="D3635" s="557">
        <v>129.24</v>
      </c>
    </row>
    <row r="3636" spans="1:4" ht="27" x14ac:dyDescent="0.25">
      <c r="A3636" s="557">
        <v>95698</v>
      </c>
      <c r="B3636" s="560" t="s">
        <v>15822</v>
      </c>
      <c r="C3636" s="557" t="s">
        <v>2878</v>
      </c>
      <c r="D3636" s="557">
        <v>4.83</v>
      </c>
    </row>
    <row r="3637" spans="1:4" ht="27.6" x14ac:dyDescent="0.3">
      <c r="A3637" s="557">
        <v>95699</v>
      </c>
      <c r="B3637" s="560" t="s">
        <v>15823</v>
      </c>
      <c r="C3637" s="557" t="s">
        <v>2878</v>
      </c>
      <c r="D3637" s="557">
        <v>0.56999999999999995</v>
      </c>
    </row>
    <row r="3638" spans="1:4" ht="27" x14ac:dyDescent="0.25">
      <c r="A3638" s="557">
        <v>95700</v>
      </c>
      <c r="B3638" s="560" t="s">
        <v>15824</v>
      </c>
      <c r="C3638" s="557" t="s">
        <v>2878</v>
      </c>
      <c r="D3638" s="557">
        <v>6.04</v>
      </c>
    </row>
    <row r="3639" spans="1:4" ht="27" x14ac:dyDescent="0.25">
      <c r="A3639" s="557">
        <v>95701</v>
      </c>
      <c r="B3639" s="560" t="s">
        <v>15825</v>
      </c>
      <c r="C3639" s="557" t="s">
        <v>2878</v>
      </c>
      <c r="D3639" s="557">
        <v>2.25</v>
      </c>
    </row>
    <row r="3640" spans="1:4" ht="27.6" x14ac:dyDescent="0.3">
      <c r="A3640" s="557">
        <v>95702</v>
      </c>
      <c r="B3640" s="560" t="s">
        <v>15826</v>
      </c>
      <c r="C3640" s="557" t="s">
        <v>11964</v>
      </c>
      <c r="D3640" s="557">
        <v>39.880000000000003</v>
      </c>
    </row>
    <row r="3641" spans="1:4" ht="27.6" x14ac:dyDescent="0.3">
      <c r="A3641" s="557">
        <v>95703</v>
      </c>
      <c r="B3641" s="560" t="s">
        <v>15827</v>
      </c>
      <c r="C3641" s="557" t="s">
        <v>11966</v>
      </c>
      <c r="D3641" s="557">
        <v>31.59</v>
      </c>
    </row>
    <row r="3642" spans="1:4" ht="27" x14ac:dyDescent="0.25">
      <c r="A3642" s="557">
        <v>95704</v>
      </c>
      <c r="B3642" s="560" t="s">
        <v>15828</v>
      </c>
      <c r="C3642" s="557" t="s">
        <v>2878</v>
      </c>
      <c r="D3642" s="557">
        <v>48.89</v>
      </c>
    </row>
    <row r="3643" spans="1:4" ht="27" x14ac:dyDescent="0.25">
      <c r="A3643" s="557">
        <v>95705</v>
      </c>
      <c r="B3643" s="560" t="s">
        <v>15829</v>
      </c>
      <c r="C3643" s="557" t="s">
        <v>2878</v>
      </c>
      <c r="D3643" s="557">
        <v>6.69</v>
      </c>
    </row>
    <row r="3644" spans="1:4" ht="27" x14ac:dyDescent="0.25">
      <c r="A3644" s="557">
        <v>95706</v>
      </c>
      <c r="B3644" s="560" t="s">
        <v>15830</v>
      </c>
      <c r="C3644" s="557" t="s">
        <v>2878</v>
      </c>
      <c r="D3644" s="557">
        <v>61.18</v>
      </c>
    </row>
    <row r="3645" spans="1:4" ht="27" x14ac:dyDescent="0.25">
      <c r="A3645" s="557">
        <v>95707</v>
      </c>
      <c r="B3645" s="560" t="s">
        <v>15831</v>
      </c>
      <c r="C3645" s="557" t="s">
        <v>2878</v>
      </c>
      <c r="D3645" s="557">
        <v>2.95</v>
      </c>
    </row>
    <row r="3646" spans="1:4" ht="27" x14ac:dyDescent="0.25">
      <c r="A3646" s="557">
        <v>95708</v>
      </c>
      <c r="B3646" s="560" t="s">
        <v>15832</v>
      </c>
      <c r="C3646" s="557" t="s">
        <v>11964</v>
      </c>
      <c r="D3646" s="557">
        <v>145.9</v>
      </c>
    </row>
    <row r="3647" spans="1:4" ht="27" x14ac:dyDescent="0.25">
      <c r="A3647" s="557">
        <v>95709</v>
      </c>
      <c r="B3647" s="560" t="s">
        <v>15833</v>
      </c>
      <c r="C3647" s="557" t="s">
        <v>11966</v>
      </c>
      <c r="D3647" s="557">
        <v>81.77</v>
      </c>
    </row>
    <row r="3648" spans="1:4" ht="40.5" x14ac:dyDescent="0.25">
      <c r="A3648" s="557">
        <v>95710</v>
      </c>
      <c r="B3648" s="560" t="s">
        <v>15834</v>
      </c>
      <c r="C3648" s="557" t="s">
        <v>2878</v>
      </c>
      <c r="D3648" s="557">
        <v>58.76</v>
      </c>
    </row>
    <row r="3649" spans="1:4" ht="41.45" x14ac:dyDescent="0.3">
      <c r="A3649" s="557">
        <v>95711</v>
      </c>
      <c r="B3649" s="560" t="s">
        <v>15835</v>
      </c>
      <c r="C3649" s="557" t="s">
        <v>2878</v>
      </c>
      <c r="D3649" s="557">
        <v>7.97</v>
      </c>
    </row>
    <row r="3650" spans="1:4" ht="40.5" x14ac:dyDescent="0.25">
      <c r="A3650" s="557">
        <v>95712</v>
      </c>
      <c r="B3650" s="560" t="s">
        <v>15836</v>
      </c>
      <c r="C3650" s="557" t="s">
        <v>2878</v>
      </c>
      <c r="D3650" s="557">
        <v>73.45</v>
      </c>
    </row>
    <row r="3651" spans="1:4" ht="40.5" x14ac:dyDescent="0.25">
      <c r="A3651" s="557">
        <v>95713</v>
      </c>
      <c r="B3651" s="560" t="s">
        <v>15837</v>
      </c>
      <c r="C3651" s="557" t="s">
        <v>2878</v>
      </c>
      <c r="D3651" s="557">
        <v>90.78</v>
      </c>
    </row>
    <row r="3652" spans="1:4" ht="41.45" x14ac:dyDescent="0.3">
      <c r="A3652" s="557">
        <v>95714</v>
      </c>
      <c r="B3652" s="560" t="s">
        <v>15838</v>
      </c>
      <c r="C3652" s="557" t="s">
        <v>11964</v>
      </c>
      <c r="D3652" s="557">
        <v>260.92</v>
      </c>
    </row>
    <row r="3653" spans="1:4" ht="41.45" x14ac:dyDescent="0.3">
      <c r="A3653" s="557">
        <v>95715</v>
      </c>
      <c r="B3653" s="560" t="s">
        <v>15839</v>
      </c>
      <c r="C3653" s="557" t="s">
        <v>11966</v>
      </c>
      <c r="D3653" s="557">
        <v>96.69</v>
      </c>
    </row>
    <row r="3654" spans="1:4" ht="40.5" x14ac:dyDescent="0.25">
      <c r="A3654" s="557">
        <v>95716</v>
      </c>
      <c r="B3654" s="560" t="s">
        <v>15840</v>
      </c>
      <c r="C3654" s="557" t="s">
        <v>2878</v>
      </c>
      <c r="D3654" s="557">
        <v>56.57</v>
      </c>
    </row>
    <row r="3655" spans="1:4" ht="40.5" x14ac:dyDescent="0.25">
      <c r="A3655" s="557">
        <v>95717</v>
      </c>
      <c r="B3655" s="560" t="s">
        <v>15841</v>
      </c>
      <c r="C3655" s="557" t="s">
        <v>2878</v>
      </c>
      <c r="D3655" s="557">
        <v>7.67</v>
      </c>
    </row>
    <row r="3656" spans="1:4" ht="40.5" x14ac:dyDescent="0.25">
      <c r="A3656" s="557">
        <v>95718</v>
      </c>
      <c r="B3656" s="560" t="s">
        <v>15842</v>
      </c>
      <c r="C3656" s="557" t="s">
        <v>2878</v>
      </c>
      <c r="D3656" s="557">
        <v>70.709999999999994</v>
      </c>
    </row>
    <row r="3657" spans="1:4" ht="40.5" x14ac:dyDescent="0.25">
      <c r="A3657" s="557">
        <v>95719</v>
      </c>
      <c r="B3657" s="560" t="s">
        <v>15843</v>
      </c>
      <c r="C3657" s="557" t="s">
        <v>2878</v>
      </c>
      <c r="D3657" s="557">
        <v>90.78</v>
      </c>
    </row>
    <row r="3658" spans="1:4" ht="40.5" x14ac:dyDescent="0.25">
      <c r="A3658" s="557">
        <v>95720</v>
      </c>
      <c r="B3658" s="560" t="s">
        <v>15844</v>
      </c>
      <c r="C3658" s="557" t="s">
        <v>11964</v>
      </c>
      <c r="D3658" s="557">
        <v>255.69</v>
      </c>
    </row>
    <row r="3659" spans="1:4" ht="40.5" x14ac:dyDescent="0.25">
      <c r="A3659" s="557">
        <v>95721</v>
      </c>
      <c r="B3659" s="560" t="s">
        <v>15845</v>
      </c>
      <c r="C3659" s="557" t="s">
        <v>11966</v>
      </c>
      <c r="D3659" s="557">
        <v>94.2</v>
      </c>
    </row>
    <row r="3660" spans="1:4" ht="27" x14ac:dyDescent="0.25">
      <c r="A3660" s="557">
        <v>95726</v>
      </c>
      <c r="B3660" s="560" t="s">
        <v>20937</v>
      </c>
      <c r="C3660" s="557" t="s">
        <v>61</v>
      </c>
      <c r="D3660" s="557">
        <v>8.98</v>
      </c>
    </row>
    <row r="3661" spans="1:4" ht="27" x14ac:dyDescent="0.25">
      <c r="A3661" s="557">
        <v>95727</v>
      </c>
      <c r="B3661" s="560" t="s">
        <v>20938</v>
      </c>
      <c r="C3661" s="557" t="s">
        <v>61</v>
      </c>
      <c r="D3661" s="557">
        <v>12.55</v>
      </c>
    </row>
    <row r="3662" spans="1:4" ht="27" x14ac:dyDescent="0.25">
      <c r="A3662" s="557">
        <v>95728</v>
      </c>
      <c r="B3662" s="560" t="s">
        <v>20939</v>
      </c>
      <c r="C3662" s="557" t="s">
        <v>61</v>
      </c>
      <c r="D3662" s="557">
        <v>18.38</v>
      </c>
    </row>
    <row r="3663" spans="1:4" ht="27" x14ac:dyDescent="0.25">
      <c r="A3663" s="557">
        <v>95777</v>
      </c>
      <c r="B3663" s="560" t="s">
        <v>20940</v>
      </c>
      <c r="C3663" s="557" t="s">
        <v>18</v>
      </c>
      <c r="D3663" s="557">
        <v>25.99</v>
      </c>
    </row>
    <row r="3664" spans="1:4" ht="27" x14ac:dyDescent="0.25">
      <c r="A3664" s="557">
        <v>95778</v>
      </c>
      <c r="B3664" s="560" t="s">
        <v>20941</v>
      </c>
      <c r="C3664" s="557" t="s">
        <v>18</v>
      </c>
      <c r="D3664" s="557">
        <v>28.97</v>
      </c>
    </row>
    <row r="3665" spans="1:4" ht="27" x14ac:dyDescent="0.25">
      <c r="A3665" s="557">
        <v>95779</v>
      </c>
      <c r="B3665" s="560" t="s">
        <v>20942</v>
      </c>
      <c r="C3665" s="557" t="s">
        <v>18</v>
      </c>
      <c r="D3665" s="557">
        <v>24</v>
      </c>
    </row>
    <row r="3666" spans="1:4" ht="27" x14ac:dyDescent="0.25">
      <c r="A3666" s="557">
        <v>95780</v>
      </c>
      <c r="B3666" s="560" t="s">
        <v>20943</v>
      </c>
      <c r="C3666" s="557" t="s">
        <v>18</v>
      </c>
      <c r="D3666" s="557">
        <v>31.17</v>
      </c>
    </row>
    <row r="3667" spans="1:4" ht="27" x14ac:dyDescent="0.25">
      <c r="A3667" s="557">
        <v>95781</v>
      </c>
      <c r="B3667" s="560" t="s">
        <v>20944</v>
      </c>
      <c r="C3667" s="557" t="s">
        <v>18</v>
      </c>
      <c r="D3667" s="557">
        <v>35.19</v>
      </c>
    </row>
    <row r="3668" spans="1:4" ht="27" x14ac:dyDescent="0.25">
      <c r="A3668" s="557">
        <v>95782</v>
      </c>
      <c r="B3668" s="560" t="s">
        <v>20945</v>
      </c>
      <c r="C3668" s="557" t="s">
        <v>18</v>
      </c>
      <c r="D3668" s="557">
        <v>33.44</v>
      </c>
    </row>
    <row r="3669" spans="1:4" ht="27" x14ac:dyDescent="0.25">
      <c r="A3669" s="557">
        <v>95785</v>
      </c>
      <c r="B3669" s="560" t="s">
        <v>20946</v>
      </c>
      <c r="C3669" s="557" t="s">
        <v>18</v>
      </c>
      <c r="D3669" s="557">
        <v>39.78</v>
      </c>
    </row>
    <row r="3670" spans="1:4" ht="27" x14ac:dyDescent="0.25">
      <c r="A3670" s="557">
        <v>95787</v>
      </c>
      <c r="B3670" s="560" t="s">
        <v>20947</v>
      </c>
      <c r="C3670" s="557" t="s">
        <v>18</v>
      </c>
      <c r="D3670" s="557">
        <v>28.67</v>
      </c>
    </row>
    <row r="3671" spans="1:4" ht="27" x14ac:dyDescent="0.25">
      <c r="A3671" s="557">
        <v>95789</v>
      </c>
      <c r="B3671" s="560" t="s">
        <v>20948</v>
      </c>
      <c r="C3671" s="557" t="s">
        <v>18</v>
      </c>
      <c r="D3671" s="557">
        <v>39.549999999999997</v>
      </c>
    </row>
    <row r="3672" spans="1:4" ht="27" x14ac:dyDescent="0.25">
      <c r="A3672" s="557">
        <v>95791</v>
      </c>
      <c r="B3672" s="560" t="s">
        <v>20949</v>
      </c>
      <c r="C3672" s="557" t="s">
        <v>18</v>
      </c>
      <c r="D3672" s="557">
        <v>55.55</v>
      </c>
    </row>
    <row r="3673" spans="1:4" ht="27" x14ac:dyDescent="0.25">
      <c r="A3673" s="557">
        <v>95795</v>
      </c>
      <c r="B3673" s="560" t="s">
        <v>20950</v>
      </c>
      <c r="C3673" s="557" t="s">
        <v>18</v>
      </c>
      <c r="D3673" s="557">
        <v>32.72</v>
      </c>
    </row>
    <row r="3674" spans="1:4" ht="27" x14ac:dyDescent="0.25">
      <c r="A3674" s="557">
        <v>95796</v>
      </c>
      <c r="B3674" s="560" t="s">
        <v>20951</v>
      </c>
      <c r="C3674" s="557" t="s">
        <v>18</v>
      </c>
      <c r="D3674" s="557">
        <v>46.5</v>
      </c>
    </row>
    <row r="3675" spans="1:4" ht="27" x14ac:dyDescent="0.25">
      <c r="A3675" s="557">
        <v>95797</v>
      </c>
      <c r="B3675" s="560" t="s">
        <v>20952</v>
      </c>
      <c r="C3675" s="557" t="s">
        <v>18</v>
      </c>
      <c r="D3675" s="557">
        <v>64.75</v>
      </c>
    </row>
    <row r="3676" spans="1:4" ht="27" x14ac:dyDescent="0.25">
      <c r="A3676" s="557">
        <v>95801</v>
      </c>
      <c r="B3676" s="560" t="s">
        <v>20953</v>
      </c>
      <c r="C3676" s="557" t="s">
        <v>18</v>
      </c>
      <c r="D3676" s="557">
        <v>39.479999999999997</v>
      </c>
    </row>
    <row r="3677" spans="1:4" ht="27" x14ac:dyDescent="0.25">
      <c r="A3677" s="557">
        <v>95802</v>
      </c>
      <c r="B3677" s="560" t="s">
        <v>20954</v>
      </c>
      <c r="C3677" s="557" t="s">
        <v>18</v>
      </c>
      <c r="D3677" s="557">
        <v>48.9</v>
      </c>
    </row>
    <row r="3678" spans="1:4" ht="27" x14ac:dyDescent="0.25">
      <c r="A3678" s="557">
        <v>95803</v>
      </c>
      <c r="B3678" s="560" t="s">
        <v>20955</v>
      </c>
      <c r="C3678" s="557" t="s">
        <v>18</v>
      </c>
      <c r="D3678" s="557">
        <v>71.87</v>
      </c>
    </row>
    <row r="3679" spans="1:4" ht="27" x14ac:dyDescent="0.25">
      <c r="A3679" s="557">
        <v>95804</v>
      </c>
      <c r="B3679" s="560" t="s">
        <v>20956</v>
      </c>
      <c r="C3679" s="557" t="s">
        <v>18</v>
      </c>
      <c r="D3679" s="557">
        <v>22.73</v>
      </c>
    </row>
    <row r="3680" spans="1:4" ht="27" x14ac:dyDescent="0.25">
      <c r="A3680" s="557">
        <v>95805</v>
      </c>
      <c r="B3680" s="560" t="s">
        <v>20957</v>
      </c>
      <c r="C3680" s="557" t="s">
        <v>18</v>
      </c>
      <c r="D3680" s="557">
        <v>23.98</v>
      </c>
    </row>
    <row r="3681" spans="1:4" ht="27" x14ac:dyDescent="0.25">
      <c r="A3681" s="557">
        <v>95806</v>
      </c>
      <c r="B3681" s="560" t="s">
        <v>20958</v>
      </c>
      <c r="C3681" s="557" t="s">
        <v>18</v>
      </c>
      <c r="D3681" s="557">
        <v>26.26</v>
      </c>
    </row>
    <row r="3682" spans="1:4" ht="27" x14ac:dyDescent="0.25">
      <c r="A3682" s="557">
        <v>95807</v>
      </c>
      <c r="B3682" s="560" t="s">
        <v>20959</v>
      </c>
      <c r="C3682" s="557" t="s">
        <v>18</v>
      </c>
      <c r="D3682" s="557">
        <v>26.66</v>
      </c>
    </row>
    <row r="3683" spans="1:4" ht="27" x14ac:dyDescent="0.25">
      <c r="A3683" s="557">
        <v>95808</v>
      </c>
      <c r="B3683" s="560" t="s">
        <v>20960</v>
      </c>
      <c r="C3683" s="557" t="s">
        <v>18</v>
      </c>
      <c r="D3683" s="557">
        <v>30.41</v>
      </c>
    </row>
    <row r="3684" spans="1:4" ht="27" x14ac:dyDescent="0.25">
      <c r="A3684" s="557">
        <v>95809</v>
      </c>
      <c r="B3684" s="560" t="s">
        <v>20961</v>
      </c>
      <c r="C3684" s="557" t="s">
        <v>18</v>
      </c>
      <c r="D3684" s="557">
        <v>37.75</v>
      </c>
    </row>
    <row r="3685" spans="1:4" ht="27" x14ac:dyDescent="0.25">
      <c r="A3685" s="557">
        <v>95810</v>
      </c>
      <c r="B3685" s="560" t="s">
        <v>20962</v>
      </c>
      <c r="C3685" s="557" t="s">
        <v>18</v>
      </c>
      <c r="D3685" s="557">
        <v>16.86</v>
      </c>
    </row>
    <row r="3686" spans="1:4" ht="27" x14ac:dyDescent="0.25">
      <c r="A3686" s="557">
        <v>95811</v>
      </c>
      <c r="B3686" s="560" t="s">
        <v>20963</v>
      </c>
      <c r="C3686" s="557" t="s">
        <v>18</v>
      </c>
      <c r="D3686" s="557">
        <v>20.61</v>
      </c>
    </row>
    <row r="3687" spans="1:4" ht="27" x14ac:dyDescent="0.25">
      <c r="A3687" s="557">
        <v>95812</v>
      </c>
      <c r="B3687" s="560" t="s">
        <v>20964</v>
      </c>
      <c r="C3687" s="557" t="s">
        <v>18</v>
      </c>
      <c r="D3687" s="557">
        <v>27.95</v>
      </c>
    </row>
    <row r="3688" spans="1:4" ht="27" x14ac:dyDescent="0.25">
      <c r="A3688" s="557">
        <v>95813</v>
      </c>
      <c r="B3688" s="560" t="s">
        <v>20965</v>
      </c>
      <c r="C3688" s="557" t="s">
        <v>18</v>
      </c>
      <c r="D3688" s="557">
        <v>19.55</v>
      </c>
    </row>
    <row r="3689" spans="1:4" ht="27" x14ac:dyDescent="0.25">
      <c r="A3689" s="557">
        <v>95814</v>
      </c>
      <c r="B3689" s="560" t="s">
        <v>20966</v>
      </c>
      <c r="C3689" s="557" t="s">
        <v>18</v>
      </c>
      <c r="D3689" s="557">
        <v>24.55</v>
      </c>
    </row>
    <row r="3690" spans="1:4" ht="27" x14ac:dyDescent="0.25">
      <c r="A3690" s="557">
        <v>95815</v>
      </c>
      <c r="B3690" s="560" t="s">
        <v>20967</v>
      </c>
      <c r="C3690" s="557" t="s">
        <v>18</v>
      </c>
      <c r="D3690" s="557">
        <v>36.03</v>
      </c>
    </row>
    <row r="3691" spans="1:4" ht="27" x14ac:dyDescent="0.25">
      <c r="A3691" s="557">
        <v>95816</v>
      </c>
      <c r="B3691" s="560" t="s">
        <v>20968</v>
      </c>
      <c r="C3691" s="557" t="s">
        <v>18</v>
      </c>
      <c r="D3691" s="557">
        <v>32.31</v>
      </c>
    </row>
    <row r="3692" spans="1:4" ht="27" x14ac:dyDescent="0.25">
      <c r="A3692" s="557">
        <v>95817</v>
      </c>
      <c r="B3692" s="560" t="s">
        <v>20969</v>
      </c>
      <c r="C3692" s="557" t="s">
        <v>18</v>
      </c>
      <c r="D3692" s="557">
        <v>38.049999999999997</v>
      </c>
    </row>
    <row r="3693" spans="1:4" ht="27" x14ac:dyDescent="0.25">
      <c r="A3693" s="557">
        <v>95818</v>
      </c>
      <c r="B3693" s="560" t="s">
        <v>20970</v>
      </c>
      <c r="C3693" s="557" t="s">
        <v>18</v>
      </c>
      <c r="D3693" s="557">
        <v>52.85</v>
      </c>
    </row>
    <row r="3694" spans="1:4" ht="27" x14ac:dyDescent="0.25">
      <c r="A3694" s="557">
        <v>95869</v>
      </c>
      <c r="B3694" s="560" t="s">
        <v>15905</v>
      </c>
      <c r="C3694" s="557" t="s">
        <v>2878</v>
      </c>
      <c r="D3694" s="557">
        <v>1.78</v>
      </c>
    </row>
    <row r="3695" spans="1:4" ht="27" x14ac:dyDescent="0.25">
      <c r="A3695" s="557">
        <v>95870</v>
      </c>
      <c r="B3695" s="560" t="s">
        <v>15906</v>
      </c>
      <c r="C3695" s="557" t="s">
        <v>2878</v>
      </c>
      <c r="D3695" s="557">
        <v>8.84</v>
      </c>
    </row>
    <row r="3696" spans="1:4" ht="27" x14ac:dyDescent="0.25">
      <c r="A3696" s="557">
        <v>95871</v>
      </c>
      <c r="B3696" s="560" t="s">
        <v>15907</v>
      </c>
      <c r="C3696" s="557" t="s">
        <v>2878</v>
      </c>
      <c r="D3696" s="557">
        <v>275.66000000000003</v>
      </c>
    </row>
    <row r="3697" spans="1:4" ht="27" x14ac:dyDescent="0.25">
      <c r="A3697" s="557">
        <v>95872</v>
      </c>
      <c r="B3697" s="560" t="s">
        <v>15908</v>
      </c>
      <c r="C3697" s="557" t="s">
        <v>11964</v>
      </c>
      <c r="D3697" s="557">
        <v>296.19</v>
      </c>
    </row>
    <row r="3698" spans="1:4" ht="27" x14ac:dyDescent="0.25">
      <c r="A3698" s="557">
        <v>95873</v>
      </c>
      <c r="B3698" s="560" t="s">
        <v>15909</v>
      </c>
      <c r="C3698" s="557" t="s">
        <v>11966</v>
      </c>
      <c r="D3698" s="557">
        <v>11.69</v>
      </c>
    </row>
    <row r="3699" spans="1:4" ht="27" x14ac:dyDescent="0.25">
      <c r="A3699" s="557">
        <v>95874</v>
      </c>
      <c r="B3699" s="560" t="s">
        <v>15910</v>
      </c>
      <c r="C3699" s="557" t="s">
        <v>2878</v>
      </c>
      <c r="D3699" s="557">
        <v>9.91</v>
      </c>
    </row>
    <row r="3700" spans="1:4" ht="27" x14ac:dyDescent="0.25">
      <c r="A3700" s="557">
        <v>95875</v>
      </c>
      <c r="B3700" s="560" t="s">
        <v>15911</v>
      </c>
      <c r="C3700" s="557" t="s">
        <v>7605</v>
      </c>
      <c r="D3700" s="557">
        <v>2.2400000000000002</v>
      </c>
    </row>
    <row r="3701" spans="1:4" ht="27" x14ac:dyDescent="0.25">
      <c r="A3701" s="557">
        <v>95876</v>
      </c>
      <c r="B3701" s="560" t="s">
        <v>15912</v>
      </c>
      <c r="C3701" s="557" t="s">
        <v>7605</v>
      </c>
      <c r="D3701" s="557">
        <v>1.99</v>
      </c>
    </row>
    <row r="3702" spans="1:4" ht="27" x14ac:dyDescent="0.25">
      <c r="A3702" s="557">
        <v>95877</v>
      </c>
      <c r="B3702" s="560" t="s">
        <v>15913</v>
      </c>
      <c r="C3702" s="557" t="s">
        <v>7605</v>
      </c>
      <c r="D3702" s="557">
        <v>1.72</v>
      </c>
    </row>
    <row r="3703" spans="1:4" ht="27" x14ac:dyDescent="0.25">
      <c r="A3703" s="557">
        <v>95878</v>
      </c>
      <c r="B3703" s="560" t="s">
        <v>15914</v>
      </c>
      <c r="C3703" s="557" t="s">
        <v>6373</v>
      </c>
      <c r="D3703" s="557">
        <v>1.51</v>
      </c>
    </row>
    <row r="3704" spans="1:4" ht="27" x14ac:dyDescent="0.25">
      <c r="A3704" s="557">
        <v>95879</v>
      </c>
      <c r="B3704" s="560" t="s">
        <v>15915</v>
      </c>
      <c r="C3704" s="557" t="s">
        <v>6373</v>
      </c>
      <c r="D3704" s="557">
        <v>1.35</v>
      </c>
    </row>
    <row r="3705" spans="1:4" ht="27" x14ac:dyDescent="0.25">
      <c r="A3705" s="557">
        <v>95880</v>
      </c>
      <c r="B3705" s="560" t="s">
        <v>15916</v>
      </c>
      <c r="C3705" s="557" t="s">
        <v>6373</v>
      </c>
      <c r="D3705" s="557">
        <v>1.1499999999999999</v>
      </c>
    </row>
    <row r="3706" spans="1:4" ht="27" x14ac:dyDescent="0.25">
      <c r="A3706" s="557">
        <v>95943</v>
      </c>
      <c r="B3706" s="560" t="s">
        <v>15917</v>
      </c>
      <c r="C3706" s="557" t="s">
        <v>115</v>
      </c>
      <c r="D3706" s="557">
        <v>22.47</v>
      </c>
    </row>
    <row r="3707" spans="1:4" ht="27" x14ac:dyDescent="0.25">
      <c r="A3707" s="557">
        <v>95944</v>
      </c>
      <c r="B3707" s="560" t="s">
        <v>15918</v>
      </c>
      <c r="C3707" s="557" t="s">
        <v>115</v>
      </c>
      <c r="D3707" s="557">
        <v>20.49</v>
      </c>
    </row>
    <row r="3708" spans="1:4" ht="27" x14ac:dyDescent="0.25">
      <c r="A3708" s="557">
        <v>95945</v>
      </c>
      <c r="B3708" s="560" t="s">
        <v>15919</v>
      </c>
      <c r="C3708" s="557" t="s">
        <v>115</v>
      </c>
      <c r="D3708" s="557">
        <v>16.72</v>
      </c>
    </row>
    <row r="3709" spans="1:4" ht="27" x14ac:dyDescent="0.25">
      <c r="A3709" s="557">
        <v>95946</v>
      </c>
      <c r="B3709" s="560" t="s">
        <v>15920</v>
      </c>
      <c r="C3709" s="557" t="s">
        <v>115</v>
      </c>
      <c r="D3709" s="557">
        <v>13.38</v>
      </c>
    </row>
    <row r="3710" spans="1:4" ht="27" x14ac:dyDescent="0.25">
      <c r="A3710" s="557">
        <v>95947</v>
      </c>
      <c r="B3710" s="560" t="s">
        <v>15921</v>
      </c>
      <c r="C3710" s="557" t="s">
        <v>115</v>
      </c>
      <c r="D3710" s="557">
        <v>10.4</v>
      </c>
    </row>
    <row r="3711" spans="1:4" ht="27" x14ac:dyDescent="0.25">
      <c r="A3711" s="557">
        <v>95948</v>
      </c>
      <c r="B3711" s="560" t="s">
        <v>15922</v>
      </c>
      <c r="C3711" s="557" t="s">
        <v>115</v>
      </c>
      <c r="D3711" s="557">
        <v>9.23</v>
      </c>
    </row>
    <row r="3712" spans="1:4" ht="27" x14ac:dyDescent="0.25">
      <c r="A3712" s="557">
        <v>95967</v>
      </c>
      <c r="B3712" s="560" t="s">
        <v>15929</v>
      </c>
      <c r="C3712" s="557" t="s">
        <v>2878</v>
      </c>
      <c r="D3712" s="557">
        <v>178.09</v>
      </c>
    </row>
    <row r="3713" spans="1:4" ht="27" x14ac:dyDescent="0.25">
      <c r="A3713" s="557">
        <v>95995</v>
      </c>
      <c r="B3713" s="560" t="s">
        <v>15931</v>
      </c>
      <c r="C3713" s="557" t="s">
        <v>2075</v>
      </c>
      <c r="D3713" s="562">
        <v>1722.75</v>
      </c>
    </row>
    <row r="3714" spans="1:4" ht="27" x14ac:dyDescent="0.25">
      <c r="A3714" s="557">
        <v>95996</v>
      </c>
      <c r="B3714" s="560" t="s">
        <v>15932</v>
      </c>
      <c r="C3714" s="557" t="s">
        <v>2075</v>
      </c>
      <c r="D3714" s="562">
        <v>1493</v>
      </c>
    </row>
    <row r="3715" spans="1:4" ht="27" x14ac:dyDescent="0.25">
      <c r="A3715" s="557">
        <v>96001</v>
      </c>
      <c r="B3715" s="560" t="s">
        <v>15933</v>
      </c>
      <c r="C3715" s="557" t="s">
        <v>1389</v>
      </c>
      <c r="D3715" s="557">
        <v>7.67</v>
      </c>
    </row>
    <row r="3716" spans="1:4" ht="27" x14ac:dyDescent="0.25">
      <c r="A3716" s="557">
        <v>96008</v>
      </c>
      <c r="B3716" s="560" t="s">
        <v>15934</v>
      </c>
      <c r="C3716" s="557" t="s">
        <v>2878</v>
      </c>
      <c r="D3716" s="557">
        <v>24.14</v>
      </c>
    </row>
    <row r="3717" spans="1:4" ht="27" x14ac:dyDescent="0.25">
      <c r="A3717" s="557">
        <v>96009</v>
      </c>
      <c r="B3717" s="560" t="s">
        <v>15935</v>
      </c>
      <c r="C3717" s="557" t="s">
        <v>2878</v>
      </c>
      <c r="D3717" s="557">
        <v>3.34</v>
      </c>
    </row>
    <row r="3718" spans="1:4" ht="27" x14ac:dyDescent="0.25">
      <c r="A3718" s="557">
        <v>96011</v>
      </c>
      <c r="B3718" s="560" t="s">
        <v>15936</v>
      </c>
      <c r="C3718" s="557" t="s">
        <v>2878</v>
      </c>
      <c r="D3718" s="557">
        <v>26.41</v>
      </c>
    </row>
    <row r="3719" spans="1:4" ht="27" x14ac:dyDescent="0.25">
      <c r="A3719" s="557">
        <v>96012</v>
      </c>
      <c r="B3719" s="560" t="s">
        <v>15937</v>
      </c>
      <c r="C3719" s="557" t="s">
        <v>2878</v>
      </c>
      <c r="D3719" s="557">
        <v>97.6</v>
      </c>
    </row>
    <row r="3720" spans="1:4" ht="27" x14ac:dyDescent="0.25">
      <c r="A3720" s="557">
        <v>96013</v>
      </c>
      <c r="B3720" s="560" t="s">
        <v>15938</v>
      </c>
      <c r="C3720" s="557" t="s">
        <v>11964</v>
      </c>
      <c r="D3720" s="557">
        <v>178.8</v>
      </c>
    </row>
    <row r="3721" spans="1:4" ht="27" x14ac:dyDescent="0.25">
      <c r="A3721" s="557">
        <v>96014</v>
      </c>
      <c r="B3721" s="560" t="s">
        <v>15939</v>
      </c>
      <c r="C3721" s="557" t="s">
        <v>11966</v>
      </c>
      <c r="D3721" s="557">
        <v>54.79</v>
      </c>
    </row>
    <row r="3722" spans="1:4" ht="27" x14ac:dyDescent="0.25">
      <c r="A3722" s="557">
        <v>96015</v>
      </c>
      <c r="B3722" s="560" t="s">
        <v>15940</v>
      </c>
      <c r="C3722" s="557" t="s">
        <v>2878</v>
      </c>
      <c r="D3722" s="557">
        <v>23.89</v>
      </c>
    </row>
    <row r="3723" spans="1:4" ht="27" x14ac:dyDescent="0.25">
      <c r="A3723" s="557">
        <v>96016</v>
      </c>
      <c r="B3723" s="560" t="s">
        <v>15941</v>
      </c>
      <c r="C3723" s="557" t="s">
        <v>2878</v>
      </c>
      <c r="D3723" s="557">
        <v>3.31</v>
      </c>
    </row>
    <row r="3724" spans="1:4" ht="27" x14ac:dyDescent="0.25">
      <c r="A3724" s="557">
        <v>96018</v>
      </c>
      <c r="B3724" s="560" t="s">
        <v>15942</v>
      </c>
      <c r="C3724" s="557" t="s">
        <v>2878</v>
      </c>
      <c r="D3724" s="557">
        <v>26.13</v>
      </c>
    </row>
    <row r="3725" spans="1:4" ht="27" x14ac:dyDescent="0.25">
      <c r="A3725" s="557">
        <v>96019</v>
      </c>
      <c r="B3725" s="560" t="s">
        <v>15943</v>
      </c>
      <c r="C3725" s="557" t="s">
        <v>2878</v>
      </c>
      <c r="D3725" s="557">
        <v>97.6</v>
      </c>
    </row>
    <row r="3726" spans="1:4" ht="27" x14ac:dyDescent="0.25">
      <c r="A3726" s="557">
        <v>96020</v>
      </c>
      <c r="B3726" s="560" t="s">
        <v>15944</v>
      </c>
      <c r="C3726" s="557" t="s">
        <v>11964</v>
      </c>
      <c r="D3726" s="557">
        <v>178.24</v>
      </c>
    </row>
    <row r="3727" spans="1:4" ht="27" x14ac:dyDescent="0.25">
      <c r="A3727" s="557">
        <v>96021</v>
      </c>
      <c r="B3727" s="560" t="s">
        <v>15945</v>
      </c>
      <c r="C3727" s="557" t="s">
        <v>11966</v>
      </c>
      <c r="D3727" s="557">
        <v>54.51</v>
      </c>
    </row>
    <row r="3728" spans="1:4" ht="27" x14ac:dyDescent="0.25">
      <c r="A3728" s="557">
        <v>96023</v>
      </c>
      <c r="B3728" s="560" t="s">
        <v>15946</v>
      </c>
      <c r="C3728" s="557" t="s">
        <v>2878</v>
      </c>
      <c r="D3728" s="557">
        <v>18.649999999999999</v>
      </c>
    </row>
    <row r="3729" spans="1:4" ht="27" x14ac:dyDescent="0.25">
      <c r="A3729" s="557">
        <v>96024</v>
      </c>
      <c r="B3729" s="560" t="s">
        <v>15947</v>
      </c>
      <c r="C3729" s="557" t="s">
        <v>2878</v>
      </c>
      <c r="D3729" s="557">
        <v>2.58</v>
      </c>
    </row>
    <row r="3730" spans="1:4" ht="27" x14ac:dyDescent="0.25">
      <c r="A3730" s="557">
        <v>96026</v>
      </c>
      <c r="B3730" s="560" t="s">
        <v>15948</v>
      </c>
      <c r="C3730" s="557" t="s">
        <v>2878</v>
      </c>
      <c r="D3730" s="557">
        <v>20.399999999999999</v>
      </c>
    </row>
    <row r="3731" spans="1:4" ht="27" x14ac:dyDescent="0.25">
      <c r="A3731" s="557">
        <v>96027</v>
      </c>
      <c r="B3731" s="560" t="s">
        <v>15949</v>
      </c>
      <c r="C3731" s="557" t="s">
        <v>2878</v>
      </c>
      <c r="D3731" s="557">
        <v>68.010000000000005</v>
      </c>
    </row>
    <row r="3732" spans="1:4" ht="27" x14ac:dyDescent="0.25">
      <c r="A3732" s="557">
        <v>96028</v>
      </c>
      <c r="B3732" s="560" t="s">
        <v>15950</v>
      </c>
      <c r="C3732" s="557" t="s">
        <v>11964</v>
      </c>
      <c r="D3732" s="557">
        <v>136.94999999999999</v>
      </c>
    </row>
    <row r="3733" spans="1:4" ht="27" x14ac:dyDescent="0.25">
      <c r="A3733" s="557">
        <v>96029</v>
      </c>
      <c r="B3733" s="560" t="s">
        <v>15951</v>
      </c>
      <c r="C3733" s="557" t="s">
        <v>11966</v>
      </c>
      <c r="D3733" s="557">
        <v>48.54</v>
      </c>
    </row>
    <row r="3734" spans="1:4" ht="27" x14ac:dyDescent="0.25">
      <c r="A3734" s="557">
        <v>96030</v>
      </c>
      <c r="B3734" s="560" t="s">
        <v>15952</v>
      </c>
      <c r="C3734" s="557" t="s">
        <v>2878</v>
      </c>
      <c r="D3734" s="557">
        <v>29.09</v>
      </c>
    </row>
    <row r="3735" spans="1:4" ht="27" x14ac:dyDescent="0.25">
      <c r="A3735" s="557">
        <v>96031</v>
      </c>
      <c r="B3735" s="560" t="s">
        <v>15953</v>
      </c>
      <c r="C3735" s="557" t="s">
        <v>2878</v>
      </c>
      <c r="D3735" s="557">
        <v>5.49</v>
      </c>
    </row>
    <row r="3736" spans="1:4" ht="40.5" x14ac:dyDescent="0.25">
      <c r="A3736" s="557">
        <v>96032</v>
      </c>
      <c r="B3736" s="560" t="s">
        <v>15954</v>
      </c>
      <c r="C3736" s="557" t="s">
        <v>2878</v>
      </c>
      <c r="D3736" s="557">
        <v>4.34</v>
      </c>
    </row>
    <row r="3737" spans="1:4" ht="27" x14ac:dyDescent="0.25">
      <c r="A3737" s="557">
        <v>96033</v>
      </c>
      <c r="B3737" s="560" t="s">
        <v>15955</v>
      </c>
      <c r="C3737" s="557" t="s">
        <v>2878</v>
      </c>
      <c r="D3737" s="557">
        <v>49.37</v>
      </c>
    </row>
    <row r="3738" spans="1:4" ht="40.5" x14ac:dyDescent="0.25">
      <c r="A3738" s="557">
        <v>96034</v>
      </c>
      <c r="B3738" s="560" t="s">
        <v>15956</v>
      </c>
      <c r="C3738" s="557" t="s">
        <v>2878</v>
      </c>
      <c r="D3738" s="557">
        <v>143.13999999999999</v>
      </c>
    </row>
    <row r="3739" spans="1:4" ht="27" x14ac:dyDescent="0.25">
      <c r="A3739" s="557">
        <v>96035</v>
      </c>
      <c r="B3739" s="560" t="s">
        <v>15957</v>
      </c>
      <c r="C3739" s="557" t="s">
        <v>11964</v>
      </c>
      <c r="D3739" s="557">
        <v>255.54</v>
      </c>
    </row>
    <row r="3740" spans="1:4" ht="27" x14ac:dyDescent="0.25">
      <c r="A3740" s="557">
        <v>96036</v>
      </c>
      <c r="B3740" s="560" t="s">
        <v>15958</v>
      </c>
      <c r="C3740" s="557" t="s">
        <v>11966</v>
      </c>
      <c r="D3740" s="557">
        <v>63.03</v>
      </c>
    </row>
    <row r="3741" spans="1:4" ht="27" x14ac:dyDescent="0.25">
      <c r="A3741" s="557">
        <v>96053</v>
      </c>
      <c r="B3741" s="560" t="s">
        <v>15959</v>
      </c>
      <c r="C3741" s="557" t="s">
        <v>2878</v>
      </c>
      <c r="D3741" s="557">
        <v>18.899999999999999</v>
      </c>
    </row>
    <row r="3742" spans="1:4" ht="27" x14ac:dyDescent="0.25">
      <c r="A3742" s="557">
        <v>96054</v>
      </c>
      <c r="B3742" s="560" t="s">
        <v>15960</v>
      </c>
      <c r="C3742" s="557" t="s">
        <v>2878</v>
      </c>
      <c r="D3742" s="557">
        <v>27.18</v>
      </c>
    </row>
    <row r="3743" spans="1:4" ht="27" x14ac:dyDescent="0.25">
      <c r="A3743" s="557">
        <v>96055</v>
      </c>
      <c r="B3743" s="560" t="s">
        <v>15961</v>
      </c>
      <c r="C3743" s="557" t="s">
        <v>2878</v>
      </c>
      <c r="D3743" s="557">
        <v>2.61</v>
      </c>
    </row>
    <row r="3744" spans="1:4" ht="27" x14ac:dyDescent="0.25">
      <c r="A3744" s="557">
        <v>96056</v>
      </c>
      <c r="B3744" s="560" t="s">
        <v>15962</v>
      </c>
      <c r="C3744" s="557" t="s">
        <v>2878</v>
      </c>
      <c r="D3744" s="557">
        <v>20.68</v>
      </c>
    </row>
    <row r="3745" spans="1:4" ht="27" x14ac:dyDescent="0.25">
      <c r="A3745" s="557">
        <v>96057</v>
      </c>
      <c r="B3745" s="560" t="s">
        <v>15963</v>
      </c>
      <c r="C3745" s="557" t="s">
        <v>2878</v>
      </c>
      <c r="D3745" s="557">
        <v>68.010000000000005</v>
      </c>
    </row>
    <row r="3746" spans="1:4" ht="27" x14ac:dyDescent="0.25">
      <c r="A3746" s="557">
        <v>96060</v>
      </c>
      <c r="B3746" s="560" t="s">
        <v>15964</v>
      </c>
      <c r="C3746" s="557" t="s">
        <v>2878</v>
      </c>
      <c r="D3746" s="557">
        <v>2.74</v>
      </c>
    </row>
    <row r="3747" spans="1:4" ht="27" x14ac:dyDescent="0.25">
      <c r="A3747" s="557">
        <v>96061</v>
      </c>
      <c r="B3747" s="560" t="s">
        <v>15965</v>
      </c>
      <c r="C3747" s="557" t="s">
        <v>2878</v>
      </c>
      <c r="D3747" s="557">
        <v>33.97</v>
      </c>
    </row>
    <row r="3748" spans="1:4" ht="27" x14ac:dyDescent="0.25">
      <c r="A3748" s="557">
        <v>96062</v>
      </c>
      <c r="B3748" s="560" t="s">
        <v>15966</v>
      </c>
      <c r="C3748" s="557" t="s">
        <v>2878</v>
      </c>
      <c r="D3748" s="557">
        <v>40.22</v>
      </c>
    </row>
    <row r="3749" spans="1:4" ht="13.9" x14ac:dyDescent="0.3">
      <c r="A3749" s="557">
        <v>96109</v>
      </c>
      <c r="B3749" s="560" t="s">
        <v>20971</v>
      </c>
      <c r="C3749" s="557" t="s">
        <v>1389</v>
      </c>
      <c r="D3749" s="557">
        <v>45.01</v>
      </c>
    </row>
    <row r="3750" spans="1:4" ht="27" x14ac:dyDescent="0.25">
      <c r="A3750" s="557">
        <v>96110</v>
      </c>
      <c r="B3750" s="560" t="s">
        <v>20972</v>
      </c>
      <c r="C3750" s="557" t="s">
        <v>1389</v>
      </c>
      <c r="D3750" s="557">
        <v>71.27</v>
      </c>
    </row>
    <row r="3751" spans="1:4" ht="27" x14ac:dyDescent="0.25">
      <c r="A3751" s="557">
        <v>96111</v>
      </c>
      <c r="B3751" s="560" t="s">
        <v>20973</v>
      </c>
      <c r="C3751" s="557" t="s">
        <v>1389</v>
      </c>
      <c r="D3751" s="557">
        <v>66.48</v>
      </c>
    </row>
    <row r="3752" spans="1:4" ht="27" x14ac:dyDescent="0.25">
      <c r="A3752" s="557">
        <v>96112</v>
      </c>
      <c r="B3752" s="560" t="s">
        <v>15970</v>
      </c>
      <c r="C3752" s="557" t="s">
        <v>1389</v>
      </c>
      <c r="D3752" s="557">
        <v>172.29</v>
      </c>
    </row>
    <row r="3753" spans="1:4" ht="13.9" x14ac:dyDescent="0.3">
      <c r="A3753" s="557">
        <v>96113</v>
      </c>
      <c r="B3753" s="560" t="s">
        <v>20974</v>
      </c>
      <c r="C3753" s="557" t="s">
        <v>1389</v>
      </c>
      <c r="D3753" s="557">
        <v>39.26</v>
      </c>
    </row>
    <row r="3754" spans="1:4" ht="27" x14ac:dyDescent="0.25">
      <c r="A3754" s="557">
        <v>96114</v>
      </c>
      <c r="B3754" s="560" t="s">
        <v>20975</v>
      </c>
      <c r="C3754" s="557" t="s">
        <v>1389</v>
      </c>
      <c r="D3754" s="557">
        <v>73.66</v>
      </c>
    </row>
    <row r="3755" spans="1:4" ht="27" x14ac:dyDescent="0.25">
      <c r="A3755" s="557">
        <v>96116</v>
      </c>
      <c r="B3755" s="560" t="s">
        <v>20976</v>
      </c>
      <c r="C3755" s="557" t="s">
        <v>1389</v>
      </c>
      <c r="D3755" s="557">
        <v>72.48</v>
      </c>
    </row>
    <row r="3756" spans="1:4" ht="27" x14ac:dyDescent="0.25">
      <c r="A3756" s="557">
        <v>96117</v>
      </c>
      <c r="B3756" s="560" t="s">
        <v>15974</v>
      </c>
      <c r="C3756" s="557" t="s">
        <v>1389</v>
      </c>
      <c r="D3756" s="557">
        <v>239.94</v>
      </c>
    </row>
    <row r="3757" spans="1:4" ht="13.9" x14ac:dyDescent="0.3">
      <c r="A3757" s="557">
        <v>96120</v>
      </c>
      <c r="B3757" s="560" t="s">
        <v>15975</v>
      </c>
      <c r="C3757" s="557" t="s">
        <v>61</v>
      </c>
      <c r="D3757" s="557">
        <v>3.06</v>
      </c>
    </row>
    <row r="3758" spans="1:4" ht="27" x14ac:dyDescent="0.25">
      <c r="A3758" s="557">
        <v>96121</v>
      </c>
      <c r="B3758" s="560" t="s">
        <v>15976</v>
      </c>
      <c r="C3758" s="557" t="s">
        <v>61</v>
      </c>
      <c r="D3758" s="557">
        <v>14.38</v>
      </c>
    </row>
    <row r="3759" spans="1:4" ht="13.9" x14ac:dyDescent="0.3">
      <c r="A3759" s="557">
        <v>96122</v>
      </c>
      <c r="B3759" s="560" t="s">
        <v>15977</v>
      </c>
      <c r="C3759" s="557" t="s">
        <v>61</v>
      </c>
      <c r="D3759" s="557">
        <v>59.92</v>
      </c>
    </row>
    <row r="3760" spans="1:4" ht="27.6" x14ac:dyDescent="0.3">
      <c r="A3760" s="557">
        <v>96123</v>
      </c>
      <c r="B3760" s="560" t="s">
        <v>20977</v>
      </c>
      <c r="C3760" s="557" t="s">
        <v>61</v>
      </c>
      <c r="D3760" s="557">
        <v>35.19</v>
      </c>
    </row>
    <row r="3761" spans="1:4" ht="27" x14ac:dyDescent="0.25">
      <c r="A3761" s="557">
        <v>96126</v>
      </c>
      <c r="B3761" s="560" t="s">
        <v>15979</v>
      </c>
      <c r="C3761" s="557" t="s">
        <v>1389</v>
      </c>
      <c r="D3761" s="557">
        <v>20.13</v>
      </c>
    </row>
    <row r="3762" spans="1:4" ht="27" x14ac:dyDescent="0.25">
      <c r="A3762" s="557">
        <v>96127</v>
      </c>
      <c r="B3762" s="560" t="s">
        <v>15980</v>
      </c>
      <c r="C3762" s="557" t="s">
        <v>1389</v>
      </c>
      <c r="D3762" s="557">
        <v>15.59</v>
      </c>
    </row>
    <row r="3763" spans="1:4" ht="27" x14ac:dyDescent="0.25">
      <c r="A3763" s="557">
        <v>96128</v>
      </c>
      <c r="B3763" s="560" t="s">
        <v>15981</v>
      </c>
      <c r="C3763" s="557" t="s">
        <v>1389</v>
      </c>
      <c r="D3763" s="557">
        <v>29.33</v>
      </c>
    </row>
    <row r="3764" spans="1:4" ht="27" x14ac:dyDescent="0.25">
      <c r="A3764" s="557">
        <v>96129</v>
      </c>
      <c r="B3764" s="560" t="s">
        <v>15982</v>
      </c>
      <c r="C3764" s="557" t="s">
        <v>1389</v>
      </c>
      <c r="D3764" s="557">
        <v>32.25</v>
      </c>
    </row>
    <row r="3765" spans="1:4" ht="27" x14ac:dyDescent="0.25">
      <c r="A3765" s="557">
        <v>96130</v>
      </c>
      <c r="B3765" s="560" t="s">
        <v>15983</v>
      </c>
      <c r="C3765" s="557" t="s">
        <v>1389</v>
      </c>
      <c r="D3765" s="557">
        <v>21.56</v>
      </c>
    </row>
    <row r="3766" spans="1:4" ht="27" x14ac:dyDescent="0.25">
      <c r="A3766" s="557">
        <v>96131</v>
      </c>
      <c r="B3766" s="560" t="s">
        <v>15984</v>
      </c>
      <c r="C3766" s="557" t="s">
        <v>1389</v>
      </c>
      <c r="D3766" s="557">
        <v>27.92</v>
      </c>
    </row>
    <row r="3767" spans="1:4" ht="27" x14ac:dyDescent="0.25">
      <c r="A3767" s="557">
        <v>96132</v>
      </c>
      <c r="B3767" s="560" t="s">
        <v>15985</v>
      </c>
      <c r="C3767" s="557" t="s">
        <v>1389</v>
      </c>
      <c r="D3767" s="557">
        <v>21.88</v>
      </c>
    </row>
    <row r="3768" spans="1:4" ht="27" x14ac:dyDescent="0.25">
      <c r="A3768" s="557">
        <v>96133</v>
      </c>
      <c r="B3768" s="560" t="s">
        <v>15986</v>
      </c>
      <c r="C3768" s="557" t="s">
        <v>1389</v>
      </c>
      <c r="D3768" s="557">
        <v>40.15</v>
      </c>
    </row>
    <row r="3769" spans="1:4" ht="27" x14ac:dyDescent="0.25">
      <c r="A3769" s="557">
        <v>96134</v>
      </c>
      <c r="B3769" s="560" t="s">
        <v>15987</v>
      </c>
      <c r="C3769" s="557" t="s">
        <v>1389</v>
      </c>
      <c r="D3769" s="557">
        <v>44.05</v>
      </c>
    </row>
    <row r="3770" spans="1:4" ht="27" x14ac:dyDescent="0.25">
      <c r="A3770" s="557">
        <v>96135</v>
      </c>
      <c r="B3770" s="560" t="s">
        <v>15988</v>
      </c>
      <c r="C3770" s="557" t="s">
        <v>1389</v>
      </c>
      <c r="D3770" s="557">
        <v>29.85</v>
      </c>
    </row>
    <row r="3771" spans="1:4" ht="27" x14ac:dyDescent="0.25">
      <c r="A3771" s="557">
        <v>96155</v>
      </c>
      <c r="B3771" s="560" t="s">
        <v>15989</v>
      </c>
      <c r="C3771" s="557" t="s">
        <v>11966</v>
      </c>
      <c r="D3771" s="557">
        <v>48.82</v>
      </c>
    </row>
    <row r="3772" spans="1:4" ht="27" x14ac:dyDescent="0.25">
      <c r="A3772" s="557">
        <v>96156</v>
      </c>
      <c r="B3772" s="560" t="s">
        <v>15990</v>
      </c>
      <c r="C3772" s="557" t="s">
        <v>11966</v>
      </c>
      <c r="D3772" s="557">
        <v>59.68</v>
      </c>
    </row>
    <row r="3773" spans="1:4" ht="27" x14ac:dyDescent="0.25">
      <c r="A3773" s="557">
        <v>96157</v>
      </c>
      <c r="B3773" s="560" t="s">
        <v>15991</v>
      </c>
      <c r="C3773" s="557" t="s">
        <v>11964</v>
      </c>
      <c r="D3773" s="557">
        <v>137.51</v>
      </c>
    </row>
    <row r="3774" spans="1:4" ht="27" x14ac:dyDescent="0.25">
      <c r="A3774" s="557">
        <v>96158</v>
      </c>
      <c r="B3774" s="560" t="s">
        <v>15992</v>
      </c>
      <c r="C3774" s="557" t="s">
        <v>11964</v>
      </c>
      <c r="D3774" s="557">
        <v>133.87</v>
      </c>
    </row>
    <row r="3775" spans="1:4" ht="27" x14ac:dyDescent="0.25">
      <c r="A3775" s="557">
        <v>96159</v>
      </c>
      <c r="B3775" s="560" t="s">
        <v>15993</v>
      </c>
      <c r="C3775" s="557" t="s">
        <v>11966</v>
      </c>
      <c r="D3775" s="557">
        <v>79.599999999999994</v>
      </c>
    </row>
    <row r="3776" spans="1:4" ht="27.6" x14ac:dyDescent="0.3">
      <c r="A3776" s="557">
        <v>96241</v>
      </c>
      <c r="B3776" s="560" t="s">
        <v>15994</v>
      </c>
      <c r="C3776" s="557" t="s">
        <v>2878</v>
      </c>
      <c r="D3776" s="557">
        <v>21.67</v>
      </c>
    </row>
    <row r="3777" spans="1:4" ht="27.6" x14ac:dyDescent="0.3">
      <c r="A3777" s="557">
        <v>96242</v>
      </c>
      <c r="B3777" s="560" t="s">
        <v>15995</v>
      </c>
      <c r="C3777" s="557" t="s">
        <v>2878</v>
      </c>
      <c r="D3777" s="557">
        <v>2.94</v>
      </c>
    </row>
    <row r="3778" spans="1:4" ht="27.6" x14ac:dyDescent="0.3">
      <c r="A3778" s="557">
        <v>96243</v>
      </c>
      <c r="B3778" s="560" t="s">
        <v>15996</v>
      </c>
      <c r="C3778" s="557" t="s">
        <v>2878</v>
      </c>
      <c r="D3778" s="557">
        <v>27.09</v>
      </c>
    </row>
    <row r="3779" spans="1:4" ht="27.6" x14ac:dyDescent="0.3">
      <c r="A3779" s="557">
        <v>96244</v>
      </c>
      <c r="B3779" s="560" t="s">
        <v>15997</v>
      </c>
      <c r="C3779" s="557" t="s">
        <v>2878</v>
      </c>
      <c r="D3779" s="557">
        <v>17.57</v>
      </c>
    </row>
    <row r="3780" spans="1:4" ht="27.6" x14ac:dyDescent="0.3">
      <c r="A3780" s="557">
        <v>96245</v>
      </c>
      <c r="B3780" s="560" t="s">
        <v>15998</v>
      </c>
      <c r="C3780" s="557" t="s">
        <v>11964</v>
      </c>
      <c r="D3780" s="557">
        <v>99.23</v>
      </c>
    </row>
    <row r="3781" spans="1:4" ht="27.6" x14ac:dyDescent="0.3">
      <c r="A3781" s="557">
        <v>96246</v>
      </c>
      <c r="B3781" s="560" t="s">
        <v>15999</v>
      </c>
      <c r="C3781" s="557" t="s">
        <v>11966</v>
      </c>
      <c r="D3781" s="557">
        <v>54.57</v>
      </c>
    </row>
    <row r="3782" spans="1:4" ht="27" x14ac:dyDescent="0.25">
      <c r="A3782" s="557">
        <v>96252</v>
      </c>
      <c r="B3782" s="560" t="s">
        <v>16000</v>
      </c>
      <c r="C3782" s="557" t="s">
        <v>1389</v>
      </c>
      <c r="D3782" s="557">
        <v>270.27</v>
      </c>
    </row>
    <row r="3783" spans="1:4" ht="40.5" x14ac:dyDescent="0.25">
      <c r="A3783" s="557">
        <v>96257</v>
      </c>
      <c r="B3783" s="560" t="s">
        <v>16001</v>
      </c>
      <c r="C3783" s="557" t="s">
        <v>1389</v>
      </c>
      <c r="D3783" s="557">
        <v>214.06</v>
      </c>
    </row>
    <row r="3784" spans="1:4" ht="40.5" x14ac:dyDescent="0.25">
      <c r="A3784" s="557">
        <v>96258</v>
      </c>
      <c r="B3784" s="560" t="s">
        <v>16002</v>
      </c>
      <c r="C3784" s="557" t="s">
        <v>1389</v>
      </c>
      <c r="D3784" s="557">
        <v>201.62</v>
      </c>
    </row>
    <row r="3785" spans="1:4" ht="40.5" x14ac:dyDescent="0.25">
      <c r="A3785" s="557">
        <v>96259</v>
      </c>
      <c r="B3785" s="560" t="s">
        <v>16003</v>
      </c>
      <c r="C3785" s="557" t="s">
        <v>1389</v>
      </c>
      <c r="D3785" s="557">
        <v>237.94</v>
      </c>
    </row>
    <row r="3786" spans="1:4" ht="27" x14ac:dyDescent="0.25">
      <c r="A3786" s="557">
        <v>96301</v>
      </c>
      <c r="B3786" s="560" t="s">
        <v>16007</v>
      </c>
      <c r="C3786" s="557" t="s">
        <v>2878</v>
      </c>
      <c r="D3786" s="557">
        <v>49.58</v>
      </c>
    </row>
    <row r="3787" spans="1:4" ht="40.5" x14ac:dyDescent="0.25">
      <c r="A3787" s="557">
        <v>96358</v>
      </c>
      <c r="B3787" s="560" t="s">
        <v>20978</v>
      </c>
      <c r="C3787" s="557" t="s">
        <v>1389</v>
      </c>
      <c r="D3787" s="557">
        <v>95.54</v>
      </c>
    </row>
    <row r="3788" spans="1:4" ht="27" x14ac:dyDescent="0.25">
      <c r="A3788" s="557">
        <v>96359</v>
      </c>
      <c r="B3788" s="560" t="s">
        <v>20979</v>
      </c>
      <c r="C3788" s="557" t="s">
        <v>1389</v>
      </c>
      <c r="D3788" s="557">
        <v>107.78</v>
      </c>
    </row>
    <row r="3789" spans="1:4" ht="27" x14ac:dyDescent="0.25">
      <c r="A3789" s="557">
        <v>96360</v>
      </c>
      <c r="B3789" s="560" t="s">
        <v>20980</v>
      </c>
      <c r="C3789" s="557" t="s">
        <v>1389</v>
      </c>
      <c r="D3789" s="557">
        <v>127.59</v>
      </c>
    </row>
    <row r="3790" spans="1:4" ht="27" x14ac:dyDescent="0.25">
      <c r="A3790" s="557">
        <v>96361</v>
      </c>
      <c r="B3790" s="560" t="s">
        <v>20981</v>
      </c>
      <c r="C3790" s="557" t="s">
        <v>1389</v>
      </c>
      <c r="D3790" s="557">
        <v>151.44</v>
      </c>
    </row>
    <row r="3791" spans="1:4" ht="40.5" x14ac:dyDescent="0.25">
      <c r="A3791" s="557">
        <v>96362</v>
      </c>
      <c r="B3791" s="560" t="s">
        <v>20982</v>
      </c>
      <c r="C3791" s="557" t="s">
        <v>1389</v>
      </c>
      <c r="D3791" s="557">
        <v>123.68</v>
      </c>
    </row>
    <row r="3792" spans="1:4" ht="40.5" x14ac:dyDescent="0.25">
      <c r="A3792" s="557">
        <v>96363</v>
      </c>
      <c r="B3792" s="560" t="s">
        <v>20983</v>
      </c>
      <c r="C3792" s="557" t="s">
        <v>1389</v>
      </c>
      <c r="D3792" s="557">
        <v>136.36000000000001</v>
      </c>
    </row>
    <row r="3793" spans="1:4" ht="40.5" x14ac:dyDescent="0.25">
      <c r="A3793" s="557">
        <v>96364</v>
      </c>
      <c r="B3793" s="560" t="s">
        <v>20984</v>
      </c>
      <c r="C3793" s="557" t="s">
        <v>1389</v>
      </c>
      <c r="D3793" s="557">
        <v>155.74</v>
      </c>
    </row>
    <row r="3794" spans="1:4" ht="40.5" x14ac:dyDescent="0.25">
      <c r="A3794" s="557">
        <v>96365</v>
      </c>
      <c r="B3794" s="560" t="s">
        <v>20985</v>
      </c>
      <c r="C3794" s="557" t="s">
        <v>1389</v>
      </c>
      <c r="D3794" s="557">
        <v>179.99</v>
      </c>
    </row>
    <row r="3795" spans="1:4" ht="27" x14ac:dyDescent="0.25">
      <c r="A3795" s="557">
        <v>96366</v>
      </c>
      <c r="B3795" s="560" t="s">
        <v>20986</v>
      </c>
      <c r="C3795" s="557" t="s">
        <v>1389</v>
      </c>
      <c r="D3795" s="557">
        <v>151.83000000000001</v>
      </c>
    </row>
    <row r="3796" spans="1:4" ht="27" x14ac:dyDescent="0.25">
      <c r="A3796" s="557">
        <v>96367</v>
      </c>
      <c r="B3796" s="560" t="s">
        <v>20987</v>
      </c>
      <c r="C3796" s="557" t="s">
        <v>1389</v>
      </c>
      <c r="D3796" s="557">
        <v>164.89</v>
      </c>
    </row>
    <row r="3797" spans="1:4" ht="27" x14ac:dyDescent="0.25">
      <c r="A3797" s="557">
        <v>96368</v>
      </c>
      <c r="B3797" s="560" t="s">
        <v>16026</v>
      </c>
      <c r="C3797" s="557" t="s">
        <v>1389</v>
      </c>
      <c r="D3797" s="557">
        <v>183.88</v>
      </c>
    </row>
    <row r="3798" spans="1:4" ht="27" x14ac:dyDescent="0.25">
      <c r="A3798" s="557">
        <v>96369</v>
      </c>
      <c r="B3798" s="560" t="s">
        <v>20988</v>
      </c>
      <c r="C3798" s="557" t="s">
        <v>1389</v>
      </c>
      <c r="D3798" s="557">
        <v>208.56</v>
      </c>
    </row>
    <row r="3799" spans="1:4" ht="27" x14ac:dyDescent="0.25">
      <c r="A3799" s="557">
        <v>96370</v>
      </c>
      <c r="B3799" s="560" t="s">
        <v>20989</v>
      </c>
      <c r="C3799" s="557" t="s">
        <v>1389</v>
      </c>
      <c r="D3799" s="557">
        <v>64.48</v>
      </c>
    </row>
    <row r="3800" spans="1:4" ht="27" x14ac:dyDescent="0.25">
      <c r="A3800" s="557">
        <v>96371</v>
      </c>
      <c r="B3800" s="560" t="s">
        <v>20990</v>
      </c>
      <c r="C3800" s="557" t="s">
        <v>1389</v>
      </c>
      <c r="D3800" s="557">
        <v>76.48</v>
      </c>
    </row>
    <row r="3801" spans="1:4" ht="13.5" x14ac:dyDescent="0.25">
      <c r="A3801" s="557">
        <v>96373</v>
      </c>
      <c r="B3801" s="560" t="s">
        <v>16031</v>
      </c>
      <c r="C3801" s="557" t="s">
        <v>61</v>
      </c>
      <c r="D3801" s="557">
        <v>12.59</v>
      </c>
    </row>
    <row r="3802" spans="1:4" ht="13.5" x14ac:dyDescent="0.25">
      <c r="A3802" s="557">
        <v>96374</v>
      </c>
      <c r="B3802" s="560" t="s">
        <v>16032</v>
      </c>
      <c r="C3802" s="557" t="s">
        <v>61</v>
      </c>
      <c r="D3802" s="557">
        <v>45.72</v>
      </c>
    </row>
    <row r="3803" spans="1:4" ht="27" x14ac:dyDescent="0.25">
      <c r="A3803" s="557">
        <v>96385</v>
      </c>
      <c r="B3803" s="560" t="s">
        <v>16033</v>
      </c>
      <c r="C3803" s="557" t="s">
        <v>2075</v>
      </c>
      <c r="D3803" s="557">
        <v>10.7</v>
      </c>
    </row>
    <row r="3804" spans="1:4" ht="27" x14ac:dyDescent="0.25">
      <c r="A3804" s="557">
        <v>96386</v>
      </c>
      <c r="B3804" s="560" t="s">
        <v>16034</v>
      </c>
      <c r="C3804" s="557" t="s">
        <v>2075</v>
      </c>
      <c r="D3804" s="557">
        <v>7.63</v>
      </c>
    </row>
    <row r="3805" spans="1:4" ht="40.5" x14ac:dyDescent="0.25">
      <c r="A3805" s="557">
        <v>96388</v>
      </c>
      <c r="B3805" s="560" t="s">
        <v>16035</v>
      </c>
      <c r="C3805" s="557" t="s">
        <v>2075</v>
      </c>
      <c r="D3805" s="557">
        <v>10.74</v>
      </c>
    </row>
    <row r="3806" spans="1:4" ht="40.5" x14ac:dyDescent="0.25">
      <c r="A3806" s="557">
        <v>96389</v>
      </c>
      <c r="B3806" s="560" t="s">
        <v>16036</v>
      </c>
      <c r="C3806" s="557" t="s">
        <v>2075</v>
      </c>
      <c r="D3806" s="557">
        <v>53.05</v>
      </c>
    </row>
    <row r="3807" spans="1:4" ht="40.5" x14ac:dyDescent="0.25">
      <c r="A3807" s="557">
        <v>96390</v>
      </c>
      <c r="B3807" s="560" t="s">
        <v>16037</v>
      </c>
      <c r="C3807" s="557" t="s">
        <v>2075</v>
      </c>
      <c r="D3807" s="557">
        <v>86.17</v>
      </c>
    </row>
    <row r="3808" spans="1:4" ht="40.5" x14ac:dyDescent="0.25">
      <c r="A3808" s="557">
        <v>96391</v>
      </c>
      <c r="B3808" s="560" t="s">
        <v>16038</v>
      </c>
      <c r="C3808" s="557" t="s">
        <v>2075</v>
      </c>
      <c r="D3808" s="557">
        <v>121</v>
      </c>
    </row>
    <row r="3809" spans="1:4" ht="40.5" x14ac:dyDescent="0.25">
      <c r="A3809" s="557">
        <v>96392</v>
      </c>
      <c r="B3809" s="560" t="s">
        <v>16039</v>
      </c>
      <c r="C3809" s="557" t="s">
        <v>2075</v>
      </c>
      <c r="D3809" s="557">
        <v>154.59</v>
      </c>
    </row>
    <row r="3810" spans="1:4" ht="13.9" x14ac:dyDescent="0.3">
      <c r="A3810" s="557">
        <v>96393</v>
      </c>
      <c r="B3810" s="560" t="s">
        <v>16040</v>
      </c>
      <c r="C3810" s="557" t="s">
        <v>2075</v>
      </c>
      <c r="D3810" s="557">
        <v>176.16</v>
      </c>
    </row>
    <row r="3811" spans="1:4" ht="13.9" x14ac:dyDescent="0.3">
      <c r="A3811" s="557">
        <v>96394</v>
      </c>
      <c r="B3811" s="560" t="s">
        <v>16041</v>
      </c>
      <c r="C3811" s="557" t="s">
        <v>2075</v>
      </c>
      <c r="D3811" s="557">
        <v>241.16</v>
      </c>
    </row>
    <row r="3812" spans="1:4" ht="13.5" x14ac:dyDescent="0.25">
      <c r="A3812" s="557">
        <v>96395</v>
      </c>
      <c r="B3812" s="560" t="s">
        <v>16042</v>
      </c>
      <c r="C3812" s="557" t="s">
        <v>2075</v>
      </c>
      <c r="D3812" s="557">
        <v>331.6</v>
      </c>
    </row>
    <row r="3813" spans="1:4" ht="27" x14ac:dyDescent="0.25">
      <c r="A3813" s="557">
        <v>96396</v>
      </c>
      <c r="B3813" s="560" t="s">
        <v>16043</v>
      </c>
      <c r="C3813" s="557" t="s">
        <v>2075</v>
      </c>
      <c r="D3813" s="557">
        <v>188.04</v>
      </c>
    </row>
    <row r="3814" spans="1:4" ht="40.5" x14ac:dyDescent="0.25">
      <c r="A3814" s="557">
        <v>96397</v>
      </c>
      <c r="B3814" s="560" t="s">
        <v>16044</v>
      </c>
      <c r="C3814" s="557" t="s">
        <v>2075</v>
      </c>
      <c r="D3814" s="557">
        <v>254.61</v>
      </c>
    </row>
    <row r="3815" spans="1:4" ht="27" x14ac:dyDescent="0.25">
      <c r="A3815" s="557">
        <v>96398</v>
      </c>
      <c r="B3815" s="560" t="s">
        <v>16045</v>
      </c>
      <c r="C3815" s="557" t="s">
        <v>2075</v>
      </c>
      <c r="D3815" s="557">
        <v>343.48</v>
      </c>
    </row>
    <row r="3816" spans="1:4" ht="27" x14ac:dyDescent="0.25">
      <c r="A3816" s="557">
        <v>96399</v>
      </c>
      <c r="B3816" s="560" t="s">
        <v>16046</v>
      </c>
      <c r="C3816" s="557" t="s">
        <v>2075</v>
      </c>
      <c r="D3816" s="557">
        <v>128.87</v>
      </c>
    </row>
    <row r="3817" spans="1:4" ht="27" x14ac:dyDescent="0.25">
      <c r="A3817" s="557">
        <v>96400</v>
      </c>
      <c r="B3817" s="560" t="s">
        <v>16047</v>
      </c>
      <c r="C3817" s="557" t="s">
        <v>2075</v>
      </c>
      <c r="D3817" s="557">
        <v>167.75</v>
      </c>
    </row>
    <row r="3818" spans="1:4" ht="41.45" x14ac:dyDescent="0.3">
      <c r="A3818" s="557">
        <v>96457</v>
      </c>
      <c r="B3818" s="560" t="s">
        <v>16050</v>
      </c>
      <c r="C3818" s="557" t="s">
        <v>2878</v>
      </c>
      <c r="D3818" s="557">
        <v>64.44</v>
      </c>
    </row>
    <row r="3819" spans="1:4" ht="27.6" x14ac:dyDescent="0.3">
      <c r="A3819" s="557">
        <v>96458</v>
      </c>
      <c r="B3819" s="560" t="s">
        <v>16051</v>
      </c>
      <c r="C3819" s="557" t="s">
        <v>2878</v>
      </c>
      <c r="D3819" s="557">
        <v>55.22</v>
      </c>
    </row>
    <row r="3820" spans="1:4" ht="27.6" x14ac:dyDescent="0.3">
      <c r="A3820" s="557">
        <v>96459</v>
      </c>
      <c r="B3820" s="560" t="s">
        <v>16052</v>
      </c>
      <c r="C3820" s="557" t="s">
        <v>2878</v>
      </c>
      <c r="D3820" s="557">
        <v>6.12</v>
      </c>
    </row>
    <row r="3821" spans="1:4" ht="40.5" x14ac:dyDescent="0.25">
      <c r="A3821" s="557">
        <v>96460</v>
      </c>
      <c r="B3821" s="560" t="s">
        <v>16053</v>
      </c>
      <c r="C3821" s="557" t="s">
        <v>2878</v>
      </c>
      <c r="D3821" s="557">
        <v>44.13</v>
      </c>
    </row>
    <row r="3822" spans="1:4" ht="27.6" x14ac:dyDescent="0.3">
      <c r="A3822" s="557">
        <v>96463</v>
      </c>
      <c r="B3822" s="560" t="s">
        <v>16054</v>
      </c>
      <c r="C3822" s="557" t="s">
        <v>11964</v>
      </c>
      <c r="D3822" s="557">
        <v>193.1</v>
      </c>
    </row>
    <row r="3823" spans="1:4" ht="27.6" x14ac:dyDescent="0.3">
      <c r="A3823" s="557">
        <v>96464</v>
      </c>
      <c r="B3823" s="560" t="s">
        <v>16055</v>
      </c>
      <c r="C3823" s="557" t="s">
        <v>11966</v>
      </c>
      <c r="D3823" s="557">
        <v>73.44</v>
      </c>
    </row>
    <row r="3824" spans="1:4" ht="27" x14ac:dyDescent="0.25">
      <c r="A3824" s="557">
        <v>96467</v>
      </c>
      <c r="B3824" s="560" t="s">
        <v>16056</v>
      </c>
      <c r="C3824" s="557" t="s">
        <v>61</v>
      </c>
      <c r="D3824" s="557">
        <v>6.66</v>
      </c>
    </row>
    <row r="3825" spans="1:4" ht="27" x14ac:dyDescent="0.25">
      <c r="A3825" s="557">
        <v>96485</v>
      </c>
      <c r="B3825" s="560" t="s">
        <v>20991</v>
      </c>
      <c r="C3825" s="557" t="s">
        <v>1389</v>
      </c>
      <c r="D3825" s="557">
        <v>77.69</v>
      </c>
    </row>
    <row r="3826" spans="1:4" ht="27" x14ac:dyDescent="0.25">
      <c r="A3826" s="557">
        <v>96486</v>
      </c>
      <c r="B3826" s="560" t="s">
        <v>20992</v>
      </c>
      <c r="C3826" s="557" t="s">
        <v>1389</v>
      </c>
      <c r="D3826" s="557">
        <v>84.37</v>
      </c>
    </row>
    <row r="3827" spans="1:4" ht="27" x14ac:dyDescent="0.25">
      <c r="A3827" s="557">
        <v>96520</v>
      </c>
      <c r="B3827" s="560" t="s">
        <v>19505</v>
      </c>
      <c r="C3827" s="557" t="s">
        <v>2075</v>
      </c>
      <c r="D3827" s="557">
        <v>103.2</v>
      </c>
    </row>
    <row r="3828" spans="1:4" ht="27" x14ac:dyDescent="0.25">
      <c r="A3828" s="557">
        <v>96521</v>
      </c>
      <c r="B3828" s="560" t="s">
        <v>19506</v>
      </c>
      <c r="C3828" s="557" t="s">
        <v>2075</v>
      </c>
      <c r="D3828" s="557">
        <v>45.86</v>
      </c>
    </row>
    <row r="3829" spans="1:4" ht="27" x14ac:dyDescent="0.25">
      <c r="A3829" s="557">
        <v>96522</v>
      </c>
      <c r="B3829" s="560" t="s">
        <v>19507</v>
      </c>
      <c r="C3829" s="557" t="s">
        <v>2075</v>
      </c>
      <c r="D3829" s="557">
        <v>146.74</v>
      </c>
    </row>
    <row r="3830" spans="1:4" ht="27" x14ac:dyDescent="0.25">
      <c r="A3830" s="557">
        <v>96523</v>
      </c>
      <c r="B3830" s="560" t="s">
        <v>19508</v>
      </c>
      <c r="C3830" s="557" t="s">
        <v>2075</v>
      </c>
      <c r="D3830" s="557">
        <v>92.95</v>
      </c>
    </row>
    <row r="3831" spans="1:4" ht="27" x14ac:dyDescent="0.25">
      <c r="A3831" s="557">
        <v>96524</v>
      </c>
      <c r="B3831" s="560" t="s">
        <v>19509</v>
      </c>
      <c r="C3831" s="557" t="s">
        <v>2075</v>
      </c>
      <c r="D3831" s="557">
        <v>182.15</v>
      </c>
    </row>
    <row r="3832" spans="1:4" ht="27" x14ac:dyDescent="0.25">
      <c r="A3832" s="557">
        <v>96525</v>
      </c>
      <c r="B3832" s="560" t="s">
        <v>19510</v>
      </c>
      <c r="C3832" s="557" t="s">
        <v>2075</v>
      </c>
      <c r="D3832" s="557">
        <v>41.29</v>
      </c>
    </row>
    <row r="3833" spans="1:4" ht="27" x14ac:dyDescent="0.25">
      <c r="A3833" s="557">
        <v>96526</v>
      </c>
      <c r="B3833" s="560" t="s">
        <v>19511</v>
      </c>
      <c r="C3833" s="557" t="s">
        <v>2075</v>
      </c>
      <c r="D3833" s="557">
        <v>297.07</v>
      </c>
    </row>
    <row r="3834" spans="1:4" ht="27" x14ac:dyDescent="0.25">
      <c r="A3834" s="557">
        <v>96527</v>
      </c>
      <c r="B3834" s="560" t="s">
        <v>19512</v>
      </c>
      <c r="C3834" s="557" t="s">
        <v>2075</v>
      </c>
      <c r="D3834" s="557">
        <v>121.8</v>
      </c>
    </row>
    <row r="3835" spans="1:4" ht="27" x14ac:dyDescent="0.25">
      <c r="A3835" s="557">
        <v>96528</v>
      </c>
      <c r="B3835" s="560" t="s">
        <v>16067</v>
      </c>
      <c r="C3835" s="557" t="s">
        <v>1389</v>
      </c>
      <c r="D3835" s="557">
        <v>273.8</v>
      </c>
    </row>
    <row r="3836" spans="1:4" ht="27" x14ac:dyDescent="0.25">
      <c r="A3836" s="557">
        <v>96529</v>
      </c>
      <c r="B3836" s="560" t="s">
        <v>16068</v>
      </c>
      <c r="C3836" s="557" t="s">
        <v>1389</v>
      </c>
      <c r="D3836" s="557">
        <v>427.07</v>
      </c>
    </row>
    <row r="3837" spans="1:4" ht="27" x14ac:dyDescent="0.25">
      <c r="A3837" s="557">
        <v>96530</v>
      </c>
      <c r="B3837" s="560" t="s">
        <v>16069</v>
      </c>
      <c r="C3837" s="557" t="s">
        <v>1389</v>
      </c>
      <c r="D3837" s="557">
        <v>251.37</v>
      </c>
    </row>
    <row r="3838" spans="1:4" ht="27" x14ac:dyDescent="0.25">
      <c r="A3838" s="557">
        <v>96531</v>
      </c>
      <c r="B3838" s="560" t="s">
        <v>16070</v>
      </c>
      <c r="C3838" s="557" t="s">
        <v>1389</v>
      </c>
      <c r="D3838" s="557">
        <v>165.04</v>
      </c>
    </row>
    <row r="3839" spans="1:4" ht="27" x14ac:dyDescent="0.25">
      <c r="A3839" s="557">
        <v>96532</v>
      </c>
      <c r="B3839" s="560" t="s">
        <v>16071</v>
      </c>
      <c r="C3839" s="557" t="s">
        <v>1389</v>
      </c>
      <c r="D3839" s="557">
        <v>260.51</v>
      </c>
    </row>
    <row r="3840" spans="1:4" ht="27" x14ac:dyDescent="0.25">
      <c r="A3840" s="557">
        <v>96533</v>
      </c>
      <c r="B3840" s="560" t="s">
        <v>16072</v>
      </c>
      <c r="C3840" s="557" t="s">
        <v>1389</v>
      </c>
      <c r="D3840" s="557">
        <v>148.55000000000001</v>
      </c>
    </row>
    <row r="3841" spans="1:4" ht="27" x14ac:dyDescent="0.25">
      <c r="A3841" s="557">
        <v>96534</v>
      </c>
      <c r="B3841" s="560" t="s">
        <v>16073</v>
      </c>
      <c r="C3841" s="557" t="s">
        <v>1389</v>
      </c>
      <c r="D3841" s="557">
        <v>108.36</v>
      </c>
    </row>
    <row r="3842" spans="1:4" ht="27" x14ac:dyDescent="0.25">
      <c r="A3842" s="557">
        <v>96535</v>
      </c>
      <c r="B3842" s="560" t="s">
        <v>16074</v>
      </c>
      <c r="C3842" s="557" t="s">
        <v>1389</v>
      </c>
      <c r="D3842" s="557">
        <v>173.8</v>
      </c>
    </row>
    <row r="3843" spans="1:4" ht="27" x14ac:dyDescent="0.25">
      <c r="A3843" s="557">
        <v>96536</v>
      </c>
      <c r="B3843" s="560" t="s">
        <v>16075</v>
      </c>
      <c r="C3843" s="557" t="s">
        <v>1389</v>
      </c>
      <c r="D3843" s="557">
        <v>95.05</v>
      </c>
    </row>
    <row r="3844" spans="1:4" ht="27" x14ac:dyDescent="0.25">
      <c r="A3844" s="557">
        <v>96537</v>
      </c>
      <c r="B3844" s="560" t="s">
        <v>16076</v>
      </c>
      <c r="C3844" s="557" t="s">
        <v>1389</v>
      </c>
      <c r="D3844" s="557">
        <v>211.32</v>
      </c>
    </row>
    <row r="3845" spans="1:4" ht="27" x14ac:dyDescent="0.25">
      <c r="A3845" s="557">
        <v>96538</v>
      </c>
      <c r="B3845" s="560" t="s">
        <v>16077</v>
      </c>
      <c r="C3845" s="557" t="s">
        <v>1389</v>
      </c>
      <c r="D3845" s="557">
        <v>273.33</v>
      </c>
    </row>
    <row r="3846" spans="1:4" ht="27" x14ac:dyDescent="0.25">
      <c r="A3846" s="557">
        <v>96539</v>
      </c>
      <c r="B3846" s="560" t="s">
        <v>16078</v>
      </c>
      <c r="C3846" s="557" t="s">
        <v>1389</v>
      </c>
      <c r="D3846" s="557">
        <v>123.79</v>
      </c>
    </row>
    <row r="3847" spans="1:4" ht="27" x14ac:dyDescent="0.25">
      <c r="A3847" s="557">
        <v>96540</v>
      </c>
      <c r="B3847" s="560" t="s">
        <v>16079</v>
      </c>
      <c r="C3847" s="557" t="s">
        <v>1389</v>
      </c>
      <c r="D3847" s="557">
        <v>143.47</v>
      </c>
    </row>
    <row r="3848" spans="1:4" ht="27" x14ac:dyDescent="0.25">
      <c r="A3848" s="557">
        <v>96541</v>
      </c>
      <c r="B3848" s="560" t="s">
        <v>16080</v>
      </c>
      <c r="C3848" s="557" t="s">
        <v>1389</v>
      </c>
      <c r="D3848" s="557">
        <v>192.36</v>
      </c>
    </row>
    <row r="3849" spans="1:4" ht="27" x14ac:dyDescent="0.25">
      <c r="A3849" s="557">
        <v>96542</v>
      </c>
      <c r="B3849" s="560" t="s">
        <v>16081</v>
      </c>
      <c r="C3849" s="557" t="s">
        <v>1389</v>
      </c>
      <c r="D3849" s="557">
        <v>92.34</v>
      </c>
    </row>
    <row r="3850" spans="1:4" ht="27" x14ac:dyDescent="0.25">
      <c r="A3850" s="557">
        <v>96543</v>
      </c>
      <c r="B3850" s="560" t="s">
        <v>16082</v>
      </c>
      <c r="C3850" s="557" t="s">
        <v>115</v>
      </c>
      <c r="D3850" s="557">
        <v>18.100000000000001</v>
      </c>
    </row>
    <row r="3851" spans="1:4" ht="27" x14ac:dyDescent="0.25">
      <c r="A3851" s="557">
        <v>96544</v>
      </c>
      <c r="B3851" s="560" t="s">
        <v>16083</v>
      </c>
      <c r="C3851" s="557" t="s">
        <v>115</v>
      </c>
      <c r="D3851" s="557">
        <v>16.63</v>
      </c>
    </row>
    <row r="3852" spans="1:4" ht="27" x14ac:dyDescent="0.25">
      <c r="A3852" s="557">
        <v>96545</v>
      </c>
      <c r="B3852" s="560" t="s">
        <v>16084</v>
      </c>
      <c r="C3852" s="557" t="s">
        <v>115</v>
      </c>
      <c r="D3852" s="557">
        <v>15.31</v>
      </c>
    </row>
    <row r="3853" spans="1:4" ht="27" x14ac:dyDescent="0.25">
      <c r="A3853" s="557">
        <v>96546</v>
      </c>
      <c r="B3853" s="560" t="s">
        <v>16085</v>
      </c>
      <c r="C3853" s="557" t="s">
        <v>115</v>
      </c>
      <c r="D3853" s="557">
        <v>13.54</v>
      </c>
    </row>
    <row r="3854" spans="1:4" ht="27" x14ac:dyDescent="0.25">
      <c r="A3854" s="557">
        <v>96547</v>
      </c>
      <c r="B3854" s="560" t="s">
        <v>16086</v>
      </c>
      <c r="C3854" s="557" t="s">
        <v>115</v>
      </c>
      <c r="D3854" s="557">
        <v>11.42</v>
      </c>
    </row>
    <row r="3855" spans="1:4" ht="27" x14ac:dyDescent="0.25">
      <c r="A3855" s="557">
        <v>96548</v>
      </c>
      <c r="B3855" s="560" t="s">
        <v>16087</v>
      </c>
      <c r="C3855" s="557" t="s">
        <v>115</v>
      </c>
      <c r="D3855" s="557">
        <v>10.68</v>
      </c>
    </row>
    <row r="3856" spans="1:4" ht="27" x14ac:dyDescent="0.25">
      <c r="A3856" s="557">
        <v>96549</v>
      </c>
      <c r="B3856" s="560" t="s">
        <v>16088</v>
      </c>
      <c r="C3856" s="557" t="s">
        <v>115</v>
      </c>
      <c r="D3856" s="557">
        <v>11.73</v>
      </c>
    </row>
    <row r="3857" spans="1:4" ht="27" x14ac:dyDescent="0.25">
      <c r="A3857" s="557">
        <v>96550</v>
      </c>
      <c r="B3857" s="560" t="s">
        <v>16089</v>
      </c>
      <c r="C3857" s="557" t="s">
        <v>115</v>
      </c>
      <c r="D3857" s="557">
        <v>11.35</v>
      </c>
    </row>
    <row r="3858" spans="1:4" ht="27" x14ac:dyDescent="0.25">
      <c r="A3858" s="557">
        <v>96555</v>
      </c>
      <c r="B3858" s="560" t="s">
        <v>16090</v>
      </c>
      <c r="C3858" s="557" t="s">
        <v>2075</v>
      </c>
      <c r="D3858" s="557">
        <v>705.25</v>
      </c>
    </row>
    <row r="3859" spans="1:4" ht="27" x14ac:dyDescent="0.25">
      <c r="A3859" s="557">
        <v>96556</v>
      </c>
      <c r="B3859" s="560" t="s">
        <v>16091</v>
      </c>
      <c r="C3859" s="557" t="s">
        <v>2075</v>
      </c>
      <c r="D3859" s="557">
        <v>791.42</v>
      </c>
    </row>
    <row r="3860" spans="1:4" ht="27" x14ac:dyDescent="0.25">
      <c r="A3860" s="557">
        <v>96557</v>
      </c>
      <c r="B3860" s="560" t="s">
        <v>16092</v>
      </c>
      <c r="C3860" s="557" t="s">
        <v>2075</v>
      </c>
      <c r="D3860" s="557">
        <v>773.44</v>
      </c>
    </row>
    <row r="3861" spans="1:4" ht="27" x14ac:dyDescent="0.25">
      <c r="A3861" s="557">
        <v>96558</v>
      </c>
      <c r="B3861" s="560" t="s">
        <v>16093</v>
      </c>
      <c r="C3861" s="557" t="s">
        <v>2075</v>
      </c>
      <c r="D3861" s="557">
        <v>780.95</v>
      </c>
    </row>
    <row r="3862" spans="1:4" ht="27" x14ac:dyDescent="0.25">
      <c r="A3862" s="557">
        <v>96559</v>
      </c>
      <c r="B3862" s="560" t="s">
        <v>16094</v>
      </c>
      <c r="C3862" s="557" t="s">
        <v>1389</v>
      </c>
      <c r="D3862" s="557">
        <v>35.71</v>
      </c>
    </row>
    <row r="3863" spans="1:4" ht="27" x14ac:dyDescent="0.25">
      <c r="A3863" s="557">
        <v>96560</v>
      </c>
      <c r="B3863" s="560" t="s">
        <v>16095</v>
      </c>
      <c r="C3863" s="557" t="s">
        <v>1389</v>
      </c>
      <c r="D3863" s="557">
        <v>22.37</v>
      </c>
    </row>
    <row r="3864" spans="1:4" ht="27" x14ac:dyDescent="0.25">
      <c r="A3864" s="557">
        <v>96561</v>
      </c>
      <c r="B3864" s="560" t="s">
        <v>16096</v>
      </c>
      <c r="C3864" s="557" t="s">
        <v>1389</v>
      </c>
      <c r="D3864" s="557">
        <v>15.62</v>
      </c>
    </row>
    <row r="3865" spans="1:4" ht="40.5" x14ac:dyDescent="0.25">
      <c r="A3865" s="557">
        <v>96562</v>
      </c>
      <c r="B3865" s="560" t="s">
        <v>16097</v>
      </c>
      <c r="C3865" s="557" t="s">
        <v>61</v>
      </c>
      <c r="D3865" s="557">
        <v>21.36</v>
      </c>
    </row>
    <row r="3866" spans="1:4" ht="40.5" x14ac:dyDescent="0.25">
      <c r="A3866" s="557">
        <v>96563</v>
      </c>
      <c r="B3866" s="560" t="s">
        <v>19513</v>
      </c>
      <c r="C3866" s="557" t="s">
        <v>61</v>
      </c>
      <c r="D3866" s="557">
        <v>25.7</v>
      </c>
    </row>
    <row r="3867" spans="1:4" ht="27.6" x14ac:dyDescent="0.3">
      <c r="A3867" s="557">
        <v>96616</v>
      </c>
      <c r="B3867" s="560" t="s">
        <v>16099</v>
      </c>
      <c r="C3867" s="557" t="s">
        <v>2075</v>
      </c>
      <c r="D3867" s="557">
        <v>645.79</v>
      </c>
    </row>
    <row r="3868" spans="1:4" ht="27.6" x14ac:dyDescent="0.3">
      <c r="A3868" s="557">
        <v>96617</v>
      </c>
      <c r="B3868" s="560" t="s">
        <v>16100</v>
      </c>
      <c r="C3868" s="557" t="s">
        <v>1389</v>
      </c>
      <c r="D3868" s="557">
        <v>19.36</v>
      </c>
    </row>
    <row r="3869" spans="1:4" ht="27.6" x14ac:dyDescent="0.3">
      <c r="A3869" s="557">
        <v>96619</v>
      </c>
      <c r="B3869" s="560" t="s">
        <v>16101</v>
      </c>
      <c r="C3869" s="557" t="s">
        <v>1389</v>
      </c>
      <c r="D3869" s="557">
        <v>32.28</v>
      </c>
    </row>
    <row r="3870" spans="1:4" ht="27.6" x14ac:dyDescent="0.3">
      <c r="A3870" s="557">
        <v>96620</v>
      </c>
      <c r="B3870" s="560" t="s">
        <v>16102</v>
      </c>
      <c r="C3870" s="557" t="s">
        <v>2075</v>
      </c>
      <c r="D3870" s="557">
        <v>620.35</v>
      </c>
    </row>
    <row r="3871" spans="1:4" ht="27" x14ac:dyDescent="0.25">
      <c r="A3871" s="557">
        <v>96621</v>
      </c>
      <c r="B3871" s="560" t="s">
        <v>16103</v>
      </c>
      <c r="C3871" s="557" t="s">
        <v>2075</v>
      </c>
      <c r="D3871" s="557">
        <v>242.71</v>
      </c>
    </row>
    <row r="3872" spans="1:4" ht="27.6" x14ac:dyDescent="0.3">
      <c r="A3872" s="557">
        <v>96622</v>
      </c>
      <c r="B3872" s="560" t="s">
        <v>16104</v>
      </c>
      <c r="C3872" s="557" t="s">
        <v>2075</v>
      </c>
      <c r="D3872" s="557">
        <v>168.04</v>
      </c>
    </row>
    <row r="3873" spans="1:4" ht="27.6" x14ac:dyDescent="0.3">
      <c r="A3873" s="557">
        <v>96623</v>
      </c>
      <c r="B3873" s="560" t="s">
        <v>16105</v>
      </c>
      <c r="C3873" s="557" t="s">
        <v>2075</v>
      </c>
      <c r="D3873" s="557">
        <v>225.29</v>
      </c>
    </row>
    <row r="3874" spans="1:4" ht="27.6" x14ac:dyDescent="0.3">
      <c r="A3874" s="557">
        <v>96624</v>
      </c>
      <c r="B3874" s="560" t="s">
        <v>16106</v>
      </c>
      <c r="C3874" s="557" t="s">
        <v>2075</v>
      </c>
      <c r="D3874" s="557">
        <v>161.9</v>
      </c>
    </row>
    <row r="3875" spans="1:4" ht="27" x14ac:dyDescent="0.25">
      <c r="A3875" s="557">
        <v>96635</v>
      </c>
      <c r="B3875" s="560" t="s">
        <v>20993</v>
      </c>
      <c r="C3875" s="557" t="s">
        <v>61</v>
      </c>
      <c r="D3875" s="557">
        <v>39.520000000000003</v>
      </c>
    </row>
    <row r="3876" spans="1:4" ht="27" x14ac:dyDescent="0.25">
      <c r="A3876" s="557">
        <v>96636</v>
      </c>
      <c r="B3876" s="560" t="s">
        <v>20994</v>
      </c>
      <c r="C3876" s="557" t="s">
        <v>61</v>
      </c>
      <c r="D3876" s="557">
        <v>41.91</v>
      </c>
    </row>
    <row r="3877" spans="1:4" ht="27" x14ac:dyDescent="0.25">
      <c r="A3877" s="557">
        <v>96637</v>
      </c>
      <c r="B3877" s="560" t="s">
        <v>20995</v>
      </c>
      <c r="C3877" s="557" t="s">
        <v>18</v>
      </c>
      <c r="D3877" s="557">
        <v>15.04</v>
      </c>
    </row>
    <row r="3878" spans="1:4" ht="27" x14ac:dyDescent="0.25">
      <c r="A3878" s="557">
        <v>96638</v>
      </c>
      <c r="B3878" s="560" t="s">
        <v>20996</v>
      </c>
      <c r="C3878" s="557" t="s">
        <v>18</v>
      </c>
      <c r="D3878" s="557">
        <v>15.42</v>
      </c>
    </row>
    <row r="3879" spans="1:4" ht="27" x14ac:dyDescent="0.25">
      <c r="A3879" s="557">
        <v>96639</v>
      </c>
      <c r="B3879" s="560" t="s">
        <v>20997</v>
      </c>
      <c r="C3879" s="557" t="s">
        <v>18</v>
      </c>
      <c r="D3879" s="557">
        <v>10.48</v>
      </c>
    </row>
    <row r="3880" spans="1:4" ht="27" x14ac:dyDescent="0.25">
      <c r="A3880" s="557">
        <v>96640</v>
      </c>
      <c r="B3880" s="560" t="s">
        <v>20998</v>
      </c>
      <c r="C3880" s="557" t="s">
        <v>18</v>
      </c>
      <c r="D3880" s="557">
        <v>24.46</v>
      </c>
    </row>
    <row r="3881" spans="1:4" ht="27" x14ac:dyDescent="0.25">
      <c r="A3881" s="557">
        <v>96641</v>
      </c>
      <c r="B3881" s="560" t="s">
        <v>20999</v>
      </c>
      <c r="C3881" s="557" t="s">
        <v>18</v>
      </c>
      <c r="D3881" s="557">
        <v>16.309999999999999</v>
      </c>
    </row>
    <row r="3882" spans="1:4" ht="27" x14ac:dyDescent="0.25">
      <c r="A3882" s="557">
        <v>96642</v>
      </c>
      <c r="B3882" s="560" t="s">
        <v>21000</v>
      </c>
      <c r="C3882" s="557" t="s">
        <v>18</v>
      </c>
      <c r="D3882" s="557">
        <v>19.79</v>
      </c>
    </row>
    <row r="3883" spans="1:4" ht="27" x14ac:dyDescent="0.25">
      <c r="A3883" s="557">
        <v>96643</v>
      </c>
      <c r="B3883" s="560" t="s">
        <v>21001</v>
      </c>
      <c r="C3883" s="557" t="s">
        <v>18</v>
      </c>
      <c r="D3883" s="557">
        <v>42.89</v>
      </c>
    </row>
    <row r="3884" spans="1:4" ht="27" x14ac:dyDescent="0.25">
      <c r="A3884" s="557">
        <v>96644</v>
      </c>
      <c r="B3884" s="560" t="s">
        <v>21002</v>
      </c>
      <c r="C3884" s="557" t="s">
        <v>61</v>
      </c>
      <c r="D3884" s="557">
        <v>21.71</v>
      </c>
    </row>
    <row r="3885" spans="1:4" ht="27" x14ac:dyDescent="0.25">
      <c r="A3885" s="557">
        <v>96645</v>
      </c>
      <c r="B3885" s="560" t="s">
        <v>21003</v>
      </c>
      <c r="C3885" s="557" t="s">
        <v>61</v>
      </c>
      <c r="D3885" s="557">
        <v>19.22</v>
      </c>
    </row>
    <row r="3886" spans="1:4" ht="27" x14ac:dyDescent="0.25">
      <c r="A3886" s="557">
        <v>96646</v>
      </c>
      <c r="B3886" s="560" t="s">
        <v>21004</v>
      </c>
      <c r="C3886" s="557" t="s">
        <v>61</v>
      </c>
      <c r="D3886" s="557">
        <v>23.51</v>
      </c>
    </row>
    <row r="3887" spans="1:4" ht="27" x14ac:dyDescent="0.25">
      <c r="A3887" s="557">
        <v>96647</v>
      </c>
      <c r="B3887" s="560" t="s">
        <v>21005</v>
      </c>
      <c r="C3887" s="557" t="s">
        <v>61</v>
      </c>
      <c r="D3887" s="557">
        <v>23.58</v>
      </c>
    </row>
    <row r="3888" spans="1:4" ht="27" x14ac:dyDescent="0.25">
      <c r="A3888" s="557">
        <v>96648</v>
      </c>
      <c r="B3888" s="560" t="s">
        <v>21006</v>
      </c>
      <c r="C3888" s="557" t="s">
        <v>61</v>
      </c>
      <c r="D3888" s="557">
        <v>29.13</v>
      </c>
    </row>
    <row r="3889" spans="1:4" ht="27" x14ac:dyDescent="0.25">
      <c r="A3889" s="557">
        <v>96649</v>
      </c>
      <c r="B3889" s="560" t="s">
        <v>21007</v>
      </c>
      <c r="C3889" s="557" t="s">
        <v>61</v>
      </c>
      <c r="D3889" s="557">
        <v>38.549999999999997</v>
      </c>
    </row>
    <row r="3890" spans="1:4" ht="27" x14ac:dyDescent="0.25">
      <c r="A3890" s="557">
        <v>96650</v>
      </c>
      <c r="B3890" s="560" t="s">
        <v>21008</v>
      </c>
      <c r="C3890" s="557" t="s">
        <v>18</v>
      </c>
      <c r="D3890" s="557">
        <v>8.43</v>
      </c>
    </row>
    <row r="3891" spans="1:4" ht="27" x14ac:dyDescent="0.25">
      <c r="A3891" s="557">
        <v>96651</v>
      </c>
      <c r="B3891" s="560" t="s">
        <v>21009</v>
      </c>
      <c r="C3891" s="557" t="s">
        <v>18</v>
      </c>
      <c r="D3891" s="557">
        <v>8.81</v>
      </c>
    </row>
    <row r="3892" spans="1:4" ht="27" x14ac:dyDescent="0.25">
      <c r="A3892" s="557">
        <v>96652</v>
      </c>
      <c r="B3892" s="560" t="s">
        <v>21010</v>
      </c>
      <c r="C3892" s="557" t="s">
        <v>18</v>
      </c>
      <c r="D3892" s="557">
        <v>10.01</v>
      </c>
    </row>
    <row r="3893" spans="1:4" ht="27" x14ac:dyDescent="0.25">
      <c r="A3893" s="557">
        <v>96653</v>
      </c>
      <c r="B3893" s="560" t="s">
        <v>21011</v>
      </c>
      <c r="C3893" s="557" t="s">
        <v>18</v>
      </c>
      <c r="D3893" s="557">
        <v>13.18</v>
      </c>
    </row>
    <row r="3894" spans="1:4" ht="27" x14ac:dyDescent="0.25">
      <c r="A3894" s="557">
        <v>96654</v>
      </c>
      <c r="B3894" s="560" t="s">
        <v>21012</v>
      </c>
      <c r="C3894" s="557" t="s">
        <v>18</v>
      </c>
      <c r="D3894" s="557">
        <v>15.01</v>
      </c>
    </row>
    <row r="3895" spans="1:4" ht="27" x14ac:dyDescent="0.25">
      <c r="A3895" s="557">
        <v>96655</v>
      </c>
      <c r="B3895" s="560" t="s">
        <v>21013</v>
      </c>
      <c r="C3895" s="557" t="s">
        <v>18</v>
      </c>
      <c r="D3895" s="557">
        <v>20.170000000000002</v>
      </c>
    </row>
    <row r="3896" spans="1:4" ht="27" x14ac:dyDescent="0.25">
      <c r="A3896" s="557">
        <v>96656</v>
      </c>
      <c r="B3896" s="560" t="s">
        <v>21014</v>
      </c>
      <c r="C3896" s="557" t="s">
        <v>18</v>
      </c>
      <c r="D3896" s="557">
        <v>6.07</v>
      </c>
    </row>
    <row r="3897" spans="1:4" ht="27" x14ac:dyDescent="0.25">
      <c r="A3897" s="557">
        <v>96657</v>
      </c>
      <c r="B3897" s="560" t="s">
        <v>21015</v>
      </c>
      <c r="C3897" s="557" t="s">
        <v>18</v>
      </c>
      <c r="D3897" s="557">
        <v>22.5</v>
      </c>
    </row>
    <row r="3898" spans="1:4" ht="27" x14ac:dyDescent="0.25">
      <c r="A3898" s="557">
        <v>96658</v>
      </c>
      <c r="B3898" s="560" t="s">
        <v>21016</v>
      </c>
      <c r="C3898" s="557" t="s">
        <v>18</v>
      </c>
      <c r="D3898" s="557">
        <v>14.35</v>
      </c>
    </row>
    <row r="3899" spans="1:4" ht="27" x14ac:dyDescent="0.25">
      <c r="A3899" s="557">
        <v>96659</v>
      </c>
      <c r="B3899" s="560" t="s">
        <v>21017</v>
      </c>
      <c r="C3899" s="557" t="s">
        <v>18</v>
      </c>
      <c r="D3899" s="557">
        <v>7.93</v>
      </c>
    </row>
    <row r="3900" spans="1:4" ht="27" x14ac:dyDescent="0.25">
      <c r="A3900" s="557">
        <v>96660</v>
      </c>
      <c r="B3900" s="560" t="s">
        <v>21018</v>
      </c>
      <c r="C3900" s="557" t="s">
        <v>18</v>
      </c>
      <c r="D3900" s="557">
        <v>30.58</v>
      </c>
    </row>
    <row r="3901" spans="1:4" ht="27" x14ac:dyDescent="0.25">
      <c r="A3901" s="557">
        <v>96661</v>
      </c>
      <c r="B3901" s="560" t="s">
        <v>21019</v>
      </c>
      <c r="C3901" s="557" t="s">
        <v>18</v>
      </c>
      <c r="D3901" s="557">
        <v>30.29</v>
      </c>
    </row>
    <row r="3902" spans="1:4" ht="27" x14ac:dyDescent="0.25">
      <c r="A3902" s="557">
        <v>96662</v>
      </c>
      <c r="B3902" s="560" t="s">
        <v>21020</v>
      </c>
      <c r="C3902" s="557" t="s">
        <v>18</v>
      </c>
      <c r="D3902" s="557">
        <v>8.84</v>
      </c>
    </row>
    <row r="3903" spans="1:4" ht="27" x14ac:dyDescent="0.25">
      <c r="A3903" s="557">
        <v>96663</v>
      </c>
      <c r="B3903" s="560" t="s">
        <v>21021</v>
      </c>
      <c r="C3903" s="557" t="s">
        <v>18</v>
      </c>
      <c r="D3903" s="557">
        <v>15.05</v>
      </c>
    </row>
    <row r="3904" spans="1:4" ht="27" x14ac:dyDescent="0.25">
      <c r="A3904" s="557">
        <v>96664</v>
      </c>
      <c r="B3904" s="560" t="s">
        <v>21022</v>
      </c>
      <c r="C3904" s="557" t="s">
        <v>18</v>
      </c>
      <c r="D3904" s="557">
        <v>16.53</v>
      </c>
    </row>
    <row r="3905" spans="1:4" ht="27" x14ac:dyDescent="0.25">
      <c r="A3905" s="557">
        <v>96665</v>
      </c>
      <c r="B3905" s="560" t="s">
        <v>21023</v>
      </c>
      <c r="C3905" s="557" t="s">
        <v>18</v>
      </c>
      <c r="D3905" s="557">
        <v>10.97</v>
      </c>
    </row>
    <row r="3906" spans="1:4" ht="27" x14ac:dyDescent="0.25">
      <c r="A3906" s="557">
        <v>96666</v>
      </c>
      <c r="B3906" s="560" t="s">
        <v>21024</v>
      </c>
      <c r="C3906" s="557" t="s">
        <v>18</v>
      </c>
      <c r="D3906" s="557">
        <v>15.83</v>
      </c>
    </row>
    <row r="3907" spans="1:4" ht="27" x14ac:dyDescent="0.25">
      <c r="A3907" s="557">
        <v>96667</v>
      </c>
      <c r="B3907" s="560" t="s">
        <v>21025</v>
      </c>
      <c r="C3907" s="557" t="s">
        <v>18</v>
      </c>
      <c r="D3907" s="557">
        <v>22.41</v>
      </c>
    </row>
    <row r="3908" spans="1:4" ht="27" x14ac:dyDescent="0.25">
      <c r="A3908" s="557">
        <v>96668</v>
      </c>
      <c r="B3908" s="560" t="s">
        <v>21026</v>
      </c>
      <c r="C3908" s="557" t="s">
        <v>61</v>
      </c>
      <c r="D3908" s="557">
        <v>16.98</v>
      </c>
    </row>
    <row r="3909" spans="1:4" ht="27" x14ac:dyDescent="0.25">
      <c r="A3909" s="557">
        <v>96669</v>
      </c>
      <c r="B3909" s="560" t="s">
        <v>21027</v>
      </c>
      <c r="C3909" s="557" t="s">
        <v>61</v>
      </c>
      <c r="D3909" s="557">
        <v>16.7</v>
      </c>
    </row>
    <row r="3910" spans="1:4" ht="27" x14ac:dyDescent="0.25">
      <c r="A3910" s="557">
        <v>96670</v>
      </c>
      <c r="B3910" s="560" t="s">
        <v>21028</v>
      </c>
      <c r="C3910" s="557" t="s">
        <v>61</v>
      </c>
      <c r="D3910" s="557">
        <v>21.7</v>
      </c>
    </row>
    <row r="3911" spans="1:4" ht="27" x14ac:dyDescent="0.25">
      <c r="A3911" s="557">
        <v>96671</v>
      </c>
      <c r="B3911" s="560" t="s">
        <v>21029</v>
      </c>
      <c r="C3911" s="557" t="s">
        <v>61</v>
      </c>
      <c r="D3911" s="557">
        <v>32.880000000000003</v>
      </c>
    </row>
    <row r="3912" spans="1:4" ht="27" x14ac:dyDescent="0.25">
      <c r="A3912" s="557">
        <v>96672</v>
      </c>
      <c r="B3912" s="560" t="s">
        <v>21030</v>
      </c>
      <c r="C3912" s="557" t="s">
        <v>61</v>
      </c>
      <c r="D3912" s="557">
        <v>50.11</v>
      </c>
    </row>
    <row r="3913" spans="1:4" ht="27" x14ac:dyDescent="0.25">
      <c r="A3913" s="557">
        <v>96673</v>
      </c>
      <c r="B3913" s="560" t="s">
        <v>21031</v>
      </c>
      <c r="C3913" s="557" t="s">
        <v>61</v>
      </c>
      <c r="D3913" s="557">
        <v>63.19</v>
      </c>
    </row>
    <row r="3914" spans="1:4" ht="27" x14ac:dyDescent="0.25">
      <c r="A3914" s="557">
        <v>96674</v>
      </c>
      <c r="B3914" s="560" t="s">
        <v>21032</v>
      </c>
      <c r="C3914" s="557" t="s">
        <v>61</v>
      </c>
      <c r="D3914" s="557">
        <v>102.2</v>
      </c>
    </row>
    <row r="3915" spans="1:4" ht="27" x14ac:dyDescent="0.25">
      <c r="A3915" s="557">
        <v>96675</v>
      </c>
      <c r="B3915" s="560" t="s">
        <v>21033</v>
      </c>
      <c r="C3915" s="557" t="s">
        <v>61</v>
      </c>
      <c r="D3915" s="557">
        <v>148.61000000000001</v>
      </c>
    </row>
    <row r="3916" spans="1:4" ht="27" x14ac:dyDescent="0.25">
      <c r="A3916" s="557">
        <v>96676</v>
      </c>
      <c r="B3916" s="560" t="s">
        <v>21034</v>
      </c>
      <c r="C3916" s="557" t="s">
        <v>61</v>
      </c>
      <c r="D3916" s="557">
        <v>21.41</v>
      </c>
    </row>
    <row r="3917" spans="1:4" ht="27" x14ac:dyDescent="0.25">
      <c r="A3917" s="557">
        <v>96677</v>
      </c>
      <c r="B3917" s="560" t="s">
        <v>21035</v>
      </c>
      <c r="C3917" s="557" t="s">
        <v>61</v>
      </c>
      <c r="D3917" s="557">
        <v>27.91</v>
      </c>
    </row>
    <row r="3918" spans="1:4" ht="27" x14ac:dyDescent="0.25">
      <c r="A3918" s="557">
        <v>96678</v>
      </c>
      <c r="B3918" s="560" t="s">
        <v>21036</v>
      </c>
      <c r="C3918" s="557" t="s">
        <v>61</v>
      </c>
      <c r="D3918" s="557">
        <v>38.42</v>
      </c>
    </row>
    <row r="3919" spans="1:4" ht="27" x14ac:dyDescent="0.25">
      <c r="A3919" s="557">
        <v>96679</v>
      </c>
      <c r="B3919" s="560" t="s">
        <v>21037</v>
      </c>
      <c r="C3919" s="557" t="s">
        <v>61</v>
      </c>
      <c r="D3919" s="557">
        <v>57.3</v>
      </c>
    </row>
    <row r="3920" spans="1:4" ht="27" x14ac:dyDescent="0.25">
      <c r="A3920" s="557">
        <v>96680</v>
      </c>
      <c r="B3920" s="560" t="s">
        <v>21038</v>
      </c>
      <c r="C3920" s="557" t="s">
        <v>61</v>
      </c>
      <c r="D3920" s="557">
        <v>94.79</v>
      </c>
    </row>
    <row r="3921" spans="1:4" ht="27" x14ac:dyDescent="0.25">
      <c r="A3921" s="557">
        <v>96681</v>
      </c>
      <c r="B3921" s="560" t="s">
        <v>21039</v>
      </c>
      <c r="C3921" s="557" t="s">
        <v>61</v>
      </c>
      <c r="D3921" s="557">
        <v>127.56</v>
      </c>
    </row>
    <row r="3922" spans="1:4" ht="27" x14ac:dyDescent="0.25">
      <c r="A3922" s="557">
        <v>96682</v>
      </c>
      <c r="B3922" s="560" t="s">
        <v>21040</v>
      </c>
      <c r="C3922" s="557" t="s">
        <v>61</v>
      </c>
      <c r="D3922" s="557">
        <v>210.55</v>
      </c>
    </row>
    <row r="3923" spans="1:4" ht="27" x14ac:dyDescent="0.25">
      <c r="A3923" s="557">
        <v>96683</v>
      </c>
      <c r="B3923" s="560" t="s">
        <v>21041</v>
      </c>
      <c r="C3923" s="557" t="s">
        <v>61</v>
      </c>
      <c r="D3923" s="557">
        <v>289.02</v>
      </c>
    </row>
    <row r="3924" spans="1:4" ht="27" x14ac:dyDescent="0.25">
      <c r="A3924" s="557">
        <v>96684</v>
      </c>
      <c r="B3924" s="560" t="s">
        <v>21042</v>
      </c>
      <c r="C3924" s="557" t="s">
        <v>18</v>
      </c>
      <c r="D3924" s="557">
        <v>10.81</v>
      </c>
    </row>
    <row r="3925" spans="1:4" ht="27" x14ac:dyDescent="0.25">
      <c r="A3925" s="557">
        <v>96685</v>
      </c>
      <c r="B3925" s="560" t="s">
        <v>21043</v>
      </c>
      <c r="C3925" s="557" t="s">
        <v>18</v>
      </c>
      <c r="D3925" s="557">
        <v>11.19</v>
      </c>
    </row>
    <row r="3926" spans="1:4" ht="27" x14ac:dyDescent="0.25">
      <c r="A3926" s="557">
        <v>96686</v>
      </c>
      <c r="B3926" s="560" t="s">
        <v>21044</v>
      </c>
      <c r="C3926" s="557" t="s">
        <v>18</v>
      </c>
      <c r="D3926" s="557">
        <v>13.92</v>
      </c>
    </row>
    <row r="3927" spans="1:4" ht="27" x14ac:dyDescent="0.25">
      <c r="A3927" s="557">
        <v>96687</v>
      </c>
      <c r="B3927" s="560" t="s">
        <v>21045</v>
      </c>
      <c r="C3927" s="557" t="s">
        <v>18</v>
      </c>
      <c r="D3927" s="557">
        <v>17.09</v>
      </c>
    </row>
    <row r="3928" spans="1:4" ht="27" x14ac:dyDescent="0.25">
      <c r="A3928" s="557">
        <v>96688</v>
      </c>
      <c r="B3928" s="560" t="s">
        <v>21046</v>
      </c>
      <c r="C3928" s="557" t="s">
        <v>18</v>
      </c>
      <c r="D3928" s="557">
        <v>20.66</v>
      </c>
    </row>
    <row r="3929" spans="1:4" ht="27" x14ac:dyDescent="0.25">
      <c r="A3929" s="557">
        <v>96689</v>
      </c>
      <c r="B3929" s="560" t="s">
        <v>21047</v>
      </c>
      <c r="C3929" s="557" t="s">
        <v>18</v>
      </c>
      <c r="D3929" s="557">
        <v>25.82</v>
      </c>
    </row>
    <row r="3930" spans="1:4" ht="27" x14ac:dyDescent="0.25">
      <c r="A3930" s="557">
        <v>96690</v>
      </c>
      <c r="B3930" s="560" t="s">
        <v>21048</v>
      </c>
      <c r="C3930" s="557" t="s">
        <v>18</v>
      </c>
      <c r="D3930" s="557">
        <v>28.79</v>
      </c>
    </row>
    <row r="3931" spans="1:4" ht="27" x14ac:dyDescent="0.25">
      <c r="A3931" s="557">
        <v>96691</v>
      </c>
      <c r="B3931" s="560" t="s">
        <v>21049</v>
      </c>
      <c r="C3931" s="557" t="s">
        <v>18</v>
      </c>
      <c r="D3931" s="557">
        <v>36.950000000000003</v>
      </c>
    </row>
    <row r="3932" spans="1:4" ht="27" x14ac:dyDescent="0.25">
      <c r="A3932" s="557">
        <v>96692</v>
      </c>
      <c r="B3932" s="560" t="s">
        <v>21050</v>
      </c>
      <c r="C3932" s="557" t="s">
        <v>18</v>
      </c>
      <c r="D3932" s="557">
        <v>40.79</v>
      </c>
    </row>
    <row r="3933" spans="1:4" ht="27" x14ac:dyDescent="0.25">
      <c r="A3933" s="557">
        <v>96693</v>
      </c>
      <c r="B3933" s="560" t="s">
        <v>21051</v>
      </c>
      <c r="C3933" s="557" t="s">
        <v>18</v>
      </c>
      <c r="D3933" s="557">
        <v>55.36</v>
      </c>
    </row>
    <row r="3934" spans="1:4" ht="27" x14ac:dyDescent="0.25">
      <c r="A3934" s="557">
        <v>96694</v>
      </c>
      <c r="B3934" s="560" t="s">
        <v>21052</v>
      </c>
      <c r="C3934" s="557" t="s">
        <v>18</v>
      </c>
      <c r="D3934" s="557">
        <v>86.66</v>
      </c>
    </row>
    <row r="3935" spans="1:4" ht="27" x14ac:dyDescent="0.25">
      <c r="A3935" s="557">
        <v>96695</v>
      </c>
      <c r="B3935" s="560" t="s">
        <v>21053</v>
      </c>
      <c r="C3935" s="557" t="s">
        <v>18</v>
      </c>
      <c r="D3935" s="557">
        <v>95.54</v>
      </c>
    </row>
    <row r="3936" spans="1:4" ht="27" x14ac:dyDescent="0.25">
      <c r="A3936" s="557">
        <v>96696</v>
      </c>
      <c r="B3936" s="560" t="s">
        <v>21054</v>
      </c>
      <c r="C3936" s="557" t="s">
        <v>18</v>
      </c>
      <c r="D3936" s="557">
        <v>108.23</v>
      </c>
    </row>
    <row r="3937" spans="1:4" ht="27" x14ac:dyDescent="0.25">
      <c r="A3937" s="557">
        <v>96697</v>
      </c>
      <c r="B3937" s="560" t="s">
        <v>21055</v>
      </c>
      <c r="C3937" s="557" t="s">
        <v>18</v>
      </c>
      <c r="D3937" s="557">
        <v>320.72000000000003</v>
      </c>
    </row>
    <row r="3938" spans="1:4" ht="27" x14ac:dyDescent="0.25">
      <c r="A3938" s="557">
        <v>96698</v>
      </c>
      <c r="B3938" s="560" t="s">
        <v>21056</v>
      </c>
      <c r="C3938" s="557" t="s">
        <v>18</v>
      </c>
      <c r="D3938" s="557">
        <v>7.67</v>
      </c>
    </row>
    <row r="3939" spans="1:4" ht="27" x14ac:dyDescent="0.25">
      <c r="A3939" s="557">
        <v>96699</v>
      </c>
      <c r="B3939" s="560" t="s">
        <v>21057</v>
      </c>
      <c r="C3939" s="557" t="s">
        <v>18</v>
      </c>
      <c r="D3939" s="557">
        <v>24.1</v>
      </c>
    </row>
    <row r="3940" spans="1:4" ht="27" x14ac:dyDescent="0.25">
      <c r="A3940" s="557">
        <v>96700</v>
      </c>
      <c r="B3940" s="560" t="s">
        <v>21058</v>
      </c>
      <c r="C3940" s="557" t="s">
        <v>18</v>
      </c>
      <c r="D3940" s="557">
        <v>15.95</v>
      </c>
    </row>
    <row r="3941" spans="1:4" ht="27" x14ac:dyDescent="0.25">
      <c r="A3941" s="557">
        <v>96701</v>
      </c>
      <c r="B3941" s="560" t="s">
        <v>21059</v>
      </c>
      <c r="C3941" s="557" t="s">
        <v>18</v>
      </c>
      <c r="D3941" s="557">
        <v>10.54</v>
      </c>
    </row>
    <row r="3942" spans="1:4" ht="27" x14ac:dyDescent="0.25">
      <c r="A3942" s="557">
        <v>96702</v>
      </c>
      <c r="B3942" s="560" t="s">
        <v>21060</v>
      </c>
      <c r="C3942" s="557" t="s">
        <v>18</v>
      </c>
      <c r="D3942" s="557">
        <v>10.94</v>
      </c>
    </row>
    <row r="3943" spans="1:4" ht="27" x14ac:dyDescent="0.25">
      <c r="A3943" s="557">
        <v>96703</v>
      </c>
      <c r="B3943" s="560" t="s">
        <v>21061</v>
      </c>
      <c r="C3943" s="557" t="s">
        <v>18</v>
      </c>
      <c r="D3943" s="557">
        <v>18.82</v>
      </c>
    </row>
    <row r="3944" spans="1:4" ht="27" x14ac:dyDescent="0.25">
      <c r="A3944" s="557">
        <v>96704</v>
      </c>
      <c r="B3944" s="560" t="s">
        <v>21062</v>
      </c>
      <c r="C3944" s="557" t="s">
        <v>18</v>
      </c>
      <c r="D3944" s="557">
        <v>19.21</v>
      </c>
    </row>
    <row r="3945" spans="1:4" ht="27" x14ac:dyDescent="0.25">
      <c r="A3945" s="557">
        <v>96705</v>
      </c>
      <c r="B3945" s="560" t="s">
        <v>21063</v>
      </c>
      <c r="C3945" s="557" t="s">
        <v>18</v>
      </c>
      <c r="D3945" s="557">
        <v>22.83</v>
      </c>
    </row>
    <row r="3946" spans="1:4" ht="27" x14ac:dyDescent="0.25">
      <c r="A3946" s="557">
        <v>96706</v>
      </c>
      <c r="B3946" s="560" t="s">
        <v>21064</v>
      </c>
      <c r="C3946" s="557" t="s">
        <v>18</v>
      </c>
      <c r="D3946" s="557">
        <v>33.85</v>
      </c>
    </row>
    <row r="3947" spans="1:4" ht="27" x14ac:dyDescent="0.25">
      <c r="A3947" s="557">
        <v>96707</v>
      </c>
      <c r="B3947" s="560" t="s">
        <v>21065</v>
      </c>
      <c r="C3947" s="557" t="s">
        <v>18</v>
      </c>
      <c r="D3947" s="557">
        <v>54.47</v>
      </c>
    </row>
    <row r="3948" spans="1:4" ht="27" x14ac:dyDescent="0.25">
      <c r="A3948" s="557">
        <v>96708</v>
      </c>
      <c r="B3948" s="560" t="s">
        <v>21066</v>
      </c>
      <c r="C3948" s="557" t="s">
        <v>18</v>
      </c>
      <c r="D3948" s="557">
        <v>82.62</v>
      </c>
    </row>
    <row r="3949" spans="1:4" ht="27" x14ac:dyDescent="0.25">
      <c r="A3949" s="557">
        <v>96709</v>
      </c>
      <c r="B3949" s="560" t="s">
        <v>21067</v>
      </c>
      <c r="C3949" s="557" t="s">
        <v>18</v>
      </c>
      <c r="D3949" s="557">
        <v>105.43</v>
      </c>
    </row>
    <row r="3950" spans="1:4" ht="27" x14ac:dyDescent="0.25">
      <c r="A3950" s="557">
        <v>96710</v>
      </c>
      <c r="B3950" s="560" t="s">
        <v>21068</v>
      </c>
      <c r="C3950" s="557" t="s">
        <v>18</v>
      </c>
      <c r="D3950" s="557">
        <v>14.15</v>
      </c>
    </row>
    <row r="3951" spans="1:4" ht="27" x14ac:dyDescent="0.25">
      <c r="A3951" s="557">
        <v>96711</v>
      </c>
      <c r="B3951" s="560" t="s">
        <v>21069</v>
      </c>
      <c r="C3951" s="557" t="s">
        <v>18</v>
      </c>
      <c r="D3951" s="557">
        <v>21.04</v>
      </c>
    </row>
    <row r="3952" spans="1:4" ht="27" x14ac:dyDescent="0.25">
      <c r="A3952" s="557">
        <v>96712</v>
      </c>
      <c r="B3952" s="560" t="s">
        <v>21070</v>
      </c>
      <c r="C3952" s="557" t="s">
        <v>18</v>
      </c>
      <c r="D3952" s="557">
        <v>29.96</v>
      </c>
    </row>
    <row r="3953" spans="1:4" ht="27" x14ac:dyDescent="0.25">
      <c r="A3953" s="557">
        <v>96713</v>
      </c>
      <c r="B3953" s="560" t="s">
        <v>21071</v>
      </c>
      <c r="C3953" s="557" t="s">
        <v>18</v>
      </c>
      <c r="D3953" s="557">
        <v>45.96</v>
      </c>
    </row>
    <row r="3954" spans="1:4" ht="27" x14ac:dyDescent="0.25">
      <c r="A3954" s="557">
        <v>96714</v>
      </c>
      <c r="B3954" s="560" t="s">
        <v>21072</v>
      </c>
      <c r="C3954" s="557" t="s">
        <v>18</v>
      </c>
      <c r="D3954" s="557">
        <v>65.400000000000006</v>
      </c>
    </row>
    <row r="3955" spans="1:4" ht="27" x14ac:dyDescent="0.25">
      <c r="A3955" s="557">
        <v>96715</v>
      </c>
      <c r="B3955" s="560" t="s">
        <v>21073</v>
      </c>
      <c r="C3955" s="557" t="s">
        <v>18</v>
      </c>
      <c r="D3955" s="557">
        <v>116.54</v>
      </c>
    </row>
    <row r="3956" spans="1:4" ht="27" x14ac:dyDescent="0.25">
      <c r="A3956" s="557">
        <v>96716</v>
      </c>
      <c r="B3956" s="560" t="s">
        <v>21074</v>
      </c>
      <c r="C3956" s="557" t="s">
        <v>18</v>
      </c>
      <c r="D3956" s="557">
        <v>151.83000000000001</v>
      </c>
    </row>
    <row r="3957" spans="1:4" ht="27" x14ac:dyDescent="0.25">
      <c r="A3957" s="557">
        <v>96717</v>
      </c>
      <c r="B3957" s="560" t="s">
        <v>21075</v>
      </c>
      <c r="C3957" s="557" t="s">
        <v>18</v>
      </c>
      <c r="D3957" s="557">
        <v>291.72000000000003</v>
      </c>
    </row>
    <row r="3958" spans="1:4" ht="40.5" x14ac:dyDescent="0.25">
      <c r="A3958" s="557">
        <v>96718</v>
      </c>
      <c r="B3958" s="560" t="s">
        <v>16190</v>
      </c>
      <c r="C3958" s="557" t="s">
        <v>61</v>
      </c>
      <c r="D3958" s="557">
        <v>9.8699999999999992</v>
      </c>
    </row>
    <row r="3959" spans="1:4" ht="40.5" x14ac:dyDescent="0.25">
      <c r="A3959" s="557">
        <v>96719</v>
      </c>
      <c r="B3959" s="560" t="s">
        <v>16191</v>
      </c>
      <c r="C3959" s="557" t="s">
        <v>61</v>
      </c>
      <c r="D3959" s="557">
        <v>19.23</v>
      </c>
    </row>
    <row r="3960" spans="1:4" ht="40.5" x14ac:dyDescent="0.25">
      <c r="A3960" s="557">
        <v>96720</v>
      </c>
      <c r="B3960" s="560" t="s">
        <v>16192</v>
      </c>
      <c r="C3960" s="557" t="s">
        <v>61</v>
      </c>
      <c r="D3960" s="557">
        <v>17.86</v>
      </c>
    </row>
    <row r="3961" spans="1:4" ht="40.5" x14ac:dyDescent="0.25">
      <c r="A3961" s="557">
        <v>96721</v>
      </c>
      <c r="B3961" s="560" t="s">
        <v>16193</v>
      </c>
      <c r="C3961" s="557" t="s">
        <v>61</v>
      </c>
      <c r="D3961" s="557">
        <v>21.53</v>
      </c>
    </row>
    <row r="3962" spans="1:4" ht="40.5" x14ac:dyDescent="0.25">
      <c r="A3962" s="557">
        <v>96722</v>
      </c>
      <c r="B3962" s="560" t="s">
        <v>16194</v>
      </c>
      <c r="C3962" s="557" t="s">
        <v>61</v>
      </c>
      <c r="D3962" s="557">
        <v>34.43</v>
      </c>
    </row>
    <row r="3963" spans="1:4" ht="40.5" x14ac:dyDescent="0.25">
      <c r="A3963" s="557">
        <v>96723</v>
      </c>
      <c r="B3963" s="560" t="s">
        <v>16195</v>
      </c>
      <c r="C3963" s="557" t="s">
        <v>61</v>
      </c>
      <c r="D3963" s="557">
        <v>48.94</v>
      </c>
    </row>
    <row r="3964" spans="1:4" ht="40.5" x14ac:dyDescent="0.25">
      <c r="A3964" s="557">
        <v>96724</v>
      </c>
      <c r="B3964" s="560" t="s">
        <v>16196</v>
      </c>
      <c r="C3964" s="557" t="s">
        <v>61</v>
      </c>
      <c r="D3964" s="557">
        <v>65.739999999999995</v>
      </c>
    </row>
    <row r="3965" spans="1:4" ht="40.5" x14ac:dyDescent="0.25">
      <c r="A3965" s="557">
        <v>96725</v>
      </c>
      <c r="B3965" s="560" t="s">
        <v>16197</v>
      </c>
      <c r="C3965" s="557" t="s">
        <v>61</v>
      </c>
      <c r="D3965" s="557">
        <v>99.77</v>
      </c>
    </row>
    <row r="3966" spans="1:4" ht="40.5" x14ac:dyDescent="0.25">
      <c r="A3966" s="557">
        <v>96726</v>
      </c>
      <c r="B3966" s="560" t="s">
        <v>16198</v>
      </c>
      <c r="C3966" s="557" t="s">
        <v>61</v>
      </c>
      <c r="D3966" s="557">
        <v>141.84</v>
      </c>
    </row>
    <row r="3967" spans="1:4" ht="40.5" x14ac:dyDescent="0.25">
      <c r="A3967" s="557">
        <v>96727</v>
      </c>
      <c r="B3967" s="560" t="s">
        <v>16199</v>
      </c>
      <c r="C3967" s="557" t="s">
        <v>61</v>
      </c>
      <c r="D3967" s="557">
        <v>17.350000000000001</v>
      </c>
    </row>
    <row r="3968" spans="1:4" ht="40.5" x14ac:dyDescent="0.25">
      <c r="A3968" s="557">
        <v>96728</v>
      </c>
      <c r="B3968" s="560" t="s">
        <v>16200</v>
      </c>
      <c r="C3968" s="557" t="s">
        <v>61</v>
      </c>
      <c r="D3968" s="557">
        <v>21.37</v>
      </c>
    </row>
    <row r="3969" spans="1:4" ht="40.5" x14ac:dyDescent="0.25">
      <c r="A3969" s="557">
        <v>96729</v>
      </c>
      <c r="B3969" s="560" t="s">
        <v>16201</v>
      </c>
      <c r="C3969" s="557" t="s">
        <v>61</v>
      </c>
      <c r="D3969" s="557">
        <v>28.02</v>
      </c>
    </row>
    <row r="3970" spans="1:4" ht="40.5" x14ac:dyDescent="0.25">
      <c r="A3970" s="557">
        <v>96730</v>
      </c>
      <c r="B3970" s="560" t="s">
        <v>16202</v>
      </c>
      <c r="C3970" s="557" t="s">
        <v>61</v>
      </c>
      <c r="D3970" s="557">
        <v>36.54</v>
      </c>
    </row>
    <row r="3971" spans="1:4" ht="40.5" x14ac:dyDescent="0.25">
      <c r="A3971" s="557">
        <v>96731</v>
      </c>
      <c r="B3971" s="560" t="s">
        <v>16203</v>
      </c>
      <c r="C3971" s="557" t="s">
        <v>61</v>
      </c>
      <c r="D3971" s="557">
        <v>56.86</v>
      </c>
    </row>
    <row r="3972" spans="1:4" ht="40.5" x14ac:dyDescent="0.25">
      <c r="A3972" s="557">
        <v>96732</v>
      </c>
      <c r="B3972" s="560" t="s">
        <v>16204</v>
      </c>
      <c r="C3972" s="557" t="s">
        <v>61</v>
      </c>
      <c r="D3972" s="557">
        <v>89.89</v>
      </c>
    </row>
    <row r="3973" spans="1:4" ht="40.5" x14ac:dyDescent="0.25">
      <c r="A3973" s="557">
        <v>96733</v>
      </c>
      <c r="B3973" s="560" t="s">
        <v>16205</v>
      </c>
      <c r="C3973" s="557" t="s">
        <v>61</v>
      </c>
      <c r="D3973" s="557">
        <v>124.89</v>
      </c>
    </row>
    <row r="3974" spans="1:4" ht="40.5" x14ac:dyDescent="0.25">
      <c r="A3974" s="557">
        <v>96734</v>
      </c>
      <c r="B3974" s="560" t="s">
        <v>16206</v>
      </c>
      <c r="C3974" s="557" t="s">
        <v>61</v>
      </c>
      <c r="D3974" s="557">
        <v>198.81</v>
      </c>
    </row>
    <row r="3975" spans="1:4" ht="40.5" x14ac:dyDescent="0.25">
      <c r="A3975" s="557">
        <v>96735</v>
      </c>
      <c r="B3975" s="560" t="s">
        <v>16207</v>
      </c>
      <c r="C3975" s="557" t="s">
        <v>61</v>
      </c>
      <c r="D3975" s="557">
        <v>262.8</v>
      </c>
    </row>
    <row r="3976" spans="1:4" ht="40.5" x14ac:dyDescent="0.25">
      <c r="A3976" s="557">
        <v>96736</v>
      </c>
      <c r="B3976" s="560" t="s">
        <v>16208</v>
      </c>
      <c r="C3976" s="557" t="s">
        <v>18</v>
      </c>
      <c r="D3976" s="557">
        <v>6.4</v>
      </c>
    </row>
    <row r="3977" spans="1:4" ht="40.5" x14ac:dyDescent="0.25">
      <c r="A3977" s="557">
        <v>96737</v>
      </c>
      <c r="B3977" s="560" t="s">
        <v>16209</v>
      </c>
      <c r="C3977" s="557" t="s">
        <v>18</v>
      </c>
      <c r="D3977" s="557">
        <v>6.2</v>
      </c>
    </row>
    <row r="3978" spans="1:4" ht="40.5" x14ac:dyDescent="0.25">
      <c r="A3978" s="557">
        <v>96738</v>
      </c>
      <c r="B3978" s="560" t="s">
        <v>16210</v>
      </c>
      <c r="C3978" s="557" t="s">
        <v>18</v>
      </c>
      <c r="D3978" s="557">
        <v>22.63</v>
      </c>
    </row>
    <row r="3979" spans="1:4" ht="40.5" x14ac:dyDescent="0.25">
      <c r="A3979" s="557">
        <v>96739</v>
      </c>
      <c r="B3979" s="560" t="s">
        <v>16211</v>
      </c>
      <c r="C3979" s="557" t="s">
        <v>18</v>
      </c>
      <c r="D3979" s="557">
        <v>9</v>
      </c>
    </row>
    <row r="3980" spans="1:4" ht="40.5" x14ac:dyDescent="0.25">
      <c r="A3980" s="557">
        <v>96740</v>
      </c>
      <c r="B3980" s="560" t="s">
        <v>16212</v>
      </c>
      <c r="C3980" s="557" t="s">
        <v>18</v>
      </c>
      <c r="D3980" s="557">
        <v>31.75</v>
      </c>
    </row>
    <row r="3981" spans="1:4" ht="40.5" x14ac:dyDescent="0.25">
      <c r="A3981" s="557">
        <v>96741</v>
      </c>
      <c r="B3981" s="560" t="s">
        <v>16213</v>
      </c>
      <c r="C3981" s="557" t="s">
        <v>18</v>
      </c>
      <c r="D3981" s="557">
        <v>15.87</v>
      </c>
    </row>
    <row r="3982" spans="1:4" ht="40.5" x14ac:dyDescent="0.25">
      <c r="A3982" s="557">
        <v>96742</v>
      </c>
      <c r="B3982" s="560" t="s">
        <v>16214</v>
      </c>
      <c r="C3982" s="557" t="s">
        <v>18</v>
      </c>
      <c r="D3982" s="557">
        <v>20.92</v>
      </c>
    </row>
    <row r="3983" spans="1:4" ht="40.5" x14ac:dyDescent="0.25">
      <c r="A3983" s="557">
        <v>96743</v>
      </c>
      <c r="B3983" s="560" t="s">
        <v>16215</v>
      </c>
      <c r="C3983" s="557" t="s">
        <v>18</v>
      </c>
      <c r="D3983" s="557">
        <v>29.66</v>
      </c>
    </row>
    <row r="3984" spans="1:4" ht="40.5" x14ac:dyDescent="0.25">
      <c r="A3984" s="557">
        <v>96744</v>
      </c>
      <c r="B3984" s="560" t="s">
        <v>16216</v>
      </c>
      <c r="C3984" s="557" t="s">
        <v>18</v>
      </c>
      <c r="D3984" s="557">
        <v>53.35</v>
      </c>
    </row>
    <row r="3985" spans="1:4" ht="40.5" x14ac:dyDescent="0.25">
      <c r="A3985" s="557">
        <v>96745</v>
      </c>
      <c r="B3985" s="560" t="s">
        <v>16217</v>
      </c>
      <c r="C3985" s="557" t="s">
        <v>18</v>
      </c>
      <c r="D3985" s="557">
        <v>78.849999999999994</v>
      </c>
    </row>
    <row r="3986" spans="1:4" ht="40.5" x14ac:dyDescent="0.25">
      <c r="A3986" s="557">
        <v>96746</v>
      </c>
      <c r="B3986" s="560" t="s">
        <v>16218</v>
      </c>
      <c r="C3986" s="557" t="s">
        <v>18</v>
      </c>
      <c r="D3986" s="557">
        <v>105.68</v>
      </c>
    </row>
    <row r="3987" spans="1:4" ht="40.5" x14ac:dyDescent="0.25">
      <c r="A3987" s="557">
        <v>96747</v>
      </c>
      <c r="B3987" s="560" t="s">
        <v>16219</v>
      </c>
      <c r="C3987" s="557" t="s">
        <v>18</v>
      </c>
      <c r="D3987" s="557">
        <v>8</v>
      </c>
    </row>
    <row r="3988" spans="1:4" ht="40.5" x14ac:dyDescent="0.25">
      <c r="A3988" s="557">
        <v>96748</v>
      </c>
      <c r="B3988" s="560" t="s">
        <v>16220</v>
      </c>
      <c r="C3988" s="557" t="s">
        <v>18</v>
      </c>
      <c r="D3988" s="557">
        <v>8.6199999999999992</v>
      </c>
    </row>
    <row r="3989" spans="1:4" ht="40.5" x14ac:dyDescent="0.25">
      <c r="A3989" s="557">
        <v>96749</v>
      </c>
      <c r="B3989" s="560" t="s">
        <v>16221</v>
      </c>
      <c r="C3989" s="557" t="s">
        <v>18</v>
      </c>
      <c r="D3989" s="557">
        <v>11.62</v>
      </c>
    </row>
    <row r="3990" spans="1:4" ht="40.5" x14ac:dyDescent="0.25">
      <c r="A3990" s="557">
        <v>96750</v>
      </c>
      <c r="B3990" s="560" t="s">
        <v>16222</v>
      </c>
      <c r="C3990" s="557" t="s">
        <v>18</v>
      </c>
      <c r="D3990" s="557">
        <v>16.25</v>
      </c>
    </row>
    <row r="3991" spans="1:4" ht="40.5" x14ac:dyDescent="0.25">
      <c r="A3991" s="557">
        <v>96751</v>
      </c>
      <c r="B3991" s="560" t="s">
        <v>16223</v>
      </c>
      <c r="C3991" s="557" t="s">
        <v>18</v>
      </c>
      <c r="D3991" s="557">
        <v>25.87</v>
      </c>
    </row>
    <row r="3992" spans="1:4" ht="40.5" x14ac:dyDescent="0.25">
      <c r="A3992" s="557">
        <v>96752</v>
      </c>
      <c r="B3992" s="560" t="s">
        <v>16224</v>
      </c>
      <c r="C3992" s="557" t="s">
        <v>18</v>
      </c>
      <c r="D3992" s="557">
        <v>34.46</v>
      </c>
    </row>
    <row r="3993" spans="1:4" ht="40.5" x14ac:dyDescent="0.25">
      <c r="A3993" s="557">
        <v>96753</v>
      </c>
      <c r="B3993" s="560" t="s">
        <v>16225</v>
      </c>
      <c r="C3993" s="557" t="s">
        <v>18</v>
      </c>
      <c r="D3993" s="557">
        <v>84.95</v>
      </c>
    </row>
    <row r="3994" spans="1:4" ht="40.5" x14ac:dyDescent="0.25">
      <c r="A3994" s="557">
        <v>96754</v>
      </c>
      <c r="B3994" s="560" t="s">
        <v>16226</v>
      </c>
      <c r="C3994" s="557" t="s">
        <v>18</v>
      </c>
      <c r="D3994" s="557">
        <v>102.55</v>
      </c>
    </row>
    <row r="3995" spans="1:4" ht="40.5" x14ac:dyDescent="0.25">
      <c r="A3995" s="557">
        <v>96755</v>
      </c>
      <c r="B3995" s="560" t="s">
        <v>16227</v>
      </c>
      <c r="C3995" s="557" t="s">
        <v>18</v>
      </c>
      <c r="D3995" s="557">
        <v>321.08999999999997</v>
      </c>
    </row>
    <row r="3996" spans="1:4" ht="40.5" x14ac:dyDescent="0.25">
      <c r="A3996" s="557">
        <v>96756</v>
      </c>
      <c r="B3996" s="560" t="s">
        <v>16228</v>
      </c>
      <c r="C3996" s="557" t="s">
        <v>18</v>
      </c>
      <c r="D3996" s="557">
        <v>19.87</v>
      </c>
    </row>
    <row r="3997" spans="1:4" ht="40.5" x14ac:dyDescent="0.25">
      <c r="A3997" s="557">
        <v>96757</v>
      </c>
      <c r="B3997" s="560" t="s">
        <v>16229</v>
      </c>
      <c r="C3997" s="557" t="s">
        <v>18</v>
      </c>
      <c r="D3997" s="557">
        <v>23.8</v>
      </c>
    </row>
    <row r="3998" spans="1:4" ht="40.5" x14ac:dyDescent="0.25">
      <c r="A3998" s="557">
        <v>96758</v>
      </c>
      <c r="B3998" s="560" t="s">
        <v>16230</v>
      </c>
      <c r="C3998" s="557" t="s">
        <v>18</v>
      </c>
      <c r="D3998" s="557">
        <v>17.97</v>
      </c>
    </row>
    <row r="3999" spans="1:4" ht="40.5" x14ac:dyDescent="0.25">
      <c r="A3999" s="557">
        <v>96759</v>
      </c>
      <c r="B3999" s="560" t="s">
        <v>16231</v>
      </c>
      <c r="C3999" s="557" t="s">
        <v>18</v>
      </c>
      <c r="D3999" s="557">
        <v>24.06</v>
      </c>
    </row>
    <row r="4000" spans="1:4" ht="40.5" x14ac:dyDescent="0.25">
      <c r="A4000" s="557">
        <v>96760</v>
      </c>
      <c r="B4000" s="560" t="s">
        <v>16232</v>
      </c>
      <c r="C4000" s="557" t="s">
        <v>18</v>
      </c>
      <c r="D4000" s="557">
        <v>42.08</v>
      </c>
    </row>
    <row r="4001" spans="1:4" ht="40.5" x14ac:dyDescent="0.25">
      <c r="A4001" s="557">
        <v>96761</v>
      </c>
      <c r="B4001" s="560" t="s">
        <v>16233</v>
      </c>
      <c r="C4001" s="557" t="s">
        <v>18</v>
      </c>
      <c r="D4001" s="557">
        <v>56.96</v>
      </c>
    </row>
    <row r="4002" spans="1:4" ht="40.5" x14ac:dyDescent="0.25">
      <c r="A4002" s="557">
        <v>96762</v>
      </c>
      <c r="B4002" s="560" t="s">
        <v>16234</v>
      </c>
      <c r="C4002" s="557" t="s">
        <v>18</v>
      </c>
      <c r="D4002" s="557">
        <v>114.25</v>
      </c>
    </row>
    <row r="4003" spans="1:4" ht="40.5" x14ac:dyDescent="0.25">
      <c r="A4003" s="557">
        <v>96763</v>
      </c>
      <c r="B4003" s="560" t="s">
        <v>16235</v>
      </c>
      <c r="C4003" s="557" t="s">
        <v>18</v>
      </c>
      <c r="D4003" s="557">
        <v>144.24</v>
      </c>
    </row>
    <row r="4004" spans="1:4" ht="40.5" x14ac:dyDescent="0.25">
      <c r="A4004" s="557">
        <v>96764</v>
      </c>
      <c r="B4004" s="560" t="s">
        <v>16236</v>
      </c>
      <c r="C4004" s="557" t="s">
        <v>18</v>
      </c>
      <c r="D4004" s="557">
        <v>292.20999999999998</v>
      </c>
    </row>
    <row r="4005" spans="1:4" ht="40.5" x14ac:dyDescent="0.25">
      <c r="A4005" s="557">
        <v>96765</v>
      </c>
      <c r="B4005" s="560" t="s">
        <v>16237</v>
      </c>
      <c r="C4005" s="557" t="s">
        <v>18</v>
      </c>
      <c r="D4005" s="562">
        <v>1596.79</v>
      </c>
    </row>
    <row r="4006" spans="1:4" ht="27" x14ac:dyDescent="0.25">
      <c r="A4006" s="557">
        <v>96798</v>
      </c>
      <c r="B4006" s="560" t="s">
        <v>16242</v>
      </c>
      <c r="C4006" s="557" t="s">
        <v>61</v>
      </c>
      <c r="D4006" s="557">
        <v>9.08</v>
      </c>
    </row>
    <row r="4007" spans="1:4" ht="27" x14ac:dyDescent="0.25">
      <c r="A4007" s="557">
        <v>96799</v>
      </c>
      <c r="B4007" s="560" t="s">
        <v>16243</v>
      </c>
      <c r="C4007" s="557" t="s">
        <v>61</v>
      </c>
      <c r="D4007" s="557">
        <v>12.06</v>
      </c>
    </row>
    <row r="4008" spans="1:4" ht="27" x14ac:dyDescent="0.25">
      <c r="A4008" s="557">
        <v>96800</v>
      </c>
      <c r="B4008" s="560" t="s">
        <v>16244</v>
      </c>
      <c r="C4008" s="557" t="s">
        <v>61</v>
      </c>
      <c r="D4008" s="557">
        <v>16.920000000000002</v>
      </c>
    </row>
    <row r="4009" spans="1:4" ht="27" x14ac:dyDescent="0.25">
      <c r="A4009" s="557">
        <v>96801</v>
      </c>
      <c r="B4009" s="560" t="s">
        <v>16245</v>
      </c>
      <c r="C4009" s="557" t="s">
        <v>61</v>
      </c>
      <c r="D4009" s="557">
        <v>26.09</v>
      </c>
    </row>
    <row r="4010" spans="1:4" ht="27" x14ac:dyDescent="0.25">
      <c r="A4010" s="557">
        <v>96802</v>
      </c>
      <c r="B4010" s="560" t="s">
        <v>16246</v>
      </c>
      <c r="C4010" s="557" t="s">
        <v>18</v>
      </c>
      <c r="D4010" s="557">
        <v>234.28</v>
      </c>
    </row>
    <row r="4011" spans="1:4" ht="27" x14ac:dyDescent="0.25">
      <c r="A4011" s="557">
        <v>96803</v>
      </c>
      <c r="B4011" s="560" t="s">
        <v>16247</v>
      </c>
      <c r="C4011" s="557" t="s">
        <v>18</v>
      </c>
      <c r="D4011" s="557">
        <v>121.06</v>
      </c>
    </row>
    <row r="4012" spans="1:4" ht="27" x14ac:dyDescent="0.25">
      <c r="A4012" s="557">
        <v>96804</v>
      </c>
      <c r="B4012" s="560" t="s">
        <v>16248</v>
      </c>
      <c r="C4012" s="557" t="s">
        <v>18</v>
      </c>
      <c r="D4012" s="557">
        <v>218.72</v>
      </c>
    </row>
    <row r="4013" spans="1:4" ht="27" x14ac:dyDescent="0.25">
      <c r="A4013" s="557">
        <v>96805</v>
      </c>
      <c r="B4013" s="560" t="s">
        <v>16249</v>
      </c>
      <c r="C4013" s="557" t="s">
        <v>18</v>
      </c>
      <c r="D4013" s="557">
        <v>243.34</v>
      </c>
    </row>
    <row r="4014" spans="1:4" ht="27" x14ac:dyDescent="0.25">
      <c r="A4014" s="557">
        <v>96806</v>
      </c>
      <c r="B4014" s="560" t="s">
        <v>16250</v>
      </c>
      <c r="C4014" s="557" t="s">
        <v>18</v>
      </c>
      <c r="D4014" s="557">
        <v>119.68</v>
      </c>
    </row>
    <row r="4015" spans="1:4" ht="40.5" x14ac:dyDescent="0.25">
      <c r="A4015" s="557">
        <v>96807</v>
      </c>
      <c r="B4015" s="560" t="s">
        <v>16251</v>
      </c>
      <c r="C4015" s="557" t="s">
        <v>18</v>
      </c>
      <c r="D4015" s="557">
        <v>200.84</v>
      </c>
    </row>
    <row r="4016" spans="1:4" ht="27" x14ac:dyDescent="0.25">
      <c r="A4016" s="557">
        <v>96808</v>
      </c>
      <c r="B4016" s="560" t="s">
        <v>16252</v>
      </c>
      <c r="C4016" s="557" t="s">
        <v>18</v>
      </c>
      <c r="D4016" s="557">
        <v>11.86</v>
      </c>
    </row>
    <row r="4017" spans="1:4" ht="27" x14ac:dyDescent="0.25">
      <c r="A4017" s="557">
        <v>96809</v>
      </c>
      <c r="B4017" s="560" t="s">
        <v>16253</v>
      </c>
      <c r="C4017" s="557" t="s">
        <v>18</v>
      </c>
      <c r="D4017" s="557">
        <v>13.4</v>
      </c>
    </row>
    <row r="4018" spans="1:4" ht="27" x14ac:dyDescent="0.25">
      <c r="A4018" s="557">
        <v>96810</v>
      </c>
      <c r="B4018" s="560" t="s">
        <v>16254</v>
      </c>
      <c r="C4018" s="557" t="s">
        <v>18</v>
      </c>
      <c r="D4018" s="557">
        <v>13.87</v>
      </c>
    </row>
    <row r="4019" spans="1:4" ht="27" x14ac:dyDescent="0.25">
      <c r="A4019" s="557">
        <v>96811</v>
      </c>
      <c r="B4019" s="560" t="s">
        <v>16255</v>
      </c>
      <c r="C4019" s="557" t="s">
        <v>18</v>
      </c>
      <c r="D4019" s="557">
        <v>15.2</v>
      </c>
    </row>
    <row r="4020" spans="1:4" ht="27" x14ac:dyDescent="0.25">
      <c r="A4020" s="557">
        <v>96812</v>
      </c>
      <c r="B4020" s="560" t="s">
        <v>16256</v>
      </c>
      <c r="C4020" s="557" t="s">
        <v>18</v>
      </c>
      <c r="D4020" s="557">
        <v>14.45</v>
      </c>
    </row>
    <row r="4021" spans="1:4" ht="27" x14ac:dyDescent="0.25">
      <c r="A4021" s="557">
        <v>96813</v>
      </c>
      <c r="B4021" s="560" t="s">
        <v>16257</v>
      </c>
      <c r="C4021" s="557" t="s">
        <v>18</v>
      </c>
      <c r="D4021" s="557">
        <v>15.91</v>
      </c>
    </row>
    <row r="4022" spans="1:4" ht="27" x14ac:dyDescent="0.25">
      <c r="A4022" s="557">
        <v>96814</v>
      </c>
      <c r="B4022" s="560" t="s">
        <v>16258</v>
      </c>
      <c r="C4022" s="557" t="s">
        <v>18</v>
      </c>
      <c r="D4022" s="557">
        <v>13.43</v>
      </c>
    </row>
    <row r="4023" spans="1:4" ht="27" x14ac:dyDescent="0.25">
      <c r="A4023" s="557">
        <v>96815</v>
      </c>
      <c r="B4023" s="560" t="s">
        <v>16259</v>
      </c>
      <c r="C4023" s="557" t="s">
        <v>18</v>
      </c>
      <c r="D4023" s="557">
        <v>24.89</v>
      </c>
    </row>
    <row r="4024" spans="1:4" ht="27" x14ac:dyDescent="0.25">
      <c r="A4024" s="557">
        <v>96816</v>
      </c>
      <c r="B4024" s="560" t="s">
        <v>16260</v>
      </c>
      <c r="C4024" s="557" t="s">
        <v>18</v>
      </c>
      <c r="D4024" s="557">
        <v>18.940000000000001</v>
      </c>
    </row>
    <row r="4025" spans="1:4" ht="27" x14ac:dyDescent="0.25">
      <c r="A4025" s="557">
        <v>96817</v>
      </c>
      <c r="B4025" s="560" t="s">
        <v>16261</v>
      </c>
      <c r="C4025" s="557" t="s">
        <v>18</v>
      </c>
      <c r="D4025" s="557">
        <v>25.12</v>
      </c>
    </row>
    <row r="4026" spans="1:4" ht="27" x14ac:dyDescent="0.25">
      <c r="A4026" s="557">
        <v>96818</v>
      </c>
      <c r="B4026" s="560" t="s">
        <v>16262</v>
      </c>
      <c r="C4026" s="557" t="s">
        <v>18</v>
      </c>
      <c r="D4026" s="557">
        <v>18.77</v>
      </c>
    </row>
    <row r="4027" spans="1:4" ht="27" x14ac:dyDescent="0.25">
      <c r="A4027" s="557">
        <v>96819</v>
      </c>
      <c r="B4027" s="560" t="s">
        <v>16263</v>
      </c>
      <c r="C4027" s="557" t="s">
        <v>18</v>
      </c>
      <c r="D4027" s="557">
        <v>19.57</v>
      </c>
    </row>
    <row r="4028" spans="1:4" ht="27" x14ac:dyDescent="0.25">
      <c r="A4028" s="557">
        <v>96820</v>
      </c>
      <c r="B4028" s="560" t="s">
        <v>16264</v>
      </c>
      <c r="C4028" s="557" t="s">
        <v>18</v>
      </c>
      <c r="D4028" s="557">
        <v>29.79</v>
      </c>
    </row>
    <row r="4029" spans="1:4" ht="27" x14ac:dyDescent="0.25">
      <c r="A4029" s="557">
        <v>96821</v>
      </c>
      <c r="B4029" s="560" t="s">
        <v>16265</v>
      </c>
      <c r="C4029" s="557" t="s">
        <v>18</v>
      </c>
      <c r="D4029" s="557">
        <v>29.09</v>
      </c>
    </row>
    <row r="4030" spans="1:4" ht="27" x14ac:dyDescent="0.25">
      <c r="A4030" s="557">
        <v>96822</v>
      </c>
      <c r="B4030" s="560" t="s">
        <v>16266</v>
      </c>
      <c r="C4030" s="557" t="s">
        <v>18</v>
      </c>
      <c r="D4030" s="557">
        <v>25.84</v>
      </c>
    </row>
    <row r="4031" spans="1:4" ht="27" x14ac:dyDescent="0.25">
      <c r="A4031" s="557">
        <v>96823</v>
      </c>
      <c r="B4031" s="560" t="s">
        <v>16267</v>
      </c>
      <c r="C4031" s="557" t="s">
        <v>18</v>
      </c>
      <c r="D4031" s="557">
        <v>9.5299999999999994</v>
      </c>
    </row>
    <row r="4032" spans="1:4" ht="27" x14ac:dyDescent="0.25">
      <c r="A4032" s="557">
        <v>96824</v>
      </c>
      <c r="B4032" s="560" t="s">
        <v>16268</v>
      </c>
      <c r="C4032" s="557" t="s">
        <v>18</v>
      </c>
      <c r="D4032" s="557">
        <v>12.07</v>
      </c>
    </row>
    <row r="4033" spans="1:4" ht="27" x14ac:dyDescent="0.25">
      <c r="A4033" s="557">
        <v>96826</v>
      </c>
      <c r="B4033" s="560" t="s">
        <v>16270</v>
      </c>
      <c r="C4033" s="557" t="s">
        <v>18</v>
      </c>
      <c r="D4033" s="557">
        <v>11.06</v>
      </c>
    </row>
    <row r="4034" spans="1:4" ht="27" x14ac:dyDescent="0.25">
      <c r="A4034" s="557">
        <v>96827</v>
      </c>
      <c r="B4034" s="560" t="s">
        <v>16271</v>
      </c>
      <c r="C4034" s="557" t="s">
        <v>18</v>
      </c>
      <c r="D4034" s="557">
        <v>13.8</v>
      </c>
    </row>
    <row r="4035" spans="1:4" ht="27" x14ac:dyDescent="0.25">
      <c r="A4035" s="557">
        <v>96828</v>
      </c>
      <c r="B4035" s="560" t="s">
        <v>16272</v>
      </c>
      <c r="C4035" s="557" t="s">
        <v>18</v>
      </c>
      <c r="D4035" s="557">
        <v>16.77</v>
      </c>
    </row>
    <row r="4036" spans="1:4" ht="27" x14ac:dyDescent="0.25">
      <c r="A4036" s="557">
        <v>96829</v>
      </c>
      <c r="B4036" s="560" t="s">
        <v>16273</v>
      </c>
      <c r="C4036" s="557" t="s">
        <v>18</v>
      </c>
      <c r="D4036" s="557">
        <v>18.7</v>
      </c>
    </row>
    <row r="4037" spans="1:4" ht="27" x14ac:dyDescent="0.25">
      <c r="A4037" s="557">
        <v>96830</v>
      </c>
      <c r="B4037" s="560" t="s">
        <v>16274</v>
      </c>
      <c r="C4037" s="557" t="s">
        <v>18</v>
      </c>
      <c r="D4037" s="557">
        <v>26.89</v>
      </c>
    </row>
    <row r="4038" spans="1:4" ht="27" x14ac:dyDescent="0.25">
      <c r="A4038" s="557">
        <v>96832</v>
      </c>
      <c r="B4038" s="560" t="s">
        <v>16276</v>
      </c>
      <c r="C4038" s="557" t="s">
        <v>18</v>
      </c>
      <c r="D4038" s="557">
        <v>22.47</v>
      </c>
    </row>
    <row r="4039" spans="1:4" ht="27" x14ac:dyDescent="0.25">
      <c r="A4039" s="557">
        <v>96833</v>
      </c>
      <c r="B4039" s="560" t="s">
        <v>16277</v>
      </c>
      <c r="C4039" s="557" t="s">
        <v>18</v>
      </c>
      <c r="D4039" s="557">
        <v>23.88</v>
      </c>
    </row>
    <row r="4040" spans="1:4" ht="27" x14ac:dyDescent="0.25">
      <c r="A4040" s="557">
        <v>96834</v>
      </c>
      <c r="B4040" s="560" t="s">
        <v>16278</v>
      </c>
      <c r="C4040" s="557" t="s">
        <v>18</v>
      </c>
      <c r="D4040" s="557">
        <v>38.909999999999997</v>
      </c>
    </row>
    <row r="4041" spans="1:4" ht="27" x14ac:dyDescent="0.25">
      <c r="A4041" s="557">
        <v>96836</v>
      </c>
      <c r="B4041" s="560" t="s">
        <v>16280</v>
      </c>
      <c r="C4041" s="557" t="s">
        <v>18</v>
      </c>
      <c r="D4041" s="557">
        <v>35.950000000000003</v>
      </c>
    </row>
    <row r="4042" spans="1:4" ht="27" x14ac:dyDescent="0.25">
      <c r="A4042" s="557">
        <v>96837</v>
      </c>
      <c r="B4042" s="560" t="s">
        <v>16281</v>
      </c>
      <c r="C4042" s="557" t="s">
        <v>18</v>
      </c>
      <c r="D4042" s="557">
        <v>16.86</v>
      </c>
    </row>
    <row r="4043" spans="1:4" ht="40.5" x14ac:dyDescent="0.25">
      <c r="A4043" s="557">
        <v>96838</v>
      </c>
      <c r="B4043" s="560" t="s">
        <v>16282</v>
      </c>
      <c r="C4043" s="557" t="s">
        <v>18</v>
      </c>
      <c r="D4043" s="557">
        <v>17.510000000000002</v>
      </c>
    </row>
    <row r="4044" spans="1:4" ht="40.5" x14ac:dyDescent="0.25">
      <c r="A4044" s="557">
        <v>96839</v>
      </c>
      <c r="B4044" s="560" t="s">
        <v>16283</v>
      </c>
      <c r="C4044" s="557" t="s">
        <v>18</v>
      </c>
      <c r="D4044" s="557">
        <v>18.25</v>
      </c>
    </row>
    <row r="4045" spans="1:4" ht="27" x14ac:dyDescent="0.25">
      <c r="A4045" s="557">
        <v>96840</v>
      </c>
      <c r="B4045" s="560" t="s">
        <v>16284</v>
      </c>
      <c r="C4045" s="557" t="s">
        <v>18</v>
      </c>
      <c r="D4045" s="557">
        <v>20.38</v>
      </c>
    </row>
    <row r="4046" spans="1:4" ht="40.5" x14ac:dyDescent="0.25">
      <c r="A4046" s="557">
        <v>96841</v>
      </c>
      <c r="B4046" s="560" t="s">
        <v>16285</v>
      </c>
      <c r="C4046" s="557" t="s">
        <v>18</v>
      </c>
      <c r="D4046" s="557">
        <v>20.51</v>
      </c>
    </row>
    <row r="4047" spans="1:4" ht="40.5" x14ac:dyDescent="0.25">
      <c r="A4047" s="557">
        <v>96842</v>
      </c>
      <c r="B4047" s="560" t="s">
        <v>16286</v>
      </c>
      <c r="C4047" s="557" t="s">
        <v>18</v>
      </c>
      <c r="D4047" s="557">
        <v>22.65</v>
      </c>
    </row>
    <row r="4048" spans="1:4" ht="40.5" x14ac:dyDescent="0.25">
      <c r="A4048" s="557">
        <v>96843</v>
      </c>
      <c r="B4048" s="560" t="s">
        <v>16287</v>
      </c>
      <c r="C4048" s="557" t="s">
        <v>18</v>
      </c>
      <c r="D4048" s="557">
        <v>21.52</v>
      </c>
    </row>
    <row r="4049" spans="1:4" ht="27" x14ac:dyDescent="0.25">
      <c r="A4049" s="557">
        <v>96844</v>
      </c>
      <c r="B4049" s="560" t="s">
        <v>16288</v>
      </c>
      <c r="C4049" s="557" t="s">
        <v>18</v>
      </c>
      <c r="D4049" s="557">
        <v>23.96</v>
      </c>
    </row>
    <row r="4050" spans="1:4" ht="27" x14ac:dyDescent="0.25">
      <c r="A4050" s="557">
        <v>96845</v>
      </c>
      <c r="B4050" s="560" t="s">
        <v>16289</v>
      </c>
      <c r="C4050" s="557" t="s">
        <v>18</v>
      </c>
      <c r="D4050" s="557">
        <v>32.700000000000003</v>
      </c>
    </row>
    <row r="4051" spans="1:4" ht="40.5" x14ac:dyDescent="0.25">
      <c r="A4051" s="557">
        <v>96846</v>
      </c>
      <c r="B4051" s="560" t="s">
        <v>16290</v>
      </c>
      <c r="C4051" s="557" t="s">
        <v>18</v>
      </c>
      <c r="D4051" s="557">
        <v>28</v>
      </c>
    </row>
    <row r="4052" spans="1:4" ht="40.5" x14ac:dyDescent="0.25">
      <c r="A4052" s="557">
        <v>96847</v>
      </c>
      <c r="B4052" s="560" t="s">
        <v>16291</v>
      </c>
      <c r="C4052" s="557" t="s">
        <v>18</v>
      </c>
      <c r="D4052" s="557">
        <v>27.56</v>
      </c>
    </row>
    <row r="4053" spans="1:4" ht="27" x14ac:dyDescent="0.25">
      <c r="A4053" s="557">
        <v>96848</v>
      </c>
      <c r="B4053" s="560" t="s">
        <v>16292</v>
      </c>
      <c r="C4053" s="557" t="s">
        <v>18</v>
      </c>
      <c r="D4053" s="557">
        <v>43.56</v>
      </c>
    </row>
    <row r="4054" spans="1:4" ht="27" x14ac:dyDescent="0.25">
      <c r="A4054" s="557">
        <v>96849</v>
      </c>
      <c r="B4054" s="560" t="s">
        <v>16293</v>
      </c>
      <c r="C4054" s="557" t="s">
        <v>18</v>
      </c>
      <c r="D4054" s="557">
        <v>14.08</v>
      </c>
    </row>
    <row r="4055" spans="1:4" ht="27" x14ac:dyDescent="0.25">
      <c r="A4055" s="557">
        <v>96850</v>
      </c>
      <c r="B4055" s="560" t="s">
        <v>16294</v>
      </c>
      <c r="C4055" s="557" t="s">
        <v>18</v>
      </c>
      <c r="D4055" s="557">
        <v>15.6</v>
      </c>
    </row>
    <row r="4056" spans="1:4" ht="27" x14ac:dyDescent="0.25">
      <c r="A4056" s="557">
        <v>96852</v>
      </c>
      <c r="B4056" s="560" t="s">
        <v>16296</v>
      </c>
      <c r="C4056" s="557" t="s">
        <v>18</v>
      </c>
      <c r="D4056" s="557">
        <v>17.96</v>
      </c>
    </row>
    <row r="4057" spans="1:4" ht="27" x14ac:dyDescent="0.25">
      <c r="A4057" s="557">
        <v>96853</v>
      </c>
      <c r="B4057" s="560" t="s">
        <v>16297</v>
      </c>
      <c r="C4057" s="557" t="s">
        <v>18</v>
      </c>
      <c r="D4057" s="557">
        <v>17.62</v>
      </c>
    </row>
    <row r="4058" spans="1:4" ht="27" x14ac:dyDescent="0.25">
      <c r="A4058" s="557">
        <v>96854</v>
      </c>
      <c r="B4058" s="560" t="s">
        <v>16298</v>
      </c>
      <c r="C4058" s="557" t="s">
        <v>18</v>
      </c>
      <c r="D4058" s="557">
        <v>21.32</v>
      </c>
    </row>
    <row r="4059" spans="1:4" ht="27" x14ac:dyDescent="0.25">
      <c r="A4059" s="557">
        <v>96855</v>
      </c>
      <c r="B4059" s="560" t="s">
        <v>16299</v>
      </c>
      <c r="C4059" s="557" t="s">
        <v>18</v>
      </c>
      <c r="D4059" s="557">
        <v>28.36</v>
      </c>
    </row>
    <row r="4060" spans="1:4" ht="27" x14ac:dyDescent="0.25">
      <c r="A4060" s="557">
        <v>96856</v>
      </c>
      <c r="B4060" s="560" t="s">
        <v>16300</v>
      </c>
      <c r="C4060" s="557" t="s">
        <v>18</v>
      </c>
      <c r="D4060" s="557">
        <v>27.3</v>
      </c>
    </row>
    <row r="4061" spans="1:4" ht="27" x14ac:dyDescent="0.25">
      <c r="A4061" s="557">
        <v>96859</v>
      </c>
      <c r="B4061" s="560" t="s">
        <v>16303</v>
      </c>
      <c r="C4061" s="557" t="s">
        <v>18</v>
      </c>
      <c r="D4061" s="557">
        <v>55.95</v>
      </c>
    </row>
    <row r="4062" spans="1:4" ht="27" x14ac:dyDescent="0.25">
      <c r="A4062" s="557">
        <v>96860</v>
      </c>
      <c r="B4062" s="560" t="s">
        <v>16304</v>
      </c>
      <c r="C4062" s="557" t="s">
        <v>18</v>
      </c>
      <c r="D4062" s="557">
        <v>24.24</v>
      </c>
    </row>
    <row r="4063" spans="1:4" ht="27" x14ac:dyDescent="0.25">
      <c r="A4063" s="557">
        <v>96861</v>
      </c>
      <c r="B4063" s="560" t="s">
        <v>16305</v>
      </c>
      <c r="C4063" s="557" t="s">
        <v>18</v>
      </c>
      <c r="D4063" s="557">
        <v>28.39</v>
      </c>
    </row>
    <row r="4064" spans="1:4" ht="27" x14ac:dyDescent="0.25">
      <c r="A4064" s="557">
        <v>96862</v>
      </c>
      <c r="B4064" s="560" t="s">
        <v>16306</v>
      </c>
      <c r="C4064" s="557" t="s">
        <v>18</v>
      </c>
      <c r="D4064" s="557">
        <v>29.87</v>
      </c>
    </row>
    <row r="4065" spans="1:4" ht="27" x14ac:dyDescent="0.25">
      <c r="A4065" s="557">
        <v>96863</v>
      </c>
      <c r="B4065" s="560" t="s">
        <v>16307</v>
      </c>
      <c r="C4065" s="557" t="s">
        <v>18</v>
      </c>
      <c r="D4065" s="557">
        <v>29.6</v>
      </c>
    </row>
    <row r="4066" spans="1:4" ht="27" x14ac:dyDescent="0.25">
      <c r="A4066" s="557">
        <v>96864</v>
      </c>
      <c r="B4066" s="560" t="s">
        <v>16308</v>
      </c>
      <c r="C4066" s="557" t="s">
        <v>18</v>
      </c>
      <c r="D4066" s="557">
        <v>42.67</v>
      </c>
    </row>
    <row r="4067" spans="1:4" ht="27" x14ac:dyDescent="0.25">
      <c r="A4067" s="557">
        <v>96865</v>
      </c>
      <c r="B4067" s="560" t="s">
        <v>16309</v>
      </c>
      <c r="C4067" s="557" t="s">
        <v>18</v>
      </c>
      <c r="D4067" s="557">
        <v>34.93</v>
      </c>
    </row>
    <row r="4068" spans="1:4" ht="27" x14ac:dyDescent="0.25">
      <c r="A4068" s="557">
        <v>96866</v>
      </c>
      <c r="B4068" s="560" t="s">
        <v>16310</v>
      </c>
      <c r="C4068" s="557" t="s">
        <v>18</v>
      </c>
      <c r="D4068" s="557">
        <v>55.72</v>
      </c>
    </row>
    <row r="4069" spans="1:4" ht="27" x14ac:dyDescent="0.25">
      <c r="A4069" s="557">
        <v>96868</v>
      </c>
      <c r="B4069" s="560" t="s">
        <v>16312</v>
      </c>
      <c r="C4069" s="557" t="s">
        <v>18</v>
      </c>
      <c r="D4069" s="557">
        <v>26.64</v>
      </c>
    </row>
    <row r="4070" spans="1:4" ht="27" x14ac:dyDescent="0.25">
      <c r="A4070" s="557">
        <v>96869</v>
      </c>
      <c r="B4070" s="560" t="s">
        <v>16313</v>
      </c>
      <c r="C4070" s="557" t="s">
        <v>18</v>
      </c>
      <c r="D4070" s="557">
        <v>25.36</v>
      </c>
    </row>
    <row r="4071" spans="1:4" ht="27" x14ac:dyDescent="0.25">
      <c r="A4071" s="557">
        <v>96870</v>
      </c>
      <c r="B4071" s="560" t="s">
        <v>16314</v>
      </c>
      <c r="C4071" s="557" t="s">
        <v>18</v>
      </c>
      <c r="D4071" s="557">
        <v>38.32</v>
      </c>
    </row>
    <row r="4072" spans="1:4" ht="27" x14ac:dyDescent="0.25">
      <c r="A4072" s="557">
        <v>96871</v>
      </c>
      <c r="B4072" s="560" t="s">
        <v>16315</v>
      </c>
      <c r="C4072" s="557" t="s">
        <v>18</v>
      </c>
      <c r="D4072" s="557">
        <v>43.72</v>
      </c>
    </row>
    <row r="4073" spans="1:4" ht="40.5" x14ac:dyDescent="0.25">
      <c r="A4073" s="557">
        <v>96872</v>
      </c>
      <c r="B4073" s="560" t="s">
        <v>16316</v>
      </c>
      <c r="C4073" s="557" t="s">
        <v>18</v>
      </c>
      <c r="D4073" s="557">
        <v>52.6</v>
      </c>
    </row>
    <row r="4074" spans="1:4" ht="40.5" x14ac:dyDescent="0.25">
      <c r="A4074" s="557">
        <v>96873</v>
      </c>
      <c r="B4074" s="560" t="s">
        <v>16317</v>
      </c>
      <c r="C4074" s="557" t="s">
        <v>18</v>
      </c>
      <c r="D4074" s="557">
        <v>64.28</v>
      </c>
    </row>
    <row r="4075" spans="1:4" ht="40.5" x14ac:dyDescent="0.25">
      <c r="A4075" s="557">
        <v>96874</v>
      </c>
      <c r="B4075" s="560" t="s">
        <v>16318</v>
      </c>
      <c r="C4075" s="557" t="s">
        <v>18</v>
      </c>
      <c r="D4075" s="557">
        <v>65.27</v>
      </c>
    </row>
    <row r="4076" spans="1:4" ht="40.5" x14ac:dyDescent="0.25">
      <c r="A4076" s="557">
        <v>96875</v>
      </c>
      <c r="B4076" s="560" t="s">
        <v>16319</v>
      </c>
      <c r="C4076" s="557" t="s">
        <v>18</v>
      </c>
      <c r="D4076" s="557">
        <v>78.94</v>
      </c>
    </row>
    <row r="4077" spans="1:4" ht="27" x14ac:dyDescent="0.25">
      <c r="A4077" s="557">
        <v>96876</v>
      </c>
      <c r="B4077" s="560" t="s">
        <v>16320</v>
      </c>
      <c r="C4077" s="557" t="s">
        <v>18</v>
      </c>
      <c r="D4077" s="557">
        <v>157.81</v>
      </c>
    </row>
    <row r="4078" spans="1:4" ht="27" x14ac:dyDescent="0.25">
      <c r="A4078" s="557">
        <v>96878</v>
      </c>
      <c r="B4078" s="560" t="s">
        <v>16322</v>
      </c>
      <c r="C4078" s="557" t="s">
        <v>18</v>
      </c>
      <c r="D4078" s="557">
        <v>174.95</v>
      </c>
    </row>
    <row r="4079" spans="1:4" ht="27" x14ac:dyDescent="0.25">
      <c r="A4079" s="557">
        <v>96879</v>
      </c>
      <c r="B4079" s="560" t="s">
        <v>16323</v>
      </c>
      <c r="C4079" s="557" t="s">
        <v>18</v>
      </c>
      <c r="D4079" s="557">
        <v>174.38</v>
      </c>
    </row>
    <row r="4080" spans="1:4" ht="27" x14ac:dyDescent="0.25">
      <c r="A4080" s="557">
        <v>96881</v>
      </c>
      <c r="B4080" s="560" t="s">
        <v>16325</v>
      </c>
      <c r="C4080" s="557" t="s">
        <v>18</v>
      </c>
      <c r="D4080" s="557">
        <v>202.9</v>
      </c>
    </row>
    <row r="4081" spans="1:4" ht="27" x14ac:dyDescent="0.25">
      <c r="A4081" s="557">
        <v>96971</v>
      </c>
      <c r="B4081" s="560" t="s">
        <v>16326</v>
      </c>
      <c r="C4081" s="557" t="s">
        <v>61</v>
      </c>
      <c r="D4081" s="557">
        <v>34.42</v>
      </c>
    </row>
    <row r="4082" spans="1:4" ht="27" x14ac:dyDescent="0.25">
      <c r="A4082" s="557">
        <v>96972</v>
      </c>
      <c r="B4082" s="560" t="s">
        <v>16327</v>
      </c>
      <c r="C4082" s="557" t="s">
        <v>61</v>
      </c>
      <c r="D4082" s="557">
        <v>46.42</v>
      </c>
    </row>
    <row r="4083" spans="1:4" ht="27" x14ac:dyDescent="0.25">
      <c r="A4083" s="557">
        <v>96973</v>
      </c>
      <c r="B4083" s="560" t="s">
        <v>16328</v>
      </c>
      <c r="C4083" s="557" t="s">
        <v>61</v>
      </c>
      <c r="D4083" s="557">
        <v>61.69</v>
      </c>
    </row>
    <row r="4084" spans="1:4" ht="27" x14ac:dyDescent="0.25">
      <c r="A4084" s="557">
        <v>96974</v>
      </c>
      <c r="B4084" s="560" t="s">
        <v>16329</v>
      </c>
      <c r="C4084" s="557" t="s">
        <v>61</v>
      </c>
      <c r="D4084" s="557">
        <v>80.98</v>
      </c>
    </row>
    <row r="4085" spans="1:4" ht="27" x14ac:dyDescent="0.25">
      <c r="A4085" s="557">
        <v>96975</v>
      </c>
      <c r="B4085" s="560" t="s">
        <v>16330</v>
      </c>
      <c r="C4085" s="557" t="s">
        <v>61</v>
      </c>
      <c r="D4085" s="557">
        <v>101.28</v>
      </c>
    </row>
    <row r="4086" spans="1:4" ht="27" x14ac:dyDescent="0.25">
      <c r="A4086" s="557">
        <v>96976</v>
      </c>
      <c r="B4086" s="560" t="s">
        <v>16331</v>
      </c>
      <c r="C4086" s="557" t="s">
        <v>61</v>
      </c>
      <c r="D4086" s="557">
        <v>134.86000000000001</v>
      </c>
    </row>
    <row r="4087" spans="1:4" ht="27" x14ac:dyDescent="0.25">
      <c r="A4087" s="557">
        <v>96977</v>
      </c>
      <c r="B4087" s="560" t="s">
        <v>16332</v>
      </c>
      <c r="C4087" s="557" t="s">
        <v>61</v>
      </c>
      <c r="D4087" s="557">
        <v>56.85</v>
      </c>
    </row>
    <row r="4088" spans="1:4" ht="27" x14ac:dyDescent="0.25">
      <c r="A4088" s="557">
        <v>96978</v>
      </c>
      <c r="B4088" s="560" t="s">
        <v>16333</v>
      </c>
      <c r="C4088" s="557" t="s">
        <v>61</v>
      </c>
      <c r="D4088" s="557">
        <v>74.91</v>
      </c>
    </row>
    <row r="4089" spans="1:4" ht="27" x14ac:dyDescent="0.25">
      <c r="A4089" s="557">
        <v>96979</v>
      </c>
      <c r="B4089" s="560" t="s">
        <v>16334</v>
      </c>
      <c r="C4089" s="557" t="s">
        <v>61</v>
      </c>
      <c r="D4089" s="557">
        <v>107.19</v>
      </c>
    </row>
    <row r="4090" spans="1:4" ht="13.5" x14ac:dyDescent="0.25">
      <c r="A4090" s="557">
        <v>96984</v>
      </c>
      <c r="B4090" s="560" t="s">
        <v>16335</v>
      </c>
      <c r="C4090" s="557" t="s">
        <v>18</v>
      </c>
      <c r="D4090" s="557">
        <v>63</v>
      </c>
    </row>
    <row r="4091" spans="1:4" ht="13.5" x14ac:dyDescent="0.25">
      <c r="A4091" s="557">
        <v>96985</v>
      </c>
      <c r="B4091" s="560" t="s">
        <v>16336</v>
      </c>
      <c r="C4091" s="557" t="s">
        <v>18</v>
      </c>
      <c r="D4091" s="557">
        <v>104.32</v>
      </c>
    </row>
    <row r="4092" spans="1:4" ht="13.5" x14ac:dyDescent="0.25">
      <c r="A4092" s="557">
        <v>96986</v>
      </c>
      <c r="B4092" s="560" t="s">
        <v>16337</v>
      </c>
      <c r="C4092" s="557" t="s">
        <v>18</v>
      </c>
      <c r="D4092" s="557">
        <v>155.41</v>
      </c>
    </row>
    <row r="4093" spans="1:4" ht="27" x14ac:dyDescent="0.25">
      <c r="A4093" s="557">
        <v>96987</v>
      </c>
      <c r="B4093" s="560" t="s">
        <v>16338</v>
      </c>
      <c r="C4093" s="557" t="s">
        <v>18</v>
      </c>
      <c r="D4093" s="557">
        <v>108.39</v>
      </c>
    </row>
    <row r="4094" spans="1:4" ht="13.5" x14ac:dyDescent="0.25">
      <c r="A4094" s="557">
        <v>96988</v>
      </c>
      <c r="B4094" s="560" t="s">
        <v>16339</v>
      </c>
      <c r="C4094" s="557" t="s">
        <v>18</v>
      </c>
      <c r="D4094" s="557">
        <v>160.38</v>
      </c>
    </row>
    <row r="4095" spans="1:4" ht="13.5" x14ac:dyDescent="0.25">
      <c r="A4095" s="557">
        <v>96989</v>
      </c>
      <c r="B4095" s="560" t="s">
        <v>16340</v>
      </c>
      <c r="C4095" s="557" t="s">
        <v>18</v>
      </c>
      <c r="D4095" s="557">
        <v>134.19999999999999</v>
      </c>
    </row>
    <row r="4096" spans="1:4" ht="13.9" x14ac:dyDescent="0.3">
      <c r="A4096" s="557">
        <v>96995</v>
      </c>
      <c r="B4096" s="560" t="s">
        <v>16341</v>
      </c>
      <c r="C4096" s="557" t="s">
        <v>2075</v>
      </c>
      <c r="D4096" s="557">
        <v>47.39</v>
      </c>
    </row>
    <row r="4097" spans="1:4" ht="40.5" x14ac:dyDescent="0.25">
      <c r="A4097" s="557">
        <v>97010</v>
      </c>
      <c r="B4097" s="560" t="s">
        <v>16342</v>
      </c>
      <c r="C4097" s="557" t="s">
        <v>61</v>
      </c>
      <c r="D4097" s="557">
        <v>95.06</v>
      </c>
    </row>
    <row r="4098" spans="1:4" ht="40.5" x14ac:dyDescent="0.25">
      <c r="A4098" s="557">
        <v>97011</v>
      </c>
      <c r="B4098" s="560" t="s">
        <v>16343</v>
      </c>
      <c r="C4098" s="557" t="s">
        <v>61</v>
      </c>
      <c r="D4098" s="557">
        <v>70.5</v>
      </c>
    </row>
    <row r="4099" spans="1:4" ht="40.5" x14ac:dyDescent="0.25">
      <c r="A4099" s="557">
        <v>97012</v>
      </c>
      <c r="B4099" s="560" t="s">
        <v>16344</v>
      </c>
      <c r="C4099" s="557" t="s">
        <v>61</v>
      </c>
      <c r="D4099" s="557">
        <v>58.22</v>
      </c>
    </row>
    <row r="4100" spans="1:4" ht="40.5" x14ac:dyDescent="0.25">
      <c r="A4100" s="557">
        <v>97013</v>
      </c>
      <c r="B4100" s="560" t="s">
        <v>16345</v>
      </c>
      <c r="C4100" s="557" t="s">
        <v>61</v>
      </c>
      <c r="D4100" s="557">
        <v>113.65</v>
      </c>
    </row>
    <row r="4101" spans="1:4" ht="40.5" x14ac:dyDescent="0.25">
      <c r="A4101" s="557">
        <v>97014</v>
      </c>
      <c r="B4101" s="560" t="s">
        <v>16346</v>
      </c>
      <c r="C4101" s="557" t="s">
        <v>61</v>
      </c>
      <c r="D4101" s="557">
        <v>83.12</v>
      </c>
    </row>
    <row r="4102" spans="1:4" ht="40.5" x14ac:dyDescent="0.25">
      <c r="A4102" s="557">
        <v>97015</v>
      </c>
      <c r="B4102" s="560" t="s">
        <v>16347</v>
      </c>
      <c r="C4102" s="557" t="s">
        <v>61</v>
      </c>
      <c r="D4102" s="557">
        <v>67.66</v>
      </c>
    </row>
    <row r="4103" spans="1:4" ht="40.5" x14ac:dyDescent="0.25">
      <c r="A4103" s="557">
        <v>97016</v>
      </c>
      <c r="B4103" s="560" t="s">
        <v>16348</v>
      </c>
      <c r="C4103" s="557" t="s">
        <v>61</v>
      </c>
      <c r="D4103" s="557">
        <v>86.84</v>
      </c>
    </row>
    <row r="4104" spans="1:4" ht="27" x14ac:dyDescent="0.25">
      <c r="A4104" s="557">
        <v>97017</v>
      </c>
      <c r="B4104" s="560" t="s">
        <v>16349</v>
      </c>
      <c r="C4104" s="557" t="s">
        <v>61</v>
      </c>
      <c r="D4104" s="557">
        <v>63.43</v>
      </c>
    </row>
    <row r="4105" spans="1:4" ht="40.5" x14ac:dyDescent="0.25">
      <c r="A4105" s="557">
        <v>97018</v>
      </c>
      <c r="B4105" s="560" t="s">
        <v>16350</v>
      </c>
      <c r="C4105" s="557" t="s">
        <v>61</v>
      </c>
      <c r="D4105" s="557">
        <v>51.29</v>
      </c>
    </row>
    <row r="4106" spans="1:4" ht="54" x14ac:dyDescent="0.25">
      <c r="A4106" s="557">
        <v>97031</v>
      </c>
      <c r="B4106" s="560" t="s">
        <v>16351</v>
      </c>
      <c r="C4106" s="557" t="s">
        <v>61</v>
      </c>
      <c r="D4106" s="557">
        <v>128.6</v>
      </c>
    </row>
    <row r="4107" spans="1:4" ht="54" x14ac:dyDescent="0.25">
      <c r="A4107" s="557">
        <v>97032</v>
      </c>
      <c r="B4107" s="560" t="s">
        <v>16352</v>
      </c>
      <c r="C4107" s="557" t="s">
        <v>61</v>
      </c>
      <c r="D4107" s="557">
        <v>75.8</v>
      </c>
    </row>
    <row r="4108" spans="1:4" ht="54" x14ac:dyDescent="0.25">
      <c r="A4108" s="557">
        <v>97033</v>
      </c>
      <c r="B4108" s="560" t="s">
        <v>16353</v>
      </c>
      <c r="C4108" s="557" t="s">
        <v>61</v>
      </c>
      <c r="D4108" s="557">
        <v>133.38999999999999</v>
      </c>
    </row>
    <row r="4109" spans="1:4" ht="54" x14ac:dyDescent="0.25">
      <c r="A4109" s="557">
        <v>97034</v>
      </c>
      <c r="B4109" s="560" t="s">
        <v>16354</v>
      </c>
      <c r="C4109" s="557" t="s">
        <v>61</v>
      </c>
      <c r="D4109" s="557">
        <v>76.989999999999995</v>
      </c>
    </row>
    <row r="4110" spans="1:4" ht="27" x14ac:dyDescent="0.25">
      <c r="A4110" s="557">
        <v>97039</v>
      </c>
      <c r="B4110" s="560" t="s">
        <v>16355</v>
      </c>
      <c r="C4110" s="557" t="s">
        <v>1389</v>
      </c>
      <c r="D4110" s="557">
        <v>47.46</v>
      </c>
    </row>
    <row r="4111" spans="1:4" ht="27" x14ac:dyDescent="0.25">
      <c r="A4111" s="557">
        <v>97040</v>
      </c>
      <c r="B4111" s="560" t="s">
        <v>16356</v>
      </c>
      <c r="C4111" s="557" t="s">
        <v>1389</v>
      </c>
      <c r="D4111" s="557">
        <v>17.329999999999998</v>
      </c>
    </row>
    <row r="4112" spans="1:4" ht="27" x14ac:dyDescent="0.25">
      <c r="A4112" s="557">
        <v>97041</v>
      </c>
      <c r="B4112" s="560" t="s">
        <v>16357</v>
      </c>
      <c r="C4112" s="557" t="s">
        <v>1389</v>
      </c>
      <c r="D4112" s="557">
        <v>398.98</v>
      </c>
    </row>
    <row r="4113" spans="1:4" ht="13.5" x14ac:dyDescent="0.25">
      <c r="A4113" s="557">
        <v>97046</v>
      </c>
      <c r="B4113" s="560" t="s">
        <v>16358</v>
      </c>
      <c r="C4113" s="557" t="s">
        <v>1389</v>
      </c>
      <c r="D4113" s="557">
        <v>0.35</v>
      </c>
    </row>
    <row r="4114" spans="1:4" ht="27" x14ac:dyDescent="0.25">
      <c r="A4114" s="557">
        <v>97047</v>
      </c>
      <c r="B4114" s="560" t="s">
        <v>16359</v>
      </c>
      <c r="C4114" s="557" t="s">
        <v>1389</v>
      </c>
      <c r="D4114" s="557">
        <v>0.13</v>
      </c>
    </row>
    <row r="4115" spans="1:4" ht="27" x14ac:dyDescent="0.25">
      <c r="A4115" s="557">
        <v>97048</v>
      </c>
      <c r="B4115" s="560" t="s">
        <v>16360</v>
      </c>
      <c r="C4115" s="557" t="s">
        <v>1389</v>
      </c>
      <c r="D4115" s="557">
        <v>0.1</v>
      </c>
    </row>
    <row r="4116" spans="1:4" ht="13.5" x14ac:dyDescent="0.25">
      <c r="A4116" s="557">
        <v>97054</v>
      </c>
      <c r="B4116" s="560" t="s">
        <v>16363</v>
      </c>
      <c r="C4116" s="557" t="s">
        <v>18</v>
      </c>
      <c r="D4116" s="557">
        <v>26.94</v>
      </c>
    </row>
    <row r="4117" spans="1:4" ht="13.5" x14ac:dyDescent="0.25">
      <c r="A4117" s="557">
        <v>97062</v>
      </c>
      <c r="B4117" s="560" t="s">
        <v>16364</v>
      </c>
      <c r="C4117" s="557" t="s">
        <v>1389</v>
      </c>
      <c r="D4117" s="557">
        <v>7.52</v>
      </c>
    </row>
    <row r="4118" spans="1:4" ht="40.5" x14ac:dyDescent="0.25">
      <c r="A4118" s="557">
        <v>97063</v>
      </c>
      <c r="B4118" s="560" t="s">
        <v>16365</v>
      </c>
      <c r="C4118" s="557" t="s">
        <v>1389</v>
      </c>
      <c r="D4118" s="557">
        <v>10.56</v>
      </c>
    </row>
    <row r="4119" spans="1:4" ht="27" x14ac:dyDescent="0.25">
      <c r="A4119" s="557">
        <v>97064</v>
      </c>
      <c r="B4119" s="560" t="s">
        <v>16366</v>
      </c>
      <c r="C4119" s="557" t="s">
        <v>61</v>
      </c>
      <c r="D4119" s="557">
        <v>19.329999999999998</v>
      </c>
    </row>
    <row r="4120" spans="1:4" ht="27.6" x14ac:dyDescent="0.3">
      <c r="A4120" s="557">
        <v>97065</v>
      </c>
      <c r="B4120" s="560" t="s">
        <v>16367</v>
      </c>
      <c r="C4120" s="557" t="s">
        <v>2075</v>
      </c>
      <c r="D4120" s="557">
        <v>6.58</v>
      </c>
    </row>
    <row r="4121" spans="1:4" ht="27" x14ac:dyDescent="0.25">
      <c r="A4121" s="557">
        <v>97066</v>
      </c>
      <c r="B4121" s="560" t="s">
        <v>16368</v>
      </c>
      <c r="C4121" s="557" t="s">
        <v>1389</v>
      </c>
      <c r="D4121" s="557">
        <v>98.53</v>
      </c>
    </row>
    <row r="4122" spans="1:4" ht="27" x14ac:dyDescent="0.25">
      <c r="A4122" s="557">
        <v>97067</v>
      </c>
      <c r="B4122" s="560" t="s">
        <v>16369</v>
      </c>
      <c r="C4122" s="557" t="s">
        <v>61</v>
      </c>
      <c r="D4122" s="557">
        <v>979.74</v>
      </c>
    </row>
    <row r="4123" spans="1:4" ht="13.5" x14ac:dyDescent="0.25">
      <c r="A4123" s="557">
        <v>97082</v>
      </c>
      <c r="B4123" s="560" t="s">
        <v>19514</v>
      </c>
      <c r="C4123" s="557" t="s">
        <v>2075</v>
      </c>
      <c r="D4123" s="557">
        <v>57.38</v>
      </c>
    </row>
    <row r="4124" spans="1:4" ht="27" x14ac:dyDescent="0.25">
      <c r="A4124" s="557">
        <v>97083</v>
      </c>
      <c r="B4124" s="560" t="s">
        <v>19515</v>
      </c>
      <c r="C4124" s="557" t="s">
        <v>1389</v>
      </c>
      <c r="D4124" s="557">
        <v>3.15</v>
      </c>
    </row>
    <row r="4125" spans="1:4" ht="27" x14ac:dyDescent="0.25">
      <c r="A4125" s="557">
        <v>97084</v>
      </c>
      <c r="B4125" s="560" t="s">
        <v>19516</v>
      </c>
      <c r="C4125" s="557" t="s">
        <v>1389</v>
      </c>
      <c r="D4125" s="557">
        <v>0.65</v>
      </c>
    </row>
    <row r="4126" spans="1:4" ht="27" x14ac:dyDescent="0.25">
      <c r="A4126" s="557">
        <v>97086</v>
      </c>
      <c r="B4126" s="560" t="s">
        <v>19517</v>
      </c>
      <c r="C4126" s="557" t="s">
        <v>1389</v>
      </c>
      <c r="D4126" s="557">
        <v>143.68</v>
      </c>
    </row>
    <row r="4127" spans="1:4" ht="27" x14ac:dyDescent="0.25">
      <c r="A4127" s="557">
        <v>97087</v>
      </c>
      <c r="B4127" s="560" t="s">
        <v>19518</v>
      </c>
      <c r="C4127" s="557" t="s">
        <v>1389</v>
      </c>
      <c r="D4127" s="557">
        <v>2.71</v>
      </c>
    </row>
    <row r="4128" spans="1:4" ht="27" x14ac:dyDescent="0.25">
      <c r="A4128" s="557">
        <v>97088</v>
      </c>
      <c r="B4128" s="560" t="s">
        <v>19519</v>
      </c>
      <c r="C4128" s="557" t="s">
        <v>115</v>
      </c>
      <c r="D4128" s="557">
        <v>21.53</v>
      </c>
    </row>
    <row r="4129" spans="1:4" ht="27" x14ac:dyDescent="0.25">
      <c r="A4129" s="557">
        <v>97089</v>
      </c>
      <c r="B4129" s="560" t="s">
        <v>19520</v>
      </c>
      <c r="C4129" s="557" t="s">
        <v>115</v>
      </c>
      <c r="D4129" s="557">
        <v>19.68</v>
      </c>
    </row>
    <row r="4130" spans="1:4" ht="27" x14ac:dyDescent="0.25">
      <c r="A4130" s="557">
        <v>97090</v>
      </c>
      <c r="B4130" s="560" t="s">
        <v>19521</v>
      </c>
      <c r="C4130" s="557" t="s">
        <v>115</v>
      </c>
      <c r="D4130" s="557">
        <v>19.350000000000001</v>
      </c>
    </row>
    <row r="4131" spans="1:4" ht="27" x14ac:dyDescent="0.25">
      <c r="A4131" s="557">
        <v>97091</v>
      </c>
      <c r="B4131" s="560" t="s">
        <v>19522</v>
      </c>
      <c r="C4131" s="557" t="s">
        <v>115</v>
      </c>
      <c r="D4131" s="557">
        <v>18.760000000000002</v>
      </c>
    </row>
    <row r="4132" spans="1:4" ht="27" x14ac:dyDescent="0.25">
      <c r="A4132" s="557">
        <v>97092</v>
      </c>
      <c r="B4132" s="560" t="s">
        <v>19523</v>
      </c>
      <c r="C4132" s="557" t="s">
        <v>115</v>
      </c>
      <c r="D4132" s="557">
        <v>18.170000000000002</v>
      </c>
    </row>
    <row r="4133" spans="1:4" ht="27" x14ac:dyDescent="0.25">
      <c r="A4133" s="557">
        <v>97093</v>
      </c>
      <c r="B4133" s="560" t="s">
        <v>19524</v>
      </c>
      <c r="C4133" s="557" t="s">
        <v>115</v>
      </c>
      <c r="D4133" s="557">
        <v>17.059999999999999</v>
      </c>
    </row>
    <row r="4134" spans="1:4" ht="27" x14ac:dyDescent="0.25">
      <c r="A4134" s="557">
        <v>97096</v>
      </c>
      <c r="B4134" s="560" t="s">
        <v>19525</v>
      </c>
      <c r="C4134" s="557" t="s">
        <v>2075</v>
      </c>
      <c r="D4134" s="557">
        <v>713.18</v>
      </c>
    </row>
    <row r="4135" spans="1:4" ht="27" x14ac:dyDescent="0.25">
      <c r="A4135" s="557">
        <v>97097</v>
      </c>
      <c r="B4135" s="560" t="s">
        <v>19526</v>
      </c>
      <c r="C4135" s="557" t="s">
        <v>1389</v>
      </c>
      <c r="D4135" s="557">
        <v>32.78</v>
      </c>
    </row>
    <row r="4136" spans="1:4" ht="27" x14ac:dyDescent="0.25">
      <c r="A4136" s="557">
        <v>97101</v>
      </c>
      <c r="B4136" s="560" t="s">
        <v>19527</v>
      </c>
      <c r="C4136" s="557" t="s">
        <v>1389</v>
      </c>
      <c r="D4136" s="557">
        <v>203.3</v>
      </c>
    </row>
    <row r="4137" spans="1:4" ht="27" x14ac:dyDescent="0.25">
      <c r="A4137" s="557">
        <v>97102</v>
      </c>
      <c r="B4137" s="560" t="s">
        <v>19528</v>
      </c>
      <c r="C4137" s="557" t="s">
        <v>1389</v>
      </c>
      <c r="D4137" s="557">
        <v>256.13</v>
      </c>
    </row>
    <row r="4138" spans="1:4" ht="27" x14ac:dyDescent="0.25">
      <c r="A4138" s="557">
        <v>97103</v>
      </c>
      <c r="B4138" s="560" t="s">
        <v>19529</v>
      </c>
      <c r="C4138" s="557" t="s">
        <v>1389</v>
      </c>
      <c r="D4138" s="557">
        <v>304.08</v>
      </c>
    </row>
    <row r="4139" spans="1:4" ht="27" x14ac:dyDescent="0.25">
      <c r="A4139" s="557">
        <v>97104</v>
      </c>
      <c r="B4139" s="560" t="s">
        <v>19530</v>
      </c>
      <c r="C4139" s="557" t="s">
        <v>1389</v>
      </c>
      <c r="D4139" s="557">
        <v>147.83000000000001</v>
      </c>
    </row>
    <row r="4140" spans="1:4" ht="27" x14ac:dyDescent="0.25">
      <c r="A4140" s="557">
        <v>97105</v>
      </c>
      <c r="B4140" s="560" t="s">
        <v>19531</v>
      </c>
      <c r="C4140" s="557" t="s">
        <v>1389</v>
      </c>
      <c r="D4140" s="557">
        <v>167.86</v>
      </c>
    </row>
    <row r="4141" spans="1:4" ht="27" x14ac:dyDescent="0.25">
      <c r="A4141" s="557">
        <v>97106</v>
      </c>
      <c r="B4141" s="560" t="s">
        <v>19532</v>
      </c>
      <c r="C4141" s="557" t="s">
        <v>1389</v>
      </c>
      <c r="D4141" s="557">
        <v>186.65</v>
      </c>
    </row>
    <row r="4142" spans="1:4" ht="27" x14ac:dyDescent="0.25">
      <c r="A4142" s="557">
        <v>97107</v>
      </c>
      <c r="B4142" s="560" t="s">
        <v>19533</v>
      </c>
      <c r="C4142" s="557" t="s">
        <v>1389</v>
      </c>
      <c r="D4142" s="557">
        <v>213.22</v>
      </c>
    </row>
    <row r="4143" spans="1:4" ht="27" x14ac:dyDescent="0.25">
      <c r="A4143" s="557">
        <v>97108</v>
      </c>
      <c r="B4143" s="560" t="s">
        <v>19534</v>
      </c>
      <c r="C4143" s="557" t="s">
        <v>1389</v>
      </c>
      <c r="D4143" s="557">
        <v>242.47</v>
      </c>
    </row>
    <row r="4144" spans="1:4" ht="27" x14ac:dyDescent="0.25">
      <c r="A4144" s="557">
        <v>97109</v>
      </c>
      <c r="B4144" s="560" t="s">
        <v>19535</v>
      </c>
      <c r="C4144" s="557" t="s">
        <v>1389</v>
      </c>
      <c r="D4144" s="557">
        <v>267.74</v>
      </c>
    </row>
    <row r="4145" spans="1:4" ht="27" x14ac:dyDescent="0.25">
      <c r="A4145" s="557">
        <v>97111</v>
      </c>
      <c r="B4145" s="560" t="s">
        <v>19536</v>
      </c>
      <c r="C4145" s="557" t="s">
        <v>1389</v>
      </c>
      <c r="D4145" s="557">
        <v>305.49</v>
      </c>
    </row>
    <row r="4146" spans="1:4" ht="27" x14ac:dyDescent="0.25">
      <c r="A4146" s="557">
        <v>97112</v>
      </c>
      <c r="B4146" s="560" t="s">
        <v>19537</v>
      </c>
      <c r="C4146" s="557" t="s">
        <v>1389</v>
      </c>
      <c r="D4146" s="557">
        <v>263.86</v>
      </c>
    </row>
    <row r="4147" spans="1:4" ht="27" x14ac:dyDescent="0.25">
      <c r="A4147" s="557">
        <v>97113</v>
      </c>
      <c r="B4147" s="560" t="s">
        <v>19538</v>
      </c>
      <c r="C4147" s="557" t="s">
        <v>1389</v>
      </c>
      <c r="D4147" s="557">
        <v>2.67</v>
      </c>
    </row>
    <row r="4148" spans="1:4" ht="13.5" x14ac:dyDescent="0.25">
      <c r="A4148" s="557">
        <v>97114</v>
      </c>
      <c r="B4148" s="560" t="s">
        <v>19539</v>
      </c>
      <c r="C4148" s="557" t="s">
        <v>61</v>
      </c>
      <c r="D4148" s="557">
        <v>0.36</v>
      </c>
    </row>
    <row r="4149" spans="1:4" ht="27" x14ac:dyDescent="0.25">
      <c r="A4149" s="557">
        <v>97115</v>
      </c>
      <c r="B4149" s="560" t="s">
        <v>19540</v>
      </c>
      <c r="C4149" s="557" t="s">
        <v>115</v>
      </c>
      <c r="D4149" s="557">
        <v>51.34</v>
      </c>
    </row>
    <row r="4150" spans="1:4" ht="27" x14ac:dyDescent="0.25">
      <c r="A4150" s="557">
        <v>97116</v>
      </c>
      <c r="B4150" s="560" t="s">
        <v>19541</v>
      </c>
      <c r="C4150" s="557" t="s">
        <v>115</v>
      </c>
      <c r="D4150" s="557">
        <v>24.73</v>
      </c>
    </row>
    <row r="4151" spans="1:4" ht="27" x14ac:dyDescent="0.25">
      <c r="A4151" s="557">
        <v>97117</v>
      </c>
      <c r="B4151" s="560" t="s">
        <v>19542</v>
      </c>
      <c r="C4151" s="557" t="s">
        <v>115</v>
      </c>
      <c r="D4151" s="557">
        <v>21.51</v>
      </c>
    </row>
    <row r="4152" spans="1:4" ht="27" x14ac:dyDescent="0.25">
      <c r="A4152" s="557">
        <v>97118</v>
      </c>
      <c r="B4152" s="560" t="s">
        <v>19543</v>
      </c>
      <c r="C4152" s="557" t="s">
        <v>115</v>
      </c>
      <c r="D4152" s="557">
        <v>17.78</v>
      </c>
    </row>
    <row r="4153" spans="1:4" ht="27" x14ac:dyDescent="0.25">
      <c r="A4153" s="557">
        <v>97119</v>
      </c>
      <c r="B4153" s="560" t="s">
        <v>19544</v>
      </c>
      <c r="C4153" s="557" t="s">
        <v>115</v>
      </c>
      <c r="D4153" s="557">
        <v>15.98</v>
      </c>
    </row>
    <row r="4154" spans="1:4" ht="27" x14ac:dyDescent="0.25">
      <c r="A4154" s="557">
        <v>97120</v>
      </c>
      <c r="B4154" s="560" t="s">
        <v>19545</v>
      </c>
      <c r="C4154" s="557" t="s">
        <v>115</v>
      </c>
      <c r="D4154" s="557">
        <v>10.19</v>
      </c>
    </row>
    <row r="4155" spans="1:4" ht="40.5" x14ac:dyDescent="0.25">
      <c r="A4155" s="557">
        <v>97121</v>
      </c>
      <c r="B4155" s="560" t="s">
        <v>16405</v>
      </c>
      <c r="C4155" s="557" t="s">
        <v>61</v>
      </c>
      <c r="D4155" s="557">
        <v>2</v>
      </c>
    </row>
    <row r="4156" spans="1:4" ht="40.5" x14ac:dyDescent="0.25">
      <c r="A4156" s="557">
        <v>97122</v>
      </c>
      <c r="B4156" s="560" t="s">
        <v>16406</v>
      </c>
      <c r="C4156" s="557" t="s">
        <v>61</v>
      </c>
      <c r="D4156" s="557">
        <v>2.77</v>
      </c>
    </row>
    <row r="4157" spans="1:4" ht="40.5" x14ac:dyDescent="0.25">
      <c r="A4157" s="557">
        <v>97123</v>
      </c>
      <c r="B4157" s="560" t="s">
        <v>16407</v>
      </c>
      <c r="C4157" s="557" t="s">
        <v>61</v>
      </c>
      <c r="D4157" s="557">
        <v>3.51</v>
      </c>
    </row>
    <row r="4158" spans="1:4" ht="40.5" x14ac:dyDescent="0.25">
      <c r="A4158" s="557">
        <v>97124</v>
      </c>
      <c r="B4158" s="560" t="s">
        <v>16408</v>
      </c>
      <c r="C4158" s="557" t="s">
        <v>61</v>
      </c>
      <c r="D4158" s="557">
        <v>0.88</v>
      </c>
    </row>
    <row r="4159" spans="1:4" ht="40.5" x14ac:dyDescent="0.25">
      <c r="A4159" s="557">
        <v>97125</v>
      </c>
      <c r="B4159" s="560" t="s">
        <v>16409</v>
      </c>
      <c r="C4159" s="557" t="s">
        <v>61</v>
      </c>
      <c r="D4159" s="557">
        <v>1.24</v>
      </c>
    </row>
    <row r="4160" spans="1:4" ht="40.5" x14ac:dyDescent="0.25">
      <c r="A4160" s="557">
        <v>97126</v>
      </c>
      <c r="B4160" s="560" t="s">
        <v>16410</v>
      </c>
      <c r="C4160" s="557" t="s">
        <v>61</v>
      </c>
      <c r="D4160" s="557">
        <v>1.58</v>
      </c>
    </row>
    <row r="4161" spans="1:4" ht="40.5" x14ac:dyDescent="0.25">
      <c r="A4161" s="557">
        <v>97127</v>
      </c>
      <c r="B4161" s="560" t="s">
        <v>16411</v>
      </c>
      <c r="C4161" s="557" t="s">
        <v>61</v>
      </c>
      <c r="D4161" s="557">
        <v>5.04</v>
      </c>
    </row>
    <row r="4162" spans="1:4" ht="40.5" x14ac:dyDescent="0.25">
      <c r="A4162" s="557">
        <v>97128</v>
      </c>
      <c r="B4162" s="560" t="s">
        <v>16412</v>
      </c>
      <c r="C4162" s="557" t="s">
        <v>61</v>
      </c>
      <c r="D4162" s="557">
        <v>10.42</v>
      </c>
    </row>
    <row r="4163" spans="1:4" ht="40.5" x14ac:dyDescent="0.25">
      <c r="A4163" s="557">
        <v>97129</v>
      </c>
      <c r="B4163" s="560" t="s">
        <v>16413</v>
      </c>
      <c r="C4163" s="557" t="s">
        <v>61</v>
      </c>
      <c r="D4163" s="557">
        <v>12.8</v>
      </c>
    </row>
    <row r="4164" spans="1:4" ht="40.5" x14ac:dyDescent="0.25">
      <c r="A4164" s="557">
        <v>97130</v>
      </c>
      <c r="B4164" s="560" t="s">
        <v>16414</v>
      </c>
      <c r="C4164" s="557" t="s">
        <v>61</v>
      </c>
      <c r="D4164" s="557">
        <v>15.2</v>
      </c>
    </row>
    <row r="4165" spans="1:4" ht="40.5" x14ac:dyDescent="0.25">
      <c r="A4165" s="557">
        <v>97131</v>
      </c>
      <c r="B4165" s="560" t="s">
        <v>16415</v>
      </c>
      <c r="C4165" s="557" t="s">
        <v>61</v>
      </c>
      <c r="D4165" s="557">
        <v>17.579999999999998</v>
      </c>
    </row>
    <row r="4166" spans="1:4" ht="40.5" x14ac:dyDescent="0.25">
      <c r="A4166" s="557">
        <v>97132</v>
      </c>
      <c r="B4166" s="560" t="s">
        <v>16416</v>
      </c>
      <c r="C4166" s="557" t="s">
        <v>61</v>
      </c>
      <c r="D4166" s="557">
        <v>19.97</v>
      </c>
    </row>
    <row r="4167" spans="1:4" ht="40.5" x14ac:dyDescent="0.25">
      <c r="A4167" s="557">
        <v>97133</v>
      </c>
      <c r="B4167" s="560" t="s">
        <v>16417</v>
      </c>
      <c r="C4167" s="557" t="s">
        <v>61</v>
      </c>
      <c r="D4167" s="557">
        <v>24.76</v>
      </c>
    </row>
    <row r="4168" spans="1:4" ht="40.5" x14ac:dyDescent="0.25">
      <c r="A4168" s="557">
        <v>97134</v>
      </c>
      <c r="B4168" s="560" t="s">
        <v>16418</v>
      </c>
      <c r="C4168" s="557" t="s">
        <v>61</v>
      </c>
      <c r="D4168" s="557">
        <v>2.2799999999999998</v>
      </c>
    </row>
    <row r="4169" spans="1:4" ht="40.5" x14ac:dyDescent="0.25">
      <c r="A4169" s="557">
        <v>97135</v>
      </c>
      <c r="B4169" s="560" t="s">
        <v>16419</v>
      </c>
      <c r="C4169" s="557" t="s">
        <v>61</v>
      </c>
      <c r="D4169" s="557">
        <v>5.29</v>
      </c>
    </row>
    <row r="4170" spans="1:4" ht="40.5" x14ac:dyDescent="0.25">
      <c r="A4170" s="557">
        <v>97136</v>
      </c>
      <c r="B4170" s="560" t="s">
        <v>16420</v>
      </c>
      <c r="C4170" s="557" t="s">
        <v>61</v>
      </c>
      <c r="D4170" s="557">
        <v>6.5</v>
      </c>
    </row>
    <row r="4171" spans="1:4" ht="40.5" x14ac:dyDescent="0.25">
      <c r="A4171" s="557">
        <v>97137</v>
      </c>
      <c r="B4171" s="560" t="s">
        <v>16421</v>
      </c>
      <c r="C4171" s="557" t="s">
        <v>61</v>
      </c>
      <c r="D4171" s="557">
        <v>7.72</v>
      </c>
    </row>
    <row r="4172" spans="1:4" ht="40.5" x14ac:dyDescent="0.25">
      <c r="A4172" s="557">
        <v>97138</v>
      </c>
      <c r="B4172" s="560" t="s">
        <v>16422</v>
      </c>
      <c r="C4172" s="557" t="s">
        <v>61</v>
      </c>
      <c r="D4172" s="557">
        <v>8.93</v>
      </c>
    </row>
    <row r="4173" spans="1:4" ht="40.5" x14ac:dyDescent="0.25">
      <c r="A4173" s="557">
        <v>97139</v>
      </c>
      <c r="B4173" s="560" t="s">
        <v>16423</v>
      </c>
      <c r="C4173" s="557" t="s">
        <v>61</v>
      </c>
      <c r="D4173" s="557">
        <v>10.130000000000001</v>
      </c>
    </row>
    <row r="4174" spans="1:4" ht="40.5" x14ac:dyDescent="0.25">
      <c r="A4174" s="557">
        <v>97140</v>
      </c>
      <c r="B4174" s="560" t="s">
        <v>16424</v>
      </c>
      <c r="C4174" s="557" t="s">
        <v>61</v>
      </c>
      <c r="D4174" s="557">
        <v>12.58</v>
      </c>
    </row>
    <row r="4175" spans="1:4" ht="40.5" x14ac:dyDescent="0.25">
      <c r="A4175" s="557">
        <v>97141</v>
      </c>
      <c r="B4175" s="560" t="s">
        <v>16425</v>
      </c>
      <c r="C4175" s="557" t="s">
        <v>61</v>
      </c>
      <c r="D4175" s="557">
        <v>8.6</v>
      </c>
    </row>
    <row r="4176" spans="1:4" ht="40.5" x14ac:dyDescent="0.25">
      <c r="A4176" s="557">
        <v>97142</v>
      </c>
      <c r="B4176" s="560" t="s">
        <v>16426</v>
      </c>
      <c r="C4176" s="557" t="s">
        <v>61</v>
      </c>
      <c r="D4176" s="557">
        <v>9.57</v>
      </c>
    </row>
    <row r="4177" spans="1:4" ht="40.5" x14ac:dyDescent="0.25">
      <c r="A4177" s="557">
        <v>97143</v>
      </c>
      <c r="B4177" s="560" t="s">
        <v>16427</v>
      </c>
      <c r="C4177" s="557" t="s">
        <v>61</v>
      </c>
      <c r="D4177" s="557">
        <v>11.97</v>
      </c>
    </row>
    <row r="4178" spans="1:4" ht="40.5" x14ac:dyDescent="0.25">
      <c r="A4178" s="557">
        <v>97144</v>
      </c>
      <c r="B4178" s="560" t="s">
        <v>16428</v>
      </c>
      <c r="C4178" s="557" t="s">
        <v>61</v>
      </c>
      <c r="D4178" s="557">
        <v>14.37</v>
      </c>
    </row>
    <row r="4179" spans="1:4" ht="40.5" x14ac:dyDescent="0.25">
      <c r="A4179" s="557">
        <v>97145</v>
      </c>
      <c r="B4179" s="560" t="s">
        <v>16429</v>
      </c>
      <c r="C4179" s="557" t="s">
        <v>61</v>
      </c>
      <c r="D4179" s="557">
        <v>16.79</v>
      </c>
    </row>
    <row r="4180" spans="1:4" ht="40.5" x14ac:dyDescent="0.25">
      <c r="A4180" s="557">
        <v>97146</v>
      </c>
      <c r="B4180" s="560" t="s">
        <v>16430</v>
      </c>
      <c r="C4180" s="557" t="s">
        <v>61</v>
      </c>
      <c r="D4180" s="557">
        <v>19.21</v>
      </c>
    </row>
    <row r="4181" spans="1:4" ht="40.5" x14ac:dyDescent="0.25">
      <c r="A4181" s="557">
        <v>97147</v>
      </c>
      <c r="B4181" s="560" t="s">
        <v>16431</v>
      </c>
      <c r="C4181" s="557" t="s">
        <v>61</v>
      </c>
      <c r="D4181" s="557">
        <v>21.64</v>
      </c>
    </row>
    <row r="4182" spans="1:4" ht="40.5" x14ac:dyDescent="0.25">
      <c r="A4182" s="557">
        <v>97148</v>
      </c>
      <c r="B4182" s="560" t="s">
        <v>16432</v>
      </c>
      <c r="C4182" s="557" t="s">
        <v>61</v>
      </c>
      <c r="D4182" s="557">
        <v>24.05</v>
      </c>
    </row>
    <row r="4183" spans="1:4" ht="40.5" x14ac:dyDescent="0.25">
      <c r="A4183" s="557">
        <v>97149</v>
      </c>
      <c r="B4183" s="560" t="s">
        <v>16433</v>
      </c>
      <c r="C4183" s="557" t="s">
        <v>61</v>
      </c>
      <c r="D4183" s="557">
        <v>26.5</v>
      </c>
    </row>
    <row r="4184" spans="1:4" ht="40.5" x14ac:dyDescent="0.25">
      <c r="A4184" s="557">
        <v>97150</v>
      </c>
      <c r="B4184" s="560" t="s">
        <v>16434</v>
      </c>
      <c r="C4184" s="557" t="s">
        <v>61</v>
      </c>
      <c r="D4184" s="557">
        <v>33.36</v>
      </c>
    </row>
    <row r="4185" spans="1:4" ht="40.5" x14ac:dyDescent="0.25">
      <c r="A4185" s="557">
        <v>97151</v>
      </c>
      <c r="B4185" s="560" t="s">
        <v>16435</v>
      </c>
      <c r="C4185" s="557" t="s">
        <v>61</v>
      </c>
      <c r="D4185" s="557">
        <v>38.880000000000003</v>
      </c>
    </row>
    <row r="4186" spans="1:4" ht="40.5" x14ac:dyDescent="0.25">
      <c r="A4186" s="557">
        <v>97152</v>
      </c>
      <c r="B4186" s="560" t="s">
        <v>16436</v>
      </c>
      <c r="C4186" s="557" t="s">
        <v>61</v>
      </c>
      <c r="D4186" s="557">
        <v>44.18</v>
      </c>
    </row>
    <row r="4187" spans="1:4" ht="40.5" x14ac:dyDescent="0.25">
      <c r="A4187" s="557">
        <v>97153</v>
      </c>
      <c r="B4187" s="560" t="s">
        <v>16437</v>
      </c>
      <c r="C4187" s="557" t="s">
        <v>61</v>
      </c>
      <c r="D4187" s="557">
        <v>49.6</v>
      </c>
    </row>
    <row r="4188" spans="1:4" ht="40.5" x14ac:dyDescent="0.25">
      <c r="A4188" s="557">
        <v>97154</v>
      </c>
      <c r="B4188" s="560" t="s">
        <v>16438</v>
      </c>
      <c r="C4188" s="557" t="s">
        <v>61</v>
      </c>
      <c r="D4188" s="557">
        <v>55.05</v>
      </c>
    </row>
    <row r="4189" spans="1:4" ht="40.5" x14ac:dyDescent="0.25">
      <c r="A4189" s="557">
        <v>97155</v>
      </c>
      <c r="B4189" s="560" t="s">
        <v>16439</v>
      </c>
      <c r="C4189" s="557" t="s">
        <v>61</v>
      </c>
      <c r="D4189" s="557">
        <v>60.51</v>
      </c>
    </row>
    <row r="4190" spans="1:4" ht="40.5" x14ac:dyDescent="0.25">
      <c r="A4190" s="557">
        <v>97156</v>
      </c>
      <c r="B4190" s="560" t="s">
        <v>16440</v>
      </c>
      <c r="C4190" s="557" t="s">
        <v>61</v>
      </c>
      <c r="D4190" s="557">
        <v>71.790000000000006</v>
      </c>
    </row>
    <row r="4191" spans="1:4" ht="40.5" x14ac:dyDescent="0.25">
      <c r="A4191" s="557">
        <v>97157</v>
      </c>
      <c r="B4191" s="560" t="s">
        <v>16441</v>
      </c>
      <c r="C4191" s="557" t="s">
        <v>61</v>
      </c>
      <c r="D4191" s="557">
        <v>5.21</v>
      </c>
    </row>
    <row r="4192" spans="1:4" ht="40.5" x14ac:dyDescent="0.25">
      <c r="A4192" s="557">
        <v>97158</v>
      </c>
      <c r="B4192" s="560" t="s">
        <v>16442</v>
      </c>
      <c r="C4192" s="557" t="s">
        <v>61</v>
      </c>
      <c r="D4192" s="557">
        <v>5.81</v>
      </c>
    </row>
    <row r="4193" spans="1:4" ht="40.5" x14ac:dyDescent="0.25">
      <c r="A4193" s="557">
        <v>97159</v>
      </c>
      <c r="B4193" s="560" t="s">
        <v>16443</v>
      </c>
      <c r="C4193" s="557" t="s">
        <v>61</v>
      </c>
      <c r="D4193" s="557">
        <v>7.27</v>
      </c>
    </row>
    <row r="4194" spans="1:4" ht="40.5" x14ac:dyDescent="0.25">
      <c r="A4194" s="557">
        <v>97160</v>
      </c>
      <c r="B4194" s="560" t="s">
        <v>16444</v>
      </c>
      <c r="C4194" s="557" t="s">
        <v>61</v>
      </c>
      <c r="D4194" s="557">
        <v>8.7100000000000009</v>
      </c>
    </row>
    <row r="4195" spans="1:4" ht="40.5" x14ac:dyDescent="0.25">
      <c r="A4195" s="557">
        <v>97161</v>
      </c>
      <c r="B4195" s="560" t="s">
        <v>16445</v>
      </c>
      <c r="C4195" s="557" t="s">
        <v>61</v>
      </c>
      <c r="D4195" s="557">
        <v>10.220000000000001</v>
      </c>
    </row>
    <row r="4196" spans="1:4" ht="40.5" x14ac:dyDescent="0.25">
      <c r="A4196" s="557">
        <v>97162</v>
      </c>
      <c r="B4196" s="560" t="s">
        <v>16446</v>
      </c>
      <c r="C4196" s="557" t="s">
        <v>61</v>
      </c>
      <c r="D4196" s="557">
        <v>11.69</v>
      </c>
    </row>
    <row r="4197" spans="1:4" ht="40.5" x14ac:dyDescent="0.25">
      <c r="A4197" s="557">
        <v>97163</v>
      </c>
      <c r="B4197" s="560" t="s">
        <v>16447</v>
      </c>
      <c r="C4197" s="557" t="s">
        <v>61</v>
      </c>
      <c r="D4197" s="557">
        <v>13.19</v>
      </c>
    </row>
    <row r="4198" spans="1:4" ht="40.5" x14ac:dyDescent="0.25">
      <c r="A4198" s="557">
        <v>97164</v>
      </c>
      <c r="B4198" s="560" t="s">
        <v>16448</v>
      </c>
      <c r="C4198" s="557" t="s">
        <v>61</v>
      </c>
      <c r="D4198" s="557">
        <v>14.66</v>
      </c>
    </row>
    <row r="4199" spans="1:4" ht="40.5" x14ac:dyDescent="0.25">
      <c r="A4199" s="557">
        <v>97165</v>
      </c>
      <c r="B4199" s="560" t="s">
        <v>16449</v>
      </c>
      <c r="C4199" s="557" t="s">
        <v>61</v>
      </c>
      <c r="D4199" s="557">
        <v>16.18</v>
      </c>
    </row>
    <row r="4200" spans="1:4" ht="40.5" x14ac:dyDescent="0.25">
      <c r="A4200" s="557">
        <v>97166</v>
      </c>
      <c r="B4200" s="560" t="s">
        <v>16450</v>
      </c>
      <c r="C4200" s="557" t="s">
        <v>61</v>
      </c>
      <c r="D4200" s="557">
        <v>20.38</v>
      </c>
    </row>
    <row r="4201" spans="1:4" ht="40.5" x14ac:dyDescent="0.25">
      <c r="A4201" s="557">
        <v>97167</v>
      </c>
      <c r="B4201" s="560" t="s">
        <v>16451</v>
      </c>
      <c r="C4201" s="557" t="s">
        <v>61</v>
      </c>
      <c r="D4201" s="557">
        <v>23.77</v>
      </c>
    </row>
    <row r="4202" spans="1:4" ht="40.5" x14ac:dyDescent="0.25">
      <c r="A4202" s="557">
        <v>97168</v>
      </c>
      <c r="B4202" s="560" t="s">
        <v>16452</v>
      </c>
      <c r="C4202" s="557" t="s">
        <v>61</v>
      </c>
      <c r="D4202" s="557">
        <v>26.95</v>
      </c>
    </row>
    <row r="4203" spans="1:4" ht="40.5" x14ac:dyDescent="0.25">
      <c r="A4203" s="557">
        <v>97169</v>
      </c>
      <c r="B4203" s="560" t="s">
        <v>16453</v>
      </c>
      <c r="C4203" s="557" t="s">
        <v>61</v>
      </c>
      <c r="D4203" s="557">
        <v>30.25</v>
      </c>
    </row>
    <row r="4204" spans="1:4" ht="40.5" x14ac:dyDescent="0.25">
      <c r="A4204" s="557">
        <v>97170</v>
      </c>
      <c r="B4204" s="560" t="s">
        <v>16454</v>
      </c>
      <c r="C4204" s="557" t="s">
        <v>61</v>
      </c>
      <c r="D4204" s="557">
        <v>33.590000000000003</v>
      </c>
    </row>
    <row r="4205" spans="1:4" ht="40.5" x14ac:dyDescent="0.25">
      <c r="A4205" s="557">
        <v>97171</v>
      </c>
      <c r="B4205" s="560" t="s">
        <v>16455</v>
      </c>
      <c r="C4205" s="557" t="s">
        <v>61</v>
      </c>
      <c r="D4205" s="557">
        <v>36.94</v>
      </c>
    </row>
    <row r="4206" spans="1:4" ht="40.5" x14ac:dyDescent="0.25">
      <c r="A4206" s="557">
        <v>97172</v>
      </c>
      <c r="B4206" s="560" t="s">
        <v>16456</v>
      </c>
      <c r="C4206" s="557" t="s">
        <v>61</v>
      </c>
      <c r="D4206" s="557">
        <v>43.98</v>
      </c>
    </row>
    <row r="4207" spans="1:4" ht="40.5" x14ac:dyDescent="0.25">
      <c r="A4207" s="557">
        <v>97173</v>
      </c>
      <c r="B4207" s="560" t="s">
        <v>16457</v>
      </c>
      <c r="C4207" s="557" t="s">
        <v>61</v>
      </c>
      <c r="D4207" s="557">
        <v>41.71</v>
      </c>
    </row>
    <row r="4208" spans="1:4" ht="40.5" x14ac:dyDescent="0.25">
      <c r="A4208" s="557">
        <v>97174</v>
      </c>
      <c r="B4208" s="560" t="s">
        <v>16458</v>
      </c>
      <c r="C4208" s="557" t="s">
        <v>61</v>
      </c>
      <c r="D4208" s="557">
        <v>48.32</v>
      </c>
    </row>
    <row r="4209" spans="1:4" ht="40.5" x14ac:dyDescent="0.25">
      <c r="A4209" s="557">
        <v>97175</v>
      </c>
      <c r="B4209" s="560" t="s">
        <v>16459</v>
      </c>
      <c r="C4209" s="557" t="s">
        <v>61</v>
      </c>
      <c r="D4209" s="557">
        <v>54.92</v>
      </c>
    </row>
    <row r="4210" spans="1:4" ht="40.5" x14ac:dyDescent="0.25">
      <c r="A4210" s="557">
        <v>97176</v>
      </c>
      <c r="B4210" s="560" t="s">
        <v>16460</v>
      </c>
      <c r="C4210" s="557" t="s">
        <v>61</v>
      </c>
      <c r="D4210" s="557">
        <v>61.54</v>
      </c>
    </row>
    <row r="4211" spans="1:4" ht="40.5" x14ac:dyDescent="0.25">
      <c r="A4211" s="557">
        <v>97177</v>
      </c>
      <c r="B4211" s="560" t="s">
        <v>16461</v>
      </c>
      <c r="C4211" s="557" t="s">
        <v>61</v>
      </c>
      <c r="D4211" s="557">
        <v>74.760000000000005</v>
      </c>
    </row>
    <row r="4212" spans="1:4" ht="40.5" x14ac:dyDescent="0.25">
      <c r="A4212" s="557">
        <v>97178</v>
      </c>
      <c r="B4212" s="560" t="s">
        <v>16462</v>
      </c>
      <c r="C4212" s="557" t="s">
        <v>61</v>
      </c>
      <c r="D4212" s="557">
        <v>88</v>
      </c>
    </row>
    <row r="4213" spans="1:4" ht="40.5" x14ac:dyDescent="0.25">
      <c r="A4213" s="557">
        <v>97179</v>
      </c>
      <c r="B4213" s="560" t="s">
        <v>16463</v>
      </c>
      <c r="C4213" s="557" t="s">
        <v>61</v>
      </c>
      <c r="D4213" s="557">
        <v>101.22</v>
      </c>
    </row>
    <row r="4214" spans="1:4" ht="40.5" x14ac:dyDescent="0.25">
      <c r="A4214" s="557">
        <v>97180</v>
      </c>
      <c r="B4214" s="560" t="s">
        <v>16464</v>
      </c>
      <c r="C4214" s="557" t="s">
        <v>61</v>
      </c>
      <c r="D4214" s="557">
        <v>114.45</v>
      </c>
    </row>
    <row r="4215" spans="1:4" ht="40.5" x14ac:dyDescent="0.25">
      <c r="A4215" s="557">
        <v>97181</v>
      </c>
      <c r="B4215" s="560" t="s">
        <v>16465</v>
      </c>
      <c r="C4215" s="557" t="s">
        <v>61</v>
      </c>
      <c r="D4215" s="557">
        <v>132.31</v>
      </c>
    </row>
    <row r="4216" spans="1:4" ht="40.5" x14ac:dyDescent="0.25">
      <c r="A4216" s="557">
        <v>97182</v>
      </c>
      <c r="B4216" s="560" t="s">
        <v>16466</v>
      </c>
      <c r="C4216" s="557" t="s">
        <v>61</v>
      </c>
      <c r="D4216" s="557">
        <v>146.01</v>
      </c>
    </row>
    <row r="4217" spans="1:4" ht="40.5" x14ac:dyDescent="0.25">
      <c r="A4217" s="557">
        <v>97183</v>
      </c>
      <c r="B4217" s="560" t="s">
        <v>16467</v>
      </c>
      <c r="C4217" s="557" t="s">
        <v>61</v>
      </c>
      <c r="D4217" s="557">
        <v>34.51</v>
      </c>
    </row>
    <row r="4218" spans="1:4" ht="40.5" x14ac:dyDescent="0.25">
      <c r="A4218" s="557">
        <v>97184</v>
      </c>
      <c r="B4218" s="560" t="s">
        <v>16468</v>
      </c>
      <c r="C4218" s="557" t="s">
        <v>61</v>
      </c>
      <c r="D4218" s="557">
        <v>40.06</v>
      </c>
    </row>
    <row r="4219" spans="1:4" ht="40.5" x14ac:dyDescent="0.25">
      <c r="A4219" s="557">
        <v>97185</v>
      </c>
      <c r="B4219" s="560" t="s">
        <v>16469</v>
      </c>
      <c r="C4219" s="557" t="s">
        <v>61</v>
      </c>
      <c r="D4219" s="557">
        <v>45.59</v>
      </c>
    </row>
    <row r="4220" spans="1:4" ht="40.5" x14ac:dyDescent="0.25">
      <c r="A4220" s="557">
        <v>97186</v>
      </c>
      <c r="B4220" s="560" t="s">
        <v>16470</v>
      </c>
      <c r="C4220" s="557" t="s">
        <v>61</v>
      </c>
      <c r="D4220" s="557">
        <v>51.15</v>
      </c>
    </row>
    <row r="4221" spans="1:4" ht="40.5" x14ac:dyDescent="0.25">
      <c r="A4221" s="557">
        <v>97187</v>
      </c>
      <c r="B4221" s="560" t="s">
        <v>16471</v>
      </c>
      <c r="C4221" s="557" t="s">
        <v>61</v>
      </c>
      <c r="D4221" s="557">
        <v>62.24</v>
      </c>
    </row>
    <row r="4222" spans="1:4" ht="40.5" x14ac:dyDescent="0.25">
      <c r="A4222" s="557">
        <v>97188</v>
      </c>
      <c r="B4222" s="560" t="s">
        <v>16472</v>
      </c>
      <c r="C4222" s="557" t="s">
        <v>61</v>
      </c>
      <c r="D4222" s="557">
        <v>73.349999999999994</v>
      </c>
    </row>
    <row r="4223" spans="1:4" ht="40.5" x14ac:dyDescent="0.25">
      <c r="A4223" s="557">
        <v>97189</v>
      </c>
      <c r="B4223" s="560" t="s">
        <v>16473</v>
      </c>
      <c r="C4223" s="557" t="s">
        <v>61</v>
      </c>
      <c r="D4223" s="557">
        <v>84.44</v>
      </c>
    </row>
    <row r="4224" spans="1:4" ht="40.5" x14ac:dyDescent="0.25">
      <c r="A4224" s="557">
        <v>97190</v>
      </c>
      <c r="B4224" s="560" t="s">
        <v>16474</v>
      </c>
      <c r="C4224" s="557" t="s">
        <v>61</v>
      </c>
      <c r="D4224" s="557">
        <v>95.53</v>
      </c>
    </row>
    <row r="4225" spans="1:4" ht="40.5" x14ac:dyDescent="0.25">
      <c r="A4225" s="557">
        <v>97191</v>
      </c>
      <c r="B4225" s="560" t="s">
        <v>16475</v>
      </c>
      <c r="C4225" s="557" t="s">
        <v>61</v>
      </c>
      <c r="D4225" s="557">
        <v>110.05</v>
      </c>
    </row>
    <row r="4226" spans="1:4" ht="40.5" x14ac:dyDescent="0.25">
      <c r="A4226" s="557">
        <v>97192</v>
      </c>
      <c r="B4226" s="560" t="s">
        <v>16476</v>
      </c>
      <c r="C4226" s="557" t="s">
        <v>61</v>
      </c>
      <c r="D4226" s="557">
        <v>121.5</v>
      </c>
    </row>
    <row r="4227" spans="1:4" ht="40.5" x14ac:dyDescent="0.25">
      <c r="A4227" s="557">
        <v>97327</v>
      </c>
      <c r="B4227" s="560" t="s">
        <v>16477</v>
      </c>
      <c r="C4227" s="557" t="s">
        <v>61</v>
      </c>
      <c r="D4227" s="557">
        <v>30.08</v>
      </c>
    </row>
    <row r="4228" spans="1:4" ht="40.5" x14ac:dyDescent="0.25">
      <c r="A4228" s="557">
        <v>97328</v>
      </c>
      <c r="B4228" s="560" t="s">
        <v>16478</v>
      </c>
      <c r="C4228" s="557" t="s">
        <v>61</v>
      </c>
      <c r="D4228" s="557">
        <v>53.54</v>
      </c>
    </row>
    <row r="4229" spans="1:4" ht="40.5" x14ac:dyDescent="0.25">
      <c r="A4229" s="557">
        <v>97329</v>
      </c>
      <c r="B4229" s="560" t="s">
        <v>16479</v>
      </c>
      <c r="C4229" s="557" t="s">
        <v>61</v>
      </c>
      <c r="D4229" s="557">
        <v>66.319999999999993</v>
      </c>
    </row>
    <row r="4230" spans="1:4" ht="40.5" x14ac:dyDescent="0.25">
      <c r="A4230" s="557">
        <v>97330</v>
      </c>
      <c r="B4230" s="560" t="s">
        <v>16480</v>
      </c>
      <c r="C4230" s="557" t="s">
        <v>61</v>
      </c>
      <c r="D4230" s="557">
        <v>80.77</v>
      </c>
    </row>
    <row r="4231" spans="1:4" ht="40.5" x14ac:dyDescent="0.25">
      <c r="A4231" s="557">
        <v>97331</v>
      </c>
      <c r="B4231" s="560" t="s">
        <v>16481</v>
      </c>
      <c r="C4231" s="557" t="s">
        <v>61</v>
      </c>
      <c r="D4231" s="557">
        <v>30.42</v>
      </c>
    </row>
    <row r="4232" spans="1:4" ht="40.5" x14ac:dyDescent="0.25">
      <c r="A4232" s="557">
        <v>97332</v>
      </c>
      <c r="B4232" s="560" t="s">
        <v>16482</v>
      </c>
      <c r="C4232" s="557" t="s">
        <v>61</v>
      </c>
      <c r="D4232" s="557">
        <v>53.92</v>
      </c>
    </row>
    <row r="4233" spans="1:4" ht="40.5" x14ac:dyDescent="0.25">
      <c r="A4233" s="557">
        <v>97333</v>
      </c>
      <c r="B4233" s="560" t="s">
        <v>16483</v>
      </c>
      <c r="C4233" s="557" t="s">
        <v>61</v>
      </c>
      <c r="D4233" s="557">
        <v>66.8</v>
      </c>
    </row>
    <row r="4234" spans="1:4" ht="40.5" x14ac:dyDescent="0.25">
      <c r="A4234" s="557">
        <v>97334</v>
      </c>
      <c r="B4234" s="560" t="s">
        <v>16484</v>
      </c>
      <c r="C4234" s="557" t="s">
        <v>61</v>
      </c>
      <c r="D4234" s="557">
        <v>81.31</v>
      </c>
    </row>
    <row r="4235" spans="1:4" ht="27" x14ac:dyDescent="0.25">
      <c r="A4235" s="557">
        <v>97335</v>
      </c>
      <c r="B4235" s="560" t="s">
        <v>19546</v>
      </c>
      <c r="C4235" s="557" t="s">
        <v>61</v>
      </c>
      <c r="D4235" s="557">
        <v>77.86</v>
      </c>
    </row>
    <row r="4236" spans="1:4" ht="27" x14ac:dyDescent="0.25">
      <c r="A4236" s="557">
        <v>97336</v>
      </c>
      <c r="B4236" s="560" t="s">
        <v>19547</v>
      </c>
      <c r="C4236" s="557" t="s">
        <v>61</v>
      </c>
      <c r="D4236" s="557">
        <v>99.1</v>
      </c>
    </row>
    <row r="4237" spans="1:4" ht="27" x14ac:dyDescent="0.25">
      <c r="A4237" s="557">
        <v>97337</v>
      </c>
      <c r="B4237" s="560" t="s">
        <v>19548</v>
      </c>
      <c r="C4237" s="557" t="s">
        <v>61</v>
      </c>
      <c r="D4237" s="557">
        <v>149</v>
      </c>
    </row>
    <row r="4238" spans="1:4" ht="27" x14ac:dyDescent="0.25">
      <c r="A4238" s="557">
        <v>97338</v>
      </c>
      <c r="B4238" s="560" t="s">
        <v>19549</v>
      </c>
      <c r="C4238" s="557" t="s">
        <v>61</v>
      </c>
      <c r="D4238" s="557">
        <v>179.29</v>
      </c>
    </row>
    <row r="4239" spans="1:4" ht="27" x14ac:dyDescent="0.25">
      <c r="A4239" s="557">
        <v>97339</v>
      </c>
      <c r="B4239" s="560" t="s">
        <v>19550</v>
      </c>
      <c r="C4239" s="557" t="s">
        <v>61</v>
      </c>
      <c r="D4239" s="557">
        <v>193.15</v>
      </c>
    </row>
    <row r="4240" spans="1:4" ht="27" x14ac:dyDescent="0.25">
      <c r="A4240" s="557">
        <v>97340</v>
      </c>
      <c r="B4240" s="560" t="s">
        <v>19551</v>
      </c>
      <c r="C4240" s="557" t="s">
        <v>61</v>
      </c>
      <c r="D4240" s="557">
        <v>194.37</v>
      </c>
    </row>
    <row r="4241" spans="1:4" ht="27" x14ac:dyDescent="0.25">
      <c r="A4241" s="557">
        <v>97347</v>
      </c>
      <c r="B4241" s="560" t="s">
        <v>16497</v>
      </c>
      <c r="C4241" s="557" t="s">
        <v>61</v>
      </c>
      <c r="D4241" s="557">
        <v>93.81</v>
      </c>
    </row>
    <row r="4242" spans="1:4" ht="27" x14ac:dyDescent="0.25">
      <c r="A4242" s="557">
        <v>97348</v>
      </c>
      <c r="B4242" s="560" t="s">
        <v>16498</v>
      </c>
      <c r="C4242" s="557" t="s">
        <v>61</v>
      </c>
      <c r="D4242" s="557">
        <v>129.53</v>
      </c>
    </row>
    <row r="4243" spans="1:4" ht="27" x14ac:dyDescent="0.25">
      <c r="A4243" s="557">
        <v>97349</v>
      </c>
      <c r="B4243" s="560" t="s">
        <v>16499</v>
      </c>
      <c r="C4243" s="557" t="s">
        <v>61</v>
      </c>
      <c r="D4243" s="557">
        <v>186.63</v>
      </c>
    </row>
    <row r="4244" spans="1:4" ht="27" x14ac:dyDescent="0.25">
      <c r="A4244" s="557">
        <v>97350</v>
      </c>
      <c r="B4244" s="560" t="s">
        <v>16500</v>
      </c>
      <c r="C4244" s="557" t="s">
        <v>61</v>
      </c>
      <c r="D4244" s="557">
        <v>226.58</v>
      </c>
    </row>
    <row r="4245" spans="1:4" ht="27" x14ac:dyDescent="0.25">
      <c r="A4245" s="557">
        <v>97351</v>
      </c>
      <c r="B4245" s="560" t="s">
        <v>16501</v>
      </c>
      <c r="C4245" s="557" t="s">
        <v>61</v>
      </c>
      <c r="D4245" s="557">
        <v>313.25</v>
      </c>
    </row>
    <row r="4246" spans="1:4" ht="27" x14ac:dyDescent="0.25">
      <c r="A4246" s="557">
        <v>97352</v>
      </c>
      <c r="B4246" s="560" t="s">
        <v>16502</v>
      </c>
      <c r="C4246" s="557" t="s">
        <v>61</v>
      </c>
      <c r="D4246" s="557">
        <v>405.9</v>
      </c>
    </row>
    <row r="4247" spans="1:4" ht="27" x14ac:dyDescent="0.25">
      <c r="A4247" s="557">
        <v>97353</v>
      </c>
      <c r="B4247" s="560" t="s">
        <v>16503</v>
      </c>
      <c r="C4247" s="557" t="s">
        <v>61</v>
      </c>
      <c r="D4247" s="557">
        <v>62.16</v>
      </c>
    </row>
    <row r="4248" spans="1:4" ht="27" x14ac:dyDescent="0.25">
      <c r="A4248" s="557">
        <v>97354</v>
      </c>
      <c r="B4248" s="560" t="s">
        <v>16504</v>
      </c>
      <c r="C4248" s="557" t="s">
        <v>61</v>
      </c>
      <c r="D4248" s="557">
        <v>98.47</v>
      </c>
    </row>
    <row r="4249" spans="1:4" ht="27" x14ac:dyDescent="0.25">
      <c r="A4249" s="557">
        <v>97355</v>
      </c>
      <c r="B4249" s="560" t="s">
        <v>16505</v>
      </c>
      <c r="C4249" s="557" t="s">
        <v>61</v>
      </c>
      <c r="D4249" s="557">
        <v>134.53</v>
      </c>
    </row>
    <row r="4250" spans="1:4" ht="27" x14ac:dyDescent="0.25">
      <c r="A4250" s="557">
        <v>97356</v>
      </c>
      <c r="B4250" s="560" t="s">
        <v>16506</v>
      </c>
      <c r="C4250" s="557" t="s">
        <v>61</v>
      </c>
      <c r="D4250" s="557">
        <v>72.400000000000006</v>
      </c>
    </row>
    <row r="4251" spans="1:4" ht="27" x14ac:dyDescent="0.25">
      <c r="A4251" s="557">
        <v>97357</v>
      </c>
      <c r="B4251" s="560" t="s">
        <v>16507</v>
      </c>
      <c r="C4251" s="557" t="s">
        <v>61</v>
      </c>
      <c r="D4251" s="557">
        <v>116.05</v>
      </c>
    </row>
    <row r="4252" spans="1:4" ht="27" x14ac:dyDescent="0.25">
      <c r="A4252" s="557">
        <v>97358</v>
      </c>
      <c r="B4252" s="560" t="s">
        <v>16508</v>
      </c>
      <c r="C4252" s="557" t="s">
        <v>61</v>
      </c>
      <c r="D4252" s="557">
        <v>158.5</v>
      </c>
    </row>
    <row r="4253" spans="1:4" ht="27" x14ac:dyDescent="0.25">
      <c r="A4253" s="557">
        <v>97359</v>
      </c>
      <c r="B4253" s="560" t="s">
        <v>16509</v>
      </c>
      <c r="C4253" s="557" t="s">
        <v>18</v>
      </c>
      <c r="D4253" s="562">
        <v>3521.16</v>
      </c>
    </row>
    <row r="4254" spans="1:4" ht="27" x14ac:dyDescent="0.25">
      <c r="A4254" s="557">
        <v>97360</v>
      </c>
      <c r="B4254" s="560" t="s">
        <v>16510</v>
      </c>
      <c r="C4254" s="557" t="s">
        <v>18</v>
      </c>
      <c r="D4254" s="562">
        <v>6783.7</v>
      </c>
    </row>
    <row r="4255" spans="1:4" ht="27" x14ac:dyDescent="0.25">
      <c r="A4255" s="557">
        <v>97361</v>
      </c>
      <c r="B4255" s="560" t="s">
        <v>16511</v>
      </c>
      <c r="C4255" s="557" t="s">
        <v>18</v>
      </c>
      <c r="D4255" s="562">
        <v>9044.92</v>
      </c>
    </row>
    <row r="4256" spans="1:4" ht="27" x14ac:dyDescent="0.25">
      <c r="A4256" s="557">
        <v>97362</v>
      </c>
      <c r="B4256" s="560" t="s">
        <v>16512</v>
      </c>
      <c r="C4256" s="557" t="s">
        <v>18</v>
      </c>
      <c r="D4256" s="562">
        <v>2081.62</v>
      </c>
    </row>
    <row r="4257" spans="1:4" ht="40.5" x14ac:dyDescent="0.25">
      <c r="A4257" s="557">
        <v>97425</v>
      </c>
      <c r="B4257" s="560" t="s">
        <v>16513</v>
      </c>
      <c r="C4257" s="557" t="s">
        <v>18</v>
      </c>
      <c r="D4257" s="557">
        <v>30.85</v>
      </c>
    </row>
    <row r="4258" spans="1:4" ht="40.5" x14ac:dyDescent="0.25">
      <c r="A4258" s="557">
        <v>97426</v>
      </c>
      <c r="B4258" s="560" t="s">
        <v>16514</v>
      </c>
      <c r="C4258" s="557" t="s">
        <v>18</v>
      </c>
      <c r="D4258" s="557">
        <v>37.44</v>
      </c>
    </row>
    <row r="4259" spans="1:4" ht="40.5" x14ac:dyDescent="0.25">
      <c r="A4259" s="557">
        <v>97427</v>
      </c>
      <c r="B4259" s="560" t="s">
        <v>16515</v>
      </c>
      <c r="C4259" s="557" t="s">
        <v>18</v>
      </c>
      <c r="D4259" s="557">
        <v>42.42</v>
      </c>
    </row>
    <row r="4260" spans="1:4" ht="40.5" x14ac:dyDescent="0.25">
      <c r="A4260" s="557">
        <v>97428</v>
      </c>
      <c r="B4260" s="560" t="s">
        <v>16516</v>
      </c>
      <c r="C4260" s="557" t="s">
        <v>18</v>
      </c>
      <c r="D4260" s="557">
        <v>53.98</v>
      </c>
    </row>
    <row r="4261" spans="1:4" ht="40.5" x14ac:dyDescent="0.25">
      <c r="A4261" s="557">
        <v>97429</v>
      </c>
      <c r="B4261" s="560" t="s">
        <v>16517</v>
      </c>
      <c r="C4261" s="557" t="s">
        <v>18</v>
      </c>
      <c r="D4261" s="557">
        <v>64.63</v>
      </c>
    </row>
    <row r="4262" spans="1:4" ht="27" x14ac:dyDescent="0.25">
      <c r="A4262" s="557">
        <v>97430</v>
      </c>
      <c r="B4262" s="560" t="s">
        <v>16518</v>
      </c>
      <c r="C4262" s="557" t="s">
        <v>18</v>
      </c>
      <c r="D4262" s="557">
        <v>44.06</v>
      </c>
    </row>
    <row r="4263" spans="1:4" ht="27" x14ac:dyDescent="0.25">
      <c r="A4263" s="557">
        <v>97431</v>
      </c>
      <c r="B4263" s="560" t="s">
        <v>16519</v>
      </c>
      <c r="C4263" s="557" t="s">
        <v>18</v>
      </c>
      <c r="D4263" s="557">
        <v>49.04</v>
      </c>
    </row>
    <row r="4264" spans="1:4" ht="27" x14ac:dyDescent="0.25">
      <c r="A4264" s="557">
        <v>97432</v>
      </c>
      <c r="B4264" s="560" t="s">
        <v>16520</v>
      </c>
      <c r="C4264" s="557" t="s">
        <v>18</v>
      </c>
      <c r="D4264" s="557">
        <v>55.27</v>
      </c>
    </row>
    <row r="4265" spans="1:4" ht="27" x14ac:dyDescent="0.25">
      <c r="A4265" s="557">
        <v>97433</v>
      </c>
      <c r="B4265" s="560" t="s">
        <v>16521</v>
      </c>
      <c r="C4265" s="557" t="s">
        <v>18</v>
      </c>
      <c r="D4265" s="557">
        <v>102.92</v>
      </c>
    </row>
    <row r="4266" spans="1:4" ht="27" x14ac:dyDescent="0.25">
      <c r="A4266" s="557">
        <v>97434</v>
      </c>
      <c r="B4266" s="560" t="s">
        <v>16522</v>
      </c>
      <c r="C4266" s="557" t="s">
        <v>18</v>
      </c>
      <c r="D4266" s="557">
        <v>104.94</v>
      </c>
    </row>
    <row r="4267" spans="1:4" ht="27" x14ac:dyDescent="0.25">
      <c r="A4267" s="557">
        <v>97435</v>
      </c>
      <c r="B4267" s="560" t="s">
        <v>16523</v>
      </c>
      <c r="C4267" s="557" t="s">
        <v>18</v>
      </c>
      <c r="D4267" s="557">
        <v>120.47</v>
      </c>
    </row>
    <row r="4268" spans="1:4" ht="27" x14ac:dyDescent="0.25">
      <c r="A4268" s="557">
        <v>97436</v>
      </c>
      <c r="B4268" s="560" t="s">
        <v>16524</v>
      </c>
      <c r="C4268" s="557" t="s">
        <v>18</v>
      </c>
      <c r="D4268" s="557">
        <v>124.35</v>
      </c>
    </row>
    <row r="4269" spans="1:4" ht="27" x14ac:dyDescent="0.25">
      <c r="A4269" s="557">
        <v>97437</v>
      </c>
      <c r="B4269" s="560" t="s">
        <v>16525</v>
      </c>
      <c r="C4269" s="557" t="s">
        <v>18</v>
      </c>
      <c r="D4269" s="557">
        <v>137.88999999999999</v>
      </c>
    </row>
    <row r="4270" spans="1:4" ht="27" x14ac:dyDescent="0.25">
      <c r="A4270" s="557">
        <v>97438</v>
      </c>
      <c r="B4270" s="560" t="s">
        <v>16526</v>
      </c>
      <c r="C4270" s="557" t="s">
        <v>18</v>
      </c>
      <c r="D4270" s="557">
        <v>142.04</v>
      </c>
    </row>
    <row r="4271" spans="1:4" ht="27" x14ac:dyDescent="0.25">
      <c r="A4271" s="557">
        <v>97439</v>
      </c>
      <c r="B4271" s="560" t="s">
        <v>16527</v>
      </c>
      <c r="C4271" s="557" t="s">
        <v>18</v>
      </c>
      <c r="D4271" s="557">
        <v>156.58000000000001</v>
      </c>
    </row>
    <row r="4272" spans="1:4" ht="27" x14ac:dyDescent="0.25">
      <c r="A4272" s="557">
        <v>97440</v>
      </c>
      <c r="B4272" s="560" t="s">
        <v>16528</v>
      </c>
      <c r="C4272" s="557" t="s">
        <v>18</v>
      </c>
      <c r="D4272" s="557">
        <v>187.97</v>
      </c>
    </row>
    <row r="4273" spans="1:4" ht="27" x14ac:dyDescent="0.25">
      <c r="A4273" s="557">
        <v>97442</v>
      </c>
      <c r="B4273" s="560" t="s">
        <v>16529</v>
      </c>
      <c r="C4273" s="557" t="s">
        <v>18</v>
      </c>
      <c r="D4273" s="557">
        <v>207.52</v>
      </c>
    </row>
    <row r="4274" spans="1:4" ht="27" x14ac:dyDescent="0.25">
      <c r="A4274" s="557">
        <v>97443</v>
      </c>
      <c r="B4274" s="560" t="s">
        <v>16530</v>
      </c>
      <c r="C4274" s="557" t="s">
        <v>18</v>
      </c>
      <c r="D4274" s="557">
        <v>108.47</v>
      </c>
    </row>
    <row r="4275" spans="1:4" ht="27" x14ac:dyDescent="0.25">
      <c r="A4275" s="557">
        <v>97444</v>
      </c>
      <c r="B4275" s="560" t="s">
        <v>16531</v>
      </c>
      <c r="C4275" s="557" t="s">
        <v>18</v>
      </c>
      <c r="D4275" s="557">
        <v>127.59</v>
      </c>
    </row>
    <row r="4276" spans="1:4" ht="27" x14ac:dyDescent="0.25">
      <c r="A4276" s="557">
        <v>97446</v>
      </c>
      <c r="B4276" s="560" t="s">
        <v>16532</v>
      </c>
      <c r="C4276" s="557" t="s">
        <v>18</v>
      </c>
      <c r="D4276" s="557">
        <v>220.86</v>
      </c>
    </row>
    <row r="4277" spans="1:4" ht="27" x14ac:dyDescent="0.25">
      <c r="A4277" s="557">
        <v>97447</v>
      </c>
      <c r="B4277" s="560" t="s">
        <v>16533</v>
      </c>
      <c r="C4277" s="557" t="s">
        <v>18</v>
      </c>
      <c r="D4277" s="557">
        <v>220.86</v>
      </c>
    </row>
    <row r="4278" spans="1:4" ht="27" x14ac:dyDescent="0.25">
      <c r="A4278" s="557">
        <v>97449</v>
      </c>
      <c r="B4278" s="560" t="s">
        <v>16534</v>
      </c>
      <c r="C4278" s="557" t="s">
        <v>18</v>
      </c>
      <c r="D4278" s="557">
        <v>235.58</v>
      </c>
    </row>
    <row r="4279" spans="1:4" ht="27" x14ac:dyDescent="0.25">
      <c r="A4279" s="557">
        <v>97450</v>
      </c>
      <c r="B4279" s="560" t="s">
        <v>16535</v>
      </c>
      <c r="C4279" s="557" t="s">
        <v>18</v>
      </c>
      <c r="D4279" s="557">
        <v>287.64</v>
      </c>
    </row>
    <row r="4280" spans="1:4" ht="27" x14ac:dyDescent="0.25">
      <c r="A4280" s="557">
        <v>97452</v>
      </c>
      <c r="B4280" s="560" t="s">
        <v>16536</v>
      </c>
      <c r="C4280" s="557" t="s">
        <v>18</v>
      </c>
      <c r="D4280" s="557">
        <v>177.97</v>
      </c>
    </row>
    <row r="4281" spans="1:4" ht="27" x14ac:dyDescent="0.25">
      <c r="A4281" s="557">
        <v>97453</v>
      </c>
      <c r="B4281" s="560" t="s">
        <v>16537</v>
      </c>
      <c r="C4281" s="557" t="s">
        <v>18</v>
      </c>
      <c r="D4281" s="557">
        <v>188.88</v>
      </c>
    </row>
    <row r="4282" spans="1:4" ht="27" x14ac:dyDescent="0.25">
      <c r="A4282" s="557">
        <v>97454</v>
      </c>
      <c r="B4282" s="560" t="s">
        <v>16538</v>
      </c>
      <c r="C4282" s="557" t="s">
        <v>18</v>
      </c>
      <c r="D4282" s="557">
        <v>303.07</v>
      </c>
    </row>
    <row r="4283" spans="1:4" ht="27" x14ac:dyDescent="0.25">
      <c r="A4283" s="557">
        <v>97455</v>
      </c>
      <c r="B4283" s="560" t="s">
        <v>16539</v>
      </c>
      <c r="C4283" s="557" t="s">
        <v>18</v>
      </c>
      <c r="D4283" s="557">
        <v>320.52</v>
      </c>
    </row>
    <row r="4284" spans="1:4" ht="27" x14ac:dyDescent="0.25">
      <c r="A4284" s="557">
        <v>97456</v>
      </c>
      <c r="B4284" s="560" t="s">
        <v>16540</v>
      </c>
      <c r="C4284" s="557" t="s">
        <v>18</v>
      </c>
      <c r="D4284" s="557">
        <v>685.52</v>
      </c>
    </row>
    <row r="4285" spans="1:4" ht="27" x14ac:dyDescent="0.25">
      <c r="A4285" s="557">
        <v>97457</v>
      </c>
      <c r="B4285" s="560" t="s">
        <v>16541</v>
      </c>
      <c r="C4285" s="557" t="s">
        <v>18</v>
      </c>
      <c r="D4285" s="557">
        <v>607.23</v>
      </c>
    </row>
    <row r="4286" spans="1:4" ht="27" x14ac:dyDescent="0.25">
      <c r="A4286" s="557">
        <v>97458</v>
      </c>
      <c r="B4286" s="560" t="s">
        <v>16542</v>
      </c>
      <c r="C4286" s="557" t="s">
        <v>18</v>
      </c>
      <c r="D4286" s="557">
        <v>281.26</v>
      </c>
    </row>
    <row r="4287" spans="1:4" ht="27" x14ac:dyDescent="0.25">
      <c r="A4287" s="557">
        <v>97459</v>
      </c>
      <c r="B4287" s="560" t="s">
        <v>16543</v>
      </c>
      <c r="C4287" s="557" t="s">
        <v>18</v>
      </c>
      <c r="D4287" s="557">
        <v>482.71</v>
      </c>
    </row>
    <row r="4288" spans="1:4" ht="27" x14ac:dyDescent="0.25">
      <c r="A4288" s="557">
        <v>97460</v>
      </c>
      <c r="B4288" s="560" t="s">
        <v>16544</v>
      </c>
      <c r="C4288" s="557" t="s">
        <v>18</v>
      </c>
      <c r="D4288" s="557">
        <v>741.6</v>
      </c>
    </row>
    <row r="4289" spans="1:4" ht="27" x14ac:dyDescent="0.25">
      <c r="A4289" s="557">
        <v>97461</v>
      </c>
      <c r="B4289" s="560" t="s">
        <v>16545</v>
      </c>
      <c r="C4289" s="557" t="s">
        <v>18</v>
      </c>
      <c r="D4289" s="557">
        <v>34.32</v>
      </c>
    </row>
    <row r="4290" spans="1:4" ht="40.5" x14ac:dyDescent="0.25">
      <c r="A4290" s="557">
        <v>97462</v>
      </c>
      <c r="B4290" s="560" t="s">
        <v>16546</v>
      </c>
      <c r="C4290" s="557" t="s">
        <v>18</v>
      </c>
      <c r="D4290" s="557">
        <v>28.72</v>
      </c>
    </row>
    <row r="4291" spans="1:4" ht="27" x14ac:dyDescent="0.25">
      <c r="A4291" s="557">
        <v>97464</v>
      </c>
      <c r="B4291" s="560" t="s">
        <v>16547</v>
      </c>
      <c r="C4291" s="557" t="s">
        <v>18</v>
      </c>
      <c r="D4291" s="557">
        <v>49.36</v>
      </c>
    </row>
    <row r="4292" spans="1:4" ht="40.5" x14ac:dyDescent="0.25">
      <c r="A4292" s="557">
        <v>97465</v>
      </c>
      <c r="B4292" s="560" t="s">
        <v>16548</v>
      </c>
      <c r="C4292" s="557" t="s">
        <v>18</v>
      </c>
      <c r="D4292" s="557">
        <v>58.81</v>
      </c>
    </row>
    <row r="4293" spans="1:4" ht="27" x14ac:dyDescent="0.25">
      <c r="A4293" s="557">
        <v>97467</v>
      </c>
      <c r="B4293" s="560" t="s">
        <v>16549</v>
      </c>
      <c r="C4293" s="557" t="s">
        <v>18</v>
      </c>
      <c r="D4293" s="557">
        <v>62.63</v>
      </c>
    </row>
    <row r="4294" spans="1:4" ht="40.5" x14ac:dyDescent="0.25">
      <c r="A4294" s="557">
        <v>97468</v>
      </c>
      <c r="B4294" s="560" t="s">
        <v>16550</v>
      </c>
      <c r="C4294" s="557" t="s">
        <v>18</v>
      </c>
      <c r="D4294" s="557">
        <v>74.709999999999994</v>
      </c>
    </row>
    <row r="4295" spans="1:4" ht="27" x14ac:dyDescent="0.25">
      <c r="A4295" s="557">
        <v>97470</v>
      </c>
      <c r="B4295" s="560" t="s">
        <v>16551</v>
      </c>
      <c r="C4295" s="557" t="s">
        <v>18</v>
      </c>
      <c r="D4295" s="557">
        <v>92.42</v>
      </c>
    </row>
    <row r="4296" spans="1:4" ht="40.5" x14ac:dyDescent="0.25">
      <c r="A4296" s="557">
        <v>97471</v>
      </c>
      <c r="B4296" s="560" t="s">
        <v>16552</v>
      </c>
      <c r="C4296" s="557" t="s">
        <v>18</v>
      </c>
      <c r="D4296" s="557">
        <v>111.54</v>
      </c>
    </row>
    <row r="4297" spans="1:4" ht="27" x14ac:dyDescent="0.25">
      <c r="A4297" s="557">
        <v>97474</v>
      </c>
      <c r="B4297" s="560" t="s">
        <v>16553</v>
      </c>
      <c r="C4297" s="557" t="s">
        <v>18</v>
      </c>
      <c r="D4297" s="557">
        <v>168.91</v>
      </c>
    </row>
    <row r="4298" spans="1:4" ht="40.5" x14ac:dyDescent="0.25">
      <c r="A4298" s="557">
        <v>97475</v>
      </c>
      <c r="B4298" s="560" t="s">
        <v>16554</v>
      </c>
      <c r="C4298" s="557" t="s">
        <v>18</v>
      </c>
      <c r="D4298" s="557">
        <v>207.55</v>
      </c>
    </row>
    <row r="4299" spans="1:4" ht="27" x14ac:dyDescent="0.25">
      <c r="A4299" s="557">
        <v>97477</v>
      </c>
      <c r="B4299" s="560" t="s">
        <v>16555</v>
      </c>
      <c r="C4299" s="557" t="s">
        <v>18</v>
      </c>
      <c r="D4299" s="557">
        <v>225</v>
      </c>
    </row>
    <row r="4300" spans="1:4" ht="40.5" x14ac:dyDescent="0.25">
      <c r="A4300" s="557">
        <v>97478</v>
      </c>
      <c r="B4300" s="560" t="s">
        <v>16556</v>
      </c>
      <c r="C4300" s="557" t="s">
        <v>18</v>
      </c>
      <c r="D4300" s="557">
        <v>277.06</v>
      </c>
    </row>
    <row r="4301" spans="1:4" ht="27" x14ac:dyDescent="0.25">
      <c r="A4301" s="557">
        <v>97479</v>
      </c>
      <c r="B4301" s="560" t="s">
        <v>16557</v>
      </c>
      <c r="C4301" s="557" t="s">
        <v>18</v>
      </c>
      <c r="D4301" s="557">
        <v>55.11</v>
      </c>
    </row>
    <row r="4302" spans="1:4" ht="27" x14ac:dyDescent="0.25">
      <c r="A4302" s="557">
        <v>97480</v>
      </c>
      <c r="B4302" s="560" t="s">
        <v>16558</v>
      </c>
      <c r="C4302" s="557" t="s">
        <v>18</v>
      </c>
      <c r="D4302" s="557">
        <v>55.11</v>
      </c>
    </row>
    <row r="4303" spans="1:4" ht="27" x14ac:dyDescent="0.25">
      <c r="A4303" s="557">
        <v>97481</v>
      </c>
      <c r="B4303" s="560" t="s">
        <v>16559</v>
      </c>
      <c r="C4303" s="557" t="s">
        <v>18</v>
      </c>
      <c r="D4303" s="557">
        <v>79.8</v>
      </c>
    </row>
    <row r="4304" spans="1:4" ht="27" x14ac:dyDescent="0.25">
      <c r="A4304" s="557">
        <v>97482</v>
      </c>
      <c r="B4304" s="560" t="s">
        <v>16560</v>
      </c>
      <c r="C4304" s="557" t="s">
        <v>18</v>
      </c>
      <c r="D4304" s="557">
        <v>79.8</v>
      </c>
    </row>
    <row r="4305" spans="1:4" ht="27" x14ac:dyDescent="0.25">
      <c r="A4305" s="557">
        <v>97483</v>
      </c>
      <c r="B4305" s="560" t="s">
        <v>16561</v>
      </c>
      <c r="C4305" s="557" t="s">
        <v>18</v>
      </c>
      <c r="D4305" s="557">
        <v>111.65</v>
      </c>
    </row>
    <row r="4306" spans="1:4" ht="27" x14ac:dyDescent="0.25">
      <c r="A4306" s="557">
        <v>97484</v>
      </c>
      <c r="B4306" s="560" t="s">
        <v>16562</v>
      </c>
      <c r="C4306" s="557" t="s">
        <v>18</v>
      </c>
      <c r="D4306" s="557">
        <v>111.65</v>
      </c>
    </row>
    <row r="4307" spans="1:4" ht="27" x14ac:dyDescent="0.25">
      <c r="A4307" s="557">
        <v>97485</v>
      </c>
      <c r="B4307" s="560" t="s">
        <v>16563</v>
      </c>
      <c r="C4307" s="557" t="s">
        <v>18</v>
      </c>
      <c r="D4307" s="557">
        <v>153.91999999999999</v>
      </c>
    </row>
    <row r="4308" spans="1:4" ht="27" x14ac:dyDescent="0.25">
      <c r="A4308" s="557">
        <v>97486</v>
      </c>
      <c r="B4308" s="560" t="s">
        <v>16564</v>
      </c>
      <c r="C4308" s="557" t="s">
        <v>18</v>
      </c>
      <c r="D4308" s="557">
        <v>164.83</v>
      </c>
    </row>
    <row r="4309" spans="1:4" ht="27" x14ac:dyDescent="0.25">
      <c r="A4309" s="557">
        <v>97487</v>
      </c>
      <c r="B4309" s="560" t="s">
        <v>16565</v>
      </c>
      <c r="C4309" s="557" t="s">
        <v>18</v>
      </c>
      <c r="D4309" s="557">
        <v>283.12</v>
      </c>
    </row>
    <row r="4310" spans="1:4" ht="27" x14ac:dyDescent="0.25">
      <c r="A4310" s="557">
        <v>97488</v>
      </c>
      <c r="B4310" s="560" t="s">
        <v>16566</v>
      </c>
      <c r="C4310" s="557" t="s">
        <v>18</v>
      </c>
      <c r="D4310" s="557">
        <v>300.57</v>
      </c>
    </row>
    <row r="4311" spans="1:4" ht="27" x14ac:dyDescent="0.25">
      <c r="A4311" s="557">
        <v>97489</v>
      </c>
      <c r="B4311" s="560" t="s">
        <v>16567</v>
      </c>
      <c r="C4311" s="557" t="s">
        <v>18</v>
      </c>
      <c r="D4311" s="557">
        <v>669.61</v>
      </c>
    </row>
    <row r="4312" spans="1:4" ht="27" x14ac:dyDescent="0.25">
      <c r="A4312" s="557">
        <v>97490</v>
      </c>
      <c r="B4312" s="560" t="s">
        <v>16568</v>
      </c>
      <c r="C4312" s="557" t="s">
        <v>18</v>
      </c>
      <c r="D4312" s="557">
        <v>591.32000000000005</v>
      </c>
    </row>
    <row r="4313" spans="1:4" ht="27" x14ac:dyDescent="0.25">
      <c r="A4313" s="557">
        <v>97491</v>
      </c>
      <c r="B4313" s="560" t="s">
        <v>16569</v>
      </c>
      <c r="C4313" s="557" t="s">
        <v>18</v>
      </c>
      <c r="D4313" s="557">
        <v>85.1</v>
      </c>
    </row>
    <row r="4314" spans="1:4" ht="27" x14ac:dyDescent="0.25">
      <c r="A4314" s="557">
        <v>97492</v>
      </c>
      <c r="B4314" s="560" t="s">
        <v>16570</v>
      </c>
      <c r="C4314" s="557" t="s">
        <v>18</v>
      </c>
      <c r="D4314" s="557">
        <v>124.75</v>
      </c>
    </row>
    <row r="4315" spans="1:4" ht="27" x14ac:dyDescent="0.25">
      <c r="A4315" s="557">
        <v>97493</v>
      </c>
      <c r="B4315" s="560" t="s">
        <v>16571</v>
      </c>
      <c r="C4315" s="557" t="s">
        <v>18</v>
      </c>
      <c r="D4315" s="557">
        <v>160.80000000000001</v>
      </c>
    </row>
    <row r="4316" spans="1:4" ht="27" x14ac:dyDescent="0.25">
      <c r="A4316" s="557">
        <v>97494</v>
      </c>
      <c r="B4316" s="560" t="s">
        <v>16572</v>
      </c>
      <c r="C4316" s="557" t="s">
        <v>18</v>
      </c>
      <c r="D4316" s="557">
        <v>249.16</v>
      </c>
    </row>
    <row r="4317" spans="1:4" ht="27" x14ac:dyDescent="0.25">
      <c r="A4317" s="557">
        <v>97495</v>
      </c>
      <c r="B4317" s="560" t="s">
        <v>16573</v>
      </c>
      <c r="C4317" s="557" t="s">
        <v>18</v>
      </c>
      <c r="D4317" s="557">
        <v>456.08</v>
      </c>
    </row>
    <row r="4318" spans="1:4" ht="27" x14ac:dyDescent="0.25">
      <c r="A4318" s="557">
        <v>97496</v>
      </c>
      <c r="B4318" s="560" t="s">
        <v>16574</v>
      </c>
      <c r="C4318" s="557" t="s">
        <v>18</v>
      </c>
      <c r="D4318" s="557">
        <v>720.44</v>
      </c>
    </row>
    <row r="4319" spans="1:4" ht="40.5" x14ac:dyDescent="0.25">
      <c r="A4319" s="557">
        <v>97498</v>
      </c>
      <c r="B4319" s="560" t="s">
        <v>16575</v>
      </c>
      <c r="C4319" s="557" t="s">
        <v>61</v>
      </c>
      <c r="D4319" s="557">
        <v>52.27</v>
      </c>
    </row>
    <row r="4320" spans="1:4" ht="27" x14ac:dyDescent="0.25">
      <c r="A4320" s="557">
        <v>97499</v>
      </c>
      <c r="B4320" s="560" t="s">
        <v>16576</v>
      </c>
      <c r="C4320" s="557" t="s">
        <v>18</v>
      </c>
      <c r="D4320" s="557">
        <v>31.72</v>
      </c>
    </row>
    <row r="4321" spans="1:4" ht="40.5" x14ac:dyDescent="0.25">
      <c r="A4321" s="557">
        <v>97500</v>
      </c>
      <c r="B4321" s="560" t="s">
        <v>16577</v>
      </c>
      <c r="C4321" s="557" t="s">
        <v>18</v>
      </c>
      <c r="D4321" s="557">
        <v>26.12</v>
      </c>
    </row>
    <row r="4322" spans="1:4" ht="27" x14ac:dyDescent="0.25">
      <c r="A4322" s="557">
        <v>97502</v>
      </c>
      <c r="B4322" s="560" t="s">
        <v>16578</v>
      </c>
      <c r="C4322" s="557" t="s">
        <v>18</v>
      </c>
      <c r="D4322" s="557">
        <v>44.56</v>
      </c>
    </row>
    <row r="4323" spans="1:4" ht="40.5" x14ac:dyDescent="0.25">
      <c r="A4323" s="557">
        <v>97503</v>
      </c>
      <c r="B4323" s="560" t="s">
        <v>16579</v>
      </c>
      <c r="C4323" s="557" t="s">
        <v>18</v>
      </c>
      <c r="D4323" s="557">
        <v>54.25</v>
      </c>
    </row>
    <row r="4324" spans="1:4" ht="27" x14ac:dyDescent="0.25">
      <c r="A4324" s="557">
        <v>97505</v>
      </c>
      <c r="B4324" s="560" t="s">
        <v>16580</v>
      </c>
      <c r="C4324" s="557" t="s">
        <v>18</v>
      </c>
      <c r="D4324" s="557">
        <v>55.86</v>
      </c>
    </row>
    <row r="4325" spans="1:4" ht="40.5" x14ac:dyDescent="0.25">
      <c r="A4325" s="557">
        <v>97506</v>
      </c>
      <c r="B4325" s="560" t="s">
        <v>16581</v>
      </c>
      <c r="C4325" s="557" t="s">
        <v>18</v>
      </c>
      <c r="D4325" s="557">
        <v>67.94</v>
      </c>
    </row>
    <row r="4326" spans="1:4" ht="27" x14ac:dyDescent="0.25">
      <c r="A4326" s="557">
        <v>97508</v>
      </c>
      <c r="B4326" s="560" t="s">
        <v>16582</v>
      </c>
      <c r="C4326" s="557" t="s">
        <v>18</v>
      </c>
      <c r="D4326" s="557">
        <v>82.82</v>
      </c>
    </row>
    <row r="4327" spans="1:4" ht="40.5" x14ac:dyDescent="0.25">
      <c r="A4327" s="557">
        <v>97509</v>
      </c>
      <c r="B4327" s="560" t="s">
        <v>16583</v>
      </c>
      <c r="C4327" s="557" t="s">
        <v>18</v>
      </c>
      <c r="D4327" s="557">
        <v>101.94</v>
      </c>
    </row>
    <row r="4328" spans="1:4" ht="27" x14ac:dyDescent="0.25">
      <c r="A4328" s="557">
        <v>97511</v>
      </c>
      <c r="B4328" s="560" t="s">
        <v>16584</v>
      </c>
      <c r="C4328" s="557" t="s">
        <v>18</v>
      </c>
      <c r="D4328" s="557">
        <v>155.13999999999999</v>
      </c>
    </row>
    <row r="4329" spans="1:4" ht="40.5" x14ac:dyDescent="0.25">
      <c r="A4329" s="557">
        <v>97512</v>
      </c>
      <c r="B4329" s="560" t="s">
        <v>16585</v>
      </c>
      <c r="C4329" s="557" t="s">
        <v>18</v>
      </c>
      <c r="D4329" s="557">
        <v>193.78</v>
      </c>
    </row>
    <row r="4330" spans="1:4" ht="27" x14ac:dyDescent="0.25">
      <c r="A4330" s="557">
        <v>97514</v>
      </c>
      <c r="B4330" s="560" t="s">
        <v>16586</v>
      </c>
      <c r="C4330" s="557" t="s">
        <v>18</v>
      </c>
      <c r="D4330" s="557">
        <v>206.88</v>
      </c>
    </row>
    <row r="4331" spans="1:4" ht="40.5" x14ac:dyDescent="0.25">
      <c r="A4331" s="557">
        <v>97515</v>
      </c>
      <c r="B4331" s="560" t="s">
        <v>16587</v>
      </c>
      <c r="C4331" s="557" t="s">
        <v>18</v>
      </c>
      <c r="D4331" s="557">
        <v>258.94</v>
      </c>
    </row>
    <row r="4332" spans="1:4" ht="27" x14ac:dyDescent="0.25">
      <c r="A4332" s="557">
        <v>97517</v>
      </c>
      <c r="B4332" s="560" t="s">
        <v>16588</v>
      </c>
      <c r="C4332" s="557" t="s">
        <v>18</v>
      </c>
      <c r="D4332" s="557">
        <v>51.23</v>
      </c>
    </row>
    <row r="4333" spans="1:4" ht="27" x14ac:dyDescent="0.25">
      <c r="A4333" s="557">
        <v>97518</v>
      </c>
      <c r="B4333" s="560" t="s">
        <v>16589</v>
      </c>
      <c r="C4333" s="557" t="s">
        <v>18</v>
      </c>
      <c r="D4333" s="557">
        <v>51.23</v>
      </c>
    </row>
    <row r="4334" spans="1:4" ht="27" x14ac:dyDescent="0.25">
      <c r="A4334" s="557">
        <v>97519</v>
      </c>
      <c r="B4334" s="560" t="s">
        <v>16590</v>
      </c>
      <c r="C4334" s="557" t="s">
        <v>18</v>
      </c>
      <c r="D4334" s="557">
        <v>72.95</v>
      </c>
    </row>
    <row r="4335" spans="1:4" ht="27" x14ac:dyDescent="0.25">
      <c r="A4335" s="557">
        <v>97520</v>
      </c>
      <c r="B4335" s="560" t="s">
        <v>16591</v>
      </c>
      <c r="C4335" s="557" t="s">
        <v>18</v>
      </c>
      <c r="D4335" s="557">
        <v>72.95</v>
      </c>
    </row>
    <row r="4336" spans="1:4" ht="27" x14ac:dyDescent="0.25">
      <c r="A4336" s="557">
        <v>97521</v>
      </c>
      <c r="B4336" s="560" t="s">
        <v>16592</v>
      </c>
      <c r="C4336" s="557" t="s">
        <v>18</v>
      </c>
      <c r="D4336" s="557">
        <v>101.45</v>
      </c>
    </row>
    <row r="4337" spans="1:4" ht="27" x14ac:dyDescent="0.25">
      <c r="A4337" s="557">
        <v>97522</v>
      </c>
      <c r="B4337" s="560" t="s">
        <v>16593</v>
      </c>
      <c r="C4337" s="557" t="s">
        <v>18</v>
      </c>
      <c r="D4337" s="557">
        <v>101.45</v>
      </c>
    </row>
    <row r="4338" spans="1:4" ht="27" x14ac:dyDescent="0.25">
      <c r="A4338" s="557">
        <v>97523</v>
      </c>
      <c r="B4338" s="560" t="s">
        <v>16594</v>
      </c>
      <c r="C4338" s="557" t="s">
        <v>18</v>
      </c>
      <c r="D4338" s="557">
        <v>139.52000000000001</v>
      </c>
    </row>
    <row r="4339" spans="1:4" ht="27" x14ac:dyDescent="0.25">
      <c r="A4339" s="557">
        <v>97524</v>
      </c>
      <c r="B4339" s="560" t="s">
        <v>16595</v>
      </c>
      <c r="C4339" s="557" t="s">
        <v>18</v>
      </c>
      <c r="D4339" s="557">
        <v>150.43</v>
      </c>
    </row>
    <row r="4340" spans="1:4" ht="27" x14ac:dyDescent="0.25">
      <c r="A4340" s="557">
        <v>97525</v>
      </c>
      <c r="B4340" s="560" t="s">
        <v>16596</v>
      </c>
      <c r="C4340" s="557" t="s">
        <v>18</v>
      </c>
      <c r="D4340" s="557">
        <v>262.33999999999997</v>
      </c>
    </row>
    <row r="4341" spans="1:4" ht="27" x14ac:dyDescent="0.25">
      <c r="A4341" s="557">
        <v>97526</v>
      </c>
      <c r="B4341" s="560" t="s">
        <v>16597</v>
      </c>
      <c r="C4341" s="557" t="s">
        <v>18</v>
      </c>
      <c r="D4341" s="557">
        <v>279.79000000000002</v>
      </c>
    </row>
    <row r="4342" spans="1:4" ht="27" x14ac:dyDescent="0.25">
      <c r="A4342" s="557">
        <v>97527</v>
      </c>
      <c r="B4342" s="560" t="s">
        <v>16598</v>
      </c>
      <c r="C4342" s="557" t="s">
        <v>18</v>
      </c>
      <c r="D4342" s="557">
        <v>642.51</v>
      </c>
    </row>
    <row r="4343" spans="1:4" ht="27" x14ac:dyDescent="0.25">
      <c r="A4343" s="557">
        <v>97528</v>
      </c>
      <c r="B4343" s="560" t="s">
        <v>16599</v>
      </c>
      <c r="C4343" s="557" t="s">
        <v>18</v>
      </c>
      <c r="D4343" s="557">
        <v>564.22</v>
      </c>
    </row>
    <row r="4344" spans="1:4" ht="27" x14ac:dyDescent="0.25">
      <c r="A4344" s="557">
        <v>97529</v>
      </c>
      <c r="B4344" s="560" t="s">
        <v>16600</v>
      </c>
      <c r="C4344" s="557" t="s">
        <v>18</v>
      </c>
      <c r="D4344" s="557">
        <v>80</v>
      </c>
    </row>
    <row r="4345" spans="1:4" ht="27" x14ac:dyDescent="0.25">
      <c r="A4345" s="557">
        <v>97530</v>
      </c>
      <c r="B4345" s="560" t="s">
        <v>16601</v>
      </c>
      <c r="C4345" s="557" t="s">
        <v>18</v>
      </c>
      <c r="D4345" s="557">
        <v>115.62</v>
      </c>
    </row>
    <row r="4346" spans="1:4" ht="27" x14ac:dyDescent="0.25">
      <c r="A4346" s="557">
        <v>97531</v>
      </c>
      <c r="B4346" s="560" t="s">
        <v>16602</v>
      </c>
      <c r="C4346" s="557" t="s">
        <v>18</v>
      </c>
      <c r="D4346" s="557">
        <v>147.16999999999999</v>
      </c>
    </row>
    <row r="4347" spans="1:4" ht="27" x14ac:dyDescent="0.25">
      <c r="A4347" s="557">
        <v>97532</v>
      </c>
      <c r="B4347" s="560" t="s">
        <v>16603</v>
      </c>
      <c r="C4347" s="557" t="s">
        <v>18</v>
      </c>
      <c r="D4347" s="557">
        <v>229.97</v>
      </c>
    </row>
    <row r="4348" spans="1:4" ht="27" x14ac:dyDescent="0.25">
      <c r="A4348" s="557">
        <v>97533</v>
      </c>
      <c r="B4348" s="560" t="s">
        <v>16604</v>
      </c>
      <c r="C4348" s="557" t="s">
        <v>18</v>
      </c>
      <c r="D4348" s="557">
        <v>432.49</v>
      </c>
    </row>
    <row r="4349" spans="1:4" ht="27" x14ac:dyDescent="0.25">
      <c r="A4349" s="557">
        <v>97534</v>
      </c>
      <c r="B4349" s="560" t="s">
        <v>16605</v>
      </c>
      <c r="C4349" s="557" t="s">
        <v>18</v>
      </c>
      <c r="D4349" s="557">
        <v>684.3</v>
      </c>
    </row>
    <row r="4350" spans="1:4" ht="40.5" x14ac:dyDescent="0.25">
      <c r="A4350" s="557">
        <v>97535</v>
      </c>
      <c r="B4350" s="560" t="s">
        <v>16606</v>
      </c>
      <c r="C4350" s="557" t="s">
        <v>61</v>
      </c>
      <c r="D4350" s="557">
        <v>56.93</v>
      </c>
    </row>
    <row r="4351" spans="1:4" ht="40.5" x14ac:dyDescent="0.25">
      <c r="A4351" s="557">
        <v>97536</v>
      </c>
      <c r="B4351" s="560" t="s">
        <v>16607</v>
      </c>
      <c r="C4351" s="557" t="s">
        <v>61</v>
      </c>
      <c r="D4351" s="557">
        <v>67.64</v>
      </c>
    </row>
    <row r="4352" spans="1:4" ht="27" x14ac:dyDescent="0.25">
      <c r="A4352" s="557">
        <v>97537</v>
      </c>
      <c r="B4352" s="560" t="s">
        <v>16608</v>
      </c>
      <c r="C4352" s="557" t="s">
        <v>18</v>
      </c>
      <c r="D4352" s="557">
        <v>23.72</v>
      </c>
    </row>
    <row r="4353" spans="1:4" ht="27" x14ac:dyDescent="0.25">
      <c r="A4353" s="557">
        <v>97540</v>
      </c>
      <c r="B4353" s="560" t="s">
        <v>16609</v>
      </c>
      <c r="C4353" s="557" t="s">
        <v>18</v>
      </c>
      <c r="D4353" s="557">
        <v>31.91</v>
      </c>
    </row>
    <row r="4354" spans="1:4" ht="40.5" x14ac:dyDescent="0.25">
      <c r="A4354" s="557">
        <v>97541</v>
      </c>
      <c r="B4354" s="560" t="s">
        <v>16610</v>
      </c>
      <c r="C4354" s="557" t="s">
        <v>18</v>
      </c>
      <c r="D4354" s="557">
        <v>27.26</v>
      </c>
    </row>
    <row r="4355" spans="1:4" ht="27" x14ac:dyDescent="0.25">
      <c r="A4355" s="557">
        <v>97543</v>
      </c>
      <c r="B4355" s="560" t="s">
        <v>16611</v>
      </c>
      <c r="C4355" s="557" t="s">
        <v>18</v>
      </c>
      <c r="D4355" s="557">
        <v>51.9</v>
      </c>
    </row>
    <row r="4356" spans="1:4" ht="40.5" x14ac:dyDescent="0.25">
      <c r="A4356" s="557">
        <v>97544</v>
      </c>
      <c r="B4356" s="560" t="s">
        <v>16612</v>
      </c>
      <c r="C4356" s="557" t="s">
        <v>18</v>
      </c>
      <c r="D4356" s="557">
        <v>46.3</v>
      </c>
    </row>
    <row r="4357" spans="1:4" ht="27" x14ac:dyDescent="0.25">
      <c r="A4357" s="557">
        <v>97546</v>
      </c>
      <c r="B4357" s="560" t="s">
        <v>16613</v>
      </c>
      <c r="C4357" s="557" t="s">
        <v>18</v>
      </c>
      <c r="D4357" s="557">
        <v>33.130000000000003</v>
      </c>
    </row>
    <row r="4358" spans="1:4" ht="27" x14ac:dyDescent="0.25">
      <c r="A4358" s="557">
        <v>97547</v>
      </c>
      <c r="B4358" s="560" t="s">
        <v>16614</v>
      </c>
      <c r="C4358" s="557" t="s">
        <v>18</v>
      </c>
      <c r="D4358" s="557">
        <v>33.130000000000003</v>
      </c>
    </row>
    <row r="4359" spans="1:4" ht="27" x14ac:dyDescent="0.25">
      <c r="A4359" s="557">
        <v>97548</v>
      </c>
      <c r="B4359" s="560" t="s">
        <v>16615</v>
      </c>
      <c r="C4359" s="557" t="s">
        <v>18</v>
      </c>
      <c r="D4359" s="557">
        <v>49.1</v>
      </c>
    </row>
    <row r="4360" spans="1:4" ht="27" x14ac:dyDescent="0.25">
      <c r="A4360" s="557">
        <v>97549</v>
      </c>
      <c r="B4360" s="560" t="s">
        <v>16616</v>
      </c>
      <c r="C4360" s="557" t="s">
        <v>18</v>
      </c>
      <c r="D4360" s="557">
        <v>49.1</v>
      </c>
    </row>
    <row r="4361" spans="1:4" ht="27" x14ac:dyDescent="0.25">
      <c r="A4361" s="557">
        <v>97550</v>
      </c>
      <c r="B4361" s="560" t="s">
        <v>16617</v>
      </c>
      <c r="C4361" s="557" t="s">
        <v>18</v>
      </c>
      <c r="D4361" s="557">
        <v>81.52</v>
      </c>
    </row>
    <row r="4362" spans="1:4" ht="27" x14ac:dyDescent="0.25">
      <c r="A4362" s="557">
        <v>97551</v>
      </c>
      <c r="B4362" s="560" t="s">
        <v>16618</v>
      </c>
      <c r="C4362" s="557" t="s">
        <v>18</v>
      </c>
      <c r="D4362" s="557">
        <v>81.52</v>
      </c>
    </row>
    <row r="4363" spans="1:4" ht="27" x14ac:dyDescent="0.25">
      <c r="A4363" s="557">
        <v>97552</v>
      </c>
      <c r="B4363" s="560" t="s">
        <v>16619</v>
      </c>
      <c r="C4363" s="557" t="s">
        <v>18</v>
      </c>
      <c r="D4363" s="557">
        <v>48.25</v>
      </c>
    </row>
    <row r="4364" spans="1:4" ht="27" x14ac:dyDescent="0.25">
      <c r="A4364" s="557">
        <v>97553</v>
      </c>
      <c r="B4364" s="560" t="s">
        <v>16620</v>
      </c>
      <c r="C4364" s="557" t="s">
        <v>18</v>
      </c>
      <c r="D4364" s="557">
        <v>69.55</v>
      </c>
    </row>
    <row r="4365" spans="1:4" ht="27" x14ac:dyDescent="0.25">
      <c r="A4365" s="557">
        <v>97554</v>
      </c>
      <c r="B4365" s="560" t="s">
        <v>16621</v>
      </c>
      <c r="C4365" s="557" t="s">
        <v>18</v>
      </c>
      <c r="D4365" s="557">
        <v>120.41</v>
      </c>
    </row>
    <row r="4366" spans="1:4" ht="40.5" x14ac:dyDescent="0.25">
      <c r="A4366" s="557">
        <v>97559</v>
      </c>
      <c r="B4366" s="560" t="s">
        <v>16622</v>
      </c>
      <c r="C4366" s="557" t="s">
        <v>18</v>
      </c>
      <c r="D4366" s="557">
        <v>10.94</v>
      </c>
    </row>
    <row r="4367" spans="1:4" ht="40.5" x14ac:dyDescent="0.25">
      <c r="A4367" s="557">
        <v>97562</v>
      </c>
      <c r="B4367" s="560" t="s">
        <v>16623</v>
      </c>
      <c r="C4367" s="557" t="s">
        <v>18</v>
      </c>
      <c r="D4367" s="557">
        <v>13.05</v>
      </c>
    </row>
    <row r="4368" spans="1:4" ht="40.5" x14ac:dyDescent="0.25">
      <c r="A4368" s="557">
        <v>97564</v>
      </c>
      <c r="B4368" s="560" t="s">
        <v>16624</v>
      </c>
      <c r="C4368" s="557" t="s">
        <v>18</v>
      </c>
      <c r="D4368" s="557">
        <v>14.9</v>
      </c>
    </row>
    <row r="4369" spans="1:4" ht="27" x14ac:dyDescent="0.25">
      <c r="A4369" s="557">
        <v>97583</v>
      </c>
      <c r="B4369" s="560" t="s">
        <v>16625</v>
      </c>
      <c r="C4369" s="557" t="s">
        <v>18</v>
      </c>
      <c r="D4369" s="557">
        <v>100.95</v>
      </c>
    </row>
    <row r="4370" spans="1:4" ht="27" x14ac:dyDescent="0.25">
      <c r="A4370" s="557">
        <v>97584</v>
      </c>
      <c r="B4370" s="560" t="s">
        <v>16626</v>
      </c>
      <c r="C4370" s="557" t="s">
        <v>18</v>
      </c>
      <c r="D4370" s="557">
        <v>142.52000000000001</v>
      </c>
    </row>
    <row r="4371" spans="1:4" ht="27" x14ac:dyDescent="0.25">
      <c r="A4371" s="557">
        <v>97585</v>
      </c>
      <c r="B4371" s="560" t="s">
        <v>16627</v>
      </c>
      <c r="C4371" s="557" t="s">
        <v>18</v>
      </c>
      <c r="D4371" s="557">
        <v>136.54</v>
      </c>
    </row>
    <row r="4372" spans="1:4" ht="27" x14ac:dyDescent="0.25">
      <c r="A4372" s="557">
        <v>97586</v>
      </c>
      <c r="B4372" s="560" t="s">
        <v>16628</v>
      </c>
      <c r="C4372" s="557" t="s">
        <v>18</v>
      </c>
      <c r="D4372" s="557">
        <v>186.74</v>
      </c>
    </row>
    <row r="4373" spans="1:4" ht="27" x14ac:dyDescent="0.25">
      <c r="A4373" s="557">
        <v>97587</v>
      </c>
      <c r="B4373" s="560" t="s">
        <v>16629</v>
      </c>
      <c r="C4373" s="557" t="s">
        <v>18</v>
      </c>
      <c r="D4373" s="557">
        <v>344.31</v>
      </c>
    </row>
    <row r="4374" spans="1:4" ht="27" x14ac:dyDescent="0.25">
      <c r="A4374" s="557">
        <v>97589</v>
      </c>
      <c r="B4374" s="560" t="s">
        <v>16630</v>
      </c>
      <c r="C4374" s="557" t="s">
        <v>18</v>
      </c>
      <c r="D4374" s="557">
        <v>39.24</v>
      </c>
    </row>
    <row r="4375" spans="1:4" ht="27" x14ac:dyDescent="0.25">
      <c r="A4375" s="557">
        <v>97590</v>
      </c>
      <c r="B4375" s="560" t="s">
        <v>16631</v>
      </c>
      <c r="C4375" s="557" t="s">
        <v>18</v>
      </c>
      <c r="D4375" s="557">
        <v>108.59</v>
      </c>
    </row>
    <row r="4376" spans="1:4" ht="27" x14ac:dyDescent="0.25">
      <c r="A4376" s="557">
        <v>97591</v>
      </c>
      <c r="B4376" s="560" t="s">
        <v>16632</v>
      </c>
      <c r="C4376" s="557" t="s">
        <v>18</v>
      </c>
      <c r="D4376" s="557">
        <v>137.81</v>
      </c>
    </row>
    <row r="4377" spans="1:4" ht="27" x14ac:dyDescent="0.25">
      <c r="A4377" s="557">
        <v>97593</v>
      </c>
      <c r="B4377" s="560" t="s">
        <v>16634</v>
      </c>
      <c r="C4377" s="557" t="s">
        <v>18</v>
      </c>
      <c r="D4377" s="557">
        <v>162.54</v>
      </c>
    </row>
    <row r="4378" spans="1:4" ht="27" x14ac:dyDescent="0.25">
      <c r="A4378" s="557">
        <v>97594</v>
      </c>
      <c r="B4378" s="560" t="s">
        <v>16635</v>
      </c>
      <c r="C4378" s="557" t="s">
        <v>18</v>
      </c>
      <c r="D4378" s="557">
        <v>139.47999999999999</v>
      </c>
    </row>
    <row r="4379" spans="1:4" ht="27" x14ac:dyDescent="0.25">
      <c r="A4379" s="557">
        <v>97595</v>
      </c>
      <c r="B4379" s="560" t="s">
        <v>16636</v>
      </c>
      <c r="C4379" s="557" t="s">
        <v>18</v>
      </c>
      <c r="D4379" s="557">
        <v>119.14</v>
      </c>
    </row>
    <row r="4380" spans="1:4" ht="27" x14ac:dyDescent="0.25">
      <c r="A4380" s="557">
        <v>97596</v>
      </c>
      <c r="B4380" s="560" t="s">
        <v>16637</v>
      </c>
      <c r="C4380" s="557" t="s">
        <v>18</v>
      </c>
      <c r="D4380" s="557">
        <v>81.67</v>
      </c>
    </row>
    <row r="4381" spans="1:4" ht="27" x14ac:dyDescent="0.25">
      <c r="A4381" s="557">
        <v>97597</v>
      </c>
      <c r="B4381" s="560" t="s">
        <v>16638</v>
      </c>
      <c r="C4381" s="557" t="s">
        <v>18</v>
      </c>
      <c r="D4381" s="557">
        <v>82.28</v>
      </c>
    </row>
    <row r="4382" spans="1:4" ht="27" x14ac:dyDescent="0.25">
      <c r="A4382" s="557">
        <v>97598</v>
      </c>
      <c r="B4382" s="560" t="s">
        <v>16639</v>
      </c>
      <c r="C4382" s="557" t="s">
        <v>18</v>
      </c>
      <c r="D4382" s="557">
        <v>77.489999999999995</v>
      </c>
    </row>
    <row r="4383" spans="1:4" ht="27" x14ac:dyDescent="0.25">
      <c r="A4383" s="557">
        <v>97599</v>
      </c>
      <c r="B4383" s="560" t="s">
        <v>16640</v>
      </c>
      <c r="C4383" s="557" t="s">
        <v>18</v>
      </c>
      <c r="D4383" s="557">
        <v>31.53</v>
      </c>
    </row>
    <row r="4384" spans="1:4" ht="40.5" x14ac:dyDescent="0.25">
      <c r="A4384" s="557">
        <v>97600</v>
      </c>
      <c r="B4384" s="560" t="s">
        <v>16641</v>
      </c>
      <c r="C4384" s="557" t="s">
        <v>18</v>
      </c>
      <c r="D4384" s="557">
        <v>372.67</v>
      </c>
    </row>
    <row r="4385" spans="1:4" ht="40.5" x14ac:dyDescent="0.25">
      <c r="A4385" s="557">
        <v>97601</v>
      </c>
      <c r="B4385" s="560" t="s">
        <v>16642</v>
      </c>
      <c r="C4385" s="557" t="s">
        <v>18</v>
      </c>
      <c r="D4385" s="557">
        <v>386.72</v>
      </c>
    </row>
    <row r="4386" spans="1:4" ht="27" x14ac:dyDescent="0.25">
      <c r="A4386" s="557">
        <v>97605</v>
      </c>
      <c r="B4386" s="560" t="s">
        <v>16643</v>
      </c>
      <c r="C4386" s="557" t="s">
        <v>18</v>
      </c>
      <c r="D4386" s="557">
        <v>107.97</v>
      </c>
    </row>
    <row r="4387" spans="1:4" ht="27" x14ac:dyDescent="0.25">
      <c r="A4387" s="557">
        <v>97606</v>
      </c>
      <c r="B4387" s="560" t="s">
        <v>16644</v>
      </c>
      <c r="C4387" s="557" t="s">
        <v>18</v>
      </c>
      <c r="D4387" s="557">
        <v>110.52</v>
      </c>
    </row>
    <row r="4388" spans="1:4" ht="27" x14ac:dyDescent="0.25">
      <c r="A4388" s="557">
        <v>97607</v>
      </c>
      <c r="B4388" s="560" t="s">
        <v>16645</v>
      </c>
      <c r="C4388" s="557" t="s">
        <v>18</v>
      </c>
      <c r="D4388" s="557">
        <v>130.35</v>
      </c>
    </row>
    <row r="4389" spans="1:4" ht="27" x14ac:dyDescent="0.25">
      <c r="A4389" s="557">
        <v>97608</v>
      </c>
      <c r="B4389" s="560" t="s">
        <v>16646</v>
      </c>
      <c r="C4389" s="557" t="s">
        <v>18</v>
      </c>
      <c r="D4389" s="557">
        <v>132.9</v>
      </c>
    </row>
    <row r="4390" spans="1:4" ht="27" x14ac:dyDescent="0.25">
      <c r="A4390" s="557">
        <v>97609</v>
      </c>
      <c r="B4390" s="560" t="s">
        <v>16647</v>
      </c>
      <c r="C4390" s="557" t="s">
        <v>18</v>
      </c>
      <c r="D4390" s="557">
        <v>17.350000000000001</v>
      </c>
    </row>
    <row r="4391" spans="1:4" ht="27" x14ac:dyDescent="0.25">
      <c r="A4391" s="557">
        <v>97610</v>
      </c>
      <c r="B4391" s="560" t="s">
        <v>16648</v>
      </c>
      <c r="C4391" s="557" t="s">
        <v>18</v>
      </c>
      <c r="D4391" s="557">
        <v>18.649999999999999</v>
      </c>
    </row>
    <row r="4392" spans="1:4" ht="27" x14ac:dyDescent="0.25">
      <c r="A4392" s="557">
        <v>97611</v>
      </c>
      <c r="B4392" s="560" t="s">
        <v>16649</v>
      </c>
      <c r="C4392" s="557" t="s">
        <v>18</v>
      </c>
      <c r="D4392" s="557">
        <v>19.899999999999999</v>
      </c>
    </row>
    <row r="4393" spans="1:4" ht="27" x14ac:dyDescent="0.25">
      <c r="A4393" s="557">
        <v>97612</v>
      </c>
      <c r="B4393" s="560" t="s">
        <v>16650</v>
      </c>
      <c r="C4393" s="557" t="s">
        <v>18</v>
      </c>
      <c r="D4393" s="557">
        <v>21.48</v>
      </c>
    </row>
    <row r="4394" spans="1:4" ht="27" x14ac:dyDescent="0.25">
      <c r="A4394" s="557">
        <v>97613</v>
      </c>
      <c r="B4394" s="560" t="s">
        <v>16651</v>
      </c>
      <c r="C4394" s="557" t="s">
        <v>18</v>
      </c>
      <c r="D4394" s="557">
        <v>26.7</v>
      </c>
    </row>
    <row r="4395" spans="1:4" ht="27" x14ac:dyDescent="0.25">
      <c r="A4395" s="557">
        <v>97614</v>
      </c>
      <c r="B4395" s="560" t="s">
        <v>16652</v>
      </c>
      <c r="C4395" s="557" t="s">
        <v>18</v>
      </c>
      <c r="D4395" s="557">
        <v>45.56</v>
      </c>
    </row>
    <row r="4396" spans="1:4" ht="27" x14ac:dyDescent="0.25">
      <c r="A4396" s="557">
        <v>97615</v>
      </c>
      <c r="B4396" s="560" t="s">
        <v>21076</v>
      </c>
      <c r="C4396" s="557" t="s">
        <v>18</v>
      </c>
      <c r="D4396" s="557">
        <v>57.02</v>
      </c>
    </row>
    <row r="4397" spans="1:4" ht="27" x14ac:dyDescent="0.25">
      <c r="A4397" s="557">
        <v>97616</v>
      </c>
      <c r="B4397" s="560" t="s">
        <v>21077</v>
      </c>
      <c r="C4397" s="557" t="s">
        <v>18</v>
      </c>
      <c r="D4397" s="557">
        <v>66.38</v>
      </c>
    </row>
    <row r="4398" spans="1:4" ht="27" x14ac:dyDescent="0.25">
      <c r="A4398" s="557">
        <v>97617</v>
      </c>
      <c r="B4398" s="560" t="s">
        <v>21078</v>
      </c>
      <c r="C4398" s="557" t="s">
        <v>18</v>
      </c>
      <c r="D4398" s="557">
        <v>66.13</v>
      </c>
    </row>
    <row r="4399" spans="1:4" ht="27" x14ac:dyDescent="0.25">
      <c r="A4399" s="557">
        <v>97618</v>
      </c>
      <c r="B4399" s="560" t="s">
        <v>21079</v>
      </c>
      <c r="C4399" s="557" t="s">
        <v>18</v>
      </c>
      <c r="D4399" s="557">
        <v>59.23</v>
      </c>
    </row>
    <row r="4400" spans="1:4" ht="27" x14ac:dyDescent="0.25">
      <c r="A4400" s="557">
        <v>97621</v>
      </c>
      <c r="B4400" s="560" t="s">
        <v>16657</v>
      </c>
      <c r="C4400" s="557" t="s">
        <v>2075</v>
      </c>
      <c r="D4400" s="557">
        <v>106.91</v>
      </c>
    </row>
    <row r="4401" spans="1:4" ht="27" x14ac:dyDescent="0.25">
      <c r="A4401" s="557">
        <v>97622</v>
      </c>
      <c r="B4401" s="560" t="s">
        <v>16658</v>
      </c>
      <c r="C4401" s="557" t="s">
        <v>2075</v>
      </c>
      <c r="D4401" s="557">
        <v>52.1</v>
      </c>
    </row>
    <row r="4402" spans="1:4" ht="27" x14ac:dyDescent="0.25">
      <c r="A4402" s="557">
        <v>97623</v>
      </c>
      <c r="B4402" s="560" t="s">
        <v>16659</v>
      </c>
      <c r="C4402" s="557" t="s">
        <v>2075</v>
      </c>
      <c r="D4402" s="557">
        <v>159.62</v>
      </c>
    </row>
    <row r="4403" spans="1:4" ht="27" x14ac:dyDescent="0.25">
      <c r="A4403" s="557">
        <v>97624</v>
      </c>
      <c r="B4403" s="560" t="s">
        <v>16660</v>
      </c>
      <c r="C4403" s="557" t="s">
        <v>2075</v>
      </c>
      <c r="D4403" s="557">
        <v>97.97</v>
      </c>
    </row>
    <row r="4404" spans="1:4" ht="27" x14ac:dyDescent="0.25">
      <c r="A4404" s="557">
        <v>97625</v>
      </c>
      <c r="B4404" s="560" t="s">
        <v>16661</v>
      </c>
      <c r="C4404" s="557" t="s">
        <v>2075</v>
      </c>
      <c r="D4404" s="557">
        <v>60.98</v>
      </c>
    </row>
    <row r="4405" spans="1:4" ht="27" x14ac:dyDescent="0.25">
      <c r="A4405" s="557">
        <v>97626</v>
      </c>
      <c r="B4405" s="560" t="s">
        <v>16662</v>
      </c>
      <c r="C4405" s="557" t="s">
        <v>2075</v>
      </c>
      <c r="D4405" s="557">
        <v>560.52</v>
      </c>
    </row>
    <row r="4406" spans="1:4" ht="27" x14ac:dyDescent="0.25">
      <c r="A4406" s="557">
        <v>97627</v>
      </c>
      <c r="B4406" s="560" t="s">
        <v>16663</v>
      </c>
      <c r="C4406" s="557" t="s">
        <v>2075</v>
      </c>
      <c r="D4406" s="557">
        <v>278.43</v>
      </c>
    </row>
    <row r="4407" spans="1:4" ht="13.5" x14ac:dyDescent="0.25">
      <c r="A4407" s="557">
        <v>97628</v>
      </c>
      <c r="B4407" s="560" t="s">
        <v>16664</v>
      </c>
      <c r="C4407" s="557" t="s">
        <v>2075</v>
      </c>
      <c r="D4407" s="557">
        <v>257.51</v>
      </c>
    </row>
    <row r="4408" spans="1:4" ht="27" x14ac:dyDescent="0.25">
      <c r="A4408" s="557">
        <v>97629</v>
      </c>
      <c r="B4408" s="560" t="s">
        <v>16665</v>
      </c>
      <c r="C4408" s="557" t="s">
        <v>2075</v>
      </c>
      <c r="D4408" s="557">
        <v>122.31</v>
      </c>
    </row>
    <row r="4409" spans="1:4" ht="13.5" x14ac:dyDescent="0.25">
      <c r="A4409" s="557">
        <v>97631</v>
      </c>
      <c r="B4409" s="560" t="s">
        <v>16666</v>
      </c>
      <c r="C4409" s="557" t="s">
        <v>1389</v>
      </c>
      <c r="D4409" s="557">
        <v>3.1</v>
      </c>
    </row>
    <row r="4410" spans="1:4" ht="27" x14ac:dyDescent="0.25">
      <c r="A4410" s="557">
        <v>97632</v>
      </c>
      <c r="B4410" s="560" t="s">
        <v>16667</v>
      </c>
      <c r="C4410" s="557" t="s">
        <v>61</v>
      </c>
      <c r="D4410" s="557">
        <v>2.48</v>
      </c>
    </row>
    <row r="4411" spans="1:4" ht="27" x14ac:dyDescent="0.25">
      <c r="A4411" s="557">
        <v>97633</v>
      </c>
      <c r="B4411" s="560" t="s">
        <v>16668</v>
      </c>
      <c r="C4411" s="557" t="s">
        <v>1389</v>
      </c>
      <c r="D4411" s="557">
        <v>21.64</v>
      </c>
    </row>
    <row r="4412" spans="1:4" ht="27" x14ac:dyDescent="0.25">
      <c r="A4412" s="557">
        <v>97634</v>
      </c>
      <c r="B4412" s="560" t="s">
        <v>16669</v>
      </c>
      <c r="C4412" s="557" t="s">
        <v>1389</v>
      </c>
      <c r="D4412" s="557">
        <v>11.93</v>
      </c>
    </row>
    <row r="4413" spans="1:4" ht="27" x14ac:dyDescent="0.25">
      <c r="A4413" s="557">
        <v>97635</v>
      </c>
      <c r="B4413" s="560" t="s">
        <v>16670</v>
      </c>
      <c r="C4413" s="557" t="s">
        <v>1389</v>
      </c>
      <c r="D4413" s="557">
        <v>12.78</v>
      </c>
    </row>
    <row r="4414" spans="1:4" ht="27" x14ac:dyDescent="0.25">
      <c r="A4414" s="557">
        <v>97636</v>
      </c>
      <c r="B4414" s="560" t="s">
        <v>16671</v>
      </c>
      <c r="C4414" s="557" t="s">
        <v>1389</v>
      </c>
      <c r="D4414" s="557">
        <v>18.86</v>
      </c>
    </row>
    <row r="4415" spans="1:4" ht="27" x14ac:dyDescent="0.25">
      <c r="A4415" s="557">
        <v>97637</v>
      </c>
      <c r="B4415" s="560" t="s">
        <v>16672</v>
      </c>
      <c r="C4415" s="557" t="s">
        <v>1389</v>
      </c>
      <c r="D4415" s="557">
        <v>2.6</v>
      </c>
    </row>
    <row r="4416" spans="1:4" ht="27" x14ac:dyDescent="0.25">
      <c r="A4416" s="557">
        <v>97638</v>
      </c>
      <c r="B4416" s="560" t="s">
        <v>16673</v>
      </c>
      <c r="C4416" s="557" t="s">
        <v>1389</v>
      </c>
      <c r="D4416" s="557">
        <v>7.56</v>
      </c>
    </row>
    <row r="4417" spans="1:4" ht="27" x14ac:dyDescent="0.25">
      <c r="A4417" s="557">
        <v>97639</v>
      </c>
      <c r="B4417" s="560" t="s">
        <v>16674</v>
      </c>
      <c r="C4417" s="557" t="s">
        <v>1389</v>
      </c>
      <c r="D4417" s="557">
        <v>18.829999999999998</v>
      </c>
    </row>
    <row r="4418" spans="1:4" ht="27" x14ac:dyDescent="0.25">
      <c r="A4418" s="557">
        <v>97640</v>
      </c>
      <c r="B4418" s="560" t="s">
        <v>16675</v>
      </c>
      <c r="C4418" s="557" t="s">
        <v>1389</v>
      </c>
      <c r="D4418" s="557">
        <v>1.64</v>
      </c>
    </row>
    <row r="4419" spans="1:4" ht="13.5" x14ac:dyDescent="0.25">
      <c r="A4419" s="557">
        <v>97641</v>
      </c>
      <c r="B4419" s="560" t="s">
        <v>16676</v>
      </c>
      <c r="C4419" s="557" t="s">
        <v>1389</v>
      </c>
      <c r="D4419" s="557">
        <v>4.74</v>
      </c>
    </row>
    <row r="4420" spans="1:4" ht="27" x14ac:dyDescent="0.25">
      <c r="A4420" s="557">
        <v>97642</v>
      </c>
      <c r="B4420" s="560" t="s">
        <v>16677</v>
      </c>
      <c r="C4420" s="557" t="s">
        <v>1389</v>
      </c>
      <c r="D4420" s="557">
        <v>2.93</v>
      </c>
    </row>
    <row r="4421" spans="1:4" ht="27" x14ac:dyDescent="0.25">
      <c r="A4421" s="557">
        <v>97643</v>
      </c>
      <c r="B4421" s="560" t="s">
        <v>16678</v>
      </c>
      <c r="C4421" s="557" t="s">
        <v>1389</v>
      </c>
      <c r="D4421" s="557">
        <v>23.06</v>
      </c>
    </row>
    <row r="4422" spans="1:4" ht="13.5" x14ac:dyDescent="0.25">
      <c r="A4422" s="557">
        <v>97644</v>
      </c>
      <c r="B4422" s="560" t="s">
        <v>16679</v>
      </c>
      <c r="C4422" s="557" t="s">
        <v>1389</v>
      </c>
      <c r="D4422" s="557">
        <v>8.6999999999999993</v>
      </c>
    </row>
    <row r="4423" spans="1:4" ht="13.5" x14ac:dyDescent="0.25">
      <c r="A4423" s="557">
        <v>97645</v>
      </c>
      <c r="B4423" s="560" t="s">
        <v>16680</v>
      </c>
      <c r="C4423" s="557" t="s">
        <v>1389</v>
      </c>
      <c r="D4423" s="557">
        <v>32.200000000000003</v>
      </c>
    </row>
    <row r="4424" spans="1:4" ht="27" x14ac:dyDescent="0.25">
      <c r="A4424" s="557">
        <v>97647</v>
      </c>
      <c r="B4424" s="560" t="s">
        <v>16681</v>
      </c>
      <c r="C4424" s="557" t="s">
        <v>1389</v>
      </c>
      <c r="D4424" s="557">
        <v>3.23</v>
      </c>
    </row>
    <row r="4425" spans="1:4" ht="27" x14ac:dyDescent="0.25">
      <c r="A4425" s="557">
        <v>97648</v>
      </c>
      <c r="B4425" s="560" t="s">
        <v>16682</v>
      </c>
      <c r="C4425" s="557" t="s">
        <v>1389</v>
      </c>
      <c r="D4425" s="557">
        <v>1.86</v>
      </c>
    </row>
    <row r="4426" spans="1:4" ht="27" x14ac:dyDescent="0.25">
      <c r="A4426" s="557">
        <v>97649</v>
      </c>
      <c r="B4426" s="560" t="s">
        <v>16683</v>
      </c>
      <c r="C4426" s="557" t="s">
        <v>1389</v>
      </c>
      <c r="D4426" s="557">
        <v>4.08</v>
      </c>
    </row>
    <row r="4427" spans="1:4" ht="27" x14ac:dyDescent="0.25">
      <c r="A4427" s="557">
        <v>97650</v>
      </c>
      <c r="B4427" s="560" t="s">
        <v>16684</v>
      </c>
      <c r="C4427" s="557" t="s">
        <v>1389</v>
      </c>
      <c r="D4427" s="557">
        <v>6.96</v>
      </c>
    </row>
    <row r="4428" spans="1:4" ht="27" x14ac:dyDescent="0.25">
      <c r="A4428" s="557">
        <v>97651</v>
      </c>
      <c r="B4428" s="560" t="s">
        <v>16685</v>
      </c>
      <c r="C4428" s="557" t="s">
        <v>18</v>
      </c>
      <c r="D4428" s="557">
        <v>77.040000000000006</v>
      </c>
    </row>
    <row r="4429" spans="1:4" ht="27" x14ac:dyDescent="0.25">
      <c r="A4429" s="557">
        <v>97652</v>
      </c>
      <c r="B4429" s="560" t="s">
        <v>16686</v>
      </c>
      <c r="C4429" s="557" t="s">
        <v>18</v>
      </c>
      <c r="D4429" s="557">
        <v>174.66</v>
      </c>
    </row>
    <row r="4430" spans="1:4" ht="27" x14ac:dyDescent="0.25">
      <c r="A4430" s="557">
        <v>97653</v>
      </c>
      <c r="B4430" s="560" t="s">
        <v>16687</v>
      </c>
      <c r="C4430" s="557" t="s">
        <v>18</v>
      </c>
      <c r="D4430" s="557">
        <v>121.1</v>
      </c>
    </row>
    <row r="4431" spans="1:4" ht="27" x14ac:dyDescent="0.25">
      <c r="A4431" s="557">
        <v>97654</v>
      </c>
      <c r="B4431" s="560" t="s">
        <v>16688</v>
      </c>
      <c r="C4431" s="557" t="s">
        <v>18</v>
      </c>
      <c r="D4431" s="557">
        <v>147.82</v>
      </c>
    </row>
    <row r="4432" spans="1:4" ht="27" x14ac:dyDescent="0.25">
      <c r="A4432" s="557">
        <v>97655</v>
      </c>
      <c r="B4432" s="560" t="s">
        <v>16689</v>
      </c>
      <c r="C4432" s="557" t="s">
        <v>1389</v>
      </c>
      <c r="D4432" s="557">
        <v>33.26</v>
      </c>
    </row>
    <row r="4433" spans="1:4" ht="27" x14ac:dyDescent="0.25">
      <c r="A4433" s="557">
        <v>97656</v>
      </c>
      <c r="B4433" s="560" t="s">
        <v>16690</v>
      </c>
      <c r="C4433" s="557" t="s">
        <v>18</v>
      </c>
      <c r="D4433" s="557">
        <v>304.57</v>
      </c>
    </row>
    <row r="4434" spans="1:4" ht="27" x14ac:dyDescent="0.25">
      <c r="A4434" s="557">
        <v>97657</v>
      </c>
      <c r="B4434" s="560" t="s">
        <v>16691</v>
      </c>
      <c r="C4434" s="557" t="s">
        <v>18</v>
      </c>
      <c r="D4434" s="557">
        <v>603.70000000000005</v>
      </c>
    </row>
    <row r="4435" spans="1:4" ht="27" x14ac:dyDescent="0.25">
      <c r="A4435" s="557">
        <v>97658</v>
      </c>
      <c r="B4435" s="560" t="s">
        <v>16692</v>
      </c>
      <c r="C4435" s="557" t="s">
        <v>18</v>
      </c>
      <c r="D4435" s="557">
        <v>195.88</v>
      </c>
    </row>
    <row r="4436" spans="1:4" ht="27" x14ac:dyDescent="0.25">
      <c r="A4436" s="557">
        <v>97659</v>
      </c>
      <c r="B4436" s="560" t="s">
        <v>16693</v>
      </c>
      <c r="C4436" s="557" t="s">
        <v>18</v>
      </c>
      <c r="D4436" s="557">
        <v>273.68</v>
      </c>
    </row>
    <row r="4437" spans="1:4" ht="27" x14ac:dyDescent="0.25">
      <c r="A4437" s="557">
        <v>97660</v>
      </c>
      <c r="B4437" s="560" t="s">
        <v>16694</v>
      </c>
      <c r="C4437" s="557" t="s">
        <v>18</v>
      </c>
      <c r="D4437" s="557">
        <v>0.62</v>
      </c>
    </row>
    <row r="4438" spans="1:4" ht="27" x14ac:dyDescent="0.25">
      <c r="A4438" s="557">
        <v>97661</v>
      </c>
      <c r="B4438" s="560" t="s">
        <v>16695</v>
      </c>
      <c r="C4438" s="557" t="s">
        <v>61</v>
      </c>
      <c r="D4438" s="557">
        <v>0.63</v>
      </c>
    </row>
    <row r="4439" spans="1:4" ht="27" x14ac:dyDescent="0.25">
      <c r="A4439" s="557">
        <v>97662</v>
      </c>
      <c r="B4439" s="560" t="s">
        <v>16696</v>
      </c>
      <c r="C4439" s="557" t="s">
        <v>61</v>
      </c>
      <c r="D4439" s="557">
        <v>0.45</v>
      </c>
    </row>
    <row r="4440" spans="1:4" ht="13.5" x14ac:dyDescent="0.25">
      <c r="A4440" s="557">
        <v>97663</v>
      </c>
      <c r="B4440" s="560" t="s">
        <v>16697</v>
      </c>
      <c r="C4440" s="557" t="s">
        <v>18</v>
      </c>
      <c r="D4440" s="557">
        <v>11.49</v>
      </c>
    </row>
    <row r="4441" spans="1:4" ht="13.5" x14ac:dyDescent="0.25">
      <c r="A4441" s="557">
        <v>97664</v>
      </c>
      <c r="B4441" s="560" t="s">
        <v>16698</v>
      </c>
      <c r="C4441" s="557" t="s">
        <v>18</v>
      </c>
      <c r="D4441" s="557">
        <v>1.43</v>
      </c>
    </row>
    <row r="4442" spans="1:4" ht="13.5" x14ac:dyDescent="0.25">
      <c r="A4442" s="557">
        <v>97665</v>
      </c>
      <c r="B4442" s="560" t="s">
        <v>16699</v>
      </c>
      <c r="C4442" s="557" t="s">
        <v>18</v>
      </c>
      <c r="D4442" s="557">
        <v>1.2</v>
      </c>
    </row>
    <row r="4443" spans="1:4" ht="27" x14ac:dyDescent="0.25">
      <c r="A4443" s="557">
        <v>97666</v>
      </c>
      <c r="B4443" s="560" t="s">
        <v>16700</v>
      </c>
      <c r="C4443" s="557" t="s">
        <v>18</v>
      </c>
      <c r="D4443" s="557">
        <v>8.3699999999999992</v>
      </c>
    </row>
    <row r="4444" spans="1:4" ht="27" x14ac:dyDescent="0.25">
      <c r="A4444" s="557">
        <v>97667</v>
      </c>
      <c r="B4444" s="560" t="s">
        <v>19552</v>
      </c>
      <c r="C4444" s="557" t="s">
        <v>61</v>
      </c>
      <c r="D4444" s="557">
        <v>9.4600000000000009</v>
      </c>
    </row>
    <row r="4445" spans="1:4" ht="27" x14ac:dyDescent="0.25">
      <c r="A4445" s="557">
        <v>97668</v>
      </c>
      <c r="B4445" s="560" t="s">
        <v>19553</v>
      </c>
      <c r="C4445" s="557" t="s">
        <v>61</v>
      </c>
      <c r="D4445" s="557">
        <v>13.49</v>
      </c>
    </row>
    <row r="4446" spans="1:4" ht="27" x14ac:dyDescent="0.25">
      <c r="A4446" s="557">
        <v>97669</v>
      </c>
      <c r="B4446" s="560" t="s">
        <v>19554</v>
      </c>
      <c r="C4446" s="557" t="s">
        <v>61</v>
      </c>
      <c r="D4446" s="557">
        <v>19.84</v>
      </c>
    </row>
    <row r="4447" spans="1:4" ht="27" x14ac:dyDescent="0.25">
      <c r="A4447" s="557">
        <v>97670</v>
      </c>
      <c r="B4447" s="560" t="s">
        <v>19555</v>
      </c>
      <c r="C4447" s="557" t="s">
        <v>61</v>
      </c>
      <c r="D4447" s="557">
        <v>25.73</v>
      </c>
    </row>
    <row r="4448" spans="1:4" ht="27" x14ac:dyDescent="0.25">
      <c r="A4448" s="557">
        <v>97733</v>
      </c>
      <c r="B4448" s="560" t="s">
        <v>16705</v>
      </c>
      <c r="C4448" s="557" t="s">
        <v>2075</v>
      </c>
      <c r="D4448" s="562">
        <v>3334.21</v>
      </c>
    </row>
    <row r="4449" spans="1:4" ht="27" x14ac:dyDescent="0.25">
      <c r="A4449" s="557">
        <v>97734</v>
      </c>
      <c r="B4449" s="560" t="s">
        <v>16706</v>
      </c>
      <c r="C4449" s="557" t="s">
        <v>2075</v>
      </c>
      <c r="D4449" s="562">
        <v>2905.68</v>
      </c>
    </row>
    <row r="4450" spans="1:4" ht="27" x14ac:dyDescent="0.25">
      <c r="A4450" s="557">
        <v>97735</v>
      </c>
      <c r="B4450" s="560" t="s">
        <v>16707</v>
      </c>
      <c r="C4450" s="557" t="s">
        <v>2075</v>
      </c>
      <c r="D4450" s="562">
        <v>2400.88</v>
      </c>
    </row>
    <row r="4451" spans="1:4" ht="27" x14ac:dyDescent="0.25">
      <c r="A4451" s="557">
        <v>97736</v>
      </c>
      <c r="B4451" s="560" t="s">
        <v>16708</v>
      </c>
      <c r="C4451" s="557" t="s">
        <v>2075</v>
      </c>
      <c r="D4451" s="562">
        <v>1474.74</v>
      </c>
    </row>
    <row r="4452" spans="1:4" ht="27" x14ac:dyDescent="0.25">
      <c r="A4452" s="557">
        <v>97737</v>
      </c>
      <c r="B4452" s="560" t="s">
        <v>16709</v>
      </c>
      <c r="C4452" s="557" t="s">
        <v>2075</v>
      </c>
      <c r="D4452" s="562">
        <v>3175.68</v>
      </c>
    </row>
    <row r="4453" spans="1:4" ht="27" x14ac:dyDescent="0.25">
      <c r="A4453" s="557">
        <v>97738</v>
      </c>
      <c r="B4453" s="560" t="s">
        <v>21080</v>
      </c>
      <c r="C4453" s="557" t="s">
        <v>2075</v>
      </c>
      <c r="D4453" s="562">
        <v>4942.57</v>
      </c>
    </row>
    <row r="4454" spans="1:4" ht="27" x14ac:dyDescent="0.25">
      <c r="A4454" s="557">
        <v>97739</v>
      </c>
      <c r="B4454" s="560" t="s">
        <v>16711</v>
      </c>
      <c r="C4454" s="557" t="s">
        <v>2075</v>
      </c>
      <c r="D4454" s="562">
        <v>2840.62</v>
      </c>
    </row>
    <row r="4455" spans="1:4" ht="27" x14ac:dyDescent="0.25">
      <c r="A4455" s="557">
        <v>97740</v>
      </c>
      <c r="B4455" s="560" t="s">
        <v>16712</v>
      </c>
      <c r="C4455" s="557" t="s">
        <v>2075</v>
      </c>
      <c r="D4455" s="562">
        <v>2019.66</v>
      </c>
    </row>
    <row r="4456" spans="1:4" ht="40.5" x14ac:dyDescent="0.25">
      <c r="A4456" s="557">
        <v>97741</v>
      </c>
      <c r="B4456" s="560" t="s">
        <v>16713</v>
      </c>
      <c r="C4456" s="557" t="s">
        <v>18</v>
      </c>
      <c r="D4456" s="557">
        <v>190.19</v>
      </c>
    </row>
    <row r="4457" spans="1:4" ht="40.5" x14ac:dyDescent="0.25">
      <c r="A4457" s="557">
        <v>97747</v>
      </c>
      <c r="B4457" s="560" t="s">
        <v>16714</v>
      </c>
      <c r="C4457" s="557" t="s">
        <v>1389</v>
      </c>
      <c r="D4457" s="557">
        <v>222.21</v>
      </c>
    </row>
    <row r="4458" spans="1:4" ht="27" x14ac:dyDescent="0.25">
      <c r="A4458" s="557">
        <v>97881</v>
      </c>
      <c r="B4458" s="560" t="s">
        <v>16723</v>
      </c>
      <c r="C4458" s="557" t="s">
        <v>18</v>
      </c>
      <c r="D4458" s="557">
        <v>136.24</v>
      </c>
    </row>
    <row r="4459" spans="1:4" ht="27" x14ac:dyDescent="0.25">
      <c r="A4459" s="557">
        <v>97882</v>
      </c>
      <c r="B4459" s="560" t="s">
        <v>16724</v>
      </c>
      <c r="C4459" s="557" t="s">
        <v>18</v>
      </c>
      <c r="D4459" s="557">
        <v>215.4</v>
      </c>
    </row>
    <row r="4460" spans="1:4" ht="27" x14ac:dyDescent="0.25">
      <c r="A4460" s="557">
        <v>97883</v>
      </c>
      <c r="B4460" s="560" t="s">
        <v>16725</v>
      </c>
      <c r="C4460" s="557" t="s">
        <v>18</v>
      </c>
      <c r="D4460" s="557">
        <v>417.08</v>
      </c>
    </row>
    <row r="4461" spans="1:4" ht="27" x14ac:dyDescent="0.25">
      <c r="A4461" s="557">
        <v>97884</v>
      </c>
      <c r="B4461" s="560" t="s">
        <v>16726</v>
      </c>
      <c r="C4461" s="557" t="s">
        <v>18</v>
      </c>
      <c r="D4461" s="557">
        <v>819.93</v>
      </c>
    </row>
    <row r="4462" spans="1:4" ht="27" x14ac:dyDescent="0.25">
      <c r="A4462" s="557">
        <v>97885</v>
      </c>
      <c r="B4462" s="560" t="s">
        <v>16727</v>
      </c>
      <c r="C4462" s="557" t="s">
        <v>18</v>
      </c>
      <c r="D4462" s="562">
        <v>1264.45</v>
      </c>
    </row>
    <row r="4463" spans="1:4" ht="27" x14ac:dyDescent="0.25">
      <c r="A4463" s="557">
        <v>97886</v>
      </c>
      <c r="B4463" s="560" t="s">
        <v>16728</v>
      </c>
      <c r="C4463" s="557" t="s">
        <v>18</v>
      </c>
      <c r="D4463" s="557">
        <v>162.80000000000001</v>
      </c>
    </row>
    <row r="4464" spans="1:4" ht="27" x14ac:dyDescent="0.25">
      <c r="A4464" s="557">
        <v>97887</v>
      </c>
      <c r="B4464" s="560" t="s">
        <v>16729</v>
      </c>
      <c r="C4464" s="557" t="s">
        <v>18</v>
      </c>
      <c r="D4464" s="557">
        <v>256.41000000000003</v>
      </c>
    </row>
    <row r="4465" spans="1:4" ht="27" x14ac:dyDescent="0.25">
      <c r="A4465" s="557">
        <v>97888</v>
      </c>
      <c r="B4465" s="560" t="s">
        <v>16730</v>
      </c>
      <c r="C4465" s="557" t="s">
        <v>18</v>
      </c>
      <c r="D4465" s="557">
        <v>495.48</v>
      </c>
    </row>
    <row r="4466" spans="1:4" ht="27" x14ac:dyDescent="0.25">
      <c r="A4466" s="557">
        <v>97889</v>
      </c>
      <c r="B4466" s="560" t="s">
        <v>16731</v>
      </c>
      <c r="C4466" s="557" t="s">
        <v>18</v>
      </c>
      <c r="D4466" s="557">
        <v>671.97</v>
      </c>
    </row>
    <row r="4467" spans="1:4" ht="27" x14ac:dyDescent="0.25">
      <c r="A4467" s="557">
        <v>97890</v>
      </c>
      <c r="B4467" s="560" t="s">
        <v>16732</v>
      </c>
      <c r="C4467" s="557" t="s">
        <v>18</v>
      </c>
      <c r="D4467" s="557">
        <v>764.41</v>
      </c>
    </row>
    <row r="4468" spans="1:4" ht="27" x14ac:dyDescent="0.25">
      <c r="A4468" s="557">
        <v>97891</v>
      </c>
      <c r="B4468" s="560" t="s">
        <v>16733</v>
      </c>
      <c r="C4468" s="557" t="s">
        <v>18</v>
      </c>
      <c r="D4468" s="557">
        <v>194.14</v>
      </c>
    </row>
    <row r="4469" spans="1:4" ht="27" x14ac:dyDescent="0.25">
      <c r="A4469" s="557">
        <v>97892</v>
      </c>
      <c r="B4469" s="560" t="s">
        <v>16734</v>
      </c>
      <c r="C4469" s="557" t="s">
        <v>18</v>
      </c>
      <c r="D4469" s="557">
        <v>363.82</v>
      </c>
    </row>
    <row r="4470" spans="1:4" ht="27" x14ac:dyDescent="0.25">
      <c r="A4470" s="557">
        <v>97893</v>
      </c>
      <c r="B4470" s="560" t="s">
        <v>16735</v>
      </c>
      <c r="C4470" s="557" t="s">
        <v>18</v>
      </c>
      <c r="D4470" s="557">
        <v>504.08</v>
      </c>
    </row>
    <row r="4471" spans="1:4" ht="27" x14ac:dyDescent="0.25">
      <c r="A4471" s="557">
        <v>97894</v>
      </c>
      <c r="B4471" s="560" t="s">
        <v>16736</v>
      </c>
      <c r="C4471" s="557" t="s">
        <v>18</v>
      </c>
      <c r="D4471" s="557">
        <v>560.95000000000005</v>
      </c>
    </row>
    <row r="4472" spans="1:4" ht="27" x14ac:dyDescent="0.25">
      <c r="A4472" s="557">
        <v>97895</v>
      </c>
      <c r="B4472" s="560" t="s">
        <v>16737</v>
      </c>
      <c r="C4472" s="557" t="s">
        <v>18</v>
      </c>
      <c r="D4472" s="557">
        <v>187.9</v>
      </c>
    </row>
    <row r="4473" spans="1:4" ht="27" x14ac:dyDescent="0.25">
      <c r="A4473" s="557">
        <v>97896</v>
      </c>
      <c r="B4473" s="560" t="s">
        <v>16738</v>
      </c>
      <c r="C4473" s="557" t="s">
        <v>18</v>
      </c>
      <c r="D4473" s="557">
        <v>348.43</v>
      </c>
    </row>
    <row r="4474" spans="1:4" ht="27" x14ac:dyDescent="0.25">
      <c r="A4474" s="557">
        <v>97897</v>
      </c>
      <c r="B4474" s="560" t="s">
        <v>16739</v>
      </c>
      <c r="C4474" s="557" t="s">
        <v>18</v>
      </c>
      <c r="D4474" s="557">
        <v>451.61</v>
      </c>
    </row>
    <row r="4475" spans="1:4" ht="27" x14ac:dyDescent="0.25">
      <c r="A4475" s="557">
        <v>97898</v>
      </c>
      <c r="B4475" s="560" t="s">
        <v>16740</v>
      </c>
      <c r="C4475" s="557" t="s">
        <v>18</v>
      </c>
      <c r="D4475" s="557">
        <v>865.91</v>
      </c>
    </row>
    <row r="4476" spans="1:4" ht="27" x14ac:dyDescent="0.25">
      <c r="A4476" s="557">
        <v>97900</v>
      </c>
      <c r="B4476" s="560" t="s">
        <v>16741</v>
      </c>
      <c r="C4476" s="557" t="s">
        <v>18</v>
      </c>
      <c r="D4476" s="557">
        <v>184.88</v>
      </c>
    </row>
    <row r="4477" spans="1:4" ht="27" x14ac:dyDescent="0.25">
      <c r="A4477" s="557">
        <v>97901</v>
      </c>
      <c r="B4477" s="560" t="s">
        <v>16742</v>
      </c>
      <c r="C4477" s="557" t="s">
        <v>18</v>
      </c>
      <c r="D4477" s="557">
        <v>289.04000000000002</v>
      </c>
    </row>
    <row r="4478" spans="1:4" ht="27" x14ac:dyDescent="0.25">
      <c r="A4478" s="557">
        <v>97902</v>
      </c>
      <c r="B4478" s="560" t="s">
        <v>16743</v>
      </c>
      <c r="C4478" s="557" t="s">
        <v>18</v>
      </c>
      <c r="D4478" s="557">
        <v>559.41</v>
      </c>
    </row>
    <row r="4479" spans="1:4" ht="27" x14ac:dyDescent="0.25">
      <c r="A4479" s="557">
        <v>97903</v>
      </c>
      <c r="B4479" s="560" t="s">
        <v>16744</v>
      </c>
      <c r="C4479" s="557" t="s">
        <v>18</v>
      </c>
      <c r="D4479" s="557">
        <v>777.49</v>
      </c>
    </row>
    <row r="4480" spans="1:4" ht="27" x14ac:dyDescent="0.25">
      <c r="A4480" s="557">
        <v>97904</v>
      </c>
      <c r="B4480" s="560" t="s">
        <v>16745</v>
      </c>
      <c r="C4480" s="557" t="s">
        <v>18</v>
      </c>
      <c r="D4480" s="557">
        <v>916.12</v>
      </c>
    </row>
    <row r="4481" spans="1:4" ht="27" x14ac:dyDescent="0.25">
      <c r="A4481" s="557">
        <v>97905</v>
      </c>
      <c r="B4481" s="560" t="s">
        <v>16746</v>
      </c>
      <c r="C4481" s="557" t="s">
        <v>18</v>
      </c>
      <c r="D4481" s="557">
        <v>233.17</v>
      </c>
    </row>
    <row r="4482" spans="1:4" ht="27" x14ac:dyDescent="0.25">
      <c r="A4482" s="557">
        <v>97906</v>
      </c>
      <c r="B4482" s="560" t="s">
        <v>16747</v>
      </c>
      <c r="C4482" s="557" t="s">
        <v>18</v>
      </c>
      <c r="D4482" s="557">
        <v>430.61</v>
      </c>
    </row>
    <row r="4483" spans="1:4" ht="27" x14ac:dyDescent="0.25">
      <c r="A4483" s="557">
        <v>97907</v>
      </c>
      <c r="B4483" s="560" t="s">
        <v>16748</v>
      </c>
      <c r="C4483" s="557" t="s">
        <v>18</v>
      </c>
      <c r="D4483" s="557">
        <v>613.11</v>
      </c>
    </row>
    <row r="4484" spans="1:4" ht="27" x14ac:dyDescent="0.25">
      <c r="A4484" s="557">
        <v>97908</v>
      </c>
      <c r="B4484" s="560" t="s">
        <v>16749</v>
      </c>
      <c r="C4484" s="557" t="s">
        <v>18</v>
      </c>
      <c r="D4484" s="557">
        <v>721.63</v>
      </c>
    </row>
    <row r="4485" spans="1:4" ht="27" x14ac:dyDescent="0.25">
      <c r="A4485" s="557">
        <v>97912</v>
      </c>
      <c r="B4485" s="560" t="s">
        <v>16750</v>
      </c>
      <c r="C4485" s="557" t="s">
        <v>7605</v>
      </c>
      <c r="D4485" s="557">
        <v>3.33</v>
      </c>
    </row>
    <row r="4486" spans="1:4" ht="27" x14ac:dyDescent="0.25">
      <c r="A4486" s="557">
        <v>97913</v>
      </c>
      <c r="B4486" s="560" t="s">
        <v>16751</v>
      </c>
      <c r="C4486" s="557" t="s">
        <v>7605</v>
      </c>
      <c r="D4486" s="557">
        <v>2.89</v>
      </c>
    </row>
    <row r="4487" spans="1:4" ht="27" x14ac:dyDescent="0.25">
      <c r="A4487" s="557">
        <v>97914</v>
      </c>
      <c r="B4487" s="560" t="s">
        <v>16752</v>
      </c>
      <c r="C4487" s="557" t="s">
        <v>7605</v>
      </c>
      <c r="D4487" s="557">
        <v>2.64</v>
      </c>
    </row>
    <row r="4488" spans="1:4" ht="27" x14ac:dyDescent="0.25">
      <c r="A4488" s="557">
        <v>97915</v>
      </c>
      <c r="B4488" s="560" t="s">
        <v>16753</v>
      </c>
      <c r="C4488" s="557" t="s">
        <v>7605</v>
      </c>
      <c r="D4488" s="557">
        <v>1.06</v>
      </c>
    </row>
    <row r="4489" spans="1:4" ht="27" x14ac:dyDescent="0.25">
      <c r="A4489" s="557">
        <v>97916</v>
      </c>
      <c r="B4489" s="560" t="s">
        <v>16754</v>
      </c>
      <c r="C4489" s="557" t="s">
        <v>6373</v>
      </c>
      <c r="D4489" s="557">
        <v>2.2200000000000002</v>
      </c>
    </row>
    <row r="4490" spans="1:4" ht="27" x14ac:dyDescent="0.25">
      <c r="A4490" s="557">
        <v>97917</v>
      </c>
      <c r="B4490" s="560" t="s">
        <v>16755</v>
      </c>
      <c r="C4490" s="557" t="s">
        <v>6373</v>
      </c>
      <c r="D4490" s="557">
        <v>1.91</v>
      </c>
    </row>
    <row r="4491" spans="1:4" ht="27" x14ac:dyDescent="0.25">
      <c r="A4491" s="557">
        <v>97918</v>
      </c>
      <c r="B4491" s="560" t="s">
        <v>16756</v>
      </c>
      <c r="C4491" s="557" t="s">
        <v>6373</v>
      </c>
      <c r="D4491" s="557">
        <v>1.76</v>
      </c>
    </row>
    <row r="4492" spans="1:4" ht="27" x14ac:dyDescent="0.25">
      <c r="A4492" s="557">
        <v>97919</v>
      </c>
      <c r="B4492" s="560" t="s">
        <v>16757</v>
      </c>
      <c r="C4492" s="557" t="s">
        <v>6373</v>
      </c>
      <c r="D4492" s="557">
        <v>0.7</v>
      </c>
    </row>
    <row r="4493" spans="1:4" ht="27" x14ac:dyDescent="0.25">
      <c r="A4493" s="557">
        <v>97933</v>
      </c>
      <c r="B4493" s="560" t="s">
        <v>16758</v>
      </c>
      <c r="C4493" s="557" t="s">
        <v>18</v>
      </c>
      <c r="D4493" s="562">
        <v>1105.4000000000001</v>
      </c>
    </row>
    <row r="4494" spans="1:4" ht="27" x14ac:dyDescent="0.25">
      <c r="A4494" s="557">
        <v>97934</v>
      </c>
      <c r="B4494" s="560" t="s">
        <v>19556</v>
      </c>
      <c r="C4494" s="557" t="s">
        <v>18</v>
      </c>
      <c r="D4494" s="562">
        <v>2365.23</v>
      </c>
    </row>
    <row r="4495" spans="1:4" ht="27" x14ac:dyDescent="0.25">
      <c r="A4495" s="557">
        <v>97935</v>
      </c>
      <c r="B4495" s="560" t="s">
        <v>16760</v>
      </c>
      <c r="C4495" s="557" t="s">
        <v>18</v>
      </c>
      <c r="D4495" s="557">
        <v>912.49</v>
      </c>
    </row>
    <row r="4496" spans="1:4" ht="27" x14ac:dyDescent="0.25">
      <c r="A4496" s="557">
        <v>97936</v>
      </c>
      <c r="B4496" s="560" t="s">
        <v>16761</v>
      </c>
      <c r="C4496" s="557" t="s">
        <v>18</v>
      </c>
      <c r="D4496" s="562">
        <v>2007.94</v>
      </c>
    </row>
    <row r="4497" spans="1:4" ht="27" x14ac:dyDescent="0.25">
      <c r="A4497" s="557">
        <v>97947</v>
      </c>
      <c r="B4497" s="560" t="s">
        <v>16762</v>
      </c>
      <c r="C4497" s="557" t="s">
        <v>18</v>
      </c>
      <c r="D4497" s="562">
        <v>1828.44</v>
      </c>
    </row>
    <row r="4498" spans="1:4" ht="27" x14ac:dyDescent="0.25">
      <c r="A4498" s="557">
        <v>97948</v>
      </c>
      <c r="B4498" s="560" t="s">
        <v>16763</v>
      </c>
      <c r="C4498" s="557" t="s">
        <v>18</v>
      </c>
      <c r="D4498" s="562">
        <v>3361.15</v>
      </c>
    </row>
    <row r="4499" spans="1:4" ht="27" x14ac:dyDescent="0.25">
      <c r="A4499" s="557">
        <v>97949</v>
      </c>
      <c r="B4499" s="560" t="s">
        <v>16764</v>
      </c>
      <c r="C4499" s="557" t="s">
        <v>18</v>
      </c>
      <c r="D4499" s="562">
        <v>1836.71</v>
      </c>
    </row>
    <row r="4500" spans="1:4" ht="27" x14ac:dyDescent="0.25">
      <c r="A4500" s="557">
        <v>97950</v>
      </c>
      <c r="B4500" s="560" t="s">
        <v>16765</v>
      </c>
      <c r="C4500" s="557" t="s">
        <v>18</v>
      </c>
      <c r="D4500" s="562">
        <v>3225.53</v>
      </c>
    </row>
    <row r="4501" spans="1:4" ht="27" x14ac:dyDescent="0.25">
      <c r="A4501" s="557">
        <v>97951</v>
      </c>
      <c r="B4501" s="560" t="s">
        <v>16766</v>
      </c>
      <c r="C4501" s="557" t="s">
        <v>18</v>
      </c>
      <c r="D4501" s="562">
        <v>2942.96</v>
      </c>
    </row>
    <row r="4502" spans="1:4" ht="27" x14ac:dyDescent="0.25">
      <c r="A4502" s="557">
        <v>97952</v>
      </c>
      <c r="B4502" s="560" t="s">
        <v>16767</v>
      </c>
      <c r="C4502" s="557" t="s">
        <v>18</v>
      </c>
      <c r="D4502" s="562">
        <v>5080.37</v>
      </c>
    </row>
    <row r="4503" spans="1:4" ht="27" x14ac:dyDescent="0.25">
      <c r="A4503" s="557">
        <v>97953</v>
      </c>
      <c r="B4503" s="560" t="s">
        <v>16768</v>
      </c>
      <c r="C4503" s="557" t="s">
        <v>18</v>
      </c>
      <c r="D4503" s="562">
        <v>1353.36</v>
      </c>
    </row>
    <row r="4504" spans="1:4" ht="27" x14ac:dyDescent="0.25">
      <c r="A4504" s="557">
        <v>97955</v>
      </c>
      <c r="B4504" s="560" t="s">
        <v>16769</v>
      </c>
      <c r="C4504" s="557" t="s">
        <v>18</v>
      </c>
      <c r="D4504" s="562">
        <v>2943.39</v>
      </c>
    </row>
    <row r="4505" spans="1:4" ht="27" x14ac:dyDescent="0.25">
      <c r="A4505" s="557">
        <v>97956</v>
      </c>
      <c r="B4505" s="560" t="s">
        <v>16770</v>
      </c>
      <c r="C4505" s="557" t="s">
        <v>18</v>
      </c>
      <c r="D4505" s="562">
        <v>1444.5</v>
      </c>
    </row>
    <row r="4506" spans="1:4" ht="27" x14ac:dyDescent="0.25">
      <c r="A4506" s="557">
        <v>97957</v>
      </c>
      <c r="B4506" s="560" t="s">
        <v>16771</v>
      </c>
      <c r="C4506" s="557" t="s">
        <v>18</v>
      </c>
      <c r="D4506" s="562">
        <v>2590.0700000000002</v>
      </c>
    </row>
    <row r="4507" spans="1:4" ht="27" x14ac:dyDescent="0.25">
      <c r="A4507" s="557">
        <v>97961</v>
      </c>
      <c r="B4507" s="560" t="s">
        <v>16772</v>
      </c>
      <c r="C4507" s="557" t="s">
        <v>18</v>
      </c>
      <c r="D4507" s="562">
        <v>2369.58</v>
      </c>
    </row>
    <row r="4508" spans="1:4" ht="27" x14ac:dyDescent="0.25">
      <c r="A4508" s="557">
        <v>97973</v>
      </c>
      <c r="B4508" s="560" t="s">
        <v>16773</v>
      </c>
      <c r="C4508" s="557" t="s">
        <v>18</v>
      </c>
      <c r="D4508" s="562">
        <v>4454.82</v>
      </c>
    </row>
    <row r="4509" spans="1:4" ht="27" x14ac:dyDescent="0.25">
      <c r="A4509" s="557">
        <v>97974</v>
      </c>
      <c r="B4509" s="560" t="s">
        <v>21081</v>
      </c>
      <c r="C4509" s="557" t="s">
        <v>18</v>
      </c>
      <c r="D4509" s="557">
        <v>506.2</v>
      </c>
    </row>
    <row r="4510" spans="1:4" ht="27" x14ac:dyDescent="0.25">
      <c r="A4510" s="557">
        <v>97975</v>
      </c>
      <c r="B4510" s="560" t="s">
        <v>21082</v>
      </c>
      <c r="C4510" s="557" t="s">
        <v>18</v>
      </c>
      <c r="D4510" s="557">
        <v>656.69</v>
      </c>
    </row>
    <row r="4511" spans="1:4" ht="40.5" x14ac:dyDescent="0.25">
      <c r="A4511" s="557">
        <v>97976</v>
      </c>
      <c r="B4511" s="560" t="s">
        <v>21083</v>
      </c>
      <c r="C4511" s="557" t="s">
        <v>18</v>
      </c>
      <c r="D4511" s="562">
        <v>1150.5999999999999</v>
      </c>
    </row>
    <row r="4512" spans="1:4" ht="40.5" x14ac:dyDescent="0.25">
      <c r="A4512" s="557">
        <v>97977</v>
      </c>
      <c r="B4512" s="560" t="s">
        <v>21084</v>
      </c>
      <c r="C4512" s="557" t="s">
        <v>18</v>
      </c>
      <c r="D4512" s="562">
        <v>1629.7</v>
      </c>
    </row>
    <row r="4513" spans="1:4" ht="40.5" x14ac:dyDescent="0.25">
      <c r="A4513" s="557">
        <v>97978</v>
      </c>
      <c r="B4513" s="560" t="s">
        <v>21085</v>
      </c>
      <c r="C4513" s="557" t="s">
        <v>18</v>
      </c>
      <c r="D4513" s="557">
        <v>984.88</v>
      </c>
    </row>
    <row r="4514" spans="1:4" ht="40.5" x14ac:dyDescent="0.25">
      <c r="A4514" s="557">
        <v>97980</v>
      </c>
      <c r="B4514" s="560" t="s">
        <v>21086</v>
      </c>
      <c r="C4514" s="557" t="s">
        <v>18</v>
      </c>
      <c r="D4514" s="562">
        <v>2091.81</v>
      </c>
    </row>
    <row r="4515" spans="1:4" ht="27" x14ac:dyDescent="0.25">
      <c r="A4515" s="557">
        <v>97981</v>
      </c>
      <c r="B4515" s="560" t="s">
        <v>16780</v>
      </c>
      <c r="C4515" s="557" t="s">
        <v>61</v>
      </c>
      <c r="D4515" s="562">
        <v>1188.21</v>
      </c>
    </row>
    <row r="4516" spans="1:4" ht="27" x14ac:dyDescent="0.25">
      <c r="A4516" s="557">
        <v>97983</v>
      </c>
      <c r="B4516" s="560" t="s">
        <v>16781</v>
      </c>
      <c r="C4516" s="557" t="s">
        <v>61</v>
      </c>
      <c r="D4516" s="557">
        <v>530.20000000000005</v>
      </c>
    </row>
    <row r="4517" spans="1:4" ht="27" x14ac:dyDescent="0.25">
      <c r="A4517" s="557">
        <v>97985</v>
      </c>
      <c r="B4517" s="560" t="s">
        <v>16782</v>
      </c>
      <c r="C4517" s="557" t="s">
        <v>61</v>
      </c>
      <c r="D4517" s="562">
        <v>1432.76</v>
      </c>
    </row>
    <row r="4518" spans="1:4" ht="27" x14ac:dyDescent="0.25">
      <c r="A4518" s="557">
        <v>97987</v>
      </c>
      <c r="B4518" s="560" t="s">
        <v>16783</v>
      </c>
      <c r="C4518" s="557" t="s">
        <v>61</v>
      </c>
      <c r="D4518" s="557">
        <v>705.91</v>
      </c>
    </row>
    <row r="4519" spans="1:4" ht="40.5" x14ac:dyDescent="0.25">
      <c r="A4519" s="557">
        <v>97988</v>
      </c>
      <c r="B4519" s="560" t="s">
        <v>21087</v>
      </c>
      <c r="C4519" s="557" t="s">
        <v>18</v>
      </c>
      <c r="D4519" s="562">
        <v>3061.1</v>
      </c>
    </row>
    <row r="4520" spans="1:4" ht="27" x14ac:dyDescent="0.25">
      <c r="A4520" s="557">
        <v>97989</v>
      </c>
      <c r="B4520" s="560" t="s">
        <v>16785</v>
      </c>
      <c r="C4520" s="557" t="s">
        <v>61</v>
      </c>
      <c r="D4520" s="562">
        <v>1677.23</v>
      </c>
    </row>
    <row r="4521" spans="1:4" ht="27" x14ac:dyDescent="0.25">
      <c r="A4521" s="557">
        <v>97991</v>
      </c>
      <c r="B4521" s="560" t="s">
        <v>16786</v>
      </c>
      <c r="C4521" s="557" t="s">
        <v>61</v>
      </c>
      <c r="D4521" s="557">
        <v>967.78</v>
      </c>
    </row>
    <row r="4522" spans="1:4" ht="40.5" x14ac:dyDescent="0.25">
      <c r="A4522" s="557">
        <v>97992</v>
      </c>
      <c r="B4522" s="560" t="s">
        <v>21088</v>
      </c>
      <c r="C4522" s="557" t="s">
        <v>18</v>
      </c>
      <c r="D4522" s="562">
        <v>3919.49</v>
      </c>
    </row>
    <row r="4523" spans="1:4" ht="27" x14ac:dyDescent="0.25">
      <c r="A4523" s="557">
        <v>97993</v>
      </c>
      <c r="B4523" s="560" t="s">
        <v>16788</v>
      </c>
      <c r="C4523" s="557" t="s">
        <v>61</v>
      </c>
      <c r="D4523" s="562">
        <v>2044.07</v>
      </c>
    </row>
    <row r="4524" spans="1:4" ht="40.5" x14ac:dyDescent="0.25">
      <c r="A4524" s="557">
        <v>97994</v>
      </c>
      <c r="B4524" s="560" t="s">
        <v>21089</v>
      </c>
      <c r="C4524" s="557" t="s">
        <v>18</v>
      </c>
      <c r="D4524" s="562">
        <v>2565.35</v>
      </c>
    </row>
    <row r="4525" spans="1:4" ht="27" x14ac:dyDescent="0.25">
      <c r="A4525" s="557">
        <v>97995</v>
      </c>
      <c r="B4525" s="560" t="s">
        <v>16790</v>
      </c>
      <c r="C4525" s="557" t="s">
        <v>61</v>
      </c>
      <c r="D4525" s="562">
        <v>1258.75</v>
      </c>
    </row>
    <row r="4526" spans="1:4" ht="40.5" x14ac:dyDescent="0.25">
      <c r="A4526" s="557">
        <v>97996</v>
      </c>
      <c r="B4526" s="560" t="s">
        <v>21090</v>
      </c>
      <c r="C4526" s="557" t="s">
        <v>18</v>
      </c>
      <c r="D4526" s="562">
        <v>3241.77</v>
      </c>
    </row>
    <row r="4527" spans="1:4" ht="27" x14ac:dyDescent="0.25">
      <c r="A4527" s="557">
        <v>97997</v>
      </c>
      <c r="B4527" s="560" t="s">
        <v>16792</v>
      </c>
      <c r="C4527" s="557" t="s">
        <v>61</v>
      </c>
      <c r="D4527" s="562">
        <v>1503.64</v>
      </c>
    </row>
    <row r="4528" spans="1:4" ht="27" x14ac:dyDescent="0.25">
      <c r="A4528" s="557">
        <v>97999</v>
      </c>
      <c r="B4528" s="560" t="s">
        <v>16793</v>
      </c>
      <c r="C4528" s="557" t="s">
        <v>61</v>
      </c>
      <c r="D4528" s="562">
        <v>1748.6</v>
      </c>
    </row>
    <row r="4529" spans="1:4" ht="27" x14ac:dyDescent="0.25">
      <c r="A4529" s="557">
        <v>98001</v>
      </c>
      <c r="B4529" s="560" t="s">
        <v>16794</v>
      </c>
      <c r="C4529" s="557" t="s">
        <v>61</v>
      </c>
      <c r="D4529" s="562">
        <v>1993.48</v>
      </c>
    </row>
    <row r="4530" spans="1:4" ht="40.5" x14ac:dyDescent="0.25">
      <c r="A4530" s="557">
        <v>98002</v>
      </c>
      <c r="B4530" s="560" t="s">
        <v>21091</v>
      </c>
      <c r="C4530" s="557" t="s">
        <v>18</v>
      </c>
      <c r="D4530" s="562">
        <v>5304.56</v>
      </c>
    </row>
    <row r="4531" spans="1:4" ht="27" x14ac:dyDescent="0.25">
      <c r="A4531" s="557">
        <v>98003</v>
      </c>
      <c r="B4531" s="560" t="s">
        <v>16796</v>
      </c>
      <c r="C4531" s="557" t="s">
        <v>61</v>
      </c>
      <c r="D4531" s="562">
        <v>2238.4299999999998</v>
      </c>
    </row>
    <row r="4532" spans="1:4" ht="27" x14ac:dyDescent="0.25">
      <c r="A4532" s="557">
        <v>98005</v>
      </c>
      <c r="B4532" s="560" t="s">
        <v>16797</v>
      </c>
      <c r="C4532" s="557" t="s">
        <v>61</v>
      </c>
      <c r="D4532" s="562">
        <v>2483.38</v>
      </c>
    </row>
    <row r="4533" spans="1:4" ht="40.5" x14ac:dyDescent="0.25">
      <c r="A4533" s="557">
        <v>98006</v>
      </c>
      <c r="B4533" s="560" t="s">
        <v>21092</v>
      </c>
      <c r="C4533" s="557" t="s">
        <v>18</v>
      </c>
      <c r="D4533" s="562">
        <v>6665.82</v>
      </c>
    </row>
    <row r="4534" spans="1:4" ht="27" x14ac:dyDescent="0.25">
      <c r="A4534" s="557">
        <v>98007</v>
      </c>
      <c r="B4534" s="560" t="s">
        <v>16799</v>
      </c>
      <c r="C4534" s="557" t="s">
        <v>61</v>
      </c>
      <c r="D4534" s="562">
        <v>2728.27</v>
      </c>
    </row>
    <row r="4535" spans="1:4" ht="40.5" x14ac:dyDescent="0.25">
      <c r="A4535" s="557">
        <v>98008</v>
      </c>
      <c r="B4535" s="560" t="s">
        <v>21093</v>
      </c>
      <c r="C4535" s="557" t="s">
        <v>18</v>
      </c>
      <c r="D4535" s="562">
        <v>4011.24</v>
      </c>
    </row>
    <row r="4536" spans="1:4" ht="27" x14ac:dyDescent="0.25">
      <c r="A4536" s="557">
        <v>98009</v>
      </c>
      <c r="B4536" s="560" t="s">
        <v>16801</v>
      </c>
      <c r="C4536" s="557" t="s">
        <v>61</v>
      </c>
      <c r="D4536" s="562">
        <v>1748.6</v>
      </c>
    </row>
    <row r="4537" spans="1:4" ht="40.5" x14ac:dyDescent="0.25">
      <c r="A4537" s="557">
        <v>98010</v>
      </c>
      <c r="B4537" s="560" t="s">
        <v>21094</v>
      </c>
      <c r="C4537" s="557" t="s">
        <v>18</v>
      </c>
      <c r="D4537" s="562">
        <v>4891.71</v>
      </c>
    </row>
    <row r="4538" spans="1:4" ht="27" x14ac:dyDescent="0.25">
      <c r="A4538" s="557">
        <v>98011</v>
      </c>
      <c r="B4538" s="560" t="s">
        <v>16803</v>
      </c>
      <c r="C4538" s="557" t="s">
        <v>61</v>
      </c>
      <c r="D4538" s="562">
        <v>1993.48</v>
      </c>
    </row>
    <row r="4539" spans="1:4" ht="40.5" x14ac:dyDescent="0.25">
      <c r="A4539" s="557">
        <v>98012</v>
      </c>
      <c r="B4539" s="560" t="s">
        <v>21095</v>
      </c>
      <c r="C4539" s="557" t="s">
        <v>18</v>
      </c>
      <c r="D4539" s="562">
        <v>5745.6</v>
      </c>
    </row>
    <row r="4540" spans="1:4" ht="27" x14ac:dyDescent="0.25">
      <c r="A4540" s="557">
        <v>98013</v>
      </c>
      <c r="B4540" s="560" t="s">
        <v>16805</v>
      </c>
      <c r="C4540" s="557" t="s">
        <v>61</v>
      </c>
      <c r="D4540" s="562">
        <v>2238.4299999999998</v>
      </c>
    </row>
    <row r="4541" spans="1:4" ht="40.5" x14ac:dyDescent="0.25">
      <c r="A4541" s="557">
        <v>98014</v>
      </c>
      <c r="B4541" s="560" t="s">
        <v>21096</v>
      </c>
      <c r="C4541" s="557" t="s">
        <v>18</v>
      </c>
      <c r="D4541" s="562">
        <v>6599.37</v>
      </c>
    </row>
    <row r="4542" spans="1:4" ht="27" x14ac:dyDescent="0.25">
      <c r="A4542" s="557">
        <v>98015</v>
      </c>
      <c r="B4542" s="560" t="s">
        <v>16807</v>
      </c>
      <c r="C4542" s="557" t="s">
        <v>61</v>
      </c>
      <c r="D4542" s="562">
        <v>2483.38</v>
      </c>
    </row>
    <row r="4543" spans="1:4" ht="40.5" x14ac:dyDescent="0.25">
      <c r="A4543" s="557">
        <v>98016</v>
      </c>
      <c r="B4543" s="560" t="s">
        <v>21097</v>
      </c>
      <c r="C4543" s="557" t="s">
        <v>18</v>
      </c>
      <c r="D4543" s="562">
        <v>7453.31</v>
      </c>
    </row>
    <row r="4544" spans="1:4" ht="27" x14ac:dyDescent="0.25">
      <c r="A4544" s="557">
        <v>98017</v>
      </c>
      <c r="B4544" s="560" t="s">
        <v>16809</v>
      </c>
      <c r="C4544" s="557" t="s">
        <v>61</v>
      </c>
      <c r="D4544" s="562">
        <v>2728.27</v>
      </c>
    </row>
    <row r="4545" spans="1:4" ht="40.5" x14ac:dyDescent="0.25">
      <c r="A4545" s="557">
        <v>98018</v>
      </c>
      <c r="B4545" s="560" t="s">
        <v>21098</v>
      </c>
      <c r="C4545" s="557" t="s">
        <v>18</v>
      </c>
      <c r="D4545" s="562">
        <v>8307.1</v>
      </c>
    </row>
    <row r="4546" spans="1:4" ht="27" x14ac:dyDescent="0.25">
      <c r="A4546" s="557">
        <v>98019</v>
      </c>
      <c r="B4546" s="560" t="s">
        <v>16811</v>
      </c>
      <c r="C4546" s="557" t="s">
        <v>61</v>
      </c>
      <c r="D4546" s="562">
        <v>2996.22</v>
      </c>
    </row>
    <row r="4547" spans="1:4" ht="40.5" x14ac:dyDescent="0.25">
      <c r="A4547" s="557">
        <v>98020</v>
      </c>
      <c r="B4547" s="560" t="s">
        <v>21099</v>
      </c>
      <c r="C4547" s="557" t="s">
        <v>18</v>
      </c>
      <c r="D4547" s="562">
        <v>5905.31</v>
      </c>
    </row>
    <row r="4548" spans="1:4" ht="27" x14ac:dyDescent="0.25">
      <c r="A4548" s="557">
        <v>98021</v>
      </c>
      <c r="B4548" s="560" t="s">
        <v>16813</v>
      </c>
      <c r="C4548" s="557" t="s">
        <v>61</v>
      </c>
      <c r="D4548" s="562">
        <v>2261.5</v>
      </c>
    </row>
    <row r="4549" spans="1:4" ht="40.5" x14ac:dyDescent="0.25">
      <c r="A4549" s="557">
        <v>98022</v>
      </c>
      <c r="B4549" s="560" t="s">
        <v>21100</v>
      </c>
      <c r="C4549" s="557" t="s">
        <v>18</v>
      </c>
      <c r="D4549" s="562">
        <v>6919.86</v>
      </c>
    </row>
    <row r="4550" spans="1:4" ht="27" x14ac:dyDescent="0.25">
      <c r="A4550" s="557">
        <v>98023</v>
      </c>
      <c r="B4550" s="560" t="s">
        <v>16815</v>
      </c>
      <c r="C4550" s="557" t="s">
        <v>61</v>
      </c>
      <c r="D4550" s="562">
        <v>2506.38</v>
      </c>
    </row>
    <row r="4551" spans="1:4" ht="40.5" x14ac:dyDescent="0.25">
      <c r="A4551" s="557">
        <v>98024</v>
      </c>
      <c r="B4551" s="560" t="s">
        <v>21101</v>
      </c>
      <c r="C4551" s="557" t="s">
        <v>18</v>
      </c>
      <c r="D4551" s="562">
        <v>7993.39</v>
      </c>
    </row>
    <row r="4552" spans="1:4" ht="27" x14ac:dyDescent="0.25">
      <c r="A4552" s="557">
        <v>98025</v>
      </c>
      <c r="B4552" s="560" t="s">
        <v>16817</v>
      </c>
      <c r="C4552" s="557" t="s">
        <v>61</v>
      </c>
      <c r="D4552" s="562">
        <v>2751.34</v>
      </c>
    </row>
    <row r="4553" spans="1:4" ht="40.5" x14ac:dyDescent="0.25">
      <c r="A4553" s="557">
        <v>98026</v>
      </c>
      <c r="B4553" s="560" t="s">
        <v>21102</v>
      </c>
      <c r="C4553" s="557" t="s">
        <v>18</v>
      </c>
      <c r="D4553" s="562">
        <v>9015.39</v>
      </c>
    </row>
    <row r="4554" spans="1:4" ht="27" x14ac:dyDescent="0.25">
      <c r="A4554" s="557">
        <v>98027</v>
      </c>
      <c r="B4554" s="560" t="s">
        <v>16819</v>
      </c>
      <c r="C4554" s="557" t="s">
        <v>61</v>
      </c>
      <c r="D4554" s="562">
        <v>2996.22</v>
      </c>
    </row>
    <row r="4555" spans="1:4" ht="40.5" x14ac:dyDescent="0.25">
      <c r="A4555" s="557">
        <v>98028</v>
      </c>
      <c r="B4555" s="560" t="s">
        <v>21103</v>
      </c>
      <c r="C4555" s="557" t="s">
        <v>18</v>
      </c>
      <c r="D4555" s="562">
        <v>10037.44</v>
      </c>
    </row>
    <row r="4556" spans="1:4" ht="27" x14ac:dyDescent="0.25">
      <c r="A4556" s="557">
        <v>98029</v>
      </c>
      <c r="B4556" s="560" t="s">
        <v>16821</v>
      </c>
      <c r="C4556" s="557" t="s">
        <v>61</v>
      </c>
      <c r="D4556" s="562">
        <v>3245.88</v>
      </c>
    </row>
    <row r="4557" spans="1:4" ht="40.5" x14ac:dyDescent="0.25">
      <c r="A4557" s="557">
        <v>98030</v>
      </c>
      <c r="B4557" s="560" t="s">
        <v>21104</v>
      </c>
      <c r="C4557" s="557" t="s">
        <v>18</v>
      </c>
      <c r="D4557" s="562">
        <v>8177.87</v>
      </c>
    </row>
    <row r="4558" spans="1:4" ht="27" x14ac:dyDescent="0.25">
      <c r="A4558" s="557">
        <v>98031</v>
      </c>
      <c r="B4558" s="560" t="s">
        <v>16823</v>
      </c>
      <c r="C4558" s="557" t="s">
        <v>61</v>
      </c>
      <c r="D4558" s="562">
        <v>2756.14</v>
      </c>
    </row>
    <row r="4559" spans="1:4" ht="40.5" x14ac:dyDescent="0.25">
      <c r="A4559" s="557">
        <v>98032</v>
      </c>
      <c r="B4559" s="560" t="s">
        <v>21105</v>
      </c>
      <c r="C4559" s="557" t="s">
        <v>18</v>
      </c>
      <c r="D4559" s="562">
        <v>9407.84</v>
      </c>
    </row>
    <row r="4560" spans="1:4" ht="27" x14ac:dyDescent="0.25">
      <c r="A4560" s="557">
        <v>98033</v>
      </c>
      <c r="B4560" s="560" t="s">
        <v>16825</v>
      </c>
      <c r="C4560" s="557" t="s">
        <v>61</v>
      </c>
      <c r="D4560" s="562">
        <v>3001.02</v>
      </c>
    </row>
    <row r="4561" spans="1:4" ht="40.5" x14ac:dyDescent="0.25">
      <c r="A4561" s="557">
        <v>98034</v>
      </c>
      <c r="B4561" s="560" t="s">
        <v>21106</v>
      </c>
      <c r="C4561" s="557" t="s">
        <v>18</v>
      </c>
      <c r="D4561" s="562">
        <v>10637.81</v>
      </c>
    </row>
    <row r="4562" spans="1:4" ht="27" x14ac:dyDescent="0.25">
      <c r="A4562" s="557">
        <v>98035</v>
      </c>
      <c r="B4562" s="560" t="s">
        <v>16827</v>
      </c>
      <c r="C4562" s="557" t="s">
        <v>61</v>
      </c>
      <c r="D4562" s="562">
        <v>3245.88</v>
      </c>
    </row>
    <row r="4563" spans="1:4" ht="40.5" x14ac:dyDescent="0.25">
      <c r="A4563" s="557">
        <v>98036</v>
      </c>
      <c r="B4563" s="560" t="s">
        <v>21107</v>
      </c>
      <c r="C4563" s="557" t="s">
        <v>18</v>
      </c>
      <c r="D4563" s="562">
        <v>11867.77</v>
      </c>
    </row>
    <row r="4564" spans="1:4" ht="27" x14ac:dyDescent="0.25">
      <c r="A4564" s="557">
        <v>98037</v>
      </c>
      <c r="B4564" s="560" t="s">
        <v>16829</v>
      </c>
      <c r="C4564" s="557" t="s">
        <v>61</v>
      </c>
      <c r="D4564" s="562">
        <v>3495.57</v>
      </c>
    </row>
    <row r="4565" spans="1:4" ht="40.5" x14ac:dyDescent="0.25">
      <c r="A4565" s="557">
        <v>98038</v>
      </c>
      <c r="B4565" s="560" t="s">
        <v>21108</v>
      </c>
      <c r="C4565" s="557" t="s">
        <v>18</v>
      </c>
      <c r="D4565" s="562">
        <v>10860.57</v>
      </c>
    </row>
    <row r="4566" spans="1:4" ht="27" x14ac:dyDescent="0.25">
      <c r="A4566" s="557">
        <v>98039</v>
      </c>
      <c r="B4566" s="560" t="s">
        <v>16831</v>
      </c>
      <c r="C4566" s="557" t="s">
        <v>61</v>
      </c>
      <c r="D4566" s="562">
        <v>3250.69</v>
      </c>
    </row>
    <row r="4567" spans="1:4" ht="40.5" x14ac:dyDescent="0.25">
      <c r="A4567" s="557">
        <v>98040</v>
      </c>
      <c r="B4567" s="560" t="s">
        <v>21109</v>
      </c>
      <c r="C4567" s="557" t="s">
        <v>18</v>
      </c>
      <c r="D4567" s="562">
        <v>12273.67</v>
      </c>
    </row>
    <row r="4568" spans="1:4" ht="27" x14ac:dyDescent="0.25">
      <c r="A4568" s="557">
        <v>98041</v>
      </c>
      <c r="B4568" s="560" t="s">
        <v>16833</v>
      </c>
      <c r="C4568" s="557" t="s">
        <v>61</v>
      </c>
      <c r="D4568" s="562">
        <v>3495.57</v>
      </c>
    </row>
    <row r="4569" spans="1:4" ht="40.5" x14ac:dyDescent="0.25">
      <c r="A4569" s="557">
        <v>98042</v>
      </c>
      <c r="B4569" s="560" t="s">
        <v>21110</v>
      </c>
      <c r="C4569" s="557" t="s">
        <v>18</v>
      </c>
      <c r="D4569" s="562">
        <v>13686.82</v>
      </c>
    </row>
    <row r="4570" spans="1:4" ht="27" x14ac:dyDescent="0.25">
      <c r="A4570" s="557">
        <v>98043</v>
      </c>
      <c r="B4570" s="560" t="s">
        <v>16835</v>
      </c>
      <c r="C4570" s="557" t="s">
        <v>61</v>
      </c>
      <c r="D4570" s="562">
        <v>3745.33</v>
      </c>
    </row>
    <row r="4571" spans="1:4" ht="40.5" x14ac:dyDescent="0.25">
      <c r="A4571" s="557">
        <v>98044</v>
      </c>
      <c r="B4571" s="560" t="s">
        <v>21111</v>
      </c>
      <c r="C4571" s="557" t="s">
        <v>18</v>
      </c>
      <c r="D4571" s="562">
        <v>13909.66</v>
      </c>
    </row>
    <row r="4572" spans="1:4" ht="27" x14ac:dyDescent="0.25">
      <c r="A4572" s="557">
        <v>98045</v>
      </c>
      <c r="B4572" s="560" t="s">
        <v>16837</v>
      </c>
      <c r="C4572" s="557" t="s">
        <v>61</v>
      </c>
      <c r="D4572" s="562">
        <v>3745.33</v>
      </c>
    </row>
    <row r="4573" spans="1:4" ht="40.5" x14ac:dyDescent="0.25">
      <c r="A4573" s="557">
        <v>98046</v>
      </c>
      <c r="B4573" s="560" t="s">
        <v>21112</v>
      </c>
      <c r="C4573" s="557" t="s">
        <v>18</v>
      </c>
      <c r="D4573" s="562">
        <v>15505.79</v>
      </c>
    </row>
    <row r="4574" spans="1:4" ht="27" x14ac:dyDescent="0.25">
      <c r="A4574" s="557">
        <v>98047</v>
      </c>
      <c r="B4574" s="560" t="s">
        <v>16839</v>
      </c>
      <c r="C4574" s="557" t="s">
        <v>61</v>
      </c>
      <c r="D4574" s="562">
        <v>3995.03</v>
      </c>
    </row>
    <row r="4575" spans="1:4" ht="40.5" x14ac:dyDescent="0.25">
      <c r="A4575" s="557">
        <v>98048</v>
      </c>
      <c r="B4575" s="560" t="s">
        <v>21113</v>
      </c>
      <c r="C4575" s="557" t="s">
        <v>18</v>
      </c>
      <c r="D4575" s="562">
        <v>17324.86</v>
      </c>
    </row>
    <row r="4576" spans="1:4" ht="27" x14ac:dyDescent="0.25">
      <c r="A4576" s="557">
        <v>98049</v>
      </c>
      <c r="B4576" s="560" t="s">
        <v>16841</v>
      </c>
      <c r="C4576" s="557" t="s">
        <v>61</v>
      </c>
      <c r="D4576" s="562">
        <v>4197.74</v>
      </c>
    </row>
    <row r="4577" spans="1:4" ht="27" x14ac:dyDescent="0.25">
      <c r="A4577" s="557">
        <v>98050</v>
      </c>
      <c r="B4577" s="560" t="s">
        <v>16842</v>
      </c>
      <c r="C4577" s="557" t="s">
        <v>61</v>
      </c>
      <c r="D4577" s="557">
        <v>293.58999999999997</v>
      </c>
    </row>
    <row r="4578" spans="1:4" ht="27" x14ac:dyDescent="0.25">
      <c r="A4578" s="557">
        <v>98051</v>
      </c>
      <c r="B4578" s="560" t="s">
        <v>16843</v>
      </c>
      <c r="C4578" s="557" t="s">
        <v>61</v>
      </c>
      <c r="D4578" s="557">
        <v>953.78</v>
      </c>
    </row>
    <row r="4579" spans="1:4" ht="40.5" x14ac:dyDescent="0.25">
      <c r="A4579" s="557">
        <v>98052</v>
      </c>
      <c r="B4579" s="560" t="s">
        <v>21114</v>
      </c>
      <c r="C4579" s="557" t="s">
        <v>18</v>
      </c>
      <c r="D4579" s="562">
        <v>2065.1</v>
      </c>
    </row>
    <row r="4580" spans="1:4" ht="40.5" x14ac:dyDescent="0.25">
      <c r="A4580" s="557">
        <v>98053</v>
      </c>
      <c r="B4580" s="560" t="s">
        <v>21115</v>
      </c>
      <c r="C4580" s="557" t="s">
        <v>18</v>
      </c>
      <c r="D4580" s="562">
        <v>2837.76</v>
      </c>
    </row>
    <row r="4581" spans="1:4" ht="40.5" x14ac:dyDescent="0.25">
      <c r="A4581" s="557">
        <v>98054</v>
      </c>
      <c r="B4581" s="560" t="s">
        <v>21116</v>
      </c>
      <c r="C4581" s="557" t="s">
        <v>18</v>
      </c>
      <c r="D4581" s="562">
        <v>4610.7</v>
      </c>
    </row>
    <row r="4582" spans="1:4" ht="40.5" x14ac:dyDescent="0.25">
      <c r="A4582" s="557">
        <v>98055</v>
      </c>
      <c r="B4582" s="560" t="s">
        <v>21117</v>
      </c>
      <c r="C4582" s="557" t="s">
        <v>18</v>
      </c>
      <c r="D4582" s="562">
        <v>6261.14</v>
      </c>
    </row>
    <row r="4583" spans="1:4" ht="40.5" x14ac:dyDescent="0.25">
      <c r="A4583" s="557">
        <v>98056</v>
      </c>
      <c r="B4583" s="560" t="s">
        <v>21118</v>
      </c>
      <c r="C4583" s="557" t="s">
        <v>18</v>
      </c>
      <c r="D4583" s="562">
        <v>7317.57</v>
      </c>
    </row>
    <row r="4584" spans="1:4" ht="40.5" x14ac:dyDescent="0.25">
      <c r="A4584" s="557">
        <v>98057</v>
      </c>
      <c r="B4584" s="560" t="s">
        <v>21119</v>
      </c>
      <c r="C4584" s="557" t="s">
        <v>18</v>
      </c>
      <c r="D4584" s="562">
        <v>8699.6</v>
      </c>
    </row>
    <row r="4585" spans="1:4" ht="40.5" x14ac:dyDescent="0.25">
      <c r="A4585" s="557">
        <v>98058</v>
      </c>
      <c r="B4585" s="560" t="s">
        <v>21120</v>
      </c>
      <c r="C4585" s="557" t="s">
        <v>18</v>
      </c>
      <c r="D4585" s="562">
        <v>1772.53</v>
      </c>
    </row>
    <row r="4586" spans="1:4" ht="40.5" x14ac:dyDescent="0.25">
      <c r="A4586" s="557">
        <v>98059</v>
      </c>
      <c r="B4586" s="560" t="s">
        <v>21121</v>
      </c>
      <c r="C4586" s="557" t="s">
        <v>18</v>
      </c>
      <c r="D4586" s="562">
        <v>3810.57</v>
      </c>
    </row>
    <row r="4587" spans="1:4" ht="40.5" x14ac:dyDescent="0.25">
      <c r="A4587" s="557">
        <v>98060</v>
      </c>
      <c r="B4587" s="560" t="s">
        <v>21122</v>
      </c>
      <c r="C4587" s="557" t="s">
        <v>18</v>
      </c>
      <c r="D4587" s="562">
        <v>5316.51</v>
      </c>
    </row>
    <row r="4588" spans="1:4" ht="40.5" x14ac:dyDescent="0.25">
      <c r="A4588" s="557">
        <v>98061</v>
      </c>
      <c r="B4588" s="560" t="s">
        <v>21123</v>
      </c>
      <c r="C4588" s="557" t="s">
        <v>18</v>
      </c>
      <c r="D4588" s="562">
        <v>7413.81</v>
      </c>
    </row>
    <row r="4589" spans="1:4" ht="40.5" x14ac:dyDescent="0.25">
      <c r="A4589" s="557">
        <v>98062</v>
      </c>
      <c r="B4589" s="560" t="s">
        <v>21124</v>
      </c>
      <c r="C4589" s="557" t="s">
        <v>18</v>
      </c>
      <c r="D4589" s="562">
        <v>3052.6</v>
      </c>
    </row>
    <row r="4590" spans="1:4" ht="40.5" x14ac:dyDescent="0.25">
      <c r="A4590" s="557">
        <v>98063</v>
      </c>
      <c r="B4590" s="560" t="s">
        <v>21125</v>
      </c>
      <c r="C4590" s="557" t="s">
        <v>18</v>
      </c>
      <c r="D4590" s="562">
        <v>4657.37</v>
      </c>
    </row>
    <row r="4591" spans="1:4" ht="40.5" x14ac:dyDescent="0.25">
      <c r="A4591" s="557">
        <v>98064</v>
      </c>
      <c r="B4591" s="560" t="s">
        <v>21126</v>
      </c>
      <c r="C4591" s="557" t="s">
        <v>18</v>
      </c>
      <c r="D4591" s="562">
        <v>5394.03</v>
      </c>
    </row>
    <row r="4592" spans="1:4" ht="40.5" x14ac:dyDescent="0.25">
      <c r="A4592" s="557">
        <v>98065</v>
      </c>
      <c r="B4592" s="560" t="s">
        <v>21127</v>
      </c>
      <c r="C4592" s="557" t="s">
        <v>18</v>
      </c>
      <c r="D4592" s="562">
        <v>7492.93</v>
      </c>
    </row>
    <row r="4593" spans="1:4" ht="40.5" x14ac:dyDescent="0.25">
      <c r="A4593" s="557">
        <v>98066</v>
      </c>
      <c r="B4593" s="560" t="s">
        <v>21128</v>
      </c>
      <c r="C4593" s="557" t="s">
        <v>18</v>
      </c>
      <c r="D4593" s="562">
        <v>4628.99</v>
      </c>
    </row>
    <row r="4594" spans="1:4" ht="40.5" x14ac:dyDescent="0.25">
      <c r="A4594" s="557">
        <v>98067</v>
      </c>
      <c r="B4594" s="560" t="s">
        <v>21129</v>
      </c>
      <c r="C4594" s="557" t="s">
        <v>18</v>
      </c>
      <c r="D4594" s="562">
        <v>6159.75</v>
      </c>
    </row>
    <row r="4595" spans="1:4" ht="40.5" x14ac:dyDescent="0.25">
      <c r="A4595" s="557">
        <v>98068</v>
      </c>
      <c r="B4595" s="560" t="s">
        <v>21130</v>
      </c>
      <c r="C4595" s="557" t="s">
        <v>18</v>
      </c>
      <c r="D4595" s="562">
        <v>8689.14</v>
      </c>
    </row>
    <row r="4596" spans="1:4" ht="40.5" x14ac:dyDescent="0.25">
      <c r="A4596" s="557">
        <v>98069</v>
      </c>
      <c r="B4596" s="560" t="s">
        <v>21131</v>
      </c>
      <c r="C4596" s="557" t="s">
        <v>18</v>
      </c>
      <c r="D4596" s="562">
        <v>11683.42</v>
      </c>
    </row>
    <row r="4597" spans="1:4" ht="40.5" x14ac:dyDescent="0.25">
      <c r="A4597" s="557">
        <v>98070</v>
      </c>
      <c r="B4597" s="560" t="s">
        <v>21132</v>
      </c>
      <c r="C4597" s="557" t="s">
        <v>18</v>
      </c>
      <c r="D4597" s="562">
        <v>13334.68</v>
      </c>
    </row>
    <row r="4598" spans="1:4" ht="40.5" x14ac:dyDescent="0.25">
      <c r="A4598" s="557">
        <v>98071</v>
      </c>
      <c r="B4598" s="560" t="s">
        <v>21133</v>
      </c>
      <c r="C4598" s="557" t="s">
        <v>18</v>
      </c>
      <c r="D4598" s="562">
        <v>14523.44</v>
      </c>
    </row>
    <row r="4599" spans="1:4" ht="40.5" x14ac:dyDescent="0.25">
      <c r="A4599" s="557">
        <v>98072</v>
      </c>
      <c r="B4599" s="560" t="s">
        <v>21134</v>
      </c>
      <c r="C4599" s="557" t="s">
        <v>18</v>
      </c>
      <c r="D4599" s="562">
        <v>3919.27</v>
      </c>
    </row>
    <row r="4600" spans="1:4" ht="40.5" x14ac:dyDescent="0.25">
      <c r="A4600" s="557">
        <v>98073</v>
      </c>
      <c r="B4600" s="560" t="s">
        <v>21135</v>
      </c>
      <c r="C4600" s="557" t="s">
        <v>18</v>
      </c>
      <c r="D4600" s="562">
        <v>6151.22</v>
      </c>
    </row>
    <row r="4601" spans="1:4" ht="40.5" x14ac:dyDescent="0.25">
      <c r="A4601" s="557">
        <v>98074</v>
      </c>
      <c r="B4601" s="560" t="s">
        <v>21136</v>
      </c>
      <c r="C4601" s="557" t="s">
        <v>18</v>
      </c>
      <c r="D4601" s="562">
        <v>9580.77</v>
      </c>
    </row>
    <row r="4602" spans="1:4" ht="40.5" x14ac:dyDescent="0.25">
      <c r="A4602" s="557">
        <v>98075</v>
      </c>
      <c r="B4602" s="560" t="s">
        <v>21137</v>
      </c>
      <c r="C4602" s="557" t="s">
        <v>18</v>
      </c>
      <c r="D4602" s="562">
        <v>12473.94</v>
      </c>
    </row>
    <row r="4603" spans="1:4" ht="40.5" x14ac:dyDescent="0.25">
      <c r="A4603" s="557">
        <v>98076</v>
      </c>
      <c r="B4603" s="560" t="s">
        <v>21138</v>
      </c>
      <c r="C4603" s="557" t="s">
        <v>18</v>
      </c>
      <c r="D4603" s="562">
        <v>14393.34</v>
      </c>
    </row>
    <row r="4604" spans="1:4" ht="40.5" x14ac:dyDescent="0.25">
      <c r="A4604" s="557">
        <v>98077</v>
      </c>
      <c r="B4604" s="560" t="s">
        <v>21139</v>
      </c>
      <c r="C4604" s="557" t="s">
        <v>18</v>
      </c>
      <c r="D4604" s="562">
        <v>16956.259999999998</v>
      </c>
    </row>
    <row r="4605" spans="1:4" ht="40.5" x14ac:dyDescent="0.25">
      <c r="A4605" s="557">
        <v>98078</v>
      </c>
      <c r="B4605" s="560" t="s">
        <v>21140</v>
      </c>
      <c r="C4605" s="557" t="s">
        <v>18</v>
      </c>
      <c r="D4605" s="562">
        <v>4242.58</v>
      </c>
    </row>
    <row r="4606" spans="1:4" ht="40.5" x14ac:dyDescent="0.25">
      <c r="A4606" s="557">
        <v>98079</v>
      </c>
      <c r="B4606" s="560" t="s">
        <v>21141</v>
      </c>
      <c r="C4606" s="557" t="s">
        <v>18</v>
      </c>
      <c r="D4606" s="562">
        <v>7438.87</v>
      </c>
    </row>
    <row r="4607" spans="1:4" ht="40.5" x14ac:dyDescent="0.25">
      <c r="A4607" s="557">
        <v>98080</v>
      </c>
      <c r="B4607" s="560" t="s">
        <v>21142</v>
      </c>
      <c r="C4607" s="557" t="s">
        <v>18</v>
      </c>
      <c r="D4607" s="562">
        <v>9573.18</v>
      </c>
    </row>
    <row r="4608" spans="1:4" ht="40.5" x14ac:dyDescent="0.25">
      <c r="A4608" s="557">
        <v>98081</v>
      </c>
      <c r="B4608" s="560" t="s">
        <v>21143</v>
      </c>
      <c r="C4608" s="557" t="s">
        <v>18</v>
      </c>
      <c r="D4608" s="562">
        <v>14188.33</v>
      </c>
    </row>
    <row r="4609" spans="1:4" ht="40.5" x14ac:dyDescent="0.25">
      <c r="A4609" s="557">
        <v>98082</v>
      </c>
      <c r="B4609" s="560" t="s">
        <v>21144</v>
      </c>
      <c r="C4609" s="557" t="s">
        <v>18</v>
      </c>
      <c r="D4609" s="562">
        <v>3531.49</v>
      </c>
    </row>
    <row r="4610" spans="1:4" ht="40.5" x14ac:dyDescent="0.25">
      <c r="A4610" s="557">
        <v>98083</v>
      </c>
      <c r="B4610" s="560" t="s">
        <v>21145</v>
      </c>
      <c r="C4610" s="557" t="s">
        <v>18</v>
      </c>
      <c r="D4610" s="562">
        <v>4648.87</v>
      </c>
    </row>
    <row r="4611" spans="1:4" ht="40.5" x14ac:dyDescent="0.25">
      <c r="A4611" s="557">
        <v>98084</v>
      </c>
      <c r="B4611" s="560" t="s">
        <v>21146</v>
      </c>
      <c r="C4611" s="557" t="s">
        <v>18</v>
      </c>
      <c r="D4611" s="562">
        <v>6510.87</v>
      </c>
    </row>
    <row r="4612" spans="1:4" ht="40.5" x14ac:dyDescent="0.25">
      <c r="A4612" s="557">
        <v>98085</v>
      </c>
      <c r="B4612" s="560" t="s">
        <v>21147</v>
      </c>
      <c r="C4612" s="557" t="s">
        <v>18</v>
      </c>
      <c r="D4612" s="562">
        <v>8842.34</v>
      </c>
    </row>
    <row r="4613" spans="1:4" ht="40.5" x14ac:dyDescent="0.25">
      <c r="A4613" s="557">
        <v>98086</v>
      </c>
      <c r="B4613" s="560" t="s">
        <v>21148</v>
      </c>
      <c r="C4613" s="557" t="s">
        <v>18</v>
      </c>
      <c r="D4613" s="562">
        <v>9960.2999999999993</v>
      </c>
    </row>
    <row r="4614" spans="1:4" ht="40.5" x14ac:dyDescent="0.25">
      <c r="A4614" s="557">
        <v>98087</v>
      </c>
      <c r="B4614" s="560" t="s">
        <v>21149</v>
      </c>
      <c r="C4614" s="557" t="s">
        <v>18</v>
      </c>
      <c r="D4614" s="562">
        <v>10587.98</v>
      </c>
    </row>
    <row r="4615" spans="1:4" ht="40.5" x14ac:dyDescent="0.25">
      <c r="A4615" s="557">
        <v>98088</v>
      </c>
      <c r="B4615" s="560" t="s">
        <v>21150</v>
      </c>
      <c r="C4615" s="557" t="s">
        <v>18</v>
      </c>
      <c r="D4615" s="562">
        <v>3063.96</v>
      </c>
    </row>
    <row r="4616" spans="1:4" ht="40.5" x14ac:dyDescent="0.25">
      <c r="A4616" s="557">
        <v>98089</v>
      </c>
      <c r="B4616" s="560" t="s">
        <v>21151</v>
      </c>
      <c r="C4616" s="557" t="s">
        <v>18</v>
      </c>
      <c r="D4616" s="562">
        <v>4866.4399999999996</v>
      </c>
    </row>
    <row r="4617" spans="1:4" ht="40.5" x14ac:dyDescent="0.25">
      <c r="A4617" s="557">
        <v>98090</v>
      </c>
      <c r="B4617" s="560" t="s">
        <v>21152</v>
      </c>
      <c r="C4617" s="557" t="s">
        <v>18</v>
      </c>
      <c r="D4617" s="562">
        <v>7678.39</v>
      </c>
    </row>
    <row r="4618" spans="1:4" ht="40.5" x14ac:dyDescent="0.25">
      <c r="A4618" s="557">
        <v>98091</v>
      </c>
      <c r="B4618" s="560" t="s">
        <v>21153</v>
      </c>
      <c r="C4618" s="557" t="s">
        <v>18</v>
      </c>
      <c r="D4618" s="562">
        <v>10047.799999999999</v>
      </c>
    </row>
    <row r="4619" spans="1:4" ht="40.5" x14ac:dyDescent="0.25">
      <c r="A4619" s="557">
        <v>98092</v>
      </c>
      <c r="B4619" s="560" t="s">
        <v>21154</v>
      </c>
      <c r="C4619" s="557" t="s">
        <v>18</v>
      </c>
      <c r="D4619" s="562">
        <v>11692.49</v>
      </c>
    </row>
    <row r="4620" spans="1:4" ht="40.5" x14ac:dyDescent="0.25">
      <c r="A4620" s="557">
        <v>98093</v>
      </c>
      <c r="B4620" s="560" t="s">
        <v>21155</v>
      </c>
      <c r="C4620" s="557" t="s">
        <v>18</v>
      </c>
      <c r="D4620" s="562">
        <v>13814.59</v>
      </c>
    </row>
    <row r="4621" spans="1:4" ht="40.5" x14ac:dyDescent="0.25">
      <c r="A4621" s="557">
        <v>98094</v>
      </c>
      <c r="B4621" s="560" t="s">
        <v>21156</v>
      </c>
      <c r="C4621" s="557" t="s">
        <v>18</v>
      </c>
      <c r="D4621" s="562">
        <v>2482.09</v>
      </c>
    </row>
    <row r="4622" spans="1:4" ht="40.5" x14ac:dyDescent="0.25">
      <c r="A4622" s="557">
        <v>98099</v>
      </c>
      <c r="B4622" s="560" t="s">
        <v>21157</v>
      </c>
      <c r="C4622" s="557" t="s">
        <v>18</v>
      </c>
      <c r="D4622" s="562">
        <v>4243.3</v>
      </c>
    </row>
    <row r="4623" spans="1:4" ht="40.5" x14ac:dyDescent="0.25">
      <c r="A4623" s="557">
        <v>98100</v>
      </c>
      <c r="B4623" s="560" t="s">
        <v>21158</v>
      </c>
      <c r="C4623" s="557" t="s">
        <v>18</v>
      </c>
      <c r="D4623" s="562">
        <v>5580.29</v>
      </c>
    </row>
    <row r="4624" spans="1:4" ht="40.5" x14ac:dyDescent="0.25">
      <c r="A4624" s="557">
        <v>98101</v>
      </c>
      <c r="B4624" s="560" t="s">
        <v>21159</v>
      </c>
      <c r="C4624" s="557" t="s">
        <v>18</v>
      </c>
      <c r="D4624" s="562">
        <v>8259.39</v>
      </c>
    </row>
    <row r="4625" spans="1:4" ht="27" x14ac:dyDescent="0.25">
      <c r="A4625" s="557">
        <v>98102</v>
      </c>
      <c r="B4625" s="560" t="s">
        <v>16890</v>
      </c>
      <c r="C4625" s="557" t="s">
        <v>18</v>
      </c>
      <c r="D4625" s="557">
        <v>178.31</v>
      </c>
    </row>
    <row r="4626" spans="1:4" ht="40.5" x14ac:dyDescent="0.25">
      <c r="A4626" s="557">
        <v>98104</v>
      </c>
      <c r="B4626" s="560" t="s">
        <v>16891</v>
      </c>
      <c r="C4626" s="557" t="s">
        <v>18</v>
      </c>
      <c r="D4626" s="557">
        <v>361.05</v>
      </c>
    </row>
    <row r="4627" spans="1:4" ht="40.5" x14ac:dyDescent="0.25">
      <c r="A4627" s="557">
        <v>98105</v>
      </c>
      <c r="B4627" s="560" t="s">
        <v>16892</v>
      </c>
      <c r="C4627" s="557" t="s">
        <v>18</v>
      </c>
      <c r="D4627" s="557">
        <v>627.91999999999996</v>
      </c>
    </row>
    <row r="4628" spans="1:4" ht="40.5" x14ac:dyDescent="0.25">
      <c r="A4628" s="557">
        <v>98106</v>
      </c>
      <c r="B4628" s="560" t="s">
        <v>16893</v>
      </c>
      <c r="C4628" s="557" t="s">
        <v>18</v>
      </c>
      <c r="D4628" s="562">
        <v>1034.8900000000001</v>
      </c>
    </row>
    <row r="4629" spans="1:4" ht="40.5" x14ac:dyDescent="0.25">
      <c r="A4629" s="557">
        <v>98107</v>
      </c>
      <c r="B4629" s="560" t="s">
        <v>16894</v>
      </c>
      <c r="C4629" s="557" t="s">
        <v>18</v>
      </c>
      <c r="D4629" s="557">
        <v>261.36</v>
      </c>
    </row>
    <row r="4630" spans="1:4" ht="40.5" x14ac:dyDescent="0.25">
      <c r="A4630" s="557">
        <v>98108</v>
      </c>
      <c r="B4630" s="560" t="s">
        <v>16895</v>
      </c>
      <c r="C4630" s="557" t="s">
        <v>18</v>
      </c>
      <c r="D4630" s="557">
        <v>466.96</v>
      </c>
    </row>
    <row r="4631" spans="1:4" ht="40.5" x14ac:dyDescent="0.25">
      <c r="A4631" s="557">
        <v>98109</v>
      </c>
      <c r="B4631" s="560" t="s">
        <v>16896</v>
      </c>
      <c r="C4631" s="557" t="s">
        <v>18</v>
      </c>
      <c r="D4631" s="557">
        <v>756.02</v>
      </c>
    </row>
    <row r="4632" spans="1:4" ht="27" x14ac:dyDescent="0.25">
      <c r="A4632" s="557">
        <v>98110</v>
      </c>
      <c r="B4632" s="560" t="s">
        <v>16897</v>
      </c>
      <c r="C4632" s="557" t="s">
        <v>18</v>
      </c>
      <c r="D4632" s="557">
        <v>379.96</v>
      </c>
    </row>
    <row r="4633" spans="1:4" ht="27" x14ac:dyDescent="0.25">
      <c r="A4633" s="557">
        <v>98111</v>
      </c>
      <c r="B4633" s="560" t="s">
        <v>16898</v>
      </c>
      <c r="C4633" s="557" t="s">
        <v>18</v>
      </c>
      <c r="D4633" s="557">
        <v>51.14</v>
      </c>
    </row>
    <row r="4634" spans="1:4" ht="27" x14ac:dyDescent="0.25">
      <c r="A4634" s="557">
        <v>98112</v>
      </c>
      <c r="B4634" s="560" t="s">
        <v>16899</v>
      </c>
      <c r="C4634" s="557" t="s">
        <v>18</v>
      </c>
      <c r="D4634" s="557">
        <v>107.79</v>
      </c>
    </row>
    <row r="4635" spans="1:4" ht="27" x14ac:dyDescent="0.25">
      <c r="A4635" s="557">
        <v>98114</v>
      </c>
      <c r="B4635" s="560" t="s">
        <v>16900</v>
      </c>
      <c r="C4635" s="557" t="s">
        <v>18</v>
      </c>
      <c r="D4635" s="557">
        <v>549.04999999999995</v>
      </c>
    </row>
    <row r="4636" spans="1:4" ht="27" x14ac:dyDescent="0.25">
      <c r="A4636" s="557">
        <v>98115</v>
      </c>
      <c r="B4636" s="560" t="s">
        <v>19588</v>
      </c>
      <c r="C4636" s="557" t="s">
        <v>18</v>
      </c>
      <c r="D4636" s="557">
        <v>96.78</v>
      </c>
    </row>
    <row r="4637" spans="1:4" ht="27" x14ac:dyDescent="0.25">
      <c r="A4637" s="557">
        <v>98261</v>
      </c>
      <c r="B4637" s="560" t="s">
        <v>16902</v>
      </c>
      <c r="C4637" s="557" t="s">
        <v>61</v>
      </c>
      <c r="D4637" s="557">
        <v>3.7</v>
      </c>
    </row>
    <row r="4638" spans="1:4" ht="27" x14ac:dyDescent="0.25">
      <c r="A4638" s="557">
        <v>98262</v>
      </c>
      <c r="B4638" s="560" t="s">
        <v>16903</v>
      </c>
      <c r="C4638" s="557" t="s">
        <v>61</v>
      </c>
      <c r="D4638" s="557">
        <v>4.43</v>
      </c>
    </row>
    <row r="4639" spans="1:4" ht="27" x14ac:dyDescent="0.25">
      <c r="A4639" s="557">
        <v>98263</v>
      </c>
      <c r="B4639" s="560" t="s">
        <v>16904</v>
      </c>
      <c r="C4639" s="557" t="s">
        <v>61</v>
      </c>
      <c r="D4639" s="557">
        <v>4.62</v>
      </c>
    </row>
    <row r="4640" spans="1:4" ht="27" x14ac:dyDescent="0.25">
      <c r="A4640" s="557">
        <v>98264</v>
      </c>
      <c r="B4640" s="560" t="s">
        <v>16905</v>
      </c>
      <c r="C4640" s="557" t="s">
        <v>61</v>
      </c>
      <c r="D4640" s="557">
        <v>5.39</v>
      </c>
    </row>
    <row r="4641" spans="1:4" ht="27" x14ac:dyDescent="0.25">
      <c r="A4641" s="557">
        <v>98265</v>
      </c>
      <c r="B4641" s="560" t="s">
        <v>16906</v>
      </c>
      <c r="C4641" s="557" t="s">
        <v>61</v>
      </c>
      <c r="D4641" s="557">
        <v>5.91</v>
      </c>
    </row>
    <row r="4642" spans="1:4" ht="27" x14ac:dyDescent="0.25">
      <c r="A4642" s="557">
        <v>98266</v>
      </c>
      <c r="B4642" s="560" t="s">
        <v>16907</v>
      </c>
      <c r="C4642" s="557" t="s">
        <v>61</v>
      </c>
      <c r="D4642" s="557">
        <v>6.6</v>
      </c>
    </row>
    <row r="4643" spans="1:4" ht="27" x14ac:dyDescent="0.25">
      <c r="A4643" s="557">
        <v>98267</v>
      </c>
      <c r="B4643" s="560" t="s">
        <v>16908</v>
      </c>
      <c r="C4643" s="557" t="s">
        <v>61</v>
      </c>
      <c r="D4643" s="557">
        <v>10.19</v>
      </c>
    </row>
    <row r="4644" spans="1:4" ht="27" x14ac:dyDescent="0.25">
      <c r="A4644" s="557">
        <v>98268</v>
      </c>
      <c r="B4644" s="560" t="s">
        <v>16909</v>
      </c>
      <c r="C4644" s="557" t="s">
        <v>61</v>
      </c>
      <c r="D4644" s="557">
        <v>15.83</v>
      </c>
    </row>
    <row r="4645" spans="1:4" ht="27" x14ac:dyDescent="0.25">
      <c r="A4645" s="557">
        <v>98269</v>
      </c>
      <c r="B4645" s="560" t="s">
        <v>16910</v>
      </c>
      <c r="C4645" s="557" t="s">
        <v>61</v>
      </c>
      <c r="D4645" s="557">
        <v>21.27</v>
      </c>
    </row>
    <row r="4646" spans="1:4" ht="27" x14ac:dyDescent="0.25">
      <c r="A4646" s="557">
        <v>98270</v>
      </c>
      <c r="B4646" s="560" t="s">
        <v>16911</v>
      </c>
      <c r="C4646" s="557" t="s">
        <v>61</v>
      </c>
      <c r="D4646" s="557">
        <v>31.47</v>
      </c>
    </row>
    <row r="4647" spans="1:4" ht="27" x14ac:dyDescent="0.25">
      <c r="A4647" s="557">
        <v>98271</v>
      </c>
      <c r="B4647" s="560" t="s">
        <v>16912</v>
      </c>
      <c r="C4647" s="557" t="s">
        <v>61</v>
      </c>
      <c r="D4647" s="557">
        <v>43.76</v>
      </c>
    </row>
    <row r="4648" spans="1:4" ht="27" x14ac:dyDescent="0.25">
      <c r="A4648" s="557">
        <v>98272</v>
      </c>
      <c r="B4648" s="560" t="s">
        <v>16913</v>
      </c>
      <c r="C4648" s="557" t="s">
        <v>61</v>
      </c>
      <c r="D4648" s="557">
        <v>98.72</v>
      </c>
    </row>
    <row r="4649" spans="1:4" ht="27" x14ac:dyDescent="0.25">
      <c r="A4649" s="557">
        <v>98273</v>
      </c>
      <c r="B4649" s="560" t="s">
        <v>16914</v>
      </c>
      <c r="C4649" s="557" t="s">
        <v>61</v>
      </c>
      <c r="D4649" s="557">
        <v>2.37</v>
      </c>
    </row>
    <row r="4650" spans="1:4" ht="27" x14ac:dyDescent="0.25">
      <c r="A4650" s="557">
        <v>98274</v>
      </c>
      <c r="B4650" s="560" t="s">
        <v>16915</v>
      </c>
      <c r="C4650" s="557" t="s">
        <v>61</v>
      </c>
      <c r="D4650" s="557">
        <v>2.88</v>
      </c>
    </row>
    <row r="4651" spans="1:4" ht="27" x14ac:dyDescent="0.25">
      <c r="A4651" s="557">
        <v>98275</v>
      </c>
      <c r="B4651" s="560" t="s">
        <v>16916</v>
      </c>
      <c r="C4651" s="557" t="s">
        <v>61</v>
      </c>
      <c r="D4651" s="557">
        <v>3.59</v>
      </c>
    </row>
    <row r="4652" spans="1:4" ht="27" x14ac:dyDescent="0.25">
      <c r="A4652" s="557">
        <v>98276</v>
      </c>
      <c r="B4652" s="560" t="s">
        <v>16917</v>
      </c>
      <c r="C4652" s="557" t="s">
        <v>61</v>
      </c>
      <c r="D4652" s="557">
        <v>7.16</v>
      </c>
    </row>
    <row r="4653" spans="1:4" ht="27" x14ac:dyDescent="0.25">
      <c r="A4653" s="557">
        <v>98277</v>
      </c>
      <c r="B4653" s="560" t="s">
        <v>16918</v>
      </c>
      <c r="C4653" s="557" t="s">
        <v>61</v>
      </c>
      <c r="D4653" s="557">
        <v>12.82</v>
      </c>
    </row>
    <row r="4654" spans="1:4" ht="27" x14ac:dyDescent="0.25">
      <c r="A4654" s="557">
        <v>98278</v>
      </c>
      <c r="B4654" s="560" t="s">
        <v>16919</v>
      </c>
      <c r="C4654" s="557" t="s">
        <v>61</v>
      </c>
      <c r="D4654" s="557">
        <v>18.25</v>
      </c>
    </row>
    <row r="4655" spans="1:4" ht="27" x14ac:dyDescent="0.25">
      <c r="A4655" s="557">
        <v>98279</v>
      </c>
      <c r="B4655" s="560" t="s">
        <v>16920</v>
      </c>
      <c r="C4655" s="557" t="s">
        <v>61</v>
      </c>
      <c r="D4655" s="557">
        <v>28.46</v>
      </c>
    </row>
    <row r="4656" spans="1:4" ht="27" x14ac:dyDescent="0.25">
      <c r="A4656" s="557">
        <v>98280</v>
      </c>
      <c r="B4656" s="560" t="s">
        <v>16921</v>
      </c>
      <c r="C4656" s="557" t="s">
        <v>61</v>
      </c>
      <c r="D4656" s="557">
        <v>7.59</v>
      </c>
    </row>
    <row r="4657" spans="1:4" ht="27" x14ac:dyDescent="0.25">
      <c r="A4657" s="557">
        <v>98281</v>
      </c>
      <c r="B4657" s="560" t="s">
        <v>16922</v>
      </c>
      <c r="C4657" s="557" t="s">
        <v>61</v>
      </c>
      <c r="D4657" s="557">
        <v>8.31</v>
      </c>
    </row>
    <row r="4658" spans="1:4" ht="27" x14ac:dyDescent="0.25">
      <c r="A4658" s="557">
        <v>98282</v>
      </c>
      <c r="B4658" s="560" t="s">
        <v>16923</v>
      </c>
      <c r="C4658" s="557" t="s">
        <v>61</v>
      </c>
      <c r="D4658" s="557">
        <v>8.5</v>
      </c>
    </row>
    <row r="4659" spans="1:4" ht="27" x14ac:dyDescent="0.25">
      <c r="A4659" s="557">
        <v>98283</v>
      </c>
      <c r="B4659" s="560" t="s">
        <v>16924</v>
      </c>
      <c r="C4659" s="557" t="s">
        <v>61</v>
      </c>
      <c r="D4659" s="557">
        <v>9.2799999999999994</v>
      </c>
    </row>
    <row r="4660" spans="1:4" ht="27" x14ac:dyDescent="0.25">
      <c r="A4660" s="557">
        <v>98284</v>
      </c>
      <c r="B4660" s="560" t="s">
        <v>16925</v>
      </c>
      <c r="C4660" s="557" t="s">
        <v>61</v>
      </c>
      <c r="D4660" s="557">
        <v>9.7799999999999994</v>
      </c>
    </row>
    <row r="4661" spans="1:4" ht="27" x14ac:dyDescent="0.25">
      <c r="A4661" s="557">
        <v>98285</v>
      </c>
      <c r="B4661" s="560" t="s">
        <v>16926</v>
      </c>
      <c r="C4661" s="557" t="s">
        <v>61</v>
      </c>
      <c r="D4661" s="557">
        <v>10.49</v>
      </c>
    </row>
    <row r="4662" spans="1:4" ht="27" x14ac:dyDescent="0.25">
      <c r="A4662" s="557">
        <v>98286</v>
      </c>
      <c r="B4662" s="560" t="s">
        <v>16927</v>
      </c>
      <c r="C4662" s="557" t="s">
        <v>61</v>
      </c>
      <c r="D4662" s="557">
        <v>14.07</v>
      </c>
    </row>
    <row r="4663" spans="1:4" ht="27" x14ac:dyDescent="0.25">
      <c r="A4663" s="557">
        <v>98287</v>
      </c>
      <c r="B4663" s="560" t="s">
        <v>16928</v>
      </c>
      <c r="C4663" s="557" t="s">
        <v>61</v>
      </c>
      <c r="D4663" s="557">
        <v>1.38</v>
      </c>
    </row>
    <row r="4664" spans="1:4" ht="27" x14ac:dyDescent="0.25">
      <c r="A4664" s="557">
        <v>98288</v>
      </c>
      <c r="B4664" s="560" t="s">
        <v>16929</v>
      </c>
      <c r="C4664" s="557" t="s">
        <v>61</v>
      </c>
      <c r="D4664" s="557">
        <v>2.09</v>
      </c>
    </row>
    <row r="4665" spans="1:4" ht="27" x14ac:dyDescent="0.25">
      <c r="A4665" s="557">
        <v>98289</v>
      </c>
      <c r="B4665" s="560" t="s">
        <v>16930</v>
      </c>
      <c r="C4665" s="557" t="s">
        <v>61</v>
      </c>
      <c r="D4665" s="557">
        <v>2.2799999999999998</v>
      </c>
    </row>
    <row r="4666" spans="1:4" ht="27" x14ac:dyDescent="0.25">
      <c r="A4666" s="557">
        <v>98290</v>
      </c>
      <c r="B4666" s="560" t="s">
        <v>16931</v>
      </c>
      <c r="C4666" s="557" t="s">
        <v>61</v>
      </c>
      <c r="D4666" s="557">
        <v>3.06</v>
      </c>
    </row>
    <row r="4667" spans="1:4" ht="27" x14ac:dyDescent="0.25">
      <c r="A4667" s="557">
        <v>98291</v>
      </c>
      <c r="B4667" s="560" t="s">
        <v>16932</v>
      </c>
      <c r="C4667" s="557" t="s">
        <v>61</v>
      </c>
      <c r="D4667" s="557">
        <v>3.58</v>
      </c>
    </row>
    <row r="4668" spans="1:4" ht="27" x14ac:dyDescent="0.25">
      <c r="A4668" s="557">
        <v>98292</v>
      </c>
      <c r="B4668" s="560" t="s">
        <v>16933</v>
      </c>
      <c r="C4668" s="557" t="s">
        <v>61</v>
      </c>
      <c r="D4668" s="557">
        <v>4.2699999999999996</v>
      </c>
    </row>
    <row r="4669" spans="1:4" ht="27" x14ac:dyDescent="0.25">
      <c r="A4669" s="557">
        <v>98293</v>
      </c>
      <c r="B4669" s="560" t="s">
        <v>16934</v>
      </c>
      <c r="C4669" s="557" t="s">
        <v>61</v>
      </c>
      <c r="D4669" s="557">
        <v>7.86</v>
      </c>
    </row>
    <row r="4670" spans="1:4" ht="27" x14ac:dyDescent="0.25">
      <c r="A4670" s="557">
        <v>98294</v>
      </c>
      <c r="B4670" s="560" t="s">
        <v>16935</v>
      </c>
      <c r="C4670" s="557" t="s">
        <v>61</v>
      </c>
      <c r="D4670" s="557">
        <v>5.77</v>
      </c>
    </row>
    <row r="4671" spans="1:4" ht="27" x14ac:dyDescent="0.25">
      <c r="A4671" s="557">
        <v>98295</v>
      </c>
      <c r="B4671" s="560" t="s">
        <v>16936</v>
      </c>
      <c r="C4671" s="557" t="s">
        <v>61</v>
      </c>
      <c r="D4671" s="557">
        <v>5.07</v>
      </c>
    </row>
    <row r="4672" spans="1:4" ht="27" x14ac:dyDescent="0.25">
      <c r="A4672" s="557">
        <v>98296</v>
      </c>
      <c r="B4672" s="560" t="s">
        <v>16937</v>
      </c>
      <c r="C4672" s="557" t="s">
        <v>61</v>
      </c>
      <c r="D4672" s="557">
        <v>8.44</v>
      </c>
    </row>
    <row r="4673" spans="1:4" ht="27" x14ac:dyDescent="0.25">
      <c r="A4673" s="557">
        <v>98297</v>
      </c>
      <c r="B4673" s="560" t="s">
        <v>16938</v>
      </c>
      <c r="C4673" s="557" t="s">
        <v>61</v>
      </c>
      <c r="D4673" s="557">
        <v>7.32</v>
      </c>
    </row>
    <row r="4674" spans="1:4" ht="27" x14ac:dyDescent="0.25">
      <c r="A4674" s="557">
        <v>98298</v>
      </c>
      <c r="B4674" s="560" t="s">
        <v>21160</v>
      </c>
      <c r="C4674" s="557" t="s">
        <v>61</v>
      </c>
      <c r="D4674" s="557">
        <v>20.39</v>
      </c>
    </row>
    <row r="4675" spans="1:4" ht="27" x14ac:dyDescent="0.25">
      <c r="A4675" s="557">
        <v>98299</v>
      </c>
      <c r="B4675" s="560" t="s">
        <v>21161</v>
      </c>
      <c r="C4675" s="557" t="s">
        <v>61</v>
      </c>
      <c r="D4675" s="557">
        <v>19.010000000000002</v>
      </c>
    </row>
    <row r="4676" spans="1:4" ht="13.5" x14ac:dyDescent="0.25">
      <c r="A4676" s="557">
        <v>98300</v>
      </c>
      <c r="B4676" s="560" t="s">
        <v>21162</v>
      </c>
      <c r="C4676" s="557" t="s">
        <v>61</v>
      </c>
      <c r="D4676" s="557">
        <v>5.44</v>
      </c>
    </row>
    <row r="4677" spans="1:4" ht="13.5" x14ac:dyDescent="0.25">
      <c r="A4677" s="557">
        <v>98301</v>
      </c>
      <c r="B4677" s="560" t="s">
        <v>16939</v>
      </c>
      <c r="C4677" s="557" t="s">
        <v>18</v>
      </c>
      <c r="D4677" s="557">
        <v>583.03</v>
      </c>
    </row>
    <row r="4678" spans="1:4" ht="13.5" x14ac:dyDescent="0.25">
      <c r="A4678" s="557">
        <v>98302</v>
      </c>
      <c r="B4678" s="560" t="s">
        <v>16940</v>
      </c>
      <c r="C4678" s="557" t="s">
        <v>18</v>
      </c>
      <c r="D4678" s="562">
        <v>1039.7</v>
      </c>
    </row>
    <row r="4679" spans="1:4" ht="13.5" x14ac:dyDescent="0.25">
      <c r="A4679" s="557">
        <v>98304</v>
      </c>
      <c r="B4679" s="560" t="s">
        <v>16941</v>
      </c>
      <c r="C4679" s="557" t="s">
        <v>18</v>
      </c>
      <c r="D4679" s="562">
        <v>3186.59</v>
      </c>
    </row>
    <row r="4680" spans="1:4" ht="13.5" x14ac:dyDescent="0.25">
      <c r="A4680" s="557">
        <v>98305</v>
      </c>
      <c r="B4680" s="560" t="s">
        <v>19589</v>
      </c>
      <c r="C4680" s="557" t="s">
        <v>18</v>
      </c>
      <c r="D4680" s="562">
        <v>2266.0500000000002</v>
      </c>
    </row>
    <row r="4681" spans="1:4" ht="27" x14ac:dyDescent="0.25">
      <c r="A4681" s="557">
        <v>98306</v>
      </c>
      <c r="B4681" s="560" t="s">
        <v>19590</v>
      </c>
      <c r="C4681" s="557" t="s">
        <v>18</v>
      </c>
      <c r="D4681" s="557">
        <v>58.27</v>
      </c>
    </row>
    <row r="4682" spans="1:4" ht="13.5" x14ac:dyDescent="0.25">
      <c r="A4682" s="557">
        <v>98307</v>
      </c>
      <c r="B4682" s="560" t="s">
        <v>16942</v>
      </c>
      <c r="C4682" s="557" t="s">
        <v>18</v>
      </c>
      <c r="D4682" s="557">
        <v>46.23</v>
      </c>
    </row>
    <row r="4683" spans="1:4" ht="13.5" x14ac:dyDescent="0.25">
      <c r="A4683" s="557">
        <v>98308</v>
      </c>
      <c r="B4683" s="560" t="s">
        <v>16943</v>
      </c>
      <c r="C4683" s="557" t="s">
        <v>18</v>
      </c>
      <c r="D4683" s="557">
        <v>30.67</v>
      </c>
    </row>
    <row r="4684" spans="1:4" ht="13.5" x14ac:dyDescent="0.25">
      <c r="A4684" s="557">
        <v>98397</v>
      </c>
      <c r="B4684" s="560" t="s">
        <v>16944</v>
      </c>
      <c r="C4684" s="557" t="s">
        <v>1389</v>
      </c>
      <c r="D4684" s="557">
        <v>12.94</v>
      </c>
    </row>
    <row r="4685" spans="1:4" ht="27" x14ac:dyDescent="0.25">
      <c r="A4685" s="557">
        <v>98400</v>
      </c>
      <c r="B4685" s="560" t="s">
        <v>16945</v>
      </c>
      <c r="C4685" s="557" t="s">
        <v>61</v>
      </c>
      <c r="D4685" s="557">
        <v>12.25</v>
      </c>
    </row>
    <row r="4686" spans="1:4" ht="27" x14ac:dyDescent="0.25">
      <c r="A4686" s="557">
        <v>98401</v>
      </c>
      <c r="B4686" s="560" t="s">
        <v>16946</v>
      </c>
      <c r="C4686" s="557" t="s">
        <v>61</v>
      </c>
      <c r="D4686" s="557">
        <v>18.690000000000001</v>
      </c>
    </row>
    <row r="4687" spans="1:4" ht="27" x14ac:dyDescent="0.25">
      <c r="A4687" s="557">
        <v>98402</v>
      </c>
      <c r="B4687" s="560" t="s">
        <v>16947</v>
      </c>
      <c r="C4687" s="557" t="s">
        <v>61</v>
      </c>
      <c r="D4687" s="557">
        <v>21.71</v>
      </c>
    </row>
    <row r="4688" spans="1:4" ht="40.5" x14ac:dyDescent="0.25">
      <c r="A4688" s="557">
        <v>98405</v>
      </c>
      <c r="B4688" s="560" t="s">
        <v>21163</v>
      </c>
      <c r="C4688" s="557" t="s">
        <v>18</v>
      </c>
      <c r="D4688" s="562">
        <v>2576.16</v>
      </c>
    </row>
    <row r="4689" spans="1:4" ht="40.5" x14ac:dyDescent="0.25">
      <c r="A4689" s="557">
        <v>98406</v>
      </c>
      <c r="B4689" s="560" t="s">
        <v>21164</v>
      </c>
      <c r="C4689" s="557" t="s">
        <v>18</v>
      </c>
      <c r="D4689" s="562">
        <v>5985.15</v>
      </c>
    </row>
    <row r="4690" spans="1:4" ht="40.5" x14ac:dyDescent="0.25">
      <c r="A4690" s="557">
        <v>98407</v>
      </c>
      <c r="B4690" s="560" t="s">
        <v>21165</v>
      </c>
      <c r="C4690" s="557" t="s">
        <v>18</v>
      </c>
      <c r="D4690" s="562">
        <v>3918.12</v>
      </c>
    </row>
    <row r="4691" spans="1:4" ht="40.5" x14ac:dyDescent="0.25">
      <c r="A4691" s="557">
        <v>98408</v>
      </c>
      <c r="B4691" s="560" t="s">
        <v>21166</v>
      </c>
      <c r="C4691" s="557" t="s">
        <v>18</v>
      </c>
      <c r="D4691" s="562">
        <v>4594.5200000000004</v>
      </c>
    </row>
    <row r="4692" spans="1:4" ht="27" x14ac:dyDescent="0.25">
      <c r="A4692" s="557">
        <v>98409</v>
      </c>
      <c r="B4692" s="560" t="s">
        <v>16952</v>
      </c>
      <c r="C4692" s="557" t="s">
        <v>61</v>
      </c>
      <c r="D4692" s="557">
        <v>401.48</v>
      </c>
    </row>
    <row r="4693" spans="1:4" ht="40.5" x14ac:dyDescent="0.25">
      <c r="A4693" s="557">
        <v>98410</v>
      </c>
      <c r="B4693" s="560" t="s">
        <v>21167</v>
      </c>
      <c r="C4693" s="557" t="s">
        <v>18</v>
      </c>
      <c r="D4693" s="562">
        <v>1263.99</v>
      </c>
    </row>
    <row r="4694" spans="1:4" ht="27" x14ac:dyDescent="0.25">
      <c r="A4694" s="557">
        <v>98441</v>
      </c>
      <c r="B4694" s="560" t="s">
        <v>16975</v>
      </c>
      <c r="C4694" s="557" t="s">
        <v>1389</v>
      </c>
      <c r="D4694" s="557">
        <v>195.16</v>
      </c>
    </row>
    <row r="4695" spans="1:4" ht="27" x14ac:dyDescent="0.25">
      <c r="A4695" s="557">
        <v>98442</v>
      </c>
      <c r="B4695" s="560" t="s">
        <v>16976</v>
      </c>
      <c r="C4695" s="557" t="s">
        <v>1389</v>
      </c>
      <c r="D4695" s="557">
        <v>198.48</v>
      </c>
    </row>
    <row r="4696" spans="1:4" ht="27" x14ac:dyDescent="0.25">
      <c r="A4696" s="557">
        <v>98443</v>
      </c>
      <c r="B4696" s="560" t="s">
        <v>16977</v>
      </c>
      <c r="C4696" s="557" t="s">
        <v>1389</v>
      </c>
      <c r="D4696" s="557">
        <v>172.45</v>
      </c>
    </row>
    <row r="4697" spans="1:4" ht="27" x14ac:dyDescent="0.25">
      <c r="A4697" s="557">
        <v>98444</v>
      </c>
      <c r="B4697" s="560" t="s">
        <v>16978</v>
      </c>
      <c r="C4697" s="557" t="s">
        <v>1389</v>
      </c>
      <c r="D4697" s="557">
        <v>174.83</v>
      </c>
    </row>
    <row r="4698" spans="1:4" ht="27" x14ac:dyDescent="0.25">
      <c r="A4698" s="557">
        <v>98445</v>
      </c>
      <c r="B4698" s="560" t="s">
        <v>16979</v>
      </c>
      <c r="C4698" s="557" t="s">
        <v>1389</v>
      </c>
      <c r="D4698" s="557">
        <v>237.34</v>
      </c>
    </row>
    <row r="4699" spans="1:4" ht="27" x14ac:dyDescent="0.25">
      <c r="A4699" s="557">
        <v>98446</v>
      </c>
      <c r="B4699" s="560" t="s">
        <v>16980</v>
      </c>
      <c r="C4699" s="557" t="s">
        <v>1389</v>
      </c>
      <c r="D4699" s="557">
        <v>305.01</v>
      </c>
    </row>
    <row r="4700" spans="1:4" ht="27" x14ac:dyDescent="0.25">
      <c r="A4700" s="557">
        <v>98447</v>
      </c>
      <c r="B4700" s="560" t="s">
        <v>16981</v>
      </c>
      <c r="C4700" s="557" t="s">
        <v>1389</v>
      </c>
      <c r="D4700" s="557">
        <v>205.45</v>
      </c>
    </row>
    <row r="4701" spans="1:4" ht="27" x14ac:dyDescent="0.25">
      <c r="A4701" s="557">
        <v>98448</v>
      </c>
      <c r="B4701" s="560" t="s">
        <v>16982</v>
      </c>
      <c r="C4701" s="557" t="s">
        <v>1389</v>
      </c>
      <c r="D4701" s="557">
        <v>259.10000000000002</v>
      </c>
    </row>
    <row r="4702" spans="1:4" ht="27" x14ac:dyDescent="0.25">
      <c r="A4702" s="557">
        <v>98449</v>
      </c>
      <c r="B4702" s="560" t="s">
        <v>16983</v>
      </c>
      <c r="C4702" s="557" t="s">
        <v>1389</v>
      </c>
      <c r="D4702" s="557">
        <v>232</v>
      </c>
    </row>
    <row r="4703" spans="1:4" ht="27" x14ac:dyDescent="0.25">
      <c r="A4703" s="557">
        <v>98450</v>
      </c>
      <c r="B4703" s="560" t="s">
        <v>16984</v>
      </c>
      <c r="C4703" s="557" t="s">
        <v>1389</v>
      </c>
      <c r="D4703" s="557">
        <v>236.86</v>
      </c>
    </row>
    <row r="4704" spans="1:4" ht="27" x14ac:dyDescent="0.25">
      <c r="A4704" s="557">
        <v>98451</v>
      </c>
      <c r="B4704" s="560" t="s">
        <v>16985</v>
      </c>
      <c r="C4704" s="557" t="s">
        <v>1389</v>
      </c>
      <c r="D4704" s="557">
        <v>206.43</v>
      </c>
    </row>
    <row r="4705" spans="1:4" ht="27" x14ac:dyDescent="0.25">
      <c r="A4705" s="557">
        <v>98452</v>
      </c>
      <c r="B4705" s="560" t="s">
        <v>16986</v>
      </c>
      <c r="C4705" s="557" t="s">
        <v>1389</v>
      </c>
      <c r="D4705" s="557">
        <v>209.37</v>
      </c>
    </row>
    <row r="4706" spans="1:4" ht="27" x14ac:dyDescent="0.25">
      <c r="A4706" s="557">
        <v>98453</v>
      </c>
      <c r="B4706" s="560" t="s">
        <v>16987</v>
      </c>
      <c r="C4706" s="557" t="s">
        <v>1389</v>
      </c>
      <c r="D4706" s="557">
        <v>279.95</v>
      </c>
    </row>
    <row r="4707" spans="1:4" ht="27" x14ac:dyDescent="0.25">
      <c r="A4707" s="557">
        <v>98454</v>
      </c>
      <c r="B4707" s="560" t="s">
        <v>16988</v>
      </c>
      <c r="C4707" s="557" t="s">
        <v>1389</v>
      </c>
      <c r="D4707" s="557">
        <v>361.58</v>
      </c>
    </row>
    <row r="4708" spans="1:4" ht="27" x14ac:dyDescent="0.25">
      <c r="A4708" s="557">
        <v>98455</v>
      </c>
      <c r="B4708" s="560" t="s">
        <v>16989</v>
      </c>
      <c r="C4708" s="557" t="s">
        <v>1389</v>
      </c>
      <c r="D4708" s="557">
        <v>245.19</v>
      </c>
    </row>
    <row r="4709" spans="1:4" ht="27" x14ac:dyDescent="0.25">
      <c r="A4709" s="557">
        <v>98456</v>
      </c>
      <c r="B4709" s="560" t="s">
        <v>16990</v>
      </c>
      <c r="C4709" s="557" t="s">
        <v>1389</v>
      </c>
      <c r="D4709" s="557">
        <v>311.83</v>
      </c>
    </row>
    <row r="4710" spans="1:4" ht="13.9" x14ac:dyDescent="0.3">
      <c r="A4710" s="557">
        <v>98458</v>
      </c>
      <c r="B4710" s="560" t="s">
        <v>16991</v>
      </c>
      <c r="C4710" s="557" t="s">
        <v>1389</v>
      </c>
      <c r="D4710" s="557">
        <v>189.44</v>
      </c>
    </row>
    <row r="4711" spans="1:4" ht="13.5" x14ac:dyDescent="0.25">
      <c r="A4711" s="557">
        <v>98459</v>
      </c>
      <c r="B4711" s="560" t="s">
        <v>16992</v>
      </c>
      <c r="C4711" s="557" t="s">
        <v>1389</v>
      </c>
      <c r="D4711" s="557">
        <v>148.93</v>
      </c>
    </row>
    <row r="4712" spans="1:4" ht="13.5" x14ac:dyDescent="0.25">
      <c r="A4712" s="557">
        <v>98460</v>
      </c>
      <c r="B4712" s="560" t="s">
        <v>16993</v>
      </c>
      <c r="C4712" s="557" t="s">
        <v>1389</v>
      </c>
      <c r="D4712" s="557">
        <v>224.05</v>
      </c>
    </row>
    <row r="4713" spans="1:4" ht="27" x14ac:dyDescent="0.25">
      <c r="A4713" s="557">
        <v>98461</v>
      </c>
      <c r="B4713" s="560" t="s">
        <v>21168</v>
      </c>
      <c r="C4713" s="557" t="s">
        <v>18</v>
      </c>
      <c r="D4713" s="562">
        <v>7520.42</v>
      </c>
    </row>
    <row r="4714" spans="1:4" ht="27" x14ac:dyDescent="0.25">
      <c r="A4714" s="557">
        <v>98462</v>
      </c>
      <c r="B4714" s="560" t="s">
        <v>21169</v>
      </c>
      <c r="C4714" s="557" t="s">
        <v>18</v>
      </c>
      <c r="D4714" s="562">
        <v>11279.06</v>
      </c>
    </row>
    <row r="4715" spans="1:4" ht="27" x14ac:dyDescent="0.25">
      <c r="A4715" s="557">
        <v>98463</v>
      </c>
      <c r="B4715" s="560" t="s">
        <v>16996</v>
      </c>
      <c r="C4715" s="557" t="s">
        <v>18</v>
      </c>
      <c r="D4715" s="557">
        <v>24.06</v>
      </c>
    </row>
    <row r="4716" spans="1:4" ht="13.9" x14ac:dyDescent="0.3">
      <c r="A4716" s="557">
        <v>98503</v>
      </c>
      <c r="B4716" s="560" t="s">
        <v>16997</v>
      </c>
      <c r="C4716" s="557" t="s">
        <v>1389</v>
      </c>
      <c r="D4716" s="557">
        <v>23.96</v>
      </c>
    </row>
    <row r="4717" spans="1:4" ht="13.9" x14ac:dyDescent="0.3">
      <c r="A4717" s="557">
        <v>98504</v>
      </c>
      <c r="B4717" s="560" t="s">
        <v>19596</v>
      </c>
      <c r="C4717" s="557" t="s">
        <v>1389</v>
      </c>
      <c r="D4717" s="557">
        <v>14.2</v>
      </c>
    </row>
    <row r="4718" spans="1:4" ht="13.5" x14ac:dyDescent="0.25">
      <c r="A4718" s="557">
        <v>98505</v>
      </c>
      <c r="B4718" s="560" t="s">
        <v>16999</v>
      </c>
      <c r="C4718" s="557" t="s">
        <v>1389</v>
      </c>
      <c r="D4718" s="557">
        <v>80.430000000000007</v>
      </c>
    </row>
    <row r="4719" spans="1:4" ht="13.9" x14ac:dyDescent="0.3">
      <c r="A4719" s="557">
        <v>98509</v>
      </c>
      <c r="B4719" s="560" t="s">
        <v>17000</v>
      </c>
      <c r="C4719" s="557" t="s">
        <v>18</v>
      </c>
      <c r="D4719" s="557">
        <v>56.06</v>
      </c>
    </row>
    <row r="4720" spans="1:4" ht="27" x14ac:dyDescent="0.25">
      <c r="A4720" s="557">
        <v>98510</v>
      </c>
      <c r="B4720" s="560" t="s">
        <v>17001</v>
      </c>
      <c r="C4720" s="557" t="s">
        <v>18</v>
      </c>
      <c r="D4720" s="557">
        <v>82.55</v>
      </c>
    </row>
    <row r="4721" spans="1:4" ht="27" x14ac:dyDescent="0.25">
      <c r="A4721" s="557">
        <v>98511</v>
      </c>
      <c r="B4721" s="560" t="s">
        <v>17002</v>
      </c>
      <c r="C4721" s="557" t="s">
        <v>18</v>
      </c>
      <c r="D4721" s="557">
        <v>157.88</v>
      </c>
    </row>
    <row r="4722" spans="1:4" ht="13.9" x14ac:dyDescent="0.3">
      <c r="A4722" s="557">
        <v>98516</v>
      </c>
      <c r="B4722" s="560" t="s">
        <v>17003</v>
      </c>
      <c r="C4722" s="557" t="s">
        <v>18</v>
      </c>
      <c r="D4722" s="557">
        <v>370.39</v>
      </c>
    </row>
    <row r="4723" spans="1:4" ht="13.9" x14ac:dyDescent="0.3">
      <c r="A4723" s="557">
        <v>98519</v>
      </c>
      <c r="B4723" s="560" t="s">
        <v>17004</v>
      </c>
      <c r="C4723" s="557" t="s">
        <v>1389</v>
      </c>
      <c r="D4723" s="557">
        <v>1.95</v>
      </c>
    </row>
    <row r="4724" spans="1:4" ht="13.5" x14ac:dyDescent="0.25">
      <c r="A4724" s="557">
        <v>98520</v>
      </c>
      <c r="B4724" s="560" t="s">
        <v>17005</v>
      </c>
      <c r="C4724" s="557" t="s">
        <v>1389</v>
      </c>
      <c r="D4724" s="557">
        <v>6.46</v>
      </c>
    </row>
    <row r="4725" spans="1:4" ht="13.5" x14ac:dyDescent="0.25">
      <c r="A4725" s="557">
        <v>98521</v>
      </c>
      <c r="B4725" s="560" t="s">
        <v>17006</v>
      </c>
      <c r="C4725" s="557" t="s">
        <v>1389</v>
      </c>
      <c r="D4725" s="557">
        <v>0.35</v>
      </c>
    </row>
    <row r="4726" spans="1:4" ht="27" x14ac:dyDescent="0.25">
      <c r="A4726" s="557">
        <v>98522</v>
      </c>
      <c r="B4726" s="560" t="s">
        <v>17007</v>
      </c>
      <c r="C4726" s="557" t="s">
        <v>61</v>
      </c>
      <c r="D4726" s="557">
        <v>178.14</v>
      </c>
    </row>
    <row r="4727" spans="1:4" ht="13.5" x14ac:dyDescent="0.25">
      <c r="A4727" s="557">
        <v>98524</v>
      </c>
      <c r="B4727" s="560" t="s">
        <v>17008</v>
      </c>
      <c r="C4727" s="557" t="s">
        <v>1389</v>
      </c>
      <c r="D4727" s="557">
        <v>3.15</v>
      </c>
    </row>
    <row r="4728" spans="1:4" ht="27" x14ac:dyDescent="0.25">
      <c r="A4728" s="557">
        <v>98525</v>
      </c>
      <c r="B4728" s="560" t="s">
        <v>17009</v>
      </c>
      <c r="C4728" s="557" t="s">
        <v>1389</v>
      </c>
      <c r="D4728" s="557">
        <v>0.38</v>
      </c>
    </row>
    <row r="4729" spans="1:4" ht="27" x14ac:dyDescent="0.25">
      <c r="A4729" s="557">
        <v>98526</v>
      </c>
      <c r="B4729" s="560" t="s">
        <v>17010</v>
      </c>
      <c r="C4729" s="557" t="s">
        <v>18</v>
      </c>
      <c r="D4729" s="557">
        <v>83.89</v>
      </c>
    </row>
    <row r="4730" spans="1:4" ht="27" x14ac:dyDescent="0.25">
      <c r="A4730" s="557">
        <v>98527</v>
      </c>
      <c r="B4730" s="560" t="s">
        <v>17011</v>
      </c>
      <c r="C4730" s="557" t="s">
        <v>18</v>
      </c>
      <c r="D4730" s="557">
        <v>180.61</v>
      </c>
    </row>
    <row r="4731" spans="1:4" ht="27" x14ac:dyDescent="0.25">
      <c r="A4731" s="557">
        <v>98528</v>
      </c>
      <c r="B4731" s="560" t="s">
        <v>17012</v>
      </c>
      <c r="C4731" s="557" t="s">
        <v>18</v>
      </c>
      <c r="D4731" s="557">
        <v>264.10000000000002</v>
      </c>
    </row>
    <row r="4732" spans="1:4" ht="27" x14ac:dyDescent="0.25">
      <c r="A4732" s="557">
        <v>98529</v>
      </c>
      <c r="B4732" s="560" t="s">
        <v>17013</v>
      </c>
      <c r="C4732" s="557" t="s">
        <v>18</v>
      </c>
      <c r="D4732" s="557">
        <v>67.94</v>
      </c>
    </row>
    <row r="4733" spans="1:4" ht="27" x14ac:dyDescent="0.25">
      <c r="A4733" s="557">
        <v>98530</v>
      </c>
      <c r="B4733" s="560" t="s">
        <v>17014</v>
      </c>
      <c r="C4733" s="557" t="s">
        <v>18</v>
      </c>
      <c r="D4733" s="557">
        <v>121.04</v>
      </c>
    </row>
    <row r="4734" spans="1:4" ht="27" x14ac:dyDescent="0.25">
      <c r="A4734" s="557">
        <v>98531</v>
      </c>
      <c r="B4734" s="560" t="s">
        <v>17015</v>
      </c>
      <c r="C4734" s="557" t="s">
        <v>18</v>
      </c>
      <c r="D4734" s="557">
        <v>271.61</v>
      </c>
    </row>
    <row r="4735" spans="1:4" ht="13.5" x14ac:dyDescent="0.25">
      <c r="A4735" s="557">
        <v>98532</v>
      </c>
      <c r="B4735" s="560" t="s">
        <v>17016</v>
      </c>
      <c r="C4735" s="557" t="s">
        <v>18</v>
      </c>
      <c r="D4735" s="557">
        <v>111.51</v>
      </c>
    </row>
    <row r="4736" spans="1:4" ht="27" x14ac:dyDescent="0.25">
      <c r="A4736" s="557">
        <v>98533</v>
      </c>
      <c r="B4736" s="560" t="s">
        <v>17017</v>
      </c>
      <c r="C4736" s="557" t="s">
        <v>18</v>
      </c>
      <c r="D4736" s="557">
        <v>302.19</v>
      </c>
    </row>
    <row r="4737" spans="1:4" ht="27" x14ac:dyDescent="0.25">
      <c r="A4737" s="557">
        <v>98534</v>
      </c>
      <c r="B4737" s="560" t="s">
        <v>17018</v>
      </c>
      <c r="C4737" s="557" t="s">
        <v>18</v>
      </c>
      <c r="D4737" s="557">
        <v>777.99</v>
      </c>
    </row>
    <row r="4738" spans="1:4" ht="27" x14ac:dyDescent="0.25">
      <c r="A4738" s="557">
        <v>98535</v>
      </c>
      <c r="B4738" s="560" t="s">
        <v>17019</v>
      </c>
      <c r="C4738" s="557" t="s">
        <v>18</v>
      </c>
      <c r="D4738" s="562">
        <v>1224.8800000000001</v>
      </c>
    </row>
    <row r="4739" spans="1:4" ht="27" x14ac:dyDescent="0.25">
      <c r="A4739" s="557">
        <v>98546</v>
      </c>
      <c r="B4739" s="560" t="s">
        <v>17020</v>
      </c>
      <c r="C4739" s="557" t="s">
        <v>1389</v>
      </c>
      <c r="D4739" s="557">
        <v>101.86</v>
      </c>
    </row>
    <row r="4740" spans="1:4" ht="27" x14ac:dyDescent="0.25">
      <c r="A4740" s="557">
        <v>98547</v>
      </c>
      <c r="B4740" s="560" t="s">
        <v>17021</v>
      </c>
      <c r="C4740" s="557" t="s">
        <v>1389</v>
      </c>
      <c r="D4740" s="557">
        <v>190.12</v>
      </c>
    </row>
    <row r="4741" spans="1:4" ht="27" x14ac:dyDescent="0.25">
      <c r="A4741" s="557">
        <v>98553</v>
      </c>
      <c r="B4741" s="560" t="s">
        <v>17022</v>
      </c>
      <c r="C4741" s="557" t="s">
        <v>1389</v>
      </c>
      <c r="D4741" s="557">
        <v>117.62</v>
      </c>
    </row>
    <row r="4742" spans="1:4" ht="27" x14ac:dyDescent="0.25">
      <c r="A4742" s="557">
        <v>98554</v>
      </c>
      <c r="B4742" s="560" t="s">
        <v>17023</v>
      </c>
      <c r="C4742" s="557" t="s">
        <v>1389</v>
      </c>
      <c r="D4742" s="557">
        <v>42.2</v>
      </c>
    </row>
    <row r="4743" spans="1:4" ht="27" x14ac:dyDescent="0.25">
      <c r="A4743" s="557">
        <v>98555</v>
      </c>
      <c r="B4743" s="560" t="s">
        <v>17024</v>
      </c>
      <c r="C4743" s="557" t="s">
        <v>1389</v>
      </c>
      <c r="D4743" s="557">
        <v>25.97</v>
      </c>
    </row>
    <row r="4744" spans="1:4" ht="27" x14ac:dyDescent="0.25">
      <c r="A4744" s="557">
        <v>98556</v>
      </c>
      <c r="B4744" s="560" t="s">
        <v>17025</v>
      </c>
      <c r="C4744" s="557" t="s">
        <v>1389</v>
      </c>
      <c r="D4744" s="557">
        <v>49.17</v>
      </c>
    </row>
    <row r="4745" spans="1:4" ht="13.5" x14ac:dyDescent="0.25">
      <c r="A4745" s="557">
        <v>98557</v>
      </c>
      <c r="B4745" s="560" t="s">
        <v>17026</v>
      </c>
      <c r="C4745" s="557" t="s">
        <v>1389</v>
      </c>
      <c r="D4745" s="557">
        <v>44.66</v>
      </c>
    </row>
    <row r="4746" spans="1:4" ht="27" x14ac:dyDescent="0.25">
      <c r="A4746" s="557">
        <v>98558</v>
      </c>
      <c r="B4746" s="560" t="s">
        <v>17027</v>
      </c>
      <c r="C4746" s="557" t="s">
        <v>18</v>
      </c>
      <c r="D4746" s="557">
        <v>7.51</v>
      </c>
    </row>
    <row r="4747" spans="1:4" ht="13.5" x14ac:dyDescent="0.25">
      <c r="A4747" s="557">
        <v>98559</v>
      </c>
      <c r="B4747" s="560" t="s">
        <v>17028</v>
      </c>
      <c r="C4747" s="557" t="s">
        <v>61</v>
      </c>
      <c r="D4747" s="557">
        <v>4.5999999999999996</v>
      </c>
    </row>
    <row r="4748" spans="1:4" ht="27" x14ac:dyDescent="0.25">
      <c r="A4748" s="557">
        <v>98560</v>
      </c>
      <c r="B4748" s="560" t="s">
        <v>17029</v>
      </c>
      <c r="C4748" s="557" t="s">
        <v>1389</v>
      </c>
      <c r="D4748" s="557">
        <v>49.31</v>
      </c>
    </row>
    <row r="4749" spans="1:4" ht="27" x14ac:dyDescent="0.25">
      <c r="A4749" s="557">
        <v>98561</v>
      </c>
      <c r="B4749" s="560" t="s">
        <v>17030</v>
      </c>
      <c r="C4749" s="557" t="s">
        <v>1389</v>
      </c>
      <c r="D4749" s="557">
        <v>43.76</v>
      </c>
    </row>
    <row r="4750" spans="1:4" ht="27" x14ac:dyDescent="0.25">
      <c r="A4750" s="557">
        <v>98562</v>
      </c>
      <c r="B4750" s="560" t="s">
        <v>17031</v>
      </c>
      <c r="C4750" s="557" t="s">
        <v>1389</v>
      </c>
      <c r="D4750" s="557">
        <v>43.33</v>
      </c>
    </row>
    <row r="4751" spans="1:4" ht="27" x14ac:dyDescent="0.25">
      <c r="A4751" s="557">
        <v>98563</v>
      </c>
      <c r="B4751" s="560" t="s">
        <v>17032</v>
      </c>
      <c r="C4751" s="557" t="s">
        <v>1389</v>
      </c>
      <c r="D4751" s="557">
        <v>35.15</v>
      </c>
    </row>
    <row r="4752" spans="1:4" ht="27" x14ac:dyDescent="0.25">
      <c r="A4752" s="557">
        <v>98564</v>
      </c>
      <c r="B4752" s="560" t="s">
        <v>17033</v>
      </c>
      <c r="C4752" s="557" t="s">
        <v>1389</v>
      </c>
      <c r="D4752" s="557">
        <v>46.71</v>
      </c>
    </row>
    <row r="4753" spans="1:4" ht="27" x14ac:dyDescent="0.25">
      <c r="A4753" s="557">
        <v>98565</v>
      </c>
      <c r="B4753" s="560" t="s">
        <v>17034</v>
      </c>
      <c r="C4753" s="557" t="s">
        <v>1389</v>
      </c>
      <c r="D4753" s="557">
        <v>50.62</v>
      </c>
    </row>
    <row r="4754" spans="1:4" ht="27" x14ac:dyDescent="0.25">
      <c r="A4754" s="557">
        <v>98566</v>
      </c>
      <c r="B4754" s="560" t="s">
        <v>17035</v>
      </c>
      <c r="C4754" s="557" t="s">
        <v>1389</v>
      </c>
      <c r="D4754" s="557">
        <v>62.18</v>
      </c>
    </row>
    <row r="4755" spans="1:4" ht="27" x14ac:dyDescent="0.25">
      <c r="A4755" s="557">
        <v>98567</v>
      </c>
      <c r="B4755" s="560" t="s">
        <v>17036</v>
      </c>
      <c r="C4755" s="557" t="s">
        <v>1389</v>
      </c>
      <c r="D4755" s="557">
        <v>65.34</v>
      </c>
    </row>
    <row r="4756" spans="1:4" ht="27" x14ac:dyDescent="0.25">
      <c r="A4756" s="557">
        <v>98568</v>
      </c>
      <c r="B4756" s="560" t="s">
        <v>17037</v>
      </c>
      <c r="C4756" s="557" t="s">
        <v>1389</v>
      </c>
      <c r="D4756" s="557">
        <v>76.88</v>
      </c>
    </row>
    <row r="4757" spans="1:4" ht="27" x14ac:dyDescent="0.25">
      <c r="A4757" s="557">
        <v>98569</v>
      </c>
      <c r="B4757" s="560" t="s">
        <v>17038</v>
      </c>
      <c r="C4757" s="557" t="s">
        <v>1389</v>
      </c>
      <c r="D4757" s="557">
        <v>80.790000000000006</v>
      </c>
    </row>
    <row r="4758" spans="1:4" ht="27" x14ac:dyDescent="0.25">
      <c r="A4758" s="557">
        <v>98570</v>
      </c>
      <c r="B4758" s="560" t="s">
        <v>17039</v>
      </c>
      <c r="C4758" s="557" t="s">
        <v>1389</v>
      </c>
      <c r="D4758" s="557">
        <v>92.38</v>
      </c>
    </row>
    <row r="4759" spans="1:4" ht="27" x14ac:dyDescent="0.25">
      <c r="A4759" s="557">
        <v>98571</v>
      </c>
      <c r="B4759" s="560" t="s">
        <v>17040</v>
      </c>
      <c r="C4759" s="557" t="s">
        <v>1389</v>
      </c>
      <c r="D4759" s="557">
        <v>46.19</v>
      </c>
    </row>
    <row r="4760" spans="1:4" ht="27" x14ac:dyDescent="0.25">
      <c r="A4760" s="557">
        <v>98572</v>
      </c>
      <c r="B4760" s="560" t="s">
        <v>17041</v>
      </c>
      <c r="C4760" s="557" t="s">
        <v>1389</v>
      </c>
      <c r="D4760" s="557">
        <v>56.95</v>
      </c>
    </row>
    <row r="4761" spans="1:4" ht="27" x14ac:dyDescent="0.25">
      <c r="A4761" s="557">
        <v>98573</v>
      </c>
      <c r="B4761" s="560" t="s">
        <v>17042</v>
      </c>
      <c r="C4761" s="557" t="s">
        <v>1389</v>
      </c>
      <c r="D4761" s="557">
        <v>68.09</v>
      </c>
    </row>
    <row r="4762" spans="1:4" ht="27" x14ac:dyDescent="0.25">
      <c r="A4762" s="557">
        <v>98575</v>
      </c>
      <c r="B4762" s="560" t="s">
        <v>19597</v>
      </c>
      <c r="C4762" s="557" t="s">
        <v>61</v>
      </c>
      <c r="D4762" s="557">
        <v>102.4</v>
      </c>
    </row>
    <row r="4763" spans="1:4" ht="27" x14ac:dyDescent="0.25">
      <c r="A4763" s="557">
        <v>98576</v>
      </c>
      <c r="B4763" s="560" t="s">
        <v>17043</v>
      </c>
      <c r="C4763" s="557" t="s">
        <v>61</v>
      </c>
      <c r="D4763" s="557">
        <v>21.15</v>
      </c>
    </row>
    <row r="4764" spans="1:4" ht="27" x14ac:dyDescent="0.25">
      <c r="A4764" s="557">
        <v>98577</v>
      </c>
      <c r="B4764" s="560" t="s">
        <v>19598</v>
      </c>
      <c r="C4764" s="557" t="s">
        <v>61</v>
      </c>
      <c r="D4764" s="557">
        <v>46.25</v>
      </c>
    </row>
    <row r="4765" spans="1:4" ht="13.5" x14ac:dyDescent="0.25">
      <c r="A4765" s="557">
        <v>98593</v>
      </c>
      <c r="B4765" s="560" t="s">
        <v>17044</v>
      </c>
      <c r="C4765" s="557" t="s">
        <v>18</v>
      </c>
      <c r="D4765" s="562">
        <v>2255.4299999999998</v>
      </c>
    </row>
    <row r="4766" spans="1:4" ht="40.5" x14ac:dyDescent="0.25">
      <c r="A4766" s="557">
        <v>98602</v>
      </c>
      <c r="B4766" s="560" t="s">
        <v>19599</v>
      </c>
      <c r="C4766" s="557" t="s">
        <v>18</v>
      </c>
      <c r="D4766" s="557">
        <v>17.48</v>
      </c>
    </row>
    <row r="4767" spans="1:4" ht="27" x14ac:dyDescent="0.25">
      <c r="A4767" s="557">
        <v>98615</v>
      </c>
      <c r="B4767" s="560" t="s">
        <v>17046</v>
      </c>
      <c r="C4767" s="557" t="s">
        <v>1389</v>
      </c>
      <c r="D4767" s="557">
        <v>157.16</v>
      </c>
    </row>
    <row r="4768" spans="1:4" ht="27" x14ac:dyDescent="0.25">
      <c r="A4768" s="557">
        <v>98616</v>
      </c>
      <c r="B4768" s="560" t="s">
        <v>17047</v>
      </c>
      <c r="C4768" s="557" t="s">
        <v>1389</v>
      </c>
      <c r="D4768" s="557">
        <v>126.22</v>
      </c>
    </row>
    <row r="4769" spans="1:4" ht="27" x14ac:dyDescent="0.25">
      <c r="A4769" s="557">
        <v>98617</v>
      </c>
      <c r="B4769" s="560" t="s">
        <v>17048</v>
      </c>
      <c r="C4769" s="557" t="s">
        <v>1389</v>
      </c>
      <c r="D4769" s="557">
        <v>117.72</v>
      </c>
    </row>
    <row r="4770" spans="1:4" ht="27" x14ac:dyDescent="0.25">
      <c r="A4770" s="557">
        <v>98618</v>
      </c>
      <c r="B4770" s="560" t="s">
        <v>17049</v>
      </c>
      <c r="C4770" s="557" t="s">
        <v>1389</v>
      </c>
      <c r="D4770" s="557">
        <v>161.07</v>
      </c>
    </row>
    <row r="4771" spans="1:4" ht="27" x14ac:dyDescent="0.25">
      <c r="A4771" s="557">
        <v>98619</v>
      </c>
      <c r="B4771" s="560" t="s">
        <v>17050</v>
      </c>
      <c r="C4771" s="557" t="s">
        <v>1389</v>
      </c>
      <c r="D4771" s="557">
        <v>148.13</v>
      </c>
    </row>
    <row r="4772" spans="1:4" ht="27" x14ac:dyDescent="0.25">
      <c r="A4772" s="557">
        <v>98620</v>
      </c>
      <c r="B4772" s="560" t="s">
        <v>17051</v>
      </c>
      <c r="C4772" s="557" t="s">
        <v>1389</v>
      </c>
      <c r="D4772" s="557">
        <v>141.59</v>
      </c>
    </row>
    <row r="4773" spans="1:4" ht="27" x14ac:dyDescent="0.25">
      <c r="A4773" s="557">
        <v>98621</v>
      </c>
      <c r="B4773" s="560" t="s">
        <v>17052</v>
      </c>
      <c r="C4773" s="557" t="s">
        <v>1389</v>
      </c>
      <c r="D4773" s="557">
        <v>184.58</v>
      </c>
    </row>
    <row r="4774" spans="1:4" ht="27" x14ac:dyDescent="0.25">
      <c r="A4774" s="557">
        <v>98622</v>
      </c>
      <c r="B4774" s="560" t="s">
        <v>17053</v>
      </c>
      <c r="C4774" s="557" t="s">
        <v>1389</v>
      </c>
      <c r="D4774" s="557">
        <v>174.17</v>
      </c>
    </row>
    <row r="4775" spans="1:4" ht="27" x14ac:dyDescent="0.25">
      <c r="A4775" s="557">
        <v>98623</v>
      </c>
      <c r="B4775" s="560" t="s">
        <v>17054</v>
      </c>
      <c r="C4775" s="557" t="s">
        <v>1389</v>
      </c>
      <c r="D4775" s="557">
        <v>168.85</v>
      </c>
    </row>
    <row r="4776" spans="1:4" ht="27" x14ac:dyDescent="0.25">
      <c r="A4776" s="557">
        <v>98624</v>
      </c>
      <c r="B4776" s="560" t="s">
        <v>17055</v>
      </c>
      <c r="C4776" s="557" t="s">
        <v>1389</v>
      </c>
      <c r="D4776" s="557">
        <v>209.82</v>
      </c>
    </row>
    <row r="4777" spans="1:4" ht="27" x14ac:dyDescent="0.25">
      <c r="A4777" s="557">
        <v>98625</v>
      </c>
      <c r="B4777" s="560" t="s">
        <v>17056</v>
      </c>
      <c r="C4777" s="557" t="s">
        <v>1389</v>
      </c>
      <c r="D4777" s="557">
        <v>201</v>
      </c>
    </row>
    <row r="4778" spans="1:4" ht="27" x14ac:dyDescent="0.25">
      <c r="A4778" s="557">
        <v>98626</v>
      </c>
      <c r="B4778" s="560" t="s">
        <v>17057</v>
      </c>
      <c r="C4778" s="557" t="s">
        <v>1389</v>
      </c>
      <c r="D4778" s="557">
        <v>196.43</v>
      </c>
    </row>
    <row r="4779" spans="1:4" ht="27" x14ac:dyDescent="0.25">
      <c r="A4779" s="557">
        <v>98655</v>
      </c>
      <c r="B4779" s="560" t="s">
        <v>17058</v>
      </c>
      <c r="C4779" s="557" t="s">
        <v>61</v>
      </c>
      <c r="D4779" s="557">
        <v>641.29</v>
      </c>
    </row>
    <row r="4780" spans="1:4" ht="27" x14ac:dyDescent="0.25">
      <c r="A4780" s="557">
        <v>98656</v>
      </c>
      <c r="B4780" s="560" t="s">
        <v>17059</v>
      </c>
      <c r="C4780" s="557" t="s">
        <v>61</v>
      </c>
      <c r="D4780" s="557">
        <v>650.71</v>
      </c>
    </row>
    <row r="4781" spans="1:4" ht="27" x14ac:dyDescent="0.25">
      <c r="A4781" s="557">
        <v>98657</v>
      </c>
      <c r="B4781" s="560" t="s">
        <v>17060</v>
      </c>
      <c r="C4781" s="557" t="s">
        <v>61</v>
      </c>
      <c r="D4781" s="557">
        <v>660.13</v>
      </c>
    </row>
    <row r="4782" spans="1:4" ht="27" x14ac:dyDescent="0.25">
      <c r="A4782" s="557">
        <v>98658</v>
      </c>
      <c r="B4782" s="560" t="s">
        <v>17061</v>
      </c>
      <c r="C4782" s="557" t="s">
        <v>61</v>
      </c>
      <c r="D4782" s="557">
        <v>669.55</v>
      </c>
    </row>
    <row r="4783" spans="1:4" ht="27" x14ac:dyDescent="0.25">
      <c r="A4783" s="557">
        <v>98659</v>
      </c>
      <c r="B4783" s="560" t="s">
        <v>17062</v>
      </c>
      <c r="C4783" s="557" t="s">
        <v>61</v>
      </c>
      <c r="D4783" s="557">
        <v>688.4</v>
      </c>
    </row>
    <row r="4784" spans="1:4" ht="13.9" x14ac:dyDescent="0.3">
      <c r="A4784" s="557">
        <v>98671</v>
      </c>
      <c r="B4784" s="560" t="s">
        <v>17064</v>
      </c>
      <c r="C4784" s="557" t="s">
        <v>1389</v>
      </c>
      <c r="D4784" s="557">
        <v>301.16000000000003</v>
      </c>
    </row>
    <row r="4785" spans="1:4" ht="13.5" x14ac:dyDescent="0.25">
      <c r="A4785" s="557">
        <v>98672</v>
      </c>
      <c r="B4785" s="560" t="s">
        <v>17065</v>
      </c>
      <c r="C4785" s="557" t="s">
        <v>1389</v>
      </c>
      <c r="D4785" s="557">
        <v>421.49</v>
      </c>
    </row>
    <row r="4786" spans="1:4" ht="27" x14ac:dyDescent="0.25">
      <c r="A4786" s="557">
        <v>98678</v>
      </c>
      <c r="B4786" s="560" t="s">
        <v>17067</v>
      </c>
      <c r="C4786" s="557" t="s">
        <v>1389</v>
      </c>
      <c r="D4786" s="557">
        <v>458.96</v>
      </c>
    </row>
    <row r="4787" spans="1:4" ht="27" x14ac:dyDescent="0.25">
      <c r="A4787" s="557">
        <v>98679</v>
      </c>
      <c r="B4787" s="560" t="s">
        <v>17068</v>
      </c>
      <c r="C4787" s="557" t="s">
        <v>1389</v>
      </c>
      <c r="D4787" s="557">
        <v>36.79</v>
      </c>
    </row>
    <row r="4788" spans="1:4" ht="27" x14ac:dyDescent="0.25">
      <c r="A4788" s="557">
        <v>98680</v>
      </c>
      <c r="B4788" s="560" t="s">
        <v>17069</v>
      </c>
      <c r="C4788" s="557" t="s">
        <v>1389</v>
      </c>
      <c r="D4788" s="557">
        <v>46.31</v>
      </c>
    </row>
    <row r="4789" spans="1:4" ht="27" x14ac:dyDescent="0.25">
      <c r="A4789" s="557">
        <v>98681</v>
      </c>
      <c r="B4789" s="560" t="s">
        <v>17070</v>
      </c>
      <c r="C4789" s="557" t="s">
        <v>1389</v>
      </c>
      <c r="D4789" s="557">
        <v>34.32</v>
      </c>
    </row>
    <row r="4790" spans="1:4" ht="27" x14ac:dyDescent="0.25">
      <c r="A4790" s="557">
        <v>98682</v>
      </c>
      <c r="B4790" s="560" t="s">
        <v>17071</v>
      </c>
      <c r="C4790" s="557" t="s">
        <v>1389</v>
      </c>
      <c r="D4790" s="557">
        <v>43.83</v>
      </c>
    </row>
    <row r="4791" spans="1:4" ht="13.5" x14ac:dyDescent="0.25">
      <c r="A4791" s="557">
        <v>98685</v>
      </c>
      <c r="B4791" s="560" t="s">
        <v>17072</v>
      </c>
      <c r="C4791" s="557" t="s">
        <v>61</v>
      </c>
      <c r="D4791" s="557">
        <v>55.62</v>
      </c>
    </row>
    <row r="4792" spans="1:4" ht="13.5" x14ac:dyDescent="0.25">
      <c r="A4792" s="557">
        <v>98686</v>
      </c>
      <c r="B4792" s="560" t="s">
        <v>17073</v>
      </c>
      <c r="C4792" s="557" t="s">
        <v>61</v>
      </c>
      <c r="D4792" s="557">
        <v>40.270000000000003</v>
      </c>
    </row>
    <row r="4793" spans="1:4" ht="13.5" x14ac:dyDescent="0.25">
      <c r="A4793" s="557">
        <v>98688</v>
      </c>
      <c r="B4793" s="560" t="s">
        <v>17074</v>
      </c>
      <c r="C4793" s="557" t="s">
        <v>61</v>
      </c>
      <c r="D4793" s="557">
        <v>71.59</v>
      </c>
    </row>
    <row r="4794" spans="1:4" ht="13.9" x14ac:dyDescent="0.3">
      <c r="A4794" s="557">
        <v>98689</v>
      </c>
      <c r="B4794" s="560" t="s">
        <v>17075</v>
      </c>
      <c r="C4794" s="557" t="s">
        <v>61</v>
      </c>
      <c r="D4794" s="557">
        <v>80.67</v>
      </c>
    </row>
    <row r="4795" spans="1:4" ht="13.5" x14ac:dyDescent="0.25">
      <c r="A4795" s="557">
        <v>98695</v>
      </c>
      <c r="B4795" s="560" t="s">
        <v>17076</v>
      </c>
      <c r="C4795" s="557" t="s">
        <v>61</v>
      </c>
      <c r="D4795" s="557">
        <v>78.430000000000007</v>
      </c>
    </row>
    <row r="4796" spans="1:4" ht="13.5" x14ac:dyDescent="0.25">
      <c r="A4796" s="557">
        <v>98697</v>
      </c>
      <c r="B4796" s="560" t="s">
        <v>17077</v>
      </c>
      <c r="C4796" s="557" t="s">
        <v>61</v>
      </c>
      <c r="D4796" s="557">
        <v>51.2</v>
      </c>
    </row>
    <row r="4797" spans="1:4" ht="27" x14ac:dyDescent="0.25">
      <c r="A4797" s="557">
        <v>98746</v>
      </c>
      <c r="B4797" s="560" t="s">
        <v>17078</v>
      </c>
      <c r="C4797" s="557" t="s">
        <v>61</v>
      </c>
      <c r="D4797" s="557">
        <v>77.150000000000006</v>
      </c>
    </row>
    <row r="4798" spans="1:4" ht="27" x14ac:dyDescent="0.25">
      <c r="A4798" s="557">
        <v>98749</v>
      </c>
      <c r="B4798" s="560" t="s">
        <v>17079</v>
      </c>
      <c r="C4798" s="557" t="s">
        <v>61</v>
      </c>
      <c r="D4798" s="557">
        <v>95.81</v>
      </c>
    </row>
    <row r="4799" spans="1:4" ht="27" x14ac:dyDescent="0.25">
      <c r="A4799" s="557">
        <v>98750</v>
      </c>
      <c r="B4799" s="560" t="s">
        <v>17080</v>
      </c>
      <c r="C4799" s="557" t="s">
        <v>61</v>
      </c>
      <c r="D4799" s="557">
        <v>118.71</v>
      </c>
    </row>
    <row r="4800" spans="1:4" ht="27" x14ac:dyDescent="0.25">
      <c r="A4800" s="557">
        <v>98751</v>
      </c>
      <c r="B4800" s="560" t="s">
        <v>17081</v>
      </c>
      <c r="C4800" s="557" t="s">
        <v>61</v>
      </c>
      <c r="D4800" s="557">
        <v>178.65</v>
      </c>
    </row>
    <row r="4801" spans="1:4" ht="27" x14ac:dyDescent="0.25">
      <c r="A4801" s="557">
        <v>98752</v>
      </c>
      <c r="B4801" s="560" t="s">
        <v>17082</v>
      </c>
      <c r="C4801" s="557" t="s">
        <v>61</v>
      </c>
      <c r="D4801" s="557">
        <v>251.32</v>
      </c>
    </row>
    <row r="4802" spans="1:4" ht="27" x14ac:dyDescent="0.25">
      <c r="A4802" s="557">
        <v>98753</v>
      </c>
      <c r="B4802" s="560" t="s">
        <v>17083</v>
      </c>
      <c r="C4802" s="557" t="s">
        <v>61</v>
      </c>
      <c r="D4802" s="557">
        <v>342.09</v>
      </c>
    </row>
    <row r="4803" spans="1:4" ht="40.5" x14ac:dyDescent="0.25">
      <c r="A4803" s="557">
        <v>98760</v>
      </c>
      <c r="B4803" s="560" t="s">
        <v>17084</v>
      </c>
      <c r="C4803" s="557" t="s">
        <v>2878</v>
      </c>
      <c r="D4803" s="557">
        <v>7.0000000000000007E-2</v>
      </c>
    </row>
    <row r="4804" spans="1:4" ht="27" x14ac:dyDescent="0.25">
      <c r="A4804" s="557">
        <v>98761</v>
      </c>
      <c r="B4804" s="560" t="s">
        <v>17085</v>
      </c>
      <c r="C4804" s="557" t="s">
        <v>2878</v>
      </c>
      <c r="D4804" s="557">
        <v>0</v>
      </c>
    </row>
    <row r="4805" spans="1:4" ht="40.5" x14ac:dyDescent="0.25">
      <c r="A4805" s="557">
        <v>98762</v>
      </c>
      <c r="B4805" s="560" t="s">
        <v>17086</v>
      </c>
      <c r="C4805" s="557" t="s">
        <v>2878</v>
      </c>
      <c r="D4805" s="557">
        <v>0.08</v>
      </c>
    </row>
    <row r="4806" spans="1:4" ht="40.5" x14ac:dyDescent="0.25">
      <c r="A4806" s="557">
        <v>98763</v>
      </c>
      <c r="B4806" s="560" t="s">
        <v>17087</v>
      </c>
      <c r="C4806" s="557" t="s">
        <v>2878</v>
      </c>
      <c r="D4806" s="557">
        <v>3.3</v>
      </c>
    </row>
    <row r="4807" spans="1:4" ht="40.5" x14ac:dyDescent="0.25">
      <c r="A4807" s="557">
        <v>98764</v>
      </c>
      <c r="B4807" s="560" t="s">
        <v>17088</v>
      </c>
      <c r="C4807" s="557" t="s">
        <v>11964</v>
      </c>
      <c r="D4807" s="557">
        <v>3.45</v>
      </c>
    </row>
    <row r="4808" spans="1:4" ht="40.5" x14ac:dyDescent="0.25">
      <c r="A4808" s="557">
        <v>98765</v>
      </c>
      <c r="B4808" s="560" t="s">
        <v>17089</v>
      </c>
      <c r="C4808" s="557" t="s">
        <v>11966</v>
      </c>
      <c r="D4808" s="557">
        <v>7.0000000000000007E-2</v>
      </c>
    </row>
    <row r="4809" spans="1:4" ht="13.9" x14ac:dyDescent="0.3">
      <c r="A4809" s="557">
        <v>99054</v>
      </c>
      <c r="B4809" s="560" t="s">
        <v>21170</v>
      </c>
      <c r="C4809" s="557" t="s">
        <v>1389</v>
      </c>
      <c r="D4809" s="557">
        <v>56.09</v>
      </c>
    </row>
    <row r="4810" spans="1:4" ht="13.5" x14ac:dyDescent="0.25">
      <c r="A4810" s="557">
        <v>99058</v>
      </c>
      <c r="B4810" s="560" t="s">
        <v>17091</v>
      </c>
      <c r="C4810" s="557" t="s">
        <v>18</v>
      </c>
      <c r="D4810" s="557">
        <v>13.38</v>
      </c>
    </row>
    <row r="4811" spans="1:4" ht="27" x14ac:dyDescent="0.25">
      <c r="A4811" s="557">
        <v>99059</v>
      </c>
      <c r="B4811" s="560" t="s">
        <v>17092</v>
      </c>
      <c r="C4811" s="557" t="s">
        <v>61</v>
      </c>
      <c r="D4811" s="557">
        <v>67.760000000000005</v>
      </c>
    </row>
    <row r="4812" spans="1:4" ht="13.5" x14ac:dyDescent="0.25">
      <c r="A4812" s="557">
        <v>99060</v>
      </c>
      <c r="B4812" s="560" t="s">
        <v>17093</v>
      </c>
      <c r="C4812" s="557" t="s">
        <v>18</v>
      </c>
      <c r="D4812" s="557">
        <v>187.17</v>
      </c>
    </row>
    <row r="4813" spans="1:4" ht="13.5" x14ac:dyDescent="0.25">
      <c r="A4813" s="557">
        <v>99061</v>
      </c>
      <c r="B4813" s="560" t="s">
        <v>17094</v>
      </c>
      <c r="C4813" s="557" t="s">
        <v>18</v>
      </c>
      <c r="D4813" s="557">
        <v>120.57</v>
      </c>
    </row>
    <row r="4814" spans="1:4" ht="13.5" x14ac:dyDescent="0.25">
      <c r="A4814" s="557">
        <v>99062</v>
      </c>
      <c r="B4814" s="560" t="s">
        <v>17095</v>
      </c>
      <c r="C4814" s="557" t="s">
        <v>18</v>
      </c>
      <c r="D4814" s="557">
        <v>2.5099999999999998</v>
      </c>
    </row>
    <row r="4815" spans="1:4" ht="13.5" x14ac:dyDescent="0.25">
      <c r="A4815" s="557">
        <v>99063</v>
      </c>
      <c r="B4815" s="560" t="s">
        <v>17096</v>
      </c>
      <c r="C4815" s="557" t="s">
        <v>61</v>
      </c>
      <c r="D4815" s="557">
        <v>6.02</v>
      </c>
    </row>
    <row r="4816" spans="1:4" ht="13.5" x14ac:dyDescent="0.25">
      <c r="A4816" s="557">
        <v>99064</v>
      </c>
      <c r="B4816" s="560" t="s">
        <v>17097</v>
      </c>
      <c r="C4816" s="557" t="s">
        <v>61</v>
      </c>
      <c r="D4816" s="557">
        <v>0.66</v>
      </c>
    </row>
    <row r="4817" spans="1:4" ht="40.5" x14ac:dyDescent="0.25">
      <c r="A4817" s="557">
        <v>99195</v>
      </c>
      <c r="B4817" s="560" t="s">
        <v>17099</v>
      </c>
      <c r="C4817" s="557" t="s">
        <v>1389</v>
      </c>
      <c r="D4817" s="557">
        <v>56.34</v>
      </c>
    </row>
    <row r="4818" spans="1:4" ht="40.5" x14ac:dyDescent="0.25">
      <c r="A4818" s="557">
        <v>99198</v>
      </c>
      <c r="B4818" s="560" t="s">
        <v>17101</v>
      </c>
      <c r="C4818" s="557" t="s">
        <v>1389</v>
      </c>
      <c r="D4818" s="557">
        <v>64.27</v>
      </c>
    </row>
    <row r="4819" spans="1:4" ht="40.5" x14ac:dyDescent="0.25">
      <c r="A4819" s="557">
        <v>99235</v>
      </c>
      <c r="B4819" s="560" t="s">
        <v>19600</v>
      </c>
      <c r="C4819" s="557" t="s">
        <v>2075</v>
      </c>
      <c r="D4819" s="557">
        <v>750.8</v>
      </c>
    </row>
    <row r="4820" spans="1:4" ht="27" x14ac:dyDescent="0.25">
      <c r="A4820" s="557">
        <v>99240</v>
      </c>
      <c r="B4820" s="560" t="s">
        <v>17103</v>
      </c>
      <c r="C4820" s="557" t="s">
        <v>61</v>
      </c>
      <c r="D4820" s="557">
        <v>702.95</v>
      </c>
    </row>
    <row r="4821" spans="1:4" ht="27" x14ac:dyDescent="0.25">
      <c r="A4821" s="557">
        <v>99241</v>
      </c>
      <c r="B4821" s="560" t="s">
        <v>17104</v>
      </c>
      <c r="C4821" s="557" t="s">
        <v>61</v>
      </c>
      <c r="D4821" s="562">
        <v>1686.54</v>
      </c>
    </row>
    <row r="4822" spans="1:4" ht="40.5" x14ac:dyDescent="0.25">
      <c r="A4822" s="557">
        <v>99242</v>
      </c>
      <c r="B4822" s="560" t="s">
        <v>21171</v>
      </c>
      <c r="C4822" s="557" t="s">
        <v>18</v>
      </c>
      <c r="D4822" s="562">
        <v>2976.71</v>
      </c>
    </row>
    <row r="4823" spans="1:4" ht="27" x14ac:dyDescent="0.25">
      <c r="A4823" s="557">
        <v>99243</v>
      </c>
      <c r="B4823" s="560" t="s">
        <v>17106</v>
      </c>
      <c r="C4823" s="557" t="s">
        <v>61</v>
      </c>
      <c r="D4823" s="562">
        <v>1597.31</v>
      </c>
    </row>
    <row r="4824" spans="1:4" ht="40.5" x14ac:dyDescent="0.25">
      <c r="A4824" s="557">
        <v>99244</v>
      </c>
      <c r="B4824" s="560" t="s">
        <v>21172</v>
      </c>
      <c r="C4824" s="557" t="s">
        <v>18</v>
      </c>
      <c r="D4824" s="562">
        <v>4790.33</v>
      </c>
    </row>
    <row r="4825" spans="1:4" ht="27" x14ac:dyDescent="0.25">
      <c r="A4825" s="557">
        <v>99246</v>
      </c>
      <c r="B4825" s="560" t="s">
        <v>17108</v>
      </c>
      <c r="C4825" s="557" t="s">
        <v>61</v>
      </c>
      <c r="D4825" s="557">
        <v>963.74</v>
      </c>
    </row>
    <row r="4826" spans="1:4" ht="27" x14ac:dyDescent="0.25">
      <c r="A4826" s="557">
        <v>99247</v>
      </c>
      <c r="B4826" s="560" t="s">
        <v>17109</v>
      </c>
      <c r="C4826" s="557" t="s">
        <v>61</v>
      </c>
      <c r="D4826" s="562">
        <v>1922.3</v>
      </c>
    </row>
    <row r="4827" spans="1:4" ht="40.5" x14ac:dyDescent="0.25">
      <c r="A4827" s="557">
        <v>99248</v>
      </c>
      <c r="B4827" s="560" t="s">
        <v>21173</v>
      </c>
      <c r="C4827" s="557" t="s">
        <v>18</v>
      </c>
      <c r="D4827" s="562">
        <v>3817.65</v>
      </c>
    </row>
    <row r="4828" spans="1:4" ht="27" x14ac:dyDescent="0.25">
      <c r="A4828" s="557">
        <v>99249</v>
      </c>
      <c r="B4828" s="560" t="s">
        <v>17111</v>
      </c>
      <c r="C4828" s="557" t="s">
        <v>61</v>
      </c>
      <c r="D4828" s="562">
        <v>1951.72</v>
      </c>
    </row>
    <row r="4829" spans="1:4" ht="27" x14ac:dyDescent="0.25">
      <c r="A4829" s="557">
        <v>99250</v>
      </c>
      <c r="B4829" s="560" t="s">
        <v>17112</v>
      </c>
      <c r="C4829" s="557" t="s">
        <v>18</v>
      </c>
      <c r="D4829" s="557">
        <v>180.97</v>
      </c>
    </row>
    <row r="4830" spans="1:4" ht="27" x14ac:dyDescent="0.25">
      <c r="A4830" s="557">
        <v>99251</v>
      </c>
      <c r="B4830" s="560" t="s">
        <v>17113</v>
      </c>
      <c r="C4830" s="557" t="s">
        <v>18</v>
      </c>
      <c r="D4830" s="557">
        <v>282.33</v>
      </c>
    </row>
    <row r="4831" spans="1:4" ht="40.5" x14ac:dyDescent="0.25">
      <c r="A4831" s="557">
        <v>99252</v>
      </c>
      <c r="B4831" s="560" t="s">
        <v>21174</v>
      </c>
      <c r="C4831" s="557" t="s">
        <v>18</v>
      </c>
      <c r="D4831" s="562">
        <v>2512.5100000000002</v>
      </c>
    </row>
    <row r="4832" spans="1:4" ht="27" x14ac:dyDescent="0.25">
      <c r="A4832" s="557">
        <v>99253</v>
      </c>
      <c r="B4832" s="560" t="s">
        <v>17115</v>
      </c>
      <c r="C4832" s="557" t="s">
        <v>18</v>
      </c>
      <c r="D4832" s="557">
        <v>544.35</v>
      </c>
    </row>
    <row r="4833" spans="1:4" ht="27" x14ac:dyDescent="0.25">
      <c r="A4833" s="557">
        <v>99254</v>
      </c>
      <c r="B4833" s="560" t="s">
        <v>17116</v>
      </c>
      <c r="C4833" s="557" t="s">
        <v>61</v>
      </c>
      <c r="D4833" s="562">
        <v>1214.95</v>
      </c>
    </row>
    <row r="4834" spans="1:4" ht="27" x14ac:dyDescent="0.25">
      <c r="A4834" s="557">
        <v>99255</v>
      </c>
      <c r="B4834" s="560" t="s">
        <v>17117</v>
      </c>
      <c r="C4834" s="557" t="s">
        <v>18</v>
      </c>
      <c r="D4834" s="557">
        <v>756.84</v>
      </c>
    </row>
    <row r="4835" spans="1:4" ht="40.5" x14ac:dyDescent="0.25">
      <c r="A4835" s="557">
        <v>99256</v>
      </c>
      <c r="B4835" s="560" t="s">
        <v>21175</v>
      </c>
      <c r="C4835" s="557" t="s">
        <v>18</v>
      </c>
      <c r="D4835" s="562">
        <v>5625.94</v>
      </c>
    </row>
    <row r="4836" spans="1:4" ht="27" x14ac:dyDescent="0.25">
      <c r="A4836" s="557">
        <v>99257</v>
      </c>
      <c r="B4836" s="560" t="s">
        <v>17119</v>
      </c>
      <c r="C4836" s="557" t="s">
        <v>18</v>
      </c>
      <c r="D4836" s="557">
        <v>889.41</v>
      </c>
    </row>
    <row r="4837" spans="1:4" ht="27" x14ac:dyDescent="0.25">
      <c r="A4837" s="557">
        <v>99258</v>
      </c>
      <c r="B4837" s="560" t="s">
        <v>17120</v>
      </c>
      <c r="C4837" s="557" t="s">
        <v>18</v>
      </c>
      <c r="D4837" s="557">
        <v>228.91</v>
      </c>
    </row>
    <row r="4838" spans="1:4" ht="40.5" x14ac:dyDescent="0.25">
      <c r="A4838" s="557">
        <v>99259</v>
      </c>
      <c r="B4838" s="560" t="s">
        <v>21176</v>
      </c>
      <c r="C4838" s="557" t="s">
        <v>18</v>
      </c>
      <c r="D4838" s="562">
        <v>3174.33</v>
      </c>
    </row>
    <row r="4839" spans="1:4" ht="27" x14ac:dyDescent="0.25">
      <c r="A4839" s="557">
        <v>99260</v>
      </c>
      <c r="B4839" s="560" t="s">
        <v>17122</v>
      </c>
      <c r="C4839" s="557" t="s">
        <v>18</v>
      </c>
      <c r="D4839" s="557">
        <v>421.12</v>
      </c>
    </row>
    <row r="4840" spans="1:4" ht="27" x14ac:dyDescent="0.25">
      <c r="A4840" s="557">
        <v>99261</v>
      </c>
      <c r="B4840" s="560" t="s">
        <v>17123</v>
      </c>
      <c r="C4840" s="557" t="s">
        <v>61</v>
      </c>
      <c r="D4840" s="562">
        <v>1450.72</v>
      </c>
    </row>
    <row r="4841" spans="1:4" ht="27" x14ac:dyDescent="0.25">
      <c r="A4841" s="557">
        <v>99262</v>
      </c>
      <c r="B4841" s="560" t="s">
        <v>17124</v>
      </c>
      <c r="C4841" s="557" t="s">
        <v>18</v>
      </c>
      <c r="D4841" s="557">
        <v>599.58000000000004</v>
      </c>
    </row>
    <row r="4842" spans="1:4" ht="27" x14ac:dyDescent="0.25">
      <c r="A4842" s="557">
        <v>99263</v>
      </c>
      <c r="B4842" s="560" t="s">
        <v>17125</v>
      </c>
      <c r="C4842" s="557" t="s">
        <v>61</v>
      </c>
      <c r="D4842" s="562">
        <v>2158.13</v>
      </c>
    </row>
    <row r="4843" spans="1:4" ht="27" x14ac:dyDescent="0.25">
      <c r="A4843" s="557">
        <v>99264</v>
      </c>
      <c r="B4843" s="560" t="s">
        <v>17126</v>
      </c>
      <c r="C4843" s="557" t="s">
        <v>18</v>
      </c>
      <c r="D4843" s="557">
        <v>703.34</v>
      </c>
    </row>
    <row r="4844" spans="1:4" ht="40.5" x14ac:dyDescent="0.25">
      <c r="A4844" s="557">
        <v>99265</v>
      </c>
      <c r="B4844" s="560" t="s">
        <v>21177</v>
      </c>
      <c r="C4844" s="557" t="s">
        <v>18</v>
      </c>
      <c r="D4844" s="562">
        <v>3836.11</v>
      </c>
    </row>
    <row r="4845" spans="1:4" ht="27" x14ac:dyDescent="0.25">
      <c r="A4845" s="557">
        <v>99266</v>
      </c>
      <c r="B4845" s="560" t="s">
        <v>17128</v>
      </c>
      <c r="C4845" s="557" t="s">
        <v>61</v>
      </c>
      <c r="D4845" s="562">
        <v>1686.54</v>
      </c>
    </row>
    <row r="4846" spans="1:4" ht="40.5" x14ac:dyDescent="0.25">
      <c r="A4846" s="557">
        <v>99267</v>
      </c>
      <c r="B4846" s="560" t="s">
        <v>21178</v>
      </c>
      <c r="C4846" s="557" t="s">
        <v>18</v>
      </c>
      <c r="D4846" s="562">
        <v>4497.92</v>
      </c>
    </row>
    <row r="4847" spans="1:4" ht="27" x14ac:dyDescent="0.25">
      <c r="A4847" s="557">
        <v>99268</v>
      </c>
      <c r="B4847" s="560" t="s">
        <v>21179</v>
      </c>
      <c r="C4847" s="557" t="s">
        <v>18</v>
      </c>
      <c r="D4847" s="557">
        <v>502.43</v>
      </c>
    </row>
    <row r="4848" spans="1:4" ht="27" x14ac:dyDescent="0.25">
      <c r="A4848" s="557">
        <v>99269</v>
      </c>
      <c r="B4848" s="560" t="s">
        <v>17131</v>
      </c>
      <c r="C4848" s="557" t="s">
        <v>61</v>
      </c>
      <c r="D4848" s="562">
        <v>1922.3</v>
      </c>
    </row>
    <row r="4849" spans="1:4" ht="27" x14ac:dyDescent="0.25">
      <c r="A4849" s="557">
        <v>99270</v>
      </c>
      <c r="B4849" s="560" t="s">
        <v>21180</v>
      </c>
      <c r="C4849" s="557" t="s">
        <v>18</v>
      </c>
      <c r="D4849" s="557">
        <v>652.27</v>
      </c>
    </row>
    <row r="4850" spans="1:4" ht="40.5" x14ac:dyDescent="0.25">
      <c r="A4850" s="557">
        <v>99271</v>
      </c>
      <c r="B4850" s="560" t="s">
        <v>21181</v>
      </c>
      <c r="C4850" s="557" t="s">
        <v>18</v>
      </c>
      <c r="D4850" s="562">
        <v>6461.43</v>
      </c>
    </row>
    <row r="4851" spans="1:4" ht="40.5" x14ac:dyDescent="0.25">
      <c r="A4851" s="557">
        <v>99272</v>
      </c>
      <c r="B4851" s="560" t="s">
        <v>21182</v>
      </c>
      <c r="C4851" s="557" t="s">
        <v>18</v>
      </c>
      <c r="D4851" s="562">
        <v>1112.6199999999999</v>
      </c>
    </row>
    <row r="4852" spans="1:4" ht="40.5" x14ac:dyDescent="0.25">
      <c r="A4852" s="557">
        <v>99273</v>
      </c>
      <c r="B4852" s="560" t="s">
        <v>21183</v>
      </c>
      <c r="C4852" s="557" t="s">
        <v>18</v>
      </c>
      <c r="D4852" s="562">
        <v>1562.37</v>
      </c>
    </row>
    <row r="4853" spans="1:4" ht="40.5" x14ac:dyDescent="0.25">
      <c r="A4853" s="557">
        <v>99274</v>
      </c>
      <c r="B4853" s="560" t="s">
        <v>21184</v>
      </c>
      <c r="C4853" s="557" t="s">
        <v>18</v>
      </c>
      <c r="D4853" s="562">
        <v>5193.38</v>
      </c>
    </row>
    <row r="4854" spans="1:4" ht="40.5" x14ac:dyDescent="0.25">
      <c r="A4854" s="557">
        <v>99275</v>
      </c>
      <c r="B4854" s="560" t="s">
        <v>21185</v>
      </c>
      <c r="C4854" s="557" t="s">
        <v>18</v>
      </c>
      <c r="D4854" s="557">
        <v>977.46</v>
      </c>
    </row>
    <row r="4855" spans="1:4" ht="27" x14ac:dyDescent="0.25">
      <c r="A4855" s="557">
        <v>99276</v>
      </c>
      <c r="B4855" s="560" t="s">
        <v>17138</v>
      </c>
      <c r="C4855" s="557" t="s">
        <v>61</v>
      </c>
      <c r="D4855" s="562">
        <v>2393.94</v>
      </c>
    </row>
    <row r="4856" spans="1:4" ht="27" x14ac:dyDescent="0.25">
      <c r="A4856" s="557">
        <v>99277</v>
      </c>
      <c r="B4856" s="560" t="s">
        <v>17139</v>
      </c>
      <c r="C4856" s="557" t="s">
        <v>61</v>
      </c>
      <c r="D4856" s="562">
        <v>2158.13</v>
      </c>
    </row>
    <row r="4857" spans="1:4" ht="27" x14ac:dyDescent="0.25">
      <c r="A4857" s="557">
        <v>99278</v>
      </c>
      <c r="B4857" s="560" t="s">
        <v>17140</v>
      </c>
      <c r="C4857" s="557" t="s">
        <v>61</v>
      </c>
      <c r="D4857" s="557">
        <v>399.68</v>
      </c>
    </row>
    <row r="4858" spans="1:4" ht="40.5" x14ac:dyDescent="0.25">
      <c r="A4858" s="557">
        <v>99279</v>
      </c>
      <c r="B4858" s="560" t="s">
        <v>21186</v>
      </c>
      <c r="C4858" s="557" t="s">
        <v>18</v>
      </c>
      <c r="D4858" s="562">
        <v>5859.38</v>
      </c>
    </row>
    <row r="4859" spans="1:4" ht="40.5" x14ac:dyDescent="0.25">
      <c r="A4859" s="557">
        <v>99280</v>
      </c>
      <c r="B4859" s="560" t="s">
        <v>21187</v>
      </c>
      <c r="C4859" s="557" t="s">
        <v>18</v>
      </c>
      <c r="D4859" s="562">
        <v>2025.26</v>
      </c>
    </row>
    <row r="4860" spans="1:4" ht="27" x14ac:dyDescent="0.25">
      <c r="A4860" s="557">
        <v>99281</v>
      </c>
      <c r="B4860" s="560" t="s">
        <v>17143</v>
      </c>
      <c r="C4860" s="557" t="s">
        <v>61</v>
      </c>
      <c r="D4860" s="562">
        <v>2393.94</v>
      </c>
    </row>
    <row r="4861" spans="1:4" ht="27" x14ac:dyDescent="0.25">
      <c r="A4861" s="557">
        <v>99282</v>
      </c>
      <c r="B4861" s="560" t="s">
        <v>17144</v>
      </c>
      <c r="C4861" s="557" t="s">
        <v>61</v>
      </c>
      <c r="D4861" s="562">
        <v>2654.26</v>
      </c>
    </row>
    <row r="4862" spans="1:4" ht="27" x14ac:dyDescent="0.25">
      <c r="A4862" s="557">
        <v>99283</v>
      </c>
      <c r="B4862" s="560" t="s">
        <v>17145</v>
      </c>
      <c r="C4862" s="557" t="s">
        <v>61</v>
      </c>
      <c r="D4862" s="562">
        <v>1124.8699999999999</v>
      </c>
    </row>
    <row r="4863" spans="1:4" ht="40.5" x14ac:dyDescent="0.25">
      <c r="A4863" s="557">
        <v>99284</v>
      </c>
      <c r="B4863" s="560" t="s">
        <v>21188</v>
      </c>
      <c r="C4863" s="557" t="s">
        <v>18</v>
      </c>
      <c r="D4863" s="562">
        <v>7297.07</v>
      </c>
    </row>
    <row r="4864" spans="1:4" ht="40.5" x14ac:dyDescent="0.25">
      <c r="A4864" s="557">
        <v>99285</v>
      </c>
      <c r="B4864" s="560" t="s">
        <v>21189</v>
      </c>
      <c r="C4864" s="557" t="s">
        <v>18</v>
      </c>
      <c r="D4864" s="562">
        <v>1319.5</v>
      </c>
    </row>
    <row r="4865" spans="1:4" ht="40.5" x14ac:dyDescent="0.25">
      <c r="A4865" s="557">
        <v>99286</v>
      </c>
      <c r="B4865" s="560" t="s">
        <v>21190</v>
      </c>
      <c r="C4865" s="557" t="s">
        <v>18</v>
      </c>
      <c r="D4865" s="562">
        <v>6525.48</v>
      </c>
    </row>
    <row r="4866" spans="1:4" ht="40.5" x14ac:dyDescent="0.25">
      <c r="A4866" s="557">
        <v>99287</v>
      </c>
      <c r="B4866" s="560" t="s">
        <v>21191</v>
      </c>
      <c r="C4866" s="557" t="s">
        <v>18</v>
      </c>
      <c r="D4866" s="562">
        <v>9208.99</v>
      </c>
    </row>
    <row r="4867" spans="1:4" ht="27" x14ac:dyDescent="0.25">
      <c r="A4867" s="557">
        <v>99288</v>
      </c>
      <c r="B4867" s="560" t="s">
        <v>17150</v>
      </c>
      <c r="C4867" s="557" t="s">
        <v>61</v>
      </c>
      <c r="D4867" s="557">
        <v>527.85</v>
      </c>
    </row>
    <row r="4868" spans="1:4" ht="27" x14ac:dyDescent="0.25">
      <c r="A4868" s="557">
        <v>99289</v>
      </c>
      <c r="B4868" s="560" t="s">
        <v>17151</v>
      </c>
      <c r="C4868" s="557" t="s">
        <v>61</v>
      </c>
      <c r="D4868" s="562">
        <v>2629.71</v>
      </c>
    </row>
    <row r="4869" spans="1:4" ht="40.5" x14ac:dyDescent="0.25">
      <c r="A4869" s="557">
        <v>99290</v>
      </c>
      <c r="B4869" s="560" t="s">
        <v>21192</v>
      </c>
      <c r="C4869" s="557" t="s">
        <v>18</v>
      </c>
      <c r="D4869" s="562">
        <v>3928.15</v>
      </c>
    </row>
    <row r="4870" spans="1:4" ht="27" x14ac:dyDescent="0.25">
      <c r="A4870" s="557">
        <v>99291</v>
      </c>
      <c r="B4870" s="560" t="s">
        <v>17153</v>
      </c>
      <c r="C4870" s="557" t="s">
        <v>61</v>
      </c>
      <c r="D4870" s="562">
        <v>2629.71</v>
      </c>
    </row>
    <row r="4871" spans="1:4" ht="40.5" x14ac:dyDescent="0.25">
      <c r="A4871" s="557">
        <v>99292</v>
      </c>
      <c r="B4871" s="560" t="s">
        <v>21193</v>
      </c>
      <c r="C4871" s="557" t="s">
        <v>18</v>
      </c>
      <c r="D4871" s="562">
        <v>2500.29</v>
      </c>
    </row>
    <row r="4872" spans="1:4" ht="27" x14ac:dyDescent="0.25">
      <c r="A4872" s="557">
        <v>99293</v>
      </c>
      <c r="B4872" s="560" t="s">
        <v>17155</v>
      </c>
      <c r="C4872" s="557" t="s">
        <v>61</v>
      </c>
      <c r="D4872" s="562">
        <v>1361.13</v>
      </c>
    </row>
    <row r="4873" spans="1:4" ht="40.5" x14ac:dyDescent="0.25">
      <c r="A4873" s="557">
        <v>99294</v>
      </c>
      <c r="B4873" s="560" t="s">
        <v>21194</v>
      </c>
      <c r="C4873" s="557" t="s">
        <v>18</v>
      </c>
      <c r="D4873" s="562">
        <v>8132.59</v>
      </c>
    </row>
    <row r="4874" spans="1:4" ht="27" x14ac:dyDescent="0.25">
      <c r="A4874" s="557">
        <v>99296</v>
      </c>
      <c r="B4874" s="560" t="s">
        <v>17157</v>
      </c>
      <c r="C4874" s="557" t="s">
        <v>61</v>
      </c>
      <c r="D4874" s="562">
        <v>2890.03</v>
      </c>
    </row>
    <row r="4875" spans="1:4" ht="27" x14ac:dyDescent="0.25">
      <c r="A4875" s="557">
        <v>99297</v>
      </c>
      <c r="B4875" s="560" t="s">
        <v>17158</v>
      </c>
      <c r="C4875" s="557" t="s">
        <v>61</v>
      </c>
      <c r="D4875" s="562">
        <v>2885.8</v>
      </c>
    </row>
    <row r="4876" spans="1:4" ht="40.5" x14ac:dyDescent="0.25">
      <c r="A4876" s="557">
        <v>99298</v>
      </c>
      <c r="B4876" s="560" t="s">
        <v>21195</v>
      </c>
      <c r="C4876" s="557" t="s">
        <v>18</v>
      </c>
      <c r="D4876" s="562">
        <v>10412.25</v>
      </c>
    </row>
    <row r="4877" spans="1:4" ht="27" x14ac:dyDescent="0.25">
      <c r="A4877" s="557">
        <v>99299</v>
      </c>
      <c r="B4877" s="560" t="s">
        <v>17160</v>
      </c>
      <c r="C4877" s="557" t="s">
        <v>61</v>
      </c>
      <c r="D4877" s="562">
        <v>3125.75</v>
      </c>
    </row>
    <row r="4878" spans="1:4" ht="40.5" x14ac:dyDescent="0.25">
      <c r="A4878" s="557">
        <v>99300</v>
      </c>
      <c r="B4878" s="560" t="s">
        <v>21196</v>
      </c>
      <c r="C4878" s="557" t="s">
        <v>18</v>
      </c>
      <c r="D4878" s="562">
        <v>11615.49</v>
      </c>
    </row>
    <row r="4879" spans="1:4" ht="40.5" x14ac:dyDescent="0.25">
      <c r="A4879" s="557">
        <v>99301</v>
      </c>
      <c r="B4879" s="560" t="s">
        <v>21197</v>
      </c>
      <c r="C4879" s="557" t="s">
        <v>18</v>
      </c>
      <c r="D4879" s="562">
        <v>5781.81</v>
      </c>
    </row>
    <row r="4880" spans="1:4" ht="27" x14ac:dyDescent="0.25">
      <c r="A4880" s="557">
        <v>99302</v>
      </c>
      <c r="B4880" s="560" t="s">
        <v>17163</v>
      </c>
      <c r="C4880" s="557" t="s">
        <v>61</v>
      </c>
      <c r="D4880" s="562">
        <v>3365.76</v>
      </c>
    </row>
    <row r="4881" spans="1:4" ht="40.5" x14ac:dyDescent="0.25">
      <c r="A4881" s="557">
        <v>99303</v>
      </c>
      <c r="B4881" s="560" t="s">
        <v>21198</v>
      </c>
      <c r="C4881" s="557" t="s">
        <v>18</v>
      </c>
      <c r="D4881" s="562">
        <v>10629.9</v>
      </c>
    </row>
    <row r="4882" spans="1:4" ht="27" x14ac:dyDescent="0.25">
      <c r="A4882" s="557">
        <v>99304</v>
      </c>
      <c r="B4882" s="560" t="s">
        <v>17165</v>
      </c>
      <c r="C4882" s="557" t="s">
        <v>61</v>
      </c>
      <c r="D4882" s="562">
        <v>3129.99</v>
      </c>
    </row>
    <row r="4883" spans="1:4" ht="40.5" x14ac:dyDescent="0.25">
      <c r="A4883" s="557">
        <v>99305</v>
      </c>
      <c r="B4883" s="560" t="s">
        <v>21199</v>
      </c>
      <c r="C4883" s="557" t="s">
        <v>18</v>
      </c>
      <c r="D4883" s="562">
        <v>12012.4</v>
      </c>
    </row>
    <row r="4884" spans="1:4" ht="27" x14ac:dyDescent="0.25">
      <c r="A4884" s="557">
        <v>99306</v>
      </c>
      <c r="B4884" s="560" t="s">
        <v>17167</v>
      </c>
      <c r="C4884" s="557" t="s">
        <v>61</v>
      </c>
      <c r="D4884" s="562">
        <v>3365.76</v>
      </c>
    </row>
    <row r="4885" spans="1:4" ht="27" x14ac:dyDescent="0.25">
      <c r="A4885" s="557">
        <v>99307</v>
      </c>
      <c r="B4885" s="560" t="s">
        <v>17168</v>
      </c>
      <c r="C4885" s="557" t="s">
        <v>61</v>
      </c>
      <c r="D4885" s="562">
        <v>2178.4499999999998</v>
      </c>
    </row>
    <row r="4886" spans="1:4" ht="40.5" x14ac:dyDescent="0.25">
      <c r="A4886" s="557">
        <v>99308</v>
      </c>
      <c r="B4886" s="560" t="s">
        <v>21200</v>
      </c>
      <c r="C4886" s="557" t="s">
        <v>18</v>
      </c>
      <c r="D4886" s="562">
        <v>13394.93</v>
      </c>
    </row>
    <row r="4887" spans="1:4" ht="27" x14ac:dyDescent="0.25">
      <c r="A4887" s="557">
        <v>99309</v>
      </c>
      <c r="B4887" s="560" t="s">
        <v>17170</v>
      </c>
      <c r="C4887" s="557" t="s">
        <v>61</v>
      </c>
      <c r="D4887" s="562">
        <v>3605.81</v>
      </c>
    </row>
    <row r="4888" spans="1:4" ht="40.5" x14ac:dyDescent="0.25">
      <c r="A4888" s="557">
        <v>99310</v>
      </c>
      <c r="B4888" s="560" t="s">
        <v>21201</v>
      </c>
      <c r="C4888" s="557" t="s">
        <v>18</v>
      </c>
      <c r="D4888" s="562">
        <v>13612.65</v>
      </c>
    </row>
    <row r="4889" spans="1:4" ht="27" x14ac:dyDescent="0.25">
      <c r="A4889" s="557">
        <v>99311</v>
      </c>
      <c r="B4889" s="560" t="s">
        <v>17172</v>
      </c>
      <c r="C4889" s="557" t="s">
        <v>61</v>
      </c>
      <c r="D4889" s="562">
        <v>3605.81</v>
      </c>
    </row>
    <row r="4890" spans="1:4" ht="40.5" x14ac:dyDescent="0.25">
      <c r="A4890" s="557">
        <v>99312</v>
      </c>
      <c r="B4890" s="560" t="s">
        <v>21202</v>
      </c>
      <c r="C4890" s="557" t="s">
        <v>18</v>
      </c>
      <c r="D4890" s="562">
        <v>6774.83</v>
      </c>
    </row>
    <row r="4891" spans="1:4" ht="40.5" x14ac:dyDescent="0.25">
      <c r="A4891" s="557">
        <v>99313</v>
      </c>
      <c r="B4891" s="560" t="s">
        <v>21203</v>
      </c>
      <c r="C4891" s="557" t="s">
        <v>18</v>
      </c>
      <c r="D4891" s="562">
        <v>15174.29</v>
      </c>
    </row>
    <row r="4892" spans="1:4" ht="27" x14ac:dyDescent="0.25">
      <c r="A4892" s="557">
        <v>99314</v>
      </c>
      <c r="B4892" s="560" t="s">
        <v>17175</v>
      </c>
      <c r="C4892" s="557" t="s">
        <v>61</v>
      </c>
      <c r="D4892" s="562">
        <v>3845.82</v>
      </c>
    </row>
    <row r="4893" spans="1:4" ht="40.5" x14ac:dyDescent="0.25">
      <c r="A4893" s="557">
        <v>99315</v>
      </c>
      <c r="B4893" s="560" t="s">
        <v>21204</v>
      </c>
      <c r="C4893" s="557" t="s">
        <v>18</v>
      </c>
      <c r="D4893" s="562">
        <v>16953.75</v>
      </c>
    </row>
    <row r="4894" spans="1:4" ht="27" x14ac:dyDescent="0.25">
      <c r="A4894" s="557">
        <v>99317</v>
      </c>
      <c r="B4894" s="560" t="s">
        <v>17177</v>
      </c>
      <c r="C4894" s="557" t="s">
        <v>61</v>
      </c>
      <c r="D4894" s="562">
        <v>2414.21</v>
      </c>
    </row>
    <row r="4895" spans="1:4" ht="27" x14ac:dyDescent="0.25">
      <c r="A4895" s="557">
        <v>99318</v>
      </c>
      <c r="B4895" s="560" t="s">
        <v>17178</v>
      </c>
      <c r="C4895" s="557" t="s">
        <v>61</v>
      </c>
      <c r="D4895" s="557">
        <v>292.77999999999997</v>
      </c>
    </row>
    <row r="4896" spans="1:4" ht="27" x14ac:dyDescent="0.25">
      <c r="A4896" s="557">
        <v>99319</v>
      </c>
      <c r="B4896" s="560" t="s">
        <v>17179</v>
      </c>
      <c r="C4896" s="557" t="s">
        <v>61</v>
      </c>
      <c r="D4896" s="557">
        <v>900.79</v>
      </c>
    </row>
    <row r="4897" spans="1:4" ht="40.5" x14ac:dyDescent="0.25">
      <c r="A4897" s="557">
        <v>99320</v>
      </c>
      <c r="B4897" s="560" t="s">
        <v>21205</v>
      </c>
      <c r="C4897" s="557" t="s">
        <v>18</v>
      </c>
      <c r="D4897" s="562">
        <v>7826.82</v>
      </c>
    </row>
    <row r="4898" spans="1:4" ht="27" x14ac:dyDescent="0.25">
      <c r="A4898" s="557">
        <v>99321</v>
      </c>
      <c r="B4898" s="560" t="s">
        <v>17181</v>
      </c>
      <c r="C4898" s="557" t="s">
        <v>61</v>
      </c>
      <c r="D4898" s="562">
        <v>2650.04</v>
      </c>
    </row>
    <row r="4899" spans="1:4" ht="40.5" x14ac:dyDescent="0.25">
      <c r="A4899" s="557">
        <v>99322</v>
      </c>
      <c r="B4899" s="560" t="s">
        <v>21206</v>
      </c>
      <c r="C4899" s="557" t="s">
        <v>18</v>
      </c>
      <c r="D4899" s="562">
        <v>8827.2800000000007</v>
      </c>
    </row>
    <row r="4900" spans="1:4" ht="27" x14ac:dyDescent="0.25">
      <c r="A4900" s="557">
        <v>99323</v>
      </c>
      <c r="B4900" s="560" t="s">
        <v>17183</v>
      </c>
      <c r="C4900" s="557" t="s">
        <v>61</v>
      </c>
      <c r="D4900" s="562">
        <v>2885.8</v>
      </c>
    </row>
    <row r="4901" spans="1:4" ht="40.5" x14ac:dyDescent="0.25">
      <c r="A4901" s="557">
        <v>99324</v>
      </c>
      <c r="B4901" s="560" t="s">
        <v>21207</v>
      </c>
      <c r="C4901" s="557" t="s">
        <v>18</v>
      </c>
      <c r="D4901" s="562">
        <v>9827.7900000000009</v>
      </c>
    </row>
    <row r="4902" spans="1:4" ht="27" x14ac:dyDescent="0.25">
      <c r="A4902" s="557">
        <v>99325</v>
      </c>
      <c r="B4902" s="560" t="s">
        <v>17185</v>
      </c>
      <c r="C4902" s="557" t="s">
        <v>61</v>
      </c>
      <c r="D4902" s="562">
        <v>3125.75</v>
      </c>
    </row>
    <row r="4903" spans="1:4" ht="40.5" x14ac:dyDescent="0.25">
      <c r="A4903" s="557">
        <v>99326</v>
      </c>
      <c r="B4903" s="560" t="s">
        <v>21208</v>
      </c>
      <c r="C4903" s="557" t="s">
        <v>18</v>
      </c>
      <c r="D4903" s="562">
        <v>8005.74</v>
      </c>
    </row>
    <row r="4904" spans="1:4" ht="27" x14ac:dyDescent="0.25">
      <c r="A4904" s="557">
        <v>99327</v>
      </c>
      <c r="B4904" s="560" t="s">
        <v>17187</v>
      </c>
      <c r="C4904" s="557" t="s">
        <v>61</v>
      </c>
      <c r="D4904" s="562">
        <v>4044.43</v>
      </c>
    </row>
    <row r="4905" spans="1:4" ht="40.5" x14ac:dyDescent="0.25">
      <c r="A4905" s="557">
        <v>99431</v>
      </c>
      <c r="B4905" s="560" t="s">
        <v>19639</v>
      </c>
      <c r="C4905" s="557" t="s">
        <v>2075</v>
      </c>
      <c r="D4905" s="557">
        <v>775.19</v>
      </c>
    </row>
    <row r="4906" spans="1:4" ht="40.5" x14ac:dyDescent="0.25">
      <c r="A4906" s="557">
        <v>99432</v>
      </c>
      <c r="B4906" s="560" t="s">
        <v>19640</v>
      </c>
      <c r="C4906" s="557" t="s">
        <v>2075</v>
      </c>
      <c r="D4906" s="557">
        <v>752.96</v>
      </c>
    </row>
    <row r="4907" spans="1:4" ht="40.5" x14ac:dyDescent="0.25">
      <c r="A4907" s="557">
        <v>99433</v>
      </c>
      <c r="B4907" s="560" t="s">
        <v>19641</v>
      </c>
      <c r="C4907" s="557" t="s">
        <v>2075</v>
      </c>
      <c r="D4907" s="557">
        <v>814.5</v>
      </c>
    </row>
    <row r="4908" spans="1:4" ht="40.5" x14ac:dyDescent="0.25">
      <c r="A4908" s="557">
        <v>99434</v>
      </c>
      <c r="B4908" s="560" t="s">
        <v>19642</v>
      </c>
      <c r="C4908" s="557" t="s">
        <v>2075</v>
      </c>
      <c r="D4908" s="557">
        <v>779.26</v>
      </c>
    </row>
    <row r="4909" spans="1:4" ht="40.5" x14ac:dyDescent="0.25">
      <c r="A4909" s="557">
        <v>99435</v>
      </c>
      <c r="B4909" s="560" t="s">
        <v>19643</v>
      </c>
      <c r="C4909" s="557" t="s">
        <v>2075</v>
      </c>
      <c r="D4909" s="557">
        <v>755.78</v>
      </c>
    </row>
    <row r="4910" spans="1:4" ht="40.5" x14ac:dyDescent="0.25">
      <c r="A4910" s="557">
        <v>99436</v>
      </c>
      <c r="B4910" s="560" t="s">
        <v>19644</v>
      </c>
      <c r="C4910" s="557" t="s">
        <v>2075</v>
      </c>
      <c r="D4910" s="557">
        <v>835.76</v>
      </c>
    </row>
    <row r="4911" spans="1:4" ht="40.5" x14ac:dyDescent="0.25">
      <c r="A4911" s="557">
        <v>99437</v>
      </c>
      <c r="B4911" s="560" t="s">
        <v>19645</v>
      </c>
      <c r="C4911" s="557" t="s">
        <v>2075</v>
      </c>
      <c r="D4911" s="557">
        <v>795.57</v>
      </c>
    </row>
    <row r="4912" spans="1:4" ht="40.5" x14ac:dyDescent="0.25">
      <c r="A4912" s="557">
        <v>99438</v>
      </c>
      <c r="B4912" s="560" t="s">
        <v>19646</v>
      </c>
      <c r="C4912" s="557" t="s">
        <v>2075</v>
      </c>
      <c r="D4912" s="557">
        <v>801.4</v>
      </c>
    </row>
    <row r="4913" spans="1:4" ht="40.5" x14ac:dyDescent="0.25">
      <c r="A4913" s="557">
        <v>99439</v>
      </c>
      <c r="B4913" s="560" t="s">
        <v>19647</v>
      </c>
      <c r="C4913" s="557" t="s">
        <v>2075</v>
      </c>
      <c r="D4913" s="557">
        <v>762.89</v>
      </c>
    </row>
    <row r="4914" spans="1:4" ht="27" x14ac:dyDescent="0.25">
      <c r="A4914" s="557">
        <v>99619</v>
      </c>
      <c r="B4914" s="560" t="s">
        <v>19648</v>
      </c>
      <c r="C4914" s="557" t="s">
        <v>18</v>
      </c>
      <c r="D4914" s="557">
        <v>80.430000000000007</v>
      </c>
    </row>
    <row r="4915" spans="1:4" ht="27" x14ac:dyDescent="0.25">
      <c r="A4915" s="557">
        <v>99620</v>
      </c>
      <c r="B4915" s="560" t="s">
        <v>19649</v>
      </c>
      <c r="C4915" s="557" t="s">
        <v>18</v>
      </c>
      <c r="D4915" s="557">
        <v>109.24</v>
      </c>
    </row>
    <row r="4916" spans="1:4" ht="27" x14ac:dyDescent="0.25">
      <c r="A4916" s="557">
        <v>99621</v>
      </c>
      <c r="B4916" s="560" t="s">
        <v>19650</v>
      </c>
      <c r="C4916" s="557" t="s">
        <v>18</v>
      </c>
      <c r="D4916" s="557">
        <v>162.53</v>
      </c>
    </row>
    <row r="4917" spans="1:4" ht="27" x14ac:dyDescent="0.25">
      <c r="A4917" s="557">
        <v>99622</v>
      </c>
      <c r="B4917" s="560" t="s">
        <v>19651</v>
      </c>
      <c r="C4917" s="557" t="s">
        <v>18</v>
      </c>
      <c r="D4917" s="557">
        <v>183.44</v>
      </c>
    </row>
    <row r="4918" spans="1:4" ht="27" x14ac:dyDescent="0.25">
      <c r="A4918" s="557">
        <v>99623</v>
      </c>
      <c r="B4918" s="560" t="s">
        <v>19652</v>
      </c>
      <c r="C4918" s="557" t="s">
        <v>18</v>
      </c>
      <c r="D4918" s="557">
        <v>255.57</v>
      </c>
    </row>
    <row r="4919" spans="1:4" ht="27" x14ac:dyDescent="0.25">
      <c r="A4919" s="557">
        <v>99624</v>
      </c>
      <c r="B4919" s="560" t="s">
        <v>19653</v>
      </c>
      <c r="C4919" s="557" t="s">
        <v>18</v>
      </c>
      <c r="D4919" s="557">
        <v>363.91</v>
      </c>
    </row>
    <row r="4920" spans="1:4" ht="27" x14ac:dyDescent="0.25">
      <c r="A4920" s="557">
        <v>99625</v>
      </c>
      <c r="B4920" s="560" t="s">
        <v>19654</v>
      </c>
      <c r="C4920" s="557" t="s">
        <v>18</v>
      </c>
      <c r="D4920" s="557">
        <v>499.75</v>
      </c>
    </row>
    <row r="4921" spans="1:4" ht="27" x14ac:dyDescent="0.25">
      <c r="A4921" s="557">
        <v>99626</v>
      </c>
      <c r="B4921" s="560" t="s">
        <v>19655</v>
      </c>
      <c r="C4921" s="557" t="s">
        <v>18</v>
      </c>
      <c r="D4921" s="557">
        <v>767.25</v>
      </c>
    </row>
    <row r="4922" spans="1:4" ht="27" x14ac:dyDescent="0.25">
      <c r="A4922" s="557">
        <v>99627</v>
      </c>
      <c r="B4922" s="560" t="s">
        <v>19656</v>
      </c>
      <c r="C4922" s="557" t="s">
        <v>18</v>
      </c>
      <c r="D4922" s="557">
        <v>48.61</v>
      </c>
    </row>
    <row r="4923" spans="1:4" ht="27" x14ac:dyDescent="0.25">
      <c r="A4923" s="557">
        <v>99628</v>
      </c>
      <c r="B4923" s="560" t="s">
        <v>19657</v>
      </c>
      <c r="C4923" s="557" t="s">
        <v>18</v>
      </c>
      <c r="D4923" s="557">
        <v>53.51</v>
      </c>
    </row>
    <row r="4924" spans="1:4" ht="27" x14ac:dyDescent="0.25">
      <c r="A4924" s="557">
        <v>99629</v>
      </c>
      <c r="B4924" s="560" t="s">
        <v>19658</v>
      </c>
      <c r="C4924" s="557" t="s">
        <v>18</v>
      </c>
      <c r="D4924" s="557">
        <v>59.83</v>
      </c>
    </row>
    <row r="4925" spans="1:4" ht="27" x14ac:dyDescent="0.25">
      <c r="A4925" s="557">
        <v>99630</v>
      </c>
      <c r="B4925" s="560" t="s">
        <v>19659</v>
      </c>
      <c r="C4925" s="557" t="s">
        <v>18</v>
      </c>
      <c r="D4925" s="557">
        <v>88.74</v>
      </c>
    </row>
    <row r="4926" spans="1:4" ht="27" x14ac:dyDescent="0.25">
      <c r="A4926" s="557">
        <v>99631</v>
      </c>
      <c r="B4926" s="560" t="s">
        <v>19660</v>
      </c>
      <c r="C4926" s="557" t="s">
        <v>18</v>
      </c>
      <c r="D4926" s="557">
        <v>103.69</v>
      </c>
    </row>
    <row r="4927" spans="1:4" ht="27" x14ac:dyDescent="0.25">
      <c r="A4927" s="557">
        <v>99632</v>
      </c>
      <c r="B4927" s="560" t="s">
        <v>19661</v>
      </c>
      <c r="C4927" s="557" t="s">
        <v>18</v>
      </c>
      <c r="D4927" s="557">
        <v>148.93</v>
      </c>
    </row>
    <row r="4928" spans="1:4" ht="27" x14ac:dyDescent="0.25">
      <c r="A4928" s="557">
        <v>99633</v>
      </c>
      <c r="B4928" s="560" t="s">
        <v>19662</v>
      </c>
      <c r="C4928" s="557" t="s">
        <v>18</v>
      </c>
      <c r="D4928" s="557">
        <v>317.31</v>
      </c>
    </row>
    <row r="4929" spans="1:4" ht="27" x14ac:dyDescent="0.25">
      <c r="A4929" s="557">
        <v>99634</v>
      </c>
      <c r="B4929" s="560" t="s">
        <v>19663</v>
      </c>
      <c r="C4929" s="557" t="s">
        <v>18</v>
      </c>
      <c r="D4929" s="557">
        <v>537.70000000000005</v>
      </c>
    </row>
    <row r="4930" spans="1:4" ht="27" x14ac:dyDescent="0.25">
      <c r="A4930" s="557">
        <v>99635</v>
      </c>
      <c r="B4930" s="560" t="s">
        <v>19664</v>
      </c>
      <c r="C4930" s="557" t="s">
        <v>18</v>
      </c>
      <c r="D4930" s="557">
        <v>319.69</v>
      </c>
    </row>
    <row r="4931" spans="1:4" ht="13.5" x14ac:dyDescent="0.25">
      <c r="A4931" s="557">
        <v>99802</v>
      </c>
      <c r="B4931" s="560" t="s">
        <v>17214</v>
      </c>
      <c r="C4931" s="557" t="s">
        <v>1389</v>
      </c>
      <c r="D4931" s="557">
        <v>0.49</v>
      </c>
    </row>
    <row r="4932" spans="1:4" ht="13.5" x14ac:dyDescent="0.25">
      <c r="A4932" s="557">
        <v>99803</v>
      </c>
      <c r="B4932" s="560" t="s">
        <v>17215</v>
      </c>
      <c r="C4932" s="557" t="s">
        <v>1389</v>
      </c>
      <c r="D4932" s="557">
        <v>1.91</v>
      </c>
    </row>
    <row r="4933" spans="1:4" ht="27" x14ac:dyDescent="0.25">
      <c r="A4933" s="557">
        <v>99804</v>
      </c>
      <c r="B4933" s="560" t="s">
        <v>19665</v>
      </c>
      <c r="C4933" s="557" t="s">
        <v>1389</v>
      </c>
      <c r="D4933" s="557">
        <v>4.99</v>
      </c>
    </row>
    <row r="4934" spans="1:4" ht="27" x14ac:dyDescent="0.25">
      <c r="A4934" s="557">
        <v>99805</v>
      </c>
      <c r="B4934" s="560" t="s">
        <v>17216</v>
      </c>
      <c r="C4934" s="557" t="s">
        <v>1389</v>
      </c>
      <c r="D4934" s="557">
        <v>10.62</v>
      </c>
    </row>
    <row r="4935" spans="1:4" ht="13.5" x14ac:dyDescent="0.25">
      <c r="A4935" s="557">
        <v>99806</v>
      </c>
      <c r="B4935" s="560" t="s">
        <v>17217</v>
      </c>
      <c r="C4935" s="557" t="s">
        <v>1389</v>
      </c>
      <c r="D4935" s="557">
        <v>0.79</v>
      </c>
    </row>
    <row r="4936" spans="1:4" ht="27" x14ac:dyDescent="0.25">
      <c r="A4936" s="557">
        <v>99807</v>
      </c>
      <c r="B4936" s="560" t="s">
        <v>19666</v>
      </c>
      <c r="C4936" s="557" t="s">
        <v>1389</v>
      </c>
      <c r="D4936" s="557">
        <v>1.53</v>
      </c>
    </row>
    <row r="4937" spans="1:4" ht="27" x14ac:dyDescent="0.25">
      <c r="A4937" s="557">
        <v>99808</v>
      </c>
      <c r="B4937" s="560" t="s">
        <v>17218</v>
      </c>
      <c r="C4937" s="557" t="s">
        <v>1389</v>
      </c>
      <c r="D4937" s="557">
        <v>3.9</v>
      </c>
    </row>
    <row r="4938" spans="1:4" ht="13.5" x14ac:dyDescent="0.25">
      <c r="A4938" s="557">
        <v>99809</v>
      </c>
      <c r="B4938" s="560" t="s">
        <v>17219</v>
      </c>
      <c r="C4938" s="557" t="s">
        <v>1389</v>
      </c>
      <c r="D4938" s="557">
        <v>5.45</v>
      </c>
    </row>
    <row r="4939" spans="1:4" ht="27" x14ac:dyDescent="0.25">
      <c r="A4939" s="557">
        <v>99810</v>
      </c>
      <c r="B4939" s="560" t="s">
        <v>19667</v>
      </c>
      <c r="C4939" s="557" t="s">
        <v>1389</v>
      </c>
      <c r="D4939" s="557">
        <v>6.8</v>
      </c>
    </row>
    <row r="4940" spans="1:4" ht="13.9" x14ac:dyDescent="0.3">
      <c r="A4940" s="557">
        <v>99811</v>
      </c>
      <c r="B4940" s="560" t="s">
        <v>17220</v>
      </c>
      <c r="C4940" s="557" t="s">
        <v>1389</v>
      </c>
      <c r="D4940" s="557">
        <v>3.26</v>
      </c>
    </row>
    <row r="4941" spans="1:4" ht="13.5" x14ac:dyDescent="0.25">
      <c r="A4941" s="557">
        <v>99812</v>
      </c>
      <c r="B4941" s="560" t="s">
        <v>17221</v>
      </c>
      <c r="C4941" s="557" t="s">
        <v>1389</v>
      </c>
      <c r="D4941" s="557">
        <v>1.04</v>
      </c>
    </row>
    <row r="4942" spans="1:4" ht="27" x14ac:dyDescent="0.25">
      <c r="A4942" s="557">
        <v>99813</v>
      </c>
      <c r="B4942" s="560" t="s">
        <v>19668</v>
      </c>
      <c r="C4942" s="557" t="s">
        <v>1389</v>
      </c>
      <c r="D4942" s="557">
        <v>0.91</v>
      </c>
    </row>
    <row r="4943" spans="1:4" ht="13.5" x14ac:dyDescent="0.25">
      <c r="A4943" s="557">
        <v>99814</v>
      </c>
      <c r="B4943" s="560" t="s">
        <v>17222</v>
      </c>
      <c r="C4943" s="557" t="s">
        <v>1389</v>
      </c>
      <c r="D4943" s="557">
        <v>1.8</v>
      </c>
    </row>
    <row r="4944" spans="1:4" ht="27.6" x14ac:dyDescent="0.3">
      <c r="A4944" s="557">
        <v>99815</v>
      </c>
      <c r="B4944" s="560" t="s">
        <v>19669</v>
      </c>
      <c r="C4944" s="557" t="s">
        <v>18</v>
      </c>
      <c r="D4944" s="557">
        <v>9.1</v>
      </c>
    </row>
    <row r="4945" spans="1:4" ht="27" x14ac:dyDescent="0.25">
      <c r="A4945" s="557">
        <v>99816</v>
      </c>
      <c r="B4945" s="560" t="s">
        <v>19670</v>
      </c>
      <c r="C4945" s="557" t="s">
        <v>18</v>
      </c>
      <c r="D4945" s="557">
        <v>9.59</v>
      </c>
    </row>
    <row r="4946" spans="1:4" ht="27" x14ac:dyDescent="0.25">
      <c r="A4946" s="557">
        <v>99817</v>
      </c>
      <c r="B4946" s="560" t="s">
        <v>19671</v>
      </c>
      <c r="C4946" s="557" t="s">
        <v>18</v>
      </c>
      <c r="D4946" s="557">
        <v>6.16</v>
      </c>
    </row>
    <row r="4947" spans="1:4" ht="27" x14ac:dyDescent="0.25">
      <c r="A4947" s="557">
        <v>99818</v>
      </c>
      <c r="B4947" s="560" t="s">
        <v>19672</v>
      </c>
      <c r="C4947" s="557" t="s">
        <v>18</v>
      </c>
      <c r="D4947" s="557">
        <v>6.16</v>
      </c>
    </row>
    <row r="4948" spans="1:4" ht="13.5" x14ac:dyDescent="0.25">
      <c r="A4948" s="557">
        <v>99819</v>
      </c>
      <c r="B4948" s="560" t="s">
        <v>19673</v>
      </c>
      <c r="C4948" s="557" t="s">
        <v>1389</v>
      </c>
      <c r="D4948" s="557">
        <v>15.6</v>
      </c>
    </row>
    <row r="4949" spans="1:4" ht="13.9" x14ac:dyDescent="0.3">
      <c r="A4949" s="557">
        <v>99820</v>
      </c>
      <c r="B4949" s="560" t="s">
        <v>19674</v>
      </c>
      <c r="C4949" s="557" t="s">
        <v>1389</v>
      </c>
      <c r="D4949" s="557">
        <v>2.04</v>
      </c>
    </row>
    <row r="4950" spans="1:4" ht="13.5" x14ac:dyDescent="0.25">
      <c r="A4950" s="557">
        <v>99821</v>
      </c>
      <c r="B4950" s="560" t="s">
        <v>19675</v>
      </c>
      <c r="C4950" s="557" t="s">
        <v>1389</v>
      </c>
      <c r="D4950" s="557">
        <v>3.21</v>
      </c>
    </row>
    <row r="4951" spans="1:4" ht="13.9" x14ac:dyDescent="0.3">
      <c r="A4951" s="557">
        <v>99822</v>
      </c>
      <c r="B4951" s="560" t="s">
        <v>17223</v>
      </c>
      <c r="C4951" s="557" t="s">
        <v>1389</v>
      </c>
      <c r="D4951" s="557">
        <v>0.92</v>
      </c>
    </row>
    <row r="4952" spans="1:4" ht="13.9" x14ac:dyDescent="0.3">
      <c r="A4952" s="557">
        <v>99823</v>
      </c>
      <c r="B4952" s="560" t="s">
        <v>19676</v>
      </c>
      <c r="C4952" s="557" t="s">
        <v>1389</v>
      </c>
      <c r="D4952" s="557">
        <v>2.36</v>
      </c>
    </row>
    <row r="4953" spans="1:4" ht="13.5" x14ac:dyDescent="0.25">
      <c r="A4953" s="557">
        <v>99824</v>
      </c>
      <c r="B4953" s="560" t="s">
        <v>19677</v>
      </c>
      <c r="C4953" s="557" t="s">
        <v>1389</v>
      </c>
      <c r="D4953" s="557">
        <v>2.52</v>
      </c>
    </row>
    <row r="4954" spans="1:4" ht="13.5" x14ac:dyDescent="0.25">
      <c r="A4954" s="557">
        <v>99825</v>
      </c>
      <c r="B4954" s="560" t="s">
        <v>19678</v>
      </c>
      <c r="C4954" s="557" t="s">
        <v>1389</v>
      </c>
      <c r="D4954" s="557">
        <v>3.69</v>
      </c>
    </row>
    <row r="4955" spans="1:4" ht="13.5" x14ac:dyDescent="0.25">
      <c r="A4955" s="557">
        <v>99826</v>
      </c>
      <c r="B4955" s="560" t="s">
        <v>17224</v>
      </c>
      <c r="C4955" s="557" t="s">
        <v>1389</v>
      </c>
      <c r="D4955" s="557">
        <v>1.42</v>
      </c>
    </row>
    <row r="4956" spans="1:4" ht="40.5" x14ac:dyDescent="0.25">
      <c r="A4956" s="557">
        <v>99829</v>
      </c>
      <c r="B4956" s="560" t="s">
        <v>17225</v>
      </c>
      <c r="C4956" s="557" t="s">
        <v>2878</v>
      </c>
      <c r="D4956" s="557">
        <v>0.18</v>
      </c>
    </row>
    <row r="4957" spans="1:4" ht="27.6" x14ac:dyDescent="0.3">
      <c r="A4957" s="557">
        <v>99830</v>
      </c>
      <c r="B4957" s="560" t="s">
        <v>17226</v>
      </c>
      <c r="C4957" s="557" t="s">
        <v>2878</v>
      </c>
      <c r="D4957" s="557">
        <v>0.01</v>
      </c>
    </row>
    <row r="4958" spans="1:4" ht="40.5" x14ac:dyDescent="0.25">
      <c r="A4958" s="557">
        <v>99831</v>
      </c>
      <c r="B4958" s="560" t="s">
        <v>17227</v>
      </c>
      <c r="C4958" s="557" t="s">
        <v>2878</v>
      </c>
      <c r="D4958" s="557">
        <v>0.12</v>
      </c>
    </row>
    <row r="4959" spans="1:4" ht="40.5" x14ac:dyDescent="0.25">
      <c r="A4959" s="557">
        <v>99832</v>
      </c>
      <c r="B4959" s="560" t="s">
        <v>17228</v>
      </c>
      <c r="C4959" s="557" t="s">
        <v>2878</v>
      </c>
      <c r="D4959" s="557">
        <v>3.18</v>
      </c>
    </row>
    <row r="4960" spans="1:4" ht="41.45" x14ac:dyDescent="0.3">
      <c r="A4960" s="557">
        <v>99833</v>
      </c>
      <c r="B4960" s="560" t="s">
        <v>17229</v>
      </c>
      <c r="C4960" s="557" t="s">
        <v>11964</v>
      </c>
      <c r="D4960" s="557">
        <v>3.49</v>
      </c>
    </row>
    <row r="4961" spans="1:4" ht="41.45" x14ac:dyDescent="0.3">
      <c r="A4961" s="557">
        <v>99834</v>
      </c>
      <c r="B4961" s="560" t="s">
        <v>17230</v>
      </c>
      <c r="C4961" s="557" t="s">
        <v>11966</v>
      </c>
      <c r="D4961" s="557">
        <v>0.19</v>
      </c>
    </row>
    <row r="4962" spans="1:4" ht="54" x14ac:dyDescent="0.25">
      <c r="A4962" s="557">
        <v>99837</v>
      </c>
      <c r="B4962" s="560" t="s">
        <v>21209</v>
      </c>
      <c r="C4962" s="557" t="s">
        <v>61</v>
      </c>
      <c r="D4962" s="557">
        <v>650.73</v>
      </c>
    </row>
    <row r="4963" spans="1:4" ht="54" x14ac:dyDescent="0.25">
      <c r="A4963" s="557">
        <v>99839</v>
      </c>
      <c r="B4963" s="560" t="s">
        <v>21210</v>
      </c>
      <c r="C4963" s="557" t="s">
        <v>61</v>
      </c>
      <c r="D4963" s="557">
        <v>513.09</v>
      </c>
    </row>
    <row r="4964" spans="1:4" ht="27" x14ac:dyDescent="0.25">
      <c r="A4964" s="557">
        <v>99841</v>
      </c>
      <c r="B4964" s="560" t="s">
        <v>21211</v>
      </c>
      <c r="C4964" s="557" t="s">
        <v>61</v>
      </c>
      <c r="D4964" s="562">
        <v>1014.78</v>
      </c>
    </row>
    <row r="4965" spans="1:4" ht="27" x14ac:dyDescent="0.25">
      <c r="A4965" s="557">
        <v>99855</v>
      </c>
      <c r="B4965" s="560" t="s">
        <v>21212</v>
      </c>
      <c r="C4965" s="557" t="s">
        <v>61</v>
      </c>
      <c r="D4965" s="557">
        <v>119.35</v>
      </c>
    </row>
    <row r="4966" spans="1:4" ht="13.5" x14ac:dyDescent="0.25">
      <c r="A4966" s="557">
        <v>99857</v>
      </c>
      <c r="B4966" s="560" t="s">
        <v>21213</v>
      </c>
      <c r="C4966" s="557" t="s">
        <v>61</v>
      </c>
      <c r="D4966" s="557">
        <v>103.02</v>
      </c>
    </row>
    <row r="4967" spans="1:4" ht="27" x14ac:dyDescent="0.25">
      <c r="A4967" s="557">
        <v>99861</v>
      </c>
      <c r="B4967" s="560" t="s">
        <v>17236</v>
      </c>
      <c r="C4967" s="557" t="s">
        <v>1389</v>
      </c>
      <c r="D4967" s="557">
        <v>606.6</v>
      </c>
    </row>
    <row r="4968" spans="1:4" ht="27" x14ac:dyDescent="0.25">
      <c r="A4968" s="557">
        <v>99862</v>
      </c>
      <c r="B4968" s="560" t="s">
        <v>17237</v>
      </c>
      <c r="C4968" s="557" t="s">
        <v>1389</v>
      </c>
      <c r="D4968" s="557">
        <v>694.24</v>
      </c>
    </row>
    <row r="4969" spans="1:4" ht="27" x14ac:dyDescent="0.25">
      <c r="A4969" s="557">
        <v>100064</v>
      </c>
      <c r="B4969" s="560" t="s">
        <v>17238</v>
      </c>
      <c r="C4969" s="557" t="s">
        <v>115</v>
      </c>
      <c r="D4969" s="557">
        <v>13.79</v>
      </c>
    </row>
    <row r="4970" spans="1:4" ht="27" x14ac:dyDescent="0.25">
      <c r="A4970" s="557">
        <v>100066</v>
      </c>
      <c r="B4970" s="560" t="s">
        <v>17239</v>
      </c>
      <c r="C4970" s="557" t="s">
        <v>115</v>
      </c>
      <c r="D4970" s="557">
        <v>13.74</v>
      </c>
    </row>
    <row r="4971" spans="1:4" ht="27" x14ac:dyDescent="0.25">
      <c r="A4971" s="557">
        <v>100067</v>
      </c>
      <c r="B4971" s="560" t="s">
        <v>17240</v>
      </c>
      <c r="C4971" s="557" t="s">
        <v>115</v>
      </c>
      <c r="D4971" s="557">
        <v>12.61</v>
      </c>
    </row>
    <row r="4972" spans="1:4" ht="27" x14ac:dyDescent="0.25">
      <c r="A4972" s="557">
        <v>100068</v>
      </c>
      <c r="B4972" s="560" t="s">
        <v>17241</v>
      </c>
      <c r="C4972" s="557" t="s">
        <v>115</v>
      </c>
      <c r="D4972" s="557">
        <v>9.7200000000000006</v>
      </c>
    </row>
    <row r="4973" spans="1:4" ht="27" x14ac:dyDescent="0.25">
      <c r="A4973" s="557">
        <v>100128</v>
      </c>
      <c r="B4973" s="560" t="s">
        <v>21214</v>
      </c>
      <c r="C4973" s="557" t="s">
        <v>18</v>
      </c>
      <c r="D4973" s="562">
        <v>1858.41</v>
      </c>
    </row>
    <row r="4974" spans="1:4" ht="13.9" x14ac:dyDescent="0.3">
      <c r="A4974" s="557">
        <v>100195</v>
      </c>
      <c r="B4974" s="560" t="s">
        <v>17242</v>
      </c>
      <c r="C4974" s="557" t="s">
        <v>17243</v>
      </c>
      <c r="D4974" s="557">
        <v>0.72</v>
      </c>
    </row>
    <row r="4975" spans="1:4" ht="13.9" x14ac:dyDescent="0.3">
      <c r="A4975" s="557">
        <v>100196</v>
      </c>
      <c r="B4975" s="560" t="s">
        <v>17244</v>
      </c>
      <c r="C4975" s="557" t="s">
        <v>17243</v>
      </c>
      <c r="D4975" s="557">
        <v>1.2</v>
      </c>
    </row>
    <row r="4976" spans="1:4" ht="13.9" x14ac:dyDescent="0.3">
      <c r="A4976" s="557">
        <v>100197</v>
      </c>
      <c r="B4976" s="560" t="s">
        <v>17245</v>
      </c>
      <c r="C4976" s="557" t="s">
        <v>17243</v>
      </c>
      <c r="D4976" s="557">
        <v>1.81</v>
      </c>
    </row>
    <row r="4977" spans="1:4" ht="27.6" x14ac:dyDescent="0.3">
      <c r="A4977" s="557">
        <v>100198</v>
      </c>
      <c r="B4977" s="560" t="s">
        <v>17246</v>
      </c>
      <c r="C4977" s="557" t="s">
        <v>17243</v>
      </c>
      <c r="D4977" s="557">
        <v>0.25</v>
      </c>
    </row>
    <row r="4978" spans="1:4" ht="27.6" x14ac:dyDescent="0.3">
      <c r="A4978" s="557">
        <v>100199</v>
      </c>
      <c r="B4978" s="560" t="s">
        <v>17247</v>
      </c>
      <c r="C4978" s="557" t="s">
        <v>17243</v>
      </c>
      <c r="D4978" s="557">
        <v>0.3</v>
      </c>
    </row>
    <row r="4979" spans="1:4" ht="27.6" x14ac:dyDescent="0.3">
      <c r="A4979" s="557">
        <v>100200</v>
      </c>
      <c r="B4979" s="560" t="s">
        <v>17248</v>
      </c>
      <c r="C4979" s="557" t="s">
        <v>17243</v>
      </c>
      <c r="D4979" s="557">
        <v>0.37</v>
      </c>
    </row>
    <row r="4980" spans="1:4" ht="27" x14ac:dyDescent="0.25">
      <c r="A4980" s="557">
        <v>100201</v>
      </c>
      <c r="B4980" s="560" t="s">
        <v>17249</v>
      </c>
      <c r="C4980" s="557" t="s">
        <v>17243</v>
      </c>
      <c r="D4980" s="557">
        <v>0.73</v>
      </c>
    </row>
    <row r="4981" spans="1:4" ht="27" x14ac:dyDescent="0.25">
      <c r="A4981" s="557">
        <v>100202</v>
      </c>
      <c r="B4981" s="560" t="s">
        <v>17250</v>
      </c>
      <c r="C4981" s="557" t="s">
        <v>17243</v>
      </c>
      <c r="D4981" s="557">
        <v>0.86</v>
      </c>
    </row>
    <row r="4982" spans="1:4" ht="27" x14ac:dyDescent="0.25">
      <c r="A4982" s="557">
        <v>100203</v>
      </c>
      <c r="B4982" s="560" t="s">
        <v>17251</v>
      </c>
      <c r="C4982" s="557" t="s">
        <v>17243</v>
      </c>
      <c r="D4982" s="557">
        <v>1.01</v>
      </c>
    </row>
    <row r="4983" spans="1:4" ht="27" x14ac:dyDescent="0.25">
      <c r="A4983" s="557">
        <v>100204</v>
      </c>
      <c r="B4983" s="560" t="s">
        <v>17252</v>
      </c>
      <c r="C4983" s="557" t="s">
        <v>17243</v>
      </c>
      <c r="D4983" s="557">
        <v>0.1</v>
      </c>
    </row>
    <row r="4984" spans="1:4" ht="27.6" x14ac:dyDescent="0.3">
      <c r="A4984" s="557">
        <v>100205</v>
      </c>
      <c r="B4984" s="560" t="s">
        <v>17253</v>
      </c>
      <c r="C4984" s="557" t="s">
        <v>7605</v>
      </c>
      <c r="D4984" s="562">
        <v>1349.73</v>
      </c>
    </row>
    <row r="4985" spans="1:4" ht="27.6" x14ac:dyDescent="0.3">
      <c r="A4985" s="557">
        <v>100206</v>
      </c>
      <c r="B4985" s="560" t="s">
        <v>17254</v>
      </c>
      <c r="C4985" s="557" t="s">
        <v>7605</v>
      </c>
      <c r="D4985" s="557">
        <v>975.63</v>
      </c>
    </row>
    <row r="4986" spans="1:4" ht="27.6" x14ac:dyDescent="0.3">
      <c r="A4986" s="557">
        <v>100207</v>
      </c>
      <c r="B4986" s="560" t="s">
        <v>17255</v>
      </c>
      <c r="C4986" s="557" t="s">
        <v>7605</v>
      </c>
      <c r="D4986" s="557">
        <v>442.31</v>
      </c>
    </row>
    <row r="4987" spans="1:4" ht="27" x14ac:dyDescent="0.25">
      <c r="A4987" s="557">
        <v>100208</v>
      </c>
      <c r="B4987" s="560" t="s">
        <v>17256</v>
      </c>
      <c r="C4987" s="557" t="s">
        <v>17257</v>
      </c>
      <c r="D4987" s="557">
        <v>17.850000000000001</v>
      </c>
    </row>
    <row r="4988" spans="1:4" ht="27" x14ac:dyDescent="0.25">
      <c r="A4988" s="557">
        <v>100209</v>
      </c>
      <c r="B4988" s="560" t="s">
        <v>17258</v>
      </c>
      <c r="C4988" s="557" t="s">
        <v>17257</v>
      </c>
      <c r="D4988" s="557">
        <v>8.92</v>
      </c>
    </row>
    <row r="4989" spans="1:4" ht="27" x14ac:dyDescent="0.25">
      <c r="A4989" s="557">
        <v>100210</v>
      </c>
      <c r="B4989" s="560" t="s">
        <v>17259</v>
      </c>
      <c r="C4989" s="557" t="s">
        <v>17257</v>
      </c>
      <c r="D4989" s="557">
        <v>16.45</v>
      </c>
    </row>
    <row r="4990" spans="1:4" ht="27" x14ac:dyDescent="0.25">
      <c r="A4990" s="557">
        <v>100211</v>
      </c>
      <c r="B4990" s="560" t="s">
        <v>17260</v>
      </c>
      <c r="C4990" s="557" t="s">
        <v>17257</v>
      </c>
      <c r="D4990" s="557">
        <v>6.34</v>
      </c>
    </row>
    <row r="4991" spans="1:4" ht="27" x14ac:dyDescent="0.25">
      <c r="A4991" s="557">
        <v>100212</v>
      </c>
      <c r="B4991" s="560" t="s">
        <v>17261</v>
      </c>
      <c r="C4991" s="557" t="s">
        <v>17257</v>
      </c>
      <c r="D4991" s="557">
        <v>7.01</v>
      </c>
    </row>
    <row r="4992" spans="1:4" ht="27" x14ac:dyDescent="0.25">
      <c r="A4992" s="557">
        <v>100213</v>
      </c>
      <c r="B4992" s="560" t="s">
        <v>17262</v>
      </c>
      <c r="C4992" s="557" t="s">
        <v>17257</v>
      </c>
      <c r="D4992" s="557">
        <v>2.5099999999999998</v>
      </c>
    </row>
    <row r="4993" spans="1:4" ht="27" x14ac:dyDescent="0.25">
      <c r="A4993" s="557">
        <v>100214</v>
      </c>
      <c r="B4993" s="560" t="s">
        <v>17263</v>
      </c>
      <c r="C4993" s="557" t="s">
        <v>17257</v>
      </c>
      <c r="D4993" s="557">
        <v>3.86</v>
      </c>
    </row>
    <row r="4994" spans="1:4" ht="27" x14ac:dyDescent="0.25">
      <c r="A4994" s="557">
        <v>100215</v>
      </c>
      <c r="B4994" s="560" t="s">
        <v>17264</v>
      </c>
      <c r="C4994" s="557" t="s">
        <v>17257</v>
      </c>
      <c r="D4994" s="557">
        <v>3.31</v>
      </c>
    </row>
    <row r="4995" spans="1:4" ht="27" x14ac:dyDescent="0.25">
      <c r="A4995" s="557">
        <v>100216</v>
      </c>
      <c r="B4995" s="560" t="s">
        <v>17265</v>
      </c>
      <c r="C4995" s="557" t="s">
        <v>17257</v>
      </c>
      <c r="D4995" s="557">
        <v>0.89</v>
      </c>
    </row>
    <row r="4996" spans="1:4" ht="27" x14ac:dyDescent="0.25">
      <c r="A4996" s="557">
        <v>100217</v>
      </c>
      <c r="B4996" s="560" t="s">
        <v>17266</v>
      </c>
      <c r="C4996" s="557" t="s">
        <v>17257</v>
      </c>
      <c r="D4996" s="557">
        <v>2.8</v>
      </c>
    </row>
    <row r="4997" spans="1:4" ht="27" x14ac:dyDescent="0.25">
      <c r="A4997" s="557">
        <v>100218</v>
      </c>
      <c r="B4997" s="560" t="s">
        <v>17267</v>
      </c>
      <c r="C4997" s="557" t="s">
        <v>17257</v>
      </c>
      <c r="D4997" s="557">
        <v>1.92</v>
      </c>
    </row>
    <row r="4998" spans="1:4" ht="27" x14ac:dyDescent="0.25">
      <c r="A4998" s="557">
        <v>100219</v>
      </c>
      <c r="B4998" s="560" t="s">
        <v>17268</v>
      </c>
      <c r="C4998" s="557" t="s">
        <v>17257</v>
      </c>
      <c r="D4998" s="557">
        <v>0.41</v>
      </c>
    </row>
    <row r="4999" spans="1:4" ht="27" x14ac:dyDescent="0.25">
      <c r="A4999" s="557">
        <v>100220</v>
      </c>
      <c r="B4999" s="560" t="s">
        <v>17269</v>
      </c>
      <c r="C4999" s="557" t="s">
        <v>17270</v>
      </c>
      <c r="D4999" s="557">
        <v>25.65</v>
      </c>
    </row>
    <row r="5000" spans="1:4" ht="27" x14ac:dyDescent="0.25">
      <c r="A5000" s="557">
        <v>100221</v>
      </c>
      <c r="B5000" s="560" t="s">
        <v>17271</v>
      </c>
      <c r="C5000" s="557" t="s">
        <v>17270</v>
      </c>
      <c r="D5000" s="557">
        <v>29.07</v>
      </c>
    </row>
    <row r="5001" spans="1:4" ht="27" x14ac:dyDescent="0.25">
      <c r="A5001" s="557">
        <v>100222</v>
      </c>
      <c r="B5001" s="560" t="s">
        <v>17272</v>
      </c>
      <c r="C5001" s="557" t="s">
        <v>17270</v>
      </c>
      <c r="D5001" s="557">
        <v>11.01</v>
      </c>
    </row>
    <row r="5002" spans="1:4" ht="27" x14ac:dyDescent="0.25">
      <c r="A5002" s="557">
        <v>100223</v>
      </c>
      <c r="B5002" s="560" t="s">
        <v>17273</v>
      </c>
      <c r="C5002" s="557" t="s">
        <v>17270</v>
      </c>
      <c r="D5002" s="557">
        <v>5.15</v>
      </c>
    </row>
    <row r="5003" spans="1:4" ht="27" x14ac:dyDescent="0.25">
      <c r="A5003" s="557">
        <v>100224</v>
      </c>
      <c r="B5003" s="560" t="s">
        <v>17274</v>
      </c>
      <c r="C5003" s="557" t="s">
        <v>17270</v>
      </c>
      <c r="D5003" s="557">
        <v>2.8</v>
      </c>
    </row>
    <row r="5004" spans="1:4" ht="13.9" x14ac:dyDescent="0.3">
      <c r="A5004" s="557">
        <v>100225</v>
      </c>
      <c r="B5004" s="560" t="s">
        <v>17275</v>
      </c>
      <c r="C5004" s="557" t="s">
        <v>17276</v>
      </c>
      <c r="D5004" s="557">
        <v>2.0099999999999998</v>
      </c>
    </row>
    <row r="5005" spans="1:4" ht="27.6" x14ac:dyDescent="0.3">
      <c r="A5005" s="557">
        <v>100226</v>
      </c>
      <c r="B5005" s="560" t="s">
        <v>17277</v>
      </c>
      <c r="C5005" s="557" t="s">
        <v>17276</v>
      </c>
      <c r="D5005" s="557">
        <v>0.63</v>
      </c>
    </row>
    <row r="5006" spans="1:4" ht="27.6" x14ac:dyDescent="0.3">
      <c r="A5006" s="557">
        <v>100227</v>
      </c>
      <c r="B5006" s="560" t="s">
        <v>17278</v>
      </c>
      <c r="C5006" s="557" t="s">
        <v>17276</v>
      </c>
      <c r="D5006" s="557">
        <v>0.93</v>
      </c>
    </row>
    <row r="5007" spans="1:4" ht="27" x14ac:dyDescent="0.25">
      <c r="A5007" s="557">
        <v>100228</v>
      </c>
      <c r="B5007" s="560" t="s">
        <v>17279</v>
      </c>
      <c r="C5007" s="557" t="s">
        <v>17276</v>
      </c>
      <c r="D5007" s="557">
        <v>0.26</v>
      </c>
    </row>
    <row r="5008" spans="1:4" ht="27.6" x14ac:dyDescent="0.3">
      <c r="A5008" s="557">
        <v>100229</v>
      </c>
      <c r="B5008" s="560" t="s">
        <v>17280</v>
      </c>
      <c r="C5008" s="557" t="s">
        <v>115</v>
      </c>
      <c r="D5008" s="557">
        <v>0.01</v>
      </c>
    </row>
    <row r="5009" spans="1:4" ht="27.6" x14ac:dyDescent="0.3">
      <c r="A5009" s="557">
        <v>100230</v>
      </c>
      <c r="B5009" s="560" t="s">
        <v>17281</v>
      </c>
      <c r="C5009" s="557" t="s">
        <v>115</v>
      </c>
      <c r="D5009" s="557">
        <v>0.02</v>
      </c>
    </row>
    <row r="5010" spans="1:4" ht="27.6" x14ac:dyDescent="0.3">
      <c r="A5010" s="557">
        <v>100231</v>
      </c>
      <c r="B5010" s="560" t="s">
        <v>17282</v>
      </c>
      <c r="C5010" s="557" t="s">
        <v>115</v>
      </c>
      <c r="D5010" s="557">
        <v>0.03</v>
      </c>
    </row>
    <row r="5011" spans="1:4" ht="27" x14ac:dyDescent="0.25">
      <c r="A5011" s="557">
        <v>100232</v>
      </c>
      <c r="B5011" s="560" t="s">
        <v>17283</v>
      </c>
      <c r="C5011" s="557" t="s">
        <v>18</v>
      </c>
      <c r="D5011" s="557">
        <v>0.33</v>
      </c>
    </row>
    <row r="5012" spans="1:4" ht="27" x14ac:dyDescent="0.25">
      <c r="A5012" s="557">
        <v>100233</v>
      </c>
      <c r="B5012" s="560" t="s">
        <v>17284</v>
      </c>
      <c r="C5012" s="557" t="s">
        <v>18</v>
      </c>
      <c r="D5012" s="557">
        <v>0.16</v>
      </c>
    </row>
    <row r="5013" spans="1:4" ht="27" x14ac:dyDescent="0.25">
      <c r="A5013" s="557">
        <v>100234</v>
      </c>
      <c r="B5013" s="560" t="s">
        <v>17285</v>
      </c>
      <c r="C5013" s="557" t="s">
        <v>1389</v>
      </c>
      <c r="D5013" s="557">
        <v>0.5</v>
      </c>
    </row>
    <row r="5014" spans="1:4" ht="27.6" x14ac:dyDescent="0.3">
      <c r="A5014" s="557">
        <v>100235</v>
      </c>
      <c r="B5014" s="560" t="s">
        <v>17286</v>
      </c>
      <c r="C5014" s="557" t="s">
        <v>2069</v>
      </c>
      <c r="D5014" s="557">
        <v>0.03</v>
      </c>
    </row>
    <row r="5015" spans="1:4" ht="27" x14ac:dyDescent="0.25">
      <c r="A5015" s="557">
        <v>100236</v>
      </c>
      <c r="B5015" s="560" t="s">
        <v>17287</v>
      </c>
      <c r="C5015" s="557" t="s">
        <v>17288</v>
      </c>
      <c r="D5015" s="557">
        <v>2.5499999999999998</v>
      </c>
    </row>
    <row r="5016" spans="1:4" ht="27" x14ac:dyDescent="0.25">
      <c r="A5016" s="557">
        <v>100237</v>
      </c>
      <c r="B5016" s="560" t="s">
        <v>17289</v>
      </c>
      <c r="C5016" s="557" t="s">
        <v>17288</v>
      </c>
      <c r="D5016" s="557">
        <v>3.06</v>
      </c>
    </row>
    <row r="5017" spans="1:4" ht="27" x14ac:dyDescent="0.25">
      <c r="A5017" s="557">
        <v>100238</v>
      </c>
      <c r="B5017" s="560" t="s">
        <v>17290</v>
      </c>
      <c r="C5017" s="557" t="s">
        <v>17288</v>
      </c>
      <c r="D5017" s="557">
        <v>4.91</v>
      </c>
    </row>
    <row r="5018" spans="1:4" ht="27" x14ac:dyDescent="0.25">
      <c r="A5018" s="557">
        <v>100239</v>
      </c>
      <c r="B5018" s="560" t="s">
        <v>17291</v>
      </c>
      <c r="C5018" s="557" t="s">
        <v>17288</v>
      </c>
      <c r="D5018" s="557">
        <v>6.13</v>
      </c>
    </row>
    <row r="5019" spans="1:4" ht="27" x14ac:dyDescent="0.25">
      <c r="A5019" s="557">
        <v>100240</v>
      </c>
      <c r="B5019" s="560" t="s">
        <v>17292</v>
      </c>
      <c r="C5019" s="557" t="s">
        <v>17288</v>
      </c>
      <c r="D5019" s="557">
        <v>3.68</v>
      </c>
    </row>
    <row r="5020" spans="1:4" ht="27" x14ac:dyDescent="0.25">
      <c r="A5020" s="557">
        <v>100241</v>
      </c>
      <c r="B5020" s="560" t="s">
        <v>17293</v>
      </c>
      <c r="C5020" s="557" t="s">
        <v>17288</v>
      </c>
      <c r="D5020" s="557">
        <v>6.13</v>
      </c>
    </row>
    <row r="5021" spans="1:4" ht="27" x14ac:dyDescent="0.25">
      <c r="A5021" s="557">
        <v>100242</v>
      </c>
      <c r="B5021" s="560" t="s">
        <v>17294</v>
      </c>
      <c r="C5021" s="557" t="s">
        <v>17288</v>
      </c>
      <c r="D5021" s="557">
        <v>18.13</v>
      </c>
    </row>
    <row r="5022" spans="1:4" ht="27" x14ac:dyDescent="0.25">
      <c r="A5022" s="557">
        <v>100243</v>
      </c>
      <c r="B5022" s="560" t="s">
        <v>17295</v>
      </c>
      <c r="C5022" s="557" t="s">
        <v>17288</v>
      </c>
      <c r="D5022" s="557">
        <v>2.94</v>
      </c>
    </row>
    <row r="5023" spans="1:4" ht="27" x14ac:dyDescent="0.25">
      <c r="A5023" s="557">
        <v>100244</v>
      </c>
      <c r="B5023" s="560" t="s">
        <v>17296</v>
      </c>
      <c r="C5023" s="557" t="s">
        <v>17288</v>
      </c>
      <c r="D5023" s="557">
        <v>3.68</v>
      </c>
    </row>
    <row r="5024" spans="1:4" ht="27" x14ac:dyDescent="0.25">
      <c r="A5024" s="557">
        <v>100245</v>
      </c>
      <c r="B5024" s="560" t="s">
        <v>17297</v>
      </c>
      <c r="C5024" s="557" t="s">
        <v>17288</v>
      </c>
      <c r="D5024" s="557">
        <v>7.36</v>
      </c>
    </row>
    <row r="5025" spans="1:4" ht="40.5" x14ac:dyDescent="0.25">
      <c r="A5025" s="557">
        <v>100246</v>
      </c>
      <c r="B5025" s="560" t="s">
        <v>17298</v>
      </c>
      <c r="C5025" s="557" t="s">
        <v>17288</v>
      </c>
      <c r="D5025" s="557">
        <v>2.4500000000000002</v>
      </c>
    </row>
    <row r="5026" spans="1:4" ht="40.5" x14ac:dyDescent="0.25">
      <c r="A5026" s="557">
        <v>100247</v>
      </c>
      <c r="B5026" s="560" t="s">
        <v>17299</v>
      </c>
      <c r="C5026" s="557" t="s">
        <v>17288</v>
      </c>
      <c r="D5026" s="557">
        <v>3.06</v>
      </c>
    </row>
    <row r="5027" spans="1:4" ht="40.5" x14ac:dyDescent="0.25">
      <c r="A5027" s="557">
        <v>100248</v>
      </c>
      <c r="B5027" s="560" t="s">
        <v>17300</v>
      </c>
      <c r="C5027" s="557" t="s">
        <v>17288</v>
      </c>
      <c r="D5027" s="557">
        <v>12.08</v>
      </c>
    </row>
    <row r="5028" spans="1:4" ht="27" x14ac:dyDescent="0.25">
      <c r="A5028" s="557">
        <v>100249</v>
      </c>
      <c r="B5028" s="560" t="s">
        <v>17301</v>
      </c>
      <c r="C5028" s="557" t="s">
        <v>17288</v>
      </c>
      <c r="D5028" s="557">
        <v>2.4500000000000002</v>
      </c>
    </row>
    <row r="5029" spans="1:4" ht="40.5" x14ac:dyDescent="0.25">
      <c r="A5029" s="557">
        <v>100250</v>
      </c>
      <c r="B5029" s="560" t="s">
        <v>17302</v>
      </c>
      <c r="C5029" s="557" t="s">
        <v>17288</v>
      </c>
      <c r="D5029" s="557">
        <v>4.09</v>
      </c>
    </row>
    <row r="5030" spans="1:4" ht="40.5" x14ac:dyDescent="0.25">
      <c r="A5030" s="557">
        <v>100251</v>
      </c>
      <c r="B5030" s="560" t="s">
        <v>17303</v>
      </c>
      <c r="C5030" s="557" t="s">
        <v>17288</v>
      </c>
      <c r="D5030" s="557">
        <v>12.08</v>
      </c>
    </row>
    <row r="5031" spans="1:4" ht="40.5" x14ac:dyDescent="0.25">
      <c r="A5031" s="557">
        <v>100252</v>
      </c>
      <c r="B5031" s="560" t="s">
        <v>17304</v>
      </c>
      <c r="C5031" s="557" t="s">
        <v>17288</v>
      </c>
      <c r="D5031" s="557">
        <v>18.13</v>
      </c>
    </row>
    <row r="5032" spans="1:4" ht="40.5" x14ac:dyDescent="0.25">
      <c r="A5032" s="557">
        <v>100253</v>
      </c>
      <c r="B5032" s="560" t="s">
        <v>17305</v>
      </c>
      <c r="C5032" s="557" t="s">
        <v>17288</v>
      </c>
      <c r="D5032" s="557">
        <v>24.17</v>
      </c>
    </row>
    <row r="5033" spans="1:4" ht="40.5" x14ac:dyDescent="0.25">
      <c r="A5033" s="557">
        <v>100254</v>
      </c>
      <c r="B5033" s="560" t="s">
        <v>17306</v>
      </c>
      <c r="C5033" s="557" t="s">
        <v>17288</v>
      </c>
      <c r="D5033" s="557">
        <v>36.26</v>
      </c>
    </row>
    <row r="5034" spans="1:4" ht="27" x14ac:dyDescent="0.25">
      <c r="A5034" s="557">
        <v>100255</v>
      </c>
      <c r="B5034" s="560" t="s">
        <v>17307</v>
      </c>
      <c r="C5034" s="557" t="s">
        <v>17288</v>
      </c>
      <c r="D5034" s="557">
        <v>12.27</v>
      </c>
    </row>
    <row r="5035" spans="1:4" ht="27" x14ac:dyDescent="0.25">
      <c r="A5035" s="557">
        <v>100256</v>
      </c>
      <c r="B5035" s="560" t="s">
        <v>17308</v>
      </c>
      <c r="C5035" s="557" t="s">
        <v>17288</v>
      </c>
      <c r="D5035" s="557">
        <v>8.18</v>
      </c>
    </row>
    <row r="5036" spans="1:4" ht="27" x14ac:dyDescent="0.25">
      <c r="A5036" s="557">
        <v>100257</v>
      </c>
      <c r="B5036" s="560" t="s">
        <v>17309</v>
      </c>
      <c r="C5036" s="557" t="s">
        <v>17288</v>
      </c>
      <c r="D5036" s="557">
        <v>4.91</v>
      </c>
    </row>
    <row r="5037" spans="1:4" ht="27" x14ac:dyDescent="0.25">
      <c r="A5037" s="557">
        <v>100258</v>
      </c>
      <c r="B5037" s="560" t="s">
        <v>17310</v>
      </c>
      <c r="C5037" s="557" t="s">
        <v>17288</v>
      </c>
      <c r="D5037" s="557">
        <v>12.27</v>
      </c>
    </row>
    <row r="5038" spans="1:4" ht="27" x14ac:dyDescent="0.25">
      <c r="A5038" s="557">
        <v>100259</v>
      </c>
      <c r="B5038" s="560" t="s">
        <v>17311</v>
      </c>
      <c r="C5038" s="557" t="s">
        <v>17288</v>
      </c>
      <c r="D5038" s="557">
        <v>24.17</v>
      </c>
    </row>
    <row r="5039" spans="1:4" ht="27" x14ac:dyDescent="0.25">
      <c r="A5039" s="557">
        <v>100260</v>
      </c>
      <c r="B5039" s="560" t="s">
        <v>17312</v>
      </c>
      <c r="C5039" s="557" t="s">
        <v>17243</v>
      </c>
      <c r="D5039" s="557">
        <v>7.96</v>
      </c>
    </row>
    <row r="5040" spans="1:4" ht="27" x14ac:dyDescent="0.25">
      <c r="A5040" s="557">
        <v>100261</v>
      </c>
      <c r="B5040" s="560" t="s">
        <v>17313</v>
      </c>
      <c r="C5040" s="557" t="s">
        <v>17243</v>
      </c>
      <c r="D5040" s="557">
        <v>5</v>
      </c>
    </row>
    <row r="5041" spans="1:4" ht="27" x14ac:dyDescent="0.25">
      <c r="A5041" s="557">
        <v>100262</v>
      </c>
      <c r="B5041" s="560" t="s">
        <v>17314</v>
      </c>
      <c r="C5041" s="557" t="s">
        <v>17243</v>
      </c>
      <c r="D5041" s="557">
        <v>3.1</v>
      </c>
    </row>
    <row r="5042" spans="1:4" ht="27" x14ac:dyDescent="0.25">
      <c r="A5042" s="557">
        <v>100263</v>
      </c>
      <c r="B5042" s="560" t="s">
        <v>17315</v>
      </c>
      <c r="C5042" s="557" t="s">
        <v>17243</v>
      </c>
      <c r="D5042" s="557">
        <v>1.98</v>
      </c>
    </row>
    <row r="5043" spans="1:4" ht="13.9" x14ac:dyDescent="0.3">
      <c r="A5043" s="557">
        <v>100264</v>
      </c>
      <c r="B5043" s="560" t="s">
        <v>17316</v>
      </c>
      <c r="C5043" s="557" t="s">
        <v>17270</v>
      </c>
      <c r="D5043" s="557">
        <v>36.21</v>
      </c>
    </row>
    <row r="5044" spans="1:4" ht="13.9" x14ac:dyDescent="0.3">
      <c r="A5044" s="557">
        <v>100265</v>
      </c>
      <c r="B5044" s="560" t="s">
        <v>17317</v>
      </c>
      <c r="C5044" s="557" t="s">
        <v>1389</v>
      </c>
      <c r="D5044" s="557">
        <v>0.76</v>
      </c>
    </row>
    <row r="5045" spans="1:4" ht="13.9" x14ac:dyDescent="0.3">
      <c r="A5045" s="557">
        <v>100266</v>
      </c>
      <c r="B5045" s="560" t="s">
        <v>17318</v>
      </c>
      <c r="C5045" s="557" t="s">
        <v>17257</v>
      </c>
      <c r="D5045" s="557">
        <v>76.95</v>
      </c>
    </row>
    <row r="5046" spans="1:4" ht="13.9" x14ac:dyDescent="0.3">
      <c r="A5046" s="557">
        <v>100267</v>
      </c>
      <c r="B5046" s="560" t="s">
        <v>17319</v>
      </c>
      <c r="C5046" s="557" t="s">
        <v>18</v>
      </c>
      <c r="D5046" s="557">
        <v>1.52</v>
      </c>
    </row>
    <row r="5047" spans="1:4" ht="40.5" x14ac:dyDescent="0.25">
      <c r="A5047" s="557">
        <v>100268</v>
      </c>
      <c r="B5047" s="560" t="s">
        <v>17320</v>
      </c>
      <c r="C5047" s="557" t="s">
        <v>17257</v>
      </c>
      <c r="D5047" s="557">
        <v>76.95</v>
      </c>
    </row>
    <row r="5048" spans="1:4" ht="40.5" x14ac:dyDescent="0.25">
      <c r="A5048" s="557">
        <v>100269</v>
      </c>
      <c r="B5048" s="560" t="s">
        <v>17321</v>
      </c>
      <c r="C5048" s="557" t="s">
        <v>18</v>
      </c>
      <c r="D5048" s="557">
        <v>1.52</v>
      </c>
    </row>
    <row r="5049" spans="1:4" ht="40.5" x14ac:dyDescent="0.25">
      <c r="A5049" s="557">
        <v>100270</v>
      </c>
      <c r="B5049" s="560" t="s">
        <v>17322</v>
      </c>
      <c r="C5049" s="557" t="s">
        <v>17257</v>
      </c>
      <c r="D5049" s="557">
        <v>57.68</v>
      </c>
    </row>
    <row r="5050" spans="1:4" ht="13.9" x14ac:dyDescent="0.3">
      <c r="A5050" s="557">
        <v>100271</v>
      </c>
      <c r="B5050" s="560" t="s">
        <v>17323</v>
      </c>
      <c r="C5050" s="557" t="s">
        <v>17270</v>
      </c>
      <c r="D5050" s="557">
        <v>57.71</v>
      </c>
    </row>
    <row r="5051" spans="1:4" ht="13.9" x14ac:dyDescent="0.3">
      <c r="A5051" s="557">
        <v>100272</v>
      </c>
      <c r="B5051" s="560" t="s">
        <v>17324</v>
      </c>
      <c r="C5051" s="557" t="s">
        <v>1389</v>
      </c>
      <c r="D5051" s="557">
        <v>1.1399999999999999</v>
      </c>
    </row>
    <row r="5052" spans="1:4" ht="13.5" x14ac:dyDescent="0.25">
      <c r="A5052" s="557">
        <v>100273</v>
      </c>
      <c r="B5052" s="560" t="s">
        <v>17325</v>
      </c>
      <c r="C5052" s="557" t="s">
        <v>17243</v>
      </c>
      <c r="D5052" s="557">
        <v>3.01</v>
      </c>
    </row>
    <row r="5053" spans="1:4" ht="27.6" x14ac:dyDescent="0.3">
      <c r="A5053" s="557">
        <v>100274</v>
      </c>
      <c r="B5053" s="560" t="s">
        <v>17326</v>
      </c>
      <c r="C5053" s="557" t="s">
        <v>17270</v>
      </c>
      <c r="D5053" s="557">
        <v>25.66</v>
      </c>
    </row>
    <row r="5054" spans="1:4" ht="27" x14ac:dyDescent="0.25">
      <c r="A5054" s="557">
        <v>100275</v>
      </c>
      <c r="B5054" s="560" t="s">
        <v>17327</v>
      </c>
      <c r="C5054" s="557" t="s">
        <v>17270</v>
      </c>
      <c r="D5054" s="557">
        <v>16.59</v>
      </c>
    </row>
    <row r="5055" spans="1:4" ht="27" x14ac:dyDescent="0.25">
      <c r="A5055" s="557">
        <v>100276</v>
      </c>
      <c r="B5055" s="560" t="s">
        <v>17328</v>
      </c>
      <c r="C5055" s="557" t="s">
        <v>17270</v>
      </c>
      <c r="D5055" s="557">
        <v>30.28</v>
      </c>
    </row>
    <row r="5056" spans="1:4" ht="40.5" x14ac:dyDescent="0.25">
      <c r="A5056" s="557">
        <v>100277</v>
      </c>
      <c r="B5056" s="560" t="s">
        <v>17329</v>
      </c>
      <c r="C5056" s="557" t="s">
        <v>17270</v>
      </c>
      <c r="D5056" s="557">
        <v>1.79</v>
      </c>
    </row>
    <row r="5057" spans="1:4" ht="27" x14ac:dyDescent="0.25">
      <c r="A5057" s="557">
        <v>100278</v>
      </c>
      <c r="B5057" s="560" t="s">
        <v>17330</v>
      </c>
      <c r="C5057" s="557" t="s">
        <v>17257</v>
      </c>
      <c r="D5057" s="557">
        <v>36.82</v>
      </c>
    </row>
    <row r="5058" spans="1:4" ht="27" x14ac:dyDescent="0.25">
      <c r="A5058" s="557">
        <v>100279</v>
      </c>
      <c r="B5058" s="560" t="s">
        <v>17331</v>
      </c>
      <c r="C5058" s="557" t="s">
        <v>18</v>
      </c>
      <c r="D5058" s="557">
        <v>0.71</v>
      </c>
    </row>
    <row r="5059" spans="1:4" ht="27" x14ac:dyDescent="0.25">
      <c r="A5059" s="557">
        <v>100280</v>
      </c>
      <c r="B5059" s="560" t="s">
        <v>17332</v>
      </c>
      <c r="C5059" s="557" t="s">
        <v>17257</v>
      </c>
      <c r="D5059" s="557">
        <v>16.899999999999999</v>
      </c>
    </row>
    <row r="5060" spans="1:4" ht="27" x14ac:dyDescent="0.25">
      <c r="A5060" s="557">
        <v>100281</v>
      </c>
      <c r="B5060" s="560" t="s">
        <v>17333</v>
      </c>
      <c r="C5060" s="557" t="s">
        <v>17257</v>
      </c>
      <c r="D5060" s="557">
        <v>3.42</v>
      </c>
    </row>
    <row r="5061" spans="1:4" ht="27" x14ac:dyDescent="0.25">
      <c r="A5061" s="557">
        <v>100282</v>
      </c>
      <c r="B5061" s="560" t="s">
        <v>17334</v>
      </c>
      <c r="C5061" s="557" t="s">
        <v>17270</v>
      </c>
      <c r="D5061" s="557">
        <v>144.18</v>
      </c>
    </row>
    <row r="5062" spans="1:4" ht="27" x14ac:dyDescent="0.25">
      <c r="A5062" s="557">
        <v>100283</v>
      </c>
      <c r="B5062" s="560" t="s">
        <v>17335</v>
      </c>
      <c r="C5062" s="557" t="s">
        <v>17270</v>
      </c>
      <c r="D5062" s="557">
        <v>23.29</v>
      </c>
    </row>
    <row r="5063" spans="1:4" ht="27" x14ac:dyDescent="0.25">
      <c r="A5063" s="557">
        <v>100284</v>
      </c>
      <c r="B5063" s="560" t="s">
        <v>17336</v>
      </c>
      <c r="C5063" s="557" t="s">
        <v>17270</v>
      </c>
      <c r="D5063" s="557">
        <v>10.02</v>
      </c>
    </row>
    <row r="5064" spans="1:4" ht="27.6" x14ac:dyDescent="0.3">
      <c r="A5064" s="557">
        <v>100285</v>
      </c>
      <c r="B5064" s="560" t="s">
        <v>17337</v>
      </c>
      <c r="C5064" s="557" t="s">
        <v>17288</v>
      </c>
      <c r="D5064" s="557">
        <v>38.729999999999997</v>
      </c>
    </row>
    <row r="5065" spans="1:4" ht="27.6" x14ac:dyDescent="0.3">
      <c r="A5065" s="557">
        <v>100286</v>
      </c>
      <c r="B5065" s="560" t="s">
        <v>17338</v>
      </c>
      <c r="C5065" s="557" t="s">
        <v>17288</v>
      </c>
      <c r="D5065" s="557">
        <v>12.62</v>
      </c>
    </row>
    <row r="5066" spans="1:4" ht="27" x14ac:dyDescent="0.25">
      <c r="A5066" s="557">
        <v>100287</v>
      </c>
      <c r="B5066" s="560" t="s">
        <v>17339</v>
      </c>
      <c r="C5066" s="557" t="s">
        <v>17288</v>
      </c>
      <c r="D5066" s="557">
        <v>12.08</v>
      </c>
    </row>
    <row r="5067" spans="1:4" ht="13.5" x14ac:dyDescent="0.25">
      <c r="A5067" s="557">
        <v>100288</v>
      </c>
      <c r="B5067" s="560" t="s">
        <v>17340</v>
      </c>
      <c r="C5067" s="557" t="s">
        <v>2878</v>
      </c>
      <c r="D5067" s="557">
        <v>7.0000000000000007E-2</v>
      </c>
    </row>
    <row r="5068" spans="1:4" ht="13.9" x14ac:dyDescent="0.3">
      <c r="A5068" s="557">
        <v>100289</v>
      </c>
      <c r="B5068" s="560" t="s">
        <v>11519</v>
      </c>
      <c r="C5068" s="557" t="s">
        <v>2878</v>
      </c>
      <c r="D5068" s="557">
        <v>19.559999999999999</v>
      </c>
    </row>
    <row r="5069" spans="1:4" ht="27" x14ac:dyDescent="0.25">
      <c r="A5069" s="557">
        <v>100290</v>
      </c>
      <c r="B5069" s="560" t="s">
        <v>17341</v>
      </c>
      <c r="C5069" s="557" t="s">
        <v>2878</v>
      </c>
      <c r="D5069" s="557">
        <v>0.08</v>
      </c>
    </row>
    <row r="5070" spans="1:4" ht="27" x14ac:dyDescent="0.25">
      <c r="A5070" s="557">
        <v>100291</v>
      </c>
      <c r="B5070" s="560" t="s">
        <v>17342</v>
      </c>
      <c r="C5070" s="557" t="s">
        <v>2878</v>
      </c>
      <c r="D5070" s="557">
        <v>0.24</v>
      </c>
    </row>
    <row r="5071" spans="1:4" ht="27" x14ac:dyDescent="0.25">
      <c r="A5071" s="557">
        <v>100292</v>
      </c>
      <c r="B5071" s="560" t="s">
        <v>17343</v>
      </c>
      <c r="C5071" s="557" t="s">
        <v>2878</v>
      </c>
      <c r="D5071" s="557">
        <v>0.85</v>
      </c>
    </row>
    <row r="5072" spans="1:4" ht="27" x14ac:dyDescent="0.25">
      <c r="A5072" s="557">
        <v>100293</v>
      </c>
      <c r="B5072" s="560" t="s">
        <v>17344</v>
      </c>
      <c r="C5072" s="557" t="s">
        <v>2878</v>
      </c>
      <c r="D5072" s="557">
        <v>0.22</v>
      </c>
    </row>
    <row r="5073" spans="1:4" ht="27" x14ac:dyDescent="0.25">
      <c r="A5073" s="557">
        <v>100294</v>
      </c>
      <c r="B5073" s="560" t="s">
        <v>17345</v>
      </c>
      <c r="C5073" s="557" t="s">
        <v>2878</v>
      </c>
      <c r="D5073" s="557">
        <v>0.44</v>
      </c>
    </row>
    <row r="5074" spans="1:4" ht="27" x14ac:dyDescent="0.25">
      <c r="A5074" s="557">
        <v>100295</v>
      </c>
      <c r="B5074" s="560" t="s">
        <v>17346</v>
      </c>
      <c r="C5074" s="557" t="s">
        <v>2878</v>
      </c>
      <c r="D5074" s="557">
        <v>0.54</v>
      </c>
    </row>
    <row r="5075" spans="1:4" ht="27" x14ac:dyDescent="0.25">
      <c r="A5075" s="557">
        <v>100296</v>
      </c>
      <c r="B5075" s="560" t="s">
        <v>17347</v>
      </c>
      <c r="C5075" s="557" t="s">
        <v>2878</v>
      </c>
      <c r="D5075" s="557">
        <v>1.33</v>
      </c>
    </row>
    <row r="5076" spans="1:4" ht="27" x14ac:dyDescent="0.25">
      <c r="A5076" s="557">
        <v>100297</v>
      </c>
      <c r="B5076" s="560" t="s">
        <v>17348</v>
      </c>
      <c r="C5076" s="557" t="s">
        <v>2878</v>
      </c>
      <c r="D5076" s="557">
        <v>1.51</v>
      </c>
    </row>
    <row r="5077" spans="1:4" ht="27" x14ac:dyDescent="0.25">
      <c r="A5077" s="557">
        <v>100298</v>
      </c>
      <c r="B5077" s="560" t="s">
        <v>17349</v>
      </c>
      <c r="C5077" s="557" t="s">
        <v>2878</v>
      </c>
      <c r="D5077" s="557">
        <v>0.66</v>
      </c>
    </row>
    <row r="5078" spans="1:4" ht="27" x14ac:dyDescent="0.25">
      <c r="A5078" s="557">
        <v>100299</v>
      </c>
      <c r="B5078" s="560" t="s">
        <v>17350</v>
      </c>
      <c r="C5078" s="557" t="s">
        <v>2878</v>
      </c>
      <c r="D5078" s="557">
        <v>0.66</v>
      </c>
    </row>
    <row r="5079" spans="1:4" ht="13.9" x14ac:dyDescent="0.3">
      <c r="A5079" s="557">
        <v>100300</v>
      </c>
      <c r="B5079" s="560" t="s">
        <v>9897</v>
      </c>
      <c r="C5079" s="557" t="s">
        <v>2878</v>
      </c>
      <c r="D5079" s="557">
        <v>18.32</v>
      </c>
    </row>
    <row r="5080" spans="1:4" ht="13.9" x14ac:dyDescent="0.3">
      <c r="A5080" s="557">
        <v>100301</v>
      </c>
      <c r="B5080" s="560" t="s">
        <v>2071</v>
      </c>
      <c r="C5080" s="557" t="s">
        <v>2878</v>
      </c>
      <c r="D5080" s="557">
        <v>23.31</v>
      </c>
    </row>
    <row r="5081" spans="1:4" ht="13.9" x14ac:dyDescent="0.3">
      <c r="A5081" s="557">
        <v>100302</v>
      </c>
      <c r="B5081" s="560" t="s">
        <v>17351</v>
      </c>
      <c r="C5081" s="557" t="s">
        <v>2878</v>
      </c>
      <c r="D5081" s="557">
        <v>162.52000000000001</v>
      </c>
    </row>
    <row r="5082" spans="1:4" ht="13.9" x14ac:dyDescent="0.3">
      <c r="A5082" s="557">
        <v>100303</v>
      </c>
      <c r="B5082" s="560" t="s">
        <v>17352</v>
      </c>
      <c r="C5082" s="557" t="s">
        <v>2878</v>
      </c>
      <c r="D5082" s="557">
        <v>20.23</v>
      </c>
    </row>
    <row r="5083" spans="1:4" ht="13.9" x14ac:dyDescent="0.3">
      <c r="A5083" s="557">
        <v>100304</v>
      </c>
      <c r="B5083" s="560" t="s">
        <v>17353</v>
      </c>
      <c r="C5083" s="557" t="s">
        <v>2878</v>
      </c>
      <c r="D5083" s="557">
        <v>85.83</v>
      </c>
    </row>
    <row r="5084" spans="1:4" ht="13.9" x14ac:dyDescent="0.3">
      <c r="A5084" s="557">
        <v>100305</v>
      </c>
      <c r="B5084" s="560" t="s">
        <v>17354</v>
      </c>
      <c r="C5084" s="557" t="s">
        <v>2878</v>
      </c>
      <c r="D5084" s="557">
        <v>113.82</v>
      </c>
    </row>
    <row r="5085" spans="1:4" ht="13.9" x14ac:dyDescent="0.3">
      <c r="A5085" s="557">
        <v>100306</v>
      </c>
      <c r="B5085" s="560" t="s">
        <v>17355</v>
      </c>
      <c r="C5085" s="557" t="s">
        <v>2878</v>
      </c>
      <c r="D5085" s="557">
        <v>128.16999999999999</v>
      </c>
    </row>
    <row r="5086" spans="1:4" ht="13.5" x14ac:dyDescent="0.25">
      <c r="A5086" s="557">
        <v>100307</v>
      </c>
      <c r="B5086" s="560" t="s">
        <v>17356</v>
      </c>
      <c r="C5086" s="557" t="s">
        <v>2878</v>
      </c>
      <c r="D5086" s="557">
        <v>22.99</v>
      </c>
    </row>
    <row r="5087" spans="1:4" ht="13.5" x14ac:dyDescent="0.25">
      <c r="A5087" s="557">
        <v>100308</v>
      </c>
      <c r="B5087" s="560" t="s">
        <v>17357</v>
      </c>
      <c r="C5087" s="557" t="s">
        <v>2878</v>
      </c>
      <c r="D5087" s="557">
        <v>29.35</v>
      </c>
    </row>
    <row r="5088" spans="1:4" ht="13.5" x14ac:dyDescent="0.25">
      <c r="A5088" s="557">
        <v>100309</v>
      </c>
      <c r="B5088" s="560" t="s">
        <v>9901</v>
      </c>
      <c r="C5088" s="557" t="s">
        <v>2878</v>
      </c>
      <c r="D5088" s="557">
        <v>37.9</v>
      </c>
    </row>
    <row r="5089" spans="1:4" ht="27" x14ac:dyDescent="0.25">
      <c r="A5089" s="557">
        <v>100310</v>
      </c>
      <c r="B5089" s="560" t="s">
        <v>17358</v>
      </c>
      <c r="C5089" s="557" t="s">
        <v>15156</v>
      </c>
      <c r="D5089" s="557">
        <v>11.51</v>
      </c>
    </row>
    <row r="5090" spans="1:4" ht="27" x14ac:dyDescent="0.25">
      <c r="A5090" s="557">
        <v>100311</v>
      </c>
      <c r="B5090" s="560" t="s">
        <v>17359</v>
      </c>
      <c r="C5090" s="557" t="s">
        <v>15156</v>
      </c>
      <c r="D5090" s="557">
        <v>113.28</v>
      </c>
    </row>
    <row r="5091" spans="1:4" ht="27" x14ac:dyDescent="0.25">
      <c r="A5091" s="557">
        <v>100312</v>
      </c>
      <c r="B5091" s="560" t="s">
        <v>17360</v>
      </c>
      <c r="C5091" s="557" t="s">
        <v>15156</v>
      </c>
      <c r="D5091" s="557">
        <v>152.82</v>
      </c>
    </row>
    <row r="5092" spans="1:4" ht="27" x14ac:dyDescent="0.25">
      <c r="A5092" s="557">
        <v>100313</v>
      </c>
      <c r="B5092" s="560" t="s">
        <v>17361</v>
      </c>
      <c r="C5092" s="557" t="s">
        <v>15156</v>
      </c>
      <c r="D5092" s="557">
        <v>177.67</v>
      </c>
    </row>
    <row r="5093" spans="1:4" ht="27" x14ac:dyDescent="0.25">
      <c r="A5093" s="557">
        <v>100314</v>
      </c>
      <c r="B5093" s="560" t="s">
        <v>17362</v>
      </c>
      <c r="C5093" s="557" t="s">
        <v>15156</v>
      </c>
      <c r="D5093" s="557">
        <v>200.45</v>
      </c>
    </row>
    <row r="5094" spans="1:4" ht="27" x14ac:dyDescent="0.25">
      <c r="A5094" s="557">
        <v>100315</v>
      </c>
      <c r="B5094" s="560" t="s">
        <v>17363</v>
      </c>
      <c r="C5094" s="557" t="s">
        <v>15156</v>
      </c>
      <c r="D5094" s="557">
        <v>88.27</v>
      </c>
    </row>
    <row r="5095" spans="1:4" ht="13.9" x14ac:dyDescent="0.3">
      <c r="A5095" s="557">
        <v>100316</v>
      </c>
      <c r="B5095" s="560" t="s">
        <v>9897</v>
      </c>
      <c r="C5095" s="557" t="s">
        <v>15156</v>
      </c>
      <c r="D5095" s="562">
        <v>3254.59</v>
      </c>
    </row>
    <row r="5096" spans="1:4" ht="13.9" x14ac:dyDescent="0.3">
      <c r="A5096" s="557">
        <v>100317</v>
      </c>
      <c r="B5096" s="560" t="s">
        <v>17364</v>
      </c>
      <c r="C5096" s="557" t="s">
        <v>15156</v>
      </c>
      <c r="D5096" s="562">
        <v>28657.24</v>
      </c>
    </row>
    <row r="5097" spans="1:4" ht="13.9" x14ac:dyDescent="0.3">
      <c r="A5097" s="557">
        <v>100318</v>
      </c>
      <c r="B5097" s="560" t="s">
        <v>17353</v>
      </c>
      <c r="C5097" s="557" t="s">
        <v>15156</v>
      </c>
      <c r="D5097" s="562">
        <v>15239.99</v>
      </c>
    </row>
    <row r="5098" spans="1:4" ht="13.9" x14ac:dyDescent="0.3">
      <c r="A5098" s="557">
        <v>100319</v>
      </c>
      <c r="B5098" s="560" t="s">
        <v>17354</v>
      </c>
      <c r="C5098" s="557" t="s">
        <v>15156</v>
      </c>
      <c r="D5098" s="562">
        <v>20045.78</v>
      </c>
    </row>
    <row r="5099" spans="1:4" ht="13.9" x14ac:dyDescent="0.3">
      <c r="A5099" s="557">
        <v>100320</v>
      </c>
      <c r="B5099" s="560" t="s">
        <v>17355</v>
      </c>
      <c r="C5099" s="557" t="s">
        <v>15156</v>
      </c>
      <c r="D5099" s="562">
        <v>22568.89</v>
      </c>
    </row>
    <row r="5100" spans="1:4" ht="13.5" x14ac:dyDescent="0.25">
      <c r="A5100" s="557">
        <v>100321</v>
      </c>
      <c r="B5100" s="560" t="s">
        <v>9901</v>
      </c>
      <c r="C5100" s="557" t="s">
        <v>15156</v>
      </c>
      <c r="D5100" s="562">
        <v>6684.5</v>
      </c>
    </row>
    <row r="5101" spans="1:4" ht="27.6" x14ac:dyDescent="0.3">
      <c r="A5101" s="557">
        <v>100322</v>
      </c>
      <c r="B5101" s="560" t="s">
        <v>17365</v>
      </c>
      <c r="C5101" s="557" t="s">
        <v>2075</v>
      </c>
      <c r="D5101" s="557">
        <v>154.26</v>
      </c>
    </row>
    <row r="5102" spans="1:4" ht="27" x14ac:dyDescent="0.25">
      <c r="A5102" s="557">
        <v>100323</v>
      </c>
      <c r="B5102" s="560" t="s">
        <v>17366</v>
      </c>
      <c r="C5102" s="557" t="s">
        <v>2075</v>
      </c>
      <c r="D5102" s="557">
        <v>148.31</v>
      </c>
    </row>
    <row r="5103" spans="1:4" ht="27.6" x14ac:dyDescent="0.3">
      <c r="A5103" s="557">
        <v>100324</v>
      </c>
      <c r="B5103" s="560" t="s">
        <v>17367</v>
      </c>
      <c r="C5103" s="557" t="s">
        <v>2075</v>
      </c>
      <c r="D5103" s="557">
        <v>161.56</v>
      </c>
    </row>
    <row r="5104" spans="1:4" ht="27" x14ac:dyDescent="0.25">
      <c r="A5104" s="557">
        <v>100325</v>
      </c>
      <c r="B5104" s="560" t="s">
        <v>17368</v>
      </c>
      <c r="C5104" s="557" t="s">
        <v>61</v>
      </c>
      <c r="D5104" s="557">
        <v>80.91</v>
      </c>
    </row>
    <row r="5105" spans="1:4" ht="27" x14ac:dyDescent="0.25">
      <c r="A5105" s="557">
        <v>100327</v>
      </c>
      <c r="B5105" s="560" t="s">
        <v>17369</v>
      </c>
      <c r="C5105" s="557" t="s">
        <v>61</v>
      </c>
      <c r="D5105" s="557">
        <v>66.38</v>
      </c>
    </row>
    <row r="5106" spans="1:4" ht="27" x14ac:dyDescent="0.25">
      <c r="A5106" s="557">
        <v>100328</v>
      </c>
      <c r="B5106" s="560" t="s">
        <v>17370</v>
      </c>
      <c r="C5106" s="557" t="s">
        <v>1389</v>
      </c>
      <c r="D5106" s="557">
        <v>14.43</v>
      </c>
    </row>
    <row r="5107" spans="1:4" ht="27" x14ac:dyDescent="0.25">
      <c r="A5107" s="557">
        <v>100329</v>
      </c>
      <c r="B5107" s="560" t="s">
        <v>17371</v>
      </c>
      <c r="C5107" s="557" t="s">
        <v>1389</v>
      </c>
      <c r="D5107" s="557">
        <v>17.77</v>
      </c>
    </row>
    <row r="5108" spans="1:4" ht="27" x14ac:dyDescent="0.25">
      <c r="A5108" s="557">
        <v>100330</v>
      </c>
      <c r="B5108" s="560" t="s">
        <v>17372</v>
      </c>
      <c r="C5108" s="557" t="s">
        <v>1389</v>
      </c>
      <c r="D5108" s="557">
        <v>19.61</v>
      </c>
    </row>
    <row r="5109" spans="1:4" ht="27" x14ac:dyDescent="0.25">
      <c r="A5109" s="557">
        <v>100331</v>
      </c>
      <c r="B5109" s="560" t="s">
        <v>17373</v>
      </c>
      <c r="C5109" s="557" t="s">
        <v>1389</v>
      </c>
      <c r="D5109" s="557">
        <v>25.29</v>
      </c>
    </row>
    <row r="5110" spans="1:4" ht="27" x14ac:dyDescent="0.25">
      <c r="A5110" s="557">
        <v>100332</v>
      </c>
      <c r="B5110" s="560" t="s">
        <v>17374</v>
      </c>
      <c r="C5110" s="557" t="s">
        <v>1389</v>
      </c>
      <c r="D5110" s="557">
        <v>872.43</v>
      </c>
    </row>
    <row r="5111" spans="1:4" ht="27" x14ac:dyDescent="0.25">
      <c r="A5111" s="557">
        <v>100333</v>
      </c>
      <c r="B5111" s="560" t="s">
        <v>17375</v>
      </c>
      <c r="C5111" s="557" t="s">
        <v>1389</v>
      </c>
      <c r="D5111" s="557">
        <v>538.23</v>
      </c>
    </row>
    <row r="5112" spans="1:4" ht="27" x14ac:dyDescent="0.25">
      <c r="A5112" s="557">
        <v>100334</v>
      </c>
      <c r="B5112" s="560" t="s">
        <v>17376</v>
      </c>
      <c r="C5112" s="557" t="s">
        <v>1389</v>
      </c>
      <c r="D5112" s="557">
        <v>691.23</v>
      </c>
    </row>
    <row r="5113" spans="1:4" ht="27" x14ac:dyDescent="0.25">
      <c r="A5113" s="557">
        <v>100335</v>
      </c>
      <c r="B5113" s="560" t="s">
        <v>17377</v>
      </c>
      <c r="C5113" s="557" t="s">
        <v>1389</v>
      </c>
      <c r="D5113" s="557">
        <v>440.59</v>
      </c>
    </row>
    <row r="5114" spans="1:4" ht="40.5" x14ac:dyDescent="0.25">
      <c r="A5114" s="557">
        <v>100341</v>
      </c>
      <c r="B5114" s="560" t="s">
        <v>17378</v>
      </c>
      <c r="C5114" s="557" t="s">
        <v>1389</v>
      </c>
      <c r="D5114" s="557">
        <v>36.56</v>
      </c>
    </row>
    <row r="5115" spans="1:4" ht="27" x14ac:dyDescent="0.25">
      <c r="A5115" s="557">
        <v>100342</v>
      </c>
      <c r="B5115" s="560" t="s">
        <v>17379</v>
      </c>
      <c r="C5115" s="557" t="s">
        <v>115</v>
      </c>
      <c r="D5115" s="557">
        <v>14.8</v>
      </c>
    </row>
    <row r="5116" spans="1:4" ht="27" x14ac:dyDescent="0.25">
      <c r="A5116" s="557">
        <v>100343</v>
      </c>
      <c r="B5116" s="560" t="s">
        <v>17380</v>
      </c>
      <c r="C5116" s="557" t="s">
        <v>115</v>
      </c>
      <c r="D5116" s="557">
        <v>13.88</v>
      </c>
    </row>
    <row r="5117" spans="1:4" ht="27" x14ac:dyDescent="0.25">
      <c r="A5117" s="557">
        <v>100344</v>
      </c>
      <c r="B5117" s="560" t="s">
        <v>17381</v>
      </c>
      <c r="C5117" s="557" t="s">
        <v>115</v>
      </c>
      <c r="D5117" s="557">
        <v>12.39</v>
      </c>
    </row>
    <row r="5118" spans="1:4" ht="27" x14ac:dyDescent="0.25">
      <c r="A5118" s="557">
        <v>100345</v>
      </c>
      <c r="B5118" s="560" t="s">
        <v>17382</v>
      </c>
      <c r="C5118" s="557" t="s">
        <v>115</v>
      </c>
      <c r="D5118" s="557">
        <v>10.5</v>
      </c>
    </row>
    <row r="5119" spans="1:4" ht="27" x14ac:dyDescent="0.25">
      <c r="A5119" s="557">
        <v>100346</v>
      </c>
      <c r="B5119" s="560" t="s">
        <v>17383</v>
      </c>
      <c r="C5119" s="557" t="s">
        <v>115</v>
      </c>
      <c r="D5119" s="557">
        <v>9.94</v>
      </c>
    </row>
    <row r="5120" spans="1:4" ht="27" x14ac:dyDescent="0.25">
      <c r="A5120" s="557">
        <v>100347</v>
      </c>
      <c r="B5120" s="560" t="s">
        <v>17384</v>
      </c>
      <c r="C5120" s="557" t="s">
        <v>115</v>
      </c>
      <c r="D5120" s="557">
        <v>11.1</v>
      </c>
    </row>
    <row r="5121" spans="1:4" ht="27" x14ac:dyDescent="0.25">
      <c r="A5121" s="557">
        <v>100348</v>
      </c>
      <c r="B5121" s="560" t="s">
        <v>17385</v>
      </c>
      <c r="C5121" s="557" t="s">
        <v>115</v>
      </c>
      <c r="D5121" s="557">
        <v>10.83</v>
      </c>
    </row>
    <row r="5122" spans="1:4" ht="27" x14ac:dyDescent="0.25">
      <c r="A5122" s="557">
        <v>100349</v>
      </c>
      <c r="B5122" s="560" t="s">
        <v>17386</v>
      </c>
      <c r="C5122" s="557" t="s">
        <v>2075</v>
      </c>
      <c r="D5122" s="557">
        <v>751.81</v>
      </c>
    </row>
    <row r="5123" spans="1:4" ht="27" x14ac:dyDescent="0.25">
      <c r="A5123" s="557">
        <v>100357</v>
      </c>
      <c r="B5123" s="560" t="s">
        <v>17387</v>
      </c>
      <c r="C5123" s="557" t="s">
        <v>18</v>
      </c>
      <c r="D5123" s="562">
        <v>1415.5</v>
      </c>
    </row>
    <row r="5124" spans="1:4" ht="27" x14ac:dyDescent="0.25">
      <c r="A5124" s="557">
        <v>100358</v>
      </c>
      <c r="B5124" s="560" t="s">
        <v>17388</v>
      </c>
      <c r="C5124" s="557" t="s">
        <v>18</v>
      </c>
      <c r="D5124" s="562">
        <v>1874.69</v>
      </c>
    </row>
    <row r="5125" spans="1:4" ht="27" x14ac:dyDescent="0.25">
      <c r="A5125" s="557">
        <v>100359</v>
      </c>
      <c r="B5125" s="560" t="s">
        <v>17389</v>
      </c>
      <c r="C5125" s="557" t="s">
        <v>18</v>
      </c>
      <c r="D5125" s="562">
        <v>1991.45</v>
      </c>
    </row>
    <row r="5126" spans="1:4" ht="27" x14ac:dyDescent="0.25">
      <c r="A5126" s="557">
        <v>100360</v>
      </c>
      <c r="B5126" s="560" t="s">
        <v>17390</v>
      </c>
      <c r="C5126" s="557" t="s">
        <v>18</v>
      </c>
      <c r="D5126" s="562">
        <v>2216.02</v>
      </c>
    </row>
    <row r="5127" spans="1:4" ht="27" x14ac:dyDescent="0.25">
      <c r="A5127" s="557">
        <v>100361</v>
      </c>
      <c r="B5127" s="560" t="s">
        <v>17391</v>
      </c>
      <c r="C5127" s="557" t="s">
        <v>18</v>
      </c>
      <c r="D5127" s="562">
        <v>2725.43</v>
      </c>
    </row>
    <row r="5128" spans="1:4" ht="27" x14ac:dyDescent="0.25">
      <c r="A5128" s="557">
        <v>100362</v>
      </c>
      <c r="B5128" s="560" t="s">
        <v>17392</v>
      </c>
      <c r="C5128" s="557" t="s">
        <v>18</v>
      </c>
      <c r="D5128" s="562">
        <v>3621.61</v>
      </c>
    </row>
    <row r="5129" spans="1:4" ht="27" x14ac:dyDescent="0.25">
      <c r="A5129" s="557">
        <v>100363</v>
      </c>
      <c r="B5129" s="560" t="s">
        <v>17393</v>
      </c>
      <c r="C5129" s="557" t="s">
        <v>18</v>
      </c>
      <c r="D5129" s="562">
        <v>3763.06</v>
      </c>
    </row>
    <row r="5130" spans="1:4" ht="27" x14ac:dyDescent="0.25">
      <c r="A5130" s="557">
        <v>100364</v>
      </c>
      <c r="B5130" s="560" t="s">
        <v>17394</v>
      </c>
      <c r="C5130" s="557" t="s">
        <v>18</v>
      </c>
      <c r="D5130" s="562">
        <v>4092.66</v>
      </c>
    </row>
    <row r="5131" spans="1:4" ht="27" x14ac:dyDescent="0.25">
      <c r="A5131" s="557">
        <v>100365</v>
      </c>
      <c r="B5131" s="560" t="s">
        <v>17395</v>
      </c>
      <c r="C5131" s="557" t="s">
        <v>18</v>
      </c>
      <c r="D5131" s="562">
        <v>4687.53</v>
      </c>
    </row>
    <row r="5132" spans="1:4" ht="27" x14ac:dyDescent="0.25">
      <c r="A5132" s="557">
        <v>100366</v>
      </c>
      <c r="B5132" s="560" t="s">
        <v>17396</v>
      </c>
      <c r="C5132" s="557" t="s">
        <v>18</v>
      </c>
      <c r="D5132" s="562">
        <v>5071.83</v>
      </c>
    </row>
    <row r="5133" spans="1:4" ht="40.5" x14ac:dyDescent="0.25">
      <c r="A5133" s="557">
        <v>100367</v>
      </c>
      <c r="B5133" s="560" t="s">
        <v>17397</v>
      </c>
      <c r="C5133" s="557" t="s">
        <v>18</v>
      </c>
      <c r="D5133" s="562">
        <v>1370.24</v>
      </c>
    </row>
    <row r="5134" spans="1:4" ht="40.5" x14ac:dyDescent="0.25">
      <c r="A5134" s="557">
        <v>100368</v>
      </c>
      <c r="B5134" s="560" t="s">
        <v>17398</v>
      </c>
      <c r="C5134" s="557" t="s">
        <v>18</v>
      </c>
      <c r="D5134" s="562">
        <v>1818.85</v>
      </c>
    </row>
    <row r="5135" spans="1:4" ht="40.5" x14ac:dyDescent="0.25">
      <c r="A5135" s="557">
        <v>100369</v>
      </c>
      <c r="B5135" s="560" t="s">
        <v>17399</v>
      </c>
      <c r="C5135" s="557" t="s">
        <v>18</v>
      </c>
      <c r="D5135" s="562">
        <v>1935.61</v>
      </c>
    </row>
    <row r="5136" spans="1:4" ht="40.5" x14ac:dyDescent="0.25">
      <c r="A5136" s="557">
        <v>100370</v>
      </c>
      <c r="B5136" s="560" t="s">
        <v>17400</v>
      </c>
      <c r="C5136" s="557" t="s">
        <v>18</v>
      </c>
      <c r="D5136" s="562">
        <v>2333.13</v>
      </c>
    </row>
    <row r="5137" spans="1:4" ht="40.5" x14ac:dyDescent="0.25">
      <c r="A5137" s="557">
        <v>100371</v>
      </c>
      <c r="B5137" s="560" t="s">
        <v>17401</v>
      </c>
      <c r="C5137" s="557" t="s">
        <v>18</v>
      </c>
      <c r="D5137" s="562">
        <v>2576.5</v>
      </c>
    </row>
    <row r="5138" spans="1:4" ht="40.5" x14ac:dyDescent="0.25">
      <c r="A5138" s="557">
        <v>100372</v>
      </c>
      <c r="B5138" s="560" t="s">
        <v>17402</v>
      </c>
      <c r="C5138" s="557" t="s">
        <v>18</v>
      </c>
      <c r="D5138" s="562">
        <v>3366.45</v>
      </c>
    </row>
    <row r="5139" spans="1:4" ht="40.5" x14ac:dyDescent="0.25">
      <c r="A5139" s="557">
        <v>100373</v>
      </c>
      <c r="B5139" s="560" t="s">
        <v>17403</v>
      </c>
      <c r="C5139" s="557" t="s">
        <v>18</v>
      </c>
      <c r="D5139" s="562">
        <v>3508.05</v>
      </c>
    </row>
    <row r="5140" spans="1:4" ht="40.5" x14ac:dyDescent="0.25">
      <c r="A5140" s="557">
        <v>100374</v>
      </c>
      <c r="B5140" s="560" t="s">
        <v>17404</v>
      </c>
      <c r="C5140" s="557" t="s">
        <v>18</v>
      </c>
      <c r="D5140" s="562">
        <v>3757.81</v>
      </c>
    </row>
    <row r="5141" spans="1:4" ht="40.5" x14ac:dyDescent="0.25">
      <c r="A5141" s="557">
        <v>100375</v>
      </c>
      <c r="B5141" s="560" t="s">
        <v>17405</v>
      </c>
      <c r="C5141" s="557" t="s">
        <v>18</v>
      </c>
      <c r="D5141" s="562">
        <v>4187.43</v>
      </c>
    </row>
    <row r="5142" spans="1:4" ht="40.5" x14ac:dyDescent="0.25">
      <c r="A5142" s="557">
        <v>100376</v>
      </c>
      <c r="B5142" s="560" t="s">
        <v>17406</v>
      </c>
      <c r="C5142" s="557" t="s">
        <v>18</v>
      </c>
      <c r="D5142" s="562">
        <v>4076.15</v>
      </c>
    </row>
    <row r="5143" spans="1:4" ht="27" x14ac:dyDescent="0.25">
      <c r="A5143" s="557">
        <v>100377</v>
      </c>
      <c r="B5143" s="560" t="s">
        <v>17407</v>
      </c>
      <c r="C5143" s="557" t="s">
        <v>115</v>
      </c>
      <c r="D5143" s="557">
        <v>12.05</v>
      </c>
    </row>
    <row r="5144" spans="1:4" ht="27" x14ac:dyDescent="0.25">
      <c r="A5144" s="557">
        <v>100378</v>
      </c>
      <c r="B5144" s="560" t="s">
        <v>17408</v>
      </c>
      <c r="C5144" s="557" t="s">
        <v>115</v>
      </c>
      <c r="D5144" s="557">
        <v>11.17</v>
      </c>
    </row>
    <row r="5145" spans="1:4" ht="40.5" x14ac:dyDescent="0.25">
      <c r="A5145" s="557">
        <v>100379</v>
      </c>
      <c r="B5145" s="560" t="s">
        <v>17409</v>
      </c>
      <c r="C5145" s="557" t="s">
        <v>1389</v>
      </c>
      <c r="D5145" s="557">
        <v>51.41</v>
      </c>
    </row>
    <row r="5146" spans="1:4" ht="40.5" x14ac:dyDescent="0.25">
      <c r="A5146" s="557">
        <v>100380</v>
      </c>
      <c r="B5146" s="560" t="s">
        <v>17410</v>
      </c>
      <c r="C5146" s="557" t="s">
        <v>1389</v>
      </c>
      <c r="D5146" s="557">
        <v>65.97</v>
      </c>
    </row>
    <row r="5147" spans="1:4" ht="40.5" x14ac:dyDescent="0.25">
      <c r="A5147" s="557">
        <v>100381</v>
      </c>
      <c r="B5147" s="560" t="s">
        <v>17411</v>
      </c>
      <c r="C5147" s="557" t="s">
        <v>1389</v>
      </c>
      <c r="D5147" s="557">
        <v>73.02</v>
      </c>
    </row>
    <row r="5148" spans="1:4" ht="54" x14ac:dyDescent="0.25">
      <c r="A5148" s="557">
        <v>100382</v>
      </c>
      <c r="B5148" s="560" t="s">
        <v>17412</v>
      </c>
      <c r="C5148" s="557" t="s">
        <v>1389</v>
      </c>
      <c r="D5148" s="557">
        <v>33.96</v>
      </c>
    </row>
    <row r="5149" spans="1:4" ht="54" x14ac:dyDescent="0.25">
      <c r="A5149" s="557">
        <v>100383</v>
      </c>
      <c r="B5149" s="560" t="s">
        <v>17413</v>
      </c>
      <c r="C5149" s="557" t="s">
        <v>1389</v>
      </c>
      <c r="D5149" s="557">
        <v>36.35</v>
      </c>
    </row>
    <row r="5150" spans="1:4" ht="54" x14ac:dyDescent="0.25">
      <c r="A5150" s="557">
        <v>100384</v>
      </c>
      <c r="B5150" s="560" t="s">
        <v>17414</v>
      </c>
      <c r="C5150" s="557" t="s">
        <v>1389</v>
      </c>
      <c r="D5150" s="557">
        <v>37.869999999999997</v>
      </c>
    </row>
    <row r="5151" spans="1:4" ht="40.5" x14ac:dyDescent="0.25">
      <c r="A5151" s="557">
        <v>100385</v>
      </c>
      <c r="B5151" s="560" t="s">
        <v>17415</v>
      </c>
      <c r="C5151" s="557" t="s">
        <v>1389</v>
      </c>
      <c r="D5151" s="557">
        <v>47.17</v>
      </c>
    </row>
    <row r="5152" spans="1:4" ht="40.5" x14ac:dyDescent="0.25">
      <c r="A5152" s="557">
        <v>100386</v>
      </c>
      <c r="B5152" s="560" t="s">
        <v>17416</v>
      </c>
      <c r="C5152" s="557" t="s">
        <v>1389</v>
      </c>
      <c r="D5152" s="557">
        <v>59.19</v>
      </c>
    </row>
    <row r="5153" spans="1:4" ht="40.5" x14ac:dyDescent="0.25">
      <c r="A5153" s="557">
        <v>100387</v>
      </c>
      <c r="B5153" s="560" t="s">
        <v>17417</v>
      </c>
      <c r="C5153" s="557" t="s">
        <v>1389</v>
      </c>
      <c r="D5153" s="557">
        <v>72.849999999999994</v>
      </c>
    </row>
    <row r="5154" spans="1:4" ht="27" x14ac:dyDescent="0.25">
      <c r="A5154" s="557">
        <v>100388</v>
      </c>
      <c r="B5154" s="560" t="s">
        <v>17418</v>
      </c>
      <c r="C5154" s="557" t="s">
        <v>1389</v>
      </c>
      <c r="D5154" s="557">
        <v>24.57</v>
      </c>
    </row>
    <row r="5155" spans="1:4" ht="27" x14ac:dyDescent="0.25">
      <c r="A5155" s="557">
        <v>100389</v>
      </c>
      <c r="B5155" s="560" t="s">
        <v>17419</v>
      </c>
      <c r="C5155" s="557" t="s">
        <v>1389</v>
      </c>
      <c r="D5155" s="557">
        <v>20.7</v>
      </c>
    </row>
    <row r="5156" spans="1:4" ht="27" x14ac:dyDescent="0.25">
      <c r="A5156" s="557">
        <v>100390</v>
      </c>
      <c r="B5156" s="560" t="s">
        <v>17420</v>
      </c>
      <c r="C5156" s="557" t="s">
        <v>1389</v>
      </c>
      <c r="D5156" s="557">
        <v>28.38</v>
      </c>
    </row>
    <row r="5157" spans="1:4" ht="27" x14ac:dyDescent="0.25">
      <c r="A5157" s="557">
        <v>100391</v>
      </c>
      <c r="B5157" s="560" t="s">
        <v>17421</v>
      </c>
      <c r="C5157" s="557" t="s">
        <v>1389</v>
      </c>
      <c r="D5157" s="557">
        <v>23.23</v>
      </c>
    </row>
    <row r="5158" spans="1:4" ht="27" x14ac:dyDescent="0.25">
      <c r="A5158" s="557">
        <v>100392</v>
      </c>
      <c r="B5158" s="560" t="s">
        <v>17422</v>
      </c>
      <c r="C5158" s="557" t="s">
        <v>1389</v>
      </c>
      <c r="D5158" s="557">
        <v>19.350000000000001</v>
      </c>
    </row>
    <row r="5159" spans="1:4" ht="27" x14ac:dyDescent="0.25">
      <c r="A5159" s="557">
        <v>100393</v>
      </c>
      <c r="B5159" s="560" t="s">
        <v>17423</v>
      </c>
      <c r="C5159" s="557" t="s">
        <v>1389</v>
      </c>
      <c r="D5159" s="557">
        <v>23.81</v>
      </c>
    </row>
    <row r="5160" spans="1:4" ht="27" x14ac:dyDescent="0.25">
      <c r="A5160" s="557">
        <v>100394</v>
      </c>
      <c r="B5160" s="560" t="s">
        <v>17424</v>
      </c>
      <c r="C5160" s="557" t="s">
        <v>1389</v>
      </c>
      <c r="D5160" s="557">
        <v>22.35</v>
      </c>
    </row>
    <row r="5161" spans="1:4" ht="27" x14ac:dyDescent="0.25">
      <c r="A5161" s="557">
        <v>100395</v>
      </c>
      <c r="B5161" s="560" t="s">
        <v>17425</v>
      </c>
      <c r="C5161" s="557" t="s">
        <v>1389</v>
      </c>
      <c r="D5161" s="557">
        <v>27.66</v>
      </c>
    </row>
    <row r="5162" spans="1:4" ht="40.5" x14ac:dyDescent="0.25">
      <c r="A5162" s="557">
        <v>100434</v>
      </c>
      <c r="B5162" s="560" t="s">
        <v>17426</v>
      </c>
      <c r="C5162" s="557" t="s">
        <v>61</v>
      </c>
      <c r="D5162" s="557">
        <v>190.12</v>
      </c>
    </row>
    <row r="5163" spans="1:4" ht="27.6" x14ac:dyDescent="0.3">
      <c r="A5163" s="557">
        <v>100435</v>
      </c>
      <c r="B5163" s="560" t="s">
        <v>17427</v>
      </c>
      <c r="C5163" s="557" t="s">
        <v>61</v>
      </c>
      <c r="D5163" s="557">
        <v>52.53</v>
      </c>
    </row>
    <row r="5164" spans="1:4" ht="27" x14ac:dyDescent="0.25">
      <c r="A5164" s="557">
        <v>100464</v>
      </c>
      <c r="B5164" s="560" t="s">
        <v>17428</v>
      </c>
      <c r="C5164" s="557" t="s">
        <v>2075</v>
      </c>
      <c r="D5164" s="557">
        <v>573.47</v>
      </c>
    </row>
    <row r="5165" spans="1:4" ht="27" x14ac:dyDescent="0.25">
      <c r="A5165" s="557">
        <v>100465</v>
      </c>
      <c r="B5165" s="560" t="s">
        <v>17429</v>
      </c>
      <c r="C5165" s="557" t="s">
        <v>2075</v>
      </c>
      <c r="D5165" s="557">
        <v>533.96</v>
      </c>
    </row>
    <row r="5166" spans="1:4" ht="27" x14ac:dyDescent="0.25">
      <c r="A5166" s="557">
        <v>100466</v>
      </c>
      <c r="B5166" s="560" t="s">
        <v>17430</v>
      </c>
      <c r="C5166" s="557" t="s">
        <v>2075</v>
      </c>
      <c r="D5166" s="557">
        <v>513.07000000000005</v>
      </c>
    </row>
    <row r="5167" spans="1:4" ht="27" x14ac:dyDescent="0.25">
      <c r="A5167" s="557">
        <v>100468</v>
      </c>
      <c r="B5167" s="560" t="s">
        <v>17431</v>
      </c>
      <c r="C5167" s="557" t="s">
        <v>2075</v>
      </c>
      <c r="D5167" s="557">
        <v>683.95</v>
      </c>
    </row>
    <row r="5168" spans="1:4" ht="27" x14ac:dyDescent="0.25">
      <c r="A5168" s="557">
        <v>100469</v>
      </c>
      <c r="B5168" s="560" t="s">
        <v>17432</v>
      </c>
      <c r="C5168" s="557" t="s">
        <v>2075</v>
      </c>
      <c r="D5168" s="557">
        <v>554.04999999999995</v>
      </c>
    </row>
    <row r="5169" spans="1:4" ht="27" x14ac:dyDescent="0.25">
      <c r="A5169" s="557">
        <v>100470</v>
      </c>
      <c r="B5169" s="560" t="s">
        <v>17433</v>
      </c>
      <c r="C5169" s="557" t="s">
        <v>2075</v>
      </c>
      <c r="D5169" s="557">
        <v>499.89</v>
      </c>
    </row>
    <row r="5170" spans="1:4" ht="27" x14ac:dyDescent="0.25">
      <c r="A5170" s="557">
        <v>100472</v>
      </c>
      <c r="B5170" s="560" t="s">
        <v>17434</v>
      </c>
      <c r="C5170" s="557" t="s">
        <v>2075</v>
      </c>
      <c r="D5170" s="557">
        <v>546.75</v>
      </c>
    </row>
    <row r="5171" spans="1:4" ht="27" x14ac:dyDescent="0.25">
      <c r="A5171" s="557">
        <v>100473</v>
      </c>
      <c r="B5171" s="560" t="s">
        <v>17435</v>
      </c>
      <c r="C5171" s="557" t="s">
        <v>2075</v>
      </c>
      <c r="D5171" s="557">
        <v>496.58</v>
      </c>
    </row>
    <row r="5172" spans="1:4" ht="27" x14ac:dyDescent="0.25">
      <c r="A5172" s="557">
        <v>100474</v>
      </c>
      <c r="B5172" s="560" t="s">
        <v>17436</v>
      </c>
      <c r="C5172" s="557" t="s">
        <v>2075</v>
      </c>
      <c r="D5172" s="557">
        <v>473.45</v>
      </c>
    </row>
    <row r="5173" spans="1:4" ht="27" x14ac:dyDescent="0.25">
      <c r="A5173" s="557">
        <v>100475</v>
      </c>
      <c r="B5173" s="560" t="s">
        <v>17437</v>
      </c>
      <c r="C5173" s="557" t="s">
        <v>2075</v>
      </c>
      <c r="D5173" s="557">
        <v>694.4</v>
      </c>
    </row>
    <row r="5174" spans="1:4" ht="40.5" x14ac:dyDescent="0.25">
      <c r="A5174" s="557">
        <v>100477</v>
      </c>
      <c r="B5174" s="560" t="s">
        <v>17438</v>
      </c>
      <c r="C5174" s="557" t="s">
        <v>2075</v>
      </c>
      <c r="D5174" s="557">
        <v>758.83</v>
      </c>
    </row>
    <row r="5175" spans="1:4" ht="40.5" x14ac:dyDescent="0.25">
      <c r="A5175" s="557">
        <v>100478</v>
      </c>
      <c r="B5175" s="560" t="s">
        <v>17439</v>
      </c>
      <c r="C5175" s="557" t="s">
        <v>2075</v>
      </c>
      <c r="D5175" s="557">
        <v>681.15</v>
      </c>
    </row>
    <row r="5176" spans="1:4" ht="40.5" x14ac:dyDescent="0.25">
      <c r="A5176" s="557">
        <v>100479</v>
      </c>
      <c r="B5176" s="560" t="s">
        <v>17440</v>
      </c>
      <c r="C5176" s="557" t="s">
        <v>2075</v>
      </c>
      <c r="D5176" s="557">
        <v>663.06</v>
      </c>
    </row>
    <row r="5177" spans="1:4" ht="27" x14ac:dyDescent="0.25">
      <c r="A5177" s="557">
        <v>100480</v>
      </c>
      <c r="B5177" s="560" t="s">
        <v>17441</v>
      </c>
      <c r="C5177" s="557" t="s">
        <v>2075</v>
      </c>
      <c r="D5177" s="557">
        <v>781.34</v>
      </c>
    </row>
    <row r="5178" spans="1:4" ht="27" x14ac:dyDescent="0.25">
      <c r="A5178" s="557">
        <v>100481</v>
      </c>
      <c r="B5178" s="560" t="s">
        <v>17442</v>
      </c>
      <c r="C5178" s="557" t="s">
        <v>2075</v>
      </c>
      <c r="D5178" s="557">
        <v>598.77</v>
      </c>
    </row>
    <row r="5179" spans="1:4" ht="40.5" x14ac:dyDescent="0.25">
      <c r="A5179" s="557">
        <v>100483</v>
      </c>
      <c r="B5179" s="560" t="s">
        <v>17443</v>
      </c>
      <c r="C5179" s="557" t="s">
        <v>2075</v>
      </c>
      <c r="D5179" s="557">
        <v>647.02</v>
      </c>
    </row>
    <row r="5180" spans="1:4" ht="40.5" x14ac:dyDescent="0.25">
      <c r="A5180" s="557">
        <v>100484</v>
      </c>
      <c r="B5180" s="560" t="s">
        <v>17444</v>
      </c>
      <c r="C5180" s="557" t="s">
        <v>2075</v>
      </c>
      <c r="D5180" s="557">
        <v>597.82000000000005</v>
      </c>
    </row>
    <row r="5181" spans="1:4" ht="40.5" x14ac:dyDescent="0.25">
      <c r="A5181" s="557">
        <v>100485</v>
      </c>
      <c r="B5181" s="560" t="s">
        <v>17445</v>
      </c>
      <c r="C5181" s="557" t="s">
        <v>2075</v>
      </c>
      <c r="D5181" s="557">
        <v>576.28</v>
      </c>
    </row>
    <row r="5182" spans="1:4" ht="27" x14ac:dyDescent="0.25">
      <c r="A5182" s="557">
        <v>100486</v>
      </c>
      <c r="B5182" s="560" t="s">
        <v>17446</v>
      </c>
      <c r="C5182" s="557" t="s">
        <v>2075</v>
      </c>
      <c r="D5182" s="557">
        <v>691.1</v>
      </c>
    </row>
    <row r="5183" spans="1:4" ht="40.5" x14ac:dyDescent="0.25">
      <c r="A5183" s="557">
        <v>100487</v>
      </c>
      <c r="B5183" s="560" t="s">
        <v>17447</v>
      </c>
      <c r="C5183" s="557" t="s">
        <v>2075</v>
      </c>
      <c r="D5183" s="557">
        <v>495.96</v>
      </c>
    </row>
    <row r="5184" spans="1:4" ht="27" x14ac:dyDescent="0.25">
      <c r="A5184" s="557">
        <v>100488</v>
      </c>
      <c r="B5184" s="560" t="s">
        <v>17448</v>
      </c>
      <c r="C5184" s="557" t="s">
        <v>2075</v>
      </c>
      <c r="D5184" s="557">
        <v>536.25</v>
      </c>
    </row>
    <row r="5185" spans="1:4" ht="27" x14ac:dyDescent="0.25">
      <c r="A5185" s="557">
        <v>100489</v>
      </c>
      <c r="B5185" s="560" t="s">
        <v>17449</v>
      </c>
      <c r="C5185" s="557" t="s">
        <v>2075</v>
      </c>
      <c r="D5185" s="557">
        <v>560.5</v>
      </c>
    </row>
    <row r="5186" spans="1:4" ht="27" x14ac:dyDescent="0.25">
      <c r="A5186" s="557">
        <v>100490</v>
      </c>
      <c r="B5186" s="560" t="s">
        <v>17450</v>
      </c>
      <c r="C5186" s="557" t="s">
        <v>2075</v>
      </c>
      <c r="D5186" s="557">
        <v>492.2</v>
      </c>
    </row>
    <row r="5187" spans="1:4" ht="27" x14ac:dyDescent="0.25">
      <c r="A5187" s="557">
        <v>100491</v>
      </c>
      <c r="B5187" s="560" t="s">
        <v>17451</v>
      </c>
      <c r="C5187" s="557" t="s">
        <v>2075</v>
      </c>
      <c r="D5187" s="557">
        <v>691.61</v>
      </c>
    </row>
    <row r="5188" spans="1:4" ht="27" x14ac:dyDescent="0.25">
      <c r="A5188" s="557">
        <v>100492</v>
      </c>
      <c r="B5188" s="560" t="s">
        <v>17452</v>
      </c>
      <c r="C5188" s="557" t="s">
        <v>2075</v>
      </c>
      <c r="D5188" s="557">
        <v>596.63</v>
      </c>
    </row>
    <row r="5189" spans="1:4" ht="13.9" x14ac:dyDescent="0.3">
      <c r="A5189" s="557">
        <v>100533</v>
      </c>
      <c r="B5189" s="560" t="s">
        <v>17453</v>
      </c>
      <c r="C5189" s="557" t="s">
        <v>2878</v>
      </c>
      <c r="D5189" s="557">
        <v>34.549999999999997</v>
      </c>
    </row>
    <row r="5190" spans="1:4" ht="13.9" x14ac:dyDescent="0.3">
      <c r="A5190" s="557">
        <v>100534</v>
      </c>
      <c r="B5190" s="560" t="s">
        <v>17453</v>
      </c>
      <c r="C5190" s="557" t="s">
        <v>15156</v>
      </c>
      <c r="D5190" s="562">
        <v>6105.5</v>
      </c>
    </row>
    <row r="5191" spans="1:4" ht="27" x14ac:dyDescent="0.25">
      <c r="A5191" s="557">
        <v>100535</v>
      </c>
      <c r="B5191" s="560" t="s">
        <v>17454</v>
      </c>
      <c r="C5191" s="557" t="s">
        <v>2878</v>
      </c>
      <c r="D5191" s="557">
        <v>0.6</v>
      </c>
    </row>
    <row r="5192" spans="1:4" ht="27" x14ac:dyDescent="0.25">
      <c r="A5192" s="557">
        <v>100536</v>
      </c>
      <c r="B5192" s="560" t="s">
        <v>17455</v>
      </c>
      <c r="C5192" s="557" t="s">
        <v>15156</v>
      </c>
      <c r="D5192" s="557">
        <v>80.16</v>
      </c>
    </row>
    <row r="5193" spans="1:4" ht="13.5" x14ac:dyDescent="0.25">
      <c r="A5193" s="557">
        <v>100553</v>
      </c>
      <c r="B5193" s="560" t="s">
        <v>21215</v>
      </c>
      <c r="C5193" s="557" t="s">
        <v>61</v>
      </c>
      <c r="D5193" s="557">
        <v>22.09</v>
      </c>
    </row>
    <row r="5194" spans="1:4" ht="13.5" x14ac:dyDescent="0.25">
      <c r="A5194" s="557">
        <v>100554</v>
      </c>
      <c r="B5194" s="560" t="s">
        <v>21216</v>
      </c>
      <c r="C5194" s="557" t="s">
        <v>61</v>
      </c>
      <c r="D5194" s="557">
        <v>5.18</v>
      </c>
    </row>
    <row r="5195" spans="1:4" ht="27" x14ac:dyDescent="0.25">
      <c r="A5195" s="557">
        <v>100555</v>
      </c>
      <c r="B5195" s="560" t="s">
        <v>19679</v>
      </c>
      <c r="C5195" s="557" t="s">
        <v>18</v>
      </c>
      <c r="D5195" s="562">
        <v>1139.8</v>
      </c>
    </row>
    <row r="5196" spans="1:4" ht="27.6" x14ac:dyDescent="0.3">
      <c r="A5196" s="557">
        <v>100556</v>
      </c>
      <c r="B5196" s="560" t="s">
        <v>17456</v>
      </c>
      <c r="C5196" s="557" t="s">
        <v>18</v>
      </c>
      <c r="D5196" s="557">
        <v>43.31</v>
      </c>
    </row>
    <row r="5197" spans="1:4" ht="27.6" x14ac:dyDescent="0.3">
      <c r="A5197" s="557">
        <v>100557</v>
      </c>
      <c r="B5197" s="560" t="s">
        <v>17457</v>
      </c>
      <c r="C5197" s="557" t="s">
        <v>18</v>
      </c>
      <c r="D5197" s="557">
        <v>537.22</v>
      </c>
    </row>
    <row r="5198" spans="1:4" ht="40.5" x14ac:dyDescent="0.25">
      <c r="A5198" s="557">
        <v>100560</v>
      </c>
      <c r="B5198" s="560" t="s">
        <v>17458</v>
      </c>
      <c r="C5198" s="557" t="s">
        <v>18</v>
      </c>
      <c r="D5198" s="557">
        <v>117.58</v>
      </c>
    </row>
    <row r="5199" spans="1:4" ht="40.5" x14ac:dyDescent="0.25">
      <c r="A5199" s="557">
        <v>100561</v>
      </c>
      <c r="B5199" s="560" t="s">
        <v>17459</v>
      </c>
      <c r="C5199" s="557" t="s">
        <v>18</v>
      </c>
      <c r="D5199" s="557">
        <v>214.07</v>
      </c>
    </row>
    <row r="5200" spans="1:4" ht="40.5" x14ac:dyDescent="0.25">
      <c r="A5200" s="557">
        <v>100562</v>
      </c>
      <c r="B5200" s="560" t="s">
        <v>17460</v>
      </c>
      <c r="C5200" s="557" t="s">
        <v>18</v>
      </c>
      <c r="D5200" s="557">
        <v>330.79</v>
      </c>
    </row>
    <row r="5201" spans="1:4" ht="27" x14ac:dyDescent="0.25">
      <c r="A5201" s="557">
        <v>100563</v>
      </c>
      <c r="B5201" s="560" t="s">
        <v>17461</v>
      </c>
      <c r="C5201" s="557" t="s">
        <v>18</v>
      </c>
      <c r="D5201" s="557">
        <v>476.28</v>
      </c>
    </row>
    <row r="5202" spans="1:4" ht="40.5" x14ac:dyDescent="0.25">
      <c r="A5202" s="557">
        <v>100564</v>
      </c>
      <c r="B5202" s="560" t="s">
        <v>17462</v>
      </c>
      <c r="C5202" s="557" t="s">
        <v>2075</v>
      </c>
      <c r="D5202" s="557">
        <v>112.56</v>
      </c>
    </row>
    <row r="5203" spans="1:4" ht="40.5" x14ac:dyDescent="0.25">
      <c r="A5203" s="557">
        <v>100565</v>
      </c>
      <c r="B5203" s="560" t="s">
        <v>17463</v>
      </c>
      <c r="C5203" s="557" t="s">
        <v>2075</v>
      </c>
      <c r="D5203" s="557">
        <v>97.3</v>
      </c>
    </row>
    <row r="5204" spans="1:4" ht="40.5" x14ac:dyDescent="0.25">
      <c r="A5204" s="557">
        <v>100566</v>
      </c>
      <c r="B5204" s="560" t="s">
        <v>17464</v>
      </c>
      <c r="C5204" s="557" t="s">
        <v>2075</v>
      </c>
      <c r="D5204" s="557">
        <v>181.44</v>
      </c>
    </row>
    <row r="5205" spans="1:4" ht="40.5" x14ac:dyDescent="0.25">
      <c r="A5205" s="557">
        <v>100567</v>
      </c>
      <c r="B5205" s="560" t="s">
        <v>17465</v>
      </c>
      <c r="C5205" s="557" t="s">
        <v>2075</v>
      </c>
      <c r="D5205" s="557">
        <v>213.69</v>
      </c>
    </row>
    <row r="5206" spans="1:4" ht="40.5" x14ac:dyDescent="0.25">
      <c r="A5206" s="557">
        <v>100568</v>
      </c>
      <c r="B5206" s="560" t="s">
        <v>17466</v>
      </c>
      <c r="C5206" s="557" t="s">
        <v>2075</v>
      </c>
      <c r="D5206" s="557">
        <v>245.39</v>
      </c>
    </row>
    <row r="5207" spans="1:4" ht="40.5" x14ac:dyDescent="0.25">
      <c r="A5207" s="557">
        <v>100569</v>
      </c>
      <c r="B5207" s="560" t="s">
        <v>17467</v>
      </c>
      <c r="C5207" s="557" t="s">
        <v>2075</v>
      </c>
      <c r="D5207" s="557">
        <v>166.73</v>
      </c>
    </row>
    <row r="5208" spans="1:4" ht="40.5" x14ac:dyDescent="0.25">
      <c r="A5208" s="557">
        <v>100570</v>
      </c>
      <c r="B5208" s="560" t="s">
        <v>17468</v>
      </c>
      <c r="C5208" s="557" t="s">
        <v>2075</v>
      </c>
      <c r="D5208" s="557">
        <v>201.29</v>
      </c>
    </row>
    <row r="5209" spans="1:4" ht="40.5" x14ac:dyDescent="0.25">
      <c r="A5209" s="557">
        <v>100571</v>
      </c>
      <c r="B5209" s="560" t="s">
        <v>17469</v>
      </c>
      <c r="C5209" s="557" t="s">
        <v>2075</v>
      </c>
      <c r="D5209" s="557">
        <v>231.35</v>
      </c>
    </row>
    <row r="5210" spans="1:4" ht="40.5" x14ac:dyDescent="0.25">
      <c r="A5210" s="557">
        <v>100572</v>
      </c>
      <c r="B5210" s="560" t="s">
        <v>17470</v>
      </c>
      <c r="C5210" s="557" t="s">
        <v>2075</v>
      </c>
      <c r="D5210" s="557">
        <v>117.53</v>
      </c>
    </row>
    <row r="5211" spans="1:4" ht="40.5" x14ac:dyDescent="0.25">
      <c r="A5211" s="557">
        <v>100573</v>
      </c>
      <c r="B5211" s="560" t="s">
        <v>17471</v>
      </c>
      <c r="C5211" s="557" t="s">
        <v>2075</v>
      </c>
      <c r="D5211" s="557">
        <v>102.27</v>
      </c>
    </row>
    <row r="5212" spans="1:4" ht="13.9" x14ac:dyDescent="0.3">
      <c r="A5212" s="557">
        <v>100574</v>
      </c>
      <c r="B5212" s="560" t="s">
        <v>17472</v>
      </c>
      <c r="C5212" s="557" t="s">
        <v>2075</v>
      </c>
      <c r="D5212" s="557">
        <v>1.34</v>
      </c>
    </row>
    <row r="5213" spans="1:4" ht="13.5" x14ac:dyDescent="0.25">
      <c r="A5213" s="557">
        <v>100575</v>
      </c>
      <c r="B5213" s="560" t="s">
        <v>17473</v>
      </c>
      <c r="C5213" s="557" t="s">
        <v>1389</v>
      </c>
      <c r="D5213" s="557">
        <v>0.11</v>
      </c>
    </row>
    <row r="5214" spans="1:4" ht="27" x14ac:dyDescent="0.25">
      <c r="A5214" s="557">
        <v>100576</v>
      </c>
      <c r="B5214" s="560" t="s">
        <v>17474</v>
      </c>
      <c r="C5214" s="557" t="s">
        <v>1389</v>
      </c>
      <c r="D5214" s="557">
        <v>2.2799999999999998</v>
      </c>
    </row>
    <row r="5215" spans="1:4" ht="27" x14ac:dyDescent="0.25">
      <c r="A5215" s="557">
        <v>100577</v>
      </c>
      <c r="B5215" s="560" t="s">
        <v>17475</v>
      </c>
      <c r="C5215" s="557" t="s">
        <v>1389</v>
      </c>
      <c r="D5215" s="557">
        <v>1.06</v>
      </c>
    </row>
    <row r="5216" spans="1:4" ht="40.5" x14ac:dyDescent="0.25">
      <c r="A5216" s="557">
        <v>100578</v>
      </c>
      <c r="B5216" s="560" t="s">
        <v>17476</v>
      </c>
      <c r="C5216" s="557" t="s">
        <v>18</v>
      </c>
      <c r="D5216" s="557">
        <v>475.69</v>
      </c>
    </row>
    <row r="5217" spans="1:4" ht="40.5" x14ac:dyDescent="0.25">
      <c r="A5217" s="557">
        <v>100579</v>
      </c>
      <c r="B5217" s="560" t="s">
        <v>17477</v>
      </c>
      <c r="C5217" s="557" t="s">
        <v>18</v>
      </c>
      <c r="D5217" s="557">
        <v>521.71</v>
      </c>
    </row>
    <row r="5218" spans="1:4" ht="40.5" x14ac:dyDescent="0.25">
      <c r="A5218" s="557">
        <v>100580</v>
      </c>
      <c r="B5218" s="560" t="s">
        <v>17478</v>
      </c>
      <c r="C5218" s="557" t="s">
        <v>18</v>
      </c>
      <c r="D5218" s="557">
        <v>570.03</v>
      </c>
    </row>
    <row r="5219" spans="1:4" ht="40.5" x14ac:dyDescent="0.25">
      <c r="A5219" s="557">
        <v>100581</v>
      </c>
      <c r="B5219" s="560" t="s">
        <v>17479</v>
      </c>
      <c r="C5219" s="557" t="s">
        <v>18</v>
      </c>
      <c r="D5219" s="557">
        <v>544.51</v>
      </c>
    </row>
    <row r="5220" spans="1:4" ht="40.5" x14ac:dyDescent="0.25">
      <c r="A5220" s="557">
        <v>100582</v>
      </c>
      <c r="B5220" s="560" t="s">
        <v>17480</v>
      </c>
      <c r="C5220" s="557" t="s">
        <v>18</v>
      </c>
      <c r="D5220" s="557">
        <v>631.58000000000004</v>
      </c>
    </row>
    <row r="5221" spans="1:4" ht="40.5" x14ac:dyDescent="0.25">
      <c r="A5221" s="557">
        <v>100583</v>
      </c>
      <c r="B5221" s="560" t="s">
        <v>17481</v>
      </c>
      <c r="C5221" s="557" t="s">
        <v>18</v>
      </c>
      <c r="D5221" s="557">
        <v>568.9</v>
      </c>
    </row>
    <row r="5222" spans="1:4" ht="40.5" x14ac:dyDescent="0.25">
      <c r="A5222" s="557">
        <v>100584</v>
      </c>
      <c r="B5222" s="560" t="s">
        <v>17482</v>
      </c>
      <c r="C5222" s="557" t="s">
        <v>18</v>
      </c>
      <c r="D5222" s="557">
        <v>621.26</v>
      </c>
    </row>
    <row r="5223" spans="1:4" ht="40.5" x14ac:dyDescent="0.25">
      <c r="A5223" s="557">
        <v>100585</v>
      </c>
      <c r="B5223" s="560" t="s">
        <v>17483</v>
      </c>
      <c r="C5223" s="557" t="s">
        <v>18</v>
      </c>
      <c r="D5223" s="557">
        <v>616.33000000000004</v>
      </c>
    </row>
    <row r="5224" spans="1:4" ht="40.5" x14ac:dyDescent="0.25">
      <c r="A5224" s="557">
        <v>100586</v>
      </c>
      <c r="B5224" s="560" t="s">
        <v>17484</v>
      </c>
      <c r="C5224" s="557" t="s">
        <v>18</v>
      </c>
      <c r="D5224" s="557">
        <v>699.78</v>
      </c>
    </row>
    <row r="5225" spans="1:4" ht="40.5" x14ac:dyDescent="0.25">
      <c r="A5225" s="557">
        <v>100587</v>
      </c>
      <c r="B5225" s="560" t="s">
        <v>17485</v>
      </c>
      <c r="C5225" s="557" t="s">
        <v>18</v>
      </c>
      <c r="D5225" s="557">
        <v>665.38</v>
      </c>
    </row>
    <row r="5226" spans="1:4" ht="40.5" x14ac:dyDescent="0.25">
      <c r="A5226" s="557">
        <v>100588</v>
      </c>
      <c r="B5226" s="560" t="s">
        <v>17486</v>
      </c>
      <c r="C5226" s="557" t="s">
        <v>18</v>
      </c>
      <c r="D5226" s="557">
        <v>730.27</v>
      </c>
    </row>
    <row r="5227" spans="1:4" ht="40.5" x14ac:dyDescent="0.25">
      <c r="A5227" s="557">
        <v>100589</v>
      </c>
      <c r="B5227" s="560" t="s">
        <v>17487</v>
      </c>
      <c r="C5227" s="557" t="s">
        <v>18</v>
      </c>
      <c r="D5227" s="557">
        <v>734.87</v>
      </c>
    </row>
    <row r="5228" spans="1:4" ht="40.5" x14ac:dyDescent="0.25">
      <c r="A5228" s="557">
        <v>100590</v>
      </c>
      <c r="B5228" s="560" t="s">
        <v>17488</v>
      </c>
      <c r="C5228" s="557" t="s">
        <v>18</v>
      </c>
      <c r="D5228" s="557">
        <v>798.95</v>
      </c>
    </row>
    <row r="5229" spans="1:4" ht="40.5" x14ac:dyDescent="0.25">
      <c r="A5229" s="557">
        <v>100591</v>
      </c>
      <c r="B5229" s="560" t="s">
        <v>17489</v>
      </c>
      <c r="C5229" s="557" t="s">
        <v>18</v>
      </c>
      <c r="D5229" s="557">
        <v>731.5</v>
      </c>
    </row>
    <row r="5230" spans="1:4" ht="40.5" x14ac:dyDescent="0.25">
      <c r="A5230" s="557">
        <v>100592</v>
      </c>
      <c r="B5230" s="560" t="s">
        <v>17490</v>
      </c>
      <c r="C5230" s="557" t="s">
        <v>18</v>
      </c>
      <c r="D5230" s="557">
        <v>784.62</v>
      </c>
    </row>
    <row r="5231" spans="1:4" ht="40.5" x14ac:dyDescent="0.25">
      <c r="A5231" s="557">
        <v>100593</v>
      </c>
      <c r="B5231" s="560" t="s">
        <v>17491</v>
      </c>
      <c r="C5231" s="557" t="s">
        <v>18</v>
      </c>
      <c r="D5231" s="557">
        <v>783.48</v>
      </c>
    </row>
    <row r="5232" spans="1:4" ht="40.5" x14ac:dyDescent="0.25">
      <c r="A5232" s="557">
        <v>100594</v>
      </c>
      <c r="B5232" s="560" t="s">
        <v>17492</v>
      </c>
      <c r="C5232" s="557" t="s">
        <v>18</v>
      </c>
      <c r="D5232" s="557">
        <v>873.56</v>
      </c>
    </row>
    <row r="5233" spans="1:4" ht="40.5" x14ac:dyDescent="0.25">
      <c r="A5233" s="557">
        <v>100595</v>
      </c>
      <c r="B5233" s="560" t="s">
        <v>17493</v>
      </c>
      <c r="C5233" s="557" t="s">
        <v>18</v>
      </c>
      <c r="D5233" s="557">
        <v>939.41</v>
      </c>
    </row>
    <row r="5234" spans="1:4" ht="40.5" x14ac:dyDescent="0.25">
      <c r="A5234" s="557">
        <v>100596</v>
      </c>
      <c r="B5234" s="560" t="s">
        <v>17494</v>
      </c>
      <c r="C5234" s="557" t="s">
        <v>18</v>
      </c>
      <c r="D5234" s="562">
        <v>1060.97</v>
      </c>
    </row>
    <row r="5235" spans="1:4" ht="40.5" x14ac:dyDescent="0.25">
      <c r="A5235" s="557">
        <v>100597</v>
      </c>
      <c r="B5235" s="560" t="s">
        <v>17495</v>
      </c>
      <c r="C5235" s="557" t="s">
        <v>18</v>
      </c>
      <c r="D5235" s="562">
        <v>1084.7</v>
      </c>
    </row>
    <row r="5236" spans="1:4" ht="40.5" x14ac:dyDescent="0.25">
      <c r="A5236" s="557">
        <v>100598</v>
      </c>
      <c r="B5236" s="560" t="s">
        <v>17496</v>
      </c>
      <c r="C5236" s="557" t="s">
        <v>18</v>
      </c>
      <c r="D5236" s="562">
        <v>1184.92</v>
      </c>
    </row>
    <row r="5237" spans="1:4" ht="40.5" x14ac:dyDescent="0.25">
      <c r="A5237" s="557">
        <v>100599</v>
      </c>
      <c r="B5237" s="560" t="s">
        <v>17497</v>
      </c>
      <c r="C5237" s="557" t="s">
        <v>18</v>
      </c>
      <c r="D5237" s="557">
        <v>497.33</v>
      </c>
    </row>
    <row r="5238" spans="1:4" ht="40.5" x14ac:dyDescent="0.25">
      <c r="A5238" s="557">
        <v>100600</v>
      </c>
      <c r="B5238" s="560" t="s">
        <v>17498</v>
      </c>
      <c r="C5238" s="557" t="s">
        <v>18</v>
      </c>
      <c r="D5238" s="557">
        <v>591.36</v>
      </c>
    </row>
    <row r="5239" spans="1:4" ht="40.5" x14ac:dyDescent="0.25">
      <c r="A5239" s="557">
        <v>100601</v>
      </c>
      <c r="B5239" s="560" t="s">
        <v>17499</v>
      </c>
      <c r="C5239" s="557" t="s">
        <v>18</v>
      </c>
      <c r="D5239" s="557">
        <v>751.83</v>
      </c>
    </row>
    <row r="5240" spans="1:4" ht="40.5" x14ac:dyDescent="0.25">
      <c r="A5240" s="557">
        <v>100602</v>
      </c>
      <c r="B5240" s="560" t="s">
        <v>17500</v>
      </c>
      <c r="C5240" s="557" t="s">
        <v>18</v>
      </c>
      <c r="D5240" s="557">
        <v>951.99</v>
      </c>
    </row>
    <row r="5241" spans="1:4" ht="40.5" x14ac:dyDescent="0.25">
      <c r="A5241" s="557">
        <v>100603</v>
      </c>
      <c r="B5241" s="560" t="s">
        <v>17501</v>
      </c>
      <c r="C5241" s="557" t="s">
        <v>18</v>
      </c>
      <c r="D5241" s="562">
        <v>1466.29</v>
      </c>
    </row>
    <row r="5242" spans="1:4" ht="40.5" x14ac:dyDescent="0.25">
      <c r="A5242" s="557">
        <v>100604</v>
      </c>
      <c r="B5242" s="560" t="s">
        <v>17502</v>
      </c>
      <c r="C5242" s="557" t="s">
        <v>18</v>
      </c>
      <c r="D5242" s="557">
        <v>627.71</v>
      </c>
    </row>
    <row r="5243" spans="1:4" ht="40.5" x14ac:dyDescent="0.25">
      <c r="A5243" s="557">
        <v>100605</v>
      </c>
      <c r="B5243" s="560" t="s">
        <v>17503</v>
      </c>
      <c r="C5243" s="557" t="s">
        <v>18</v>
      </c>
      <c r="D5243" s="557">
        <v>997.1</v>
      </c>
    </row>
    <row r="5244" spans="1:4" ht="40.5" x14ac:dyDescent="0.25">
      <c r="A5244" s="557">
        <v>100606</v>
      </c>
      <c r="B5244" s="560" t="s">
        <v>17504</v>
      </c>
      <c r="C5244" s="557" t="s">
        <v>18</v>
      </c>
      <c r="D5244" s="562">
        <v>1522.7</v>
      </c>
    </row>
    <row r="5245" spans="1:4" ht="40.5" x14ac:dyDescent="0.25">
      <c r="A5245" s="557">
        <v>100607</v>
      </c>
      <c r="B5245" s="560" t="s">
        <v>17505</v>
      </c>
      <c r="C5245" s="557" t="s">
        <v>18</v>
      </c>
      <c r="D5245" s="557">
        <v>644.98</v>
      </c>
    </row>
    <row r="5246" spans="1:4" ht="40.5" x14ac:dyDescent="0.25">
      <c r="A5246" s="557">
        <v>100608</v>
      </c>
      <c r="B5246" s="560" t="s">
        <v>17506</v>
      </c>
      <c r="C5246" s="557" t="s">
        <v>18</v>
      </c>
      <c r="D5246" s="562">
        <v>1019.35</v>
      </c>
    </row>
    <row r="5247" spans="1:4" ht="40.5" x14ac:dyDescent="0.25">
      <c r="A5247" s="557">
        <v>100609</v>
      </c>
      <c r="B5247" s="560" t="s">
        <v>17507</v>
      </c>
      <c r="C5247" s="557" t="s">
        <v>18</v>
      </c>
      <c r="D5247" s="562">
        <v>1552.82</v>
      </c>
    </row>
    <row r="5248" spans="1:4" ht="40.5" x14ac:dyDescent="0.25">
      <c r="A5248" s="557">
        <v>100610</v>
      </c>
      <c r="B5248" s="560" t="s">
        <v>17508</v>
      </c>
      <c r="C5248" s="557" t="s">
        <v>18</v>
      </c>
      <c r="D5248" s="557">
        <v>662.2</v>
      </c>
    </row>
    <row r="5249" spans="1:4" ht="40.5" x14ac:dyDescent="0.25">
      <c r="A5249" s="557">
        <v>100611</v>
      </c>
      <c r="B5249" s="560" t="s">
        <v>17509</v>
      </c>
      <c r="C5249" s="557" t="s">
        <v>18</v>
      </c>
      <c r="D5249" s="557">
        <v>830.41</v>
      </c>
    </row>
    <row r="5250" spans="1:4" ht="40.5" x14ac:dyDescent="0.25">
      <c r="A5250" s="557">
        <v>100612</v>
      </c>
      <c r="B5250" s="560" t="s">
        <v>17510</v>
      </c>
      <c r="C5250" s="557" t="s">
        <v>18</v>
      </c>
      <c r="D5250" s="562">
        <v>1041.17</v>
      </c>
    </row>
    <row r="5251" spans="1:4" ht="40.5" x14ac:dyDescent="0.25">
      <c r="A5251" s="557">
        <v>100613</v>
      </c>
      <c r="B5251" s="560" t="s">
        <v>17511</v>
      </c>
      <c r="C5251" s="557" t="s">
        <v>18</v>
      </c>
      <c r="D5251" s="562">
        <v>1582.24</v>
      </c>
    </row>
    <row r="5252" spans="1:4" ht="40.5" x14ac:dyDescent="0.25">
      <c r="A5252" s="557">
        <v>100614</v>
      </c>
      <c r="B5252" s="560" t="s">
        <v>17512</v>
      </c>
      <c r="C5252" s="557" t="s">
        <v>18</v>
      </c>
      <c r="D5252" s="557">
        <v>868.99</v>
      </c>
    </row>
    <row r="5253" spans="1:4" ht="40.5" x14ac:dyDescent="0.25">
      <c r="A5253" s="557">
        <v>100615</v>
      </c>
      <c r="B5253" s="560" t="s">
        <v>17513</v>
      </c>
      <c r="C5253" s="557" t="s">
        <v>18</v>
      </c>
      <c r="D5253" s="562">
        <v>1084.44</v>
      </c>
    </row>
    <row r="5254" spans="1:4" ht="40.5" x14ac:dyDescent="0.25">
      <c r="A5254" s="557">
        <v>100616</v>
      </c>
      <c r="B5254" s="560" t="s">
        <v>17514</v>
      </c>
      <c r="C5254" s="557" t="s">
        <v>18</v>
      </c>
      <c r="D5254" s="562">
        <v>1644.01</v>
      </c>
    </row>
    <row r="5255" spans="1:4" ht="40.5" x14ac:dyDescent="0.25">
      <c r="A5255" s="557">
        <v>100617</v>
      </c>
      <c r="B5255" s="560" t="s">
        <v>17515</v>
      </c>
      <c r="C5255" s="557" t="s">
        <v>18</v>
      </c>
      <c r="D5255" s="562">
        <v>1127.52</v>
      </c>
    </row>
    <row r="5256" spans="1:4" ht="40.5" x14ac:dyDescent="0.25">
      <c r="A5256" s="557">
        <v>100618</v>
      </c>
      <c r="B5256" s="560" t="s">
        <v>17516</v>
      </c>
      <c r="C5256" s="557" t="s">
        <v>18</v>
      </c>
      <c r="D5256" s="562">
        <v>1711.56</v>
      </c>
    </row>
    <row r="5257" spans="1:4" ht="27" x14ac:dyDescent="0.25">
      <c r="A5257" s="557">
        <v>100619</v>
      </c>
      <c r="B5257" s="560" t="s">
        <v>17517</v>
      </c>
      <c r="C5257" s="557" t="s">
        <v>18</v>
      </c>
      <c r="D5257" s="557">
        <v>629.54999999999995</v>
      </c>
    </row>
    <row r="5258" spans="1:4" ht="27" x14ac:dyDescent="0.25">
      <c r="A5258" s="557">
        <v>100620</v>
      </c>
      <c r="B5258" s="560" t="s">
        <v>17518</v>
      </c>
      <c r="C5258" s="557" t="s">
        <v>18</v>
      </c>
      <c r="D5258" s="562">
        <v>4060.62</v>
      </c>
    </row>
    <row r="5259" spans="1:4" ht="27" x14ac:dyDescent="0.25">
      <c r="A5259" s="557">
        <v>100621</v>
      </c>
      <c r="B5259" s="560" t="s">
        <v>17519</v>
      </c>
      <c r="C5259" s="557" t="s">
        <v>18</v>
      </c>
      <c r="D5259" s="562">
        <v>4548.34</v>
      </c>
    </row>
    <row r="5260" spans="1:4" ht="27" x14ac:dyDescent="0.25">
      <c r="A5260" s="557">
        <v>100622</v>
      </c>
      <c r="B5260" s="560" t="s">
        <v>17520</v>
      </c>
      <c r="C5260" s="557" t="s">
        <v>18</v>
      </c>
      <c r="D5260" s="562">
        <v>2553.29</v>
      </c>
    </row>
    <row r="5261" spans="1:4" ht="27" x14ac:dyDescent="0.25">
      <c r="A5261" s="557">
        <v>100623</v>
      </c>
      <c r="B5261" s="560" t="s">
        <v>17521</v>
      </c>
      <c r="C5261" s="557" t="s">
        <v>18</v>
      </c>
      <c r="D5261" s="562">
        <v>2758.86</v>
      </c>
    </row>
    <row r="5262" spans="1:4" ht="27" x14ac:dyDescent="0.25">
      <c r="A5262" s="557">
        <v>100637</v>
      </c>
      <c r="B5262" s="560" t="s">
        <v>17524</v>
      </c>
      <c r="C5262" s="557" t="s">
        <v>2878</v>
      </c>
      <c r="D5262" s="557">
        <v>154.68</v>
      </c>
    </row>
    <row r="5263" spans="1:4" ht="27" x14ac:dyDescent="0.25">
      <c r="A5263" s="557">
        <v>100638</v>
      </c>
      <c r="B5263" s="560" t="s">
        <v>17525</v>
      </c>
      <c r="C5263" s="557" t="s">
        <v>2878</v>
      </c>
      <c r="D5263" s="557">
        <v>24.37</v>
      </c>
    </row>
    <row r="5264" spans="1:4" ht="27" x14ac:dyDescent="0.25">
      <c r="A5264" s="557">
        <v>100639</v>
      </c>
      <c r="B5264" s="560" t="s">
        <v>17526</v>
      </c>
      <c r="C5264" s="557" t="s">
        <v>2878</v>
      </c>
      <c r="D5264" s="557">
        <v>193.5</v>
      </c>
    </row>
    <row r="5265" spans="1:4" ht="27" x14ac:dyDescent="0.25">
      <c r="A5265" s="557">
        <v>100640</v>
      </c>
      <c r="B5265" s="560" t="s">
        <v>17527</v>
      </c>
      <c r="C5265" s="557" t="s">
        <v>2878</v>
      </c>
      <c r="D5265" s="562">
        <v>4348.8</v>
      </c>
    </row>
    <row r="5266" spans="1:4" ht="27" x14ac:dyDescent="0.25">
      <c r="A5266" s="557">
        <v>100641</v>
      </c>
      <c r="B5266" s="560" t="s">
        <v>17528</v>
      </c>
      <c r="C5266" s="557" t="s">
        <v>11964</v>
      </c>
      <c r="D5266" s="562">
        <v>4746.7299999999996</v>
      </c>
    </row>
    <row r="5267" spans="1:4" ht="27" x14ac:dyDescent="0.25">
      <c r="A5267" s="557">
        <v>100642</v>
      </c>
      <c r="B5267" s="560" t="s">
        <v>17529</v>
      </c>
      <c r="C5267" s="557" t="s">
        <v>11966</v>
      </c>
      <c r="D5267" s="557">
        <v>204.43</v>
      </c>
    </row>
    <row r="5268" spans="1:4" ht="27" x14ac:dyDescent="0.25">
      <c r="A5268" s="557">
        <v>100643</v>
      </c>
      <c r="B5268" s="560" t="s">
        <v>17530</v>
      </c>
      <c r="C5268" s="557" t="s">
        <v>2878</v>
      </c>
      <c r="D5268" s="557">
        <v>316.94</v>
      </c>
    </row>
    <row r="5269" spans="1:4" ht="13.5" x14ac:dyDescent="0.25">
      <c r="A5269" s="557">
        <v>100644</v>
      </c>
      <c r="B5269" s="560" t="s">
        <v>17531</v>
      </c>
      <c r="C5269" s="557" t="s">
        <v>2878</v>
      </c>
      <c r="D5269" s="557">
        <v>57.05</v>
      </c>
    </row>
    <row r="5270" spans="1:4" ht="27" x14ac:dyDescent="0.25">
      <c r="A5270" s="557">
        <v>100645</v>
      </c>
      <c r="B5270" s="560" t="s">
        <v>17532</v>
      </c>
      <c r="C5270" s="557" t="s">
        <v>2878</v>
      </c>
      <c r="D5270" s="557">
        <v>509.49</v>
      </c>
    </row>
    <row r="5271" spans="1:4" ht="27" x14ac:dyDescent="0.25">
      <c r="A5271" s="557">
        <v>100646</v>
      </c>
      <c r="B5271" s="560" t="s">
        <v>17533</v>
      </c>
      <c r="C5271" s="557" t="s">
        <v>2878</v>
      </c>
      <c r="D5271" s="562">
        <v>5436</v>
      </c>
    </row>
    <row r="5272" spans="1:4" ht="27" x14ac:dyDescent="0.25">
      <c r="A5272" s="557">
        <v>100647</v>
      </c>
      <c r="B5272" s="560" t="s">
        <v>17534</v>
      </c>
      <c r="C5272" s="557" t="s">
        <v>11964</v>
      </c>
      <c r="D5272" s="562">
        <v>6344.86</v>
      </c>
    </row>
    <row r="5273" spans="1:4" ht="27" x14ac:dyDescent="0.25">
      <c r="A5273" s="557">
        <v>100648</v>
      </c>
      <c r="B5273" s="560" t="s">
        <v>17535</v>
      </c>
      <c r="C5273" s="557" t="s">
        <v>11966</v>
      </c>
      <c r="D5273" s="557">
        <v>399.37</v>
      </c>
    </row>
    <row r="5274" spans="1:4" ht="40.5" x14ac:dyDescent="0.25">
      <c r="A5274" s="557">
        <v>100651</v>
      </c>
      <c r="B5274" s="560" t="s">
        <v>17536</v>
      </c>
      <c r="C5274" s="557" t="s">
        <v>61</v>
      </c>
      <c r="D5274" s="557">
        <v>150.5</v>
      </c>
    </row>
    <row r="5275" spans="1:4" ht="40.5" x14ac:dyDescent="0.25">
      <c r="A5275" s="557">
        <v>100652</v>
      </c>
      <c r="B5275" s="560" t="s">
        <v>17537</v>
      </c>
      <c r="C5275" s="557" t="s">
        <v>61</v>
      </c>
      <c r="D5275" s="557">
        <v>292.73</v>
      </c>
    </row>
    <row r="5276" spans="1:4" ht="40.5" x14ac:dyDescent="0.25">
      <c r="A5276" s="557">
        <v>100653</v>
      </c>
      <c r="B5276" s="560" t="s">
        <v>17538</v>
      </c>
      <c r="C5276" s="557" t="s">
        <v>61</v>
      </c>
      <c r="D5276" s="557">
        <v>490.66</v>
      </c>
    </row>
    <row r="5277" spans="1:4" ht="40.5" x14ac:dyDescent="0.25">
      <c r="A5277" s="557">
        <v>100654</v>
      </c>
      <c r="B5277" s="560" t="s">
        <v>17539</v>
      </c>
      <c r="C5277" s="557" t="s">
        <v>61</v>
      </c>
      <c r="D5277" s="557">
        <v>655.47</v>
      </c>
    </row>
    <row r="5278" spans="1:4" ht="40.5" x14ac:dyDescent="0.25">
      <c r="A5278" s="557">
        <v>100655</v>
      </c>
      <c r="B5278" s="560" t="s">
        <v>17540</v>
      </c>
      <c r="C5278" s="557" t="s">
        <v>61</v>
      </c>
      <c r="D5278" s="557">
        <v>763.92</v>
      </c>
    </row>
    <row r="5279" spans="1:4" ht="27" x14ac:dyDescent="0.25">
      <c r="A5279" s="557">
        <v>100656</v>
      </c>
      <c r="B5279" s="560" t="s">
        <v>17541</v>
      </c>
      <c r="C5279" s="557" t="s">
        <v>61</v>
      </c>
      <c r="D5279" s="557">
        <v>111.72</v>
      </c>
    </row>
    <row r="5280" spans="1:4" ht="27" x14ac:dyDescent="0.25">
      <c r="A5280" s="557">
        <v>100657</v>
      </c>
      <c r="B5280" s="560" t="s">
        <v>17542</v>
      </c>
      <c r="C5280" s="557" t="s">
        <v>61</v>
      </c>
      <c r="D5280" s="557">
        <v>144.05000000000001</v>
      </c>
    </row>
    <row r="5281" spans="1:4" ht="40.5" x14ac:dyDescent="0.25">
      <c r="A5281" s="557">
        <v>100658</v>
      </c>
      <c r="B5281" s="560" t="s">
        <v>17543</v>
      </c>
      <c r="C5281" s="557" t="s">
        <v>61</v>
      </c>
      <c r="D5281" s="557">
        <v>329.89</v>
      </c>
    </row>
    <row r="5282" spans="1:4" ht="27" x14ac:dyDescent="0.25">
      <c r="A5282" s="557">
        <v>100659</v>
      </c>
      <c r="B5282" s="560" t="s">
        <v>17544</v>
      </c>
      <c r="C5282" s="557" t="s">
        <v>61</v>
      </c>
      <c r="D5282" s="557">
        <v>13</v>
      </c>
    </row>
    <row r="5283" spans="1:4" ht="27" x14ac:dyDescent="0.25">
      <c r="A5283" s="557">
        <v>100660</v>
      </c>
      <c r="B5283" s="560" t="s">
        <v>17545</v>
      </c>
      <c r="C5283" s="557" t="s">
        <v>61</v>
      </c>
      <c r="D5283" s="557">
        <v>8.92</v>
      </c>
    </row>
    <row r="5284" spans="1:4" ht="54" x14ac:dyDescent="0.25">
      <c r="A5284" s="557">
        <v>100665</v>
      </c>
      <c r="B5284" s="560" t="s">
        <v>17546</v>
      </c>
      <c r="C5284" s="557" t="s">
        <v>1389</v>
      </c>
      <c r="D5284" s="562">
        <v>1011.73</v>
      </c>
    </row>
    <row r="5285" spans="1:4" ht="54" x14ac:dyDescent="0.25">
      <c r="A5285" s="557">
        <v>100666</v>
      </c>
      <c r="B5285" s="560" t="s">
        <v>17547</v>
      </c>
      <c r="C5285" s="557" t="s">
        <v>1389</v>
      </c>
      <c r="D5285" s="557">
        <v>803.31</v>
      </c>
    </row>
    <row r="5286" spans="1:4" ht="54" x14ac:dyDescent="0.25">
      <c r="A5286" s="557">
        <v>100667</v>
      </c>
      <c r="B5286" s="560" t="s">
        <v>17548</v>
      </c>
      <c r="C5286" s="557" t="s">
        <v>1389</v>
      </c>
      <c r="D5286" s="562">
        <v>1306.3800000000001</v>
      </c>
    </row>
    <row r="5287" spans="1:4" ht="40.5" x14ac:dyDescent="0.25">
      <c r="A5287" s="557">
        <v>100668</v>
      </c>
      <c r="B5287" s="560" t="s">
        <v>17549</v>
      </c>
      <c r="C5287" s="557" t="s">
        <v>1389</v>
      </c>
      <c r="D5287" s="562">
        <v>1583.69</v>
      </c>
    </row>
    <row r="5288" spans="1:4" ht="40.5" x14ac:dyDescent="0.25">
      <c r="A5288" s="557">
        <v>100669</v>
      </c>
      <c r="B5288" s="560" t="s">
        <v>17550</v>
      </c>
      <c r="C5288" s="557" t="s">
        <v>1389</v>
      </c>
      <c r="D5288" s="557">
        <v>945.49</v>
      </c>
    </row>
    <row r="5289" spans="1:4" ht="54" x14ac:dyDescent="0.25">
      <c r="A5289" s="557">
        <v>100670</v>
      </c>
      <c r="B5289" s="560" t="s">
        <v>17551</v>
      </c>
      <c r="C5289" s="557" t="s">
        <v>1389</v>
      </c>
      <c r="D5289" s="562">
        <v>1260.98</v>
      </c>
    </row>
    <row r="5290" spans="1:4" ht="54" x14ac:dyDescent="0.25">
      <c r="A5290" s="557">
        <v>100671</v>
      </c>
      <c r="B5290" s="560" t="s">
        <v>17552</v>
      </c>
      <c r="C5290" s="557" t="s">
        <v>1389</v>
      </c>
      <c r="D5290" s="562">
        <v>1560.61</v>
      </c>
    </row>
    <row r="5291" spans="1:4" ht="54" x14ac:dyDescent="0.25">
      <c r="A5291" s="557">
        <v>100672</v>
      </c>
      <c r="B5291" s="560" t="s">
        <v>17553</v>
      </c>
      <c r="C5291" s="557" t="s">
        <v>1389</v>
      </c>
      <c r="D5291" s="562">
        <v>1014.15</v>
      </c>
    </row>
    <row r="5292" spans="1:4" ht="40.5" x14ac:dyDescent="0.25">
      <c r="A5292" s="557">
        <v>100674</v>
      </c>
      <c r="B5292" s="560" t="s">
        <v>17554</v>
      </c>
      <c r="C5292" s="557" t="s">
        <v>1389</v>
      </c>
      <c r="D5292" s="557">
        <v>533.79</v>
      </c>
    </row>
    <row r="5293" spans="1:4" ht="40.5" x14ac:dyDescent="0.25">
      <c r="A5293" s="557">
        <v>100675</v>
      </c>
      <c r="B5293" s="560" t="s">
        <v>17555</v>
      </c>
      <c r="C5293" s="557" t="s">
        <v>18</v>
      </c>
      <c r="D5293" s="557">
        <v>906.38</v>
      </c>
    </row>
    <row r="5294" spans="1:4" ht="13.5" x14ac:dyDescent="0.25">
      <c r="A5294" s="557">
        <v>100676</v>
      </c>
      <c r="B5294" s="560" t="s">
        <v>17556</v>
      </c>
      <c r="C5294" s="557" t="s">
        <v>18</v>
      </c>
      <c r="D5294" s="557">
        <v>215.42</v>
      </c>
    </row>
    <row r="5295" spans="1:4" ht="54" x14ac:dyDescent="0.25">
      <c r="A5295" s="557">
        <v>100678</v>
      </c>
      <c r="B5295" s="560" t="s">
        <v>17557</v>
      </c>
      <c r="C5295" s="557" t="s">
        <v>18</v>
      </c>
      <c r="D5295" s="562">
        <v>1045.43</v>
      </c>
    </row>
    <row r="5296" spans="1:4" ht="54" x14ac:dyDescent="0.25">
      <c r="A5296" s="557">
        <v>100679</v>
      </c>
      <c r="B5296" s="560" t="s">
        <v>17558</v>
      </c>
      <c r="C5296" s="557" t="s">
        <v>18</v>
      </c>
      <c r="D5296" s="557">
        <v>869.9</v>
      </c>
    </row>
    <row r="5297" spans="1:4" ht="54" x14ac:dyDescent="0.25">
      <c r="A5297" s="557">
        <v>100680</v>
      </c>
      <c r="B5297" s="560" t="s">
        <v>17559</v>
      </c>
      <c r="C5297" s="557" t="s">
        <v>18</v>
      </c>
      <c r="D5297" s="562">
        <v>1055.6300000000001</v>
      </c>
    </row>
    <row r="5298" spans="1:4" ht="54" x14ac:dyDescent="0.25">
      <c r="A5298" s="557">
        <v>100681</v>
      </c>
      <c r="B5298" s="560" t="s">
        <v>17560</v>
      </c>
      <c r="C5298" s="557" t="s">
        <v>18</v>
      </c>
      <c r="D5298" s="562">
        <v>1081.51</v>
      </c>
    </row>
    <row r="5299" spans="1:4" ht="54" x14ac:dyDescent="0.25">
      <c r="A5299" s="557">
        <v>100682</v>
      </c>
      <c r="B5299" s="560" t="s">
        <v>17561</v>
      </c>
      <c r="C5299" s="557" t="s">
        <v>18</v>
      </c>
      <c r="D5299" s="557">
        <v>889.73</v>
      </c>
    </row>
    <row r="5300" spans="1:4" ht="54" x14ac:dyDescent="0.25">
      <c r="A5300" s="557">
        <v>100683</v>
      </c>
      <c r="B5300" s="560" t="s">
        <v>17562</v>
      </c>
      <c r="C5300" s="557" t="s">
        <v>18</v>
      </c>
      <c r="D5300" s="562">
        <v>1135.9100000000001</v>
      </c>
    </row>
    <row r="5301" spans="1:4" ht="54" x14ac:dyDescent="0.25">
      <c r="A5301" s="557">
        <v>100684</v>
      </c>
      <c r="B5301" s="560" t="s">
        <v>17563</v>
      </c>
      <c r="C5301" s="557" t="s">
        <v>18</v>
      </c>
      <c r="D5301" s="557">
        <v>938</v>
      </c>
    </row>
    <row r="5302" spans="1:4" ht="54" x14ac:dyDescent="0.25">
      <c r="A5302" s="557">
        <v>100685</v>
      </c>
      <c r="B5302" s="560" t="s">
        <v>17564</v>
      </c>
      <c r="C5302" s="557" t="s">
        <v>18</v>
      </c>
      <c r="D5302" s="562">
        <v>1181.33</v>
      </c>
    </row>
    <row r="5303" spans="1:4" ht="54" x14ac:dyDescent="0.25">
      <c r="A5303" s="557">
        <v>100686</v>
      </c>
      <c r="B5303" s="560" t="s">
        <v>17565</v>
      </c>
      <c r="C5303" s="557" t="s">
        <v>18</v>
      </c>
      <c r="D5303" s="557">
        <v>982.6</v>
      </c>
    </row>
    <row r="5304" spans="1:4" ht="54" x14ac:dyDescent="0.25">
      <c r="A5304" s="557">
        <v>100687</v>
      </c>
      <c r="B5304" s="560" t="s">
        <v>17566</v>
      </c>
      <c r="C5304" s="557" t="s">
        <v>18</v>
      </c>
      <c r="D5304" s="562">
        <v>1054.69</v>
      </c>
    </row>
    <row r="5305" spans="1:4" ht="54" x14ac:dyDescent="0.25">
      <c r="A5305" s="557">
        <v>100688</v>
      </c>
      <c r="B5305" s="560" t="s">
        <v>17567</v>
      </c>
      <c r="C5305" s="557" t="s">
        <v>18</v>
      </c>
      <c r="D5305" s="557">
        <v>879.16</v>
      </c>
    </row>
    <row r="5306" spans="1:4" ht="54" x14ac:dyDescent="0.25">
      <c r="A5306" s="557">
        <v>100689</v>
      </c>
      <c r="B5306" s="560" t="s">
        <v>17568</v>
      </c>
      <c r="C5306" s="557" t="s">
        <v>18</v>
      </c>
      <c r="D5306" s="562">
        <v>1142.08</v>
      </c>
    </row>
    <row r="5307" spans="1:4" ht="54" x14ac:dyDescent="0.25">
      <c r="A5307" s="557">
        <v>100690</v>
      </c>
      <c r="B5307" s="560" t="s">
        <v>17569</v>
      </c>
      <c r="C5307" s="557" t="s">
        <v>18</v>
      </c>
      <c r="D5307" s="557">
        <v>944.17</v>
      </c>
    </row>
    <row r="5308" spans="1:4" ht="40.5" x14ac:dyDescent="0.25">
      <c r="A5308" s="557">
        <v>100691</v>
      </c>
      <c r="B5308" s="560" t="s">
        <v>17570</v>
      </c>
      <c r="C5308" s="557" t="s">
        <v>18</v>
      </c>
      <c r="D5308" s="562">
        <v>1874.07</v>
      </c>
    </row>
    <row r="5309" spans="1:4" ht="40.5" x14ac:dyDescent="0.25">
      <c r="A5309" s="557">
        <v>100692</v>
      </c>
      <c r="B5309" s="560" t="s">
        <v>17571</v>
      </c>
      <c r="C5309" s="557" t="s">
        <v>18</v>
      </c>
      <c r="D5309" s="562">
        <v>1676.16</v>
      </c>
    </row>
    <row r="5310" spans="1:4" ht="54" x14ac:dyDescent="0.25">
      <c r="A5310" s="557">
        <v>100693</v>
      </c>
      <c r="B5310" s="560" t="s">
        <v>17572</v>
      </c>
      <c r="C5310" s="557" t="s">
        <v>18</v>
      </c>
      <c r="D5310" s="562">
        <v>2334.4499999999998</v>
      </c>
    </row>
    <row r="5311" spans="1:4" ht="54" x14ac:dyDescent="0.25">
      <c r="A5311" s="557">
        <v>100694</v>
      </c>
      <c r="B5311" s="560" t="s">
        <v>17573</v>
      </c>
      <c r="C5311" s="557" t="s">
        <v>18</v>
      </c>
      <c r="D5311" s="562">
        <v>2136.54</v>
      </c>
    </row>
    <row r="5312" spans="1:4" ht="27" x14ac:dyDescent="0.25">
      <c r="A5312" s="557">
        <v>100695</v>
      </c>
      <c r="B5312" s="560" t="s">
        <v>17574</v>
      </c>
      <c r="C5312" s="557" t="s">
        <v>18</v>
      </c>
      <c r="D5312" s="557">
        <v>64.819999999999993</v>
      </c>
    </row>
    <row r="5313" spans="1:4" ht="27" x14ac:dyDescent="0.25">
      <c r="A5313" s="557">
        <v>100696</v>
      </c>
      <c r="B5313" s="560" t="s">
        <v>17575</v>
      </c>
      <c r="C5313" s="557" t="s">
        <v>18</v>
      </c>
      <c r="D5313" s="557">
        <v>71.97</v>
      </c>
    </row>
    <row r="5314" spans="1:4" ht="27" x14ac:dyDescent="0.25">
      <c r="A5314" s="557">
        <v>100697</v>
      </c>
      <c r="B5314" s="560" t="s">
        <v>17576</v>
      </c>
      <c r="C5314" s="557" t="s">
        <v>18</v>
      </c>
      <c r="D5314" s="557">
        <v>79.180000000000007</v>
      </c>
    </row>
    <row r="5315" spans="1:4" ht="27" x14ac:dyDescent="0.25">
      <c r="A5315" s="557">
        <v>100698</v>
      </c>
      <c r="B5315" s="560" t="s">
        <v>17577</v>
      </c>
      <c r="C5315" s="557" t="s">
        <v>18</v>
      </c>
      <c r="D5315" s="557">
        <v>86.36</v>
      </c>
    </row>
    <row r="5316" spans="1:4" ht="27" x14ac:dyDescent="0.25">
      <c r="A5316" s="557">
        <v>100699</v>
      </c>
      <c r="B5316" s="560" t="s">
        <v>17578</v>
      </c>
      <c r="C5316" s="557" t="s">
        <v>18</v>
      </c>
      <c r="D5316" s="557">
        <v>103.4</v>
      </c>
    </row>
    <row r="5317" spans="1:4" ht="27" x14ac:dyDescent="0.25">
      <c r="A5317" s="557">
        <v>100700</v>
      </c>
      <c r="B5317" s="560" t="s">
        <v>17579</v>
      </c>
      <c r="C5317" s="557" t="s">
        <v>18</v>
      </c>
      <c r="D5317" s="557">
        <v>855.65</v>
      </c>
    </row>
    <row r="5318" spans="1:4" ht="13.5" x14ac:dyDescent="0.25">
      <c r="A5318" s="557">
        <v>100701</v>
      </c>
      <c r="B5318" s="560" t="s">
        <v>17580</v>
      </c>
      <c r="C5318" s="557" t="s">
        <v>1389</v>
      </c>
      <c r="D5318" s="557">
        <v>700.81</v>
      </c>
    </row>
    <row r="5319" spans="1:4" ht="27" x14ac:dyDescent="0.25">
      <c r="A5319" s="557">
        <v>100702</v>
      </c>
      <c r="B5319" s="560" t="s">
        <v>17581</v>
      </c>
      <c r="C5319" s="557" t="s">
        <v>1389</v>
      </c>
      <c r="D5319" s="557">
        <v>415.67</v>
      </c>
    </row>
    <row r="5320" spans="1:4" ht="13.9" x14ac:dyDescent="0.3">
      <c r="A5320" s="557">
        <v>100703</v>
      </c>
      <c r="B5320" s="560" t="s">
        <v>17582</v>
      </c>
      <c r="C5320" s="557" t="s">
        <v>18</v>
      </c>
      <c r="D5320" s="557">
        <v>34.22</v>
      </c>
    </row>
    <row r="5321" spans="1:4" ht="27" x14ac:dyDescent="0.25">
      <c r="A5321" s="557">
        <v>100704</v>
      </c>
      <c r="B5321" s="560" t="s">
        <v>17583</v>
      </c>
      <c r="C5321" s="557" t="s">
        <v>18</v>
      </c>
      <c r="D5321" s="557">
        <v>71.930000000000007</v>
      </c>
    </row>
    <row r="5322" spans="1:4" ht="13.9" x14ac:dyDescent="0.3">
      <c r="A5322" s="557">
        <v>100705</v>
      </c>
      <c r="B5322" s="560" t="s">
        <v>17584</v>
      </c>
      <c r="C5322" s="557" t="s">
        <v>18</v>
      </c>
      <c r="D5322" s="557">
        <v>83.92</v>
      </c>
    </row>
    <row r="5323" spans="1:4" ht="13.5" x14ac:dyDescent="0.25">
      <c r="A5323" s="557">
        <v>100706</v>
      </c>
      <c r="B5323" s="560" t="s">
        <v>17585</v>
      </c>
      <c r="C5323" s="557" t="s">
        <v>18</v>
      </c>
      <c r="D5323" s="557">
        <v>76.16</v>
      </c>
    </row>
    <row r="5324" spans="1:4" ht="13.9" x14ac:dyDescent="0.3">
      <c r="A5324" s="557">
        <v>100707</v>
      </c>
      <c r="B5324" s="560" t="s">
        <v>17586</v>
      </c>
      <c r="C5324" s="557" t="s">
        <v>18</v>
      </c>
      <c r="D5324" s="557">
        <v>152.16999999999999</v>
      </c>
    </row>
    <row r="5325" spans="1:4" ht="13.9" x14ac:dyDescent="0.3">
      <c r="A5325" s="557">
        <v>100708</v>
      </c>
      <c r="B5325" s="560" t="s">
        <v>17587</v>
      </c>
      <c r="C5325" s="557" t="s">
        <v>18</v>
      </c>
      <c r="D5325" s="557">
        <v>189.97</v>
      </c>
    </row>
    <row r="5326" spans="1:4" ht="27" x14ac:dyDescent="0.25">
      <c r="A5326" s="557">
        <v>100709</v>
      </c>
      <c r="B5326" s="560" t="s">
        <v>17588</v>
      </c>
      <c r="C5326" s="557" t="s">
        <v>18</v>
      </c>
      <c r="D5326" s="557">
        <v>48.93</v>
      </c>
    </row>
    <row r="5327" spans="1:4" ht="13.5" x14ac:dyDescent="0.25">
      <c r="A5327" s="557">
        <v>100710</v>
      </c>
      <c r="B5327" s="560" t="s">
        <v>17589</v>
      </c>
      <c r="C5327" s="557" t="s">
        <v>18</v>
      </c>
      <c r="D5327" s="557">
        <v>112.31</v>
      </c>
    </row>
    <row r="5328" spans="1:4" ht="54" x14ac:dyDescent="0.25">
      <c r="A5328" s="557">
        <v>100712</v>
      </c>
      <c r="B5328" s="560" t="s">
        <v>17590</v>
      </c>
      <c r="C5328" s="557" t="s">
        <v>18</v>
      </c>
      <c r="D5328" s="557">
        <v>863.85</v>
      </c>
    </row>
    <row r="5329" spans="1:4" ht="27" x14ac:dyDescent="0.25">
      <c r="A5329" s="557">
        <v>100716</v>
      </c>
      <c r="B5329" s="560" t="s">
        <v>17591</v>
      </c>
      <c r="C5329" s="557" t="s">
        <v>1389</v>
      </c>
      <c r="D5329" s="557">
        <v>27.42</v>
      </c>
    </row>
    <row r="5330" spans="1:4" ht="13.5" x14ac:dyDescent="0.25">
      <c r="A5330" s="557">
        <v>100717</v>
      </c>
      <c r="B5330" s="560" t="s">
        <v>17592</v>
      </c>
      <c r="C5330" s="557" t="s">
        <v>1389</v>
      </c>
      <c r="D5330" s="557">
        <v>9.69</v>
      </c>
    </row>
    <row r="5331" spans="1:4" ht="13.5" x14ac:dyDescent="0.25">
      <c r="A5331" s="557">
        <v>100718</v>
      </c>
      <c r="B5331" s="560" t="s">
        <v>17593</v>
      </c>
      <c r="C5331" s="557" t="s">
        <v>61</v>
      </c>
      <c r="D5331" s="557">
        <v>1.37</v>
      </c>
    </row>
    <row r="5332" spans="1:4" ht="27" x14ac:dyDescent="0.25">
      <c r="A5332" s="557">
        <v>100719</v>
      </c>
      <c r="B5332" s="560" t="s">
        <v>21217</v>
      </c>
      <c r="C5332" s="557" t="s">
        <v>1389</v>
      </c>
      <c r="D5332" s="557">
        <v>11.32</v>
      </c>
    </row>
    <row r="5333" spans="1:4" ht="27" x14ac:dyDescent="0.25">
      <c r="A5333" s="557">
        <v>100720</v>
      </c>
      <c r="B5333" s="560" t="s">
        <v>17595</v>
      </c>
      <c r="C5333" s="557" t="s">
        <v>1389</v>
      </c>
      <c r="D5333" s="557">
        <v>10.88</v>
      </c>
    </row>
    <row r="5334" spans="1:4" ht="40.5" x14ac:dyDescent="0.25">
      <c r="A5334" s="557">
        <v>100721</v>
      </c>
      <c r="B5334" s="560" t="s">
        <v>21218</v>
      </c>
      <c r="C5334" s="557" t="s">
        <v>1389</v>
      </c>
      <c r="D5334" s="557">
        <v>25.39</v>
      </c>
    </row>
    <row r="5335" spans="1:4" ht="40.5" x14ac:dyDescent="0.25">
      <c r="A5335" s="557">
        <v>100722</v>
      </c>
      <c r="B5335" s="560" t="s">
        <v>17597</v>
      </c>
      <c r="C5335" s="557" t="s">
        <v>1389</v>
      </c>
      <c r="D5335" s="557">
        <v>24.31</v>
      </c>
    </row>
    <row r="5336" spans="1:4" ht="40.5" x14ac:dyDescent="0.25">
      <c r="A5336" s="557">
        <v>100723</v>
      </c>
      <c r="B5336" s="560" t="s">
        <v>21219</v>
      </c>
      <c r="C5336" s="557" t="s">
        <v>1389</v>
      </c>
      <c r="D5336" s="557">
        <v>12.15</v>
      </c>
    </row>
    <row r="5337" spans="1:4" ht="40.5" x14ac:dyDescent="0.25">
      <c r="A5337" s="557">
        <v>100724</v>
      </c>
      <c r="B5337" s="560" t="s">
        <v>17599</v>
      </c>
      <c r="C5337" s="557" t="s">
        <v>1389</v>
      </c>
      <c r="D5337" s="557">
        <v>14.18</v>
      </c>
    </row>
    <row r="5338" spans="1:4" ht="40.5" x14ac:dyDescent="0.25">
      <c r="A5338" s="557">
        <v>100725</v>
      </c>
      <c r="B5338" s="560" t="s">
        <v>21220</v>
      </c>
      <c r="C5338" s="557" t="s">
        <v>1389</v>
      </c>
      <c r="D5338" s="557">
        <v>25.67</v>
      </c>
    </row>
    <row r="5339" spans="1:4" ht="40.5" x14ac:dyDescent="0.25">
      <c r="A5339" s="557">
        <v>100726</v>
      </c>
      <c r="B5339" s="560" t="s">
        <v>17601</v>
      </c>
      <c r="C5339" s="557" t="s">
        <v>1389</v>
      </c>
      <c r="D5339" s="557">
        <v>27.52</v>
      </c>
    </row>
    <row r="5340" spans="1:4" ht="27" x14ac:dyDescent="0.25">
      <c r="A5340" s="557">
        <v>100727</v>
      </c>
      <c r="B5340" s="560" t="s">
        <v>21221</v>
      </c>
      <c r="C5340" s="557" t="s">
        <v>1389</v>
      </c>
      <c r="D5340" s="557">
        <v>27.4</v>
      </c>
    </row>
    <row r="5341" spans="1:4" ht="27" x14ac:dyDescent="0.25">
      <c r="A5341" s="557">
        <v>100728</v>
      </c>
      <c r="B5341" s="560" t="s">
        <v>17603</v>
      </c>
      <c r="C5341" s="557" t="s">
        <v>1389</v>
      </c>
      <c r="D5341" s="557">
        <v>24.45</v>
      </c>
    </row>
    <row r="5342" spans="1:4" ht="27" x14ac:dyDescent="0.25">
      <c r="A5342" s="557">
        <v>100729</v>
      </c>
      <c r="B5342" s="560" t="s">
        <v>21222</v>
      </c>
      <c r="C5342" s="557" t="s">
        <v>1389</v>
      </c>
      <c r="D5342" s="557">
        <v>20.94</v>
      </c>
    </row>
    <row r="5343" spans="1:4" ht="27" x14ac:dyDescent="0.25">
      <c r="A5343" s="557">
        <v>100730</v>
      </c>
      <c r="B5343" s="560" t="s">
        <v>17605</v>
      </c>
      <c r="C5343" s="557" t="s">
        <v>1389</v>
      </c>
      <c r="D5343" s="557">
        <v>24.16</v>
      </c>
    </row>
    <row r="5344" spans="1:4" ht="27" x14ac:dyDescent="0.25">
      <c r="A5344" s="557">
        <v>100733</v>
      </c>
      <c r="B5344" s="560" t="s">
        <v>21223</v>
      </c>
      <c r="C5344" s="557" t="s">
        <v>1389</v>
      </c>
      <c r="D5344" s="557">
        <v>12.75</v>
      </c>
    </row>
    <row r="5345" spans="1:4" ht="40.5" x14ac:dyDescent="0.25">
      <c r="A5345" s="557">
        <v>100734</v>
      </c>
      <c r="B5345" s="560" t="s">
        <v>17607</v>
      </c>
      <c r="C5345" s="557" t="s">
        <v>1389</v>
      </c>
      <c r="D5345" s="557">
        <v>16.059999999999999</v>
      </c>
    </row>
    <row r="5346" spans="1:4" ht="27" x14ac:dyDescent="0.25">
      <c r="A5346" s="557">
        <v>100735</v>
      </c>
      <c r="B5346" s="560" t="s">
        <v>21224</v>
      </c>
      <c r="C5346" s="557" t="s">
        <v>1389</v>
      </c>
      <c r="D5346" s="557">
        <v>11.07</v>
      </c>
    </row>
    <row r="5347" spans="1:4" ht="40.5" x14ac:dyDescent="0.25">
      <c r="A5347" s="557">
        <v>100736</v>
      </c>
      <c r="B5347" s="560" t="s">
        <v>17609</v>
      </c>
      <c r="C5347" s="557" t="s">
        <v>1389</v>
      </c>
      <c r="D5347" s="557">
        <v>14.67</v>
      </c>
    </row>
    <row r="5348" spans="1:4" ht="40.5" x14ac:dyDescent="0.25">
      <c r="A5348" s="557">
        <v>100739</v>
      </c>
      <c r="B5348" s="560" t="s">
        <v>21225</v>
      </c>
      <c r="C5348" s="557" t="s">
        <v>1389</v>
      </c>
      <c r="D5348" s="557">
        <v>11.15</v>
      </c>
    </row>
    <row r="5349" spans="1:4" ht="40.5" x14ac:dyDescent="0.25">
      <c r="A5349" s="557">
        <v>100740</v>
      </c>
      <c r="B5349" s="560" t="s">
        <v>17611</v>
      </c>
      <c r="C5349" s="557" t="s">
        <v>1389</v>
      </c>
      <c r="D5349" s="557">
        <v>11.45</v>
      </c>
    </row>
    <row r="5350" spans="1:4" ht="40.5" x14ac:dyDescent="0.25">
      <c r="A5350" s="557">
        <v>100741</v>
      </c>
      <c r="B5350" s="560" t="s">
        <v>21226</v>
      </c>
      <c r="C5350" s="557" t="s">
        <v>1389</v>
      </c>
      <c r="D5350" s="557">
        <v>25.02</v>
      </c>
    </row>
    <row r="5351" spans="1:4" ht="40.5" x14ac:dyDescent="0.25">
      <c r="A5351" s="557">
        <v>100742</v>
      </c>
      <c r="B5351" s="560" t="s">
        <v>17613</v>
      </c>
      <c r="C5351" s="557" t="s">
        <v>1389</v>
      </c>
      <c r="D5351" s="557">
        <v>24.86</v>
      </c>
    </row>
    <row r="5352" spans="1:4" ht="40.5" x14ac:dyDescent="0.25">
      <c r="A5352" s="557">
        <v>100743</v>
      </c>
      <c r="B5352" s="560" t="s">
        <v>21227</v>
      </c>
      <c r="C5352" s="557" t="s">
        <v>1389</v>
      </c>
      <c r="D5352" s="557">
        <v>10.9</v>
      </c>
    </row>
    <row r="5353" spans="1:4" ht="40.5" x14ac:dyDescent="0.25">
      <c r="A5353" s="557">
        <v>100744</v>
      </c>
      <c r="B5353" s="560" t="s">
        <v>17615</v>
      </c>
      <c r="C5353" s="557" t="s">
        <v>1389</v>
      </c>
      <c r="D5353" s="557">
        <v>11.29</v>
      </c>
    </row>
    <row r="5354" spans="1:4" ht="40.5" x14ac:dyDescent="0.25">
      <c r="A5354" s="557">
        <v>100745</v>
      </c>
      <c r="B5354" s="560" t="s">
        <v>21228</v>
      </c>
      <c r="C5354" s="557" t="s">
        <v>1389</v>
      </c>
      <c r="D5354" s="557">
        <v>24.76</v>
      </c>
    </row>
    <row r="5355" spans="1:4" ht="40.5" x14ac:dyDescent="0.25">
      <c r="A5355" s="557">
        <v>100746</v>
      </c>
      <c r="B5355" s="560" t="s">
        <v>17617</v>
      </c>
      <c r="C5355" s="557" t="s">
        <v>1389</v>
      </c>
      <c r="D5355" s="557">
        <v>24.7</v>
      </c>
    </row>
    <row r="5356" spans="1:4" ht="40.5" x14ac:dyDescent="0.25">
      <c r="A5356" s="557">
        <v>100747</v>
      </c>
      <c r="B5356" s="560" t="s">
        <v>21229</v>
      </c>
      <c r="C5356" s="557" t="s">
        <v>1389</v>
      </c>
      <c r="D5356" s="557">
        <v>11.01</v>
      </c>
    </row>
    <row r="5357" spans="1:4" ht="40.5" x14ac:dyDescent="0.25">
      <c r="A5357" s="557">
        <v>100748</v>
      </c>
      <c r="B5357" s="560" t="s">
        <v>17619</v>
      </c>
      <c r="C5357" s="557" t="s">
        <v>1389</v>
      </c>
      <c r="D5357" s="557">
        <v>11.36</v>
      </c>
    </row>
    <row r="5358" spans="1:4" ht="40.5" x14ac:dyDescent="0.25">
      <c r="A5358" s="557">
        <v>100749</v>
      </c>
      <c r="B5358" s="560" t="s">
        <v>21230</v>
      </c>
      <c r="C5358" s="557" t="s">
        <v>1389</v>
      </c>
      <c r="D5358" s="557">
        <v>24.87</v>
      </c>
    </row>
    <row r="5359" spans="1:4" ht="40.5" x14ac:dyDescent="0.25">
      <c r="A5359" s="557">
        <v>100750</v>
      </c>
      <c r="B5359" s="560" t="s">
        <v>17621</v>
      </c>
      <c r="C5359" s="557" t="s">
        <v>1389</v>
      </c>
      <c r="D5359" s="557">
        <v>24.76</v>
      </c>
    </row>
    <row r="5360" spans="1:4" ht="27" x14ac:dyDescent="0.25">
      <c r="A5360" s="557">
        <v>100751</v>
      </c>
      <c r="B5360" s="560" t="s">
        <v>21231</v>
      </c>
      <c r="C5360" s="557" t="s">
        <v>1389</v>
      </c>
      <c r="D5360" s="557">
        <v>41.89</v>
      </c>
    </row>
    <row r="5361" spans="1:4" ht="27" x14ac:dyDescent="0.25">
      <c r="A5361" s="557">
        <v>100752</v>
      </c>
      <c r="B5361" s="560" t="s">
        <v>17623</v>
      </c>
      <c r="C5361" s="557" t="s">
        <v>1389</v>
      </c>
      <c r="D5361" s="557">
        <v>48.34</v>
      </c>
    </row>
    <row r="5362" spans="1:4" ht="27" x14ac:dyDescent="0.25">
      <c r="A5362" s="557">
        <v>100753</v>
      </c>
      <c r="B5362" s="560" t="s">
        <v>21232</v>
      </c>
      <c r="C5362" s="557" t="s">
        <v>1389</v>
      </c>
      <c r="D5362" s="557">
        <v>22.15</v>
      </c>
    </row>
    <row r="5363" spans="1:4" ht="40.5" x14ac:dyDescent="0.25">
      <c r="A5363" s="557">
        <v>100754</v>
      </c>
      <c r="B5363" s="560" t="s">
        <v>17625</v>
      </c>
      <c r="C5363" s="557" t="s">
        <v>1389</v>
      </c>
      <c r="D5363" s="557">
        <v>29.35</v>
      </c>
    </row>
    <row r="5364" spans="1:4" ht="40.5" x14ac:dyDescent="0.25">
      <c r="A5364" s="557">
        <v>100757</v>
      </c>
      <c r="B5364" s="560" t="s">
        <v>21233</v>
      </c>
      <c r="C5364" s="557" t="s">
        <v>1389</v>
      </c>
      <c r="D5364" s="557">
        <v>50.05</v>
      </c>
    </row>
    <row r="5365" spans="1:4" ht="40.5" x14ac:dyDescent="0.25">
      <c r="A5365" s="557">
        <v>100758</v>
      </c>
      <c r="B5365" s="560" t="s">
        <v>17627</v>
      </c>
      <c r="C5365" s="557" t="s">
        <v>1389</v>
      </c>
      <c r="D5365" s="557">
        <v>49.76</v>
      </c>
    </row>
    <row r="5366" spans="1:4" ht="40.5" x14ac:dyDescent="0.25">
      <c r="A5366" s="557">
        <v>100759</v>
      </c>
      <c r="B5366" s="560" t="s">
        <v>21234</v>
      </c>
      <c r="C5366" s="557" t="s">
        <v>1389</v>
      </c>
      <c r="D5366" s="557">
        <v>49.52</v>
      </c>
    </row>
    <row r="5367" spans="1:4" ht="40.5" x14ac:dyDescent="0.25">
      <c r="A5367" s="557">
        <v>100760</v>
      </c>
      <c r="B5367" s="560" t="s">
        <v>17629</v>
      </c>
      <c r="C5367" s="557" t="s">
        <v>1389</v>
      </c>
      <c r="D5367" s="557">
        <v>49.43</v>
      </c>
    </row>
    <row r="5368" spans="1:4" ht="40.5" x14ac:dyDescent="0.25">
      <c r="A5368" s="557">
        <v>100761</v>
      </c>
      <c r="B5368" s="560" t="s">
        <v>21235</v>
      </c>
      <c r="C5368" s="557" t="s">
        <v>1389</v>
      </c>
      <c r="D5368" s="557">
        <v>49.74</v>
      </c>
    </row>
    <row r="5369" spans="1:4" ht="40.5" x14ac:dyDescent="0.25">
      <c r="A5369" s="557">
        <v>100762</v>
      </c>
      <c r="B5369" s="560" t="s">
        <v>17631</v>
      </c>
      <c r="C5369" s="557" t="s">
        <v>1389</v>
      </c>
      <c r="D5369" s="557">
        <v>49.57</v>
      </c>
    </row>
    <row r="5370" spans="1:4" ht="40.5" x14ac:dyDescent="0.25">
      <c r="A5370" s="557">
        <v>100763</v>
      </c>
      <c r="B5370" s="560" t="s">
        <v>21236</v>
      </c>
      <c r="C5370" s="557" t="s">
        <v>115</v>
      </c>
      <c r="D5370" s="557">
        <v>16.239999999999998</v>
      </c>
    </row>
    <row r="5371" spans="1:4" ht="40.5" x14ac:dyDescent="0.25">
      <c r="A5371" s="557">
        <v>100764</v>
      </c>
      <c r="B5371" s="560" t="s">
        <v>21237</v>
      </c>
      <c r="C5371" s="557" t="s">
        <v>115</v>
      </c>
      <c r="D5371" s="557">
        <v>16.02</v>
      </c>
    </row>
    <row r="5372" spans="1:4" ht="40.5" x14ac:dyDescent="0.25">
      <c r="A5372" s="557">
        <v>100765</v>
      </c>
      <c r="B5372" s="560" t="s">
        <v>21238</v>
      </c>
      <c r="C5372" s="557" t="s">
        <v>115</v>
      </c>
      <c r="D5372" s="557">
        <v>15.62</v>
      </c>
    </row>
    <row r="5373" spans="1:4" ht="40.5" x14ac:dyDescent="0.25">
      <c r="A5373" s="557">
        <v>100766</v>
      </c>
      <c r="B5373" s="560" t="s">
        <v>21239</v>
      </c>
      <c r="C5373" s="557" t="s">
        <v>115</v>
      </c>
      <c r="D5373" s="557">
        <v>15.83</v>
      </c>
    </row>
    <row r="5374" spans="1:4" ht="54" x14ac:dyDescent="0.25">
      <c r="A5374" s="557">
        <v>100767</v>
      </c>
      <c r="B5374" s="560" t="s">
        <v>21240</v>
      </c>
      <c r="C5374" s="557" t="s">
        <v>115</v>
      </c>
      <c r="D5374" s="557">
        <v>17.02</v>
      </c>
    </row>
    <row r="5375" spans="1:4" ht="40.5" x14ac:dyDescent="0.25">
      <c r="A5375" s="557">
        <v>100768</v>
      </c>
      <c r="B5375" s="560" t="s">
        <v>21241</v>
      </c>
      <c r="C5375" s="557" t="s">
        <v>115</v>
      </c>
      <c r="D5375" s="557">
        <v>16.21</v>
      </c>
    </row>
    <row r="5376" spans="1:4" ht="54" x14ac:dyDescent="0.25">
      <c r="A5376" s="557">
        <v>100769</v>
      </c>
      <c r="B5376" s="560" t="s">
        <v>21242</v>
      </c>
      <c r="C5376" s="557" t="s">
        <v>115</v>
      </c>
      <c r="D5376" s="557">
        <v>22.17</v>
      </c>
    </row>
    <row r="5377" spans="1:4" ht="40.5" x14ac:dyDescent="0.25">
      <c r="A5377" s="557">
        <v>100770</v>
      </c>
      <c r="B5377" s="560" t="s">
        <v>21243</v>
      </c>
      <c r="C5377" s="557" t="s">
        <v>115</v>
      </c>
      <c r="D5377" s="557">
        <v>21.15</v>
      </c>
    </row>
    <row r="5378" spans="1:4" ht="54" x14ac:dyDescent="0.25">
      <c r="A5378" s="557">
        <v>100771</v>
      </c>
      <c r="B5378" s="560" t="s">
        <v>21244</v>
      </c>
      <c r="C5378" s="557" t="s">
        <v>115</v>
      </c>
      <c r="D5378" s="557">
        <v>17.579999999999998</v>
      </c>
    </row>
    <row r="5379" spans="1:4" ht="40.5" x14ac:dyDescent="0.25">
      <c r="A5379" s="557">
        <v>100772</v>
      </c>
      <c r="B5379" s="560" t="s">
        <v>21245</v>
      </c>
      <c r="C5379" s="557" t="s">
        <v>115</v>
      </c>
      <c r="D5379" s="557">
        <v>16.62</v>
      </c>
    </row>
    <row r="5380" spans="1:4" ht="40.5" x14ac:dyDescent="0.25">
      <c r="A5380" s="557">
        <v>100773</v>
      </c>
      <c r="B5380" s="560" t="s">
        <v>21246</v>
      </c>
      <c r="C5380" s="557" t="s">
        <v>115</v>
      </c>
      <c r="D5380" s="557">
        <v>20.02</v>
      </c>
    </row>
    <row r="5381" spans="1:4" ht="40.5" x14ac:dyDescent="0.25">
      <c r="A5381" s="557">
        <v>100774</v>
      </c>
      <c r="B5381" s="560" t="s">
        <v>21247</v>
      </c>
      <c r="C5381" s="557" t="s">
        <v>115</v>
      </c>
      <c r="D5381" s="557">
        <v>12.01</v>
      </c>
    </row>
    <row r="5382" spans="1:4" ht="40.5" x14ac:dyDescent="0.25">
      <c r="A5382" s="557">
        <v>100775</v>
      </c>
      <c r="B5382" s="560" t="s">
        <v>21248</v>
      </c>
      <c r="C5382" s="557" t="s">
        <v>115</v>
      </c>
      <c r="D5382" s="557">
        <v>14.11</v>
      </c>
    </row>
    <row r="5383" spans="1:4" ht="40.5" x14ac:dyDescent="0.25">
      <c r="A5383" s="557">
        <v>100776</v>
      </c>
      <c r="B5383" s="560" t="s">
        <v>21249</v>
      </c>
      <c r="C5383" s="557" t="s">
        <v>115</v>
      </c>
      <c r="D5383" s="557">
        <v>20.239999999999998</v>
      </c>
    </row>
    <row r="5384" spans="1:4" ht="40.5" x14ac:dyDescent="0.25">
      <c r="A5384" s="557">
        <v>100777</v>
      </c>
      <c r="B5384" s="560" t="s">
        <v>21250</v>
      </c>
      <c r="C5384" s="557" t="s">
        <v>115</v>
      </c>
      <c r="D5384" s="557">
        <v>14.35</v>
      </c>
    </row>
    <row r="5385" spans="1:4" ht="40.5" x14ac:dyDescent="0.25">
      <c r="A5385" s="557">
        <v>100778</v>
      </c>
      <c r="B5385" s="560" t="s">
        <v>21251</v>
      </c>
      <c r="C5385" s="557" t="s">
        <v>115</v>
      </c>
      <c r="D5385" s="557">
        <v>10.69</v>
      </c>
    </row>
    <row r="5386" spans="1:4" ht="40.5" x14ac:dyDescent="0.25">
      <c r="A5386" s="557">
        <v>100788</v>
      </c>
      <c r="B5386" s="560" t="s">
        <v>17648</v>
      </c>
      <c r="C5386" s="557" t="s">
        <v>18</v>
      </c>
      <c r="D5386" s="557">
        <v>808.45</v>
      </c>
    </row>
    <row r="5387" spans="1:4" ht="27" x14ac:dyDescent="0.25">
      <c r="A5387" s="557">
        <v>100791</v>
      </c>
      <c r="B5387" s="560" t="s">
        <v>17649</v>
      </c>
      <c r="C5387" s="557" t="s">
        <v>61</v>
      </c>
      <c r="D5387" s="557">
        <v>18.73</v>
      </c>
    </row>
    <row r="5388" spans="1:4" ht="27" x14ac:dyDescent="0.25">
      <c r="A5388" s="557">
        <v>100792</v>
      </c>
      <c r="B5388" s="560" t="s">
        <v>17650</v>
      </c>
      <c r="C5388" s="557" t="s">
        <v>61</v>
      </c>
      <c r="D5388" s="557">
        <v>27.27</v>
      </c>
    </row>
    <row r="5389" spans="1:4" ht="27" x14ac:dyDescent="0.25">
      <c r="A5389" s="557">
        <v>100793</v>
      </c>
      <c r="B5389" s="560" t="s">
        <v>17651</v>
      </c>
      <c r="C5389" s="557" t="s">
        <v>61</v>
      </c>
      <c r="D5389" s="557">
        <v>36.08</v>
      </c>
    </row>
    <row r="5390" spans="1:4" ht="27" x14ac:dyDescent="0.25">
      <c r="A5390" s="557">
        <v>100794</v>
      </c>
      <c r="B5390" s="560" t="s">
        <v>17652</v>
      </c>
      <c r="C5390" s="557" t="s">
        <v>61</v>
      </c>
      <c r="D5390" s="557">
        <v>48.56</v>
      </c>
    </row>
    <row r="5391" spans="1:4" ht="27" x14ac:dyDescent="0.25">
      <c r="A5391" s="557">
        <v>100799</v>
      </c>
      <c r="B5391" s="560" t="s">
        <v>17653</v>
      </c>
      <c r="C5391" s="557" t="s">
        <v>61</v>
      </c>
      <c r="D5391" s="557">
        <v>19.21</v>
      </c>
    </row>
    <row r="5392" spans="1:4" ht="27" x14ac:dyDescent="0.25">
      <c r="A5392" s="557">
        <v>100800</v>
      </c>
      <c r="B5392" s="560" t="s">
        <v>17654</v>
      </c>
      <c r="C5392" s="557" t="s">
        <v>61</v>
      </c>
      <c r="D5392" s="557">
        <v>27.75</v>
      </c>
    </row>
    <row r="5393" spans="1:4" ht="27" x14ac:dyDescent="0.25">
      <c r="A5393" s="557">
        <v>100801</v>
      </c>
      <c r="B5393" s="560" t="s">
        <v>17655</v>
      </c>
      <c r="C5393" s="557" t="s">
        <v>61</v>
      </c>
      <c r="D5393" s="557">
        <v>36.56</v>
      </c>
    </row>
    <row r="5394" spans="1:4" ht="27" x14ac:dyDescent="0.25">
      <c r="A5394" s="557">
        <v>100802</v>
      </c>
      <c r="B5394" s="560" t="s">
        <v>17656</v>
      </c>
      <c r="C5394" s="557" t="s">
        <v>61</v>
      </c>
      <c r="D5394" s="557">
        <v>49.04</v>
      </c>
    </row>
    <row r="5395" spans="1:4" ht="27" x14ac:dyDescent="0.25">
      <c r="A5395" s="557">
        <v>100803</v>
      </c>
      <c r="B5395" s="560" t="s">
        <v>17657</v>
      </c>
      <c r="C5395" s="557" t="s">
        <v>61</v>
      </c>
      <c r="D5395" s="557">
        <v>17.75</v>
      </c>
    </row>
    <row r="5396" spans="1:4" ht="27" x14ac:dyDescent="0.25">
      <c r="A5396" s="557">
        <v>100804</v>
      </c>
      <c r="B5396" s="560" t="s">
        <v>17658</v>
      </c>
      <c r="C5396" s="557" t="s">
        <v>61</v>
      </c>
      <c r="D5396" s="557">
        <v>26.11</v>
      </c>
    </row>
    <row r="5397" spans="1:4" ht="27" x14ac:dyDescent="0.25">
      <c r="A5397" s="557">
        <v>100805</v>
      </c>
      <c r="B5397" s="560" t="s">
        <v>17659</v>
      </c>
      <c r="C5397" s="557" t="s">
        <v>61</v>
      </c>
      <c r="D5397" s="557">
        <v>34.69</v>
      </c>
    </row>
    <row r="5398" spans="1:4" ht="27" x14ac:dyDescent="0.25">
      <c r="A5398" s="557">
        <v>100806</v>
      </c>
      <c r="B5398" s="560" t="s">
        <v>17660</v>
      </c>
      <c r="C5398" s="557" t="s">
        <v>61</v>
      </c>
      <c r="D5398" s="557">
        <v>46.85</v>
      </c>
    </row>
    <row r="5399" spans="1:4" ht="27" x14ac:dyDescent="0.25">
      <c r="A5399" s="557">
        <v>100807</v>
      </c>
      <c r="B5399" s="560" t="s">
        <v>17661</v>
      </c>
      <c r="C5399" s="557" t="s">
        <v>61</v>
      </c>
      <c r="D5399" s="557">
        <v>24.79</v>
      </c>
    </row>
    <row r="5400" spans="1:4" ht="27" x14ac:dyDescent="0.25">
      <c r="A5400" s="557">
        <v>100808</v>
      </c>
      <c r="B5400" s="560" t="s">
        <v>17662</v>
      </c>
      <c r="C5400" s="557" t="s">
        <v>61</v>
      </c>
      <c r="D5400" s="557">
        <v>34.380000000000003</v>
      </c>
    </row>
    <row r="5401" spans="1:4" ht="27" x14ac:dyDescent="0.25">
      <c r="A5401" s="557">
        <v>100809</v>
      </c>
      <c r="B5401" s="560" t="s">
        <v>17663</v>
      </c>
      <c r="C5401" s="557" t="s">
        <v>61</v>
      </c>
      <c r="D5401" s="557">
        <v>44.49</v>
      </c>
    </row>
    <row r="5402" spans="1:4" ht="27" x14ac:dyDescent="0.25">
      <c r="A5402" s="557">
        <v>100810</v>
      </c>
      <c r="B5402" s="560" t="s">
        <v>17664</v>
      </c>
      <c r="C5402" s="557" t="s">
        <v>61</v>
      </c>
      <c r="D5402" s="557">
        <v>58.79</v>
      </c>
    </row>
    <row r="5403" spans="1:4" ht="13.5" x14ac:dyDescent="0.25">
      <c r="A5403" s="557">
        <v>100848</v>
      </c>
      <c r="B5403" s="560" t="s">
        <v>17665</v>
      </c>
      <c r="C5403" s="557" t="s">
        <v>18</v>
      </c>
      <c r="D5403" s="557">
        <v>528.6</v>
      </c>
    </row>
    <row r="5404" spans="1:4" ht="13.5" x14ac:dyDescent="0.25">
      <c r="A5404" s="557">
        <v>100849</v>
      </c>
      <c r="B5404" s="560" t="s">
        <v>17666</v>
      </c>
      <c r="C5404" s="557" t="s">
        <v>18</v>
      </c>
      <c r="D5404" s="557">
        <v>46.05</v>
      </c>
    </row>
    <row r="5405" spans="1:4" ht="13.5" x14ac:dyDescent="0.25">
      <c r="A5405" s="557">
        <v>100851</v>
      </c>
      <c r="B5405" s="560" t="s">
        <v>17667</v>
      </c>
      <c r="C5405" s="557" t="s">
        <v>18</v>
      </c>
      <c r="D5405" s="557">
        <v>92.3</v>
      </c>
    </row>
    <row r="5406" spans="1:4" ht="27" x14ac:dyDescent="0.25">
      <c r="A5406" s="557">
        <v>100852</v>
      </c>
      <c r="B5406" s="560" t="s">
        <v>17668</v>
      </c>
      <c r="C5406" s="557" t="s">
        <v>18</v>
      </c>
      <c r="D5406" s="557">
        <v>225.11</v>
      </c>
    </row>
    <row r="5407" spans="1:4" ht="13.9" x14ac:dyDescent="0.3">
      <c r="A5407" s="557">
        <v>100853</v>
      </c>
      <c r="B5407" s="560" t="s">
        <v>19703</v>
      </c>
      <c r="C5407" s="557" t="s">
        <v>18</v>
      </c>
      <c r="D5407" s="557">
        <v>272.23</v>
      </c>
    </row>
    <row r="5408" spans="1:4" ht="13.5" x14ac:dyDescent="0.25">
      <c r="A5408" s="557">
        <v>100854</v>
      </c>
      <c r="B5408" s="560" t="s">
        <v>17669</v>
      </c>
      <c r="C5408" s="557" t="s">
        <v>18</v>
      </c>
      <c r="D5408" s="562">
        <v>1405.34</v>
      </c>
    </row>
    <row r="5409" spans="1:4" ht="27" x14ac:dyDescent="0.25">
      <c r="A5409" s="557">
        <v>100855</v>
      </c>
      <c r="B5409" s="560" t="s">
        <v>17670</v>
      </c>
      <c r="C5409" s="557" t="s">
        <v>18</v>
      </c>
      <c r="D5409" s="557">
        <v>38.17</v>
      </c>
    </row>
    <row r="5410" spans="1:4" ht="13.5" x14ac:dyDescent="0.25">
      <c r="A5410" s="557">
        <v>100856</v>
      </c>
      <c r="B5410" s="560" t="s">
        <v>17671</v>
      </c>
      <c r="C5410" s="557" t="s">
        <v>18</v>
      </c>
      <c r="D5410" s="557">
        <v>30.4</v>
      </c>
    </row>
    <row r="5411" spans="1:4" ht="13.5" x14ac:dyDescent="0.25">
      <c r="A5411" s="557">
        <v>100857</v>
      </c>
      <c r="B5411" s="560" t="s">
        <v>17672</v>
      </c>
      <c r="C5411" s="557" t="s">
        <v>18</v>
      </c>
      <c r="D5411" s="557">
        <v>413.04</v>
      </c>
    </row>
    <row r="5412" spans="1:4" ht="27" x14ac:dyDescent="0.25">
      <c r="A5412" s="557">
        <v>100858</v>
      </c>
      <c r="B5412" s="560" t="s">
        <v>17673</v>
      </c>
      <c r="C5412" s="557" t="s">
        <v>18</v>
      </c>
      <c r="D5412" s="557">
        <v>661.38</v>
      </c>
    </row>
    <row r="5413" spans="1:4" ht="27" x14ac:dyDescent="0.25">
      <c r="A5413" s="557">
        <v>100859</v>
      </c>
      <c r="B5413" s="560" t="s">
        <v>17674</v>
      </c>
      <c r="C5413" s="557" t="s">
        <v>18</v>
      </c>
      <c r="D5413" s="557">
        <v>948.82</v>
      </c>
    </row>
    <row r="5414" spans="1:4" ht="27" x14ac:dyDescent="0.25">
      <c r="A5414" s="557">
        <v>100860</v>
      </c>
      <c r="B5414" s="560" t="s">
        <v>17675</v>
      </c>
      <c r="C5414" s="557" t="s">
        <v>18</v>
      </c>
      <c r="D5414" s="557">
        <v>88.98</v>
      </c>
    </row>
    <row r="5415" spans="1:4" ht="27" x14ac:dyDescent="0.25">
      <c r="A5415" s="557">
        <v>100861</v>
      </c>
      <c r="B5415" s="560" t="s">
        <v>17676</v>
      </c>
      <c r="C5415" s="557" t="s">
        <v>18</v>
      </c>
      <c r="D5415" s="557">
        <v>35.31</v>
      </c>
    </row>
    <row r="5416" spans="1:4" ht="27" x14ac:dyDescent="0.25">
      <c r="A5416" s="557">
        <v>100862</v>
      </c>
      <c r="B5416" s="560" t="s">
        <v>17677</v>
      </c>
      <c r="C5416" s="557" t="s">
        <v>18</v>
      </c>
      <c r="D5416" s="557">
        <v>38.92</v>
      </c>
    </row>
    <row r="5417" spans="1:4" ht="27.6" x14ac:dyDescent="0.3">
      <c r="A5417" s="557">
        <v>100863</v>
      </c>
      <c r="B5417" s="560" t="s">
        <v>17678</v>
      </c>
      <c r="C5417" s="557" t="s">
        <v>18</v>
      </c>
      <c r="D5417" s="557">
        <v>659.87</v>
      </c>
    </row>
    <row r="5418" spans="1:4" ht="27.6" x14ac:dyDescent="0.3">
      <c r="A5418" s="557">
        <v>100864</v>
      </c>
      <c r="B5418" s="560" t="s">
        <v>17679</v>
      </c>
      <c r="C5418" s="557" t="s">
        <v>18</v>
      </c>
      <c r="D5418" s="557">
        <v>717.63</v>
      </c>
    </row>
    <row r="5419" spans="1:4" ht="27" x14ac:dyDescent="0.25">
      <c r="A5419" s="557">
        <v>100865</v>
      </c>
      <c r="B5419" s="560" t="s">
        <v>17680</v>
      </c>
      <c r="C5419" s="557" t="s">
        <v>18</v>
      </c>
      <c r="D5419" s="557">
        <v>605.16</v>
      </c>
    </row>
    <row r="5420" spans="1:4" ht="27" x14ac:dyDescent="0.25">
      <c r="A5420" s="557">
        <v>100866</v>
      </c>
      <c r="B5420" s="560" t="s">
        <v>17681</v>
      </c>
      <c r="C5420" s="557" t="s">
        <v>18</v>
      </c>
      <c r="D5420" s="557">
        <v>351.35</v>
      </c>
    </row>
    <row r="5421" spans="1:4" ht="27" x14ac:dyDescent="0.25">
      <c r="A5421" s="557">
        <v>100867</v>
      </c>
      <c r="B5421" s="560" t="s">
        <v>17682</v>
      </c>
      <c r="C5421" s="557" t="s">
        <v>18</v>
      </c>
      <c r="D5421" s="557">
        <v>370.4</v>
      </c>
    </row>
    <row r="5422" spans="1:4" ht="27" x14ac:dyDescent="0.25">
      <c r="A5422" s="557">
        <v>100868</v>
      </c>
      <c r="B5422" s="560" t="s">
        <v>17683</v>
      </c>
      <c r="C5422" s="557" t="s">
        <v>18</v>
      </c>
      <c r="D5422" s="557">
        <v>383.07</v>
      </c>
    </row>
    <row r="5423" spans="1:4" ht="27" x14ac:dyDescent="0.25">
      <c r="A5423" s="557">
        <v>100869</v>
      </c>
      <c r="B5423" s="560" t="s">
        <v>17684</v>
      </c>
      <c r="C5423" s="557" t="s">
        <v>18</v>
      </c>
      <c r="D5423" s="557">
        <v>392.79</v>
      </c>
    </row>
    <row r="5424" spans="1:4" ht="27" x14ac:dyDescent="0.25">
      <c r="A5424" s="557">
        <v>100870</v>
      </c>
      <c r="B5424" s="560" t="s">
        <v>17685</v>
      </c>
      <c r="C5424" s="557" t="s">
        <v>18</v>
      </c>
      <c r="D5424" s="557">
        <v>315.38</v>
      </c>
    </row>
    <row r="5425" spans="1:4" ht="27" x14ac:dyDescent="0.25">
      <c r="A5425" s="557">
        <v>100871</v>
      </c>
      <c r="B5425" s="560" t="s">
        <v>17686</v>
      </c>
      <c r="C5425" s="557" t="s">
        <v>18</v>
      </c>
      <c r="D5425" s="557">
        <v>335.36</v>
      </c>
    </row>
    <row r="5426" spans="1:4" ht="27" x14ac:dyDescent="0.25">
      <c r="A5426" s="557">
        <v>100872</v>
      </c>
      <c r="B5426" s="560" t="s">
        <v>17687</v>
      </c>
      <c r="C5426" s="557" t="s">
        <v>18</v>
      </c>
      <c r="D5426" s="557">
        <v>348.12</v>
      </c>
    </row>
    <row r="5427" spans="1:4" ht="27" x14ac:dyDescent="0.25">
      <c r="A5427" s="557">
        <v>100873</v>
      </c>
      <c r="B5427" s="560" t="s">
        <v>17688</v>
      </c>
      <c r="C5427" s="557" t="s">
        <v>18</v>
      </c>
      <c r="D5427" s="557">
        <v>356.09</v>
      </c>
    </row>
    <row r="5428" spans="1:4" ht="13.5" x14ac:dyDescent="0.25">
      <c r="A5428" s="557">
        <v>100874</v>
      </c>
      <c r="B5428" s="560" t="s">
        <v>17689</v>
      </c>
      <c r="C5428" s="557" t="s">
        <v>18</v>
      </c>
      <c r="D5428" s="557">
        <v>351.35</v>
      </c>
    </row>
    <row r="5429" spans="1:4" ht="27" x14ac:dyDescent="0.25">
      <c r="A5429" s="557">
        <v>100875</v>
      </c>
      <c r="B5429" s="560" t="s">
        <v>17690</v>
      </c>
      <c r="C5429" s="557" t="s">
        <v>18</v>
      </c>
      <c r="D5429" s="562">
        <v>1122.02</v>
      </c>
    </row>
    <row r="5430" spans="1:4" ht="27" x14ac:dyDescent="0.25">
      <c r="A5430" s="557">
        <v>100878</v>
      </c>
      <c r="B5430" s="560" t="s">
        <v>17691</v>
      </c>
      <c r="C5430" s="557" t="s">
        <v>18</v>
      </c>
      <c r="D5430" s="557">
        <v>626.44000000000005</v>
      </c>
    </row>
    <row r="5431" spans="1:4" ht="27" x14ac:dyDescent="0.25">
      <c r="A5431" s="557">
        <v>100889</v>
      </c>
      <c r="B5431" s="560" t="s">
        <v>17692</v>
      </c>
      <c r="C5431" s="557" t="s">
        <v>115</v>
      </c>
      <c r="D5431" s="557">
        <v>13.73</v>
      </c>
    </row>
    <row r="5432" spans="1:4" ht="27" x14ac:dyDescent="0.25">
      <c r="A5432" s="557">
        <v>100890</v>
      </c>
      <c r="B5432" s="560" t="s">
        <v>17693</v>
      </c>
      <c r="C5432" s="557" t="s">
        <v>115</v>
      </c>
      <c r="D5432" s="557">
        <v>13.55</v>
      </c>
    </row>
    <row r="5433" spans="1:4" ht="27" x14ac:dyDescent="0.25">
      <c r="A5433" s="557">
        <v>100892</v>
      </c>
      <c r="B5433" s="560" t="s">
        <v>17694</v>
      </c>
      <c r="C5433" s="557" t="s">
        <v>115</v>
      </c>
      <c r="D5433" s="557">
        <v>13.14</v>
      </c>
    </row>
    <row r="5434" spans="1:4" ht="27" x14ac:dyDescent="0.25">
      <c r="A5434" s="557">
        <v>100893</v>
      </c>
      <c r="B5434" s="560" t="s">
        <v>17695</v>
      </c>
      <c r="C5434" s="557" t="s">
        <v>115</v>
      </c>
      <c r="D5434" s="557">
        <v>12.93</v>
      </c>
    </row>
    <row r="5435" spans="1:4" ht="27" x14ac:dyDescent="0.25">
      <c r="A5435" s="557">
        <v>100894</v>
      </c>
      <c r="B5435" s="560" t="s">
        <v>17696</v>
      </c>
      <c r="C5435" s="557" t="s">
        <v>115</v>
      </c>
      <c r="D5435" s="557">
        <v>12.82</v>
      </c>
    </row>
    <row r="5436" spans="1:4" ht="40.5" x14ac:dyDescent="0.25">
      <c r="A5436" s="557">
        <v>100896</v>
      </c>
      <c r="B5436" s="560" t="s">
        <v>17697</v>
      </c>
      <c r="C5436" s="557" t="s">
        <v>61</v>
      </c>
      <c r="D5436" s="557">
        <v>65.680000000000007</v>
      </c>
    </row>
    <row r="5437" spans="1:4" ht="40.5" x14ac:dyDescent="0.25">
      <c r="A5437" s="557">
        <v>100897</v>
      </c>
      <c r="B5437" s="560" t="s">
        <v>17698</v>
      </c>
      <c r="C5437" s="557" t="s">
        <v>61</v>
      </c>
      <c r="D5437" s="557">
        <v>131.26</v>
      </c>
    </row>
    <row r="5438" spans="1:4" ht="40.5" x14ac:dyDescent="0.25">
      <c r="A5438" s="557">
        <v>100898</v>
      </c>
      <c r="B5438" s="560" t="s">
        <v>17699</v>
      </c>
      <c r="C5438" s="557" t="s">
        <v>61</v>
      </c>
      <c r="D5438" s="557">
        <v>257.54000000000002</v>
      </c>
    </row>
    <row r="5439" spans="1:4" ht="40.5" x14ac:dyDescent="0.25">
      <c r="A5439" s="557">
        <v>100899</v>
      </c>
      <c r="B5439" s="560" t="s">
        <v>17700</v>
      </c>
      <c r="C5439" s="557" t="s">
        <v>61</v>
      </c>
      <c r="D5439" s="557">
        <v>87.8</v>
      </c>
    </row>
    <row r="5440" spans="1:4" ht="40.5" x14ac:dyDescent="0.25">
      <c r="A5440" s="557">
        <v>100900</v>
      </c>
      <c r="B5440" s="560" t="s">
        <v>17701</v>
      </c>
      <c r="C5440" s="557" t="s">
        <v>61</v>
      </c>
      <c r="D5440" s="557">
        <v>296.42</v>
      </c>
    </row>
    <row r="5441" spans="1:4" ht="27" x14ac:dyDescent="0.25">
      <c r="A5441" s="557">
        <v>100902</v>
      </c>
      <c r="B5441" s="560" t="s">
        <v>21252</v>
      </c>
      <c r="C5441" s="557" t="s">
        <v>18</v>
      </c>
      <c r="D5441" s="557">
        <v>27.63</v>
      </c>
    </row>
    <row r="5442" spans="1:4" ht="27" x14ac:dyDescent="0.25">
      <c r="A5442" s="557">
        <v>100903</v>
      </c>
      <c r="B5442" s="560" t="s">
        <v>21253</v>
      </c>
      <c r="C5442" s="557" t="s">
        <v>18</v>
      </c>
      <c r="D5442" s="557">
        <v>33.380000000000003</v>
      </c>
    </row>
    <row r="5443" spans="1:4" ht="40.5" x14ac:dyDescent="0.25">
      <c r="A5443" s="557">
        <v>100904</v>
      </c>
      <c r="B5443" s="560" t="s">
        <v>17704</v>
      </c>
      <c r="C5443" s="557" t="s">
        <v>18</v>
      </c>
      <c r="D5443" s="557">
        <v>100.95</v>
      </c>
    </row>
    <row r="5444" spans="1:4" ht="40.5" x14ac:dyDescent="0.25">
      <c r="A5444" s="557">
        <v>100905</v>
      </c>
      <c r="B5444" s="560" t="s">
        <v>17705</v>
      </c>
      <c r="C5444" s="557" t="s">
        <v>18</v>
      </c>
      <c r="D5444" s="557">
        <v>273.08999999999997</v>
      </c>
    </row>
    <row r="5445" spans="1:4" ht="40.5" x14ac:dyDescent="0.25">
      <c r="A5445" s="557">
        <v>100906</v>
      </c>
      <c r="B5445" s="560" t="s">
        <v>17706</v>
      </c>
      <c r="C5445" s="557" t="s">
        <v>18</v>
      </c>
      <c r="D5445" s="557">
        <v>373.49</v>
      </c>
    </row>
    <row r="5446" spans="1:4" ht="27" x14ac:dyDescent="0.25">
      <c r="A5446" s="557">
        <v>100919</v>
      </c>
      <c r="B5446" s="560" t="s">
        <v>17709</v>
      </c>
      <c r="C5446" s="557" t="s">
        <v>18</v>
      </c>
      <c r="D5446" s="557">
        <v>51.72</v>
      </c>
    </row>
    <row r="5447" spans="1:4" ht="27" x14ac:dyDescent="0.25">
      <c r="A5447" s="557">
        <v>100920</v>
      </c>
      <c r="B5447" s="560" t="s">
        <v>17710</v>
      </c>
      <c r="C5447" s="557" t="s">
        <v>18</v>
      </c>
      <c r="D5447" s="557">
        <v>86.51</v>
      </c>
    </row>
    <row r="5448" spans="1:4" ht="27" x14ac:dyDescent="0.25">
      <c r="A5448" s="557">
        <v>100921</v>
      </c>
      <c r="B5448" s="560" t="s">
        <v>17711</v>
      </c>
      <c r="C5448" s="557" t="s">
        <v>18</v>
      </c>
      <c r="D5448" s="557">
        <v>74.38</v>
      </c>
    </row>
    <row r="5449" spans="1:4" ht="27" x14ac:dyDescent="0.25">
      <c r="A5449" s="557">
        <v>100922</v>
      </c>
      <c r="B5449" s="560" t="s">
        <v>17712</v>
      </c>
      <c r="C5449" s="557" t="s">
        <v>18</v>
      </c>
      <c r="D5449" s="557">
        <v>53.56</v>
      </c>
    </row>
    <row r="5450" spans="1:4" ht="27" x14ac:dyDescent="0.25">
      <c r="A5450" s="557">
        <v>100923</v>
      </c>
      <c r="B5450" s="560" t="s">
        <v>17713</v>
      </c>
      <c r="C5450" s="557" t="s">
        <v>18</v>
      </c>
      <c r="D5450" s="557">
        <v>62.52</v>
      </c>
    </row>
    <row r="5451" spans="1:4" ht="27" x14ac:dyDescent="0.25">
      <c r="A5451" s="557">
        <v>100937</v>
      </c>
      <c r="B5451" s="560" t="s">
        <v>17722</v>
      </c>
      <c r="C5451" s="557" t="s">
        <v>7605</v>
      </c>
      <c r="D5451" s="557">
        <v>7.94</v>
      </c>
    </row>
    <row r="5452" spans="1:4" ht="27" x14ac:dyDescent="0.25">
      <c r="A5452" s="557">
        <v>100938</v>
      </c>
      <c r="B5452" s="560" t="s">
        <v>17723</v>
      </c>
      <c r="C5452" s="557" t="s">
        <v>7605</v>
      </c>
      <c r="D5452" s="557">
        <v>6.78</v>
      </c>
    </row>
    <row r="5453" spans="1:4" ht="27" x14ac:dyDescent="0.25">
      <c r="A5453" s="557">
        <v>100939</v>
      </c>
      <c r="B5453" s="560" t="s">
        <v>17724</v>
      </c>
      <c r="C5453" s="557" t="s">
        <v>7605</v>
      </c>
      <c r="D5453" s="557">
        <v>6.06</v>
      </c>
    </row>
    <row r="5454" spans="1:4" ht="27" x14ac:dyDescent="0.25">
      <c r="A5454" s="557">
        <v>100940</v>
      </c>
      <c r="B5454" s="560" t="s">
        <v>17725</v>
      </c>
      <c r="C5454" s="557" t="s">
        <v>7605</v>
      </c>
      <c r="D5454" s="557">
        <v>5.21</v>
      </c>
    </row>
    <row r="5455" spans="1:4" ht="27" x14ac:dyDescent="0.25">
      <c r="A5455" s="557">
        <v>100941</v>
      </c>
      <c r="B5455" s="560" t="s">
        <v>17726</v>
      </c>
      <c r="C5455" s="557" t="s">
        <v>6373</v>
      </c>
      <c r="D5455" s="557">
        <v>5.29</v>
      </c>
    </row>
    <row r="5456" spans="1:4" ht="27" x14ac:dyDescent="0.25">
      <c r="A5456" s="557">
        <v>100942</v>
      </c>
      <c r="B5456" s="560" t="s">
        <v>17727</v>
      </c>
      <c r="C5456" s="557" t="s">
        <v>6373</v>
      </c>
      <c r="D5456" s="557">
        <v>4.5199999999999996</v>
      </c>
    </row>
    <row r="5457" spans="1:4" ht="27" x14ac:dyDescent="0.25">
      <c r="A5457" s="557">
        <v>100943</v>
      </c>
      <c r="B5457" s="560" t="s">
        <v>17728</v>
      </c>
      <c r="C5457" s="557" t="s">
        <v>6373</v>
      </c>
      <c r="D5457" s="557">
        <v>4.03</v>
      </c>
    </row>
    <row r="5458" spans="1:4" ht="27" x14ac:dyDescent="0.25">
      <c r="A5458" s="557">
        <v>100944</v>
      </c>
      <c r="B5458" s="560" t="s">
        <v>17729</v>
      </c>
      <c r="C5458" s="557" t="s">
        <v>6373</v>
      </c>
      <c r="D5458" s="557">
        <v>3.48</v>
      </c>
    </row>
    <row r="5459" spans="1:4" ht="27" x14ac:dyDescent="0.25">
      <c r="A5459" s="557">
        <v>100945</v>
      </c>
      <c r="B5459" s="560" t="s">
        <v>17730</v>
      </c>
      <c r="C5459" s="557" t="s">
        <v>6373</v>
      </c>
      <c r="D5459" s="557">
        <v>2.58</v>
      </c>
    </row>
    <row r="5460" spans="1:4" ht="27" x14ac:dyDescent="0.25">
      <c r="A5460" s="557">
        <v>100946</v>
      </c>
      <c r="B5460" s="560" t="s">
        <v>17731</v>
      </c>
      <c r="C5460" s="557" t="s">
        <v>6373</v>
      </c>
      <c r="D5460" s="557">
        <v>2.23</v>
      </c>
    </row>
    <row r="5461" spans="1:4" ht="27" x14ac:dyDescent="0.25">
      <c r="A5461" s="557">
        <v>100947</v>
      </c>
      <c r="B5461" s="560" t="s">
        <v>17732</v>
      </c>
      <c r="C5461" s="557" t="s">
        <v>6373</v>
      </c>
      <c r="D5461" s="557">
        <v>2.0499999999999998</v>
      </c>
    </row>
    <row r="5462" spans="1:4" ht="27" x14ac:dyDescent="0.25">
      <c r="A5462" s="557">
        <v>100948</v>
      </c>
      <c r="B5462" s="560" t="s">
        <v>17733</v>
      </c>
      <c r="C5462" s="557" t="s">
        <v>6373</v>
      </c>
      <c r="D5462" s="557">
        <v>0.81</v>
      </c>
    </row>
    <row r="5463" spans="1:4" ht="27" x14ac:dyDescent="0.25">
      <c r="A5463" s="557">
        <v>100949</v>
      </c>
      <c r="B5463" s="560" t="s">
        <v>17734</v>
      </c>
      <c r="C5463" s="557" t="s">
        <v>6373</v>
      </c>
      <c r="D5463" s="557">
        <v>6.15</v>
      </c>
    </row>
    <row r="5464" spans="1:4" ht="27" x14ac:dyDescent="0.25">
      <c r="A5464" s="557">
        <v>100950</v>
      </c>
      <c r="B5464" s="560" t="s">
        <v>17735</v>
      </c>
      <c r="C5464" s="557" t="s">
        <v>6373</v>
      </c>
      <c r="D5464" s="557">
        <v>3.3</v>
      </c>
    </row>
    <row r="5465" spans="1:4" ht="40.5" x14ac:dyDescent="0.25">
      <c r="A5465" s="557">
        <v>100951</v>
      </c>
      <c r="B5465" s="560" t="s">
        <v>17736</v>
      </c>
      <c r="C5465" s="557" t="s">
        <v>6373</v>
      </c>
      <c r="D5465" s="557">
        <v>2.84</v>
      </c>
    </row>
    <row r="5466" spans="1:4" ht="40.5" x14ac:dyDescent="0.25">
      <c r="A5466" s="557">
        <v>100952</v>
      </c>
      <c r="B5466" s="560" t="s">
        <v>17737</v>
      </c>
      <c r="C5466" s="557" t="s">
        <v>6373</v>
      </c>
      <c r="D5466" s="557">
        <v>2.62</v>
      </c>
    </row>
    <row r="5467" spans="1:4" ht="40.5" x14ac:dyDescent="0.25">
      <c r="A5467" s="557">
        <v>100953</v>
      </c>
      <c r="B5467" s="560" t="s">
        <v>17738</v>
      </c>
      <c r="C5467" s="557" t="s">
        <v>6373</v>
      </c>
      <c r="D5467" s="557">
        <v>1.04</v>
      </c>
    </row>
    <row r="5468" spans="1:4" ht="40.5" x14ac:dyDescent="0.25">
      <c r="A5468" s="557">
        <v>100954</v>
      </c>
      <c r="B5468" s="560" t="s">
        <v>17739</v>
      </c>
      <c r="C5468" s="557" t="s">
        <v>6373</v>
      </c>
      <c r="D5468" s="557">
        <v>7.85</v>
      </c>
    </row>
    <row r="5469" spans="1:4" ht="27" x14ac:dyDescent="0.25">
      <c r="A5469" s="557">
        <v>100955</v>
      </c>
      <c r="B5469" s="560" t="s">
        <v>17740</v>
      </c>
      <c r="C5469" s="557" t="s">
        <v>7605</v>
      </c>
      <c r="D5469" s="557">
        <v>4.58</v>
      </c>
    </row>
    <row r="5470" spans="1:4" ht="27" x14ac:dyDescent="0.25">
      <c r="A5470" s="557">
        <v>100956</v>
      </c>
      <c r="B5470" s="560" t="s">
        <v>17741</v>
      </c>
      <c r="C5470" s="557" t="s">
        <v>7605</v>
      </c>
      <c r="D5470" s="557">
        <v>3.98</v>
      </c>
    </row>
    <row r="5471" spans="1:4" ht="27" x14ac:dyDescent="0.25">
      <c r="A5471" s="557">
        <v>100957</v>
      </c>
      <c r="B5471" s="560" t="s">
        <v>17742</v>
      </c>
      <c r="C5471" s="557" t="s">
        <v>7605</v>
      </c>
      <c r="D5471" s="557">
        <v>3.63</v>
      </c>
    </row>
    <row r="5472" spans="1:4" ht="27" x14ac:dyDescent="0.25">
      <c r="A5472" s="557">
        <v>100958</v>
      </c>
      <c r="B5472" s="560" t="s">
        <v>17743</v>
      </c>
      <c r="C5472" s="557" t="s">
        <v>7605</v>
      </c>
      <c r="D5472" s="557">
        <v>1.45</v>
      </c>
    </row>
    <row r="5473" spans="1:4" ht="27" x14ac:dyDescent="0.25">
      <c r="A5473" s="557">
        <v>100959</v>
      </c>
      <c r="B5473" s="560" t="s">
        <v>17744</v>
      </c>
      <c r="C5473" s="557" t="s">
        <v>7605</v>
      </c>
      <c r="D5473" s="557">
        <v>10.92</v>
      </c>
    </row>
    <row r="5474" spans="1:4" ht="27" x14ac:dyDescent="0.25">
      <c r="A5474" s="557">
        <v>100960</v>
      </c>
      <c r="B5474" s="560" t="s">
        <v>17745</v>
      </c>
      <c r="C5474" s="557" t="s">
        <v>7605</v>
      </c>
      <c r="D5474" s="557">
        <v>3.38</v>
      </c>
    </row>
    <row r="5475" spans="1:4" ht="27" x14ac:dyDescent="0.25">
      <c r="A5475" s="557">
        <v>100961</v>
      </c>
      <c r="B5475" s="560" t="s">
        <v>17746</v>
      </c>
      <c r="C5475" s="557" t="s">
        <v>7605</v>
      </c>
      <c r="D5475" s="557">
        <v>2.93</v>
      </c>
    </row>
    <row r="5476" spans="1:4" ht="27" x14ac:dyDescent="0.25">
      <c r="A5476" s="557">
        <v>100962</v>
      </c>
      <c r="B5476" s="560" t="s">
        <v>17747</v>
      </c>
      <c r="C5476" s="557" t="s">
        <v>7605</v>
      </c>
      <c r="D5476" s="557">
        <v>2.67</v>
      </c>
    </row>
    <row r="5477" spans="1:4" ht="27" x14ac:dyDescent="0.25">
      <c r="A5477" s="557">
        <v>100963</v>
      </c>
      <c r="B5477" s="560" t="s">
        <v>17748</v>
      </c>
      <c r="C5477" s="557" t="s">
        <v>7605</v>
      </c>
      <c r="D5477" s="557">
        <v>1.06</v>
      </c>
    </row>
    <row r="5478" spans="1:4" ht="27" x14ac:dyDescent="0.25">
      <c r="A5478" s="557">
        <v>100964</v>
      </c>
      <c r="B5478" s="560" t="s">
        <v>17749</v>
      </c>
      <c r="C5478" s="557" t="s">
        <v>7605</v>
      </c>
      <c r="D5478" s="557">
        <v>8.1199999999999992</v>
      </c>
    </row>
    <row r="5479" spans="1:4" ht="27" x14ac:dyDescent="0.25">
      <c r="A5479" s="557">
        <v>100965</v>
      </c>
      <c r="B5479" s="560" t="s">
        <v>17750</v>
      </c>
      <c r="C5479" s="557" t="s">
        <v>6373</v>
      </c>
      <c r="D5479" s="557">
        <v>1.66</v>
      </c>
    </row>
    <row r="5480" spans="1:4" ht="27" x14ac:dyDescent="0.25">
      <c r="A5480" s="557">
        <v>100966</v>
      </c>
      <c r="B5480" s="560" t="s">
        <v>17751</v>
      </c>
      <c r="C5480" s="557" t="s">
        <v>6373</v>
      </c>
      <c r="D5480" s="557">
        <v>1.43</v>
      </c>
    </row>
    <row r="5481" spans="1:4" ht="27" x14ac:dyDescent="0.25">
      <c r="A5481" s="557">
        <v>100969</v>
      </c>
      <c r="B5481" s="560" t="s">
        <v>17752</v>
      </c>
      <c r="C5481" s="557" t="s">
        <v>6373</v>
      </c>
      <c r="D5481" s="557">
        <v>2.2200000000000002</v>
      </c>
    </row>
    <row r="5482" spans="1:4" ht="27" x14ac:dyDescent="0.25">
      <c r="A5482" s="557">
        <v>100970</v>
      </c>
      <c r="B5482" s="560" t="s">
        <v>17753</v>
      </c>
      <c r="C5482" s="557" t="s">
        <v>6373</v>
      </c>
      <c r="D5482" s="557">
        <v>1.87</v>
      </c>
    </row>
    <row r="5483" spans="1:4" ht="40.5" x14ac:dyDescent="0.25">
      <c r="A5483" s="557">
        <v>100973</v>
      </c>
      <c r="B5483" s="560" t="s">
        <v>17754</v>
      </c>
      <c r="C5483" s="557" t="s">
        <v>2075</v>
      </c>
      <c r="D5483" s="557">
        <v>8.4499999999999993</v>
      </c>
    </row>
    <row r="5484" spans="1:4" ht="40.5" x14ac:dyDescent="0.25">
      <c r="A5484" s="557">
        <v>100974</v>
      </c>
      <c r="B5484" s="560" t="s">
        <v>17755</v>
      </c>
      <c r="C5484" s="557" t="s">
        <v>2075</v>
      </c>
      <c r="D5484" s="557">
        <v>8.23</v>
      </c>
    </row>
    <row r="5485" spans="1:4" ht="40.5" x14ac:dyDescent="0.25">
      <c r="A5485" s="557">
        <v>100975</v>
      </c>
      <c r="B5485" s="560" t="s">
        <v>17756</v>
      </c>
      <c r="C5485" s="557" t="s">
        <v>2075</v>
      </c>
      <c r="D5485" s="557">
        <v>8.3699999999999992</v>
      </c>
    </row>
    <row r="5486" spans="1:4" ht="40.5" x14ac:dyDescent="0.25">
      <c r="A5486" s="557">
        <v>100976</v>
      </c>
      <c r="B5486" s="560" t="s">
        <v>17757</v>
      </c>
      <c r="C5486" s="557" t="s">
        <v>2075</v>
      </c>
      <c r="D5486" s="557">
        <v>8.25</v>
      </c>
    </row>
    <row r="5487" spans="1:4" ht="40.5" x14ac:dyDescent="0.25">
      <c r="A5487" s="557">
        <v>100977</v>
      </c>
      <c r="B5487" s="560" t="s">
        <v>17758</v>
      </c>
      <c r="C5487" s="557" t="s">
        <v>2075</v>
      </c>
      <c r="D5487" s="557">
        <v>7.03</v>
      </c>
    </row>
    <row r="5488" spans="1:4" ht="40.5" x14ac:dyDescent="0.25">
      <c r="A5488" s="557">
        <v>100978</v>
      </c>
      <c r="B5488" s="560" t="s">
        <v>17759</v>
      </c>
      <c r="C5488" s="557" t="s">
        <v>2075</v>
      </c>
      <c r="D5488" s="557">
        <v>6.43</v>
      </c>
    </row>
    <row r="5489" spans="1:4" ht="40.5" x14ac:dyDescent="0.25">
      <c r="A5489" s="557">
        <v>100979</v>
      </c>
      <c r="B5489" s="560" t="s">
        <v>17760</v>
      </c>
      <c r="C5489" s="557" t="s">
        <v>2075</v>
      </c>
      <c r="D5489" s="557">
        <v>6.25</v>
      </c>
    </row>
    <row r="5490" spans="1:4" ht="40.5" x14ac:dyDescent="0.25">
      <c r="A5490" s="557">
        <v>100980</v>
      </c>
      <c r="B5490" s="560" t="s">
        <v>17761</v>
      </c>
      <c r="C5490" s="557" t="s">
        <v>2075</v>
      </c>
      <c r="D5490" s="557">
        <v>5.96</v>
      </c>
    </row>
    <row r="5491" spans="1:4" ht="40.5" x14ac:dyDescent="0.25">
      <c r="A5491" s="557">
        <v>100981</v>
      </c>
      <c r="B5491" s="560" t="s">
        <v>17762</v>
      </c>
      <c r="C5491" s="557" t="s">
        <v>2075</v>
      </c>
      <c r="D5491" s="557">
        <v>8.6199999999999992</v>
      </c>
    </row>
    <row r="5492" spans="1:4" ht="40.5" x14ac:dyDescent="0.25">
      <c r="A5492" s="557">
        <v>100982</v>
      </c>
      <c r="B5492" s="560" t="s">
        <v>17763</v>
      </c>
      <c r="C5492" s="557" t="s">
        <v>2075</v>
      </c>
      <c r="D5492" s="557">
        <v>8.3699999999999992</v>
      </c>
    </row>
    <row r="5493" spans="1:4" ht="40.5" x14ac:dyDescent="0.25">
      <c r="A5493" s="557">
        <v>100983</v>
      </c>
      <c r="B5493" s="560" t="s">
        <v>17764</v>
      </c>
      <c r="C5493" s="557" t="s">
        <v>2075</v>
      </c>
      <c r="D5493" s="557">
        <v>8.49</v>
      </c>
    </row>
    <row r="5494" spans="1:4" ht="40.5" x14ac:dyDescent="0.25">
      <c r="A5494" s="557">
        <v>100984</v>
      </c>
      <c r="B5494" s="560" t="s">
        <v>17765</v>
      </c>
      <c r="C5494" s="557" t="s">
        <v>2075</v>
      </c>
      <c r="D5494" s="557">
        <v>8.3699999999999992</v>
      </c>
    </row>
    <row r="5495" spans="1:4" ht="27" x14ac:dyDescent="0.25">
      <c r="A5495" s="557">
        <v>100985</v>
      </c>
      <c r="B5495" s="560" t="s">
        <v>17766</v>
      </c>
      <c r="C5495" s="557" t="s">
        <v>2075</v>
      </c>
      <c r="D5495" s="557">
        <v>6.64</v>
      </c>
    </row>
    <row r="5496" spans="1:4" ht="27" x14ac:dyDescent="0.25">
      <c r="A5496" s="557">
        <v>100986</v>
      </c>
      <c r="B5496" s="560" t="s">
        <v>17767</v>
      </c>
      <c r="C5496" s="557" t="s">
        <v>2075</v>
      </c>
      <c r="D5496" s="557">
        <v>8.18</v>
      </c>
    </row>
    <row r="5497" spans="1:4" ht="27" x14ac:dyDescent="0.25">
      <c r="A5497" s="557">
        <v>100987</v>
      </c>
      <c r="B5497" s="560" t="s">
        <v>17768</v>
      </c>
      <c r="C5497" s="557" t="s">
        <v>2075</v>
      </c>
      <c r="D5497" s="557">
        <v>9.59</v>
      </c>
    </row>
    <row r="5498" spans="1:4" ht="27" x14ac:dyDescent="0.25">
      <c r="A5498" s="557">
        <v>100988</v>
      </c>
      <c r="B5498" s="560" t="s">
        <v>17769</v>
      </c>
      <c r="C5498" s="557" t="s">
        <v>2075</v>
      </c>
      <c r="D5498" s="557">
        <v>10.23</v>
      </c>
    </row>
    <row r="5499" spans="1:4" ht="40.5" x14ac:dyDescent="0.25">
      <c r="A5499" s="557">
        <v>100989</v>
      </c>
      <c r="B5499" s="560" t="s">
        <v>17770</v>
      </c>
      <c r="C5499" s="557" t="s">
        <v>7876</v>
      </c>
      <c r="D5499" s="557">
        <v>5.64</v>
      </c>
    </row>
    <row r="5500" spans="1:4" ht="40.5" x14ac:dyDescent="0.25">
      <c r="A5500" s="557">
        <v>100990</v>
      </c>
      <c r="B5500" s="560" t="s">
        <v>17771</v>
      </c>
      <c r="C5500" s="557" t="s">
        <v>7876</v>
      </c>
      <c r="D5500" s="557">
        <v>5.5</v>
      </c>
    </row>
    <row r="5501" spans="1:4" ht="40.5" x14ac:dyDescent="0.25">
      <c r="A5501" s="557">
        <v>100991</v>
      </c>
      <c r="B5501" s="560" t="s">
        <v>17772</v>
      </c>
      <c r="C5501" s="557" t="s">
        <v>7876</v>
      </c>
      <c r="D5501" s="557">
        <v>5.62</v>
      </c>
    </row>
    <row r="5502" spans="1:4" ht="40.5" x14ac:dyDescent="0.25">
      <c r="A5502" s="557">
        <v>100992</v>
      </c>
      <c r="B5502" s="560" t="s">
        <v>17773</v>
      </c>
      <c r="C5502" s="557" t="s">
        <v>7876</v>
      </c>
      <c r="D5502" s="557">
        <v>5.51</v>
      </c>
    </row>
    <row r="5503" spans="1:4" ht="40.5" x14ac:dyDescent="0.25">
      <c r="A5503" s="557">
        <v>100993</v>
      </c>
      <c r="B5503" s="560" t="s">
        <v>17774</v>
      </c>
      <c r="C5503" s="557" t="s">
        <v>7876</v>
      </c>
      <c r="D5503" s="557">
        <v>4.6900000000000004</v>
      </c>
    </row>
    <row r="5504" spans="1:4" ht="40.5" x14ac:dyDescent="0.25">
      <c r="A5504" s="557">
        <v>100994</v>
      </c>
      <c r="B5504" s="560" t="s">
        <v>17775</v>
      </c>
      <c r="C5504" s="557" t="s">
        <v>7876</v>
      </c>
      <c r="D5504" s="557">
        <v>4.2699999999999996</v>
      </c>
    </row>
    <row r="5505" spans="1:4" ht="40.5" x14ac:dyDescent="0.25">
      <c r="A5505" s="557">
        <v>100995</v>
      </c>
      <c r="B5505" s="560" t="s">
        <v>17776</v>
      </c>
      <c r="C5505" s="557" t="s">
        <v>7876</v>
      </c>
      <c r="D5505" s="557">
        <v>4.17</v>
      </c>
    </row>
    <row r="5506" spans="1:4" ht="40.5" x14ac:dyDescent="0.25">
      <c r="A5506" s="557">
        <v>100996</v>
      </c>
      <c r="B5506" s="560" t="s">
        <v>17777</v>
      </c>
      <c r="C5506" s="557" t="s">
        <v>7876</v>
      </c>
      <c r="D5506" s="557">
        <v>3.96</v>
      </c>
    </row>
    <row r="5507" spans="1:4" ht="40.5" x14ac:dyDescent="0.25">
      <c r="A5507" s="557">
        <v>100997</v>
      </c>
      <c r="B5507" s="560" t="s">
        <v>17778</v>
      </c>
      <c r="C5507" s="557" t="s">
        <v>7876</v>
      </c>
      <c r="D5507" s="557">
        <v>5.75</v>
      </c>
    </row>
    <row r="5508" spans="1:4" ht="40.5" x14ac:dyDescent="0.25">
      <c r="A5508" s="557">
        <v>100998</v>
      </c>
      <c r="B5508" s="560" t="s">
        <v>17779</v>
      </c>
      <c r="C5508" s="557" t="s">
        <v>7876</v>
      </c>
      <c r="D5508" s="557">
        <v>5.58</v>
      </c>
    </row>
    <row r="5509" spans="1:4" ht="40.5" x14ac:dyDescent="0.25">
      <c r="A5509" s="557">
        <v>100999</v>
      </c>
      <c r="B5509" s="560" t="s">
        <v>17780</v>
      </c>
      <c r="C5509" s="557" t="s">
        <v>7876</v>
      </c>
      <c r="D5509" s="557">
        <v>5.69</v>
      </c>
    </row>
    <row r="5510" spans="1:4" ht="40.5" x14ac:dyDescent="0.25">
      <c r="A5510" s="557">
        <v>101000</v>
      </c>
      <c r="B5510" s="560" t="s">
        <v>17781</v>
      </c>
      <c r="C5510" s="557" t="s">
        <v>7876</v>
      </c>
      <c r="D5510" s="557">
        <v>5.58</v>
      </c>
    </row>
    <row r="5511" spans="1:4" ht="27" x14ac:dyDescent="0.25">
      <c r="A5511" s="557">
        <v>101001</v>
      </c>
      <c r="B5511" s="560" t="s">
        <v>17782</v>
      </c>
      <c r="C5511" s="557" t="s">
        <v>7876</v>
      </c>
      <c r="D5511" s="557">
        <v>4.43</v>
      </c>
    </row>
    <row r="5512" spans="1:4" ht="27" x14ac:dyDescent="0.25">
      <c r="A5512" s="557">
        <v>101002</v>
      </c>
      <c r="B5512" s="560" t="s">
        <v>17783</v>
      </c>
      <c r="C5512" s="557" t="s">
        <v>7876</v>
      </c>
      <c r="D5512" s="557">
        <v>5.43</v>
      </c>
    </row>
    <row r="5513" spans="1:4" ht="27" x14ac:dyDescent="0.25">
      <c r="A5513" s="557">
        <v>101003</v>
      </c>
      <c r="B5513" s="560" t="s">
        <v>17784</v>
      </c>
      <c r="C5513" s="557" t="s">
        <v>7876</v>
      </c>
      <c r="D5513" s="557">
        <v>6.38</v>
      </c>
    </row>
    <row r="5514" spans="1:4" ht="27" x14ac:dyDescent="0.25">
      <c r="A5514" s="557">
        <v>101004</v>
      </c>
      <c r="B5514" s="560" t="s">
        <v>17785</v>
      </c>
      <c r="C5514" s="557" t="s">
        <v>7876</v>
      </c>
      <c r="D5514" s="557">
        <v>6.82</v>
      </c>
    </row>
    <row r="5515" spans="1:4" ht="13.5" x14ac:dyDescent="0.25">
      <c r="A5515" s="557">
        <v>101005</v>
      </c>
      <c r="B5515" s="560" t="s">
        <v>17786</v>
      </c>
      <c r="C5515" s="557" t="s">
        <v>2075</v>
      </c>
      <c r="D5515" s="557">
        <v>17.43</v>
      </c>
    </row>
    <row r="5516" spans="1:4" ht="13.5" x14ac:dyDescent="0.25">
      <c r="A5516" s="557">
        <v>101006</v>
      </c>
      <c r="B5516" s="560" t="s">
        <v>17787</v>
      </c>
      <c r="C5516" s="557" t="s">
        <v>2075</v>
      </c>
      <c r="D5516" s="557">
        <v>19.27</v>
      </c>
    </row>
    <row r="5517" spans="1:4" ht="13.5" x14ac:dyDescent="0.25">
      <c r="A5517" s="557">
        <v>101007</v>
      </c>
      <c r="B5517" s="560" t="s">
        <v>17788</v>
      </c>
      <c r="C5517" s="557" t="s">
        <v>2075</v>
      </c>
      <c r="D5517" s="557">
        <v>5.0599999999999996</v>
      </c>
    </row>
    <row r="5518" spans="1:4" ht="13.5" x14ac:dyDescent="0.25">
      <c r="A5518" s="557">
        <v>101008</v>
      </c>
      <c r="B5518" s="560" t="s">
        <v>17789</v>
      </c>
      <c r="C5518" s="557" t="s">
        <v>2075</v>
      </c>
      <c r="D5518" s="557">
        <v>5.0999999999999996</v>
      </c>
    </row>
    <row r="5519" spans="1:4" ht="27" x14ac:dyDescent="0.25">
      <c r="A5519" s="557">
        <v>101009</v>
      </c>
      <c r="B5519" s="560" t="s">
        <v>17790</v>
      </c>
      <c r="C5519" s="557" t="s">
        <v>7876</v>
      </c>
      <c r="D5519" s="557">
        <v>39.76</v>
      </c>
    </row>
    <row r="5520" spans="1:4" ht="27" x14ac:dyDescent="0.25">
      <c r="A5520" s="557">
        <v>101010</v>
      </c>
      <c r="B5520" s="560" t="s">
        <v>17791</v>
      </c>
      <c r="C5520" s="557" t="s">
        <v>7876</v>
      </c>
      <c r="D5520" s="557">
        <v>25.03</v>
      </c>
    </row>
    <row r="5521" spans="1:4" ht="27" x14ac:dyDescent="0.25">
      <c r="A5521" s="557">
        <v>101013</v>
      </c>
      <c r="B5521" s="560" t="s">
        <v>17792</v>
      </c>
      <c r="C5521" s="557" t="s">
        <v>7876</v>
      </c>
      <c r="D5521" s="557">
        <v>41.66</v>
      </c>
    </row>
    <row r="5522" spans="1:4" ht="27" x14ac:dyDescent="0.25">
      <c r="A5522" s="557">
        <v>101014</v>
      </c>
      <c r="B5522" s="560" t="s">
        <v>17793</v>
      </c>
      <c r="C5522" s="557" t="s">
        <v>7876</v>
      </c>
      <c r="D5522" s="557">
        <v>38.17</v>
      </c>
    </row>
    <row r="5523" spans="1:4" ht="27" x14ac:dyDescent="0.25">
      <c r="A5523" s="557">
        <v>101015</v>
      </c>
      <c r="B5523" s="560" t="s">
        <v>17794</v>
      </c>
      <c r="C5523" s="557" t="s">
        <v>7876</v>
      </c>
      <c r="D5523" s="557">
        <v>31.36</v>
      </c>
    </row>
    <row r="5524" spans="1:4" ht="27" x14ac:dyDescent="0.25">
      <c r="A5524" s="557">
        <v>101016</v>
      </c>
      <c r="B5524" s="560" t="s">
        <v>17795</v>
      </c>
      <c r="C5524" s="557" t="s">
        <v>7876</v>
      </c>
      <c r="D5524" s="557">
        <v>36.299999999999997</v>
      </c>
    </row>
    <row r="5525" spans="1:4" ht="27" x14ac:dyDescent="0.25">
      <c r="A5525" s="557">
        <v>101017</v>
      </c>
      <c r="B5525" s="560" t="s">
        <v>17796</v>
      </c>
      <c r="C5525" s="557" t="s">
        <v>7876</v>
      </c>
      <c r="D5525" s="557">
        <v>27.53</v>
      </c>
    </row>
    <row r="5526" spans="1:4" ht="27" x14ac:dyDescent="0.25">
      <c r="A5526" s="557">
        <v>101018</v>
      </c>
      <c r="B5526" s="560" t="s">
        <v>17797</v>
      </c>
      <c r="C5526" s="557" t="s">
        <v>7876</v>
      </c>
      <c r="D5526" s="557">
        <v>22.61</v>
      </c>
    </row>
    <row r="5527" spans="1:4" ht="27" x14ac:dyDescent="0.25">
      <c r="A5527" s="557">
        <v>101019</v>
      </c>
      <c r="B5527" s="560" t="s">
        <v>17798</v>
      </c>
      <c r="C5527" s="557" t="s">
        <v>7876</v>
      </c>
      <c r="D5527" s="557">
        <v>525.36</v>
      </c>
    </row>
    <row r="5528" spans="1:4" ht="27" x14ac:dyDescent="0.25">
      <c r="A5528" s="557">
        <v>101090</v>
      </c>
      <c r="B5528" s="560" t="s">
        <v>17807</v>
      </c>
      <c r="C5528" s="557" t="s">
        <v>1389</v>
      </c>
      <c r="D5528" s="557">
        <v>158.15</v>
      </c>
    </row>
    <row r="5529" spans="1:4" ht="13.5" x14ac:dyDescent="0.25">
      <c r="A5529" s="557">
        <v>101091</v>
      </c>
      <c r="B5529" s="560" t="s">
        <v>17808</v>
      </c>
      <c r="C5529" s="557" t="s">
        <v>1389</v>
      </c>
      <c r="D5529" s="557">
        <v>120.73</v>
      </c>
    </row>
    <row r="5530" spans="1:4" ht="13.5" x14ac:dyDescent="0.25">
      <c r="A5530" s="557">
        <v>101092</v>
      </c>
      <c r="B5530" s="560" t="s">
        <v>17809</v>
      </c>
      <c r="C5530" s="557" t="s">
        <v>1389</v>
      </c>
      <c r="D5530" s="557">
        <v>312.22000000000003</v>
      </c>
    </row>
    <row r="5531" spans="1:4" ht="13.5" x14ac:dyDescent="0.25">
      <c r="A5531" s="557">
        <v>101093</v>
      </c>
      <c r="B5531" s="560" t="s">
        <v>17810</v>
      </c>
      <c r="C5531" s="557" t="s">
        <v>1389</v>
      </c>
      <c r="D5531" s="557">
        <v>432.55</v>
      </c>
    </row>
    <row r="5532" spans="1:4" ht="27" x14ac:dyDescent="0.25">
      <c r="A5532" s="557">
        <v>101094</v>
      </c>
      <c r="B5532" s="560" t="s">
        <v>21254</v>
      </c>
      <c r="C5532" s="557" t="s">
        <v>61</v>
      </c>
      <c r="D5532" s="557">
        <v>156.69999999999999</v>
      </c>
    </row>
    <row r="5533" spans="1:4" ht="27" x14ac:dyDescent="0.25">
      <c r="A5533" s="557">
        <v>101096</v>
      </c>
      <c r="B5533" s="560" t="s">
        <v>17812</v>
      </c>
      <c r="C5533" s="557" t="s">
        <v>2075</v>
      </c>
      <c r="D5533" s="562">
        <v>1321.49</v>
      </c>
    </row>
    <row r="5534" spans="1:4" ht="27" x14ac:dyDescent="0.25">
      <c r="A5534" s="557">
        <v>101097</v>
      </c>
      <c r="B5534" s="560" t="s">
        <v>17813</v>
      </c>
      <c r="C5534" s="557" t="s">
        <v>2075</v>
      </c>
      <c r="D5534" s="562">
        <v>1247.95</v>
      </c>
    </row>
    <row r="5535" spans="1:4" ht="27" x14ac:dyDescent="0.25">
      <c r="A5535" s="557">
        <v>101098</v>
      </c>
      <c r="B5535" s="560" t="s">
        <v>17814</v>
      </c>
      <c r="C5535" s="557" t="s">
        <v>2075</v>
      </c>
      <c r="D5535" s="562">
        <v>1153.9100000000001</v>
      </c>
    </row>
    <row r="5536" spans="1:4" ht="27" x14ac:dyDescent="0.25">
      <c r="A5536" s="557">
        <v>101099</v>
      </c>
      <c r="B5536" s="560" t="s">
        <v>17815</v>
      </c>
      <c r="C5536" s="557" t="s">
        <v>2075</v>
      </c>
      <c r="D5536" s="562">
        <v>1055.0899999999999</v>
      </c>
    </row>
    <row r="5537" spans="1:4" ht="27" x14ac:dyDescent="0.25">
      <c r="A5537" s="557">
        <v>101100</v>
      </c>
      <c r="B5537" s="560" t="s">
        <v>17816</v>
      </c>
      <c r="C5537" s="557" t="s">
        <v>2075</v>
      </c>
      <c r="D5537" s="557">
        <v>954.11</v>
      </c>
    </row>
    <row r="5538" spans="1:4" ht="27" x14ac:dyDescent="0.25">
      <c r="A5538" s="557">
        <v>101101</v>
      </c>
      <c r="B5538" s="560" t="s">
        <v>17817</v>
      </c>
      <c r="C5538" s="557" t="s">
        <v>2075</v>
      </c>
      <c r="D5538" s="557">
        <v>931.77</v>
      </c>
    </row>
    <row r="5539" spans="1:4" ht="27" x14ac:dyDescent="0.25">
      <c r="A5539" s="557">
        <v>101102</v>
      </c>
      <c r="B5539" s="560" t="s">
        <v>17818</v>
      </c>
      <c r="C5539" s="557" t="s">
        <v>2075</v>
      </c>
      <c r="D5539" s="557">
        <v>908.26</v>
      </c>
    </row>
    <row r="5540" spans="1:4" ht="27" x14ac:dyDescent="0.25">
      <c r="A5540" s="557">
        <v>101103</v>
      </c>
      <c r="B5540" s="560" t="s">
        <v>17819</v>
      </c>
      <c r="C5540" s="557" t="s">
        <v>2075</v>
      </c>
      <c r="D5540" s="557">
        <v>855.26</v>
      </c>
    </row>
    <row r="5541" spans="1:4" ht="40.5" x14ac:dyDescent="0.25">
      <c r="A5541" s="557">
        <v>101104</v>
      </c>
      <c r="B5541" s="560" t="s">
        <v>17820</v>
      </c>
      <c r="C5541" s="557" t="s">
        <v>2075</v>
      </c>
      <c r="D5541" s="562">
        <v>1429.48</v>
      </c>
    </row>
    <row r="5542" spans="1:4" ht="40.5" x14ac:dyDescent="0.25">
      <c r="A5542" s="557">
        <v>101105</v>
      </c>
      <c r="B5542" s="560" t="s">
        <v>17821</v>
      </c>
      <c r="C5542" s="557" t="s">
        <v>2075</v>
      </c>
      <c r="D5542" s="562">
        <v>1354.32</v>
      </c>
    </row>
    <row r="5543" spans="1:4" ht="40.5" x14ac:dyDescent="0.25">
      <c r="A5543" s="557">
        <v>101106</v>
      </c>
      <c r="B5543" s="560" t="s">
        <v>17822</v>
      </c>
      <c r="C5543" s="557" t="s">
        <v>2075</v>
      </c>
      <c r="D5543" s="562">
        <v>1258.3</v>
      </c>
    </row>
    <row r="5544" spans="1:4" ht="40.5" x14ac:dyDescent="0.25">
      <c r="A5544" s="557">
        <v>101107</v>
      </c>
      <c r="B5544" s="560" t="s">
        <v>17823</v>
      </c>
      <c r="C5544" s="557" t="s">
        <v>2075</v>
      </c>
      <c r="D5544" s="562">
        <v>1156.32</v>
      </c>
    </row>
    <row r="5545" spans="1:4" ht="40.5" x14ac:dyDescent="0.25">
      <c r="A5545" s="557">
        <v>101108</v>
      </c>
      <c r="B5545" s="560" t="s">
        <v>17824</v>
      </c>
      <c r="C5545" s="557" t="s">
        <v>2075</v>
      </c>
      <c r="D5545" s="562">
        <v>1055.1300000000001</v>
      </c>
    </row>
    <row r="5546" spans="1:4" ht="40.5" x14ac:dyDescent="0.25">
      <c r="A5546" s="557">
        <v>101109</v>
      </c>
      <c r="B5546" s="560" t="s">
        <v>17825</v>
      </c>
      <c r="C5546" s="557" t="s">
        <v>2075</v>
      </c>
      <c r="D5546" s="562">
        <v>1031.55</v>
      </c>
    </row>
    <row r="5547" spans="1:4" ht="40.5" x14ac:dyDescent="0.25">
      <c r="A5547" s="557">
        <v>101110</v>
      </c>
      <c r="B5547" s="560" t="s">
        <v>17826</v>
      </c>
      <c r="C5547" s="557" t="s">
        <v>2075</v>
      </c>
      <c r="D5547" s="562">
        <v>1006.85</v>
      </c>
    </row>
    <row r="5548" spans="1:4" ht="40.5" x14ac:dyDescent="0.25">
      <c r="A5548" s="557">
        <v>101111</v>
      </c>
      <c r="B5548" s="560" t="s">
        <v>17827</v>
      </c>
      <c r="C5548" s="557" t="s">
        <v>2075</v>
      </c>
      <c r="D5548" s="557">
        <v>951.48</v>
      </c>
    </row>
    <row r="5549" spans="1:4" ht="27" x14ac:dyDescent="0.25">
      <c r="A5549" s="557">
        <v>101112</v>
      </c>
      <c r="B5549" s="560" t="s">
        <v>17828</v>
      </c>
      <c r="C5549" s="557" t="s">
        <v>2075</v>
      </c>
      <c r="D5549" s="557">
        <v>933.87</v>
      </c>
    </row>
    <row r="5550" spans="1:4" ht="27" x14ac:dyDescent="0.25">
      <c r="A5550" s="557">
        <v>101113</v>
      </c>
      <c r="B5550" s="560" t="s">
        <v>17829</v>
      </c>
      <c r="C5550" s="557" t="s">
        <v>2075</v>
      </c>
      <c r="D5550" s="562">
        <v>1047.98</v>
      </c>
    </row>
    <row r="5551" spans="1:4" ht="27" x14ac:dyDescent="0.25">
      <c r="A5551" s="557">
        <v>101114</v>
      </c>
      <c r="B5551" s="560" t="s">
        <v>17830</v>
      </c>
      <c r="C5551" s="557" t="s">
        <v>2075</v>
      </c>
      <c r="D5551" s="557">
        <v>3.99</v>
      </c>
    </row>
    <row r="5552" spans="1:4" ht="27" x14ac:dyDescent="0.25">
      <c r="A5552" s="557">
        <v>101115</v>
      </c>
      <c r="B5552" s="560" t="s">
        <v>17831</v>
      </c>
      <c r="C5552" s="557" t="s">
        <v>2075</v>
      </c>
      <c r="D5552" s="557">
        <v>3.35</v>
      </c>
    </row>
    <row r="5553" spans="1:4" ht="27" x14ac:dyDescent="0.25">
      <c r="A5553" s="557">
        <v>101116</v>
      </c>
      <c r="B5553" s="560" t="s">
        <v>17832</v>
      </c>
      <c r="C5553" s="557" t="s">
        <v>2075</v>
      </c>
      <c r="D5553" s="557">
        <v>2.09</v>
      </c>
    </row>
    <row r="5554" spans="1:4" ht="27" x14ac:dyDescent="0.25">
      <c r="A5554" s="557">
        <v>101117</v>
      </c>
      <c r="B5554" s="560" t="s">
        <v>17833</v>
      </c>
      <c r="C5554" s="557" t="s">
        <v>2075</v>
      </c>
      <c r="D5554" s="557">
        <v>2.93</v>
      </c>
    </row>
    <row r="5555" spans="1:4" ht="27" x14ac:dyDescent="0.25">
      <c r="A5555" s="557">
        <v>101118</v>
      </c>
      <c r="B5555" s="560" t="s">
        <v>17834</v>
      </c>
      <c r="C5555" s="557" t="s">
        <v>2075</v>
      </c>
      <c r="D5555" s="557">
        <v>3.43</v>
      </c>
    </row>
    <row r="5556" spans="1:4" ht="27" x14ac:dyDescent="0.25">
      <c r="A5556" s="557">
        <v>101119</v>
      </c>
      <c r="B5556" s="560" t="s">
        <v>17835</v>
      </c>
      <c r="C5556" s="557" t="s">
        <v>2075</v>
      </c>
      <c r="D5556" s="557">
        <v>7.6</v>
      </c>
    </row>
    <row r="5557" spans="1:4" ht="27" x14ac:dyDescent="0.25">
      <c r="A5557" s="557">
        <v>101120</v>
      </c>
      <c r="B5557" s="560" t="s">
        <v>17836</v>
      </c>
      <c r="C5557" s="557" t="s">
        <v>2075</v>
      </c>
      <c r="D5557" s="557">
        <v>6.41</v>
      </c>
    </row>
    <row r="5558" spans="1:4" ht="27" x14ac:dyDescent="0.25">
      <c r="A5558" s="557">
        <v>101121</v>
      </c>
      <c r="B5558" s="560" t="s">
        <v>17837</v>
      </c>
      <c r="C5558" s="557" t="s">
        <v>2075</v>
      </c>
      <c r="D5558" s="557">
        <v>4.0199999999999996</v>
      </c>
    </row>
    <row r="5559" spans="1:4" ht="27" x14ac:dyDescent="0.25">
      <c r="A5559" s="557">
        <v>101122</v>
      </c>
      <c r="B5559" s="560" t="s">
        <v>17838</v>
      </c>
      <c r="C5559" s="557" t="s">
        <v>2075</v>
      </c>
      <c r="D5559" s="557">
        <v>5.58</v>
      </c>
    </row>
    <row r="5560" spans="1:4" ht="27" x14ac:dyDescent="0.25">
      <c r="A5560" s="557">
        <v>101123</v>
      </c>
      <c r="B5560" s="560" t="s">
        <v>17839</v>
      </c>
      <c r="C5560" s="557" t="s">
        <v>2075</v>
      </c>
      <c r="D5560" s="557">
        <v>6.56</v>
      </c>
    </row>
    <row r="5561" spans="1:4" ht="27" x14ac:dyDescent="0.25">
      <c r="A5561" s="557">
        <v>101124</v>
      </c>
      <c r="B5561" s="560" t="s">
        <v>17840</v>
      </c>
      <c r="C5561" s="557" t="s">
        <v>2075</v>
      </c>
      <c r="D5561" s="557">
        <v>14.27</v>
      </c>
    </row>
    <row r="5562" spans="1:4" ht="27" x14ac:dyDescent="0.25">
      <c r="A5562" s="557">
        <v>101125</v>
      </c>
      <c r="B5562" s="560" t="s">
        <v>17841</v>
      </c>
      <c r="C5562" s="557" t="s">
        <v>2075</v>
      </c>
      <c r="D5562" s="557">
        <v>13.63</v>
      </c>
    </row>
    <row r="5563" spans="1:4" ht="27" x14ac:dyDescent="0.25">
      <c r="A5563" s="557">
        <v>101126</v>
      </c>
      <c r="B5563" s="560" t="s">
        <v>17842</v>
      </c>
      <c r="C5563" s="557" t="s">
        <v>2075</v>
      </c>
      <c r="D5563" s="557">
        <v>12.37</v>
      </c>
    </row>
    <row r="5564" spans="1:4" ht="27" x14ac:dyDescent="0.25">
      <c r="A5564" s="557">
        <v>101127</v>
      </c>
      <c r="B5564" s="560" t="s">
        <v>17843</v>
      </c>
      <c r="C5564" s="557" t="s">
        <v>2075</v>
      </c>
      <c r="D5564" s="557">
        <v>13.21</v>
      </c>
    </row>
    <row r="5565" spans="1:4" ht="27" x14ac:dyDescent="0.25">
      <c r="A5565" s="557">
        <v>101128</v>
      </c>
      <c r="B5565" s="560" t="s">
        <v>17844</v>
      </c>
      <c r="C5565" s="557" t="s">
        <v>2075</v>
      </c>
      <c r="D5565" s="557">
        <v>13.71</v>
      </c>
    </row>
    <row r="5566" spans="1:4" ht="27" x14ac:dyDescent="0.25">
      <c r="A5566" s="557">
        <v>101129</v>
      </c>
      <c r="B5566" s="560" t="s">
        <v>17845</v>
      </c>
      <c r="C5566" s="557" t="s">
        <v>2075</v>
      </c>
      <c r="D5566" s="557">
        <v>18.29</v>
      </c>
    </row>
    <row r="5567" spans="1:4" ht="27" x14ac:dyDescent="0.25">
      <c r="A5567" s="557">
        <v>101130</v>
      </c>
      <c r="B5567" s="560" t="s">
        <v>17846</v>
      </c>
      <c r="C5567" s="557" t="s">
        <v>2075</v>
      </c>
      <c r="D5567" s="557">
        <v>17.100000000000001</v>
      </c>
    </row>
    <row r="5568" spans="1:4" ht="27" x14ac:dyDescent="0.25">
      <c r="A5568" s="557">
        <v>101131</v>
      </c>
      <c r="B5568" s="560" t="s">
        <v>17847</v>
      </c>
      <c r="C5568" s="557" t="s">
        <v>2075</v>
      </c>
      <c r="D5568" s="557">
        <v>14.71</v>
      </c>
    </row>
    <row r="5569" spans="1:4" ht="27" x14ac:dyDescent="0.25">
      <c r="A5569" s="557">
        <v>101132</v>
      </c>
      <c r="B5569" s="560" t="s">
        <v>17848</v>
      </c>
      <c r="C5569" s="557" t="s">
        <v>2075</v>
      </c>
      <c r="D5569" s="557">
        <v>16.27</v>
      </c>
    </row>
    <row r="5570" spans="1:4" ht="27" x14ac:dyDescent="0.25">
      <c r="A5570" s="557">
        <v>101133</v>
      </c>
      <c r="B5570" s="560" t="s">
        <v>17849</v>
      </c>
      <c r="C5570" s="557" t="s">
        <v>2075</v>
      </c>
      <c r="D5570" s="557">
        <v>17.25</v>
      </c>
    </row>
    <row r="5571" spans="1:4" ht="40.5" x14ac:dyDescent="0.25">
      <c r="A5571" s="557">
        <v>101134</v>
      </c>
      <c r="B5571" s="560" t="s">
        <v>17850</v>
      </c>
      <c r="C5571" s="557" t="s">
        <v>2075</v>
      </c>
      <c r="D5571" s="557">
        <v>14.87</v>
      </c>
    </row>
    <row r="5572" spans="1:4" ht="40.5" x14ac:dyDescent="0.25">
      <c r="A5572" s="557">
        <v>101135</v>
      </c>
      <c r="B5572" s="560" t="s">
        <v>17851</v>
      </c>
      <c r="C5572" s="557" t="s">
        <v>2075</v>
      </c>
      <c r="D5572" s="557">
        <v>14.23</v>
      </c>
    </row>
    <row r="5573" spans="1:4" ht="40.5" x14ac:dyDescent="0.25">
      <c r="A5573" s="557">
        <v>101136</v>
      </c>
      <c r="B5573" s="560" t="s">
        <v>17852</v>
      </c>
      <c r="C5573" s="557" t="s">
        <v>2075</v>
      </c>
      <c r="D5573" s="557">
        <v>12.97</v>
      </c>
    </row>
    <row r="5574" spans="1:4" ht="40.5" x14ac:dyDescent="0.25">
      <c r="A5574" s="557">
        <v>101137</v>
      </c>
      <c r="B5574" s="560" t="s">
        <v>17853</v>
      </c>
      <c r="C5574" s="557" t="s">
        <v>2075</v>
      </c>
      <c r="D5574" s="557">
        <v>13.81</v>
      </c>
    </row>
    <row r="5575" spans="1:4" ht="40.5" x14ac:dyDescent="0.25">
      <c r="A5575" s="557">
        <v>101138</v>
      </c>
      <c r="B5575" s="560" t="s">
        <v>17854</v>
      </c>
      <c r="C5575" s="557" t="s">
        <v>2075</v>
      </c>
      <c r="D5575" s="557">
        <v>14.31</v>
      </c>
    </row>
    <row r="5576" spans="1:4" ht="40.5" x14ac:dyDescent="0.25">
      <c r="A5576" s="557">
        <v>101139</v>
      </c>
      <c r="B5576" s="560" t="s">
        <v>17855</v>
      </c>
      <c r="C5576" s="557" t="s">
        <v>2075</v>
      </c>
      <c r="D5576" s="557">
        <v>18.920000000000002</v>
      </c>
    </row>
    <row r="5577" spans="1:4" ht="40.5" x14ac:dyDescent="0.25">
      <c r="A5577" s="557">
        <v>101140</v>
      </c>
      <c r="B5577" s="560" t="s">
        <v>17856</v>
      </c>
      <c r="C5577" s="557" t="s">
        <v>2075</v>
      </c>
      <c r="D5577" s="557">
        <v>17.73</v>
      </c>
    </row>
    <row r="5578" spans="1:4" ht="40.5" x14ac:dyDescent="0.25">
      <c r="A5578" s="557">
        <v>101141</v>
      </c>
      <c r="B5578" s="560" t="s">
        <v>17857</v>
      </c>
      <c r="C5578" s="557" t="s">
        <v>2075</v>
      </c>
      <c r="D5578" s="557">
        <v>15.34</v>
      </c>
    </row>
    <row r="5579" spans="1:4" ht="40.5" x14ac:dyDescent="0.25">
      <c r="A5579" s="557">
        <v>101142</v>
      </c>
      <c r="B5579" s="560" t="s">
        <v>17858</v>
      </c>
      <c r="C5579" s="557" t="s">
        <v>2075</v>
      </c>
      <c r="D5579" s="557">
        <v>16.899999999999999</v>
      </c>
    </row>
    <row r="5580" spans="1:4" ht="40.5" x14ac:dyDescent="0.25">
      <c r="A5580" s="557">
        <v>101143</v>
      </c>
      <c r="B5580" s="560" t="s">
        <v>17859</v>
      </c>
      <c r="C5580" s="557" t="s">
        <v>2075</v>
      </c>
      <c r="D5580" s="557">
        <v>17.88</v>
      </c>
    </row>
    <row r="5581" spans="1:4" ht="40.5" x14ac:dyDescent="0.25">
      <c r="A5581" s="557">
        <v>101144</v>
      </c>
      <c r="B5581" s="560" t="s">
        <v>17860</v>
      </c>
      <c r="C5581" s="557" t="s">
        <v>2075</v>
      </c>
      <c r="D5581" s="557">
        <v>14.99</v>
      </c>
    </row>
    <row r="5582" spans="1:4" ht="40.5" x14ac:dyDescent="0.25">
      <c r="A5582" s="557">
        <v>101145</v>
      </c>
      <c r="B5582" s="560" t="s">
        <v>17861</v>
      </c>
      <c r="C5582" s="557" t="s">
        <v>2075</v>
      </c>
      <c r="D5582" s="557">
        <v>14.35</v>
      </c>
    </row>
    <row r="5583" spans="1:4" ht="40.5" x14ac:dyDescent="0.25">
      <c r="A5583" s="557">
        <v>101146</v>
      </c>
      <c r="B5583" s="560" t="s">
        <v>17862</v>
      </c>
      <c r="C5583" s="557" t="s">
        <v>2075</v>
      </c>
      <c r="D5583" s="557">
        <v>13.09</v>
      </c>
    </row>
    <row r="5584" spans="1:4" ht="40.5" x14ac:dyDescent="0.25">
      <c r="A5584" s="557">
        <v>101147</v>
      </c>
      <c r="B5584" s="560" t="s">
        <v>17863</v>
      </c>
      <c r="C5584" s="557" t="s">
        <v>2075</v>
      </c>
      <c r="D5584" s="557">
        <v>13.93</v>
      </c>
    </row>
    <row r="5585" spans="1:4" ht="40.5" x14ac:dyDescent="0.25">
      <c r="A5585" s="557">
        <v>101148</v>
      </c>
      <c r="B5585" s="560" t="s">
        <v>17864</v>
      </c>
      <c r="C5585" s="557" t="s">
        <v>2075</v>
      </c>
      <c r="D5585" s="557">
        <v>14.43</v>
      </c>
    </row>
    <row r="5586" spans="1:4" ht="40.5" x14ac:dyDescent="0.25">
      <c r="A5586" s="557">
        <v>101149</v>
      </c>
      <c r="B5586" s="560" t="s">
        <v>17865</v>
      </c>
      <c r="C5586" s="557" t="s">
        <v>2075</v>
      </c>
      <c r="D5586" s="557">
        <v>19.04</v>
      </c>
    </row>
    <row r="5587" spans="1:4" ht="40.5" x14ac:dyDescent="0.25">
      <c r="A5587" s="557">
        <v>101150</v>
      </c>
      <c r="B5587" s="560" t="s">
        <v>17866</v>
      </c>
      <c r="C5587" s="557" t="s">
        <v>2075</v>
      </c>
      <c r="D5587" s="557">
        <v>17.850000000000001</v>
      </c>
    </row>
    <row r="5588" spans="1:4" ht="40.5" x14ac:dyDescent="0.25">
      <c r="A5588" s="557">
        <v>101151</v>
      </c>
      <c r="B5588" s="560" t="s">
        <v>17867</v>
      </c>
      <c r="C5588" s="557" t="s">
        <v>2075</v>
      </c>
      <c r="D5588" s="557">
        <v>15.46</v>
      </c>
    </row>
    <row r="5589" spans="1:4" ht="40.5" x14ac:dyDescent="0.25">
      <c r="A5589" s="557">
        <v>101152</v>
      </c>
      <c r="B5589" s="560" t="s">
        <v>17868</v>
      </c>
      <c r="C5589" s="557" t="s">
        <v>2075</v>
      </c>
      <c r="D5589" s="557">
        <v>17.02</v>
      </c>
    </row>
    <row r="5590" spans="1:4" ht="40.5" x14ac:dyDescent="0.25">
      <c r="A5590" s="557">
        <v>101153</v>
      </c>
      <c r="B5590" s="560" t="s">
        <v>17869</v>
      </c>
      <c r="C5590" s="557" t="s">
        <v>2075</v>
      </c>
      <c r="D5590" s="557">
        <v>18</v>
      </c>
    </row>
    <row r="5591" spans="1:4" ht="27" x14ac:dyDescent="0.25">
      <c r="A5591" s="557">
        <v>101154</v>
      </c>
      <c r="B5591" s="560" t="s">
        <v>17870</v>
      </c>
      <c r="C5591" s="557" t="s">
        <v>1389</v>
      </c>
      <c r="D5591" s="557">
        <v>116.67</v>
      </c>
    </row>
    <row r="5592" spans="1:4" ht="27" x14ac:dyDescent="0.25">
      <c r="A5592" s="557">
        <v>101155</v>
      </c>
      <c r="B5592" s="560" t="s">
        <v>17871</v>
      </c>
      <c r="C5592" s="557" t="s">
        <v>1389</v>
      </c>
      <c r="D5592" s="557">
        <v>163.47999999999999</v>
      </c>
    </row>
    <row r="5593" spans="1:4" ht="27" x14ac:dyDescent="0.25">
      <c r="A5593" s="557">
        <v>101156</v>
      </c>
      <c r="B5593" s="560" t="s">
        <v>17872</v>
      </c>
      <c r="C5593" s="557" t="s">
        <v>1389</v>
      </c>
      <c r="D5593" s="557">
        <v>239.79</v>
      </c>
    </row>
    <row r="5594" spans="1:4" ht="27" x14ac:dyDescent="0.25">
      <c r="A5594" s="557">
        <v>101157</v>
      </c>
      <c r="B5594" s="560" t="s">
        <v>19704</v>
      </c>
      <c r="C5594" s="557" t="s">
        <v>1389</v>
      </c>
      <c r="D5594" s="557">
        <v>62.77</v>
      </c>
    </row>
    <row r="5595" spans="1:4" ht="27" x14ac:dyDescent="0.25">
      <c r="A5595" s="557">
        <v>101158</v>
      </c>
      <c r="B5595" s="560" t="s">
        <v>19705</v>
      </c>
      <c r="C5595" s="557" t="s">
        <v>1389</v>
      </c>
      <c r="D5595" s="557">
        <v>82.14</v>
      </c>
    </row>
    <row r="5596" spans="1:4" ht="27" x14ac:dyDescent="0.25">
      <c r="A5596" s="557">
        <v>101159</v>
      </c>
      <c r="B5596" s="560" t="s">
        <v>17873</v>
      </c>
      <c r="C5596" s="557" t="s">
        <v>1389</v>
      </c>
      <c r="D5596" s="557">
        <v>137.13999999999999</v>
      </c>
    </row>
    <row r="5597" spans="1:4" ht="27" x14ac:dyDescent="0.25">
      <c r="A5597" s="557">
        <v>101161</v>
      </c>
      <c r="B5597" s="560" t="s">
        <v>17874</v>
      </c>
      <c r="C5597" s="557" t="s">
        <v>1389</v>
      </c>
      <c r="D5597" s="557">
        <v>204.64</v>
      </c>
    </row>
    <row r="5598" spans="1:4" ht="27" x14ac:dyDescent="0.25">
      <c r="A5598" s="557">
        <v>101162</v>
      </c>
      <c r="B5598" s="560" t="s">
        <v>17875</v>
      </c>
      <c r="C5598" s="557" t="s">
        <v>1389</v>
      </c>
      <c r="D5598" s="557">
        <v>153.5</v>
      </c>
    </row>
    <row r="5599" spans="1:4" ht="27" x14ac:dyDescent="0.25">
      <c r="A5599" s="557">
        <v>101163</v>
      </c>
      <c r="B5599" s="560" t="s">
        <v>17876</v>
      </c>
      <c r="C5599" s="557" t="s">
        <v>1389</v>
      </c>
      <c r="D5599" s="557">
        <v>648.48</v>
      </c>
    </row>
    <row r="5600" spans="1:4" ht="27" x14ac:dyDescent="0.25">
      <c r="A5600" s="557">
        <v>101164</v>
      </c>
      <c r="B5600" s="560" t="s">
        <v>17877</v>
      </c>
      <c r="C5600" s="557" t="s">
        <v>1389</v>
      </c>
      <c r="D5600" s="557">
        <v>658.28</v>
      </c>
    </row>
    <row r="5601" spans="1:4" ht="27.6" x14ac:dyDescent="0.3">
      <c r="A5601" s="557">
        <v>101165</v>
      </c>
      <c r="B5601" s="560" t="s">
        <v>17878</v>
      </c>
      <c r="C5601" s="557" t="s">
        <v>2075</v>
      </c>
      <c r="D5601" s="557">
        <v>892.96</v>
      </c>
    </row>
    <row r="5602" spans="1:4" ht="27" x14ac:dyDescent="0.25">
      <c r="A5602" s="557">
        <v>101166</v>
      </c>
      <c r="B5602" s="560" t="s">
        <v>17879</v>
      </c>
      <c r="C5602" s="557" t="s">
        <v>2075</v>
      </c>
      <c r="D5602" s="557">
        <v>653.80999999999995</v>
      </c>
    </row>
    <row r="5603" spans="1:4" ht="27" x14ac:dyDescent="0.25">
      <c r="A5603" s="557">
        <v>101167</v>
      </c>
      <c r="B5603" s="560" t="s">
        <v>17880</v>
      </c>
      <c r="C5603" s="557" t="s">
        <v>1389</v>
      </c>
      <c r="D5603" s="557">
        <v>170.57</v>
      </c>
    </row>
    <row r="5604" spans="1:4" ht="27" x14ac:dyDescent="0.25">
      <c r="A5604" s="557">
        <v>101169</v>
      </c>
      <c r="B5604" s="560" t="s">
        <v>17882</v>
      </c>
      <c r="C5604" s="557" t="s">
        <v>1389</v>
      </c>
      <c r="D5604" s="557">
        <v>184.12</v>
      </c>
    </row>
    <row r="5605" spans="1:4" ht="27" x14ac:dyDescent="0.25">
      <c r="A5605" s="557">
        <v>101170</v>
      </c>
      <c r="B5605" s="560" t="s">
        <v>17883</v>
      </c>
      <c r="C5605" s="557" t="s">
        <v>1389</v>
      </c>
      <c r="D5605" s="557">
        <v>46.11</v>
      </c>
    </row>
    <row r="5606" spans="1:4" ht="27" x14ac:dyDescent="0.25">
      <c r="A5606" s="557">
        <v>101172</v>
      </c>
      <c r="B5606" s="560" t="s">
        <v>17885</v>
      </c>
      <c r="C5606" s="557" t="s">
        <v>1389</v>
      </c>
      <c r="D5606" s="557">
        <v>70.5</v>
      </c>
    </row>
    <row r="5607" spans="1:4" ht="27" x14ac:dyDescent="0.25">
      <c r="A5607" s="557">
        <v>101173</v>
      </c>
      <c r="B5607" s="560" t="s">
        <v>17886</v>
      </c>
      <c r="C5607" s="557" t="s">
        <v>61</v>
      </c>
      <c r="D5607" s="557">
        <v>59.98</v>
      </c>
    </row>
    <row r="5608" spans="1:4" ht="27" x14ac:dyDescent="0.25">
      <c r="A5608" s="557">
        <v>101174</v>
      </c>
      <c r="B5608" s="560" t="s">
        <v>17887</v>
      </c>
      <c r="C5608" s="557" t="s">
        <v>61</v>
      </c>
      <c r="D5608" s="557">
        <v>83.95</v>
      </c>
    </row>
    <row r="5609" spans="1:4" ht="27" x14ac:dyDescent="0.25">
      <c r="A5609" s="557">
        <v>101175</v>
      </c>
      <c r="B5609" s="560" t="s">
        <v>17888</v>
      </c>
      <c r="C5609" s="557" t="s">
        <v>61</v>
      </c>
      <c r="D5609" s="557">
        <v>114.77</v>
      </c>
    </row>
    <row r="5610" spans="1:4" ht="27" x14ac:dyDescent="0.25">
      <c r="A5610" s="557">
        <v>101176</v>
      </c>
      <c r="B5610" s="560" t="s">
        <v>17889</v>
      </c>
      <c r="C5610" s="557" t="s">
        <v>61</v>
      </c>
      <c r="D5610" s="557">
        <v>143.91999999999999</v>
      </c>
    </row>
    <row r="5611" spans="1:4" ht="27" x14ac:dyDescent="0.25">
      <c r="A5611" s="557">
        <v>101188</v>
      </c>
      <c r="B5611" s="560" t="s">
        <v>17890</v>
      </c>
      <c r="C5611" s="557" t="s">
        <v>61</v>
      </c>
      <c r="D5611" s="557">
        <v>6.12</v>
      </c>
    </row>
    <row r="5612" spans="1:4" ht="40.5" x14ac:dyDescent="0.25">
      <c r="A5612" s="557">
        <v>101189</v>
      </c>
      <c r="B5612" s="560" t="s">
        <v>17891</v>
      </c>
      <c r="C5612" s="557" t="s">
        <v>61</v>
      </c>
      <c r="D5612" s="557">
        <v>82.74</v>
      </c>
    </row>
    <row r="5613" spans="1:4" ht="40.5" x14ac:dyDescent="0.25">
      <c r="A5613" s="557">
        <v>101190</v>
      </c>
      <c r="B5613" s="560" t="s">
        <v>17892</v>
      </c>
      <c r="C5613" s="557" t="s">
        <v>61</v>
      </c>
      <c r="D5613" s="557">
        <v>81.94</v>
      </c>
    </row>
    <row r="5614" spans="1:4" ht="40.5" x14ac:dyDescent="0.25">
      <c r="A5614" s="557">
        <v>101191</v>
      </c>
      <c r="B5614" s="560" t="s">
        <v>17893</v>
      </c>
      <c r="C5614" s="557" t="s">
        <v>61</v>
      </c>
      <c r="D5614" s="557">
        <v>82.34</v>
      </c>
    </row>
    <row r="5615" spans="1:4" ht="40.5" x14ac:dyDescent="0.25">
      <c r="A5615" s="557">
        <v>101192</v>
      </c>
      <c r="B5615" s="560" t="s">
        <v>17894</v>
      </c>
      <c r="C5615" s="557" t="s">
        <v>61</v>
      </c>
      <c r="D5615" s="557">
        <v>80.89</v>
      </c>
    </row>
    <row r="5616" spans="1:4" ht="40.5" x14ac:dyDescent="0.25">
      <c r="A5616" s="557">
        <v>101193</v>
      </c>
      <c r="B5616" s="560" t="s">
        <v>17895</v>
      </c>
      <c r="C5616" s="557" t="s">
        <v>61</v>
      </c>
      <c r="D5616" s="557">
        <v>73.400000000000006</v>
      </c>
    </row>
    <row r="5617" spans="1:4" ht="40.5" x14ac:dyDescent="0.25">
      <c r="A5617" s="557">
        <v>101194</v>
      </c>
      <c r="B5617" s="560" t="s">
        <v>17896</v>
      </c>
      <c r="C5617" s="557" t="s">
        <v>61</v>
      </c>
      <c r="D5617" s="557">
        <v>73.8</v>
      </c>
    </row>
    <row r="5618" spans="1:4" ht="40.5" x14ac:dyDescent="0.25">
      <c r="A5618" s="557">
        <v>101197</v>
      </c>
      <c r="B5618" s="560" t="s">
        <v>17897</v>
      </c>
      <c r="C5618" s="557" t="s">
        <v>61</v>
      </c>
      <c r="D5618" s="557">
        <v>141.16</v>
      </c>
    </row>
    <row r="5619" spans="1:4" ht="40.5" x14ac:dyDescent="0.25">
      <c r="A5619" s="557">
        <v>101198</v>
      </c>
      <c r="B5619" s="560" t="s">
        <v>17898</v>
      </c>
      <c r="C5619" s="557" t="s">
        <v>61</v>
      </c>
      <c r="D5619" s="557">
        <v>107.05</v>
      </c>
    </row>
    <row r="5620" spans="1:4" ht="40.5" x14ac:dyDescent="0.25">
      <c r="A5620" s="557">
        <v>101199</v>
      </c>
      <c r="B5620" s="560" t="s">
        <v>17899</v>
      </c>
      <c r="C5620" s="557" t="s">
        <v>61</v>
      </c>
      <c r="D5620" s="557">
        <v>108.05</v>
      </c>
    </row>
    <row r="5621" spans="1:4" ht="40.5" x14ac:dyDescent="0.25">
      <c r="A5621" s="557">
        <v>101200</v>
      </c>
      <c r="B5621" s="560" t="s">
        <v>17900</v>
      </c>
      <c r="C5621" s="557" t="s">
        <v>61</v>
      </c>
      <c r="D5621" s="557">
        <v>72.489999999999995</v>
      </c>
    </row>
    <row r="5622" spans="1:4" ht="40.5" x14ac:dyDescent="0.25">
      <c r="A5622" s="557">
        <v>101201</v>
      </c>
      <c r="B5622" s="560" t="s">
        <v>17901</v>
      </c>
      <c r="C5622" s="557" t="s">
        <v>61</v>
      </c>
      <c r="D5622" s="557">
        <v>86.22</v>
      </c>
    </row>
    <row r="5623" spans="1:4" ht="40.5" x14ac:dyDescent="0.25">
      <c r="A5623" s="557">
        <v>101202</v>
      </c>
      <c r="B5623" s="560" t="s">
        <v>17902</v>
      </c>
      <c r="C5623" s="557" t="s">
        <v>61</v>
      </c>
      <c r="D5623" s="557">
        <v>40.450000000000003</v>
      </c>
    </row>
    <row r="5624" spans="1:4" ht="40.5" x14ac:dyDescent="0.25">
      <c r="A5624" s="557">
        <v>101203</v>
      </c>
      <c r="B5624" s="560" t="s">
        <v>17903</v>
      </c>
      <c r="C5624" s="557" t="s">
        <v>61</v>
      </c>
      <c r="D5624" s="557">
        <v>39.450000000000003</v>
      </c>
    </row>
    <row r="5625" spans="1:4" ht="40.5" x14ac:dyDescent="0.25">
      <c r="A5625" s="557">
        <v>101204</v>
      </c>
      <c r="B5625" s="560" t="s">
        <v>17904</v>
      </c>
      <c r="C5625" s="557" t="s">
        <v>61</v>
      </c>
      <c r="D5625" s="557">
        <v>39.85</v>
      </c>
    </row>
    <row r="5626" spans="1:4" ht="40.5" x14ac:dyDescent="0.25">
      <c r="A5626" s="557">
        <v>101205</v>
      </c>
      <c r="B5626" s="560" t="s">
        <v>17905</v>
      </c>
      <c r="C5626" s="557" t="s">
        <v>61</v>
      </c>
      <c r="D5626" s="557">
        <v>40.450000000000003</v>
      </c>
    </row>
    <row r="5627" spans="1:4" ht="54" x14ac:dyDescent="0.25">
      <c r="A5627" s="557">
        <v>101206</v>
      </c>
      <c r="B5627" s="560" t="s">
        <v>17906</v>
      </c>
      <c r="C5627" s="557" t="s">
        <v>2075</v>
      </c>
      <c r="D5627" s="557">
        <v>11.84</v>
      </c>
    </row>
    <row r="5628" spans="1:4" ht="54" x14ac:dyDescent="0.25">
      <c r="A5628" s="557">
        <v>101207</v>
      </c>
      <c r="B5628" s="560" t="s">
        <v>17907</v>
      </c>
      <c r="C5628" s="557" t="s">
        <v>2075</v>
      </c>
      <c r="D5628" s="557">
        <v>10.39</v>
      </c>
    </row>
    <row r="5629" spans="1:4" ht="54" x14ac:dyDescent="0.25">
      <c r="A5629" s="557">
        <v>101208</v>
      </c>
      <c r="B5629" s="560" t="s">
        <v>17908</v>
      </c>
      <c r="C5629" s="557" t="s">
        <v>2075</v>
      </c>
      <c r="D5629" s="557">
        <v>10.06</v>
      </c>
    </row>
    <row r="5630" spans="1:4" ht="54" x14ac:dyDescent="0.25">
      <c r="A5630" s="557">
        <v>101209</v>
      </c>
      <c r="B5630" s="560" t="s">
        <v>17909</v>
      </c>
      <c r="C5630" s="557" t="s">
        <v>2075</v>
      </c>
      <c r="D5630" s="557">
        <v>9.35</v>
      </c>
    </row>
    <row r="5631" spans="1:4" ht="54" x14ac:dyDescent="0.25">
      <c r="A5631" s="557">
        <v>101210</v>
      </c>
      <c r="B5631" s="560" t="s">
        <v>17910</v>
      </c>
      <c r="C5631" s="557" t="s">
        <v>2075</v>
      </c>
      <c r="D5631" s="557">
        <v>16.62</v>
      </c>
    </row>
    <row r="5632" spans="1:4" ht="54" x14ac:dyDescent="0.25">
      <c r="A5632" s="557">
        <v>101211</v>
      </c>
      <c r="B5632" s="560" t="s">
        <v>17911</v>
      </c>
      <c r="C5632" s="557" t="s">
        <v>2075</v>
      </c>
      <c r="D5632" s="557">
        <v>17.829999999999998</v>
      </c>
    </row>
    <row r="5633" spans="1:4" ht="54" x14ac:dyDescent="0.25">
      <c r="A5633" s="557">
        <v>101212</v>
      </c>
      <c r="B5633" s="560" t="s">
        <v>17912</v>
      </c>
      <c r="C5633" s="557" t="s">
        <v>2075</v>
      </c>
      <c r="D5633" s="557">
        <v>20.74</v>
      </c>
    </row>
    <row r="5634" spans="1:4" ht="54" x14ac:dyDescent="0.25">
      <c r="A5634" s="557">
        <v>101213</v>
      </c>
      <c r="B5634" s="560" t="s">
        <v>17913</v>
      </c>
      <c r="C5634" s="557" t="s">
        <v>2075</v>
      </c>
      <c r="D5634" s="557">
        <v>23.1</v>
      </c>
    </row>
    <row r="5635" spans="1:4" ht="54" x14ac:dyDescent="0.25">
      <c r="A5635" s="557">
        <v>101214</v>
      </c>
      <c r="B5635" s="560" t="s">
        <v>17914</v>
      </c>
      <c r="C5635" s="557" t="s">
        <v>2075</v>
      </c>
      <c r="D5635" s="557">
        <v>27.97</v>
      </c>
    </row>
    <row r="5636" spans="1:4" ht="54" x14ac:dyDescent="0.25">
      <c r="A5636" s="557">
        <v>101215</v>
      </c>
      <c r="B5636" s="560" t="s">
        <v>17915</v>
      </c>
      <c r="C5636" s="557" t="s">
        <v>2075</v>
      </c>
      <c r="D5636" s="557">
        <v>15.96</v>
      </c>
    </row>
    <row r="5637" spans="1:4" ht="54" x14ac:dyDescent="0.25">
      <c r="A5637" s="557">
        <v>101216</v>
      </c>
      <c r="B5637" s="560" t="s">
        <v>17916</v>
      </c>
      <c r="C5637" s="557" t="s">
        <v>2075</v>
      </c>
      <c r="D5637" s="557">
        <v>16.760000000000002</v>
      </c>
    </row>
    <row r="5638" spans="1:4" ht="54" x14ac:dyDescent="0.25">
      <c r="A5638" s="557">
        <v>101217</v>
      </c>
      <c r="B5638" s="560" t="s">
        <v>17917</v>
      </c>
      <c r="C5638" s="557" t="s">
        <v>2075</v>
      </c>
      <c r="D5638" s="557">
        <v>19.45</v>
      </c>
    </row>
    <row r="5639" spans="1:4" ht="54" x14ac:dyDescent="0.25">
      <c r="A5639" s="557">
        <v>101218</v>
      </c>
      <c r="B5639" s="560" t="s">
        <v>17918</v>
      </c>
      <c r="C5639" s="557" t="s">
        <v>2075</v>
      </c>
      <c r="D5639" s="557">
        <v>20.64</v>
      </c>
    </row>
    <row r="5640" spans="1:4" ht="54" x14ac:dyDescent="0.25">
      <c r="A5640" s="557">
        <v>101219</v>
      </c>
      <c r="B5640" s="560" t="s">
        <v>17919</v>
      </c>
      <c r="C5640" s="557" t="s">
        <v>2075</v>
      </c>
      <c r="D5640" s="557">
        <v>25.02</v>
      </c>
    </row>
    <row r="5641" spans="1:4" ht="54" x14ac:dyDescent="0.25">
      <c r="A5641" s="557">
        <v>101220</v>
      </c>
      <c r="B5641" s="560" t="s">
        <v>17920</v>
      </c>
      <c r="C5641" s="557" t="s">
        <v>2075</v>
      </c>
      <c r="D5641" s="557">
        <v>15.63</v>
      </c>
    </row>
    <row r="5642" spans="1:4" ht="54" x14ac:dyDescent="0.25">
      <c r="A5642" s="557">
        <v>101221</v>
      </c>
      <c r="B5642" s="560" t="s">
        <v>17921</v>
      </c>
      <c r="C5642" s="557" t="s">
        <v>2075</v>
      </c>
      <c r="D5642" s="557">
        <v>16.55</v>
      </c>
    </row>
    <row r="5643" spans="1:4" ht="54" x14ac:dyDescent="0.25">
      <c r="A5643" s="557">
        <v>101222</v>
      </c>
      <c r="B5643" s="560" t="s">
        <v>17922</v>
      </c>
      <c r="C5643" s="557" t="s">
        <v>2075</v>
      </c>
      <c r="D5643" s="557">
        <v>19.21</v>
      </c>
    </row>
    <row r="5644" spans="1:4" ht="54" x14ac:dyDescent="0.25">
      <c r="A5644" s="557">
        <v>101223</v>
      </c>
      <c r="B5644" s="560" t="s">
        <v>17923</v>
      </c>
      <c r="C5644" s="557" t="s">
        <v>2075</v>
      </c>
      <c r="D5644" s="557">
        <v>21.33</v>
      </c>
    </row>
    <row r="5645" spans="1:4" ht="54" x14ac:dyDescent="0.25">
      <c r="A5645" s="557">
        <v>101224</v>
      </c>
      <c r="B5645" s="560" t="s">
        <v>17924</v>
      </c>
      <c r="C5645" s="557" t="s">
        <v>2075</v>
      </c>
      <c r="D5645" s="557">
        <v>26.71</v>
      </c>
    </row>
    <row r="5646" spans="1:4" ht="54" x14ac:dyDescent="0.25">
      <c r="A5646" s="557">
        <v>101225</v>
      </c>
      <c r="B5646" s="560" t="s">
        <v>17925</v>
      </c>
      <c r="C5646" s="557" t="s">
        <v>2075</v>
      </c>
      <c r="D5646" s="557">
        <v>14.37</v>
      </c>
    </row>
    <row r="5647" spans="1:4" ht="54" x14ac:dyDescent="0.25">
      <c r="A5647" s="557">
        <v>101226</v>
      </c>
      <c r="B5647" s="560" t="s">
        <v>17926</v>
      </c>
      <c r="C5647" s="557" t="s">
        <v>2075</v>
      </c>
      <c r="D5647" s="557">
        <v>15.18</v>
      </c>
    </row>
    <row r="5648" spans="1:4" ht="54" x14ac:dyDescent="0.25">
      <c r="A5648" s="557">
        <v>101227</v>
      </c>
      <c r="B5648" s="560" t="s">
        <v>17927</v>
      </c>
      <c r="C5648" s="557" t="s">
        <v>2075</v>
      </c>
      <c r="D5648" s="557">
        <v>17.57</v>
      </c>
    </row>
    <row r="5649" spans="1:4" ht="54" x14ac:dyDescent="0.25">
      <c r="A5649" s="557">
        <v>101228</v>
      </c>
      <c r="B5649" s="560" t="s">
        <v>17928</v>
      </c>
      <c r="C5649" s="557" t="s">
        <v>2075</v>
      </c>
      <c r="D5649" s="557">
        <v>18.79</v>
      </c>
    </row>
    <row r="5650" spans="1:4" ht="54" x14ac:dyDescent="0.25">
      <c r="A5650" s="557">
        <v>101229</v>
      </c>
      <c r="B5650" s="560" t="s">
        <v>17929</v>
      </c>
      <c r="C5650" s="557" t="s">
        <v>2075</v>
      </c>
      <c r="D5650" s="557">
        <v>23.63</v>
      </c>
    </row>
    <row r="5651" spans="1:4" ht="54" x14ac:dyDescent="0.25">
      <c r="A5651" s="557">
        <v>101230</v>
      </c>
      <c r="B5651" s="560" t="s">
        <v>17930</v>
      </c>
      <c r="C5651" s="557" t="s">
        <v>2075</v>
      </c>
      <c r="D5651" s="557">
        <v>10.45</v>
      </c>
    </row>
    <row r="5652" spans="1:4" ht="54" x14ac:dyDescent="0.25">
      <c r="A5652" s="557">
        <v>101231</v>
      </c>
      <c r="B5652" s="560" t="s">
        <v>17931</v>
      </c>
      <c r="C5652" s="557" t="s">
        <v>2075</v>
      </c>
      <c r="D5652" s="557">
        <v>9.9600000000000009</v>
      </c>
    </row>
    <row r="5653" spans="1:4" ht="54" x14ac:dyDescent="0.25">
      <c r="A5653" s="557">
        <v>101232</v>
      </c>
      <c r="B5653" s="560" t="s">
        <v>17932</v>
      </c>
      <c r="C5653" s="557" t="s">
        <v>2075</v>
      </c>
      <c r="D5653" s="557">
        <v>8.98</v>
      </c>
    </row>
    <row r="5654" spans="1:4" ht="54" x14ac:dyDescent="0.25">
      <c r="A5654" s="557">
        <v>101233</v>
      </c>
      <c r="B5654" s="560" t="s">
        <v>17933</v>
      </c>
      <c r="C5654" s="557" t="s">
        <v>2075</v>
      </c>
      <c r="D5654" s="557">
        <v>8.31</v>
      </c>
    </row>
    <row r="5655" spans="1:4" ht="54" x14ac:dyDescent="0.25">
      <c r="A5655" s="557">
        <v>101234</v>
      </c>
      <c r="B5655" s="560" t="s">
        <v>17934</v>
      </c>
      <c r="C5655" s="557" t="s">
        <v>2075</v>
      </c>
      <c r="D5655" s="557">
        <v>16.18</v>
      </c>
    </row>
    <row r="5656" spans="1:4" ht="54" x14ac:dyDescent="0.25">
      <c r="A5656" s="557">
        <v>101235</v>
      </c>
      <c r="B5656" s="560" t="s">
        <v>17935</v>
      </c>
      <c r="C5656" s="557" t="s">
        <v>2075</v>
      </c>
      <c r="D5656" s="557">
        <v>17.079999999999998</v>
      </c>
    </row>
    <row r="5657" spans="1:4" ht="54" x14ac:dyDescent="0.25">
      <c r="A5657" s="557">
        <v>101236</v>
      </c>
      <c r="B5657" s="560" t="s">
        <v>17936</v>
      </c>
      <c r="C5657" s="557" t="s">
        <v>2075</v>
      </c>
      <c r="D5657" s="557">
        <v>19.86</v>
      </c>
    </row>
    <row r="5658" spans="1:4" ht="54" x14ac:dyDescent="0.25">
      <c r="A5658" s="557">
        <v>101237</v>
      </c>
      <c r="B5658" s="560" t="s">
        <v>17937</v>
      </c>
      <c r="C5658" s="557" t="s">
        <v>2075</v>
      </c>
      <c r="D5658" s="557">
        <v>21.22</v>
      </c>
    </row>
    <row r="5659" spans="1:4" ht="54" x14ac:dyDescent="0.25">
      <c r="A5659" s="557">
        <v>101238</v>
      </c>
      <c r="B5659" s="560" t="s">
        <v>17938</v>
      </c>
      <c r="C5659" s="557" t="s">
        <v>2075</v>
      </c>
      <c r="D5659" s="557">
        <v>26.77</v>
      </c>
    </row>
    <row r="5660" spans="1:4" ht="54" x14ac:dyDescent="0.25">
      <c r="A5660" s="557">
        <v>101239</v>
      </c>
      <c r="B5660" s="560" t="s">
        <v>17939</v>
      </c>
      <c r="C5660" s="557" t="s">
        <v>2075</v>
      </c>
      <c r="D5660" s="557">
        <v>14.35</v>
      </c>
    </row>
    <row r="5661" spans="1:4" ht="54" x14ac:dyDescent="0.25">
      <c r="A5661" s="557">
        <v>101240</v>
      </c>
      <c r="B5661" s="560" t="s">
        <v>17940</v>
      </c>
      <c r="C5661" s="557" t="s">
        <v>2075</v>
      </c>
      <c r="D5661" s="557">
        <v>15.17</v>
      </c>
    </row>
    <row r="5662" spans="1:4" ht="54" x14ac:dyDescent="0.25">
      <c r="A5662" s="557">
        <v>101241</v>
      </c>
      <c r="B5662" s="560" t="s">
        <v>17941</v>
      </c>
      <c r="C5662" s="557" t="s">
        <v>2075</v>
      </c>
      <c r="D5662" s="557">
        <v>17.68</v>
      </c>
    </row>
    <row r="5663" spans="1:4" ht="54" x14ac:dyDescent="0.25">
      <c r="A5663" s="557">
        <v>101242</v>
      </c>
      <c r="B5663" s="560" t="s">
        <v>17942</v>
      </c>
      <c r="C5663" s="557" t="s">
        <v>2075</v>
      </c>
      <c r="D5663" s="557">
        <v>19.690000000000001</v>
      </c>
    </row>
    <row r="5664" spans="1:4" ht="54" x14ac:dyDescent="0.25">
      <c r="A5664" s="557">
        <v>101243</v>
      </c>
      <c r="B5664" s="560" t="s">
        <v>17943</v>
      </c>
      <c r="C5664" s="557" t="s">
        <v>2075</v>
      </c>
      <c r="D5664" s="557">
        <v>23.91</v>
      </c>
    </row>
    <row r="5665" spans="1:4" ht="54" x14ac:dyDescent="0.25">
      <c r="A5665" s="557">
        <v>101244</v>
      </c>
      <c r="B5665" s="560" t="s">
        <v>17944</v>
      </c>
      <c r="C5665" s="557" t="s">
        <v>2075</v>
      </c>
      <c r="D5665" s="557">
        <v>14.96</v>
      </c>
    </row>
    <row r="5666" spans="1:4" ht="54" x14ac:dyDescent="0.25">
      <c r="A5666" s="557">
        <v>101245</v>
      </c>
      <c r="B5666" s="560" t="s">
        <v>17945</v>
      </c>
      <c r="C5666" s="557" t="s">
        <v>2075</v>
      </c>
      <c r="D5666" s="557">
        <v>15.88</v>
      </c>
    </row>
    <row r="5667" spans="1:4" ht="54" x14ac:dyDescent="0.25">
      <c r="A5667" s="557">
        <v>101246</v>
      </c>
      <c r="B5667" s="560" t="s">
        <v>17946</v>
      </c>
      <c r="C5667" s="557" t="s">
        <v>2075</v>
      </c>
      <c r="D5667" s="557">
        <v>18.440000000000001</v>
      </c>
    </row>
    <row r="5668" spans="1:4" ht="54" x14ac:dyDescent="0.25">
      <c r="A5668" s="557">
        <v>101247</v>
      </c>
      <c r="B5668" s="560" t="s">
        <v>17947</v>
      </c>
      <c r="C5668" s="557" t="s">
        <v>2075</v>
      </c>
      <c r="D5668" s="557">
        <v>20.45</v>
      </c>
    </row>
    <row r="5669" spans="1:4" ht="54" x14ac:dyDescent="0.25">
      <c r="A5669" s="557">
        <v>101248</v>
      </c>
      <c r="B5669" s="560" t="s">
        <v>17948</v>
      </c>
      <c r="C5669" s="557" t="s">
        <v>2075</v>
      </c>
      <c r="D5669" s="557">
        <v>25.59</v>
      </c>
    </row>
    <row r="5670" spans="1:4" ht="54" x14ac:dyDescent="0.25">
      <c r="A5670" s="557">
        <v>101249</v>
      </c>
      <c r="B5670" s="560" t="s">
        <v>17949</v>
      </c>
      <c r="C5670" s="557" t="s">
        <v>2075</v>
      </c>
      <c r="D5670" s="557">
        <v>13.12</v>
      </c>
    </row>
    <row r="5671" spans="1:4" ht="54" x14ac:dyDescent="0.25">
      <c r="A5671" s="557">
        <v>101250</v>
      </c>
      <c r="B5671" s="560" t="s">
        <v>17950</v>
      </c>
      <c r="C5671" s="557" t="s">
        <v>2075</v>
      </c>
      <c r="D5671" s="557">
        <v>14.52</v>
      </c>
    </row>
    <row r="5672" spans="1:4" ht="54" x14ac:dyDescent="0.25">
      <c r="A5672" s="557">
        <v>101251</v>
      </c>
      <c r="B5672" s="560" t="s">
        <v>17951</v>
      </c>
      <c r="C5672" s="557" t="s">
        <v>2075</v>
      </c>
      <c r="D5672" s="557">
        <v>16.61</v>
      </c>
    </row>
    <row r="5673" spans="1:4" ht="54" x14ac:dyDescent="0.25">
      <c r="A5673" s="557">
        <v>101252</v>
      </c>
      <c r="B5673" s="560" t="s">
        <v>17952</v>
      </c>
      <c r="C5673" s="557" t="s">
        <v>2075</v>
      </c>
      <c r="D5673" s="557">
        <v>17.989999999999998</v>
      </c>
    </row>
    <row r="5674" spans="1:4" ht="54" x14ac:dyDescent="0.25">
      <c r="A5674" s="557">
        <v>101253</v>
      </c>
      <c r="B5674" s="560" t="s">
        <v>17953</v>
      </c>
      <c r="C5674" s="557" t="s">
        <v>2075</v>
      </c>
      <c r="D5674" s="557">
        <v>22.63</v>
      </c>
    </row>
    <row r="5675" spans="1:4" ht="54" x14ac:dyDescent="0.25">
      <c r="A5675" s="557">
        <v>101254</v>
      </c>
      <c r="B5675" s="560" t="s">
        <v>17954</v>
      </c>
      <c r="C5675" s="557" t="s">
        <v>2075</v>
      </c>
      <c r="D5675" s="557">
        <v>11.92</v>
      </c>
    </row>
    <row r="5676" spans="1:4" ht="54" x14ac:dyDescent="0.25">
      <c r="A5676" s="557">
        <v>101255</v>
      </c>
      <c r="B5676" s="560" t="s">
        <v>17955</v>
      </c>
      <c r="C5676" s="557" t="s">
        <v>2075</v>
      </c>
      <c r="D5676" s="557">
        <v>10.59</v>
      </c>
    </row>
    <row r="5677" spans="1:4" ht="54" x14ac:dyDescent="0.25">
      <c r="A5677" s="557">
        <v>101256</v>
      </c>
      <c r="B5677" s="560" t="s">
        <v>17956</v>
      </c>
      <c r="C5677" s="557" t="s">
        <v>2075</v>
      </c>
      <c r="D5677" s="557">
        <v>18.28</v>
      </c>
    </row>
    <row r="5678" spans="1:4" ht="54" x14ac:dyDescent="0.25">
      <c r="A5678" s="557">
        <v>101257</v>
      </c>
      <c r="B5678" s="560" t="s">
        <v>17957</v>
      </c>
      <c r="C5678" s="557" t="s">
        <v>2075</v>
      </c>
      <c r="D5678" s="557">
        <v>19.32</v>
      </c>
    </row>
    <row r="5679" spans="1:4" ht="54" x14ac:dyDescent="0.25">
      <c r="A5679" s="557">
        <v>101258</v>
      </c>
      <c r="B5679" s="560" t="s">
        <v>17958</v>
      </c>
      <c r="C5679" s="557" t="s">
        <v>2075</v>
      </c>
      <c r="D5679" s="557">
        <v>22.35</v>
      </c>
    </row>
    <row r="5680" spans="1:4" ht="54" x14ac:dyDescent="0.25">
      <c r="A5680" s="557">
        <v>101259</v>
      </c>
      <c r="B5680" s="560" t="s">
        <v>17959</v>
      </c>
      <c r="C5680" s="557" t="s">
        <v>2075</v>
      </c>
      <c r="D5680" s="557">
        <v>24.76</v>
      </c>
    </row>
    <row r="5681" spans="1:4" ht="54" x14ac:dyDescent="0.25">
      <c r="A5681" s="557">
        <v>101260</v>
      </c>
      <c r="B5681" s="560" t="s">
        <v>17960</v>
      </c>
      <c r="C5681" s="557" t="s">
        <v>2075</v>
      </c>
      <c r="D5681" s="557">
        <v>30.87</v>
      </c>
    </row>
    <row r="5682" spans="1:4" ht="54" x14ac:dyDescent="0.25">
      <c r="A5682" s="557">
        <v>101261</v>
      </c>
      <c r="B5682" s="560" t="s">
        <v>17961</v>
      </c>
      <c r="C5682" s="557" t="s">
        <v>2075</v>
      </c>
      <c r="D5682" s="557">
        <v>17.3</v>
      </c>
    </row>
    <row r="5683" spans="1:4" ht="54" x14ac:dyDescent="0.25">
      <c r="A5683" s="557">
        <v>101262</v>
      </c>
      <c r="B5683" s="560" t="s">
        <v>17962</v>
      </c>
      <c r="C5683" s="557" t="s">
        <v>2075</v>
      </c>
      <c r="D5683" s="557">
        <v>18.309999999999999</v>
      </c>
    </row>
    <row r="5684" spans="1:4" ht="54" x14ac:dyDescent="0.25">
      <c r="A5684" s="557">
        <v>101263</v>
      </c>
      <c r="B5684" s="560" t="s">
        <v>17963</v>
      </c>
      <c r="C5684" s="557" t="s">
        <v>2075</v>
      </c>
      <c r="D5684" s="557">
        <v>21.15</v>
      </c>
    </row>
    <row r="5685" spans="1:4" ht="54" x14ac:dyDescent="0.25">
      <c r="A5685" s="557">
        <v>101264</v>
      </c>
      <c r="B5685" s="560" t="s">
        <v>17964</v>
      </c>
      <c r="C5685" s="557" t="s">
        <v>2075</v>
      </c>
      <c r="D5685" s="557">
        <v>23.39</v>
      </c>
    </row>
    <row r="5686" spans="1:4" ht="54" x14ac:dyDescent="0.25">
      <c r="A5686" s="557">
        <v>101265</v>
      </c>
      <c r="B5686" s="560" t="s">
        <v>17965</v>
      </c>
      <c r="C5686" s="557" t="s">
        <v>2075</v>
      </c>
      <c r="D5686" s="557">
        <v>29.13</v>
      </c>
    </row>
    <row r="5687" spans="1:4" ht="54" x14ac:dyDescent="0.25">
      <c r="A5687" s="557">
        <v>101266</v>
      </c>
      <c r="B5687" s="560" t="s">
        <v>17966</v>
      </c>
      <c r="C5687" s="557" t="s">
        <v>2075</v>
      </c>
      <c r="D5687" s="557">
        <v>10.62</v>
      </c>
    </row>
    <row r="5688" spans="1:4" ht="54" x14ac:dyDescent="0.25">
      <c r="A5688" s="557">
        <v>101267</v>
      </c>
      <c r="B5688" s="560" t="s">
        <v>17967</v>
      </c>
      <c r="C5688" s="557" t="s">
        <v>2075</v>
      </c>
      <c r="D5688" s="557">
        <v>10.16</v>
      </c>
    </row>
    <row r="5689" spans="1:4" ht="54" x14ac:dyDescent="0.25">
      <c r="A5689" s="557">
        <v>101268</v>
      </c>
      <c r="B5689" s="560" t="s">
        <v>17968</v>
      </c>
      <c r="C5689" s="557" t="s">
        <v>2075</v>
      </c>
      <c r="D5689" s="557">
        <v>16.670000000000002</v>
      </c>
    </row>
    <row r="5690" spans="1:4" ht="54" x14ac:dyDescent="0.25">
      <c r="A5690" s="557">
        <v>101269</v>
      </c>
      <c r="B5690" s="560" t="s">
        <v>17969</v>
      </c>
      <c r="C5690" s="557" t="s">
        <v>2075</v>
      </c>
      <c r="D5690" s="557">
        <v>18.47</v>
      </c>
    </row>
    <row r="5691" spans="1:4" ht="54" x14ac:dyDescent="0.25">
      <c r="A5691" s="557">
        <v>101270</v>
      </c>
      <c r="B5691" s="560" t="s">
        <v>17970</v>
      </c>
      <c r="C5691" s="557" t="s">
        <v>2075</v>
      </c>
      <c r="D5691" s="557">
        <v>21.37</v>
      </c>
    </row>
    <row r="5692" spans="1:4" ht="54" x14ac:dyDescent="0.25">
      <c r="A5692" s="557">
        <v>101271</v>
      </c>
      <c r="B5692" s="560" t="s">
        <v>17971</v>
      </c>
      <c r="C5692" s="557" t="s">
        <v>2075</v>
      </c>
      <c r="D5692" s="557">
        <v>23.66</v>
      </c>
    </row>
    <row r="5693" spans="1:4" ht="54" x14ac:dyDescent="0.25">
      <c r="A5693" s="557">
        <v>101272</v>
      </c>
      <c r="B5693" s="560" t="s">
        <v>17972</v>
      </c>
      <c r="C5693" s="557" t="s">
        <v>2075</v>
      </c>
      <c r="D5693" s="557">
        <v>29.51</v>
      </c>
    </row>
    <row r="5694" spans="1:4" ht="54" x14ac:dyDescent="0.25">
      <c r="A5694" s="557">
        <v>101273</v>
      </c>
      <c r="B5694" s="560" t="s">
        <v>17973</v>
      </c>
      <c r="C5694" s="557" t="s">
        <v>2075</v>
      </c>
      <c r="D5694" s="557">
        <v>15.93</v>
      </c>
    </row>
    <row r="5695" spans="1:4" ht="54" x14ac:dyDescent="0.25">
      <c r="A5695" s="557">
        <v>101274</v>
      </c>
      <c r="B5695" s="560" t="s">
        <v>17974</v>
      </c>
      <c r="C5695" s="557" t="s">
        <v>2075</v>
      </c>
      <c r="D5695" s="557">
        <v>17.55</v>
      </c>
    </row>
    <row r="5696" spans="1:4" ht="54" x14ac:dyDescent="0.25">
      <c r="A5696" s="557">
        <v>101275</v>
      </c>
      <c r="B5696" s="560" t="s">
        <v>17975</v>
      </c>
      <c r="C5696" s="557" t="s">
        <v>2075</v>
      </c>
      <c r="D5696" s="557">
        <v>20.329999999999998</v>
      </c>
    </row>
    <row r="5697" spans="1:4" ht="54" x14ac:dyDescent="0.25">
      <c r="A5697" s="557">
        <v>101276</v>
      </c>
      <c r="B5697" s="560" t="s">
        <v>17976</v>
      </c>
      <c r="C5697" s="557" t="s">
        <v>2075</v>
      </c>
      <c r="D5697" s="557">
        <v>22.43</v>
      </c>
    </row>
    <row r="5698" spans="1:4" ht="54" x14ac:dyDescent="0.25">
      <c r="A5698" s="557">
        <v>101277</v>
      </c>
      <c r="B5698" s="560" t="s">
        <v>17977</v>
      </c>
      <c r="C5698" s="557" t="s">
        <v>2075</v>
      </c>
      <c r="D5698" s="557">
        <v>28.58</v>
      </c>
    </row>
    <row r="5699" spans="1:4" ht="27" x14ac:dyDescent="0.25">
      <c r="A5699" s="557">
        <v>101284</v>
      </c>
      <c r="B5699" s="560" t="s">
        <v>17978</v>
      </c>
      <c r="C5699" s="557" t="s">
        <v>2878</v>
      </c>
      <c r="D5699" s="557">
        <v>2.0699999999999998</v>
      </c>
    </row>
    <row r="5700" spans="1:4" ht="27" x14ac:dyDescent="0.25">
      <c r="A5700" s="557">
        <v>101285</v>
      </c>
      <c r="B5700" s="560" t="s">
        <v>17979</v>
      </c>
      <c r="C5700" s="557" t="s">
        <v>2878</v>
      </c>
      <c r="D5700" s="557">
        <v>0.45</v>
      </c>
    </row>
    <row r="5701" spans="1:4" ht="27" x14ac:dyDescent="0.25">
      <c r="A5701" s="557">
        <v>101286</v>
      </c>
      <c r="B5701" s="560" t="s">
        <v>17980</v>
      </c>
      <c r="C5701" s="557" t="s">
        <v>15156</v>
      </c>
      <c r="D5701" s="557">
        <v>23.11</v>
      </c>
    </row>
    <row r="5702" spans="1:4" ht="27" x14ac:dyDescent="0.25">
      <c r="A5702" s="557">
        <v>101287</v>
      </c>
      <c r="B5702" s="560" t="s">
        <v>17981</v>
      </c>
      <c r="C5702" s="557" t="s">
        <v>15156</v>
      </c>
      <c r="D5702" s="557">
        <v>83.7</v>
      </c>
    </row>
    <row r="5703" spans="1:4" ht="27" x14ac:dyDescent="0.25">
      <c r="A5703" s="557">
        <v>101288</v>
      </c>
      <c r="B5703" s="560" t="s">
        <v>17982</v>
      </c>
      <c r="C5703" s="557" t="s">
        <v>15156</v>
      </c>
      <c r="D5703" s="557">
        <v>24.2</v>
      </c>
    </row>
    <row r="5704" spans="1:4" ht="27" x14ac:dyDescent="0.25">
      <c r="A5704" s="557">
        <v>101289</v>
      </c>
      <c r="B5704" s="560" t="s">
        <v>17983</v>
      </c>
      <c r="C5704" s="557" t="s">
        <v>15156</v>
      </c>
      <c r="D5704" s="557">
        <v>25.87</v>
      </c>
    </row>
    <row r="5705" spans="1:4" ht="27" x14ac:dyDescent="0.25">
      <c r="A5705" s="557">
        <v>101290</v>
      </c>
      <c r="B5705" s="560" t="s">
        <v>17984</v>
      </c>
      <c r="C5705" s="557" t="s">
        <v>15156</v>
      </c>
      <c r="D5705" s="557">
        <v>33.11</v>
      </c>
    </row>
    <row r="5706" spans="1:4" ht="27" x14ac:dyDescent="0.25">
      <c r="A5706" s="557">
        <v>101291</v>
      </c>
      <c r="B5706" s="560" t="s">
        <v>17985</v>
      </c>
      <c r="C5706" s="557" t="s">
        <v>15156</v>
      </c>
      <c r="D5706" s="557">
        <v>25.87</v>
      </c>
    </row>
    <row r="5707" spans="1:4" ht="27" x14ac:dyDescent="0.25">
      <c r="A5707" s="557">
        <v>101292</v>
      </c>
      <c r="B5707" s="560" t="s">
        <v>17986</v>
      </c>
      <c r="C5707" s="557" t="s">
        <v>15156</v>
      </c>
      <c r="D5707" s="557">
        <v>25.91</v>
      </c>
    </row>
    <row r="5708" spans="1:4" ht="13.5" x14ac:dyDescent="0.25">
      <c r="A5708" s="557">
        <v>101293</v>
      </c>
      <c r="B5708" s="560" t="s">
        <v>17987</v>
      </c>
      <c r="C5708" s="557" t="s">
        <v>15156</v>
      </c>
      <c r="D5708" s="557">
        <v>34.32</v>
      </c>
    </row>
    <row r="5709" spans="1:4" ht="27" x14ac:dyDescent="0.25">
      <c r="A5709" s="557">
        <v>101294</v>
      </c>
      <c r="B5709" s="560" t="s">
        <v>17988</v>
      </c>
      <c r="C5709" s="557" t="s">
        <v>15156</v>
      </c>
      <c r="D5709" s="557">
        <v>41.82</v>
      </c>
    </row>
    <row r="5710" spans="1:4" ht="27" x14ac:dyDescent="0.25">
      <c r="A5710" s="557">
        <v>101295</v>
      </c>
      <c r="B5710" s="560" t="s">
        <v>17989</v>
      </c>
      <c r="C5710" s="557" t="s">
        <v>15156</v>
      </c>
      <c r="D5710" s="557">
        <v>29.58</v>
      </c>
    </row>
    <row r="5711" spans="1:4" ht="27" x14ac:dyDescent="0.25">
      <c r="A5711" s="557">
        <v>101296</v>
      </c>
      <c r="B5711" s="560" t="s">
        <v>17990</v>
      </c>
      <c r="C5711" s="557" t="s">
        <v>15156</v>
      </c>
      <c r="D5711" s="557">
        <v>40.33</v>
      </c>
    </row>
    <row r="5712" spans="1:4" ht="27" x14ac:dyDescent="0.25">
      <c r="A5712" s="557">
        <v>101297</v>
      </c>
      <c r="B5712" s="560" t="s">
        <v>17991</v>
      </c>
      <c r="C5712" s="557" t="s">
        <v>15156</v>
      </c>
      <c r="D5712" s="557">
        <v>32</v>
      </c>
    </row>
    <row r="5713" spans="1:4" ht="27" x14ac:dyDescent="0.25">
      <c r="A5713" s="557">
        <v>101298</v>
      </c>
      <c r="B5713" s="560" t="s">
        <v>17992</v>
      </c>
      <c r="C5713" s="557" t="s">
        <v>15156</v>
      </c>
      <c r="D5713" s="557">
        <v>26.26</v>
      </c>
    </row>
    <row r="5714" spans="1:4" ht="27" x14ac:dyDescent="0.25">
      <c r="A5714" s="557">
        <v>101299</v>
      </c>
      <c r="B5714" s="560" t="s">
        <v>17993</v>
      </c>
      <c r="C5714" s="557" t="s">
        <v>15156</v>
      </c>
      <c r="D5714" s="557">
        <v>29.58</v>
      </c>
    </row>
    <row r="5715" spans="1:4" ht="27" x14ac:dyDescent="0.25">
      <c r="A5715" s="557">
        <v>101300</v>
      </c>
      <c r="B5715" s="560" t="s">
        <v>17994</v>
      </c>
      <c r="C5715" s="557" t="s">
        <v>15156</v>
      </c>
      <c r="D5715" s="557">
        <v>22.48</v>
      </c>
    </row>
    <row r="5716" spans="1:4" ht="27" x14ac:dyDescent="0.25">
      <c r="A5716" s="557">
        <v>101301</v>
      </c>
      <c r="B5716" s="560" t="s">
        <v>17995</v>
      </c>
      <c r="C5716" s="557" t="s">
        <v>15156</v>
      </c>
      <c r="D5716" s="557">
        <v>21.12</v>
      </c>
    </row>
    <row r="5717" spans="1:4" ht="27" x14ac:dyDescent="0.25">
      <c r="A5717" s="557">
        <v>101302</v>
      </c>
      <c r="B5717" s="560" t="s">
        <v>17996</v>
      </c>
      <c r="C5717" s="557" t="s">
        <v>15156</v>
      </c>
      <c r="D5717" s="557">
        <v>38.83</v>
      </c>
    </row>
    <row r="5718" spans="1:4" ht="27" x14ac:dyDescent="0.25">
      <c r="A5718" s="557">
        <v>101303</v>
      </c>
      <c r="B5718" s="560" t="s">
        <v>17997</v>
      </c>
      <c r="C5718" s="557" t="s">
        <v>15156</v>
      </c>
      <c r="D5718" s="557">
        <v>72.430000000000007</v>
      </c>
    </row>
    <row r="5719" spans="1:4" ht="27" x14ac:dyDescent="0.25">
      <c r="A5719" s="557">
        <v>101304</v>
      </c>
      <c r="B5719" s="560" t="s">
        <v>17998</v>
      </c>
      <c r="C5719" s="557" t="s">
        <v>15156</v>
      </c>
      <c r="D5719" s="557">
        <v>47.63</v>
      </c>
    </row>
    <row r="5720" spans="1:4" ht="27" x14ac:dyDescent="0.25">
      <c r="A5720" s="557">
        <v>101305</v>
      </c>
      <c r="B5720" s="560" t="s">
        <v>17999</v>
      </c>
      <c r="C5720" s="557" t="s">
        <v>15156</v>
      </c>
      <c r="D5720" s="557">
        <v>41.66</v>
      </c>
    </row>
    <row r="5721" spans="1:4" ht="13.5" x14ac:dyDescent="0.25">
      <c r="A5721" s="557">
        <v>101307</v>
      </c>
      <c r="B5721" s="560" t="s">
        <v>18000</v>
      </c>
      <c r="C5721" s="557" t="s">
        <v>15156</v>
      </c>
      <c r="D5721" s="557">
        <v>24.51</v>
      </c>
    </row>
    <row r="5722" spans="1:4" ht="27" x14ac:dyDescent="0.25">
      <c r="A5722" s="557">
        <v>101308</v>
      </c>
      <c r="B5722" s="560" t="s">
        <v>18001</v>
      </c>
      <c r="C5722" s="557" t="s">
        <v>15156</v>
      </c>
      <c r="D5722" s="557">
        <v>32.700000000000003</v>
      </c>
    </row>
    <row r="5723" spans="1:4" ht="27" x14ac:dyDescent="0.25">
      <c r="A5723" s="557">
        <v>101309</v>
      </c>
      <c r="B5723" s="560" t="s">
        <v>18002</v>
      </c>
      <c r="C5723" s="557" t="s">
        <v>15156</v>
      </c>
      <c r="D5723" s="557">
        <v>33.11</v>
      </c>
    </row>
    <row r="5724" spans="1:4" ht="27" x14ac:dyDescent="0.25">
      <c r="A5724" s="557">
        <v>101310</v>
      </c>
      <c r="B5724" s="560" t="s">
        <v>18003</v>
      </c>
      <c r="C5724" s="557" t="s">
        <v>15156</v>
      </c>
      <c r="D5724" s="557">
        <v>50.93</v>
      </c>
    </row>
    <row r="5725" spans="1:4" ht="27" x14ac:dyDescent="0.25">
      <c r="A5725" s="557">
        <v>101311</v>
      </c>
      <c r="B5725" s="560" t="s">
        <v>18004</v>
      </c>
      <c r="C5725" s="557" t="s">
        <v>15156</v>
      </c>
      <c r="D5725" s="557">
        <v>34.32</v>
      </c>
    </row>
    <row r="5726" spans="1:4" ht="27" x14ac:dyDescent="0.25">
      <c r="A5726" s="557">
        <v>101312</v>
      </c>
      <c r="B5726" s="560" t="s">
        <v>18005</v>
      </c>
      <c r="C5726" s="557" t="s">
        <v>15156</v>
      </c>
      <c r="D5726" s="557">
        <v>24.98</v>
      </c>
    </row>
    <row r="5727" spans="1:4" ht="13.5" x14ac:dyDescent="0.25">
      <c r="A5727" s="557">
        <v>101313</v>
      </c>
      <c r="B5727" s="560" t="s">
        <v>18006</v>
      </c>
      <c r="C5727" s="557" t="s">
        <v>15156</v>
      </c>
      <c r="D5727" s="557">
        <v>111.02</v>
      </c>
    </row>
    <row r="5728" spans="1:4" ht="27" x14ac:dyDescent="0.25">
      <c r="A5728" s="557">
        <v>101314</v>
      </c>
      <c r="B5728" s="560" t="s">
        <v>18007</v>
      </c>
      <c r="C5728" s="557" t="s">
        <v>15156</v>
      </c>
      <c r="D5728" s="557">
        <v>113.37</v>
      </c>
    </row>
    <row r="5729" spans="1:4" ht="27" x14ac:dyDescent="0.25">
      <c r="A5729" s="557">
        <v>101315</v>
      </c>
      <c r="B5729" s="560" t="s">
        <v>18008</v>
      </c>
      <c r="C5729" s="557" t="s">
        <v>15156</v>
      </c>
      <c r="D5729" s="557">
        <v>143.54</v>
      </c>
    </row>
    <row r="5730" spans="1:4" ht="27" x14ac:dyDescent="0.25">
      <c r="A5730" s="557">
        <v>101316</v>
      </c>
      <c r="B5730" s="560" t="s">
        <v>18009</v>
      </c>
      <c r="C5730" s="557" t="s">
        <v>15156</v>
      </c>
      <c r="D5730" s="557">
        <v>53.49</v>
      </c>
    </row>
    <row r="5731" spans="1:4" ht="27" x14ac:dyDescent="0.25">
      <c r="A5731" s="557">
        <v>101317</v>
      </c>
      <c r="B5731" s="560" t="s">
        <v>18010</v>
      </c>
      <c r="C5731" s="557" t="s">
        <v>15156</v>
      </c>
      <c r="D5731" s="557">
        <v>274.7</v>
      </c>
    </row>
    <row r="5732" spans="1:4" ht="27" x14ac:dyDescent="0.25">
      <c r="A5732" s="557">
        <v>101318</v>
      </c>
      <c r="B5732" s="560" t="s">
        <v>18011</v>
      </c>
      <c r="C5732" s="557" t="s">
        <v>15156</v>
      </c>
      <c r="D5732" s="557">
        <v>518.37</v>
      </c>
    </row>
    <row r="5733" spans="1:4" ht="27" x14ac:dyDescent="0.25">
      <c r="A5733" s="557">
        <v>101319</v>
      </c>
      <c r="B5733" s="560" t="s">
        <v>18012</v>
      </c>
      <c r="C5733" s="557" t="s">
        <v>15156</v>
      </c>
      <c r="D5733" s="557">
        <v>60.54</v>
      </c>
    </row>
    <row r="5734" spans="1:4" ht="27" x14ac:dyDescent="0.25">
      <c r="A5734" s="557">
        <v>101320</v>
      </c>
      <c r="B5734" s="560" t="s">
        <v>18013</v>
      </c>
      <c r="C5734" s="557" t="s">
        <v>15156</v>
      </c>
      <c r="D5734" s="557">
        <v>28.6</v>
      </c>
    </row>
    <row r="5735" spans="1:4" ht="13.5" x14ac:dyDescent="0.25">
      <c r="A5735" s="557">
        <v>101322</v>
      </c>
      <c r="B5735" s="560" t="s">
        <v>18014</v>
      </c>
      <c r="C5735" s="557" t="s">
        <v>15156</v>
      </c>
      <c r="D5735" s="557">
        <v>35.340000000000003</v>
      </c>
    </row>
    <row r="5736" spans="1:4" ht="27" x14ac:dyDescent="0.25">
      <c r="A5736" s="557">
        <v>101323</v>
      </c>
      <c r="B5736" s="560" t="s">
        <v>18015</v>
      </c>
      <c r="C5736" s="557" t="s">
        <v>15156</v>
      </c>
      <c r="D5736" s="557">
        <v>63.1</v>
      </c>
    </row>
    <row r="5737" spans="1:4" ht="27" x14ac:dyDescent="0.25">
      <c r="A5737" s="557">
        <v>101324</v>
      </c>
      <c r="B5737" s="560" t="s">
        <v>18016</v>
      </c>
      <c r="C5737" s="557" t="s">
        <v>15156</v>
      </c>
      <c r="D5737" s="557">
        <v>13.87</v>
      </c>
    </row>
    <row r="5738" spans="1:4" ht="27" x14ac:dyDescent="0.25">
      <c r="A5738" s="557">
        <v>101325</v>
      </c>
      <c r="B5738" s="560" t="s">
        <v>18017</v>
      </c>
      <c r="C5738" s="557" t="s">
        <v>15156</v>
      </c>
      <c r="D5738" s="557">
        <v>46.7</v>
      </c>
    </row>
    <row r="5739" spans="1:4" ht="13.5" x14ac:dyDescent="0.25">
      <c r="A5739" s="557">
        <v>101326</v>
      </c>
      <c r="B5739" s="560" t="s">
        <v>18018</v>
      </c>
      <c r="C5739" s="557" t="s">
        <v>15156</v>
      </c>
      <c r="D5739" s="557">
        <v>13.14</v>
      </c>
    </row>
    <row r="5740" spans="1:4" ht="27" x14ac:dyDescent="0.25">
      <c r="A5740" s="557">
        <v>101327</v>
      </c>
      <c r="B5740" s="560" t="s">
        <v>18019</v>
      </c>
      <c r="C5740" s="557" t="s">
        <v>15156</v>
      </c>
      <c r="D5740" s="557">
        <v>14.14</v>
      </c>
    </row>
    <row r="5741" spans="1:4" ht="27" x14ac:dyDescent="0.25">
      <c r="A5741" s="557">
        <v>101328</v>
      </c>
      <c r="B5741" s="560" t="s">
        <v>18020</v>
      </c>
      <c r="C5741" s="557" t="s">
        <v>15156</v>
      </c>
      <c r="D5741" s="557">
        <v>19.64</v>
      </c>
    </row>
    <row r="5742" spans="1:4" ht="27" x14ac:dyDescent="0.25">
      <c r="A5742" s="557">
        <v>101329</v>
      </c>
      <c r="B5742" s="560" t="s">
        <v>18021</v>
      </c>
      <c r="C5742" s="557" t="s">
        <v>15156</v>
      </c>
      <c r="D5742" s="557">
        <v>47.95</v>
      </c>
    </row>
    <row r="5743" spans="1:4" ht="13.5" x14ac:dyDescent="0.25">
      <c r="A5743" s="557">
        <v>101330</v>
      </c>
      <c r="B5743" s="560" t="s">
        <v>18022</v>
      </c>
      <c r="C5743" s="557" t="s">
        <v>15156</v>
      </c>
      <c r="D5743" s="557">
        <v>43.98</v>
      </c>
    </row>
    <row r="5744" spans="1:4" ht="27" x14ac:dyDescent="0.25">
      <c r="A5744" s="557">
        <v>101331</v>
      </c>
      <c r="B5744" s="560" t="s">
        <v>18023</v>
      </c>
      <c r="C5744" s="557" t="s">
        <v>15156</v>
      </c>
      <c r="D5744" s="557">
        <v>46.55</v>
      </c>
    </row>
    <row r="5745" spans="1:4" ht="27" x14ac:dyDescent="0.25">
      <c r="A5745" s="557">
        <v>101332</v>
      </c>
      <c r="B5745" s="560" t="s">
        <v>18024</v>
      </c>
      <c r="C5745" s="557" t="s">
        <v>15156</v>
      </c>
      <c r="D5745" s="557">
        <v>13.3</v>
      </c>
    </row>
    <row r="5746" spans="1:4" ht="27" x14ac:dyDescent="0.25">
      <c r="A5746" s="557">
        <v>101333</v>
      </c>
      <c r="B5746" s="560" t="s">
        <v>18025</v>
      </c>
      <c r="C5746" s="557" t="s">
        <v>15156</v>
      </c>
      <c r="D5746" s="557">
        <v>33.11</v>
      </c>
    </row>
    <row r="5747" spans="1:4" ht="27" x14ac:dyDescent="0.25">
      <c r="A5747" s="557">
        <v>101334</v>
      </c>
      <c r="B5747" s="560" t="s">
        <v>18026</v>
      </c>
      <c r="C5747" s="557" t="s">
        <v>15156</v>
      </c>
      <c r="D5747" s="557">
        <v>88.9</v>
      </c>
    </row>
    <row r="5748" spans="1:4" ht="27" x14ac:dyDescent="0.25">
      <c r="A5748" s="557">
        <v>101335</v>
      </c>
      <c r="B5748" s="560" t="s">
        <v>18027</v>
      </c>
      <c r="C5748" s="557" t="s">
        <v>15156</v>
      </c>
      <c r="D5748" s="557">
        <v>17.34</v>
      </c>
    </row>
    <row r="5749" spans="1:4" ht="27" x14ac:dyDescent="0.25">
      <c r="A5749" s="557">
        <v>101336</v>
      </c>
      <c r="B5749" s="560" t="s">
        <v>18028</v>
      </c>
      <c r="C5749" s="557" t="s">
        <v>15156</v>
      </c>
      <c r="D5749" s="557">
        <v>48.8</v>
      </c>
    </row>
    <row r="5750" spans="1:4" ht="13.5" x14ac:dyDescent="0.25">
      <c r="A5750" s="557">
        <v>101337</v>
      </c>
      <c r="B5750" s="560" t="s">
        <v>18029</v>
      </c>
      <c r="C5750" s="557" t="s">
        <v>15156</v>
      </c>
      <c r="D5750" s="557">
        <v>26.95</v>
      </c>
    </row>
    <row r="5751" spans="1:4" ht="27" x14ac:dyDescent="0.25">
      <c r="A5751" s="557">
        <v>101338</v>
      </c>
      <c r="B5751" s="560" t="s">
        <v>18030</v>
      </c>
      <c r="C5751" s="557" t="s">
        <v>15156</v>
      </c>
      <c r="D5751" s="557">
        <v>29.8</v>
      </c>
    </row>
    <row r="5752" spans="1:4" ht="27" x14ac:dyDescent="0.25">
      <c r="A5752" s="557">
        <v>101339</v>
      </c>
      <c r="B5752" s="560" t="s">
        <v>18031</v>
      </c>
      <c r="C5752" s="557" t="s">
        <v>15156</v>
      </c>
      <c r="D5752" s="557">
        <v>21.67</v>
      </c>
    </row>
    <row r="5753" spans="1:4" ht="27" x14ac:dyDescent="0.25">
      <c r="A5753" s="557">
        <v>101340</v>
      </c>
      <c r="B5753" s="560" t="s">
        <v>18032</v>
      </c>
      <c r="C5753" s="557" t="s">
        <v>15156</v>
      </c>
      <c r="D5753" s="557">
        <v>20.91</v>
      </c>
    </row>
    <row r="5754" spans="1:4" ht="27" x14ac:dyDescent="0.25">
      <c r="A5754" s="557">
        <v>101341</v>
      </c>
      <c r="B5754" s="560" t="s">
        <v>18033</v>
      </c>
      <c r="C5754" s="557" t="s">
        <v>15156</v>
      </c>
      <c r="D5754" s="557">
        <v>23.15</v>
      </c>
    </row>
    <row r="5755" spans="1:4" ht="27" x14ac:dyDescent="0.25">
      <c r="A5755" s="557">
        <v>101342</v>
      </c>
      <c r="B5755" s="560" t="s">
        <v>18034</v>
      </c>
      <c r="C5755" s="557" t="s">
        <v>15156</v>
      </c>
      <c r="D5755" s="557">
        <v>26.67</v>
      </c>
    </row>
    <row r="5756" spans="1:4" ht="27" x14ac:dyDescent="0.25">
      <c r="A5756" s="557">
        <v>101343</v>
      </c>
      <c r="B5756" s="560" t="s">
        <v>18035</v>
      </c>
      <c r="C5756" s="557" t="s">
        <v>15156</v>
      </c>
      <c r="D5756" s="557">
        <v>40.51</v>
      </c>
    </row>
    <row r="5757" spans="1:4" ht="27" x14ac:dyDescent="0.25">
      <c r="A5757" s="557">
        <v>101344</v>
      </c>
      <c r="B5757" s="560" t="s">
        <v>18036</v>
      </c>
      <c r="C5757" s="557" t="s">
        <v>15156</v>
      </c>
      <c r="D5757" s="557">
        <v>46.41</v>
      </c>
    </row>
    <row r="5758" spans="1:4" ht="27" x14ac:dyDescent="0.25">
      <c r="A5758" s="557">
        <v>101345</v>
      </c>
      <c r="B5758" s="560" t="s">
        <v>18037</v>
      </c>
      <c r="C5758" s="557" t="s">
        <v>15156</v>
      </c>
      <c r="D5758" s="557">
        <v>43.32</v>
      </c>
    </row>
    <row r="5759" spans="1:4" ht="27" x14ac:dyDescent="0.25">
      <c r="A5759" s="557">
        <v>101346</v>
      </c>
      <c r="B5759" s="560" t="s">
        <v>18038</v>
      </c>
      <c r="C5759" s="557" t="s">
        <v>15156</v>
      </c>
      <c r="D5759" s="557">
        <v>36.270000000000003</v>
      </c>
    </row>
    <row r="5760" spans="1:4" ht="27" x14ac:dyDescent="0.25">
      <c r="A5760" s="557">
        <v>101347</v>
      </c>
      <c r="B5760" s="560" t="s">
        <v>18039</v>
      </c>
      <c r="C5760" s="557" t="s">
        <v>15156</v>
      </c>
      <c r="D5760" s="557">
        <v>34.56</v>
      </c>
    </row>
    <row r="5761" spans="1:4" ht="27" x14ac:dyDescent="0.25">
      <c r="A5761" s="557">
        <v>101348</v>
      </c>
      <c r="B5761" s="560" t="s">
        <v>18040</v>
      </c>
      <c r="C5761" s="557" t="s">
        <v>15156</v>
      </c>
      <c r="D5761" s="557">
        <v>20.7</v>
      </c>
    </row>
    <row r="5762" spans="1:4" ht="27" x14ac:dyDescent="0.25">
      <c r="A5762" s="557">
        <v>101349</v>
      </c>
      <c r="B5762" s="560" t="s">
        <v>18041</v>
      </c>
      <c r="C5762" s="557" t="s">
        <v>15156</v>
      </c>
      <c r="D5762" s="557">
        <v>27.12</v>
      </c>
    </row>
    <row r="5763" spans="1:4" ht="27" x14ac:dyDescent="0.25">
      <c r="A5763" s="557">
        <v>101350</v>
      </c>
      <c r="B5763" s="560" t="s">
        <v>18042</v>
      </c>
      <c r="C5763" s="557" t="s">
        <v>15156</v>
      </c>
      <c r="D5763" s="557">
        <v>33.28</v>
      </c>
    </row>
    <row r="5764" spans="1:4" ht="27" x14ac:dyDescent="0.25">
      <c r="A5764" s="557">
        <v>101351</v>
      </c>
      <c r="B5764" s="560" t="s">
        <v>18043</v>
      </c>
      <c r="C5764" s="557" t="s">
        <v>15156</v>
      </c>
      <c r="D5764" s="557">
        <v>29.1</v>
      </c>
    </row>
    <row r="5765" spans="1:4" ht="27" x14ac:dyDescent="0.25">
      <c r="A5765" s="557">
        <v>101352</v>
      </c>
      <c r="B5765" s="560" t="s">
        <v>18044</v>
      </c>
      <c r="C5765" s="557" t="s">
        <v>15156</v>
      </c>
      <c r="D5765" s="557">
        <v>28</v>
      </c>
    </row>
    <row r="5766" spans="1:4" ht="27" x14ac:dyDescent="0.25">
      <c r="A5766" s="557">
        <v>101353</v>
      </c>
      <c r="B5766" s="560" t="s">
        <v>18045</v>
      </c>
      <c r="C5766" s="557" t="s">
        <v>15156</v>
      </c>
      <c r="D5766" s="557">
        <v>21.54</v>
      </c>
    </row>
    <row r="5767" spans="1:4" ht="27" x14ac:dyDescent="0.25">
      <c r="A5767" s="557">
        <v>101354</v>
      </c>
      <c r="B5767" s="560" t="s">
        <v>18046</v>
      </c>
      <c r="C5767" s="557" t="s">
        <v>15156</v>
      </c>
      <c r="D5767" s="557">
        <v>36.33</v>
      </c>
    </row>
    <row r="5768" spans="1:4" ht="27" x14ac:dyDescent="0.25">
      <c r="A5768" s="557">
        <v>101355</v>
      </c>
      <c r="B5768" s="560" t="s">
        <v>18047</v>
      </c>
      <c r="C5768" s="557" t="s">
        <v>15156</v>
      </c>
      <c r="D5768" s="557">
        <v>24.05</v>
      </c>
    </row>
    <row r="5769" spans="1:4" ht="13.5" x14ac:dyDescent="0.25">
      <c r="A5769" s="557">
        <v>101356</v>
      </c>
      <c r="B5769" s="560" t="s">
        <v>18048</v>
      </c>
      <c r="C5769" s="557" t="s">
        <v>15156</v>
      </c>
      <c r="D5769" s="557">
        <v>43.93</v>
      </c>
    </row>
    <row r="5770" spans="1:4" ht="13.5" x14ac:dyDescent="0.25">
      <c r="A5770" s="557">
        <v>101357</v>
      </c>
      <c r="B5770" s="560" t="s">
        <v>18049</v>
      </c>
      <c r="C5770" s="557" t="s">
        <v>15156</v>
      </c>
      <c r="D5770" s="557">
        <v>63.1</v>
      </c>
    </row>
    <row r="5771" spans="1:4" ht="13.5" x14ac:dyDescent="0.25">
      <c r="A5771" s="557">
        <v>101358</v>
      </c>
      <c r="B5771" s="560" t="s">
        <v>18050</v>
      </c>
      <c r="C5771" s="557" t="s">
        <v>15156</v>
      </c>
      <c r="D5771" s="557">
        <v>43.92</v>
      </c>
    </row>
    <row r="5772" spans="1:4" ht="27" x14ac:dyDescent="0.25">
      <c r="A5772" s="557">
        <v>101359</v>
      </c>
      <c r="B5772" s="560" t="s">
        <v>18051</v>
      </c>
      <c r="C5772" s="557" t="s">
        <v>15156</v>
      </c>
      <c r="D5772" s="557">
        <v>42.65</v>
      </c>
    </row>
    <row r="5773" spans="1:4" ht="27" x14ac:dyDescent="0.25">
      <c r="A5773" s="557">
        <v>101360</v>
      </c>
      <c r="B5773" s="560" t="s">
        <v>18052</v>
      </c>
      <c r="C5773" s="557" t="s">
        <v>15156</v>
      </c>
      <c r="D5773" s="557">
        <v>43.92</v>
      </c>
    </row>
    <row r="5774" spans="1:4" ht="27" x14ac:dyDescent="0.25">
      <c r="A5774" s="557">
        <v>101361</v>
      </c>
      <c r="B5774" s="560" t="s">
        <v>18053</v>
      </c>
      <c r="C5774" s="557" t="s">
        <v>15156</v>
      </c>
      <c r="D5774" s="557">
        <v>56.12</v>
      </c>
    </row>
    <row r="5775" spans="1:4" ht="13.5" x14ac:dyDescent="0.25">
      <c r="A5775" s="557">
        <v>101362</v>
      </c>
      <c r="B5775" s="560" t="s">
        <v>18054</v>
      </c>
      <c r="C5775" s="557" t="s">
        <v>15156</v>
      </c>
      <c r="D5775" s="557">
        <v>11.59</v>
      </c>
    </row>
    <row r="5776" spans="1:4" ht="13.5" x14ac:dyDescent="0.25">
      <c r="A5776" s="557">
        <v>101363</v>
      </c>
      <c r="B5776" s="560" t="s">
        <v>18055</v>
      </c>
      <c r="C5776" s="557" t="s">
        <v>15156</v>
      </c>
      <c r="D5776" s="557">
        <v>34.32</v>
      </c>
    </row>
    <row r="5777" spans="1:4" ht="27" x14ac:dyDescent="0.25">
      <c r="A5777" s="557">
        <v>101364</v>
      </c>
      <c r="B5777" s="560" t="s">
        <v>18056</v>
      </c>
      <c r="C5777" s="557" t="s">
        <v>15156</v>
      </c>
      <c r="D5777" s="557">
        <v>41.34</v>
      </c>
    </row>
    <row r="5778" spans="1:4" ht="13.5" x14ac:dyDescent="0.25">
      <c r="A5778" s="557">
        <v>101365</v>
      </c>
      <c r="B5778" s="560" t="s">
        <v>18057</v>
      </c>
      <c r="C5778" s="557" t="s">
        <v>15156</v>
      </c>
      <c r="D5778" s="557">
        <v>34.32</v>
      </c>
    </row>
    <row r="5779" spans="1:4" ht="27" x14ac:dyDescent="0.25">
      <c r="A5779" s="557">
        <v>101366</v>
      </c>
      <c r="B5779" s="560" t="s">
        <v>18058</v>
      </c>
      <c r="C5779" s="557" t="s">
        <v>15156</v>
      </c>
      <c r="D5779" s="557">
        <v>46.79</v>
      </c>
    </row>
    <row r="5780" spans="1:4" ht="27" x14ac:dyDescent="0.25">
      <c r="A5780" s="557">
        <v>101367</v>
      </c>
      <c r="B5780" s="560" t="s">
        <v>18059</v>
      </c>
      <c r="C5780" s="557" t="s">
        <v>15156</v>
      </c>
      <c r="D5780" s="557">
        <v>34.32</v>
      </c>
    </row>
    <row r="5781" spans="1:4" ht="27" x14ac:dyDescent="0.25">
      <c r="A5781" s="557">
        <v>101368</v>
      </c>
      <c r="B5781" s="560" t="s">
        <v>18060</v>
      </c>
      <c r="C5781" s="557" t="s">
        <v>15156</v>
      </c>
      <c r="D5781" s="557">
        <v>41</v>
      </c>
    </row>
    <row r="5782" spans="1:4" ht="27" x14ac:dyDescent="0.25">
      <c r="A5782" s="557">
        <v>101369</v>
      </c>
      <c r="B5782" s="560" t="s">
        <v>18061</v>
      </c>
      <c r="C5782" s="557" t="s">
        <v>15156</v>
      </c>
      <c r="D5782" s="557">
        <v>55.86</v>
      </c>
    </row>
    <row r="5783" spans="1:4" ht="13.5" x14ac:dyDescent="0.25">
      <c r="A5783" s="557">
        <v>101370</v>
      </c>
      <c r="B5783" s="560" t="s">
        <v>18062</v>
      </c>
      <c r="C5783" s="557" t="s">
        <v>15156</v>
      </c>
      <c r="D5783" s="557">
        <v>33.909999999999997</v>
      </c>
    </row>
    <row r="5784" spans="1:4" ht="13.5" x14ac:dyDescent="0.25">
      <c r="A5784" s="557">
        <v>101371</v>
      </c>
      <c r="B5784" s="560" t="s">
        <v>18063</v>
      </c>
      <c r="C5784" s="557" t="s">
        <v>15156</v>
      </c>
      <c r="D5784" s="557">
        <v>33.18</v>
      </c>
    </row>
    <row r="5785" spans="1:4" ht="27" x14ac:dyDescent="0.25">
      <c r="A5785" s="557">
        <v>101372</v>
      </c>
      <c r="B5785" s="560" t="s">
        <v>18064</v>
      </c>
      <c r="C5785" s="557" t="s">
        <v>15156</v>
      </c>
      <c r="D5785" s="557">
        <v>9.9600000000000009</v>
      </c>
    </row>
    <row r="5786" spans="1:4" ht="13.9" x14ac:dyDescent="0.3">
      <c r="A5786" s="557">
        <v>101373</v>
      </c>
      <c r="B5786" s="560" t="s">
        <v>18065</v>
      </c>
      <c r="C5786" s="557" t="s">
        <v>2878</v>
      </c>
      <c r="D5786" s="557">
        <v>174.94</v>
      </c>
    </row>
    <row r="5787" spans="1:4" ht="13.9" x14ac:dyDescent="0.3">
      <c r="A5787" s="557">
        <v>101374</v>
      </c>
      <c r="B5787" s="560" t="s">
        <v>6257</v>
      </c>
      <c r="C5787" s="557" t="s">
        <v>15156</v>
      </c>
      <c r="D5787" s="562">
        <v>3623.41</v>
      </c>
    </row>
    <row r="5788" spans="1:4" ht="13.9" x14ac:dyDescent="0.3">
      <c r="A5788" s="557">
        <v>101375</v>
      </c>
      <c r="B5788" s="560" t="s">
        <v>2140</v>
      </c>
      <c r="C5788" s="557" t="s">
        <v>15156</v>
      </c>
      <c r="D5788" s="562">
        <v>3983.2</v>
      </c>
    </row>
    <row r="5789" spans="1:4" ht="13.5" x14ac:dyDescent="0.25">
      <c r="A5789" s="557">
        <v>101376</v>
      </c>
      <c r="B5789" s="560" t="s">
        <v>18066</v>
      </c>
      <c r="C5789" s="557" t="s">
        <v>15156</v>
      </c>
      <c r="D5789" s="562">
        <v>3518.64</v>
      </c>
    </row>
    <row r="5790" spans="1:4" ht="13.5" x14ac:dyDescent="0.25">
      <c r="A5790" s="557">
        <v>101377</v>
      </c>
      <c r="B5790" s="560" t="s">
        <v>12642</v>
      </c>
      <c r="C5790" s="557" t="s">
        <v>15156</v>
      </c>
      <c r="D5790" s="562">
        <v>3928.81</v>
      </c>
    </row>
    <row r="5791" spans="1:4" ht="13.9" x14ac:dyDescent="0.3">
      <c r="A5791" s="557">
        <v>101378</v>
      </c>
      <c r="B5791" s="560" t="s">
        <v>2071</v>
      </c>
      <c r="C5791" s="557" t="s">
        <v>15156</v>
      </c>
      <c r="D5791" s="562">
        <v>4188.55</v>
      </c>
    </row>
    <row r="5792" spans="1:4" ht="13.9" x14ac:dyDescent="0.3">
      <c r="A5792" s="557">
        <v>101379</v>
      </c>
      <c r="B5792" s="560" t="s">
        <v>18067</v>
      </c>
      <c r="C5792" s="557" t="s">
        <v>15156</v>
      </c>
      <c r="D5792" s="562">
        <v>3928.81</v>
      </c>
    </row>
    <row r="5793" spans="1:4" ht="13.9" x14ac:dyDescent="0.3">
      <c r="A5793" s="557">
        <v>101380</v>
      </c>
      <c r="B5793" s="560" t="s">
        <v>6266</v>
      </c>
      <c r="C5793" s="557" t="s">
        <v>15156</v>
      </c>
      <c r="D5793" s="562">
        <v>3899.3</v>
      </c>
    </row>
    <row r="5794" spans="1:4" ht="13.9" x14ac:dyDescent="0.3">
      <c r="A5794" s="557">
        <v>101381</v>
      </c>
      <c r="B5794" s="560" t="s">
        <v>6278</v>
      </c>
      <c r="C5794" s="557" t="s">
        <v>15156</v>
      </c>
      <c r="D5794" s="562">
        <v>4864.43</v>
      </c>
    </row>
    <row r="5795" spans="1:4" ht="13.9" x14ac:dyDescent="0.3">
      <c r="A5795" s="557">
        <v>101382</v>
      </c>
      <c r="B5795" s="560" t="s">
        <v>18068</v>
      </c>
      <c r="C5795" s="557" t="s">
        <v>15156</v>
      </c>
      <c r="D5795" s="562">
        <v>4466.7700000000004</v>
      </c>
    </row>
    <row r="5796" spans="1:4" ht="13.9" x14ac:dyDescent="0.3">
      <c r="A5796" s="557">
        <v>101383</v>
      </c>
      <c r="B5796" s="560" t="s">
        <v>17352</v>
      </c>
      <c r="C5796" s="557" t="s">
        <v>15156</v>
      </c>
      <c r="D5796" s="562">
        <v>3629.88</v>
      </c>
    </row>
    <row r="5797" spans="1:4" ht="13.5" x14ac:dyDescent="0.25">
      <c r="A5797" s="557">
        <v>101384</v>
      </c>
      <c r="B5797" s="560" t="s">
        <v>12646</v>
      </c>
      <c r="C5797" s="557" t="s">
        <v>15156</v>
      </c>
      <c r="D5797" s="562">
        <v>3813.92</v>
      </c>
    </row>
    <row r="5798" spans="1:4" ht="13.9" x14ac:dyDescent="0.3">
      <c r="A5798" s="557">
        <v>101385</v>
      </c>
      <c r="B5798" s="560" t="s">
        <v>18069</v>
      </c>
      <c r="C5798" s="557" t="s">
        <v>15156</v>
      </c>
      <c r="D5798" s="562">
        <v>5283.23</v>
      </c>
    </row>
    <row r="5799" spans="1:4" ht="13.5" x14ac:dyDescent="0.25">
      <c r="A5799" s="557">
        <v>101386</v>
      </c>
      <c r="B5799" s="560" t="s">
        <v>12648</v>
      </c>
      <c r="C5799" s="557" t="s">
        <v>15156</v>
      </c>
      <c r="D5799" s="562">
        <v>3747.35</v>
      </c>
    </row>
    <row r="5800" spans="1:4" ht="13.9" x14ac:dyDescent="0.3">
      <c r="A5800" s="557">
        <v>101387</v>
      </c>
      <c r="B5800" s="560" t="s">
        <v>18070</v>
      </c>
      <c r="C5800" s="557" t="s">
        <v>15156</v>
      </c>
      <c r="D5800" s="562">
        <v>3629.88</v>
      </c>
    </row>
    <row r="5801" spans="1:4" ht="13.5" x14ac:dyDescent="0.25">
      <c r="A5801" s="557">
        <v>101388</v>
      </c>
      <c r="B5801" s="560" t="s">
        <v>12650</v>
      </c>
      <c r="C5801" s="557" t="s">
        <v>15156</v>
      </c>
      <c r="D5801" s="562">
        <v>3519.98</v>
      </c>
    </row>
    <row r="5802" spans="1:4" ht="13.5" x14ac:dyDescent="0.25">
      <c r="A5802" s="557">
        <v>101389</v>
      </c>
      <c r="B5802" s="560" t="s">
        <v>11367</v>
      </c>
      <c r="C5802" s="557" t="s">
        <v>15156</v>
      </c>
      <c r="D5802" s="562">
        <v>3606.99</v>
      </c>
    </row>
    <row r="5803" spans="1:4" ht="13.5" x14ac:dyDescent="0.25">
      <c r="A5803" s="557">
        <v>101390</v>
      </c>
      <c r="B5803" s="560" t="s">
        <v>18071</v>
      </c>
      <c r="C5803" s="557" t="s">
        <v>15156</v>
      </c>
      <c r="D5803" s="562">
        <v>6314.15</v>
      </c>
    </row>
    <row r="5804" spans="1:4" ht="13.9" x14ac:dyDescent="0.3">
      <c r="A5804" s="557">
        <v>101391</v>
      </c>
      <c r="B5804" s="560" t="s">
        <v>18072</v>
      </c>
      <c r="C5804" s="557" t="s">
        <v>15156</v>
      </c>
      <c r="D5804" s="562">
        <v>5195.54</v>
      </c>
    </row>
    <row r="5805" spans="1:4" ht="13.5" x14ac:dyDescent="0.25">
      <c r="A5805" s="557">
        <v>101392</v>
      </c>
      <c r="B5805" s="560" t="s">
        <v>18073</v>
      </c>
      <c r="C5805" s="557" t="s">
        <v>15156</v>
      </c>
      <c r="D5805" s="562">
        <v>3813.63</v>
      </c>
    </row>
    <row r="5806" spans="1:4" ht="13.9" x14ac:dyDescent="0.3">
      <c r="A5806" s="557">
        <v>101394</v>
      </c>
      <c r="B5806" s="560" t="s">
        <v>6270</v>
      </c>
      <c r="C5806" s="557" t="s">
        <v>15156</v>
      </c>
      <c r="D5806" s="562">
        <v>3777.88</v>
      </c>
    </row>
    <row r="5807" spans="1:4" ht="13.9" x14ac:dyDescent="0.3">
      <c r="A5807" s="557">
        <v>101395</v>
      </c>
      <c r="B5807" s="560" t="s">
        <v>18074</v>
      </c>
      <c r="C5807" s="557" t="s">
        <v>15156</v>
      </c>
      <c r="D5807" s="562">
        <v>3902.78</v>
      </c>
    </row>
    <row r="5808" spans="1:4" ht="13.9" x14ac:dyDescent="0.3">
      <c r="A5808" s="557">
        <v>101396</v>
      </c>
      <c r="B5808" s="560" t="s">
        <v>18075</v>
      </c>
      <c r="C5808" s="557" t="s">
        <v>15156</v>
      </c>
      <c r="D5808" s="562">
        <v>5449.09</v>
      </c>
    </row>
    <row r="5809" spans="1:4" ht="13.9" x14ac:dyDescent="0.3">
      <c r="A5809" s="557">
        <v>101397</v>
      </c>
      <c r="B5809" s="560" t="s">
        <v>12655</v>
      </c>
      <c r="C5809" s="557" t="s">
        <v>15156</v>
      </c>
      <c r="D5809" s="562">
        <v>4831.16</v>
      </c>
    </row>
    <row r="5810" spans="1:4" ht="13.9" x14ac:dyDescent="0.3">
      <c r="A5810" s="557">
        <v>101398</v>
      </c>
      <c r="B5810" s="560" t="s">
        <v>18076</v>
      </c>
      <c r="C5810" s="557" t="s">
        <v>15156</v>
      </c>
      <c r="D5810" s="562">
        <v>3605.6</v>
      </c>
    </row>
    <row r="5811" spans="1:4" ht="13.9" x14ac:dyDescent="0.3">
      <c r="A5811" s="557">
        <v>101399</v>
      </c>
      <c r="B5811" s="560" t="s">
        <v>2148</v>
      </c>
      <c r="C5811" s="557" t="s">
        <v>15156</v>
      </c>
      <c r="D5811" s="562">
        <v>4937.6899999999996</v>
      </c>
    </row>
    <row r="5812" spans="1:4" ht="13.5" x14ac:dyDescent="0.25">
      <c r="A5812" s="557">
        <v>101400</v>
      </c>
      <c r="B5812" s="560" t="s">
        <v>18077</v>
      </c>
      <c r="C5812" s="557" t="s">
        <v>15156</v>
      </c>
      <c r="D5812" s="562">
        <v>5019.83</v>
      </c>
    </row>
    <row r="5813" spans="1:4" ht="13.5" x14ac:dyDescent="0.25">
      <c r="A5813" s="557">
        <v>101401</v>
      </c>
      <c r="B5813" s="560" t="s">
        <v>12658</v>
      </c>
      <c r="C5813" s="557" t="s">
        <v>15156</v>
      </c>
      <c r="D5813" s="562">
        <v>7090.41</v>
      </c>
    </row>
    <row r="5814" spans="1:4" ht="13.5" x14ac:dyDescent="0.25">
      <c r="A5814" s="557">
        <v>101402</v>
      </c>
      <c r="B5814" s="560" t="s">
        <v>12659</v>
      </c>
      <c r="C5814" s="557" t="s">
        <v>15156</v>
      </c>
      <c r="D5814" s="562">
        <v>4754.25</v>
      </c>
    </row>
    <row r="5815" spans="1:4" ht="13.9" x14ac:dyDescent="0.3">
      <c r="A5815" s="557">
        <v>101403</v>
      </c>
      <c r="B5815" s="560" t="s">
        <v>18065</v>
      </c>
      <c r="C5815" s="557" t="s">
        <v>15156</v>
      </c>
      <c r="D5815" s="562">
        <v>30793.53</v>
      </c>
    </row>
    <row r="5816" spans="1:4" ht="13.9" x14ac:dyDescent="0.3">
      <c r="A5816" s="557">
        <v>101404</v>
      </c>
      <c r="B5816" s="560" t="s">
        <v>13990</v>
      </c>
      <c r="C5816" s="557" t="s">
        <v>15156</v>
      </c>
      <c r="D5816" s="562">
        <v>20131.740000000002</v>
      </c>
    </row>
    <row r="5817" spans="1:4" ht="13.9" x14ac:dyDescent="0.3">
      <c r="A5817" s="557">
        <v>101405</v>
      </c>
      <c r="B5817" s="560" t="s">
        <v>9893</v>
      </c>
      <c r="C5817" s="557" t="s">
        <v>15156</v>
      </c>
      <c r="D5817" s="562">
        <v>15484.89</v>
      </c>
    </row>
    <row r="5818" spans="1:4" ht="13.9" x14ac:dyDescent="0.3">
      <c r="A5818" s="557">
        <v>101407</v>
      </c>
      <c r="B5818" s="560" t="s">
        <v>6280</v>
      </c>
      <c r="C5818" s="557" t="s">
        <v>15156</v>
      </c>
      <c r="D5818" s="562">
        <v>4977.68</v>
      </c>
    </row>
    <row r="5819" spans="1:4" ht="13.9" x14ac:dyDescent="0.3">
      <c r="A5819" s="557">
        <v>101408</v>
      </c>
      <c r="B5819" s="560" t="s">
        <v>7673</v>
      </c>
      <c r="C5819" s="557" t="s">
        <v>15156</v>
      </c>
      <c r="D5819" s="562">
        <v>4893.21</v>
      </c>
    </row>
    <row r="5820" spans="1:4" ht="13.5" x14ac:dyDescent="0.25">
      <c r="A5820" s="557">
        <v>101409</v>
      </c>
      <c r="B5820" s="560" t="s">
        <v>18078</v>
      </c>
      <c r="C5820" s="557" t="s">
        <v>15156</v>
      </c>
      <c r="D5820" s="562">
        <v>4889.8900000000003</v>
      </c>
    </row>
    <row r="5821" spans="1:4" ht="13.9" x14ac:dyDescent="0.3">
      <c r="A5821" s="557">
        <v>101410</v>
      </c>
      <c r="B5821" s="560" t="s">
        <v>6284</v>
      </c>
      <c r="C5821" s="557" t="s">
        <v>15156</v>
      </c>
      <c r="D5821" s="562">
        <v>4344.9799999999996</v>
      </c>
    </row>
    <row r="5822" spans="1:4" ht="13.5" x14ac:dyDescent="0.25">
      <c r="A5822" s="557">
        <v>101411</v>
      </c>
      <c r="B5822" s="560" t="s">
        <v>18079</v>
      </c>
      <c r="C5822" s="557" t="s">
        <v>15156</v>
      </c>
      <c r="D5822" s="562">
        <v>3913.52</v>
      </c>
    </row>
    <row r="5823" spans="1:4" ht="13.5" x14ac:dyDescent="0.25">
      <c r="A5823" s="557">
        <v>101412</v>
      </c>
      <c r="B5823" s="560" t="s">
        <v>18080</v>
      </c>
      <c r="C5823" s="557" t="s">
        <v>15156</v>
      </c>
      <c r="D5823" s="562">
        <v>4646.49</v>
      </c>
    </row>
    <row r="5824" spans="1:4" ht="13.9" x14ac:dyDescent="0.3">
      <c r="A5824" s="557">
        <v>101413</v>
      </c>
      <c r="B5824" s="560" t="s">
        <v>6300</v>
      </c>
      <c r="C5824" s="557" t="s">
        <v>15156</v>
      </c>
      <c r="D5824" s="562">
        <v>4845.7</v>
      </c>
    </row>
    <row r="5825" spans="1:4" ht="13.9" x14ac:dyDescent="0.3">
      <c r="A5825" s="557">
        <v>101414</v>
      </c>
      <c r="B5825" s="560" t="s">
        <v>18081</v>
      </c>
      <c r="C5825" s="557" t="s">
        <v>15156</v>
      </c>
      <c r="D5825" s="562">
        <v>5102.03</v>
      </c>
    </row>
    <row r="5826" spans="1:4" ht="13.5" x14ac:dyDescent="0.25">
      <c r="A5826" s="557">
        <v>101415</v>
      </c>
      <c r="B5826" s="560" t="s">
        <v>18082</v>
      </c>
      <c r="C5826" s="557" t="s">
        <v>15156</v>
      </c>
      <c r="D5826" s="562">
        <v>5911.12</v>
      </c>
    </row>
    <row r="5827" spans="1:4" ht="13.5" x14ac:dyDescent="0.25">
      <c r="A5827" s="557">
        <v>101416</v>
      </c>
      <c r="B5827" s="560" t="s">
        <v>17357</v>
      </c>
      <c r="C5827" s="557" t="s">
        <v>15156</v>
      </c>
      <c r="D5827" s="562">
        <v>5218.82</v>
      </c>
    </row>
    <row r="5828" spans="1:4" ht="13.5" x14ac:dyDescent="0.25">
      <c r="A5828" s="557">
        <v>101417</v>
      </c>
      <c r="B5828" s="560" t="s">
        <v>18083</v>
      </c>
      <c r="C5828" s="557" t="s">
        <v>15156</v>
      </c>
      <c r="D5828" s="562">
        <v>4102.57</v>
      </c>
    </row>
    <row r="5829" spans="1:4" ht="13.5" x14ac:dyDescent="0.25">
      <c r="A5829" s="557">
        <v>101418</v>
      </c>
      <c r="B5829" s="560" t="s">
        <v>18084</v>
      </c>
      <c r="C5829" s="557" t="s">
        <v>15156</v>
      </c>
      <c r="D5829" s="562">
        <v>4460.03</v>
      </c>
    </row>
    <row r="5830" spans="1:4" ht="13.5" x14ac:dyDescent="0.25">
      <c r="A5830" s="557">
        <v>101419</v>
      </c>
      <c r="B5830" s="560" t="s">
        <v>18085</v>
      </c>
      <c r="C5830" s="557" t="s">
        <v>15156</v>
      </c>
      <c r="D5830" s="562">
        <v>5442</v>
      </c>
    </row>
    <row r="5831" spans="1:4" ht="13.5" x14ac:dyDescent="0.25">
      <c r="A5831" s="557">
        <v>101420</v>
      </c>
      <c r="B5831" s="560" t="s">
        <v>18086</v>
      </c>
      <c r="C5831" s="557" t="s">
        <v>15156</v>
      </c>
      <c r="D5831" s="562">
        <v>4302.46</v>
      </c>
    </row>
    <row r="5832" spans="1:4" ht="13.5" x14ac:dyDescent="0.25">
      <c r="A5832" s="557">
        <v>101421</v>
      </c>
      <c r="B5832" s="560" t="s">
        <v>18087</v>
      </c>
      <c r="C5832" s="557" t="s">
        <v>15156</v>
      </c>
      <c r="D5832" s="562">
        <v>5743.09</v>
      </c>
    </row>
    <row r="5833" spans="1:4" ht="13.9" x14ac:dyDescent="0.3">
      <c r="A5833" s="557">
        <v>101422</v>
      </c>
      <c r="B5833" s="560" t="s">
        <v>18088</v>
      </c>
      <c r="C5833" s="557" t="s">
        <v>15156</v>
      </c>
      <c r="D5833" s="562">
        <v>4159.84</v>
      </c>
    </row>
    <row r="5834" spans="1:4" ht="13.5" x14ac:dyDescent="0.25">
      <c r="A5834" s="557">
        <v>101423</v>
      </c>
      <c r="B5834" s="560" t="s">
        <v>18089</v>
      </c>
      <c r="C5834" s="557" t="s">
        <v>15156</v>
      </c>
      <c r="D5834" s="562">
        <v>5170.62</v>
      </c>
    </row>
    <row r="5835" spans="1:4" ht="13.5" x14ac:dyDescent="0.25">
      <c r="A5835" s="557">
        <v>101424</v>
      </c>
      <c r="B5835" s="560" t="s">
        <v>18090</v>
      </c>
      <c r="C5835" s="557" t="s">
        <v>15156</v>
      </c>
      <c r="D5835" s="562">
        <v>4660.53</v>
      </c>
    </row>
    <row r="5836" spans="1:4" ht="13.9" x14ac:dyDescent="0.3">
      <c r="A5836" s="557">
        <v>101425</v>
      </c>
      <c r="B5836" s="560" t="s">
        <v>18091</v>
      </c>
      <c r="C5836" s="557" t="s">
        <v>15156</v>
      </c>
      <c r="D5836" s="562">
        <v>4500.01</v>
      </c>
    </row>
    <row r="5837" spans="1:4" ht="13.9" x14ac:dyDescent="0.3">
      <c r="A5837" s="557">
        <v>101426</v>
      </c>
      <c r="B5837" s="560" t="s">
        <v>18092</v>
      </c>
      <c r="C5837" s="557" t="s">
        <v>15156</v>
      </c>
      <c r="D5837" s="562">
        <v>5404.43</v>
      </c>
    </row>
    <row r="5838" spans="1:4" ht="13.5" x14ac:dyDescent="0.25">
      <c r="A5838" s="557">
        <v>101427</v>
      </c>
      <c r="B5838" s="560" t="s">
        <v>12673</v>
      </c>
      <c r="C5838" s="557" t="s">
        <v>15156</v>
      </c>
      <c r="D5838" s="562">
        <v>4158</v>
      </c>
    </row>
    <row r="5839" spans="1:4" ht="13.5" x14ac:dyDescent="0.25">
      <c r="A5839" s="557">
        <v>101428</v>
      </c>
      <c r="B5839" s="560" t="s">
        <v>7763</v>
      </c>
      <c r="C5839" s="557" t="s">
        <v>15156</v>
      </c>
      <c r="D5839" s="562">
        <v>4041.9</v>
      </c>
    </row>
    <row r="5840" spans="1:4" ht="13.9" x14ac:dyDescent="0.3">
      <c r="A5840" s="557">
        <v>101429</v>
      </c>
      <c r="B5840" s="560" t="s">
        <v>18093</v>
      </c>
      <c r="C5840" s="557" t="s">
        <v>15156</v>
      </c>
      <c r="D5840" s="562">
        <v>4385.66</v>
      </c>
    </row>
    <row r="5841" spans="1:4" ht="13.5" x14ac:dyDescent="0.25">
      <c r="A5841" s="557">
        <v>101430</v>
      </c>
      <c r="B5841" s="560" t="s">
        <v>18094</v>
      </c>
      <c r="C5841" s="557" t="s">
        <v>15156</v>
      </c>
      <c r="D5841" s="562">
        <v>4924.26</v>
      </c>
    </row>
    <row r="5842" spans="1:4" ht="13.9" x14ac:dyDescent="0.3">
      <c r="A5842" s="557">
        <v>101431</v>
      </c>
      <c r="B5842" s="560" t="s">
        <v>12676</v>
      </c>
      <c r="C5842" s="557" t="s">
        <v>15156</v>
      </c>
      <c r="D5842" s="562">
        <v>5325.66</v>
      </c>
    </row>
    <row r="5843" spans="1:4" ht="13.9" x14ac:dyDescent="0.3">
      <c r="A5843" s="557">
        <v>101432</v>
      </c>
      <c r="B5843" s="560" t="s">
        <v>18095</v>
      </c>
      <c r="C5843" s="557" t="s">
        <v>15156</v>
      </c>
      <c r="D5843" s="562">
        <v>4473.74</v>
      </c>
    </row>
    <row r="5844" spans="1:4" ht="13.9" x14ac:dyDescent="0.3">
      <c r="A5844" s="557">
        <v>101433</v>
      </c>
      <c r="B5844" s="560" t="s">
        <v>12678</v>
      </c>
      <c r="C5844" s="557" t="s">
        <v>15156</v>
      </c>
      <c r="D5844" s="562">
        <v>4231.34</v>
      </c>
    </row>
    <row r="5845" spans="1:4" ht="13.9" x14ac:dyDescent="0.3">
      <c r="A5845" s="557">
        <v>101434</v>
      </c>
      <c r="B5845" s="560" t="s">
        <v>18096</v>
      </c>
      <c r="C5845" s="557" t="s">
        <v>15156</v>
      </c>
      <c r="D5845" s="562">
        <v>4855.4399999999996</v>
      </c>
    </row>
    <row r="5846" spans="1:4" ht="13.5" x14ac:dyDescent="0.25">
      <c r="A5846" s="557">
        <v>101435</v>
      </c>
      <c r="B5846" s="560" t="s">
        <v>18097</v>
      </c>
      <c r="C5846" s="557" t="s">
        <v>15156</v>
      </c>
      <c r="D5846" s="562">
        <v>4666.3100000000004</v>
      </c>
    </row>
    <row r="5847" spans="1:4" ht="13.9" x14ac:dyDescent="0.3">
      <c r="A5847" s="557">
        <v>101436</v>
      </c>
      <c r="B5847" s="560" t="s">
        <v>12680</v>
      </c>
      <c r="C5847" s="557" t="s">
        <v>15156</v>
      </c>
      <c r="D5847" s="562">
        <v>4009.28</v>
      </c>
    </row>
    <row r="5848" spans="1:4" ht="13.9" x14ac:dyDescent="0.3">
      <c r="A5848" s="557">
        <v>101437</v>
      </c>
      <c r="B5848" s="560" t="s">
        <v>18098</v>
      </c>
      <c r="C5848" s="557" t="s">
        <v>15156</v>
      </c>
      <c r="D5848" s="562">
        <v>4993.92</v>
      </c>
    </row>
    <row r="5849" spans="1:4" ht="13.9" x14ac:dyDescent="0.3">
      <c r="A5849" s="557">
        <v>101438</v>
      </c>
      <c r="B5849" s="560" t="s">
        <v>12682</v>
      </c>
      <c r="C5849" s="557" t="s">
        <v>15156</v>
      </c>
      <c r="D5849" s="562">
        <v>5936.66</v>
      </c>
    </row>
    <row r="5850" spans="1:4" ht="13.5" x14ac:dyDescent="0.25">
      <c r="A5850" s="557">
        <v>101439</v>
      </c>
      <c r="B5850" s="560" t="s">
        <v>12683</v>
      </c>
      <c r="C5850" s="557" t="s">
        <v>15156</v>
      </c>
      <c r="D5850" s="562">
        <v>5297.23</v>
      </c>
    </row>
    <row r="5851" spans="1:4" ht="13.9" x14ac:dyDescent="0.3">
      <c r="A5851" s="557">
        <v>101440</v>
      </c>
      <c r="B5851" s="560" t="s">
        <v>18099</v>
      </c>
      <c r="C5851" s="557" t="s">
        <v>15156</v>
      </c>
      <c r="D5851" s="562">
        <v>5128.6000000000004</v>
      </c>
    </row>
    <row r="5852" spans="1:4" ht="13.9" x14ac:dyDescent="0.3">
      <c r="A5852" s="557">
        <v>101441</v>
      </c>
      <c r="B5852" s="560" t="s">
        <v>12685</v>
      </c>
      <c r="C5852" s="557" t="s">
        <v>15156</v>
      </c>
      <c r="D5852" s="562">
        <v>4138.8500000000004</v>
      </c>
    </row>
    <row r="5853" spans="1:4" ht="13.5" x14ac:dyDescent="0.25">
      <c r="A5853" s="557">
        <v>101442</v>
      </c>
      <c r="B5853" s="560" t="s">
        <v>18100</v>
      </c>
      <c r="C5853" s="557" t="s">
        <v>15156</v>
      </c>
      <c r="D5853" s="562">
        <v>4862.53</v>
      </c>
    </row>
    <row r="5854" spans="1:4" ht="27.6" x14ac:dyDescent="0.3">
      <c r="A5854" s="557">
        <v>101443</v>
      </c>
      <c r="B5854" s="560" t="s">
        <v>12686</v>
      </c>
      <c r="C5854" s="557" t="s">
        <v>15156</v>
      </c>
      <c r="D5854" s="562">
        <v>4522.55</v>
      </c>
    </row>
    <row r="5855" spans="1:4" ht="13.9" x14ac:dyDescent="0.3">
      <c r="A5855" s="557">
        <v>101444</v>
      </c>
      <c r="B5855" s="560" t="s">
        <v>12689</v>
      </c>
      <c r="C5855" s="557" t="s">
        <v>15156</v>
      </c>
      <c r="D5855" s="562">
        <v>4874.58</v>
      </c>
    </row>
    <row r="5856" spans="1:4" ht="13.9" x14ac:dyDescent="0.3">
      <c r="A5856" s="557">
        <v>101445</v>
      </c>
      <c r="B5856" s="560" t="s">
        <v>2048</v>
      </c>
      <c r="C5856" s="557" t="s">
        <v>15156</v>
      </c>
      <c r="D5856" s="562">
        <v>4893.21</v>
      </c>
    </row>
    <row r="5857" spans="1:4" ht="13.9" x14ac:dyDescent="0.3">
      <c r="A5857" s="557">
        <v>101446</v>
      </c>
      <c r="B5857" s="560" t="s">
        <v>2073</v>
      </c>
      <c r="C5857" s="557" t="s">
        <v>15156</v>
      </c>
      <c r="D5857" s="562">
        <v>5126.53</v>
      </c>
    </row>
    <row r="5858" spans="1:4" ht="13.9" x14ac:dyDescent="0.3">
      <c r="A5858" s="557">
        <v>101447</v>
      </c>
      <c r="B5858" s="560" t="s">
        <v>12690</v>
      </c>
      <c r="C5858" s="557" t="s">
        <v>15156</v>
      </c>
      <c r="D5858" s="562">
        <v>5016.26</v>
      </c>
    </row>
    <row r="5859" spans="1:4" ht="13.5" x14ac:dyDescent="0.25">
      <c r="A5859" s="557">
        <v>101448</v>
      </c>
      <c r="B5859" s="560" t="s">
        <v>12691</v>
      </c>
      <c r="C5859" s="557" t="s">
        <v>15156</v>
      </c>
      <c r="D5859" s="562">
        <v>5126.53</v>
      </c>
    </row>
    <row r="5860" spans="1:4" ht="13.9" x14ac:dyDescent="0.3">
      <c r="A5860" s="557">
        <v>101449</v>
      </c>
      <c r="B5860" s="560" t="s">
        <v>18101</v>
      </c>
      <c r="C5860" s="557" t="s">
        <v>15156</v>
      </c>
      <c r="D5860" s="562">
        <v>4244.1400000000003</v>
      </c>
    </row>
    <row r="5861" spans="1:4" ht="13.9" x14ac:dyDescent="0.3">
      <c r="A5861" s="557">
        <v>101450</v>
      </c>
      <c r="B5861" s="560" t="s">
        <v>7733</v>
      </c>
      <c r="C5861" s="557" t="s">
        <v>15156</v>
      </c>
      <c r="D5861" s="562">
        <v>3732.68</v>
      </c>
    </row>
    <row r="5862" spans="1:4" ht="13.9" x14ac:dyDescent="0.3">
      <c r="A5862" s="557">
        <v>101451</v>
      </c>
      <c r="B5862" s="560" t="s">
        <v>7739</v>
      </c>
      <c r="C5862" s="557" t="s">
        <v>15156</v>
      </c>
      <c r="D5862" s="562">
        <v>4864.43</v>
      </c>
    </row>
    <row r="5863" spans="1:4" ht="13.9" x14ac:dyDescent="0.3">
      <c r="A5863" s="557">
        <v>101452</v>
      </c>
      <c r="B5863" s="560" t="s">
        <v>18102</v>
      </c>
      <c r="C5863" s="557" t="s">
        <v>15156</v>
      </c>
      <c r="D5863" s="562">
        <v>3538.84</v>
      </c>
    </row>
    <row r="5864" spans="1:4" ht="13.9" x14ac:dyDescent="0.3">
      <c r="A5864" s="557">
        <v>101453</v>
      </c>
      <c r="B5864" s="560" t="s">
        <v>12692</v>
      </c>
      <c r="C5864" s="557" t="s">
        <v>15156</v>
      </c>
      <c r="D5864" s="562">
        <v>5023.22</v>
      </c>
    </row>
    <row r="5865" spans="1:4" ht="13.5" x14ac:dyDescent="0.25">
      <c r="A5865" s="557">
        <v>101454</v>
      </c>
      <c r="B5865" s="560" t="s">
        <v>18103</v>
      </c>
      <c r="C5865" s="557" t="s">
        <v>15156</v>
      </c>
      <c r="D5865" s="562">
        <v>6405.16</v>
      </c>
    </row>
    <row r="5866" spans="1:4" ht="13.9" x14ac:dyDescent="0.3">
      <c r="A5866" s="557">
        <v>101455</v>
      </c>
      <c r="B5866" s="560" t="s">
        <v>12694</v>
      </c>
      <c r="C5866" s="557" t="s">
        <v>15156</v>
      </c>
      <c r="D5866" s="562">
        <v>4831.16</v>
      </c>
    </row>
    <row r="5867" spans="1:4" ht="13.5" x14ac:dyDescent="0.25">
      <c r="A5867" s="557">
        <v>101456</v>
      </c>
      <c r="B5867" s="560" t="s">
        <v>18104</v>
      </c>
      <c r="C5867" s="557" t="s">
        <v>15156</v>
      </c>
      <c r="D5867" s="562">
        <v>6661.39</v>
      </c>
    </row>
    <row r="5868" spans="1:4" ht="13.5" x14ac:dyDescent="0.25">
      <c r="A5868" s="557">
        <v>101457</v>
      </c>
      <c r="B5868" s="560" t="s">
        <v>18105</v>
      </c>
      <c r="C5868" s="557" t="s">
        <v>15156</v>
      </c>
      <c r="D5868" s="562">
        <v>7025.97</v>
      </c>
    </row>
    <row r="5869" spans="1:4" ht="13.9" x14ac:dyDescent="0.3">
      <c r="A5869" s="557">
        <v>101458</v>
      </c>
      <c r="B5869" s="560" t="s">
        <v>18106</v>
      </c>
      <c r="C5869" s="557" t="s">
        <v>15156</v>
      </c>
      <c r="D5869" s="562">
        <v>4785.96</v>
      </c>
    </row>
    <row r="5870" spans="1:4" ht="13.9" x14ac:dyDescent="0.3">
      <c r="A5870" s="557">
        <v>101459</v>
      </c>
      <c r="B5870" s="560" t="s">
        <v>7823</v>
      </c>
      <c r="C5870" s="557" t="s">
        <v>15156</v>
      </c>
      <c r="D5870" s="562">
        <v>3942.01</v>
      </c>
    </row>
    <row r="5871" spans="1:4" ht="13.9" x14ac:dyDescent="0.3">
      <c r="A5871" s="557">
        <v>101460</v>
      </c>
      <c r="B5871" s="560" t="s">
        <v>11519</v>
      </c>
      <c r="C5871" s="557" t="s">
        <v>15156</v>
      </c>
      <c r="D5871" s="562">
        <v>3517.13</v>
      </c>
    </row>
    <row r="5872" spans="1:4" ht="27" x14ac:dyDescent="0.25">
      <c r="A5872" s="557">
        <v>101463</v>
      </c>
      <c r="B5872" s="560" t="s">
        <v>18107</v>
      </c>
      <c r="C5872" s="557" t="s">
        <v>7876</v>
      </c>
      <c r="D5872" s="557">
        <v>41.79</v>
      </c>
    </row>
    <row r="5873" spans="1:4" ht="27" x14ac:dyDescent="0.25">
      <c r="A5873" s="557">
        <v>101464</v>
      </c>
      <c r="B5873" s="560" t="s">
        <v>18108</v>
      </c>
      <c r="C5873" s="557" t="s">
        <v>7876</v>
      </c>
      <c r="D5873" s="557">
        <v>32.1</v>
      </c>
    </row>
    <row r="5874" spans="1:4" ht="27" x14ac:dyDescent="0.25">
      <c r="A5874" s="557">
        <v>101465</v>
      </c>
      <c r="B5874" s="560" t="s">
        <v>18109</v>
      </c>
      <c r="C5874" s="557" t="s">
        <v>7876</v>
      </c>
      <c r="D5874" s="557">
        <v>24.53</v>
      </c>
    </row>
    <row r="5875" spans="1:4" ht="27" x14ac:dyDescent="0.25">
      <c r="A5875" s="557">
        <v>101466</v>
      </c>
      <c r="B5875" s="560" t="s">
        <v>18110</v>
      </c>
      <c r="C5875" s="557" t="s">
        <v>7876</v>
      </c>
      <c r="D5875" s="557">
        <v>19.96</v>
      </c>
    </row>
    <row r="5876" spans="1:4" ht="27" x14ac:dyDescent="0.25">
      <c r="A5876" s="557">
        <v>101467</v>
      </c>
      <c r="B5876" s="560" t="s">
        <v>18111</v>
      </c>
      <c r="C5876" s="557" t="s">
        <v>7876</v>
      </c>
      <c r="D5876" s="557">
        <v>16.7</v>
      </c>
    </row>
    <row r="5877" spans="1:4" ht="27" x14ac:dyDescent="0.25">
      <c r="A5877" s="557">
        <v>101468</v>
      </c>
      <c r="B5877" s="560" t="s">
        <v>18112</v>
      </c>
      <c r="C5877" s="557" t="s">
        <v>7876</v>
      </c>
      <c r="D5877" s="557">
        <v>15.28</v>
      </c>
    </row>
    <row r="5878" spans="1:4" ht="27" x14ac:dyDescent="0.25">
      <c r="A5878" s="557">
        <v>101469</v>
      </c>
      <c r="B5878" s="560" t="s">
        <v>18113</v>
      </c>
      <c r="C5878" s="557" t="s">
        <v>7876</v>
      </c>
      <c r="D5878" s="557">
        <v>34.19</v>
      </c>
    </row>
    <row r="5879" spans="1:4" ht="27" x14ac:dyDescent="0.25">
      <c r="A5879" s="557">
        <v>101470</v>
      </c>
      <c r="B5879" s="560" t="s">
        <v>18114</v>
      </c>
      <c r="C5879" s="557" t="s">
        <v>7876</v>
      </c>
      <c r="D5879" s="557">
        <v>27.15</v>
      </c>
    </row>
    <row r="5880" spans="1:4" ht="27" x14ac:dyDescent="0.25">
      <c r="A5880" s="557">
        <v>101471</v>
      </c>
      <c r="B5880" s="560" t="s">
        <v>18115</v>
      </c>
      <c r="C5880" s="557" t="s">
        <v>7876</v>
      </c>
      <c r="D5880" s="557">
        <v>23.29</v>
      </c>
    </row>
    <row r="5881" spans="1:4" ht="27" x14ac:dyDescent="0.25">
      <c r="A5881" s="557">
        <v>101472</v>
      </c>
      <c r="B5881" s="560" t="s">
        <v>18116</v>
      </c>
      <c r="C5881" s="557" t="s">
        <v>7876</v>
      </c>
      <c r="D5881" s="557">
        <v>18.13</v>
      </c>
    </row>
    <row r="5882" spans="1:4" ht="27" x14ac:dyDescent="0.25">
      <c r="A5882" s="557">
        <v>101473</v>
      </c>
      <c r="B5882" s="560" t="s">
        <v>18117</v>
      </c>
      <c r="C5882" s="557" t="s">
        <v>7876</v>
      </c>
      <c r="D5882" s="557">
        <v>26.09</v>
      </c>
    </row>
    <row r="5883" spans="1:4" ht="27" x14ac:dyDescent="0.25">
      <c r="A5883" s="557">
        <v>101474</v>
      </c>
      <c r="B5883" s="560" t="s">
        <v>18118</v>
      </c>
      <c r="C5883" s="557" t="s">
        <v>7876</v>
      </c>
      <c r="D5883" s="557">
        <v>18.670000000000002</v>
      </c>
    </row>
    <row r="5884" spans="1:4" ht="27" x14ac:dyDescent="0.25">
      <c r="A5884" s="557">
        <v>101475</v>
      </c>
      <c r="B5884" s="560" t="s">
        <v>18119</v>
      </c>
      <c r="C5884" s="557" t="s">
        <v>7876</v>
      </c>
      <c r="D5884" s="557">
        <v>16.559999999999999</v>
      </c>
    </row>
    <row r="5885" spans="1:4" ht="27" x14ac:dyDescent="0.25">
      <c r="A5885" s="557">
        <v>101476</v>
      </c>
      <c r="B5885" s="560" t="s">
        <v>18120</v>
      </c>
      <c r="C5885" s="557" t="s">
        <v>7876</v>
      </c>
      <c r="D5885" s="557">
        <v>14.77</v>
      </c>
    </row>
    <row r="5886" spans="1:4" ht="27" x14ac:dyDescent="0.25">
      <c r="A5886" s="557">
        <v>101477</v>
      </c>
      <c r="B5886" s="560" t="s">
        <v>18121</v>
      </c>
      <c r="C5886" s="557" t="s">
        <v>7876</v>
      </c>
      <c r="D5886" s="557">
        <v>12.09</v>
      </c>
    </row>
    <row r="5887" spans="1:4" ht="27" x14ac:dyDescent="0.25">
      <c r="A5887" s="557">
        <v>101478</v>
      </c>
      <c r="B5887" s="560" t="s">
        <v>18122</v>
      </c>
      <c r="C5887" s="557" t="s">
        <v>7876</v>
      </c>
      <c r="D5887" s="557">
        <v>10.29</v>
      </c>
    </row>
    <row r="5888" spans="1:4" ht="27" x14ac:dyDescent="0.25">
      <c r="A5888" s="557">
        <v>101479</v>
      </c>
      <c r="B5888" s="560" t="s">
        <v>18123</v>
      </c>
      <c r="C5888" s="557" t="s">
        <v>7876</v>
      </c>
      <c r="D5888" s="557">
        <v>153.06</v>
      </c>
    </row>
    <row r="5889" spans="1:4" ht="27" x14ac:dyDescent="0.25">
      <c r="A5889" s="557">
        <v>101480</v>
      </c>
      <c r="B5889" s="560" t="s">
        <v>18124</v>
      </c>
      <c r="C5889" s="557" t="s">
        <v>7876</v>
      </c>
      <c r="D5889" s="557">
        <v>61.16</v>
      </c>
    </row>
    <row r="5890" spans="1:4" ht="27" x14ac:dyDescent="0.25">
      <c r="A5890" s="557">
        <v>101481</v>
      </c>
      <c r="B5890" s="560" t="s">
        <v>18125</v>
      </c>
      <c r="C5890" s="557" t="s">
        <v>7876</v>
      </c>
      <c r="D5890" s="557">
        <v>44.17</v>
      </c>
    </row>
    <row r="5891" spans="1:4" ht="27" x14ac:dyDescent="0.25">
      <c r="A5891" s="557">
        <v>101482</v>
      </c>
      <c r="B5891" s="560" t="s">
        <v>19706</v>
      </c>
      <c r="C5891" s="557" t="s">
        <v>7876</v>
      </c>
      <c r="D5891" s="557">
        <v>33.020000000000003</v>
      </c>
    </row>
    <row r="5892" spans="1:4" ht="27" x14ac:dyDescent="0.25">
      <c r="A5892" s="557">
        <v>101483</v>
      </c>
      <c r="B5892" s="560" t="s">
        <v>18127</v>
      </c>
      <c r="C5892" s="557" t="s">
        <v>7876</v>
      </c>
      <c r="D5892" s="557">
        <v>34.270000000000003</v>
      </c>
    </row>
    <row r="5893" spans="1:4" ht="27" x14ac:dyDescent="0.25">
      <c r="A5893" s="557">
        <v>101484</v>
      </c>
      <c r="B5893" s="560" t="s">
        <v>18128</v>
      </c>
      <c r="C5893" s="557" t="s">
        <v>7876</v>
      </c>
      <c r="D5893" s="557">
        <v>177.61</v>
      </c>
    </row>
    <row r="5894" spans="1:4" ht="27" x14ac:dyDescent="0.25">
      <c r="A5894" s="557">
        <v>101485</v>
      </c>
      <c r="B5894" s="560" t="s">
        <v>18129</v>
      </c>
      <c r="C5894" s="557" t="s">
        <v>7876</v>
      </c>
      <c r="D5894" s="557">
        <v>136.33000000000001</v>
      </c>
    </row>
    <row r="5895" spans="1:4" ht="27" x14ac:dyDescent="0.25">
      <c r="A5895" s="557">
        <v>101486</v>
      </c>
      <c r="B5895" s="560" t="s">
        <v>18130</v>
      </c>
      <c r="C5895" s="557" t="s">
        <v>7876</v>
      </c>
      <c r="D5895" s="557">
        <v>122.8</v>
      </c>
    </row>
    <row r="5896" spans="1:4" ht="27" x14ac:dyDescent="0.25">
      <c r="A5896" s="557">
        <v>101487</v>
      </c>
      <c r="B5896" s="560" t="s">
        <v>18131</v>
      </c>
      <c r="C5896" s="557" t="s">
        <v>7876</v>
      </c>
      <c r="D5896" s="557">
        <v>89.93</v>
      </c>
    </row>
    <row r="5897" spans="1:4" ht="27" x14ac:dyDescent="0.25">
      <c r="A5897" s="557">
        <v>101488</v>
      </c>
      <c r="B5897" s="560" t="s">
        <v>18132</v>
      </c>
      <c r="C5897" s="557" t="s">
        <v>7876</v>
      </c>
      <c r="D5897" s="557">
        <v>77.8</v>
      </c>
    </row>
    <row r="5898" spans="1:4" ht="40.5" x14ac:dyDescent="0.25">
      <c r="A5898" s="557">
        <v>101489</v>
      </c>
      <c r="B5898" s="560" t="s">
        <v>21255</v>
      </c>
      <c r="C5898" s="557" t="s">
        <v>18</v>
      </c>
      <c r="D5898" s="562">
        <v>1455.59</v>
      </c>
    </row>
    <row r="5899" spans="1:4" ht="40.5" x14ac:dyDescent="0.25">
      <c r="A5899" s="557">
        <v>101490</v>
      </c>
      <c r="B5899" s="560" t="s">
        <v>21256</v>
      </c>
      <c r="C5899" s="557" t="s">
        <v>18</v>
      </c>
      <c r="D5899" s="562">
        <v>1548.1</v>
      </c>
    </row>
    <row r="5900" spans="1:4" ht="40.5" x14ac:dyDescent="0.25">
      <c r="A5900" s="557">
        <v>101491</v>
      </c>
      <c r="B5900" s="560" t="s">
        <v>21257</v>
      </c>
      <c r="C5900" s="557" t="s">
        <v>18</v>
      </c>
      <c r="D5900" s="562">
        <v>1580.55</v>
      </c>
    </row>
    <row r="5901" spans="1:4" ht="40.5" x14ac:dyDescent="0.25">
      <c r="A5901" s="557">
        <v>101492</v>
      </c>
      <c r="B5901" s="560" t="s">
        <v>21258</v>
      </c>
      <c r="C5901" s="557" t="s">
        <v>18</v>
      </c>
      <c r="D5901" s="562">
        <v>1723.38</v>
      </c>
    </row>
    <row r="5902" spans="1:4" ht="40.5" x14ac:dyDescent="0.25">
      <c r="A5902" s="557">
        <v>101493</v>
      </c>
      <c r="B5902" s="560" t="s">
        <v>21259</v>
      </c>
      <c r="C5902" s="557" t="s">
        <v>18</v>
      </c>
      <c r="D5902" s="562">
        <v>1440.06</v>
      </c>
    </row>
    <row r="5903" spans="1:4" ht="40.5" x14ac:dyDescent="0.25">
      <c r="A5903" s="557">
        <v>101494</v>
      </c>
      <c r="B5903" s="560" t="s">
        <v>21260</v>
      </c>
      <c r="C5903" s="557" t="s">
        <v>18</v>
      </c>
      <c r="D5903" s="562">
        <v>1532.57</v>
      </c>
    </row>
    <row r="5904" spans="1:4" ht="40.5" x14ac:dyDescent="0.25">
      <c r="A5904" s="557">
        <v>101495</v>
      </c>
      <c r="B5904" s="560" t="s">
        <v>21261</v>
      </c>
      <c r="C5904" s="557" t="s">
        <v>18</v>
      </c>
      <c r="D5904" s="562">
        <v>1565.02</v>
      </c>
    </row>
    <row r="5905" spans="1:4" ht="40.5" x14ac:dyDescent="0.25">
      <c r="A5905" s="557">
        <v>101496</v>
      </c>
      <c r="B5905" s="560" t="s">
        <v>21262</v>
      </c>
      <c r="C5905" s="557" t="s">
        <v>18</v>
      </c>
      <c r="D5905" s="562">
        <v>1707.85</v>
      </c>
    </row>
    <row r="5906" spans="1:4" ht="27" x14ac:dyDescent="0.25">
      <c r="A5906" s="557">
        <v>101497</v>
      </c>
      <c r="B5906" s="560" t="s">
        <v>21263</v>
      </c>
      <c r="C5906" s="557" t="s">
        <v>18</v>
      </c>
      <c r="D5906" s="562">
        <v>1729.13</v>
      </c>
    </row>
    <row r="5907" spans="1:4" ht="27" x14ac:dyDescent="0.25">
      <c r="A5907" s="557">
        <v>101498</v>
      </c>
      <c r="B5907" s="560" t="s">
        <v>21264</v>
      </c>
      <c r="C5907" s="557" t="s">
        <v>18</v>
      </c>
      <c r="D5907" s="562">
        <v>1869.15</v>
      </c>
    </row>
    <row r="5908" spans="1:4" ht="27" x14ac:dyDescent="0.25">
      <c r="A5908" s="557">
        <v>101499</v>
      </c>
      <c r="B5908" s="560" t="s">
        <v>21265</v>
      </c>
      <c r="C5908" s="557" t="s">
        <v>18</v>
      </c>
      <c r="D5908" s="562">
        <v>1918.27</v>
      </c>
    </row>
    <row r="5909" spans="1:4" ht="27" x14ac:dyDescent="0.25">
      <c r="A5909" s="557">
        <v>101500</v>
      </c>
      <c r="B5909" s="560" t="s">
        <v>21266</v>
      </c>
      <c r="C5909" s="557" t="s">
        <v>18</v>
      </c>
      <c r="D5909" s="562">
        <v>2117.66</v>
      </c>
    </row>
    <row r="5910" spans="1:4" ht="27" x14ac:dyDescent="0.25">
      <c r="A5910" s="557">
        <v>101501</v>
      </c>
      <c r="B5910" s="560" t="s">
        <v>21267</v>
      </c>
      <c r="C5910" s="557" t="s">
        <v>18</v>
      </c>
      <c r="D5910" s="562">
        <v>1721.24</v>
      </c>
    </row>
    <row r="5911" spans="1:4" ht="27" x14ac:dyDescent="0.25">
      <c r="A5911" s="557">
        <v>101502</v>
      </c>
      <c r="B5911" s="560" t="s">
        <v>21268</v>
      </c>
      <c r="C5911" s="557" t="s">
        <v>18</v>
      </c>
      <c r="D5911" s="562">
        <v>1861.26</v>
      </c>
    </row>
    <row r="5912" spans="1:4" ht="27" x14ac:dyDescent="0.25">
      <c r="A5912" s="557">
        <v>101503</v>
      </c>
      <c r="B5912" s="560" t="s">
        <v>21269</v>
      </c>
      <c r="C5912" s="557" t="s">
        <v>18</v>
      </c>
      <c r="D5912" s="562">
        <v>1910.38</v>
      </c>
    </row>
    <row r="5913" spans="1:4" ht="27" x14ac:dyDescent="0.25">
      <c r="A5913" s="557">
        <v>101504</v>
      </c>
      <c r="B5913" s="560" t="s">
        <v>21270</v>
      </c>
      <c r="C5913" s="557" t="s">
        <v>18</v>
      </c>
      <c r="D5913" s="562">
        <v>2109.77</v>
      </c>
    </row>
    <row r="5914" spans="1:4" ht="40.5" x14ac:dyDescent="0.25">
      <c r="A5914" s="557">
        <v>101505</v>
      </c>
      <c r="B5914" s="560" t="s">
        <v>21271</v>
      </c>
      <c r="C5914" s="557" t="s">
        <v>18</v>
      </c>
      <c r="D5914" s="562">
        <v>1845.33</v>
      </c>
    </row>
    <row r="5915" spans="1:4" ht="40.5" x14ac:dyDescent="0.25">
      <c r="A5915" s="557">
        <v>101506</v>
      </c>
      <c r="B5915" s="560" t="s">
        <v>21272</v>
      </c>
      <c r="C5915" s="557" t="s">
        <v>18</v>
      </c>
      <c r="D5915" s="562">
        <v>2032.03</v>
      </c>
    </row>
    <row r="5916" spans="1:4" ht="40.5" x14ac:dyDescent="0.25">
      <c r="A5916" s="557">
        <v>101507</v>
      </c>
      <c r="B5916" s="560" t="s">
        <v>21273</v>
      </c>
      <c r="C5916" s="557" t="s">
        <v>18</v>
      </c>
      <c r="D5916" s="562">
        <v>2097.52</v>
      </c>
    </row>
    <row r="5917" spans="1:4" ht="40.5" x14ac:dyDescent="0.25">
      <c r="A5917" s="557">
        <v>101508</v>
      </c>
      <c r="B5917" s="560" t="s">
        <v>21274</v>
      </c>
      <c r="C5917" s="557" t="s">
        <v>18</v>
      </c>
      <c r="D5917" s="562">
        <v>2352.4699999999998</v>
      </c>
    </row>
    <row r="5918" spans="1:4" ht="27" x14ac:dyDescent="0.25">
      <c r="A5918" s="557">
        <v>101509</v>
      </c>
      <c r="B5918" s="560" t="s">
        <v>21275</v>
      </c>
      <c r="C5918" s="557" t="s">
        <v>18</v>
      </c>
      <c r="D5918" s="562">
        <v>1955.49</v>
      </c>
    </row>
    <row r="5919" spans="1:4" ht="27" x14ac:dyDescent="0.25">
      <c r="A5919" s="557">
        <v>101510</v>
      </c>
      <c r="B5919" s="560" t="s">
        <v>21276</v>
      </c>
      <c r="C5919" s="557" t="s">
        <v>18</v>
      </c>
      <c r="D5919" s="562">
        <v>2142.19</v>
      </c>
    </row>
    <row r="5920" spans="1:4" ht="27" x14ac:dyDescent="0.25">
      <c r="A5920" s="557">
        <v>101511</v>
      </c>
      <c r="B5920" s="560" t="s">
        <v>21277</v>
      </c>
      <c r="C5920" s="557" t="s">
        <v>18</v>
      </c>
      <c r="D5920" s="562">
        <v>2207.6799999999998</v>
      </c>
    </row>
    <row r="5921" spans="1:4" ht="27" x14ac:dyDescent="0.25">
      <c r="A5921" s="557">
        <v>101512</v>
      </c>
      <c r="B5921" s="560" t="s">
        <v>21278</v>
      </c>
      <c r="C5921" s="557" t="s">
        <v>18</v>
      </c>
      <c r="D5921" s="562">
        <v>2462.63</v>
      </c>
    </row>
    <row r="5922" spans="1:4" ht="40.5" x14ac:dyDescent="0.25">
      <c r="A5922" s="557">
        <v>101513</v>
      </c>
      <c r="B5922" s="560" t="s">
        <v>21279</v>
      </c>
      <c r="C5922" s="557" t="s">
        <v>18</v>
      </c>
      <c r="D5922" s="557">
        <v>824.59</v>
      </c>
    </row>
    <row r="5923" spans="1:4" ht="40.5" x14ac:dyDescent="0.25">
      <c r="A5923" s="557">
        <v>101514</v>
      </c>
      <c r="B5923" s="560" t="s">
        <v>21280</v>
      </c>
      <c r="C5923" s="557" t="s">
        <v>18</v>
      </c>
      <c r="D5923" s="557">
        <v>935.6</v>
      </c>
    </row>
    <row r="5924" spans="1:4" ht="40.5" x14ac:dyDescent="0.25">
      <c r="A5924" s="557">
        <v>101515</v>
      </c>
      <c r="B5924" s="560" t="s">
        <v>21281</v>
      </c>
      <c r="C5924" s="557" t="s">
        <v>18</v>
      </c>
      <c r="D5924" s="557">
        <v>974.54</v>
      </c>
    </row>
    <row r="5925" spans="1:4" ht="40.5" x14ac:dyDescent="0.25">
      <c r="A5925" s="557">
        <v>101516</v>
      </c>
      <c r="B5925" s="560" t="s">
        <v>21282</v>
      </c>
      <c r="C5925" s="557" t="s">
        <v>18</v>
      </c>
      <c r="D5925" s="562">
        <v>1106.68</v>
      </c>
    </row>
    <row r="5926" spans="1:4" ht="40.5" x14ac:dyDescent="0.25">
      <c r="A5926" s="557">
        <v>101517</v>
      </c>
      <c r="B5926" s="560" t="s">
        <v>21283</v>
      </c>
      <c r="C5926" s="557" t="s">
        <v>18</v>
      </c>
      <c r="D5926" s="557">
        <v>809.06</v>
      </c>
    </row>
    <row r="5927" spans="1:4" ht="40.5" x14ac:dyDescent="0.25">
      <c r="A5927" s="557">
        <v>101518</v>
      </c>
      <c r="B5927" s="560" t="s">
        <v>21284</v>
      </c>
      <c r="C5927" s="557" t="s">
        <v>18</v>
      </c>
      <c r="D5927" s="557">
        <v>920.07</v>
      </c>
    </row>
    <row r="5928" spans="1:4" ht="40.5" x14ac:dyDescent="0.25">
      <c r="A5928" s="557">
        <v>101519</v>
      </c>
      <c r="B5928" s="560" t="s">
        <v>21285</v>
      </c>
      <c r="C5928" s="557" t="s">
        <v>18</v>
      </c>
      <c r="D5928" s="557">
        <v>959.01</v>
      </c>
    </row>
    <row r="5929" spans="1:4" ht="40.5" x14ac:dyDescent="0.25">
      <c r="A5929" s="557">
        <v>101520</v>
      </c>
      <c r="B5929" s="560" t="s">
        <v>21286</v>
      </c>
      <c r="C5929" s="557" t="s">
        <v>18</v>
      </c>
      <c r="D5929" s="562">
        <v>1091.1500000000001</v>
      </c>
    </row>
    <row r="5930" spans="1:4" ht="40.5" x14ac:dyDescent="0.25">
      <c r="A5930" s="557">
        <v>101521</v>
      </c>
      <c r="B5930" s="560" t="s">
        <v>21287</v>
      </c>
      <c r="C5930" s="557" t="s">
        <v>18</v>
      </c>
      <c r="D5930" s="562">
        <v>1112.27</v>
      </c>
    </row>
    <row r="5931" spans="1:4" ht="40.5" x14ac:dyDescent="0.25">
      <c r="A5931" s="557">
        <v>101522</v>
      </c>
      <c r="B5931" s="560" t="s">
        <v>21288</v>
      </c>
      <c r="C5931" s="557" t="s">
        <v>18</v>
      </c>
      <c r="D5931" s="562">
        <v>1278.79</v>
      </c>
    </row>
    <row r="5932" spans="1:4" ht="40.5" x14ac:dyDescent="0.25">
      <c r="A5932" s="557">
        <v>101523</v>
      </c>
      <c r="B5932" s="560" t="s">
        <v>21289</v>
      </c>
      <c r="C5932" s="557" t="s">
        <v>18</v>
      </c>
      <c r="D5932" s="562">
        <v>1337.2</v>
      </c>
    </row>
    <row r="5933" spans="1:4" ht="40.5" x14ac:dyDescent="0.25">
      <c r="A5933" s="557">
        <v>101524</v>
      </c>
      <c r="B5933" s="560" t="s">
        <v>21290</v>
      </c>
      <c r="C5933" s="557" t="s">
        <v>18</v>
      </c>
      <c r="D5933" s="562">
        <v>1535.4</v>
      </c>
    </row>
    <row r="5934" spans="1:4" ht="40.5" x14ac:dyDescent="0.25">
      <c r="A5934" s="557">
        <v>101525</v>
      </c>
      <c r="B5934" s="560" t="s">
        <v>21291</v>
      </c>
      <c r="C5934" s="557" t="s">
        <v>18</v>
      </c>
      <c r="D5934" s="562">
        <v>1104.3699999999999</v>
      </c>
    </row>
    <row r="5935" spans="1:4" ht="40.5" x14ac:dyDescent="0.25">
      <c r="A5935" s="557">
        <v>101526</v>
      </c>
      <c r="B5935" s="560" t="s">
        <v>21292</v>
      </c>
      <c r="C5935" s="557" t="s">
        <v>18</v>
      </c>
      <c r="D5935" s="562">
        <v>1270.8900000000001</v>
      </c>
    </row>
    <row r="5936" spans="1:4" ht="40.5" x14ac:dyDescent="0.25">
      <c r="A5936" s="557">
        <v>101527</v>
      </c>
      <c r="B5936" s="560" t="s">
        <v>21293</v>
      </c>
      <c r="C5936" s="557" t="s">
        <v>18</v>
      </c>
      <c r="D5936" s="562">
        <v>1329.3</v>
      </c>
    </row>
    <row r="5937" spans="1:4" ht="40.5" x14ac:dyDescent="0.25">
      <c r="A5937" s="557">
        <v>101528</v>
      </c>
      <c r="B5937" s="560" t="s">
        <v>21294</v>
      </c>
      <c r="C5937" s="557" t="s">
        <v>18</v>
      </c>
      <c r="D5937" s="562">
        <v>1527.5</v>
      </c>
    </row>
    <row r="5938" spans="1:4" ht="40.5" x14ac:dyDescent="0.25">
      <c r="A5938" s="557">
        <v>101529</v>
      </c>
      <c r="B5938" s="560" t="s">
        <v>21295</v>
      </c>
      <c r="C5938" s="557" t="s">
        <v>18</v>
      </c>
      <c r="D5938" s="562">
        <v>1244.0999999999999</v>
      </c>
    </row>
    <row r="5939" spans="1:4" ht="40.5" x14ac:dyDescent="0.25">
      <c r="A5939" s="557">
        <v>101530</v>
      </c>
      <c r="B5939" s="560" t="s">
        <v>21296</v>
      </c>
      <c r="C5939" s="557" t="s">
        <v>18</v>
      </c>
      <c r="D5939" s="562">
        <v>1466.12</v>
      </c>
    </row>
    <row r="5940" spans="1:4" ht="40.5" x14ac:dyDescent="0.25">
      <c r="A5940" s="557">
        <v>101531</v>
      </c>
      <c r="B5940" s="560" t="s">
        <v>21297</v>
      </c>
      <c r="C5940" s="557" t="s">
        <v>18</v>
      </c>
      <c r="D5940" s="562">
        <v>1544</v>
      </c>
    </row>
    <row r="5941" spans="1:4" ht="40.5" x14ac:dyDescent="0.25">
      <c r="A5941" s="557">
        <v>101532</v>
      </c>
      <c r="B5941" s="560" t="s">
        <v>21298</v>
      </c>
      <c r="C5941" s="557" t="s">
        <v>18</v>
      </c>
      <c r="D5941" s="562">
        <v>1808.27</v>
      </c>
    </row>
    <row r="5942" spans="1:4" ht="40.5" x14ac:dyDescent="0.25">
      <c r="A5942" s="557">
        <v>101533</v>
      </c>
      <c r="B5942" s="560" t="s">
        <v>21299</v>
      </c>
      <c r="C5942" s="557" t="s">
        <v>18</v>
      </c>
      <c r="D5942" s="562">
        <v>1354.25</v>
      </c>
    </row>
    <row r="5943" spans="1:4" ht="40.5" x14ac:dyDescent="0.25">
      <c r="A5943" s="557">
        <v>101534</v>
      </c>
      <c r="B5943" s="560" t="s">
        <v>21300</v>
      </c>
      <c r="C5943" s="557" t="s">
        <v>18</v>
      </c>
      <c r="D5943" s="562">
        <v>1576.27</v>
      </c>
    </row>
    <row r="5944" spans="1:4" ht="40.5" x14ac:dyDescent="0.25">
      <c r="A5944" s="557">
        <v>101535</v>
      </c>
      <c r="B5944" s="560" t="s">
        <v>21301</v>
      </c>
      <c r="C5944" s="557" t="s">
        <v>18</v>
      </c>
      <c r="D5944" s="562">
        <v>1654.15</v>
      </c>
    </row>
    <row r="5945" spans="1:4" ht="40.5" x14ac:dyDescent="0.25">
      <c r="A5945" s="557">
        <v>101536</v>
      </c>
      <c r="B5945" s="560" t="s">
        <v>21302</v>
      </c>
      <c r="C5945" s="557" t="s">
        <v>18</v>
      </c>
      <c r="D5945" s="562">
        <v>1918.42</v>
      </c>
    </row>
    <row r="5946" spans="1:4" ht="27" x14ac:dyDescent="0.25">
      <c r="A5946" s="557">
        <v>101537</v>
      </c>
      <c r="B5946" s="560" t="s">
        <v>18181</v>
      </c>
      <c r="C5946" s="557" t="s">
        <v>18</v>
      </c>
      <c r="D5946" s="557">
        <v>149.77000000000001</v>
      </c>
    </row>
    <row r="5947" spans="1:4" ht="27" x14ac:dyDescent="0.25">
      <c r="A5947" s="557">
        <v>101538</v>
      </c>
      <c r="B5947" s="560" t="s">
        <v>18182</v>
      </c>
      <c r="C5947" s="557" t="s">
        <v>18</v>
      </c>
      <c r="D5947" s="557">
        <v>52.23</v>
      </c>
    </row>
    <row r="5948" spans="1:4" ht="27" x14ac:dyDescent="0.25">
      <c r="A5948" s="557">
        <v>101539</v>
      </c>
      <c r="B5948" s="560" t="s">
        <v>18183</v>
      </c>
      <c r="C5948" s="557" t="s">
        <v>18</v>
      </c>
      <c r="D5948" s="557">
        <v>85.76</v>
      </c>
    </row>
    <row r="5949" spans="1:4" ht="27" x14ac:dyDescent="0.25">
      <c r="A5949" s="557">
        <v>101540</v>
      </c>
      <c r="B5949" s="560" t="s">
        <v>18184</v>
      </c>
      <c r="C5949" s="557" t="s">
        <v>18</v>
      </c>
      <c r="D5949" s="557">
        <v>145.29</v>
      </c>
    </row>
    <row r="5950" spans="1:4" ht="27" x14ac:dyDescent="0.25">
      <c r="A5950" s="557">
        <v>101541</v>
      </c>
      <c r="B5950" s="560" t="s">
        <v>18185</v>
      </c>
      <c r="C5950" s="557" t="s">
        <v>18</v>
      </c>
      <c r="D5950" s="557">
        <v>189.32</v>
      </c>
    </row>
    <row r="5951" spans="1:4" ht="27" x14ac:dyDescent="0.25">
      <c r="A5951" s="557">
        <v>101542</v>
      </c>
      <c r="B5951" s="560" t="s">
        <v>18186</v>
      </c>
      <c r="C5951" s="557" t="s">
        <v>18</v>
      </c>
      <c r="D5951" s="557">
        <v>39.4</v>
      </c>
    </row>
    <row r="5952" spans="1:4" ht="27" x14ac:dyDescent="0.25">
      <c r="A5952" s="557">
        <v>101543</v>
      </c>
      <c r="B5952" s="560" t="s">
        <v>18187</v>
      </c>
      <c r="C5952" s="557" t="s">
        <v>18</v>
      </c>
      <c r="D5952" s="557">
        <v>69.739999999999995</v>
      </c>
    </row>
    <row r="5953" spans="1:4" ht="27" x14ac:dyDescent="0.25">
      <c r="A5953" s="557">
        <v>101544</v>
      </c>
      <c r="B5953" s="560" t="s">
        <v>18188</v>
      </c>
      <c r="C5953" s="557" t="s">
        <v>18</v>
      </c>
      <c r="D5953" s="557">
        <v>111.84</v>
      </c>
    </row>
    <row r="5954" spans="1:4" ht="27" x14ac:dyDescent="0.25">
      <c r="A5954" s="557">
        <v>101545</v>
      </c>
      <c r="B5954" s="560" t="s">
        <v>18189</v>
      </c>
      <c r="C5954" s="557" t="s">
        <v>18</v>
      </c>
      <c r="D5954" s="557">
        <v>162.76</v>
      </c>
    </row>
    <row r="5955" spans="1:4" ht="27" x14ac:dyDescent="0.25">
      <c r="A5955" s="557">
        <v>101546</v>
      </c>
      <c r="B5955" s="560" t="s">
        <v>18190</v>
      </c>
      <c r="C5955" s="557" t="s">
        <v>18</v>
      </c>
      <c r="D5955" s="557">
        <v>41.01</v>
      </c>
    </row>
    <row r="5956" spans="1:4" ht="27" x14ac:dyDescent="0.25">
      <c r="A5956" s="557">
        <v>101547</v>
      </c>
      <c r="B5956" s="560" t="s">
        <v>18191</v>
      </c>
      <c r="C5956" s="557" t="s">
        <v>18</v>
      </c>
      <c r="D5956" s="557">
        <v>129.74</v>
      </c>
    </row>
    <row r="5957" spans="1:4" ht="27" x14ac:dyDescent="0.25">
      <c r="A5957" s="557">
        <v>101548</v>
      </c>
      <c r="B5957" s="560" t="s">
        <v>18192</v>
      </c>
      <c r="C5957" s="557" t="s">
        <v>18</v>
      </c>
      <c r="D5957" s="557">
        <v>9.7200000000000006</v>
      </c>
    </row>
    <row r="5958" spans="1:4" ht="27" x14ac:dyDescent="0.25">
      <c r="A5958" s="557">
        <v>101549</v>
      </c>
      <c r="B5958" s="560" t="s">
        <v>18193</v>
      </c>
      <c r="C5958" s="557" t="s">
        <v>18</v>
      </c>
      <c r="D5958" s="557">
        <v>23.9</v>
      </c>
    </row>
    <row r="5959" spans="1:4" ht="27" x14ac:dyDescent="0.25">
      <c r="A5959" s="557">
        <v>101553</v>
      </c>
      <c r="B5959" s="560" t="s">
        <v>18194</v>
      </c>
      <c r="C5959" s="557" t="s">
        <v>18</v>
      </c>
      <c r="D5959" s="557">
        <v>18.13</v>
      </c>
    </row>
    <row r="5960" spans="1:4" ht="27" x14ac:dyDescent="0.25">
      <c r="A5960" s="557">
        <v>101554</v>
      </c>
      <c r="B5960" s="560" t="s">
        <v>18195</v>
      </c>
      <c r="C5960" s="557" t="s">
        <v>18</v>
      </c>
      <c r="D5960" s="557">
        <v>12.82</v>
      </c>
    </row>
    <row r="5961" spans="1:4" ht="27" x14ac:dyDescent="0.25">
      <c r="A5961" s="557">
        <v>101555</v>
      </c>
      <c r="B5961" s="560" t="s">
        <v>18196</v>
      </c>
      <c r="C5961" s="557" t="s">
        <v>18</v>
      </c>
      <c r="D5961" s="557">
        <v>7.98</v>
      </c>
    </row>
    <row r="5962" spans="1:4" ht="27" x14ac:dyDescent="0.25">
      <c r="A5962" s="557">
        <v>101556</v>
      </c>
      <c r="B5962" s="560" t="s">
        <v>18197</v>
      </c>
      <c r="C5962" s="557" t="s">
        <v>18</v>
      </c>
      <c r="D5962" s="557">
        <v>7.21</v>
      </c>
    </row>
    <row r="5963" spans="1:4" ht="40.5" x14ac:dyDescent="0.25">
      <c r="A5963" s="557">
        <v>101560</v>
      </c>
      <c r="B5963" s="560" t="s">
        <v>18198</v>
      </c>
      <c r="C5963" s="557" t="s">
        <v>61</v>
      </c>
      <c r="D5963" s="557">
        <v>9.69</v>
      </c>
    </row>
    <row r="5964" spans="1:4" ht="40.5" x14ac:dyDescent="0.25">
      <c r="A5964" s="557">
        <v>101561</v>
      </c>
      <c r="B5964" s="560" t="s">
        <v>18199</v>
      </c>
      <c r="C5964" s="557" t="s">
        <v>61</v>
      </c>
      <c r="D5964" s="557">
        <v>15.39</v>
      </c>
    </row>
    <row r="5965" spans="1:4" ht="40.5" x14ac:dyDescent="0.25">
      <c r="A5965" s="557">
        <v>101562</v>
      </c>
      <c r="B5965" s="560" t="s">
        <v>18200</v>
      </c>
      <c r="C5965" s="557" t="s">
        <v>61</v>
      </c>
      <c r="D5965" s="557">
        <v>23.82</v>
      </c>
    </row>
    <row r="5966" spans="1:4" ht="40.5" x14ac:dyDescent="0.25">
      <c r="A5966" s="557">
        <v>101563</v>
      </c>
      <c r="B5966" s="560" t="s">
        <v>18201</v>
      </c>
      <c r="C5966" s="557" t="s">
        <v>61</v>
      </c>
      <c r="D5966" s="557">
        <v>33.630000000000003</v>
      </c>
    </row>
    <row r="5967" spans="1:4" ht="40.5" x14ac:dyDescent="0.25">
      <c r="A5967" s="557">
        <v>101564</v>
      </c>
      <c r="B5967" s="560" t="s">
        <v>18202</v>
      </c>
      <c r="C5967" s="557" t="s">
        <v>61</v>
      </c>
      <c r="D5967" s="557">
        <v>49.7</v>
      </c>
    </row>
    <row r="5968" spans="1:4" ht="40.5" x14ac:dyDescent="0.25">
      <c r="A5968" s="557">
        <v>101565</v>
      </c>
      <c r="B5968" s="560" t="s">
        <v>18203</v>
      </c>
      <c r="C5968" s="557" t="s">
        <v>61</v>
      </c>
      <c r="D5968" s="557">
        <v>69.489999999999995</v>
      </c>
    </row>
    <row r="5969" spans="1:4" ht="40.5" x14ac:dyDescent="0.25">
      <c r="A5969" s="557">
        <v>101567</v>
      </c>
      <c r="B5969" s="560" t="s">
        <v>18204</v>
      </c>
      <c r="C5969" s="557" t="s">
        <v>61</v>
      </c>
      <c r="D5969" s="557">
        <v>90.21</v>
      </c>
    </row>
    <row r="5970" spans="1:4" ht="40.5" x14ac:dyDescent="0.25">
      <c r="A5970" s="557">
        <v>101568</v>
      </c>
      <c r="B5970" s="560" t="s">
        <v>18205</v>
      </c>
      <c r="C5970" s="557" t="s">
        <v>61</v>
      </c>
      <c r="D5970" s="557">
        <v>117.95</v>
      </c>
    </row>
    <row r="5971" spans="1:4" ht="27.6" x14ac:dyDescent="0.3">
      <c r="A5971" s="557">
        <v>101570</v>
      </c>
      <c r="B5971" s="560" t="s">
        <v>18206</v>
      </c>
      <c r="C5971" s="557" t="s">
        <v>1389</v>
      </c>
      <c r="D5971" s="557">
        <v>26.48</v>
      </c>
    </row>
    <row r="5972" spans="1:4" ht="27.6" x14ac:dyDescent="0.3">
      <c r="A5972" s="557">
        <v>101571</v>
      </c>
      <c r="B5972" s="560" t="s">
        <v>18207</v>
      </c>
      <c r="C5972" s="557" t="s">
        <v>1389</v>
      </c>
      <c r="D5972" s="557">
        <v>34.700000000000003</v>
      </c>
    </row>
    <row r="5973" spans="1:4" ht="27.6" x14ac:dyDescent="0.3">
      <c r="A5973" s="557">
        <v>101572</v>
      </c>
      <c r="B5973" s="560" t="s">
        <v>18208</v>
      </c>
      <c r="C5973" s="557" t="s">
        <v>1389</v>
      </c>
      <c r="D5973" s="557">
        <v>21.09</v>
      </c>
    </row>
    <row r="5974" spans="1:4" ht="27.6" x14ac:dyDescent="0.3">
      <c r="A5974" s="557">
        <v>101573</v>
      </c>
      <c r="B5974" s="560" t="s">
        <v>18209</v>
      </c>
      <c r="C5974" s="557" t="s">
        <v>1389</v>
      </c>
      <c r="D5974" s="557">
        <v>29.31</v>
      </c>
    </row>
    <row r="5975" spans="1:4" ht="27.6" x14ac:dyDescent="0.3">
      <c r="A5975" s="557">
        <v>101574</v>
      </c>
      <c r="B5975" s="560" t="s">
        <v>18210</v>
      </c>
      <c r="C5975" s="557" t="s">
        <v>1389</v>
      </c>
      <c r="D5975" s="557">
        <v>16.690000000000001</v>
      </c>
    </row>
    <row r="5976" spans="1:4" ht="27.6" x14ac:dyDescent="0.3">
      <c r="A5976" s="557">
        <v>101575</v>
      </c>
      <c r="B5976" s="560" t="s">
        <v>18211</v>
      </c>
      <c r="C5976" s="557" t="s">
        <v>1389</v>
      </c>
      <c r="D5976" s="557">
        <v>25.05</v>
      </c>
    </row>
    <row r="5977" spans="1:4" ht="27" x14ac:dyDescent="0.25">
      <c r="A5977" s="557">
        <v>101576</v>
      </c>
      <c r="B5977" s="560" t="s">
        <v>18212</v>
      </c>
      <c r="C5977" s="557" t="s">
        <v>1389</v>
      </c>
      <c r="D5977" s="557">
        <v>51.98</v>
      </c>
    </row>
    <row r="5978" spans="1:4" ht="27" x14ac:dyDescent="0.25">
      <c r="A5978" s="557">
        <v>101577</v>
      </c>
      <c r="B5978" s="560" t="s">
        <v>18213</v>
      </c>
      <c r="C5978" s="557" t="s">
        <v>1389</v>
      </c>
      <c r="D5978" s="557">
        <v>62.53</v>
      </c>
    </row>
    <row r="5979" spans="1:4" ht="27" x14ac:dyDescent="0.25">
      <c r="A5979" s="557">
        <v>101578</v>
      </c>
      <c r="B5979" s="560" t="s">
        <v>18214</v>
      </c>
      <c r="C5979" s="557" t="s">
        <v>1389</v>
      </c>
      <c r="D5979" s="557">
        <v>43.84</v>
      </c>
    </row>
    <row r="5980" spans="1:4" ht="27" x14ac:dyDescent="0.25">
      <c r="A5980" s="557">
        <v>101579</v>
      </c>
      <c r="B5980" s="560" t="s">
        <v>18215</v>
      </c>
      <c r="C5980" s="557" t="s">
        <v>1389</v>
      </c>
      <c r="D5980" s="557">
        <v>54.38</v>
      </c>
    </row>
    <row r="5981" spans="1:4" ht="27" x14ac:dyDescent="0.25">
      <c r="A5981" s="557">
        <v>101580</v>
      </c>
      <c r="B5981" s="560" t="s">
        <v>18216</v>
      </c>
      <c r="C5981" s="557" t="s">
        <v>1389</v>
      </c>
      <c r="D5981" s="557">
        <v>40.58</v>
      </c>
    </row>
    <row r="5982" spans="1:4" ht="27" x14ac:dyDescent="0.25">
      <c r="A5982" s="557">
        <v>101581</v>
      </c>
      <c r="B5982" s="560" t="s">
        <v>18217</v>
      </c>
      <c r="C5982" s="557" t="s">
        <v>1389</v>
      </c>
      <c r="D5982" s="557">
        <v>51.26</v>
      </c>
    </row>
    <row r="5983" spans="1:4" ht="27" x14ac:dyDescent="0.25">
      <c r="A5983" s="557">
        <v>101582</v>
      </c>
      <c r="B5983" s="560" t="s">
        <v>18218</v>
      </c>
      <c r="C5983" s="557" t="s">
        <v>1389</v>
      </c>
      <c r="D5983" s="557">
        <v>86.26</v>
      </c>
    </row>
    <row r="5984" spans="1:4" ht="27" x14ac:dyDescent="0.25">
      <c r="A5984" s="557">
        <v>101583</v>
      </c>
      <c r="B5984" s="560" t="s">
        <v>18219</v>
      </c>
      <c r="C5984" s="557" t="s">
        <v>1389</v>
      </c>
      <c r="D5984" s="557">
        <v>102.72</v>
      </c>
    </row>
    <row r="5985" spans="1:4" ht="27" x14ac:dyDescent="0.25">
      <c r="A5985" s="557">
        <v>101584</v>
      </c>
      <c r="B5985" s="560" t="s">
        <v>18220</v>
      </c>
      <c r="C5985" s="557" t="s">
        <v>1389</v>
      </c>
      <c r="D5985" s="557">
        <v>72.239999999999995</v>
      </c>
    </row>
    <row r="5986" spans="1:4" ht="27" x14ac:dyDescent="0.25">
      <c r="A5986" s="557">
        <v>101585</v>
      </c>
      <c r="B5986" s="560" t="s">
        <v>18221</v>
      </c>
      <c r="C5986" s="557" t="s">
        <v>1389</v>
      </c>
      <c r="D5986" s="557">
        <v>88.71</v>
      </c>
    </row>
    <row r="5987" spans="1:4" ht="27" x14ac:dyDescent="0.25">
      <c r="A5987" s="557">
        <v>101586</v>
      </c>
      <c r="B5987" s="560" t="s">
        <v>18222</v>
      </c>
      <c r="C5987" s="557" t="s">
        <v>1389</v>
      </c>
      <c r="D5987" s="557">
        <v>65.040000000000006</v>
      </c>
    </row>
    <row r="5988" spans="1:4" ht="27" x14ac:dyDescent="0.25">
      <c r="A5988" s="557">
        <v>101587</v>
      </c>
      <c r="B5988" s="560" t="s">
        <v>18223</v>
      </c>
      <c r="C5988" s="557" t="s">
        <v>1389</v>
      </c>
      <c r="D5988" s="557">
        <v>81.64</v>
      </c>
    </row>
    <row r="5989" spans="1:4" ht="27" x14ac:dyDescent="0.25">
      <c r="A5989" s="557">
        <v>101588</v>
      </c>
      <c r="B5989" s="560" t="s">
        <v>18224</v>
      </c>
      <c r="C5989" s="557" t="s">
        <v>1389</v>
      </c>
      <c r="D5989" s="557">
        <v>92.79</v>
      </c>
    </row>
    <row r="5990" spans="1:4" ht="27" x14ac:dyDescent="0.25">
      <c r="A5990" s="557">
        <v>101589</v>
      </c>
      <c r="B5990" s="560" t="s">
        <v>18225</v>
      </c>
      <c r="C5990" s="557" t="s">
        <v>1389</v>
      </c>
      <c r="D5990" s="557">
        <v>134.05000000000001</v>
      </c>
    </row>
    <row r="5991" spans="1:4" ht="27" x14ac:dyDescent="0.25">
      <c r="A5991" s="557">
        <v>101590</v>
      </c>
      <c r="B5991" s="560" t="s">
        <v>18226</v>
      </c>
      <c r="C5991" s="557" t="s">
        <v>1389</v>
      </c>
      <c r="D5991" s="557">
        <v>70.84</v>
      </c>
    </row>
    <row r="5992" spans="1:4" ht="27" x14ac:dyDescent="0.25">
      <c r="A5992" s="557">
        <v>101591</v>
      </c>
      <c r="B5992" s="560" t="s">
        <v>18227</v>
      </c>
      <c r="C5992" s="557" t="s">
        <v>1389</v>
      </c>
      <c r="D5992" s="557">
        <v>112.09</v>
      </c>
    </row>
    <row r="5993" spans="1:4" ht="27" x14ac:dyDescent="0.25">
      <c r="A5993" s="557">
        <v>101592</v>
      </c>
      <c r="B5993" s="560" t="s">
        <v>18228</v>
      </c>
      <c r="C5993" s="557" t="s">
        <v>1389</v>
      </c>
      <c r="D5993" s="557">
        <v>51.29</v>
      </c>
    </row>
    <row r="5994" spans="1:4" ht="27" x14ac:dyDescent="0.25">
      <c r="A5994" s="557">
        <v>101593</v>
      </c>
      <c r="B5994" s="560" t="s">
        <v>18229</v>
      </c>
      <c r="C5994" s="557" t="s">
        <v>1389</v>
      </c>
      <c r="D5994" s="557">
        <v>92.66</v>
      </c>
    </row>
    <row r="5995" spans="1:4" ht="27" x14ac:dyDescent="0.25">
      <c r="A5995" s="557">
        <v>101600</v>
      </c>
      <c r="B5995" s="560" t="s">
        <v>18230</v>
      </c>
      <c r="C5995" s="557" t="s">
        <v>1389</v>
      </c>
      <c r="D5995" s="557">
        <v>16.95</v>
      </c>
    </row>
    <row r="5996" spans="1:4" ht="40.5" x14ac:dyDescent="0.25">
      <c r="A5996" s="557">
        <v>101601</v>
      </c>
      <c r="B5996" s="560" t="s">
        <v>18231</v>
      </c>
      <c r="C5996" s="557" t="s">
        <v>1389</v>
      </c>
      <c r="D5996" s="557">
        <v>25.08</v>
      </c>
    </row>
    <row r="5997" spans="1:4" ht="27" x14ac:dyDescent="0.25">
      <c r="A5997" s="557">
        <v>101602</v>
      </c>
      <c r="B5997" s="560" t="s">
        <v>18232</v>
      </c>
      <c r="C5997" s="557" t="s">
        <v>1389</v>
      </c>
      <c r="D5997" s="557">
        <v>12.56</v>
      </c>
    </row>
    <row r="5998" spans="1:4" ht="40.5" x14ac:dyDescent="0.25">
      <c r="A5998" s="557">
        <v>101603</v>
      </c>
      <c r="B5998" s="560" t="s">
        <v>18233</v>
      </c>
      <c r="C5998" s="557" t="s">
        <v>1389</v>
      </c>
      <c r="D5998" s="557">
        <v>20.7</v>
      </c>
    </row>
    <row r="5999" spans="1:4" ht="27" x14ac:dyDescent="0.25">
      <c r="A5999" s="557">
        <v>101604</v>
      </c>
      <c r="B5999" s="560" t="s">
        <v>18234</v>
      </c>
      <c r="C5999" s="557" t="s">
        <v>1389</v>
      </c>
      <c r="D5999" s="557">
        <v>8.2200000000000006</v>
      </c>
    </row>
    <row r="6000" spans="1:4" ht="40.5" x14ac:dyDescent="0.25">
      <c r="A6000" s="557">
        <v>101605</v>
      </c>
      <c r="B6000" s="560" t="s">
        <v>18235</v>
      </c>
      <c r="C6000" s="557" t="s">
        <v>1389</v>
      </c>
      <c r="D6000" s="557">
        <v>16.36</v>
      </c>
    </row>
    <row r="6001" spans="1:4" ht="27.6" x14ac:dyDescent="0.3">
      <c r="A6001" s="557">
        <v>101616</v>
      </c>
      <c r="B6001" s="560" t="s">
        <v>18236</v>
      </c>
      <c r="C6001" s="557" t="s">
        <v>1389</v>
      </c>
      <c r="D6001" s="557">
        <v>6.01</v>
      </c>
    </row>
    <row r="6002" spans="1:4" ht="27.6" x14ac:dyDescent="0.3">
      <c r="A6002" s="557">
        <v>101617</v>
      </c>
      <c r="B6002" s="560" t="s">
        <v>18237</v>
      </c>
      <c r="C6002" s="557" t="s">
        <v>1389</v>
      </c>
      <c r="D6002" s="557">
        <v>2.98</v>
      </c>
    </row>
    <row r="6003" spans="1:4" ht="27" x14ac:dyDescent="0.25">
      <c r="A6003" s="557">
        <v>101618</v>
      </c>
      <c r="B6003" s="560" t="s">
        <v>18238</v>
      </c>
      <c r="C6003" s="557" t="s">
        <v>2075</v>
      </c>
      <c r="D6003" s="557">
        <v>229.56</v>
      </c>
    </row>
    <row r="6004" spans="1:4" ht="27" x14ac:dyDescent="0.25">
      <c r="A6004" s="557">
        <v>101619</v>
      </c>
      <c r="B6004" s="560" t="s">
        <v>18239</v>
      </c>
      <c r="C6004" s="557" t="s">
        <v>2075</v>
      </c>
      <c r="D6004" s="557">
        <v>288.01</v>
      </c>
    </row>
    <row r="6005" spans="1:4" ht="27" x14ac:dyDescent="0.25">
      <c r="A6005" s="557">
        <v>101620</v>
      </c>
      <c r="B6005" s="560" t="s">
        <v>18240</v>
      </c>
      <c r="C6005" s="557" t="s">
        <v>2075</v>
      </c>
      <c r="D6005" s="557">
        <v>205.34</v>
      </c>
    </row>
    <row r="6006" spans="1:4" ht="27" x14ac:dyDescent="0.25">
      <c r="A6006" s="557">
        <v>101621</v>
      </c>
      <c r="B6006" s="560" t="s">
        <v>18241</v>
      </c>
      <c r="C6006" s="557" t="s">
        <v>2075</v>
      </c>
      <c r="D6006" s="557">
        <v>263.79000000000002</v>
      </c>
    </row>
    <row r="6007" spans="1:4" ht="27" x14ac:dyDescent="0.25">
      <c r="A6007" s="557">
        <v>101622</v>
      </c>
      <c r="B6007" s="560" t="s">
        <v>18242</v>
      </c>
      <c r="C6007" s="557" t="s">
        <v>2075</v>
      </c>
      <c r="D6007" s="557">
        <v>204.77</v>
      </c>
    </row>
    <row r="6008" spans="1:4" ht="27" x14ac:dyDescent="0.25">
      <c r="A6008" s="557">
        <v>101623</v>
      </c>
      <c r="B6008" s="560" t="s">
        <v>18243</v>
      </c>
      <c r="C6008" s="557" t="s">
        <v>2075</v>
      </c>
      <c r="D6008" s="557">
        <v>257.45999999999998</v>
      </c>
    </row>
    <row r="6009" spans="1:4" ht="27" x14ac:dyDescent="0.25">
      <c r="A6009" s="557">
        <v>101624</v>
      </c>
      <c r="B6009" s="560" t="s">
        <v>18244</v>
      </c>
      <c r="C6009" s="557" t="s">
        <v>2075</v>
      </c>
      <c r="D6009" s="557">
        <v>212.8</v>
      </c>
    </row>
    <row r="6010" spans="1:4" ht="27" x14ac:dyDescent="0.25">
      <c r="A6010" s="557">
        <v>101625</v>
      </c>
      <c r="B6010" s="560" t="s">
        <v>18245</v>
      </c>
      <c r="C6010" s="557" t="s">
        <v>2075</v>
      </c>
      <c r="D6010" s="557">
        <v>165.75</v>
      </c>
    </row>
    <row r="6011" spans="1:4" ht="27" x14ac:dyDescent="0.25">
      <c r="A6011" s="557">
        <v>101626</v>
      </c>
      <c r="B6011" s="560" t="s">
        <v>18246</v>
      </c>
      <c r="C6011" s="557" t="s">
        <v>18</v>
      </c>
      <c r="D6011" s="557">
        <v>203.06</v>
      </c>
    </row>
    <row r="6012" spans="1:4" ht="27" x14ac:dyDescent="0.25">
      <c r="A6012" s="557">
        <v>101627</v>
      </c>
      <c r="B6012" s="560" t="s">
        <v>18247</v>
      </c>
      <c r="C6012" s="557" t="s">
        <v>18</v>
      </c>
      <c r="D6012" s="557">
        <v>316.72000000000003</v>
      </c>
    </row>
    <row r="6013" spans="1:4" ht="27" x14ac:dyDescent="0.25">
      <c r="A6013" s="557">
        <v>101628</v>
      </c>
      <c r="B6013" s="560" t="s">
        <v>18248</v>
      </c>
      <c r="C6013" s="557" t="s">
        <v>18</v>
      </c>
      <c r="D6013" s="557">
        <v>150.47999999999999</v>
      </c>
    </row>
    <row r="6014" spans="1:4" ht="27" x14ac:dyDescent="0.25">
      <c r="A6014" s="557">
        <v>101629</v>
      </c>
      <c r="B6014" s="560" t="s">
        <v>18249</v>
      </c>
      <c r="C6014" s="557" t="s">
        <v>18</v>
      </c>
      <c r="D6014" s="557">
        <v>177.56</v>
      </c>
    </row>
    <row r="6015" spans="1:4" ht="27" x14ac:dyDescent="0.25">
      <c r="A6015" s="557">
        <v>101630</v>
      </c>
      <c r="B6015" s="560" t="s">
        <v>18250</v>
      </c>
      <c r="C6015" s="557" t="s">
        <v>18</v>
      </c>
      <c r="D6015" s="557">
        <v>75.459999999999994</v>
      </c>
    </row>
    <row r="6016" spans="1:4" ht="27" x14ac:dyDescent="0.25">
      <c r="A6016" s="557">
        <v>101631</v>
      </c>
      <c r="B6016" s="560" t="s">
        <v>18251</v>
      </c>
      <c r="C6016" s="557" t="s">
        <v>18</v>
      </c>
      <c r="D6016" s="557">
        <v>35.409999999999997</v>
      </c>
    </row>
    <row r="6017" spans="1:4" ht="27" x14ac:dyDescent="0.25">
      <c r="A6017" s="557">
        <v>101632</v>
      </c>
      <c r="B6017" s="560" t="s">
        <v>18252</v>
      </c>
      <c r="C6017" s="557" t="s">
        <v>18</v>
      </c>
      <c r="D6017" s="557">
        <v>45.36</v>
      </c>
    </row>
    <row r="6018" spans="1:4" ht="27" x14ac:dyDescent="0.25">
      <c r="A6018" s="557">
        <v>101633</v>
      </c>
      <c r="B6018" s="560" t="s">
        <v>18253</v>
      </c>
      <c r="C6018" s="557" t="s">
        <v>18</v>
      </c>
      <c r="D6018" s="557">
        <v>107.75</v>
      </c>
    </row>
    <row r="6019" spans="1:4" ht="40.5" x14ac:dyDescent="0.25">
      <c r="A6019" s="557">
        <v>101636</v>
      </c>
      <c r="B6019" s="560" t="s">
        <v>18254</v>
      </c>
      <c r="C6019" s="557" t="s">
        <v>18</v>
      </c>
      <c r="D6019" s="557">
        <v>156.82</v>
      </c>
    </row>
    <row r="6020" spans="1:4" ht="40.5" x14ac:dyDescent="0.25">
      <c r="A6020" s="557">
        <v>101637</v>
      </c>
      <c r="B6020" s="560" t="s">
        <v>18255</v>
      </c>
      <c r="C6020" s="557" t="s">
        <v>18</v>
      </c>
      <c r="D6020" s="557">
        <v>151.76</v>
      </c>
    </row>
    <row r="6021" spans="1:4" ht="13.5" x14ac:dyDescent="0.25">
      <c r="A6021" s="557">
        <v>101640</v>
      </c>
      <c r="B6021" s="560" t="s">
        <v>18256</v>
      </c>
      <c r="C6021" s="557" t="s">
        <v>18</v>
      </c>
      <c r="D6021" s="557">
        <v>73.41</v>
      </c>
    </row>
    <row r="6022" spans="1:4" ht="13.5" x14ac:dyDescent="0.25">
      <c r="A6022" s="557">
        <v>101641</v>
      </c>
      <c r="B6022" s="560" t="s">
        <v>18257</v>
      </c>
      <c r="C6022" s="557" t="s">
        <v>18</v>
      </c>
      <c r="D6022" s="557">
        <v>38.18</v>
      </c>
    </row>
    <row r="6023" spans="1:4" ht="13.5" x14ac:dyDescent="0.25">
      <c r="A6023" s="557">
        <v>101642</v>
      </c>
      <c r="B6023" s="560" t="s">
        <v>18258</v>
      </c>
      <c r="C6023" s="557" t="s">
        <v>18</v>
      </c>
      <c r="D6023" s="557">
        <v>19.32</v>
      </c>
    </row>
    <row r="6024" spans="1:4" ht="13.5" x14ac:dyDescent="0.25">
      <c r="A6024" s="557">
        <v>101643</v>
      </c>
      <c r="B6024" s="560" t="s">
        <v>18259</v>
      </c>
      <c r="C6024" s="557" t="s">
        <v>18</v>
      </c>
      <c r="D6024" s="557">
        <v>33.369999999999997</v>
      </c>
    </row>
    <row r="6025" spans="1:4" ht="13.5" x14ac:dyDescent="0.25">
      <c r="A6025" s="557">
        <v>101644</v>
      </c>
      <c r="B6025" s="560" t="s">
        <v>18260</v>
      </c>
      <c r="C6025" s="557" t="s">
        <v>18</v>
      </c>
      <c r="D6025" s="557">
        <v>45.04</v>
      </c>
    </row>
    <row r="6026" spans="1:4" ht="13.5" x14ac:dyDescent="0.25">
      <c r="A6026" s="557">
        <v>101645</v>
      </c>
      <c r="B6026" s="560" t="s">
        <v>18261</v>
      </c>
      <c r="C6026" s="557" t="s">
        <v>18</v>
      </c>
      <c r="D6026" s="557">
        <v>21.5</v>
      </c>
    </row>
    <row r="6027" spans="1:4" ht="13.5" x14ac:dyDescent="0.25">
      <c r="A6027" s="557">
        <v>101646</v>
      </c>
      <c r="B6027" s="560" t="s">
        <v>18262</v>
      </c>
      <c r="C6027" s="557" t="s">
        <v>18</v>
      </c>
      <c r="D6027" s="557">
        <v>28.44</v>
      </c>
    </row>
    <row r="6028" spans="1:4" ht="13.5" x14ac:dyDescent="0.25">
      <c r="A6028" s="557">
        <v>101647</v>
      </c>
      <c r="B6028" s="560" t="s">
        <v>18263</v>
      </c>
      <c r="C6028" s="557" t="s">
        <v>18</v>
      </c>
      <c r="D6028" s="557">
        <v>51.95</v>
      </c>
    </row>
    <row r="6029" spans="1:4" ht="13.5" x14ac:dyDescent="0.25">
      <c r="A6029" s="557">
        <v>101648</v>
      </c>
      <c r="B6029" s="560" t="s">
        <v>18264</v>
      </c>
      <c r="C6029" s="557" t="s">
        <v>18</v>
      </c>
      <c r="D6029" s="557">
        <v>40.26</v>
      </c>
    </row>
    <row r="6030" spans="1:4" ht="13.5" x14ac:dyDescent="0.25">
      <c r="A6030" s="557">
        <v>101649</v>
      </c>
      <c r="B6030" s="560" t="s">
        <v>18265</v>
      </c>
      <c r="C6030" s="557" t="s">
        <v>18</v>
      </c>
      <c r="D6030" s="557">
        <v>46.34</v>
      </c>
    </row>
    <row r="6031" spans="1:4" ht="13.5" x14ac:dyDescent="0.25">
      <c r="A6031" s="557">
        <v>101650</v>
      </c>
      <c r="B6031" s="560" t="s">
        <v>18266</v>
      </c>
      <c r="C6031" s="557" t="s">
        <v>18</v>
      </c>
      <c r="D6031" s="557">
        <v>53.8</v>
      </c>
    </row>
    <row r="6032" spans="1:4" ht="27" x14ac:dyDescent="0.25">
      <c r="A6032" s="557">
        <v>101651</v>
      </c>
      <c r="B6032" s="560" t="s">
        <v>18267</v>
      </c>
      <c r="C6032" s="557" t="s">
        <v>18</v>
      </c>
      <c r="D6032" s="557">
        <v>64.47</v>
      </c>
    </row>
    <row r="6033" spans="1:4" ht="27" x14ac:dyDescent="0.25">
      <c r="A6033" s="557">
        <v>101652</v>
      </c>
      <c r="B6033" s="560" t="s">
        <v>18268</v>
      </c>
      <c r="C6033" s="557" t="s">
        <v>18</v>
      </c>
      <c r="D6033" s="557">
        <v>591.14</v>
      </c>
    </row>
    <row r="6034" spans="1:4" ht="54" x14ac:dyDescent="0.25">
      <c r="A6034" s="557">
        <v>101653</v>
      </c>
      <c r="B6034" s="560" t="s">
        <v>18269</v>
      </c>
      <c r="C6034" s="557" t="s">
        <v>18</v>
      </c>
      <c r="D6034" s="557">
        <v>302.27999999999997</v>
      </c>
    </row>
    <row r="6035" spans="1:4" ht="27" x14ac:dyDescent="0.25">
      <c r="A6035" s="557">
        <v>101654</v>
      </c>
      <c r="B6035" s="560" t="s">
        <v>18270</v>
      </c>
      <c r="C6035" s="557" t="s">
        <v>18</v>
      </c>
      <c r="D6035" s="557">
        <v>328.63</v>
      </c>
    </row>
    <row r="6036" spans="1:4" ht="27" x14ac:dyDescent="0.25">
      <c r="A6036" s="557">
        <v>101655</v>
      </c>
      <c r="B6036" s="560" t="s">
        <v>18271</v>
      </c>
      <c r="C6036" s="557" t="s">
        <v>18</v>
      </c>
      <c r="D6036" s="557">
        <v>544.28</v>
      </c>
    </row>
    <row r="6037" spans="1:4" ht="27" x14ac:dyDescent="0.25">
      <c r="A6037" s="557">
        <v>101656</v>
      </c>
      <c r="B6037" s="560" t="s">
        <v>18272</v>
      </c>
      <c r="C6037" s="557" t="s">
        <v>18</v>
      </c>
      <c r="D6037" s="557">
        <v>594.63</v>
      </c>
    </row>
    <row r="6038" spans="1:4" ht="27" x14ac:dyDescent="0.25">
      <c r="A6038" s="557">
        <v>101657</v>
      </c>
      <c r="B6038" s="560" t="s">
        <v>18273</v>
      </c>
      <c r="C6038" s="557" t="s">
        <v>18</v>
      </c>
      <c r="D6038" s="557">
        <v>701.88</v>
      </c>
    </row>
    <row r="6039" spans="1:4" ht="27" x14ac:dyDescent="0.25">
      <c r="A6039" s="557">
        <v>101658</v>
      </c>
      <c r="B6039" s="560" t="s">
        <v>18274</v>
      </c>
      <c r="C6039" s="557" t="s">
        <v>18</v>
      </c>
      <c r="D6039" s="557">
        <v>922.42</v>
      </c>
    </row>
    <row r="6040" spans="1:4" ht="27" x14ac:dyDescent="0.25">
      <c r="A6040" s="557">
        <v>101659</v>
      </c>
      <c r="B6040" s="560" t="s">
        <v>18275</v>
      </c>
      <c r="C6040" s="557" t="s">
        <v>18</v>
      </c>
      <c r="D6040" s="562">
        <v>1059.58</v>
      </c>
    </row>
    <row r="6041" spans="1:4" ht="27" x14ac:dyDescent="0.25">
      <c r="A6041" s="557">
        <v>101660</v>
      </c>
      <c r="B6041" s="560" t="s">
        <v>18276</v>
      </c>
      <c r="C6041" s="557" t="s">
        <v>18</v>
      </c>
      <c r="D6041" s="562">
        <v>1707.09</v>
      </c>
    </row>
    <row r="6042" spans="1:4" ht="27" x14ac:dyDescent="0.25">
      <c r="A6042" s="557">
        <v>101661</v>
      </c>
      <c r="B6042" s="560" t="s">
        <v>18277</v>
      </c>
      <c r="C6042" s="557" t="s">
        <v>18</v>
      </c>
      <c r="D6042" s="557">
        <v>114.12</v>
      </c>
    </row>
    <row r="6043" spans="1:4" ht="27" x14ac:dyDescent="0.25">
      <c r="A6043" s="557">
        <v>101662</v>
      </c>
      <c r="B6043" s="560" t="s">
        <v>18278</v>
      </c>
      <c r="C6043" s="557" t="s">
        <v>18</v>
      </c>
      <c r="D6043" s="557">
        <v>802.1</v>
      </c>
    </row>
    <row r="6044" spans="1:4" ht="27" x14ac:dyDescent="0.25">
      <c r="A6044" s="557">
        <v>101663</v>
      </c>
      <c r="B6044" s="560" t="s">
        <v>18279</v>
      </c>
      <c r="C6044" s="557" t="s">
        <v>18</v>
      </c>
      <c r="D6044" s="557">
        <v>29.87</v>
      </c>
    </row>
    <row r="6045" spans="1:4" ht="27" x14ac:dyDescent="0.25">
      <c r="A6045" s="557">
        <v>101664</v>
      </c>
      <c r="B6045" s="560" t="s">
        <v>18280</v>
      </c>
      <c r="C6045" s="557" t="s">
        <v>18</v>
      </c>
      <c r="D6045" s="557">
        <v>31.54</v>
      </c>
    </row>
    <row r="6046" spans="1:4" ht="27" x14ac:dyDescent="0.25">
      <c r="A6046" s="557">
        <v>101665</v>
      </c>
      <c r="B6046" s="560" t="s">
        <v>18281</v>
      </c>
      <c r="C6046" s="557" t="s">
        <v>18</v>
      </c>
      <c r="D6046" s="557">
        <v>38.72</v>
      </c>
    </row>
    <row r="6047" spans="1:4" ht="27" x14ac:dyDescent="0.25">
      <c r="A6047" s="557">
        <v>101666</v>
      </c>
      <c r="B6047" s="560" t="s">
        <v>18282</v>
      </c>
      <c r="C6047" s="557" t="s">
        <v>18</v>
      </c>
      <c r="D6047" s="557">
        <v>430.31</v>
      </c>
    </row>
    <row r="6048" spans="1:4" ht="27" x14ac:dyDescent="0.25">
      <c r="A6048" s="557">
        <v>101725</v>
      </c>
      <c r="B6048" s="560" t="s">
        <v>18283</v>
      </c>
      <c r="C6048" s="557" t="s">
        <v>1389</v>
      </c>
      <c r="D6048" s="557">
        <v>255.6</v>
      </c>
    </row>
    <row r="6049" spans="1:4" ht="27" x14ac:dyDescent="0.25">
      <c r="A6049" s="557">
        <v>101726</v>
      </c>
      <c r="B6049" s="560" t="s">
        <v>18284</v>
      </c>
      <c r="C6049" s="557" t="s">
        <v>1389</v>
      </c>
      <c r="D6049" s="557">
        <v>162.18</v>
      </c>
    </row>
    <row r="6050" spans="1:4" ht="27" x14ac:dyDescent="0.25">
      <c r="A6050" s="557">
        <v>101727</v>
      </c>
      <c r="B6050" s="560" t="s">
        <v>18285</v>
      </c>
      <c r="C6050" s="557" t="s">
        <v>1389</v>
      </c>
      <c r="D6050" s="557">
        <v>184.37</v>
      </c>
    </row>
    <row r="6051" spans="1:4" ht="13.9" x14ac:dyDescent="0.3">
      <c r="A6051" s="557">
        <v>101729</v>
      </c>
      <c r="B6051" s="560" t="s">
        <v>18286</v>
      </c>
      <c r="C6051" s="557" t="s">
        <v>1389</v>
      </c>
      <c r="D6051" s="557">
        <v>214.62</v>
      </c>
    </row>
    <row r="6052" spans="1:4" ht="13.9" x14ac:dyDescent="0.3">
      <c r="A6052" s="557">
        <v>101731</v>
      </c>
      <c r="B6052" s="560" t="s">
        <v>18287</v>
      </c>
      <c r="C6052" s="557" t="s">
        <v>1389</v>
      </c>
      <c r="D6052" s="557">
        <v>226.59</v>
      </c>
    </row>
    <row r="6053" spans="1:4" ht="27" x14ac:dyDescent="0.25">
      <c r="A6053" s="557">
        <v>101732</v>
      </c>
      <c r="B6053" s="560" t="s">
        <v>18288</v>
      </c>
      <c r="C6053" s="557" t="s">
        <v>1389</v>
      </c>
      <c r="D6053" s="557">
        <v>80.23</v>
      </c>
    </row>
    <row r="6054" spans="1:4" ht="27.6" x14ac:dyDescent="0.3">
      <c r="A6054" s="557">
        <v>101733</v>
      </c>
      <c r="B6054" s="560" t="s">
        <v>18289</v>
      </c>
      <c r="C6054" s="557" t="s">
        <v>1389</v>
      </c>
      <c r="D6054" s="557">
        <v>253.54</v>
      </c>
    </row>
    <row r="6055" spans="1:4" ht="27.6" x14ac:dyDescent="0.3">
      <c r="A6055" s="557">
        <v>101734</v>
      </c>
      <c r="B6055" s="560" t="s">
        <v>18290</v>
      </c>
      <c r="C6055" s="557" t="s">
        <v>1389</v>
      </c>
      <c r="D6055" s="557">
        <v>382.77</v>
      </c>
    </row>
    <row r="6056" spans="1:4" ht="27.6" x14ac:dyDescent="0.3">
      <c r="A6056" s="557">
        <v>101735</v>
      </c>
      <c r="B6056" s="560" t="s">
        <v>18291</v>
      </c>
      <c r="C6056" s="557" t="s">
        <v>1389</v>
      </c>
      <c r="D6056" s="557">
        <v>392.14</v>
      </c>
    </row>
    <row r="6057" spans="1:4" ht="27" x14ac:dyDescent="0.25">
      <c r="A6057" s="557">
        <v>101736</v>
      </c>
      <c r="B6057" s="560" t="s">
        <v>18292</v>
      </c>
      <c r="C6057" s="557" t="s">
        <v>1389</v>
      </c>
      <c r="D6057" s="557">
        <v>102.79</v>
      </c>
    </row>
    <row r="6058" spans="1:4" ht="27" x14ac:dyDescent="0.25">
      <c r="A6058" s="557">
        <v>101737</v>
      </c>
      <c r="B6058" s="560" t="s">
        <v>18293</v>
      </c>
      <c r="C6058" s="557" t="s">
        <v>1389</v>
      </c>
      <c r="D6058" s="557">
        <v>121.33</v>
      </c>
    </row>
    <row r="6059" spans="1:4" ht="13.5" x14ac:dyDescent="0.25">
      <c r="A6059" s="557">
        <v>101738</v>
      </c>
      <c r="B6059" s="560" t="s">
        <v>18294</v>
      </c>
      <c r="C6059" s="557" t="s">
        <v>61</v>
      </c>
      <c r="D6059" s="557">
        <v>31.14</v>
      </c>
    </row>
    <row r="6060" spans="1:4" ht="13.5" x14ac:dyDescent="0.25">
      <c r="A6060" s="557">
        <v>101739</v>
      </c>
      <c r="B6060" s="560" t="s">
        <v>18295</v>
      </c>
      <c r="C6060" s="557" t="s">
        <v>61</v>
      </c>
      <c r="D6060" s="557">
        <v>33.950000000000003</v>
      </c>
    </row>
    <row r="6061" spans="1:4" ht="13.5" x14ac:dyDescent="0.25">
      <c r="A6061" s="557">
        <v>101740</v>
      </c>
      <c r="B6061" s="560" t="s">
        <v>18296</v>
      </c>
      <c r="C6061" s="557" t="s">
        <v>61</v>
      </c>
      <c r="D6061" s="557">
        <v>42.25</v>
      </c>
    </row>
    <row r="6062" spans="1:4" ht="13.5" x14ac:dyDescent="0.25">
      <c r="A6062" s="557">
        <v>101741</v>
      </c>
      <c r="B6062" s="560" t="s">
        <v>18297</v>
      </c>
      <c r="C6062" s="557" t="s">
        <v>61</v>
      </c>
      <c r="D6062" s="557">
        <v>22.95</v>
      </c>
    </row>
    <row r="6063" spans="1:4" ht="27" x14ac:dyDescent="0.25">
      <c r="A6063" s="557">
        <v>101742</v>
      </c>
      <c r="B6063" s="560" t="s">
        <v>18298</v>
      </c>
      <c r="C6063" s="557" t="s">
        <v>61</v>
      </c>
      <c r="D6063" s="557">
        <v>56.68</v>
      </c>
    </row>
    <row r="6064" spans="1:4" ht="13.9" x14ac:dyDescent="0.3">
      <c r="A6064" s="557">
        <v>101746</v>
      </c>
      <c r="B6064" s="560" t="s">
        <v>18302</v>
      </c>
      <c r="C6064" s="557" t="s">
        <v>1389</v>
      </c>
      <c r="D6064" s="557">
        <v>329.02</v>
      </c>
    </row>
    <row r="6065" spans="1:4" ht="13.5" x14ac:dyDescent="0.25">
      <c r="A6065" s="557">
        <v>101747</v>
      </c>
      <c r="B6065" s="560" t="s">
        <v>18303</v>
      </c>
      <c r="C6065" s="557" t="s">
        <v>1389</v>
      </c>
      <c r="D6065" s="557">
        <v>80.75</v>
      </c>
    </row>
    <row r="6066" spans="1:4" ht="13.9" x14ac:dyDescent="0.3">
      <c r="A6066" s="557">
        <v>101748</v>
      </c>
      <c r="B6066" s="560" t="s">
        <v>18304</v>
      </c>
      <c r="C6066" s="557" t="s">
        <v>1389</v>
      </c>
      <c r="D6066" s="557">
        <v>3.47</v>
      </c>
    </row>
    <row r="6067" spans="1:4" ht="27" x14ac:dyDescent="0.25">
      <c r="A6067" s="557">
        <v>101749</v>
      </c>
      <c r="B6067" s="560" t="s">
        <v>18305</v>
      </c>
      <c r="C6067" s="557" t="s">
        <v>1389</v>
      </c>
      <c r="D6067" s="557">
        <v>54.09</v>
      </c>
    </row>
    <row r="6068" spans="1:4" ht="27" x14ac:dyDescent="0.25">
      <c r="A6068" s="557">
        <v>101750</v>
      </c>
      <c r="B6068" s="560" t="s">
        <v>18306</v>
      </c>
      <c r="C6068" s="557" t="s">
        <v>1389</v>
      </c>
      <c r="D6068" s="557">
        <v>51.61</v>
      </c>
    </row>
    <row r="6069" spans="1:4" ht="13.9" x14ac:dyDescent="0.3">
      <c r="A6069" s="557">
        <v>101751</v>
      </c>
      <c r="B6069" s="560" t="s">
        <v>18307</v>
      </c>
      <c r="C6069" s="557" t="s">
        <v>1389</v>
      </c>
      <c r="D6069" s="557">
        <v>220.94</v>
      </c>
    </row>
    <row r="6070" spans="1:4" ht="40.5" x14ac:dyDescent="0.25">
      <c r="A6070" s="557">
        <v>101767</v>
      </c>
      <c r="B6070" s="560" t="s">
        <v>18309</v>
      </c>
      <c r="C6070" s="557" t="s">
        <v>2075</v>
      </c>
      <c r="D6070" s="557">
        <v>25.53</v>
      </c>
    </row>
    <row r="6071" spans="1:4" ht="40.5" x14ac:dyDescent="0.25">
      <c r="A6071" s="557">
        <v>101768</v>
      </c>
      <c r="B6071" s="560" t="s">
        <v>18310</v>
      </c>
      <c r="C6071" s="557" t="s">
        <v>2075</v>
      </c>
      <c r="D6071" s="557">
        <v>40.270000000000003</v>
      </c>
    </row>
    <row r="6072" spans="1:4" ht="27" x14ac:dyDescent="0.25">
      <c r="A6072" s="557">
        <v>101791</v>
      </c>
      <c r="B6072" s="560" t="s">
        <v>18311</v>
      </c>
      <c r="C6072" s="557" t="s">
        <v>61</v>
      </c>
      <c r="D6072" s="557">
        <v>26.95</v>
      </c>
    </row>
    <row r="6073" spans="1:4" ht="27" x14ac:dyDescent="0.25">
      <c r="A6073" s="557">
        <v>101792</v>
      </c>
      <c r="B6073" s="560" t="s">
        <v>18312</v>
      </c>
      <c r="C6073" s="557" t="s">
        <v>2075</v>
      </c>
      <c r="D6073" s="557">
        <v>18.52</v>
      </c>
    </row>
    <row r="6074" spans="1:4" ht="27" x14ac:dyDescent="0.25">
      <c r="A6074" s="557">
        <v>101793</v>
      </c>
      <c r="B6074" s="560" t="s">
        <v>18313</v>
      </c>
      <c r="C6074" s="557" t="s">
        <v>2075</v>
      </c>
      <c r="D6074" s="557">
        <v>27.18</v>
      </c>
    </row>
    <row r="6075" spans="1:4" ht="40.5" x14ac:dyDescent="0.25">
      <c r="A6075" s="557">
        <v>101795</v>
      </c>
      <c r="B6075" s="560" t="s">
        <v>18314</v>
      </c>
      <c r="C6075" s="557" t="s">
        <v>18</v>
      </c>
      <c r="D6075" s="557">
        <v>562.05999999999995</v>
      </c>
    </row>
    <row r="6076" spans="1:4" ht="27" x14ac:dyDescent="0.25">
      <c r="A6076" s="557">
        <v>101798</v>
      </c>
      <c r="B6076" s="560" t="s">
        <v>18315</v>
      </c>
      <c r="C6076" s="557" t="s">
        <v>18</v>
      </c>
      <c r="D6076" s="557">
        <v>294.58</v>
      </c>
    </row>
    <row r="6077" spans="1:4" ht="27" x14ac:dyDescent="0.25">
      <c r="A6077" s="557">
        <v>101799</v>
      </c>
      <c r="B6077" s="560" t="s">
        <v>18316</v>
      </c>
      <c r="C6077" s="557" t="s">
        <v>18</v>
      </c>
      <c r="D6077" s="557">
        <v>706.72</v>
      </c>
    </row>
    <row r="6078" spans="1:4" ht="27" x14ac:dyDescent="0.25">
      <c r="A6078" s="557">
        <v>101800</v>
      </c>
      <c r="B6078" s="560" t="s">
        <v>18317</v>
      </c>
      <c r="C6078" s="557" t="s">
        <v>18</v>
      </c>
      <c r="D6078" s="562">
        <v>1437.71</v>
      </c>
    </row>
    <row r="6079" spans="1:4" ht="27" x14ac:dyDescent="0.25">
      <c r="A6079" s="557">
        <v>101801</v>
      </c>
      <c r="B6079" s="560" t="s">
        <v>18318</v>
      </c>
      <c r="C6079" s="557" t="s">
        <v>18</v>
      </c>
      <c r="D6079" s="557">
        <v>967.36</v>
      </c>
    </row>
    <row r="6080" spans="1:4" ht="40.5" x14ac:dyDescent="0.25">
      <c r="A6080" s="557">
        <v>101802</v>
      </c>
      <c r="B6080" s="560" t="s">
        <v>18319</v>
      </c>
      <c r="C6080" s="557" t="s">
        <v>18</v>
      </c>
      <c r="D6080" s="562">
        <v>1629.06</v>
      </c>
    </row>
    <row r="6081" spans="1:4" ht="40.5" x14ac:dyDescent="0.25">
      <c r="A6081" s="557">
        <v>101803</v>
      </c>
      <c r="B6081" s="560" t="s">
        <v>18320</v>
      </c>
      <c r="C6081" s="557" t="s">
        <v>18</v>
      </c>
      <c r="D6081" s="562">
        <v>1038.55</v>
      </c>
    </row>
    <row r="6082" spans="1:4" ht="40.5" x14ac:dyDescent="0.25">
      <c r="A6082" s="557">
        <v>101804</v>
      </c>
      <c r="B6082" s="560" t="s">
        <v>18321</v>
      </c>
      <c r="C6082" s="557" t="s">
        <v>18</v>
      </c>
      <c r="D6082" s="562">
        <v>1305.2</v>
      </c>
    </row>
    <row r="6083" spans="1:4" ht="40.5" x14ac:dyDescent="0.25">
      <c r="A6083" s="557">
        <v>101805</v>
      </c>
      <c r="B6083" s="560" t="s">
        <v>18322</v>
      </c>
      <c r="C6083" s="557" t="s">
        <v>18</v>
      </c>
      <c r="D6083" s="562">
        <v>1663.03</v>
      </c>
    </row>
    <row r="6084" spans="1:4" ht="40.5" x14ac:dyDescent="0.25">
      <c r="A6084" s="557">
        <v>101806</v>
      </c>
      <c r="B6084" s="560" t="s">
        <v>21303</v>
      </c>
      <c r="C6084" s="557" t="s">
        <v>18</v>
      </c>
      <c r="D6084" s="557">
        <v>542.03</v>
      </c>
    </row>
    <row r="6085" spans="1:4" ht="40.5" x14ac:dyDescent="0.25">
      <c r="A6085" s="557">
        <v>101807</v>
      </c>
      <c r="B6085" s="560" t="s">
        <v>21304</v>
      </c>
      <c r="C6085" s="557" t="s">
        <v>18</v>
      </c>
      <c r="D6085" s="557">
        <v>484.84</v>
      </c>
    </row>
    <row r="6086" spans="1:4" ht="40.5" x14ac:dyDescent="0.25">
      <c r="A6086" s="557">
        <v>101808</v>
      </c>
      <c r="B6086" s="560" t="s">
        <v>21305</v>
      </c>
      <c r="C6086" s="557" t="s">
        <v>18</v>
      </c>
      <c r="D6086" s="557">
        <v>547.39</v>
      </c>
    </row>
    <row r="6087" spans="1:4" ht="40.5" x14ac:dyDescent="0.25">
      <c r="A6087" s="557">
        <v>101809</v>
      </c>
      <c r="B6087" s="560" t="s">
        <v>21306</v>
      </c>
      <c r="C6087" s="557" t="s">
        <v>18</v>
      </c>
      <c r="D6087" s="562">
        <v>3101.33</v>
      </c>
    </row>
    <row r="6088" spans="1:4" ht="40.5" x14ac:dyDescent="0.25">
      <c r="A6088" s="557">
        <v>101814</v>
      </c>
      <c r="B6088" s="560" t="s">
        <v>19709</v>
      </c>
      <c r="C6088" s="557" t="s">
        <v>1389</v>
      </c>
      <c r="D6088" s="557">
        <v>43.97</v>
      </c>
    </row>
    <row r="6089" spans="1:4" ht="40.5" x14ac:dyDescent="0.25">
      <c r="A6089" s="557">
        <v>101816</v>
      </c>
      <c r="B6089" s="560" t="s">
        <v>19711</v>
      </c>
      <c r="C6089" s="557" t="s">
        <v>1389</v>
      </c>
      <c r="D6089" s="557">
        <v>68.2</v>
      </c>
    </row>
    <row r="6090" spans="1:4" ht="40.5" x14ac:dyDescent="0.25">
      <c r="A6090" s="557">
        <v>101817</v>
      </c>
      <c r="B6090" s="560" t="s">
        <v>19712</v>
      </c>
      <c r="C6090" s="557" t="s">
        <v>1389</v>
      </c>
      <c r="D6090" s="557">
        <v>47.5</v>
      </c>
    </row>
    <row r="6091" spans="1:4" ht="40.5" x14ac:dyDescent="0.25">
      <c r="A6091" s="557">
        <v>101819</v>
      </c>
      <c r="B6091" s="560" t="s">
        <v>19714</v>
      </c>
      <c r="C6091" s="557" t="s">
        <v>1389</v>
      </c>
      <c r="D6091" s="557">
        <v>60.9</v>
      </c>
    </row>
    <row r="6092" spans="1:4" ht="40.5" x14ac:dyDescent="0.25">
      <c r="A6092" s="557">
        <v>101820</v>
      </c>
      <c r="B6092" s="560" t="s">
        <v>19715</v>
      </c>
      <c r="C6092" s="557" t="s">
        <v>1389</v>
      </c>
      <c r="D6092" s="557">
        <v>37.18</v>
      </c>
    </row>
    <row r="6093" spans="1:4" ht="40.5" x14ac:dyDescent="0.25">
      <c r="A6093" s="557">
        <v>101822</v>
      </c>
      <c r="B6093" s="560" t="s">
        <v>19716</v>
      </c>
      <c r="C6093" s="557" t="s">
        <v>2075</v>
      </c>
      <c r="D6093" s="557">
        <v>112.42</v>
      </c>
    </row>
    <row r="6094" spans="1:4" ht="40.5" x14ac:dyDescent="0.25">
      <c r="A6094" s="557">
        <v>101823</v>
      </c>
      <c r="B6094" s="560" t="s">
        <v>19717</v>
      </c>
      <c r="C6094" s="557" t="s">
        <v>2075</v>
      </c>
      <c r="D6094" s="557">
        <v>149.99</v>
      </c>
    </row>
    <row r="6095" spans="1:4" ht="40.5" x14ac:dyDescent="0.25">
      <c r="A6095" s="557">
        <v>101824</v>
      </c>
      <c r="B6095" s="560" t="s">
        <v>19718</v>
      </c>
      <c r="C6095" s="557" t="s">
        <v>2075</v>
      </c>
      <c r="D6095" s="557">
        <v>184.97</v>
      </c>
    </row>
    <row r="6096" spans="1:4" ht="27" x14ac:dyDescent="0.25">
      <c r="A6096" s="557">
        <v>101825</v>
      </c>
      <c r="B6096" s="560" t="s">
        <v>19719</v>
      </c>
      <c r="C6096" s="557" t="s">
        <v>2075</v>
      </c>
      <c r="D6096" s="557">
        <v>219.01</v>
      </c>
    </row>
    <row r="6097" spans="1:4" ht="27" x14ac:dyDescent="0.25">
      <c r="A6097" s="557">
        <v>101826</v>
      </c>
      <c r="B6097" s="560" t="s">
        <v>19720</v>
      </c>
      <c r="C6097" s="557" t="s">
        <v>2075</v>
      </c>
      <c r="D6097" s="557">
        <v>252.6</v>
      </c>
    </row>
    <row r="6098" spans="1:4" ht="27" x14ac:dyDescent="0.25">
      <c r="A6098" s="557">
        <v>101827</v>
      </c>
      <c r="B6098" s="560" t="s">
        <v>19721</v>
      </c>
      <c r="C6098" s="557" t="s">
        <v>2075</v>
      </c>
      <c r="D6098" s="557">
        <v>204.38</v>
      </c>
    </row>
    <row r="6099" spans="1:4" ht="27" x14ac:dyDescent="0.25">
      <c r="A6099" s="557">
        <v>101828</v>
      </c>
      <c r="B6099" s="560" t="s">
        <v>19722</v>
      </c>
      <c r="C6099" s="557" t="s">
        <v>2075</v>
      </c>
      <c r="D6099" s="557">
        <v>189.05</v>
      </c>
    </row>
    <row r="6100" spans="1:4" ht="40.5" x14ac:dyDescent="0.25">
      <c r="A6100" s="557">
        <v>101829</v>
      </c>
      <c r="B6100" s="560" t="s">
        <v>19723</v>
      </c>
      <c r="C6100" s="557" t="s">
        <v>2075</v>
      </c>
      <c r="D6100" s="557">
        <v>273.25</v>
      </c>
    </row>
    <row r="6101" spans="1:4" ht="40.5" x14ac:dyDescent="0.25">
      <c r="A6101" s="557">
        <v>101830</v>
      </c>
      <c r="B6101" s="560" t="s">
        <v>19724</v>
      </c>
      <c r="C6101" s="557" t="s">
        <v>2075</v>
      </c>
      <c r="D6101" s="557">
        <v>305.45</v>
      </c>
    </row>
    <row r="6102" spans="1:4" ht="40.5" x14ac:dyDescent="0.25">
      <c r="A6102" s="557">
        <v>101831</v>
      </c>
      <c r="B6102" s="560" t="s">
        <v>19725</v>
      </c>
      <c r="C6102" s="557" t="s">
        <v>2075</v>
      </c>
      <c r="D6102" s="557">
        <v>337.2</v>
      </c>
    </row>
    <row r="6103" spans="1:4" ht="40.5" x14ac:dyDescent="0.25">
      <c r="A6103" s="557">
        <v>101832</v>
      </c>
      <c r="B6103" s="560" t="s">
        <v>19726</v>
      </c>
      <c r="C6103" s="557" t="s">
        <v>2075</v>
      </c>
      <c r="D6103" s="557">
        <v>258.54000000000002</v>
      </c>
    </row>
    <row r="6104" spans="1:4" ht="40.5" x14ac:dyDescent="0.25">
      <c r="A6104" s="557">
        <v>101833</v>
      </c>
      <c r="B6104" s="560" t="s">
        <v>19727</v>
      </c>
      <c r="C6104" s="557" t="s">
        <v>2075</v>
      </c>
      <c r="D6104" s="557">
        <v>291.04000000000002</v>
      </c>
    </row>
    <row r="6105" spans="1:4" ht="40.5" x14ac:dyDescent="0.25">
      <c r="A6105" s="557">
        <v>101834</v>
      </c>
      <c r="B6105" s="560" t="s">
        <v>19728</v>
      </c>
      <c r="C6105" s="557" t="s">
        <v>2075</v>
      </c>
      <c r="D6105" s="557">
        <v>323.10000000000002</v>
      </c>
    </row>
    <row r="6106" spans="1:4" ht="27" x14ac:dyDescent="0.25">
      <c r="A6106" s="557">
        <v>101835</v>
      </c>
      <c r="B6106" s="560" t="s">
        <v>19729</v>
      </c>
      <c r="C6106" s="557" t="s">
        <v>2075</v>
      </c>
      <c r="D6106" s="557">
        <v>288.58</v>
      </c>
    </row>
    <row r="6107" spans="1:4" ht="40.5" x14ac:dyDescent="0.25">
      <c r="A6107" s="557">
        <v>101836</v>
      </c>
      <c r="B6107" s="560" t="s">
        <v>19730</v>
      </c>
      <c r="C6107" s="557" t="s">
        <v>2075</v>
      </c>
      <c r="D6107" s="557">
        <v>24.46</v>
      </c>
    </row>
    <row r="6108" spans="1:4" ht="40.5" x14ac:dyDescent="0.25">
      <c r="A6108" s="557">
        <v>101837</v>
      </c>
      <c r="B6108" s="560" t="s">
        <v>19731</v>
      </c>
      <c r="C6108" s="557" t="s">
        <v>2075</v>
      </c>
      <c r="D6108" s="557">
        <v>62.03</v>
      </c>
    </row>
    <row r="6109" spans="1:4" ht="40.5" x14ac:dyDescent="0.25">
      <c r="A6109" s="557">
        <v>101838</v>
      </c>
      <c r="B6109" s="560" t="s">
        <v>19732</v>
      </c>
      <c r="C6109" s="557" t="s">
        <v>2075</v>
      </c>
      <c r="D6109" s="557">
        <v>97.01</v>
      </c>
    </row>
    <row r="6110" spans="1:4" ht="27" x14ac:dyDescent="0.25">
      <c r="A6110" s="557">
        <v>101839</v>
      </c>
      <c r="B6110" s="560" t="s">
        <v>19733</v>
      </c>
      <c r="C6110" s="557" t="s">
        <v>2075</v>
      </c>
      <c r="D6110" s="557">
        <v>131.04</v>
      </c>
    </row>
    <row r="6111" spans="1:4" ht="27" x14ac:dyDescent="0.25">
      <c r="A6111" s="557">
        <v>101840</v>
      </c>
      <c r="B6111" s="560" t="s">
        <v>19734</v>
      </c>
      <c r="C6111" s="557" t="s">
        <v>2075</v>
      </c>
      <c r="D6111" s="557">
        <v>212.69</v>
      </c>
    </row>
    <row r="6112" spans="1:4" ht="27" x14ac:dyDescent="0.25">
      <c r="A6112" s="557">
        <v>101841</v>
      </c>
      <c r="B6112" s="560" t="s">
        <v>19735</v>
      </c>
      <c r="C6112" s="557" t="s">
        <v>2075</v>
      </c>
      <c r="D6112" s="557">
        <v>116.42</v>
      </c>
    </row>
    <row r="6113" spans="1:4" ht="27" x14ac:dyDescent="0.25">
      <c r="A6113" s="557">
        <v>101842</v>
      </c>
      <c r="B6113" s="560" t="s">
        <v>19736</v>
      </c>
      <c r="C6113" s="557" t="s">
        <v>2075</v>
      </c>
      <c r="D6113" s="557">
        <v>101.09</v>
      </c>
    </row>
    <row r="6114" spans="1:4" ht="40.5" x14ac:dyDescent="0.25">
      <c r="A6114" s="557">
        <v>101843</v>
      </c>
      <c r="B6114" s="560" t="s">
        <v>19737</v>
      </c>
      <c r="C6114" s="557" t="s">
        <v>2075</v>
      </c>
      <c r="D6114" s="557">
        <v>185.29</v>
      </c>
    </row>
    <row r="6115" spans="1:4" ht="40.5" x14ac:dyDescent="0.25">
      <c r="A6115" s="557">
        <v>101844</v>
      </c>
      <c r="B6115" s="560" t="s">
        <v>19738</v>
      </c>
      <c r="C6115" s="557" t="s">
        <v>2075</v>
      </c>
      <c r="D6115" s="557">
        <v>217.49</v>
      </c>
    </row>
    <row r="6116" spans="1:4" ht="40.5" x14ac:dyDescent="0.25">
      <c r="A6116" s="557">
        <v>101845</v>
      </c>
      <c r="B6116" s="560" t="s">
        <v>19739</v>
      </c>
      <c r="C6116" s="557" t="s">
        <v>2075</v>
      </c>
      <c r="D6116" s="557">
        <v>249.24</v>
      </c>
    </row>
    <row r="6117" spans="1:4" ht="40.5" x14ac:dyDescent="0.25">
      <c r="A6117" s="557">
        <v>101846</v>
      </c>
      <c r="B6117" s="560" t="s">
        <v>19740</v>
      </c>
      <c r="C6117" s="557" t="s">
        <v>2075</v>
      </c>
      <c r="D6117" s="557">
        <v>170.58</v>
      </c>
    </row>
    <row r="6118" spans="1:4" ht="40.5" x14ac:dyDescent="0.25">
      <c r="A6118" s="557">
        <v>101847</v>
      </c>
      <c r="B6118" s="560" t="s">
        <v>19741</v>
      </c>
      <c r="C6118" s="557" t="s">
        <v>2075</v>
      </c>
      <c r="D6118" s="557">
        <v>203.08</v>
      </c>
    </row>
    <row r="6119" spans="1:4" ht="40.5" x14ac:dyDescent="0.25">
      <c r="A6119" s="557">
        <v>101848</v>
      </c>
      <c r="B6119" s="560" t="s">
        <v>19742</v>
      </c>
      <c r="C6119" s="557" t="s">
        <v>2075</v>
      </c>
      <c r="D6119" s="557">
        <v>235.14</v>
      </c>
    </row>
    <row r="6120" spans="1:4" ht="27" x14ac:dyDescent="0.25">
      <c r="A6120" s="557">
        <v>101849</v>
      </c>
      <c r="B6120" s="560" t="s">
        <v>19743</v>
      </c>
      <c r="C6120" s="557" t="s">
        <v>2075</v>
      </c>
      <c r="D6120" s="557">
        <v>200.62</v>
      </c>
    </row>
    <row r="6121" spans="1:4" ht="40.5" x14ac:dyDescent="0.25">
      <c r="A6121" s="557">
        <v>101850</v>
      </c>
      <c r="B6121" s="560" t="s">
        <v>19744</v>
      </c>
      <c r="C6121" s="557" t="s">
        <v>1389</v>
      </c>
      <c r="D6121" s="557">
        <v>53.47</v>
      </c>
    </row>
    <row r="6122" spans="1:4" ht="40.5" x14ac:dyDescent="0.25">
      <c r="A6122" s="557">
        <v>101852</v>
      </c>
      <c r="B6122" s="560" t="s">
        <v>19746</v>
      </c>
      <c r="C6122" s="557" t="s">
        <v>1389</v>
      </c>
      <c r="D6122" s="557">
        <v>66.98</v>
      </c>
    </row>
    <row r="6123" spans="1:4" ht="40.5" x14ac:dyDescent="0.25">
      <c r="A6123" s="557">
        <v>101853</v>
      </c>
      <c r="B6123" s="560" t="s">
        <v>19747</v>
      </c>
      <c r="C6123" s="557" t="s">
        <v>1389</v>
      </c>
      <c r="D6123" s="557">
        <v>48.66</v>
      </c>
    </row>
    <row r="6124" spans="1:4" ht="40.5" x14ac:dyDescent="0.25">
      <c r="A6124" s="557">
        <v>101855</v>
      </c>
      <c r="B6124" s="560" t="s">
        <v>19749</v>
      </c>
      <c r="C6124" s="557" t="s">
        <v>1389</v>
      </c>
      <c r="D6124" s="557">
        <v>72.91</v>
      </c>
    </row>
    <row r="6125" spans="1:4" ht="40.5" x14ac:dyDescent="0.25">
      <c r="A6125" s="557">
        <v>101856</v>
      </c>
      <c r="B6125" s="560" t="s">
        <v>19750</v>
      </c>
      <c r="C6125" s="557" t="s">
        <v>1389</v>
      </c>
      <c r="D6125" s="557">
        <v>22.85</v>
      </c>
    </row>
    <row r="6126" spans="1:4" ht="40.5" x14ac:dyDescent="0.25">
      <c r="A6126" s="557">
        <v>101857</v>
      </c>
      <c r="B6126" s="560" t="s">
        <v>19751</v>
      </c>
      <c r="C6126" s="557" t="s">
        <v>1389</v>
      </c>
      <c r="D6126" s="557">
        <v>28.57</v>
      </c>
    </row>
    <row r="6127" spans="1:4" ht="40.5" x14ac:dyDescent="0.25">
      <c r="A6127" s="557">
        <v>101858</v>
      </c>
      <c r="B6127" s="560" t="s">
        <v>19752</v>
      </c>
      <c r="C6127" s="557" t="s">
        <v>1389</v>
      </c>
      <c r="D6127" s="557">
        <v>23.34</v>
      </c>
    </row>
    <row r="6128" spans="1:4" ht="40.5" x14ac:dyDescent="0.25">
      <c r="A6128" s="557">
        <v>101859</v>
      </c>
      <c r="B6128" s="560" t="s">
        <v>19753</v>
      </c>
      <c r="C6128" s="557" t="s">
        <v>1389</v>
      </c>
      <c r="D6128" s="557">
        <v>25.79</v>
      </c>
    </row>
    <row r="6129" spans="1:4" ht="40.5" x14ac:dyDescent="0.25">
      <c r="A6129" s="557">
        <v>101860</v>
      </c>
      <c r="B6129" s="560" t="s">
        <v>19754</v>
      </c>
      <c r="C6129" s="557" t="s">
        <v>1389</v>
      </c>
      <c r="D6129" s="557">
        <v>29.64</v>
      </c>
    </row>
    <row r="6130" spans="1:4" ht="40.5" x14ac:dyDescent="0.25">
      <c r="A6130" s="557">
        <v>101861</v>
      </c>
      <c r="B6130" s="560" t="s">
        <v>19755</v>
      </c>
      <c r="C6130" s="557" t="s">
        <v>1389</v>
      </c>
      <c r="D6130" s="557">
        <v>27.72</v>
      </c>
    </row>
    <row r="6131" spans="1:4" ht="40.5" x14ac:dyDescent="0.25">
      <c r="A6131" s="557">
        <v>101862</v>
      </c>
      <c r="B6131" s="560" t="s">
        <v>19756</v>
      </c>
      <c r="C6131" s="557" t="s">
        <v>1389</v>
      </c>
      <c r="D6131" s="557">
        <v>30.23</v>
      </c>
    </row>
    <row r="6132" spans="1:4" ht="40.5" x14ac:dyDescent="0.25">
      <c r="A6132" s="557">
        <v>101863</v>
      </c>
      <c r="B6132" s="560" t="s">
        <v>19757</v>
      </c>
      <c r="C6132" s="557" t="s">
        <v>1389</v>
      </c>
      <c r="D6132" s="557">
        <v>23.68</v>
      </c>
    </row>
    <row r="6133" spans="1:4" ht="40.5" x14ac:dyDescent="0.25">
      <c r="A6133" s="557">
        <v>101864</v>
      </c>
      <c r="B6133" s="560" t="s">
        <v>19758</v>
      </c>
      <c r="C6133" s="557" t="s">
        <v>1389</v>
      </c>
      <c r="D6133" s="557">
        <v>27.53</v>
      </c>
    </row>
    <row r="6134" spans="1:4" ht="40.5" x14ac:dyDescent="0.25">
      <c r="A6134" s="557">
        <v>101865</v>
      </c>
      <c r="B6134" s="560" t="s">
        <v>19759</v>
      </c>
      <c r="C6134" s="557" t="s">
        <v>1389</v>
      </c>
      <c r="D6134" s="557">
        <v>31.38</v>
      </c>
    </row>
    <row r="6135" spans="1:4" ht="40.5" x14ac:dyDescent="0.25">
      <c r="A6135" s="557">
        <v>101866</v>
      </c>
      <c r="B6135" s="560" t="s">
        <v>19760</v>
      </c>
      <c r="C6135" s="557" t="s">
        <v>1389</v>
      </c>
      <c r="D6135" s="557">
        <v>27.91</v>
      </c>
    </row>
    <row r="6136" spans="1:4" ht="40.5" x14ac:dyDescent="0.25">
      <c r="A6136" s="557">
        <v>101867</v>
      </c>
      <c r="B6136" s="560" t="s">
        <v>19761</v>
      </c>
      <c r="C6136" s="557" t="s">
        <v>1389</v>
      </c>
      <c r="D6136" s="557">
        <v>31.76</v>
      </c>
    </row>
    <row r="6137" spans="1:4" ht="40.5" x14ac:dyDescent="0.25">
      <c r="A6137" s="557">
        <v>101868</v>
      </c>
      <c r="B6137" s="560" t="s">
        <v>19762</v>
      </c>
      <c r="C6137" s="557" t="s">
        <v>1389</v>
      </c>
      <c r="D6137" s="557">
        <v>25.23</v>
      </c>
    </row>
    <row r="6138" spans="1:4" ht="40.5" x14ac:dyDescent="0.25">
      <c r="A6138" s="557">
        <v>101869</v>
      </c>
      <c r="B6138" s="560" t="s">
        <v>19763</v>
      </c>
      <c r="C6138" s="557" t="s">
        <v>1389</v>
      </c>
      <c r="D6138" s="557">
        <v>29.08</v>
      </c>
    </row>
    <row r="6139" spans="1:4" ht="40.5" x14ac:dyDescent="0.25">
      <c r="A6139" s="557">
        <v>101870</v>
      </c>
      <c r="B6139" s="560" t="s">
        <v>19764</v>
      </c>
      <c r="C6139" s="557" t="s">
        <v>1389</v>
      </c>
      <c r="D6139" s="557">
        <v>32.93</v>
      </c>
    </row>
    <row r="6140" spans="1:4" ht="40.5" x14ac:dyDescent="0.25">
      <c r="A6140" s="557">
        <v>101875</v>
      </c>
      <c r="B6140" s="560" t="s">
        <v>18388</v>
      </c>
      <c r="C6140" s="557" t="s">
        <v>18</v>
      </c>
      <c r="D6140" s="557">
        <v>444.99</v>
      </c>
    </row>
    <row r="6141" spans="1:4" ht="27" x14ac:dyDescent="0.25">
      <c r="A6141" s="557">
        <v>101876</v>
      </c>
      <c r="B6141" s="560" t="s">
        <v>18389</v>
      </c>
      <c r="C6141" s="557" t="s">
        <v>18</v>
      </c>
      <c r="D6141" s="557">
        <v>79.64</v>
      </c>
    </row>
    <row r="6142" spans="1:4" ht="27" x14ac:dyDescent="0.25">
      <c r="A6142" s="557">
        <v>101877</v>
      </c>
      <c r="B6142" s="560" t="s">
        <v>18390</v>
      </c>
      <c r="C6142" s="557" t="s">
        <v>18</v>
      </c>
      <c r="D6142" s="557">
        <v>55.07</v>
      </c>
    </row>
    <row r="6143" spans="1:4" ht="40.5" x14ac:dyDescent="0.25">
      <c r="A6143" s="557">
        <v>101878</v>
      </c>
      <c r="B6143" s="560" t="s">
        <v>18391</v>
      </c>
      <c r="C6143" s="557" t="s">
        <v>18</v>
      </c>
      <c r="D6143" s="557">
        <v>612.21</v>
      </c>
    </row>
    <row r="6144" spans="1:4" ht="40.5" x14ac:dyDescent="0.25">
      <c r="A6144" s="557">
        <v>101879</v>
      </c>
      <c r="B6144" s="560" t="s">
        <v>18392</v>
      </c>
      <c r="C6144" s="557" t="s">
        <v>18</v>
      </c>
      <c r="D6144" s="557">
        <v>644.77</v>
      </c>
    </row>
    <row r="6145" spans="1:4" ht="40.5" x14ac:dyDescent="0.25">
      <c r="A6145" s="557">
        <v>101880</v>
      </c>
      <c r="B6145" s="560" t="s">
        <v>18393</v>
      </c>
      <c r="C6145" s="557" t="s">
        <v>18</v>
      </c>
      <c r="D6145" s="557">
        <v>742.23</v>
      </c>
    </row>
    <row r="6146" spans="1:4" ht="40.5" x14ac:dyDescent="0.25">
      <c r="A6146" s="557">
        <v>101881</v>
      </c>
      <c r="B6146" s="560" t="s">
        <v>18394</v>
      </c>
      <c r="C6146" s="557" t="s">
        <v>18</v>
      </c>
      <c r="D6146" s="562">
        <v>1068.3499999999999</v>
      </c>
    </row>
    <row r="6147" spans="1:4" ht="40.5" x14ac:dyDescent="0.25">
      <c r="A6147" s="557">
        <v>101882</v>
      </c>
      <c r="B6147" s="560" t="s">
        <v>18395</v>
      </c>
      <c r="C6147" s="557" t="s">
        <v>18</v>
      </c>
      <c r="D6147" s="562">
        <v>1517.82</v>
      </c>
    </row>
    <row r="6148" spans="1:4" ht="40.5" x14ac:dyDescent="0.25">
      <c r="A6148" s="557">
        <v>101883</v>
      </c>
      <c r="B6148" s="560" t="s">
        <v>18396</v>
      </c>
      <c r="C6148" s="557" t="s">
        <v>18</v>
      </c>
      <c r="D6148" s="557">
        <v>614.57000000000005</v>
      </c>
    </row>
    <row r="6149" spans="1:4" ht="27" x14ac:dyDescent="0.25">
      <c r="A6149" s="557">
        <v>101884</v>
      </c>
      <c r="B6149" s="560" t="s">
        <v>18397</v>
      </c>
      <c r="C6149" s="557" t="s">
        <v>61</v>
      </c>
      <c r="D6149" s="557">
        <v>10.17</v>
      </c>
    </row>
    <row r="6150" spans="1:4" ht="27" x14ac:dyDescent="0.25">
      <c r="A6150" s="557">
        <v>101885</v>
      </c>
      <c r="B6150" s="560" t="s">
        <v>18398</v>
      </c>
      <c r="C6150" s="557" t="s">
        <v>61</v>
      </c>
      <c r="D6150" s="557">
        <v>9.69</v>
      </c>
    </row>
    <row r="6151" spans="1:4" ht="27" x14ac:dyDescent="0.25">
      <c r="A6151" s="557">
        <v>101886</v>
      </c>
      <c r="B6151" s="560" t="s">
        <v>18399</v>
      </c>
      <c r="C6151" s="557" t="s">
        <v>61</v>
      </c>
      <c r="D6151" s="557">
        <v>14.59</v>
      </c>
    </row>
    <row r="6152" spans="1:4" ht="27" x14ac:dyDescent="0.25">
      <c r="A6152" s="557">
        <v>101887</v>
      </c>
      <c r="B6152" s="560" t="s">
        <v>18400</v>
      </c>
      <c r="C6152" s="557" t="s">
        <v>61</v>
      </c>
      <c r="D6152" s="557">
        <v>15.48</v>
      </c>
    </row>
    <row r="6153" spans="1:4" ht="27" x14ac:dyDescent="0.25">
      <c r="A6153" s="557">
        <v>101888</v>
      </c>
      <c r="B6153" s="560" t="s">
        <v>18401</v>
      </c>
      <c r="C6153" s="557" t="s">
        <v>61</v>
      </c>
      <c r="D6153" s="557">
        <v>22.9</v>
      </c>
    </row>
    <row r="6154" spans="1:4" ht="27" x14ac:dyDescent="0.25">
      <c r="A6154" s="557">
        <v>101889</v>
      </c>
      <c r="B6154" s="560" t="s">
        <v>18402</v>
      </c>
      <c r="C6154" s="557" t="s">
        <v>61</v>
      </c>
      <c r="D6154" s="557">
        <v>24.06</v>
      </c>
    </row>
    <row r="6155" spans="1:4" ht="27" x14ac:dyDescent="0.25">
      <c r="A6155" s="557">
        <v>101890</v>
      </c>
      <c r="B6155" s="560" t="s">
        <v>18403</v>
      </c>
      <c r="C6155" s="557" t="s">
        <v>18</v>
      </c>
      <c r="D6155" s="557">
        <v>25.35</v>
      </c>
    </row>
    <row r="6156" spans="1:4" ht="27" x14ac:dyDescent="0.25">
      <c r="A6156" s="557">
        <v>101891</v>
      </c>
      <c r="B6156" s="560" t="s">
        <v>18404</v>
      </c>
      <c r="C6156" s="557" t="s">
        <v>18</v>
      </c>
      <c r="D6156" s="557">
        <v>43.17</v>
      </c>
    </row>
    <row r="6157" spans="1:4" ht="27" x14ac:dyDescent="0.25">
      <c r="A6157" s="557">
        <v>101892</v>
      </c>
      <c r="B6157" s="560" t="s">
        <v>18405</v>
      </c>
      <c r="C6157" s="557" t="s">
        <v>18</v>
      </c>
      <c r="D6157" s="557">
        <v>120.37</v>
      </c>
    </row>
    <row r="6158" spans="1:4" ht="27" x14ac:dyDescent="0.25">
      <c r="A6158" s="557">
        <v>101893</v>
      </c>
      <c r="B6158" s="560" t="s">
        <v>18406</v>
      </c>
      <c r="C6158" s="557" t="s">
        <v>18</v>
      </c>
      <c r="D6158" s="557">
        <v>152.53</v>
      </c>
    </row>
    <row r="6159" spans="1:4" ht="27" x14ac:dyDescent="0.25">
      <c r="A6159" s="557">
        <v>101894</v>
      </c>
      <c r="B6159" s="560" t="s">
        <v>18407</v>
      </c>
      <c r="C6159" s="557" t="s">
        <v>18</v>
      </c>
      <c r="D6159" s="557">
        <v>243.17</v>
      </c>
    </row>
    <row r="6160" spans="1:4" ht="27" x14ac:dyDescent="0.25">
      <c r="A6160" s="557">
        <v>101895</v>
      </c>
      <c r="B6160" s="560" t="s">
        <v>18408</v>
      </c>
      <c r="C6160" s="557" t="s">
        <v>18</v>
      </c>
      <c r="D6160" s="557">
        <v>693.4</v>
      </c>
    </row>
    <row r="6161" spans="1:4" ht="27" x14ac:dyDescent="0.25">
      <c r="A6161" s="557">
        <v>101896</v>
      </c>
      <c r="B6161" s="560" t="s">
        <v>18409</v>
      </c>
      <c r="C6161" s="557" t="s">
        <v>18</v>
      </c>
      <c r="D6161" s="562">
        <v>1063.68</v>
      </c>
    </row>
    <row r="6162" spans="1:4" ht="27" x14ac:dyDescent="0.25">
      <c r="A6162" s="557">
        <v>101897</v>
      </c>
      <c r="B6162" s="560" t="s">
        <v>18410</v>
      </c>
      <c r="C6162" s="557" t="s">
        <v>18</v>
      </c>
      <c r="D6162" s="562">
        <v>1729.19</v>
      </c>
    </row>
    <row r="6163" spans="1:4" ht="27" x14ac:dyDescent="0.25">
      <c r="A6163" s="557">
        <v>101898</v>
      </c>
      <c r="B6163" s="560" t="s">
        <v>18411</v>
      </c>
      <c r="C6163" s="557" t="s">
        <v>18</v>
      </c>
      <c r="D6163" s="562">
        <v>2336.17</v>
      </c>
    </row>
    <row r="6164" spans="1:4" ht="27" x14ac:dyDescent="0.25">
      <c r="A6164" s="557">
        <v>101899</v>
      </c>
      <c r="B6164" s="560" t="s">
        <v>18412</v>
      </c>
      <c r="C6164" s="557" t="s">
        <v>18</v>
      </c>
      <c r="D6164" s="562">
        <v>3779.92</v>
      </c>
    </row>
    <row r="6165" spans="1:4" ht="27" x14ac:dyDescent="0.25">
      <c r="A6165" s="557">
        <v>101900</v>
      </c>
      <c r="B6165" s="560" t="s">
        <v>18413</v>
      </c>
      <c r="C6165" s="557" t="s">
        <v>18</v>
      </c>
      <c r="D6165" s="562">
        <v>7961.68</v>
      </c>
    </row>
    <row r="6166" spans="1:4" ht="13.5" x14ac:dyDescent="0.25">
      <c r="A6166" s="557">
        <v>101901</v>
      </c>
      <c r="B6166" s="560" t="s">
        <v>18414</v>
      </c>
      <c r="C6166" s="557" t="s">
        <v>18</v>
      </c>
      <c r="D6166" s="557">
        <v>137.80000000000001</v>
      </c>
    </row>
    <row r="6167" spans="1:4" ht="13.5" x14ac:dyDescent="0.25">
      <c r="A6167" s="557">
        <v>101902</v>
      </c>
      <c r="B6167" s="560" t="s">
        <v>18415</v>
      </c>
      <c r="C6167" s="557" t="s">
        <v>18</v>
      </c>
      <c r="D6167" s="557">
        <v>170.4</v>
      </c>
    </row>
    <row r="6168" spans="1:4" ht="13.5" x14ac:dyDescent="0.25">
      <c r="A6168" s="557">
        <v>101903</v>
      </c>
      <c r="B6168" s="560" t="s">
        <v>18416</v>
      </c>
      <c r="C6168" s="557" t="s">
        <v>18</v>
      </c>
      <c r="D6168" s="557">
        <v>354.8</v>
      </c>
    </row>
    <row r="6169" spans="1:4" ht="13.5" x14ac:dyDescent="0.25">
      <c r="A6169" s="557">
        <v>101904</v>
      </c>
      <c r="B6169" s="560" t="s">
        <v>18417</v>
      </c>
      <c r="C6169" s="557" t="s">
        <v>18</v>
      </c>
      <c r="D6169" s="562">
        <v>1299.5899999999999</v>
      </c>
    </row>
    <row r="6170" spans="1:4" ht="27" x14ac:dyDescent="0.25">
      <c r="A6170" s="557">
        <v>101905</v>
      </c>
      <c r="B6170" s="560" t="s">
        <v>21307</v>
      </c>
      <c r="C6170" s="557" t="s">
        <v>18</v>
      </c>
      <c r="D6170" s="557">
        <v>204.97</v>
      </c>
    </row>
    <row r="6171" spans="1:4" ht="27" x14ac:dyDescent="0.25">
      <c r="A6171" s="557">
        <v>101906</v>
      </c>
      <c r="B6171" s="560" t="s">
        <v>21308</v>
      </c>
      <c r="C6171" s="557" t="s">
        <v>18</v>
      </c>
      <c r="D6171" s="557">
        <v>597.08000000000004</v>
      </c>
    </row>
    <row r="6172" spans="1:4" ht="27" x14ac:dyDescent="0.25">
      <c r="A6172" s="557">
        <v>101907</v>
      </c>
      <c r="B6172" s="560" t="s">
        <v>21309</v>
      </c>
      <c r="C6172" s="557" t="s">
        <v>18</v>
      </c>
      <c r="D6172" s="557">
        <v>644.85</v>
      </c>
    </row>
    <row r="6173" spans="1:4" ht="27" x14ac:dyDescent="0.25">
      <c r="A6173" s="557">
        <v>101908</v>
      </c>
      <c r="B6173" s="560" t="s">
        <v>21310</v>
      </c>
      <c r="C6173" s="557" t="s">
        <v>18</v>
      </c>
      <c r="D6173" s="557">
        <v>199</v>
      </c>
    </row>
    <row r="6174" spans="1:4" ht="27" x14ac:dyDescent="0.25">
      <c r="A6174" s="557">
        <v>101909</v>
      </c>
      <c r="B6174" s="560" t="s">
        <v>21311</v>
      </c>
      <c r="C6174" s="557" t="s">
        <v>18</v>
      </c>
      <c r="D6174" s="557">
        <v>230.85</v>
      </c>
    </row>
    <row r="6175" spans="1:4" ht="27" x14ac:dyDescent="0.25">
      <c r="A6175" s="557">
        <v>101910</v>
      </c>
      <c r="B6175" s="560" t="s">
        <v>21312</v>
      </c>
      <c r="C6175" s="557" t="s">
        <v>18</v>
      </c>
      <c r="D6175" s="557">
        <v>270.64999999999998</v>
      </c>
    </row>
    <row r="6176" spans="1:4" ht="27" x14ac:dyDescent="0.25">
      <c r="A6176" s="557">
        <v>101911</v>
      </c>
      <c r="B6176" s="560" t="s">
        <v>21313</v>
      </c>
      <c r="C6176" s="557" t="s">
        <v>18</v>
      </c>
      <c r="D6176" s="557">
        <v>310.45999999999998</v>
      </c>
    </row>
    <row r="6177" spans="1:4" ht="40.5" x14ac:dyDescent="0.25">
      <c r="A6177" s="557">
        <v>101912</v>
      </c>
      <c r="B6177" s="560" t="s">
        <v>18425</v>
      </c>
      <c r="C6177" s="557" t="s">
        <v>18</v>
      </c>
      <c r="D6177" s="562">
        <v>1990.48</v>
      </c>
    </row>
    <row r="6178" spans="1:4" ht="13.5" x14ac:dyDescent="0.25">
      <c r="A6178" s="557">
        <v>101913</v>
      </c>
      <c r="B6178" s="560" t="s">
        <v>18426</v>
      </c>
      <c r="C6178" s="557" t="s">
        <v>18</v>
      </c>
      <c r="D6178" s="557">
        <v>393.9</v>
      </c>
    </row>
    <row r="6179" spans="1:4" ht="13.5" x14ac:dyDescent="0.25">
      <c r="A6179" s="557">
        <v>101914</v>
      </c>
      <c r="B6179" s="560" t="s">
        <v>18427</v>
      </c>
      <c r="C6179" s="557" t="s">
        <v>18</v>
      </c>
      <c r="D6179" s="557">
        <v>500.96</v>
      </c>
    </row>
    <row r="6180" spans="1:4" ht="40.5" x14ac:dyDescent="0.25">
      <c r="A6180" s="557">
        <v>101915</v>
      </c>
      <c r="B6180" s="560" t="s">
        <v>18428</v>
      </c>
      <c r="C6180" s="557" t="s">
        <v>18</v>
      </c>
      <c r="D6180" s="557">
        <v>366.8</v>
      </c>
    </row>
    <row r="6181" spans="1:4" ht="27" x14ac:dyDescent="0.25">
      <c r="A6181" s="557">
        <v>101916</v>
      </c>
      <c r="B6181" s="560" t="s">
        <v>18429</v>
      </c>
      <c r="C6181" s="557" t="s">
        <v>18</v>
      </c>
      <c r="D6181" s="562">
        <v>3580.51</v>
      </c>
    </row>
    <row r="6182" spans="1:4" ht="27" x14ac:dyDescent="0.25">
      <c r="A6182" s="557">
        <v>101917</v>
      </c>
      <c r="B6182" s="560" t="s">
        <v>18430</v>
      </c>
      <c r="C6182" s="557" t="s">
        <v>18</v>
      </c>
      <c r="D6182" s="557">
        <v>155.07</v>
      </c>
    </row>
    <row r="6183" spans="1:4" ht="27" x14ac:dyDescent="0.25">
      <c r="A6183" s="557">
        <v>101918</v>
      </c>
      <c r="B6183" s="560" t="s">
        <v>18431</v>
      </c>
      <c r="C6183" s="557" t="s">
        <v>61</v>
      </c>
      <c r="D6183" s="557">
        <v>245.84</v>
      </c>
    </row>
    <row r="6184" spans="1:4" ht="27" x14ac:dyDescent="0.25">
      <c r="A6184" s="557">
        <v>101919</v>
      </c>
      <c r="B6184" s="560" t="s">
        <v>18432</v>
      </c>
      <c r="C6184" s="557" t="s">
        <v>18</v>
      </c>
      <c r="D6184" s="557">
        <v>400.33</v>
      </c>
    </row>
    <row r="6185" spans="1:4" ht="27" x14ac:dyDescent="0.25">
      <c r="A6185" s="557">
        <v>101920</v>
      </c>
      <c r="B6185" s="560" t="s">
        <v>18433</v>
      </c>
      <c r="C6185" s="557" t="s">
        <v>18</v>
      </c>
      <c r="D6185" s="557">
        <v>190.67</v>
      </c>
    </row>
    <row r="6186" spans="1:4" ht="27" x14ac:dyDescent="0.25">
      <c r="A6186" s="557">
        <v>101921</v>
      </c>
      <c r="B6186" s="560" t="s">
        <v>18434</v>
      </c>
      <c r="C6186" s="557" t="s">
        <v>18</v>
      </c>
      <c r="D6186" s="557">
        <v>217.66</v>
      </c>
    </row>
    <row r="6187" spans="1:4" ht="27" x14ac:dyDescent="0.25">
      <c r="A6187" s="557">
        <v>101922</v>
      </c>
      <c r="B6187" s="560" t="s">
        <v>18435</v>
      </c>
      <c r="C6187" s="557" t="s">
        <v>18</v>
      </c>
      <c r="D6187" s="557">
        <v>217.66</v>
      </c>
    </row>
    <row r="6188" spans="1:4" ht="27" x14ac:dyDescent="0.25">
      <c r="A6188" s="557">
        <v>101923</v>
      </c>
      <c r="B6188" s="560" t="s">
        <v>18436</v>
      </c>
      <c r="C6188" s="557" t="s">
        <v>18</v>
      </c>
      <c r="D6188" s="557">
        <v>217.66</v>
      </c>
    </row>
    <row r="6189" spans="1:4" ht="27" x14ac:dyDescent="0.25">
      <c r="A6189" s="557">
        <v>101924</v>
      </c>
      <c r="B6189" s="560" t="s">
        <v>18437</v>
      </c>
      <c r="C6189" s="557" t="s">
        <v>18</v>
      </c>
      <c r="D6189" s="557">
        <v>179.37</v>
      </c>
    </row>
    <row r="6190" spans="1:4" ht="27" x14ac:dyDescent="0.25">
      <c r="A6190" s="557">
        <v>101925</v>
      </c>
      <c r="B6190" s="560" t="s">
        <v>18438</v>
      </c>
      <c r="C6190" s="557" t="s">
        <v>18</v>
      </c>
      <c r="D6190" s="557">
        <v>300.08</v>
      </c>
    </row>
    <row r="6191" spans="1:4" ht="27" x14ac:dyDescent="0.25">
      <c r="A6191" s="557">
        <v>101926</v>
      </c>
      <c r="B6191" s="560" t="s">
        <v>18439</v>
      </c>
      <c r="C6191" s="557" t="s">
        <v>18</v>
      </c>
      <c r="D6191" s="557">
        <v>386.85</v>
      </c>
    </row>
    <row r="6192" spans="1:4" ht="40.5" x14ac:dyDescent="0.25">
      <c r="A6192" s="557">
        <v>101927</v>
      </c>
      <c r="B6192" s="560" t="s">
        <v>18440</v>
      </c>
      <c r="C6192" s="557" t="s">
        <v>61</v>
      </c>
      <c r="D6192" s="557">
        <v>231.32</v>
      </c>
    </row>
    <row r="6193" spans="1:4" ht="27" x14ac:dyDescent="0.25">
      <c r="A6193" s="557">
        <v>101928</v>
      </c>
      <c r="B6193" s="560" t="s">
        <v>18441</v>
      </c>
      <c r="C6193" s="557" t="s">
        <v>18</v>
      </c>
      <c r="D6193" s="557">
        <v>405.89</v>
      </c>
    </row>
    <row r="6194" spans="1:4" ht="27" x14ac:dyDescent="0.25">
      <c r="A6194" s="557">
        <v>101929</v>
      </c>
      <c r="B6194" s="560" t="s">
        <v>18442</v>
      </c>
      <c r="C6194" s="557" t="s">
        <v>18</v>
      </c>
      <c r="D6194" s="557">
        <v>196.23</v>
      </c>
    </row>
    <row r="6195" spans="1:4" ht="40.5" x14ac:dyDescent="0.25">
      <c r="A6195" s="557">
        <v>101930</v>
      </c>
      <c r="B6195" s="560" t="s">
        <v>18443</v>
      </c>
      <c r="C6195" s="557" t="s">
        <v>18</v>
      </c>
      <c r="D6195" s="557">
        <v>223.22</v>
      </c>
    </row>
    <row r="6196" spans="1:4" ht="27" x14ac:dyDescent="0.25">
      <c r="A6196" s="557">
        <v>101931</v>
      </c>
      <c r="B6196" s="560" t="s">
        <v>18444</v>
      </c>
      <c r="C6196" s="557" t="s">
        <v>18</v>
      </c>
      <c r="D6196" s="557">
        <v>223.22</v>
      </c>
    </row>
    <row r="6197" spans="1:4" ht="27" x14ac:dyDescent="0.25">
      <c r="A6197" s="557">
        <v>101932</v>
      </c>
      <c r="B6197" s="560" t="s">
        <v>18445</v>
      </c>
      <c r="C6197" s="557" t="s">
        <v>18</v>
      </c>
      <c r="D6197" s="557">
        <v>223.22</v>
      </c>
    </row>
    <row r="6198" spans="1:4" ht="27" x14ac:dyDescent="0.25">
      <c r="A6198" s="557">
        <v>101933</v>
      </c>
      <c r="B6198" s="560" t="s">
        <v>18446</v>
      </c>
      <c r="C6198" s="557" t="s">
        <v>18</v>
      </c>
      <c r="D6198" s="557">
        <v>184.93</v>
      </c>
    </row>
    <row r="6199" spans="1:4" ht="27" x14ac:dyDescent="0.25">
      <c r="A6199" s="557">
        <v>101934</v>
      </c>
      <c r="B6199" s="560" t="s">
        <v>18447</v>
      </c>
      <c r="C6199" s="557" t="s">
        <v>18</v>
      </c>
      <c r="D6199" s="557">
        <v>308.43</v>
      </c>
    </row>
    <row r="6200" spans="1:4" ht="27" x14ac:dyDescent="0.25">
      <c r="A6200" s="557">
        <v>101935</v>
      </c>
      <c r="B6200" s="560" t="s">
        <v>18448</v>
      </c>
      <c r="C6200" s="557" t="s">
        <v>18</v>
      </c>
      <c r="D6200" s="557">
        <v>397.98</v>
      </c>
    </row>
    <row r="6201" spans="1:4" ht="40.5" x14ac:dyDescent="0.25">
      <c r="A6201" s="557">
        <v>101936</v>
      </c>
      <c r="B6201" s="560" t="s">
        <v>18449</v>
      </c>
      <c r="C6201" s="557" t="s">
        <v>18</v>
      </c>
      <c r="D6201" s="562">
        <v>8862.7099999999991</v>
      </c>
    </row>
    <row r="6202" spans="1:4" ht="40.5" x14ac:dyDescent="0.25">
      <c r="A6202" s="557">
        <v>101937</v>
      </c>
      <c r="B6202" s="560" t="s">
        <v>18450</v>
      </c>
      <c r="C6202" s="557" t="s">
        <v>18</v>
      </c>
      <c r="D6202" s="562">
        <v>15801.52</v>
      </c>
    </row>
    <row r="6203" spans="1:4" ht="27" x14ac:dyDescent="0.25">
      <c r="A6203" s="557">
        <v>101938</v>
      </c>
      <c r="B6203" s="560" t="s">
        <v>18451</v>
      </c>
      <c r="C6203" s="557" t="s">
        <v>18</v>
      </c>
      <c r="D6203" s="557">
        <v>106.83</v>
      </c>
    </row>
    <row r="6204" spans="1:4" ht="27" x14ac:dyDescent="0.25">
      <c r="A6204" s="557">
        <v>101946</v>
      </c>
      <c r="B6204" s="560" t="s">
        <v>18452</v>
      </c>
      <c r="C6204" s="557" t="s">
        <v>18</v>
      </c>
      <c r="D6204" s="557">
        <v>158.52000000000001</v>
      </c>
    </row>
    <row r="6205" spans="1:4" ht="40.5" x14ac:dyDescent="0.25">
      <c r="A6205" s="557">
        <v>101963</v>
      </c>
      <c r="B6205" s="560" t="s">
        <v>18453</v>
      </c>
      <c r="C6205" s="557" t="s">
        <v>1389</v>
      </c>
      <c r="D6205" s="557">
        <v>236.4</v>
      </c>
    </row>
    <row r="6206" spans="1:4" ht="40.5" x14ac:dyDescent="0.25">
      <c r="A6206" s="557">
        <v>101964</v>
      </c>
      <c r="B6206" s="560" t="s">
        <v>18454</v>
      </c>
      <c r="C6206" s="557" t="s">
        <v>1389</v>
      </c>
      <c r="D6206" s="557">
        <v>222.2</v>
      </c>
    </row>
    <row r="6207" spans="1:4" ht="27" x14ac:dyDescent="0.25">
      <c r="A6207" s="557">
        <v>101965</v>
      </c>
      <c r="B6207" s="560" t="s">
        <v>18455</v>
      </c>
      <c r="C6207" s="557" t="s">
        <v>61</v>
      </c>
      <c r="D6207" s="557">
        <v>105.32</v>
      </c>
    </row>
    <row r="6208" spans="1:4" ht="27" x14ac:dyDescent="0.25">
      <c r="A6208" s="557">
        <v>101966</v>
      </c>
      <c r="B6208" s="560" t="s">
        <v>18456</v>
      </c>
      <c r="C6208" s="557" t="s">
        <v>61</v>
      </c>
      <c r="D6208" s="557">
        <v>127.29</v>
      </c>
    </row>
    <row r="6209" spans="1:4" ht="27" x14ac:dyDescent="0.25">
      <c r="A6209" s="557">
        <v>101969</v>
      </c>
      <c r="B6209" s="560" t="s">
        <v>18457</v>
      </c>
      <c r="C6209" s="557" t="s">
        <v>1389</v>
      </c>
      <c r="D6209" s="557">
        <v>185.68</v>
      </c>
    </row>
    <row r="6210" spans="1:4" ht="27" x14ac:dyDescent="0.25">
      <c r="A6210" s="557">
        <v>101971</v>
      </c>
      <c r="B6210" s="560" t="s">
        <v>18458</v>
      </c>
      <c r="C6210" s="557" t="s">
        <v>1389</v>
      </c>
      <c r="D6210" s="557">
        <v>147</v>
      </c>
    </row>
    <row r="6211" spans="1:4" ht="27" x14ac:dyDescent="0.25">
      <c r="A6211" s="557">
        <v>101973</v>
      </c>
      <c r="B6211" s="560" t="s">
        <v>18459</v>
      </c>
      <c r="C6211" s="557" t="s">
        <v>1389</v>
      </c>
      <c r="D6211" s="557">
        <v>301.64</v>
      </c>
    </row>
    <row r="6212" spans="1:4" ht="27" x14ac:dyDescent="0.25">
      <c r="A6212" s="557">
        <v>101974</v>
      </c>
      <c r="B6212" s="560" t="s">
        <v>18460</v>
      </c>
      <c r="C6212" s="557" t="s">
        <v>1389</v>
      </c>
      <c r="D6212" s="557">
        <v>585.54</v>
      </c>
    </row>
    <row r="6213" spans="1:4" ht="27" x14ac:dyDescent="0.25">
      <c r="A6213" s="557">
        <v>101975</v>
      </c>
      <c r="B6213" s="560" t="s">
        <v>18461</v>
      </c>
      <c r="C6213" s="557" t="s">
        <v>1389</v>
      </c>
      <c r="D6213" s="557">
        <v>503.24</v>
      </c>
    </row>
    <row r="6214" spans="1:4" ht="27" x14ac:dyDescent="0.25">
      <c r="A6214" s="557">
        <v>101977</v>
      </c>
      <c r="B6214" s="560" t="s">
        <v>18462</v>
      </c>
      <c r="C6214" s="557" t="s">
        <v>1389</v>
      </c>
      <c r="D6214" s="557">
        <v>287.08999999999997</v>
      </c>
    </row>
    <row r="6215" spans="1:4" ht="13.5" x14ac:dyDescent="0.25">
      <c r="A6215" s="557">
        <v>101979</v>
      </c>
      <c r="B6215" s="560" t="s">
        <v>18463</v>
      </c>
      <c r="C6215" s="557" t="s">
        <v>61</v>
      </c>
      <c r="D6215" s="557">
        <v>47.88</v>
      </c>
    </row>
    <row r="6216" spans="1:4" ht="27" x14ac:dyDescent="0.25">
      <c r="A6216" s="557">
        <v>101980</v>
      </c>
      <c r="B6216" s="560" t="s">
        <v>18464</v>
      </c>
      <c r="C6216" s="557" t="s">
        <v>1389</v>
      </c>
      <c r="D6216" s="557">
        <v>258.39999999999998</v>
      </c>
    </row>
    <row r="6217" spans="1:4" ht="40.5" x14ac:dyDescent="0.25">
      <c r="A6217" s="557">
        <v>101981</v>
      </c>
      <c r="B6217" s="560" t="s">
        <v>18465</v>
      </c>
      <c r="C6217" s="557" t="s">
        <v>1389</v>
      </c>
      <c r="D6217" s="557">
        <v>219.26</v>
      </c>
    </row>
    <row r="6218" spans="1:4" ht="40.5" x14ac:dyDescent="0.25">
      <c r="A6218" s="557">
        <v>101982</v>
      </c>
      <c r="B6218" s="560" t="s">
        <v>18466</v>
      </c>
      <c r="C6218" s="557" t="s">
        <v>1389</v>
      </c>
      <c r="D6218" s="557">
        <v>193.44</v>
      </c>
    </row>
    <row r="6219" spans="1:4" ht="40.5" x14ac:dyDescent="0.25">
      <c r="A6219" s="557">
        <v>101983</v>
      </c>
      <c r="B6219" s="560" t="s">
        <v>18467</v>
      </c>
      <c r="C6219" s="557" t="s">
        <v>1389</v>
      </c>
      <c r="D6219" s="557">
        <v>177.2</v>
      </c>
    </row>
    <row r="6220" spans="1:4" ht="27" x14ac:dyDescent="0.25">
      <c r="A6220" s="557">
        <v>101985</v>
      </c>
      <c r="B6220" s="560" t="s">
        <v>18468</v>
      </c>
      <c r="C6220" s="557" t="s">
        <v>1389</v>
      </c>
      <c r="D6220" s="557">
        <v>191.11</v>
      </c>
    </row>
    <row r="6221" spans="1:4" ht="27" x14ac:dyDescent="0.25">
      <c r="A6221" s="557">
        <v>101986</v>
      </c>
      <c r="B6221" s="560" t="s">
        <v>18469</v>
      </c>
      <c r="C6221" s="557" t="s">
        <v>1389</v>
      </c>
      <c r="D6221" s="557">
        <v>141.93</v>
      </c>
    </row>
    <row r="6222" spans="1:4" ht="27" x14ac:dyDescent="0.25">
      <c r="A6222" s="557">
        <v>101987</v>
      </c>
      <c r="B6222" s="560" t="s">
        <v>18470</v>
      </c>
      <c r="C6222" s="557" t="s">
        <v>1389</v>
      </c>
      <c r="D6222" s="557">
        <v>361.99</v>
      </c>
    </row>
    <row r="6223" spans="1:4" ht="27" x14ac:dyDescent="0.25">
      <c r="A6223" s="557">
        <v>101988</v>
      </c>
      <c r="B6223" s="560" t="s">
        <v>18471</v>
      </c>
      <c r="C6223" s="557" t="s">
        <v>1389</v>
      </c>
      <c r="D6223" s="557">
        <v>193.32</v>
      </c>
    </row>
    <row r="6224" spans="1:4" ht="27" x14ac:dyDescent="0.25">
      <c r="A6224" s="557">
        <v>101989</v>
      </c>
      <c r="B6224" s="560" t="s">
        <v>18472</v>
      </c>
      <c r="C6224" s="557" t="s">
        <v>1389</v>
      </c>
      <c r="D6224" s="557">
        <v>155.12</v>
      </c>
    </row>
    <row r="6225" spans="1:4" ht="27" x14ac:dyDescent="0.25">
      <c r="A6225" s="557">
        <v>101990</v>
      </c>
      <c r="B6225" s="560" t="s">
        <v>18473</v>
      </c>
      <c r="C6225" s="557" t="s">
        <v>1389</v>
      </c>
      <c r="D6225" s="557">
        <v>324.70999999999998</v>
      </c>
    </row>
    <row r="6226" spans="1:4" ht="27" x14ac:dyDescent="0.25">
      <c r="A6226" s="557">
        <v>101991</v>
      </c>
      <c r="B6226" s="560" t="s">
        <v>18474</v>
      </c>
      <c r="C6226" s="557" t="s">
        <v>1389</v>
      </c>
      <c r="D6226" s="557">
        <v>191.86</v>
      </c>
    </row>
    <row r="6227" spans="1:4" ht="27" x14ac:dyDescent="0.25">
      <c r="A6227" s="557">
        <v>101992</v>
      </c>
      <c r="B6227" s="560" t="s">
        <v>18475</v>
      </c>
      <c r="C6227" s="557" t="s">
        <v>1389</v>
      </c>
      <c r="D6227" s="557">
        <v>144.84</v>
      </c>
    </row>
    <row r="6228" spans="1:4" ht="27" x14ac:dyDescent="0.25">
      <c r="A6228" s="557">
        <v>101993</v>
      </c>
      <c r="B6228" s="560" t="s">
        <v>18476</v>
      </c>
      <c r="C6228" s="557" t="s">
        <v>1389</v>
      </c>
      <c r="D6228" s="557">
        <v>427.91</v>
      </c>
    </row>
    <row r="6229" spans="1:4" ht="27" x14ac:dyDescent="0.25">
      <c r="A6229" s="557">
        <v>101994</v>
      </c>
      <c r="B6229" s="560" t="s">
        <v>18477</v>
      </c>
      <c r="C6229" s="557" t="s">
        <v>1389</v>
      </c>
      <c r="D6229" s="557">
        <v>204.59</v>
      </c>
    </row>
    <row r="6230" spans="1:4" ht="27" x14ac:dyDescent="0.25">
      <c r="A6230" s="557">
        <v>101995</v>
      </c>
      <c r="B6230" s="560" t="s">
        <v>18478</v>
      </c>
      <c r="C6230" s="557" t="s">
        <v>1389</v>
      </c>
      <c r="D6230" s="557">
        <v>161.71</v>
      </c>
    </row>
    <row r="6231" spans="1:4" ht="27" x14ac:dyDescent="0.25">
      <c r="A6231" s="557">
        <v>101996</v>
      </c>
      <c r="B6231" s="560" t="s">
        <v>18479</v>
      </c>
      <c r="C6231" s="557" t="s">
        <v>1389</v>
      </c>
      <c r="D6231" s="557">
        <v>350.98</v>
      </c>
    </row>
    <row r="6232" spans="1:4" ht="27" x14ac:dyDescent="0.25">
      <c r="A6232" s="557">
        <v>101997</v>
      </c>
      <c r="B6232" s="560" t="s">
        <v>18480</v>
      </c>
      <c r="C6232" s="557" t="s">
        <v>1389</v>
      </c>
      <c r="D6232" s="557">
        <v>191.28</v>
      </c>
    </row>
    <row r="6233" spans="1:4" ht="27" x14ac:dyDescent="0.25">
      <c r="A6233" s="557">
        <v>101998</v>
      </c>
      <c r="B6233" s="560" t="s">
        <v>18481</v>
      </c>
      <c r="C6233" s="557" t="s">
        <v>1389</v>
      </c>
      <c r="D6233" s="557">
        <v>143.19999999999999</v>
      </c>
    </row>
    <row r="6234" spans="1:4" ht="27" x14ac:dyDescent="0.25">
      <c r="A6234" s="557">
        <v>101999</v>
      </c>
      <c r="B6234" s="560" t="s">
        <v>18482</v>
      </c>
      <c r="C6234" s="557" t="s">
        <v>1389</v>
      </c>
      <c r="D6234" s="557">
        <v>460.03</v>
      </c>
    </row>
    <row r="6235" spans="1:4" ht="27" x14ac:dyDescent="0.25">
      <c r="A6235" s="557">
        <v>102000</v>
      </c>
      <c r="B6235" s="560" t="s">
        <v>18483</v>
      </c>
      <c r="C6235" s="557" t="s">
        <v>1389</v>
      </c>
      <c r="D6235" s="557">
        <v>619.38</v>
      </c>
    </row>
    <row r="6236" spans="1:4" ht="27" x14ac:dyDescent="0.25">
      <c r="A6236" s="557">
        <v>102001</v>
      </c>
      <c r="B6236" s="560" t="s">
        <v>18484</v>
      </c>
      <c r="C6236" s="557" t="s">
        <v>1389</v>
      </c>
      <c r="D6236" s="557">
        <v>540.85</v>
      </c>
    </row>
    <row r="6237" spans="1:4" ht="27" x14ac:dyDescent="0.25">
      <c r="A6237" s="557">
        <v>102002</v>
      </c>
      <c r="B6237" s="560" t="s">
        <v>18485</v>
      </c>
      <c r="C6237" s="557" t="s">
        <v>1389</v>
      </c>
      <c r="D6237" s="557">
        <v>281.58999999999997</v>
      </c>
    </row>
    <row r="6238" spans="1:4" ht="27" x14ac:dyDescent="0.25">
      <c r="A6238" s="557">
        <v>102003</v>
      </c>
      <c r="B6238" s="560" t="s">
        <v>18486</v>
      </c>
      <c r="C6238" s="557" t="s">
        <v>1389</v>
      </c>
      <c r="D6238" s="557">
        <v>254.05</v>
      </c>
    </row>
    <row r="6239" spans="1:4" ht="40.5" x14ac:dyDescent="0.25">
      <c r="A6239" s="557">
        <v>102004</v>
      </c>
      <c r="B6239" s="560" t="s">
        <v>18487</v>
      </c>
      <c r="C6239" s="557" t="s">
        <v>1389</v>
      </c>
      <c r="D6239" s="557">
        <v>220.66</v>
      </c>
    </row>
    <row r="6240" spans="1:4" ht="40.5" x14ac:dyDescent="0.25">
      <c r="A6240" s="557">
        <v>102005</v>
      </c>
      <c r="B6240" s="560" t="s">
        <v>18488</v>
      </c>
      <c r="C6240" s="557" t="s">
        <v>1389</v>
      </c>
      <c r="D6240" s="557">
        <v>194.25</v>
      </c>
    </row>
    <row r="6241" spans="1:4" ht="40.5" x14ac:dyDescent="0.25">
      <c r="A6241" s="557">
        <v>102006</v>
      </c>
      <c r="B6241" s="560" t="s">
        <v>18489</v>
      </c>
      <c r="C6241" s="557" t="s">
        <v>1389</v>
      </c>
      <c r="D6241" s="557">
        <v>177.63</v>
      </c>
    </row>
    <row r="6242" spans="1:4" ht="27" x14ac:dyDescent="0.25">
      <c r="A6242" s="557">
        <v>102007</v>
      </c>
      <c r="B6242" s="560" t="s">
        <v>18490</v>
      </c>
      <c r="C6242" s="557" t="s">
        <v>1389</v>
      </c>
      <c r="D6242" s="557">
        <v>583.69000000000005</v>
      </c>
    </row>
    <row r="6243" spans="1:4" ht="27" x14ac:dyDescent="0.25">
      <c r="A6243" s="557">
        <v>102008</v>
      </c>
      <c r="B6243" s="560" t="s">
        <v>18491</v>
      </c>
      <c r="C6243" s="557" t="s">
        <v>1389</v>
      </c>
      <c r="D6243" s="557">
        <v>491.7</v>
      </c>
    </row>
    <row r="6244" spans="1:4" ht="27" x14ac:dyDescent="0.25">
      <c r="A6244" s="557">
        <v>102009</v>
      </c>
      <c r="B6244" s="560" t="s">
        <v>18492</v>
      </c>
      <c r="C6244" s="557" t="s">
        <v>1389</v>
      </c>
      <c r="D6244" s="557">
        <v>290.42</v>
      </c>
    </row>
    <row r="6245" spans="1:4" ht="27" x14ac:dyDescent="0.25">
      <c r="A6245" s="557">
        <v>102010</v>
      </c>
      <c r="B6245" s="560" t="s">
        <v>18493</v>
      </c>
      <c r="C6245" s="557" t="s">
        <v>1389</v>
      </c>
      <c r="D6245" s="557">
        <v>259.57</v>
      </c>
    </row>
    <row r="6246" spans="1:4" ht="40.5" x14ac:dyDescent="0.25">
      <c r="A6246" s="557">
        <v>102011</v>
      </c>
      <c r="B6246" s="560" t="s">
        <v>18494</v>
      </c>
      <c r="C6246" s="557" t="s">
        <v>1389</v>
      </c>
      <c r="D6246" s="557">
        <v>218.19</v>
      </c>
    </row>
    <row r="6247" spans="1:4" ht="40.5" x14ac:dyDescent="0.25">
      <c r="A6247" s="557">
        <v>102012</v>
      </c>
      <c r="B6247" s="560" t="s">
        <v>18495</v>
      </c>
      <c r="C6247" s="557" t="s">
        <v>1389</v>
      </c>
      <c r="D6247" s="557">
        <v>191.53</v>
      </c>
    </row>
    <row r="6248" spans="1:4" ht="40.5" x14ac:dyDescent="0.25">
      <c r="A6248" s="557">
        <v>102013</v>
      </c>
      <c r="B6248" s="560" t="s">
        <v>18496</v>
      </c>
      <c r="C6248" s="557" t="s">
        <v>1389</v>
      </c>
      <c r="D6248" s="557">
        <v>176.69</v>
      </c>
    </row>
    <row r="6249" spans="1:4" ht="27" x14ac:dyDescent="0.25">
      <c r="A6249" s="557">
        <v>102014</v>
      </c>
      <c r="B6249" s="560" t="s">
        <v>18497</v>
      </c>
      <c r="C6249" s="557" t="s">
        <v>1389</v>
      </c>
      <c r="D6249" s="557">
        <v>685.84</v>
      </c>
    </row>
    <row r="6250" spans="1:4" ht="27" x14ac:dyDescent="0.25">
      <c r="A6250" s="557">
        <v>102015</v>
      </c>
      <c r="B6250" s="560" t="s">
        <v>18498</v>
      </c>
      <c r="C6250" s="557" t="s">
        <v>1389</v>
      </c>
      <c r="D6250" s="557">
        <v>578.88</v>
      </c>
    </row>
    <row r="6251" spans="1:4" ht="27" x14ac:dyDescent="0.25">
      <c r="A6251" s="557">
        <v>102016</v>
      </c>
      <c r="B6251" s="560" t="s">
        <v>18499</v>
      </c>
      <c r="C6251" s="557" t="s">
        <v>1389</v>
      </c>
      <c r="D6251" s="557">
        <v>281</v>
      </c>
    </row>
    <row r="6252" spans="1:4" ht="27" x14ac:dyDescent="0.25">
      <c r="A6252" s="557">
        <v>102017</v>
      </c>
      <c r="B6252" s="560" t="s">
        <v>18500</v>
      </c>
      <c r="C6252" s="557" t="s">
        <v>1389</v>
      </c>
      <c r="D6252" s="557">
        <v>251.74</v>
      </c>
    </row>
    <row r="6253" spans="1:4" ht="40.5" x14ac:dyDescent="0.25">
      <c r="A6253" s="557">
        <v>102036</v>
      </c>
      <c r="B6253" s="560" t="s">
        <v>18501</v>
      </c>
      <c r="C6253" s="557" t="s">
        <v>1389</v>
      </c>
      <c r="D6253" s="557">
        <v>216.56</v>
      </c>
    </row>
    <row r="6254" spans="1:4" ht="40.5" x14ac:dyDescent="0.25">
      <c r="A6254" s="557">
        <v>102037</v>
      </c>
      <c r="B6254" s="560" t="s">
        <v>18502</v>
      </c>
      <c r="C6254" s="557" t="s">
        <v>1389</v>
      </c>
      <c r="D6254" s="557">
        <v>190.06</v>
      </c>
    </row>
    <row r="6255" spans="1:4" ht="40.5" x14ac:dyDescent="0.25">
      <c r="A6255" s="557">
        <v>102038</v>
      </c>
      <c r="B6255" s="560" t="s">
        <v>18503</v>
      </c>
      <c r="C6255" s="557" t="s">
        <v>1389</v>
      </c>
      <c r="D6255" s="557">
        <v>175.31</v>
      </c>
    </row>
    <row r="6256" spans="1:4" ht="27" x14ac:dyDescent="0.25">
      <c r="A6256" s="557">
        <v>102039</v>
      </c>
      <c r="B6256" s="560" t="s">
        <v>18504</v>
      </c>
      <c r="C6256" s="557" t="s">
        <v>1389</v>
      </c>
      <c r="D6256" s="557">
        <v>616.76</v>
      </c>
    </row>
    <row r="6257" spans="1:4" ht="27" x14ac:dyDescent="0.25">
      <c r="A6257" s="557">
        <v>102040</v>
      </c>
      <c r="B6257" s="560" t="s">
        <v>18505</v>
      </c>
      <c r="C6257" s="557" t="s">
        <v>1389</v>
      </c>
      <c r="D6257" s="557">
        <v>517.51</v>
      </c>
    </row>
    <row r="6258" spans="1:4" ht="27" x14ac:dyDescent="0.25">
      <c r="A6258" s="557">
        <v>102041</v>
      </c>
      <c r="B6258" s="560" t="s">
        <v>18506</v>
      </c>
      <c r="C6258" s="557" t="s">
        <v>1389</v>
      </c>
      <c r="D6258" s="557">
        <v>292.14</v>
      </c>
    </row>
    <row r="6259" spans="1:4" ht="27" x14ac:dyDescent="0.25">
      <c r="A6259" s="557">
        <v>102042</v>
      </c>
      <c r="B6259" s="560" t="s">
        <v>18507</v>
      </c>
      <c r="C6259" s="557" t="s">
        <v>1389</v>
      </c>
      <c r="D6259" s="557">
        <v>259.02999999999997</v>
      </c>
    </row>
    <row r="6260" spans="1:4" ht="27" x14ac:dyDescent="0.25">
      <c r="A6260" s="557">
        <v>102043</v>
      </c>
      <c r="B6260" s="560" t="s">
        <v>18508</v>
      </c>
      <c r="C6260" s="557" t="s">
        <v>1389</v>
      </c>
      <c r="D6260" s="557">
        <v>218.76</v>
      </c>
    </row>
    <row r="6261" spans="1:4" ht="27" x14ac:dyDescent="0.25">
      <c r="A6261" s="557">
        <v>102044</v>
      </c>
      <c r="B6261" s="560" t="s">
        <v>18509</v>
      </c>
      <c r="C6261" s="557" t="s">
        <v>1389</v>
      </c>
      <c r="D6261" s="557">
        <v>192.91</v>
      </c>
    </row>
    <row r="6262" spans="1:4" ht="27" x14ac:dyDescent="0.25">
      <c r="A6262" s="557">
        <v>102045</v>
      </c>
      <c r="B6262" s="560" t="s">
        <v>18510</v>
      </c>
      <c r="C6262" s="557" t="s">
        <v>1389</v>
      </c>
      <c r="D6262" s="557">
        <v>177.4</v>
      </c>
    </row>
    <row r="6263" spans="1:4" ht="27" x14ac:dyDescent="0.25">
      <c r="A6263" s="557">
        <v>102046</v>
      </c>
      <c r="B6263" s="560" t="s">
        <v>18511</v>
      </c>
      <c r="C6263" s="557" t="s">
        <v>1389</v>
      </c>
      <c r="D6263" s="557">
        <v>706.3</v>
      </c>
    </row>
    <row r="6264" spans="1:4" ht="27" x14ac:dyDescent="0.25">
      <c r="A6264" s="557">
        <v>102047</v>
      </c>
      <c r="B6264" s="560" t="s">
        <v>18512</v>
      </c>
      <c r="C6264" s="557" t="s">
        <v>1389</v>
      </c>
      <c r="D6264" s="557">
        <v>608.53</v>
      </c>
    </row>
    <row r="6265" spans="1:4" ht="27" x14ac:dyDescent="0.25">
      <c r="A6265" s="557">
        <v>102048</v>
      </c>
      <c r="B6265" s="560" t="s">
        <v>18513</v>
      </c>
      <c r="C6265" s="557" t="s">
        <v>1389</v>
      </c>
      <c r="D6265" s="557">
        <v>276.06</v>
      </c>
    </row>
    <row r="6266" spans="1:4" ht="27" x14ac:dyDescent="0.25">
      <c r="A6266" s="557">
        <v>102049</v>
      </c>
      <c r="B6266" s="560" t="s">
        <v>18514</v>
      </c>
      <c r="C6266" s="557" t="s">
        <v>1389</v>
      </c>
      <c r="D6266" s="557">
        <v>244.38</v>
      </c>
    </row>
    <row r="6267" spans="1:4" ht="27" x14ac:dyDescent="0.25">
      <c r="A6267" s="557">
        <v>102050</v>
      </c>
      <c r="B6267" s="560" t="s">
        <v>18515</v>
      </c>
      <c r="C6267" s="557" t="s">
        <v>1389</v>
      </c>
      <c r="D6267" s="557">
        <v>211.32</v>
      </c>
    </row>
    <row r="6268" spans="1:4" ht="27" x14ac:dyDescent="0.25">
      <c r="A6268" s="557">
        <v>102051</v>
      </c>
      <c r="B6268" s="560" t="s">
        <v>18516</v>
      </c>
      <c r="C6268" s="557" t="s">
        <v>1389</v>
      </c>
      <c r="D6268" s="557">
        <v>184.89</v>
      </c>
    </row>
    <row r="6269" spans="1:4" ht="27" x14ac:dyDescent="0.25">
      <c r="A6269" s="557">
        <v>102052</v>
      </c>
      <c r="B6269" s="560" t="s">
        <v>18517</v>
      </c>
      <c r="C6269" s="557" t="s">
        <v>1389</v>
      </c>
      <c r="D6269" s="557">
        <v>170.17</v>
      </c>
    </row>
    <row r="6270" spans="1:4" ht="27" x14ac:dyDescent="0.25">
      <c r="A6270" s="557">
        <v>102059</v>
      </c>
      <c r="B6270" s="560" t="s">
        <v>18518</v>
      </c>
      <c r="C6270" s="557" t="s">
        <v>1389</v>
      </c>
      <c r="D6270" s="557">
        <v>575.22</v>
      </c>
    </row>
    <row r="6271" spans="1:4" ht="27" x14ac:dyDescent="0.25">
      <c r="A6271" s="557">
        <v>102060</v>
      </c>
      <c r="B6271" s="560" t="s">
        <v>18519</v>
      </c>
      <c r="C6271" s="557" t="s">
        <v>1389</v>
      </c>
      <c r="D6271" s="557">
        <v>487.14</v>
      </c>
    </row>
    <row r="6272" spans="1:4" ht="27" x14ac:dyDescent="0.25">
      <c r="A6272" s="557">
        <v>102061</v>
      </c>
      <c r="B6272" s="560" t="s">
        <v>18520</v>
      </c>
      <c r="C6272" s="557" t="s">
        <v>1389</v>
      </c>
      <c r="D6272" s="557">
        <v>268.87</v>
      </c>
    </row>
    <row r="6273" spans="1:4" ht="27" x14ac:dyDescent="0.25">
      <c r="A6273" s="557">
        <v>102062</v>
      </c>
      <c r="B6273" s="560" t="s">
        <v>18521</v>
      </c>
      <c r="C6273" s="557" t="s">
        <v>1389</v>
      </c>
      <c r="D6273" s="557">
        <v>243.25</v>
      </c>
    </row>
    <row r="6274" spans="1:4" ht="40.5" x14ac:dyDescent="0.25">
      <c r="A6274" s="557">
        <v>102063</v>
      </c>
      <c r="B6274" s="560" t="s">
        <v>18522</v>
      </c>
      <c r="C6274" s="557" t="s">
        <v>1389</v>
      </c>
      <c r="D6274" s="557">
        <v>204.28</v>
      </c>
    </row>
    <row r="6275" spans="1:4" ht="40.5" x14ac:dyDescent="0.25">
      <c r="A6275" s="557">
        <v>102064</v>
      </c>
      <c r="B6275" s="560" t="s">
        <v>18523</v>
      </c>
      <c r="C6275" s="557" t="s">
        <v>1389</v>
      </c>
      <c r="D6275" s="557">
        <v>178.15</v>
      </c>
    </row>
    <row r="6276" spans="1:4" ht="40.5" x14ac:dyDescent="0.25">
      <c r="A6276" s="557">
        <v>102065</v>
      </c>
      <c r="B6276" s="560" t="s">
        <v>18524</v>
      </c>
      <c r="C6276" s="557" t="s">
        <v>1389</v>
      </c>
      <c r="D6276" s="557">
        <v>163.65</v>
      </c>
    </row>
    <row r="6277" spans="1:4" ht="27" x14ac:dyDescent="0.25">
      <c r="A6277" s="557">
        <v>102066</v>
      </c>
      <c r="B6277" s="560" t="s">
        <v>18525</v>
      </c>
      <c r="C6277" s="557" t="s">
        <v>1389</v>
      </c>
      <c r="D6277" s="557">
        <v>619.86</v>
      </c>
    </row>
    <row r="6278" spans="1:4" ht="27" x14ac:dyDescent="0.25">
      <c r="A6278" s="557">
        <v>102067</v>
      </c>
      <c r="B6278" s="560" t="s">
        <v>18526</v>
      </c>
      <c r="C6278" s="557" t="s">
        <v>1389</v>
      </c>
      <c r="D6278" s="557">
        <v>537.07000000000005</v>
      </c>
    </row>
    <row r="6279" spans="1:4" ht="27" x14ac:dyDescent="0.25">
      <c r="A6279" s="557">
        <v>102068</v>
      </c>
      <c r="B6279" s="560" t="s">
        <v>18527</v>
      </c>
      <c r="C6279" s="557" t="s">
        <v>1389</v>
      </c>
      <c r="D6279" s="557">
        <v>250.52</v>
      </c>
    </row>
    <row r="6280" spans="1:4" ht="27" x14ac:dyDescent="0.25">
      <c r="A6280" s="557">
        <v>102069</v>
      </c>
      <c r="B6280" s="560" t="s">
        <v>18528</v>
      </c>
      <c r="C6280" s="557" t="s">
        <v>1389</v>
      </c>
      <c r="D6280" s="557">
        <v>226.53</v>
      </c>
    </row>
    <row r="6281" spans="1:4" ht="40.5" x14ac:dyDescent="0.25">
      <c r="A6281" s="557">
        <v>102070</v>
      </c>
      <c r="B6281" s="560" t="s">
        <v>18529</v>
      </c>
      <c r="C6281" s="557" t="s">
        <v>1389</v>
      </c>
      <c r="D6281" s="557">
        <v>195.28</v>
      </c>
    </row>
    <row r="6282" spans="1:4" ht="40.5" x14ac:dyDescent="0.25">
      <c r="A6282" s="557">
        <v>102071</v>
      </c>
      <c r="B6282" s="560" t="s">
        <v>18530</v>
      </c>
      <c r="C6282" s="557" t="s">
        <v>1389</v>
      </c>
      <c r="D6282" s="557">
        <v>170.77</v>
      </c>
    </row>
    <row r="6283" spans="1:4" ht="40.5" x14ac:dyDescent="0.25">
      <c r="A6283" s="557">
        <v>102072</v>
      </c>
      <c r="B6283" s="560" t="s">
        <v>18531</v>
      </c>
      <c r="C6283" s="557" t="s">
        <v>1389</v>
      </c>
      <c r="D6283" s="557">
        <v>162.65</v>
      </c>
    </row>
    <row r="6284" spans="1:4" ht="27" x14ac:dyDescent="0.25">
      <c r="A6284" s="557">
        <v>102073</v>
      </c>
      <c r="B6284" s="560" t="s">
        <v>18532</v>
      </c>
      <c r="C6284" s="557" t="s">
        <v>2075</v>
      </c>
      <c r="D6284" s="562">
        <v>3635.45</v>
      </c>
    </row>
    <row r="6285" spans="1:4" ht="27" x14ac:dyDescent="0.25">
      <c r="A6285" s="557">
        <v>102074</v>
      </c>
      <c r="B6285" s="560" t="s">
        <v>18533</v>
      </c>
      <c r="C6285" s="557" t="s">
        <v>2075</v>
      </c>
      <c r="D6285" s="562">
        <v>4339.1099999999997</v>
      </c>
    </row>
    <row r="6286" spans="1:4" ht="27" x14ac:dyDescent="0.25">
      <c r="A6286" s="557">
        <v>102075</v>
      </c>
      <c r="B6286" s="560" t="s">
        <v>18534</v>
      </c>
      <c r="C6286" s="557" t="s">
        <v>2075</v>
      </c>
      <c r="D6286" s="562">
        <v>4543.9399999999996</v>
      </c>
    </row>
    <row r="6287" spans="1:4" ht="27" x14ac:dyDescent="0.25">
      <c r="A6287" s="557">
        <v>102076</v>
      </c>
      <c r="B6287" s="560" t="s">
        <v>18535</v>
      </c>
      <c r="C6287" s="557" t="s">
        <v>2075</v>
      </c>
      <c r="D6287" s="562">
        <v>4646.62</v>
      </c>
    </row>
    <row r="6288" spans="1:4" ht="27" x14ac:dyDescent="0.25">
      <c r="A6288" s="557">
        <v>102077</v>
      </c>
      <c r="B6288" s="560" t="s">
        <v>18536</v>
      </c>
      <c r="C6288" s="557" t="s">
        <v>2075</v>
      </c>
      <c r="D6288" s="562">
        <v>5092.7299999999996</v>
      </c>
    </row>
    <row r="6289" spans="1:4" ht="27" x14ac:dyDescent="0.25">
      <c r="A6289" s="557">
        <v>102078</v>
      </c>
      <c r="B6289" s="560" t="s">
        <v>18537</v>
      </c>
      <c r="C6289" s="557" t="s">
        <v>2075</v>
      </c>
      <c r="D6289" s="562">
        <v>5145.16</v>
      </c>
    </row>
    <row r="6290" spans="1:4" ht="27" x14ac:dyDescent="0.25">
      <c r="A6290" s="557">
        <v>102079</v>
      </c>
      <c r="B6290" s="560" t="s">
        <v>18538</v>
      </c>
      <c r="C6290" s="557" t="s">
        <v>2075</v>
      </c>
      <c r="D6290" s="562">
        <v>4975.72</v>
      </c>
    </row>
    <row r="6291" spans="1:4" ht="27" x14ac:dyDescent="0.25">
      <c r="A6291" s="557">
        <v>102080</v>
      </c>
      <c r="B6291" s="560" t="s">
        <v>18539</v>
      </c>
      <c r="C6291" s="557" t="s">
        <v>2075</v>
      </c>
      <c r="D6291" s="562">
        <v>4389.3900000000003</v>
      </c>
    </row>
    <row r="6292" spans="1:4" ht="27" x14ac:dyDescent="0.25">
      <c r="A6292" s="557">
        <v>102085</v>
      </c>
      <c r="B6292" s="560" t="s">
        <v>18540</v>
      </c>
      <c r="C6292" s="557" t="s">
        <v>18</v>
      </c>
      <c r="D6292" s="557">
        <v>232.59</v>
      </c>
    </row>
    <row r="6293" spans="1:4" ht="27" x14ac:dyDescent="0.25">
      <c r="A6293" s="557">
        <v>102086</v>
      </c>
      <c r="B6293" s="560" t="s">
        <v>18541</v>
      </c>
      <c r="C6293" s="557" t="s">
        <v>1389</v>
      </c>
      <c r="D6293" s="557">
        <v>196.43</v>
      </c>
    </row>
    <row r="6294" spans="1:4" ht="27" x14ac:dyDescent="0.25">
      <c r="A6294" s="557">
        <v>102087</v>
      </c>
      <c r="B6294" s="560" t="s">
        <v>18542</v>
      </c>
      <c r="C6294" s="557" t="s">
        <v>1389</v>
      </c>
      <c r="D6294" s="557">
        <v>156.32</v>
      </c>
    </row>
    <row r="6295" spans="1:4" ht="27" x14ac:dyDescent="0.25">
      <c r="A6295" s="557">
        <v>102088</v>
      </c>
      <c r="B6295" s="560" t="s">
        <v>18543</v>
      </c>
      <c r="C6295" s="557" t="s">
        <v>1389</v>
      </c>
      <c r="D6295" s="557">
        <v>325</v>
      </c>
    </row>
    <row r="6296" spans="1:4" ht="27" x14ac:dyDescent="0.25">
      <c r="A6296" s="557">
        <v>102089</v>
      </c>
      <c r="B6296" s="560" t="s">
        <v>18544</v>
      </c>
      <c r="C6296" s="557" t="s">
        <v>1389</v>
      </c>
      <c r="D6296" s="557">
        <v>181.73</v>
      </c>
    </row>
    <row r="6297" spans="1:4" ht="27" x14ac:dyDescent="0.25">
      <c r="A6297" s="557">
        <v>102090</v>
      </c>
      <c r="B6297" s="560" t="s">
        <v>18545</v>
      </c>
      <c r="C6297" s="557" t="s">
        <v>1389</v>
      </c>
      <c r="D6297" s="557">
        <v>136.22999999999999</v>
      </c>
    </row>
    <row r="6298" spans="1:4" ht="27" x14ac:dyDescent="0.25">
      <c r="A6298" s="557">
        <v>102091</v>
      </c>
      <c r="B6298" s="560" t="s">
        <v>18546</v>
      </c>
      <c r="C6298" s="557" t="s">
        <v>1389</v>
      </c>
      <c r="D6298" s="557">
        <v>385.52</v>
      </c>
    </row>
    <row r="6299" spans="1:4" ht="27" x14ac:dyDescent="0.25">
      <c r="A6299" s="557">
        <v>102098</v>
      </c>
      <c r="B6299" s="560" t="s">
        <v>19765</v>
      </c>
      <c r="C6299" s="557" t="s">
        <v>2075</v>
      </c>
      <c r="D6299" s="562">
        <v>2105.87</v>
      </c>
    </row>
    <row r="6300" spans="1:4" ht="40.5" x14ac:dyDescent="0.25">
      <c r="A6300" s="557">
        <v>102102</v>
      </c>
      <c r="B6300" s="560" t="s">
        <v>18551</v>
      </c>
      <c r="C6300" s="557" t="s">
        <v>18</v>
      </c>
      <c r="D6300" s="562">
        <v>9130.7000000000007</v>
      </c>
    </row>
    <row r="6301" spans="1:4" ht="40.5" x14ac:dyDescent="0.25">
      <c r="A6301" s="557">
        <v>102103</v>
      </c>
      <c r="B6301" s="560" t="s">
        <v>18552</v>
      </c>
      <c r="C6301" s="557" t="s">
        <v>18</v>
      </c>
      <c r="D6301" s="562">
        <v>10155.58</v>
      </c>
    </row>
    <row r="6302" spans="1:4" ht="40.5" x14ac:dyDescent="0.25">
      <c r="A6302" s="557">
        <v>102104</v>
      </c>
      <c r="B6302" s="560" t="s">
        <v>18553</v>
      </c>
      <c r="C6302" s="557" t="s">
        <v>18</v>
      </c>
      <c r="D6302" s="562">
        <v>13011.41</v>
      </c>
    </row>
    <row r="6303" spans="1:4" ht="40.5" x14ac:dyDescent="0.25">
      <c r="A6303" s="557">
        <v>102105</v>
      </c>
      <c r="B6303" s="560" t="s">
        <v>18554</v>
      </c>
      <c r="C6303" s="557" t="s">
        <v>18</v>
      </c>
      <c r="D6303" s="562">
        <v>15978.61</v>
      </c>
    </row>
    <row r="6304" spans="1:4" ht="40.5" x14ac:dyDescent="0.25">
      <c r="A6304" s="557">
        <v>102106</v>
      </c>
      <c r="B6304" s="560" t="s">
        <v>18555</v>
      </c>
      <c r="C6304" s="557" t="s">
        <v>18</v>
      </c>
      <c r="D6304" s="562">
        <v>20026.259999999998</v>
      </c>
    </row>
    <row r="6305" spans="1:4" ht="40.5" x14ac:dyDescent="0.25">
      <c r="A6305" s="557">
        <v>102107</v>
      </c>
      <c r="B6305" s="560" t="s">
        <v>18556</v>
      </c>
      <c r="C6305" s="557" t="s">
        <v>18</v>
      </c>
      <c r="D6305" s="562">
        <v>27921.25</v>
      </c>
    </row>
    <row r="6306" spans="1:4" ht="40.5" x14ac:dyDescent="0.25">
      <c r="A6306" s="557">
        <v>102108</v>
      </c>
      <c r="B6306" s="560" t="s">
        <v>18557</v>
      </c>
      <c r="C6306" s="557" t="s">
        <v>18</v>
      </c>
      <c r="D6306" s="562">
        <v>32505.02</v>
      </c>
    </row>
    <row r="6307" spans="1:4" ht="27" x14ac:dyDescent="0.25">
      <c r="A6307" s="557">
        <v>102109</v>
      </c>
      <c r="B6307" s="560" t="s">
        <v>18558</v>
      </c>
      <c r="C6307" s="557" t="s">
        <v>18</v>
      </c>
      <c r="D6307" s="557">
        <v>67.53</v>
      </c>
    </row>
    <row r="6308" spans="1:4" ht="27" x14ac:dyDescent="0.25">
      <c r="A6308" s="557">
        <v>102110</v>
      </c>
      <c r="B6308" s="560" t="s">
        <v>18559</v>
      </c>
      <c r="C6308" s="557" t="s">
        <v>18</v>
      </c>
      <c r="D6308" s="557">
        <v>219.73</v>
      </c>
    </row>
    <row r="6309" spans="1:4" ht="27" x14ac:dyDescent="0.25">
      <c r="A6309" s="557">
        <v>102111</v>
      </c>
      <c r="B6309" s="560" t="s">
        <v>18560</v>
      </c>
      <c r="C6309" s="557" t="s">
        <v>18</v>
      </c>
      <c r="D6309" s="562">
        <v>1050.02</v>
      </c>
    </row>
    <row r="6310" spans="1:4" ht="27" x14ac:dyDescent="0.25">
      <c r="A6310" s="557">
        <v>102112</v>
      </c>
      <c r="B6310" s="560" t="s">
        <v>18561</v>
      </c>
      <c r="C6310" s="557" t="s">
        <v>18</v>
      </c>
      <c r="D6310" s="557">
        <v>138.32</v>
      </c>
    </row>
    <row r="6311" spans="1:4" ht="27" x14ac:dyDescent="0.25">
      <c r="A6311" s="557">
        <v>102113</v>
      </c>
      <c r="B6311" s="560" t="s">
        <v>18562</v>
      </c>
      <c r="C6311" s="557" t="s">
        <v>18</v>
      </c>
      <c r="D6311" s="562">
        <v>1678.6</v>
      </c>
    </row>
    <row r="6312" spans="1:4" ht="27" x14ac:dyDescent="0.25">
      <c r="A6312" s="557">
        <v>102114</v>
      </c>
      <c r="B6312" s="560" t="s">
        <v>18563</v>
      </c>
      <c r="C6312" s="557" t="s">
        <v>18</v>
      </c>
      <c r="D6312" s="557">
        <v>141.78</v>
      </c>
    </row>
    <row r="6313" spans="1:4" ht="27" x14ac:dyDescent="0.25">
      <c r="A6313" s="557">
        <v>102115</v>
      </c>
      <c r="B6313" s="560" t="s">
        <v>18564</v>
      </c>
      <c r="C6313" s="557" t="s">
        <v>18</v>
      </c>
      <c r="D6313" s="562">
        <v>2932.12</v>
      </c>
    </row>
    <row r="6314" spans="1:4" ht="27" x14ac:dyDescent="0.25">
      <c r="A6314" s="557">
        <v>102116</v>
      </c>
      <c r="B6314" s="560" t="s">
        <v>18565</v>
      </c>
      <c r="C6314" s="557" t="s">
        <v>18</v>
      </c>
      <c r="D6314" s="562">
        <v>1793.46</v>
      </c>
    </row>
    <row r="6315" spans="1:4" ht="27" x14ac:dyDescent="0.25">
      <c r="A6315" s="557">
        <v>102117</v>
      </c>
      <c r="B6315" s="560" t="s">
        <v>18566</v>
      </c>
      <c r="C6315" s="557" t="s">
        <v>18</v>
      </c>
      <c r="D6315" s="557">
        <v>145.99</v>
      </c>
    </row>
    <row r="6316" spans="1:4" ht="27" x14ac:dyDescent="0.25">
      <c r="A6316" s="557">
        <v>102118</v>
      </c>
      <c r="B6316" s="560" t="s">
        <v>18567</v>
      </c>
      <c r="C6316" s="557" t="s">
        <v>18</v>
      </c>
      <c r="D6316" s="562">
        <v>2448.33</v>
      </c>
    </row>
    <row r="6317" spans="1:4" ht="27" x14ac:dyDescent="0.25">
      <c r="A6317" s="557">
        <v>102119</v>
      </c>
      <c r="B6317" s="560" t="s">
        <v>18568</v>
      </c>
      <c r="C6317" s="557" t="s">
        <v>18</v>
      </c>
      <c r="D6317" s="557">
        <v>149.6</v>
      </c>
    </row>
    <row r="6318" spans="1:4" ht="27" x14ac:dyDescent="0.25">
      <c r="A6318" s="557">
        <v>102121</v>
      </c>
      <c r="B6318" s="560" t="s">
        <v>18569</v>
      </c>
      <c r="C6318" s="557" t="s">
        <v>18</v>
      </c>
      <c r="D6318" s="557">
        <v>187.43</v>
      </c>
    </row>
    <row r="6319" spans="1:4" ht="27" x14ac:dyDescent="0.25">
      <c r="A6319" s="557">
        <v>102122</v>
      </c>
      <c r="B6319" s="560" t="s">
        <v>18570</v>
      </c>
      <c r="C6319" s="557" t="s">
        <v>18</v>
      </c>
      <c r="D6319" s="562">
        <v>8305.51</v>
      </c>
    </row>
    <row r="6320" spans="1:4" ht="27" x14ac:dyDescent="0.25">
      <c r="A6320" s="557">
        <v>102123</v>
      </c>
      <c r="B6320" s="560" t="s">
        <v>18571</v>
      </c>
      <c r="C6320" s="557" t="s">
        <v>18</v>
      </c>
      <c r="D6320" s="557">
        <v>198.2</v>
      </c>
    </row>
    <row r="6321" spans="1:4" ht="27" x14ac:dyDescent="0.25">
      <c r="A6321" s="557">
        <v>102136</v>
      </c>
      <c r="B6321" s="560" t="s">
        <v>18572</v>
      </c>
      <c r="C6321" s="557" t="s">
        <v>18</v>
      </c>
      <c r="D6321" s="557">
        <v>71.17</v>
      </c>
    </row>
    <row r="6322" spans="1:4" ht="27" x14ac:dyDescent="0.25">
      <c r="A6322" s="557">
        <v>102137</v>
      </c>
      <c r="B6322" s="560" t="s">
        <v>18573</v>
      </c>
      <c r="C6322" s="557" t="s">
        <v>18</v>
      </c>
      <c r="D6322" s="557">
        <v>84.23</v>
      </c>
    </row>
    <row r="6323" spans="1:4" ht="27" x14ac:dyDescent="0.25">
      <c r="A6323" s="557">
        <v>102138</v>
      </c>
      <c r="B6323" s="560" t="s">
        <v>18574</v>
      </c>
      <c r="C6323" s="557" t="s">
        <v>18</v>
      </c>
      <c r="D6323" s="557">
        <v>215.74</v>
      </c>
    </row>
    <row r="6324" spans="1:4" ht="40.5" x14ac:dyDescent="0.25">
      <c r="A6324" s="557">
        <v>102139</v>
      </c>
      <c r="B6324" s="560" t="s">
        <v>21314</v>
      </c>
      <c r="C6324" s="557" t="s">
        <v>18</v>
      </c>
      <c r="D6324" s="562">
        <v>1734.27</v>
      </c>
    </row>
    <row r="6325" spans="1:4" ht="40.5" x14ac:dyDescent="0.25">
      <c r="A6325" s="557">
        <v>102141</v>
      </c>
      <c r="B6325" s="560" t="s">
        <v>21315</v>
      </c>
      <c r="C6325" s="557" t="s">
        <v>18</v>
      </c>
      <c r="D6325" s="562">
        <v>2672.69</v>
      </c>
    </row>
    <row r="6326" spans="1:4" ht="40.5" x14ac:dyDescent="0.25">
      <c r="A6326" s="557">
        <v>102142</v>
      </c>
      <c r="B6326" s="560" t="s">
        <v>21316</v>
      </c>
      <c r="C6326" s="557" t="s">
        <v>18</v>
      </c>
      <c r="D6326" s="562">
        <v>2639.21</v>
      </c>
    </row>
    <row r="6327" spans="1:4" ht="27" x14ac:dyDescent="0.25">
      <c r="A6327" s="557">
        <v>102151</v>
      </c>
      <c r="B6327" s="560" t="s">
        <v>18578</v>
      </c>
      <c r="C6327" s="557" t="s">
        <v>1389</v>
      </c>
      <c r="D6327" s="557">
        <v>139.08000000000001</v>
      </c>
    </row>
    <row r="6328" spans="1:4" ht="27" x14ac:dyDescent="0.25">
      <c r="A6328" s="557">
        <v>102152</v>
      </c>
      <c r="B6328" s="560" t="s">
        <v>18579</v>
      </c>
      <c r="C6328" s="557" t="s">
        <v>1389</v>
      </c>
      <c r="D6328" s="557">
        <v>153.46</v>
      </c>
    </row>
    <row r="6329" spans="1:4" ht="27" x14ac:dyDescent="0.25">
      <c r="A6329" s="557">
        <v>102153</v>
      </c>
      <c r="B6329" s="560" t="s">
        <v>18580</v>
      </c>
      <c r="C6329" s="557" t="s">
        <v>1389</v>
      </c>
      <c r="D6329" s="557">
        <v>191.79</v>
      </c>
    </row>
    <row r="6330" spans="1:4" ht="27" x14ac:dyDescent="0.25">
      <c r="A6330" s="557">
        <v>102154</v>
      </c>
      <c r="B6330" s="560" t="s">
        <v>18581</v>
      </c>
      <c r="C6330" s="557" t="s">
        <v>1389</v>
      </c>
      <c r="D6330" s="557">
        <v>165.09</v>
      </c>
    </row>
    <row r="6331" spans="1:4" ht="27" x14ac:dyDescent="0.25">
      <c r="A6331" s="557">
        <v>102155</v>
      </c>
      <c r="B6331" s="560" t="s">
        <v>18582</v>
      </c>
      <c r="C6331" s="557" t="s">
        <v>1389</v>
      </c>
      <c r="D6331" s="557">
        <v>196.45</v>
      </c>
    </row>
    <row r="6332" spans="1:4" ht="27" x14ac:dyDescent="0.25">
      <c r="A6332" s="557">
        <v>102156</v>
      </c>
      <c r="B6332" s="560" t="s">
        <v>18583</v>
      </c>
      <c r="C6332" s="557" t="s">
        <v>1389</v>
      </c>
      <c r="D6332" s="557">
        <v>186.63</v>
      </c>
    </row>
    <row r="6333" spans="1:4" ht="27" x14ac:dyDescent="0.25">
      <c r="A6333" s="557">
        <v>102157</v>
      </c>
      <c r="B6333" s="560" t="s">
        <v>18584</v>
      </c>
      <c r="C6333" s="557" t="s">
        <v>1389</v>
      </c>
      <c r="D6333" s="557">
        <v>253.72</v>
      </c>
    </row>
    <row r="6334" spans="1:4" ht="27" x14ac:dyDescent="0.25">
      <c r="A6334" s="557">
        <v>102158</v>
      </c>
      <c r="B6334" s="560" t="s">
        <v>18585</v>
      </c>
      <c r="C6334" s="557" t="s">
        <v>1389</v>
      </c>
      <c r="D6334" s="557">
        <v>255.28</v>
      </c>
    </row>
    <row r="6335" spans="1:4" ht="27" x14ac:dyDescent="0.25">
      <c r="A6335" s="557">
        <v>102159</v>
      </c>
      <c r="B6335" s="560" t="s">
        <v>18586</v>
      </c>
      <c r="C6335" s="557" t="s">
        <v>1389</v>
      </c>
      <c r="D6335" s="557">
        <v>302.91000000000003</v>
      </c>
    </row>
    <row r="6336" spans="1:4" ht="27" x14ac:dyDescent="0.25">
      <c r="A6336" s="557">
        <v>102160</v>
      </c>
      <c r="B6336" s="560" t="s">
        <v>18587</v>
      </c>
      <c r="C6336" s="557" t="s">
        <v>1389</v>
      </c>
      <c r="D6336" s="557">
        <v>134.29</v>
      </c>
    </row>
    <row r="6337" spans="1:4" ht="27" x14ac:dyDescent="0.25">
      <c r="A6337" s="557">
        <v>102161</v>
      </c>
      <c r="B6337" s="560" t="s">
        <v>21317</v>
      </c>
      <c r="C6337" s="557" t="s">
        <v>1389</v>
      </c>
      <c r="D6337" s="557">
        <v>247.35</v>
      </c>
    </row>
    <row r="6338" spans="1:4" ht="27" x14ac:dyDescent="0.25">
      <c r="A6338" s="557">
        <v>102162</v>
      </c>
      <c r="B6338" s="560" t="s">
        <v>21318</v>
      </c>
      <c r="C6338" s="557" t="s">
        <v>1389</v>
      </c>
      <c r="D6338" s="557">
        <v>261.73</v>
      </c>
    </row>
    <row r="6339" spans="1:4" ht="27" x14ac:dyDescent="0.25">
      <c r="A6339" s="557">
        <v>102163</v>
      </c>
      <c r="B6339" s="560" t="s">
        <v>21319</v>
      </c>
      <c r="C6339" s="557" t="s">
        <v>1389</v>
      </c>
      <c r="D6339" s="557">
        <v>300.06</v>
      </c>
    </row>
    <row r="6340" spans="1:4" ht="27" x14ac:dyDescent="0.25">
      <c r="A6340" s="557">
        <v>102164</v>
      </c>
      <c r="B6340" s="560" t="s">
        <v>21320</v>
      </c>
      <c r="C6340" s="557" t="s">
        <v>1389</v>
      </c>
      <c r="D6340" s="557">
        <v>253.46</v>
      </c>
    </row>
    <row r="6341" spans="1:4" ht="27" x14ac:dyDescent="0.25">
      <c r="A6341" s="557">
        <v>102165</v>
      </c>
      <c r="B6341" s="560" t="s">
        <v>21321</v>
      </c>
      <c r="C6341" s="557" t="s">
        <v>1389</v>
      </c>
      <c r="D6341" s="557">
        <v>284.82</v>
      </c>
    </row>
    <row r="6342" spans="1:4" ht="27" x14ac:dyDescent="0.25">
      <c r="A6342" s="557">
        <v>102166</v>
      </c>
      <c r="B6342" s="560" t="s">
        <v>21322</v>
      </c>
      <c r="C6342" s="557" t="s">
        <v>1389</v>
      </c>
      <c r="D6342" s="557">
        <v>255.04</v>
      </c>
    </row>
    <row r="6343" spans="1:4" ht="27" x14ac:dyDescent="0.25">
      <c r="A6343" s="557">
        <v>102167</v>
      </c>
      <c r="B6343" s="560" t="s">
        <v>21323</v>
      </c>
      <c r="C6343" s="557" t="s">
        <v>1389</v>
      </c>
      <c r="D6343" s="557">
        <v>322.13</v>
      </c>
    </row>
    <row r="6344" spans="1:4" ht="27" x14ac:dyDescent="0.25">
      <c r="A6344" s="557">
        <v>102168</v>
      </c>
      <c r="B6344" s="560" t="s">
        <v>21324</v>
      </c>
      <c r="C6344" s="557" t="s">
        <v>1389</v>
      </c>
      <c r="D6344" s="557">
        <v>305.98</v>
      </c>
    </row>
    <row r="6345" spans="1:4" ht="27" x14ac:dyDescent="0.25">
      <c r="A6345" s="557">
        <v>102169</v>
      </c>
      <c r="B6345" s="560" t="s">
        <v>21325</v>
      </c>
      <c r="C6345" s="557" t="s">
        <v>1389</v>
      </c>
      <c r="D6345" s="557">
        <v>347.07</v>
      </c>
    </row>
    <row r="6346" spans="1:4" ht="27" x14ac:dyDescent="0.25">
      <c r="A6346" s="557">
        <v>102170</v>
      </c>
      <c r="B6346" s="560" t="s">
        <v>21326</v>
      </c>
      <c r="C6346" s="557" t="s">
        <v>1389</v>
      </c>
      <c r="D6346" s="557">
        <v>242.56</v>
      </c>
    </row>
    <row r="6347" spans="1:4" ht="27" x14ac:dyDescent="0.25">
      <c r="A6347" s="557">
        <v>102171</v>
      </c>
      <c r="B6347" s="560" t="s">
        <v>21327</v>
      </c>
      <c r="C6347" s="557" t="s">
        <v>1389</v>
      </c>
      <c r="D6347" s="557">
        <v>406.8</v>
      </c>
    </row>
    <row r="6348" spans="1:4" ht="27" x14ac:dyDescent="0.25">
      <c r="A6348" s="557">
        <v>102172</v>
      </c>
      <c r="B6348" s="560" t="s">
        <v>21328</v>
      </c>
      <c r="C6348" s="557" t="s">
        <v>1389</v>
      </c>
      <c r="D6348" s="557">
        <v>389.21</v>
      </c>
    </row>
    <row r="6349" spans="1:4" ht="27" x14ac:dyDescent="0.25">
      <c r="A6349" s="557">
        <v>102176</v>
      </c>
      <c r="B6349" s="560" t="s">
        <v>21329</v>
      </c>
      <c r="C6349" s="557" t="s">
        <v>1389</v>
      </c>
      <c r="D6349" s="557">
        <v>736.83</v>
      </c>
    </row>
    <row r="6350" spans="1:4" ht="27" x14ac:dyDescent="0.25">
      <c r="A6350" s="557">
        <v>102177</v>
      </c>
      <c r="B6350" s="560" t="s">
        <v>21330</v>
      </c>
      <c r="C6350" s="557" t="s">
        <v>1389</v>
      </c>
      <c r="D6350" s="562">
        <v>1410.67</v>
      </c>
    </row>
    <row r="6351" spans="1:4" ht="27" x14ac:dyDescent="0.25">
      <c r="A6351" s="557">
        <v>102178</v>
      </c>
      <c r="B6351" s="560" t="s">
        <v>21331</v>
      </c>
      <c r="C6351" s="557" t="s">
        <v>1389</v>
      </c>
      <c r="D6351" s="562">
        <v>1605.14</v>
      </c>
    </row>
    <row r="6352" spans="1:4" ht="27" x14ac:dyDescent="0.25">
      <c r="A6352" s="557">
        <v>102179</v>
      </c>
      <c r="B6352" s="560" t="s">
        <v>21332</v>
      </c>
      <c r="C6352" s="557" t="s">
        <v>1389</v>
      </c>
      <c r="D6352" s="557">
        <v>374.5</v>
      </c>
    </row>
    <row r="6353" spans="1:4" ht="27" x14ac:dyDescent="0.25">
      <c r="A6353" s="557">
        <v>102180</v>
      </c>
      <c r="B6353" s="560" t="s">
        <v>21333</v>
      </c>
      <c r="C6353" s="557" t="s">
        <v>1389</v>
      </c>
      <c r="D6353" s="557">
        <v>430.91</v>
      </c>
    </row>
    <row r="6354" spans="1:4" ht="27" x14ac:dyDescent="0.25">
      <c r="A6354" s="557">
        <v>102181</v>
      </c>
      <c r="B6354" s="560" t="s">
        <v>21334</v>
      </c>
      <c r="C6354" s="557" t="s">
        <v>1389</v>
      </c>
      <c r="D6354" s="557">
        <v>508.59</v>
      </c>
    </row>
    <row r="6355" spans="1:4" ht="27" x14ac:dyDescent="0.25">
      <c r="A6355" s="557">
        <v>102182</v>
      </c>
      <c r="B6355" s="560" t="s">
        <v>18606</v>
      </c>
      <c r="C6355" s="557" t="s">
        <v>18</v>
      </c>
      <c r="D6355" s="562">
        <v>1028.55</v>
      </c>
    </row>
    <row r="6356" spans="1:4" ht="27" x14ac:dyDescent="0.25">
      <c r="A6356" s="557">
        <v>102183</v>
      </c>
      <c r="B6356" s="560" t="s">
        <v>18607</v>
      </c>
      <c r="C6356" s="557" t="s">
        <v>18</v>
      </c>
      <c r="D6356" s="562">
        <v>2067.84</v>
      </c>
    </row>
    <row r="6357" spans="1:4" ht="27" x14ac:dyDescent="0.25">
      <c r="A6357" s="557">
        <v>102184</v>
      </c>
      <c r="B6357" s="560" t="s">
        <v>18608</v>
      </c>
      <c r="C6357" s="557" t="s">
        <v>18</v>
      </c>
      <c r="D6357" s="562">
        <v>1927.45</v>
      </c>
    </row>
    <row r="6358" spans="1:4" ht="27" x14ac:dyDescent="0.25">
      <c r="A6358" s="557">
        <v>102185</v>
      </c>
      <c r="B6358" s="560" t="s">
        <v>18609</v>
      </c>
      <c r="C6358" s="557" t="s">
        <v>18</v>
      </c>
      <c r="D6358" s="562">
        <v>3865.35</v>
      </c>
    </row>
    <row r="6359" spans="1:4" ht="13.9" x14ac:dyDescent="0.3">
      <c r="A6359" s="557">
        <v>102188</v>
      </c>
      <c r="B6359" s="560" t="s">
        <v>18610</v>
      </c>
      <c r="C6359" s="557" t="s">
        <v>18</v>
      </c>
      <c r="D6359" s="557">
        <v>918.87</v>
      </c>
    </row>
    <row r="6360" spans="1:4" ht="41.45" x14ac:dyDescent="0.3">
      <c r="A6360" s="557">
        <v>102189</v>
      </c>
      <c r="B6360" s="560" t="s">
        <v>18611</v>
      </c>
      <c r="C6360" s="557" t="s">
        <v>18</v>
      </c>
      <c r="D6360" s="557">
        <v>239.86</v>
      </c>
    </row>
    <row r="6361" spans="1:4" ht="13.5" x14ac:dyDescent="0.25">
      <c r="A6361" s="557">
        <v>102190</v>
      </c>
      <c r="B6361" s="560" t="s">
        <v>18612</v>
      </c>
      <c r="C6361" s="557" t="s">
        <v>1389</v>
      </c>
      <c r="D6361" s="557">
        <v>16.510000000000002</v>
      </c>
    </row>
    <row r="6362" spans="1:4" ht="27" x14ac:dyDescent="0.25">
      <c r="A6362" s="557">
        <v>102191</v>
      </c>
      <c r="B6362" s="560" t="s">
        <v>18613</v>
      </c>
      <c r="C6362" s="557" t="s">
        <v>1389</v>
      </c>
      <c r="D6362" s="557">
        <v>20.059999999999999</v>
      </c>
    </row>
    <row r="6363" spans="1:4" ht="13.5" x14ac:dyDescent="0.25">
      <c r="A6363" s="557">
        <v>102192</v>
      </c>
      <c r="B6363" s="560" t="s">
        <v>18614</v>
      </c>
      <c r="C6363" s="557" t="s">
        <v>1389</v>
      </c>
      <c r="D6363" s="557">
        <v>14.31</v>
      </c>
    </row>
    <row r="6364" spans="1:4" ht="13.5" x14ac:dyDescent="0.25">
      <c r="A6364" s="557">
        <v>102193</v>
      </c>
      <c r="B6364" s="560" t="s">
        <v>18615</v>
      </c>
      <c r="C6364" s="557" t="s">
        <v>1389</v>
      </c>
      <c r="D6364" s="557">
        <v>2.0499999999999998</v>
      </c>
    </row>
    <row r="6365" spans="1:4" ht="13.9" x14ac:dyDescent="0.3">
      <c r="A6365" s="557">
        <v>102194</v>
      </c>
      <c r="B6365" s="560" t="s">
        <v>18616</v>
      </c>
      <c r="C6365" s="557" t="s">
        <v>1389</v>
      </c>
      <c r="D6365" s="557">
        <v>8.09</v>
      </c>
    </row>
    <row r="6366" spans="1:4" ht="13.5" x14ac:dyDescent="0.25">
      <c r="A6366" s="557">
        <v>102197</v>
      </c>
      <c r="B6366" s="560" t="s">
        <v>18617</v>
      </c>
      <c r="C6366" s="557" t="s">
        <v>1389</v>
      </c>
      <c r="D6366" s="557">
        <v>27.71</v>
      </c>
    </row>
    <row r="6367" spans="1:4" ht="27" x14ac:dyDescent="0.25">
      <c r="A6367" s="557">
        <v>102200</v>
      </c>
      <c r="B6367" s="560" t="s">
        <v>18618</v>
      </c>
      <c r="C6367" s="557" t="s">
        <v>1389</v>
      </c>
      <c r="D6367" s="557">
        <v>21.26</v>
      </c>
    </row>
    <row r="6368" spans="1:4" ht="27" x14ac:dyDescent="0.25">
      <c r="A6368" s="557">
        <v>102201</v>
      </c>
      <c r="B6368" s="560" t="s">
        <v>19769</v>
      </c>
      <c r="C6368" s="557" t="s">
        <v>1389</v>
      </c>
      <c r="D6368" s="557">
        <v>19.3</v>
      </c>
    </row>
    <row r="6369" spans="1:4" ht="27" x14ac:dyDescent="0.25">
      <c r="A6369" s="557">
        <v>102202</v>
      </c>
      <c r="B6369" s="560" t="s">
        <v>18619</v>
      </c>
      <c r="C6369" s="557" t="s">
        <v>1389</v>
      </c>
      <c r="D6369" s="557">
        <v>52.96</v>
      </c>
    </row>
    <row r="6370" spans="1:4" ht="27" x14ac:dyDescent="0.25">
      <c r="A6370" s="557">
        <v>102203</v>
      </c>
      <c r="B6370" s="560" t="s">
        <v>18620</v>
      </c>
      <c r="C6370" s="557" t="s">
        <v>1389</v>
      </c>
      <c r="D6370" s="557">
        <v>10.16</v>
      </c>
    </row>
    <row r="6371" spans="1:4" ht="27" x14ac:dyDescent="0.25">
      <c r="A6371" s="557">
        <v>102204</v>
      </c>
      <c r="B6371" s="560" t="s">
        <v>18621</v>
      </c>
      <c r="C6371" s="557" t="s">
        <v>1389</v>
      </c>
      <c r="D6371" s="557">
        <v>10.48</v>
      </c>
    </row>
    <row r="6372" spans="1:4" ht="27" x14ac:dyDescent="0.25">
      <c r="A6372" s="557">
        <v>102205</v>
      </c>
      <c r="B6372" s="560" t="s">
        <v>18622</v>
      </c>
      <c r="C6372" s="557" t="s">
        <v>1389</v>
      </c>
      <c r="D6372" s="557">
        <v>9.4499999999999993</v>
      </c>
    </row>
    <row r="6373" spans="1:4" ht="27" x14ac:dyDescent="0.25">
      <c r="A6373" s="557">
        <v>102207</v>
      </c>
      <c r="B6373" s="560" t="s">
        <v>18623</v>
      </c>
      <c r="C6373" s="557" t="s">
        <v>1389</v>
      </c>
      <c r="D6373" s="557">
        <v>8.61</v>
      </c>
    </row>
    <row r="6374" spans="1:4" ht="27" x14ac:dyDescent="0.25">
      <c r="A6374" s="557">
        <v>102208</v>
      </c>
      <c r="B6374" s="560" t="s">
        <v>18624</v>
      </c>
      <c r="C6374" s="557" t="s">
        <v>1389</v>
      </c>
      <c r="D6374" s="557">
        <v>8.18</v>
      </c>
    </row>
    <row r="6375" spans="1:4" ht="27" x14ac:dyDescent="0.25">
      <c r="A6375" s="557">
        <v>102209</v>
      </c>
      <c r="B6375" s="560" t="s">
        <v>18625</v>
      </c>
      <c r="C6375" s="557" t="s">
        <v>1389</v>
      </c>
      <c r="D6375" s="557">
        <v>8.44</v>
      </c>
    </row>
    <row r="6376" spans="1:4" ht="27" x14ac:dyDescent="0.25">
      <c r="A6376" s="557">
        <v>102210</v>
      </c>
      <c r="B6376" s="560" t="s">
        <v>18626</v>
      </c>
      <c r="C6376" s="557" t="s">
        <v>1389</v>
      </c>
      <c r="D6376" s="557">
        <v>8.0399999999999991</v>
      </c>
    </row>
    <row r="6377" spans="1:4" ht="27" x14ac:dyDescent="0.25">
      <c r="A6377" s="557">
        <v>102213</v>
      </c>
      <c r="B6377" s="560" t="s">
        <v>18627</v>
      </c>
      <c r="C6377" s="557" t="s">
        <v>1389</v>
      </c>
      <c r="D6377" s="557">
        <v>20.329999999999998</v>
      </c>
    </row>
    <row r="6378" spans="1:4" ht="27" x14ac:dyDescent="0.25">
      <c r="A6378" s="557">
        <v>102214</v>
      </c>
      <c r="B6378" s="560" t="s">
        <v>18628</v>
      </c>
      <c r="C6378" s="557" t="s">
        <v>1389</v>
      </c>
      <c r="D6378" s="557">
        <v>20.97</v>
      </c>
    </row>
    <row r="6379" spans="1:4" ht="27" x14ac:dyDescent="0.25">
      <c r="A6379" s="557">
        <v>102215</v>
      </c>
      <c r="B6379" s="560" t="s">
        <v>18629</v>
      </c>
      <c r="C6379" s="557" t="s">
        <v>1389</v>
      </c>
      <c r="D6379" s="557">
        <v>18.920000000000002</v>
      </c>
    </row>
    <row r="6380" spans="1:4" ht="27" x14ac:dyDescent="0.25">
      <c r="A6380" s="557">
        <v>102217</v>
      </c>
      <c r="B6380" s="560" t="s">
        <v>18630</v>
      </c>
      <c r="C6380" s="557" t="s">
        <v>1389</v>
      </c>
      <c r="D6380" s="557">
        <v>17.22</v>
      </c>
    </row>
    <row r="6381" spans="1:4" ht="27" x14ac:dyDescent="0.25">
      <c r="A6381" s="557">
        <v>102218</v>
      </c>
      <c r="B6381" s="560" t="s">
        <v>18631</v>
      </c>
      <c r="C6381" s="557" t="s">
        <v>1389</v>
      </c>
      <c r="D6381" s="557">
        <v>16.36</v>
      </c>
    </row>
    <row r="6382" spans="1:4" ht="27" x14ac:dyDescent="0.25">
      <c r="A6382" s="557">
        <v>102219</v>
      </c>
      <c r="B6382" s="560" t="s">
        <v>18632</v>
      </c>
      <c r="C6382" s="557" t="s">
        <v>1389</v>
      </c>
      <c r="D6382" s="557">
        <v>16.899999999999999</v>
      </c>
    </row>
    <row r="6383" spans="1:4" ht="27" x14ac:dyDescent="0.25">
      <c r="A6383" s="557">
        <v>102220</v>
      </c>
      <c r="B6383" s="560" t="s">
        <v>18633</v>
      </c>
      <c r="C6383" s="557" t="s">
        <v>1389</v>
      </c>
      <c r="D6383" s="557">
        <v>16.09</v>
      </c>
    </row>
    <row r="6384" spans="1:4" ht="27" x14ac:dyDescent="0.25">
      <c r="A6384" s="557">
        <v>102223</v>
      </c>
      <c r="B6384" s="560" t="s">
        <v>18634</v>
      </c>
      <c r="C6384" s="557" t="s">
        <v>1389</v>
      </c>
      <c r="D6384" s="557">
        <v>30.5</v>
      </c>
    </row>
    <row r="6385" spans="1:4" ht="27" x14ac:dyDescent="0.25">
      <c r="A6385" s="557">
        <v>102224</v>
      </c>
      <c r="B6385" s="560" t="s">
        <v>18635</v>
      </c>
      <c r="C6385" s="557" t="s">
        <v>1389</v>
      </c>
      <c r="D6385" s="557">
        <v>31.44</v>
      </c>
    </row>
    <row r="6386" spans="1:4" ht="27" x14ac:dyDescent="0.25">
      <c r="A6386" s="557">
        <v>102225</v>
      </c>
      <c r="B6386" s="560" t="s">
        <v>18636</v>
      </c>
      <c r="C6386" s="557" t="s">
        <v>1389</v>
      </c>
      <c r="D6386" s="557">
        <v>28.37</v>
      </c>
    </row>
    <row r="6387" spans="1:4" ht="27" x14ac:dyDescent="0.25">
      <c r="A6387" s="557">
        <v>102227</v>
      </c>
      <c r="B6387" s="560" t="s">
        <v>18637</v>
      </c>
      <c r="C6387" s="557" t="s">
        <v>1389</v>
      </c>
      <c r="D6387" s="557">
        <v>25.83</v>
      </c>
    </row>
    <row r="6388" spans="1:4" ht="27" x14ac:dyDescent="0.25">
      <c r="A6388" s="557">
        <v>102228</v>
      </c>
      <c r="B6388" s="560" t="s">
        <v>18638</v>
      </c>
      <c r="C6388" s="557" t="s">
        <v>1389</v>
      </c>
      <c r="D6388" s="557">
        <v>24.55</v>
      </c>
    </row>
    <row r="6389" spans="1:4" ht="27" x14ac:dyDescent="0.25">
      <c r="A6389" s="557">
        <v>102229</v>
      </c>
      <c r="B6389" s="560" t="s">
        <v>18639</v>
      </c>
      <c r="C6389" s="557" t="s">
        <v>1389</v>
      </c>
      <c r="D6389" s="557">
        <v>25.34</v>
      </c>
    </row>
    <row r="6390" spans="1:4" ht="27" x14ac:dyDescent="0.25">
      <c r="A6390" s="557">
        <v>102230</v>
      </c>
      <c r="B6390" s="560" t="s">
        <v>18640</v>
      </c>
      <c r="C6390" s="557" t="s">
        <v>1389</v>
      </c>
      <c r="D6390" s="557">
        <v>24.14</v>
      </c>
    </row>
    <row r="6391" spans="1:4" ht="13.5" x14ac:dyDescent="0.25">
      <c r="A6391" s="557">
        <v>102233</v>
      </c>
      <c r="B6391" s="560" t="s">
        <v>18641</v>
      </c>
      <c r="C6391" s="557" t="s">
        <v>1389</v>
      </c>
      <c r="D6391" s="557">
        <v>11.61</v>
      </c>
    </row>
    <row r="6392" spans="1:4" ht="13.5" x14ac:dyDescent="0.25">
      <c r="A6392" s="557">
        <v>102234</v>
      </c>
      <c r="B6392" s="560" t="s">
        <v>18642</v>
      </c>
      <c r="C6392" s="557" t="s">
        <v>1389</v>
      </c>
      <c r="D6392" s="557">
        <v>23.23</v>
      </c>
    </row>
    <row r="6393" spans="1:4" ht="13.5" x14ac:dyDescent="0.25">
      <c r="A6393" s="557">
        <v>102235</v>
      </c>
      <c r="B6393" s="560" t="s">
        <v>18643</v>
      </c>
      <c r="C6393" s="557" t="s">
        <v>1389</v>
      </c>
      <c r="D6393" s="557">
        <v>474</v>
      </c>
    </row>
    <row r="6394" spans="1:4" ht="27" x14ac:dyDescent="0.25">
      <c r="A6394" s="557">
        <v>102253</v>
      </c>
      <c r="B6394" s="560" t="s">
        <v>18644</v>
      </c>
      <c r="C6394" s="557" t="s">
        <v>1389</v>
      </c>
      <c r="D6394" s="557">
        <v>588.37</v>
      </c>
    </row>
    <row r="6395" spans="1:4" ht="27" x14ac:dyDescent="0.25">
      <c r="A6395" s="557">
        <v>102254</v>
      </c>
      <c r="B6395" s="560" t="s">
        <v>18645</v>
      </c>
      <c r="C6395" s="557" t="s">
        <v>1389</v>
      </c>
      <c r="D6395" s="557">
        <v>606.25</v>
      </c>
    </row>
    <row r="6396" spans="1:4" ht="27" x14ac:dyDescent="0.25">
      <c r="A6396" s="557">
        <v>102255</v>
      </c>
      <c r="B6396" s="560" t="s">
        <v>18646</v>
      </c>
      <c r="C6396" s="557" t="s">
        <v>1389</v>
      </c>
      <c r="D6396" s="557">
        <v>629.91</v>
      </c>
    </row>
    <row r="6397" spans="1:4" ht="27" x14ac:dyDescent="0.25">
      <c r="A6397" s="557">
        <v>102256</v>
      </c>
      <c r="B6397" s="560" t="s">
        <v>18647</v>
      </c>
      <c r="C6397" s="557" t="s">
        <v>1389</v>
      </c>
      <c r="D6397" s="557">
        <v>761.22</v>
      </c>
    </row>
    <row r="6398" spans="1:4" ht="27" x14ac:dyDescent="0.25">
      <c r="A6398" s="557">
        <v>102257</v>
      </c>
      <c r="B6398" s="560" t="s">
        <v>18648</v>
      </c>
      <c r="C6398" s="557" t="s">
        <v>1389</v>
      </c>
      <c r="D6398" s="557">
        <v>346.03</v>
      </c>
    </row>
    <row r="6399" spans="1:4" ht="27" x14ac:dyDescent="0.25">
      <c r="A6399" s="557">
        <v>102258</v>
      </c>
      <c r="B6399" s="560" t="s">
        <v>18649</v>
      </c>
      <c r="C6399" s="557" t="s">
        <v>1389</v>
      </c>
      <c r="D6399" s="557">
        <v>391.62</v>
      </c>
    </row>
    <row r="6400" spans="1:4" ht="27" x14ac:dyDescent="0.25">
      <c r="A6400" s="557">
        <v>102264</v>
      </c>
      <c r="B6400" s="560" t="s">
        <v>18650</v>
      </c>
      <c r="C6400" s="557" t="s">
        <v>61</v>
      </c>
      <c r="D6400" s="557">
        <v>22.86</v>
      </c>
    </row>
    <row r="6401" spans="1:4" ht="27" x14ac:dyDescent="0.25">
      <c r="A6401" s="557">
        <v>102265</v>
      </c>
      <c r="B6401" s="560" t="s">
        <v>18651</v>
      </c>
      <c r="C6401" s="557" t="s">
        <v>18</v>
      </c>
      <c r="D6401" s="557">
        <v>101.41</v>
      </c>
    </row>
    <row r="6402" spans="1:4" ht="27" x14ac:dyDescent="0.25">
      <c r="A6402" s="557">
        <v>102266</v>
      </c>
      <c r="B6402" s="560" t="s">
        <v>18652</v>
      </c>
      <c r="C6402" s="557" t="s">
        <v>18</v>
      </c>
      <c r="D6402" s="557">
        <v>112.46</v>
      </c>
    </row>
    <row r="6403" spans="1:4" ht="27" x14ac:dyDescent="0.25">
      <c r="A6403" s="557">
        <v>102267</v>
      </c>
      <c r="B6403" s="560" t="s">
        <v>18653</v>
      </c>
      <c r="C6403" s="557" t="s">
        <v>18</v>
      </c>
      <c r="D6403" s="557">
        <v>129.12</v>
      </c>
    </row>
    <row r="6404" spans="1:4" ht="27" x14ac:dyDescent="0.25">
      <c r="A6404" s="557">
        <v>102268</v>
      </c>
      <c r="B6404" s="560" t="s">
        <v>18654</v>
      </c>
      <c r="C6404" s="557" t="s">
        <v>18</v>
      </c>
      <c r="D6404" s="557">
        <v>145.69</v>
      </c>
    </row>
    <row r="6405" spans="1:4" ht="27" x14ac:dyDescent="0.25">
      <c r="A6405" s="557">
        <v>102269</v>
      </c>
      <c r="B6405" s="560" t="s">
        <v>18655</v>
      </c>
      <c r="C6405" s="557" t="s">
        <v>18</v>
      </c>
      <c r="D6405" s="557">
        <v>178.86</v>
      </c>
    </row>
    <row r="6406" spans="1:4" ht="27" x14ac:dyDescent="0.25">
      <c r="A6406" s="557">
        <v>102270</v>
      </c>
      <c r="B6406" s="560" t="s">
        <v>18656</v>
      </c>
      <c r="C6406" s="557" t="s">
        <v>2878</v>
      </c>
      <c r="D6406" s="557">
        <v>0.71</v>
      </c>
    </row>
    <row r="6407" spans="1:4" ht="27" x14ac:dyDescent="0.25">
      <c r="A6407" s="557">
        <v>102271</v>
      </c>
      <c r="B6407" s="560" t="s">
        <v>18657</v>
      </c>
      <c r="C6407" s="557" t="s">
        <v>2878</v>
      </c>
      <c r="D6407" s="557">
        <v>0.08</v>
      </c>
    </row>
    <row r="6408" spans="1:4" ht="27" x14ac:dyDescent="0.25">
      <c r="A6408" s="557">
        <v>102272</v>
      </c>
      <c r="B6408" s="560" t="s">
        <v>18658</v>
      </c>
      <c r="C6408" s="557" t="s">
        <v>2878</v>
      </c>
      <c r="D6408" s="557">
        <v>0.89</v>
      </c>
    </row>
    <row r="6409" spans="1:4" ht="27" x14ac:dyDescent="0.25">
      <c r="A6409" s="557">
        <v>102273</v>
      </c>
      <c r="B6409" s="560" t="s">
        <v>18659</v>
      </c>
      <c r="C6409" s="557" t="s">
        <v>2878</v>
      </c>
      <c r="D6409" s="557">
        <v>1.22</v>
      </c>
    </row>
    <row r="6410" spans="1:4" ht="27" x14ac:dyDescent="0.25">
      <c r="A6410" s="557">
        <v>102274</v>
      </c>
      <c r="B6410" s="560" t="s">
        <v>18660</v>
      </c>
      <c r="C6410" s="557" t="s">
        <v>11966</v>
      </c>
      <c r="D6410" s="557">
        <v>23.24</v>
      </c>
    </row>
    <row r="6411" spans="1:4" ht="27" x14ac:dyDescent="0.25">
      <c r="A6411" s="557">
        <v>102275</v>
      </c>
      <c r="B6411" s="560" t="s">
        <v>18661</v>
      </c>
      <c r="C6411" s="557" t="s">
        <v>11964</v>
      </c>
      <c r="D6411" s="557">
        <v>25.35</v>
      </c>
    </row>
    <row r="6412" spans="1:4" ht="54" x14ac:dyDescent="0.25">
      <c r="A6412" s="557">
        <v>102276</v>
      </c>
      <c r="B6412" s="560" t="s">
        <v>19770</v>
      </c>
      <c r="C6412" s="557" t="s">
        <v>2075</v>
      </c>
      <c r="D6412" s="557">
        <v>12.67</v>
      </c>
    </row>
    <row r="6413" spans="1:4" ht="54" x14ac:dyDescent="0.25">
      <c r="A6413" s="557">
        <v>102277</v>
      </c>
      <c r="B6413" s="560" t="s">
        <v>19771</v>
      </c>
      <c r="C6413" s="557" t="s">
        <v>2075</v>
      </c>
      <c r="D6413" s="557">
        <v>10.01</v>
      </c>
    </row>
    <row r="6414" spans="1:4" ht="54" x14ac:dyDescent="0.25">
      <c r="A6414" s="557">
        <v>102278</v>
      </c>
      <c r="B6414" s="560" t="s">
        <v>19772</v>
      </c>
      <c r="C6414" s="557" t="s">
        <v>2075</v>
      </c>
      <c r="D6414" s="557">
        <v>9.82</v>
      </c>
    </row>
    <row r="6415" spans="1:4" ht="54" x14ac:dyDescent="0.25">
      <c r="A6415" s="557">
        <v>102279</v>
      </c>
      <c r="B6415" s="560" t="s">
        <v>19773</v>
      </c>
      <c r="C6415" s="557" t="s">
        <v>2075</v>
      </c>
      <c r="D6415" s="557">
        <v>6.99</v>
      </c>
    </row>
    <row r="6416" spans="1:4" ht="54" x14ac:dyDescent="0.25">
      <c r="A6416" s="557">
        <v>102280</v>
      </c>
      <c r="B6416" s="560" t="s">
        <v>19774</v>
      </c>
      <c r="C6416" s="557" t="s">
        <v>2075</v>
      </c>
      <c r="D6416" s="557">
        <v>5.53</v>
      </c>
    </row>
    <row r="6417" spans="1:4" ht="54" x14ac:dyDescent="0.25">
      <c r="A6417" s="557">
        <v>102281</v>
      </c>
      <c r="B6417" s="560" t="s">
        <v>19775</v>
      </c>
      <c r="C6417" s="557" t="s">
        <v>2075</v>
      </c>
      <c r="D6417" s="557">
        <v>5.41</v>
      </c>
    </row>
    <row r="6418" spans="1:4" ht="40.5" x14ac:dyDescent="0.25">
      <c r="A6418" s="557">
        <v>102282</v>
      </c>
      <c r="B6418" s="560" t="s">
        <v>19776</v>
      </c>
      <c r="C6418" s="557" t="s">
        <v>2075</v>
      </c>
      <c r="D6418" s="557">
        <v>14.06</v>
      </c>
    </row>
    <row r="6419" spans="1:4" ht="40.5" x14ac:dyDescent="0.25">
      <c r="A6419" s="557">
        <v>102283</v>
      </c>
      <c r="B6419" s="560" t="s">
        <v>19777</v>
      </c>
      <c r="C6419" s="557" t="s">
        <v>2075</v>
      </c>
      <c r="D6419" s="557">
        <v>12.5</v>
      </c>
    </row>
    <row r="6420" spans="1:4" ht="54" x14ac:dyDescent="0.25">
      <c r="A6420" s="557">
        <v>102284</v>
      </c>
      <c r="B6420" s="560" t="s">
        <v>19778</v>
      </c>
      <c r="C6420" s="557" t="s">
        <v>2075</v>
      </c>
      <c r="D6420" s="557">
        <v>12.1</v>
      </c>
    </row>
    <row r="6421" spans="1:4" ht="54" x14ac:dyDescent="0.25">
      <c r="A6421" s="557">
        <v>102285</v>
      </c>
      <c r="B6421" s="560" t="s">
        <v>19779</v>
      </c>
      <c r="C6421" s="557" t="s">
        <v>2075</v>
      </c>
      <c r="D6421" s="557">
        <v>11.44</v>
      </c>
    </row>
    <row r="6422" spans="1:4" ht="54" x14ac:dyDescent="0.25">
      <c r="A6422" s="557">
        <v>102286</v>
      </c>
      <c r="B6422" s="560" t="s">
        <v>19780</v>
      </c>
      <c r="C6422" s="557" t="s">
        <v>2075</v>
      </c>
      <c r="D6422" s="557">
        <v>11.13</v>
      </c>
    </row>
    <row r="6423" spans="1:4" ht="54" x14ac:dyDescent="0.25">
      <c r="A6423" s="557">
        <v>102287</v>
      </c>
      <c r="B6423" s="560" t="s">
        <v>19781</v>
      </c>
      <c r="C6423" s="557" t="s">
        <v>2075</v>
      </c>
      <c r="D6423" s="557">
        <v>10.92</v>
      </c>
    </row>
    <row r="6424" spans="1:4" ht="40.5" x14ac:dyDescent="0.25">
      <c r="A6424" s="557">
        <v>102288</v>
      </c>
      <c r="B6424" s="560" t="s">
        <v>19782</v>
      </c>
      <c r="C6424" s="557" t="s">
        <v>2075</v>
      </c>
      <c r="D6424" s="557">
        <v>10.49</v>
      </c>
    </row>
    <row r="6425" spans="1:4" ht="54" x14ac:dyDescent="0.25">
      <c r="A6425" s="557">
        <v>102289</v>
      </c>
      <c r="B6425" s="560" t="s">
        <v>19783</v>
      </c>
      <c r="C6425" s="557" t="s">
        <v>2075</v>
      </c>
      <c r="D6425" s="557">
        <v>10.25</v>
      </c>
    </row>
    <row r="6426" spans="1:4" ht="40.5" x14ac:dyDescent="0.25">
      <c r="A6426" s="557">
        <v>102290</v>
      </c>
      <c r="B6426" s="560" t="s">
        <v>19784</v>
      </c>
      <c r="C6426" s="557" t="s">
        <v>2075</v>
      </c>
      <c r="D6426" s="557">
        <v>7.76</v>
      </c>
    </row>
    <row r="6427" spans="1:4" ht="40.5" x14ac:dyDescent="0.25">
      <c r="A6427" s="557">
        <v>102291</v>
      </c>
      <c r="B6427" s="560" t="s">
        <v>19785</v>
      </c>
      <c r="C6427" s="557" t="s">
        <v>2075</v>
      </c>
      <c r="D6427" s="557">
        <v>6.89</v>
      </c>
    </row>
    <row r="6428" spans="1:4" ht="54" x14ac:dyDescent="0.25">
      <c r="A6428" s="557">
        <v>102292</v>
      </c>
      <c r="B6428" s="560" t="s">
        <v>19786</v>
      </c>
      <c r="C6428" s="557" t="s">
        <v>2075</v>
      </c>
      <c r="D6428" s="557">
        <v>6.67</v>
      </c>
    </row>
    <row r="6429" spans="1:4" ht="54" x14ac:dyDescent="0.25">
      <c r="A6429" s="557">
        <v>102293</v>
      </c>
      <c r="B6429" s="560" t="s">
        <v>19787</v>
      </c>
      <c r="C6429" s="557" t="s">
        <v>2075</v>
      </c>
      <c r="D6429" s="557">
        <v>6.33</v>
      </c>
    </row>
    <row r="6430" spans="1:4" ht="54" x14ac:dyDescent="0.25">
      <c r="A6430" s="557">
        <v>102294</v>
      </c>
      <c r="B6430" s="560" t="s">
        <v>19788</v>
      </c>
      <c r="C6430" s="557" t="s">
        <v>2075</v>
      </c>
      <c r="D6430" s="557">
        <v>6.14</v>
      </c>
    </row>
    <row r="6431" spans="1:4" ht="54" x14ac:dyDescent="0.25">
      <c r="A6431" s="557">
        <v>102295</v>
      </c>
      <c r="B6431" s="560" t="s">
        <v>19789</v>
      </c>
      <c r="C6431" s="557" t="s">
        <v>2075</v>
      </c>
      <c r="D6431" s="557">
        <v>6.01</v>
      </c>
    </row>
    <row r="6432" spans="1:4" ht="54" x14ac:dyDescent="0.25">
      <c r="A6432" s="557">
        <v>102296</v>
      </c>
      <c r="B6432" s="560" t="s">
        <v>19790</v>
      </c>
      <c r="C6432" s="557" t="s">
        <v>2075</v>
      </c>
      <c r="D6432" s="557">
        <v>5.78</v>
      </c>
    </row>
    <row r="6433" spans="1:4" ht="54" x14ac:dyDescent="0.25">
      <c r="A6433" s="557">
        <v>102297</v>
      </c>
      <c r="B6433" s="560" t="s">
        <v>19791</v>
      </c>
      <c r="C6433" s="557" t="s">
        <v>2075</v>
      </c>
      <c r="D6433" s="557">
        <v>5.64</v>
      </c>
    </row>
    <row r="6434" spans="1:4" ht="40.5" x14ac:dyDescent="0.25">
      <c r="A6434" s="557">
        <v>102298</v>
      </c>
      <c r="B6434" s="560" t="s">
        <v>19792</v>
      </c>
      <c r="C6434" s="557" t="s">
        <v>2075</v>
      </c>
      <c r="D6434" s="557">
        <v>17.559999999999999</v>
      </c>
    </row>
    <row r="6435" spans="1:4" ht="40.5" x14ac:dyDescent="0.25">
      <c r="A6435" s="557">
        <v>102299</v>
      </c>
      <c r="B6435" s="560" t="s">
        <v>19793</v>
      </c>
      <c r="C6435" s="557" t="s">
        <v>2075</v>
      </c>
      <c r="D6435" s="557">
        <v>14.93</v>
      </c>
    </row>
    <row r="6436" spans="1:4" ht="54" x14ac:dyDescent="0.25">
      <c r="A6436" s="557">
        <v>102300</v>
      </c>
      <c r="B6436" s="560" t="s">
        <v>19794</v>
      </c>
      <c r="C6436" s="557" t="s">
        <v>2075</v>
      </c>
      <c r="D6436" s="557">
        <v>14.74</v>
      </c>
    </row>
    <row r="6437" spans="1:4" ht="54" x14ac:dyDescent="0.25">
      <c r="A6437" s="557">
        <v>102301</v>
      </c>
      <c r="B6437" s="560" t="s">
        <v>19795</v>
      </c>
      <c r="C6437" s="557" t="s">
        <v>2075</v>
      </c>
      <c r="D6437" s="557">
        <v>13.4</v>
      </c>
    </row>
    <row r="6438" spans="1:4" ht="40.5" x14ac:dyDescent="0.25">
      <c r="A6438" s="557">
        <v>102302</v>
      </c>
      <c r="B6438" s="560" t="s">
        <v>19796</v>
      </c>
      <c r="C6438" s="557" t="s">
        <v>2075</v>
      </c>
      <c r="D6438" s="557">
        <v>9.69</v>
      </c>
    </row>
    <row r="6439" spans="1:4" ht="40.5" x14ac:dyDescent="0.25">
      <c r="A6439" s="557">
        <v>102303</v>
      </c>
      <c r="B6439" s="560" t="s">
        <v>19797</v>
      </c>
      <c r="C6439" s="557" t="s">
        <v>2075</v>
      </c>
      <c r="D6439" s="557">
        <v>8.23</v>
      </c>
    </row>
    <row r="6440" spans="1:4" ht="54" x14ac:dyDescent="0.25">
      <c r="A6440" s="557">
        <v>102304</v>
      </c>
      <c r="B6440" s="560" t="s">
        <v>19798</v>
      </c>
      <c r="C6440" s="557" t="s">
        <v>2075</v>
      </c>
      <c r="D6440" s="557">
        <v>8.1199999999999992</v>
      </c>
    </row>
    <row r="6441" spans="1:4" ht="54" x14ac:dyDescent="0.25">
      <c r="A6441" s="557">
        <v>102305</v>
      </c>
      <c r="B6441" s="560" t="s">
        <v>19799</v>
      </c>
      <c r="C6441" s="557" t="s">
        <v>2075</v>
      </c>
      <c r="D6441" s="557">
        <v>7.4</v>
      </c>
    </row>
    <row r="6442" spans="1:4" ht="40.5" x14ac:dyDescent="0.25">
      <c r="A6442" s="557">
        <v>102306</v>
      </c>
      <c r="B6442" s="560" t="s">
        <v>19800</v>
      </c>
      <c r="C6442" s="557" t="s">
        <v>2075</v>
      </c>
      <c r="D6442" s="557">
        <v>15.85</v>
      </c>
    </row>
    <row r="6443" spans="1:4" ht="54" x14ac:dyDescent="0.25">
      <c r="A6443" s="557">
        <v>102307</v>
      </c>
      <c r="B6443" s="560" t="s">
        <v>19801</v>
      </c>
      <c r="C6443" s="557" t="s">
        <v>2075</v>
      </c>
      <c r="D6443" s="557">
        <v>14.06</v>
      </c>
    </row>
    <row r="6444" spans="1:4" ht="54" x14ac:dyDescent="0.25">
      <c r="A6444" s="557">
        <v>102308</v>
      </c>
      <c r="B6444" s="560" t="s">
        <v>19802</v>
      </c>
      <c r="C6444" s="557" t="s">
        <v>2075</v>
      </c>
      <c r="D6444" s="557">
        <v>13.63</v>
      </c>
    </row>
    <row r="6445" spans="1:4" ht="54" x14ac:dyDescent="0.25">
      <c r="A6445" s="557">
        <v>102309</v>
      </c>
      <c r="B6445" s="560" t="s">
        <v>19803</v>
      </c>
      <c r="C6445" s="557" t="s">
        <v>2075</v>
      </c>
      <c r="D6445" s="557">
        <v>12.9</v>
      </c>
    </row>
    <row r="6446" spans="1:4" ht="54" x14ac:dyDescent="0.25">
      <c r="A6446" s="557">
        <v>102310</v>
      </c>
      <c r="B6446" s="560" t="s">
        <v>19804</v>
      </c>
      <c r="C6446" s="557" t="s">
        <v>2075</v>
      </c>
      <c r="D6446" s="557">
        <v>12.52</v>
      </c>
    </row>
    <row r="6447" spans="1:4" ht="54" x14ac:dyDescent="0.25">
      <c r="A6447" s="557">
        <v>102311</v>
      </c>
      <c r="B6447" s="560" t="s">
        <v>19805</v>
      </c>
      <c r="C6447" s="557" t="s">
        <v>2075</v>
      </c>
      <c r="D6447" s="557">
        <v>12.28</v>
      </c>
    </row>
    <row r="6448" spans="1:4" ht="54" x14ac:dyDescent="0.25">
      <c r="A6448" s="557">
        <v>102312</v>
      </c>
      <c r="B6448" s="560" t="s">
        <v>19806</v>
      </c>
      <c r="C6448" s="557" t="s">
        <v>2075</v>
      </c>
      <c r="D6448" s="557">
        <v>11.8</v>
      </c>
    </row>
    <row r="6449" spans="1:4" ht="54" x14ac:dyDescent="0.25">
      <c r="A6449" s="557">
        <v>102313</v>
      </c>
      <c r="B6449" s="560" t="s">
        <v>19807</v>
      </c>
      <c r="C6449" s="557" t="s">
        <v>2075</v>
      </c>
      <c r="D6449" s="557">
        <v>11.53</v>
      </c>
    </row>
    <row r="6450" spans="1:4" ht="54" x14ac:dyDescent="0.25">
      <c r="A6450" s="557">
        <v>102314</v>
      </c>
      <c r="B6450" s="560" t="s">
        <v>19808</v>
      </c>
      <c r="C6450" s="557" t="s">
        <v>2075</v>
      </c>
      <c r="D6450" s="557">
        <v>8.75</v>
      </c>
    </row>
    <row r="6451" spans="1:4" ht="54" x14ac:dyDescent="0.25">
      <c r="A6451" s="557">
        <v>102315</v>
      </c>
      <c r="B6451" s="560" t="s">
        <v>19809</v>
      </c>
      <c r="C6451" s="557" t="s">
        <v>2075</v>
      </c>
      <c r="D6451" s="557">
        <v>7.76</v>
      </c>
    </row>
    <row r="6452" spans="1:4" ht="54" x14ac:dyDescent="0.25">
      <c r="A6452" s="557">
        <v>102316</v>
      </c>
      <c r="B6452" s="560" t="s">
        <v>19810</v>
      </c>
      <c r="C6452" s="557" t="s">
        <v>2075</v>
      </c>
      <c r="D6452" s="557">
        <v>7.52</v>
      </c>
    </row>
    <row r="6453" spans="1:4" ht="54" x14ac:dyDescent="0.25">
      <c r="A6453" s="557">
        <v>102317</v>
      </c>
      <c r="B6453" s="560" t="s">
        <v>19811</v>
      </c>
      <c r="C6453" s="557" t="s">
        <v>2075</v>
      </c>
      <c r="D6453" s="557">
        <v>7.1</v>
      </c>
    </row>
    <row r="6454" spans="1:4" ht="54" x14ac:dyDescent="0.25">
      <c r="A6454" s="557">
        <v>102318</v>
      </c>
      <c r="B6454" s="560" t="s">
        <v>19812</v>
      </c>
      <c r="C6454" s="557" t="s">
        <v>2075</v>
      </c>
      <c r="D6454" s="557">
        <v>6.91</v>
      </c>
    </row>
    <row r="6455" spans="1:4" ht="54" x14ac:dyDescent="0.25">
      <c r="A6455" s="557">
        <v>102319</v>
      </c>
      <c r="B6455" s="560" t="s">
        <v>19813</v>
      </c>
      <c r="C6455" s="557" t="s">
        <v>2075</v>
      </c>
      <c r="D6455" s="557">
        <v>6.76</v>
      </c>
    </row>
    <row r="6456" spans="1:4" ht="54" x14ac:dyDescent="0.25">
      <c r="A6456" s="557">
        <v>102320</v>
      </c>
      <c r="B6456" s="560" t="s">
        <v>19814</v>
      </c>
      <c r="C6456" s="557" t="s">
        <v>2075</v>
      </c>
      <c r="D6456" s="557">
        <v>6.49</v>
      </c>
    </row>
    <row r="6457" spans="1:4" ht="54" x14ac:dyDescent="0.25">
      <c r="A6457" s="557">
        <v>102321</v>
      </c>
      <c r="B6457" s="560" t="s">
        <v>19815</v>
      </c>
      <c r="C6457" s="557" t="s">
        <v>2075</v>
      </c>
      <c r="D6457" s="557">
        <v>6.37</v>
      </c>
    </row>
    <row r="6458" spans="1:4" ht="54" x14ac:dyDescent="0.25">
      <c r="A6458" s="557">
        <v>102322</v>
      </c>
      <c r="B6458" s="560" t="s">
        <v>19816</v>
      </c>
      <c r="C6458" s="557" t="s">
        <v>2075</v>
      </c>
      <c r="D6458" s="557">
        <v>19.77</v>
      </c>
    </row>
    <row r="6459" spans="1:4" ht="54" x14ac:dyDescent="0.25">
      <c r="A6459" s="557">
        <v>102323</v>
      </c>
      <c r="B6459" s="560" t="s">
        <v>19817</v>
      </c>
      <c r="C6459" s="557" t="s">
        <v>2075</v>
      </c>
      <c r="D6459" s="557">
        <v>16.79</v>
      </c>
    </row>
    <row r="6460" spans="1:4" ht="54" x14ac:dyDescent="0.25">
      <c r="A6460" s="557">
        <v>102324</v>
      </c>
      <c r="B6460" s="560" t="s">
        <v>19818</v>
      </c>
      <c r="C6460" s="557" t="s">
        <v>2075</v>
      </c>
      <c r="D6460" s="557">
        <v>16.579999999999998</v>
      </c>
    </row>
    <row r="6461" spans="1:4" ht="54" x14ac:dyDescent="0.25">
      <c r="A6461" s="557">
        <v>102325</v>
      </c>
      <c r="B6461" s="560" t="s">
        <v>19819</v>
      </c>
      <c r="C6461" s="557" t="s">
        <v>2075</v>
      </c>
      <c r="D6461" s="557">
        <v>15.09</v>
      </c>
    </row>
    <row r="6462" spans="1:4" ht="54" x14ac:dyDescent="0.25">
      <c r="A6462" s="557">
        <v>102326</v>
      </c>
      <c r="B6462" s="560" t="s">
        <v>19820</v>
      </c>
      <c r="C6462" s="557" t="s">
        <v>2075</v>
      </c>
      <c r="D6462" s="557">
        <v>10.92</v>
      </c>
    </row>
    <row r="6463" spans="1:4" ht="54" x14ac:dyDescent="0.25">
      <c r="A6463" s="557">
        <v>102327</v>
      </c>
      <c r="B6463" s="560" t="s">
        <v>19821</v>
      </c>
      <c r="C6463" s="557" t="s">
        <v>2075</v>
      </c>
      <c r="D6463" s="557">
        <v>9.27</v>
      </c>
    </row>
    <row r="6464" spans="1:4" ht="54" x14ac:dyDescent="0.25">
      <c r="A6464" s="557">
        <v>102328</v>
      </c>
      <c r="B6464" s="560" t="s">
        <v>19822</v>
      </c>
      <c r="C6464" s="557" t="s">
        <v>2075</v>
      </c>
      <c r="D6464" s="557">
        <v>9.15</v>
      </c>
    </row>
    <row r="6465" spans="1:4" ht="54" x14ac:dyDescent="0.25">
      <c r="A6465" s="557">
        <v>102329</v>
      </c>
      <c r="B6465" s="560" t="s">
        <v>19823</v>
      </c>
      <c r="C6465" s="557" t="s">
        <v>2075</v>
      </c>
      <c r="D6465" s="557">
        <v>8.34</v>
      </c>
    </row>
    <row r="6466" spans="1:4" ht="27" x14ac:dyDescent="0.25">
      <c r="A6466" s="557">
        <v>102330</v>
      </c>
      <c r="B6466" s="560" t="s">
        <v>18716</v>
      </c>
      <c r="C6466" s="557" t="s">
        <v>6373</v>
      </c>
      <c r="D6466" s="557">
        <v>1.33</v>
      </c>
    </row>
    <row r="6467" spans="1:4" ht="40.5" x14ac:dyDescent="0.25">
      <c r="A6467" s="557">
        <v>102331</v>
      </c>
      <c r="B6467" s="560" t="s">
        <v>18717</v>
      </c>
      <c r="C6467" s="557" t="s">
        <v>6373</v>
      </c>
      <c r="D6467" s="557">
        <v>0.52</v>
      </c>
    </row>
    <row r="6468" spans="1:4" ht="27" x14ac:dyDescent="0.25">
      <c r="A6468" s="557">
        <v>102332</v>
      </c>
      <c r="B6468" s="560" t="s">
        <v>18718</v>
      </c>
      <c r="C6468" s="557" t="s">
        <v>6373</v>
      </c>
      <c r="D6468" s="557">
        <v>1.76</v>
      </c>
    </row>
    <row r="6469" spans="1:4" ht="40.5" x14ac:dyDescent="0.25">
      <c r="A6469" s="557">
        <v>102333</v>
      </c>
      <c r="B6469" s="560" t="s">
        <v>18719</v>
      </c>
      <c r="C6469" s="557" t="s">
        <v>6373</v>
      </c>
      <c r="D6469" s="557">
        <v>0.7</v>
      </c>
    </row>
    <row r="6470" spans="1:4" ht="27" x14ac:dyDescent="0.25">
      <c r="A6470" s="557">
        <v>102354</v>
      </c>
      <c r="B6470" s="560" t="s">
        <v>18720</v>
      </c>
      <c r="C6470" s="557" t="s">
        <v>2075</v>
      </c>
      <c r="D6470" s="557">
        <v>149.86000000000001</v>
      </c>
    </row>
    <row r="6471" spans="1:4" ht="40.5" x14ac:dyDescent="0.25">
      <c r="A6471" s="557">
        <v>102355</v>
      </c>
      <c r="B6471" s="560" t="s">
        <v>18721</v>
      </c>
      <c r="C6471" s="557" t="s">
        <v>2075</v>
      </c>
      <c r="D6471" s="557">
        <v>174.98</v>
      </c>
    </row>
    <row r="6472" spans="1:4" ht="27" x14ac:dyDescent="0.25">
      <c r="A6472" s="557">
        <v>102360</v>
      </c>
      <c r="B6472" s="560" t="s">
        <v>18722</v>
      </c>
      <c r="C6472" s="557" t="s">
        <v>2075</v>
      </c>
      <c r="D6472" s="557">
        <v>23.98</v>
      </c>
    </row>
    <row r="6473" spans="1:4" ht="27" x14ac:dyDescent="0.25">
      <c r="A6473" s="557">
        <v>102361</v>
      </c>
      <c r="B6473" s="560" t="s">
        <v>18723</v>
      </c>
      <c r="C6473" s="557" t="s">
        <v>2075</v>
      </c>
      <c r="D6473" s="557">
        <v>36.57</v>
      </c>
    </row>
    <row r="6474" spans="1:4" ht="54" x14ac:dyDescent="0.25">
      <c r="A6474" s="557">
        <v>102362</v>
      </c>
      <c r="B6474" s="560" t="s">
        <v>18724</v>
      </c>
      <c r="C6474" s="557" t="s">
        <v>1389</v>
      </c>
      <c r="D6474" s="557">
        <v>175.98</v>
      </c>
    </row>
    <row r="6475" spans="1:4" ht="54" x14ac:dyDescent="0.25">
      <c r="A6475" s="557">
        <v>102363</v>
      </c>
      <c r="B6475" s="560" t="s">
        <v>18725</v>
      </c>
      <c r="C6475" s="557" t="s">
        <v>1389</v>
      </c>
      <c r="D6475" s="557">
        <v>186.69</v>
      </c>
    </row>
    <row r="6476" spans="1:4" ht="54" x14ac:dyDescent="0.25">
      <c r="A6476" s="557">
        <v>102364</v>
      </c>
      <c r="B6476" s="560" t="s">
        <v>18726</v>
      </c>
      <c r="C6476" s="557" t="s">
        <v>1389</v>
      </c>
      <c r="D6476" s="557">
        <v>206.27</v>
      </c>
    </row>
    <row r="6477" spans="1:4" ht="40.5" x14ac:dyDescent="0.25">
      <c r="A6477" s="557">
        <v>102457</v>
      </c>
      <c r="B6477" s="560" t="s">
        <v>21335</v>
      </c>
      <c r="C6477" s="557" t="s">
        <v>18</v>
      </c>
      <c r="D6477" s="562">
        <v>1668.7</v>
      </c>
    </row>
    <row r="6478" spans="1:4" ht="27" x14ac:dyDescent="0.25">
      <c r="A6478" s="557">
        <v>102473</v>
      </c>
      <c r="B6478" s="560" t="s">
        <v>19825</v>
      </c>
      <c r="C6478" s="557" t="s">
        <v>2075</v>
      </c>
      <c r="D6478" s="557">
        <v>554.86</v>
      </c>
    </row>
    <row r="6479" spans="1:4" ht="27" x14ac:dyDescent="0.25">
      <c r="A6479" s="557">
        <v>102474</v>
      </c>
      <c r="B6479" s="560" t="s">
        <v>19826</v>
      </c>
      <c r="C6479" s="557" t="s">
        <v>2075</v>
      </c>
      <c r="D6479" s="557">
        <v>596.08000000000004</v>
      </c>
    </row>
    <row r="6480" spans="1:4" ht="27" x14ac:dyDescent="0.25">
      <c r="A6480" s="557">
        <v>102475</v>
      </c>
      <c r="B6480" s="560" t="s">
        <v>19827</v>
      </c>
      <c r="C6480" s="557" t="s">
        <v>2075</v>
      </c>
      <c r="D6480" s="557">
        <v>643.91999999999996</v>
      </c>
    </row>
    <row r="6481" spans="1:4" ht="27" x14ac:dyDescent="0.25">
      <c r="A6481" s="557">
        <v>102476</v>
      </c>
      <c r="B6481" s="560" t="s">
        <v>19828</v>
      </c>
      <c r="C6481" s="557" t="s">
        <v>2075</v>
      </c>
      <c r="D6481" s="557">
        <v>664.39</v>
      </c>
    </row>
    <row r="6482" spans="1:4" ht="27" x14ac:dyDescent="0.25">
      <c r="A6482" s="557">
        <v>102477</v>
      </c>
      <c r="B6482" s="560" t="s">
        <v>19829</v>
      </c>
      <c r="C6482" s="557" t="s">
        <v>2075</v>
      </c>
      <c r="D6482" s="557">
        <v>701.52</v>
      </c>
    </row>
    <row r="6483" spans="1:4" ht="27" x14ac:dyDescent="0.25">
      <c r="A6483" s="557">
        <v>102478</v>
      </c>
      <c r="B6483" s="560" t="s">
        <v>19830</v>
      </c>
      <c r="C6483" s="557" t="s">
        <v>2075</v>
      </c>
      <c r="D6483" s="557">
        <v>757.09</v>
      </c>
    </row>
    <row r="6484" spans="1:4" ht="27" x14ac:dyDescent="0.25">
      <c r="A6484" s="557">
        <v>102479</v>
      </c>
      <c r="B6484" s="560" t="s">
        <v>19831</v>
      </c>
      <c r="C6484" s="557" t="s">
        <v>2075</v>
      </c>
      <c r="D6484" s="557">
        <v>552.66999999999996</v>
      </c>
    </row>
    <row r="6485" spans="1:4" ht="27" x14ac:dyDescent="0.25">
      <c r="A6485" s="557">
        <v>102480</v>
      </c>
      <c r="B6485" s="560" t="s">
        <v>19832</v>
      </c>
      <c r="C6485" s="557" t="s">
        <v>2075</v>
      </c>
      <c r="D6485" s="557">
        <v>590.65</v>
      </c>
    </row>
    <row r="6486" spans="1:4" ht="27" x14ac:dyDescent="0.25">
      <c r="A6486" s="557">
        <v>102481</v>
      </c>
      <c r="B6486" s="560" t="s">
        <v>19833</v>
      </c>
      <c r="C6486" s="557" t="s">
        <v>2075</v>
      </c>
      <c r="D6486" s="557">
        <v>632.51</v>
      </c>
    </row>
    <row r="6487" spans="1:4" ht="27" x14ac:dyDescent="0.25">
      <c r="A6487" s="557">
        <v>102482</v>
      </c>
      <c r="B6487" s="560" t="s">
        <v>19834</v>
      </c>
      <c r="C6487" s="557" t="s">
        <v>2075</v>
      </c>
      <c r="D6487" s="557">
        <v>662.49</v>
      </c>
    </row>
    <row r="6488" spans="1:4" ht="27" x14ac:dyDescent="0.25">
      <c r="A6488" s="557">
        <v>102483</v>
      </c>
      <c r="B6488" s="560" t="s">
        <v>19835</v>
      </c>
      <c r="C6488" s="557" t="s">
        <v>2075</v>
      </c>
      <c r="D6488" s="557">
        <v>695.71</v>
      </c>
    </row>
    <row r="6489" spans="1:4" ht="27" x14ac:dyDescent="0.25">
      <c r="A6489" s="557">
        <v>102484</v>
      </c>
      <c r="B6489" s="560" t="s">
        <v>19836</v>
      </c>
      <c r="C6489" s="557" t="s">
        <v>2075</v>
      </c>
      <c r="D6489" s="557">
        <v>756.89</v>
      </c>
    </row>
    <row r="6490" spans="1:4" ht="27" x14ac:dyDescent="0.25">
      <c r="A6490" s="557">
        <v>102485</v>
      </c>
      <c r="B6490" s="560" t="s">
        <v>19837</v>
      </c>
      <c r="C6490" s="557" t="s">
        <v>2075</v>
      </c>
      <c r="D6490" s="557">
        <v>611.44000000000005</v>
      </c>
    </row>
    <row r="6491" spans="1:4" ht="27" x14ac:dyDescent="0.25">
      <c r="A6491" s="557">
        <v>102486</v>
      </c>
      <c r="B6491" s="560" t="s">
        <v>19838</v>
      </c>
      <c r="C6491" s="557" t="s">
        <v>2075</v>
      </c>
      <c r="D6491" s="557">
        <v>645.54</v>
      </c>
    </row>
    <row r="6492" spans="1:4" ht="27" x14ac:dyDescent="0.25">
      <c r="A6492" s="557">
        <v>102487</v>
      </c>
      <c r="B6492" s="560" t="s">
        <v>19839</v>
      </c>
      <c r="C6492" s="557" t="s">
        <v>2075</v>
      </c>
      <c r="D6492" s="557">
        <v>575.04999999999995</v>
      </c>
    </row>
    <row r="6493" spans="1:4" ht="13.9" x14ac:dyDescent="0.3">
      <c r="A6493" s="557">
        <v>102488</v>
      </c>
      <c r="B6493" s="560" t="s">
        <v>19840</v>
      </c>
      <c r="C6493" s="557" t="s">
        <v>1389</v>
      </c>
      <c r="D6493" s="557">
        <v>3.49</v>
      </c>
    </row>
    <row r="6494" spans="1:4" ht="13.5" x14ac:dyDescent="0.25">
      <c r="A6494" s="557">
        <v>102489</v>
      </c>
      <c r="B6494" s="560" t="s">
        <v>19841</v>
      </c>
      <c r="C6494" s="557" t="s">
        <v>1389</v>
      </c>
      <c r="D6494" s="557">
        <v>25.35</v>
      </c>
    </row>
    <row r="6495" spans="1:4" ht="27" x14ac:dyDescent="0.25">
      <c r="A6495" s="557">
        <v>102491</v>
      </c>
      <c r="B6495" s="560" t="s">
        <v>19842</v>
      </c>
      <c r="C6495" s="557" t="s">
        <v>1389</v>
      </c>
      <c r="D6495" s="557">
        <v>18.62</v>
      </c>
    </row>
    <row r="6496" spans="1:4" ht="27" x14ac:dyDescent="0.25">
      <c r="A6496" s="557">
        <v>102492</v>
      </c>
      <c r="B6496" s="560" t="s">
        <v>19843</v>
      </c>
      <c r="C6496" s="557" t="s">
        <v>1389</v>
      </c>
      <c r="D6496" s="557">
        <v>23.59</v>
      </c>
    </row>
    <row r="6497" spans="1:4" ht="27" x14ac:dyDescent="0.25">
      <c r="A6497" s="557">
        <v>102494</v>
      </c>
      <c r="B6497" s="560" t="s">
        <v>19844</v>
      </c>
      <c r="C6497" s="557" t="s">
        <v>1389</v>
      </c>
      <c r="D6497" s="557">
        <v>64.23</v>
      </c>
    </row>
    <row r="6498" spans="1:4" ht="27" x14ac:dyDescent="0.25">
      <c r="A6498" s="557">
        <v>102496</v>
      </c>
      <c r="B6498" s="560" t="s">
        <v>19845</v>
      </c>
      <c r="C6498" s="557" t="s">
        <v>61</v>
      </c>
      <c r="D6498" s="557">
        <v>13.34</v>
      </c>
    </row>
    <row r="6499" spans="1:4" ht="27" x14ac:dyDescent="0.25">
      <c r="A6499" s="557">
        <v>102497</v>
      </c>
      <c r="B6499" s="560" t="s">
        <v>19846</v>
      </c>
      <c r="C6499" s="557" t="s">
        <v>61</v>
      </c>
      <c r="D6499" s="557">
        <v>4.8</v>
      </c>
    </row>
    <row r="6500" spans="1:4" ht="13.5" x14ac:dyDescent="0.25">
      <c r="A6500" s="557">
        <v>102498</v>
      </c>
      <c r="B6500" s="560" t="s">
        <v>19847</v>
      </c>
      <c r="C6500" s="557" t="s">
        <v>61</v>
      </c>
      <c r="D6500" s="557">
        <v>1.55</v>
      </c>
    </row>
    <row r="6501" spans="1:4" ht="13.9" x14ac:dyDescent="0.3">
      <c r="A6501" s="557">
        <v>102499</v>
      </c>
      <c r="B6501" s="560" t="s">
        <v>19848</v>
      </c>
      <c r="C6501" s="557" t="s">
        <v>1389</v>
      </c>
      <c r="D6501" s="557">
        <v>3.58</v>
      </c>
    </row>
    <row r="6502" spans="1:4" ht="27" x14ac:dyDescent="0.25">
      <c r="A6502" s="557">
        <v>102500</v>
      </c>
      <c r="B6502" s="560" t="s">
        <v>19849</v>
      </c>
      <c r="C6502" s="557" t="s">
        <v>61</v>
      </c>
      <c r="D6502" s="557">
        <v>4.0999999999999996</v>
      </c>
    </row>
    <row r="6503" spans="1:4" ht="27" x14ac:dyDescent="0.25">
      <c r="A6503" s="557">
        <v>102501</v>
      </c>
      <c r="B6503" s="560" t="s">
        <v>19850</v>
      </c>
      <c r="C6503" s="557" t="s">
        <v>1389</v>
      </c>
      <c r="D6503" s="557">
        <v>22.67</v>
      </c>
    </row>
    <row r="6504" spans="1:4" ht="27" x14ac:dyDescent="0.25">
      <c r="A6504" s="557">
        <v>102504</v>
      </c>
      <c r="B6504" s="560" t="s">
        <v>19851</v>
      </c>
      <c r="C6504" s="557" t="s">
        <v>61</v>
      </c>
      <c r="D6504" s="557">
        <v>9.51</v>
      </c>
    </row>
    <row r="6505" spans="1:4" ht="27" x14ac:dyDescent="0.25">
      <c r="A6505" s="557">
        <v>102505</v>
      </c>
      <c r="B6505" s="560" t="s">
        <v>19852</v>
      </c>
      <c r="C6505" s="557" t="s">
        <v>61</v>
      </c>
      <c r="D6505" s="557">
        <v>10.15</v>
      </c>
    </row>
    <row r="6506" spans="1:4" ht="27" x14ac:dyDescent="0.25">
      <c r="A6506" s="557">
        <v>102506</v>
      </c>
      <c r="B6506" s="560" t="s">
        <v>19853</v>
      </c>
      <c r="C6506" s="557" t="s">
        <v>61</v>
      </c>
      <c r="D6506" s="557">
        <v>10.65</v>
      </c>
    </row>
    <row r="6507" spans="1:4" ht="27" x14ac:dyDescent="0.25">
      <c r="A6507" s="557">
        <v>102507</v>
      </c>
      <c r="B6507" s="560" t="s">
        <v>19854</v>
      </c>
      <c r="C6507" s="557" t="s">
        <v>61</v>
      </c>
      <c r="D6507" s="557">
        <v>6.36</v>
      </c>
    </row>
    <row r="6508" spans="1:4" ht="27" x14ac:dyDescent="0.25">
      <c r="A6508" s="557">
        <v>102508</v>
      </c>
      <c r="B6508" s="560" t="s">
        <v>19855</v>
      </c>
      <c r="C6508" s="557" t="s">
        <v>1389</v>
      </c>
      <c r="D6508" s="557">
        <v>45.7</v>
      </c>
    </row>
    <row r="6509" spans="1:4" ht="40.5" x14ac:dyDescent="0.25">
      <c r="A6509" s="557">
        <v>102509</v>
      </c>
      <c r="B6509" s="560" t="s">
        <v>19856</v>
      </c>
      <c r="C6509" s="557" t="s">
        <v>1389</v>
      </c>
      <c r="D6509" s="557">
        <v>25.14</v>
      </c>
    </row>
    <row r="6510" spans="1:4" ht="40.5" x14ac:dyDescent="0.25">
      <c r="A6510" s="557">
        <v>102512</v>
      </c>
      <c r="B6510" s="560" t="s">
        <v>19857</v>
      </c>
      <c r="C6510" s="557" t="s">
        <v>61</v>
      </c>
      <c r="D6510" s="557">
        <v>5.07</v>
      </c>
    </row>
    <row r="6511" spans="1:4" ht="27" x14ac:dyDescent="0.25">
      <c r="A6511" s="557">
        <v>102513</v>
      </c>
      <c r="B6511" s="560" t="s">
        <v>19858</v>
      </c>
      <c r="C6511" s="557" t="s">
        <v>1389</v>
      </c>
      <c r="D6511" s="557">
        <v>44.24</v>
      </c>
    </row>
    <row r="6512" spans="1:4" ht="27" x14ac:dyDescent="0.25">
      <c r="A6512" s="557">
        <v>102520</v>
      </c>
      <c r="B6512" s="560" t="s">
        <v>19859</v>
      </c>
      <c r="C6512" s="557" t="s">
        <v>1389</v>
      </c>
      <c r="D6512" s="557">
        <v>77.11</v>
      </c>
    </row>
    <row r="6513" spans="1:4" ht="27" x14ac:dyDescent="0.25">
      <c r="A6513" s="557">
        <v>102521</v>
      </c>
      <c r="B6513" s="560" t="s">
        <v>19860</v>
      </c>
      <c r="C6513" s="557" t="s">
        <v>18</v>
      </c>
      <c r="D6513" s="557">
        <v>102.32</v>
      </c>
    </row>
    <row r="6514" spans="1:4" ht="27" x14ac:dyDescent="0.25">
      <c r="A6514" s="557">
        <v>102522</v>
      </c>
      <c r="B6514" s="560" t="s">
        <v>19861</v>
      </c>
      <c r="C6514" s="557" t="s">
        <v>18</v>
      </c>
      <c r="D6514" s="557">
        <v>150.12</v>
      </c>
    </row>
    <row r="6515" spans="1:4" ht="27" x14ac:dyDescent="0.25">
      <c r="A6515" s="557">
        <v>102523</v>
      </c>
      <c r="B6515" s="560" t="s">
        <v>19862</v>
      </c>
      <c r="C6515" s="557" t="s">
        <v>18</v>
      </c>
      <c r="D6515" s="557">
        <v>197.91</v>
      </c>
    </row>
    <row r="6516" spans="1:4" ht="27" x14ac:dyDescent="0.25">
      <c r="A6516" s="557">
        <v>102568</v>
      </c>
      <c r="B6516" s="560" t="s">
        <v>19863</v>
      </c>
      <c r="C6516" s="557" t="s">
        <v>7876</v>
      </c>
      <c r="D6516" s="557">
        <v>260.75</v>
      </c>
    </row>
    <row r="6517" spans="1:4" ht="27" x14ac:dyDescent="0.25">
      <c r="A6517" s="557">
        <v>102587</v>
      </c>
      <c r="B6517" s="560" t="s">
        <v>19864</v>
      </c>
      <c r="C6517" s="557" t="s">
        <v>18</v>
      </c>
      <c r="D6517" s="557">
        <v>3.35</v>
      </c>
    </row>
    <row r="6518" spans="1:4" ht="27" x14ac:dyDescent="0.25">
      <c r="A6518" s="557">
        <v>102588</v>
      </c>
      <c r="B6518" s="560" t="s">
        <v>19865</v>
      </c>
      <c r="C6518" s="557" t="s">
        <v>18</v>
      </c>
      <c r="D6518" s="557">
        <v>4.8499999999999996</v>
      </c>
    </row>
    <row r="6519" spans="1:4" ht="27" x14ac:dyDescent="0.25">
      <c r="A6519" s="557">
        <v>102589</v>
      </c>
      <c r="B6519" s="560" t="s">
        <v>19866</v>
      </c>
      <c r="C6519" s="557" t="s">
        <v>18</v>
      </c>
      <c r="D6519" s="557">
        <v>3.73</v>
      </c>
    </row>
    <row r="6520" spans="1:4" ht="27" x14ac:dyDescent="0.25">
      <c r="A6520" s="557">
        <v>102590</v>
      </c>
      <c r="B6520" s="560" t="s">
        <v>19867</v>
      </c>
      <c r="C6520" s="557" t="s">
        <v>18</v>
      </c>
      <c r="D6520" s="557">
        <v>5.23</v>
      </c>
    </row>
    <row r="6521" spans="1:4" ht="27" x14ac:dyDescent="0.25">
      <c r="A6521" s="557">
        <v>102591</v>
      </c>
      <c r="B6521" s="560" t="s">
        <v>19868</v>
      </c>
      <c r="C6521" s="557" t="s">
        <v>18</v>
      </c>
      <c r="D6521" s="557">
        <v>4.0999999999999996</v>
      </c>
    </row>
    <row r="6522" spans="1:4" ht="27" x14ac:dyDescent="0.25">
      <c r="A6522" s="557">
        <v>102592</v>
      </c>
      <c r="B6522" s="560" t="s">
        <v>19869</v>
      </c>
      <c r="C6522" s="557" t="s">
        <v>18</v>
      </c>
      <c r="D6522" s="557">
        <v>5.61</v>
      </c>
    </row>
    <row r="6523" spans="1:4" ht="27" x14ac:dyDescent="0.25">
      <c r="A6523" s="557">
        <v>102593</v>
      </c>
      <c r="B6523" s="560" t="s">
        <v>19870</v>
      </c>
      <c r="C6523" s="557" t="s">
        <v>18</v>
      </c>
      <c r="D6523" s="557">
        <v>4.6399999999999997</v>
      </c>
    </row>
    <row r="6524" spans="1:4" ht="27" x14ac:dyDescent="0.25">
      <c r="A6524" s="557">
        <v>102594</v>
      </c>
      <c r="B6524" s="560" t="s">
        <v>19871</v>
      </c>
      <c r="C6524" s="557" t="s">
        <v>18</v>
      </c>
      <c r="D6524" s="557">
        <v>6.14</v>
      </c>
    </row>
    <row r="6525" spans="1:4" ht="27" x14ac:dyDescent="0.25">
      <c r="A6525" s="557">
        <v>102595</v>
      </c>
      <c r="B6525" s="560" t="s">
        <v>19872</v>
      </c>
      <c r="C6525" s="557" t="s">
        <v>18</v>
      </c>
      <c r="D6525" s="557">
        <v>5.24</v>
      </c>
    </row>
    <row r="6526" spans="1:4" ht="27" x14ac:dyDescent="0.25">
      <c r="A6526" s="557">
        <v>102596</v>
      </c>
      <c r="B6526" s="560" t="s">
        <v>19873</v>
      </c>
      <c r="C6526" s="557" t="s">
        <v>18</v>
      </c>
      <c r="D6526" s="557">
        <v>6.75</v>
      </c>
    </row>
    <row r="6527" spans="1:4" ht="27" x14ac:dyDescent="0.25">
      <c r="A6527" s="557">
        <v>102597</v>
      </c>
      <c r="B6527" s="560" t="s">
        <v>19874</v>
      </c>
      <c r="C6527" s="557" t="s">
        <v>18</v>
      </c>
      <c r="D6527" s="557">
        <v>6</v>
      </c>
    </row>
    <row r="6528" spans="1:4" ht="27" x14ac:dyDescent="0.25">
      <c r="A6528" s="557">
        <v>102598</v>
      </c>
      <c r="B6528" s="560" t="s">
        <v>19875</v>
      </c>
      <c r="C6528" s="557" t="s">
        <v>18</v>
      </c>
      <c r="D6528" s="557">
        <v>7.5</v>
      </c>
    </row>
    <row r="6529" spans="1:4" ht="27" x14ac:dyDescent="0.25">
      <c r="A6529" s="557">
        <v>102599</v>
      </c>
      <c r="B6529" s="560" t="s">
        <v>19876</v>
      </c>
      <c r="C6529" s="557" t="s">
        <v>18</v>
      </c>
      <c r="D6529" s="557">
        <v>6.75</v>
      </c>
    </row>
    <row r="6530" spans="1:4" ht="27" x14ac:dyDescent="0.25">
      <c r="A6530" s="557">
        <v>102600</v>
      </c>
      <c r="B6530" s="560" t="s">
        <v>19877</v>
      </c>
      <c r="C6530" s="557" t="s">
        <v>18</v>
      </c>
      <c r="D6530" s="557">
        <v>8.26</v>
      </c>
    </row>
    <row r="6531" spans="1:4" ht="27" x14ac:dyDescent="0.25">
      <c r="A6531" s="557">
        <v>102601</v>
      </c>
      <c r="B6531" s="560" t="s">
        <v>19878</v>
      </c>
      <c r="C6531" s="557" t="s">
        <v>18</v>
      </c>
      <c r="D6531" s="557">
        <v>7.9</v>
      </c>
    </row>
    <row r="6532" spans="1:4" ht="27" x14ac:dyDescent="0.25">
      <c r="A6532" s="557">
        <v>102602</v>
      </c>
      <c r="B6532" s="560" t="s">
        <v>19879</v>
      </c>
      <c r="C6532" s="557" t="s">
        <v>18</v>
      </c>
      <c r="D6532" s="557">
        <v>9.39</v>
      </c>
    </row>
    <row r="6533" spans="1:4" ht="27" x14ac:dyDescent="0.25">
      <c r="A6533" s="557">
        <v>102603</v>
      </c>
      <c r="B6533" s="560" t="s">
        <v>19880</v>
      </c>
      <c r="C6533" s="557" t="s">
        <v>18</v>
      </c>
      <c r="D6533" s="557">
        <v>9.7899999999999991</v>
      </c>
    </row>
    <row r="6534" spans="1:4" ht="27" x14ac:dyDescent="0.25">
      <c r="A6534" s="557">
        <v>102604</v>
      </c>
      <c r="B6534" s="560" t="s">
        <v>19881</v>
      </c>
      <c r="C6534" s="557" t="s">
        <v>18</v>
      </c>
      <c r="D6534" s="557">
        <v>11.28</v>
      </c>
    </row>
    <row r="6535" spans="1:4" ht="27" x14ac:dyDescent="0.25">
      <c r="A6535" s="557">
        <v>102605</v>
      </c>
      <c r="B6535" s="560" t="s">
        <v>19882</v>
      </c>
      <c r="C6535" s="557" t="s">
        <v>18</v>
      </c>
      <c r="D6535" s="557">
        <v>280.63</v>
      </c>
    </row>
    <row r="6536" spans="1:4" ht="27" x14ac:dyDescent="0.25">
      <c r="A6536" s="557">
        <v>102606</v>
      </c>
      <c r="B6536" s="560" t="s">
        <v>19883</v>
      </c>
      <c r="C6536" s="557" t="s">
        <v>18</v>
      </c>
      <c r="D6536" s="557">
        <v>478.82</v>
      </c>
    </row>
    <row r="6537" spans="1:4" ht="27" x14ac:dyDescent="0.25">
      <c r="A6537" s="557">
        <v>102607</v>
      </c>
      <c r="B6537" s="560" t="s">
        <v>19884</v>
      </c>
      <c r="C6537" s="557" t="s">
        <v>18</v>
      </c>
      <c r="D6537" s="557">
        <v>487.25</v>
      </c>
    </row>
    <row r="6538" spans="1:4" ht="27" x14ac:dyDescent="0.25">
      <c r="A6538" s="557">
        <v>102608</v>
      </c>
      <c r="B6538" s="560" t="s">
        <v>19885</v>
      </c>
      <c r="C6538" s="557" t="s">
        <v>18</v>
      </c>
      <c r="D6538" s="557">
        <v>984.51</v>
      </c>
    </row>
    <row r="6539" spans="1:4" ht="27" x14ac:dyDescent="0.25">
      <c r="A6539" s="557">
        <v>102609</v>
      </c>
      <c r="B6539" s="560" t="s">
        <v>19886</v>
      </c>
      <c r="C6539" s="557" t="s">
        <v>18</v>
      </c>
      <c r="D6539" s="562">
        <v>1107.94</v>
      </c>
    </row>
    <row r="6540" spans="1:4" ht="27" x14ac:dyDescent="0.25">
      <c r="A6540" s="557">
        <v>102611</v>
      </c>
      <c r="B6540" s="560" t="s">
        <v>19887</v>
      </c>
      <c r="C6540" s="557" t="s">
        <v>18</v>
      </c>
      <c r="D6540" s="557">
        <v>465.52</v>
      </c>
    </row>
    <row r="6541" spans="1:4" ht="27" x14ac:dyDescent="0.25">
      <c r="A6541" s="557">
        <v>102613</v>
      </c>
      <c r="B6541" s="560" t="s">
        <v>19888</v>
      </c>
      <c r="C6541" s="557" t="s">
        <v>18</v>
      </c>
      <c r="D6541" s="557">
        <v>639.58000000000004</v>
      </c>
    </row>
    <row r="6542" spans="1:4" ht="27" x14ac:dyDescent="0.25">
      <c r="A6542" s="557">
        <v>102614</v>
      </c>
      <c r="B6542" s="560" t="s">
        <v>19889</v>
      </c>
      <c r="C6542" s="557" t="s">
        <v>18</v>
      </c>
      <c r="D6542" s="562">
        <v>1035.22</v>
      </c>
    </row>
    <row r="6543" spans="1:4" ht="27" x14ac:dyDescent="0.25">
      <c r="A6543" s="557">
        <v>102615</v>
      </c>
      <c r="B6543" s="560" t="s">
        <v>19890</v>
      </c>
      <c r="C6543" s="557" t="s">
        <v>18</v>
      </c>
      <c r="D6543" s="562">
        <v>1334.12</v>
      </c>
    </row>
    <row r="6544" spans="1:4" ht="27" x14ac:dyDescent="0.25">
      <c r="A6544" s="557">
        <v>102617</v>
      </c>
      <c r="B6544" s="560" t="s">
        <v>19891</v>
      </c>
      <c r="C6544" s="557" t="s">
        <v>18</v>
      </c>
      <c r="D6544" s="562">
        <v>3457.68</v>
      </c>
    </row>
    <row r="6545" spans="1:4" ht="27" x14ac:dyDescent="0.25">
      <c r="A6545" s="557">
        <v>102619</v>
      </c>
      <c r="B6545" s="560" t="s">
        <v>19892</v>
      </c>
      <c r="C6545" s="557" t="s">
        <v>18</v>
      </c>
      <c r="D6545" s="562">
        <v>6619.23</v>
      </c>
    </row>
    <row r="6546" spans="1:4" ht="27" x14ac:dyDescent="0.25">
      <c r="A6546" s="557">
        <v>102622</v>
      </c>
      <c r="B6546" s="560" t="s">
        <v>19893</v>
      </c>
      <c r="C6546" s="557" t="s">
        <v>18</v>
      </c>
      <c r="D6546" s="557">
        <v>606.99</v>
      </c>
    </row>
    <row r="6547" spans="1:4" ht="27" x14ac:dyDescent="0.25">
      <c r="A6547" s="557">
        <v>102623</v>
      </c>
      <c r="B6547" s="560" t="s">
        <v>19894</v>
      </c>
      <c r="C6547" s="557" t="s">
        <v>18</v>
      </c>
      <c r="D6547" s="557">
        <v>874.61</v>
      </c>
    </row>
    <row r="6548" spans="1:4" ht="27" x14ac:dyDescent="0.25">
      <c r="A6548" s="557">
        <v>102661</v>
      </c>
      <c r="B6548" s="560" t="s">
        <v>19895</v>
      </c>
      <c r="C6548" s="557" t="s">
        <v>61</v>
      </c>
      <c r="D6548" s="557">
        <v>35.119999999999997</v>
      </c>
    </row>
    <row r="6549" spans="1:4" ht="27" x14ac:dyDescent="0.25">
      <c r="A6549" s="557">
        <v>102662</v>
      </c>
      <c r="B6549" s="560" t="s">
        <v>21336</v>
      </c>
      <c r="C6549" s="557" t="s">
        <v>61</v>
      </c>
      <c r="D6549" s="557">
        <v>100.68</v>
      </c>
    </row>
    <row r="6550" spans="1:4" ht="27" x14ac:dyDescent="0.25">
      <c r="A6550" s="557">
        <v>102663</v>
      </c>
      <c r="B6550" s="560" t="s">
        <v>19896</v>
      </c>
      <c r="C6550" s="557" t="s">
        <v>61</v>
      </c>
      <c r="D6550" s="557">
        <v>73.81</v>
      </c>
    </row>
    <row r="6551" spans="1:4" ht="27" x14ac:dyDescent="0.25">
      <c r="A6551" s="557">
        <v>102664</v>
      </c>
      <c r="B6551" s="560" t="s">
        <v>19897</v>
      </c>
      <c r="C6551" s="557" t="s">
        <v>61</v>
      </c>
      <c r="D6551" s="557">
        <v>47.68</v>
      </c>
    </row>
    <row r="6552" spans="1:4" ht="27" x14ac:dyDescent="0.25">
      <c r="A6552" s="557">
        <v>102665</v>
      </c>
      <c r="B6552" s="560" t="s">
        <v>19898</v>
      </c>
      <c r="C6552" s="557" t="s">
        <v>61</v>
      </c>
      <c r="D6552" s="557">
        <v>26.03</v>
      </c>
    </row>
    <row r="6553" spans="1:4" ht="40.5" x14ac:dyDescent="0.25">
      <c r="A6553" s="557">
        <v>102666</v>
      </c>
      <c r="B6553" s="560" t="s">
        <v>19899</v>
      </c>
      <c r="C6553" s="557" t="s">
        <v>61</v>
      </c>
      <c r="D6553" s="557">
        <v>58.57</v>
      </c>
    </row>
    <row r="6554" spans="1:4" ht="40.5" x14ac:dyDescent="0.25">
      <c r="A6554" s="557">
        <v>102668</v>
      </c>
      <c r="B6554" s="560" t="s">
        <v>21337</v>
      </c>
      <c r="C6554" s="557" t="s">
        <v>61</v>
      </c>
      <c r="D6554" s="557">
        <v>124.13</v>
      </c>
    </row>
    <row r="6555" spans="1:4" ht="40.5" x14ac:dyDescent="0.25">
      <c r="A6555" s="557">
        <v>102669</v>
      </c>
      <c r="B6555" s="560" t="s">
        <v>19900</v>
      </c>
      <c r="C6555" s="557" t="s">
        <v>61</v>
      </c>
      <c r="D6555" s="557">
        <v>96.99</v>
      </c>
    </row>
    <row r="6556" spans="1:4" ht="27" x14ac:dyDescent="0.25">
      <c r="A6556" s="557">
        <v>102670</v>
      </c>
      <c r="B6556" s="560" t="s">
        <v>19901</v>
      </c>
      <c r="C6556" s="557" t="s">
        <v>61</v>
      </c>
      <c r="D6556" s="557">
        <v>106.82</v>
      </c>
    </row>
    <row r="6557" spans="1:4" ht="27" x14ac:dyDescent="0.25">
      <c r="A6557" s="557">
        <v>102672</v>
      </c>
      <c r="B6557" s="560" t="s">
        <v>21338</v>
      </c>
      <c r="C6557" s="557" t="s">
        <v>61</v>
      </c>
      <c r="D6557" s="557">
        <v>185.66</v>
      </c>
    </row>
    <row r="6558" spans="1:4" ht="27" x14ac:dyDescent="0.25">
      <c r="A6558" s="557">
        <v>102673</v>
      </c>
      <c r="B6558" s="560" t="s">
        <v>19902</v>
      </c>
      <c r="C6558" s="557" t="s">
        <v>61</v>
      </c>
      <c r="D6558" s="557">
        <v>172</v>
      </c>
    </row>
    <row r="6559" spans="1:4" ht="27" x14ac:dyDescent="0.25">
      <c r="A6559" s="557">
        <v>102674</v>
      </c>
      <c r="B6559" s="560" t="s">
        <v>19903</v>
      </c>
      <c r="C6559" s="557" t="s">
        <v>61</v>
      </c>
      <c r="D6559" s="557">
        <v>115.07</v>
      </c>
    </row>
    <row r="6560" spans="1:4" ht="27" x14ac:dyDescent="0.25">
      <c r="A6560" s="557">
        <v>102676</v>
      </c>
      <c r="B6560" s="560" t="s">
        <v>21339</v>
      </c>
      <c r="C6560" s="557" t="s">
        <v>61</v>
      </c>
      <c r="D6560" s="557">
        <v>184.14</v>
      </c>
    </row>
    <row r="6561" spans="1:4" ht="27" x14ac:dyDescent="0.25">
      <c r="A6561" s="557">
        <v>102677</v>
      </c>
      <c r="B6561" s="560" t="s">
        <v>19904</v>
      </c>
      <c r="C6561" s="557" t="s">
        <v>61</v>
      </c>
      <c r="D6561" s="557">
        <v>159.77000000000001</v>
      </c>
    </row>
    <row r="6562" spans="1:4" ht="27" x14ac:dyDescent="0.25">
      <c r="A6562" s="557">
        <v>102678</v>
      </c>
      <c r="B6562" s="560" t="s">
        <v>19905</v>
      </c>
      <c r="C6562" s="557" t="s">
        <v>61</v>
      </c>
      <c r="D6562" s="557">
        <v>143.44999999999999</v>
      </c>
    </row>
    <row r="6563" spans="1:4" ht="27" x14ac:dyDescent="0.25">
      <c r="A6563" s="557">
        <v>102679</v>
      </c>
      <c r="B6563" s="560" t="s">
        <v>19906</v>
      </c>
      <c r="C6563" s="557" t="s">
        <v>61</v>
      </c>
      <c r="D6563" s="557">
        <v>155.22999999999999</v>
      </c>
    </row>
    <row r="6564" spans="1:4" ht="40.5" x14ac:dyDescent="0.25">
      <c r="A6564" s="557">
        <v>102680</v>
      </c>
      <c r="B6564" s="560" t="s">
        <v>19907</v>
      </c>
      <c r="C6564" s="557" t="s">
        <v>61</v>
      </c>
      <c r="D6564" s="557">
        <v>155.55000000000001</v>
      </c>
    </row>
    <row r="6565" spans="1:4" ht="40.5" x14ac:dyDescent="0.25">
      <c r="A6565" s="557">
        <v>102681</v>
      </c>
      <c r="B6565" s="560" t="s">
        <v>21340</v>
      </c>
      <c r="C6565" s="557" t="s">
        <v>61</v>
      </c>
      <c r="D6565" s="557">
        <v>224.61</v>
      </c>
    </row>
    <row r="6566" spans="1:4" ht="40.5" x14ac:dyDescent="0.25">
      <c r="A6566" s="557">
        <v>102683</v>
      </c>
      <c r="B6566" s="560" t="s">
        <v>19908</v>
      </c>
      <c r="C6566" s="557" t="s">
        <v>61</v>
      </c>
      <c r="D6566" s="557">
        <v>204.67</v>
      </c>
    </row>
    <row r="6567" spans="1:4" ht="27" x14ac:dyDescent="0.25">
      <c r="A6567" s="557">
        <v>102684</v>
      </c>
      <c r="B6567" s="560" t="s">
        <v>19909</v>
      </c>
      <c r="C6567" s="557" t="s">
        <v>61</v>
      </c>
      <c r="D6567" s="557">
        <v>167.34</v>
      </c>
    </row>
    <row r="6568" spans="1:4" ht="40.5" x14ac:dyDescent="0.25">
      <c r="A6568" s="557">
        <v>102685</v>
      </c>
      <c r="B6568" s="560" t="s">
        <v>21341</v>
      </c>
      <c r="C6568" s="557" t="s">
        <v>61</v>
      </c>
      <c r="D6568" s="557">
        <v>236.4</v>
      </c>
    </row>
    <row r="6569" spans="1:4" ht="27" x14ac:dyDescent="0.25">
      <c r="A6569" s="557">
        <v>102687</v>
      </c>
      <c r="B6569" s="560" t="s">
        <v>19910</v>
      </c>
      <c r="C6569" s="557" t="s">
        <v>61</v>
      </c>
      <c r="D6569" s="557">
        <v>211.74</v>
      </c>
    </row>
    <row r="6570" spans="1:4" ht="27" x14ac:dyDescent="0.25">
      <c r="A6570" s="557">
        <v>102688</v>
      </c>
      <c r="B6570" s="560" t="s">
        <v>19911</v>
      </c>
      <c r="C6570" s="557" t="s">
        <v>61</v>
      </c>
      <c r="D6570" s="557">
        <v>41.42</v>
      </c>
    </row>
    <row r="6571" spans="1:4" ht="40.5" x14ac:dyDescent="0.25">
      <c r="A6571" s="557">
        <v>102689</v>
      </c>
      <c r="B6571" s="560" t="s">
        <v>21342</v>
      </c>
      <c r="C6571" s="557" t="s">
        <v>61</v>
      </c>
      <c r="D6571" s="557">
        <v>106.2</v>
      </c>
    </row>
    <row r="6572" spans="1:4" ht="40.5" x14ac:dyDescent="0.25">
      <c r="A6572" s="557">
        <v>102690</v>
      </c>
      <c r="B6572" s="560" t="s">
        <v>19912</v>
      </c>
      <c r="C6572" s="557" t="s">
        <v>61</v>
      </c>
      <c r="D6572" s="557">
        <v>64.87</v>
      </c>
    </row>
    <row r="6573" spans="1:4" ht="40.5" x14ac:dyDescent="0.25">
      <c r="A6573" s="557">
        <v>102693</v>
      </c>
      <c r="B6573" s="560" t="s">
        <v>21343</v>
      </c>
      <c r="C6573" s="557" t="s">
        <v>61</v>
      </c>
      <c r="D6573" s="557">
        <v>127.85</v>
      </c>
    </row>
    <row r="6574" spans="1:4" ht="27" x14ac:dyDescent="0.25">
      <c r="A6574" s="557">
        <v>102694</v>
      </c>
      <c r="B6574" s="560" t="s">
        <v>19913</v>
      </c>
      <c r="C6574" s="557" t="s">
        <v>61</v>
      </c>
      <c r="D6574" s="557">
        <v>78</v>
      </c>
    </row>
    <row r="6575" spans="1:4" ht="40.5" x14ac:dyDescent="0.25">
      <c r="A6575" s="557">
        <v>102696</v>
      </c>
      <c r="B6575" s="560" t="s">
        <v>21344</v>
      </c>
      <c r="C6575" s="557" t="s">
        <v>61</v>
      </c>
      <c r="D6575" s="557">
        <v>140.72999999999999</v>
      </c>
    </row>
    <row r="6576" spans="1:4" ht="40.5" x14ac:dyDescent="0.25">
      <c r="A6576" s="557">
        <v>102697</v>
      </c>
      <c r="B6576" s="560" t="s">
        <v>19914</v>
      </c>
      <c r="C6576" s="557" t="s">
        <v>61</v>
      </c>
      <c r="D6576" s="557">
        <v>112.36</v>
      </c>
    </row>
    <row r="6577" spans="1:4" ht="40.5" x14ac:dyDescent="0.25">
      <c r="A6577" s="557">
        <v>102703</v>
      </c>
      <c r="B6577" s="560" t="s">
        <v>21345</v>
      </c>
      <c r="C6577" s="557" t="s">
        <v>61</v>
      </c>
      <c r="D6577" s="557">
        <v>175.09</v>
      </c>
    </row>
    <row r="6578" spans="1:4" ht="27.6" x14ac:dyDescent="0.3">
      <c r="A6578" s="557">
        <v>102704</v>
      </c>
      <c r="B6578" s="560" t="s">
        <v>19915</v>
      </c>
      <c r="C6578" s="557" t="s">
        <v>61</v>
      </c>
      <c r="D6578" s="557">
        <v>11.77</v>
      </c>
    </row>
    <row r="6579" spans="1:4" ht="27" x14ac:dyDescent="0.25">
      <c r="A6579" s="557">
        <v>102705</v>
      </c>
      <c r="B6579" s="560" t="s">
        <v>21346</v>
      </c>
      <c r="C6579" s="557" t="s">
        <v>61</v>
      </c>
      <c r="D6579" s="557">
        <v>73.59</v>
      </c>
    </row>
    <row r="6580" spans="1:4" ht="27.6" x14ac:dyDescent="0.3">
      <c r="A6580" s="557">
        <v>102707</v>
      </c>
      <c r="B6580" s="560" t="s">
        <v>19917</v>
      </c>
      <c r="C6580" s="557" t="s">
        <v>61</v>
      </c>
      <c r="D6580" s="557">
        <v>54.18</v>
      </c>
    </row>
    <row r="6581" spans="1:4" ht="27" x14ac:dyDescent="0.25">
      <c r="A6581" s="557">
        <v>102708</v>
      </c>
      <c r="B6581" s="560" t="s">
        <v>19918</v>
      </c>
      <c r="C6581" s="557" t="s">
        <v>18</v>
      </c>
      <c r="D6581" s="557">
        <v>24.39</v>
      </c>
    </row>
    <row r="6582" spans="1:4" ht="27" x14ac:dyDescent="0.25">
      <c r="A6582" s="557">
        <v>102710</v>
      </c>
      <c r="B6582" s="560" t="s">
        <v>19919</v>
      </c>
      <c r="C6582" s="557" t="s">
        <v>18</v>
      </c>
      <c r="D6582" s="557">
        <v>61.83</v>
      </c>
    </row>
    <row r="6583" spans="1:4" ht="27" x14ac:dyDescent="0.25">
      <c r="A6583" s="557">
        <v>102711</v>
      </c>
      <c r="B6583" s="560" t="s">
        <v>19920</v>
      </c>
      <c r="C6583" s="557" t="s">
        <v>18</v>
      </c>
      <c r="D6583" s="557">
        <v>83.16</v>
      </c>
    </row>
    <row r="6584" spans="1:4" ht="27" x14ac:dyDescent="0.25">
      <c r="A6584" s="557">
        <v>102712</v>
      </c>
      <c r="B6584" s="560" t="s">
        <v>19921</v>
      </c>
      <c r="C6584" s="557" t="s">
        <v>1389</v>
      </c>
      <c r="D6584" s="557">
        <v>8.44</v>
      </c>
    </row>
    <row r="6585" spans="1:4" ht="27" x14ac:dyDescent="0.25">
      <c r="A6585" s="557">
        <v>102713</v>
      </c>
      <c r="B6585" s="560" t="s">
        <v>19922</v>
      </c>
      <c r="C6585" s="557" t="s">
        <v>1389</v>
      </c>
      <c r="D6585" s="557">
        <v>11.59</v>
      </c>
    </row>
    <row r="6586" spans="1:4" ht="27" x14ac:dyDescent="0.25">
      <c r="A6586" s="557">
        <v>102715</v>
      </c>
      <c r="B6586" s="560" t="s">
        <v>19923</v>
      </c>
      <c r="C6586" s="557" t="s">
        <v>1389</v>
      </c>
      <c r="D6586" s="557">
        <v>22.92</v>
      </c>
    </row>
    <row r="6587" spans="1:4" ht="13.5" x14ac:dyDescent="0.25">
      <c r="A6587" s="557">
        <v>102716</v>
      </c>
      <c r="B6587" s="560" t="s">
        <v>19924</v>
      </c>
      <c r="C6587" s="557" t="s">
        <v>2075</v>
      </c>
      <c r="D6587" s="557">
        <v>135.82</v>
      </c>
    </row>
    <row r="6588" spans="1:4" ht="13.5" x14ac:dyDescent="0.25">
      <c r="A6588" s="557">
        <v>102717</v>
      </c>
      <c r="B6588" s="560" t="s">
        <v>19925</v>
      </c>
      <c r="C6588" s="557" t="s">
        <v>2075</v>
      </c>
      <c r="D6588" s="557">
        <v>147.62</v>
      </c>
    </row>
    <row r="6589" spans="1:4" ht="13.5" x14ac:dyDescent="0.25">
      <c r="A6589" s="557">
        <v>102718</v>
      </c>
      <c r="B6589" s="560" t="s">
        <v>19926</v>
      </c>
      <c r="C6589" s="557" t="s">
        <v>2075</v>
      </c>
      <c r="D6589" s="557">
        <v>143.61000000000001</v>
      </c>
    </row>
    <row r="6590" spans="1:4" ht="13.5" x14ac:dyDescent="0.25">
      <c r="A6590" s="557">
        <v>102719</v>
      </c>
      <c r="B6590" s="560" t="s">
        <v>19927</v>
      </c>
      <c r="C6590" s="557" t="s">
        <v>2075</v>
      </c>
      <c r="D6590" s="557">
        <v>155.41</v>
      </c>
    </row>
    <row r="6591" spans="1:4" ht="40.5" x14ac:dyDescent="0.25">
      <c r="A6591" s="557">
        <v>102722</v>
      </c>
      <c r="B6591" s="560" t="s">
        <v>19928</v>
      </c>
      <c r="C6591" s="557" t="s">
        <v>61</v>
      </c>
      <c r="D6591" s="557">
        <v>52.28</v>
      </c>
    </row>
    <row r="6592" spans="1:4" ht="40.5" x14ac:dyDescent="0.25">
      <c r="A6592" s="557">
        <v>102723</v>
      </c>
      <c r="B6592" s="560" t="s">
        <v>19929</v>
      </c>
      <c r="C6592" s="557" t="s">
        <v>61</v>
      </c>
      <c r="D6592" s="557">
        <v>52.81</v>
      </c>
    </row>
    <row r="6593" spans="1:4" ht="13.5" x14ac:dyDescent="0.25">
      <c r="A6593" s="557">
        <v>102724</v>
      </c>
      <c r="B6593" s="560" t="s">
        <v>19930</v>
      </c>
      <c r="C6593" s="557" t="s">
        <v>18</v>
      </c>
      <c r="D6593" s="557">
        <v>29.9</v>
      </c>
    </row>
    <row r="6594" spans="1:4" ht="13.5" x14ac:dyDescent="0.25">
      <c r="A6594" s="557">
        <v>102725</v>
      </c>
      <c r="B6594" s="560" t="s">
        <v>19931</v>
      </c>
      <c r="C6594" s="557" t="s">
        <v>18</v>
      </c>
      <c r="D6594" s="557">
        <v>29.19</v>
      </c>
    </row>
    <row r="6595" spans="1:4" ht="13.5" x14ac:dyDescent="0.25">
      <c r="A6595" s="557">
        <v>102726</v>
      </c>
      <c r="B6595" s="560" t="s">
        <v>19932</v>
      </c>
      <c r="C6595" s="557" t="s">
        <v>18</v>
      </c>
      <c r="D6595" s="557">
        <v>26.96</v>
      </c>
    </row>
    <row r="6596" spans="1:4" ht="27" x14ac:dyDescent="0.25">
      <c r="A6596" s="557">
        <v>102727</v>
      </c>
      <c r="B6596" s="560" t="s">
        <v>19933</v>
      </c>
      <c r="C6596" s="557" t="s">
        <v>1389</v>
      </c>
      <c r="D6596" s="557">
        <v>93.21</v>
      </c>
    </row>
    <row r="6597" spans="1:4" ht="27" x14ac:dyDescent="0.25">
      <c r="A6597" s="557">
        <v>102728</v>
      </c>
      <c r="B6597" s="560" t="s">
        <v>19934</v>
      </c>
      <c r="C6597" s="557" t="s">
        <v>115</v>
      </c>
      <c r="D6597" s="557">
        <v>15.17</v>
      </c>
    </row>
    <row r="6598" spans="1:4" ht="27" x14ac:dyDescent="0.25">
      <c r="A6598" s="557">
        <v>102729</v>
      </c>
      <c r="B6598" s="560" t="s">
        <v>19935</v>
      </c>
      <c r="C6598" s="557" t="s">
        <v>115</v>
      </c>
      <c r="D6598" s="557">
        <v>14.16</v>
      </c>
    </row>
    <row r="6599" spans="1:4" ht="27" x14ac:dyDescent="0.25">
      <c r="A6599" s="557">
        <v>102730</v>
      </c>
      <c r="B6599" s="560" t="s">
        <v>19936</v>
      </c>
      <c r="C6599" s="557" t="s">
        <v>115</v>
      </c>
      <c r="D6599" s="557">
        <v>12.6</v>
      </c>
    </row>
    <row r="6600" spans="1:4" ht="27" x14ac:dyDescent="0.25">
      <c r="A6600" s="557">
        <v>102731</v>
      </c>
      <c r="B6600" s="560" t="s">
        <v>19937</v>
      </c>
      <c r="C6600" s="557" t="s">
        <v>115</v>
      </c>
      <c r="D6600" s="557">
        <v>10.63</v>
      </c>
    </row>
    <row r="6601" spans="1:4" ht="27" x14ac:dyDescent="0.25">
      <c r="A6601" s="557">
        <v>102732</v>
      </c>
      <c r="B6601" s="560" t="s">
        <v>19938</v>
      </c>
      <c r="C6601" s="557" t="s">
        <v>115</v>
      </c>
      <c r="D6601" s="557">
        <v>10.029999999999999</v>
      </c>
    </row>
    <row r="6602" spans="1:4" ht="27" x14ac:dyDescent="0.25">
      <c r="A6602" s="557">
        <v>102733</v>
      </c>
      <c r="B6602" s="560" t="s">
        <v>19939</v>
      </c>
      <c r="C6602" s="557" t="s">
        <v>115</v>
      </c>
      <c r="D6602" s="557">
        <v>11.16</v>
      </c>
    </row>
    <row r="6603" spans="1:4" ht="13.5" x14ac:dyDescent="0.25">
      <c r="A6603" s="557">
        <v>102734</v>
      </c>
      <c r="B6603" s="560" t="s">
        <v>19940</v>
      </c>
      <c r="C6603" s="557" t="s">
        <v>115</v>
      </c>
      <c r="D6603" s="557">
        <v>14.25</v>
      </c>
    </row>
    <row r="6604" spans="1:4" ht="13.5" x14ac:dyDescent="0.25">
      <c r="A6604" s="557">
        <v>102735</v>
      </c>
      <c r="B6604" s="560" t="s">
        <v>19941</v>
      </c>
      <c r="C6604" s="557" t="s">
        <v>115</v>
      </c>
      <c r="D6604" s="557">
        <v>13.35</v>
      </c>
    </row>
    <row r="6605" spans="1:4" ht="27" x14ac:dyDescent="0.25">
      <c r="A6605" s="557">
        <v>102736</v>
      </c>
      <c r="B6605" s="560" t="s">
        <v>19942</v>
      </c>
      <c r="C6605" s="557" t="s">
        <v>2075</v>
      </c>
      <c r="D6605" s="557">
        <v>722.9</v>
      </c>
    </row>
    <row r="6606" spans="1:4" ht="27" x14ac:dyDescent="0.25">
      <c r="A6606" s="557">
        <v>102737</v>
      </c>
      <c r="B6606" s="560" t="s">
        <v>19943</v>
      </c>
      <c r="C6606" s="557" t="s">
        <v>18</v>
      </c>
      <c r="D6606" s="562">
        <v>1107.8499999999999</v>
      </c>
    </row>
    <row r="6607" spans="1:4" ht="27" x14ac:dyDescent="0.25">
      <c r="A6607" s="557">
        <v>102738</v>
      </c>
      <c r="B6607" s="560" t="s">
        <v>19944</v>
      </c>
      <c r="C6607" s="557" t="s">
        <v>18</v>
      </c>
      <c r="D6607" s="562">
        <v>2281.17</v>
      </c>
    </row>
    <row r="6608" spans="1:4" ht="27" x14ac:dyDescent="0.25">
      <c r="A6608" s="557">
        <v>102739</v>
      </c>
      <c r="B6608" s="560" t="s">
        <v>19945</v>
      </c>
      <c r="C6608" s="557" t="s">
        <v>18</v>
      </c>
      <c r="D6608" s="562">
        <v>3832</v>
      </c>
    </row>
    <row r="6609" spans="1:4" ht="27" x14ac:dyDescent="0.25">
      <c r="A6609" s="557">
        <v>102740</v>
      </c>
      <c r="B6609" s="560" t="s">
        <v>19946</v>
      </c>
      <c r="C6609" s="557" t="s">
        <v>18</v>
      </c>
      <c r="D6609" s="562">
        <v>5759.92</v>
      </c>
    </row>
    <row r="6610" spans="1:4" ht="27" x14ac:dyDescent="0.25">
      <c r="A6610" s="557">
        <v>102741</v>
      </c>
      <c r="B6610" s="560" t="s">
        <v>19947</v>
      </c>
      <c r="C6610" s="557" t="s">
        <v>18</v>
      </c>
      <c r="D6610" s="562">
        <v>8105.41</v>
      </c>
    </row>
    <row r="6611" spans="1:4" ht="27" x14ac:dyDescent="0.25">
      <c r="A6611" s="557">
        <v>102742</v>
      </c>
      <c r="B6611" s="560" t="s">
        <v>19948</v>
      </c>
      <c r="C6611" s="557" t="s">
        <v>18</v>
      </c>
      <c r="D6611" s="562">
        <v>14071.65</v>
      </c>
    </row>
    <row r="6612" spans="1:4" ht="27" x14ac:dyDescent="0.25">
      <c r="A6612" s="557">
        <v>102743</v>
      </c>
      <c r="B6612" s="560" t="s">
        <v>19949</v>
      </c>
      <c r="C6612" s="557" t="s">
        <v>18</v>
      </c>
      <c r="D6612" s="562">
        <v>4641.4799999999996</v>
      </c>
    </row>
    <row r="6613" spans="1:4" ht="27" x14ac:dyDescent="0.25">
      <c r="A6613" s="557">
        <v>102744</v>
      </c>
      <c r="B6613" s="560" t="s">
        <v>19950</v>
      </c>
      <c r="C6613" s="557" t="s">
        <v>18</v>
      </c>
      <c r="D6613" s="562">
        <v>6973.74</v>
      </c>
    </row>
    <row r="6614" spans="1:4" ht="27" x14ac:dyDescent="0.25">
      <c r="A6614" s="557">
        <v>102745</v>
      </c>
      <c r="B6614" s="560" t="s">
        <v>19951</v>
      </c>
      <c r="C6614" s="557" t="s">
        <v>18</v>
      </c>
      <c r="D6614" s="562">
        <v>9828.16</v>
      </c>
    </row>
    <row r="6615" spans="1:4" ht="27" x14ac:dyDescent="0.25">
      <c r="A6615" s="557">
        <v>102746</v>
      </c>
      <c r="B6615" s="560" t="s">
        <v>19952</v>
      </c>
      <c r="C6615" s="557" t="s">
        <v>18</v>
      </c>
      <c r="D6615" s="562">
        <v>17085.23</v>
      </c>
    </row>
    <row r="6616" spans="1:4" ht="27" x14ac:dyDescent="0.25">
      <c r="A6616" s="557">
        <v>102747</v>
      </c>
      <c r="B6616" s="560" t="s">
        <v>19953</v>
      </c>
      <c r="C6616" s="557" t="s">
        <v>18</v>
      </c>
      <c r="D6616" s="562">
        <v>8665.83</v>
      </c>
    </row>
    <row r="6617" spans="1:4" ht="27" x14ac:dyDescent="0.25">
      <c r="A6617" s="557">
        <v>102748</v>
      </c>
      <c r="B6617" s="560" t="s">
        <v>19954</v>
      </c>
      <c r="C6617" s="557" t="s">
        <v>18</v>
      </c>
      <c r="D6617" s="562">
        <v>12158.36</v>
      </c>
    </row>
    <row r="6618" spans="1:4" ht="27" x14ac:dyDescent="0.25">
      <c r="A6618" s="557">
        <v>102749</v>
      </c>
      <c r="B6618" s="560" t="s">
        <v>19955</v>
      </c>
      <c r="C6618" s="557" t="s">
        <v>18</v>
      </c>
      <c r="D6618" s="562">
        <v>20931.5</v>
      </c>
    </row>
    <row r="6619" spans="1:4" ht="27" x14ac:dyDescent="0.25">
      <c r="A6619" s="557">
        <v>102750</v>
      </c>
      <c r="B6619" s="560" t="s">
        <v>19956</v>
      </c>
      <c r="C6619" s="557" t="s">
        <v>18</v>
      </c>
      <c r="D6619" s="562">
        <v>2787.16</v>
      </c>
    </row>
    <row r="6620" spans="1:4" ht="27" x14ac:dyDescent="0.25">
      <c r="A6620" s="557">
        <v>102751</v>
      </c>
      <c r="B6620" s="560" t="s">
        <v>19957</v>
      </c>
      <c r="C6620" s="557" t="s">
        <v>18</v>
      </c>
      <c r="D6620" s="562">
        <v>4869.55</v>
      </c>
    </row>
    <row r="6621" spans="1:4" ht="27" x14ac:dyDescent="0.25">
      <c r="A6621" s="557">
        <v>102752</v>
      </c>
      <c r="B6621" s="560" t="s">
        <v>19958</v>
      </c>
      <c r="C6621" s="557" t="s">
        <v>18</v>
      </c>
      <c r="D6621" s="562">
        <v>7789.48</v>
      </c>
    </row>
    <row r="6622" spans="1:4" ht="27" x14ac:dyDescent="0.25">
      <c r="A6622" s="557">
        <v>102753</v>
      </c>
      <c r="B6622" s="560" t="s">
        <v>19959</v>
      </c>
      <c r="C6622" s="557" t="s">
        <v>18</v>
      </c>
      <c r="D6622" s="562">
        <v>11571.44</v>
      </c>
    </row>
    <row r="6623" spans="1:4" ht="27" x14ac:dyDescent="0.25">
      <c r="A6623" s="557">
        <v>102754</v>
      </c>
      <c r="B6623" s="560" t="s">
        <v>19960</v>
      </c>
      <c r="C6623" s="557" t="s">
        <v>18</v>
      </c>
      <c r="D6623" s="562">
        <v>22064.49</v>
      </c>
    </row>
    <row r="6624" spans="1:4" ht="27" x14ac:dyDescent="0.25">
      <c r="A6624" s="557">
        <v>102755</v>
      </c>
      <c r="B6624" s="560" t="s">
        <v>19961</v>
      </c>
      <c r="C6624" s="557" t="s">
        <v>18</v>
      </c>
      <c r="D6624" s="562">
        <v>10903.01</v>
      </c>
    </row>
    <row r="6625" spans="1:4" ht="27" x14ac:dyDescent="0.25">
      <c r="A6625" s="557">
        <v>102756</v>
      </c>
      <c r="B6625" s="560" t="s">
        <v>19962</v>
      </c>
      <c r="C6625" s="557" t="s">
        <v>18</v>
      </c>
      <c r="D6625" s="562">
        <v>16248.58</v>
      </c>
    </row>
    <row r="6626" spans="1:4" ht="27" x14ac:dyDescent="0.25">
      <c r="A6626" s="557">
        <v>102757</v>
      </c>
      <c r="B6626" s="560" t="s">
        <v>19963</v>
      </c>
      <c r="C6626" s="557" t="s">
        <v>18</v>
      </c>
      <c r="D6626" s="562">
        <v>30316.61</v>
      </c>
    </row>
    <row r="6627" spans="1:4" ht="27" x14ac:dyDescent="0.25">
      <c r="A6627" s="557">
        <v>102758</v>
      </c>
      <c r="B6627" s="560" t="s">
        <v>19964</v>
      </c>
      <c r="C6627" s="557" t="s">
        <v>18</v>
      </c>
      <c r="D6627" s="562">
        <v>14030.55</v>
      </c>
    </row>
    <row r="6628" spans="1:4" ht="27" x14ac:dyDescent="0.25">
      <c r="A6628" s="557">
        <v>102759</v>
      </c>
      <c r="B6628" s="560" t="s">
        <v>19965</v>
      </c>
      <c r="C6628" s="557" t="s">
        <v>18</v>
      </c>
      <c r="D6628" s="562">
        <v>20946.98</v>
      </c>
    </row>
    <row r="6629" spans="1:4" ht="27" x14ac:dyDescent="0.25">
      <c r="A6629" s="557">
        <v>102760</v>
      </c>
      <c r="B6629" s="560" t="s">
        <v>19966</v>
      </c>
      <c r="C6629" s="557" t="s">
        <v>18</v>
      </c>
      <c r="D6629" s="562">
        <v>38720.79</v>
      </c>
    </row>
    <row r="6630" spans="1:4" ht="27" x14ac:dyDescent="0.25">
      <c r="A6630" s="557">
        <v>102761</v>
      </c>
      <c r="B6630" s="560" t="s">
        <v>19967</v>
      </c>
      <c r="C6630" s="557" t="s">
        <v>18</v>
      </c>
      <c r="D6630" s="562">
        <v>13203.75</v>
      </c>
    </row>
    <row r="6631" spans="1:4" ht="27" x14ac:dyDescent="0.25">
      <c r="A6631" s="557">
        <v>102762</v>
      </c>
      <c r="B6631" s="560" t="s">
        <v>19968</v>
      </c>
      <c r="C6631" s="557" t="s">
        <v>18</v>
      </c>
      <c r="D6631" s="562">
        <v>20511.16</v>
      </c>
    </row>
    <row r="6632" spans="1:4" ht="27" x14ac:dyDescent="0.25">
      <c r="A6632" s="557">
        <v>102763</v>
      </c>
      <c r="B6632" s="560" t="s">
        <v>19969</v>
      </c>
      <c r="C6632" s="557" t="s">
        <v>18</v>
      </c>
      <c r="D6632" s="562">
        <v>28546.560000000001</v>
      </c>
    </row>
    <row r="6633" spans="1:4" ht="27" x14ac:dyDescent="0.25">
      <c r="A6633" s="557">
        <v>102764</v>
      </c>
      <c r="B6633" s="560" t="s">
        <v>19970</v>
      </c>
      <c r="C6633" s="557" t="s">
        <v>18</v>
      </c>
      <c r="D6633" s="562">
        <v>40454.230000000003</v>
      </c>
    </row>
    <row r="6634" spans="1:4" ht="27" x14ac:dyDescent="0.25">
      <c r="A6634" s="557">
        <v>102765</v>
      </c>
      <c r="B6634" s="560" t="s">
        <v>19971</v>
      </c>
      <c r="C6634" s="557" t="s">
        <v>18</v>
      </c>
      <c r="D6634" s="562">
        <v>16448.240000000002</v>
      </c>
    </row>
    <row r="6635" spans="1:4" ht="27" x14ac:dyDescent="0.25">
      <c r="A6635" s="557">
        <v>102766</v>
      </c>
      <c r="B6635" s="560" t="s">
        <v>19972</v>
      </c>
      <c r="C6635" s="557" t="s">
        <v>18</v>
      </c>
      <c r="D6635" s="562">
        <v>24927.18</v>
      </c>
    </row>
    <row r="6636" spans="1:4" ht="27" x14ac:dyDescent="0.25">
      <c r="A6636" s="557">
        <v>102767</v>
      </c>
      <c r="B6636" s="560" t="s">
        <v>19973</v>
      </c>
      <c r="C6636" s="557" t="s">
        <v>18</v>
      </c>
      <c r="D6636" s="562">
        <v>34889.800000000003</v>
      </c>
    </row>
    <row r="6637" spans="1:4" ht="27" x14ac:dyDescent="0.25">
      <c r="A6637" s="557">
        <v>102768</v>
      </c>
      <c r="B6637" s="560" t="s">
        <v>19974</v>
      </c>
      <c r="C6637" s="557" t="s">
        <v>18</v>
      </c>
      <c r="D6637" s="562">
        <v>48973.85</v>
      </c>
    </row>
    <row r="6638" spans="1:4" ht="27" x14ac:dyDescent="0.25">
      <c r="A6638" s="557">
        <v>102769</v>
      </c>
      <c r="B6638" s="560" t="s">
        <v>19975</v>
      </c>
      <c r="C6638" s="557" t="s">
        <v>18</v>
      </c>
      <c r="D6638" s="562">
        <v>19080.78</v>
      </c>
    </row>
    <row r="6639" spans="1:4" ht="27" x14ac:dyDescent="0.25">
      <c r="A6639" s="557">
        <v>102770</v>
      </c>
      <c r="B6639" s="560" t="s">
        <v>19976</v>
      </c>
      <c r="C6639" s="557" t="s">
        <v>18</v>
      </c>
      <c r="D6639" s="562">
        <v>29398.09</v>
      </c>
    </row>
    <row r="6640" spans="1:4" ht="27" x14ac:dyDescent="0.25">
      <c r="A6640" s="557">
        <v>102771</v>
      </c>
      <c r="B6640" s="560" t="s">
        <v>19977</v>
      </c>
      <c r="C6640" s="557" t="s">
        <v>18</v>
      </c>
      <c r="D6640" s="562">
        <v>41127.57</v>
      </c>
    </row>
    <row r="6641" spans="1:4" ht="27" x14ac:dyDescent="0.25">
      <c r="A6641" s="557">
        <v>102772</v>
      </c>
      <c r="B6641" s="560" t="s">
        <v>19978</v>
      </c>
      <c r="C6641" s="557" t="s">
        <v>18</v>
      </c>
      <c r="D6641" s="562">
        <v>58091.45</v>
      </c>
    </row>
    <row r="6642" spans="1:4" ht="27" x14ac:dyDescent="0.25">
      <c r="A6642" s="557">
        <v>102773</v>
      </c>
      <c r="B6642" s="560" t="s">
        <v>19979</v>
      </c>
      <c r="C6642" s="557" t="s">
        <v>18</v>
      </c>
      <c r="D6642" s="562">
        <v>8330.42</v>
      </c>
    </row>
    <row r="6643" spans="1:4" ht="27" x14ac:dyDescent="0.25">
      <c r="A6643" s="557">
        <v>102774</v>
      </c>
      <c r="B6643" s="560" t="s">
        <v>19980</v>
      </c>
      <c r="C6643" s="557" t="s">
        <v>18</v>
      </c>
      <c r="D6643" s="562">
        <v>8330.42</v>
      </c>
    </row>
    <row r="6644" spans="1:4" ht="27" x14ac:dyDescent="0.25">
      <c r="A6644" s="557">
        <v>102775</v>
      </c>
      <c r="B6644" s="560" t="s">
        <v>19981</v>
      </c>
      <c r="C6644" s="557" t="s">
        <v>18</v>
      </c>
      <c r="D6644" s="562">
        <v>12466.46</v>
      </c>
    </row>
    <row r="6645" spans="1:4" ht="27" x14ac:dyDescent="0.25">
      <c r="A6645" s="557">
        <v>102776</v>
      </c>
      <c r="B6645" s="560" t="s">
        <v>19982</v>
      </c>
      <c r="C6645" s="557" t="s">
        <v>18</v>
      </c>
      <c r="D6645" s="562">
        <v>12466.46</v>
      </c>
    </row>
    <row r="6646" spans="1:4" ht="27" x14ac:dyDescent="0.25">
      <c r="A6646" s="557">
        <v>102777</v>
      </c>
      <c r="B6646" s="560" t="s">
        <v>19983</v>
      </c>
      <c r="C6646" s="557" t="s">
        <v>18</v>
      </c>
      <c r="D6646" s="562">
        <v>18888.990000000002</v>
      </c>
    </row>
    <row r="6647" spans="1:4" ht="27" x14ac:dyDescent="0.25">
      <c r="A6647" s="557">
        <v>102778</v>
      </c>
      <c r="B6647" s="560" t="s">
        <v>19984</v>
      </c>
      <c r="C6647" s="557" t="s">
        <v>18</v>
      </c>
      <c r="D6647" s="562">
        <v>28343.23</v>
      </c>
    </row>
    <row r="6648" spans="1:4" ht="27" x14ac:dyDescent="0.25">
      <c r="A6648" s="557">
        <v>102779</v>
      </c>
      <c r="B6648" s="560" t="s">
        <v>19985</v>
      </c>
      <c r="C6648" s="557" t="s">
        <v>18</v>
      </c>
      <c r="D6648" s="562">
        <v>8330.42</v>
      </c>
    </row>
    <row r="6649" spans="1:4" ht="27" x14ac:dyDescent="0.25">
      <c r="A6649" s="557">
        <v>102780</v>
      </c>
      <c r="B6649" s="560" t="s">
        <v>19986</v>
      </c>
      <c r="C6649" s="557" t="s">
        <v>18</v>
      </c>
      <c r="D6649" s="562">
        <v>9582.9</v>
      </c>
    </row>
    <row r="6650" spans="1:4" ht="27" x14ac:dyDescent="0.25">
      <c r="A6650" s="557">
        <v>102781</v>
      </c>
      <c r="B6650" s="560" t="s">
        <v>19987</v>
      </c>
      <c r="C6650" s="557" t="s">
        <v>18</v>
      </c>
      <c r="D6650" s="562">
        <v>14235.94</v>
      </c>
    </row>
    <row r="6651" spans="1:4" ht="27" x14ac:dyDescent="0.25">
      <c r="A6651" s="557">
        <v>102782</v>
      </c>
      <c r="B6651" s="560" t="s">
        <v>19988</v>
      </c>
      <c r="C6651" s="557" t="s">
        <v>18</v>
      </c>
      <c r="D6651" s="562">
        <v>15874.55</v>
      </c>
    </row>
    <row r="6652" spans="1:4" ht="27" x14ac:dyDescent="0.25">
      <c r="A6652" s="557">
        <v>102783</v>
      </c>
      <c r="B6652" s="560" t="s">
        <v>19989</v>
      </c>
      <c r="C6652" s="557" t="s">
        <v>18</v>
      </c>
      <c r="D6652" s="562">
        <v>21044.6</v>
      </c>
    </row>
    <row r="6653" spans="1:4" ht="27" x14ac:dyDescent="0.25">
      <c r="A6653" s="557">
        <v>102784</v>
      </c>
      <c r="B6653" s="560" t="s">
        <v>19990</v>
      </c>
      <c r="C6653" s="557" t="s">
        <v>18</v>
      </c>
      <c r="D6653" s="562">
        <v>33070.35</v>
      </c>
    </row>
    <row r="6654" spans="1:4" ht="27" x14ac:dyDescent="0.25">
      <c r="A6654" s="557">
        <v>102785</v>
      </c>
      <c r="B6654" s="560" t="s">
        <v>19991</v>
      </c>
      <c r="C6654" s="557" t="s">
        <v>18</v>
      </c>
      <c r="D6654" s="562">
        <v>9582.9</v>
      </c>
    </row>
    <row r="6655" spans="1:4" ht="27" x14ac:dyDescent="0.25">
      <c r="A6655" s="557">
        <v>102786</v>
      </c>
      <c r="B6655" s="560" t="s">
        <v>19992</v>
      </c>
      <c r="C6655" s="557" t="s">
        <v>18</v>
      </c>
      <c r="D6655" s="562">
        <v>10704.5</v>
      </c>
    </row>
    <row r="6656" spans="1:4" ht="27" x14ac:dyDescent="0.25">
      <c r="A6656" s="557">
        <v>102787</v>
      </c>
      <c r="B6656" s="560" t="s">
        <v>19993</v>
      </c>
      <c r="C6656" s="557" t="s">
        <v>18</v>
      </c>
      <c r="D6656" s="562">
        <v>15874.55</v>
      </c>
    </row>
    <row r="6657" spans="1:4" ht="27" x14ac:dyDescent="0.25">
      <c r="A6657" s="557">
        <v>102788</v>
      </c>
      <c r="B6657" s="560" t="s">
        <v>19994</v>
      </c>
      <c r="C6657" s="557" t="s">
        <v>18</v>
      </c>
      <c r="D6657" s="562">
        <v>17488.61</v>
      </c>
    </row>
    <row r="6658" spans="1:4" ht="27" x14ac:dyDescent="0.25">
      <c r="A6658" s="557">
        <v>102789</v>
      </c>
      <c r="B6658" s="560" t="s">
        <v>19995</v>
      </c>
      <c r="C6658" s="557" t="s">
        <v>18</v>
      </c>
      <c r="D6658" s="562">
        <v>23052.97</v>
      </c>
    </row>
    <row r="6659" spans="1:4" ht="27" x14ac:dyDescent="0.25">
      <c r="A6659" s="557">
        <v>102790</v>
      </c>
      <c r="B6659" s="560" t="s">
        <v>19996</v>
      </c>
      <c r="C6659" s="557" t="s">
        <v>18</v>
      </c>
      <c r="D6659" s="562">
        <v>38206.47</v>
      </c>
    </row>
    <row r="6660" spans="1:4" ht="27" x14ac:dyDescent="0.25">
      <c r="A6660" s="557">
        <v>102791</v>
      </c>
      <c r="B6660" s="560" t="s">
        <v>19997</v>
      </c>
      <c r="C6660" s="557" t="s">
        <v>18</v>
      </c>
      <c r="D6660" s="562">
        <v>30557.38</v>
      </c>
    </row>
    <row r="6661" spans="1:4" ht="27" x14ac:dyDescent="0.25">
      <c r="A6661" s="557">
        <v>102792</v>
      </c>
      <c r="B6661" s="560" t="s">
        <v>19998</v>
      </c>
      <c r="C6661" s="557" t="s">
        <v>18</v>
      </c>
      <c r="D6661" s="562">
        <v>49817.24</v>
      </c>
    </row>
    <row r="6662" spans="1:4" ht="27" x14ac:dyDescent="0.25">
      <c r="A6662" s="557">
        <v>102793</v>
      </c>
      <c r="B6662" s="560" t="s">
        <v>19999</v>
      </c>
      <c r="C6662" s="557" t="s">
        <v>18</v>
      </c>
      <c r="D6662" s="562">
        <v>67200.63</v>
      </c>
    </row>
    <row r="6663" spans="1:4" ht="27" x14ac:dyDescent="0.25">
      <c r="A6663" s="557">
        <v>102794</v>
      </c>
      <c r="B6663" s="560" t="s">
        <v>20000</v>
      </c>
      <c r="C6663" s="557" t="s">
        <v>18</v>
      </c>
      <c r="D6663" s="562">
        <v>96441.88</v>
      </c>
    </row>
    <row r="6664" spans="1:4" ht="27" x14ac:dyDescent="0.25">
      <c r="A6664" s="557">
        <v>102795</v>
      </c>
      <c r="B6664" s="560" t="s">
        <v>20001</v>
      </c>
      <c r="C6664" s="557" t="s">
        <v>18</v>
      </c>
      <c r="D6664" s="562">
        <v>32575.11</v>
      </c>
    </row>
    <row r="6665" spans="1:4" ht="27" x14ac:dyDescent="0.25">
      <c r="A6665" s="557">
        <v>102796</v>
      </c>
      <c r="B6665" s="560" t="s">
        <v>20002</v>
      </c>
      <c r="C6665" s="557" t="s">
        <v>18</v>
      </c>
      <c r="D6665" s="562">
        <v>52677.34</v>
      </c>
    </row>
    <row r="6666" spans="1:4" ht="27" x14ac:dyDescent="0.25">
      <c r="A6666" s="557">
        <v>102797</v>
      </c>
      <c r="B6666" s="560" t="s">
        <v>20003</v>
      </c>
      <c r="C6666" s="557" t="s">
        <v>18</v>
      </c>
      <c r="D6666" s="562">
        <v>74717.240000000005</v>
      </c>
    </row>
    <row r="6667" spans="1:4" ht="27" x14ac:dyDescent="0.25">
      <c r="A6667" s="557">
        <v>102798</v>
      </c>
      <c r="B6667" s="560" t="s">
        <v>20004</v>
      </c>
      <c r="C6667" s="557" t="s">
        <v>18</v>
      </c>
      <c r="D6667" s="562">
        <v>91568.57</v>
      </c>
    </row>
    <row r="6668" spans="1:4" ht="27" x14ac:dyDescent="0.25">
      <c r="A6668" s="557">
        <v>102799</v>
      </c>
      <c r="B6668" s="560" t="s">
        <v>20005</v>
      </c>
      <c r="C6668" s="557" t="s">
        <v>18</v>
      </c>
      <c r="D6668" s="562">
        <v>33264.449999999997</v>
      </c>
    </row>
    <row r="6669" spans="1:4" ht="27" x14ac:dyDescent="0.25">
      <c r="A6669" s="557">
        <v>102800</v>
      </c>
      <c r="B6669" s="560" t="s">
        <v>20006</v>
      </c>
      <c r="C6669" s="557" t="s">
        <v>18</v>
      </c>
      <c r="D6669" s="562">
        <v>57794.16</v>
      </c>
    </row>
    <row r="6670" spans="1:4" ht="27" x14ac:dyDescent="0.25">
      <c r="A6670" s="557">
        <v>102801</v>
      </c>
      <c r="B6670" s="560" t="s">
        <v>20007</v>
      </c>
      <c r="C6670" s="557" t="s">
        <v>18</v>
      </c>
      <c r="D6670" s="562">
        <v>80988.38</v>
      </c>
    </row>
    <row r="6671" spans="1:4" ht="27" x14ac:dyDescent="0.25">
      <c r="A6671" s="557">
        <v>102802</v>
      </c>
      <c r="B6671" s="560" t="s">
        <v>20008</v>
      </c>
      <c r="C6671" s="557" t="s">
        <v>18</v>
      </c>
      <c r="D6671" s="562">
        <v>97181.88</v>
      </c>
    </row>
    <row r="6672" spans="1:4" ht="13.5" x14ac:dyDescent="0.25">
      <c r="A6672" s="557">
        <v>102803</v>
      </c>
      <c r="B6672" s="560" t="s">
        <v>20009</v>
      </c>
      <c r="C6672" s="557" t="s">
        <v>1389</v>
      </c>
      <c r="D6672" s="557">
        <v>2.3199999999999998</v>
      </c>
    </row>
    <row r="6673" spans="1:4" ht="27" x14ac:dyDescent="0.25">
      <c r="A6673" s="557">
        <v>102809</v>
      </c>
      <c r="B6673" s="560" t="s">
        <v>20010</v>
      </c>
      <c r="C6673" s="557" t="s">
        <v>2878</v>
      </c>
      <c r="D6673" s="557">
        <v>18.53</v>
      </c>
    </row>
    <row r="6674" spans="1:4" ht="40.5" x14ac:dyDescent="0.25">
      <c r="A6674" s="557">
        <v>102815</v>
      </c>
      <c r="B6674" s="560" t="s">
        <v>20011</v>
      </c>
      <c r="C6674" s="557" t="s">
        <v>2878</v>
      </c>
      <c r="D6674" s="557">
        <v>2.44</v>
      </c>
    </row>
    <row r="6675" spans="1:4" ht="27" x14ac:dyDescent="0.25">
      <c r="A6675" s="557">
        <v>102826</v>
      </c>
      <c r="B6675" s="560" t="s">
        <v>20012</v>
      </c>
      <c r="C6675" s="557" t="s">
        <v>2878</v>
      </c>
      <c r="D6675" s="557">
        <v>4.59</v>
      </c>
    </row>
    <row r="6676" spans="1:4" ht="40.5" x14ac:dyDescent="0.25">
      <c r="A6676" s="557">
        <v>102832</v>
      </c>
      <c r="B6676" s="560" t="s">
        <v>20013</v>
      </c>
      <c r="C6676" s="557" t="s">
        <v>2878</v>
      </c>
      <c r="D6676" s="557">
        <v>6.12</v>
      </c>
    </row>
    <row r="6677" spans="1:4" ht="27" x14ac:dyDescent="0.25">
      <c r="A6677" s="557">
        <v>102843</v>
      </c>
      <c r="B6677" s="560" t="s">
        <v>20014</v>
      </c>
      <c r="C6677" s="557" t="s">
        <v>2878</v>
      </c>
      <c r="D6677" s="557">
        <v>135.9</v>
      </c>
    </row>
    <row r="6678" spans="1:4" ht="27" x14ac:dyDescent="0.25">
      <c r="A6678" s="557">
        <v>102849</v>
      </c>
      <c r="B6678" s="560" t="s">
        <v>20015</v>
      </c>
      <c r="C6678" s="557" t="s">
        <v>2878</v>
      </c>
      <c r="D6678" s="557">
        <v>66.44</v>
      </c>
    </row>
    <row r="6679" spans="1:4" ht="27" x14ac:dyDescent="0.25">
      <c r="A6679" s="557">
        <v>102855</v>
      </c>
      <c r="B6679" s="560" t="s">
        <v>20016</v>
      </c>
      <c r="C6679" s="557" t="s">
        <v>2878</v>
      </c>
      <c r="D6679" s="557">
        <v>66.44</v>
      </c>
    </row>
    <row r="6680" spans="1:4" ht="27" x14ac:dyDescent="0.25">
      <c r="A6680" s="557">
        <v>102861</v>
      </c>
      <c r="B6680" s="560" t="s">
        <v>20017</v>
      </c>
      <c r="C6680" s="557" t="s">
        <v>2878</v>
      </c>
      <c r="D6680" s="557">
        <v>0.9</v>
      </c>
    </row>
    <row r="6681" spans="1:4" ht="27" x14ac:dyDescent="0.25">
      <c r="A6681" s="557">
        <v>102867</v>
      </c>
      <c r="B6681" s="560" t="s">
        <v>20018</v>
      </c>
      <c r="C6681" s="557" t="s">
        <v>2878</v>
      </c>
      <c r="D6681" s="557">
        <v>0.48</v>
      </c>
    </row>
    <row r="6682" spans="1:4" ht="40.5" x14ac:dyDescent="0.25">
      <c r="A6682" s="557">
        <v>102873</v>
      </c>
      <c r="B6682" s="560" t="s">
        <v>20019</v>
      </c>
      <c r="C6682" s="557" t="s">
        <v>2878</v>
      </c>
      <c r="D6682" s="557">
        <v>120.73</v>
      </c>
    </row>
    <row r="6683" spans="1:4" ht="27" x14ac:dyDescent="0.25">
      <c r="A6683" s="557">
        <v>102879</v>
      </c>
      <c r="B6683" s="560" t="s">
        <v>20020</v>
      </c>
      <c r="C6683" s="557" t="s">
        <v>2878</v>
      </c>
      <c r="D6683" s="557">
        <v>181.2</v>
      </c>
    </row>
    <row r="6684" spans="1:4" ht="13.5" x14ac:dyDescent="0.25">
      <c r="A6684" s="557">
        <v>102885</v>
      </c>
      <c r="B6684" s="560" t="s">
        <v>20021</v>
      </c>
      <c r="C6684" s="557" t="s">
        <v>2878</v>
      </c>
      <c r="D6684" s="557">
        <v>0.92</v>
      </c>
    </row>
    <row r="6685" spans="1:4" ht="27" x14ac:dyDescent="0.25">
      <c r="A6685" s="557">
        <v>102891</v>
      </c>
      <c r="B6685" s="560" t="s">
        <v>20022</v>
      </c>
      <c r="C6685" s="557" t="s">
        <v>2878</v>
      </c>
      <c r="D6685" s="557">
        <v>0.92</v>
      </c>
    </row>
    <row r="6686" spans="1:4" ht="40.5" x14ac:dyDescent="0.25">
      <c r="A6686" s="557">
        <v>102897</v>
      </c>
      <c r="B6686" s="560" t="s">
        <v>20023</v>
      </c>
      <c r="C6686" s="557" t="s">
        <v>2878</v>
      </c>
      <c r="D6686" s="557">
        <v>90.78</v>
      </c>
    </row>
    <row r="6687" spans="1:4" ht="27" x14ac:dyDescent="0.25">
      <c r="A6687" s="557">
        <v>102903</v>
      </c>
      <c r="B6687" s="560" t="s">
        <v>20024</v>
      </c>
      <c r="C6687" s="557" t="s">
        <v>2878</v>
      </c>
      <c r="D6687" s="557">
        <v>11.77</v>
      </c>
    </row>
    <row r="6688" spans="1:4" ht="13.5" x14ac:dyDescent="0.25">
      <c r="A6688" s="557">
        <v>102909</v>
      </c>
      <c r="B6688" s="560" t="s">
        <v>20025</v>
      </c>
      <c r="C6688" s="557" t="s">
        <v>2878</v>
      </c>
      <c r="D6688" s="557">
        <v>70.38</v>
      </c>
    </row>
    <row r="6689" spans="1:4" ht="27" x14ac:dyDescent="0.25">
      <c r="A6689" s="557">
        <v>102915</v>
      </c>
      <c r="B6689" s="560" t="s">
        <v>20026</v>
      </c>
      <c r="C6689" s="557" t="s">
        <v>2878</v>
      </c>
      <c r="D6689" s="557">
        <v>0.45</v>
      </c>
    </row>
    <row r="6690" spans="1:4" ht="13.5" x14ac:dyDescent="0.25">
      <c r="A6690" s="557">
        <v>102920</v>
      </c>
      <c r="B6690" s="560" t="s">
        <v>20027</v>
      </c>
      <c r="C6690" s="557" t="s">
        <v>115</v>
      </c>
      <c r="D6690" s="557">
        <v>8.74</v>
      </c>
    </row>
    <row r="6691" spans="1:4" ht="13.5" x14ac:dyDescent="0.25">
      <c r="A6691" s="557">
        <v>102921</v>
      </c>
      <c r="B6691" s="560" t="s">
        <v>20028</v>
      </c>
      <c r="C6691" s="557" t="s">
        <v>115</v>
      </c>
      <c r="D6691" s="557">
        <v>8.44</v>
      </c>
    </row>
    <row r="6692" spans="1:4" ht="27" x14ac:dyDescent="0.25">
      <c r="A6692" s="557">
        <v>102922</v>
      </c>
      <c r="B6692" s="560" t="s">
        <v>20029</v>
      </c>
      <c r="C6692" s="557" t="s">
        <v>115</v>
      </c>
      <c r="D6692" s="557">
        <v>9.2899999999999991</v>
      </c>
    </row>
    <row r="6693" spans="1:4" ht="13.5" x14ac:dyDescent="0.25">
      <c r="A6693" s="557">
        <v>102923</v>
      </c>
      <c r="B6693" s="560" t="s">
        <v>20030</v>
      </c>
      <c r="C6693" s="557" t="s">
        <v>115</v>
      </c>
      <c r="D6693" s="557">
        <v>8.24</v>
      </c>
    </row>
    <row r="6694" spans="1:4" ht="40.5" x14ac:dyDescent="0.25">
      <c r="A6694" s="557">
        <v>102927</v>
      </c>
      <c r="B6694" s="560" t="s">
        <v>20031</v>
      </c>
      <c r="C6694" s="557" t="s">
        <v>2878</v>
      </c>
      <c r="D6694" s="557">
        <v>0.67</v>
      </c>
    </row>
    <row r="6695" spans="1:4" ht="54" x14ac:dyDescent="0.25">
      <c r="A6695" s="557">
        <v>102933</v>
      </c>
      <c r="B6695" s="560" t="s">
        <v>20032</v>
      </c>
      <c r="C6695" s="557" t="s">
        <v>2878</v>
      </c>
      <c r="D6695" s="557">
        <v>0.67</v>
      </c>
    </row>
    <row r="6696" spans="1:4" ht="27" x14ac:dyDescent="0.25">
      <c r="A6696" s="557">
        <v>102939</v>
      </c>
      <c r="B6696" s="560" t="s">
        <v>20033</v>
      </c>
      <c r="C6696" s="557" t="s">
        <v>2878</v>
      </c>
      <c r="D6696" s="557">
        <v>6.73</v>
      </c>
    </row>
    <row r="6697" spans="1:4" ht="40.5" x14ac:dyDescent="0.25">
      <c r="A6697" s="557">
        <v>102945</v>
      </c>
      <c r="B6697" s="560" t="s">
        <v>20034</v>
      </c>
      <c r="C6697" s="557" t="s">
        <v>2878</v>
      </c>
      <c r="D6697" s="557">
        <v>0.01</v>
      </c>
    </row>
    <row r="6698" spans="1:4" ht="27" x14ac:dyDescent="0.25">
      <c r="A6698" s="557">
        <v>102951</v>
      </c>
      <c r="B6698" s="560" t="s">
        <v>20035</v>
      </c>
      <c r="C6698" s="557" t="s">
        <v>2878</v>
      </c>
      <c r="D6698" s="557">
        <v>0.45</v>
      </c>
    </row>
    <row r="6699" spans="1:4" ht="40.5" x14ac:dyDescent="0.25">
      <c r="A6699" s="557">
        <v>102957</v>
      </c>
      <c r="B6699" s="560" t="s">
        <v>20036</v>
      </c>
      <c r="C6699" s="557" t="s">
        <v>2878</v>
      </c>
      <c r="D6699" s="557">
        <v>51.52</v>
      </c>
    </row>
    <row r="6700" spans="1:4" ht="40.5" x14ac:dyDescent="0.25">
      <c r="A6700" s="557">
        <v>102963</v>
      </c>
      <c r="B6700" s="560" t="s">
        <v>20037</v>
      </c>
      <c r="C6700" s="557" t="s">
        <v>2878</v>
      </c>
      <c r="D6700" s="557">
        <v>85.58</v>
      </c>
    </row>
    <row r="6701" spans="1:4" ht="40.5" x14ac:dyDescent="0.25">
      <c r="A6701" s="557">
        <v>102969</v>
      </c>
      <c r="B6701" s="560" t="s">
        <v>20038</v>
      </c>
      <c r="C6701" s="557" t="s">
        <v>2878</v>
      </c>
      <c r="D6701" s="557">
        <v>0.91</v>
      </c>
    </row>
    <row r="6702" spans="1:4" ht="27" x14ac:dyDescent="0.25">
      <c r="A6702" s="557">
        <v>102985</v>
      </c>
      <c r="B6702" s="560" t="s">
        <v>20039</v>
      </c>
      <c r="C6702" s="557" t="s">
        <v>2878</v>
      </c>
      <c r="D6702" s="557">
        <v>3.02</v>
      </c>
    </row>
    <row r="6703" spans="1:4" ht="40.5" x14ac:dyDescent="0.25">
      <c r="A6703" s="557">
        <v>102988</v>
      </c>
      <c r="B6703" s="560" t="s">
        <v>20040</v>
      </c>
      <c r="C6703" s="557" t="s">
        <v>1389</v>
      </c>
      <c r="D6703" s="557">
        <v>49.89</v>
      </c>
    </row>
    <row r="6704" spans="1:4" ht="27" x14ac:dyDescent="0.25">
      <c r="A6704" s="557">
        <v>102989</v>
      </c>
      <c r="B6704" s="560" t="s">
        <v>20041</v>
      </c>
      <c r="C6704" s="557" t="s">
        <v>61</v>
      </c>
      <c r="D6704" s="557">
        <v>44.06</v>
      </c>
    </row>
    <row r="6705" spans="1:4" ht="27" x14ac:dyDescent="0.25">
      <c r="A6705" s="557">
        <v>102990</v>
      </c>
      <c r="B6705" s="560" t="s">
        <v>20042</v>
      </c>
      <c r="C6705" s="557" t="s">
        <v>61</v>
      </c>
      <c r="D6705" s="557">
        <v>53.58</v>
      </c>
    </row>
    <row r="6706" spans="1:4" ht="27" x14ac:dyDescent="0.25">
      <c r="A6706" s="557">
        <v>102991</v>
      </c>
      <c r="B6706" s="560" t="s">
        <v>20043</v>
      </c>
      <c r="C6706" s="557" t="s">
        <v>61</v>
      </c>
      <c r="D6706" s="557">
        <v>69.52</v>
      </c>
    </row>
    <row r="6707" spans="1:4" ht="27" x14ac:dyDescent="0.25">
      <c r="A6707" s="557">
        <v>102992</v>
      </c>
      <c r="B6707" s="560" t="s">
        <v>20044</v>
      </c>
      <c r="C6707" s="557" t="s">
        <v>61</v>
      </c>
      <c r="D6707" s="557">
        <v>103.91</v>
      </c>
    </row>
    <row r="6708" spans="1:4" ht="27" x14ac:dyDescent="0.25">
      <c r="A6708" s="557">
        <v>102993</v>
      </c>
      <c r="B6708" s="560" t="s">
        <v>20045</v>
      </c>
      <c r="C6708" s="557" t="s">
        <v>61</v>
      </c>
      <c r="D6708" s="557">
        <v>135.13999999999999</v>
      </c>
    </row>
    <row r="6709" spans="1:4" ht="27" x14ac:dyDescent="0.25">
      <c r="A6709" s="557">
        <v>102994</v>
      </c>
      <c r="B6709" s="560" t="s">
        <v>20046</v>
      </c>
      <c r="C6709" s="557" t="s">
        <v>61</v>
      </c>
      <c r="D6709" s="557">
        <v>234.14</v>
      </c>
    </row>
    <row r="6710" spans="1:4" ht="40.5" x14ac:dyDescent="0.25">
      <c r="A6710" s="557">
        <v>102995</v>
      </c>
      <c r="B6710" s="560" t="s">
        <v>20047</v>
      </c>
      <c r="C6710" s="557" t="s">
        <v>61</v>
      </c>
      <c r="D6710" s="557">
        <v>52.46</v>
      </c>
    </row>
    <row r="6711" spans="1:4" ht="40.5" x14ac:dyDescent="0.25">
      <c r="A6711" s="557">
        <v>102996</v>
      </c>
      <c r="B6711" s="560" t="s">
        <v>20048</v>
      </c>
      <c r="C6711" s="557" t="s">
        <v>61</v>
      </c>
      <c r="D6711" s="557">
        <v>74.23</v>
      </c>
    </row>
    <row r="6712" spans="1:4" ht="40.5" x14ac:dyDescent="0.25">
      <c r="A6712" s="557">
        <v>102997</v>
      </c>
      <c r="B6712" s="560" t="s">
        <v>20049</v>
      </c>
      <c r="C6712" s="557" t="s">
        <v>61</v>
      </c>
      <c r="D6712" s="557">
        <v>99.21</v>
      </c>
    </row>
    <row r="6713" spans="1:4" ht="40.5" x14ac:dyDescent="0.25">
      <c r="A6713" s="557">
        <v>102998</v>
      </c>
      <c r="B6713" s="560" t="s">
        <v>20050</v>
      </c>
      <c r="C6713" s="557" t="s">
        <v>61</v>
      </c>
      <c r="D6713" s="557">
        <v>94.75</v>
      </c>
    </row>
    <row r="6714" spans="1:4" ht="40.5" x14ac:dyDescent="0.25">
      <c r="A6714" s="557">
        <v>102999</v>
      </c>
      <c r="B6714" s="560" t="s">
        <v>20051</v>
      </c>
      <c r="C6714" s="557" t="s">
        <v>61</v>
      </c>
      <c r="D6714" s="557">
        <v>119.93</v>
      </c>
    </row>
    <row r="6715" spans="1:4" ht="40.5" x14ac:dyDescent="0.25">
      <c r="A6715" s="557">
        <v>103000</v>
      </c>
      <c r="B6715" s="560" t="s">
        <v>20052</v>
      </c>
      <c r="C6715" s="557" t="s">
        <v>61</v>
      </c>
      <c r="D6715" s="557">
        <v>120.42</v>
      </c>
    </row>
    <row r="6716" spans="1:4" ht="27" x14ac:dyDescent="0.25">
      <c r="A6716" s="557">
        <v>103001</v>
      </c>
      <c r="B6716" s="560" t="s">
        <v>20053</v>
      </c>
      <c r="C6716" s="557" t="s">
        <v>18</v>
      </c>
      <c r="D6716" s="557">
        <v>189.36</v>
      </c>
    </row>
    <row r="6717" spans="1:4" ht="27" x14ac:dyDescent="0.25">
      <c r="A6717" s="557">
        <v>103002</v>
      </c>
      <c r="B6717" s="560" t="s">
        <v>20054</v>
      </c>
      <c r="C6717" s="557" t="s">
        <v>18</v>
      </c>
      <c r="D6717" s="557">
        <v>234.94</v>
      </c>
    </row>
    <row r="6718" spans="1:4" ht="27" x14ac:dyDescent="0.25">
      <c r="A6718" s="557">
        <v>103003</v>
      </c>
      <c r="B6718" s="560" t="s">
        <v>20055</v>
      </c>
      <c r="C6718" s="557" t="s">
        <v>18</v>
      </c>
      <c r="D6718" s="557">
        <v>326.18</v>
      </c>
    </row>
    <row r="6719" spans="1:4" ht="27" x14ac:dyDescent="0.25">
      <c r="A6719" s="557">
        <v>103005</v>
      </c>
      <c r="B6719" s="560" t="s">
        <v>20056</v>
      </c>
      <c r="C6719" s="557" t="s">
        <v>18</v>
      </c>
      <c r="D6719" s="557">
        <v>562.19000000000005</v>
      </c>
    </row>
    <row r="6720" spans="1:4" ht="27" x14ac:dyDescent="0.25">
      <c r="A6720" s="557">
        <v>103006</v>
      </c>
      <c r="B6720" s="560" t="s">
        <v>20057</v>
      </c>
      <c r="C6720" s="557" t="s">
        <v>18</v>
      </c>
      <c r="D6720" s="557">
        <v>775.93</v>
      </c>
    </row>
    <row r="6721" spans="1:4" ht="27" x14ac:dyDescent="0.25">
      <c r="A6721" s="557">
        <v>103007</v>
      </c>
      <c r="B6721" s="560" t="s">
        <v>20058</v>
      </c>
      <c r="C6721" s="557" t="s">
        <v>18</v>
      </c>
      <c r="D6721" s="562">
        <v>1016.56</v>
      </c>
    </row>
    <row r="6722" spans="1:4" ht="27" x14ac:dyDescent="0.25">
      <c r="A6722" s="557">
        <v>103008</v>
      </c>
      <c r="B6722" s="560" t="s">
        <v>20059</v>
      </c>
      <c r="C6722" s="557" t="s">
        <v>18</v>
      </c>
      <c r="D6722" s="557">
        <v>65.44</v>
      </c>
    </row>
    <row r="6723" spans="1:4" ht="27" x14ac:dyDescent="0.25">
      <c r="A6723" s="557">
        <v>103009</v>
      </c>
      <c r="B6723" s="560" t="s">
        <v>20060</v>
      </c>
      <c r="C6723" s="557" t="s">
        <v>18</v>
      </c>
      <c r="D6723" s="557">
        <v>234.22</v>
      </c>
    </row>
    <row r="6724" spans="1:4" ht="27" x14ac:dyDescent="0.25">
      <c r="A6724" s="557">
        <v>103010</v>
      </c>
      <c r="B6724" s="560" t="s">
        <v>20061</v>
      </c>
      <c r="C6724" s="557" t="s">
        <v>18</v>
      </c>
      <c r="D6724" s="557">
        <v>49.63</v>
      </c>
    </row>
    <row r="6725" spans="1:4" ht="27" x14ac:dyDescent="0.25">
      <c r="A6725" s="557">
        <v>103011</v>
      </c>
      <c r="B6725" s="560" t="s">
        <v>20062</v>
      </c>
      <c r="C6725" s="557" t="s">
        <v>18</v>
      </c>
      <c r="D6725" s="557">
        <v>55.53</v>
      </c>
    </row>
    <row r="6726" spans="1:4" ht="27" x14ac:dyDescent="0.25">
      <c r="A6726" s="557">
        <v>103012</v>
      </c>
      <c r="B6726" s="560" t="s">
        <v>20063</v>
      </c>
      <c r="C6726" s="557" t="s">
        <v>18</v>
      </c>
      <c r="D6726" s="557">
        <v>87.32</v>
      </c>
    </row>
    <row r="6727" spans="1:4" ht="27" x14ac:dyDescent="0.25">
      <c r="A6727" s="557">
        <v>103013</v>
      </c>
      <c r="B6727" s="560" t="s">
        <v>20064</v>
      </c>
      <c r="C6727" s="557" t="s">
        <v>18</v>
      </c>
      <c r="D6727" s="557">
        <v>94.33</v>
      </c>
    </row>
    <row r="6728" spans="1:4" ht="27" x14ac:dyDescent="0.25">
      <c r="A6728" s="557">
        <v>103014</v>
      </c>
      <c r="B6728" s="560" t="s">
        <v>20065</v>
      </c>
      <c r="C6728" s="557" t="s">
        <v>18</v>
      </c>
      <c r="D6728" s="557">
        <v>141.44999999999999</v>
      </c>
    </row>
    <row r="6729" spans="1:4" ht="27" x14ac:dyDescent="0.25">
      <c r="A6729" s="557">
        <v>103015</v>
      </c>
      <c r="B6729" s="560" t="s">
        <v>20066</v>
      </c>
      <c r="C6729" s="557" t="s">
        <v>18</v>
      </c>
      <c r="D6729" s="557">
        <v>249.03</v>
      </c>
    </row>
    <row r="6730" spans="1:4" ht="27" x14ac:dyDescent="0.25">
      <c r="A6730" s="557">
        <v>103016</v>
      </c>
      <c r="B6730" s="560" t="s">
        <v>20067</v>
      </c>
      <c r="C6730" s="557" t="s">
        <v>18</v>
      </c>
      <c r="D6730" s="557">
        <v>340.07</v>
      </c>
    </row>
    <row r="6731" spans="1:4" ht="27" x14ac:dyDescent="0.25">
      <c r="A6731" s="557">
        <v>103017</v>
      </c>
      <c r="B6731" s="560" t="s">
        <v>20068</v>
      </c>
      <c r="C6731" s="557" t="s">
        <v>18</v>
      </c>
      <c r="D6731" s="557">
        <v>591.66</v>
      </c>
    </row>
    <row r="6732" spans="1:4" ht="27" x14ac:dyDescent="0.25">
      <c r="A6732" s="557">
        <v>103018</v>
      </c>
      <c r="B6732" s="560" t="s">
        <v>20069</v>
      </c>
      <c r="C6732" s="557" t="s">
        <v>18</v>
      </c>
      <c r="D6732" s="557">
        <v>261.56</v>
      </c>
    </row>
    <row r="6733" spans="1:4" ht="40.5" x14ac:dyDescent="0.25">
      <c r="A6733" s="557">
        <v>103019</v>
      </c>
      <c r="B6733" s="560" t="s">
        <v>20070</v>
      </c>
      <c r="C6733" s="557" t="s">
        <v>18</v>
      </c>
      <c r="D6733" s="557">
        <v>245.26</v>
      </c>
    </row>
    <row r="6734" spans="1:4" ht="27" x14ac:dyDescent="0.25">
      <c r="A6734" s="557">
        <v>103029</v>
      </c>
      <c r="B6734" s="560" t="s">
        <v>20071</v>
      </c>
      <c r="C6734" s="557" t="s">
        <v>18</v>
      </c>
      <c r="D6734" s="557">
        <v>58.03</v>
      </c>
    </row>
    <row r="6735" spans="1:4" ht="27" x14ac:dyDescent="0.25">
      <c r="A6735" s="557">
        <v>103036</v>
      </c>
      <c r="B6735" s="560" t="s">
        <v>20072</v>
      </c>
      <c r="C6735" s="557" t="s">
        <v>18</v>
      </c>
      <c r="D6735" s="557">
        <v>18.25</v>
      </c>
    </row>
    <row r="6736" spans="1:4" ht="27" x14ac:dyDescent="0.25">
      <c r="A6736" s="557">
        <v>103037</v>
      </c>
      <c r="B6736" s="560" t="s">
        <v>20073</v>
      </c>
      <c r="C6736" s="557" t="s">
        <v>18</v>
      </c>
      <c r="D6736" s="557">
        <v>36.03</v>
      </c>
    </row>
    <row r="6737" spans="1:4" ht="27" x14ac:dyDescent="0.25">
      <c r="A6737" s="557">
        <v>103038</v>
      </c>
      <c r="B6737" s="560" t="s">
        <v>20074</v>
      </c>
      <c r="C6737" s="557" t="s">
        <v>18</v>
      </c>
      <c r="D6737" s="557">
        <v>48.29</v>
      </c>
    </row>
    <row r="6738" spans="1:4" ht="27" x14ac:dyDescent="0.25">
      <c r="A6738" s="557">
        <v>103039</v>
      </c>
      <c r="B6738" s="560" t="s">
        <v>20075</v>
      </c>
      <c r="C6738" s="557" t="s">
        <v>18</v>
      </c>
      <c r="D6738" s="557">
        <v>53.18</v>
      </c>
    </row>
    <row r="6739" spans="1:4" ht="27" x14ac:dyDescent="0.25">
      <c r="A6739" s="557">
        <v>103040</v>
      </c>
      <c r="B6739" s="560" t="s">
        <v>20076</v>
      </c>
      <c r="C6739" s="557" t="s">
        <v>18</v>
      </c>
      <c r="D6739" s="557">
        <v>78.290000000000006</v>
      </c>
    </row>
    <row r="6740" spans="1:4" ht="27" x14ac:dyDescent="0.25">
      <c r="A6740" s="557">
        <v>103041</v>
      </c>
      <c r="B6740" s="560" t="s">
        <v>20077</v>
      </c>
      <c r="C6740" s="557" t="s">
        <v>18</v>
      </c>
      <c r="D6740" s="557">
        <v>15.39</v>
      </c>
    </row>
    <row r="6741" spans="1:4" ht="27" x14ac:dyDescent="0.25">
      <c r="A6741" s="557">
        <v>103042</v>
      </c>
      <c r="B6741" s="560" t="s">
        <v>20078</v>
      </c>
      <c r="C6741" s="557" t="s">
        <v>18</v>
      </c>
      <c r="D6741" s="557">
        <v>19.34</v>
      </c>
    </row>
    <row r="6742" spans="1:4" ht="27" x14ac:dyDescent="0.25">
      <c r="A6742" s="557">
        <v>103043</v>
      </c>
      <c r="B6742" s="560" t="s">
        <v>20079</v>
      </c>
      <c r="C6742" s="557" t="s">
        <v>18</v>
      </c>
      <c r="D6742" s="557">
        <v>17.600000000000001</v>
      </c>
    </row>
    <row r="6743" spans="1:4" ht="27" x14ac:dyDescent="0.25">
      <c r="A6743" s="557">
        <v>103044</v>
      </c>
      <c r="B6743" s="560" t="s">
        <v>20080</v>
      </c>
      <c r="C6743" s="557" t="s">
        <v>18</v>
      </c>
      <c r="D6743" s="557">
        <v>23.95</v>
      </c>
    </row>
    <row r="6744" spans="1:4" ht="27" x14ac:dyDescent="0.25">
      <c r="A6744" s="557">
        <v>103045</v>
      </c>
      <c r="B6744" s="560" t="s">
        <v>20081</v>
      </c>
      <c r="C6744" s="557" t="s">
        <v>18</v>
      </c>
      <c r="D6744" s="557">
        <v>8.11</v>
      </c>
    </row>
    <row r="6745" spans="1:4" ht="27" x14ac:dyDescent="0.25">
      <c r="A6745" s="557">
        <v>103046</v>
      </c>
      <c r="B6745" s="560" t="s">
        <v>20082</v>
      </c>
      <c r="C6745" s="557" t="s">
        <v>18</v>
      </c>
      <c r="D6745" s="557">
        <v>18.41</v>
      </c>
    </row>
    <row r="6746" spans="1:4" ht="27" x14ac:dyDescent="0.25">
      <c r="A6746" s="557">
        <v>103047</v>
      </c>
      <c r="B6746" s="560" t="s">
        <v>20083</v>
      </c>
      <c r="C6746" s="557" t="s">
        <v>18</v>
      </c>
      <c r="D6746" s="557">
        <v>18.989999999999998</v>
      </c>
    </row>
    <row r="6747" spans="1:4" ht="27" x14ac:dyDescent="0.25">
      <c r="A6747" s="557">
        <v>103048</v>
      </c>
      <c r="B6747" s="560" t="s">
        <v>20084</v>
      </c>
      <c r="C6747" s="557" t="s">
        <v>18</v>
      </c>
      <c r="D6747" s="557">
        <v>14.59</v>
      </c>
    </row>
    <row r="6748" spans="1:4" ht="27" x14ac:dyDescent="0.25">
      <c r="A6748" s="557">
        <v>103049</v>
      </c>
      <c r="B6748" s="560" t="s">
        <v>20085</v>
      </c>
      <c r="C6748" s="557" t="s">
        <v>18</v>
      </c>
      <c r="D6748" s="557">
        <v>15.69</v>
      </c>
    </row>
    <row r="6749" spans="1:4" ht="13.5" x14ac:dyDescent="0.25">
      <c r="A6749" s="557">
        <v>103050</v>
      </c>
      <c r="B6749" s="560" t="s">
        <v>20086</v>
      </c>
      <c r="C6749" s="557" t="s">
        <v>18</v>
      </c>
      <c r="D6749" s="557">
        <v>24.67</v>
      </c>
    </row>
    <row r="6750" spans="1:4" ht="13.5" x14ac:dyDescent="0.25">
      <c r="A6750" s="557">
        <v>103051</v>
      </c>
      <c r="B6750" s="560" t="s">
        <v>20087</v>
      </c>
      <c r="C6750" s="557" t="s">
        <v>18</v>
      </c>
      <c r="D6750" s="557">
        <v>29.74</v>
      </c>
    </row>
    <row r="6751" spans="1:4" ht="13.5" x14ac:dyDescent="0.25">
      <c r="A6751" s="557">
        <v>103052</v>
      </c>
      <c r="B6751" s="560" t="s">
        <v>20088</v>
      </c>
      <c r="C6751" s="557" t="s">
        <v>18</v>
      </c>
      <c r="D6751" s="557">
        <v>40.82</v>
      </c>
    </row>
    <row r="6752" spans="1:4" ht="27" x14ac:dyDescent="0.25">
      <c r="A6752" s="557">
        <v>103072</v>
      </c>
      <c r="B6752" s="560" t="s">
        <v>20089</v>
      </c>
      <c r="C6752" s="557" t="s">
        <v>1389</v>
      </c>
      <c r="D6752" s="557">
        <v>361.07</v>
      </c>
    </row>
    <row r="6753" spans="1:4" ht="27" x14ac:dyDescent="0.25">
      <c r="A6753" s="557">
        <v>103073</v>
      </c>
      <c r="B6753" s="560" t="s">
        <v>20090</v>
      </c>
      <c r="C6753" s="557" t="s">
        <v>1389</v>
      </c>
      <c r="D6753" s="557">
        <v>439.44</v>
      </c>
    </row>
    <row r="6754" spans="1:4" ht="27" x14ac:dyDescent="0.25">
      <c r="A6754" s="557">
        <v>103074</v>
      </c>
      <c r="B6754" s="560" t="s">
        <v>20091</v>
      </c>
      <c r="C6754" s="557" t="s">
        <v>1389</v>
      </c>
      <c r="D6754" s="557">
        <v>199.88</v>
      </c>
    </row>
    <row r="6755" spans="1:4" ht="27" x14ac:dyDescent="0.25">
      <c r="A6755" s="557">
        <v>103075</v>
      </c>
      <c r="B6755" s="560" t="s">
        <v>20092</v>
      </c>
      <c r="C6755" s="557" t="s">
        <v>1389</v>
      </c>
      <c r="D6755" s="557">
        <v>232.66</v>
      </c>
    </row>
    <row r="6756" spans="1:4" ht="27" x14ac:dyDescent="0.25">
      <c r="A6756" s="557">
        <v>103076</v>
      </c>
      <c r="B6756" s="560" t="s">
        <v>20093</v>
      </c>
      <c r="C6756" s="557" t="s">
        <v>1389</v>
      </c>
      <c r="D6756" s="557">
        <v>175.69</v>
      </c>
    </row>
    <row r="6757" spans="1:4" ht="27" x14ac:dyDescent="0.25">
      <c r="A6757" s="557">
        <v>103077</v>
      </c>
      <c r="B6757" s="560" t="s">
        <v>20094</v>
      </c>
      <c r="C6757" s="557" t="s">
        <v>1389</v>
      </c>
      <c r="D6757" s="557">
        <v>228.52</v>
      </c>
    </row>
    <row r="6758" spans="1:4" ht="27" x14ac:dyDescent="0.25">
      <c r="A6758" s="557">
        <v>103078</v>
      </c>
      <c r="B6758" s="560" t="s">
        <v>20095</v>
      </c>
      <c r="C6758" s="557" t="s">
        <v>1389</v>
      </c>
      <c r="D6758" s="557">
        <v>276.47000000000003</v>
      </c>
    </row>
    <row r="6759" spans="1:4" ht="27" x14ac:dyDescent="0.25">
      <c r="A6759" s="557">
        <v>103079</v>
      </c>
      <c r="B6759" s="560" t="s">
        <v>20096</v>
      </c>
      <c r="C6759" s="557" t="s">
        <v>1389</v>
      </c>
      <c r="D6759" s="557">
        <v>333.46</v>
      </c>
    </row>
    <row r="6760" spans="1:4" ht="27" x14ac:dyDescent="0.25">
      <c r="A6760" s="557">
        <v>103080</v>
      </c>
      <c r="B6760" s="560" t="s">
        <v>20097</v>
      </c>
      <c r="C6760" s="557" t="s">
        <v>1389</v>
      </c>
      <c r="D6760" s="557">
        <v>411.83</v>
      </c>
    </row>
    <row r="6761" spans="1:4" ht="27" x14ac:dyDescent="0.25">
      <c r="A6761" s="557">
        <v>103088</v>
      </c>
      <c r="B6761" s="560" t="s">
        <v>20098</v>
      </c>
      <c r="C6761" s="557" t="s">
        <v>115</v>
      </c>
      <c r="D6761" s="557">
        <v>10.45</v>
      </c>
    </row>
    <row r="6762" spans="1:4" ht="27" x14ac:dyDescent="0.25">
      <c r="A6762" s="557">
        <v>103089</v>
      </c>
      <c r="B6762" s="560" t="s">
        <v>20099</v>
      </c>
      <c r="C6762" s="557" t="s">
        <v>61</v>
      </c>
      <c r="D6762" s="557">
        <v>10.65</v>
      </c>
    </row>
    <row r="6763" spans="1:4" ht="27" x14ac:dyDescent="0.25">
      <c r="A6763" s="557">
        <v>103090</v>
      </c>
      <c r="B6763" s="560" t="s">
        <v>20100</v>
      </c>
      <c r="C6763" s="557" t="s">
        <v>61</v>
      </c>
      <c r="D6763" s="557">
        <v>12.75</v>
      </c>
    </row>
    <row r="6764" spans="1:4" ht="27" x14ac:dyDescent="0.25">
      <c r="A6764" s="557">
        <v>103091</v>
      </c>
      <c r="B6764" s="560" t="s">
        <v>20101</v>
      </c>
      <c r="C6764" s="557" t="s">
        <v>61</v>
      </c>
      <c r="D6764" s="557">
        <v>17.940000000000001</v>
      </c>
    </row>
    <row r="6765" spans="1:4" ht="27" x14ac:dyDescent="0.25">
      <c r="A6765" s="557">
        <v>103092</v>
      </c>
      <c r="B6765" s="560" t="s">
        <v>20102</v>
      </c>
      <c r="C6765" s="557" t="s">
        <v>61</v>
      </c>
      <c r="D6765" s="557">
        <v>23.16</v>
      </c>
    </row>
    <row r="6766" spans="1:4" ht="27" x14ac:dyDescent="0.25">
      <c r="A6766" s="557">
        <v>103093</v>
      </c>
      <c r="B6766" s="560" t="s">
        <v>20103</v>
      </c>
      <c r="C6766" s="557" t="s">
        <v>61</v>
      </c>
      <c r="D6766" s="557">
        <v>35.409999999999997</v>
      </c>
    </row>
    <row r="6767" spans="1:4" ht="27" x14ac:dyDescent="0.25">
      <c r="A6767" s="557">
        <v>103094</v>
      </c>
      <c r="B6767" s="560" t="s">
        <v>20104</v>
      </c>
      <c r="C6767" s="557" t="s">
        <v>61</v>
      </c>
      <c r="D6767" s="557">
        <v>40.65</v>
      </c>
    </row>
    <row r="6768" spans="1:4" ht="27" x14ac:dyDescent="0.25">
      <c r="A6768" s="557">
        <v>103095</v>
      </c>
      <c r="B6768" s="560" t="s">
        <v>20105</v>
      </c>
      <c r="C6768" s="557" t="s">
        <v>61</v>
      </c>
      <c r="D6768" s="557">
        <v>52.88</v>
      </c>
    </row>
    <row r="6769" spans="1:4" ht="27" x14ac:dyDescent="0.25">
      <c r="A6769" s="557">
        <v>103096</v>
      </c>
      <c r="B6769" s="560" t="s">
        <v>20106</v>
      </c>
      <c r="C6769" s="557" t="s">
        <v>61</v>
      </c>
      <c r="D6769" s="557">
        <v>58.12</v>
      </c>
    </row>
    <row r="6770" spans="1:4" ht="27" x14ac:dyDescent="0.25">
      <c r="A6770" s="557">
        <v>103097</v>
      </c>
      <c r="B6770" s="560" t="s">
        <v>20107</v>
      </c>
      <c r="C6770" s="557" t="s">
        <v>61</v>
      </c>
      <c r="D6770" s="557">
        <v>70.36</v>
      </c>
    </row>
    <row r="6771" spans="1:4" ht="27" x14ac:dyDescent="0.25">
      <c r="A6771" s="557">
        <v>103098</v>
      </c>
      <c r="B6771" s="560" t="s">
        <v>20108</v>
      </c>
      <c r="C6771" s="557" t="s">
        <v>61</v>
      </c>
      <c r="D6771" s="557">
        <v>75.59</v>
      </c>
    </row>
    <row r="6772" spans="1:4" ht="27" x14ac:dyDescent="0.25">
      <c r="A6772" s="557">
        <v>103099</v>
      </c>
      <c r="B6772" s="560" t="s">
        <v>20109</v>
      </c>
      <c r="C6772" s="557" t="s">
        <v>61</v>
      </c>
      <c r="D6772" s="557">
        <v>86.02</v>
      </c>
    </row>
    <row r="6773" spans="1:4" ht="27" x14ac:dyDescent="0.25">
      <c r="A6773" s="557">
        <v>103100</v>
      </c>
      <c r="B6773" s="560" t="s">
        <v>20110</v>
      </c>
      <c r="C6773" s="557" t="s">
        <v>61</v>
      </c>
      <c r="D6773" s="557">
        <v>91.83</v>
      </c>
    </row>
    <row r="6774" spans="1:4" ht="27" x14ac:dyDescent="0.25">
      <c r="A6774" s="557">
        <v>103101</v>
      </c>
      <c r="B6774" s="560" t="s">
        <v>20111</v>
      </c>
      <c r="C6774" s="557" t="s">
        <v>61</v>
      </c>
      <c r="D6774" s="557">
        <v>101.16</v>
      </c>
    </row>
    <row r="6775" spans="1:4" ht="27" x14ac:dyDescent="0.25">
      <c r="A6775" s="557">
        <v>103102</v>
      </c>
      <c r="B6775" s="560" t="s">
        <v>20112</v>
      </c>
      <c r="C6775" s="557" t="s">
        <v>61</v>
      </c>
      <c r="D6775" s="557">
        <v>116.48</v>
      </c>
    </row>
    <row r="6776" spans="1:4" ht="27" x14ac:dyDescent="0.25">
      <c r="A6776" s="557">
        <v>103103</v>
      </c>
      <c r="B6776" s="560" t="s">
        <v>20113</v>
      </c>
      <c r="C6776" s="557" t="s">
        <v>61</v>
      </c>
      <c r="D6776" s="557">
        <v>125.81</v>
      </c>
    </row>
    <row r="6777" spans="1:4" ht="27" x14ac:dyDescent="0.25">
      <c r="A6777" s="557">
        <v>103104</v>
      </c>
      <c r="B6777" s="560" t="s">
        <v>20114</v>
      </c>
      <c r="C6777" s="557" t="s">
        <v>61</v>
      </c>
      <c r="D6777" s="557">
        <v>150.47999999999999</v>
      </c>
    </row>
    <row r="6778" spans="1:4" ht="27" x14ac:dyDescent="0.25">
      <c r="A6778" s="557">
        <v>103105</v>
      </c>
      <c r="B6778" s="560" t="s">
        <v>20115</v>
      </c>
      <c r="C6778" s="557" t="s">
        <v>18</v>
      </c>
      <c r="D6778" s="557">
        <v>44.3</v>
      </c>
    </row>
    <row r="6779" spans="1:4" ht="27" x14ac:dyDescent="0.25">
      <c r="A6779" s="557">
        <v>103106</v>
      </c>
      <c r="B6779" s="560" t="s">
        <v>20116</v>
      </c>
      <c r="C6779" s="557" t="s">
        <v>18</v>
      </c>
      <c r="D6779" s="557">
        <v>52.98</v>
      </c>
    </row>
    <row r="6780" spans="1:4" ht="27" x14ac:dyDescent="0.25">
      <c r="A6780" s="557">
        <v>103107</v>
      </c>
      <c r="B6780" s="560" t="s">
        <v>20117</v>
      </c>
      <c r="C6780" s="557" t="s">
        <v>18</v>
      </c>
      <c r="D6780" s="557">
        <v>74.72</v>
      </c>
    </row>
    <row r="6781" spans="1:4" ht="27" x14ac:dyDescent="0.25">
      <c r="A6781" s="557">
        <v>103108</v>
      </c>
      <c r="B6781" s="560" t="s">
        <v>20118</v>
      </c>
      <c r="C6781" s="557" t="s">
        <v>18</v>
      </c>
      <c r="D6781" s="557">
        <v>96.45</v>
      </c>
    </row>
    <row r="6782" spans="1:4" ht="27" x14ac:dyDescent="0.25">
      <c r="A6782" s="557">
        <v>103109</v>
      </c>
      <c r="B6782" s="560" t="s">
        <v>20119</v>
      </c>
      <c r="C6782" s="557" t="s">
        <v>18</v>
      </c>
      <c r="D6782" s="557">
        <v>159</v>
      </c>
    </row>
    <row r="6783" spans="1:4" ht="27" x14ac:dyDescent="0.25">
      <c r="A6783" s="557">
        <v>103110</v>
      </c>
      <c r="B6783" s="560" t="s">
        <v>20120</v>
      </c>
      <c r="C6783" s="557" t="s">
        <v>18</v>
      </c>
      <c r="D6783" s="557">
        <v>180.74</v>
      </c>
    </row>
    <row r="6784" spans="1:4" ht="27" x14ac:dyDescent="0.25">
      <c r="A6784" s="557">
        <v>103111</v>
      </c>
      <c r="B6784" s="560" t="s">
        <v>20121</v>
      </c>
      <c r="C6784" s="557" t="s">
        <v>18</v>
      </c>
      <c r="D6784" s="557">
        <v>243.29</v>
      </c>
    </row>
    <row r="6785" spans="1:4" ht="27" x14ac:dyDescent="0.25">
      <c r="A6785" s="557">
        <v>103112</v>
      </c>
      <c r="B6785" s="560" t="s">
        <v>20122</v>
      </c>
      <c r="C6785" s="557" t="s">
        <v>18</v>
      </c>
      <c r="D6785" s="557">
        <v>265.02</v>
      </c>
    </row>
    <row r="6786" spans="1:4" ht="27" x14ac:dyDescent="0.25">
      <c r="A6786" s="557">
        <v>103113</v>
      </c>
      <c r="B6786" s="560" t="s">
        <v>20123</v>
      </c>
      <c r="C6786" s="557" t="s">
        <v>18</v>
      </c>
      <c r="D6786" s="557">
        <v>327.58</v>
      </c>
    </row>
    <row r="6787" spans="1:4" ht="27" x14ac:dyDescent="0.25">
      <c r="A6787" s="557">
        <v>103114</v>
      </c>
      <c r="B6787" s="560" t="s">
        <v>20124</v>
      </c>
      <c r="C6787" s="557" t="s">
        <v>18</v>
      </c>
      <c r="D6787" s="557">
        <v>349.31</v>
      </c>
    </row>
    <row r="6788" spans="1:4" ht="27" x14ac:dyDescent="0.25">
      <c r="A6788" s="557">
        <v>103115</v>
      </c>
      <c r="B6788" s="560" t="s">
        <v>20125</v>
      </c>
      <c r="C6788" s="557" t="s">
        <v>18</v>
      </c>
      <c r="D6788" s="557">
        <v>392.77</v>
      </c>
    </row>
    <row r="6789" spans="1:4" ht="27" x14ac:dyDescent="0.25">
      <c r="A6789" s="557">
        <v>103116</v>
      </c>
      <c r="B6789" s="560" t="s">
        <v>20126</v>
      </c>
      <c r="C6789" s="557" t="s">
        <v>18</v>
      </c>
      <c r="D6789" s="557">
        <v>477.06</v>
      </c>
    </row>
    <row r="6790" spans="1:4" ht="27" x14ac:dyDescent="0.25">
      <c r="A6790" s="557">
        <v>103117</v>
      </c>
      <c r="B6790" s="560" t="s">
        <v>20127</v>
      </c>
      <c r="C6790" s="557" t="s">
        <v>18</v>
      </c>
      <c r="D6790" s="557">
        <v>520.51</v>
      </c>
    </row>
    <row r="6791" spans="1:4" ht="27" x14ac:dyDescent="0.25">
      <c r="A6791" s="557">
        <v>103118</v>
      </c>
      <c r="B6791" s="560" t="s">
        <v>20128</v>
      </c>
      <c r="C6791" s="557" t="s">
        <v>18</v>
      </c>
      <c r="D6791" s="557">
        <v>604.80999999999995</v>
      </c>
    </row>
    <row r="6792" spans="1:4" ht="27" x14ac:dyDescent="0.25">
      <c r="A6792" s="557">
        <v>103119</v>
      </c>
      <c r="B6792" s="560" t="s">
        <v>20129</v>
      </c>
      <c r="C6792" s="557" t="s">
        <v>18</v>
      </c>
      <c r="D6792" s="557">
        <v>648.26</v>
      </c>
    </row>
    <row r="6793" spans="1:4" ht="27" x14ac:dyDescent="0.25">
      <c r="A6793" s="557">
        <v>103120</v>
      </c>
      <c r="B6793" s="560" t="s">
        <v>20130</v>
      </c>
      <c r="C6793" s="557" t="s">
        <v>18</v>
      </c>
      <c r="D6793" s="557">
        <v>776.01</v>
      </c>
    </row>
    <row r="6794" spans="1:4" ht="27" x14ac:dyDescent="0.25">
      <c r="A6794" s="557">
        <v>103121</v>
      </c>
      <c r="B6794" s="560" t="s">
        <v>20131</v>
      </c>
      <c r="C6794" s="557" t="s">
        <v>18</v>
      </c>
      <c r="D6794" s="557">
        <v>58.38</v>
      </c>
    </row>
    <row r="6795" spans="1:4" ht="27" x14ac:dyDescent="0.25">
      <c r="A6795" s="557">
        <v>103122</v>
      </c>
      <c r="B6795" s="560" t="s">
        <v>20132</v>
      </c>
      <c r="C6795" s="557" t="s">
        <v>18</v>
      </c>
      <c r="D6795" s="557">
        <v>71.400000000000006</v>
      </c>
    </row>
    <row r="6796" spans="1:4" ht="27" x14ac:dyDescent="0.25">
      <c r="A6796" s="557">
        <v>103123</v>
      </c>
      <c r="B6796" s="560" t="s">
        <v>20133</v>
      </c>
      <c r="C6796" s="557" t="s">
        <v>18</v>
      </c>
      <c r="D6796" s="557">
        <v>104.01</v>
      </c>
    </row>
    <row r="6797" spans="1:4" ht="27" x14ac:dyDescent="0.25">
      <c r="A6797" s="557">
        <v>103124</v>
      </c>
      <c r="B6797" s="560" t="s">
        <v>20134</v>
      </c>
      <c r="C6797" s="557" t="s">
        <v>18</v>
      </c>
      <c r="D6797" s="557">
        <v>136.6</v>
      </c>
    </row>
    <row r="6798" spans="1:4" ht="27" x14ac:dyDescent="0.25">
      <c r="A6798" s="557">
        <v>103125</v>
      </c>
      <c r="B6798" s="560" t="s">
        <v>20135</v>
      </c>
      <c r="C6798" s="557" t="s">
        <v>18</v>
      </c>
      <c r="D6798" s="557">
        <v>230.45</v>
      </c>
    </row>
    <row r="6799" spans="1:4" ht="27" x14ac:dyDescent="0.25">
      <c r="A6799" s="557">
        <v>103126</v>
      </c>
      <c r="B6799" s="560" t="s">
        <v>20136</v>
      </c>
      <c r="C6799" s="557" t="s">
        <v>18</v>
      </c>
      <c r="D6799" s="557">
        <v>263.02</v>
      </c>
    </row>
    <row r="6800" spans="1:4" ht="27" x14ac:dyDescent="0.25">
      <c r="A6800" s="557">
        <v>103127</v>
      </c>
      <c r="B6800" s="560" t="s">
        <v>20137</v>
      </c>
      <c r="C6800" s="557" t="s">
        <v>18</v>
      </c>
      <c r="D6800" s="557">
        <v>356.88</v>
      </c>
    </row>
    <row r="6801" spans="1:4" ht="27" x14ac:dyDescent="0.25">
      <c r="A6801" s="557">
        <v>103128</v>
      </c>
      <c r="B6801" s="560" t="s">
        <v>20138</v>
      </c>
      <c r="C6801" s="557" t="s">
        <v>18</v>
      </c>
      <c r="D6801" s="557">
        <v>389.45</v>
      </c>
    </row>
    <row r="6802" spans="1:4" ht="27" x14ac:dyDescent="0.25">
      <c r="A6802" s="557">
        <v>103129</v>
      </c>
      <c r="B6802" s="560" t="s">
        <v>20139</v>
      </c>
      <c r="C6802" s="557" t="s">
        <v>18</v>
      </c>
      <c r="D6802" s="557">
        <v>483.3</v>
      </c>
    </row>
    <row r="6803" spans="1:4" ht="27" x14ac:dyDescent="0.25">
      <c r="A6803" s="557">
        <v>103130</v>
      </c>
      <c r="B6803" s="560" t="s">
        <v>20140</v>
      </c>
      <c r="C6803" s="557" t="s">
        <v>18</v>
      </c>
      <c r="D6803" s="557">
        <v>515.89</v>
      </c>
    </row>
    <row r="6804" spans="1:4" ht="27" x14ac:dyDescent="0.25">
      <c r="A6804" s="557">
        <v>103131</v>
      </c>
      <c r="B6804" s="560" t="s">
        <v>20141</v>
      </c>
      <c r="C6804" s="557" t="s">
        <v>18</v>
      </c>
      <c r="D6804" s="557">
        <v>581.07000000000005</v>
      </c>
    </row>
    <row r="6805" spans="1:4" ht="27" x14ac:dyDescent="0.25">
      <c r="A6805" s="557">
        <v>103132</v>
      </c>
      <c r="B6805" s="560" t="s">
        <v>20142</v>
      </c>
      <c r="C6805" s="557" t="s">
        <v>18</v>
      </c>
      <c r="D6805" s="557">
        <v>707.5</v>
      </c>
    </row>
    <row r="6806" spans="1:4" ht="27" x14ac:dyDescent="0.25">
      <c r="A6806" s="557">
        <v>103133</v>
      </c>
      <c r="B6806" s="560" t="s">
        <v>20143</v>
      </c>
      <c r="C6806" s="557" t="s">
        <v>18</v>
      </c>
      <c r="D6806" s="557">
        <v>772.7</v>
      </c>
    </row>
    <row r="6807" spans="1:4" ht="27" x14ac:dyDescent="0.25">
      <c r="A6807" s="557">
        <v>103134</v>
      </c>
      <c r="B6807" s="560" t="s">
        <v>20144</v>
      </c>
      <c r="C6807" s="557" t="s">
        <v>18</v>
      </c>
      <c r="D6807" s="557">
        <v>899.12</v>
      </c>
    </row>
    <row r="6808" spans="1:4" ht="27" x14ac:dyDescent="0.25">
      <c r="A6808" s="557">
        <v>103135</v>
      </c>
      <c r="B6808" s="560" t="s">
        <v>20145</v>
      </c>
      <c r="C6808" s="557" t="s">
        <v>18</v>
      </c>
      <c r="D6808" s="557">
        <v>964.32</v>
      </c>
    </row>
    <row r="6809" spans="1:4" ht="27" x14ac:dyDescent="0.25">
      <c r="A6809" s="557">
        <v>103136</v>
      </c>
      <c r="B6809" s="560" t="s">
        <v>20146</v>
      </c>
      <c r="C6809" s="557" t="s">
        <v>18</v>
      </c>
      <c r="D6809" s="562">
        <v>1155.93</v>
      </c>
    </row>
    <row r="6810" spans="1:4" ht="27" x14ac:dyDescent="0.25">
      <c r="A6810" s="557">
        <v>103137</v>
      </c>
      <c r="B6810" s="560" t="s">
        <v>20147</v>
      </c>
      <c r="C6810" s="557" t="s">
        <v>18</v>
      </c>
      <c r="D6810" s="557">
        <v>30.25</v>
      </c>
    </row>
    <row r="6811" spans="1:4" ht="27" x14ac:dyDescent="0.25">
      <c r="A6811" s="557">
        <v>103138</v>
      </c>
      <c r="B6811" s="560" t="s">
        <v>20148</v>
      </c>
      <c r="C6811" s="557" t="s">
        <v>18</v>
      </c>
      <c r="D6811" s="557">
        <v>34.58</v>
      </c>
    </row>
    <row r="6812" spans="1:4" ht="27" x14ac:dyDescent="0.25">
      <c r="A6812" s="557">
        <v>103139</v>
      </c>
      <c r="B6812" s="560" t="s">
        <v>20149</v>
      </c>
      <c r="C6812" s="557" t="s">
        <v>18</v>
      </c>
      <c r="D6812" s="557">
        <v>45.46</v>
      </c>
    </row>
    <row r="6813" spans="1:4" ht="27" x14ac:dyDescent="0.25">
      <c r="A6813" s="557">
        <v>103140</v>
      </c>
      <c r="B6813" s="560" t="s">
        <v>20150</v>
      </c>
      <c r="C6813" s="557" t="s">
        <v>18</v>
      </c>
      <c r="D6813" s="557">
        <v>56.31</v>
      </c>
    </row>
    <row r="6814" spans="1:4" ht="27" x14ac:dyDescent="0.25">
      <c r="A6814" s="557">
        <v>103141</v>
      </c>
      <c r="B6814" s="560" t="s">
        <v>20151</v>
      </c>
      <c r="C6814" s="557" t="s">
        <v>18</v>
      </c>
      <c r="D6814" s="557">
        <v>87.6</v>
      </c>
    </row>
    <row r="6815" spans="1:4" ht="27" x14ac:dyDescent="0.25">
      <c r="A6815" s="557">
        <v>103142</v>
      </c>
      <c r="B6815" s="560" t="s">
        <v>20152</v>
      </c>
      <c r="C6815" s="557" t="s">
        <v>18</v>
      </c>
      <c r="D6815" s="557">
        <v>98.46</v>
      </c>
    </row>
    <row r="6816" spans="1:4" ht="27" x14ac:dyDescent="0.25">
      <c r="A6816" s="557">
        <v>103143</v>
      </c>
      <c r="B6816" s="560" t="s">
        <v>20153</v>
      </c>
      <c r="C6816" s="557" t="s">
        <v>18</v>
      </c>
      <c r="D6816" s="557">
        <v>129.75</v>
      </c>
    </row>
    <row r="6817" spans="1:4" ht="27" x14ac:dyDescent="0.25">
      <c r="A6817" s="557">
        <v>103144</v>
      </c>
      <c r="B6817" s="560" t="s">
        <v>20154</v>
      </c>
      <c r="C6817" s="557" t="s">
        <v>18</v>
      </c>
      <c r="D6817" s="557">
        <v>140.6</v>
      </c>
    </row>
    <row r="6818" spans="1:4" ht="27" x14ac:dyDescent="0.25">
      <c r="A6818" s="557">
        <v>103145</v>
      </c>
      <c r="B6818" s="560" t="s">
        <v>20155</v>
      </c>
      <c r="C6818" s="557" t="s">
        <v>18</v>
      </c>
      <c r="D6818" s="557">
        <v>171.88</v>
      </c>
    </row>
    <row r="6819" spans="1:4" ht="27" x14ac:dyDescent="0.25">
      <c r="A6819" s="557">
        <v>103146</v>
      </c>
      <c r="B6819" s="560" t="s">
        <v>20156</v>
      </c>
      <c r="C6819" s="557" t="s">
        <v>18</v>
      </c>
      <c r="D6819" s="557">
        <v>182.73</v>
      </c>
    </row>
    <row r="6820" spans="1:4" ht="27" x14ac:dyDescent="0.25">
      <c r="A6820" s="557">
        <v>103147</v>
      </c>
      <c r="B6820" s="560" t="s">
        <v>20157</v>
      </c>
      <c r="C6820" s="557" t="s">
        <v>18</v>
      </c>
      <c r="D6820" s="557">
        <v>204.47</v>
      </c>
    </row>
    <row r="6821" spans="1:4" ht="27" x14ac:dyDescent="0.25">
      <c r="A6821" s="557">
        <v>103148</v>
      </c>
      <c r="B6821" s="560" t="s">
        <v>20158</v>
      </c>
      <c r="C6821" s="557" t="s">
        <v>18</v>
      </c>
      <c r="D6821" s="557">
        <v>246.62</v>
      </c>
    </row>
    <row r="6822" spans="1:4" ht="27" x14ac:dyDescent="0.25">
      <c r="A6822" s="557">
        <v>103149</v>
      </c>
      <c r="B6822" s="560" t="s">
        <v>20159</v>
      </c>
      <c r="C6822" s="557" t="s">
        <v>18</v>
      </c>
      <c r="D6822" s="557">
        <v>268.35000000000002</v>
      </c>
    </row>
    <row r="6823" spans="1:4" ht="27" x14ac:dyDescent="0.25">
      <c r="A6823" s="557">
        <v>103150</v>
      </c>
      <c r="B6823" s="560" t="s">
        <v>20160</v>
      </c>
      <c r="C6823" s="557" t="s">
        <v>18</v>
      </c>
      <c r="D6823" s="557">
        <v>310.44</v>
      </c>
    </row>
    <row r="6824" spans="1:4" ht="27" x14ac:dyDescent="0.25">
      <c r="A6824" s="557">
        <v>103151</v>
      </c>
      <c r="B6824" s="560" t="s">
        <v>20161</v>
      </c>
      <c r="C6824" s="557" t="s">
        <v>18</v>
      </c>
      <c r="D6824" s="557">
        <v>332.22</v>
      </c>
    </row>
    <row r="6825" spans="1:4" ht="27" x14ac:dyDescent="0.25">
      <c r="A6825" s="557">
        <v>103152</v>
      </c>
      <c r="B6825" s="560" t="s">
        <v>20162</v>
      </c>
      <c r="C6825" s="557" t="s">
        <v>18</v>
      </c>
      <c r="D6825" s="557">
        <v>396.09</v>
      </c>
    </row>
    <row r="6826" spans="1:4" ht="40.5" x14ac:dyDescent="0.25">
      <c r="A6826" s="557">
        <v>103156</v>
      </c>
      <c r="B6826" s="560" t="s">
        <v>20163</v>
      </c>
      <c r="C6826" s="557" t="s">
        <v>2878</v>
      </c>
      <c r="D6826" s="557">
        <v>1.71</v>
      </c>
    </row>
    <row r="6827" spans="1:4" ht="40.5" x14ac:dyDescent="0.25">
      <c r="A6827" s="557">
        <v>103162</v>
      </c>
      <c r="B6827" s="560" t="s">
        <v>20164</v>
      </c>
      <c r="C6827" s="557" t="s">
        <v>2878</v>
      </c>
      <c r="D6827" s="557">
        <v>2.14</v>
      </c>
    </row>
    <row r="6828" spans="1:4" ht="40.5" x14ac:dyDescent="0.25">
      <c r="A6828" s="557">
        <v>103168</v>
      </c>
      <c r="B6828" s="560" t="s">
        <v>20165</v>
      </c>
      <c r="C6828" s="557" t="s">
        <v>2878</v>
      </c>
      <c r="D6828" s="557">
        <v>0.54</v>
      </c>
    </row>
    <row r="6829" spans="1:4" ht="40.5" x14ac:dyDescent="0.25">
      <c r="A6829" s="557">
        <v>103174</v>
      </c>
      <c r="B6829" s="560" t="s">
        <v>20166</v>
      </c>
      <c r="C6829" s="557" t="s">
        <v>2878</v>
      </c>
      <c r="D6829" s="557">
        <v>1.36</v>
      </c>
    </row>
    <row r="6830" spans="1:4" ht="40.5" x14ac:dyDescent="0.25">
      <c r="A6830" s="557">
        <v>103180</v>
      </c>
      <c r="B6830" s="560" t="s">
        <v>20167</v>
      </c>
      <c r="C6830" s="557" t="s">
        <v>2878</v>
      </c>
      <c r="D6830" s="557">
        <v>3.14</v>
      </c>
    </row>
    <row r="6831" spans="1:4" ht="40.5" x14ac:dyDescent="0.25">
      <c r="A6831" s="557">
        <v>103183</v>
      </c>
      <c r="B6831" s="560" t="s">
        <v>20168</v>
      </c>
      <c r="C6831" s="557" t="s">
        <v>2075</v>
      </c>
      <c r="D6831" s="557">
        <v>803.08</v>
      </c>
    </row>
    <row r="6832" spans="1:4" ht="40.5" x14ac:dyDescent="0.25">
      <c r="A6832" s="557">
        <v>103184</v>
      </c>
      <c r="B6832" s="560" t="s">
        <v>20169</v>
      </c>
      <c r="C6832" s="557" t="s">
        <v>2075</v>
      </c>
      <c r="D6832" s="557">
        <v>762.59</v>
      </c>
    </row>
    <row r="6833" spans="1:4" ht="40.5" x14ac:dyDescent="0.25">
      <c r="A6833" s="557">
        <v>103185</v>
      </c>
      <c r="B6833" s="560" t="s">
        <v>20170</v>
      </c>
      <c r="C6833" s="557" t="s">
        <v>18</v>
      </c>
      <c r="D6833" s="562">
        <v>6097.19</v>
      </c>
    </row>
    <row r="6834" spans="1:4" ht="40.5" x14ac:dyDescent="0.25">
      <c r="A6834" s="557">
        <v>103186</v>
      </c>
      <c r="B6834" s="560" t="s">
        <v>20171</v>
      </c>
      <c r="C6834" s="557" t="s">
        <v>18</v>
      </c>
      <c r="D6834" s="562">
        <v>6428.82</v>
      </c>
    </row>
    <row r="6835" spans="1:4" ht="40.5" x14ac:dyDescent="0.25">
      <c r="A6835" s="557">
        <v>103187</v>
      </c>
      <c r="B6835" s="560" t="s">
        <v>20172</v>
      </c>
      <c r="C6835" s="557" t="s">
        <v>18</v>
      </c>
      <c r="D6835" s="562">
        <v>4832.6000000000004</v>
      </c>
    </row>
    <row r="6836" spans="1:4" ht="40.5" x14ac:dyDescent="0.25">
      <c r="A6836" s="557">
        <v>103188</v>
      </c>
      <c r="B6836" s="560" t="s">
        <v>20173</v>
      </c>
      <c r="C6836" s="557" t="s">
        <v>18</v>
      </c>
      <c r="D6836" s="562">
        <v>5195.66</v>
      </c>
    </row>
    <row r="6837" spans="1:4" ht="40.5" x14ac:dyDescent="0.25">
      <c r="A6837" s="557">
        <v>103189</v>
      </c>
      <c r="B6837" s="560" t="s">
        <v>20174</v>
      </c>
      <c r="C6837" s="557" t="s">
        <v>18</v>
      </c>
      <c r="D6837" s="562">
        <v>2604.11</v>
      </c>
    </row>
    <row r="6838" spans="1:4" ht="40.5" x14ac:dyDescent="0.25">
      <c r="A6838" s="557">
        <v>103190</v>
      </c>
      <c r="B6838" s="560" t="s">
        <v>20175</v>
      </c>
      <c r="C6838" s="557" t="s">
        <v>18</v>
      </c>
      <c r="D6838" s="562">
        <v>4047.72</v>
      </c>
    </row>
    <row r="6839" spans="1:4" ht="40.5" x14ac:dyDescent="0.25">
      <c r="A6839" s="557">
        <v>103191</v>
      </c>
      <c r="B6839" s="560" t="s">
        <v>20176</v>
      </c>
      <c r="C6839" s="557" t="s">
        <v>18</v>
      </c>
      <c r="D6839" s="562">
        <v>2360.1</v>
      </c>
    </row>
    <row r="6840" spans="1:4" ht="40.5" x14ac:dyDescent="0.25">
      <c r="A6840" s="557">
        <v>103192</v>
      </c>
      <c r="B6840" s="560" t="s">
        <v>20177</v>
      </c>
      <c r="C6840" s="557" t="s">
        <v>18</v>
      </c>
      <c r="D6840" s="562">
        <v>2512.38</v>
      </c>
    </row>
    <row r="6841" spans="1:4" ht="40.5" x14ac:dyDescent="0.25">
      <c r="A6841" s="557">
        <v>103193</v>
      </c>
      <c r="B6841" s="560" t="s">
        <v>20178</v>
      </c>
      <c r="C6841" s="557" t="s">
        <v>18</v>
      </c>
      <c r="D6841" s="562">
        <v>1936.23</v>
      </c>
    </row>
    <row r="6842" spans="1:4" ht="40.5" x14ac:dyDescent="0.25">
      <c r="A6842" s="557">
        <v>103194</v>
      </c>
      <c r="B6842" s="560" t="s">
        <v>20179</v>
      </c>
      <c r="C6842" s="557" t="s">
        <v>18</v>
      </c>
      <c r="D6842" s="562">
        <v>2786.65</v>
      </c>
    </row>
    <row r="6843" spans="1:4" ht="40.5" x14ac:dyDescent="0.25">
      <c r="A6843" s="557">
        <v>103195</v>
      </c>
      <c r="B6843" s="560" t="s">
        <v>20180</v>
      </c>
      <c r="C6843" s="557" t="s">
        <v>18</v>
      </c>
      <c r="D6843" s="562">
        <v>2175.4899999999998</v>
      </c>
    </row>
    <row r="6844" spans="1:4" ht="40.5" x14ac:dyDescent="0.25">
      <c r="A6844" s="557">
        <v>103205</v>
      </c>
      <c r="B6844" s="560" t="s">
        <v>20181</v>
      </c>
      <c r="C6844" s="557" t="s">
        <v>18</v>
      </c>
      <c r="D6844" s="562">
        <v>4059.97</v>
      </c>
    </row>
    <row r="6845" spans="1:4" ht="40.5" x14ac:dyDescent="0.25">
      <c r="A6845" s="557">
        <v>103206</v>
      </c>
      <c r="B6845" s="560" t="s">
        <v>20182</v>
      </c>
      <c r="C6845" s="557" t="s">
        <v>18</v>
      </c>
      <c r="D6845" s="562">
        <v>2372.36</v>
      </c>
    </row>
    <row r="6846" spans="1:4" ht="40.5" x14ac:dyDescent="0.25">
      <c r="A6846" s="557">
        <v>103207</v>
      </c>
      <c r="B6846" s="560" t="s">
        <v>20183</v>
      </c>
      <c r="C6846" s="557" t="s">
        <v>18</v>
      </c>
      <c r="D6846" s="562">
        <v>2524.64</v>
      </c>
    </row>
    <row r="6847" spans="1:4" ht="40.5" x14ac:dyDescent="0.25">
      <c r="A6847" s="557">
        <v>103208</v>
      </c>
      <c r="B6847" s="560" t="s">
        <v>20184</v>
      </c>
      <c r="C6847" s="557" t="s">
        <v>18</v>
      </c>
      <c r="D6847" s="562">
        <v>1948.49</v>
      </c>
    </row>
    <row r="6848" spans="1:4" ht="40.5" x14ac:dyDescent="0.25">
      <c r="A6848" s="557">
        <v>103209</v>
      </c>
      <c r="B6848" s="560" t="s">
        <v>20185</v>
      </c>
      <c r="C6848" s="557" t="s">
        <v>18</v>
      </c>
      <c r="D6848" s="562">
        <v>2798.91</v>
      </c>
    </row>
    <row r="6849" spans="1:4" ht="40.5" x14ac:dyDescent="0.25">
      <c r="A6849" s="557">
        <v>103210</v>
      </c>
      <c r="B6849" s="560" t="s">
        <v>20186</v>
      </c>
      <c r="C6849" s="557" t="s">
        <v>18</v>
      </c>
      <c r="D6849" s="562">
        <v>2276.06</v>
      </c>
    </row>
    <row r="6850" spans="1:4" ht="40.5" x14ac:dyDescent="0.25">
      <c r="A6850" s="557">
        <v>103223</v>
      </c>
      <c r="B6850" s="560" t="s">
        <v>20187</v>
      </c>
      <c r="C6850" s="557" t="s">
        <v>2878</v>
      </c>
      <c r="D6850" s="557">
        <v>35.39</v>
      </c>
    </row>
    <row r="6851" spans="1:4" ht="40.5" x14ac:dyDescent="0.25">
      <c r="A6851" s="557">
        <v>103229</v>
      </c>
      <c r="B6851" s="560" t="s">
        <v>20188</v>
      </c>
      <c r="C6851" s="557" t="s">
        <v>2878</v>
      </c>
      <c r="D6851" s="557">
        <v>58.58</v>
      </c>
    </row>
    <row r="6852" spans="1:4" ht="40.5" x14ac:dyDescent="0.25">
      <c r="A6852" s="557">
        <v>103235</v>
      </c>
      <c r="B6852" s="560" t="s">
        <v>20189</v>
      </c>
      <c r="C6852" s="557" t="s">
        <v>2878</v>
      </c>
      <c r="D6852" s="557">
        <v>155.46</v>
      </c>
    </row>
    <row r="6853" spans="1:4" ht="40.5" x14ac:dyDescent="0.25">
      <c r="A6853" s="557">
        <v>103241</v>
      </c>
      <c r="B6853" s="560" t="s">
        <v>20190</v>
      </c>
      <c r="C6853" s="557" t="s">
        <v>2878</v>
      </c>
      <c r="D6853" s="557">
        <v>6.52</v>
      </c>
    </row>
    <row r="6854" spans="1:4" ht="27" x14ac:dyDescent="0.25">
      <c r="A6854" s="557">
        <v>103244</v>
      </c>
      <c r="B6854" s="560" t="s">
        <v>21347</v>
      </c>
      <c r="C6854" s="557" t="s">
        <v>18</v>
      </c>
      <c r="D6854" s="562">
        <v>2217.92</v>
      </c>
    </row>
    <row r="6855" spans="1:4" ht="27" x14ac:dyDescent="0.25">
      <c r="A6855" s="557">
        <v>103245</v>
      </c>
      <c r="B6855" s="560" t="s">
        <v>21348</v>
      </c>
      <c r="C6855" s="557" t="s">
        <v>18</v>
      </c>
      <c r="D6855" s="562">
        <v>1751.64</v>
      </c>
    </row>
    <row r="6856" spans="1:4" ht="27" x14ac:dyDescent="0.25">
      <c r="A6856" s="557">
        <v>103246</v>
      </c>
      <c r="B6856" s="560" t="s">
        <v>21349</v>
      </c>
      <c r="C6856" s="557" t="s">
        <v>18</v>
      </c>
      <c r="D6856" s="562">
        <v>1909.33</v>
      </c>
    </row>
    <row r="6857" spans="1:4" ht="27" x14ac:dyDescent="0.25">
      <c r="A6857" s="557">
        <v>103247</v>
      </c>
      <c r="B6857" s="560" t="s">
        <v>21350</v>
      </c>
      <c r="C6857" s="557" t="s">
        <v>18</v>
      </c>
      <c r="D6857" s="562">
        <v>2460.44</v>
      </c>
    </row>
    <row r="6858" spans="1:4" ht="27" x14ac:dyDescent="0.25">
      <c r="A6858" s="557">
        <v>103248</v>
      </c>
      <c r="B6858" s="560" t="s">
        <v>21351</v>
      </c>
      <c r="C6858" s="557" t="s">
        <v>18</v>
      </c>
      <c r="D6858" s="562">
        <v>2012.58</v>
      </c>
    </row>
    <row r="6859" spans="1:4" ht="27" x14ac:dyDescent="0.25">
      <c r="A6859" s="557">
        <v>103249</v>
      </c>
      <c r="B6859" s="560" t="s">
        <v>21352</v>
      </c>
      <c r="C6859" s="557" t="s">
        <v>18</v>
      </c>
      <c r="D6859" s="562">
        <v>2161.39</v>
      </c>
    </row>
    <row r="6860" spans="1:4" ht="27" x14ac:dyDescent="0.25">
      <c r="A6860" s="557">
        <v>103250</v>
      </c>
      <c r="B6860" s="560" t="s">
        <v>21353</v>
      </c>
      <c r="C6860" s="557" t="s">
        <v>18</v>
      </c>
      <c r="D6860" s="562">
        <v>3569.27</v>
      </c>
    </row>
    <row r="6861" spans="1:4" ht="27" x14ac:dyDescent="0.25">
      <c r="A6861" s="557">
        <v>103251</v>
      </c>
      <c r="B6861" s="560" t="s">
        <v>21354</v>
      </c>
      <c r="C6861" s="557" t="s">
        <v>18</v>
      </c>
      <c r="D6861" s="562">
        <v>2821.26</v>
      </c>
    </row>
    <row r="6862" spans="1:4" ht="27" x14ac:dyDescent="0.25">
      <c r="A6862" s="557">
        <v>103252</v>
      </c>
      <c r="B6862" s="560" t="s">
        <v>21355</v>
      </c>
      <c r="C6862" s="557" t="s">
        <v>18</v>
      </c>
      <c r="D6862" s="562">
        <v>3122.91</v>
      </c>
    </row>
    <row r="6863" spans="1:4" ht="27" x14ac:dyDescent="0.25">
      <c r="A6863" s="557">
        <v>103253</v>
      </c>
      <c r="B6863" s="560" t="s">
        <v>21356</v>
      </c>
      <c r="C6863" s="557" t="s">
        <v>18</v>
      </c>
      <c r="D6863" s="562">
        <v>4861.63</v>
      </c>
    </row>
    <row r="6864" spans="1:4" ht="27" x14ac:dyDescent="0.25">
      <c r="A6864" s="557">
        <v>103254</v>
      </c>
      <c r="B6864" s="560" t="s">
        <v>21357</v>
      </c>
      <c r="C6864" s="557" t="s">
        <v>18</v>
      </c>
      <c r="D6864" s="562">
        <v>3638.72</v>
      </c>
    </row>
    <row r="6865" spans="1:4" ht="27" x14ac:dyDescent="0.25">
      <c r="A6865" s="557">
        <v>103255</v>
      </c>
      <c r="B6865" s="560" t="s">
        <v>21358</v>
      </c>
      <c r="C6865" s="557" t="s">
        <v>18</v>
      </c>
      <c r="D6865" s="562">
        <v>4070.2</v>
      </c>
    </row>
    <row r="6866" spans="1:4" ht="27" x14ac:dyDescent="0.25">
      <c r="A6866" s="557">
        <v>103256</v>
      </c>
      <c r="B6866" s="560" t="s">
        <v>21359</v>
      </c>
      <c r="C6866" s="557" t="s">
        <v>18</v>
      </c>
      <c r="D6866" s="562">
        <v>9026.8700000000008</v>
      </c>
    </row>
    <row r="6867" spans="1:4" ht="27" x14ac:dyDescent="0.25">
      <c r="A6867" s="557">
        <v>103257</v>
      </c>
      <c r="B6867" s="560" t="s">
        <v>21360</v>
      </c>
      <c r="C6867" s="557" t="s">
        <v>18</v>
      </c>
      <c r="D6867" s="562">
        <v>5162.63</v>
      </c>
    </row>
    <row r="6868" spans="1:4" ht="27" x14ac:dyDescent="0.25">
      <c r="A6868" s="557">
        <v>103258</v>
      </c>
      <c r="B6868" s="560" t="s">
        <v>21361</v>
      </c>
      <c r="C6868" s="557" t="s">
        <v>18</v>
      </c>
      <c r="D6868" s="562">
        <v>10089.58</v>
      </c>
    </row>
    <row r="6869" spans="1:4" ht="27" x14ac:dyDescent="0.25">
      <c r="A6869" s="557">
        <v>103259</v>
      </c>
      <c r="B6869" s="560" t="s">
        <v>21362</v>
      </c>
      <c r="C6869" s="557" t="s">
        <v>18</v>
      </c>
      <c r="D6869" s="562">
        <v>5446.41</v>
      </c>
    </row>
    <row r="6870" spans="1:4" ht="27" x14ac:dyDescent="0.25">
      <c r="A6870" s="557">
        <v>103260</v>
      </c>
      <c r="B6870" s="560" t="s">
        <v>21363</v>
      </c>
      <c r="C6870" s="557" t="s">
        <v>18</v>
      </c>
      <c r="D6870" s="562">
        <v>5594.17</v>
      </c>
    </row>
    <row r="6871" spans="1:4" ht="27" x14ac:dyDescent="0.25">
      <c r="A6871" s="557">
        <v>103261</v>
      </c>
      <c r="B6871" s="560" t="s">
        <v>21364</v>
      </c>
      <c r="C6871" s="557" t="s">
        <v>18</v>
      </c>
      <c r="D6871" s="562">
        <v>11380.2</v>
      </c>
    </row>
    <row r="6872" spans="1:4" ht="27" x14ac:dyDescent="0.25">
      <c r="A6872" s="557">
        <v>103262</v>
      </c>
      <c r="B6872" s="560" t="s">
        <v>21365</v>
      </c>
      <c r="C6872" s="557" t="s">
        <v>18</v>
      </c>
      <c r="D6872" s="562">
        <v>7149.65</v>
      </c>
    </row>
    <row r="6873" spans="1:4" ht="27" x14ac:dyDescent="0.25">
      <c r="A6873" s="557">
        <v>103263</v>
      </c>
      <c r="B6873" s="560" t="s">
        <v>21366</v>
      </c>
      <c r="C6873" s="557" t="s">
        <v>18</v>
      </c>
      <c r="D6873" s="562">
        <v>15771.87</v>
      </c>
    </row>
    <row r="6874" spans="1:4" ht="27" x14ac:dyDescent="0.25">
      <c r="A6874" s="557">
        <v>103264</v>
      </c>
      <c r="B6874" s="560" t="s">
        <v>21367</v>
      </c>
      <c r="C6874" s="557" t="s">
        <v>18</v>
      </c>
      <c r="D6874" s="562">
        <v>8845.23</v>
      </c>
    </row>
    <row r="6875" spans="1:4" ht="27" x14ac:dyDescent="0.25">
      <c r="A6875" s="557">
        <v>103265</v>
      </c>
      <c r="B6875" s="560" t="s">
        <v>21368</v>
      </c>
      <c r="C6875" s="557" t="s">
        <v>18</v>
      </c>
      <c r="D6875" s="562">
        <v>19014.09</v>
      </c>
    </row>
    <row r="6876" spans="1:4" ht="27" x14ac:dyDescent="0.25">
      <c r="A6876" s="557">
        <v>103266</v>
      </c>
      <c r="B6876" s="560" t="s">
        <v>21369</v>
      </c>
      <c r="C6876" s="557" t="s">
        <v>18</v>
      </c>
      <c r="D6876" s="562">
        <v>9878.44</v>
      </c>
    </row>
    <row r="6877" spans="1:4" ht="27" x14ac:dyDescent="0.25">
      <c r="A6877" s="557">
        <v>103267</v>
      </c>
      <c r="B6877" s="560" t="s">
        <v>21370</v>
      </c>
      <c r="C6877" s="557" t="s">
        <v>18</v>
      </c>
      <c r="D6877" s="562">
        <v>5645.72</v>
      </c>
    </row>
    <row r="6878" spans="1:4" ht="27" x14ac:dyDescent="0.25">
      <c r="A6878" s="557">
        <v>103268</v>
      </c>
      <c r="B6878" s="560" t="s">
        <v>21371</v>
      </c>
      <c r="C6878" s="557" t="s">
        <v>18</v>
      </c>
      <c r="D6878" s="562">
        <v>6698.14</v>
      </c>
    </row>
    <row r="6879" spans="1:4" ht="27" x14ac:dyDescent="0.25">
      <c r="A6879" s="557">
        <v>103269</v>
      </c>
      <c r="B6879" s="560" t="s">
        <v>21372</v>
      </c>
      <c r="C6879" s="557" t="s">
        <v>18</v>
      </c>
      <c r="D6879" s="562">
        <v>6935.11</v>
      </c>
    </row>
    <row r="6880" spans="1:4" ht="27" x14ac:dyDescent="0.25">
      <c r="A6880" s="557">
        <v>103270</v>
      </c>
      <c r="B6880" s="560" t="s">
        <v>21373</v>
      </c>
      <c r="C6880" s="557" t="s">
        <v>18</v>
      </c>
      <c r="D6880" s="562">
        <v>7198.02</v>
      </c>
    </row>
    <row r="6881" spans="1:4" ht="27" x14ac:dyDescent="0.25">
      <c r="A6881" s="557">
        <v>103271</v>
      </c>
      <c r="B6881" s="560" t="s">
        <v>21374</v>
      </c>
      <c r="C6881" s="557" t="s">
        <v>18</v>
      </c>
      <c r="D6881" s="562">
        <v>10191.31</v>
      </c>
    </row>
    <row r="6882" spans="1:4" ht="27" x14ac:dyDescent="0.25">
      <c r="A6882" s="557">
        <v>103272</v>
      </c>
      <c r="B6882" s="560" t="s">
        <v>21375</v>
      </c>
      <c r="C6882" s="557" t="s">
        <v>18</v>
      </c>
      <c r="D6882" s="562">
        <v>10525.64</v>
      </c>
    </row>
    <row r="6883" spans="1:4" ht="27" x14ac:dyDescent="0.25">
      <c r="A6883" s="557">
        <v>103273</v>
      </c>
      <c r="B6883" s="560" t="s">
        <v>21376</v>
      </c>
      <c r="C6883" s="557" t="s">
        <v>18</v>
      </c>
      <c r="D6883" s="562">
        <v>10804.7</v>
      </c>
    </row>
    <row r="6884" spans="1:4" ht="27" x14ac:dyDescent="0.25">
      <c r="A6884" s="557">
        <v>103274</v>
      </c>
      <c r="B6884" s="560" t="s">
        <v>21377</v>
      </c>
      <c r="C6884" s="557" t="s">
        <v>18</v>
      </c>
      <c r="D6884" s="562">
        <v>12377.13</v>
      </c>
    </row>
    <row r="6885" spans="1:4" ht="27" x14ac:dyDescent="0.25">
      <c r="A6885" s="557">
        <v>103275</v>
      </c>
      <c r="B6885" s="560" t="s">
        <v>21378</v>
      </c>
      <c r="C6885" s="557" t="s">
        <v>18</v>
      </c>
      <c r="D6885" s="562">
        <v>12312.93</v>
      </c>
    </row>
    <row r="6886" spans="1:4" ht="27" x14ac:dyDescent="0.25">
      <c r="A6886" s="557">
        <v>103276</v>
      </c>
      <c r="B6886" s="560" t="s">
        <v>21379</v>
      </c>
      <c r="C6886" s="557" t="s">
        <v>18</v>
      </c>
      <c r="D6886" s="562">
        <v>12921.09</v>
      </c>
    </row>
    <row r="6887" spans="1:4" ht="13.5" x14ac:dyDescent="0.25">
      <c r="A6887" s="557">
        <v>103277</v>
      </c>
      <c r="B6887" s="560" t="s">
        <v>21380</v>
      </c>
      <c r="C6887" s="557" t="s">
        <v>18</v>
      </c>
      <c r="D6887" s="562">
        <v>23839.01</v>
      </c>
    </row>
    <row r="6888" spans="1:4" ht="13.5" x14ac:dyDescent="0.25">
      <c r="A6888" s="557">
        <v>103278</v>
      </c>
      <c r="B6888" s="560" t="s">
        <v>21381</v>
      </c>
      <c r="C6888" s="557" t="s">
        <v>18</v>
      </c>
      <c r="D6888" s="562">
        <v>30520.86</v>
      </c>
    </row>
    <row r="6889" spans="1:4" ht="27.6" x14ac:dyDescent="0.3">
      <c r="A6889" s="557">
        <v>103288</v>
      </c>
      <c r="B6889" s="560" t="s">
        <v>20226</v>
      </c>
      <c r="C6889" s="557" t="s">
        <v>18</v>
      </c>
      <c r="D6889" s="557">
        <v>17.55</v>
      </c>
    </row>
    <row r="6890" spans="1:4" ht="27" x14ac:dyDescent="0.25">
      <c r="A6890" s="557">
        <v>103289</v>
      </c>
      <c r="B6890" s="560" t="s">
        <v>20227</v>
      </c>
      <c r="C6890" s="557" t="s">
        <v>61</v>
      </c>
      <c r="D6890" s="557">
        <v>34.06</v>
      </c>
    </row>
    <row r="6891" spans="1:4" ht="27" x14ac:dyDescent="0.25">
      <c r="A6891" s="557">
        <v>103290</v>
      </c>
      <c r="B6891" s="560" t="s">
        <v>20228</v>
      </c>
      <c r="C6891" s="557" t="s">
        <v>61</v>
      </c>
      <c r="D6891" s="557">
        <v>57.56</v>
      </c>
    </row>
    <row r="6892" spans="1:4" ht="27" x14ac:dyDescent="0.25">
      <c r="A6892" s="557">
        <v>103291</v>
      </c>
      <c r="B6892" s="560" t="s">
        <v>20229</v>
      </c>
      <c r="C6892" s="557" t="s">
        <v>61</v>
      </c>
      <c r="D6892" s="557">
        <v>70.44</v>
      </c>
    </row>
    <row r="6893" spans="1:4" ht="27" x14ac:dyDescent="0.25">
      <c r="A6893" s="557">
        <v>103292</v>
      </c>
      <c r="B6893" s="560" t="s">
        <v>20230</v>
      </c>
      <c r="C6893" s="557" t="s">
        <v>61</v>
      </c>
      <c r="D6893" s="557">
        <v>84.95</v>
      </c>
    </row>
    <row r="6894" spans="1:4" ht="40.5" x14ac:dyDescent="0.25">
      <c r="A6894" s="557">
        <v>103304</v>
      </c>
      <c r="B6894" s="560" t="s">
        <v>20231</v>
      </c>
      <c r="C6894" s="557" t="s">
        <v>18</v>
      </c>
      <c r="D6894" s="562">
        <v>1236.5899999999999</v>
      </c>
    </row>
    <row r="6895" spans="1:4" ht="40.5" x14ac:dyDescent="0.25">
      <c r="A6895" s="557">
        <v>103307</v>
      </c>
      <c r="B6895" s="560" t="s">
        <v>20232</v>
      </c>
      <c r="C6895" s="557" t="s">
        <v>18</v>
      </c>
      <c r="D6895" s="562">
        <v>1323.85</v>
      </c>
    </row>
    <row r="6896" spans="1:4" ht="40.5" x14ac:dyDescent="0.25">
      <c r="A6896" s="557">
        <v>103310</v>
      </c>
      <c r="B6896" s="560" t="s">
        <v>20233</v>
      </c>
      <c r="C6896" s="557" t="s">
        <v>18</v>
      </c>
      <c r="D6896" s="562">
        <v>1274.74</v>
      </c>
    </row>
    <row r="6897" spans="1:4" ht="27" x14ac:dyDescent="0.25">
      <c r="A6897" s="557">
        <v>103314</v>
      </c>
      <c r="B6897" s="560" t="s">
        <v>20234</v>
      </c>
      <c r="C6897" s="557" t="s">
        <v>1389</v>
      </c>
      <c r="D6897" s="557">
        <v>396.78</v>
      </c>
    </row>
    <row r="6898" spans="1:4" ht="27" x14ac:dyDescent="0.25">
      <c r="A6898" s="557">
        <v>103315</v>
      </c>
      <c r="B6898" s="560" t="s">
        <v>20235</v>
      </c>
      <c r="C6898" s="557" t="s">
        <v>1389</v>
      </c>
      <c r="D6898" s="557">
        <v>388.53</v>
      </c>
    </row>
    <row r="6899" spans="1:4" ht="27" x14ac:dyDescent="0.25">
      <c r="A6899" s="557">
        <v>103316</v>
      </c>
      <c r="B6899" s="560" t="s">
        <v>20236</v>
      </c>
      <c r="C6899" s="557" t="s">
        <v>1389</v>
      </c>
      <c r="D6899" s="557">
        <v>69.69</v>
      </c>
    </row>
    <row r="6900" spans="1:4" ht="27" x14ac:dyDescent="0.25">
      <c r="A6900" s="557">
        <v>103317</v>
      </c>
      <c r="B6900" s="560" t="s">
        <v>20237</v>
      </c>
      <c r="C6900" s="557" t="s">
        <v>1389</v>
      </c>
      <c r="D6900" s="557">
        <v>70.62</v>
      </c>
    </row>
    <row r="6901" spans="1:4" ht="27" x14ac:dyDescent="0.25">
      <c r="A6901" s="557">
        <v>103318</v>
      </c>
      <c r="B6901" s="560" t="s">
        <v>20238</v>
      </c>
      <c r="C6901" s="557" t="s">
        <v>1389</v>
      </c>
      <c r="D6901" s="557">
        <v>90.76</v>
      </c>
    </row>
    <row r="6902" spans="1:4" ht="27" x14ac:dyDescent="0.25">
      <c r="A6902" s="557">
        <v>103319</v>
      </c>
      <c r="B6902" s="560" t="s">
        <v>20239</v>
      </c>
      <c r="C6902" s="557" t="s">
        <v>1389</v>
      </c>
      <c r="D6902" s="557">
        <v>91.84</v>
      </c>
    </row>
    <row r="6903" spans="1:4" ht="27" x14ac:dyDescent="0.25">
      <c r="A6903" s="557">
        <v>103320</v>
      </c>
      <c r="B6903" s="560" t="s">
        <v>20240</v>
      </c>
      <c r="C6903" s="557" t="s">
        <v>1389</v>
      </c>
      <c r="D6903" s="557">
        <v>109.17</v>
      </c>
    </row>
    <row r="6904" spans="1:4" ht="27" x14ac:dyDescent="0.25">
      <c r="A6904" s="557">
        <v>103321</v>
      </c>
      <c r="B6904" s="560" t="s">
        <v>20241</v>
      </c>
      <c r="C6904" s="557" t="s">
        <v>1389</v>
      </c>
      <c r="D6904" s="557">
        <v>110.53</v>
      </c>
    </row>
    <row r="6905" spans="1:4" ht="40.5" x14ac:dyDescent="0.25">
      <c r="A6905" s="557">
        <v>103322</v>
      </c>
      <c r="B6905" s="560" t="s">
        <v>20242</v>
      </c>
      <c r="C6905" s="557" t="s">
        <v>1389</v>
      </c>
      <c r="D6905" s="557">
        <v>57.25</v>
      </c>
    </row>
    <row r="6906" spans="1:4" ht="27" x14ac:dyDescent="0.25">
      <c r="A6906" s="557">
        <v>103323</v>
      </c>
      <c r="B6906" s="560" t="s">
        <v>20243</v>
      </c>
      <c r="C6906" s="557" t="s">
        <v>1389</v>
      </c>
      <c r="D6906" s="557">
        <v>58.35</v>
      </c>
    </row>
    <row r="6907" spans="1:4" ht="40.5" x14ac:dyDescent="0.25">
      <c r="A6907" s="557">
        <v>103324</v>
      </c>
      <c r="B6907" s="560" t="s">
        <v>20244</v>
      </c>
      <c r="C6907" s="557" t="s">
        <v>1389</v>
      </c>
      <c r="D6907" s="557">
        <v>76.739999999999995</v>
      </c>
    </row>
    <row r="6908" spans="1:4" ht="27" x14ac:dyDescent="0.25">
      <c r="A6908" s="557">
        <v>103325</v>
      </c>
      <c r="B6908" s="560" t="s">
        <v>20245</v>
      </c>
      <c r="C6908" s="557" t="s">
        <v>1389</v>
      </c>
      <c r="D6908" s="557">
        <v>78</v>
      </c>
    </row>
    <row r="6909" spans="1:4" ht="40.5" x14ac:dyDescent="0.25">
      <c r="A6909" s="557">
        <v>103326</v>
      </c>
      <c r="B6909" s="560" t="s">
        <v>20246</v>
      </c>
      <c r="C6909" s="557" t="s">
        <v>1389</v>
      </c>
      <c r="D6909" s="557">
        <v>92.8</v>
      </c>
    </row>
    <row r="6910" spans="1:4" ht="27" x14ac:dyDescent="0.25">
      <c r="A6910" s="557">
        <v>103327</v>
      </c>
      <c r="B6910" s="560" t="s">
        <v>20247</v>
      </c>
      <c r="C6910" s="557" t="s">
        <v>1389</v>
      </c>
      <c r="D6910" s="557">
        <v>94.27</v>
      </c>
    </row>
    <row r="6911" spans="1:4" ht="40.5" x14ac:dyDescent="0.25">
      <c r="A6911" s="557">
        <v>103328</v>
      </c>
      <c r="B6911" s="560" t="s">
        <v>20248</v>
      </c>
      <c r="C6911" s="557" t="s">
        <v>1389</v>
      </c>
      <c r="D6911" s="557">
        <v>89.22</v>
      </c>
    </row>
    <row r="6912" spans="1:4" ht="27" x14ac:dyDescent="0.25">
      <c r="A6912" s="557">
        <v>103329</v>
      </c>
      <c r="B6912" s="560" t="s">
        <v>20249</v>
      </c>
      <c r="C6912" s="557" t="s">
        <v>1389</v>
      </c>
      <c r="D6912" s="557">
        <v>90.19</v>
      </c>
    </row>
    <row r="6913" spans="1:4" ht="40.5" x14ac:dyDescent="0.25">
      <c r="A6913" s="557">
        <v>103330</v>
      </c>
      <c r="B6913" s="560" t="s">
        <v>20250</v>
      </c>
      <c r="C6913" s="557" t="s">
        <v>1389</v>
      </c>
      <c r="D6913" s="557">
        <v>82.43</v>
      </c>
    </row>
    <row r="6914" spans="1:4" ht="40.5" x14ac:dyDescent="0.25">
      <c r="A6914" s="557">
        <v>103331</v>
      </c>
      <c r="B6914" s="560" t="s">
        <v>20251</v>
      </c>
      <c r="C6914" s="557" t="s">
        <v>1389</v>
      </c>
      <c r="D6914" s="557">
        <v>83.48</v>
      </c>
    </row>
    <row r="6915" spans="1:4" ht="40.5" x14ac:dyDescent="0.25">
      <c r="A6915" s="557">
        <v>103332</v>
      </c>
      <c r="B6915" s="560" t="s">
        <v>20252</v>
      </c>
      <c r="C6915" s="557" t="s">
        <v>1389</v>
      </c>
      <c r="D6915" s="557">
        <v>117.12</v>
      </c>
    </row>
    <row r="6916" spans="1:4" ht="27" x14ac:dyDescent="0.25">
      <c r="A6916" s="557">
        <v>103333</v>
      </c>
      <c r="B6916" s="560" t="s">
        <v>20253</v>
      </c>
      <c r="C6916" s="557" t="s">
        <v>1389</v>
      </c>
      <c r="D6916" s="557">
        <v>118.24</v>
      </c>
    </row>
    <row r="6917" spans="1:4" ht="40.5" x14ac:dyDescent="0.25">
      <c r="A6917" s="557">
        <v>103334</v>
      </c>
      <c r="B6917" s="560" t="s">
        <v>20254</v>
      </c>
      <c r="C6917" s="557" t="s">
        <v>1389</v>
      </c>
      <c r="D6917" s="557">
        <v>142.51</v>
      </c>
    </row>
    <row r="6918" spans="1:4" ht="40.5" x14ac:dyDescent="0.25">
      <c r="A6918" s="557">
        <v>103335</v>
      </c>
      <c r="B6918" s="560" t="s">
        <v>20255</v>
      </c>
      <c r="C6918" s="557" t="s">
        <v>1389</v>
      </c>
      <c r="D6918" s="557">
        <v>144.46</v>
      </c>
    </row>
    <row r="6919" spans="1:4" ht="40.5" x14ac:dyDescent="0.25">
      <c r="A6919" s="557">
        <v>103336</v>
      </c>
      <c r="B6919" s="560" t="s">
        <v>20256</v>
      </c>
      <c r="C6919" s="557" t="s">
        <v>1389</v>
      </c>
      <c r="D6919" s="557">
        <v>78.58</v>
      </c>
    </row>
    <row r="6920" spans="1:4" ht="27" x14ac:dyDescent="0.25">
      <c r="A6920" s="557">
        <v>103337</v>
      </c>
      <c r="B6920" s="560" t="s">
        <v>20257</v>
      </c>
      <c r="C6920" s="557" t="s">
        <v>1389</v>
      </c>
      <c r="D6920" s="557">
        <v>79.510000000000005</v>
      </c>
    </row>
    <row r="6921" spans="1:4" ht="40.5" x14ac:dyDescent="0.25">
      <c r="A6921" s="557">
        <v>103338</v>
      </c>
      <c r="B6921" s="560" t="s">
        <v>20258</v>
      </c>
      <c r="C6921" s="557" t="s">
        <v>1389</v>
      </c>
      <c r="D6921" s="557">
        <v>103.71</v>
      </c>
    </row>
    <row r="6922" spans="1:4" ht="27" x14ac:dyDescent="0.25">
      <c r="A6922" s="557">
        <v>103339</v>
      </c>
      <c r="B6922" s="560" t="s">
        <v>20259</v>
      </c>
      <c r="C6922" s="557" t="s">
        <v>1389</v>
      </c>
      <c r="D6922" s="557">
        <v>104.79</v>
      </c>
    </row>
    <row r="6923" spans="1:4" ht="40.5" x14ac:dyDescent="0.25">
      <c r="A6923" s="557">
        <v>103340</v>
      </c>
      <c r="B6923" s="560" t="s">
        <v>20260</v>
      </c>
      <c r="C6923" s="557" t="s">
        <v>1389</v>
      </c>
      <c r="D6923" s="557">
        <v>125.41</v>
      </c>
    </row>
    <row r="6924" spans="1:4" ht="27" x14ac:dyDescent="0.25">
      <c r="A6924" s="557">
        <v>103341</v>
      </c>
      <c r="B6924" s="560" t="s">
        <v>20261</v>
      </c>
      <c r="C6924" s="557" t="s">
        <v>1389</v>
      </c>
      <c r="D6924" s="557">
        <v>126.77</v>
      </c>
    </row>
    <row r="6925" spans="1:4" ht="40.5" x14ac:dyDescent="0.25">
      <c r="A6925" s="557">
        <v>103342</v>
      </c>
      <c r="B6925" s="560" t="s">
        <v>20262</v>
      </c>
      <c r="C6925" s="557" t="s">
        <v>1389</v>
      </c>
      <c r="D6925" s="557">
        <v>105.56</v>
      </c>
    </row>
    <row r="6926" spans="1:4" ht="27" x14ac:dyDescent="0.25">
      <c r="A6926" s="557">
        <v>103343</v>
      </c>
      <c r="B6926" s="560" t="s">
        <v>20263</v>
      </c>
      <c r="C6926" s="557" t="s">
        <v>1389</v>
      </c>
      <c r="D6926" s="557">
        <v>106.76</v>
      </c>
    </row>
    <row r="6927" spans="1:4" ht="40.5" x14ac:dyDescent="0.25">
      <c r="A6927" s="557">
        <v>103350</v>
      </c>
      <c r="B6927" s="560" t="s">
        <v>20264</v>
      </c>
      <c r="C6927" s="557" t="s">
        <v>1389</v>
      </c>
      <c r="D6927" s="557">
        <v>175.38</v>
      </c>
    </row>
    <row r="6928" spans="1:4" ht="27" x14ac:dyDescent="0.25">
      <c r="A6928" s="557">
        <v>103351</v>
      </c>
      <c r="B6928" s="560" t="s">
        <v>20265</v>
      </c>
      <c r="C6928" s="557" t="s">
        <v>1389</v>
      </c>
      <c r="D6928" s="557">
        <v>176.81</v>
      </c>
    </row>
    <row r="6929" spans="1:4" ht="40.5" x14ac:dyDescent="0.25">
      <c r="A6929" s="557">
        <v>103356</v>
      </c>
      <c r="B6929" s="560" t="s">
        <v>20266</v>
      </c>
      <c r="C6929" s="557" t="s">
        <v>1389</v>
      </c>
      <c r="D6929" s="557">
        <v>55.29</v>
      </c>
    </row>
    <row r="6930" spans="1:4" ht="27" x14ac:dyDescent="0.25">
      <c r="A6930" s="557">
        <v>103357</v>
      </c>
      <c r="B6930" s="560" t="s">
        <v>20267</v>
      </c>
      <c r="C6930" s="557" t="s">
        <v>1389</v>
      </c>
      <c r="D6930" s="557">
        <v>56.11</v>
      </c>
    </row>
    <row r="6931" spans="1:4" ht="27" x14ac:dyDescent="0.25">
      <c r="A6931" s="557">
        <v>103372</v>
      </c>
      <c r="B6931" s="560" t="s">
        <v>20268</v>
      </c>
      <c r="C6931" s="557" t="s">
        <v>61</v>
      </c>
      <c r="D6931" s="557">
        <v>5.87</v>
      </c>
    </row>
    <row r="6932" spans="1:4" ht="27" x14ac:dyDescent="0.25">
      <c r="A6932" s="557">
        <v>103373</v>
      </c>
      <c r="B6932" s="560" t="s">
        <v>20269</v>
      </c>
      <c r="C6932" s="557" t="s">
        <v>61</v>
      </c>
      <c r="D6932" s="557">
        <v>11.51</v>
      </c>
    </row>
    <row r="6933" spans="1:4" ht="40.5" x14ac:dyDescent="0.25">
      <c r="A6933" s="557">
        <v>103376</v>
      </c>
      <c r="B6933" s="560" t="s">
        <v>20270</v>
      </c>
      <c r="C6933" s="557" t="s">
        <v>61</v>
      </c>
      <c r="D6933" s="557">
        <v>137.5</v>
      </c>
    </row>
    <row r="6934" spans="1:4" ht="40.5" x14ac:dyDescent="0.25">
      <c r="A6934" s="557">
        <v>103377</v>
      </c>
      <c r="B6934" s="560" t="s">
        <v>20271</v>
      </c>
      <c r="C6934" s="557" t="s">
        <v>61</v>
      </c>
      <c r="D6934" s="557">
        <v>294.33</v>
      </c>
    </row>
    <row r="6935" spans="1:4" ht="40.5" x14ac:dyDescent="0.25">
      <c r="A6935" s="557">
        <v>103379</v>
      </c>
      <c r="B6935" s="560" t="s">
        <v>20272</v>
      </c>
      <c r="C6935" s="557" t="s">
        <v>61</v>
      </c>
      <c r="D6935" s="557">
        <v>458.3</v>
      </c>
    </row>
    <row r="6936" spans="1:4" ht="40.5" x14ac:dyDescent="0.25">
      <c r="A6936" s="557">
        <v>103383</v>
      </c>
      <c r="B6936" s="560" t="s">
        <v>20273</v>
      </c>
      <c r="C6936" s="557" t="s">
        <v>61</v>
      </c>
      <c r="D6936" s="562">
        <v>1123.08</v>
      </c>
    </row>
    <row r="6937" spans="1:4" ht="40.5" x14ac:dyDescent="0.25">
      <c r="A6937" s="557">
        <v>103385</v>
      </c>
      <c r="B6937" s="560" t="s">
        <v>20274</v>
      </c>
      <c r="C6937" s="557" t="s">
        <v>61</v>
      </c>
      <c r="D6937" s="562">
        <v>1810.54</v>
      </c>
    </row>
    <row r="6938" spans="1:4" ht="40.5" x14ac:dyDescent="0.25">
      <c r="A6938" s="557">
        <v>103387</v>
      </c>
      <c r="B6938" s="560" t="s">
        <v>20275</v>
      </c>
      <c r="C6938" s="557" t="s">
        <v>61</v>
      </c>
      <c r="D6938" s="562">
        <v>3176.6</v>
      </c>
    </row>
    <row r="6939" spans="1:4" ht="40.5" x14ac:dyDescent="0.25">
      <c r="A6939" s="557">
        <v>103389</v>
      </c>
      <c r="B6939" s="560" t="s">
        <v>20276</v>
      </c>
      <c r="C6939" s="557" t="s">
        <v>61</v>
      </c>
      <c r="D6939" s="562">
        <v>4724.1899999999996</v>
      </c>
    </row>
    <row r="6940" spans="1:4" ht="40.5" x14ac:dyDescent="0.25">
      <c r="A6940" s="557">
        <v>103391</v>
      </c>
      <c r="B6940" s="560" t="s">
        <v>20277</v>
      </c>
      <c r="C6940" s="557" t="s">
        <v>61</v>
      </c>
      <c r="D6940" s="562">
        <v>3109.1</v>
      </c>
    </row>
    <row r="6941" spans="1:4" ht="40.5" x14ac:dyDescent="0.25">
      <c r="A6941" s="557">
        <v>103392</v>
      </c>
      <c r="B6941" s="560" t="s">
        <v>20278</v>
      </c>
      <c r="C6941" s="557" t="s">
        <v>61</v>
      </c>
      <c r="D6941" s="562">
        <v>5084.41</v>
      </c>
    </row>
    <row r="6942" spans="1:4" ht="40.5" x14ac:dyDescent="0.25">
      <c r="A6942" s="557">
        <v>103393</v>
      </c>
      <c r="B6942" s="560" t="s">
        <v>20279</v>
      </c>
      <c r="C6942" s="557" t="s">
        <v>61</v>
      </c>
      <c r="D6942" s="562">
        <v>5607.57</v>
      </c>
    </row>
    <row r="6943" spans="1:4" ht="40.5" x14ac:dyDescent="0.25">
      <c r="A6943" s="557">
        <v>103394</v>
      </c>
      <c r="B6943" s="560" t="s">
        <v>20280</v>
      </c>
      <c r="C6943" s="557" t="s">
        <v>61</v>
      </c>
      <c r="D6943" s="562">
        <v>4152.1499999999996</v>
      </c>
    </row>
    <row r="6944" spans="1:4" ht="40.5" x14ac:dyDescent="0.25">
      <c r="A6944" s="557">
        <v>103395</v>
      </c>
      <c r="B6944" s="560" t="s">
        <v>20281</v>
      </c>
      <c r="C6944" s="557" t="s">
        <v>61</v>
      </c>
      <c r="D6944" s="562">
        <v>2059.86</v>
      </c>
    </row>
    <row r="6945" spans="1:4" ht="40.5" x14ac:dyDescent="0.25">
      <c r="A6945" s="557">
        <v>103396</v>
      </c>
      <c r="B6945" s="560" t="s">
        <v>20282</v>
      </c>
      <c r="C6945" s="557" t="s">
        <v>61</v>
      </c>
      <c r="D6945" s="562">
        <v>1387.7</v>
      </c>
    </row>
    <row r="6946" spans="1:4" ht="40.5" x14ac:dyDescent="0.25">
      <c r="A6946" s="557">
        <v>103397</v>
      </c>
      <c r="B6946" s="560" t="s">
        <v>20283</v>
      </c>
      <c r="C6946" s="557" t="s">
        <v>18</v>
      </c>
      <c r="D6946" s="557">
        <v>3.72</v>
      </c>
    </row>
    <row r="6947" spans="1:4" ht="40.5" x14ac:dyDescent="0.25">
      <c r="A6947" s="557">
        <v>103398</v>
      </c>
      <c r="B6947" s="560" t="s">
        <v>20284</v>
      </c>
      <c r="C6947" s="557" t="s">
        <v>18</v>
      </c>
      <c r="D6947" s="557">
        <v>5.96</v>
      </c>
    </row>
    <row r="6948" spans="1:4" ht="40.5" x14ac:dyDescent="0.25">
      <c r="A6948" s="557">
        <v>103399</v>
      </c>
      <c r="B6948" s="560" t="s">
        <v>20285</v>
      </c>
      <c r="C6948" s="557" t="s">
        <v>18</v>
      </c>
      <c r="D6948" s="557">
        <v>11.74</v>
      </c>
    </row>
    <row r="6949" spans="1:4" ht="40.5" x14ac:dyDescent="0.25">
      <c r="A6949" s="557">
        <v>103400</v>
      </c>
      <c r="B6949" s="560" t="s">
        <v>20286</v>
      </c>
      <c r="C6949" s="557" t="s">
        <v>18</v>
      </c>
      <c r="D6949" s="557">
        <v>16.77</v>
      </c>
    </row>
    <row r="6950" spans="1:4" ht="40.5" x14ac:dyDescent="0.25">
      <c r="A6950" s="557">
        <v>103401</v>
      </c>
      <c r="B6950" s="560" t="s">
        <v>20287</v>
      </c>
      <c r="C6950" s="557" t="s">
        <v>18</v>
      </c>
      <c r="D6950" s="557">
        <v>20.5</v>
      </c>
    </row>
    <row r="6951" spans="1:4" ht="40.5" x14ac:dyDescent="0.25">
      <c r="A6951" s="557">
        <v>103402</v>
      </c>
      <c r="B6951" s="560" t="s">
        <v>20288</v>
      </c>
      <c r="C6951" s="557" t="s">
        <v>18</v>
      </c>
      <c r="D6951" s="557">
        <v>29.82</v>
      </c>
    </row>
    <row r="6952" spans="1:4" ht="40.5" x14ac:dyDescent="0.25">
      <c r="A6952" s="557">
        <v>103403</v>
      </c>
      <c r="B6952" s="560" t="s">
        <v>20289</v>
      </c>
      <c r="C6952" s="557" t="s">
        <v>18</v>
      </c>
      <c r="D6952" s="557">
        <v>33.549999999999997</v>
      </c>
    </row>
    <row r="6953" spans="1:4" ht="40.5" x14ac:dyDescent="0.25">
      <c r="A6953" s="557">
        <v>103404</v>
      </c>
      <c r="B6953" s="560" t="s">
        <v>20290</v>
      </c>
      <c r="C6953" s="557" t="s">
        <v>18</v>
      </c>
      <c r="D6953" s="557">
        <v>37.28</v>
      </c>
    </row>
    <row r="6954" spans="1:4" ht="40.5" x14ac:dyDescent="0.25">
      <c r="A6954" s="557">
        <v>103405</v>
      </c>
      <c r="B6954" s="560" t="s">
        <v>20291</v>
      </c>
      <c r="C6954" s="557" t="s">
        <v>18</v>
      </c>
      <c r="D6954" s="557">
        <v>41.95</v>
      </c>
    </row>
    <row r="6955" spans="1:4" ht="40.5" x14ac:dyDescent="0.25">
      <c r="A6955" s="557">
        <v>103406</v>
      </c>
      <c r="B6955" s="560" t="s">
        <v>20292</v>
      </c>
      <c r="C6955" s="557" t="s">
        <v>18</v>
      </c>
      <c r="D6955" s="557">
        <v>46.61</v>
      </c>
    </row>
    <row r="6956" spans="1:4" ht="40.5" x14ac:dyDescent="0.25">
      <c r="A6956" s="557">
        <v>103407</v>
      </c>
      <c r="B6956" s="560" t="s">
        <v>20293</v>
      </c>
      <c r="C6956" s="557" t="s">
        <v>18</v>
      </c>
      <c r="D6956" s="557">
        <v>52.2</v>
      </c>
    </row>
    <row r="6957" spans="1:4" ht="40.5" x14ac:dyDescent="0.25">
      <c r="A6957" s="557">
        <v>103408</v>
      </c>
      <c r="B6957" s="560" t="s">
        <v>20294</v>
      </c>
      <c r="C6957" s="557" t="s">
        <v>18</v>
      </c>
      <c r="D6957" s="557">
        <v>58.72</v>
      </c>
    </row>
    <row r="6958" spans="1:4" ht="40.5" x14ac:dyDescent="0.25">
      <c r="A6958" s="557">
        <v>103409</v>
      </c>
      <c r="B6958" s="560" t="s">
        <v>20295</v>
      </c>
      <c r="C6958" s="557" t="s">
        <v>18</v>
      </c>
      <c r="D6958" s="557">
        <v>66.19</v>
      </c>
    </row>
    <row r="6959" spans="1:4" ht="40.5" x14ac:dyDescent="0.25">
      <c r="A6959" s="557">
        <v>103410</v>
      </c>
      <c r="B6959" s="560" t="s">
        <v>20296</v>
      </c>
      <c r="C6959" s="557" t="s">
        <v>18</v>
      </c>
      <c r="D6959" s="557">
        <v>74.569999999999993</v>
      </c>
    </row>
    <row r="6960" spans="1:4" ht="40.5" x14ac:dyDescent="0.25">
      <c r="A6960" s="557">
        <v>103411</v>
      </c>
      <c r="B6960" s="560" t="s">
        <v>20297</v>
      </c>
      <c r="C6960" s="557" t="s">
        <v>18</v>
      </c>
      <c r="D6960" s="557">
        <v>7.45</v>
      </c>
    </row>
    <row r="6961" spans="1:4" ht="40.5" x14ac:dyDescent="0.25">
      <c r="A6961" s="557">
        <v>103412</v>
      </c>
      <c r="B6961" s="560" t="s">
        <v>20298</v>
      </c>
      <c r="C6961" s="557" t="s">
        <v>18</v>
      </c>
      <c r="D6961" s="557">
        <v>11.93</v>
      </c>
    </row>
    <row r="6962" spans="1:4" ht="40.5" x14ac:dyDescent="0.25">
      <c r="A6962" s="557">
        <v>103413</v>
      </c>
      <c r="B6962" s="560" t="s">
        <v>20299</v>
      </c>
      <c r="C6962" s="557" t="s">
        <v>18</v>
      </c>
      <c r="D6962" s="557">
        <v>23.48</v>
      </c>
    </row>
    <row r="6963" spans="1:4" ht="40.5" x14ac:dyDescent="0.25">
      <c r="A6963" s="557">
        <v>103414</v>
      </c>
      <c r="B6963" s="560" t="s">
        <v>20300</v>
      </c>
      <c r="C6963" s="557" t="s">
        <v>18</v>
      </c>
      <c r="D6963" s="557">
        <v>33.549999999999997</v>
      </c>
    </row>
    <row r="6964" spans="1:4" ht="40.5" x14ac:dyDescent="0.25">
      <c r="A6964" s="557">
        <v>103415</v>
      </c>
      <c r="B6964" s="560" t="s">
        <v>20301</v>
      </c>
      <c r="C6964" s="557" t="s">
        <v>18</v>
      </c>
      <c r="D6964" s="557">
        <v>41.01</v>
      </c>
    </row>
    <row r="6965" spans="1:4" ht="40.5" x14ac:dyDescent="0.25">
      <c r="A6965" s="557">
        <v>103416</v>
      </c>
      <c r="B6965" s="560" t="s">
        <v>20302</v>
      </c>
      <c r="C6965" s="557" t="s">
        <v>18</v>
      </c>
      <c r="D6965" s="557">
        <v>59.65</v>
      </c>
    </row>
    <row r="6966" spans="1:4" ht="40.5" x14ac:dyDescent="0.25">
      <c r="A6966" s="557">
        <v>103417</v>
      </c>
      <c r="B6966" s="560" t="s">
        <v>20303</v>
      </c>
      <c r="C6966" s="557" t="s">
        <v>18</v>
      </c>
      <c r="D6966" s="557">
        <v>67.12</v>
      </c>
    </row>
    <row r="6967" spans="1:4" ht="40.5" x14ac:dyDescent="0.25">
      <c r="A6967" s="557">
        <v>103418</v>
      </c>
      <c r="B6967" s="560" t="s">
        <v>20304</v>
      </c>
      <c r="C6967" s="557" t="s">
        <v>18</v>
      </c>
      <c r="D6967" s="557">
        <v>74.569999999999993</v>
      </c>
    </row>
    <row r="6968" spans="1:4" ht="40.5" x14ac:dyDescent="0.25">
      <c r="A6968" s="557">
        <v>103419</v>
      </c>
      <c r="B6968" s="560" t="s">
        <v>20305</v>
      </c>
      <c r="C6968" s="557" t="s">
        <v>18</v>
      </c>
      <c r="D6968" s="557">
        <v>83.9</v>
      </c>
    </row>
    <row r="6969" spans="1:4" ht="40.5" x14ac:dyDescent="0.25">
      <c r="A6969" s="557">
        <v>103420</v>
      </c>
      <c r="B6969" s="560" t="s">
        <v>20306</v>
      </c>
      <c r="C6969" s="557" t="s">
        <v>18</v>
      </c>
      <c r="D6969" s="557">
        <v>93.22</v>
      </c>
    </row>
    <row r="6970" spans="1:4" ht="40.5" x14ac:dyDescent="0.25">
      <c r="A6970" s="557">
        <v>103421</v>
      </c>
      <c r="B6970" s="560" t="s">
        <v>20307</v>
      </c>
      <c r="C6970" s="557" t="s">
        <v>18</v>
      </c>
      <c r="D6970" s="557">
        <v>104.41</v>
      </c>
    </row>
    <row r="6971" spans="1:4" ht="40.5" x14ac:dyDescent="0.25">
      <c r="A6971" s="557">
        <v>103422</v>
      </c>
      <c r="B6971" s="560" t="s">
        <v>20308</v>
      </c>
      <c r="C6971" s="557" t="s">
        <v>18</v>
      </c>
      <c r="D6971" s="557">
        <v>117.46</v>
      </c>
    </row>
    <row r="6972" spans="1:4" ht="40.5" x14ac:dyDescent="0.25">
      <c r="A6972" s="557">
        <v>103423</v>
      </c>
      <c r="B6972" s="560" t="s">
        <v>20309</v>
      </c>
      <c r="C6972" s="557" t="s">
        <v>18</v>
      </c>
      <c r="D6972" s="557">
        <v>132.38</v>
      </c>
    </row>
    <row r="6973" spans="1:4" ht="40.5" x14ac:dyDescent="0.25">
      <c r="A6973" s="557">
        <v>103424</v>
      </c>
      <c r="B6973" s="560" t="s">
        <v>20310</v>
      </c>
      <c r="C6973" s="557" t="s">
        <v>18</v>
      </c>
      <c r="D6973" s="557">
        <v>149.15</v>
      </c>
    </row>
    <row r="6974" spans="1:4" ht="27" x14ac:dyDescent="0.25">
      <c r="A6974" s="557">
        <v>103425</v>
      </c>
      <c r="B6974" s="560" t="s">
        <v>20311</v>
      </c>
      <c r="C6974" s="557" t="s">
        <v>18</v>
      </c>
      <c r="D6974" s="557">
        <v>16.55</v>
      </c>
    </row>
    <row r="6975" spans="1:4" ht="27" x14ac:dyDescent="0.25">
      <c r="A6975" s="557">
        <v>103426</v>
      </c>
      <c r="B6975" s="560" t="s">
        <v>20312</v>
      </c>
      <c r="C6975" s="557" t="s">
        <v>18</v>
      </c>
      <c r="D6975" s="557">
        <v>19.78</v>
      </c>
    </row>
    <row r="6976" spans="1:4" ht="27" x14ac:dyDescent="0.25">
      <c r="A6976" s="557">
        <v>103427</v>
      </c>
      <c r="B6976" s="560" t="s">
        <v>20313</v>
      </c>
      <c r="C6976" s="557" t="s">
        <v>18</v>
      </c>
      <c r="D6976" s="557">
        <v>39.65</v>
      </c>
    </row>
    <row r="6977" spans="1:4" ht="27" x14ac:dyDescent="0.25">
      <c r="A6977" s="557">
        <v>103428</v>
      </c>
      <c r="B6977" s="560" t="s">
        <v>20314</v>
      </c>
      <c r="C6977" s="557" t="s">
        <v>18</v>
      </c>
      <c r="D6977" s="557">
        <v>266.75</v>
      </c>
    </row>
    <row r="6978" spans="1:4" ht="27" x14ac:dyDescent="0.25">
      <c r="A6978" s="557">
        <v>103429</v>
      </c>
      <c r="B6978" s="560" t="s">
        <v>20315</v>
      </c>
      <c r="C6978" s="557" t="s">
        <v>18</v>
      </c>
      <c r="D6978" s="562">
        <v>2976.37</v>
      </c>
    </row>
    <row r="6979" spans="1:4" ht="40.5" x14ac:dyDescent="0.25">
      <c r="A6979" s="557">
        <v>103430</v>
      </c>
      <c r="B6979" s="560" t="s">
        <v>20316</v>
      </c>
      <c r="C6979" s="557" t="s">
        <v>18</v>
      </c>
      <c r="D6979" s="557">
        <v>35.659999999999997</v>
      </c>
    </row>
    <row r="6980" spans="1:4" ht="40.5" x14ac:dyDescent="0.25">
      <c r="A6980" s="557">
        <v>103431</v>
      </c>
      <c r="B6980" s="560" t="s">
        <v>20317</v>
      </c>
      <c r="C6980" s="557" t="s">
        <v>18</v>
      </c>
      <c r="D6980" s="557">
        <v>62.44</v>
      </c>
    </row>
    <row r="6981" spans="1:4" ht="40.5" x14ac:dyDescent="0.25">
      <c r="A6981" s="557">
        <v>103432</v>
      </c>
      <c r="B6981" s="560" t="s">
        <v>20318</v>
      </c>
      <c r="C6981" s="557" t="s">
        <v>18</v>
      </c>
      <c r="D6981" s="562">
        <v>1689.92</v>
      </c>
    </row>
    <row r="6982" spans="1:4" ht="40.5" x14ac:dyDescent="0.25">
      <c r="A6982" s="557">
        <v>103433</v>
      </c>
      <c r="B6982" s="560" t="s">
        <v>20319</v>
      </c>
      <c r="C6982" s="557" t="s">
        <v>18</v>
      </c>
      <c r="D6982" s="557">
        <v>35.4</v>
      </c>
    </row>
    <row r="6983" spans="1:4" ht="40.5" x14ac:dyDescent="0.25">
      <c r="A6983" s="557">
        <v>103434</v>
      </c>
      <c r="B6983" s="560" t="s">
        <v>20320</v>
      </c>
      <c r="C6983" s="557" t="s">
        <v>18</v>
      </c>
      <c r="D6983" s="557">
        <v>48.93</v>
      </c>
    </row>
    <row r="6984" spans="1:4" ht="40.5" x14ac:dyDescent="0.25">
      <c r="A6984" s="557">
        <v>103435</v>
      </c>
      <c r="B6984" s="560" t="s">
        <v>20321</v>
      </c>
      <c r="C6984" s="557" t="s">
        <v>18</v>
      </c>
      <c r="D6984" s="557">
        <v>91</v>
      </c>
    </row>
    <row r="6985" spans="1:4" ht="40.5" x14ac:dyDescent="0.25">
      <c r="A6985" s="557">
        <v>103436</v>
      </c>
      <c r="B6985" s="560" t="s">
        <v>20322</v>
      </c>
      <c r="C6985" s="557" t="s">
        <v>18</v>
      </c>
      <c r="D6985" s="562">
        <v>2394.17</v>
      </c>
    </row>
    <row r="6986" spans="1:4" ht="40.5" x14ac:dyDescent="0.25">
      <c r="A6986" s="557">
        <v>103437</v>
      </c>
      <c r="B6986" s="560" t="s">
        <v>20323</v>
      </c>
      <c r="C6986" s="557" t="s">
        <v>18</v>
      </c>
      <c r="D6986" s="557">
        <v>188.84</v>
      </c>
    </row>
    <row r="6987" spans="1:4" ht="40.5" x14ac:dyDescent="0.25">
      <c r="A6987" s="557">
        <v>103438</v>
      </c>
      <c r="B6987" s="560" t="s">
        <v>20324</v>
      </c>
      <c r="C6987" s="557" t="s">
        <v>18</v>
      </c>
      <c r="D6987" s="557">
        <v>188.84</v>
      </c>
    </row>
    <row r="6988" spans="1:4" ht="40.5" x14ac:dyDescent="0.25">
      <c r="A6988" s="557">
        <v>103439</v>
      </c>
      <c r="B6988" s="560" t="s">
        <v>20325</v>
      </c>
      <c r="C6988" s="557" t="s">
        <v>18</v>
      </c>
      <c r="D6988" s="557">
        <v>222.65</v>
      </c>
    </row>
    <row r="6989" spans="1:4" ht="40.5" x14ac:dyDescent="0.25">
      <c r="A6989" s="557">
        <v>103440</v>
      </c>
      <c r="B6989" s="560" t="s">
        <v>20326</v>
      </c>
      <c r="C6989" s="557" t="s">
        <v>18</v>
      </c>
      <c r="D6989" s="557">
        <v>424.67</v>
      </c>
    </row>
    <row r="6990" spans="1:4" ht="40.5" x14ac:dyDescent="0.25">
      <c r="A6990" s="557">
        <v>103441</v>
      </c>
      <c r="B6990" s="560" t="s">
        <v>20327</v>
      </c>
      <c r="C6990" s="557" t="s">
        <v>18</v>
      </c>
      <c r="D6990" s="557">
        <v>430.15</v>
      </c>
    </row>
    <row r="6991" spans="1:4" ht="40.5" x14ac:dyDescent="0.25">
      <c r="A6991" s="557">
        <v>103442</v>
      </c>
      <c r="B6991" s="560" t="s">
        <v>20328</v>
      </c>
      <c r="C6991" s="557" t="s">
        <v>18</v>
      </c>
      <c r="D6991" s="557">
        <v>562.29999999999995</v>
      </c>
    </row>
    <row r="6992" spans="1:4" ht="40.5" x14ac:dyDescent="0.25">
      <c r="A6992" s="557">
        <v>103490</v>
      </c>
      <c r="B6992" s="560" t="s">
        <v>20329</v>
      </c>
      <c r="C6992" s="557" t="s">
        <v>2075</v>
      </c>
      <c r="D6992" s="562">
        <v>3058.86</v>
      </c>
    </row>
    <row r="6993" spans="1:4" ht="27" x14ac:dyDescent="0.25">
      <c r="A6993" s="557">
        <v>103491</v>
      </c>
      <c r="B6993" s="560" t="s">
        <v>20330</v>
      </c>
      <c r="C6993" s="557" t="s">
        <v>2075</v>
      </c>
      <c r="D6993" s="557">
        <v>795.42</v>
      </c>
    </row>
    <row r="6994" spans="1:4" ht="40.5" x14ac:dyDescent="0.25">
      <c r="A6994" s="557">
        <v>103517</v>
      </c>
      <c r="B6994" s="560" t="s">
        <v>20331</v>
      </c>
      <c r="C6994" s="557" t="s">
        <v>18</v>
      </c>
      <c r="D6994" s="562">
        <v>3044.95</v>
      </c>
    </row>
    <row r="6995" spans="1:4" ht="27" x14ac:dyDescent="0.25">
      <c r="A6995" s="557">
        <v>103519</v>
      </c>
      <c r="B6995" s="560" t="s">
        <v>20332</v>
      </c>
      <c r="C6995" s="557" t="s">
        <v>18</v>
      </c>
      <c r="D6995" s="557">
        <v>10.34</v>
      </c>
    </row>
    <row r="6996" spans="1:4" ht="40.5" x14ac:dyDescent="0.25">
      <c r="A6996" s="557">
        <v>103520</v>
      </c>
      <c r="B6996" s="560" t="s">
        <v>20333</v>
      </c>
      <c r="C6996" s="557" t="s">
        <v>18</v>
      </c>
      <c r="D6996" s="562">
        <v>5007.57</v>
      </c>
    </row>
    <row r="6997" spans="1:4" ht="40.5" x14ac:dyDescent="0.25">
      <c r="A6997" s="557">
        <v>103521</v>
      </c>
      <c r="B6997" s="560" t="s">
        <v>20334</v>
      </c>
      <c r="C6997" s="557" t="s">
        <v>18</v>
      </c>
      <c r="D6997" s="562">
        <v>6649.32</v>
      </c>
    </row>
    <row r="6998" spans="1:4" ht="40.5" x14ac:dyDescent="0.25">
      <c r="A6998" s="557">
        <v>103522</v>
      </c>
      <c r="B6998" s="560" t="s">
        <v>20335</v>
      </c>
      <c r="C6998" s="557" t="s">
        <v>18</v>
      </c>
      <c r="D6998" s="562">
        <v>6730.1</v>
      </c>
    </row>
    <row r="6999" spans="1:4" ht="40.5" x14ac:dyDescent="0.25">
      <c r="A6999" s="557">
        <v>103523</v>
      </c>
      <c r="B6999" s="560" t="s">
        <v>20336</v>
      </c>
      <c r="C6999" s="557" t="s">
        <v>18</v>
      </c>
      <c r="D6999" s="562">
        <v>10112.629999999999</v>
      </c>
    </row>
    <row r="7000" spans="1:4" ht="27" x14ac:dyDescent="0.25">
      <c r="A7000" s="557">
        <v>103653</v>
      </c>
      <c r="B7000" s="560" t="s">
        <v>20337</v>
      </c>
      <c r="C7000" s="557" t="s">
        <v>1389</v>
      </c>
      <c r="D7000" s="557">
        <v>27.38</v>
      </c>
    </row>
    <row r="7001" spans="1:4" ht="40.5" x14ac:dyDescent="0.25">
      <c r="A7001" s="557">
        <v>103654</v>
      </c>
      <c r="B7001" s="560" t="s">
        <v>20338</v>
      </c>
      <c r="C7001" s="557" t="s">
        <v>18</v>
      </c>
      <c r="D7001" s="562">
        <v>52614.64</v>
      </c>
    </row>
    <row r="7002" spans="1:4" ht="40.5" x14ac:dyDescent="0.25">
      <c r="A7002" s="557">
        <v>103655</v>
      </c>
      <c r="B7002" s="560" t="s">
        <v>20339</v>
      </c>
      <c r="C7002" s="557" t="s">
        <v>18</v>
      </c>
      <c r="D7002" s="562">
        <v>72054.55</v>
      </c>
    </row>
    <row r="7003" spans="1:4" ht="40.5" x14ac:dyDescent="0.25">
      <c r="A7003" s="557">
        <v>103656</v>
      </c>
      <c r="B7003" s="560" t="s">
        <v>20340</v>
      </c>
      <c r="C7003" s="557" t="s">
        <v>18</v>
      </c>
      <c r="D7003" s="562">
        <v>100711.37</v>
      </c>
    </row>
    <row r="7004" spans="1:4" ht="27" x14ac:dyDescent="0.25">
      <c r="A7004" s="557">
        <v>103660</v>
      </c>
      <c r="B7004" s="560" t="s">
        <v>20341</v>
      </c>
      <c r="C7004" s="557" t="s">
        <v>2878</v>
      </c>
      <c r="D7004" s="557">
        <v>9.85</v>
      </c>
    </row>
    <row r="7005" spans="1:4" ht="40.5" x14ac:dyDescent="0.25">
      <c r="A7005" s="557">
        <v>103666</v>
      </c>
      <c r="B7005" s="560" t="s">
        <v>21382</v>
      </c>
      <c r="C7005" s="557" t="s">
        <v>2878</v>
      </c>
      <c r="D7005" s="557">
        <v>93.74</v>
      </c>
    </row>
    <row r="7006" spans="1:4" ht="27" x14ac:dyDescent="0.25">
      <c r="A7006" s="557">
        <v>103669</v>
      </c>
      <c r="B7006" s="560" t="s">
        <v>20343</v>
      </c>
      <c r="C7006" s="557" t="s">
        <v>2075</v>
      </c>
      <c r="D7006" s="562">
        <v>1024.76</v>
      </c>
    </row>
    <row r="7007" spans="1:4" ht="27" x14ac:dyDescent="0.25">
      <c r="A7007" s="557">
        <v>103670</v>
      </c>
      <c r="B7007" s="560" t="s">
        <v>20344</v>
      </c>
      <c r="C7007" s="557" t="s">
        <v>2075</v>
      </c>
      <c r="D7007" s="557">
        <v>281.7</v>
      </c>
    </row>
    <row r="7008" spans="1:4" ht="27" x14ac:dyDescent="0.25">
      <c r="A7008" s="557">
        <v>103671</v>
      </c>
      <c r="B7008" s="560" t="s">
        <v>20345</v>
      </c>
      <c r="C7008" s="557" t="s">
        <v>2075</v>
      </c>
      <c r="D7008" s="557">
        <v>788.73</v>
      </c>
    </row>
    <row r="7009" spans="1:4" ht="27" x14ac:dyDescent="0.25">
      <c r="A7009" s="557">
        <v>103672</v>
      </c>
      <c r="B7009" s="560" t="s">
        <v>20346</v>
      </c>
      <c r="C7009" s="557" t="s">
        <v>2075</v>
      </c>
      <c r="D7009" s="557">
        <v>739.22</v>
      </c>
    </row>
    <row r="7010" spans="1:4" ht="27" x14ac:dyDescent="0.25">
      <c r="A7010" s="557">
        <v>103673</v>
      </c>
      <c r="B7010" s="560" t="s">
        <v>20347</v>
      </c>
      <c r="C7010" s="557" t="s">
        <v>2075</v>
      </c>
      <c r="D7010" s="557">
        <v>38.93</v>
      </c>
    </row>
    <row r="7011" spans="1:4" ht="27" x14ac:dyDescent="0.25">
      <c r="A7011" s="557">
        <v>103674</v>
      </c>
      <c r="B7011" s="560" t="s">
        <v>20348</v>
      </c>
      <c r="C7011" s="557" t="s">
        <v>2075</v>
      </c>
      <c r="D7011" s="557">
        <v>759.89</v>
      </c>
    </row>
    <row r="7012" spans="1:4" ht="27" x14ac:dyDescent="0.25">
      <c r="A7012" s="557">
        <v>103675</v>
      </c>
      <c r="B7012" s="560" t="s">
        <v>20349</v>
      </c>
      <c r="C7012" s="557" t="s">
        <v>2075</v>
      </c>
      <c r="D7012" s="557">
        <v>740.85</v>
      </c>
    </row>
    <row r="7013" spans="1:4" ht="40.5" x14ac:dyDescent="0.25">
      <c r="A7013" s="557">
        <v>103676</v>
      </c>
      <c r="B7013" s="560" t="s">
        <v>20350</v>
      </c>
      <c r="C7013" s="557" t="s">
        <v>2075</v>
      </c>
      <c r="D7013" s="562">
        <v>1075.0899999999999</v>
      </c>
    </row>
    <row r="7014" spans="1:4" ht="40.5" x14ac:dyDescent="0.25">
      <c r="A7014" s="557">
        <v>103677</v>
      </c>
      <c r="B7014" s="560" t="s">
        <v>20351</v>
      </c>
      <c r="C7014" s="557" t="s">
        <v>2075</v>
      </c>
      <c r="D7014" s="557">
        <v>915.15</v>
      </c>
    </row>
    <row r="7015" spans="1:4" ht="40.5" x14ac:dyDescent="0.25">
      <c r="A7015" s="557">
        <v>103678</v>
      </c>
      <c r="B7015" s="560" t="s">
        <v>20352</v>
      </c>
      <c r="C7015" s="557" t="s">
        <v>2075</v>
      </c>
      <c r="D7015" s="557">
        <v>984.85</v>
      </c>
    </row>
    <row r="7016" spans="1:4" ht="40.5" x14ac:dyDescent="0.25">
      <c r="A7016" s="557">
        <v>103679</v>
      </c>
      <c r="B7016" s="560" t="s">
        <v>20353</v>
      </c>
      <c r="C7016" s="557" t="s">
        <v>2075</v>
      </c>
      <c r="D7016" s="557">
        <v>875.02</v>
      </c>
    </row>
    <row r="7017" spans="1:4" ht="40.5" x14ac:dyDescent="0.25">
      <c r="A7017" s="557">
        <v>103680</v>
      </c>
      <c r="B7017" s="560" t="s">
        <v>20354</v>
      </c>
      <c r="C7017" s="557" t="s">
        <v>2075</v>
      </c>
      <c r="D7017" s="557">
        <v>925.53</v>
      </c>
    </row>
    <row r="7018" spans="1:4" ht="40.5" x14ac:dyDescent="0.25">
      <c r="A7018" s="557">
        <v>103681</v>
      </c>
      <c r="B7018" s="560" t="s">
        <v>20355</v>
      </c>
      <c r="C7018" s="557" t="s">
        <v>2075</v>
      </c>
      <c r="D7018" s="557">
        <v>814.83</v>
      </c>
    </row>
    <row r="7019" spans="1:4" ht="40.5" x14ac:dyDescent="0.25">
      <c r="A7019" s="557">
        <v>103682</v>
      </c>
      <c r="B7019" s="560" t="s">
        <v>20356</v>
      </c>
      <c r="C7019" s="557" t="s">
        <v>2075</v>
      </c>
      <c r="D7019" s="562">
        <v>1040.6300000000001</v>
      </c>
    </row>
    <row r="7020" spans="1:4" ht="40.5" x14ac:dyDescent="0.25">
      <c r="A7020" s="557">
        <v>103683</v>
      </c>
      <c r="B7020" s="560" t="s">
        <v>20357</v>
      </c>
      <c r="C7020" s="557" t="s">
        <v>2075</v>
      </c>
      <c r="D7020" s="562">
        <v>1313.12</v>
      </c>
    </row>
    <row r="7021" spans="1:4" ht="27" x14ac:dyDescent="0.25">
      <c r="A7021" s="557">
        <v>103684</v>
      </c>
      <c r="B7021" s="560" t="s">
        <v>20358</v>
      </c>
      <c r="C7021" s="557" t="s">
        <v>2075</v>
      </c>
      <c r="D7021" s="557">
        <v>757.19</v>
      </c>
    </row>
    <row r="7022" spans="1:4" ht="27" x14ac:dyDescent="0.25">
      <c r="A7022" s="557">
        <v>103685</v>
      </c>
      <c r="B7022" s="560" t="s">
        <v>20359</v>
      </c>
      <c r="C7022" s="557" t="s">
        <v>2075</v>
      </c>
      <c r="D7022" s="557">
        <v>745.29</v>
      </c>
    </row>
    <row r="7023" spans="1:4" ht="27" x14ac:dyDescent="0.25">
      <c r="A7023" s="557">
        <v>103686</v>
      </c>
      <c r="B7023" s="560" t="s">
        <v>20360</v>
      </c>
      <c r="C7023" s="557" t="s">
        <v>2075</v>
      </c>
      <c r="D7023" s="557">
        <v>805.73</v>
      </c>
    </row>
    <row r="7024" spans="1:4" ht="27" x14ac:dyDescent="0.25">
      <c r="A7024" s="557">
        <v>103687</v>
      </c>
      <c r="B7024" s="560" t="s">
        <v>20361</v>
      </c>
      <c r="C7024" s="557" t="s">
        <v>2075</v>
      </c>
      <c r="D7024" s="562">
        <v>1140.53</v>
      </c>
    </row>
    <row r="7025" spans="1:4" ht="27" x14ac:dyDescent="0.25">
      <c r="A7025" s="557">
        <v>103688</v>
      </c>
      <c r="B7025" s="560" t="s">
        <v>20362</v>
      </c>
      <c r="C7025" s="557" t="s">
        <v>2075</v>
      </c>
      <c r="D7025" s="557">
        <v>909.53</v>
      </c>
    </row>
    <row r="7026" spans="1:4" ht="27" x14ac:dyDescent="0.25">
      <c r="A7026" s="557">
        <v>103694</v>
      </c>
      <c r="B7026" s="560" t="s">
        <v>20363</v>
      </c>
      <c r="C7026" s="557" t="s">
        <v>18</v>
      </c>
      <c r="D7026" s="557">
        <v>107.6</v>
      </c>
    </row>
    <row r="7027" spans="1:4" ht="27" x14ac:dyDescent="0.25">
      <c r="A7027" s="557">
        <v>103695</v>
      </c>
      <c r="B7027" s="560" t="s">
        <v>20364</v>
      </c>
      <c r="C7027" s="557" t="s">
        <v>18</v>
      </c>
      <c r="D7027" s="557">
        <v>96.28</v>
      </c>
    </row>
    <row r="7028" spans="1:4" ht="27" x14ac:dyDescent="0.25">
      <c r="A7028" s="557">
        <v>103696</v>
      </c>
      <c r="B7028" s="560" t="s">
        <v>20365</v>
      </c>
      <c r="C7028" s="557" t="s">
        <v>18</v>
      </c>
      <c r="D7028" s="557">
        <v>133.61000000000001</v>
      </c>
    </row>
    <row r="7029" spans="1:4" ht="27" x14ac:dyDescent="0.25">
      <c r="A7029" s="557">
        <v>103697</v>
      </c>
      <c r="B7029" s="560" t="s">
        <v>20366</v>
      </c>
      <c r="C7029" s="557" t="s">
        <v>18</v>
      </c>
      <c r="D7029" s="557">
        <v>122.29</v>
      </c>
    </row>
    <row r="7030" spans="1:4" ht="40.5" x14ac:dyDescent="0.25">
      <c r="A7030" s="557">
        <v>103760</v>
      </c>
      <c r="B7030" s="560" t="s">
        <v>20367</v>
      </c>
      <c r="C7030" s="557" t="s">
        <v>1389</v>
      </c>
      <c r="D7030" s="557">
        <v>137.43</v>
      </c>
    </row>
    <row r="7031" spans="1:4" ht="40.5" x14ac:dyDescent="0.25">
      <c r="A7031" s="557">
        <v>103761</v>
      </c>
      <c r="B7031" s="560" t="s">
        <v>20368</v>
      </c>
      <c r="C7031" s="557" t="s">
        <v>1389</v>
      </c>
      <c r="D7031" s="557">
        <v>88.16</v>
      </c>
    </row>
    <row r="7032" spans="1:4" ht="40.5" x14ac:dyDescent="0.25">
      <c r="A7032" s="557">
        <v>103762</v>
      </c>
      <c r="B7032" s="560" t="s">
        <v>20369</v>
      </c>
      <c r="C7032" s="557" t="s">
        <v>1389</v>
      </c>
      <c r="D7032" s="557">
        <v>75.23</v>
      </c>
    </row>
    <row r="7033" spans="1:4" ht="40.5" x14ac:dyDescent="0.25">
      <c r="A7033" s="557">
        <v>103763</v>
      </c>
      <c r="B7033" s="560" t="s">
        <v>20370</v>
      </c>
      <c r="C7033" s="557" t="s">
        <v>1389</v>
      </c>
      <c r="D7033" s="557">
        <v>65.73</v>
      </c>
    </row>
    <row r="7034" spans="1:4" ht="27" x14ac:dyDescent="0.25">
      <c r="A7034" s="557">
        <v>103769</v>
      </c>
      <c r="B7034" s="560" t="s">
        <v>20371</v>
      </c>
      <c r="C7034" s="557" t="s">
        <v>18</v>
      </c>
      <c r="D7034" s="562">
        <v>3279.55</v>
      </c>
    </row>
    <row r="7035" spans="1:4" ht="27" x14ac:dyDescent="0.25">
      <c r="A7035" s="557">
        <v>103782</v>
      </c>
      <c r="B7035" s="560" t="s">
        <v>20372</v>
      </c>
      <c r="C7035" s="557" t="s">
        <v>18</v>
      </c>
      <c r="D7035" s="557">
        <v>41.29</v>
      </c>
    </row>
    <row r="7036" spans="1:4" ht="54" x14ac:dyDescent="0.25">
      <c r="A7036" s="557">
        <v>103792</v>
      </c>
      <c r="B7036" s="560" t="s">
        <v>20373</v>
      </c>
      <c r="C7036" s="557" t="s">
        <v>2878</v>
      </c>
      <c r="D7036" s="557">
        <v>0.2</v>
      </c>
    </row>
    <row r="7037" spans="1:4" ht="27" x14ac:dyDescent="0.25">
      <c r="A7037" s="557">
        <v>103795</v>
      </c>
      <c r="B7037" s="560" t="s">
        <v>21383</v>
      </c>
      <c r="C7037" s="557" t="s">
        <v>1389</v>
      </c>
      <c r="D7037" s="557">
        <v>81.209999999999994</v>
      </c>
    </row>
    <row r="7038" spans="1:4" ht="27" x14ac:dyDescent="0.25">
      <c r="A7038" s="557">
        <v>103796</v>
      </c>
      <c r="B7038" s="560" t="s">
        <v>21384</v>
      </c>
      <c r="C7038" s="557" t="s">
        <v>1389</v>
      </c>
      <c r="D7038" s="557">
        <v>58.96</v>
      </c>
    </row>
    <row r="7039" spans="1:4" ht="13.5" x14ac:dyDescent="0.25">
      <c r="A7039" s="557">
        <v>103797</v>
      </c>
      <c r="B7039" s="560" t="s">
        <v>21385</v>
      </c>
      <c r="C7039" s="557" t="s">
        <v>115</v>
      </c>
      <c r="D7039" s="557">
        <v>16.579999999999998</v>
      </c>
    </row>
    <row r="7040" spans="1:4" ht="27" x14ac:dyDescent="0.25">
      <c r="A7040" s="557">
        <v>103798</v>
      </c>
      <c r="B7040" s="560" t="s">
        <v>21386</v>
      </c>
      <c r="C7040" s="557" t="s">
        <v>2075</v>
      </c>
      <c r="D7040" s="557">
        <v>738.73</v>
      </c>
    </row>
    <row r="7041" spans="1:4" ht="54" x14ac:dyDescent="0.25">
      <c r="A7041" s="557">
        <v>103799</v>
      </c>
      <c r="B7041" s="560" t="s">
        <v>21387</v>
      </c>
      <c r="C7041" s="557" t="s">
        <v>2075</v>
      </c>
      <c r="D7041" s="557">
        <v>424.19</v>
      </c>
    </row>
    <row r="7042" spans="1:4" ht="27" x14ac:dyDescent="0.25">
      <c r="A7042" s="557">
        <v>103800</v>
      </c>
      <c r="B7042" s="560" t="s">
        <v>21388</v>
      </c>
      <c r="C7042" s="557" t="s">
        <v>2075</v>
      </c>
      <c r="D7042" s="557">
        <v>505.4</v>
      </c>
    </row>
    <row r="7043" spans="1:4" ht="40.5" x14ac:dyDescent="0.25">
      <c r="A7043" s="557">
        <v>103801</v>
      </c>
      <c r="B7043" s="560" t="s">
        <v>21389</v>
      </c>
      <c r="C7043" s="557" t="s">
        <v>2075</v>
      </c>
      <c r="D7043" s="557">
        <v>641.54</v>
      </c>
    </row>
    <row r="7044" spans="1:4" ht="27" x14ac:dyDescent="0.25">
      <c r="A7044" s="557">
        <v>103802</v>
      </c>
      <c r="B7044" s="560" t="s">
        <v>20374</v>
      </c>
      <c r="C7044" s="557" t="s">
        <v>61</v>
      </c>
      <c r="D7044" s="557">
        <v>38.89</v>
      </c>
    </row>
    <row r="7045" spans="1:4" ht="27" x14ac:dyDescent="0.25">
      <c r="A7045" s="557">
        <v>103803</v>
      </c>
      <c r="B7045" s="560" t="s">
        <v>20375</v>
      </c>
      <c r="C7045" s="557" t="s">
        <v>61</v>
      </c>
      <c r="D7045" s="557">
        <v>66.86</v>
      </c>
    </row>
    <row r="7046" spans="1:4" ht="27" x14ac:dyDescent="0.25">
      <c r="A7046" s="557">
        <v>103804</v>
      </c>
      <c r="B7046" s="560" t="s">
        <v>20376</v>
      </c>
      <c r="C7046" s="557" t="s">
        <v>61</v>
      </c>
      <c r="D7046" s="557">
        <v>80.87</v>
      </c>
    </row>
    <row r="7047" spans="1:4" ht="27" x14ac:dyDescent="0.25">
      <c r="A7047" s="557">
        <v>103805</v>
      </c>
      <c r="B7047" s="560" t="s">
        <v>20377</v>
      </c>
      <c r="C7047" s="557" t="s">
        <v>18</v>
      </c>
      <c r="D7047" s="557">
        <v>17.62</v>
      </c>
    </row>
    <row r="7048" spans="1:4" ht="40.5" x14ac:dyDescent="0.25">
      <c r="A7048" s="557">
        <v>103806</v>
      </c>
      <c r="B7048" s="560" t="s">
        <v>20378</v>
      </c>
      <c r="C7048" s="557" t="s">
        <v>18</v>
      </c>
      <c r="D7048" s="557">
        <v>17.59</v>
      </c>
    </row>
    <row r="7049" spans="1:4" ht="40.5" x14ac:dyDescent="0.25">
      <c r="A7049" s="557">
        <v>103807</v>
      </c>
      <c r="B7049" s="560" t="s">
        <v>20379</v>
      </c>
      <c r="C7049" s="557" t="s">
        <v>18</v>
      </c>
      <c r="D7049" s="557">
        <v>21.36</v>
      </c>
    </row>
    <row r="7050" spans="1:4" ht="27" x14ac:dyDescent="0.25">
      <c r="A7050" s="557">
        <v>103808</v>
      </c>
      <c r="B7050" s="560" t="s">
        <v>20380</v>
      </c>
      <c r="C7050" s="557" t="s">
        <v>18</v>
      </c>
      <c r="D7050" s="557">
        <v>32.92</v>
      </c>
    </row>
    <row r="7051" spans="1:4" ht="40.5" x14ac:dyDescent="0.25">
      <c r="A7051" s="557">
        <v>103809</v>
      </c>
      <c r="B7051" s="560" t="s">
        <v>20381</v>
      </c>
      <c r="C7051" s="557" t="s">
        <v>18</v>
      </c>
      <c r="D7051" s="557">
        <v>32.64</v>
      </c>
    </row>
    <row r="7052" spans="1:4" ht="40.5" x14ac:dyDescent="0.25">
      <c r="A7052" s="557">
        <v>103810</v>
      </c>
      <c r="B7052" s="560" t="s">
        <v>20382</v>
      </c>
      <c r="C7052" s="557" t="s">
        <v>18</v>
      </c>
      <c r="D7052" s="557">
        <v>32.92</v>
      </c>
    </row>
    <row r="7053" spans="1:4" ht="40.5" x14ac:dyDescent="0.25">
      <c r="A7053" s="557">
        <v>103811</v>
      </c>
      <c r="B7053" s="560" t="s">
        <v>20383</v>
      </c>
      <c r="C7053" s="557" t="s">
        <v>18</v>
      </c>
      <c r="D7053" s="557">
        <v>36.31</v>
      </c>
    </row>
    <row r="7054" spans="1:4" ht="27" x14ac:dyDescent="0.25">
      <c r="A7054" s="557">
        <v>103812</v>
      </c>
      <c r="B7054" s="560" t="s">
        <v>20384</v>
      </c>
      <c r="C7054" s="557" t="s">
        <v>18</v>
      </c>
      <c r="D7054" s="557">
        <v>48.69</v>
      </c>
    </row>
    <row r="7055" spans="1:4" ht="40.5" x14ac:dyDescent="0.25">
      <c r="A7055" s="557">
        <v>103813</v>
      </c>
      <c r="B7055" s="560" t="s">
        <v>20385</v>
      </c>
      <c r="C7055" s="557" t="s">
        <v>18</v>
      </c>
      <c r="D7055" s="557">
        <v>46.98</v>
      </c>
    </row>
    <row r="7056" spans="1:4" ht="27" x14ac:dyDescent="0.25">
      <c r="A7056" s="557">
        <v>103814</v>
      </c>
      <c r="B7056" s="560" t="s">
        <v>20386</v>
      </c>
      <c r="C7056" s="557" t="s">
        <v>18</v>
      </c>
      <c r="D7056" s="557">
        <v>11.52</v>
      </c>
    </row>
    <row r="7057" spans="1:4" ht="27" x14ac:dyDescent="0.25">
      <c r="A7057" s="557">
        <v>103815</v>
      </c>
      <c r="B7057" s="560" t="s">
        <v>20387</v>
      </c>
      <c r="C7057" s="557" t="s">
        <v>18</v>
      </c>
      <c r="D7057" s="557">
        <v>11.55</v>
      </c>
    </row>
    <row r="7058" spans="1:4" ht="40.5" x14ac:dyDescent="0.25">
      <c r="A7058" s="557">
        <v>103816</v>
      </c>
      <c r="B7058" s="560" t="s">
        <v>20388</v>
      </c>
      <c r="C7058" s="557" t="s">
        <v>18</v>
      </c>
      <c r="D7058" s="557">
        <v>26.33</v>
      </c>
    </row>
    <row r="7059" spans="1:4" ht="27" x14ac:dyDescent="0.25">
      <c r="A7059" s="557">
        <v>103817</v>
      </c>
      <c r="B7059" s="560" t="s">
        <v>20389</v>
      </c>
      <c r="C7059" s="557" t="s">
        <v>18</v>
      </c>
      <c r="D7059" s="557">
        <v>437.17</v>
      </c>
    </row>
    <row r="7060" spans="1:4" ht="40.5" x14ac:dyDescent="0.25">
      <c r="A7060" s="557">
        <v>103818</v>
      </c>
      <c r="B7060" s="560" t="s">
        <v>20390</v>
      </c>
      <c r="C7060" s="557" t="s">
        <v>18</v>
      </c>
      <c r="D7060" s="557">
        <v>19.52</v>
      </c>
    </row>
    <row r="7061" spans="1:4" ht="27" x14ac:dyDescent="0.25">
      <c r="A7061" s="557">
        <v>103819</v>
      </c>
      <c r="B7061" s="560" t="s">
        <v>20391</v>
      </c>
      <c r="C7061" s="557" t="s">
        <v>18</v>
      </c>
      <c r="D7061" s="557">
        <v>20.350000000000001</v>
      </c>
    </row>
    <row r="7062" spans="1:4" ht="27" x14ac:dyDescent="0.25">
      <c r="A7062" s="557">
        <v>103820</v>
      </c>
      <c r="B7062" s="560" t="s">
        <v>20392</v>
      </c>
      <c r="C7062" s="557" t="s">
        <v>18</v>
      </c>
      <c r="D7062" s="557">
        <v>21.62</v>
      </c>
    </row>
    <row r="7063" spans="1:4" ht="27" x14ac:dyDescent="0.25">
      <c r="A7063" s="557">
        <v>103821</v>
      </c>
      <c r="B7063" s="560" t="s">
        <v>20393</v>
      </c>
      <c r="C7063" s="557" t="s">
        <v>18</v>
      </c>
      <c r="D7063" s="557">
        <v>511.97</v>
      </c>
    </row>
    <row r="7064" spans="1:4" ht="40.5" x14ac:dyDescent="0.25">
      <c r="A7064" s="557">
        <v>103822</v>
      </c>
      <c r="B7064" s="560" t="s">
        <v>20394</v>
      </c>
      <c r="C7064" s="557" t="s">
        <v>18</v>
      </c>
      <c r="D7064" s="557">
        <v>54.1</v>
      </c>
    </row>
    <row r="7065" spans="1:4" ht="40.5" x14ac:dyDescent="0.25">
      <c r="A7065" s="557">
        <v>103823</v>
      </c>
      <c r="B7065" s="560" t="s">
        <v>20395</v>
      </c>
      <c r="C7065" s="557" t="s">
        <v>18</v>
      </c>
      <c r="D7065" s="557">
        <v>17.600000000000001</v>
      </c>
    </row>
    <row r="7066" spans="1:4" ht="40.5" x14ac:dyDescent="0.25">
      <c r="A7066" s="557">
        <v>103824</v>
      </c>
      <c r="B7066" s="560" t="s">
        <v>20396</v>
      </c>
      <c r="C7066" s="557" t="s">
        <v>18</v>
      </c>
      <c r="D7066" s="557">
        <v>22.84</v>
      </c>
    </row>
    <row r="7067" spans="1:4" ht="40.5" x14ac:dyDescent="0.25">
      <c r="A7067" s="557">
        <v>103825</v>
      </c>
      <c r="B7067" s="560" t="s">
        <v>20397</v>
      </c>
      <c r="C7067" s="557" t="s">
        <v>18</v>
      </c>
      <c r="D7067" s="557">
        <v>27.04</v>
      </c>
    </row>
    <row r="7068" spans="1:4" ht="27" x14ac:dyDescent="0.25">
      <c r="A7068" s="557">
        <v>103826</v>
      </c>
      <c r="B7068" s="560" t="s">
        <v>20398</v>
      </c>
      <c r="C7068" s="557" t="s">
        <v>18</v>
      </c>
      <c r="D7068" s="557">
        <v>30.57</v>
      </c>
    </row>
    <row r="7069" spans="1:4" ht="27" x14ac:dyDescent="0.25">
      <c r="A7069" s="557">
        <v>103827</v>
      </c>
      <c r="B7069" s="560" t="s">
        <v>20399</v>
      </c>
      <c r="C7069" s="557" t="s">
        <v>18</v>
      </c>
      <c r="D7069" s="557">
        <v>30.57</v>
      </c>
    </row>
    <row r="7070" spans="1:4" ht="40.5" x14ac:dyDescent="0.25">
      <c r="A7070" s="557">
        <v>103828</v>
      </c>
      <c r="B7070" s="560" t="s">
        <v>20400</v>
      </c>
      <c r="C7070" s="557" t="s">
        <v>18</v>
      </c>
      <c r="D7070" s="557">
        <v>90.28</v>
      </c>
    </row>
    <row r="7071" spans="1:4" ht="27" x14ac:dyDescent="0.25">
      <c r="A7071" s="557">
        <v>103829</v>
      </c>
      <c r="B7071" s="560" t="s">
        <v>20401</v>
      </c>
      <c r="C7071" s="557" t="s">
        <v>18</v>
      </c>
      <c r="D7071" s="557">
        <v>565.73</v>
      </c>
    </row>
    <row r="7072" spans="1:4" ht="40.5" x14ac:dyDescent="0.25">
      <c r="A7072" s="557">
        <v>103830</v>
      </c>
      <c r="B7072" s="560" t="s">
        <v>20402</v>
      </c>
      <c r="C7072" s="557" t="s">
        <v>18</v>
      </c>
      <c r="D7072" s="557">
        <v>35.43</v>
      </c>
    </row>
    <row r="7073" spans="1:4" ht="27" x14ac:dyDescent="0.25">
      <c r="A7073" s="557">
        <v>103831</v>
      </c>
      <c r="B7073" s="560" t="s">
        <v>20403</v>
      </c>
      <c r="C7073" s="557" t="s">
        <v>18</v>
      </c>
      <c r="D7073" s="557">
        <v>26.28</v>
      </c>
    </row>
    <row r="7074" spans="1:4" ht="27" x14ac:dyDescent="0.25">
      <c r="A7074" s="557">
        <v>103832</v>
      </c>
      <c r="B7074" s="560" t="s">
        <v>20404</v>
      </c>
      <c r="C7074" s="557" t="s">
        <v>18</v>
      </c>
      <c r="D7074" s="557">
        <v>23.79</v>
      </c>
    </row>
    <row r="7075" spans="1:4" ht="27" x14ac:dyDescent="0.25">
      <c r="A7075" s="557">
        <v>103833</v>
      </c>
      <c r="B7075" s="560" t="s">
        <v>20405</v>
      </c>
      <c r="C7075" s="557" t="s">
        <v>18</v>
      </c>
      <c r="D7075" s="557">
        <v>43.63</v>
      </c>
    </row>
    <row r="7076" spans="1:4" ht="27" x14ac:dyDescent="0.25">
      <c r="A7076" s="557">
        <v>103834</v>
      </c>
      <c r="B7076" s="560" t="s">
        <v>20406</v>
      </c>
      <c r="C7076" s="557" t="s">
        <v>18</v>
      </c>
      <c r="D7076" s="557">
        <v>63.33</v>
      </c>
    </row>
    <row r="7077" spans="1:4" ht="27" x14ac:dyDescent="0.25">
      <c r="A7077" s="557">
        <v>103835</v>
      </c>
      <c r="B7077" s="560" t="s">
        <v>20407</v>
      </c>
      <c r="C7077" s="557" t="s">
        <v>61</v>
      </c>
      <c r="D7077" s="557">
        <v>60.79</v>
      </c>
    </row>
    <row r="7078" spans="1:4" ht="27" x14ac:dyDescent="0.25">
      <c r="A7078" s="557">
        <v>103836</v>
      </c>
      <c r="B7078" s="560" t="s">
        <v>20408</v>
      </c>
      <c r="C7078" s="557" t="s">
        <v>61</v>
      </c>
      <c r="D7078" s="557">
        <v>94.37</v>
      </c>
    </row>
    <row r="7079" spans="1:4" ht="27" x14ac:dyDescent="0.25">
      <c r="A7079" s="557">
        <v>103837</v>
      </c>
      <c r="B7079" s="560" t="s">
        <v>20409</v>
      </c>
      <c r="C7079" s="557" t="s">
        <v>61</v>
      </c>
      <c r="D7079" s="557">
        <v>118.99</v>
      </c>
    </row>
    <row r="7080" spans="1:4" ht="27" x14ac:dyDescent="0.25">
      <c r="A7080" s="557">
        <v>103838</v>
      </c>
      <c r="B7080" s="560" t="s">
        <v>20410</v>
      </c>
      <c r="C7080" s="557" t="s">
        <v>18</v>
      </c>
      <c r="D7080" s="557">
        <v>16.920000000000002</v>
      </c>
    </row>
    <row r="7081" spans="1:4" ht="40.5" x14ac:dyDescent="0.25">
      <c r="A7081" s="557">
        <v>103839</v>
      </c>
      <c r="B7081" s="560" t="s">
        <v>20411</v>
      </c>
      <c r="C7081" s="557" t="s">
        <v>18</v>
      </c>
      <c r="D7081" s="557">
        <v>16.89</v>
      </c>
    </row>
    <row r="7082" spans="1:4" ht="40.5" x14ac:dyDescent="0.25">
      <c r="A7082" s="557">
        <v>103840</v>
      </c>
      <c r="B7082" s="560" t="s">
        <v>20412</v>
      </c>
      <c r="C7082" s="557" t="s">
        <v>18</v>
      </c>
      <c r="D7082" s="557">
        <v>21.01</v>
      </c>
    </row>
    <row r="7083" spans="1:4" ht="27" x14ac:dyDescent="0.25">
      <c r="A7083" s="557">
        <v>103841</v>
      </c>
      <c r="B7083" s="560" t="s">
        <v>20413</v>
      </c>
      <c r="C7083" s="557" t="s">
        <v>18</v>
      </c>
      <c r="D7083" s="557">
        <v>27.47</v>
      </c>
    </row>
    <row r="7084" spans="1:4" ht="40.5" x14ac:dyDescent="0.25">
      <c r="A7084" s="557">
        <v>103842</v>
      </c>
      <c r="B7084" s="560" t="s">
        <v>20414</v>
      </c>
      <c r="C7084" s="557" t="s">
        <v>18</v>
      </c>
      <c r="D7084" s="557">
        <v>27.19</v>
      </c>
    </row>
    <row r="7085" spans="1:4" ht="40.5" x14ac:dyDescent="0.25">
      <c r="A7085" s="557">
        <v>103843</v>
      </c>
      <c r="B7085" s="560" t="s">
        <v>20415</v>
      </c>
      <c r="C7085" s="557" t="s">
        <v>18</v>
      </c>
      <c r="D7085" s="557">
        <v>30.19</v>
      </c>
    </row>
    <row r="7086" spans="1:4" ht="40.5" x14ac:dyDescent="0.25">
      <c r="A7086" s="557">
        <v>103844</v>
      </c>
      <c r="B7086" s="560" t="s">
        <v>20416</v>
      </c>
      <c r="C7086" s="557" t="s">
        <v>18</v>
      </c>
      <c r="D7086" s="557">
        <v>33.57</v>
      </c>
    </row>
    <row r="7087" spans="1:4" ht="27" x14ac:dyDescent="0.25">
      <c r="A7087" s="557">
        <v>103845</v>
      </c>
      <c r="B7087" s="560" t="s">
        <v>20417</v>
      </c>
      <c r="C7087" s="557" t="s">
        <v>18</v>
      </c>
      <c r="D7087" s="557">
        <v>39.15</v>
      </c>
    </row>
    <row r="7088" spans="1:4" ht="40.5" x14ac:dyDescent="0.25">
      <c r="A7088" s="557">
        <v>103846</v>
      </c>
      <c r="B7088" s="560" t="s">
        <v>20418</v>
      </c>
      <c r="C7088" s="557" t="s">
        <v>18</v>
      </c>
      <c r="D7088" s="557">
        <v>37.44</v>
      </c>
    </row>
    <row r="7089" spans="1:4" ht="27" x14ac:dyDescent="0.25">
      <c r="A7089" s="557">
        <v>103847</v>
      </c>
      <c r="B7089" s="560" t="s">
        <v>20419</v>
      </c>
      <c r="C7089" s="557" t="s">
        <v>18</v>
      </c>
      <c r="D7089" s="557">
        <v>11.05</v>
      </c>
    </row>
    <row r="7090" spans="1:4" ht="27" x14ac:dyDescent="0.25">
      <c r="A7090" s="557">
        <v>103848</v>
      </c>
      <c r="B7090" s="560" t="s">
        <v>20420</v>
      </c>
      <c r="C7090" s="557" t="s">
        <v>18</v>
      </c>
      <c r="D7090" s="557">
        <v>11.08</v>
      </c>
    </row>
    <row r="7091" spans="1:4" ht="40.5" x14ac:dyDescent="0.25">
      <c r="A7091" s="557">
        <v>103849</v>
      </c>
      <c r="B7091" s="560" t="s">
        <v>20421</v>
      </c>
      <c r="C7091" s="557" t="s">
        <v>18</v>
      </c>
      <c r="D7091" s="557">
        <v>25.86</v>
      </c>
    </row>
    <row r="7092" spans="1:4" ht="27" x14ac:dyDescent="0.25">
      <c r="A7092" s="557">
        <v>103850</v>
      </c>
      <c r="B7092" s="560" t="s">
        <v>20422</v>
      </c>
      <c r="C7092" s="557" t="s">
        <v>18</v>
      </c>
      <c r="D7092" s="557">
        <v>436.7</v>
      </c>
    </row>
    <row r="7093" spans="1:4" ht="40.5" x14ac:dyDescent="0.25">
      <c r="A7093" s="557">
        <v>103851</v>
      </c>
      <c r="B7093" s="560" t="s">
        <v>20423</v>
      </c>
      <c r="C7093" s="557" t="s">
        <v>18</v>
      </c>
      <c r="D7093" s="557">
        <v>19.28</v>
      </c>
    </row>
    <row r="7094" spans="1:4" ht="27" x14ac:dyDescent="0.25">
      <c r="A7094" s="557">
        <v>103852</v>
      </c>
      <c r="B7094" s="560" t="s">
        <v>20424</v>
      </c>
      <c r="C7094" s="557" t="s">
        <v>18</v>
      </c>
      <c r="D7094" s="557">
        <v>16.690000000000001</v>
      </c>
    </row>
    <row r="7095" spans="1:4" ht="27" x14ac:dyDescent="0.25">
      <c r="A7095" s="557">
        <v>103853</v>
      </c>
      <c r="B7095" s="560" t="s">
        <v>20425</v>
      </c>
      <c r="C7095" s="557" t="s">
        <v>18</v>
      </c>
      <c r="D7095" s="557">
        <v>17.96</v>
      </c>
    </row>
    <row r="7096" spans="1:4" ht="27" x14ac:dyDescent="0.25">
      <c r="A7096" s="557">
        <v>103854</v>
      </c>
      <c r="B7096" s="560" t="s">
        <v>20426</v>
      </c>
      <c r="C7096" s="557" t="s">
        <v>18</v>
      </c>
      <c r="D7096" s="557">
        <v>508.31</v>
      </c>
    </row>
    <row r="7097" spans="1:4" ht="40.5" x14ac:dyDescent="0.25">
      <c r="A7097" s="557">
        <v>103855</v>
      </c>
      <c r="B7097" s="560" t="s">
        <v>20427</v>
      </c>
      <c r="C7097" s="557" t="s">
        <v>18</v>
      </c>
      <c r="D7097" s="557">
        <v>50.44</v>
      </c>
    </row>
    <row r="7098" spans="1:4" ht="40.5" x14ac:dyDescent="0.25">
      <c r="A7098" s="557">
        <v>103856</v>
      </c>
      <c r="B7098" s="560" t="s">
        <v>20428</v>
      </c>
      <c r="C7098" s="557" t="s">
        <v>18</v>
      </c>
      <c r="D7098" s="557">
        <v>15.65</v>
      </c>
    </row>
    <row r="7099" spans="1:4" ht="40.5" x14ac:dyDescent="0.25">
      <c r="A7099" s="557">
        <v>103857</v>
      </c>
      <c r="B7099" s="560" t="s">
        <v>20429</v>
      </c>
      <c r="C7099" s="557" t="s">
        <v>18</v>
      </c>
      <c r="D7099" s="557">
        <v>21.01</v>
      </c>
    </row>
    <row r="7100" spans="1:4" ht="40.5" x14ac:dyDescent="0.25">
      <c r="A7100" s="557">
        <v>103858</v>
      </c>
      <c r="B7100" s="560" t="s">
        <v>20430</v>
      </c>
      <c r="C7100" s="557" t="s">
        <v>18</v>
      </c>
      <c r="D7100" s="557">
        <v>25.21</v>
      </c>
    </row>
    <row r="7101" spans="1:4" ht="27" x14ac:dyDescent="0.25">
      <c r="A7101" s="557">
        <v>103859</v>
      </c>
      <c r="B7101" s="560" t="s">
        <v>20431</v>
      </c>
      <c r="C7101" s="557" t="s">
        <v>18</v>
      </c>
      <c r="D7101" s="557">
        <v>24.63</v>
      </c>
    </row>
    <row r="7102" spans="1:4" ht="27" x14ac:dyDescent="0.25">
      <c r="A7102" s="557">
        <v>103860</v>
      </c>
      <c r="B7102" s="560" t="s">
        <v>20432</v>
      </c>
      <c r="C7102" s="557" t="s">
        <v>18</v>
      </c>
      <c r="D7102" s="557">
        <v>24.63</v>
      </c>
    </row>
    <row r="7103" spans="1:4" ht="40.5" x14ac:dyDescent="0.25">
      <c r="A7103" s="557">
        <v>103861</v>
      </c>
      <c r="B7103" s="560" t="s">
        <v>20433</v>
      </c>
      <c r="C7103" s="557" t="s">
        <v>18</v>
      </c>
      <c r="D7103" s="557">
        <v>84.34</v>
      </c>
    </row>
    <row r="7104" spans="1:4" ht="27" x14ac:dyDescent="0.25">
      <c r="A7104" s="557">
        <v>103862</v>
      </c>
      <c r="B7104" s="560" t="s">
        <v>20434</v>
      </c>
      <c r="C7104" s="557" t="s">
        <v>18</v>
      </c>
      <c r="D7104" s="557">
        <v>559.79</v>
      </c>
    </row>
    <row r="7105" spans="1:4" ht="40.5" x14ac:dyDescent="0.25">
      <c r="A7105" s="557">
        <v>103863</v>
      </c>
      <c r="B7105" s="560" t="s">
        <v>20435</v>
      </c>
      <c r="C7105" s="557" t="s">
        <v>18</v>
      </c>
      <c r="D7105" s="557">
        <v>32.46</v>
      </c>
    </row>
    <row r="7106" spans="1:4" ht="27" x14ac:dyDescent="0.25">
      <c r="A7106" s="557">
        <v>103864</v>
      </c>
      <c r="B7106" s="560" t="s">
        <v>20436</v>
      </c>
      <c r="C7106" s="557" t="s">
        <v>18</v>
      </c>
      <c r="D7106" s="557">
        <v>21.38</v>
      </c>
    </row>
    <row r="7107" spans="1:4" ht="27" x14ac:dyDescent="0.25">
      <c r="A7107" s="557">
        <v>103865</v>
      </c>
      <c r="B7107" s="560" t="s">
        <v>20437</v>
      </c>
      <c r="C7107" s="557" t="s">
        <v>18</v>
      </c>
      <c r="D7107" s="557">
        <v>22.86</v>
      </c>
    </row>
    <row r="7108" spans="1:4" ht="27" x14ac:dyDescent="0.25">
      <c r="A7108" s="557">
        <v>103866</v>
      </c>
      <c r="B7108" s="560" t="s">
        <v>20438</v>
      </c>
      <c r="C7108" s="557" t="s">
        <v>18</v>
      </c>
      <c r="D7108" s="557">
        <v>36.35</v>
      </c>
    </row>
    <row r="7109" spans="1:4" ht="27" x14ac:dyDescent="0.25">
      <c r="A7109" s="557">
        <v>103867</v>
      </c>
      <c r="B7109" s="560" t="s">
        <v>20439</v>
      </c>
      <c r="C7109" s="557" t="s">
        <v>18</v>
      </c>
      <c r="D7109" s="557">
        <v>50.6</v>
      </c>
    </row>
    <row r="7110" spans="1:4" ht="27" x14ac:dyDescent="0.25">
      <c r="A7110" s="557">
        <v>103868</v>
      </c>
      <c r="B7110" s="560" t="s">
        <v>20440</v>
      </c>
      <c r="C7110" s="557" t="s">
        <v>61</v>
      </c>
      <c r="D7110" s="557">
        <v>48.5</v>
      </c>
    </row>
    <row r="7111" spans="1:4" ht="27" x14ac:dyDescent="0.25">
      <c r="A7111" s="557">
        <v>103869</v>
      </c>
      <c r="B7111" s="560" t="s">
        <v>20441</v>
      </c>
      <c r="C7111" s="557" t="s">
        <v>61</v>
      </c>
      <c r="D7111" s="557">
        <v>73.58</v>
      </c>
    </row>
    <row r="7112" spans="1:4" ht="27" x14ac:dyDescent="0.25">
      <c r="A7112" s="557">
        <v>103870</v>
      </c>
      <c r="B7112" s="560" t="s">
        <v>20442</v>
      </c>
      <c r="C7112" s="557" t="s">
        <v>61</v>
      </c>
      <c r="D7112" s="557">
        <v>90.43</v>
      </c>
    </row>
    <row r="7113" spans="1:4" ht="27" x14ac:dyDescent="0.25">
      <c r="A7113" s="557">
        <v>103871</v>
      </c>
      <c r="B7113" s="560" t="s">
        <v>20443</v>
      </c>
      <c r="C7113" s="557" t="s">
        <v>61</v>
      </c>
      <c r="D7113" s="557">
        <v>73.05</v>
      </c>
    </row>
    <row r="7114" spans="1:4" ht="27" x14ac:dyDescent="0.25">
      <c r="A7114" s="557">
        <v>103872</v>
      </c>
      <c r="B7114" s="560" t="s">
        <v>20444</v>
      </c>
      <c r="C7114" s="557" t="s">
        <v>61</v>
      </c>
      <c r="D7114" s="557">
        <v>191.23</v>
      </c>
    </row>
    <row r="7115" spans="1:4" ht="27" x14ac:dyDescent="0.25">
      <c r="A7115" s="557">
        <v>103873</v>
      </c>
      <c r="B7115" s="560" t="s">
        <v>20445</v>
      </c>
      <c r="C7115" s="557" t="s">
        <v>61</v>
      </c>
      <c r="D7115" s="557">
        <v>212.92</v>
      </c>
    </row>
    <row r="7116" spans="1:4" ht="27" x14ac:dyDescent="0.25">
      <c r="A7116" s="557">
        <v>103874</v>
      </c>
      <c r="B7116" s="560" t="s">
        <v>20446</v>
      </c>
      <c r="C7116" s="557" t="s">
        <v>18</v>
      </c>
      <c r="D7116" s="557">
        <v>17.670000000000002</v>
      </c>
    </row>
    <row r="7117" spans="1:4" ht="40.5" x14ac:dyDescent="0.25">
      <c r="A7117" s="557">
        <v>103875</v>
      </c>
      <c r="B7117" s="560" t="s">
        <v>20447</v>
      </c>
      <c r="C7117" s="557" t="s">
        <v>18</v>
      </c>
      <c r="D7117" s="557">
        <v>17.64</v>
      </c>
    </row>
    <row r="7118" spans="1:4" ht="40.5" x14ac:dyDescent="0.25">
      <c r="A7118" s="557">
        <v>103876</v>
      </c>
      <c r="B7118" s="560" t="s">
        <v>20448</v>
      </c>
      <c r="C7118" s="557" t="s">
        <v>18</v>
      </c>
      <c r="D7118" s="557">
        <v>21.39</v>
      </c>
    </row>
    <row r="7119" spans="1:4" ht="27" x14ac:dyDescent="0.25">
      <c r="A7119" s="557">
        <v>103877</v>
      </c>
      <c r="B7119" s="560" t="s">
        <v>20449</v>
      </c>
      <c r="C7119" s="557" t="s">
        <v>18</v>
      </c>
      <c r="D7119" s="557">
        <v>26.67</v>
      </c>
    </row>
    <row r="7120" spans="1:4" ht="40.5" x14ac:dyDescent="0.25">
      <c r="A7120" s="557">
        <v>103878</v>
      </c>
      <c r="B7120" s="560" t="s">
        <v>20450</v>
      </c>
      <c r="C7120" s="557" t="s">
        <v>18</v>
      </c>
      <c r="D7120" s="557">
        <v>26.39</v>
      </c>
    </row>
    <row r="7121" spans="1:4" ht="40.5" x14ac:dyDescent="0.25">
      <c r="A7121" s="557">
        <v>103879</v>
      </c>
      <c r="B7121" s="560" t="s">
        <v>20451</v>
      </c>
      <c r="C7121" s="557" t="s">
        <v>18</v>
      </c>
      <c r="D7121" s="557">
        <v>29.79</v>
      </c>
    </row>
    <row r="7122" spans="1:4" ht="40.5" x14ac:dyDescent="0.25">
      <c r="A7122" s="557">
        <v>103880</v>
      </c>
      <c r="B7122" s="560" t="s">
        <v>20452</v>
      </c>
      <c r="C7122" s="557" t="s">
        <v>18</v>
      </c>
      <c r="D7122" s="557">
        <v>33.17</v>
      </c>
    </row>
    <row r="7123" spans="1:4" ht="27" x14ac:dyDescent="0.25">
      <c r="A7123" s="557">
        <v>103881</v>
      </c>
      <c r="B7123" s="560" t="s">
        <v>20453</v>
      </c>
      <c r="C7123" s="557" t="s">
        <v>18</v>
      </c>
      <c r="D7123" s="557">
        <v>37.020000000000003</v>
      </c>
    </row>
    <row r="7124" spans="1:4" ht="40.5" x14ac:dyDescent="0.25">
      <c r="A7124" s="557">
        <v>103882</v>
      </c>
      <c r="B7124" s="560" t="s">
        <v>20454</v>
      </c>
      <c r="C7124" s="557" t="s">
        <v>18</v>
      </c>
      <c r="D7124" s="557">
        <v>35.31</v>
      </c>
    </row>
    <row r="7125" spans="1:4" ht="27" x14ac:dyDescent="0.25">
      <c r="A7125" s="557">
        <v>103883</v>
      </c>
      <c r="B7125" s="560" t="s">
        <v>20455</v>
      </c>
      <c r="C7125" s="557" t="s">
        <v>18</v>
      </c>
      <c r="D7125" s="557">
        <v>11.53</v>
      </c>
    </row>
    <row r="7126" spans="1:4" ht="27" x14ac:dyDescent="0.25">
      <c r="A7126" s="557">
        <v>103884</v>
      </c>
      <c r="B7126" s="560" t="s">
        <v>20456</v>
      </c>
      <c r="C7126" s="557" t="s">
        <v>18</v>
      </c>
      <c r="D7126" s="557">
        <v>11.56</v>
      </c>
    </row>
    <row r="7127" spans="1:4" ht="40.5" x14ac:dyDescent="0.25">
      <c r="A7127" s="557">
        <v>103885</v>
      </c>
      <c r="B7127" s="560" t="s">
        <v>20457</v>
      </c>
      <c r="C7127" s="557" t="s">
        <v>18</v>
      </c>
      <c r="D7127" s="557">
        <v>26.34</v>
      </c>
    </row>
    <row r="7128" spans="1:4" ht="27" x14ac:dyDescent="0.25">
      <c r="A7128" s="557">
        <v>103886</v>
      </c>
      <c r="B7128" s="560" t="s">
        <v>20458</v>
      </c>
      <c r="C7128" s="557" t="s">
        <v>18</v>
      </c>
      <c r="D7128" s="557">
        <v>437.18</v>
      </c>
    </row>
    <row r="7129" spans="1:4" ht="40.5" x14ac:dyDescent="0.25">
      <c r="A7129" s="557">
        <v>103887</v>
      </c>
      <c r="B7129" s="560" t="s">
        <v>20459</v>
      </c>
      <c r="C7129" s="557" t="s">
        <v>18</v>
      </c>
      <c r="D7129" s="557">
        <v>19.53</v>
      </c>
    </row>
    <row r="7130" spans="1:4" ht="27" x14ac:dyDescent="0.25">
      <c r="A7130" s="557">
        <v>103888</v>
      </c>
      <c r="B7130" s="560" t="s">
        <v>20460</v>
      </c>
      <c r="C7130" s="557" t="s">
        <v>18</v>
      </c>
      <c r="D7130" s="557">
        <v>16.13</v>
      </c>
    </row>
    <row r="7131" spans="1:4" ht="27" x14ac:dyDescent="0.25">
      <c r="A7131" s="557">
        <v>103889</v>
      </c>
      <c r="B7131" s="560" t="s">
        <v>20461</v>
      </c>
      <c r="C7131" s="557" t="s">
        <v>18</v>
      </c>
      <c r="D7131" s="557">
        <v>17.399999999999999</v>
      </c>
    </row>
    <row r="7132" spans="1:4" ht="27" x14ac:dyDescent="0.25">
      <c r="A7132" s="557">
        <v>103890</v>
      </c>
      <c r="B7132" s="560" t="s">
        <v>20462</v>
      </c>
      <c r="C7132" s="557" t="s">
        <v>18</v>
      </c>
      <c r="D7132" s="557">
        <v>507.75</v>
      </c>
    </row>
    <row r="7133" spans="1:4" ht="40.5" x14ac:dyDescent="0.25">
      <c r="A7133" s="557">
        <v>103891</v>
      </c>
      <c r="B7133" s="560" t="s">
        <v>20463</v>
      </c>
      <c r="C7133" s="557" t="s">
        <v>18</v>
      </c>
      <c r="D7133" s="557">
        <v>49.88</v>
      </c>
    </row>
    <row r="7134" spans="1:4" ht="40.5" x14ac:dyDescent="0.25">
      <c r="A7134" s="557">
        <v>103892</v>
      </c>
      <c r="B7134" s="560" t="s">
        <v>20464</v>
      </c>
      <c r="C7134" s="557" t="s">
        <v>18</v>
      </c>
      <c r="D7134" s="557">
        <v>15.65</v>
      </c>
    </row>
    <row r="7135" spans="1:4" ht="40.5" x14ac:dyDescent="0.25">
      <c r="A7135" s="557">
        <v>103893</v>
      </c>
      <c r="B7135" s="560" t="s">
        <v>20465</v>
      </c>
      <c r="C7135" s="557" t="s">
        <v>18</v>
      </c>
      <c r="D7135" s="557">
        <v>20.72</v>
      </c>
    </row>
    <row r="7136" spans="1:4" ht="40.5" x14ac:dyDescent="0.25">
      <c r="A7136" s="557">
        <v>103894</v>
      </c>
      <c r="B7136" s="560" t="s">
        <v>20466</v>
      </c>
      <c r="C7136" s="557" t="s">
        <v>18</v>
      </c>
      <c r="D7136" s="557">
        <v>24.93</v>
      </c>
    </row>
    <row r="7137" spans="1:4" ht="27" x14ac:dyDescent="0.25">
      <c r="A7137" s="557">
        <v>103895</v>
      </c>
      <c r="B7137" s="560" t="s">
        <v>20467</v>
      </c>
      <c r="C7137" s="557" t="s">
        <v>18</v>
      </c>
      <c r="D7137" s="557">
        <v>23.17</v>
      </c>
    </row>
    <row r="7138" spans="1:4" ht="27" x14ac:dyDescent="0.25">
      <c r="A7138" s="557">
        <v>103896</v>
      </c>
      <c r="B7138" s="560" t="s">
        <v>20468</v>
      </c>
      <c r="C7138" s="557" t="s">
        <v>18</v>
      </c>
      <c r="D7138" s="557">
        <v>23.17</v>
      </c>
    </row>
    <row r="7139" spans="1:4" ht="40.5" x14ac:dyDescent="0.25">
      <c r="A7139" s="557">
        <v>103897</v>
      </c>
      <c r="B7139" s="560" t="s">
        <v>20469</v>
      </c>
      <c r="C7139" s="557" t="s">
        <v>18</v>
      </c>
      <c r="D7139" s="557">
        <v>82.88</v>
      </c>
    </row>
    <row r="7140" spans="1:4" ht="27" x14ac:dyDescent="0.25">
      <c r="A7140" s="557">
        <v>103898</v>
      </c>
      <c r="B7140" s="560" t="s">
        <v>20470</v>
      </c>
      <c r="C7140" s="557" t="s">
        <v>18</v>
      </c>
      <c r="D7140" s="557">
        <v>558.33000000000004</v>
      </c>
    </row>
    <row r="7141" spans="1:4" ht="40.5" x14ac:dyDescent="0.25">
      <c r="A7141" s="557">
        <v>103899</v>
      </c>
      <c r="B7141" s="560" t="s">
        <v>20471</v>
      </c>
      <c r="C7141" s="557" t="s">
        <v>18</v>
      </c>
      <c r="D7141" s="557">
        <v>31.72</v>
      </c>
    </row>
    <row r="7142" spans="1:4" ht="40.5" x14ac:dyDescent="0.25">
      <c r="A7142" s="557">
        <v>103900</v>
      </c>
      <c r="B7142" s="560" t="s">
        <v>20472</v>
      </c>
      <c r="C7142" s="557" t="s">
        <v>18</v>
      </c>
      <c r="D7142" s="557">
        <v>20.239999999999998</v>
      </c>
    </row>
    <row r="7143" spans="1:4" ht="27" x14ac:dyDescent="0.25">
      <c r="A7143" s="557">
        <v>103901</v>
      </c>
      <c r="B7143" s="560" t="s">
        <v>20473</v>
      </c>
      <c r="C7143" s="557" t="s">
        <v>18</v>
      </c>
      <c r="D7143" s="557">
        <v>23.85</v>
      </c>
    </row>
    <row r="7144" spans="1:4" ht="27" x14ac:dyDescent="0.25">
      <c r="A7144" s="557">
        <v>103902</v>
      </c>
      <c r="B7144" s="560" t="s">
        <v>20474</v>
      </c>
      <c r="C7144" s="557" t="s">
        <v>18</v>
      </c>
      <c r="D7144" s="557">
        <v>35.25</v>
      </c>
    </row>
    <row r="7145" spans="1:4" ht="27" x14ac:dyDescent="0.25">
      <c r="A7145" s="557">
        <v>103903</v>
      </c>
      <c r="B7145" s="560" t="s">
        <v>20475</v>
      </c>
      <c r="C7145" s="557" t="s">
        <v>18</v>
      </c>
      <c r="D7145" s="557">
        <v>47.72</v>
      </c>
    </row>
    <row r="7146" spans="1:4" ht="27" x14ac:dyDescent="0.25">
      <c r="A7146" s="557">
        <v>103904</v>
      </c>
      <c r="B7146" s="560" t="s">
        <v>20476</v>
      </c>
      <c r="C7146" s="557" t="s">
        <v>1389</v>
      </c>
      <c r="D7146" s="557">
        <v>143.55000000000001</v>
      </c>
    </row>
    <row r="7147" spans="1:4" ht="27" x14ac:dyDescent="0.25">
      <c r="A7147" s="557">
        <v>103905</v>
      </c>
      <c r="B7147" s="560" t="s">
        <v>20477</v>
      </c>
      <c r="C7147" s="557" t="s">
        <v>1389</v>
      </c>
      <c r="D7147" s="557">
        <v>151.94999999999999</v>
      </c>
    </row>
    <row r="7148" spans="1:4" ht="27" x14ac:dyDescent="0.25">
      <c r="A7148" s="557">
        <v>103906</v>
      </c>
      <c r="B7148" s="560" t="s">
        <v>20478</v>
      </c>
      <c r="C7148" s="557" t="s">
        <v>1389</v>
      </c>
      <c r="D7148" s="557">
        <v>178.52</v>
      </c>
    </row>
    <row r="7149" spans="1:4" ht="27" x14ac:dyDescent="0.25">
      <c r="A7149" s="557">
        <v>103907</v>
      </c>
      <c r="B7149" s="560" t="s">
        <v>20479</v>
      </c>
      <c r="C7149" s="557" t="s">
        <v>1389</v>
      </c>
      <c r="D7149" s="557">
        <v>160.31</v>
      </c>
    </row>
    <row r="7150" spans="1:4" ht="27" x14ac:dyDescent="0.25">
      <c r="A7150" s="557">
        <v>103908</v>
      </c>
      <c r="B7150" s="560" t="s">
        <v>20480</v>
      </c>
      <c r="C7150" s="557" t="s">
        <v>1389</v>
      </c>
      <c r="D7150" s="557">
        <v>180.94</v>
      </c>
    </row>
    <row r="7151" spans="1:4" ht="27" x14ac:dyDescent="0.25">
      <c r="A7151" s="557">
        <v>103909</v>
      </c>
      <c r="B7151" s="560" t="s">
        <v>20481</v>
      </c>
      <c r="C7151" s="557" t="s">
        <v>1389</v>
      </c>
      <c r="D7151" s="557">
        <v>206.79</v>
      </c>
    </row>
    <row r="7152" spans="1:4" ht="27" x14ac:dyDescent="0.25">
      <c r="A7152" s="557">
        <v>103911</v>
      </c>
      <c r="B7152" s="560" t="s">
        <v>20482</v>
      </c>
      <c r="C7152" s="557" t="s">
        <v>1389</v>
      </c>
      <c r="D7152" s="557">
        <v>235.32</v>
      </c>
    </row>
    <row r="7153" spans="1:4" ht="27" x14ac:dyDescent="0.25">
      <c r="A7153" s="557">
        <v>103912</v>
      </c>
      <c r="B7153" s="560" t="s">
        <v>20483</v>
      </c>
      <c r="C7153" s="557" t="s">
        <v>1389</v>
      </c>
      <c r="D7153" s="557">
        <v>95.93</v>
      </c>
    </row>
    <row r="7154" spans="1:4" ht="27" x14ac:dyDescent="0.25">
      <c r="A7154" s="557">
        <v>103913</v>
      </c>
      <c r="B7154" s="560" t="s">
        <v>20484</v>
      </c>
      <c r="C7154" s="557" t="s">
        <v>1389</v>
      </c>
      <c r="D7154" s="557">
        <v>142.24</v>
      </c>
    </row>
    <row r="7155" spans="1:4" ht="27" x14ac:dyDescent="0.25">
      <c r="A7155" s="557">
        <v>103914</v>
      </c>
      <c r="B7155" s="560" t="s">
        <v>20485</v>
      </c>
      <c r="C7155" s="557" t="s">
        <v>1389</v>
      </c>
      <c r="D7155" s="557">
        <v>165.36</v>
      </c>
    </row>
    <row r="7156" spans="1:4" ht="27" x14ac:dyDescent="0.25">
      <c r="A7156" s="557">
        <v>103915</v>
      </c>
      <c r="B7156" s="560" t="s">
        <v>20486</v>
      </c>
      <c r="C7156" s="557" t="s">
        <v>1389</v>
      </c>
      <c r="D7156" s="557">
        <v>181.24</v>
      </c>
    </row>
    <row r="7157" spans="1:4" ht="27" x14ac:dyDescent="0.25">
      <c r="A7157" s="557">
        <v>103916</v>
      </c>
      <c r="B7157" s="560" t="s">
        <v>20487</v>
      </c>
      <c r="C7157" s="557" t="s">
        <v>1389</v>
      </c>
      <c r="D7157" s="557">
        <v>206.87</v>
      </c>
    </row>
    <row r="7158" spans="1:4" ht="27" x14ac:dyDescent="0.25">
      <c r="A7158" s="557">
        <v>103917</v>
      </c>
      <c r="B7158" s="560" t="s">
        <v>20488</v>
      </c>
      <c r="C7158" s="557" t="s">
        <v>1389</v>
      </c>
      <c r="D7158" s="557">
        <v>239.79</v>
      </c>
    </row>
    <row r="7159" spans="1:4" ht="27" x14ac:dyDescent="0.25">
      <c r="A7159" s="557">
        <v>103918</v>
      </c>
      <c r="B7159" s="560" t="s">
        <v>20489</v>
      </c>
      <c r="C7159" s="557" t="s">
        <v>1389</v>
      </c>
      <c r="D7159" s="557">
        <v>253.62</v>
      </c>
    </row>
    <row r="7160" spans="1:4" ht="40.5" x14ac:dyDescent="0.25">
      <c r="A7160" s="557">
        <v>103925</v>
      </c>
      <c r="B7160" s="560" t="s">
        <v>21390</v>
      </c>
      <c r="C7160" s="557" t="s">
        <v>2075</v>
      </c>
      <c r="D7160" s="562">
        <v>1760.44</v>
      </c>
    </row>
    <row r="7161" spans="1:4" ht="54" x14ac:dyDescent="0.25">
      <c r="A7161" s="557">
        <v>103926</v>
      </c>
      <c r="B7161" s="560" t="s">
        <v>21391</v>
      </c>
      <c r="C7161" s="557" t="s">
        <v>2075</v>
      </c>
      <c r="D7161" s="562">
        <v>1442.68</v>
      </c>
    </row>
    <row r="7162" spans="1:4" ht="40.5" x14ac:dyDescent="0.25">
      <c r="A7162" s="557">
        <v>103928</v>
      </c>
      <c r="B7162" s="560" t="s">
        <v>21392</v>
      </c>
      <c r="C7162" s="557" t="s">
        <v>2075</v>
      </c>
      <c r="D7162" s="557">
        <v>505.4</v>
      </c>
    </row>
    <row r="7163" spans="1:4" ht="40.5" x14ac:dyDescent="0.25">
      <c r="A7163" s="557">
        <v>103929</v>
      </c>
      <c r="B7163" s="560" t="s">
        <v>21393</v>
      </c>
      <c r="C7163" s="557" t="s">
        <v>2075</v>
      </c>
      <c r="D7163" s="562">
        <v>1231.2</v>
      </c>
    </row>
    <row r="7164" spans="1:4" ht="40.5" x14ac:dyDescent="0.25">
      <c r="A7164" s="557">
        <v>103930</v>
      </c>
      <c r="B7164" s="560" t="s">
        <v>21394</v>
      </c>
      <c r="C7164" s="557" t="s">
        <v>2075</v>
      </c>
      <c r="D7164" s="557">
        <v>767.57</v>
      </c>
    </row>
    <row r="7165" spans="1:4" ht="40.5" x14ac:dyDescent="0.25">
      <c r="A7165" s="557">
        <v>103931</v>
      </c>
      <c r="B7165" s="560" t="s">
        <v>21395</v>
      </c>
      <c r="C7165" s="557" t="s">
        <v>2075</v>
      </c>
      <c r="D7165" s="557">
        <v>567.54</v>
      </c>
    </row>
    <row r="7166" spans="1:4" ht="54" x14ac:dyDescent="0.25">
      <c r="A7166" s="557">
        <v>103932</v>
      </c>
      <c r="B7166" s="560" t="s">
        <v>21396</v>
      </c>
      <c r="C7166" s="557" t="s">
        <v>2075</v>
      </c>
      <c r="D7166" s="557">
        <v>538.24</v>
      </c>
    </row>
    <row r="7167" spans="1:4" ht="27" x14ac:dyDescent="0.25">
      <c r="A7167" s="557">
        <v>103933</v>
      </c>
      <c r="B7167" s="560" t="s">
        <v>21397</v>
      </c>
      <c r="C7167" s="557" t="s">
        <v>2075</v>
      </c>
      <c r="D7167" s="562">
        <v>1629.49</v>
      </c>
    </row>
    <row r="7168" spans="1:4" ht="40.5" x14ac:dyDescent="0.25">
      <c r="A7168" s="557">
        <v>103937</v>
      </c>
      <c r="B7168" s="560" t="s">
        <v>20490</v>
      </c>
      <c r="C7168" s="557" t="s">
        <v>2878</v>
      </c>
      <c r="D7168" s="557">
        <v>1.1000000000000001</v>
      </c>
    </row>
    <row r="7169" spans="1:4" ht="40.5" x14ac:dyDescent="0.25">
      <c r="A7169" s="557">
        <v>103943</v>
      </c>
      <c r="B7169" s="560" t="s">
        <v>20491</v>
      </c>
      <c r="C7169" s="557" t="s">
        <v>2878</v>
      </c>
      <c r="D7169" s="557">
        <v>1.1000000000000001</v>
      </c>
    </row>
    <row r="7170" spans="1:4" ht="27" x14ac:dyDescent="0.25">
      <c r="A7170" s="557">
        <v>103946</v>
      </c>
      <c r="B7170" s="560" t="s">
        <v>20492</v>
      </c>
      <c r="C7170" s="557" t="s">
        <v>1389</v>
      </c>
      <c r="D7170" s="557">
        <v>18.28</v>
      </c>
    </row>
    <row r="7171" spans="1:4" ht="27" x14ac:dyDescent="0.25">
      <c r="A7171" s="557">
        <v>103947</v>
      </c>
      <c r="B7171" s="560" t="s">
        <v>20493</v>
      </c>
      <c r="C7171" s="557" t="s">
        <v>18</v>
      </c>
      <c r="D7171" s="557">
        <v>6.16</v>
      </c>
    </row>
    <row r="7172" spans="1:4" ht="27" x14ac:dyDescent="0.25">
      <c r="A7172" s="557">
        <v>103948</v>
      </c>
      <c r="B7172" s="560" t="s">
        <v>20494</v>
      </c>
      <c r="C7172" s="557" t="s">
        <v>18</v>
      </c>
      <c r="D7172" s="557">
        <v>7.74</v>
      </c>
    </row>
    <row r="7173" spans="1:4" ht="27" x14ac:dyDescent="0.25">
      <c r="A7173" s="557">
        <v>103949</v>
      </c>
      <c r="B7173" s="560" t="s">
        <v>20495</v>
      </c>
      <c r="C7173" s="557" t="s">
        <v>18</v>
      </c>
      <c r="D7173" s="557">
        <v>9.7200000000000006</v>
      </c>
    </row>
    <row r="7174" spans="1:4" ht="27" x14ac:dyDescent="0.25">
      <c r="A7174" s="557">
        <v>103950</v>
      </c>
      <c r="B7174" s="560" t="s">
        <v>20496</v>
      </c>
      <c r="C7174" s="557" t="s">
        <v>18</v>
      </c>
      <c r="D7174" s="557">
        <v>11.25</v>
      </c>
    </row>
    <row r="7175" spans="1:4" ht="27" x14ac:dyDescent="0.25">
      <c r="A7175" s="557">
        <v>103951</v>
      </c>
      <c r="B7175" s="560" t="s">
        <v>20497</v>
      </c>
      <c r="C7175" s="557" t="s">
        <v>18</v>
      </c>
      <c r="D7175" s="557">
        <v>15.96</v>
      </c>
    </row>
    <row r="7176" spans="1:4" ht="27" x14ac:dyDescent="0.25">
      <c r="A7176" s="557">
        <v>103952</v>
      </c>
      <c r="B7176" s="560" t="s">
        <v>20498</v>
      </c>
      <c r="C7176" s="557" t="s">
        <v>18</v>
      </c>
      <c r="D7176" s="557">
        <v>5.67</v>
      </c>
    </row>
    <row r="7177" spans="1:4" ht="27" x14ac:dyDescent="0.25">
      <c r="A7177" s="557">
        <v>103953</v>
      </c>
      <c r="B7177" s="560" t="s">
        <v>20499</v>
      </c>
      <c r="C7177" s="557" t="s">
        <v>18</v>
      </c>
      <c r="D7177" s="557">
        <v>7.17</v>
      </c>
    </row>
    <row r="7178" spans="1:4" ht="27" x14ac:dyDescent="0.25">
      <c r="A7178" s="557">
        <v>103954</v>
      </c>
      <c r="B7178" s="560" t="s">
        <v>20500</v>
      </c>
      <c r="C7178" s="557" t="s">
        <v>18</v>
      </c>
      <c r="D7178" s="557">
        <v>9.17</v>
      </c>
    </row>
    <row r="7179" spans="1:4" ht="27" x14ac:dyDescent="0.25">
      <c r="A7179" s="557">
        <v>103955</v>
      </c>
      <c r="B7179" s="560" t="s">
        <v>20501</v>
      </c>
      <c r="C7179" s="557" t="s">
        <v>18</v>
      </c>
      <c r="D7179" s="557">
        <v>10.52</v>
      </c>
    </row>
    <row r="7180" spans="1:4" ht="27" x14ac:dyDescent="0.25">
      <c r="A7180" s="557">
        <v>103956</v>
      </c>
      <c r="B7180" s="560" t="s">
        <v>20502</v>
      </c>
      <c r="C7180" s="557" t="s">
        <v>18</v>
      </c>
      <c r="D7180" s="557">
        <v>15.1</v>
      </c>
    </row>
    <row r="7181" spans="1:4" ht="27" x14ac:dyDescent="0.25">
      <c r="A7181" s="557">
        <v>103957</v>
      </c>
      <c r="B7181" s="560" t="s">
        <v>20503</v>
      </c>
      <c r="C7181" s="557" t="s">
        <v>18</v>
      </c>
      <c r="D7181" s="557">
        <v>4.8499999999999996</v>
      </c>
    </row>
    <row r="7182" spans="1:4" ht="27" x14ac:dyDescent="0.25">
      <c r="A7182" s="557">
        <v>103958</v>
      </c>
      <c r="B7182" s="560" t="s">
        <v>20504</v>
      </c>
      <c r="C7182" s="557" t="s">
        <v>18</v>
      </c>
      <c r="D7182" s="557">
        <v>10.49</v>
      </c>
    </row>
    <row r="7183" spans="1:4" ht="27" x14ac:dyDescent="0.25">
      <c r="A7183" s="557">
        <v>103959</v>
      </c>
      <c r="B7183" s="560" t="s">
        <v>20505</v>
      </c>
      <c r="C7183" s="557" t="s">
        <v>18</v>
      </c>
      <c r="D7183" s="557">
        <v>16.18</v>
      </c>
    </row>
    <row r="7184" spans="1:4" ht="27" x14ac:dyDescent="0.25">
      <c r="A7184" s="557">
        <v>103962</v>
      </c>
      <c r="B7184" s="560" t="s">
        <v>20508</v>
      </c>
      <c r="C7184" s="557" t="s">
        <v>18</v>
      </c>
      <c r="D7184" s="557">
        <v>6.95</v>
      </c>
    </row>
    <row r="7185" spans="1:4" ht="27" x14ac:dyDescent="0.25">
      <c r="A7185" s="557">
        <v>103964</v>
      </c>
      <c r="B7185" s="560" t="s">
        <v>20510</v>
      </c>
      <c r="C7185" s="557" t="s">
        <v>18</v>
      </c>
      <c r="D7185" s="557">
        <v>8.85</v>
      </c>
    </row>
    <row r="7186" spans="1:4" ht="27" x14ac:dyDescent="0.25">
      <c r="A7186" s="557">
        <v>103966</v>
      </c>
      <c r="B7186" s="560" t="s">
        <v>20512</v>
      </c>
      <c r="C7186" s="557" t="s">
        <v>18</v>
      </c>
      <c r="D7186" s="557">
        <v>10.4</v>
      </c>
    </row>
    <row r="7187" spans="1:4" ht="27" x14ac:dyDescent="0.25">
      <c r="A7187" s="557">
        <v>103967</v>
      </c>
      <c r="B7187" s="560" t="s">
        <v>20513</v>
      </c>
      <c r="C7187" s="557" t="s">
        <v>18</v>
      </c>
      <c r="D7187" s="557">
        <v>12.75</v>
      </c>
    </row>
    <row r="7188" spans="1:4" ht="27" x14ac:dyDescent="0.25">
      <c r="A7188" s="557">
        <v>103968</v>
      </c>
      <c r="B7188" s="560" t="s">
        <v>20514</v>
      </c>
      <c r="C7188" s="557" t="s">
        <v>18</v>
      </c>
      <c r="D7188" s="557">
        <v>18.96</v>
      </c>
    </row>
    <row r="7189" spans="1:4" ht="27" x14ac:dyDescent="0.25">
      <c r="A7189" s="557">
        <v>103969</v>
      </c>
      <c r="B7189" s="560" t="s">
        <v>20515</v>
      </c>
      <c r="C7189" s="557" t="s">
        <v>18</v>
      </c>
      <c r="D7189" s="557">
        <v>22.64</v>
      </c>
    </row>
    <row r="7190" spans="1:4" ht="27" x14ac:dyDescent="0.25">
      <c r="A7190" s="557">
        <v>103971</v>
      </c>
      <c r="B7190" s="560" t="s">
        <v>20517</v>
      </c>
      <c r="C7190" s="557" t="s">
        <v>18</v>
      </c>
      <c r="D7190" s="557">
        <v>28.92</v>
      </c>
    </row>
    <row r="7191" spans="1:4" ht="27" x14ac:dyDescent="0.25">
      <c r="A7191" s="557">
        <v>103972</v>
      </c>
      <c r="B7191" s="560" t="s">
        <v>20518</v>
      </c>
      <c r="C7191" s="557" t="s">
        <v>18</v>
      </c>
      <c r="D7191" s="557">
        <v>33.36</v>
      </c>
    </row>
    <row r="7192" spans="1:4" ht="27" x14ac:dyDescent="0.25">
      <c r="A7192" s="557">
        <v>103974</v>
      </c>
      <c r="B7192" s="560" t="s">
        <v>20520</v>
      </c>
      <c r="C7192" s="557" t="s">
        <v>18</v>
      </c>
      <c r="D7192" s="557">
        <v>11.65</v>
      </c>
    </row>
    <row r="7193" spans="1:4" ht="27" x14ac:dyDescent="0.25">
      <c r="A7193" s="557">
        <v>103975</v>
      </c>
      <c r="B7193" s="560" t="s">
        <v>20521</v>
      </c>
      <c r="C7193" s="557" t="s">
        <v>18</v>
      </c>
      <c r="D7193" s="557">
        <v>19.54</v>
      </c>
    </row>
    <row r="7194" spans="1:4" ht="27" x14ac:dyDescent="0.25">
      <c r="A7194" s="557">
        <v>103976</v>
      </c>
      <c r="B7194" s="560" t="s">
        <v>20522</v>
      </c>
      <c r="C7194" s="557" t="s">
        <v>18</v>
      </c>
      <c r="D7194" s="557">
        <v>29.05</v>
      </c>
    </row>
    <row r="7195" spans="1:4" ht="27" x14ac:dyDescent="0.25">
      <c r="A7195" s="557">
        <v>103977</v>
      </c>
      <c r="B7195" s="560" t="s">
        <v>20523</v>
      </c>
      <c r="C7195" s="557" t="s">
        <v>18</v>
      </c>
      <c r="D7195" s="557">
        <v>7.25</v>
      </c>
    </row>
    <row r="7196" spans="1:4" ht="27" x14ac:dyDescent="0.25">
      <c r="A7196" s="557">
        <v>103978</v>
      </c>
      <c r="B7196" s="560" t="s">
        <v>20524</v>
      </c>
      <c r="C7196" s="557" t="s">
        <v>61</v>
      </c>
      <c r="D7196" s="557">
        <v>30.23</v>
      </c>
    </row>
    <row r="7197" spans="1:4" ht="27" x14ac:dyDescent="0.25">
      <c r="A7197" s="557">
        <v>103979</v>
      </c>
      <c r="B7197" s="560" t="s">
        <v>20525</v>
      </c>
      <c r="C7197" s="557" t="s">
        <v>61</v>
      </c>
      <c r="D7197" s="557">
        <v>34.21</v>
      </c>
    </row>
    <row r="7198" spans="1:4" ht="27" x14ac:dyDescent="0.25">
      <c r="A7198" s="557">
        <v>103980</v>
      </c>
      <c r="B7198" s="560" t="s">
        <v>20526</v>
      </c>
      <c r="C7198" s="557" t="s">
        <v>18</v>
      </c>
      <c r="D7198" s="557">
        <v>18.63</v>
      </c>
    </row>
    <row r="7199" spans="1:4" ht="27" x14ac:dyDescent="0.25">
      <c r="A7199" s="557">
        <v>103981</v>
      </c>
      <c r="B7199" s="560" t="s">
        <v>20527</v>
      </c>
      <c r="C7199" s="557" t="s">
        <v>18</v>
      </c>
      <c r="D7199" s="557">
        <v>18.7</v>
      </c>
    </row>
    <row r="7200" spans="1:4" ht="27" x14ac:dyDescent="0.25">
      <c r="A7200" s="557">
        <v>103982</v>
      </c>
      <c r="B7200" s="560" t="s">
        <v>20528</v>
      </c>
      <c r="C7200" s="557" t="s">
        <v>18</v>
      </c>
      <c r="D7200" s="557">
        <v>26.68</v>
      </c>
    </row>
    <row r="7201" spans="1:4" ht="27" x14ac:dyDescent="0.25">
      <c r="A7201" s="557">
        <v>103983</v>
      </c>
      <c r="B7201" s="560" t="s">
        <v>20529</v>
      </c>
      <c r="C7201" s="557" t="s">
        <v>18</v>
      </c>
      <c r="D7201" s="557">
        <v>18</v>
      </c>
    </row>
    <row r="7202" spans="1:4" ht="27" x14ac:dyDescent="0.25">
      <c r="A7202" s="557">
        <v>103984</v>
      </c>
      <c r="B7202" s="560" t="s">
        <v>20530</v>
      </c>
      <c r="C7202" s="557" t="s">
        <v>18</v>
      </c>
      <c r="D7202" s="557">
        <v>20.05</v>
      </c>
    </row>
    <row r="7203" spans="1:4" ht="27" x14ac:dyDescent="0.25">
      <c r="A7203" s="557">
        <v>103985</v>
      </c>
      <c r="B7203" s="560" t="s">
        <v>20531</v>
      </c>
      <c r="C7203" s="557" t="s">
        <v>18</v>
      </c>
      <c r="D7203" s="557">
        <v>23.32</v>
      </c>
    </row>
    <row r="7204" spans="1:4" ht="27" x14ac:dyDescent="0.25">
      <c r="A7204" s="557">
        <v>103986</v>
      </c>
      <c r="B7204" s="560" t="s">
        <v>20532</v>
      </c>
      <c r="C7204" s="557" t="s">
        <v>18</v>
      </c>
      <c r="D7204" s="557">
        <v>30.63</v>
      </c>
    </row>
    <row r="7205" spans="1:4" ht="27" x14ac:dyDescent="0.25">
      <c r="A7205" s="557">
        <v>103987</v>
      </c>
      <c r="B7205" s="560" t="s">
        <v>20533</v>
      </c>
      <c r="C7205" s="557" t="s">
        <v>18</v>
      </c>
      <c r="D7205" s="557">
        <v>25.67</v>
      </c>
    </row>
    <row r="7206" spans="1:4" ht="27" x14ac:dyDescent="0.25">
      <c r="A7206" s="557">
        <v>103988</v>
      </c>
      <c r="B7206" s="560" t="s">
        <v>20534</v>
      </c>
      <c r="C7206" s="557" t="s">
        <v>18</v>
      </c>
      <c r="D7206" s="557">
        <v>13.39</v>
      </c>
    </row>
    <row r="7207" spans="1:4" ht="27" x14ac:dyDescent="0.25">
      <c r="A7207" s="557">
        <v>103990</v>
      </c>
      <c r="B7207" s="560" t="s">
        <v>20535</v>
      </c>
      <c r="C7207" s="557" t="s">
        <v>18</v>
      </c>
      <c r="D7207" s="557">
        <v>41.82</v>
      </c>
    </row>
    <row r="7208" spans="1:4" ht="27" x14ac:dyDescent="0.25">
      <c r="A7208" s="557">
        <v>103991</v>
      </c>
      <c r="B7208" s="560" t="s">
        <v>20536</v>
      </c>
      <c r="C7208" s="557" t="s">
        <v>18</v>
      </c>
      <c r="D7208" s="557">
        <v>20.75</v>
      </c>
    </row>
    <row r="7209" spans="1:4" ht="40.5" x14ac:dyDescent="0.25">
      <c r="A7209" s="557">
        <v>103992</v>
      </c>
      <c r="B7209" s="560" t="s">
        <v>20537</v>
      </c>
      <c r="C7209" s="557" t="s">
        <v>18</v>
      </c>
      <c r="D7209" s="557">
        <v>12.04</v>
      </c>
    </row>
    <row r="7210" spans="1:4" ht="27" x14ac:dyDescent="0.25">
      <c r="A7210" s="557">
        <v>103993</v>
      </c>
      <c r="B7210" s="560" t="s">
        <v>20538</v>
      </c>
      <c r="C7210" s="557" t="s">
        <v>18</v>
      </c>
      <c r="D7210" s="557">
        <v>9.94</v>
      </c>
    </row>
    <row r="7211" spans="1:4" ht="40.5" x14ac:dyDescent="0.25">
      <c r="A7211" s="557">
        <v>103994</v>
      </c>
      <c r="B7211" s="560" t="s">
        <v>20539</v>
      </c>
      <c r="C7211" s="557" t="s">
        <v>18</v>
      </c>
      <c r="D7211" s="557">
        <v>15.38</v>
      </c>
    </row>
    <row r="7212" spans="1:4" ht="27" x14ac:dyDescent="0.25">
      <c r="A7212" s="557">
        <v>103995</v>
      </c>
      <c r="B7212" s="560" t="s">
        <v>20540</v>
      </c>
      <c r="C7212" s="557" t="s">
        <v>18</v>
      </c>
      <c r="D7212" s="557">
        <v>15.55</v>
      </c>
    </row>
    <row r="7213" spans="1:4" ht="27" x14ac:dyDescent="0.25">
      <c r="A7213" s="557">
        <v>103996</v>
      </c>
      <c r="B7213" s="560" t="s">
        <v>20541</v>
      </c>
      <c r="C7213" s="557" t="s">
        <v>18</v>
      </c>
      <c r="D7213" s="557">
        <v>47.36</v>
      </c>
    </row>
    <row r="7214" spans="1:4" ht="27" x14ac:dyDescent="0.25">
      <c r="A7214" s="557">
        <v>103997</v>
      </c>
      <c r="B7214" s="560" t="s">
        <v>20542</v>
      </c>
      <c r="C7214" s="557" t="s">
        <v>18</v>
      </c>
      <c r="D7214" s="557">
        <v>46.14</v>
      </c>
    </row>
    <row r="7215" spans="1:4" ht="27" x14ac:dyDescent="0.25">
      <c r="A7215" s="557">
        <v>103998</v>
      </c>
      <c r="B7215" s="560" t="s">
        <v>20543</v>
      </c>
      <c r="C7215" s="557" t="s">
        <v>18</v>
      </c>
      <c r="D7215" s="557">
        <v>15.75</v>
      </c>
    </row>
    <row r="7216" spans="1:4" ht="27" x14ac:dyDescent="0.25">
      <c r="A7216" s="557">
        <v>103999</v>
      </c>
      <c r="B7216" s="560" t="s">
        <v>20544</v>
      </c>
      <c r="C7216" s="557" t="s">
        <v>18</v>
      </c>
      <c r="D7216" s="557">
        <v>13.15</v>
      </c>
    </row>
    <row r="7217" spans="1:4" ht="27" x14ac:dyDescent="0.25">
      <c r="A7217" s="557">
        <v>104000</v>
      </c>
      <c r="B7217" s="560" t="s">
        <v>20545</v>
      </c>
      <c r="C7217" s="557" t="s">
        <v>18</v>
      </c>
      <c r="D7217" s="557">
        <v>32.520000000000003</v>
      </c>
    </row>
    <row r="7218" spans="1:4" ht="40.5" x14ac:dyDescent="0.25">
      <c r="A7218" s="557">
        <v>104001</v>
      </c>
      <c r="B7218" s="560" t="s">
        <v>20546</v>
      </c>
      <c r="C7218" s="557" t="s">
        <v>18</v>
      </c>
      <c r="D7218" s="557">
        <v>14.37</v>
      </c>
    </row>
    <row r="7219" spans="1:4" ht="40.5" x14ac:dyDescent="0.25">
      <c r="A7219" s="557">
        <v>104002</v>
      </c>
      <c r="B7219" s="560" t="s">
        <v>20547</v>
      </c>
      <c r="C7219" s="557" t="s">
        <v>18</v>
      </c>
      <c r="D7219" s="557">
        <v>19.23</v>
      </c>
    </row>
    <row r="7220" spans="1:4" ht="27" x14ac:dyDescent="0.25">
      <c r="A7220" s="557">
        <v>104003</v>
      </c>
      <c r="B7220" s="560" t="s">
        <v>20548</v>
      </c>
      <c r="C7220" s="557" t="s">
        <v>18</v>
      </c>
      <c r="D7220" s="557">
        <v>15.67</v>
      </c>
    </row>
    <row r="7221" spans="1:4" ht="27" x14ac:dyDescent="0.25">
      <c r="A7221" s="557">
        <v>104004</v>
      </c>
      <c r="B7221" s="560" t="s">
        <v>20549</v>
      </c>
      <c r="C7221" s="557" t="s">
        <v>18</v>
      </c>
      <c r="D7221" s="557">
        <v>31.08</v>
      </c>
    </row>
    <row r="7222" spans="1:4" ht="27" x14ac:dyDescent="0.25">
      <c r="A7222" s="557">
        <v>104005</v>
      </c>
      <c r="B7222" s="560" t="s">
        <v>20550</v>
      </c>
      <c r="C7222" s="557" t="s">
        <v>18</v>
      </c>
      <c r="D7222" s="557">
        <v>40.39</v>
      </c>
    </row>
    <row r="7223" spans="1:4" ht="27" x14ac:dyDescent="0.25">
      <c r="A7223" s="557">
        <v>104006</v>
      </c>
      <c r="B7223" s="560" t="s">
        <v>20551</v>
      </c>
      <c r="C7223" s="557" t="s">
        <v>18</v>
      </c>
      <c r="D7223" s="557">
        <v>27.09</v>
      </c>
    </row>
    <row r="7224" spans="1:4" ht="27" x14ac:dyDescent="0.25">
      <c r="A7224" s="557">
        <v>104007</v>
      </c>
      <c r="B7224" s="560" t="s">
        <v>20552</v>
      </c>
      <c r="C7224" s="557" t="s">
        <v>18</v>
      </c>
      <c r="D7224" s="557">
        <v>23.6</v>
      </c>
    </row>
    <row r="7225" spans="1:4" ht="27" x14ac:dyDescent="0.25">
      <c r="A7225" s="557">
        <v>104008</v>
      </c>
      <c r="B7225" s="560" t="s">
        <v>20553</v>
      </c>
      <c r="C7225" s="557" t="s">
        <v>18</v>
      </c>
      <c r="D7225" s="557">
        <v>34.85</v>
      </c>
    </row>
    <row r="7226" spans="1:4" ht="27" x14ac:dyDescent="0.25">
      <c r="A7226" s="557">
        <v>104009</v>
      </c>
      <c r="B7226" s="560" t="s">
        <v>20554</v>
      </c>
      <c r="C7226" s="557" t="s">
        <v>18</v>
      </c>
      <c r="D7226" s="557">
        <v>13.6</v>
      </c>
    </row>
    <row r="7227" spans="1:4" ht="27" x14ac:dyDescent="0.25">
      <c r="A7227" s="557">
        <v>104011</v>
      </c>
      <c r="B7227" s="560" t="s">
        <v>20556</v>
      </c>
      <c r="C7227" s="557" t="s">
        <v>18</v>
      </c>
      <c r="D7227" s="557">
        <v>26.92</v>
      </c>
    </row>
    <row r="7228" spans="1:4" ht="27" x14ac:dyDescent="0.25">
      <c r="A7228" s="557">
        <v>104012</v>
      </c>
      <c r="B7228" s="560" t="s">
        <v>20557</v>
      </c>
      <c r="C7228" s="557" t="s">
        <v>18</v>
      </c>
      <c r="D7228" s="557">
        <v>25</v>
      </c>
    </row>
    <row r="7229" spans="1:4" ht="27" x14ac:dyDescent="0.25">
      <c r="A7229" s="557">
        <v>104014</v>
      </c>
      <c r="B7229" s="560" t="s">
        <v>20559</v>
      </c>
      <c r="C7229" s="557" t="s">
        <v>18</v>
      </c>
      <c r="D7229" s="557">
        <v>11.35</v>
      </c>
    </row>
    <row r="7230" spans="1:4" ht="27" x14ac:dyDescent="0.25">
      <c r="A7230" s="557">
        <v>104015</v>
      </c>
      <c r="B7230" s="560" t="s">
        <v>20560</v>
      </c>
      <c r="C7230" s="557" t="s">
        <v>18</v>
      </c>
      <c r="D7230" s="557">
        <v>16.28</v>
      </c>
    </row>
    <row r="7231" spans="1:4" ht="27" x14ac:dyDescent="0.25">
      <c r="A7231" s="557">
        <v>104016</v>
      </c>
      <c r="B7231" s="560" t="s">
        <v>20561</v>
      </c>
      <c r="C7231" s="557" t="s">
        <v>18</v>
      </c>
      <c r="D7231" s="557">
        <v>21.91</v>
      </c>
    </row>
    <row r="7232" spans="1:4" ht="27" x14ac:dyDescent="0.25">
      <c r="A7232" s="557">
        <v>104017</v>
      </c>
      <c r="B7232" s="560" t="s">
        <v>20562</v>
      </c>
      <c r="C7232" s="557" t="s">
        <v>18</v>
      </c>
      <c r="D7232" s="557">
        <v>45.71</v>
      </c>
    </row>
    <row r="7233" spans="1:4" ht="27" x14ac:dyDescent="0.25">
      <c r="A7233" s="557">
        <v>104018</v>
      </c>
      <c r="B7233" s="560" t="s">
        <v>20562</v>
      </c>
      <c r="C7233" s="557" t="s">
        <v>18</v>
      </c>
      <c r="D7233" s="557">
        <v>20.87</v>
      </c>
    </row>
    <row r="7234" spans="1:4" ht="27" x14ac:dyDescent="0.25">
      <c r="A7234" s="557">
        <v>104019</v>
      </c>
      <c r="B7234" s="560" t="s">
        <v>20563</v>
      </c>
      <c r="C7234" s="557" t="s">
        <v>18</v>
      </c>
      <c r="D7234" s="557">
        <v>44.51</v>
      </c>
    </row>
    <row r="7235" spans="1:4" ht="27" x14ac:dyDescent="0.25">
      <c r="A7235" s="557">
        <v>104020</v>
      </c>
      <c r="B7235" s="560" t="s">
        <v>20564</v>
      </c>
      <c r="C7235" s="557" t="s">
        <v>18</v>
      </c>
      <c r="D7235" s="557">
        <v>56.64</v>
      </c>
    </row>
    <row r="7236" spans="1:4" ht="27" x14ac:dyDescent="0.25">
      <c r="A7236" s="557">
        <v>104021</v>
      </c>
      <c r="B7236" s="560" t="s">
        <v>21398</v>
      </c>
      <c r="C7236" s="557" t="s">
        <v>61</v>
      </c>
      <c r="D7236" s="557">
        <v>73.86</v>
      </c>
    </row>
    <row r="7237" spans="1:4" ht="27" x14ac:dyDescent="0.25">
      <c r="A7237" s="557">
        <v>104022</v>
      </c>
      <c r="B7237" s="560" t="s">
        <v>20566</v>
      </c>
      <c r="C7237" s="557" t="s">
        <v>18</v>
      </c>
      <c r="D7237" s="557">
        <v>70.13</v>
      </c>
    </row>
    <row r="7238" spans="1:4" ht="27" x14ac:dyDescent="0.25">
      <c r="A7238" s="557">
        <v>104023</v>
      </c>
      <c r="B7238" s="560" t="s">
        <v>20567</v>
      </c>
      <c r="C7238" s="557" t="s">
        <v>18</v>
      </c>
      <c r="D7238" s="557">
        <v>41.16</v>
      </c>
    </row>
    <row r="7239" spans="1:4" ht="27" x14ac:dyDescent="0.25">
      <c r="A7239" s="557">
        <v>104024</v>
      </c>
      <c r="B7239" s="560" t="s">
        <v>20568</v>
      </c>
      <c r="C7239" s="557" t="s">
        <v>18</v>
      </c>
      <c r="D7239" s="557">
        <v>40.74</v>
      </c>
    </row>
    <row r="7240" spans="1:4" ht="27" x14ac:dyDescent="0.25">
      <c r="A7240" s="557">
        <v>104025</v>
      </c>
      <c r="B7240" s="560" t="s">
        <v>20569</v>
      </c>
      <c r="C7240" s="557" t="s">
        <v>18</v>
      </c>
      <c r="D7240" s="557">
        <v>28.36</v>
      </c>
    </row>
    <row r="7241" spans="1:4" ht="27" x14ac:dyDescent="0.25">
      <c r="A7241" s="557">
        <v>104026</v>
      </c>
      <c r="B7241" s="560" t="s">
        <v>20570</v>
      </c>
      <c r="C7241" s="557" t="s">
        <v>18</v>
      </c>
      <c r="D7241" s="557">
        <v>42.23</v>
      </c>
    </row>
    <row r="7242" spans="1:4" ht="27" x14ac:dyDescent="0.25">
      <c r="A7242" s="557">
        <v>104027</v>
      </c>
      <c r="B7242" s="560" t="s">
        <v>20571</v>
      </c>
      <c r="C7242" s="557" t="s">
        <v>18</v>
      </c>
      <c r="D7242" s="557">
        <v>64.84</v>
      </c>
    </row>
    <row r="7243" spans="1:4" ht="27" x14ac:dyDescent="0.25">
      <c r="A7243" s="557">
        <v>104028</v>
      </c>
      <c r="B7243" s="560" t="s">
        <v>20572</v>
      </c>
      <c r="C7243" s="557" t="s">
        <v>18</v>
      </c>
      <c r="D7243" s="557">
        <v>134.16</v>
      </c>
    </row>
    <row r="7244" spans="1:4" ht="27" x14ac:dyDescent="0.25">
      <c r="A7244" s="557">
        <v>104029</v>
      </c>
      <c r="B7244" s="560" t="s">
        <v>20573</v>
      </c>
      <c r="C7244" s="557" t="s">
        <v>18</v>
      </c>
      <c r="D7244" s="557">
        <v>69.14</v>
      </c>
    </row>
    <row r="7245" spans="1:4" ht="27" x14ac:dyDescent="0.25">
      <c r="A7245" s="557">
        <v>104030</v>
      </c>
      <c r="B7245" s="560" t="s">
        <v>20574</v>
      </c>
      <c r="C7245" s="557" t="s">
        <v>18</v>
      </c>
      <c r="D7245" s="557">
        <v>62.08</v>
      </c>
    </row>
    <row r="7246" spans="1:4" ht="27" x14ac:dyDescent="0.25">
      <c r="A7246" s="557">
        <v>104031</v>
      </c>
      <c r="B7246" s="560" t="s">
        <v>20575</v>
      </c>
      <c r="C7246" s="557" t="s">
        <v>18</v>
      </c>
      <c r="D7246" s="557">
        <v>20.170000000000002</v>
      </c>
    </row>
    <row r="7247" spans="1:4" ht="27" x14ac:dyDescent="0.25">
      <c r="A7247" s="557">
        <v>104032</v>
      </c>
      <c r="B7247" s="560" t="s">
        <v>20576</v>
      </c>
      <c r="C7247" s="557" t="s">
        <v>18</v>
      </c>
      <c r="D7247" s="557">
        <v>25.46</v>
      </c>
    </row>
    <row r="7248" spans="1:4" ht="27" x14ac:dyDescent="0.25">
      <c r="A7248" s="557">
        <v>104033</v>
      </c>
      <c r="B7248" s="560" t="s">
        <v>20577</v>
      </c>
      <c r="C7248" s="557" t="s">
        <v>18</v>
      </c>
      <c r="D7248" s="557">
        <v>23.18</v>
      </c>
    </row>
    <row r="7249" spans="1:4" ht="27" x14ac:dyDescent="0.25">
      <c r="A7249" s="557">
        <v>104034</v>
      </c>
      <c r="B7249" s="560" t="s">
        <v>20578</v>
      </c>
      <c r="C7249" s="557" t="s">
        <v>18</v>
      </c>
      <c r="D7249" s="557">
        <v>30.34</v>
      </c>
    </row>
    <row r="7250" spans="1:4" ht="27" x14ac:dyDescent="0.25">
      <c r="A7250" s="557">
        <v>104035</v>
      </c>
      <c r="B7250" s="560" t="s">
        <v>20579</v>
      </c>
      <c r="C7250" s="557" t="s">
        <v>18</v>
      </c>
      <c r="D7250" s="557">
        <v>39.67</v>
      </c>
    </row>
    <row r="7251" spans="1:4" ht="27" x14ac:dyDescent="0.25">
      <c r="A7251" s="557">
        <v>104036</v>
      </c>
      <c r="B7251" s="560" t="s">
        <v>20580</v>
      </c>
      <c r="C7251" s="557" t="s">
        <v>18</v>
      </c>
      <c r="D7251" s="557">
        <v>40.93</v>
      </c>
    </row>
    <row r="7252" spans="1:4" ht="27" x14ac:dyDescent="0.25">
      <c r="A7252" s="557">
        <v>104039</v>
      </c>
      <c r="B7252" s="560" t="s">
        <v>20581</v>
      </c>
      <c r="C7252" s="557" t="s">
        <v>18</v>
      </c>
      <c r="D7252" s="557">
        <v>78.069999999999993</v>
      </c>
    </row>
    <row r="7253" spans="1:4" ht="27" x14ac:dyDescent="0.25">
      <c r="A7253" s="557">
        <v>104043</v>
      </c>
      <c r="B7253" s="560" t="s">
        <v>20582</v>
      </c>
      <c r="C7253" s="557" t="s">
        <v>18</v>
      </c>
      <c r="D7253" s="557">
        <v>8.85</v>
      </c>
    </row>
    <row r="7254" spans="1:4" ht="27" x14ac:dyDescent="0.25">
      <c r="A7254" s="557">
        <v>104044</v>
      </c>
      <c r="B7254" s="560" t="s">
        <v>20583</v>
      </c>
      <c r="C7254" s="557" t="s">
        <v>18</v>
      </c>
      <c r="D7254" s="557">
        <v>9.3699999999999992</v>
      </c>
    </row>
    <row r="7255" spans="1:4" ht="27" x14ac:dyDescent="0.25">
      <c r="A7255" s="557">
        <v>104045</v>
      </c>
      <c r="B7255" s="560" t="s">
        <v>20584</v>
      </c>
      <c r="C7255" s="557" t="s">
        <v>18</v>
      </c>
      <c r="D7255" s="557">
        <v>14.86</v>
      </c>
    </row>
    <row r="7256" spans="1:4" ht="27" x14ac:dyDescent="0.25">
      <c r="A7256" s="557">
        <v>104046</v>
      </c>
      <c r="B7256" s="560" t="s">
        <v>20585</v>
      </c>
      <c r="C7256" s="557" t="s">
        <v>18</v>
      </c>
      <c r="D7256" s="557">
        <v>8.44</v>
      </c>
    </row>
    <row r="7257" spans="1:4" ht="27" x14ac:dyDescent="0.25">
      <c r="A7257" s="557">
        <v>104047</v>
      </c>
      <c r="B7257" s="560" t="s">
        <v>20586</v>
      </c>
      <c r="C7257" s="557" t="s">
        <v>18</v>
      </c>
      <c r="D7257" s="557">
        <v>9.7799999999999994</v>
      </c>
    </row>
    <row r="7258" spans="1:4" ht="27" x14ac:dyDescent="0.25">
      <c r="A7258" s="557">
        <v>104048</v>
      </c>
      <c r="B7258" s="560" t="s">
        <v>20587</v>
      </c>
      <c r="C7258" s="557" t="s">
        <v>18</v>
      </c>
      <c r="D7258" s="557">
        <v>14.5</v>
      </c>
    </row>
    <row r="7259" spans="1:4" ht="27" x14ac:dyDescent="0.25">
      <c r="A7259" s="557">
        <v>104049</v>
      </c>
      <c r="B7259" s="560" t="s">
        <v>20588</v>
      </c>
      <c r="C7259" s="557" t="s">
        <v>18</v>
      </c>
      <c r="D7259" s="557">
        <v>6.05</v>
      </c>
    </row>
    <row r="7260" spans="1:4" ht="27" x14ac:dyDescent="0.25">
      <c r="A7260" s="557">
        <v>104050</v>
      </c>
      <c r="B7260" s="560" t="s">
        <v>20589</v>
      </c>
      <c r="C7260" s="557" t="s">
        <v>18</v>
      </c>
      <c r="D7260" s="557">
        <v>9.24</v>
      </c>
    </row>
    <row r="7261" spans="1:4" ht="27" x14ac:dyDescent="0.25">
      <c r="A7261" s="557">
        <v>104051</v>
      </c>
      <c r="B7261" s="560" t="s">
        <v>20590</v>
      </c>
      <c r="C7261" s="557" t="s">
        <v>18</v>
      </c>
      <c r="D7261" s="557">
        <v>7.88</v>
      </c>
    </row>
    <row r="7262" spans="1:4" ht="27" x14ac:dyDescent="0.25">
      <c r="A7262" s="557">
        <v>104052</v>
      </c>
      <c r="B7262" s="560" t="s">
        <v>20591</v>
      </c>
      <c r="C7262" s="557" t="s">
        <v>18</v>
      </c>
      <c r="D7262" s="557">
        <v>11.06</v>
      </c>
    </row>
    <row r="7263" spans="1:4" ht="27" x14ac:dyDescent="0.25">
      <c r="A7263" s="557">
        <v>104053</v>
      </c>
      <c r="B7263" s="560" t="s">
        <v>20592</v>
      </c>
      <c r="C7263" s="557" t="s">
        <v>18</v>
      </c>
      <c r="D7263" s="557">
        <v>9.23</v>
      </c>
    </row>
    <row r="7264" spans="1:4" ht="27" x14ac:dyDescent="0.25">
      <c r="A7264" s="557">
        <v>104054</v>
      </c>
      <c r="B7264" s="560" t="s">
        <v>20593</v>
      </c>
      <c r="C7264" s="557" t="s">
        <v>18</v>
      </c>
      <c r="D7264" s="557">
        <v>18.47</v>
      </c>
    </row>
    <row r="7265" spans="1:4" ht="27" x14ac:dyDescent="0.25">
      <c r="A7265" s="557">
        <v>104055</v>
      </c>
      <c r="B7265" s="560" t="s">
        <v>20594</v>
      </c>
      <c r="C7265" s="557" t="s">
        <v>18</v>
      </c>
      <c r="D7265" s="557">
        <v>12.6</v>
      </c>
    </row>
    <row r="7266" spans="1:4" ht="27" x14ac:dyDescent="0.25">
      <c r="A7266" s="557">
        <v>104056</v>
      </c>
      <c r="B7266" s="560" t="s">
        <v>20595</v>
      </c>
      <c r="C7266" s="557" t="s">
        <v>18</v>
      </c>
      <c r="D7266" s="557">
        <v>18.53</v>
      </c>
    </row>
    <row r="7267" spans="1:4" ht="13.5" x14ac:dyDescent="0.25">
      <c r="A7267" s="557">
        <v>104058</v>
      </c>
      <c r="B7267" s="560" t="s">
        <v>20596</v>
      </c>
      <c r="C7267" s="557" t="s">
        <v>18</v>
      </c>
      <c r="D7267" s="557">
        <v>6.76</v>
      </c>
    </row>
    <row r="7268" spans="1:4" ht="13.5" x14ac:dyDescent="0.25">
      <c r="A7268" s="557">
        <v>104059</v>
      </c>
      <c r="B7268" s="560" t="s">
        <v>20597</v>
      </c>
      <c r="C7268" s="557" t="s">
        <v>18</v>
      </c>
      <c r="D7268" s="557">
        <v>12.2</v>
      </c>
    </row>
    <row r="7269" spans="1:4" ht="27" x14ac:dyDescent="0.25">
      <c r="A7269" s="557">
        <v>104060</v>
      </c>
      <c r="B7269" s="560" t="s">
        <v>20598</v>
      </c>
      <c r="C7269" s="557" t="s">
        <v>61</v>
      </c>
      <c r="D7269" s="557">
        <v>9.32</v>
      </c>
    </row>
    <row r="7270" spans="1:4" ht="27" x14ac:dyDescent="0.25">
      <c r="A7270" s="557">
        <v>104061</v>
      </c>
      <c r="B7270" s="560" t="s">
        <v>20599</v>
      </c>
      <c r="C7270" s="557" t="s">
        <v>61</v>
      </c>
      <c r="D7270" s="557">
        <v>16.78</v>
      </c>
    </row>
    <row r="7271" spans="1:4" ht="27" x14ac:dyDescent="0.25">
      <c r="A7271" s="557">
        <v>104062</v>
      </c>
      <c r="B7271" s="560" t="s">
        <v>20600</v>
      </c>
      <c r="C7271" s="557" t="s">
        <v>18</v>
      </c>
      <c r="D7271" s="557">
        <v>82.65</v>
      </c>
    </row>
    <row r="7272" spans="1:4" ht="27" x14ac:dyDescent="0.25">
      <c r="A7272" s="557">
        <v>104063</v>
      </c>
      <c r="B7272" s="560" t="s">
        <v>20601</v>
      </c>
      <c r="C7272" s="557" t="s">
        <v>18</v>
      </c>
      <c r="D7272" s="557">
        <v>78.44</v>
      </c>
    </row>
    <row r="7273" spans="1:4" ht="27" x14ac:dyDescent="0.25">
      <c r="A7273" s="557">
        <v>104064</v>
      </c>
      <c r="B7273" s="560" t="s">
        <v>20602</v>
      </c>
      <c r="C7273" s="557" t="s">
        <v>18</v>
      </c>
      <c r="D7273" s="557">
        <v>203.09</v>
      </c>
    </row>
    <row r="7274" spans="1:4" ht="27" x14ac:dyDescent="0.25">
      <c r="A7274" s="557">
        <v>104065</v>
      </c>
      <c r="B7274" s="560" t="s">
        <v>20603</v>
      </c>
      <c r="C7274" s="557" t="s">
        <v>18</v>
      </c>
      <c r="D7274" s="557">
        <v>171.42</v>
      </c>
    </row>
    <row r="7275" spans="1:4" ht="27" x14ac:dyDescent="0.25">
      <c r="A7275" s="557">
        <v>104072</v>
      </c>
      <c r="B7275" s="560" t="s">
        <v>20610</v>
      </c>
      <c r="C7275" s="557" t="s">
        <v>18</v>
      </c>
      <c r="D7275" s="557">
        <v>311.20999999999998</v>
      </c>
    </row>
    <row r="7276" spans="1:4" ht="27.6" x14ac:dyDescent="0.3">
      <c r="A7276" s="557">
        <v>104076</v>
      </c>
      <c r="B7276" s="560" t="s">
        <v>20611</v>
      </c>
      <c r="C7276" s="557" t="s">
        <v>18</v>
      </c>
      <c r="D7276" s="557">
        <v>51.68</v>
      </c>
    </row>
    <row r="7277" spans="1:4" ht="27" x14ac:dyDescent="0.25">
      <c r="A7277" s="557">
        <v>104082</v>
      </c>
      <c r="B7277" s="560" t="s">
        <v>20617</v>
      </c>
      <c r="C7277" s="557" t="s">
        <v>18</v>
      </c>
      <c r="D7277" s="557">
        <v>33.57</v>
      </c>
    </row>
    <row r="7278" spans="1:4" ht="27" x14ac:dyDescent="0.25">
      <c r="A7278" s="557">
        <v>104083</v>
      </c>
      <c r="B7278" s="560" t="s">
        <v>20618</v>
      </c>
      <c r="C7278" s="557" t="s">
        <v>18</v>
      </c>
      <c r="D7278" s="557">
        <v>81.96</v>
      </c>
    </row>
    <row r="7279" spans="1:4" ht="27" x14ac:dyDescent="0.25">
      <c r="A7279" s="557">
        <v>104084</v>
      </c>
      <c r="B7279" s="560" t="s">
        <v>20619</v>
      </c>
      <c r="C7279" s="557" t="s">
        <v>18</v>
      </c>
      <c r="D7279" s="557">
        <v>93.9</v>
      </c>
    </row>
    <row r="7280" spans="1:4" ht="27" x14ac:dyDescent="0.25">
      <c r="A7280" s="557">
        <v>104085</v>
      </c>
      <c r="B7280" s="560" t="s">
        <v>20620</v>
      </c>
      <c r="C7280" s="557" t="s">
        <v>61</v>
      </c>
      <c r="D7280" s="557">
        <v>61.73</v>
      </c>
    </row>
    <row r="7281" spans="1:4" ht="27" x14ac:dyDescent="0.25">
      <c r="A7281" s="557">
        <v>104086</v>
      </c>
      <c r="B7281" s="560" t="s">
        <v>20621</v>
      </c>
      <c r="C7281" s="557" t="s">
        <v>61</v>
      </c>
      <c r="D7281" s="557">
        <v>111.66</v>
      </c>
    </row>
    <row r="7282" spans="1:4" ht="27" x14ac:dyDescent="0.25">
      <c r="A7282" s="557">
        <v>104087</v>
      </c>
      <c r="B7282" s="560" t="s">
        <v>20622</v>
      </c>
      <c r="C7282" s="557" t="s">
        <v>2878</v>
      </c>
      <c r="D7282" s="557">
        <v>0.05</v>
      </c>
    </row>
    <row r="7283" spans="1:4" ht="27" x14ac:dyDescent="0.25">
      <c r="A7283" s="557">
        <v>104088</v>
      </c>
      <c r="B7283" s="560" t="s">
        <v>20623</v>
      </c>
      <c r="C7283" s="557" t="s">
        <v>2878</v>
      </c>
      <c r="D7283" s="557">
        <v>0.06</v>
      </c>
    </row>
    <row r="7284" spans="1:4" ht="27" x14ac:dyDescent="0.25">
      <c r="A7284" s="557">
        <v>104089</v>
      </c>
      <c r="B7284" s="560" t="s">
        <v>20624</v>
      </c>
      <c r="C7284" s="557" t="s">
        <v>2878</v>
      </c>
      <c r="D7284" s="557">
        <v>0.06</v>
      </c>
    </row>
    <row r="7285" spans="1:4" ht="27" x14ac:dyDescent="0.25">
      <c r="A7285" s="557">
        <v>104090</v>
      </c>
      <c r="B7285" s="560" t="s">
        <v>20625</v>
      </c>
      <c r="C7285" s="557" t="s">
        <v>2878</v>
      </c>
      <c r="D7285" s="557">
        <v>0.48</v>
      </c>
    </row>
    <row r="7286" spans="1:4" ht="27" x14ac:dyDescent="0.25">
      <c r="A7286" s="557">
        <v>104091</v>
      </c>
      <c r="B7286" s="560" t="s">
        <v>20626</v>
      </c>
      <c r="C7286" s="557" t="s">
        <v>11964</v>
      </c>
      <c r="D7286" s="557">
        <v>0.65</v>
      </c>
    </row>
    <row r="7287" spans="1:4" ht="27" x14ac:dyDescent="0.25">
      <c r="A7287" s="557">
        <v>104092</v>
      </c>
      <c r="B7287" s="560" t="s">
        <v>20627</v>
      </c>
      <c r="C7287" s="557" t="s">
        <v>11966</v>
      </c>
      <c r="D7287" s="557">
        <v>0.11</v>
      </c>
    </row>
    <row r="7288" spans="1:4" ht="27" x14ac:dyDescent="0.25">
      <c r="A7288" s="557">
        <v>104093</v>
      </c>
      <c r="B7288" s="560" t="s">
        <v>20628</v>
      </c>
      <c r="C7288" s="557" t="s">
        <v>2878</v>
      </c>
      <c r="D7288" s="557">
        <v>7.0000000000000007E-2</v>
      </c>
    </row>
    <row r="7289" spans="1:4" ht="27" x14ac:dyDescent="0.25">
      <c r="A7289" s="557">
        <v>104094</v>
      </c>
      <c r="B7289" s="560" t="s">
        <v>20629</v>
      </c>
      <c r="C7289" s="557" t="s">
        <v>2878</v>
      </c>
      <c r="D7289" s="557">
        <v>0.09</v>
      </c>
    </row>
    <row r="7290" spans="1:4" ht="27" x14ac:dyDescent="0.25">
      <c r="A7290" s="557">
        <v>104095</v>
      </c>
      <c r="B7290" s="560" t="s">
        <v>20630</v>
      </c>
      <c r="C7290" s="557" t="s">
        <v>2878</v>
      </c>
      <c r="D7290" s="557">
        <v>0.09</v>
      </c>
    </row>
    <row r="7291" spans="1:4" ht="27" x14ac:dyDescent="0.25">
      <c r="A7291" s="557">
        <v>104096</v>
      </c>
      <c r="B7291" s="560" t="s">
        <v>20631</v>
      </c>
      <c r="C7291" s="557" t="s">
        <v>2878</v>
      </c>
      <c r="D7291" s="557">
        <v>0.67</v>
      </c>
    </row>
    <row r="7292" spans="1:4" ht="27" x14ac:dyDescent="0.25">
      <c r="A7292" s="557">
        <v>104097</v>
      </c>
      <c r="B7292" s="560" t="s">
        <v>20632</v>
      </c>
      <c r="C7292" s="557" t="s">
        <v>11964</v>
      </c>
      <c r="D7292" s="557">
        <v>0.92</v>
      </c>
    </row>
    <row r="7293" spans="1:4" ht="27" x14ac:dyDescent="0.25">
      <c r="A7293" s="557">
        <v>104098</v>
      </c>
      <c r="B7293" s="560" t="s">
        <v>20633</v>
      </c>
      <c r="C7293" s="557" t="s">
        <v>11966</v>
      </c>
      <c r="D7293" s="557">
        <v>0.16</v>
      </c>
    </row>
    <row r="7294" spans="1:4" ht="27" x14ac:dyDescent="0.25">
      <c r="A7294" s="557">
        <v>104104</v>
      </c>
      <c r="B7294" s="560" t="s">
        <v>20634</v>
      </c>
      <c r="C7294" s="557" t="s">
        <v>115</v>
      </c>
      <c r="D7294" s="557">
        <v>11.7</v>
      </c>
    </row>
    <row r="7295" spans="1:4" ht="27" x14ac:dyDescent="0.25">
      <c r="A7295" s="557">
        <v>104105</v>
      </c>
      <c r="B7295" s="560" t="s">
        <v>20635</v>
      </c>
      <c r="C7295" s="557" t="s">
        <v>115</v>
      </c>
      <c r="D7295" s="557">
        <v>11.71</v>
      </c>
    </row>
    <row r="7296" spans="1:4" ht="27" x14ac:dyDescent="0.25">
      <c r="A7296" s="557">
        <v>104106</v>
      </c>
      <c r="B7296" s="560" t="s">
        <v>20636</v>
      </c>
      <c r="C7296" s="557" t="s">
        <v>115</v>
      </c>
      <c r="D7296" s="557">
        <v>10.74</v>
      </c>
    </row>
    <row r="7297" spans="1:4" ht="27" x14ac:dyDescent="0.25">
      <c r="A7297" s="557">
        <v>104107</v>
      </c>
      <c r="B7297" s="560" t="s">
        <v>20637</v>
      </c>
      <c r="C7297" s="557" t="s">
        <v>115</v>
      </c>
      <c r="D7297" s="557">
        <v>11.4</v>
      </c>
    </row>
    <row r="7298" spans="1:4" ht="27" x14ac:dyDescent="0.25">
      <c r="A7298" s="557">
        <v>104108</v>
      </c>
      <c r="B7298" s="560" t="s">
        <v>20638</v>
      </c>
      <c r="C7298" s="557" t="s">
        <v>115</v>
      </c>
      <c r="D7298" s="557">
        <v>13.46</v>
      </c>
    </row>
    <row r="7299" spans="1:4" ht="27" x14ac:dyDescent="0.25">
      <c r="A7299" s="557">
        <v>104109</v>
      </c>
      <c r="B7299" s="560" t="s">
        <v>20639</v>
      </c>
      <c r="C7299" s="557" t="s">
        <v>115</v>
      </c>
      <c r="D7299" s="557">
        <v>16.37</v>
      </c>
    </row>
    <row r="7300" spans="1:4" ht="27" x14ac:dyDescent="0.25">
      <c r="A7300" s="557">
        <v>104110</v>
      </c>
      <c r="B7300" s="560" t="s">
        <v>20640</v>
      </c>
      <c r="C7300" s="557" t="s">
        <v>115</v>
      </c>
      <c r="D7300" s="557">
        <v>18.47</v>
      </c>
    </row>
    <row r="7301" spans="1:4" ht="27" x14ac:dyDescent="0.25">
      <c r="A7301" s="557">
        <v>104111</v>
      </c>
      <c r="B7301" s="560" t="s">
        <v>20641</v>
      </c>
      <c r="C7301" s="557" t="s">
        <v>115</v>
      </c>
      <c r="D7301" s="557">
        <v>20.8</v>
      </c>
    </row>
    <row r="7302" spans="1:4" ht="54" x14ac:dyDescent="0.25">
      <c r="A7302" s="557">
        <v>104112</v>
      </c>
      <c r="B7302" s="560" t="s">
        <v>20642</v>
      </c>
      <c r="C7302" s="557" t="s">
        <v>18</v>
      </c>
      <c r="D7302" s="557">
        <v>151.47</v>
      </c>
    </row>
    <row r="7303" spans="1:4" ht="54" x14ac:dyDescent="0.25">
      <c r="A7303" s="557">
        <v>104114</v>
      </c>
      <c r="B7303" s="560" t="s">
        <v>20643</v>
      </c>
      <c r="C7303" s="557" t="s">
        <v>18</v>
      </c>
      <c r="D7303" s="557">
        <v>228.05</v>
      </c>
    </row>
    <row r="7304" spans="1:4" ht="54" x14ac:dyDescent="0.25">
      <c r="A7304" s="557">
        <v>104116</v>
      </c>
      <c r="B7304" s="560" t="s">
        <v>20644</v>
      </c>
      <c r="C7304" s="557" t="s">
        <v>18</v>
      </c>
      <c r="D7304" s="557">
        <v>304.62</v>
      </c>
    </row>
    <row r="7305" spans="1:4" ht="54" x14ac:dyDescent="0.25">
      <c r="A7305" s="557">
        <v>104118</v>
      </c>
      <c r="B7305" s="560" t="s">
        <v>20645</v>
      </c>
      <c r="C7305" s="557" t="s">
        <v>18</v>
      </c>
      <c r="D7305" s="557">
        <v>243.6</v>
      </c>
    </row>
    <row r="7306" spans="1:4" ht="54" x14ac:dyDescent="0.25">
      <c r="A7306" s="557">
        <v>104120</v>
      </c>
      <c r="B7306" s="560" t="s">
        <v>20646</v>
      </c>
      <c r="C7306" s="557" t="s">
        <v>18</v>
      </c>
      <c r="D7306" s="557">
        <v>384.2</v>
      </c>
    </row>
    <row r="7307" spans="1:4" ht="54" x14ac:dyDescent="0.25">
      <c r="A7307" s="557">
        <v>104122</v>
      </c>
      <c r="B7307" s="560" t="s">
        <v>20647</v>
      </c>
      <c r="C7307" s="557" t="s">
        <v>18</v>
      </c>
      <c r="D7307" s="557">
        <v>524.79999999999995</v>
      </c>
    </row>
    <row r="7308" spans="1:4" ht="54" x14ac:dyDescent="0.25">
      <c r="A7308" s="557">
        <v>104124</v>
      </c>
      <c r="B7308" s="560" t="s">
        <v>20648</v>
      </c>
      <c r="C7308" s="557" t="s">
        <v>18</v>
      </c>
      <c r="D7308" s="557">
        <v>380.46</v>
      </c>
    </row>
    <row r="7309" spans="1:4" ht="54" x14ac:dyDescent="0.25">
      <c r="A7309" s="557">
        <v>104130</v>
      </c>
      <c r="B7309" s="560" t="s">
        <v>20651</v>
      </c>
      <c r="C7309" s="557" t="s">
        <v>18</v>
      </c>
      <c r="D7309" s="557">
        <v>580.55999999999995</v>
      </c>
    </row>
    <row r="7310" spans="1:4" ht="54" x14ac:dyDescent="0.25">
      <c r="A7310" s="557">
        <v>104136</v>
      </c>
      <c r="B7310" s="560" t="s">
        <v>20654</v>
      </c>
      <c r="C7310" s="557" t="s">
        <v>18</v>
      </c>
      <c r="D7310" s="557">
        <v>781.88</v>
      </c>
    </row>
    <row r="7311" spans="1:4" ht="54" x14ac:dyDescent="0.25">
      <c r="A7311" s="557">
        <v>104142</v>
      </c>
      <c r="B7311" s="560" t="s">
        <v>20657</v>
      </c>
      <c r="C7311" s="557" t="s">
        <v>18</v>
      </c>
      <c r="D7311" s="557">
        <v>515.22</v>
      </c>
    </row>
    <row r="7312" spans="1:4" ht="54" x14ac:dyDescent="0.25">
      <c r="A7312" s="557">
        <v>104148</v>
      </c>
      <c r="B7312" s="560" t="s">
        <v>20660</v>
      </c>
      <c r="C7312" s="557" t="s">
        <v>18</v>
      </c>
      <c r="D7312" s="557">
        <v>804.99</v>
      </c>
    </row>
    <row r="7313" spans="1:4" ht="54" x14ac:dyDescent="0.25">
      <c r="A7313" s="557">
        <v>104154</v>
      </c>
      <c r="B7313" s="560" t="s">
        <v>20663</v>
      </c>
      <c r="C7313" s="557" t="s">
        <v>18</v>
      </c>
      <c r="D7313" s="562">
        <v>1097.6099999999999</v>
      </c>
    </row>
    <row r="7314" spans="1:4" ht="27" x14ac:dyDescent="0.25">
      <c r="A7314" s="557">
        <v>104159</v>
      </c>
      <c r="B7314" s="560" t="s">
        <v>21399</v>
      </c>
      <c r="C7314" s="557" t="s">
        <v>18</v>
      </c>
      <c r="D7314" s="557">
        <v>45.03</v>
      </c>
    </row>
    <row r="7315" spans="1:4" ht="54" x14ac:dyDescent="0.25">
      <c r="A7315" s="557">
        <v>104162</v>
      </c>
      <c r="B7315" s="560" t="s">
        <v>20666</v>
      </c>
      <c r="C7315" s="557" t="s">
        <v>1389</v>
      </c>
      <c r="D7315" s="557">
        <v>98.01</v>
      </c>
    </row>
    <row r="7316" spans="1:4" ht="27" x14ac:dyDescent="0.25">
      <c r="A7316" s="557">
        <v>104166</v>
      </c>
      <c r="B7316" s="560" t="s">
        <v>20670</v>
      </c>
      <c r="C7316" s="557" t="s">
        <v>61</v>
      </c>
      <c r="D7316" s="557">
        <v>85.49</v>
      </c>
    </row>
    <row r="7317" spans="1:4" ht="27" x14ac:dyDescent="0.25">
      <c r="A7317" s="557">
        <v>104167</v>
      </c>
      <c r="B7317" s="560" t="s">
        <v>20671</v>
      </c>
      <c r="C7317" s="557" t="s">
        <v>18</v>
      </c>
      <c r="D7317" s="557">
        <v>133.84</v>
      </c>
    </row>
    <row r="7318" spans="1:4" ht="27" x14ac:dyDescent="0.25">
      <c r="A7318" s="557">
        <v>104168</v>
      </c>
      <c r="B7318" s="560" t="s">
        <v>20672</v>
      </c>
      <c r="C7318" s="557" t="s">
        <v>18</v>
      </c>
      <c r="D7318" s="557">
        <v>130.09</v>
      </c>
    </row>
    <row r="7319" spans="1:4" ht="27" x14ac:dyDescent="0.25">
      <c r="A7319" s="557">
        <v>104169</v>
      </c>
      <c r="B7319" s="560" t="s">
        <v>20673</v>
      </c>
      <c r="C7319" s="557" t="s">
        <v>18</v>
      </c>
      <c r="D7319" s="557">
        <v>163.01</v>
      </c>
    </row>
    <row r="7320" spans="1:4" ht="27" x14ac:dyDescent="0.25">
      <c r="A7320" s="557">
        <v>104170</v>
      </c>
      <c r="B7320" s="560" t="s">
        <v>20674</v>
      </c>
      <c r="C7320" s="557" t="s">
        <v>18</v>
      </c>
      <c r="D7320" s="557">
        <v>74.709999999999994</v>
      </c>
    </row>
    <row r="7321" spans="1:4" ht="27" x14ac:dyDescent="0.25">
      <c r="A7321" s="557">
        <v>104171</v>
      </c>
      <c r="B7321" s="560" t="s">
        <v>20675</v>
      </c>
      <c r="C7321" s="557" t="s">
        <v>18</v>
      </c>
      <c r="D7321" s="557">
        <v>107.7</v>
      </c>
    </row>
    <row r="7322" spans="1:4" ht="27" x14ac:dyDescent="0.25">
      <c r="A7322" s="557">
        <v>104172</v>
      </c>
      <c r="B7322" s="560" t="s">
        <v>20676</v>
      </c>
      <c r="C7322" s="557" t="s">
        <v>18</v>
      </c>
      <c r="D7322" s="557">
        <v>311.64</v>
      </c>
    </row>
    <row r="7323" spans="1:4" ht="27" x14ac:dyDescent="0.25">
      <c r="A7323" s="557">
        <v>104173</v>
      </c>
      <c r="B7323" s="560" t="s">
        <v>20677</v>
      </c>
      <c r="C7323" s="557" t="s">
        <v>18</v>
      </c>
      <c r="D7323" s="557">
        <v>92.92</v>
      </c>
    </row>
    <row r="7324" spans="1:4" ht="27" x14ac:dyDescent="0.25">
      <c r="A7324" s="557">
        <v>104174</v>
      </c>
      <c r="B7324" s="560" t="s">
        <v>20678</v>
      </c>
      <c r="C7324" s="557" t="s">
        <v>18</v>
      </c>
      <c r="D7324" s="557">
        <v>209.24</v>
      </c>
    </row>
    <row r="7325" spans="1:4" ht="27" x14ac:dyDescent="0.25">
      <c r="A7325" s="557">
        <v>104175</v>
      </c>
      <c r="B7325" s="560" t="s">
        <v>20679</v>
      </c>
      <c r="C7325" s="557" t="s">
        <v>18</v>
      </c>
      <c r="D7325" s="557">
        <v>152.97999999999999</v>
      </c>
    </row>
    <row r="7326" spans="1:4" ht="27" x14ac:dyDescent="0.25">
      <c r="A7326" s="557">
        <v>104176</v>
      </c>
      <c r="B7326" s="560" t="s">
        <v>20680</v>
      </c>
      <c r="C7326" s="557" t="s">
        <v>18</v>
      </c>
      <c r="D7326" s="557">
        <v>278.89</v>
      </c>
    </row>
    <row r="7327" spans="1:4" ht="27" x14ac:dyDescent="0.25">
      <c r="A7327" s="557">
        <v>104177</v>
      </c>
      <c r="B7327" s="560" t="s">
        <v>20681</v>
      </c>
      <c r="C7327" s="557" t="s">
        <v>18</v>
      </c>
      <c r="D7327" s="557">
        <v>199.07</v>
      </c>
    </row>
    <row r="7328" spans="1:4" ht="27" x14ac:dyDescent="0.25">
      <c r="A7328" s="557">
        <v>104178</v>
      </c>
      <c r="B7328" s="560" t="s">
        <v>20682</v>
      </c>
      <c r="C7328" s="557" t="s">
        <v>18</v>
      </c>
      <c r="D7328" s="557">
        <v>23.45</v>
      </c>
    </row>
    <row r="7329" spans="1:4" ht="27" x14ac:dyDescent="0.25">
      <c r="A7329" s="557">
        <v>104179</v>
      </c>
      <c r="B7329" s="560" t="s">
        <v>20683</v>
      </c>
      <c r="C7329" s="557" t="s">
        <v>18</v>
      </c>
      <c r="D7329" s="557">
        <v>84.38</v>
      </c>
    </row>
    <row r="7330" spans="1:4" ht="27" x14ac:dyDescent="0.25">
      <c r="A7330" s="557">
        <v>104184</v>
      </c>
      <c r="B7330" s="560" t="s">
        <v>21400</v>
      </c>
      <c r="C7330" s="557" t="s">
        <v>18</v>
      </c>
      <c r="D7330" s="557">
        <v>29.19</v>
      </c>
    </row>
    <row r="7331" spans="1:4" ht="40.5" x14ac:dyDescent="0.25">
      <c r="A7331" s="557">
        <v>104185</v>
      </c>
      <c r="B7331" s="560" t="s">
        <v>21401</v>
      </c>
      <c r="C7331" s="557" t="s">
        <v>18</v>
      </c>
      <c r="D7331" s="557">
        <v>24.2</v>
      </c>
    </row>
    <row r="7332" spans="1:4" ht="27" x14ac:dyDescent="0.25">
      <c r="A7332" s="557">
        <v>104189</v>
      </c>
      <c r="B7332" s="560" t="s">
        <v>21402</v>
      </c>
      <c r="C7332" s="557" t="s">
        <v>2075</v>
      </c>
      <c r="D7332" s="557">
        <v>148.38</v>
      </c>
    </row>
    <row r="7333" spans="1:4" ht="40.5" x14ac:dyDescent="0.25">
      <c r="A7333" s="557">
        <v>104190</v>
      </c>
      <c r="B7333" s="560" t="s">
        <v>21403</v>
      </c>
      <c r="C7333" s="557" t="s">
        <v>18</v>
      </c>
      <c r="D7333" s="557">
        <v>643.54</v>
      </c>
    </row>
    <row r="7334" spans="1:4" ht="27" x14ac:dyDescent="0.25">
      <c r="A7334" s="557">
        <v>104191</v>
      </c>
      <c r="B7334" s="560" t="s">
        <v>21404</v>
      </c>
      <c r="C7334" s="557" t="s">
        <v>18</v>
      </c>
      <c r="D7334" s="557">
        <v>9.85</v>
      </c>
    </row>
    <row r="7335" spans="1:4" ht="27" x14ac:dyDescent="0.25">
      <c r="A7335" s="557">
        <v>104192</v>
      </c>
      <c r="B7335" s="560" t="s">
        <v>21405</v>
      </c>
      <c r="C7335" s="557" t="s">
        <v>18</v>
      </c>
      <c r="D7335" s="557">
        <v>27.48</v>
      </c>
    </row>
    <row r="7336" spans="1:4" ht="27" x14ac:dyDescent="0.25">
      <c r="A7336" s="557">
        <v>104193</v>
      </c>
      <c r="B7336" s="560" t="s">
        <v>21406</v>
      </c>
      <c r="C7336" s="557" t="s">
        <v>18</v>
      </c>
      <c r="D7336" s="557">
        <v>158.59</v>
      </c>
    </row>
    <row r="7337" spans="1:4" ht="27" x14ac:dyDescent="0.25">
      <c r="A7337" s="557">
        <v>104194</v>
      </c>
      <c r="B7337" s="560" t="s">
        <v>21407</v>
      </c>
      <c r="C7337" s="557" t="s">
        <v>61</v>
      </c>
      <c r="D7337" s="557">
        <v>20.85</v>
      </c>
    </row>
    <row r="7338" spans="1:4" ht="27" x14ac:dyDescent="0.25">
      <c r="A7338" s="557">
        <v>104195</v>
      </c>
      <c r="B7338" s="560" t="s">
        <v>21408</v>
      </c>
      <c r="C7338" s="557" t="s">
        <v>61</v>
      </c>
      <c r="D7338" s="557">
        <v>22.16</v>
      </c>
    </row>
    <row r="7339" spans="1:4" ht="27" x14ac:dyDescent="0.25">
      <c r="A7339" s="557">
        <v>104196</v>
      </c>
      <c r="B7339" s="560" t="s">
        <v>21409</v>
      </c>
      <c r="C7339" s="557" t="s">
        <v>18</v>
      </c>
      <c r="D7339" s="557">
        <v>15.11</v>
      </c>
    </row>
    <row r="7340" spans="1:4" ht="27" x14ac:dyDescent="0.25">
      <c r="A7340" s="557">
        <v>104197</v>
      </c>
      <c r="B7340" s="560" t="s">
        <v>21410</v>
      </c>
      <c r="C7340" s="557" t="s">
        <v>18</v>
      </c>
      <c r="D7340" s="557">
        <v>28.42</v>
      </c>
    </row>
    <row r="7341" spans="1:4" ht="27" x14ac:dyDescent="0.25">
      <c r="A7341" s="557">
        <v>104198</v>
      </c>
      <c r="B7341" s="560" t="s">
        <v>21411</v>
      </c>
      <c r="C7341" s="557" t="s">
        <v>18</v>
      </c>
      <c r="D7341" s="557">
        <v>7.31</v>
      </c>
    </row>
    <row r="7342" spans="1:4" ht="27" x14ac:dyDescent="0.25">
      <c r="A7342" s="557">
        <v>104199</v>
      </c>
      <c r="B7342" s="560" t="s">
        <v>21412</v>
      </c>
      <c r="C7342" s="557" t="s">
        <v>18</v>
      </c>
      <c r="D7342" s="557">
        <v>7.09</v>
      </c>
    </row>
    <row r="7343" spans="1:4" ht="27" x14ac:dyDescent="0.25">
      <c r="A7343" s="557">
        <v>104200</v>
      </c>
      <c r="B7343" s="560" t="s">
        <v>21413</v>
      </c>
      <c r="C7343" s="557" t="s">
        <v>18</v>
      </c>
      <c r="D7343" s="557">
        <v>5.8</v>
      </c>
    </row>
    <row r="7344" spans="1:4" ht="27" x14ac:dyDescent="0.25">
      <c r="A7344" s="557">
        <v>104201</v>
      </c>
      <c r="B7344" s="560" t="s">
        <v>21414</v>
      </c>
      <c r="C7344" s="557" t="s">
        <v>18</v>
      </c>
      <c r="D7344" s="557">
        <v>18.670000000000002</v>
      </c>
    </row>
    <row r="7345" spans="1:4" ht="27" x14ac:dyDescent="0.25">
      <c r="A7345" s="557">
        <v>104202</v>
      </c>
      <c r="B7345" s="560" t="s">
        <v>21415</v>
      </c>
      <c r="C7345" s="557" t="s">
        <v>18</v>
      </c>
      <c r="D7345" s="557">
        <v>10.52</v>
      </c>
    </row>
    <row r="7346" spans="1:4" ht="54" x14ac:dyDescent="0.25">
      <c r="A7346" s="557">
        <v>104203</v>
      </c>
      <c r="B7346" s="560" t="s">
        <v>21416</v>
      </c>
      <c r="C7346" s="557" t="s">
        <v>1389</v>
      </c>
      <c r="D7346" s="557">
        <v>56.15</v>
      </c>
    </row>
    <row r="7347" spans="1:4" ht="54" x14ac:dyDescent="0.25">
      <c r="A7347" s="557">
        <v>104204</v>
      </c>
      <c r="B7347" s="560" t="s">
        <v>21417</v>
      </c>
      <c r="C7347" s="557" t="s">
        <v>1389</v>
      </c>
      <c r="D7347" s="557">
        <v>72.290000000000006</v>
      </c>
    </row>
    <row r="7348" spans="1:4" ht="54" x14ac:dyDescent="0.25">
      <c r="A7348" s="557">
        <v>104205</v>
      </c>
      <c r="B7348" s="560" t="s">
        <v>21418</v>
      </c>
      <c r="C7348" s="557" t="s">
        <v>1389</v>
      </c>
      <c r="D7348" s="557">
        <v>78.900000000000006</v>
      </c>
    </row>
    <row r="7349" spans="1:4" ht="54" x14ac:dyDescent="0.25">
      <c r="A7349" s="557">
        <v>104206</v>
      </c>
      <c r="B7349" s="560" t="s">
        <v>21419</v>
      </c>
      <c r="C7349" s="557" t="s">
        <v>1389</v>
      </c>
      <c r="D7349" s="557">
        <v>87.04</v>
      </c>
    </row>
    <row r="7350" spans="1:4" ht="54" x14ac:dyDescent="0.25">
      <c r="A7350" s="557">
        <v>104207</v>
      </c>
      <c r="B7350" s="560" t="s">
        <v>21420</v>
      </c>
      <c r="C7350" s="557" t="s">
        <v>1389</v>
      </c>
      <c r="D7350" s="557">
        <v>42.04</v>
      </c>
    </row>
    <row r="7351" spans="1:4" ht="54" x14ac:dyDescent="0.25">
      <c r="A7351" s="557">
        <v>104208</v>
      </c>
      <c r="B7351" s="560" t="s">
        <v>21421</v>
      </c>
      <c r="C7351" s="557" t="s">
        <v>1389</v>
      </c>
      <c r="D7351" s="557">
        <v>57.72</v>
      </c>
    </row>
    <row r="7352" spans="1:4" ht="54" x14ac:dyDescent="0.25">
      <c r="A7352" s="557">
        <v>104209</v>
      </c>
      <c r="B7352" s="560" t="s">
        <v>21422</v>
      </c>
      <c r="C7352" s="557" t="s">
        <v>1389</v>
      </c>
      <c r="D7352" s="557">
        <v>63.95</v>
      </c>
    </row>
    <row r="7353" spans="1:4" ht="54" x14ac:dyDescent="0.25">
      <c r="A7353" s="557">
        <v>104210</v>
      </c>
      <c r="B7353" s="560" t="s">
        <v>21423</v>
      </c>
      <c r="C7353" s="557" t="s">
        <v>1389</v>
      </c>
      <c r="D7353" s="557">
        <v>66.290000000000006</v>
      </c>
    </row>
    <row r="7354" spans="1:4" ht="54" x14ac:dyDescent="0.25">
      <c r="A7354" s="557">
        <v>104211</v>
      </c>
      <c r="B7354" s="560" t="s">
        <v>21424</v>
      </c>
      <c r="C7354" s="557" t="s">
        <v>1389</v>
      </c>
      <c r="D7354" s="557">
        <v>78.39</v>
      </c>
    </row>
    <row r="7355" spans="1:4" ht="54" x14ac:dyDescent="0.25">
      <c r="A7355" s="557">
        <v>104212</v>
      </c>
      <c r="B7355" s="560" t="s">
        <v>21425</v>
      </c>
      <c r="C7355" s="557" t="s">
        <v>1389</v>
      </c>
      <c r="D7355" s="557">
        <v>94.13</v>
      </c>
    </row>
    <row r="7356" spans="1:4" ht="54" x14ac:dyDescent="0.25">
      <c r="A7356" s="557">
        <v>104213</v>
      </c>
      <c r="B7356" s="560" t="s">
        <v>21426</v>
      </c>
      <c r="C7356" s="557" t="s">
        <v>1389</v>
      </c>
      <c r="D7356" s="557">
        <v>100.36</v>
      </c>
    </row>
    <row r="7357" spans="1:4" ht="54" x14ac:dyDescent="0.25">
      <c r="A7357" s="557">
        <v>104214</v>
      </c>
      <c r="B7357" s="560" t="s">
        <v>21427</v>
      </c>
      <c r="C7357" s="557" t="s">
        <v>1389</v>
      </c>
      <c r="D7357" s="557">
        <v>119.78</v>
      </c>
    </row>
    <row r="7358" spans="1:4" ht="54" x14ac:dyDescent="0.25">
      <c r="A7358" s="557">
        <v>104215</v>
      </c>
      <c r="B7358" s="560" t="s">
        <v>21428</v>
      </c>
      <c r="C7358" s="557" t="s">
        <v>1389</v>
      </c>
      <c r="D7358" s="557">
        <v>73.25</v>
      </c>
    </row>
    <row r="7359" spans="1:4" ht="40.5" x14ac:dyDescent="0.25">
      <c r="A7359" s="557">
        <v>104216</v>
      </c>
      <c r="B7359" s="560" t="s">
        <v>21429</v>
      </c>
      <c r="C7359" s="557" t="s">
        <v>1389</v>
      </c>
      <c r="D7359" s="557">
        <v>88.79</v>
      </c>
    </row>
    <row r="7360" spans="1:4" ht="40.5" x14ac:dyDescent="0.25">
      <c r="A7360" s="557">
        <v>104217</v>
      </c>
      <c r="B7360" s="560" t="s">
        <v>21430</v>
      </c>
      <c r="C7360" s="557" t="s">
        <v>1389</v>
      </c>
      <c r="D7360" s="557">
        <v>49.08</v>
      </c>
    </row>
    <row r="7361" spans="1:4" ht="40.5" x14ac:dyDescent="0.25">
      <c r="A7361" s="557">
        <v>104218</v>
      </c>
      <c r="B7361" s="560" t="s">
        <v>21431</v>
      </c>
      <c r="C7361" s="557" t="s">
        <v>1389</v>
      </c>
      <c r="D7361" s="557">
        <v>52.42</v>
      </c>
    </row>
    <row r="7362" spans="1:4" ht="54" x14ac:dyDescent="0.25">
      <c r="A7362" s="557">
        <v>104219</v>
      </c>
      <c r="B7362" s="560" t="s">
        <v>21432</v>
      </c>
      <c r="C7362" s="557" t="s">
        <v>1389</v>
      </c>
      <c r="D7362" s="557">
        <v>77.53</v>
      </c>
    </row>
    <row r="7363" spans="1:4" ht="40.5" x14ac:dyDescent="0.25">
      <c r="A7363" s="557">
        <v>104220</v>
      </c>
      <c r="B7363" s="560" t="s">
        <v>21433</v>
      </c>
      <c r="C7363" s="557" t="s">
        <v>1389</v>
      </c>
      <c r="D7363" s="557">
        <v>52.32</v>
      </c>
    </row>
    <row r="7364" spans="1:4" ht="40.5" x14ac:dyDescent="0.25">
      <c r="A7364" s="557">
        <v>104221</v>
      </c>
      <c r="B7364" s="560" t="s">
        <v>21434</v>
      </c>
      <c r="C7364" s="557" t="s">
        <v>1389</v>
      </c>
      <c r="D7364" s="557">
        <v>62.95</v>
      </c>
    </row>
    <row r="7365" spans="1:4" ht="40.5" x14ac:dyDescent="0.25">
      <c r="A7365" s="557">
        <v>104222</v>
      </c>
      <c r="B7365" s="560" t="s">
        <v>21435</v>
      </c>
      <c r="C7365" s="557" t="s">
        <v>1389</v>
      </c>
      <c r="D7365" s="557">
        <v>67.430000000000007</v>
      </c>
    </row>
    <row r="7366" spans="1:4" ht="54" x14ac:dyDescent="0.25">
      <c r="A7366" s="557">
        <v>104223</v>
      </c>
      <c r="B7366" s="560" t="s">
        <v>21436</v>
      </c>
      <c r="C7366" s="557" t="s">
        <v>1389</v>
      </c>
      <c r="D7366" s="557">
        <v>101.26</v>
      </c>
    </row>
    <row r="7367" spans="1:4" ht="40.5" x14ac:dyDescent="0.25">
      <c r="A7367" s="557">
        <v>104224</v>
      </c>
      <c r="B7367" s="560" t="s">
        <v>21437</v>
      </c>
      <c r="C7367" s="557" t="s">
        <v>1389</v>
      </c>
      <c r="D7367" s="557">
        <v>67.31</v>
      </c>
    </row>
    <row r="7368" spans="1:4" ht="40.5" x14ac:dyDescent="0.25">
      <c r="A7368" s="557">
        <v>104225</v>
      </c>
      <c r="B7368" s="560" t="s">
        <v>21438</v>
      </c>
      <c r="C7368" s="557" t="s">
        <v>1389</v>
      </c>
      <c r="D7368" s="557">
        <v>68.88</v>
      </c>
    </row>
    <row r="7369" spans="1:4" ht="40.5" x14ac:dyDescent="0.25">
      <c r="A7369" s="557">
        <v>104226</v>
      </c>
      <c r="B7369" s="560" t="s">
        <v>21439</v>
      </c>
      <c r="C7369" s="557" t="s">
        <v>1389</v>
      </c>
      <c r="D7369" s="557">
        <v>74.510000000000005</v>
      </c>
    </row>
    <row r="7370" spans="1:4" ht="54" x14ac:dyDescent="0.25">
      <c r="A7370" s="557">
        <v>104227</v>
      </c>
      <c r="B7370" s="560" t="s">
        <v>21440</v>
      </c>
      <c r="C7370" s="557" t="s">
        <v>1389</v>
      </c>
      <c r="D7370" s="557">
        <v>117.76</v>
      </c>
    </row>
    <row r="7371" spans="1:4" ht="40.5" x14ac:dyDescent="0.25">
      <c r="A7371" s="557">
        <v>104228</v>
      </c>
      <c r="B7371" s="560" t="s">
        <v>21441</v>
      </c>
      <c r="C7371" s="557" t="s">
        <v>1389</v>
      </c>
      <c r="D7371" s="557">
        <v>73.91</v>
      </c>
    </row>
    <row r="7372" spans="1:4" ht="40.5" x14ac:dyDescent="0.25">
      <c r="A7372" s="557">
        <v>104229</v>
      </c>
      <c r="B7372" s="560" t="s">
        <v>21442</v>
      </c>
      <c r="C7372" s="557" t="s">
        <v>1389</v>
      </c>
      <c r="D7372" s="557">
        <v>80.89</v>
      </c>
    </row>
    <row r="7373" spans="1:4" ht="40.5" x14ac:dyDescent="0.25">
      <c r="A7373" s="557">
        <v>104230</v>
      </c>
      <c r="B7373" s="560" t="s">
        <v>21443</v>
      </c>
      <c r="C7373" s="557" t="s">
        <v>1389</v>
      </c>
      <c r="D7373" s="557">
        <v>87.08</v>
      </c>
    </row>
    <row r="7374" spans="1:4" ht="54" x14ac:dyDescent="0.25">
      <c r="A7374" s="557">
        <v>104231</v>
      </c>
      <c r="B7374" s="560" t="s">
        <v>21444</v>
      </c>
      <c r="C7374" s="557" t="s">
        <v>1389</v>
      </c>
      <c r="D7374" s="557">
        <v>129.72</v>
      </c>
    </row>
    <row r="7375" spans="1:4" ht="40.5" x14ac:dyDescent="0.25">
      <c r="A7375" s="557">
        <v>104232</v>
      </c>
      <c r="B7375" s="560" t="s">
        <v>21445</v>
      </c>
      <c r="C7375" s="557" t="s">
        <v>1389</v>
      </c>
      <c r="D7375" s="557">
        <v>81.58</v>
      </c>
    </row>
    <row r="7376" spans="1:4" ht="40.5" x14ac:dyDescent="0.25">
      <c r="A7376" s="557">
        <v>104233</v>
      </c>
      <c r="B7376" s="560" t="s">
        <v>21446</v>
      </c>
      <c r="C7376" s="557" t="s">
        <v>1389</v>
      </c>
      <c r="D7376" s="557">
        <v>37.14</v>
      </c>
    </row>
    <row r="7377" spans="1:4" ht="40.5" x14ac:dyDescent="0.25">
      <c r="A7377" s="557">
        <v>104234</v>
      </c>
      <c r="B7377" s="560" t="s">
        <v>21447</v>
      </c>
      <c r="C7377" s="557" t="s">
        <v>1389</v>
      </c>
      <c r="D7377" s="557">
        <v>40.270000000000003</v>
      </c>
    </row>
    <row r="7378" spans="1:4" ht="54" x14ac:dyDescent="0.25">
      <c r="A7378" s="557">
        <v>104235</v>
      </c>
      <c r="B7378" s="560" t="s">
        <v>21448</v>
      </c>
      <c r="C7378" s="557" t="s">
        <v>1389</v>
      </c>
      <c r="D7378" s="557">
        <v>64.47</v>
      </c>
    </row>
    <row r="7379" spans="1:4" ht="40.5" x14ac:dyDescent="0.25">
      <c r="A7379" s="557">
        <v>104236</v>
      </c>
      <c r="B7379" s="560" t="s">
        <v>21449</v>
      </c>
      <c r="C7379" s="557" t="s">
        <v>1389</v>
      </c>
      <c r="D7379" s="557">
        <v>39.69</v>
      </c>
    </row>
    <row r="7380" spans="1:4" ht="40.5" x14ac:dyDescent="0.25">
      <c r="A7380" s="557">
        <v>104237</v>
      </c>
      <c r="B7380" s="560" t="s">
        <v>21450</v>
      </c>
      <c r="C7380" s="557" t="s">
        <v>1389</v>
      </c>
      <c r="D7380" s="557">
        <v>50.67</v>
      </c>
    </row>
    <row r="7381" spans="1:4" ht="40.5" x14ac:dyDescent="0.25">
      <c r="A7381" s="557">
        <v>104238</v>
      </c>
      <c r="B7381" s="560" t="s">
        <v>21451</v>
      </c>
      <c r="C7381" s="557" t="s">
        <v>1389</v>
      </c>
      <c r="D7381" s="557">
        <v>54.86</v>
      </c>
    </row>
    <row r="7382" spans="1:4" ht="54" x14ac:dyDescent="0.25">
      <c r="A7382" s="557">
        <v>104239</v>
      </c>
      <c r="B7382" s="560" t="s">
        <v>21452</v>
      </c>
      <c r="C7382" s="557" t="s">
        <v>1389</v>
      </c>
      <c r="D7382" s="557">
        <v>87.15</v>
      </c>
    </row>
    <row r="7383" spans="1:4" ht="40.5" x14ac:dyDescent="0.25">
      <c r="A7383" s="557">
        <v>104240</v>
      </c>
      <c r="B7383" s="560" t="s">
        <v>21453</v>
      </c>
      <c r="C7383" s="557" t="s">
        <v>1389</v>
      </c>
      <c r="D7383" s="557">
        <v>54.33</v>
      </c>
    </row>
    <row r="7384" spans="1:4" ht="40.5" x14ac:dyDescent="0.25">
      <c r="A7384" s="557">
        <v>104241</v>
      </c>
      <c r="B7384" s="560" t="s">
        <v>21454</v>
      </c>
      <c r="C7384" s="557" t="s">
        <v>1389</v>
      </c>
      <c r="D7384" s="557">
        <v>56.22</v>
      </c>
    </row>
    <row r="7385" spans="1:4" ht="40.5" x14ac:dyDescent="0.25">
      <c r="A7385" s="557">
        <v>104242</v>
      </c>
      <c r="B7385" s="560" t="s">
        <v>21455</v>
      </c>
      <c r="C7385" s="557" t="s">
        <v>1389</v>
      </c>
      <c r="D7385" s="557">
        <v>61.47</v>
      </c>
    </row>
    <row r="7386" spans="1:4" ht="54" x14ac:dyDescent="0.25">
      <c r="A7386" s="557">
        <v>104243</v>
      </c>
      <c r="B7386" s="560" t="s">
        <v>21456</v>
      </c>
      <c r="C7386" s="557" t="s">
        <v>1389</v>
      </c>
      <c r="D7386" s="557">
        <v>102.57</v>
      </c>
    </row>
    <row r="7387" spans="1:4" ht="40.5" x14ac:dyDescent="0.25">
      <c r="A7387" s="557">
        <v>104244</v>
      </c>
      <c r="B7387" s="560" t="s">
        <v>21457</v>
      </c>
      <c r="C7387" s="557" t="s">
        <v>1389</v>
      </c>
      <c r="D7387" s="557">
        <v>60.55</v>
      </c>
    </row>
    <row r="7388" spans="1:4" ht="40.5" x14ac:dyDescent="0.25">
      <c r="A7388" s="557">
        <v>104245</v>
      </c>
      <c r="B7388" s="560" t="s">
        <v>21458</v>
      </c>
      <c r="C7388" s="557" t="s">
        <v>1389</v>
      </c>
      <c r="D7388" s="557">
        <v>61.27</v>
      </c>
    </row>
    <row r="7389" spans="1:4" ht="40.5" x14ac:dyDescent="0.25">
      <c r="A7389" s="557">
        <v>104246</v>
      </c>
      <c r="B7389" s="560" t="s">
        <v>21459</v>
      </c>
      <c r="C7389" s="557" t="s">
        <v>1389</v>
      </c>
      <c r="D7389" s="557">
        <v>67.05</v>
      </c>
    </row>
    <row r="7390" spans="1:4" ht="54" x14ac:dyDescent="0.25">
      <c r="A7390" s="557">
        <v>104247</v>
      </c>
      <c r="B7390" s="560" t="s">
        <v>21460</v>
      </c>
      <c r="C7390" s="557" t="s">
        <v>1389</v>
      </c>
      <c r="D7390" s="557">
        <v>109.72</v>
      </c>
    </row>
    <row r="7391" spans="1:4" ht="40.5" x14ac:dyDescent="0.25">
      <c r="A7391" s="557">
        <v>104248</v>
      </c>
      <c r="B7391" s="560" t="s">
        <v>21461</v>
      </c>
      <c r="C7391" s="557" t="s">
        <v>1389</v>
      </c>
      <c r="D7391" s="557">
        <v>63</v>
      </c>
    </row>
    <row r="7392" spans="1:4" ht="40.5" x14ac:dyDescent="0.25">
      <c r="A7392" s="557">
        <v>104249</v>
      </c>
      <c r="B7392" s="560" t="s">
        <v>21462</v>
      </c>
      <c r="C7392" s="557" t="s">
        <v>1389</v>
      </c>
      <c r="D7392" s="557">
        <v>67.040000000000006</v>
      </c>
    </row>
    <row r="7393" spans="1:4" ht="40.5" x14ac:dyDescent="0.25">
      <c r="A7393" s="557">
        <v>104250</v>
      </c>
      <c r="B7393" s="560" t="s">
        <v>21463</v>
      </c>
      <c r="C7393" s="557" t="s">
        <v>1389</v>
      </c>
      <c r="D7393" s="557">
        <v>70.17</v>
      </c>
    </row>
    <row r="7394" spans="1:4" ht="54" x14ac:dyDescent="0.25">
      <c r="A7394" s="557">
        <v>104251</v>
      </c>
      <c r="B7394" s="560" t="s">
        <v>21464</v>
      </c>
      <c r="C7394" s="557" t="s">
        <v>1389</v>
      </c>
      <c r="D7394" s="557">
        <v>91.39</v>
      </c>
    </row>
    <row r="7395" spans="1:4" ht="54" x14ac:dyDescent="0.25">
      <c r="A7395" s="557">
        <v>104252</v>
      </c>
      <c r="B7395" s="560" t="s">
        <v>21465</v>
      </c>
      <c r="C7395" s="557" t="s">
        <v>1389</v>
      </c>
      <c r="D7395" s="557">
        <v>71.489999999999995</v>
      </c>
    </row>
    <row r="7396" spans="1:4" ht="40.5" x14ac:dyDescent="0.25">
      <c r="A7396" s="557">
        <v>104253</v>
      </c>
      <c r="B7396" s="560" t="s">
        <v>21466</v>
      </c>
      <c r="C7396" s="557" t="s">
        <v>1389</v>
      </c>
      <c r="D7396" s="557">
        <v>80.569999999999993</v>
      </c>
    </row>
    <row r="7397" spans="1:4" ht="40.5" x14ac:dyDescent="0.25">
      <c r="A7397" s="557">
        <v>104254</v>
      </c>
      <c r="B7397" s="560" t="s">
        <v>21467</v>
      </c>
      <c r="C7397" s="557" t="s">
        <v>1389</v>
      </c>
      <c r="D7397" s="557">
        <v>84.76</v>
      </c>
    </row>
    <row r="7398" spans="1:4" ht="54" x14ac:dyDescent="0.25">
      <c r="A7398" s="557">
        <v>104255</v>
      </c>
      <c r="B7398" s="560" t="s">
        <v>21468</v>
      </c>
      <c r="C7398" s="557" t="s">
        <v>1389</v>
      </c>
      <c r="D7398" s="557">
        <v>114.08</v>
      </c>
    </row>
    <row r="7399" spans="1:4" ht="54" x14ac:dyDescent="0.25">
      <c r="A7399" s="557">
        <v>104256</v>
      </c>
      <c r="B7399" s="560" t="s">
        <v>21469</v>
      </c>
      <c r="C7399" s="557" t="s">
        <v>1389</v>
      </c>
      <c r="D7399" s="557">
        <v>86.15</v>
      </c>
    </row>
    <row r="7400" spans="1:4" ht="40.5" x14ac:dyDescent="0.25">
      <c r="A7400" s="557">
        <v>104257</v>
      </c>
      <c r="B7400" s="560" t="s">
        <v>21470</v>
      </c>
      <c r="C7400" s="557" t="s">
        <v>1389</v>
      </c>
      <c r="D7400" s="557">
        <v>86.12</v>
      </c>
    </row>
    <row r="7401" spans="1:4" ht="40.5" x14ac:dyDescent="0.25">
      <c r="A7401" s="557">
        <v>104258</v>
      </c>
      <c r="B7401" s="560" t="s">
        <v>21471</v>
      </c>
      <c r="C7401" s="557" t="s">
        <v>1389</v>
      </c>
      <c r="D7401" s="557">
        <v>91.37</v>
      </c>
    </row>
    <row r="7402" spans="1:4" ht="54" x14ac:dyDescent="0.25">
      <c r="A7402" s="557">
        <v>104259</v>
      </c>
      <c r="B7402" s="560" t="s">
        <v>21472</v>
      </c>
      <c r="C7402" s="557" t="s">
        <v>1389</v>
      </c>
      <c r="D7402" s="557">
        <v>129.5</v>
      </c>
    </row>
    <row r="7403" spans="1:4" ht="54" x14ac:dyDescent="0.25">
      <c r="A7403" s="557">
        <v>104260</v>
      </c>
      <c r="B7403" s="560" t="s">
        <v>21473</v>
      </c>
      <c r="C7403" s="557" t="s">
        <v>1389</v>
      </c>
      <c r="D7403" s="557">
        <v>92.37</v>
      </c>
    </row>
    <row r="7404" spans="1:4" ht="40.5" x14ac:dyDescent="0.25">
      <c r="A7404" s="557">
        <v>104261</v>
      </c>
      <c r="B7404" s="560" t="s">
        <v>21474</v>
      </c>
      <c r="C7404" s="557" t="s">
        <v>1389</v>
      </c>
      <c r="D7404" s="557">
        <v>111.46</v>
      </c>
    </row>
    <row r="7405" spans="1:4" ht="40.5" x14ac:dyDescent="0.25">
      <c r="A7405" s="557">
        <v>104262</v>
      </c>
      <c r="B7405" s="560" t="s">
        <v>21475</v>
      </c>
      <c r="C7405" s="557" t="s">
        <v>1389</v>
      </c>
      <c r="D7405" s="557">
        <v>117.24</v>
      </c>
    </row>
    <row r="7406" spans="1:4" ht="54" x14ac:dyDescent="0.25">
      <c r="A7406" s="557">
        <v>104263</v>
      </c>
      <c r="B7406" s="560" t="s">
        <v>21476</v>
      </c>
      <c r="C7406" s="557" t="s">
        <v>1389</v>
      </c>
      <c r="D7406" s="557">
        <v>149.68</v>
      </c>
    </row>
    <row r="7407" spans="1:4" ht="54" x14ac:dyDescent="0.25">
      <c r="A7407" s="557">
        <v>104264</v>
      </c>
      <c r="B7407" s="560" t="s">
        <v>21477</v>
      </c>
      <c r="C7407" s="557" t="s">
        <v>1389</v>
      </c>
      <c r="D7407" s="557">
        <v>109.93</v>
      </c>
    </row>
    <row r="7408" spans="1:4" ht="40.5" x14ac:dyDescent="0.25">
      <c r="A7408" s="557">
        <v>104314</v>
      </c>
      <c r="B7408" s="560" t="s">
        <v>21478</v>
      </c>
      <c r="C7408" s="557" t="s">
        <v>115</v>
      </c>
      <c r="D7408" s="557">
        <v>11.41</v>
      </c>
    </row>
    <row r="7409" spans="1:4" ht="27" x14ac:dyDescent="0.25">
      <c r="A7409" s="557">
        <v>104315</v>
      </c>
      <c r="B7409" s="560" t="s">
        <v>21479</v>
      </c>
      <c r="C7409" s="557" t="s">
        <v>61</v>
      </c>
      <c r="D7409" s="557">
        <v>16.77</v>
      </c>
    </row>
    <row r="7410" spans="1:4" ht="27" x14ac:dyDescent="0.25">
      <c r="A7410" s="557">
        <v>104316</v>
      </c>
      <c r="B7410" s="560" t="s">
        <v>21480</v>
      </c>
      <c r="C7410" s="557" t="s">
        <v>61</v>
      </c>
      <c r="D7410" s="557">
        <v>25.55</v>
      </c>
    </row>
    <row r="7411" spans="1:4" ht="27" x14ac:dyDescent="0.25">
      <c r="A7411" s="557">
        <v>104317</v>
      </c>
      <c r="B7411" s="560" t="s">
        <v>21481</v>
      </c>
      <c r="C7411" s="557" t="s">
        <v>18</v>
      </c>
      <c r="D7411" s="557">
        <v>6.54</v>
      </c>
    </row>
    <row r="7412" spans="1:4" ht="27" x14ac:dyDescent="0.25">
      <c r="A7412" s="557">
        <v>104318</v>
      </c>
      <c r="B7412" s="560" t="s">
        <v>21482</v>
      </c>
      <c r="C7412" s="557" t="s">
        <v>18</v>
      </c>
      <c r="D7412" s="557">
        <v>7.25</v>
      </c>
    </row>
    <row r="7413" spans="1:4" ht="27" x14ac:dyDescent="0.25">
      <c r="A7413" s="557">
        <v>104319</v>
      </c>
      <c r="B7413" s="560" t="s">
        <v>21483</v>
      </c>
      <c r="C7413" s="557" t="s">
        <v>18</v>
      </c>
      <c r="D7413" s="557">
        <v>10.11</v>
      </c>
    </row>
    <row r="7414" spans="1:4" ht="27" x14ac:dyDescent="0.25">
      <c r="A7414" s="557">
        <v>104320</v>
      </c>
      <c r="B7414" s="560" t="s">
        <v>21484</v>
      </c>
      <c r="C7414" s="557" t="s">
        <v>18</v>
      </c>
      <c r="D7414" s="557">
        <v>12.37</v>
      </c>
    </row>
    <row r="7415" spans="1:4" ht="27" x14ac:dyDescent="0.25">
      <c r="A7415" s="557">
        <v>104321</v>
      </c>
      <c r="B7415" s="560" t="s">
        <v>21485</v>
      </c>
      <c r="C7415" s="557" t="s">
        <v>18</v>
      </c>
      <c r="D7415" s="557">
        <v>5.09</v>
      </c>
    </row>
    <row r="7416" spans="1:4" ht="27" x14ac:dyDescent="0.25">
      <c r="A7416" s="557">
        <v>104322</v>
      </c>
      <c r="B7416" s="560" t="s">
        <v>21486</v>
      </c>
      <c r="C7416" s="557" t="s">
        <v>18</v>
      </c>
      <c r="D7416" s="557">
        <v>7.66</v>
      </c>
    </row>
    <row r="7417" spans="1:4" ht="27" x14ac:dyDescent="0.25">
      <c r="A7417" s="557">
        <v>104323</v>
      </c>
      <c r="B7417" s="560" t="s">
        <v>21487</v>
      </c>
      <c r="C7417" s="557" t="s">
        <v>18</v>
      </c>
      <c r="D7417" s="557">
        <v>9.2200000000000006</v>
      </c>
    </row>
    <row r="7418" spans="1:4" ht="27" x14ac:dyDescent="0.25">
      <c r="A7418" s="557">
        <v>104324</v>
      </c>
      <c r="B7418" s="560" t="s">
        <v>21488</v>
      </c>
      <c r="C7418" s="557" t="s">
        <v>18</v>
      </c>
      <c r="D7418" s="557">
        <v>14.41</v>
      </c>
    </row>
    <row r="7419" spans="1:4" ht="27" x14ac:dyDescent="0.25">
      <c r="A7419" s="557">
        <v>104326</v>
      </c>
      <c r="B7419" s="560" t="s">
        <v>21489</v>
      </c>
      <c r="C7419" s="557" t="s">
        <v>18</v>
      </c>
      <c r="D7419" s="557">
        <v>19.399999999999999</v>
      </c>
    </row>
    <row r="7420" spans="1:4" ht="27" x14ac:dyDescent="0.25">
      <c r="A7420" s="557">
        <v>104327</v>
      </c>
      <c r="B7420" s="560" t="s">
        <v>21490</v>
      </c>
      <c r="C7420" s="557" t="s">
        <v>18</v>
      </c>
      <c r="D7420" s="557">
        <v>18.489999999999998</v>
      </c>
    </row>
    <row r="7421" spans="1:4" ht="40.5" x14ac:dyDescent="0.25">
      <c r="A7421" s="557">
        <v>104328</v>
      </c>
      <c r="B7421" s="560" t="s">
        <v>21491</v>
      </c>
      <c r="C7421" s="557" t="s">
        <v>18</v>
      </c>
      <c r="D7421" s="557">
        <v>68.040000000000006</v>
      </c>
    </row>
    <row r="7422" spans="1:4" ht="40.5" x14ac:dyDescent="0.25">
      <c r="A7422" s="557">
        <v>104329</v>
      </c>
      <c r="B7422" s="560" t="s">
        <v>21492</v>
      </c>
      <c r="C7422" s="557" t="s">
        <v>18</v>
      </c>
      <c r="D7422" s="557">
        <v>76.91</v>
      </c>
    </row>
    <row r="7423" spans="1:4" ht="40.5" x14ac:dyDescent="0.25">
      <c r="A7423" s="557">
        <v>104341</v>
      </c>
      <c r="B7423" s="560" t="s">
        <v>21493</v>
      </c>
      <c r="C7423" s="557" t="s">
        <v>18</v>
      </c>
      <c r="D7423" s="557">
        <v>11.03</v>
      </c>
    </row>
    <row r="7424" spans="1:4" ht="40.5" x14ac:dyDescent="0.25">
      <c r="A7424" s="557">
        <v>104343</v>
      </c>
      <c r="B7424" s="560" t="s">
        <v>21494</v>
      </c>
      <c r="C7424" s="557" t="s">
        <v>18</v>
      </c>
      <c r="D7424" s="557">
        <v>35.520000000000003</v>
      </c>
    </row>
    <row r="7425" spans="1:4" ht="40.5" x14ac:dyDescent="0.25">
      <c r="A7425" s="557">
        <v>104344</v>
      </c>
      <c r="B7425" s="560" t="s">
        <v>21495</v>
      </c>
      <c r="C7425" s="557" t="s">
        <v>18</v>
      </c>
      <c r="D7425" s="557">
        <v>42.73</v>
      </c>
    </row>
    <row r="7426" spans="1:4" ht="40.5" x14ac:dyDescent="0.25">
      <c r="A7426" s="557">
        <v>104345</v>
      </c>
      <c r="B7426" s="560" t="s">
        <v>21496</v>
      </c>
      <c r="C7426" s="557" t="s">
        <v>18</v>
      </c>
      <c r="D7426" s="557">
        <v>45.2</v>
      </c>
    </row>
    <row r="7427" spans="1:4" ht="40.5" x14ac:dyDescent="0.25">
      <c r="A7427" s="557">
        <v>104346</v>
      </c>
      <c r="B7427" s="560" t="s">
        <v>21497</v>
      </c>
      <c r="C7427" s="557" t="s">
        <v>18</v>
      </c>
      <c r="D7427" s="557">
        <v>47.43</v>
      </c>
    </row>
    <row r="7428" spans="1:4" ht="40.5" x14ac:dyDescent="0.25">
      <c r="A7428" s="557">
        <v>104347</v>
      </c>
      <c r="B7428" s="560" t="s">
        <v>21498</v>
      </c>
      <c r="C7428" s="557" t="s">
        <v>18</v>
      </c>
      <c r="D7428" s="557">
        <v>50.62</v>
      </c>
    </row>
    <row r="7429" spans="1:4" ht="40.5" x14ac:dyDescent="0.25">
      <c r="A7429" s="557">
        <v>104348</v>
      </c>
      <c r="B7429" s="560" t="s">
        <v>21499</v>
      </c>
      <c r="C7429" s="557" t="s">
        <v>18</v>
      </c>
      <c r="D7429" s="557">
        <v>12.57</v>
      </c>
    </row>
    <row r="7430" spans="1:4" ht="40.5" x14ac:dyDescent="0.25">
      <c r="A7430" s="557">
        <v>104350</v>
      </c>
      <c r="B7430" s="560" t="s">
        <v>21500</v>
      </c>
      <c r="C7430" s="557" t="s">
        <v>18</v>
      </c>
      <c r="D7430" s="557">
        <v>31.63</v>
      </c>
    </row>
    <row r="7431" spans="1:4" ht="40.5" x14ac:dyDescent="0.25">
      <c r="A7431" s="557">
        <v>104351</v>
      </c>
      <c r="B7431" s="560" t="s">
        <v>21501</v>
      </c>
      <c r="C7431" s="557" t="s">
        <v>18</v>
      </c>
      <c r="D7431" s="557">
        <v>25.65</v>
      </c>
    </row>
    <row r="7432" spans="1:4" ht="40.5" x14ac:dyDescent="0.25">
      <c r="A7432" s="557">
        <v>104352</v>
      </c>
      <c r="B7432" s="560" t="s">
        <v>21502</v>
      </c>
      <c r="C7432" s="557" t="s">
        <v>18</v>
      </c>
      <c r="D7432" s="557">
        <v>41.57</v>
      </c>
    </row>
    <row r="7433" spans="1:4" ht="40.5" x14ac:dyDescent="0.25">
      <c r="A7433" s="557">
        <v>104353</v>
      </c>
      <c r="B7433" s="560" t="s">
        <v>21503</v>
      </c>
      <c r="C7433" s="557" t="s">
        <v>18</v>
      </c>
      <c r="D7433" s="557">
        <v>44.04</v>
      </c>
    </row>
    <row r="7434" spans="1:4" ht="40.5" x14ac:dyDescent="0.25">
      <c r="A7434" s="557">
        <v>104354</v>
      </c>
      <c r="B7434" s="560" t="s">
        <v>21504</v>
      </c>
      <c r="C7434" s="557" t="s">
        <v>18</v>
      </c>
      <c r="D7434" s="557">
        <v>47.64</v>
      </c>
    </row>
    <row r="7435" spans="1:4" ht="40.5" x14ac:dyDescent="0.25">
      <c r="A7435" s="557">
        <v>104355</v>
      </c>
      <c r="B7435" s="560" t="s">
        <v>21505</v>
      </c>
      <c r="C7435" s="557" t="s">
        <v>18</v>
      </c>
      <c r="D7435" s="557">
        <v>50.83</v>
      </c>
    </row>
    <row r="7436" spans="1:4" ht="40.5" x14ac:dyDescent="0.25">
      <c r="A7436" s="557">
        <v>104356</v>
      </c>
      <c r="B7436" s="560" t="s">
        <v>21506</v>
      </c>
      <c r="C7436" s="557" t="s">
        <v>18</v>
      </c>
      <c r="D7436" s="557">
        <v>33.659999999999997</v>
      </c>
    </row>
    <row r="7437" spans="1:4" ht="27" x14ac:dyDescent="0.25">
      <c r="A7437" s="557">
        <v>104357</v>
      </c>
      <c r="B7437" s="560" t="s">
        <v>21507</v>
      </c>
      <c r="C7437" s="557" t="s">
        <v>18</v>
      </c>
      <c r="D7437" s="557">
        <v>20.420000000000002</v>
      </c>
    </row>
    <row r="7438" spans="1:4" ht="27" x14ac:dyDescent="0.25">
      <c r="A7438" s="557">
        <v>104395</v>
      </c>
      <c r="B7438" s="560" t="s">
        <v>21508</v>
      </c>
      <c r="C7438" s="557" t="s">
        <v>18</v>
      </c>
      <c r="D7438" s="557">
        <v>22.2</v>
      </c>
    </row>
    <row r="7439" spans="1:4" ht="27" x14ac:dyDescent="0.25">
      <c r="A7439" s="557">
        <v>104396</v>
      </c>
      <c r="B7439" s="560" t="s">
        <v>21509</v>
      </c>
      <c r="C7439" s="557" t="s">
        <v>18</v>
      </c>
      <c r="D7439" s="557">
        <v>22.57</v>
      </c>
    </row>
    <row r="7440" spans="1:4" ht="27" x14ac:dyDescent="0.25">
      <c r="A7440" s="557">
        <v>104397</v>
      </c>
      <c r="B7440" s="560" t="s">
        <v>21510</v>
      </c>
      <c r="C7440" s="557" t="s">
        <v>18</v>
      </c>
      <c r="D7440" s="557">
        <v>26.94</v>
      </c>
    </row>
    <row r="7441" spans="1:4" ht="27" x14ac:dyDescent="0.25">
      <c r="A7441" s="557">
        <v>104398</v>
      </c>
      <c r="B7441" s="560" t="s">
        <v>21511</v>
      </c>
      <c r="C7441" s="557" t="s">
        <v>18</v>
      </c>
      <c r="D7441" s="557">
        <v>26.64</v>
      </c>
    </row>
    <row r="7442" spans="1:4" ht="27" x14ac:dyDescent="0.25">
      <c r="A7442" s="557">
        <v>104399</v>
      </c>
      <c r="B7442" s="560" t="s">
        <v>21512</v>
      </c>
      <c r="C7442" s="557" t="s">
        <v>18</v>
      </c>
      <c r="D7442" s="557">
        <v>28.99</v>
      </c>
    </row>
    <row r="7443" spans="1:4" ht="27" x14ac:dyDescent="0.25">
      <c r="A7443" s="557">
        <v>104400</v>
      </c>
      <c r="B7443" s="560" t="s">
        <v>21513</v>
      </c>
      <c r="C7443" s="557" t="s">
        <v>18</v>
      </c>
      <c r="D7443" s="557">
        <v>37.14</v>
      </c>
    </row>
    <row r="7444" spans="1:4" ht="27" x14ac:dyDescent="0.25">
      <c r="A7444" s="557">
        <v>104401</v>
      </c>
      <c r="B7444" s="560" t="s">
        <v>21514</v>
      </c>
      <c r="C7444" s="557" t="s">
        <v>18</v>
      </c>
      <c r="D7444" s="557">
        <v>25.27</v>
      </c>
    </row>
    <row r="7445" spans="1:4" ht="27" x14ac:dyDescent="0.25">
      <c r="A7445" s="557">
        <v>104402</v>
      </c>
      <c r="B7445" s="560" t="s">
        <v>21515</v>
      </c>
      <c r="C7445" s="557" t="s">
        <v>18</v>
      </c>
      <c r="D7445" s="557">
        <v>26.36</v>
      </c>
    </row>
    <row r="7446" spans="1:4" ht="27" x14ac:dyDescent="0.25">
      <c r="A7446" s="557">
        <v>104403</v>
      </c>
      <c r="B7446" s="560" t="s">
        <v>21516</v>
      </c>
      <c r="C7446" s="557" t="s">
        <v>18</v>
      </c>
      <c r="D7446" s="557">
        <v>32.76</v>
      </c>
    </row>
    <row r="7447" spans="1:4" ht="27" x14ac:dyDescent="0.25">
      <c r="A7447" s="557">
        <v>104404</v>
      </c>
      <c r="B7447" s="560" t="s">
        <v>21517</v>
      </c>
      <c r="C7447" s="557" t="s">
        <v>18</v>
      </c>
      <c r="D7447" s="557">
        <v>33.9</v>
      </c>
    </row>
    <row r="7448" spans="1:4" ht="27" x14ac:dyDescent="0.25">
      <c r="A7448" s="557">
        <v>104405</v>
      </c>
      <c r="B7448" s="560" t="s">
        <v>21518</v>
      </c>
      <c r="C7448" s="557" t="s">
        <v>18</v>
      </c>
      <c r="D7448" s="557">
        <v>45.82</v>
      </c>
    </row>
    <row r="7449" spans="1:4" ht="27" x14ac:dyDescent="0.25">
      <c r="A7449" s="557">
        <v>104410</v>
      </c>
      <c r="B7449" s="560" t="s">
        <v>21519</v>
      </c>
      <c r="C7449" s="557" t="s">
        <v>1389</v>
      </c>
      <c r="D7449" s="557">
        <v>4.9000000000000004</v>
      </c>
    </row>
    <row r="7450" spans="1:4" ht="40.5" x14ac:dyDescent="0.25">
      <c r="A7450" s="557">
        <v>104411</v>
      </c>
      <c r="B7450" s="560" t="s">
        <v>21520</v>
      </c>
      <c r="C7450" s="557" t="s">
        <v>1389</v>
      </c>
      <c r="D7450" s="557">
        <v>4.9000000000000004</v>
      </c>
    </row>
    <row r="7451" spans="1:4" ht="40.5" x14ac:dyDescent="0.25">
      <c r="A7451" s="557">
        <v>104412</v>
      </c>
      <c r="B7451" s="560" t="s">
        <v>21521</v>
      </c>
      <c r="C7451" s="557" t="s">
        <v>1389</v>
      </c>
      <c r="D7451" s="557">
        <v>2.84</v>
      </c>
    </row>
    <row r="7452" spans="1:4" ht="40.5" x14ac:dyDescent="0.25">
      <c r="A7452" s="557">
        <v>104413</v>
      </c>
      <c r="B7452" s="560" t="s">
        <v>21522</v>
      </c>
      <c r="C7452" s="557" t="s">
        <v>1389</v>
      </c>
      <c r="D7452" s="557">
        <v>5.01</v>
      </c>
    </row>
    <row r="7453" spans="1:4" ht="40.5" x14ac:dyDescent="0.25">
      <c r="A7453" s="557">
        <v>104414</v>
      </c>
      <c r="B7453" s="560" t="s">
        <v>21523</v>
      </c>
      <c r="C7453" s="557" t="s">
        <v>1389</v>
      </c>
      <c r="D7453" s="557">
        <v>6.43</v>
      </c>
    </row>
    <row r="7454" spans="1:4" ht="40.5" x14ac:dyDescent="0.25">
      <c r="A7454" s="557">
        <v>104415</v>
      </c>
      <c r="B7454" s="560" t="s">
        <v>21524</v>
      </c>
      <c r="C7454" s="557" t="s">
        <v>1389</v>
      </c>
      <c r="D7454" s="557">
        <v>11.28</v>
      </c>
    </row>
    <row r="7455" spans="1:4" ht="40.5" x14ac:dyDescent="0.25">
      <c r="A7455" s="557">
        <v>104416</v>
      </c>
      <c r="B7455" s="560" t="s">
        <v>21525</v>
      </c>
      <c r="C7455" s="557" t="s">
        <v>1389</v>
      </c>
      <c r="D7455" s="557">
        <v>1.96</v>
      </c>
    </row>
    <row r="7456" spans="1:4" ht="40.5" x14ac:dyDescent="0.25">
      <c r="A7456" s="557">
        <v>104417</v>
      </c>
      <c r="B7456" s="560" t="s">
        <v>21526</v>
      </c>
      <c r="C7456" s="557" t="s">
        <v>1389</v>
      </c>
      <c r="D7456" s="557">
        <v>4.13</v>
      </c>
    </row>
    <row r="7457" spans="1:4" ht="40.5" x14ac:dyDescent="0.25">
      <c r="A7457" s="557">
        <v>104418</v>
      </c>
      <c r="B7457" s="560" t="s">
        <v>21527</v>
      </c>
      <c r="C7457" s="557" t="s">
        <v>1389</v>
      </c>
      <c r="D7457" s="557">
        <v>2.65</v>
      </c>
    </row>
    <row r="7458" spans="1:4" ht="40.5" x14ac:dyDescent="0.25">
      <c r="A7458" s="557">
        <v>104419</v>
      </c>
      <c r="B7458" s="560" t="s">
        <v>21528</v>
      </c>
      <c r="C7458" s="557" t="s">
        <v>1389</v>
      </c>
      <c r="D7458" s="557">
        <v>11.04</v>
      </c>
    </row>
    <row r="7459" spans="1:4" ht="40.5" x14ac:dyDescent="0.25">
      <c r="A7459" s="557">
        <v>104420</v>
      </c>
      <c r="B7459" s="560" t="s">
        <v>21529</v>
      </c>
      <c r="C7459" s="557" t="s">
        <v>1389</v>
      </c>
      <c r="D7459" s="557">
        <v>9.9600000000000009</v>
      </c>
    </row>
    <row r="7460" spans="1:4" ht="40.5" x14ac:dyDescent="0.25">
      <c r="A7460" s="557">
        <v>104421</v>
      </c>
      <c r="B7460" s="560" t="s">
        <v>21530</v>
      </c>
      <c r="C7460" s="557" t="s">
        <v>1389</v>
      </c>
      <c r="D7460" s="557">
        <v>13.77</v>
      </c>
    </row>
    <row r="7461" spans="1:4" ht="40.5" x14ac:dyDescent="0.25">
      <c r="A7461" s="557">
        <v>104422</v>
      </c>
      <c r="B7461" s="560" t="s">
        <v>21531</v>
      </c>
      <c r="C7461" s="557" t="s">
        <v>1389</v>
      </c>
      <c r="D7461" s="557">
        <v>7.94</v>
      </c>
    </row>
    <row r="7462" spans="1:4" ht="40.5" x14ac:dyDescent="0.25">
      <c r="A7462" s="557">
        <v>104423</v>
      </c>
      <c r="B7462" s="560" t="s">
        <v>21532</v>
      </c>
      <c r="C7462" s="557" t="s">
        <v>1389</v>
      </c>
      <c r="D7462" s="557">
        <v>22.04</v>
      </c>
    </row>
    <row r="7463" spans="1:4" ht="40.5" x14ac:dyDescent="0.25">
      <c r="A7463" s="557">
        <v>104424</v>
      </c>
      <c r="B7463" s="560" t="s">
        <v>21533</v>
      </c>
      <c r="C7463" s="557" t="s">
        <v>1389</v>
      </c>
      <c r="D7463" s="557">
        <v>20.27</v>
      </c>
    </row>
    <row r="7464" spans="1:4" ht="40.5" x14ac:dyDescent="0.25">
      <c r="A7464" s="557">
        <v>104425</v>
      </c>
      <c r="B7464" s="560" t="s">
        <v>21534</v>
      </c>
      <c r="C7464" s="557" t="s">
        <v>1389</v>
      </c>
      <c r="D7464" s="557">
        <v>17.36</v>
      </c>
    </row>
    <row r="7465" spans="1:4" ht="27" x14ac:dyDescent="0.25">
      <c r="A7465" s="557">
        <v>104432</v>
      </c>
      <c r="B7465" s="560" t="s">
        <v>21535</v>
      </c>
      <c r="C7465" s="557" t="s">
        <v>1389</v>
      </c>
      <c r="D7465" s="557">
        <v>75.23</v>
      </c>
    </row>
    <row r="7466" spans="1:4" ht="27" x14ac:dyDescent="0.25">
      <c r="A7466" s="557">
        <v>104433</v>
      </c>
      <c r="B7466" s="560" t="s">
        <v>21536</v>
      </c>
      <c r="C7466" s="557" t="s">
        <v>1389</v>
      </c>
      <c r="D7466" s="557">
        <v>65.510000000000005</v>
      </c>
    </row>
    <row r="7467" spans="1:4" ht="40.5" x14ac:dyDescent="0.25">
      <c r="A7467" s="557">
        <v>104453</v>
      </c>
      <c r="B7467" s="560" t="s">
        <v>12237</v>
      </c>
      <c r="C7467" s="557" t="s">
        <v>1389</v>
      </c>
      <c r="D7467" s="557">
        <v>66.91</v>
      </c>
    </row>
    <row r="7468" spans="1:4" ht="40.5" x14ac:dyDescent="0.25">
      <c r="A7468" s="557">
        <v>104454</v>
      </c>
      <c r="B7468" s="560" t="s">
        <v>12239</v>
      </c>
      <c r="C7468" s="557" t="s">
        <v>1389</v>
      </c>
      <c r="D7468" s="557">
        <v>70.03</v>
      </c>
    </row>
    <row r="7469" spans="1:4" ht="40.5" x14ac:dyDescent="0.25">
      <c r="A7469" s="557">
        <v>104455</v>
      </c>
      <c r="B7469" s="560" t="s">
        <v>12241</v>
      </c>
      <c r="C7469" s="557" t="s">
        <v>1389</v>
      </c>
      <c r="D7469" s="557">
        <v>72.28</v>
      </c>
    </row>
    <row r="7470" spans="1:4" ht="40.5" x14ac:dyDescent="0.25">
      <c r="A7470" s="557">
        <v>104456</v>
      </c>
      <c r="B7470" s="560" t="s">
        <v>12243</v>
      </c>
      <c r="C7470" s="557" t="s">
        <v>1389</v>
      </c>
      <c r="D7470" s="557">
        <v>74.91</v>
      </c>
    </row>
    <row r="7471" spans="1:4" ht="40.5" x14ac:dyDescent="0.25">
      <c r="A7471" s="557">
        <v>104457</v>
      </c>
      <c r="B7471" s="560" t="s">
        <v>12245</v>
      </c>
      <c r="C7471" s="557" t="s">
        <v>1389</v>
      </c>
      <c r="D7471" s="557">
        <v>77.180000000000007</v>
      </c>
    </row>
    <row r="7472" spans="1:4" ht="40.5" x14ac:dyDescent="0.25">
      <c r="A7472" s="557">
        <v>104458</v>
      </c>
      <c r="B7472" s="560" t="s">
        <v>12247</v>
      </c>
      <c r="C7472" s="557" t="s">
        <v>1389</v>
      </c>
      <c r="D7472" s="557">
        <v>79.040000000000006</v>
      </c>
    </row>
    <row r="7473" spans="1:4" ht="40.5" x14ac:dyDescent="0.25">
      <c r="A7473" s="557">
        <v>104459</v>
      </c>
      <c r="B7473" s="560" t="s">
        <v>15105</v>
      </c>
      <c r="C7473" s="557" t="s">
        <v>1389</v>
      </c>
      <c r="D7473" s="557">
        <v>58</v>
      </c>
    </row>
    <row r="7474" spans="1:4" ht="40.5" x14ac:dyDescent="0.25">
      <c r="A7474" s="557">
        <v>104460</v>
      </c>
      <c r="B7474" s="560" t="s">
        <v>15107</v>
      </c>
      <c r="C7474" s="557" t="s">
        <v>1389</v>
      </c>
      <c r="D7474" s="557">
        <v>61.12</v>
      </c>
    </row>
    <row r="7475" spans="1:4" ht="40.5" x14ac:dyDescent="0.25">
      <c r="A7475" s="557">
        <v>104461</v>
      </c>
      <c r="B7475" s="560" t="s">
        <v>17098</v>
      </c>
      <c r="C7475" s="557" t="s">
        <v>1389</v>
      </c>
      <c r="D7475" s="557">
        <v>65.040000000000006</v>
      </c>
    </row>
    <row r="7476" spans="1:4" ht="40.5" x14ac:dyDescent="0.25">
      <c r="A7476" s="557">
        <v>104462</v>
      </c>
      <c r="B7476" s="560" t="s">
        <v>17100</v>
      </c>
      <c r="C7476" s="557" t="s">
        <v>1389</v>
      </c>
      <c r="D7476" s="557">
        <v>68.16</v>
      </c>
    </row>
    <row r="7477" spans="1:4" ht="40.5" x14ac:dyDescent="0.25">
      <c r="A7477" s="557">
        <v>104466</v>
      </c>
      <c r="B7477" s="560" t="s">
        <v>21537</v>
      </c>
      <c r="C7477" s="557" t="s">
        <v>115</v>
      </c>
      <c r="D7477" s="557">
        <v>28.91</v>
      </c>
    </row>
    <row r="7478" spans="1:4" ht="27" x14ac:dyDescent="0.25">
      <c r="A7478" s="557">
        <v>104467</v>
      </c>
      <c r="B7478" s="560" t="s">
        <v>21538</v>
      </c>
      <c r="C7478" s="557" t="s">
        <v>115</v>
      </c>
      <c r="D7478" s="557">
        <v>39.229999999999997</v>
      </c>
    </row>
    <row r="7479" spans="1:4" ht="27" x14ac:dyDescent="0.25">
      <c r="A7479" s="557">
        <v>104468</v>
      </c>
      <c r="B7479" s="560" t="s">
        <v>21539</v>
      </c>
      <c r="C7479" s="557" t="s">
        <v>115</v>
      </c>
      <c r="D7479" s="557">
        <v>53.89</v>
      </c>
    </row>
    <row r="7480" spans="1:4" ht="27" x14ac:dyDescent="0.25">
      <c r="A7480" s="557">
        <v>104469</v>
      </c>
      <c r="B7480" s="560" t="s">
        <v>21540</v>
      </c>
      <c r="C7480" s="557" t="s">
        <v>115</v>
      </c>
      <c r="D7480" s="557">
        <v>55.47</v>
      </c>
    </row>
    <row r="7481" spans="1:4" ht="27" x14ac:dyDescent="0.25">
      <c r="A7481" s="557">
        <v>104470</v>
      </c>
      <c r="B7481" s="560" t="s">
        <v>21541</v>
      </c>
      <c r="C7481" s="557" t="s">
        <v>115</v>
      </c>
      <c r="D7481" s="557">
        <v>30.99</v>
      </c>
    </row>
    <row r="7482" spans="1:4" ht="40.5" x14ac:dyDescent="0.25">
      <c r="A7482" s="557">
        <v>104471</v>
      </c>
      <c r="B7482" s="560" t="s">
        <v>21542</v>
      </c>
      <c r="C7482" s="557" t="s">
        <v>115</v>
      </c>
      <c r="D7482" s="557">
        <v>27.41</v>
      </c>
    </row>
    <row r="7483" spans="1:4" ht="40.5" x14ac:dyDescent="0.25">
      <c r="A7483" s="557">
        <v>104472</v>
      </c>
      <c r="B7483" s="560" t="s">
        <v>21543</v>
      </c>
      <c r="C7483" s="557" t="s">
        <v>115</v>
      </c>
      <c r="D7483" s="557">
        <v>40.85</v>
      </c>
    </row>
    <row r="7484" spans="1:4" ht="54" x14ac:dyDescent="0.25">
      <c r="A7484" s="557">
        <v>104473</v>
      </c>
      <c r="B7484" s="560" t="s">
        <v>21544</v>
      </c>
      <c r="C7484" s="557" t="s">
        <v>18</v>
      </c>
      <c r="D7484" s="557">
        <v>153.85</v>
      </c>
    </row>
    <row r="7485" spans="1:4" ht="54" x14ac:dyDescent="0.25">
      <c r="A7485" s="557">
        <v>104474</v>
      </c>
      <c r="B7485" s="560" t="s">
        <v>21545</v>
      </c>
      <c r="C7485" s="557" t="s">
        <v>18</v>
      </c>
      <c r="D7485" s="557">
        <v>334.01</v>
      </c>
    </row>
    <row r="7486" spans="1:4" ht="54" x14ac:dyDescent="0.25">
      <c r="A7486" s="557">
        <v>104475</v>
      </c>
      <c r="B7486" s="560" t="s">
        <v>21546</v>
      </c>
      <c r="C7486" s="557" t="s">
        <v>18</v>
      </c>
      <c r="D7486" s="557">
        <v>133.03</v>
      </c>
    </row>
    <row r="7487" spans="1:4" ht="54" x14ac:dyDescent="0.25">
      <c r="A7487" s="557">
        <v>104476</v>
      </c>
      <c r="B7487" s="560" t="s">
        <v>21547</v>
      </c>
      <c r="C7487" s="557" t="s">
        <v>18</v>
      </c>
      <c r="D7487" s="557">
        <v>170.63</v>
      </c>
    </row>
    <row r="7488" spans="1:4" ht="54" x14ac:dyDescent="0.25">
      <c r="A7488" s="557">
        <v>104477</v>
      </c>
      <c r="B7488" s="560" t="s">
        <v>21548</v>
      </c>
      <c r="C7488" s="557" t="s">
        <v>18</v>
      </c>
      <c r="D7488" s="557">
        <v>128.63</v>
      </c>
    </row>
    <row r="7489" spans="1:4" ht="54" x14ac:dyDescent="0.25">
      <c r="A7489" s="557">
        <v>104478</v>
      </c>
      <c r="B7489" s="560" t="s">
        <v>21549</v>
      </c>
      <c r="C7489" s="557" t="s">
        <v>18</v>
      </c>
      <c r="D7489" s="557">
        <v>289.35000000000002</v>
      </c>
    </row>
    <row r="7490" spans="1:4" ht="40.5" x14ac:dyDescent="0.25">
      <c r="A7490" s="557">
        <v>104479</v>
      </c>
      <c r="B7490" s="560" t="s">
        <v>21550</v>
      </c>
      <c r="C7490" s="557" t="s">
        <v>18</v>
      </c>
      <c r="D7490" s="557">
        <v>115.07</v>
      </c>
    </row>
    <row r="7491" spans="1:4" ht="54" x14ac:dyDescent="0.25">
      <c r="A7491" s="557">
        <v>104480</v>
      </c>
      <c r="B7491" s="560" t="s">
        <v>21551</v>
      </c>
      <c r="C7491" s="557" t="s">
        <v>18</v>
      </c>
      <c r="D7491" s="557">
        <v>131.35</v>
      </c>
    </row>
    <row r="7492" spans="1:4" ht="40.5" x14ac:dyDescent="0.25">
      <c r="A7492" s="557">
        <v>104481</v>
      </c>
      <c r="B7492" s="560" t="s">
        <v>21552</v>
      </c>
      <c r="C7492" s="557" t="s">
        <v>18</v>
      </c>
      <c r="D7492" s="557">
        <v>315.94</v>
      </c>
    </row>
    <row r="7493" spans="1:4" ht="13.5" x14ac:dyDescent="0.25">
      <c r="A7493" s="557">
        <v>104482</v>
      </c>
      <c r="B7493" s="560" t="s">
        <v>21553</v>
      </c>
      <c r="C7493" s="557" t="s">
        <v>2878</v>
      </c>
      <c r="D7493" s="557">
        <v>28.84</v>
      </c>
    </row>
    <row r="7494" spans="1:4" ht="40.5" x14ac:dyDescent="0.25">
      <c r="A7494" s="557">
        <v>104483</v>
      </c>
      <c r="B7494" s="560" t="s">
        <v>21554</v>
      </c>
      <c r="C7494" s="557" t="s">
        <v>2075</v>
      </c>
      <c r="D7494" s="562">
        <v>2306.81</v>
      </c>
    </row>
    <row r="7495" spans="1:4" ht="40.5" x14ac:dyDescent="0.25">
      <c r="A7495" s="557">
        <v>104484</v>
      </c>
      <c r="B7495" s="560" t="s">
        <v>21555</v>
      </c>
      <c r="C7495" s="557" t="s">
        <v>2075</v>
      </c>
      <c r="D7495" s="562">
        <v>3841.26</v>
      </c>
    </row>
    <row r="7496" spans="1:4" ht="40.5" x14ac:dyDescent="0.25">
      <c r="A7496" s="557">
        <v>104485</v>
      </c>
      <c r="B7496" s="560" t="s">
        <v>21556</v>
      </c>
      <c r="C7496" s="557" t="s">
        <v>2075</v>
      </c>
      <c r="D7496" s="562">
        <v>3051.88</v>
      </c>
    </row>
    <row r="7497" spans="1:4" ht="40.5" x14ac:dyDescent="0.25">
      <c r="A7497" s="557">
        <v>104486</v>
      </c>
      <c r="B7497" s="560" t="s">
        <v>21557</v>
      </c>
      <c r="C7497" s="557" t="s">
        <v>2075</v>
      </c>
      <c r="D7497" s="562">
        <v>3276.67</v>
      </c>
    </row>
    <row r="7498" spans="1:4" ht="40.5" x14ac:dyDescent="0.25">
      <c r="A7498" s="557">
        <v>104487</v>
      </c>
      <c r="B7498" s="560" t="s">
        <v>21558</v>
      </c>
      <c r="C7498" s="557" t="s">
        <v>2075</v>
      </c>
      <c r="D7498" s="562">
        <v>2685.69</v>
      </c>
    </row>
    <row r="7499" spans="1:4" ht="27" x14ac:dyDescent="0.25">
      <c r="A7499" s="557">
        <v>104488</v>
      </c>
      <c r="B7499" s="560" t="s">
        <v>21559</v>
      </c>
      <c r="C7499" s="557" t="s">
        <v>2075</v>
      </c>
      <c r="D7499" s="562">
        <v>2613.64</v>
      </c>
    </row>
    <row r="7500" spans="1:4" ht="27" x14ac:dyDescent="0.25">
      <c r="A7500" s="557">
        <v>104489</v>
      </c>
      <c r="B7500" s="560" t="s">
        <v>21560</v>
      </c>
      <c r="C7500" s="557" t="s">
        <v>2075</v>
      </c>
      <c r="D7500" s="562">
        <v>3925.99</v>
      </c>
    </row>
    <row r="7501" spans="1:4" ht="40.5" x14ac:dyDescent="0.25">
      <c r="A7501" s="557">
        <v>104490</v>
      </c>
      <c r="B7501" s="560" t="s">
        <v>21561</v>
      </c>
      <c r="C7501" s="557" t="s">
        <v>2075</v>
      </c>
      <c r="D7501" s="562">
        <v>2539.92</v>
      </c>
    </row>
    <row r="7502" spans="1:4" ht="55.15" x14ac:dyDescent="0.3">
      <c r="A7502" s="557">
        <v>104491</v>
      </c>
      <c r="B7502" s="560" t="s">
        <v>21562</v>
      </c>
      <c r="C7502" s="557" t="s">
        <v>61</v>
      </c>
      <c r="D7502" s="562">
        <v>4031.5</v>
      </c>
    </row>
    <row r="7503" spans="1:4" ht="55.15" x14ac:dyDescent="0.3">
      <c r="A7503" s="557">
        <v>104492</v>
      </c>
      <c r="B7503" s="560" t="s">
        <v>21563</v>
      </c>
      <c r="C7503" s="557" t="s">
        <v>61</v>
      </c>
      <c r="D7503" s="562">
        <v>5040.43</v>
      </c>
    </row>
    <row r="7504" spans="1:4" ht="55.15" x14ac:dyDescent="0.3">
      <c r="A7504" s="557">
        <v>104494</v>
      </c>
      <c r="B7504" s="560" t="s">
        <v>21564</v>
      </c>
      <c r="C7504" s="557" t="s">
        <v>61</v>
      </c>
      <c r="D7504" s="562">
        <v>6807.84</v>
      </c>
    </row>
    <row r="7505" spans="1:4" ht="55.15" x14ac:dyDescent="0.3">
      <c r="A7505" s="557">
        <v>104497</v>
      </c>
      <c r="B7505" s="560" t="s">
        <v>21565</v>
      </c>
      <c r="C7505" s="557" t="s">
        <v>61</v>
      </c>
      <c r="D7505" s="562">
        <v>8142.75</v>
      </c>
    </row>
    <row r="7506" spans="1:4" ht="27" x14ac:dyDescent="0.25">
      <c r="A7506" s="557">
        <v>104515</v>
      </c>
      <c r="B7506" s="560" t="s">
        <v>21566</v>
      </c>
      <c r="C7506" s="557" t="s">
        <v>1389</v>
      </c>
      <c r="D7506" s="557">
        <v>23.67</v>
      </c>
    </row>
    <row r="7507" spans="1:4" ht="27" x14ac:dyDescent="0.25">
      <c r="A7507" s="557">
        <v>104519</v>
      </c>
      <c r="B7507" s="560" t="s">
        <v>21567</v>
      </c>
      <c r="C7507" s="557" t="s">
        <v>2878</v>
      </c>
      <c r="D7507" s="557">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771" t="s">
        <v>2193</v>
      </c>
      <c r="B1" s="771"/>
      <c r="C1" s="771"/>
      <c r="D1" s="771"/>
    </row>
    <row r="2" spans="1:4" x14ac:dyDescent="0.25">
      <c r="A2" s="772" t="s">
        <v>2194</v>
      </c>
      <c r="B2" s="772"/>
      <c r="C2" s="772"/>
      <c r="D2" s="772"/>
    </row>
    <row r="3" spans="1:4" ht="14.45" x14ac:dyDescent="0.3">
      <c r="A3" s="772" t="s">
        <v>2195</v>
      </c>
      <c r="B3" s="772"/>
      <c r="C3" s="772"/>
      <c r="D3" s="772"/>
    </row>
    <row r="4" spans="1:4" ht="14.45" x14ac:dyDescent="0.3">
      <c r="A4" s="508"/>
      <c r="B4" s="508"/>
      <c r="C4" s="508"/>
      <c r="D4" s="508"/>
    </row>
    <row r="5" spans="1:4" x14ac:dyDescent="0.25">
      <c r="A5" s="509" t="s">
        <v>2035</v>
      </c>
      <c r="B5" s="509" t="s">
        <v>2196</v>
      </c>
      <c r="C5" s="510" t="s">
        <v>2037</v>
      </c>
      <c r="D5" s="509" t="s">
        <v>2039</v>
      </c>
    </row>
    <row r="6" spans="1:4" ht="27" x14ac:dyDescent="0.25">
      <c r="A6" s="511" t="s">
        <v>2197</v>
      </c>
      <c r="B6" s="512" t="s">
        <v>2198</v>
      </c>
      <c r="C6" s="511" t="s">
        <v>1389</v>
      </c>
      <c r="D6" s="513">
        <v>22.13</v>
      </c>
    </row>
    <row r="7" spans="1:4" ht="27" x14ac:dyDescent="0.25">
      <c r="A7" s="511" t="s">
        <v>2199</v>
      </c>
      <c r="B7" s="512" t="s">
        <v>2200</v>
      </c>
      <c r="C7" s="511" t="s">
        <v>1389</v>
      </c>
      <c r="D7" s="513">
        <v>24.67</v>
      </c>
    </row>
    <row r="8" spans="1:4" ht="27" x14ac:dyDescent="0.25">
      <c r="A8" s="511" t="s">
        <v>2201</v>
      </c>
      <c r="B8" s="512" t="s">
        <v>2202</v>
      </c>
      <c r="C8" s="511" t="s">
        <v>1389</v>
      </c>
      <c r="D8" s="513">
        <v>27.21</v>
      </c>
    </row>
    <row r="9" spans="1:4" ht="27" x14ac:dyDescent="0.25">
      <c r="A9" s="511" t="s">
        <v>2203</v>
      </c>
      <c r="B9" s="512" t="s">
        <v>2204</v>
      </c>
      <c r="C9" s="511" t="s">
        <v>1389</v>
      </c>
      <c r="D9" s="513">
        <v>18.510000000000002</v>
      </c>
    </row>
    <row r="10" spans="1:4" ht="27" x14ac:dyDescent="0.25">
      <c r="A10" s="511" t="s">
        <v>2205</v>
      </c>
      <c r="B10" s="512" t="s">
        <v>2206</v>
      </c>
      <c r="C10" s="511" t="s">
        <v>1389</v>
      </c>
      <c r="D10" s="513">
        <v>20.69</v>
      </c>
    </row>
    <row r="11" spans="1:4" ht="27" x14ac:dyDescent="0.25">
      <c r="A11" s="511" t="s">
        <v>2207</v>
      </c>
      <c r="B11" s="512" t="s">
        <v>2208</v>
      </c>
      <c r="C11" s="511" t="s">
        <v>1389</v>
      </c>
      <c r="D11" s="513">
        <v>22.87</v>
      </c>
    </row>
    <row r="12" spans="1:4" ht="27" x14ac:dyDescent="0.25">
      <c r="A12" s="511" t="s">
        <v>2209</v>
      </c>
      <c r="B12" s="512" t="s">
        <v>2210</v>
      </c>
      <c r="C12" s="511" t="s">
        <v>1389</v>
      </c>
      <c r="D12" s="513">
        <v>25.05</v>
      </c>
    </row>
    <row r="13" spans="1:4" ht="27" x14ac:dyDescent="0.25">
      <c r="A13" s="511" t="s">
        <v>2211</v>
      </c>
      <c r="B13" s="512" t="s">
        <v>2212</v>
      </c>
      <c r="C13" s="511" t="s">
        <v>1389</v>
      </c>
      <c r="D13" s="513">
        <v>25.58</v>
      </c>
    </row>
    <row r="14" spans="1:4" ht="27" x14ac:dyDescent="0.25">
      <c r="A14" s="511" t="s">
        <v>2213</v>
      </c>
      <c r="B14" s="512" t="s">
        <v>2214</v>
      </c>
      <c r="C14" s="511" t="s">
        <v>1389</v>
      </c>
      <c r="D14" s="513">
        <v>28.12</v>
      </c>
    </row>
    <row r="15" spans="1:4" ht="27" x14ac:dyDescent="0.25">
      <c r="A15" s="511" t="s">
        <v>2215</v>
      </c>
      <c r="B15" s="512" t="s">
        <v>2216</v>
      </c>
      <c r="C15" s="511" t="s">
        <v>1389</v>
      </c>
      <c r="D15" s="513">
        <v>30.66</v>
      </c>
    </row>
    <row r="16" spans="1:4" ht="27" x14ac:dyDescent="0.25">
      <c r="A16" s="511" t="s">
        <v>2217</v>
      </c>
      <c r="B16" s="512" t="s">
        <v>2218</v>
      </c>
      <c r="C16" s="511" t="s">
        <v>1389</v>
      </c>
      <c r="D16" s="513">
        <v>24.5</v>
      </c>
    </row>
    <row r="17" spans="1:4" ht="27" x14ac:dyDescent="0.25">
      <c r="A17" s="511" t="s">
        <v>2219</v>
      </c>
      <c r="B17" s="512" t="s">
        <v>2220</v>
      </c>
      <c r="C17" s="511" t="s">
        <v>1389</v>
      </c>
      <c r="D17" s="513">
        <v>26.68</v>
      </c>
    </row>
    <row r="18" spans="1:4" ht="27" x14ac:dyDescent="0.25">
      <c r="A18" s="511" t="s">
        <v>2221</v>
      </c>
      <c r="B18" s="512" t="s">
        <v>2222</v>
      </c>
      <c r="C18" s="511" t="s">
        <v>1389</v>
      </c>
      <c r="D18" s="513">
        <v>28.86</v>
      </c>
    </row>
    <row r="19" spans="1:4" ht="27" x14ac:dyDescent="0.25">
      <c r="A19" s="511" t="s">
        <v>2223</v>
      </c>
      <c r="B19" s="512" t="s">
        <v>2224</v>
      </c>
      <c r="C19" s="511" t="s">
        <v>1389</v>
      </c>
      <c r="D19" s="513">
        <v>31.04</v>
      </c>
    </row>
    <row r="20" spans="1:4" ht="27" x14ac:dyDescent="0.25">
      <c r="A20" s="511" t="s">
        <v>2225</v>
      </c>
      <c r="B20" s="512" t="s">
        <v>2226</v>
      </c>
      <c r="C20" s="511" t="s">
        <v>18</v>
      </c>
      <c r="D20" s="513">
        <v>93.3</v>
      </c>
    </row>
    <row r="21" spans="1:4" ht="27" x14ac:dyDescent="0.25">
      <c r="A21" s="511" t="s">
        <v>2227</v>
      </c>
      <c r="B21" s="512" t="s">
        <v>2228</v>
      </c>
      <c r="C21" s="511" t="s">
        <v>18</v>
      </c>
      <c r="D21" s="513">
        <v>109.61</v>
      </c>
    </row>
    <row r="22" spans="1:4" ht="27" x14ac:dyDescent="0.25">
      <c r="A22" s="511" t="s">
        <v>2229</v>
      </c>
      <c r="B22" s="512" t="s">
        <v>2230</v>
      </c>
      <c r="C22" s="511" t="s">
        <v>18</v>
      </c>
      <c r="D22" s="513">
        <v>139.03</v>
      </c>
    </row>
    <row r="23" spans="1:4" ht="27" x14ac:dyDescent="0.25">
      <c r="A23" s="511" t="s">
        <v>2231</v>
      </c>
      <c r="B23" s="512" t="s">
        <v>2232</v>
      </c>
      <c r="C23" s="511" t="s">
        <v>18</v>
      </c>
      <c r="D23" s="513">
        <v>171.91</v>
      </c>
    </row>
    <row r="24" spans="1:4" ht="27" x14ac:dyDescent="0.25">
      <c r="A24" s="511" t="s">
        <v>2233</v>
      </c>
      <c r="B24" s="512" t="s">
        <v>2234</v>
      </c>
      <c r="C24" s="511" t="s">
        <v>18</v>
      </c>
      <c r="D24" s="513">
        <v>241.34</v>
      </c>
    </row>
    <row r="25" spans="1:4" ht="27" x14ac:dyDescent="0.25">
      <c r="A25" s="511" t="s">
        <v>2235</v>
      </c>
      <c r="B25" s="512" t="s">
        <v>2236</v>
      </c>
      <c r="C25" s="511" t="s">
        <v>18</v>
      </c>
      <c r="D25" s="513">
        <v>304.42</v>
      </c>
    </row>
    <row r="26" spans="1:4" ht="27" x14ac:dyDescent="0.25">
      <c r="A26" s="511" t="s">
        <v>2237</v>
      </c>
      <c r="B26" s="512" t="s">
        <v>2238</v>
      </c>
      <c r="C26" s="511" t="s">
        <v>18</v>
      </c>
      <c r="D26" s="513">
        <v>12.14</v>
      </c>
    </row>
    <row r="27" spans="1:4" ht="27" x14ac:dyDescent="0.25">
      <c r="A27" s="511" t="s">
        <v>2239</v>
      </c>
      <c r="B27" s="512" t="s">
        <v>2240</v>
      </c>
      <c r="C27" s="511" t="s">
        <v>18</v>
      </c>
      <c r="D27" s="513">
        <v>16.920000000000002</v>
      </c>
    </row>
    <row r="28" spans="1:4" ht="27" x14ac:dyDescent="0.25">
      <c r="A28" s="511" t="s">
        <v>2241</v>
      </c>
      <c r="B28" s="512" t="s">
        <v>2242</v>
      </c>
      <c r="C28" s="511" t="s">
        <v>18</v>
      </c>
      <c r="D28" s="513">
        <v>30.24</v>
      </c>
    </row>
    <row r="29" spans="1:4" ht="27" x14ac:dyDescent="0.25">
      <c r="A29" s="511" t="s">
        <v>2243</v>
      </c>
      <c r="B29" s="512" t="s">
        <v>2244</v>
      </c>
      <c r="C29" s="511" t="s">
        <v>18</v>
      </c>
      <c r="D29" s="513">
        <v>58.89</v>
      </c>
    </row>
    <row r="30" spans="1:4" ht="27" x14ac:dyDescent="0.25">
      <c r="A30" s="511" t="s">
        <v>2245</v>
      </c>
      <c r="B30" s="512" t="s">
        <v>2246</v>
      </c>
      <c r="C30" s="511" t="s">
        <v>18</v>
      </c>
      <c r="D30" s="513">
        <v>72.209999999999994</v>
      </c>
    </row>
    <row r="31" spans="1:4" ht="27" x14ac:dyDescent="0.25">
      <c r="A31" s="511" t="s">
        <v>2247</v>
      </c>
      <c r="B31" s="512" t="s">
        <v>2248</v>
      </c>
      <c r="C31" s="511" t="s">
        <v>18</v>
      </c>
      <c r="D31" s="513">
        <v>69.099999999999994</v>
      </c>
    </row>
    <row r="32" spans="1:4" ht="27" x14ac:dyDescent="0.25">
      <c r="A32" s="511" t="s">
        <v>2249</v>
      </c>
      <c r="B32" s="512" t="s">
        <v>2250</v>
      </c>
      <c r="C32" s="511" t="s">
        <v>18</v>
      </c>
      <c r="D32" s="513">
        <v>73.88</v>
      </c>
    </row>
    <row r="33" spans="1:4" ht="27" x14ac:dyDescent="0.25">
      <c r="A33" s="511" t="s">
        <v>2251</v>
      </c>
      <c r="B33" s="512" t="s">
        <v>2252</v>
      </c>
      <c r="C33" s="511" t="s">
        <v>18</v>
      </c>
      <c r="D33" s="513">
        <v>35.869999999999997</v>
      </c>
    </row>
    <row r="34" spans="1:4" ht="27" x14ac:dyDescent="0.25">
      <c r="A34" s="511" t="s">
        <v>2253</v>
      </c>
      <c r="B34" s="512" t="s">
        <v>2254</v>
      </c>
      <c r="C34" s="511" t="s">
        <v>18</v>
      </c>
      <c r="D34" s="513">
        <v>48.01</v>
      </c>
    </row>
    <row r="35" spans="1:4" ht="27" x14ac:dyDescent="0.25">
      <c r="A35" s="511" t="s">
        <v>2255</v>
      </c>
      <c r="B35" s="512" t="s">
        <v>2256</v>
      </c>
      <c r="C35" s="511" t="s">
        <v>18</v>
      </c>
      <c r="D35" s="513">
        <v>52.79</v>
      </c>
    </row>
    <row r="36" spans="1:4" ht="27" x14ac:dyDescent="0.25">
      <c r="A36" s="511" t="s">
        <v>2257</v>
      </c>
      <c r="B36" s="512" t="s">
        <v>2258</v>
      </c>
      <c r="C36" s="511" t="s">
        <v>1389</v>
      </c>
      <c r="D36" s="513">
        <v>84.99</v>
      </c>
    </row>
    <row r="37" spans="1:4" ht="40.5" x14ac:dyDescent="0.25">
      <c r="A37" s="511" t="s">
        <v>2259</v>
      </c>
      <c r="B37" s="512" t="s">
        <v>2260</v>
      </c>
      <c r="C37" s="511" t="s">
        <v>1389</v>
      </c>
      <c r="D37" s="513">
        <v>322.48</v>
      </c>
    </row>
    <row r="38" spans="1:4" ht="40.5" x14ac:dyDescent="0.25">
      <c r="A38" s="511" t="s">
        <v>2261</v>
      </c>
      <c r="B38" s="512" t="s">
        <v>2262</v>
      </c>
      <c r="C38" s="511" t="s">
        <v>1389</v>
      </c>
      <c r="D38" s="513">
        <v>340.1</v>
      </c>
    </row>
    <row r="39" spans="1:4" ht="40.5" x14ac:dyDescent="0.25">
      <c r="A39" s="511" t="s">
        <v>2263</v>
      </c>
      <c r="B39" s="512" t="s">
        <v>2264</v>
      </c>
      <c r="C39" s="511" t="s">
        <v>18</v>
      </c>
      <c r="D39" s="513">
        <v>167.17</v>
      </c>
    </row>
    <row r="40" spans="1:4" ht="40.5" x14ac:dyDescent="0.25">
      <c r="A40" s="511" t="s">
        <v>2265</v>
      </c>
      <c r="B40" s="512" t="s">
        <v>2266</v>
      </c>
      <c r="C40" s="511" t="s">
        <v>18</v>
      </c>
      <c r="D40" s="513">
        <v>282.2</v>
      </c>
    </row>
    <row r="41" spans="1:4" ht="27" x14ac:dyDescent="0.25">
      <c r="A41" s="511" t="s">
        <v>2267</v>
      </c>
      <c r="B41" s="512" t="s">
        <v>2268</v>
      </c>
      <c r="C41" s="511" t="s">
        <v>61</v>
      </c>
      <c r="D41" s="513">
        <v>21.16</v>
      </c>
    </row>
    <row r="42" spans="1:4" ht="27" x14ac:dyDescent="0.25">
      <c r="A42" s="511" t="s">
        <v>2269</v>
      </c>
      <c r="B42" s="512" t="s">
        <v>2270</v>
      </c>
      <c r="C42" s="511" t="s">
        <v>61</v>
      </c>
      <c r="D42" s="513">
        <v>28.52</v>
      </c>
    </row>
    <row r="43" spans="1:4" ht="27" x14ac:dyDescent="0.25">
      <c r="A43" s="511" t="s">
        <v>2271</v>
      </c>
      <c r="B43" s="512" t="s">
        <v>2272</v>
      </c>
      <c r="C43" s="511" t="s">
        <v>61</v>
      </c>
      <c r="D43" s="513">
        <v>39.659999999999997</v>
      </c>
    </row>
    <row r="44" spans="1:4" ht="27" x14ac:dyDescent="0.25">
      <c r="A44" s="511" t="s">
        <v>2273</v>
      </c>
      <c r="B44" s="512" t="s">
        <v>2274</v>
      </c>
      <c r="C44" s="511" t="s">
        <v>61</v>
      </c>
      <c r="D44" s="513">
        <v>53.39</v>
      </c>
    </row>
    <row r="45" spans="1:4" ht="27" x14ac:dyDescent="0.25">
      <c r="A45" s="511" t="s">
        <v>2275</v>
      </c>
      <c r="B45" s="512" t="s">
        <v>2276</v>
      </c>
      <c r="C45" s="511" t="s">
        <v>61</v>
      </c>
      <c r="D45" s="513">
        <v>12.7</v>
      </c>
    </row>
    <row r="46" spans="1:4" ht="27" x14ac:dyDescent="0.25">
      <c r="A46" s="511" t="s">
        <v>2277</v>
      </c>
      <c r="B46" s="512" t="s">
        <v>2278</v>
      </c>
      <c r="C46" s="511" t="s">
        <v>61</v>
      </c>
      <c r="D46" s="513">
        <v>23.5</v>
      </c>
    </row>
    <row r="47" spans="1:4" ht="27" x14ac:dyDescent="0.25">
      <c r="A47" s="511" t="s">
        <v>2279</v>
      </c>
      <c r="B47" s="512" t="s">
        <v>2280</v>
      </c>
      <c r="C47" s="511" t="s">
        <v>61</v>
      </c>
      <c r="D47" s="513">
        <v>30.86</v>
      </c>
    </row>
    <row r="48" spans="1:4" ht="27" x14ac:dyDescent="0.25">
      <c r="A48" s="511" t="s">
        <v>2281</v>
      </c>
      <c r="B48" s="512" t="s">
        <v>2282</v>
      </c>
      <c r="C48" s="511" t="s">
        <v>61</v>
      </c>
      <c r="D48" s="513">
        <v>41.98</v>
      </c>
    </row>
    <row r="49" spans="1:4" ht="27" x14ac:dyDescent="0.25">
      <c r="A49" s="511" t="s">
        <v>2283</v>
      </c>
      <c r="B49" s="512" t="s">
        <v>2284</v>
      </c>
      <c r="C49" s="511" t="s">
        <v>61</v>
      </c>
      <c r="D49" s="513">
        <v>55.71</v>
      </c>
    </row>
    <row r="50" spans="1:4" ht="27" x14ac:dyDescent="0.25">
      <c r="A50" s="511" t="s">
        <v>2285</v>
      </c>
      <c r="B50" s="512" t="s">
        <v>2286</v>
      </c>
      <c r="C50" s="511" t="s">
        <v>61</v>
      </c>
      <c r="D50" s="513">
        <v>15.33</v>
      </c>
    </row>
    <row r="51" spans="1:4" ht="27" x14ac:dyDescent="0.25">
      <c r="A51" s="511" t="s">
        <v>2287</v>
      </c>
      <c r="B51" s="512" t="s">
        <v>2288</v>
      </c>
      <c r="C51" s="511" t="s">
        <v>1389</v>
      </c>
      <c r="D51" s="513">
        <v>1.06</v>
      </c>
    </row>
    <row r="52" spans="1:4" x14ac:dyDescent="0.25">
      <c r="A52" s="511" t="s">
        <v>2289</v>
      </c>
      <c r="B52" s="512" t="s">
        <v>2290</v>
      </c>
      <c r="C52" s="511" t="s">
        <v>2075</v>
      </c>
      <c r="D52" s="513">
        <v>120.68</v>
      </c>
    </row>
    <row r="53" spans="1:4" ht="40.5" x14ac:dyDescent="0.25">
      <c r="A53" s="511" t="s">
        <v>2291</v>
      </c>
      <c r="B53" s="512" t="s">
        <v>2292</v>
      </c>
      <c r="C53" s="511" t="s">
        <v>61</v>
      </c>
      <c r="D53" s="513">
        <v>198.5</v>
      </c>
    </row>
    <row r="54" spans="1:4" ht="67.5" x14ac:dyDescent="0.25">
      <c r="A54" s="511" t="s">
        <v>2293</v>
      </c>
      <c r="B54" s="512" t="s">
        <v>2294</v>
      </c>
      <c r="C54" s="511" t="s">
        <v>61</v>
      </c>
      <c r="D54" s="513">
        <v>256.07</v>
      </c>
    </row>
    <row r="55" spans="1:4" ht="40.5" x14ac:dyDescent="0.25">
      <c r="A55" s="511" t="s">
        <v>2295</v>
      </c>
      <c r="B55" s="512" t="s">
        <v>2296</v>
      </c>
      <c r="C55" s="511" t="s">
        <v>61</v>
      </c>
      <c r="D55" s="513">
        <v>126.38</v>
      </c>
    </row>
    <row r="56" spans="1:4" ht="40.5" x14ac:dyDescent="0.25">
      <c r="A56" s="511" t="s">
        <v>2297</v>
      </c>
      <c r="B56" s="512" t="s">
        <v>2298</v>
      </c>
      <c r="C56" s="511" t="s">
        <v>61</v>
      </c>
      <c r="D56" s="513">
        <v>47.33</v>
      </c>
    </row>
    <row r="57" spans="1:4" ht="40.5" x14ac:dyDescent="0.25">
      <c r="A57" s="511" t="s">
        <v>2299</v>
      </c>
      <c r="B57" s="512" t="s">
        <v>2300</v>
      </c>
      <c r="C57" s="511" t="s">
        <v>61</v>
      </c>
      <c r="D57" s="513">
        <v>60.84</v>
      </c>
    </row>
    <row r="58" spans="1:4" ht="40.5" x14ac:dyDescent="0.25">
      <c r="A58" s="511" t="s">
        <v>2301</v>
      </c>
      <c r="B58" s="512" t="s">
        <v>2302</v>
      </c>
      <c r="C58" s="511" t="s">
        <v>61</v>
      </c>
      <c r="D58" s="513">
        <v>89.06</v>
      </c>
    </row>
    <row r="59" spans="1:4" ht="40.5" x14ac:dyDescent="0.25">
      <c r="A59" s="511" t="s">
        <v>2303</v>
      </c>
      <c r="B59" s="512" t="s">
        <v>2304</v>
      </c>
      <c r="C59" s="511" t="s">
        <v>61</v>
      </c>
      <c r="D59" s="513">
        <v>302.33</v>
      </c>
    </row>
    <row r="60" spans="1:4" ht="40.5" x14ac:dyDescent="0.25">
      <c r="A60" s="511" t="s">
        <v>2305</v>
      </c>
      <c r="B60" s="512" t="s">
        <v>2306</v>
      </c>
      <c r="C60" s="511" t="s">
        <v>61</v>
      </c>
      <c r="D60" s="513">
        <v>586.95000000000005</v>
      </c>
    </row>
    <row r="61" spans="1:4" ht="67.5" x14ac:dyDescent="0.25">
      <c r="A61" s="511" t="s">
        <v>2307</v>
      </c>
      <c r="B61" s="512" t="s">
        <v>2308</v>
      </c>
      <c r="C61" s="511" t="s">
        <v>61</v>
      </c>
      <c r="D61" s="513">
        <v>247.47</v>
      </c>
    </row>
    <row r="62" spans="1:4" ht="54" x14ac:dyDescent="0.25">
      <c r="A62" s="511" t="s">
        <v>2309</v>
      </c>
      <c r="B62" s="512" t="s">
        <v>2310</v>
      </c>
      <c r="C62" s="511" t="s">
        <v>61</v>
      </c>
      <c r="D62" s="513">
        <v>117.78</v>
      </c>
    </row>
    <row r="63" spans="1:4" ht="40.5" x14ac:dyDescent="0.25">
      <c r="A63" s="511" t="s">
        <v>2311</v>
      </c>
      <c r="B63" s="512" t="s">
        <v>2312</v>
      </c>
      <c r="C63" s="511" t="s">
        <v>61</v>
      </c>
      <c r="D63" s="513">
        <v>80.459999999999994</v>
      </c>
    </row>
    <row r="64" spans="1:4" ht="54" x14ac:dyDescent="0.25">
      <c r="A64" s="511" t="s">
        <v>2313</v>
      </c>
      <c r="B64" s="512" t="s">
        <v>2314</v>
      </c>
      <c r="C64" s="511" t="s">
        <v>61</v>
      </c>
      <c r="D64" s="513">
        <v>313.26</v>
      </c>
    </row>
    <row r="65" spans="1:4" ht="40.5" x14ac:dyDescent="0.25">
      <c r="A65" s="511" t="s">
        <v>2315</v>
      </c>
      <c r="B65" s="512" t="s">
        <v>2316</v>
      </c>
      <c r="C65" s="511" t="s">
        <v>61</v>
      </c>
      <c r="D65" s="513">
        <v>183.57</v>
      </c>
    </row>
    <row r="66" spans="1:4" ht="40.5" x14ac:dyDescent="0.25">
      <c r="A66" s="511" t="s">
        <v>2317</v>
      </c>
      <c r="B66" s="512" t="s">
        <v>2318</v>
      </c>
      <c r="C66" s="511" t="s">
        <v>61</v>
      </c>
      <c r="D66" s="513">
        <v>85.97</v>
      </c>
    </row>
    <row r="67" spans="1:4" ht="40.5" x14ac:dyDescent="0.25">
      <c r="A67" s="511" t="s">
        <v>2319</v>
      </c>
      <c r="B67" s="512" t="s">
        <v>2320</v>
      </c>
      <c r="C67" s="511" t="s">
        <v>61</v>
      </c>
      <c r="D67" s="513">
        <v>105.65</v>
      </c>
    </row>
    <row r="68" spans="1:4" ht="40.5" x14ac:dyDescent="0.25">
      <c r="A68" s="511" t="s">
        <v>2321</v>
      </c>
      <c r="B68" s="512" t="s">
        <v>2322</v>
      </c>
      <c r="C68" s="511" t="s">
        <v>61</v>
      </c>
      <c r="D68" s="513">
        <v>146.25</v>
      </c>
    </row>
    <row r="69" spans="1:4" ht="40.5" x14ac:dyDescent="0.25">
      <c r="A69" s="511" t="s">
        <v>2323</v>
      </c>
      <c r="B69" s="512" t="s">
        <v>2324</v>
      </c>
      <c r="C69" s="511" t="s">
        <v>61</v>
      </c>
      <c r="D69" s="513">
        <v>259.14</v>
      </c>
    </row>
    <row r="70" spans="1:4" ht="40.5" x14ac:dyDescent="0.25">
      <c r="A70" s="511" t="s">
        <v>2325</v>
      </c>
      <c r="B70" s="512" t="s">
        <v>2326</v>
      </c>
      <c r="C70" s="511" t="s">
        <v>61</v>
      </c>
      <c r="D70" s="513">
        <v>403.15</v>
      </c>
    </row>
    <row r="71" spans="1:4" ht="40.5" x14ac:dyDescent="0.25">
      <c r="A71" s="511" t="s">
        <v>2327</v>
      </c>
      <c r="B71" s="512" t="s">
        <v>2328</v>
      </c>
      <c r="C71" s="511" t="s">
        <v>61</v>
      </c>
      <c r="D71" s="513">
        <v>729.19</v>
      </c>
    </row>
    <row r="72" spans="1:4" ht="54" x14ac:dyDescent="0.25">
      <c r="A72" s="511" t="s">
        <v>2329</v>
      </c>
      <c r="B72" s="512" t="s">
        <v>2330</v>
      </c>
      <c r="C72" s="511" t="s">
        <v>61</v>
      </c>
      <c r="D72" s="513">
        <v>304.66000000000003</v>
      </c>
    </row>
    <row r="73" spans="1:4" ht="40.5" x14ac:dyDescent="0.25">
      <c r="A73" s="511" t="s">
        <v>2331</v>
      </c>
      <c r="B73" s="512" t="s">
        <v>2332</v>
      </c>
      <c r="C73" s="511" t="s">
        <v>61</v>
      </c>
      <c r="D73" s="513">
        <v>174.97</v>
      </c>
    </row>
    <row r="74" spans="1:4" ht="40.5" x14ac:dyDescent="0.25">
      <c r="A74" s="511" t="s">
        <v>2333</v>
      </c>
      <c r="B74" s="512" t="s">
        <v>2334</v>
      </c>
      <c r="C74" s="511" t="s">
        <v>61</v>
      </c>
      <c r="D74" s="513">
        <v>329.71</v>
      </c>
    </row>
    <row r="75" spans="1:4" ht="40.5" x14ac:dyDescent="0.25">
      <c r="A75" s="511" t="s">
        <v>2335</v>
      </c>
      <c r="B75" s="512" t="s">
        <v>2336</v>
      </c>
      <c r="C75" s="511" t="s">
        <v>61</v>
      </c>
      <c r="D75" s="513">
        <v>26.15</v>
      </c>
    </row>
    <row r="76" spans="1:4" ht="40.5" x14ac:dyDescent="0.25">
      <c r="A76" s="511" t="s">
        <v>2337</v>
      </c>
      <c r="B76" s="512" t="s">
        <v>2338</v>
      </c>
      <c r="C76" s="511" t="s">
        <v>61</v>
      </c>
      <c r="D76" s="513">
        <v>27.56</v>
      </c>
    </row>
    <row r="77" spans="1:4" ht="40.5" x14ac:dyDescent="0.25">
      <c r="A77" s="511" t="s">
        <v>2339</v>
      </c>
      <c r="B77" s="512" t="s">
        <v>2340</v>
      </c>
      <c r="C77" s="511" t="s">
        <v>61</v>
      </c>
      <c r="D77" s="513">
        <v>28.04</v>
      </c>
    </row>
    <row r="78" spans="1:4" ht="27" x14ac:dyDescent="0.25">
      <c r="A78" s="511" t="s">
        <v>2341</v>
      </c>
      <c r="B78" s="512" t="s">
        <v>2342</v>
      </c>
      <c r="C78" s="511" t="s">
        <v>18</v>
      </c>
      <c r="D78" s="513">
        <v>106.47</v>
      </c>
    </row>
    <row r="79" spans="1:4" ht="27" x14ac:dyDescent="0.25">
      <c r="A79" s="511" t="s">
        <v>2343</v>
      </c>
      <c r="B79" s="512" t="s">
        <v>2344</v>
      </c>
      <c r="C79" s="511" t="s">
        <v>18</v>
      </c>
      <c r="D79" s="513">
        <v>111.47</v>
      </c>
    </row>
    <row r="80" spans="1:4" ht="27" x14ac:dyDescent="0.25">
      <c r="A80" s="511" t="s">
        <v>2345</v>
      </c>
      <c r="B80" s="512" t="s">
        <v>2346</v>
      </c>
      <c r="C80" s="511" t="s">
        <v>18</v>
      </c>
      <c r="D80" s="513">
        <v>126.47</v>
      </c>
    </row>
    <row r="81" spans="1:4" ht="27" x14ac:dyDescent="0.25">
      <c r="A81" s="511" t="s">
        <v>2347</v>
      </c>
      <c r="B81" s="512" t="s">
        <v>2348</v>
      </c>
      <c r="C81" s="511" t="s">
        <v>18</v>
      </c>
      <c r="D81" s="513">
        <v>138.02000000000001</v>
      </c>
    </row>
    <row r="82" spans="1:4" ht="27" x14ac:dyDescent="0.25">
      <c r="A82" s="511" t="s">
        <v>2349</v>
      </c>
      <c r="B82" s="512" t="s">
        <v>2350</v>
      </c>
      <c r="C82" s="511" t="s">
        <v>18</v>
      </c>
      <c r="D82" s="513">
        <v>300.81</v>
      </c>
    </row>
    <row r="83" spans="1:4" ht="27" x14ac:dyDescent="0.25">
      <c r="A83" s="511" t="s">
        <v>2351</v>
      </c>
      <c r="B83" s="512" t="s">
        <v>2352</v>
      </c>
      <c r="C83" s="511" t="s">
        <v>18</v>
      </c>
      <c r="D83" s="513">
        <v>335.89</v>
      </c>
    </row>
    <row r="84" spans="1:4" ht="40.5" x14ac:dyDescent="0.25">
      <c r="A84" s="511" t="s">
        <v>2353</v>
      </c>
      <c r="B84" s="512" t="s">
        <v>2354</v>
      </c>
      <c r="C84" s="511" t="s">
        <v>18</v>
      </c>
      <c r="D84" s="513">
        <v>244.83</v>
      </c>
    </row>
    <row r="85" spans="1:4" ht="40.5" x14ac:dyDescent="0.25">
      <c r="A85" s="511" t="s">
        <v>2355</v>
      </c>
      <c r="B85" s="512" t="s">
        <v>2356</v>
      </c>
      <c r="C85" s="511" t="s">
        <v>18</v>
      </c>
      <c r="D85" s="513">
        <v>282.8</v>
      </c>
    </row>
    <row r="86" spans="1:4" ht="40.5" x14ac:dyDescent="0.25">
      <c r="A86" s="511" t="s">
        <v>2357</v>
      </c>
      <c r="B86" s="512" t="s">
        <v>2358</v>
      </c>
      <c r="C86" s="511" t="s">
        <v>1389</v>
      </c>
      <c r="D86" s="513">
        <v>65.78</v>
      </c>
    </row>
    <row r="87" spans="1:4" ht="40.5" x14ac:dyDescent="0.25">
      <c r="A87" s="511" t="s">
        <v>2359</v>
      </c>
      <c r="B87" s="512" t="s">
        <v>2360</v>
      </c>
      <c r="C87" s="511" t="s">
        <v>1389</v>
      </c>
      <c r="D87" s="513">
        <v>65.78</v>
      </c>
    </row>
    <row r="88" spans="1:4" ht="54" x14ac:dyDescent="0.25">
      <c r="A88" s="511" t="s">
        <v>2361</v>
      </c>
      <c r="B88" s="512" t="s">
        <v>2362</v>
      </c>
      <c r="C88" s="511" t="s">
        <v>18</v>
      </c>
      <c r="D88" s="513">
        <v>2252.7800000000002</v>
      </c>
    </row>
    <row r="89" spans="1:4" ht="40.5" x14ac:dyDescent="0.25">
      <c r="A89" s="511" t="s">
        <v>2363</v>
      </c>
      <c r="B89" s="512" t="s">
        <v>2364</v>
      </c>
      <c r="C89" s="511" t="s">
        <v>18</v>
      </c>
      <c r="D89" s="513">
        <v>279.73</v>
      </c>
    </row>
    <row r="90" spans="1:4" ht="40.5" x14ac:dyDescent="0.25">
      <c r="A90" s="511" t="s">
        <v>2365</v>
      </c>
      <c r="B90" s="512" t="s">
        <v>2366</v>
      </c>
      <c r="C90" s="511" t="s">
        <v>18</v>
      </c>
      <c r="D90" s="513">
        <v>164.21</v>
      </c>
    </row>
    <row r="91" spans="1:4" ht="40.5" x14ac:dyDescent="0.25">
      <c r="A91" s="511" t="s">
        <v>2367</v>
      </c>
      <c r="B91" s="512" t="s">
        <v>2368</v>
      </c>
      <c r="C91" s="511" t="s">
        <v>18</v>
      </c>
      <c r="D91" s="513">
        <v>183.36</v>
      </c>
    </row>
    <row r="92" spans="1:4" ht="27" x14ac:dyDescent="0.25">
      <c r="A92" s="511" t="s">
        <v>2369</v>
      </c>
      <c r="B92" s="512" t="s">
        <v>2370</v>
      </c>
      <c r="C92" s="511" t="s">
        <v>18</v>
      </c>
      <c r="D92" s="513">
        <v>259.06</v>
      </c>
    </row>
    <row r="93" spans="1:4" ht="27" x14ac:dyDescent="0.25">
      <c r="A93" s="511" t="s">
        <v>2371</v>
      </c>
      <c r="B93" s="512" t="s">
        <v>2372</v>
      </c>
      <c r="C93" s="511" t="s">
        <v>18</v>
      </c>
      <c r="D93" s="513">
        <v>144.21</v>
      </c>
    </row>
    <row r="94" spans="1:4" ht="27" x14ac:dyDescent="0.25">
      <c r="A94" s="511" t="s">
        <v>2373</v>
      </c>
      <c r="B94" s="512" t="s">
        <v>2374</v>
      </c>
      <c r="C94" s="511" t="s">
        <v>18</v>
      </c>
      <c r="D94" s="513">
        <v>163.36000000000001</v>
      </c>
    </row>
    <row r="95" spans="1:4" ht="40.5" x14ac:dyDescent="0.25">
      <c r="A95" s="511" t="s">
        <v>2375</v>
      </c>
      <c r="B95" s="512" t="s">
        <v>2376</v>
      </c>
      <c r="C95" s="511" t="s">
        <v>18</v>
      </c>
      <c r="D95" s="513">
        <v>2532.89</v>
      </c>
    </row>
    <row r="96" spans="1:4" ht="27" x14ac:dyDescent="0.25">
      <c r="A96" s="511" t="s">
        <v>2377</v>
      </c>
      <c r="B96" s="512" t="s">
        <v>2378</v>
      </c>
      <c r="C96" s="511" t="s">
        <v>61</v>
      </c>
      <c r="D96" s="513">
        <v>13.19</v>
      </c>
    </row>
    <row r="97" spans="1:4" ht="54" x14ac:dyDescent="0.25">
      <c r="A97" s="511" t="s">
        <v>2379</v>
      </c>
      <c r="B97" s="512" t="s">
        <v>2380</v>
      </c>
      <c r="C97" s="511" t="s">
        <v>1389</v>
      </c>
      <c r="D97" s="513">
        <v>89.26</v>
      </c>
    </row>
    <row r="98" spans="1:4" ht="27" x14ac:dyDescent="0.25">
      <c r="A98" s="514" t="s">
        <v>2381</v>
      </c>
      <c r="B98" s="515" t="s">
        <v>2382</v>
      </c>
      <c r="C98" s="514" t="s">
        <v>18</v>
      </c>
      <c r="D98" s="516">
        <v>25.53</v>
      </c>
    </row>
    <row r="99" spans="1:4" ht="54" x14ac:dyDescent="0.25">
      <c r="A99" s="514" t="s">
        <v>2383</v>
      </c>
      <c r="B99" s="515" t="s">
        <v>2384</v>
      </c>
      <c r="C99" s="514" t="s">
        <v>18</v>
      </c>
      <c r="D99" s="516">
        <v>2127.4699999999998</v>
      </c>
    </row>
    <row r="100" spans="1:4" ht="27" x14ac:dyDescent="0.25">
      <c r="A100" s="514" t="s">
        <v>2385</v>
      </c>
      <c r="B100" s="515" t="s">
        <v>2386</v>
      </c>
      <c r="C100" s="514" t="s">
        <v>18</v>
      </c>
      <c r="D100" s="516">
        <v>22.26</v>
      </c>
    </row>
    <row r="101" spans="1:4" ht="27" x14ac:dyDescent="0.25">
      <c r="A101" s="514" t="s">
        <v>2387</v>
      </c>
      <c r="B101" s="515" t="s">
        <v>2388</v>
      </c>
      <c r="C101" s="514" t="s">
        <v>18</v>
      </c>
      <c r="D101" s="516">
        <v>13.31</v>
      </c>
    </row>
    <row r="102" spans="1:4" ht="27" x14ac:dyDescent="0.25">
      <c r="A102" s="514" t="s">
        <v>2389</v>
      </c>
      <c r="B102" s="515" t="s">
        <v>2390</v>
      </c>
      <c r="C102" s="514" t="s">
        <v>18</v>
      </c>
      <c r="D102" s="516">
        <v>18.79</v>
      </c>
    </row>
    <row r="103" spans="1:4" ht="27" x14ac:dyDescent="0.25">
      <c r="A103" s="514" t="s">
        <v>2391</v>
      </c>
      <c r="B103" s="515" t="s">
        <v>2392</v>
      </c>
      <c r="C103" s="514" t="s">
        <v>18</v>
      </c>
      <c r="D103" s="516">
        <v>30.22</v>
      </c>
    </row>
    <row r="104" spans="1:4" ht="27" x14ac:dyDescent="0.25">
      <c r="A104" s="514" t="s">
        <v>2393</v>
      </c>
      <c r="B104" s="515" t="s">
        <v>2394</v>
      </c>
      <c r="C104" s="514" t="s">
        <v>18</v>
      </c>
      <c r="D104" s="516">
        <v>20.03</v>
      </c>
    </row>
    <row r="105" spans="1:4" ht="27" x14ac:dyDescent="0.25">
      <c r="A105" s="514" t="s">
        <v>2395</v>
      </c>
      <c r="B105" s="515" t="s">
        <v>2396</v>
      </c>
      <c r="C105" s="514" t="s">
        <v>18</v>
      </c>
      <c r="D105" s="516">
        <v>33.49</v>
      </c>
    </row>
    <row r="106" spans="1:4" ht="27" x14ac:dyDescent="0.25">
      <c r="A106" s="514" t="s">
        <v>2397</v>
      </c>
      <c r="B106" s="515" t="s">
        <v>2398</v>
      </c>
      <c r="C106" s="514" t="s">
        <v>18</v>
      </c>
      <c r="D106" s="516">
        <v>19.55</v>
      </c>
    </row>
    <row r="107" spans="1:4" ht="27" x14ac:dyDescent="0.25">
      <c r="A107" s="514" t="s">
        <v>2399</v>
      </c>
      <c r="B107" s="515" t="s">
        <v>2400</v>
      </c>
      <c r="C107" s="514" t="s">
        <v>18</v>
      </c>
      <c r="D107" s="516">
        <v>30.07</v>
      </c>
    </row>
    <row r="108" spans="1:4" ht="27" x14ac:dyDescent="0.25">
      <c r="A108" s="514" t="s">
        <v>2401</v>
      </c>
      <c r="B108" s="515" t="s">
        <v>2402</v>
      </c>
      <c r="C108" s="514" t="s">
        <v>18</v>
      </c>
      <c r="D108" s="516">
        <v>52.93</v>
      </c>
    </row>
    <row r="109" spans="1:4" ht="27" x14ac:dyDescent="0.25">
      <c r="A109" s="514" t="s">
        <v>2403</v>
      </c>
      <c r="B109" s="515" t="s">
        <v>2404</v>
      </c>
      <c r="C109" s="514" t="s">
        <v>18</v>
      </c>
      <c r="D109" s="516">
        <v>41.21</v>
      </c>
    </row>
    <row r="110" spans="1:4" ht="27" x14ac:dyDescent="0.25">
      <c r="A110" s="514" t="s">
        <v>2405</v>
      </c>
      <c r="B110" s="515" t="s">
        <v>2406</v>
      </c>
      <c r="C110" s="514" t="s">
        <v>18</v>
      </c>
      <c r="D110" s="516">
        <v>75.5</v>
      </c>
    </row>
    <row r="111" spans="1:4" ht="40.5" x14ac:dyDescent="0.25">
      <c r="A111" s="514" t="s">
        <v>2407</v>
      </c>
      <c r="B111" s="515" t="s">
        <v>2408</v>
      </c>
      <c r="C111" s="514" t="s">
        <v>18</v>
      </c>
      <c r="D111" s="516">
        <v>31.31</v>
      </c>
    </row>
    <row r="112" spans="1:4" ht="40.5" x14ac:dyDescent="0.25">
      <c r="A112" s="514" t="s">
        <v>2409</v>
      </c>
      <c r="B112" s="515" t="s">
        <v>2410</v>
      </c>
      <c r="C112" s="514" t="s">
        <v>18</v>
      </c>
      <c r="D112" s="516">
        <v>42.74</v>
      </c>
    </row>
    <row r="113" spans="1:4" ht="27" x14ac:dyDescent="0.25">
      <c r="A113" s="514" t="s">
        <v>2411</v>
      </c>
      <c r="B113" s="515" t="s">
        <v>2412</v>
      </c>
      <c r="C113" s="514" t="s">
        <v>18</v>
      </c>
      <c r="D113" s="516">
        <v>32.549999999999997</v>
      </c>
    </row>
    <row r="114" spans="1:4" ht="40.5" x14ac:dyDescent="0.25">
      <c r="A114" s="514" t="s">
        <v>2413</v>
      </c>
      <c r="B114" s="515" t="s">
        <v>2414</v>
      </c>
      <c r="C114" s="514" t="s">
        <v>18</v>
      </c>
      <c r="D114" s="516">
        <v>42.45</v>
      </c>
    </row>
    <row r="115" spans="1:4" ht="40.5" x14ac:dyDescent="0.25">
      <c r="A115" s="514" t="s">
        <v>2415</v>
      </c>
      <c r="B115" s="515" t="s">
        <v>2416</v>
      </c>
      <c r="C115" s="514" t="s">
        <v>18</v>
      </c>
      <c r="D115" s="516">
        <v>65.31</v>
      </c>
    </row>
    <row r="116" spans="1:4" ht="27" x14ac:dyDescent="0.25">
      <c r="A116" s="514" t="s">
        <v>2417</v>
      </c>
      <c r="B116" s="515" t="s">
        <v>2418</v>
      </c>
      <c r="C116" s="514" t="s">
        <v>18</v>
      </c>
      <c r="D116" s="516">
        <v>20.079999999999998</v>
      </c>
    </row>
    <row r="117" spans="1:4" ht="27" x14ac:dyDescent="0.25">
      <c r="A117" s="514" t="s">
        <v>2419</v>
      </c>
      <c r="B117" s="515" t="s">
        <v>2420</v>
      </c>
      <c r="C117" s="514" t="s">
        <v>18</v>
      </c>
      <c r="D117" s="516">
        <v>20.89</v>
      </c>
    </row>
    <row r="118" spans="1:4" ht="40.5" x14ac:dyDescent="0.25">
      <c r="A118" s="511" t="s">
        <v>2421</v>
      </c>
      <c r="B118" s="512" t="s">
        <v>2422</v>
      </c>
      <c r="C118" s="511" t="s">
        <v>18</v>
      </c>
      <c r="D118" s="513">
        <v>21.27</v>
      </c>
    </row>
    <row r="119" spans="1:4" ht="27" x14ac:dyDescent="0.25">
      <c r="A119" s="511" t="s">
        <v>2423</v>
      </c>
      <c r="B119" s="512" t="s">
        <v>2424</v>
      </c>
      <c r="C119" s="511" t="s">
        <v>18</v>
      </c>
      <c r="D119" s="513">
        <v>22.86</v>
      </c>
    </row>
    <row r="120" spans="1:4" ht="27" x14ac:dyDescent="0.25">
      <c r="A120" s="511" t="s">
        <v>2425</v>
      </c>
      <c r="B120" s="512" t="s">
        <v>2426</v>
      </c>
      <c r="C120" s="511" t="s">
        <v>18</v>
      </c>
      <c r="D120" s="513">
        <v>32.619999999999997</v>
      </c>
    </row>
    <row r="121" spans="1:4" ht="27" x14ac:dyDescent="0.25">
      <c r="A121" s="511" t="s">
        <v>2427</v>
      </c>
      <c r="B121" s="512" t="s">
        <v>2428</v>
      </c>
      <c r="C121" s="511" t="s">
        <v>18</v>
      </c>
      <c r="D121" s="513">
        <v>22.8</v>
      </c>
    </row>
    <row r="122" spans="1:4" ht="27" x14ac:dyDescent="0.25">
      <c r="A122" s="511" t="s">
        <v>2429</v>
      </c>
      <c r="B122" s="512" t="s">
        <v>2430</v>
      </c>
      <c r="C122" s="511" t="s">
        <v>18</v>
      </c>
      <c r="D122" s="513">
        <v>50.82</v>
      </c>
    </row>
    <row r="123" spans="1:4" ht="27" x14ac:dyDescent="0.25">
      <c r="A123" s="511" t="s">
        <v>2431</v>
      </c>
      <c r="B123" s="512" t="s">
        <v>2432</v>
      </c>
      <c r="C123" s="511" t="s">
        <v>18</v>
      </c>
      <c r="D123" s="513">
        <v>32.65</v>
      </c>
    </row>
    <row r="124" spans="1:4" ht="27" x14ac:dyDescent="0.25">
      <c r="A124" s="511" t="s">
        <v>2433</v>
      </c>
      <c r="B124" s="512" t="s">
        <v>2434</v>
      </c>
      <c r="C124" s="511" t="s">
        <v>18</v>
      </c>
      <c r="D124" s="513">
        <v>34.270000000000003</v>
      </c>
    </row>
    <row r="125" spans="1:4" ht="40.5" x14ac:dyDescent="0.25">
      <c r="A125" s="511" t="s">
        <v>2435</v>
      </c>
      <c r="B125" s="512" t="s">
        <v>2436</v>
      </c>
      <c r="C125" s="511" t="s">
        <v>18</v>
      </c>
      <c r="D125" s="513">
        <v>35.03</v>
      </c>
    </row>
    <row r="126" spans="1:4" ht="40.5" x14ac:dyDescent="0.25">
      <c r="A126" s="511" t="s">
        <v>2437</v>
      </c>
      <c r="B126" s="512" t="s">
        <v>2438</v>
      </c>
      <c r="C126" s="511" t="s">
        <v>18</v>
      </c>
      <c r="D126" s="513">
        <v>63.39</v>
      </c>
    </row>
    <row r="127" spans="1:4" ht="27" x14ac:dyDescent="0.25">
      <c r="A127" s="511" t="s">
        <v>2439</v>
      </c>
      <c r="B127" s="512" t="s">
        <v>2440</v>
      </c>
      <c r="C127" s="511" t="s">
        <v>18</v>
      </c>
      <c r="D127" s="513">
        <v>94.13</v>
      </c>
    </row>
    <row r="128" spans="1:4" ht="40.5" x14ac:dyDescent="0.25">
      <c r="A128" s="511" t="s">
        <v>2441</v>
      </c>
      <c r="B128" s="512" t="s">
        <v>2442</v>
      </c>
      <c r="C128" s="511" t="s">
        <v>18</v>
      </c>
      <c r="D128" s="513">
        <v>52.07</v>
      </c>
    </row>
    <row r="129" spans="1:4" ht="40.5" x14ac:dyDescent="0.25">
      <c r="A129" s="511" t="s">
        <v>2443</v>
      </c>
      <c r="B129" s="512" t="s">
        <v>2444</v>
      </c>
      <c r="C129" s="511" t="s">
        <v>18</v>
      </c>
      <c r="D129" s="513">
        <v>33.46</v>
      </c>
    </row>
    <row r="130" spans="1:4" ht="27" x14ac:dyDescent="0.25">
      <c r="A130" s="511" t="s">
        <v>2445</v>
      </c>
      <c r="B130" s="512" t="s">
        <v>2446</v>
      </c>
      <c r="C130" s="511" t="s">
        <v>18</v>
      </c>
      <c r="D130" s="513">
        <v>57.73</v>
      </c>
    </row>
    <row r="131" spans="1:4" ht="27" x14ac:dyDescent="0.25">
      <c r="A131" s="511" t="s">
        <v>2447</v>
      </c>
      <c r="B131" s="512" t="s">
        <v>2448</v>
      </c>
      <c r="C131" s="511" t="s">
        <v>18</v>
      </c>
      <c r="D131" s="513">
        <v>9.42</v>
      </c>
    </row>
    <row r="132" spans="1:4" x14ac:dyDescent="0.25">
      <c r="A132" s="511" t="s">
        <v>2449</v>
      </c>
      <c r="B132" s="512" t="s">
        <v>2450</v>
      </c>
      <c r="C132" s="511" t="s">
        <v>18</v>
      </c>
      <c r="D132" s="513">
        <v>7.81</v>
      </c>
    </row>
    <row r="133" spans="1:4" ht="54" x14ac:dyDescent="0.25">
      <c r="A133" s="511" t="s">
        <v>2451</v>
      </c>
      <c r="B133" s="512" t="s">
        <v>2452</v>
      </c>
      <c r="C133" s="511" t="s">
        <v>18</v>
      </c>
      <c r="D133" s="513">
        <v>31.36</v>
      </c>
    </row>
    <row r="134" spans="1:4" ht="40.5" x14ac:dyDescent="0.25">
      <c r="A134" s="511" t="s">
        <v>2453</v>
      </c>
      <c r="B134" s="512" t="s">
        <v>2454</v>
      </c>
      <c r="C134" s="511" t="s">
        <v>18</v>
      </c>
      <c r="D134" s="513">
        <v>32.6</v>
      </c>
    </row>
    <row r="135" spans="1:4" ht="40.5" x14ac:dyDescent="0.25">
      <c r="A135" s="511" t="s">
        <v>2455</v>
      </c>
      <c r="B135" s="512" t="s">
        <v>2456</v>
      </c>
      <c r="C135" s="511" t="s">
        <v>18</v>
      </c>
      <c r="D135" s="513">
        <v>42.79</v>
      </c>
    </row>
    <row r="136" spans="1:4" ht="54" x14ac:dyDescent="0.25">
      <c r="A136" s="511" t="s">
        <v>2457</v>
      </c>
      <c r="B136" s="512" t="s">
        <v>2458</v>
      </c>
      <c r="C136" s="511" t="s">
        <v>18</v>
      </c>
      <c r="D136" s="513">
        <v>32.17</v>
      </c>
    </row>
    <row r="137" spans="1:4" ht="40.5" x14ac:dyDescent="0.25">
      <c r="A137" s="511" t="s">
        <v>2459</v>
      </c>
      <c r="B137" s="512" t="s">
        <v>2460</v>
      </c>
      <c r="C137" s="511" t="s">
        <v>18</v>
      </c>
      <c r="D137" s="513">
        <v>33.409999999999997</v>
      </c>
    </row>
    <row r="138" spans="1:4" ht="40.5" x14ac:dyDescent="0.25">
      <c r="A138" s="511" t="s">
        <v>2461</v>
      </c>
      <c r="B138" s="512" t="s">
        <v>2462</v>
      </c>
      <c r="C138" s="511" t="s">
        <v>18</v>
      </c>
      <c r="D138" s="513">
        <v>43.6</v>
      </c>
    </row>
    <row r="139" spans="1:4" ht="40.5" x14ac:dyDescent="0.25">
      <c r="A139" s="511" t="s">
        <v>2463</v>
      </c>
      <c r="B139" s="512" t="s">
        <v>2464</v>
      </c>
      <c r="C139" s="511" t="s">
        <v>18</v>
      </c>
      <c r="D139" s="513">
        <v>42.5</v>
      </c>
    </row>
    <row r="140" spans="1:4" ht="40.5" x14ac:dyDescent="0.25">
      <c r="A140" s="511" t="s">
        <v>2465</v>
      </c>
      <c r="B140" s="512" t="s">
        <v>2466</v>
      </c>
      <c r="C140" s="511" t="s">
        <v>18</v>
      </c>
      <c r="D140" s="513">
        <v>44.98</v>
      </c>
    </row>
    <row r="141" spans="1:4" ht="40.5" x14ac:dyDescent="0.25">
      <c r="A141" s="511" t="s">
        <v>2467</v>
      </c>
      <c r="B141" s="512" t="s">
        <v>2468</v>
      </c>
      <c r="C141" s="511" t="s">
        <v>18</v>
      </c>
      <c r="D141" s="513">
        <v>65.36</v>
      </c>
    </row>
    <row r="142" spans="1:4" ht="40.5" x14ac:dyDescent="0.25">
      <c r="A142" s="511" t="s">
        <v>2469</v>
      </c>
      <c r="B142" s="512" t="s">
        <v>2470</v>
      </c>
      <c r="C142" s="511" t="s">
        <v>18</v>
      </c>
      <c r="D142" s="513">
        <v>43.31</v>
      </c>
    </row>
    <row r="143" spans="1:4" ht="40.5" x14ac:dyDescent="0.25">
      <c r="A143" s="511" t="s">
        <v>2471</v>
      </c>
      <c r="B143" s="512" t="s">
        <v>2472</v>
      </c>
      <c r="C143" s="511" t="s">
        <v>18</v>
      </c>
      <c r="D143" s="513">
        <v>45.79</v>
      </c>
    </row>
    <row r="144" spans="1:4" ht="40.5" x14ac:dyDescent="0.25">
      <c r="A144" s="511" t="s">
        <v>2473</v>
      </c>
      <c r="B144" s="512" t="s">
        <v>2474</v>
      </c>
      <c r="C144" s="511" t="s">
        <v>18</v>
      </c>
      <c r="D144" s="513">
        <v>66.17</v>
      </c>
    </row>
    <row r="145" spans="1:4" ht="67.5" x14ac:dyDescent="0.25">
      <c r="A145" s="511" t="s">
        <v>2475</v>
      </c>
      <c r="B145" s="512" t="s">
        <v>2476</v>
      </c>
      <c r="C145" s="511" t="s">
        <v>18</v>
      </c>
      <c r="D145" s="513">
        <v>43.74</v>
      </c>
    </row>
    <row r="146" spans="1:4" ht="67.5" x14ac:dyDescent="0.25">
      <c r="A146" s="511" t="s">
        <v>2477</v>
      </c>
      <c r="B146" s="512" t="s">
        <v>2478</v>
      </c>
      <c r="C146" s="511" t="s">
        <v>18</v>
      </c>
      <c r="D146" s="513">
        <v>55.17</v>
      </c>
    </row>
    <row r="147" spans="1:4" ht="54" x14ac:dyDescent="0.25">
      <c r="A147" s="511" t="s">
        <v>2479</v>
      </c>
      <c r="B147" s="512" t="s">
        <v>2480</v>
      </c>
      <c r="C147" s="511" t="s">
        <v>18</v>
      </c>
      <c r="D147" s="513">
        <v>44.55</v>
      </c>
    </row>
    <row r="148" spans="1:4" ht="67.5" x14ac:dyDescent="0.25">
      <c r="A148" s="511" t="s">
        <v>2481</v>
      </c>
      <c r="B148" s="512" t="s">
        <v>2482</v>
      </c>
      <c r="C148" s="511" t="s">
        <v>18</v>
      </c>
      <c r="D148" s="513">
        <v>55.98</v>
      </c>
    </row>
    <row r="149" spans="1:4" x14ac:dyDescent="0.25">
      <c r="A149" s="511" t="s">
        <v>2483</v>
      </c>
      <c r="B149" s="512" t="s">
        <v>2484</v>
      </c>
      <c r="C149" s="511" t="s">
        <v>18</v>
      </c>
      <c r="D149" s="513">
        <v>12.04</v>
      </c>
    </row>
    <row r="150" spans="1:4" ht="27" x14ac:dyDescent="0.25">
      <c r="A150" s="511" t="s">
        <v>2485</v>
      </c>
      <c r="B150" s="512" t="s">
        <v>2486</v>
      </c>
      <c r="C150" s="511" t="s">
        <v>18</v>
      </c>
      <c r="D150" s="513">
        <v>33.57</v>
      </c>
    </row>
    <row r="151" spans="1:4" ht="27" x14ac:dyDescent="0.25">
      <c r="A151" s="511" t="s">
        <v>2487</v>
      </c>
      <c r="B151" s="512" t="s">
        <v>2488</v>
      </c>
      <c r="C151" s="511" t="s">
        <v>18</v>
      </c>
      <c r="D151" s="513">
        <v>56.43</v>
      </c>
    </row>
    <row r="152" spans="1:4" ht="27" x14ac:dyDescent="0.25">
      <c r="A152" s="511" t="s">
        <v>2489</v>
      </c>
      <c r="B152" s="512" t="s">
        <v>2490</v>
      </c>
      <c r="C152" s="511" t="s">
        <v>18</v>
      </c>
      <c r="D152" s="513">
        <v>55.36</v>
      </c>
    </row>
    <row r="153" spans="1:4" ht="27" x14ac:dyDescent="0.25">
      <c r="A153" s="511" t="s">
        <v>2491</v>
      </c>
      <c r="B153" s="512" t="s">
        <v>2492</v>
      </c>
      <c r="C153" s="511" t="s">
        <v>18</v>
      </c>
      <c r="D153" s="513">
        <v>101.08</v>
      </c>
    </row>
    <row r="154" spans="1:4" ht="27" x14ac:dyDescent="0.25">
      <c r="A154" s="511" t="s">
        <v>2493</v>
      </c>
      <c r="B154" s="512" t="s">
        <v>2494</v>
      </c>
      <c r="C154" s="511" t="s">
        <v>18</v>
      </c>
      <c r="D154" s="513">
        <v>77.260000000000005</v>
      </c>
    </row>
    <row r="155" spans="1:4" ht="40.5" x14ac:dyDescent="0.25">
      <c r="A155" s="511" t="s">
        <v>2495</v>
      </c>
      <c r="B155" s="512" t="s">
        <v>2496</v>
      </c>
      <c r="C155" s="511" t="s">
        <v>18</v>
      </c>
      <c r="D155" s="513">
        <v>57.84</v>
      </c>
    </row>
    <row r="156" spans="1:4" ht="40.5" x14ac:dyDescent="0.25">
      <c r="A156" s="511" t="s">
        <v>2497</v>
      </c>
      <c r="B156" s="512" t="s">
        <v>2498</v>
      </c>
      <c r="C156" s="511" t="s">
        <v>18</v>
      </c>
      <c r="D156" s="513">
        <v>80.7</v>
      </c>
    </row>
    <row r="157" spans="1:4" ht="27" x14ac:dyDescent="0.25">
      <c r="A157" s="511" t="s">
        <v>2499</v>
      </c>
      <c r="B157" s="512" t="s">
        <v>2500</v>
      </c>
      <c r="C157" s="511" t="s">
        <v>18</v>
      </c>
      <c r="D157" s="513">
        <v>14.83</v>
      </c>
    </row>
    <row r="158" spans="1:4" ht="27" x14ac:dyDescent="0.25">
      <c r="A158" s="511" t="s">
        <v>2501</v>
      </c>
      <c r="B158" s="512" t="s">
        <v>2502</v>
      </c>
      <c r="C158" s="511" t="s">
        <v>18</v>
      </c>
      <c r="D158" s="513">
        <v>36.15</v>
      </c>
    </row>
    <row r="159" spans="1:4" ht="27" x14ac:dyDescent="0.25">
      <c r="A159" s="511" t="s">
        <v>2503</v>
      </c>
      <c r="B159" s="512" t="s">
        <v>2504</v>
      </c>
      <c r="C159" s="511" t="s">
        <v>18</v>
      </c>
      <c r="D159" s="513">
        <v>37.770000000000003</v>
      </c>
    </row>
    <row r="160" spans="1:4" ht="40.5" x14ac:dyDescent="0.25">
      <c r="A160" s="511" t="s">
        <v>2505</v>
      </c>
      <c r="B160" s="512" t="s">
        <v>2506</v>
      </c>
      <c r="C160" s="511" t="s">
        <v>18</v>
      </c>
      <c r="D160" s="513">
        <v>36.96</v>
      </c>
    </row>
    <row r="161" spans="1:4" ht="40.5" x14ac:dyDescent="0.25">
      <c r="A161" s="511" t="s">
        <v>2507</v>
      </c>
      <c r="B161" s="512" t="s">
        <v>2508</v>
      </c>
      <c r="C161" s="511" t="s">
        <v>18</v>
      </c>
      <c r="D161" s="513">
        <v>38.53</v>
      </c>
    </row>
    <row r="162" spans="1:4" ht="27" x14ac:dyDescent="0.25">
      <c r="A162" s="511" t="s">
        <v>2509</v>
      </c>
      <c r="B162" s="512" t="s">
        <v>2510</v>
      </c>
      <c r="C162" s="511" t="s">
        <v>18</v>
      </c>
      <c r="D162" s="513">
        <v>61.23</v>
      </c>
    </row>
    <row r="163" spans="1:4" ht="27" x14ac:dyDescent="0.25">
      <c r="A163" s="511" t="s">
        <v>2511</v>
      </c>
      <c r="B163" s="512" t="s">
        <v>2512</v>
      </c>
      <c r="C163" s="511" t="s">
        <v>18</v>
      </c>
      <c r="D163" s="513">
        <v>41.71</v>
      </c>
    </row>
    <row r="164" spans="1:4" ht="40.5" x14ac:dyDescent="0.25">
      <c r="A164" s="511" t="s">
        <v>2513</v>
      </c>
      <c r="B164" s="512" t="s">
        <v>2514</v>
      </c>
      <c r="C164" s="511" t="s">
        <v>18</v>
      </c>
      <c r="D164" s="513">
        <v>66.89</v>
      </c>
    </row>
    <row r="165" spans="1:4" ht="27" x14ac:dyDescent="0.25">
      <c r="A165" s="511" t="s">
        <v>2515</v>
      </c>
      <c r="B165" s="512" t="s">
        <v>2516</v>
      </c>
      <c r="C165" s="511" t="s">
        <v>61</v>
      </c>
      <c r="D165" s="513">
        <v>151.9</v>
      </c>
    </row>
    <row r="166" spans="1:4" ht="27" x14ac:dyDescent="0.25">
      <c r="A166" s="511" t="s">
        <v>2517</v>
      </c>
      <c r="B166" s="512" t="s">
        <v>2518</v>
      </c>
      <c r="C166" s="511" t="s">
        <v>61</v>
      </c>
      <c r="D166" s="513">
        <v>13.63</v>
      </c>
    </row>
    <row r="167" spans="1:4" ht="27" x14ac:dyDescent="0.25">
      <c r="A167" s="511" t="s">
        <v>2519</v>
      </c>
      <c r="B167" s="512" t="s">
        <v>2520</v>
      </c>
      <c r="C167" s="511" t="s">
        <v>18</v>
      </c>
      <c r="D167" s="513">
        <v>245.34</v>
      </c>
    </row>
    <row r="168" spans="1:4" ht="27" x14ac:dyDescent="0.25">
      <c r="A168" s="511" t="s">
        <v>2521</v>
      </c>
      <c r="B168" s="512" t="s">
        <v>2522</v>
      </c>
      <c r="C168" s="511" t="s">
        <v>18</v>
      </c>
      <c r="D168" s="513">
        <v>296.01</v>
      </c>
    </row>
    <row r="169" spans="1:4" ht="40.5" x14ac:dyDescent="0.25">
      <c r="A169" s="511" t="s">
        <v>2523</v>
      </c>
      <c r="B169" s="512" t="s">
        <v>2524</v>
      </c>
      <c r="C169" s="511" t="s">
        <v>18</v>
      </c>
      <c r="D169" s="513">
        <v>287.39</v>
      </c>
    </row>
    <row r="170" spans="1:4" ht="27" x14ac:dyDescent="0.25">
      <c r="A170" s="511" t="s">
        <v>2525</v>
      </c>
      <c r="B170" s="512" t="s">
        <v>2526</v>
      </c>
      <c r="C170" s="511" t="s">
        <v>18</v>
      </c>
      <c r="D170" s="513">
        <v>82.63</v>
      </c>
    </row>
    <row r="171" spans="1:4" ht="54" x14ac:dyDescent="0.25">
      <c r="A171" s="511" t="s">
        <v>2527</v>
      </c>
      <c r="B171" s="512" t="s">
        <v>2528</v>
      </c>
      <c r="C171" s="511" t="s">
        <v>2005</v>
      </c>
      <c r="D171" s="513">
        <v>622.57000000000005</v>
      </c>
    </row>
    <row r="172" spans="1:4" ht="67.5" x14ac:dyDescent="0.25">
      <c r="A172" s="511" t="s">
        <v>2529</v>
      </c>
      <c r="B172" s="512" t="s">
        <v>2530</v>
      </c>
      <c r="C172" s="511" t="s">
        <v>2005</v>
      </c>
      <c r="D172" s="513">
        <v>758.21</v>
      </c>
    </row>
    <row r="173" spans="1:4" ht="54" x14ac:dyDescent="0.25">
      <c r="A173" s="511" t="s">
        <v>2531</v>
      </c>
      <c r="B173" s="512" t="s">
        <v>2532</v>
      </c>
      <c r="C173" s="511" t="s">
        <v>2005</v>
      </c>
      <c r="D173" s="513">
        <v>614.27</v>
      </c>
    </row>
    <row r="174" spans="1:4" ht="54" x14ac:dyDescent="0.25">
      <c r="A174" s="511" t="s">
        <v>2533</v>
      </c>
      <c r="B174" s="512" t="s">
        <v>2534</v>
      </c>
      <c r="C174" s="511" t="s">
        <v>2005</v>
      </c>
      <c r="D174" s="513">
        <v>556.08000000000004</v>
      </c>
    </row>
    <row r="175" spans="1:4" ht="54" x14ac:dyDescent="0.25">
      <c r="A175" s="511" t="s">
        <v>2535</v>
      </c>
      <c r="B175" s="512" t="s">
        <v>2536</v>
      </c>
      <c r="C175" s="511" t="s">
        <v>2005</v>
      </c>
      <c r="D175" s="513">
        <v>725.39</v>
      </c>
    </row>
    <row r="176" spans="1:4" ht="54" x14ac:dyDescent="0.25">
      <c r="A176" s="511" t="s">
        <v>2537</v>
      </c>
      <c r="B176" s="512" t="s">
        <v>2538</v>
      </c>
      <c r="C176" s="511" t="s">
        <v>2005</v>
      </c>
      <c r="D176" s="513">
        <v>725.39</v>
      </c>
    </row>
    <row r="177" spans="1:4" ht="67.5" x14ac:dyDescent="0.25">
      <c r="A177" s="511" t="s">
        <v>2539</v>
      </c>
      <c r="B177" s="512" t="s">
        <v>2540</v>
      </c>
      <c r="C177" s="511" t="s">
        <v>2005</v>
      </c>
      <c r="D177" s="513">
        <v>725.39</v>
      </c>
    </row>
    <row r="178" spans="1:4" ht="54" x14ac:dyDescent="0.25">
      <c r="A178" s="511" t="s">
        <v>2541</v>
      </c>
      <c r="B178" s="512" t="s">
        <v>2542</v>
      </c>
      <c r="C178" s="511" t="s">
        <v>2005</v>
      </c>
      <c r="D178" s="513">
        <v>553.77</v>
      </c>
    </row>
    <row r="179" spans="1:4" ht="27" x14ac:dyDescent="0.25">
      <c r="A179" s="511" t="s">
        <v>2543</v>
      </c>
      <c r="B179" s="512" t="s">
        <v>2544</v>
      </c>
      <c r="C179" s="511" t="s">
        <v>18</v>
      </c>
      <c r="D179" s="513">
        <v>296.01</v>
      </c>
    </row>
    <row r="180" spans="1:4" x14ac:dyDescent="0.25">
      <c r="A180" s="511" t="s">
        <v>2545</v>
      </c>
      <c r="B180" s="512" t="s">
        <v>2546</v>
      </c>
      <c r="C180" s="511" t="s">
        <v>18</v>
      </c>
      <c r="D180" s="513">
        <v>541.35</v>
      </c>
    </row>
    <row r="181" spans="1:4" x14ac:dyDescent="0.25">
      <c r="A181" s="511" t="s">
        <v>2547</v>
      </c>
      <c r="B181" s="512" t="s">
        <v>2548</v>
      </c>
      <c r="C181" s="511" t="s">
        <v>18</v>
      </c>
      <c r="D181" s="513">
        <v>296.01</v>
      </c>
    </row>
    <row r="182" spans="1:4" x14ac:dyDescent="0.25">
      <c r="A182" s="511" t="s">
        <v>2549</v>
      </c>
      <c r="B182" s="512" t="s">
        <v>2550</v>
      </c>
      <c r="C182" s="511" t="s">
        <v>18</v>
      </c>
      <c r="D182" s="513">
        <v>296.01</v>
      </c>
    </row>
    <row r="183" spans="1:4" x14ac:dyDescent="0.25">
      <c r="A183" s="511" t="s">
        <v>2551</v>
      </c>
      <c r="B183" s="512" t="s">
        <v>2552</v>
      </c>
      <c r="C183" s="511" t="s">
        <v>18</v>
      </c>
      <c r="D183" s="513">
        <v>1161.81</v>
      </c>
    </row>
    <row r="184" spans="1:4" x14ac:dyDescent="0.25">
      <c r="A184" s="511" t="s">
        <v>2553</v>
      </c>
      <c r="B184" s="512" t="s">
        <v>2554</v>
      </c>
      <c r="C184" s="511" t="s">
        <v>18</v>
      </c>
      <c r="D184" s="513">
        <v>583.4</v>
      </c>
    </row>
    <row r="185" spans="1:4" x14ac:dyDescent="0.25">
      <c r="A185" s="517" t="s">
        <v>2555</v>
      </c>
      <c r="B185" s="518" t="s">
        <v>2556</v>
      </c>
      <c r="C185" s="517" t="s">
        <v>18</v>
      </c>
      <c r="D185" s="519">
        <v>913.92</v>
      </c>
    </row>
    <row r="186" spans="1:4" x14ac:dyDescent="0.25">
      <c r="A186" s="514" t="s">
        <v>2557</v>
      </c>
      <c r="B186" s="515" t="s">
        <v>2558</v>
      </c>
      <c r="C186" s="514" t="s">
        <v>18</v>
      </c>
      <c r="D186" s="516">
        <v>296.01</v>
      </c>
    </row>
    <row r="187" spans="1:4" ht="27" x14ac:dyDescent="0.25">
      <c r="A187" s="514" t="s">
        <v>2559</v>
      </c>
      <c r="B187" s="515" t="s">
        <v>2560</v>
      </c>
      <c r="C187" s="514" t="s">
        <v>18</v>
      </c>
      <c r="D187" s="516">
        <v>11.61</v>
      </c>
    </row>
    <row r="188" spans="1:4" ht="27" x14ac:dyDescent="0.25">
      <c r="A188" s="514" t="s">
        <v>2561</v>
      </c>
      <c r="B188" s="515" t="s">
        <v>2562</v>
      </c>
      <c r="C188" s="514" t="s">
        <v>1389</v>
      </c>
      <c r="D188" s="516">
        <v>10.210000000000001</v>
      </c>
    </row>
    <row r="189" spans="1:4" ht="40.5" x14ac:dyDescent="0.25">
      <c r="A189" s="514" t="s">
        <v>2563</v>
      </c>
      <c r="B189" s="515" t="s">
        <v>2564</v>
      </c>
      <c r="C189" s="514" t="s">
        <v>1389</v>
      </c>
      <c r="D189" s="516">
        <v>187.49</v>
      </c>
    </row>
    <row r="190" spans="1:4" ht="27" x14ac:dyDescent="0.25">
      <c r="A190" s="514" t="s">
        <v>2565</v>
      </c>
      <c r="B190" s="515" t="s">
        <v>2566</v>
      </c>
      <c r="C190" s="514" t="s">
        <v>1389</v>
      </c>
      <c r="D190" s="516">
        <v>4.09</v>
      </c>
    </row>
    <row r="191" spans="1:4" ht="27" x14ac:dyDescent="0.25">
      <c r="A191" s="514" t="s">
        <v>2567</v>
      </c>
      <c r="B191" s="515" t="s">
        <v>2568</v>
      </c>
      <c r="C191" s="514" t="s">
        <v>1389</v>
      </c>
      <c r="D191" s="516">
        <v>4.66</v>
      </c>
    </row>
    <row r="192" spans="1:4" x14ac:dyDescent="0.25">
      <c r="A192" s="514" t="s">
        <v>2057</v>
      </c>
      <c r="B192" s="515" t="s">
        <v>2058</v>
      </c>
      <c r="C192" s="514" t="s">
        <v>1389</v>
      </c>
      <c r="D192" s="516">
        <v>7.44</v>
      </c>
    </row>
    <row r="193" spans="1:4" x14ac:dyDescent="0.25">
      <c r="A193" s="511" t="s">
        <v>2569</v>
      </c>
      <c r="B193" s="512" t="s">
        <v>2570</v>
      </c>
      <c r="C193" s="511" t="s">
        <v>1389</v>
      </c>
      <c r="D193" s="513">
        <v>13.53</v>
      </c>
    </row>
    <row r="194" spans="1:4" x14ac:dyDescent="0.25">
      <c r="A194" s="511" t="s">
        <v>2571</v>
      </c>
      <c r="B194" s="512" t="s">
        <v>2572</v>
      </c>
      <c r="C194" s="511" t="s">
        <v>1389</v>
      </c>
      <c r="D194" s="513">
        <v>4.8499999999999996</v>
      </c>
    </row>
    <row r="195" spans="1:4" x14ac:dyDescent="0.25">
      <c r="A195" s="511" t="s">
        <v>2573</v>
      </c>
      <c r="B195" s="512" t="s">
        <v>2574</v>
      </c>
      <c r="C195" s="511" t="s">
        <v>1389</v>
      </c>
      <c r="D195" s="513">
        <v>12.03</v>
      </c>
    </row>
    <row r="196" spans="1:4" x14ac:dyDescent="0.25">
      <c r="A196" s="511" t="s">
        <v>2575</v>
      </c>
      <c r="B196" s="512" t="s">
        <v>2576</v>
      </c>
      <c r="C196" s="511" t="s">
        <v>1389</v>
      </c>
      <c r="D196" s="513">
        <v>16.3</v>
      </c>
    </row>
    <row r="197" spans="1:4" x14ac:dyDescent="0.25">
      <c r="A197" s="514" t="s">
        <v>2577</v>
      </c>
      <c r="B197" s="515" t="s">
        <v>2578</v>
      </c>
      <c r="C197" s="514" t="s">
        <v>1389</v>
      </c>
      <c r="D197" s="516">
        <v>15.38</v>
      </c>
    </row>
    <row r="198" spans="1:4" ht="27" x14ac:dyDescent="0.25">
      <c r="A198" s="514" t="s">
        <v>2579</v>
      </c>
      <c r="B198" s="515" t="s">
        <v>2580</v>
      </c>
      <c r="C198" s="514" t="s">
        <v>1389</v>
      </c>
      <c r="D198" s="516">
        <v>15.19</v>
      </c>
    </row>
    <row r="199" spans="1:4" ht="27" x14ac:dyDescent="0.25">
      <c r="A199" s="514" t="s">
        <v>2581</v>
      </c>
      <c r="B199" s="515" t="s">
        <v>2582</v>
      </c>
      <c r="C199" s="514" t="s">
        <v>1389</v>
      </c>
      <c r="D199" s="516">
        <v>45.21</v>
      </c>
    </row>
    <row r="200" spans="1:4" ht="27" x14ac:dyDescent="0.25">
      <c r="A200" s="514" t="s">
        <v>2583</v>
      </c>
      <c r="B200" s="515" t="s">
        <v>2584</v>
      </c>
      <c r="C200" s="514" t="s">
        <v>1389</v>
      </c>
      <c r="D200" s="516">
        <v>44.29</v>
      </c>
    </row>
    <row r="201" spans="1:4" ht="27" x14ac:dyDescent="0.25">
      <c r="A201" s="514" t="s">
        <v>2585</v>
      </c>
      <c r="B201" s="515" t="s">
        <v>2586</v>
      </c>
      <c r="C201" s="514" t="s">
        <v>1389</v>
      </c>
      <c r="D201" s="516">
        <v>44.1</v>
      </c>
    </row>
    <row r="202" spans="1:4" ht="67.5" x14ac:dyDescent="0.25">
      <c r="A202" s="514" t="s">
        <v>2587</v>
      </c>
      <c r="B202" s="515" t="s">
        <v>2588</v>
      </c>
      <c r="C202" s="514" t="s">
        <v>18</v>
      </c>
      <c r="D202" s="516">
        <v>252.73</v>
      </c>
    </row>
    <row r="203" spans="1:4" ht="81" x14ac:dyDescent="0.25">
      <c r="A203" s="514" t="s">
        <v>2589</v>
      </c>
      <c r="B203" s="515" t="s">
        <v>2590</v>
      </c>
      <c r="C203" s="514" t="s">
        <v>18</v>
      </c>
      <c r="D203" s="516">
        <v>347.79</v>
      </c>
    </row>
    <row r="204" spans="1:4" ht="67.5" x14ac:dyDescent="0.25">
      <c r="A204" s="514" t="s">
        <v>2591</v>
      </c>
      <c r="B204" s="515" t="s">
        <v>2592</v>
      </c>
      <c r="C204" s="514" t="s">
        <v>18</v>
      </c>
      <c r="D204" s="516">
        <v>320.67</v>
      </c>
    </row>
    <row r="205" spans="1:4" ht="67.5" x14ac:dyDescent="0.25">
      <c r="A205" s="514" t="s">
        <v>2593</v>
      </c>
      <c r="B205" s="515" t="s">
        <v>2594</v>
      </c>
      <c r="C205" s="514" t="s">
        <v>18</v>
      </c>
      <c r="D205" s="516">
        <v>351.25</v>
      </c>
    </row>
    <row r="206" spans="1:4" ht="27" x14ac:dyDescent="0.25">
      <c r="A206" s="514" t="s">
        <v>2595</v>
      </c>
      <c r="B206" s="515" t="s">
        <v>2596</v>
      </c>
      <c r="C206" s="514" t="s">
        <v>61</v>
      </c>
      <c r="D206" s="516">
        <v>0.73</v>
      </c>
    </row>
    <row r="207" spans="1:4" ht="27" x14ac:dyDescent="0.25">
      <c r="A207" s="514" t="s">
        <v>2597</v>
      </c>
      <c r="B207" s="515" t="s">
        <v>2598</v>
      </c>
      <c r="C207" s="514" t="s">
        <v>61</v>
      </c>
      <c r="D207" s="516">
        <v>3.56</v>
      </c>
    </row>
    <row r="208" spans="1:4" ht="27" x14ac:dyDescent="0.25">
      <c r="A208" s="514" t="s">
        <v>2599</v>
      </c>
      <c r="B208" s="515" t="s">
        <v>2600</v>
      </c>
      <c r="C208" s="514" t="s">
        <v>61</v>
      </c>
      <c r="D208" s="516">
        <v>3.8</v>
      </c>
    </row>
    <row r="209" spans="1:4" ht="27" x14ac:dyDescent="0.25">
      <c r="A209" s="514" t="s">
        <v>2601</v>
      </c>
      <c r="B209" s="515" t="s">
        <v>2602</v>
      </c>
      <c r="C209" s="514" t="s">
        <v>61</v>
      </c>
      <c r="D209" s="516">
        <v>4.26</v>
      </c>
    </row>
    <row r="210" spans="1:4" ht="27" x14ac:dyDescent="0.25">
      <c r="A210" s="514" t="s">
        <v>2603</v>
      </c>
      <c r="B210" s="515" t="s">
        <v>2604</v>
      </c>
      <c r="C210" s="514" t="s">
        <v>61</v>
      </c>
      <c r="D210" s="516">
        <v>5.17</v>
      </c>
    </row>
    <row r="211" spans="1:4" ht="27" x14ac:dyDescent="0.25">
      <c r="A211" s="514" t="s">
        <v>2605</v>
      </c>
      <c r="B211" s="515" t="s">
        <v>2606</v>
      </c>
      <c r="C211" s="514" t="s">
        <v>18</v>
      </c>
      <c r="D211" s="516">
        <v>23.24</v>
      </c>
    </row>
    <row r="212" spans="1:4" ht="27" x14ac:dyDescent="0.25">
      <c r="A212" s="514" t="s">
        <v>2607</v>
      </c>
      <c r="B212" s="515" t="s">
        <v>2608</v>
      </c>
      <c r="C212" s="514" t="s">
        <v>18</v>
      </c>
      <c r="D212" s="516">
        <v>26.21</v>
      </c>
    </row>
    <row r="213" spans="1:4" ht="27" x14ac:dyDescent="0.25">
      <c r="A213" s="514" t="s">
        <v>2609</v>
      </c>
      <c r="B213" s="515" t="s">
        <v>2610</v>
      </c>
      <c r="C213" s="514" t="s">
        <v>18</v>
      </c>
      <c r="D213" s="516">
        <v>35.35</v>
      </c>
    </row>
    <row r="214" spans="1:4" ht="27" x14ac:dyDescent="0.25">
      <c r="A214" s="514" t="s">
        <v>2611</v>
      </c>
      <c r="B214" s="515" t="s">
        <v>2612</v>
      </c>
      <c r="C214" s="514" t="s">
        <v>18</v>
      </c>
      <c r="D214" s="516">
        <v>43.08</v>
      </c>
    </row>
    <row r="215" spans="1:4" ht="27" x14ac:dyDescent="0.25">
      <c r="A215" s="514" t="s">
        <v>2613</v>
      </c>
      <c r="B215" s="515" t="s">
        <v>2614</v>
      </c>
      <c r="C215" s="514" t="s">
        <v>18</v>
      </c>
      <c r="D215" s="516">
        <v>56.74</v>
      </c>
    </row>
    <row r="216" spans="1:4" ht="27" x14ac:dyDescent="0.25">
      <c r="A216" s="514" t="s">
        <v>2615</v>
      </c>
      <c r="B216" s="515" t="s">
        <v>2616</v>
      </c>
      <c r="C216" s="514" t="s">
        <v>18</v>
      </c>
      <c r="D216" s="516">
        <v>24.9</v>
      </c>
    </row>
    <row r="217" spans="1:4" ht="27" x14ac:dyDescent="0.25">
      <c r="A217" s="514" t="s">
        <v>2617</v>
      </c>
      <c r="B217" s="515" t="s">
        <v>2618</v>
      </c>
      <c r="C217" s="514" t="s">
        <v>18</v>
      </c>
      <c r="D217" s="516">
        <v>28.23</v>
      </c>
    </row>
    <row r="218" spans="1:4" ht="27" x14ac:dyDescent="0.25">
      <c r="A218" s="514" t="s">
        <v>2619</v>
      </c>
      <c r="B218" s="515" t="s">
        <v>2620</v>
      </c>
      <c r="C218" s="514" t="s">
        <v>18</v>
      </c>
      <c r="D218" s="516">
        <v>39.36</v>
      </c>
    </row>
    <row r="219" spans="1:4" ht="27" x14ac:dyDescent="0.25">
      <c r="A219" s="514" t="s">
        <v>2621</v>
      </c>
      <c r="B219" s="515" t="s">
        <v>2622</v>
      </c>
      <c r="C219" s="514" t="s">
        <v>18</v>
      </c>
      <c r="D219" s="516">
        <v>47.69</v>
      </c>
    </row>
    <row r="220" spans="1:4" ht="27" x14ac:dyDescent="0.25">
      <c r="A220" s="514" t="s">
        <v>2623</v>
      </c>
      <c r="B220" s="515" t="s">
        <v>2624</v>
      </c>
      <c r="C220" s="514" t="s">
        <v>18</v>
      </c>
      <c r="D220" s="516">
        <v>62.85</v>
      </c>
    </row>
    <row r="221" spans="1:4" ht="27" x14ac:dyDescent="0.25">
      <c r="A221" s="514" t="s">
        <v>2625</v>
      </c>
      <c r="B221" s="515" t="s">
        <v>2626</v>
      </c>
      <c r="C221" s="514" t="s">
        <v>18</v>
      </c>
      <c r="D221" s="516">
        <v>26.56</v>
      </c>
    </row>
    <row r="222" spans="1:4" ht="27" x14ac:dyDescent="0.25">
      <c r="A222" s="514" t="s">
        <v>2627</v>
      </c>
      <c r="B222" s="515" t="s">
        <v>2628</v>
      </c>
      <c r="C222" s="514" t="s">
        <v>18</v>
      </c>
      <c r="D222" s="516">
        <v>30.25</v>
      </c>
    </row>
    <row r="223" spans="1:4" ht="27" x14ac:dyDescent="0.25">
      <c r="A223" s="514" t="s">
        <v>2629</v>
      </c>
      <c r="B223" s="515" t="s">
        <v>2630</v>
      </c>
      <c r="C223" s="514" t="s">
        <v>18</v>
      </c>
      <c r="D223" s="516">
        <v>43.37</v>
      </c>
    </row>
    <row r="224" spans="1:4" ht="27" x14ac:dyDescent="0.25">
      <c r="A224" s="514" t="s">
        <v>2631</v>
      </c>
      <c r="B224" s="515" t="s">
        <v>2632</v>
      </c>
      <c r="C224" s="514" t="s">
        <v>18</v>
      </c>
      <c r="D224" s="516">
        <v>52.3</v>
      </c>
    </row>
    <row r="225" spans="1:4" ht="27" x14ac:dyDescent="0.25">
      <c r="A225" s="514" t="s">
        <v>2633</v>
      </c>
      <c r="B225" s="515" t="s">
        <v>2634</v>
      </c>
      <c r="C225" s="514" t="s">
        <v>18</v>
      </c>
      <c r="D225" s="516">
        <v>68.959999999999994</v>
      </c>
    </row>
    <row r="226" spans="1:4" ht="27" x14ac:dyDescent="0.25">
      <c r="A226" s="514" t="s">
        <v>2635</v>
      </c>
      <c r="B226" s="515" t="s">
        <v>2636</v>
      </c>
      <c r="C226" s="514" t="s">
        <v>18</v>
      </c>
      <c r="D226" s="516">
        <v>15.45</v>
      </c>
    </row>
    <row r="227" spans="1:4" ht="27" x14ac:dyDescent="0.25">
      <c r="A227" s="514" t="s">
        <v>2637</v>
      </c>
      <c r="B227" s="515" t="s">
        <v>2638</v>
      </c>
      <c r="C227" s="514" t="s">
        <v>18</v>
      </c>
      <c r="D227" s="516">
        <v>28.57</v>
      </c>
    </row>
    <row r="228" spans="1:4" ht="27" x14ac:dyDescent="0.25">
      <c r="A228" s="514" t="s">
        <v>2639</v>
      </c>
      <c r="B228" s="515" t="s">
        <v>2640</v>
      </c>
      <c r="C228" s="514" t="s">
        <v>18</v>
      </c>
      <c r="D228" s="516">
        <v>37.5</v>
      </c>
    </row>
    <row r="229" spans="1:4" ht="27" x14ac:dyDescent="0.25">
      <c r="A229" s="514" t="s">
        <v>2641</v>
      </c>
      <c r="B229" s="515" t="s">
        <v>2642</v>
      </c>
      <c r="C229" s="514" t="s">
        <v>18</v>
      </c>
      <c r="D229" s="516">
        <v>54.16</v>
      </c>
    </row>
    <row r="230" spans="1:4" ht="27" x14ac:dyDescent="0.25">
      <c r="A230" s="514" t="s">
        <v>2643</v>
      </c>
      <c r="B230" s="515" t="s">
        <v>2644</v>
      </c>
      <c r="C230" s="514" t="s">
        <v>18</v>
      </c>
      <c r="D230" s="516">
        <v>13.42</v>
      </c>
    </row>
    <row r="231" spans="1:4" ht="27" x14ac:dyDescent="0.25">
      <c r="A231" s="514" t="s">
        <v>2645</v>
      </c>
      <c r="B231" s="515" t="s">
        <v>2646</v>
      </c>
      <c r="C231" s="514" t="s">
        <v>18</v>
      </c>
      <c r="D231" s="516">
        <v>17.47</v>
      </c>
    </row>
    <row r="232" spans="1:4" ht="27" x14ac:dyDescent="0.25">
      <c r="A232" s="514" t="s">
        <v>2647</v>
      </c>
      <c r="B232" s="515" t="s">
        <v>2648</v>
      </c>
      <c r="C232" s="514" t="s">
        <v>18</v>
      </c>
      <c r="D232" s="516">
        <v>32.58</v>
      </c>
    </row>
    <row r="233" spans="1:4" ht="27" x14ac:dyDescent="0.25">
      <c r="A233" s="514" t="s">
        <v>2649</v>
      </c>
      <c r="B233" s="515" t="s">
        <v>2650</v>
      </c>
      <c r="C233" s="514" t="s">
        <v>18</v>
      </c>
      <c r="D233" s="516">
        <v>42.11</v>
      </c>
    </row>
    <row r="234" spans="1:4" ht="27" x14ac:dyDescent="0.25">
      <c r="A234" s="511" t="s">
        <v>2651</v>
      </c>
      <c r="B234" s="512" t="s">
        <v>2652</v>
      </c>
      <c r="C234" s="511" t="s">
        <v>18</v>
      </c>
      <c r="D234" s="513">
        <v>60.27</v>
      </c>
    </row>
    <row r="235" spans="1:4" ht="40.5" x14ac:dyDescent="0.25">
      <c r="A235" s="511" t="s">
        <v>2653</v>
      </c>
      <c r="B235" s="512" t="s">
        <v>2654</v>
      </c>
      <c r="C235" s="511" t="s">
        <v>18</v>
      </c>
      <c r="D235" s="513">
        <v>33.42</v>
      </c>
    </row>
    <row r="236" spans="1:4" ht="40.5" x14ac:dyDescent="0.25">
      <c r="A236" s="511" t="s">
        <v>2655</v>
      </c>
      <c r="B236" s="512" t="s">
        <v>2656</v>
      </c>
      <c r="C236" s="511" t="s">
        <v>18</v>
      </c>
      <c r="D236" s="513">
        <v>49.26</v>
      </c>
    </row>
    <row r="237" spans="1:4" ht="40.5" x14ac:dyDescent="0.25">
      <c r="A237" s="511" t="s">
        <v>2657</v>
      </c>
      <c r="B237" s="512" t="s">
        <v>2658</v>
      </c>
      <c r="C237" s="511" t="s">
        <v>18</v>
      </c>
      <c r="D237" s="513">
        <v>24.83</v>
      </c>
    </row>
    <row r="238" spans="1:4" ht="40.5" x14ac:dyDescent="0.25">
      <c r="A238" s="511" t="s">
        <v>2659</v>
      </c>
      <c r="B238" s="512" t="s">
        <v>2660</v>
      </c>
      <c r="C238" s="511" t="s">
        <v>18</v>
      </c>
      <c r="D238" s="513">
        <v>33.049999999999997</v>
      </c>
    </row>
    <row r="239" spans="1:4" ht="40.5" x14ac:dyDescent="0.25">
      <c r="A239" s="511" t="s">
        <v>2661</v>
      </c>
      <c r="B239" s="512" t="s">
        <v>2662</v>
      </c>
      <c r="C239" s="511" t="s">
        <v>18</v>
      </c>
      <c r="D239" s="513">
        <v>28.37</v>
      </c>
    </row>
    <row r="240" spans="1:4" ht="40.5" x14ac:dyDescent="0.25">
      <c r="A240" s="511" t="s">
        <v>2663</v>
      </c>
      <c r="B240" s="512" t="s">
        <v>2664</v>
      </c>
      <c r="C240" s="511" t="s">
        <v>18</v>
      </c>
      <c r="D240" s="513">
        <v>32.020000000000003</v>
      </c>
    </row>
    <row r="241" spans="1:4" ht="40.5" x14ac:dyDescent="0.25">
      <c r="A241" s="511" t="s">
        <v>2665</v>
      </c>
      <c r="B241" s="512" t="s">
        <v>2666</v>
      </c>
      <c r="C241" s="511" t="s">
        <v>18</v>
      </c>
      <c r="D241" s="513">
        <v>34.97</v>
      </c>
    </row>
    <row r="242" spans="1:4" ht="40.5" x14ac:dyDescent="0.25">
      <c r="A242" s="511" t="s">
        <v>2667</v>
      </c>
      <c r="B242" s="512" t="s">
        <v>2668</v>
      </c>
      <c r="C242" s="511" t="s">
        <v>18</v>
      </c>
      <c r="D242" s="513">
        <v>50.24</v>
      </c>
    </row>
    <row r="243" spans="1:4" x14ac:dyDescent="0.25">
      <c r="A243" s="511" t="s">
        <v>2669</v>
      </c>
      <c r="B243" s="512" t="s">
        <v>2670</v>
      </c>
      <c r="C243" s="511" t="s">
        <v>18</v>
      </c>
      <c r="D243" s="513">
        <v>3.8</v>
      </c>
    </row>
    <row r="244" spans="1:4" x14ac:dyDescent="0.25">
      <c r="A244" s="511" t="s">
        <v>2671</v>
      </c>
      <c r="B244" s="512" t="s">
        <v>2672</v>
      </c>
      <c r="C244" s="511" t="s">
        <v>18</v>
      </c>
      <c r="D244" s="513">
        <v>4.6399999999999997</v>
      </c>
    </row>
    <row r="245" spans="1:4" x14ac:dyDescent="0.25">
      <c r="A245" s="511" t="s">
        <v>2673</v>
      </c>
      <c r="B245" s="512" t="s">
        <v>2674</v>
      </c>
      <c r="C245" s="511" t="s">
        <v>18</v>
      </c>
      <c r="D245" s="513">
        <v>7.99</v>
      </c>
    </row>
    <row r="246" spans="1:4" x14ac:dyDescent="0.25">
      <c r="A246" s="511" t="s">
        <v>2675</v>
      </c>
      <c r="B246" s="512" t="s">
        <v>2676</v>
      </c>
      <c r="C246" s="511" t="s">
        <v>18</v>
      </c>
      <c r="D246" s="513">
        <v>8.86</v>
      </c>
    </row>
    <row r="247" spans="1:4" x14ac:dyDescent="0.25">
      <c r="A247" s="511" t="s">
        <v>2677</v>
      </c>
      <c r="B247" s="512" t="s">
        <v>2678</v>
      </c>
      <c r="C247" s="511" t="s">
        <v>18</v>
      </c>
      <c r="D247" s="513">
        <v>11.49</v>
      </c>
    </row>
    <row r="248" spans="1:4" ht="40.5" x14ac:dyDescent="0.25">
      <c r="A248" s="511" t="s">
        <v>2679</v>
      </c>
      <c r="B248" s="512" t="s">
        <v>2680</v>
      </c>
      <c r="C248" s="511" t="s">
        <v>18</v>
      </c>
      <c r="D248" s="513">
        <v>284.85000000000002</v>
      </c>
    </row>
    <row r="249" spans="1:4" ht="27" x14ac:dyDescent="0.25">
      <c r="A249" s="514" t="s">
        <v>2163</v>
      </c>
      <c r="B249" s="515" t="s">
        <v>2164</v>
      </c>
      <c r="C249" s="514" t="s">
        <v>61</v>
      </c>
      <c r="D249" s="516">
        <v>10.59</v>
      </c>
    </row>
    <row r="250" spans="1:4" ht="54" x14ac:dyDescent="0.25">
      <c r="A250" s="514" t="s">
        <v>2681</v>
      </c>
      <c r="B250" s="515" t="s">
        <v>2682</v>
      </c>
      <c r="C250" s="514" t="s">
        <v>61</v>
      </c>
      <c r="D250" s="516">
        <v>12.23</v>
      </c>
    </row>
    <row r="251" spans="1:4" ht="27" x14ac:dyDescent="0.25">
      <c r="A251" s="514" t="s">
        <v>2683</v>
      </c>
      <c r="B251" s="515" t="s">
        <v>2684</v>
      </c>
      <c r="C251" s="514" t="s">
        <v>61</v>
      </c>
      <c r="D251" s="516">
        <v>67.540000000000006</v>
      </c>
    </row>
    <row r="252" spans="1:4" ht="27" x14ac:dyDescent="0.25">
      <c r="A252" s="514" t="s">
        <v>2685</v>
      </c>
      <c r="B252" s="515" t="s">
        <v>2686</v>
      </c>
      <c r="C252" s="514" t="s">
        <v>61</v>
      </c>
      <c r="D252" s="516">
        <v>82.12</v>
      </c>
    </row>
    <row r="253" spans="1:4" ht="27" x14ac:dyDescent="0.25">
      <c r="A253" s="514" t="s">
        <v>2687</v>
      </c>
      <c r="B253" s="515" t="s">
        <v>2688</v>
      </c>
      <c r="C253" s="514" t="s">
        <v>61</v>
      </c>
      <c r="D253" s="516">
        <v>76.680000000000007</v>
      </c>
    </row>
    <row r="254" spans="1:4" ht="27" x14ac:dyDescent="0.25">
      <c r="A254" s="514" t="s">
        <v>2689</v>
      </c>
      <c r="B254" s="515" t="s">
        <v>2690</v>
      </c>
      <c r="C254" s="514" t="s">
        <v>61</v>
      </c>
      <c r="D254" s="516">
        <v>91.57</v>
      </c>
    </row>
    <row r="255" spans="1:4" ht="27" x14ac:dyDescent="0.25">
      <c r="A255" s="514" t="s">
        <v>2691</v>
      </c>
      <c r="B255" s="515" t="s">
        <v>2692</v>
      </c>
      <c r="C255" s="514" t="s">
        <v>61</v>
      </c>
      <c r="D255" s="516">
        <v>86.87</v>
      </c>
    </row>
    <row r="256" spans="1:4" ht="27" x14ac:dyDescent="0.25">
      <c r="A256" s="514" t="s">
        <v>2693</v>
      </c>
      <c r="B256" s="515" t="s">
        <v>2694</v>
      </c>
      <c r="C256" s="514" t="s">
        <v>61</v>
      </c>
      <c r="D256" s="516">
        <v>101.3</v>
      </c>
    </row>
    <row r="257" spans="1:4" ht="27" x14ac:dyDescent="0.25">
      <c r="A257" s="514" t="s">
        <v>2695</v>
      </c>
      <c r="B257" s="515" t="s">
        <v>2696</v>
      </c>
      <c r="C257" s="514" t="s">
        <v>61</v>
      </c>
      <c r="D257" s="516">
        <v>109.12</v>
      </c>
    </row>
    <row r="258" spans="1:4" ht="27" x14ac:dyDescent="0.25">
      <c r="A258" s="514" t="s">
        <v>2697</v>
      </c>
      <c r="B258" s="515" t="s">
        <v>2698</v>
      </c>
      <c r="C258" s="514" t="s">
        <v>61</v>
      </c>
      <c r="D258" s="516">
        <v>123.94</v>
      </c>
    </row>
    <row r="259" spans="1:4" ht="27" x14ac:dyDescent="0.25">
      <c r="A259" s="514" t="s">
        <v>2699</v>
      </c>
      <c r="B259" s="515" t="s">
        <v>2700</v>
      </c>
      <c r="C259" s="514" t="s">
        <v>61</v>
      </c>
      <c r="D259" s="516">
        <v>146.88</v>
      </c>
    </row>
    <row r="260" spans="1:4" ht="27" x14ac:dyDescent="0.25">
      <c r="A260" s="514" t="s">
        <v>2701</v>
      </c>
      <c r="B260" s="515" t="s">
        <v>2702</v>
      </c>
      <c r="C260" s="514" t="s">
        <v>61</v>
      </c>
      <c r="D260" s="516">
        <v>67.540000000000006</v>
      </c>
    </row>
    <row r="261" spans="1:4" ht="27" x14ac:dyDescent="0.25">
      <c r="A261" s="514" t="s">
        <v>2703</v>
      </c>
      <c r="B261" s="515" t="s">
        <v>2704</v>
      </c>
      <c r="C261" s="514" t="s">
        <v>61</v>
      </c>
      <c r="D261" s="516">
        <v>82.13</v>
      </c>
    </row>
    <row r="262" spans="1:4" ht="27" x14ac:dyDescent="0.25">
      <c r="A262" s="514" t="s">
        <v>2705</v>
      </c>
      <c r="B262" s="515" t="s">
        <v>2706</v>
      </c>
      <c r="C262" s="514" t="s">
        <v>61</v>
      </c>
      <c r="D262" s="516">
        <v>76.69</v>
      </c>
    </row>
    <row r="263" spans="1:4" ht="27" x14ac:dyDescent="0.25">
      <c r="A263" s="514" t="s">
        <v>2707</v>
      </c>
      <c r="B263" s="515" t="s">
        <v>2708</v>
      </c>
      <c r="C263" s="514" t="s">
        <v>61</v>
      </c>
      <c r="D263" s="516">
        <v>91.59</v>
      </c>
    </row>
    <row r="264" spans="1:4" ht="27" x14ac:dyDescent="0.25">
      <c r="A264" s="514" t="s">
        <v>2709</v>
      </c>
      <c r="B264" s="515" t="s">
        <v>2710</v>
      </c>
      <c r="C264" s="514" t="s">
        <v>61</v>
      </c>
      <c r="D264" s="516">
        <v>86.88</v>
      </c>
    </row>
    <row r="265" spans="1:4" ht="27" x14ac:dyDescent="0.25">
      <c r="A265" s="514" t="s">
        <v>2711</v>
      </c>
      <c r="B265" s="515" t="s">
        <v>2712</v>
      </c>
      <c r="C265" s="514" t="s">
        <v>61</v>
      </c>
      <c r="D265" s="516">
        <v>101.32</v>
      </c>
    </row>
    <row r="266" spans="1:4" ht="27" x14ac:dyDescent="0.25">
      <c r="A266" s="514" t="s">
        <v>2713</v>
      </c>
      <c r="B266" s="515" t="s">
        <v>2714</v>
      </c>
      <c r="C266" s="514" t="s">
        <v>61</v>
      </c>
      <c r="D266" s="516">
        <v>109.14</v>
      </c>
    </row>
    <row r="267" spans="1:4" ht="27" x14ac:dyDescent="0.25">
      <c r="A267" s="514" t="s">
        <v>2715</v>
      </c>
      <c r="B267" s="515" t="s">
        <v>2716</v>
      </c>
      <c r="C267" s="514" t="s">
        <v>61</v>
      </c>
      <c r="D267" s="516">
        <v>123.96</v>
      </c>
    </row>
    <row r="268" spans="1:4" ht="27" x14ac:dyDescent="0.25">
      <c r="A268" s="514" t="s">
        <v>2717</v>
      </c>
      <c r="B268" s="515" t="s">
        <v>2718</v>
      </c>
      <c r="C268" s="514" t="s">
        <v>61</v>
      </c>
      <c r="D268" s="516">
        <v>146.91</v>
      </c>
    </row>
    <row r="269" spans="1:4" ht="27" x14ac:dyDescent="0.25">
      <c r="A269" s="514" t="s">
        <v>2719</v>
      </c>
      <c r="B269" s="515" t="s">
        <v>2720</v>
      </c>
      <c r="C269" s="514" t="s">
        <v>2721</v>
      </c>
      <c r="D269" s="516">
        <v>10.42</v>
      </c>
    </row>
    <row r="270" spans="1:4" ht="27" x14ac:dyDescent="0.25">
      <c r="A270" s="514" t="s">
        <v>2722</v>
      </c>
      <c r="B270" s="515" t="s">
        <v>2723</v>
      </c>
      <c r="C270" s="514" t="s">
        <v>2721</v>
      </c>
      <c r="D270" s="516">
        <v>10.91</v>
      </c>
    </row>
    <row r="271" spans="1:4" ht="40.5" x14ac:dyDescent="0.25">
      <c r="A271" s="514" t="s">
        <v>2724</v>
      </c>
      <c r="B271" s="515" t="s">
        <v>2725</v>
      </c>
      <c r="C271" s="514" t="s">
        <v>2721</v>
      </c>
      <c r="D271" s="516">
        <v>8</v>
      </c>
    </row>
    <row r="272" spans="1:4" ht="27" x14ac:dyDescent="0.25">
      <c r="A272" s="514" t="s">
        <v>2726</v>
      </c>
      <c r="B272" s="515" t="s">
        <v>2727</v>
      </c>
      <c r="C272" s="514" t="s">
        <v>2721</v>
      </c>
      <c r="D272" s="516">
        <v>13.23</v>
      </c>
    </row>
    <row r="273" spans="1:4" ht="27" x14ac:dyDescent="0.25">
      <c r="A273" s="514" t="s">
        <v>2728</v>
      </c>
      <c r="B273" s="515" t="s">
        <v>2729</v>
      </c>
      <c r="C273" s="514" t="s">
        <v>2721</v>
      </c>
      <c r="D273" s="516">
        <v>13.62</v>
      </c>
    </row>
    <row r="274" spans="1:4" ht="27" x14ac:dyDescent="0.25">
      <c r="A274" s="514" t="s">
        <v>2730</v>
      </c>
      <c r="B274" s="515" t="s">
        <v>2731</v>
      </c>
      <c r="C274" s="514" t="s">
        <v>2721</v>
      </c>
      <c r="D274" s="516">
        <v>40.46</v>
      </c>
    </row>
    <row r="275" spans="1:4" ht="40.5" x14ac:dyDescent="0.25">
      <c r="A275" s="514" t="s">
        <v>2732</v>
      </c>
      <c r="B275" s="515" t="s">
        <v>2733</v>
      </c>
      <c r="C275" s="514" t="s">
        <v>2721</v>
      </c>
      <c r="D275" s="516">
        <v>40.85</v>
      </c>
    </row>
    <row r="276" spans="1:4" ht="40.5" x14ac:dyDescent="0.25">
      <c r="A276" s="514" t="s">
        <v>2734</v>
      </c>
      <c r="B276" s="515" t="s">
        <v>2735</v>
      </c>
      <c r="C276" s="514" t="s">
        <v>1389</v>
      </c>
      <c r="D276" s="516">
        <v>234.26</v>
      </c>
    </row>
    <row r="277" spans="1:4" ht="54" x14ac:dyDescent="0.25">
      <c r="A277" s="514" t="s">
        <v>2736</v>
      </c>
      <c r="B277" s="515" t="s">
        <v>2737</v>
      </c>
      <c r="C277" s="514" t="s">
        <v>1389</v>
      </c>
      <c r="D277" s="516">
        <v>241.67</v>
      </c>
    </row>
    <row r="278" spans="1:4" ht="40.5" x14ac:dyDescent="0.25">
      <c r="A278" s="514" t="s">
        <v>2738</v>
      </c>
      <c r="B278" s="515" t="s">
        <v>2739</v>
      </c>
      <c r="C278" s="514" t="s">
        <v>1389</v>
      </c>
      <c r="D278" s="516">
        <v>320.24</v>
      </c>
    </row>
    <row r="279" spans="1:4" ht="54" x14ac:dyDescent="0.25">
      <c r="A279" s="514" t="s">
        <v>2740</v>
      </c>
      <c r="B279" s="515" t="s">
        <v>2741</v>
      </c>
      <c r="C279" s="514" t="s">
        <v>1389</v>
      </c>
      <c r="D279" s="516">
        <v>318.05</v>
      </c>
    </row>
    <row r="280" spans="1:4" ht="54" x14ac:dyDescent="0.25">
      <c r="A280" s="514" t="s">
        <v>2742</v>
      </c>
      <c r="B280" s="515" t="s">
        <v>2743</v>
      </c>
      <c r="C280" s="514" t="s">
        <v>1389</v>
      </c>
      <c r="D280" s="516">
        <v>716.11</v>
      </c>
    </row>
    <row r="281" spans="1:4" ht="54" x14ac:dyDescent="0.25">
      <c r="A281" s="514" t="s">
        <v>2744</v>
      </c>
      <c r="B281" s="515" t="s">
        <v>2745</v>
      </c>
      <c r="C281" s="514" t="s">
        <v>1389</v>
      </c>
      <c r="D281" s="516">
        <v>335.97</v>
      </c>
    </row>
    <row r="282" spans="1:4" ht="40.5" x14ac:dyDescent="0.25">
      <c r="A282" s="514" t="s">
        <v>2746</v>
      </c>
      <c r="B282" s="515" t="s">
        <v>2747</v>
      </c>
      <c r="C282" s="514" t="s">
        <v>18</v>
      </c>
      <c r="D282" s="516">
        <v>2292.31</v>
      </c>
    </row>
    <row r="283" spans="1:4" ht="40.5" x14ac:dyDescent="0.25">
      <c r="A283" s="514" t="s">
        <v>2748</v>
      </c>
      <c r="B283" s="515" t="s">
        <v>2749</v>
      </c>
      <c r="C283" s="514" t="s">
        <v>18</v>
      </c>
      <c r="D283" s="516">
        <v>2381.08</v>
      </c>
    </row>
    <row r="284" spans="1:4" ht="40.5" x14ac:dyDescent="0.25">
      <c r="A284" s="514" t="s">
        <v>2750</v>
      </c>
      <c r="B284" s="515" t="s">
        <v>2751</v>
      </c>
      <c r="C284" s="514" t="s">
        <v>18</v>
      </c>
      <c r="D284" s="516">
        <v>2541.65</v>
      </c>
    </row>
    <row r="285" spans="1:4" ht="40.5" x14ac:dyDescent="0.25">
      <c r="A285" s="520" t="s">
        <v>2752</v>
      </c>
      <c r="B285" s="521" t="s">
        <v>2753</v>
      </c>
      <c r="C285" s="520" t="s">
        <v>18</v>
      </c>
      <c r="D285" s="522">
        <v>2608.85</v>
      </c>
    </row>
    <row r="286" spans="1:4" ht="40.5" x14ac:dyDescent="0.25">
      <c r="A286" s="511" t="s">
        <v>2754</v>
      </c>
      <c r="B286" s="512" t="s">
        <v>2755</v>
      </c>
      <c r="C286" s="511" t="s">
        <v>18</v>
      </c>
      <c r="D286" s="513">
        <v>2653.25</v>
      </c>
    </row>
    <row r="287" spans="1:4" ht="40.5" x14ac:dyDescent="0.25">
      <c r="A287" s="511" t="s">
        <v>2756</v>
      </c>
      <c r="B287" s="512" t="s">
        <v>2757</v>
      </c>
      <c r="C287" s="511" t="s">
        <v>18</v>
      </c>
      <c r="D287" s="513">
        <v>3344.34</v>
      </c>
    </row>
    <row r="288" spans="1:4" ht="40.5" x14ac:dyDescent="0.25">
      <c r="A288" s="511" t="s">
        <v>2758</v>
      </c>
      <c r="B288" s="512" t="s">
        <v>2759</v>
      </c>
      <c r="C288" s="511" t="s">
        <v>18</v>
      </c>
      <c r="D288" s="513">
        <v>3643.5</v>
      </c>
    </row>
    <row r="289" spans="1:4" ht="40.5" x14ac:dyDescent="0.25">
      <c r="A289" s="511" t="s">
        <v>2760</v>
      </c>
      <c r="B289" s="512" t="s">
        <v>2761</v>
      </c>
      <c r="C289" s="511" t="s">
        <v>18</v>
      </c>
      <c r="D289" s="513">
        <v>5714.15</v>
      </c>
    </row>
    <row r="290" spans="1:4" ht="40.5" x14ac:dyDescent="0.25">
      <c r="A290" s="511" t="s">
        <v>2762</v>
      </c>
      <c r="B290" s="512" t="s">
        <v>2763</v>
      </c>
      <c r="C290" s="511" t="s">
        <v>18</v>
      </c>
      <c r="D290" s="513">
        <v>5783.41</v>
      </c>
    </row>
    <row r="291" spans="1:4" ht="40.5" x14ac:dyDescent="0.25">
      <c r="A291" s="511" t="s">
        <v>2764</v>
      </c>
      <c r="B291" s="512" t="s">
        <v>2765</v>
      </c>
      <c r="C291" s="511" t="s">
        <v>18</v>
      </c>
      <c r="D291" s="513">
        <v>5811.04</v>
      </c>
    </row>
    <row r="292" spans="1:4" ht="40.5" x14ac:dyDescent="0.25">
      <c r="A292" s="511" t="s">
        <v>2766</v>
      </c>
      <c r="B292" s="512" t="s">
        <v>2767</v>
      </c>
      <c r="C292" s="511" t="s">
        <v>18</v>
      </c>
      <c r="D292" s="513">
        <v>7932.9</v>
      </c>
    </row>
    <row r="293" spans="1:4" ht="40.5" x14ac:dyDescent="0.25">
      <c r="A293" s="511" t="s">
        <v>2768</v>
      </c>
      <c r="B293" s="512" t="s">
        <v>2769</v>
      </c>
      <c r="C293" s="511" t="s">
        <v>18</v>
      </c>
      <c r="D293" s="513">
        <v>7832.96</v>
      </c>
    </row>
    <row r="294" spans="1:4" ht="40.5" x14ac:dyDescent="0.25">
      <c r="A294" s="511" t="s">
        <v>2770</v>
      </c>
      <c r="B294" s="512" t="s">
        <v>2771</v>
      </c>
      <c r="C294" s="511" t="s">
        <v>18</v>
      </c>
      <c r="D294" s="513">
        <v>8061.91</v>
      </c>
    </row>
    <row r="295" spans="1:4" ht="40.5" x14ac:dyDescent="0.25">
      <c r="A295" s="511" t="s">
        <v>2772</v>
      </c>
      <c r="B295" s="512" t="s">
        <v>2773</v>
      </c>
      <c r="C295" s="511" t="s">
        <v>18</v>
      </c>
      <c r="D295" s="513">
        <v>8439.1</v>
      </c>
    </row>
    <row r="296" spans="1:4" ht="40.5" x14ac:dyDescent="0.25">
      <c r="A296" s="511" t="s">
        <v>2774</v>
      </c>
      <c r="B296" s="512" t="s">
        <v>2775</v>
      </c>
      <c r="C296" s="511" t="s">
        <v>18</v>
      </c>
      <c r="D296" s="513">
        <v>9277.81</v>
      </c>
    </row>
    <row r="297" spans="1:4" ht="40.5" x14ac:dyDescent="0.25">
      <c r="A297" s="511" t="s">
        <v>2776</v>
      </c>
      <c r="B297" s="512" t="s">
        <v>2777</v>
      </c>
      <c r="C297" s="511" t="s">
        <v>18</v>
      </c>
      <c r="D297" s="513">
        <v>9440.2800000000007</v>
      </c>
    </row>
    <row r="298" spans="1:4" ht="40.5" x14ac:dyDescent="0.25">
      <c r="A298" s="511" t="s">
        <v>2778</v>
      </c>
      <c r="B298" s="512" t="s">
        <v>2779</v>
      </c>
      <c r="C298" s="511" t="s">
        <v>18</v>
      </c>
      <c r="D298" s="513">
        <v>9842.19</v>
      </c>
    </row>
    <row r="299" spans="1:4" ht="40.5" x14ac:dyDescent="0.25">
      <c r="A299" s="511" t="s">
        <v>2780</v>
      </c>
      <c r="B299" s="512" t="s">
        <v>2781</v>
      </c>
      <c r="C299" s="511" t="s">
        <v>18</v>
      </c>
      <c r="D299" s="513">
        <v>11106.14</v>
      </c>
    </row>
    <row r="300" spans="1:4" ht="40.5" x14ac:dyDescent="0.25">
      <c r="A300" s="511" t="s">
        <v>2782</v>
      </c>
      <c r="B300" s="512" t="s">
        <v>2783</v>
      </c>
      <c r="C300" s="511" t="s">
        <v>18</v>
      </c>
      <c r="D300" s="513">
        <v>11273.63</v>
      </c>
    </row>
    <row r="301" spans="1:4" ht="40.5" x14ac:dyDescent="0.25">
      <c r="A301" s="511" t="s">
        <v>2784</v>
      </c>
      <c r="B301" s="512" t="s">
        <v>2785</v>
      </c>
      <c r="C301" s="511" t="s">
        <v>1389</v>
      </c>
      <c r="D301" s="513">
        <v>305.95</v>
      </c>
    </row>
    <row r="302" spans="1:4" ht="40.5" x14ac:dyDescent="0.25">
      <c r="A302" s="511" t="s">
        <v>2786</v>
      </c>
      <c r="B302" s="512" t="s">
        <v>2787</v>
      </c>
      <c r="C302" s="511" t="s">
        <v>115</v>
      </c>
      <c r="D302" s="513">
        <v>20.29</v>
      </c>
    </row>
    <row r="303" spans="1:4" ht="54" x14ac:dyDescent="0.25">
      <c r="A303" s="511" t="s">
        <v>2788</v>
      </c>
      <c r="B303" s="512" t="s">
        <v>2789</v>
      </c>
      <c r="C303" s="511" t="s">
        <v>18</v>
      </c>
      <c r="D303" s="513">
        <v>2363.75</v>
      </c>
    </row>
    <row r="304" spans="1:4" ht="27" x14ac:dyDescent="0.25">
      <c r="A304" s="511" t="s">
        <v>2790</v>
      </c>
      <c r="B304" s="512" t="s">
        <v>2791</v>
      </c>
      <c r="C304" s="511" t="s">
        <v>18</v>
      </c>
      <c r="D304" s="513">
        <v>586.78</v>
      </c>
    </row>
    <row r="305" spans="1:4" ht="27" x14ac:dyDescent="0.25">
      <c r="A305" s="511" t="s">
        <v>2792</v>
      </c>
      <c r="B305" s="512" t="s">
        <v>2793</v>
      </c>
      <c r="C305" s="511" t="s">
        <v>1389</v>
      </c>
      <c r="D305" s="513">
        <v>27.94</v>
      </c>
    </row>
    <row r="306" spans="1:4" ht="54" x14ac:dyDescent="0.25">
      <c r="A306" s="511" t="s">
        <v>2794</v>
      </c>
      <c r="B306" s="512" t="s">
        <v>2795</v>
      </c>
      <c r="C306" s="511" t="s">
        <v>18</v>
      </c>
      <c r="D306" s="513">
        <v>319.10000000000002</v>
      </c>
    </row>
    <row r="307" spans="1:4" ht="27" x14ac:dyDescent="0.25">
      <c r="A307" s="511" t="s">
        <v>2796</v>
      </c>
      <c r="B307" s="512" t="s">
        <v>2797</v>
      </c>
      <c r="C307" s="511" t="s">
        <v>18</v>
      </c>
      <c r="D307" s="513">
        <v>13.43</v>
      </c>
    </row>
    <row r="308" spans="1:4" ht="27" x14ac:dyDescent="0.25">
      <c r="A308" s="511" t="s">
        <v>2798</v>
      </c>
      <c r="B308" s="512" t="s">
        <v>2799</v>
      </c>
      <c r="C308" s="511" t="s">
        <v>18</v>
      </c>
      <c r="D308" s="513">
        <v>28.28</v>
      </c>
    </row>
    <row r="309" spans="1:4" ht="27" x14ac:dyDescent="0.25">
      <c r="A309" s="511" t="s">
        <v>2800</v>
      </c>
      <c r="B309" s="512" t="s">
        <v>2801</v>
      </c>
      <c r="C309" s="511" t="s">
        <v>18</v>
      </c>
      <c r="D309" s="513">
        <v>10.1</v>
      </c>
    </row>
    <row r="310" spans="1:4" ht="27" x14ac:dyDescent="0.25">
      <c r="A310" s="511" t="s">
        <v>2802</v>
      </c>
      <c r="B310" s="512" t="s">
        <v>2803</v>
      </c>
      <c r="C310" s="511" t="s">
        <v>18</v>
      </c>
      <c r="D310" s="513">
        <v>41.94</v>
      </c>
    </row>
    <row r="311" spans="1:4" ht="27" x14ac:dyDescent="0.25">
      <c r="A311" s="511" t="s">
        <v>2804</v>
      </c>
      <c r="B311" s="512" t="s">
        <v>2805</v>
      </c>
      <c r="C311" s="511" t="s">
        <v>18</v>
      </c>
      <c r="D311" s="513">
        <v>24.56</v>
      </c>
    </row>
    <row r="312" spans="1:4" ht="27" x14ac:dyDescent="0.25">
      <c r="A312" s="511" t="s">
        <v>2806</v>
      </c>
      <c r="B312" s="512" t="s">
        <v>2807</v>
      </c>
      <c r="C312" s="511" t="s">
        <v>18</v>
      </c>
      <c r="D312" s="513">
        <v>20.55</v>
      </c>
    </row>
    <row r="313" spans="1:4" ht="27" x14ac:dyDescent="0.25">
      <c r="A313" s="511" t="s">
        <v>2808</v>
      </c>
      <c r="B313" s="512" t="s">
        <v>2809</v>
      </c>
      <c r="C313" s="511" t="s">
        <v>18</v>
      </c>
      <c r="D313" s="513">
        <v>8.44</v>
      </c>
    </row>
    <row r="314" spans="1:4" ht="27" x14ac:dyDescent="0.25">
      <c r="A314" s="511" t="s">
        <v>2810</v>
      </c>
      <c r="B314" s="512" t="s">
        <v>2811</v>
      </c>
      <c r="C314" s="511" t="s">
        <v>18</v>
      </c>
      <c r="D314" s="513">
        <v>11.41</v>
      </c>
    </row>
    <row r="315" spans="1:4" x14ac:dyDescent="0.25">
      <c r="A315" s="523" t="s">
        <v>2812</v>
      </c>
      <c r="B315" s="524" t="s">
        <v>2813</v>
      </c>
      <c r="C315" s="525" t="s">
        <v>1389</v>
      </c>
      <c r="D315" s="526">
        <v>0.65</v>
      </c>
    </row>
    <row r="316" spans="1:4" x14ac:dyDescent="0.25">
      <c r="A316" s="523" t="s">
        <v>2814</v>
      </c>
      <c r="B316" s="524" t="s">
        <v>2815</v>
      </c>
      <c r="C316" s="525" t="s">
        <v>2816</v>
      </c>
      <c r="D316" s="526">
        <v>344.49</v>
      </c>
    </row>
    <row r="317" spans="1:4" x14ac:dyDescent="0.25">
      <c r="A317" s="523" t="s">
        <v>2817</v>
      </c>
      <c r="B317" s="524" t="s">
        <v>2818</v>
      </c>
      <c r="C317" s="525" t="s">
        <v>2816</v>
      </c>
      <c r="D317" s="526">
        <v>1393.74</v>
      </c>
    </row>
    <row r="318" spans="1:4" ht="14.45" x14ac:dyDescent="0.3">
      <c r="A318" s="527" t="s">
        <v>2819</v>
      </c>
      <c r="B318" s="528" t="s">
        <v>2820</v>
      </c>
      <c r="C318" s="529" t="s">
        <v>2816</v>
      </c>
      <c r="D318" s="530">
        <v>802.09</v>
      </c>
    </row>
    <row r="319" spans="1:4" x14ac:dyDescent="0.25">
      <c r="A319" s="531" t="s">
        <v>2821</v>
      </c>
      <c r="B319" s="532" t="s">
        <v>2822</v>
      </c>
      <c r="C319" s="533" t="s">
        <v>2823</v>
      </c>
      <c r="D319" s="534">
        <v>84.49</v>
      </c>
    </row>
    <row r="320" spans="1:4" ht="14.45" x14ac:dyDescent="0.3">
      <c r="A320" s="531" t="s">
        <v>2824</v>
      </c>
      <c r="B320" s="532" t="s">
        <v>2825</v>
      </c>
      <c r="C320" s="533" t="s">
        <v>2816</v>
      </c>
      <c r="D320" s="534">
        <v>1141.72</v>
      </c>
    </row>
    <row r="321" spans="1:4" ht="14.45" x14ac:dyDescent="0.3">
      <c r="A321" s="531" t="s">
        <v>2826</v>
      </c>
      <c r="B321" s="532" t="s">
        <v>2827</v>
      </c>
      <c r="C321" s="533" t="s">
        <v>2816</v>
      </c>
      <c r="D321" s="534">
        <v>921.26</v>
      </c>
    </row>
    <row r="322" spans="1:4" x14ac:dyDescent="0.25">
      <c r="A322" s="531" t="s">
        <v>2828</v>
      </c>
      <c r="B322" s="532" t="s">
        <v>2829</v>
      </c>
      <c r="C322" s="533" t="s">
        <v>2816</v>
      </c>
      <c r="D322" s="534">
        <v>1076.9100000000001</v>
      </c>
    </row>
    <row r="323" spans="1:4" x14ac:dyDescent="0.25">
      <c r="A323" s="531" t="s">
        <v>2830</v>
      </c>
      <c r="B323" s="532" t="s">
        <v>2831</v>
      </c>
      <c r="C323" s="533" t="s">
        <v>1389</v>
      </c>
      <c r="D323" s="534">
        <v>2.76</v>
      </c>
    </row>
    <row r="324" spans="1:4" x14ac:dyDescent="0.25">
      <c r="A324" s="531" t="s">
        <v>2832</v>
      </c>
      <c r="B324" s="532" t="s">
        <v>2833</v>
      </c>
      <c r="C324" s="533" t="s">
        <v>2816</v>
      </c>
      <c r="D324" s="534">
        <v>999.19</v>
      </c>
    </row>
    <row r="325" spans="1:4" ht="14.45" x14ac:dyDescent="0.3">
      <c r="A325" s="531" t="s">
        <v>2834</v>
      </c>
      <c r="B325" s="532" t="s">
        <v>2835</v>
      </c>
      <c r="C325" s="533" t="s">
        <v>2816</v>
      </c>
      <c r="D325" s="534">
        <v>1190.69</v>
      </c>
    </row>
    <row r="326" spans="1:4" x14ac:dyDescent="0.25">
      <c r="A326" s="531" t="s">
        <v>2836</v>
      </c>
      <c r="B326" s="532" t="s">
        <v>2837</v>
      </c>
      <c r="C326" s="533" t="s">
        <v>2816</v>
      </c>
      <c r="D326" s="534">
        <v>1064.22</v>
      </c>
    </row>
    <row r="327" spans="1:4" ht="14.45" x14ac:dyDescent="0.3">
      <c r="A327" s="531" t="s">
        <v>2838</v>
      </c>
      <c r="B327" s="532" t="s">
        <v>2839</v>
      </c>
      <c r="C327" s="533" t="s">
        <v>2816</v>
      </c>
      <c r="D327" s="534">
        <v>802.09</v>
      </c>
    </row>
    <row r="328" spans="1:4" x14ac:dyDescent="0.25">
      <c r="A328" s="531" t="s">
        <v>2840</v>
      </c>
      <c r="B328" s="532" t="s">
        <v>2841</v>
      </c>
      <c r="C328" s="533" t="s">
        <v>2816</v>
      </c>
      <c r="D328" s="534">
        <v>446.34</v>
      </c>
    </row>
    <row r="329" spans="1:4" ht="14.45" x14ac:dyDescent="0.3">
      <c r="A329" s="531" t="s">
        <v>2842</v>
      </c>
      <c r="B329" s="532" t="s">
        <v>2843</v>
      </c>
      <c r="C329" s="533" t="s">
        <v>2816</v>
      </c>
      <c r="D329" s="534">
        <v>1028.51</v>
      </c>
    </row>
    <row r="330" spans="1:4" x14ac:dyDescent="0.25">
      <c r="A330" s="531" t="s">
        <v>2844</v>
      </c>
      <c r="B330" s="532" t="s">
        <v>2845</v>
      </c>
      <c r="C330" s="533" t="s">
        <v>2816</v>
      </c>
      <c r="D330" s="534">
        <v>999.19</v>
      </c>
    </row>
    <row r="331" spans="1:4" x14ac:dyDescent="0.25">
      <c r="A331" s="531" t="s">
        <v>2846</v>
      </c>
      <c r="B331" s="532" t="s">
        <v>2847</v>
      </c>
      <c r="C331" s="533" t="s">
        <v>2816</v>
      </c>
      <c r="D331" s="534">
        <v>890.19</v>
      </c>
    </row>
    <row r="332" spans="1:4" x14ac:dyDescent="0.25">
      <c r="A332" s="531" t="s">
        <v>2848</v>
      </c>
      <c r="B332" s="532" t="s">
        <v>2849</v>
      </c>
      <c r="C332" s="533" t="s">
        <v>2816</v>
      </c>
      <c r="D332" s="534">
        <v>776.3</v>
      </c>
    </row>
    <row r="333" spans="1:4" x14ac:dyDescent="0.25">
      <c r="A333" s="531" t="s">
        <v>2850</v>
      </c>
      <c r="B333" s="532" t="s">
        <v>2851</v>
      </c>
      <c r="C333" s="533" t="s">
        <v>2816</v>
      </c>
      <c r="D333" s="534">
        <v>1034.9000000000001</v>
      </c>
    </row>
    <row r="334" spans="1:4" ht="14.45" x14ac:dyDescent="0.3">
      <c r="A334" s="531" t="s">
        <v>2852</v>
      </c>
      <c r="B334" s="532" t="s">
        <v>2853</v>
      </c>
      <c r="C334" s="533" t="s">
        <v>2816</v>
      </c>
      <c r="D334" s="534">
        <v>795.73</v>
      </c>
    </row>
    <row r="335" spans="1:4" x14ac:dyDescent="0.25">
      <c r="A335" s="531" t="s">
        <v>2854</v>
      </c>
      <c r="B335" s="532" t="s">
        <v>2855</v>
      </c>
      <c r="C335" s="533" t="s">
        <v>2816</v>
      </c>
      <c r="D335" s="534">
        <v>776.3</v>
      </c>
    </row>
    <row r="336" spans="1:4" x14ac:dyDescent="0.25">
      <c r="A336" s="531" t="s">
        <v>2856</v>
      </c>
      <c r="B336" s="532" t="s">
        <v>2857</v>
      </c>
      <c r="C336" s="533" t="s">
        <v>2816</v>
      </c>
      <c r="D336" s="534">
        <v>795.73</v>
      </c>
    </row>
    <row r="337" spans="1:4" ht="14.45" x14ac:dyDescent="0.3">
      <c r="A337" s="531" t="s">
        <v>2858</v>
      </c>
      <c r="B337" s="532" t="s">
        <v>2859</v>
      </c>
      <c r="C337" s="533" t="s">
        <v>2816</v>
      </c>
      <c r="D337" s="534">
        <v>937.75</v>
      </c>
    </row>
    <row r="338" spans="1:4" x14ac:dyDescent="0.25">
      <c r="A338" s="531" t="s">
        <v>2860</v>
      </c>
      <c r="B338" s="532" t="s">
        <v>2861</v>
      </c>
      <c r="C338" s="533" t="s">
        <v>1389</v>
      </c>
      <c r="D338" s="534">
        <v>1.87</v>
      </c>
    </row>
    <row r="339" spans="1:4" x14ac:dyDescent="0.25">
      <c r="A339" s="531" t="s">
        <v>2862</v>
      </c>
      <c r="B339" s="532" t="s">
        <v>2863</v>
      </c>
      <c r="C339" s="533" t="s">
        <v>2823</v>
      </c>
      <c r="D339" s="534">
        <v>25.79</v>
      </c>
    </row>
    <row r="340" spans="1:4" ht="27" x14ac:dyDescent="0.25">
      <c r="A340" s="531" t="s">
        <v>2864</v>
      </c>
      <c r="B340" s="532" t="s">
        <v>2865</v>
      </c>
      <c r="C340" s="533" t="s">
        <v>1389</v>
      </c>
      <c r="D340" s="534">
        <v>2.42</v>
      </c>
    </row>
    <row r="341" spans="1:4" x14ac:dyDescent="0.25">
      <c r="A341" s="531" t="s">
        <v>2866</v>
      </c>
      <c r="B341" s="532" t="s">
        <v>2867</v>
      </c>
      <c r="C341" s="533" t="s">
        <v>18</v>
      </c>
      <c r="D341" s="534">
        <v>2272.21</v>
      </c>
    </row>
    <row r="342" spans="1:4" x14ac:dyDescent="0.25">
      <c r="A342" s="531" t="s">
        <v>2868</v>
      </c>
      <c r="B342" s="532" t="s">
        <v>2869</v>
      </c>
      <c r="C342" s="533" t="s">
        <v>18</v>
      </c>
      <c r="D342" s="534">
        <v>809</v>
      </c>
    </row>
    <row r="343" spans="1:4" x14ac:dyDescent="0.25">
      <c r="A343" s="531" t="s">
        <v>2870</v>
      </c>
      <c r="B343" s="532" t="s">
        <v>2871</v>
      </c>
      <c r="C343" s="533" t="s">
        <v>61</v>
      </c>
      <c r="D343" s="534">
        <v>75.62</v>
      </c>
    </row>
    <row r="344" spans="1:4" ht="27" x14ac:dyDescent="0.25">
      <c r="A344" s="514" t="s">
        <v>2872</v>
      </c>
      <c r="B344" s="515" t="s">
        <v>2873</v>
      </c>
      <c r="C344" s="514" t="s">
        <v>18</v>
      </c>
      <c r="D344" s="516">
        <v>32.89</v>
      </c>
    </row>
    <row r="345" spans="1:4" ht="27" x14ac:dyDescent="0.25">
      <c r="A345" s="514" t="s">
        <v>2874</v>
      </c>
      <c r="B345" s="515" t="s">
        <v>2875</v>
      </c>
      <c r="C345" s="514" t="s">
        <v>61</v>
      </c>
      <c r="D345" s="516">
        <v>20.91</v>
      </c>
    </row>
    <row r="346" spans="1:4" ht="14.45" x14ac:dyDescent="0.3">
      <c r="A346" s="531" t="s">
        <v>2876</v>
      </c>
      <c r="B346" s="532" t="s">
        <v>2877</v>
      </c>
      <c r="C346" s="533" t="s">
        <v>2878</v>
      </c>
      <c r="D346" s="534">
        <v>168.97</v>
      </c>
    </row>
    <row r="347" spans="1:4" ht="14.45" x14ac:dyDescent="0.3">
      <c r="A347" s="531" t="s">
        <v>2879</v>
      </c>
      <c r="B347" s="532" t="s">
        <v>2880</v>
      </c>
      <c r="C347" s="533" t="s">
        <v>2878</v>
      </c>
      <c r="D347" s="534">
        <v>147.85</v>
      </c>
    </row>
    <row r="348" spans="1:4" ht="14.45" x14ac:dyDescent="0.3">
      <c r="A348" s="531" t="s">
        <v>2881</v>
      </c>
      <c r="B348" s="532" t="s">
        <v>2882</v>
      </c>
      <c r="C348" s="533" t="s">
        <v>2878</v>
      </c>
      <c r="D348" s="534">
        <v>126.73</v>
      </c>
    </row>
    <row r="349" spans="1:4" ht="14.45" x14ac:dyDescent="0.3">
      <c r="A349" s="531" t="s">
        <v>2883</v>
      </c>
      <c r="B349" s="532" t="s">
        <v>2884</v>
      </c>
      <c r="C349" s="533" t="s">
        <v>2878</v>
      </c>
      <c r="D349" s="534">
        <v>109.84</v>
      </c>
    </row>
    <row r="350" spans="1:4" x14ac:dyDescent="0.25">
      <c r="A350" s="531" t="s">
        <v>2885</v>
      </c>
      <c r="B350" s="532" t="s">
        <v>2886</v>
      </c>
      <c r="C350" s="533" t="s">
        <v>2878</v>
      </c>
      <c r="D350" s="534">
        <v>97.15</v>
      </c>
    </row>
    <row r="351" spans="1:4" x14ac:dyDescent="0.25">
      <c r="A351" s="531" t="s">
        <v>2887</v>
      </c>
      <c r="B351" s="532" t="s">
        <v>2888</v>
      </c>
      <c r="C351" s="533" t="s">
        <v>2878</v>
      </c>
      <c r="D351" s="534">
        <v>84.49</v>
      </c>
    </row>
    <row r="352" spans="1:4" x14ac:dyDescent="0.25">
      <c r="A352" s="523" t="s">
        <v>2889</v>
      </c>
      <c r="B352" s="524" t="s">
        <v>2890</v>
      </c>
      <c r="C352" s="525" t="s">
        <v>18</v>
      </c>
      <c r="D352" s="526">
        <v>155.27000000000001</v>
      </c>
    </row>
    <row r="353" spans="1:4" x14ac:dyDescent="0.25">
      <c r="A353" s="523" t="s">
        <v>2891</v>
      </c>
      <c r="B353" s="524" t="s">
        <v>2892</v>
      </c>
      <c r="C353" s="525" t="s">
        <v>18</v>
      </c>
      <c r="D353" s="526">
        <v>78.010000000000005</v>
      </c>
    </row>
    <row r="354" spans="1:4" x14ac:dyDescent="0.25">
      <c r="A354" s="523" t="s">
        <v>2893</v>
      </c>
      <c r="B354" s="524" t="s">
        <v>2894</v>
      </c>
      <c r="C354" s="525" t="s">
        <v>18</v>
      </c>
      <c r="D354" s="526">
        <v>992.16</v>
      </c>
    </row>
    <row r="355" spans="1:4" x14ac:dyDescent="0.25">
      <c r="A355" s="523" t="s">
        <v>2895</v>
      </c>
      <c r="B355" s="524" t="s">
        <v>2896</v>
      </c>
      <c r="C355" s="525" t="s">
        <v>18</v>
      </c>
      <c r="D355" s="526">
        <v>2429.71</v>
      </c>
    </row>
    <row r="356" spans="1:4" x14ac:dyDescent="0.25">
      <c r="A356" s="523" t="s">
        <v>2897</v>
      </c>
      <c r="B356" s="524" t="s">
        <v>2898</v>
      </c>
      <c r="C356" s="525" t="s">
        <v>1389</v>
      </c>
      <c r="D356" s="526">
        <v>0.27</v>
      </c>
    </row>
    <row r="357" spans="1:4" x14ac:dyDescent="0.25">
      <c r="A357" s="523" t="s">
        <v>2899</v>
      </c>
      <c r="B357" s="524" t="s">
        <v>2900</v>
      </c>
      <c r="C357" s="525" t="s">
        <v>1389</v>
      </c>
      <c r="D357" s="526">
        <v>0.18</v>
      </c>
    </row>
    <row r="358" spans="1:4" ht="14.45" x14ac:dyDescent="0.3">
      <c r="A358" s="523" t="s">
        <v>2901</v>
      </c>
      <c r="B358" s="524" t="s">
        <v>2902</v>
      </c>
      <c r="C358" s="525" t="s">
        <v>2074</v>
      </c>
      <c r="D358" s="526">
        <v>0.91</v>
      </c>
    </row>
    <row r="359" spans="1:4" ht="14.45" x14ac:dyDescent="0.3">
      <c r="A359" s="523" t="s">
        <v>2901</v>
      </c>
      <c r="B359" s="524" t="s">
        <v>2902</v>
      </c>
      <c r="C359" s="525" t="s">
        <v>2074</v>
      </c>
      <c r="D359" s="526">
        <v>0.91</v>
      </c>
    </row>
    <row r="360" spans="1:4" x14ac:dyDescent="0.25">
      <c r="A360" s="523" t="s">
        <v>2903</v>
      </c>
      <c r="B360" s="524" t="s">
        <v>2904</v>
      </c>
      <c r="C360" s="525" t="s">
        <v>1389</v>
      </c>
      <c r="D360" s="526">
        <v>0.38</v>
      </c>
    </row>
    <row r="361" spans="1:4" x14ac:dyDescent="0.25">
      <c r="A361" s="523" t="s">
        <v>2905</v>
      </c>
      <c r="B361" s="524" t="s">
        <v>2906</v>
      </c>
      <c r="C361" s="525" t="s">
        <v>1389</v>
      </c>
      <c r="D361" s="526">
        <v>0.34</v>
      </c>
    </row>
    <row r="362" spans="1:4" x14ac:dyDescent="0.25">
      <c r="A362" s="523" t="s">
        <v>2907</v>
      </c>
      <c r="B362" s="524" t="s">
        <v>2908</v>
      </c>
      <c r="C362" s="525" t="s">
        <v>1389</v>
      </c>
      <c r="D362" s="526">
        <v>0.28999999999999998</v>
      </c>
    </row>
    <row r="363" spans="1:4" x14ac:dyDescent="0.25">
      <c r="A363" s="523" t="s">
        <v>2909</v>
      </c>
      <c r="B363" s="524" t="s">
        <v>2910</v>
      </c>
      <c r="C363" s="525" t="s">
        <v>1389</v>
      </c>
      <c r="D363" s="526">
        <v>0.24</v>
      </c>
    </row>
    <row r="364" spans="1:4" x14ac:dyDescent="0.25">
      <c r="A364" s="523" t="s">
        <v>2911</v>
      </c>
      <c r="B364" s="524" t="s">
        <v>2912</v>
      </c>
      <c r="C364" s="525" t="s">
        <v>1389</v>
      </c>
      <c r="D364" s="526">
        <v>0.19</v>
      </c>
    </row>
    <row r="365" spans="1:4" x14ac:dyDescent="0.25">
      <c r="A365" s="523" t="s">
        <v>2913</v>
      </c>
      <c r="B365" s="524" t="s">
        <v>2914</v>
      </c>
      <c r="C365" s="525" t="s">
        <v>1389</v>
      </c>
      <c r="D365" s="526">
        <v>0.14000000000000001</v>
      </c>
    </row>
    <row r="366" spans="1:4" x14ac:dyDescent="0.25">
      <c r="A366" s="531" t="s">
        <v>2915</v>
      </c>
      <c r="B366" s="532" t="s">
        <v>2916</v>
      </c>
      <c r="C366" s="533" t="s">
        <v>1389</v>
      </c>
      <c r="D366" s="534">
        <v>0.09</v>
      </c>
    </row>
    <row r="367" spans="1:4" x14ac:dyDescent="0.25">
      <c r="A367" s="531" t="s">
        <v>2917</v>
      </c>
      <c r="B367" s="532" t="s">
        <v>2918</v>
      </c>
      <c r="C367" s="533" t="s">
        <v>1389</v>
      </c>
      <c r="D367" s="534">
        <v>3.35</v>
      </c>
    </row>
    <row r="368" spans="1:4" x14ac:dyDescent="0.25">
      <c r="A368" s="531" t="s">
        <v>2919</v>
      </c>
      <c r="B368" s="532" t="s">
        <v>2920</v>
      </c>
      <c r="C368" s="533" t="s">
        <v>1389</v>
      </c>
      <c r="D368" s="534">
        <v>2.91</v>
      </c>
    </row>
    <row r="369" spans="1:4" x14ac:dyDescent="0.25">
      <c r="A369" s="531" t="s">
        <v>2921</v>
      </c>
      <c r="B369" s="532" t="s">
        <v>2922</v>
      </c>
      <c r="C369" s="533" t="s">
        <v>1389</v>
      </c>
      <c r="D369" s="534">
        <v>2.52</v>
      </c>
    </row>
    <row r="370" spans="1:4" x14ac:dyDescent="0.25">
      <c r="A370" s="531" t="s">
        <v>2923</v>
      </c>
      <c r="B370" s="532" t="s">
        <v>2924</v>
      </c>
      <c r="C370" s="533" t="s">
        <v>1389</v>
      </c>
      <c r="D370" s="534">
        <v>2.08</v>
      </c>
    </row>
    <row r="371" spans="1:4" x14ac:dyDescent="0.25">
      <c r="A371" s="531" t="s">
        <v>2925</v>
      </c>
      <c r="B371" s="532" t="s">
        <v>2926</v>
      </c>
      <c r="C371" s="533" t="s">
        <v>1389</v>
      </c>
      <c r="D371" s="534">
        <v>1.65</v>
      </c>
    </row>
    <row r="372" spans="1:4" x14ac:dyDescent="0.25">
      <c r="A372" s="531" t="s">
        <v>2927</v>
      </c>
      <c r="B372" s="532" t="s">
        <v>2928</v>
      </c>
      <c r="C372" s="533" t="s">
        <v>1389</v>
      </c>
      <c r="D372" s="534">
        <v>1.26</v>
      </c>
    </row>
    <row r="373" spans="1:4" x14ac:dyDescent="0.25">
      <c r="A373" s="531" t="s">
        <v>2929</v>
      </c>
      <c r="B373" s="532" t="s">
        <v>2930</v>
      </c>
      <c r="C373" s="533" t="s">
        <v>1389</v>
      </c>
      <c r="D373" s="534">
        <v>0.82</v>
      </c>
    </row>
    <row r="374" spans="1:4" ht="27" x14ac:dyDescent="0.25">
      <c r="A374" s="523" t="s">
        <v>2931</v>
      </c>
      <c r="B374" s="524" t="s">
        <v>2932</v>
      </c>
      <c r="C374" s="525" t="s">
        <v>1389</v>
      </c>
      <c r="D374" s="526">
        <v>2.04</v>
      </c>
    </row>
    <row r="375" spans="1:4" ht="27" x14ac:dyDescent="0.25">
      <c r="A375" s="523" t="s">
        <v>2933</v>
      </c>
      <c r="B375" s="524" t="s">
        <v>2934</v>
      </c>
      <c r="C375" s="525" t="s">
        <v>1389</v>
      </c>
      <c r="D375" s="526">
        <v>1.7</v>
      </c>
    </row>
    <row r="376" spans="1:4" ht="27" x14ac:dyDescent="0.25">
      <c r="A376" s="523" t="s">
        <v>2935</v>
      </c>
      <c r="B376" s="524" t="s">
        <v>2936</v>
      </c>
      <c r="C376" s="525" t="s">
        <v>1389</v>
      </c>
      <c r="D376" s="526">
        <v>1.36</v>
      </c>
    </row>
    <row r="377" spans="1:4" ht="27" x14ac:dyDescent="0.25">
      <c r="A377" s="523" t="s">
        <v>2937</v>
      </c>
      <c r="B377" s="524" t="s">
        <v>2938</v>
      </c>
      <c r="C377" s="525" t="s">
        <v>1389</v>
      </c>
      <c r="D377" s="526">
        <v>1.02</v>
      </c>
    </row>
    <row r="378" spans="1:4" ht="27" x14ac:dyDescent="0.25">
      <c r="A378" s="523" t="s">
        <v>2939</v>
      </c>
      <c r="B378" s="524" t="s">
        <v>2940</v>
      </c>
      <c r="C378" s="525" t="s">
        <v>1389</v>
      </c>
      <c r="D378" s="526">
        <v>0.68</v>
      </c>
    </row>
    <row r="379" spans="1:4" x14ac:dyDescent="0.25">
      <c r="A379" s="523" t="s">
        <v>2941</v>
      </c>
      <c r="B379" s="524" t="s">
        <v>2942</v>
      </c>
      <c r="C379" s="525" t="s">
        <v>1389</v>
      </c>
      <c r="D379" s="526">
        <v>4.12</v>
      </c>
    </row>
    <row r="380" spans="1:4" ht="27" x14ac:dyDescent="0.25">
      <c r="A380" s="523" t="s">
        <v>2943</v>
      </c>
      <c r="B380" s="524" t="s">
        <v>2944</v>
      </c>
      <c r="C380" s="525" t="s">
        <v>1389</v>
      </c>
      <c r="D380" s="526">
        <v>3.59</v>
      </c>
    </row>
    <row r="381" spans="1:4" ht="27" x14ac:dyDescent="0.25">
      <c r="A381" s="523" t="s">
        <v>2945</v>
      </c>
      <c r="B381" s="524" t="s">
        <v>2946</v>
      </c>
      <c r="C381" s="525" t="s">
        <v>1389</v>
      </c>
      <c r="D381" s="526">
        <v>3.1</v>
      </c>
    </row>
    <row r="382" spans="1:4" ht="27" x14ac:dyDescent="0.25">
      <c r="A382" s="523" t="s">
        <v>2947</v>
      </c>
      <c r="B382" s="524" t="s">
        <v>2934</v>
      </c>
      <c r="C382" s="525" t="s">
        <v>1389</v>
      </c>
      <c r="D382" s="526">
        <v>2.57</v>
      </c>
    </row>
    <row r="383" spans="1:4" ht="27" x14ac:dyDescent="0.25">
      <c r="A383" s="523" t="s">
        <v>2948</v>
      </c>
      <c r="B383" s="524" t="s">
        <v>2949</v>
      </c>
      <c r="C383" s="525" t="s">
        <v>1389</v>
      </c>
      <c r="D383" s="526">
        <v>2.04</v>
      </c>
    </row>
    <row r="384" spans="1:4" ht="27" x14ac:dyDescent="0.25">
      <c r="A384" s="523" t="s">
        <v>2950</v>
      </c>
      <c r="B384" s="524" t="s">
        <v>2951</v>
      </c>
      <c r="C384" s="525" t="s">
        <v>1389</v>
      </c>
      <c r="D384" s="526">
        <v>1.55</v>
      </c>
    </row>
    <row r="385" spans="1:4" ht="27" x14ac:dyDescent="0.25">
      <c r="A385" s="523" t="s">
        <v>2952</v>
      </c>
      <c r="B385" s="524" t="s">
        <v>2953</v>
      </c>
      <c r="C385" s="525" t="s">
        <v>1389</v>
      </c>
      <c r="D385" s="526">
        <v>1.02</v>
      </c>
    </row>
    <row r="386" spans="1:4" x14ac:dyDescent="0.25">
      <c r="A386" s="523" t="s">
        <v>2954</v>
      </c>
      <c r="B386" s="524" t="s">
        <v>2955</v>
      </c>
      <c r="C386" s="525" t="s">
        <v>1389</v>
      </c>
      <c r="D386" s="526">
        <v>0.09</v>
      </c>
    </row>
    <row r="387" spans="1:4" x14ac:dyDescent="0.25">
      <c r="A387" s="523" t="s">
        <v>2956</v>
      </c>
      <c r="B387" s="524" t="s">
        <v>2957</v>
      </c>
      <c r="C387" s="525" t="s">
        <v>18</v>
      </c>
      <c r="D387" s="526">
        <v>2513.7600000000002</v>
      </c>
    </row>
    <row r="388" spans="1:4" x14ac:dyDescent="0.25">
      <c r="A388" s="523" t="s">
        <v>2958</v>
      </c>
      <c r="B388" s="524" t="s">
        <v>2959</v>
      </c>
      <c r="C388" s="525" t="s">
        <v>18</v>
      </c>
      <c r="D388" s="526">
        <v>4983.26</v>
      </c>
    </row>
    <row r="389" spans="1:4" x14ac:dyDescent="0.25">
      <c r="A389" s="523" t="s">
        <v>2960</v>
      </c>
      <c r="B389" s="524" t="s">
        <v>2961</v>
      </c>
      <c r="C389" s="525" t="s">
        <v>18</v>
      </c>
      <c r="D389" s="526">
        <v>7474.72</v>
      </c>
    </row>
    <row r="390" spans="1:4" x14ac:dyDescent="0.25">
      <c r="A390" s="523" t="s">
        <v>2962</v>
      </c>
      <c r="B390" s="524" t="s">
        <v>2963</v>
      </c>
      <c r="C390" s="525" t="s">
        <v>18</v>
      </c>
      <c r="D390" s="526">
        <v>8917.66</v>
      </c>
    </row>
    <row r="391" spans="1:4" x14ac:dyDescent="0.25">
      <c r="A391" s="523" t="s">
        <v>2964</v>
      </c>
      <c r="B391" s="524" t="s">
        <v>2965</v>
      </c>
      <c r="C391" s="525" t="s">
        <v>18</v>
      </c>
      <c r="D391" s="526">
        <v>1604.76</v>
      </c>
    </row>
    <row r="392" spans="1:4" x14ac:dyDescent="0.25">
      <c r="A392" s="523" t="s">
        <v>2966</v>
      </c>
      <c r="B392" s="524" t="s">
        <v>2967</v>
      </c>
      <c r="C392" s="525" t="s">
        <v>18</v>
      </c>
      <c r="D392" s="526">
        <v>2530.31</v>
      </c>
    </row>
    <row r="393" spans="1:4" x14ac:dyDescent="0.25">
      <c r="A393" s="523" t="s">
        <v>2968</v>
      </c>
      <c r="B393" s="524" t="s">
        <v>2969</v>
      </c>
      <c r="C393" s="525" t="s">
        <v>18</v>
      </c>
      <c r="D393" s="526">
        <v>4950.6099999999997</v>
      </c>
    </row>
    <row r="394" spans="1:4" x14ac:dyDescent="0.25">
      <c r="A394" s="523" t="s">
        <v>2970</v>
      </c>
      <c r="B394" s="524" t="s">
        <v>2971</v>
      </c>
      <c r="C394" s="525" t="s">
        <v>18</v>
      </c>
      <c r="D394" s="526">
        <v>7099.42</v>
      </c>
    </row>
    <row r="395" spans="1:4" x14ac:dyDescent="0.25">
      <c r="A395" s="523" t="s">
        <v>2972</v>
      </c>
      <c r="B395" s="524" t="s">
        <v>2973</v>
      </c>
      <c r="C395" s="525" t="s">
        <v>2816</v>
      </c>
      <c r="D395" s="526">
        <v>430.09</v>
      </c>
    </row>
    <row r="396" spans="1:4" ht="14.45" x14ac:dyDescent="0.3">
      <c r="A396" s="523" t="s">
        <v>2974</v>
      </c>
      <c r="B396" s="524" t="s">
        <v>2975</v>
      </c>
      <c r="C396" s="525" t="s">
        <v>2816</v>
      </c>
      <c r="D396" s="526">
        <v>692.25</v>
      </c>
    </row>
    <row r="397" spans="1:4" x14ac:dyDescent="0.25">
      <c r="A397" s="523" t="s">
        <v>2976</v>
      </c>
      <c r="B397" s="524" t="s">
        <v>2977</v>
      </c>
      <c r="C397" s="525" t="s">
        <v>2816</v>
      </c>
      <c r="D397" s="526">
        <v>355.26</v>
      </c>
    </row>
    <row r="398" spans="1:4" ht="27" x14ac:dyDescent="0.25">
      <c r="A398" s="523" t="s">
        <v>2978</v>
      </c>
      <c r="B398" s="524" t="s">
        <v>2979</v>
      </c>
      <c r="C398" s="525" t="s">
        <v>2816</v>
      </c>
      <c r="D398" s="526">
        <v>598.6</v>
      </c>
    </row>
    <row r="399" spans="1:4" x14ac:dyDescent="0.25">
      <c r="A399" s="523" t="s">
        <v>2980</v>
      </c>
      <c r="B399" s="524" t="s">
        <v>2981</v>
      </c>
      <c r="C399" s="525" t="s">
        <v>2816</v>
      </c>
      <c r="D399" s="526">
        <v>256.47000000000003</v>
      </c>
    </row>
    <row r="400" spans="1:4" ht="14.45" x14ac:dyDescent="0.3">
      <c r="A400" s="523" t="s">
        <v>2982</v>
      </c>
      <c r="B400" s="524" t="s">
        <v>2983</v>
      </c>
      <c r="C400" s="525" t="s">
        <v>2816</v>
      </c>
      <c r="D400" s="526">
        <v>586.4</v>
      </c>
    </row>
    <row r="401" spans="1:4" x14ac:dyDescent="0.25">
      <c r="A401" s="523" t="s">
        <v>2984</v>
      </c>
      <c r="B401" s="524" t="s">
        <v>2985</v>
      </c>
      <c r="C401" s="525" t="s">
        <v>2816</v>
      </c>
      <c r="D401" s="526">
        <v>979.76</v>
      </c>
    </row>
    <row r="402" spans="1:4" x14ac:dyDescent="0.25">
      <c r="A402" s="523" t="s">
        <v>2986</v>
      </c>
      <c r="B402" s="524" t="s">
        <v>2987</v>
      </c>
      <c r="C402" s="525" t="s">
        <v>2816</v>
      </c>
      <c r="D402" s="526">
        <v>937.75</v>
      </c>
    </row>
    <row r="403" spans="1:4" ht="14.45" x14ac:dyDescent="0.3">
      <c r="A403" s="523" t="s">
        <v>2988</v>
      </c>
      <c r="B403" s="524" t="s">
        <v>2989</v>
      </c>
      <c r="C403" s="525" t="s">
        <v>2816</v>
      </c>
      <c r="D403" s="526">
        <v>388.05</v>
      </c>
    </row>
    <row r="404" spans="1:4" x14ac:dyDescent="0.25">
      <c r="A404" s="523" t="s">
        <v>2990</v>
      </c>
      <c r="B404" s="524" t="s">
        <v>2991</v>
      </c>
      <c r="C404" s="525" t="s">
        <v>18</v>
      </c>
      <c r="D404" s="526">
        <v>2272.21</v>
      </c>
    </row>
    <row r="405" spans="1:4" ht="14.45" x14ac:dyDescent="0.3">
      <c r="A405" s="523" t="s">
        <v>2992</v>
      </c>
      <c r="B405" s="524" t="s">
        <v>2993</v>
      </c>
      <c r="C405" s="525" t="s">
        <v>18</v>
      </c>
      <c r="D405" s="526">
        <v>1050.6199999999999</v>
      </c>
    </row>
    <row r="406" spans="1:4" ht="14.45" x14ac:dyDescent="0.3">
      <c r="A406" s="523" t="s">
        <v>2994</v>
      </c>
      <c r="B406" s="524" t="s">
        <v>2995</v>
      </c>
      <c r="C406" s="525" t="s">
        <v>2816</v>
      </c>
      <c r="D406" s="526">
        <v>603.70000000000005</v>
      </c>
    </row>
    <row r="407" spans="1:4" ht="14.45" x14ac:dyDescent="0.3">
      <c r="A407" s="523" t="s">
        <v>2996</v>
      </c>
      <c r="B407" s="524" t="s">
        <v>2997</v>
      </c>
      <c r="C407" s="525" t="s">
        <v>2816</v>
      </c>
      <c r="D407" s="526">
        <v>603.70000000000005</v>
      </c>
    </row>
    <row r="408" spans="1:4" x14ac:dyDescent="0.25">
      <c r="A408" s="523" t="s">
        <v>2998</v>
      </c>
      <c r="B408" s="524" t="s">
        <v>2999</v>
      </c>
      <c r="C408" s="525" t="s">
        <v>1389</v>
      </c>
      <c r="D408" s="526">
        <v>1.63</v>
      </c>
    </row>
    <row r="409" spans="1:4" x14ac:dyDescent="0.25">
      <c r="A409" s="523" t="s">
        <v>3000</v>
      </c>
      <c r="B409" s="524" t="s">
        <v>3001</v>
      </c>
      <c r="C409" s="525" t="s">
        <v>1389</v>
      </c>
      <c r="D409" s="526">
        <v>1.4</v>
      </c>
    </row>
    <row r="410" spans="1:4" x14ac:dyDescent="0.25">
      <c r="A410" s="523" t="s">
        <v>3002</v>
      </c>
      <c r="B410" s="524" t="s">
        <v>3003</v>
      </c>
      <c r="C410" s="525" t="s">
        <v>1389</v>
      </c>
      <c r="D410" s="526">
        <v>1.18</v>
      </c>
    </row>
    <row r="411" spans="1:4" x14ac:dyDescent="0.25">
      <c r="A411" s="523" t="s">
        <v>3004</v>
      </c>
      <c r="B411" s="524" t="s">
        <v>3005</v>
      </c>
      <c r="C411" s="525" t="s">
        <v>1389</v>
      </c>
      <c r="D411" s="526">
        <v>0.94</v>
      </c>
    </row>
    <row r="412" spans="1:4" x14ac:dyDescent="0.25">
      <c r="A412" s="523" t="s">
        <v>3006</v>
      </c>
      <c r="B412" s="524" t="s">
        <v>3007</v>
      </c>
      <c r="C412" s="525" t="s">
        <v>1389</v>
      </c>
      <c r="D412" s="526">
        <v>0.72</v>
      </c>
    </row>
    <row r="413" spans="1:4" x14ac:dyDescent="0.25">
      <c r="A413" s="523" t="s">
        <v>3008</v>
      </c>
      <c r="B413" s="524" t="s">
        <v>3009</v>
      </c>
      <c r="C413" s="525" t="s">
        <v>1389</v>
      </c>
      <c r="D413" s="526">
        <v>0.48</v>
      </c>
    </row>
    <row r="414" spans="1:4" ht="14.45" x14ac:dyDescent="0.3">
      <c r="A414" s="523" t="s">
        <v>3010</v>
      </c>
      <c r="B414" s="524" t="s">
        <v>3011</v>
      </c>
      <c r="C414" s="525" t="s">
        <v>2074</v>
      </c>
      <c r="D414" s="526">
        <v>1.51</v>
      </c>
    </row>
    <row r="415" spans="1:4" x14ac:dyDescent="0.25">
      <c r="A415" s="523" t="s">
        <v>3012</v>
      </c>
      <c r="B415" s="524" t="s">
        <v>3013</v>
      </c>
      <c r="C415" s="525" t="s">
        <v>18</v>
      </c>
      <c r="D415" s="526">
        <v>155.27000000000001</v>
      </c>
    </row>
    <row r="416" spans="1:4" x14ac:dyDescent="0.25">
      <c r="A416" s="523" t="s">
        <v>3014</v>
      </c>
      <c r="B416" s="524" t="s">
        <v>3015</v>
      </c>
      <c r="C416" s="525" t="s">
        <v>18</v>
      </c>
      <c r="D416" s="526">
        <v>78.010000000000005</v>
      </c>
    </row>
    <row r="417" spans="1:4" ht="27" x14ac:dyDescent="0.25">
      <c r="A417" s="523" t="s">
        <v>3016</v>
      </c>
      <c r="B417" s="524" t="s">
        <v>3017</v>
      </c>
      <c r="C417" s="525" t="s">
        <v>1389</v>
      </c>
      <c r="D417" s="526">
        <v>0.17</v>
      </c>
    </row>
    <row r="418" spans="1:4" ht="27" x14ac:dyDescent="0.25">
      <c r="A418" s="523" t="s">
        <v>3018</v>
      </c>
      <c r="B418" s="524" t="s">
        <v>3019</v>
      </c>
      <c r="C418" s="525" t="s">
        <v>1389</v>
      </c>
      <c r="D418" s="526">
        <v>0.15</v>
      </c>
    </row>
    <row r="419" spans="1:4" ht="27" x14ac:dyDescent="0.25">
      <c r="A419" s="523" t="s">
        <v>3020</v>
      </c>
      <c r="B419" s="524" t="s">
        <v>3021</v>
      </c>
      <c r="C419" s="525" t="s">
        <v>1389</v>
      </c>
      <c r="D419" s="526">
        <v>0.13</v>
      </c>
    </row>
    <row r="420" spans="1:4" ht="27" x14ac:dyDescent="0.25">
      <c r="A420" s="523" t="s">
        <v>3022</v>
      </c>
      <c r="B420" s="524" t="s">
        <v>3023</v>
      </c>
      <c r="C420" s="525" t="s">
        <v>1389</v>
      </c>
      <c r="D420" s="526">
        <v>0.11</v>
      </c>
    </row>
    <row r="421" spans="1:4" ht="27" x14ac:dyDescent="0.25">
      <c r="A421" s="523" t="s">
        <v>3024</v>
      </c>
      <c r="B421" s="524" t="s">
        <v>3025</v>
      </c>
      <c r="C421" s="525" t="s">
        <v>1389</v>
      </c>
      <c r="D421" s="526">
        <v>0.09</v>
      </c>
    </row>
    <row r="422" spans="1:4" ht="27" x14ac:dyDescent="0.25">
      <c r="A422" s="523" t="s">
        <v>3026</v>
      </c>
      <c r="B422" s="524" t="s">
        <v>3027</v>
      </c>
      <c r="C422" s="525" t="s">
        <v>1389</v>
      </c>
      <c r="D422" s="526">
        <v>7.0000000000000007E-2</v>
      </c>
    </row>
    <row r="423" spans="1:4" ht="27" x14ac:dyDescent="0.25">
      <c r="A423" s="523" t="s">
        <v>3028</v>
      </c>
      <c r="B423" s="524" t="s">
        <v>3029</v>
      </c>
      <c r="C423" s="525" t="s">
        <v>1389</v>
      </c>
      <c r="D423" s="526">
        <v>0.05</v>
      </c>
    </row>
    <row r="424" spans="1:4" ht="27" x14ac:dyDescent="0.25">
      <c r="A424" s="523" t="s">
        <v>3030</v>
      </c>
      <c r="B424" s="524" t="s">
        <v>3031</v>
      </c>
      <c r="C424" s="525" t="s">
        <v>1389</v>
      </c>
      <c r="D424" s="526">
        <v>1.44</v>
      </c>
    </row>
    <row r="425" spans="1:4" ht="27" x14ac:dyDescent="0.25">
      <c r="A425" s="523" t="s">
        <v>3032</v>
      </c>
      <c r="B425" s="524" t="s">
        <v>3033</v>
      </c>
      <c r="C425" s="525" t="s">
        <v>1389</v>
      </c>
      <c r="D425" s="526">
        <v>1.23</v>
      </c>
    </row>
    <row r="426" spans="1:4" ht="27" x14ac:dyDescent="0.25">
      <c r="A426" s="523" t="s">
        <v>3034</v>
      </c>
      <c r="B426" s="524" t="s">
        <v>3035</v>
      </c>
      <c r="C426" s="525" t="s">
        <v>1389</v>
      </c>
      <c r="D426" s="526">
        <v>1.02</v>
      </c>
    </row>
    <row r="427" spans="1:4" ht="27" x14ac:dyDescent="0.25">
      <c r="A427" s="523" t="s">
        <v>3036</v>
      </c>
      <c r="B427" s="524" t="s">
        <v>3037</v>
      </c>
      <c r="C427" s="525" t="s">
        <v>1389</v>
      </c>
      <c r="D427" s="526">
        <v>0.81</v>
      </c>
    </row>
    <row r="428" spans="1:4" ht="27" x14ac:dyDescent="0.25">
      <c r="A428" s="523" t="s">
        <v>3038</v>
      </c>
      <c r="B428" s="524" t="s">
        <v>3039</v>
      </c>
      <c r="C428" s="525" t="s">
        <v>1389</v>
      </c>
      <c r="D428" s="526">
        <v>0.61</v>
      </c>
    </row>
    <row r="429" spans="1:4" ht="27" x14ac:dyDescent="0.25">
      <c r="A429" s="523" t="s">
        <v>3040</v>
      </c>
      <c r="B429" s="524" t="s">
        <v>3041</v>
      </c>
      <c r="C429" s="525" t="s">
        <v>1389</v>
      </c>
      <c r="D429" s="526">
        <v>0.4</v>
      </c>
    </row>
    <row r="430" spans="1:4" ht="27" x14ac:dyDescent="0.25">
      <c r="A430" s="523" t="s">
        <v>3042</v>
      </c>
      <c r="B430" s="524" t="s">
        <v>3043</v>
      </c>
      <c r="C430" s="525" t="s">
        <v>1389</v>
      </c>
      <c r="D430" s="526">
        <v>1.34</v>
      </c>
    </row>
    <row r="431" spans="1:4" ht="27" x14ac:dyDescent="0.25">
      <c r="A431" s="523" t="s">
        <v>3044</v>
      </c>
      <c r="B431" s="524" t="s">
        <v>3045</v>
      </c>
      <c r="C431" s="525" t="s">
        <v>1389</v>
      </c>
      <c r="D431" s="526">
        <v>1.19</v>
      </c>
    </row>
    <row r="432" spans="1:4" ht="27" x14ac:dyDescent="0.25">
      <c r="A432" s="523" t="s">
        <v>3046</v>
      </c>
      <c r="B432" s="524" t="s">
        <v>3047</v>
      </c>
      <c r="C432" s="525" t="s">
        <v>1389</v>
      </c>
      <c r="D432" s="526">
        <v>1</v>
      </c>
    </row>
    <row r="433" spans="1:4" ht="27" x14ac:dyDescent="0.25">
      <c r="A433" s="523" t="s">
        <v>3048</v>
      </c>
      <c r="B433" s="524" t="s">
        <v>3049</v>
      </c>
      <c r="C433" s="525" t="s">
        <v>1389</v>
      </c>
      <c r="D433" s="526">
        <v>0.84</v>
      </c>
    </row>
    <row r="434" spans="1:4" ht="27" x14ac:dyDescent="0.25">
      <c r="A434" s="523" t="s">
        <v>3050</v>
      </c>
      <c r="B434" s="524" t="s">
        <v>3051</v>
      </c>
      <c r="C434" s="525" t="s">
        <v>1389</v>
      </c>
      <c r="D434" s="526">
        <v>0.68</v>
      </c>
    </row>
    <row r="435" spans="1:4" ht="27" x14ac:dyDescent="0.25">
      <c r="A435" s="523" t="s">
        <v>3052</v>
      </c>
      <c r="B435" s="524" t="s">
        <v>3053</v>
      </c>
      <c r="C435" s="525" t="s">
        <v>1389</v>
      </c>
      <c r="D435" s="526">
        <v>0.51</v>
      </c>
    </row>
    <row r="436" spans="1:4" ht="27" x14ac:dyDescent="0.25">
      <c r="A436" s="523" t="s">
        <v>3054</v>
      </c>
      <c r="B436" s="524" t="s">
        <v>3055</v>
      </c>
      <c r="C436" s="525" t="s">
        <v>1389</v>
      </c>
      <c r="D436" s="526">
        <v>0.34</v>
      </c>
    </row>
    <row r="437" spans="1:4" ht="27" x14ac:dyDescent="0.25">
      <c r="A437" s="523" t="s">
        <v>3056</v>
      </c>
      <c r="B437" s="524" t="s">
        <v>3057</v>
      </c>
      <c r="C437" s="525" t="s">
        <v>1389</v>
      </c>
      <c r="D437" s="526">
        <v>2.02</v>
      </c>
    </row>
    <row r="438" spans="1:4" ht="27" x14ac:dyDescent="0.25">
      <c r="A438" s="523" t="s">
        <v>3058</v>
      </c>
      <c r="B438" s="524" t="s">
        <v>3059</v>
      </c>
      <c r="C438" s="525" t="s">
        <v>1389</v>
      </c>
      <c r="D438" s="526">
        <v>1.5</v>
      </c>
    </row>
    <row r="439" spans="1:4" ht="27" x14ac:dyDescent="0.25">
      <c r="A439" s="523" t="s">
        <v>3060</v>
      </c>
      <c r="B439" s="524" t="s">
        <v>3061</v>
      </c>
      <c r="C439" s="525" t="s">
        <v>1389</v>
      </c>
      <c r="D439" s="526">
        <v>1.75</v>
      </c>
    </row>
    <row r="440" spans="1:4" ht="27" x14ac:dyDescent="0.25">
      <c r="A440" s="523" t="s">
        <v>3062</v>
      </c>
      <c r="B440" s="524" t="s">
        <v>3049</v>
      </c>
      <c r="C440" s="525" t="s">
        <v>1389</v>
      </c>
      <c r="D440" s="526">
        <v>1.26</v>
      </c>
    </row>
    <row r="441" spans="1:4" ht="27" x14ac:dyDescent="0.25">
      <c r="A441" s="523" t="s">
        <v>3063</v>
      </c>
      <c r="B441" s="524" t="s">
        <v>3064</v>
      </c>
      <c r="C441" s="525" t="s">
        <v>1389</v>
      </c>
      <c r="D441" s="526">
        <v>1</v>
      </c>
    </row>
    <row r="442" spans="1:4" ht="27" x14ac:dyDescent="0.25">
      <c r="A442" s="523" t="s">
        <v>3065</v>
      </c>
      <c r="B442" s="524" t="s">
        <v>3066</v>
      </c>
      <c r="C442" s="525" t="s">
        <v>1389</v>
      </c>
      <c r="D442" s="526">
        <v>0.75</v>
      </c>
    </row>
    <row r="443" spans="1:4" ht="27" x14ac:dyDescent="0.25">
      <c r="A443" s="523" t="s">
        <v>3067</v>
      </c>
      <c r="B443" s="524" t="s">
        <v>3068</v>
      </c>
      <c r="C443" s="525" t="s">
        <v>1389</v>
      </c>
      <c r="D443" s="526">
        <v>0.51</v>
      </c>
    </row>
    <row r="444" spans="1:4" x14ac:dyDescent="0.25">
      <c r="A444" s="523" t="s">
        <v>3069</v>
      </c>
      <c r="B444" s="524" t="s">
        <v>3070</v>
      </c>
      <c r="C444" s="525" t="s">
        <v>1389</v>
      </c>
      <c r="D444" s="526">
        <v>0.05</v>
      </c>
    </row>
    <row r="445" spans="1:4" x14ac:dyDescent="0.25">
      <c r="A445" s="523" t="s">
        <v>3071</v>
      </c>
      <c r="B445" s="524" t="s">
        <v>3072</v>
      </c>
      <c r="C445" s="525" t="s">
        <v>1389</v>
      </c>
      <c r="D445" s="526">
        <v>0.56999999999999995</v>
      </c>
    </row>
    <row r="446" spans="1:4" x14ac:dyDescent="0.25">
      <c r="A446" s="523" t="s">
        <v>3073</v>
      </c>
      <c r="B446" s="524" t="s">
        <v>3074</v>
      </c>
      <c r="C446" s="525" t="s">
        <v>1389</v>
      </c>
      <c r="D446" s="526">
        <v>0.49</v>
      </c>
    </row>
    <row r="447" spans="1:4" x14ac:dyDescent="0.25">
      <c r="A447" s="523" t="s">
        <v>3075</v>
      </c>
      <c r="B447" s="524" t="s">
        <v>3076</v>
      </c>
      <c r="C447" s="525" t="s">
        <v>1389</v>
      </c>
      <c r="D447" s="526">
        <v>0.41</v>
      </c>
    </row>
    <row r="448" spans="1:4" x14ac:dyDescent="0.25">
      <c r="A448" s="523" t="s">
        <v>3077</v>
      </c>
      <c r="B448" s="524" t="s">
        <v>3078</v>
      </c>
      <c r="C448" s="525" t="s">
        <v>1389</v>
      </c>
      <c r="D448" s="526">
        <v>0.33</v>
      </c>
    </row>
    <row r="449" spans="1:4" x14ac:dyDescent="0.25">
      <c r="A449" s="523" t="s">
        <v>3079</v>
      </c>
      <c r="B449" s="524" t="s">
        <v>3080</v>
      </c>
      <c r="C449" s="525" t="s">
        <v>1389</v>
      </c>
      <c r="D449" s="526">
        <v>0.24</v>
      </c>
    </row>
    <row r="450" spans="1:4" ht="14.45" x14ac:dyDescent="0.3">
      <c r="A450" s="523" t="s">
        <v>3081</v>
      </c>
      <c r="B450" s="524" t="s">
        <v>3082</v>
      </c>
      <c r="C450" s="525" t="s">
        <v>1389</v>
      </c>
      <c r="D450" s="526">
        <v>0.16</v>
      </c>
    </row>
    <row r="451" spans="1:4" ht="27" x14ac:dyDescent="0.25">
      <c r="A451" s="523" t="s">
        <v>3083</v>
      </c>
      <c r="B451" s="524" t="s">
        <v>3084</v>
      </c>
      <c r="C451" s="525" t="s">
        <v>1389</v>
      </c>
      <c r="D451" s="526">
        <v>0.48</v>
      </c>
    </row>
    <row r="452" spans="1:4" ht="27" x14ac:dyDescent="0.25">
      <c r="A452" s="523" t="s">
        <v>3085</v>
      </c>
      <c r="B452" s="524" t="s">
        <v>3086</v>
      </c>
      <c r="C452" s="525" t="s">
        <v>1389</v>
      </c>
      <c r="D452" s="526">
        <v>0.43</v>
      </c>
    </row>
    <row r="453" spans="1:4" ht="27" x14ac:dyDescent="0.25">
      <c r="A453" s="523" t="s">
        <v>3087</v>
      </c>
      <c r="B453" s="524" t="s">
        <v>3088</v>
      </c>
      <c r="C453" s="525" t="s">
        <v>1389</v>
      </c>
      <c r="D453" s="526">
        <v>0.38</v>
      </c>
    </row>
    <row r="454" spans="1:4" ht="27" x14ac:dyDescent="0.25">
      <c r="A454" s="523" t="s">
        <v>3089</v>
      </c>
      <c r="B454" s="524" t="s">
        <v>3090</v>
      </c>
      <c r="C454" s="525" t="s">
        <v>1389</v>
      </c>
      <c r="D454" s="526">
        <v>0.28999999999999998</v>
      </c>
    </row>
    <row r="455" spans="1:4" ht="27" x14ac:dyDescent="0.25">
      <c r="A455" s="523" t="s">
        <v>3091</v>
      </c>
      <c r="B455" s="524" t="s">
        <v>3092</v>
      </c>
      <c r="C455" s="525" t="s">
        <v>1389</v>
      </c>
      <c r="D455" s="526">
        <v>0.24</v>
      </c>
    </row>
    <row r="456" spans="1:4" ht="27" x14ac:dyDescent="0.25">
      <c r="A456" s="523" t="s">
        <v>3093</v>
      </c>
      <c r="B456" s="524" t="s">
        <v>3094</v>
      </c>
      <c r="C456" s="525" t="s">
        <v>1389</v>
      </c>
      <c r="D456" s="526">
        <v>0.19</v>
      </c>
    </row>
    <row r="457" spans="1:4" ht="27" x14ac:dyDescent="0.25">
      <c r="A457" s="523" t="s">
        <v>3095</v>
      </c>
      <c r="B457" s="524" t="s">
        <v>3096</v>
      </c>
      <c r="C457" s="525" t="s">
        <v>1389</v>
      </c>
      <c r="D457" s="526">
        <v>0.12</v>
      </c>
    </row>
    <row r="458" spans="1:4" ht="27" x14ac:dyDescent="0.25">
      <c r="A458" s="523" t="s">
        <v>3097</v>
      </c>
      <c r="B458" s="524" t="s">
        <v>3098</v>
      </c>
      <c r="C458" s="525" t="s">
        <v>1389</v>
      </c>
      <c r="D458" s="526">
        <v>0.41</v>
      </c>
    </row>
    <row r="459" spans="1:4" ht="27" x14ac:dyDescent="0.25">
      <c r="A459" s="523" t="s">
        <v>3099</v>
      </c>
      <c r="B459" s="524" t="s">
        <v>3100</v>
      </c>
      <c r="C459" s="525" t="s">
        <v>1389</v>
      </c>
      <c r="D459" s="526">
        <v>0.35</v>
      </c>
    </row>
    <row r="460" spans="1:4" ht="27" x14ac:dyDescent="0.25">
      <c r="A460" s="523" t="s">
        <v>3101</v>
      </c>
      <c r="B460" s="524" t="s">
        <v>3102</v>
      </c>
      <c r="C460" s="525" t="s">
        <v>1389</v>
      </c>
      <c r="D460" s="526">
        <v>0.31</v>
      </c>
    </row>
    <row r="461" spans="1:4" ht="27" x14ac:dyDescent="0.25">
      <c r="A461" s="531" t="s">
        <v>3103</v>
      </c>
      <c r="B461" s="532" t="s">
        <v>3104</v>
      </c>
      <c r="C461" s="533" t="s">
        <v>1389</v>
      </c>
      <c r="D461" s="534">
        <v>0.24</v>
      </c>
    </row>
    <row r="462" spans="1:4" ht="27" x14ac:dyDescent="0.25">
      <c r="A462" s="531" t="s">
        <v>3105</v>
      </c>
      <c r="B462" s="532" t="s">
        <v>3106</v>
      </c>
      <c r="C462" s="533" t="s">
        <v>1389</v>
      </c>
      <c r="D462" s="534">
        <v>0.19</v>
      </c>
    </row>
    <row r="463" spans="1:4" ht="27" x14ac:dyDescent="0.25">
      <c r="A463" s="531" t="s">
        <v>3107</v>
      </c>
      <c r="B463" s="532" t="s">
        <v>3108</v>
      </c>
      <c r="C463" s="533" t="s">
        <v>1389</v>
      </c>
      <c r="D463" s="534">
        <v>0.16</v>
      </c>
    </row>
    <row r="464" spans="1:4" ht="27" x14ac:dyDescent="0.25">
      <c r="A464" s="531" t="s">
        <v>3109</v>
      </c>
      <c r="B464" s="532" t="s">
        <v>3110</v>
      </c>
      <c r="C464" s="533" t="s">
        <v>1389</v>
      </c>
      <c r="D464" s="534">
        <v>0.1</v>
      </c>
    </row>
    <row r="465" spans="1:4" ht="27" x14ac:dyDescent="0.25">
      <c r="A465" s="531" t="s">
        <v>3111</v>
      </c>
      <c r="B465" s="532" t="s">
        <v>3112</v>
      </c>
      <c r="C465" s="533" t="s">
        <v>1389</v>
      </c>
      <c r="D465" s="534">
        <v>0.63</v>
      </c>
    </row>
    <row r="466" spans="1:4" ht="27" x14ac:dyDescent="0.25">
      <c r="A466" s="523" t="s">
        <v>3113</v>
      </c>
      <c r="B466" s="524" t="s">
        <v>3114</v>
      </c>
      <c r="C466" s="525" t="s">
        <v>1389</v>
      </c>
      <c r="D466" s="526">
        <v>0.53</v>
      </c>
    </row>
    <row r="467" spans="1:4" ht="27" x14ac:dyDescent="0.25">
      <c r="A467" s="523" t="s">
        <v>3115</v>
      </c>
      <c r="B467" s="524" t="s">
        <v>3116</v>
      </c>
      <c r="C467" s="525" t="s">
        <v>1389</v>
      </c>
      <c r="D467" s="526">
        <v>0.45</v>
      </c>
    </row>
    <row r="468" spans="1:4" ht="27" x14ac:dyDescent="0.25">
      <c r="A468" s="523" t="s">
        <v>3117</v>
      </c>
      <c r="B468" s="524" t="s">
        <v>3118</v>
      </c>
      <c r="C468" s="525" t="s">
        <v>1389</v>
      </c>
      <c r="D468" s="526">
        <v>0.38</v>
      </c>
    </row>
    <row r="469" spans="1:4" ht="27" x14ac:dyDescent="0.25">
      <c r="A469" s="523" t="s">
        <v>3119</v>
      </c>
      <c r="B469" s="524" t="s">
        <v>3120</v>
      </c>
      <c r="C469" s="525" t="s">
        <v>1389</v>
      </c>
      <c r="D469" s="526">
        <v>0.32</v>
      </c>
    </row>
    <row r="470" spans="1:4" ht="27" x14ac:dyDescent="0.25">
      <c r="A470" s="523" t="s">
        <v>3121</v>
      </c>
      <c r="B470" s="524" t="s">
        <v>3122</v>
      </c>
      <c r="C470" s="525" t="s">
        <v>1389</v>
      </c>
      <c r="D470" s="526">
        <v>0.23</v>
      </c>
    </row>
    <row r="471" spans="1:4" ht="27" x14ac:dyDescent="0.25">
      <c r="A471" s="523" t="s">
        <v>3123</v>
      </c>
      <c r="B471" s="524" t="s">
        <v>3124</v>
      </c>
      <c r="C471" s="525" t="s">
        <v>1389</v>
      </c>
      <c r="D471" s="526">
        <v>0.15</v>
      </c>
    </row>
    <row r="472" spans="1:4" ht="27" x14ac:dyDescent="0.25">
      <c r="A472" s="511" t="s">
        <v>3125</v>
      </c>
      <c r="B472" s="512" t="s">
        <v>3126</v>
      </c>
      <c r="C472" s="511" t="s">
        <v>18</v>
      </c>
      <c r="D472" s="513">
        <v>48.05</v>
      </c>
    </row>
    <row r="473" spans="1:4" ht="40.5" x14ac:dyDescent="0.25">
      <c r="A473" s="511" t="s">
        <v>3127</v>
      </c>
      <c r="B473" s="512" t="s">
        <v>3128</v>
      </c>
      <c r="C473" s="511" t="s">
        <v>18</v>
      </c>
      <c r="D473" s="513">
        <v>11.76</v>
      </c>
    </row>
    <row r="474" spans="1:4" ht="27" x14ac:dyDescent="0.25">
      <c r="A474" s="511" t="s">
        <v>3129</v>
      </c>
      <c r="B474" s="512" t="s">
        <v>3130</v>
      </c>
      <c r="C474" s="511" t="s">
        <v>3131</v>
      </c>
      <c r="D474" s="513">
        <v>3870.5</v>
      </c>
    </row>
    <row r="475" spans="1:4" ht="27" x14ac:dyDescent="0.25">
      <c r="A475" s="511" t="s">
        <v>3132</v>
      </c>
      <c r="B475" s="512" t="s">
        <v>3133</v>
      </c>
      <c r="C475" s="511" t="s">
        <v>3131</v>
      </c>
      <c r="D475" s="513">
        <v>1197.1600000000001</v>
      </c>
    </row>
    <row r="476" spans="1:4" ht="27" x14ac:dyDescent="0.25">
      <c r="A476" s="511" t="s">
        <v>3134</v>
      </c>
      <c r="B476" s="512" t="s">
        <v>3135</v>
      </c>
      <c r="C476" s="511" t="s">
        <v>3131</v>
      </c>
      <c r="D476" s="513">
        <v>1722.56</v>
      </c>
    </row>
    <row r="477" spans="1:4" ht="27" x14ac:dyDescent="0.25">
      <c r="A477" s="511" t="s">
        <v>3136</v>
      </c>
      <c r="B477" s="512" t="s">
        <v>3137</v>
      </c>
      <c r="C477" s="511" t="s">
        <v>3131</v>
      </c>
      <c r="D477" s="513">
        <v>1966.28</v>
      </c>
    </row>
    <row r="478" spans="1:4" ht="27" x14ac:dyDescent="0.25">
      <c r="A478" s="511" t="s">
        <v>3138</v>
      </c>
      <c r="B478" s="512" t="s">
        <v>3139</v>
      </c>
      <c r="C478" s="511" t="s">
        <v>3131</v>
      </c>
      <c r="D478" s="513">
        <v>2228.98</v>
      </c>
    </row>
    <row r="479" spans="1:4" ht="27" x14ac:dyDescent="0.25">
      <c r="A479" s="511" t="s">
        <v>3140</v>
      </c>
      <c r="B479" s="512" t="s">
        <v>3141</v>
      </c>
      <c r="C479" s="511" t="s">
        <v>61</v>
      </c>
      <c r="D479" s="513">
        <v>148.88</v>
      </c>
    </row>
    <row r="480" spans="1:4" ht="27" x14ac:dyDescent="0.25">
      <c r="A480" s="511" t="s">
        <v>3142</v>
      </c>
      <c r="B480" s="512" t="s">
        <v>3143</v>
      </c>
      <c r="C480" s="511" t="s">
        <v>61</v>
      </c>
      <c r="D480" s="513">
        <v>190.93</v>
      </c>
    </row>
    <row r="481" spans="1:4" x14ac:dyDescent="0.25">
      <c r="A481" s="511" t="s">
        <v>3144</v>
      </c>
      <c r="B481" s="512" t="s">
        <v>3145</v>
      </c>
      <c r="C481" s="511" t="s">
        <v>3131</v>
      </c>
      <c r="D481" s="513">
        <v>757.4</v>
      </c>
    </row>
    <row r="482" spans="1:4" x14ac:dyDescent="0.25">
      <c r="A482" s="511" t="s">
        <v>3146</v>
      </c>
      <c r="B482" s="512" t="s">
        <v>3147</v>
      </c>
      <c r="C482" s="511" t="s">
        <v>3131</v>
      </c>
      <c r="D482" s="513">
        <v>716.79</v>
      </c>
    </row>
    <row r="483" spans="1:4" x14ac:dyDescent="0.25">
      <c r="A483" s="511" t="s">
        <v>3148</v>
      </c>
      <c r="B483" s="512" t="s">
        <v>3149</v>
      </c>
      <c r="C483" s="511" t="s">
        <v>3131</v>
      </c>
      <c r="D483" s="513">
        <v>51.99</v>
      </c>
    </row>
    <row r="484" spans="1:4" ht="14.45" x14ac:dyDescent="0.3">
      <c r="A484" s="511" t="s">
        <v>3150</v>
      </c>
      <c r="B484" s="512" t="s">
        <v>3151</v>
      </c>
      <c r="C484" s="511" t="s">
        <v>3131</v>
      </c>
      <c r="D484" s="513">
        <v>25.86</v>
      </c>
    </row>
    <row r="485" spans="1:4" ht="14.45" x14ac:dyDescent="0.3">
      <c r="A485" s="511" t="s">
        <v>3152</v>
      </c>
      <c r="B485" s="512" t="s">
        <v>3153</v>
      </c>
      <c r="C485" s="511" t="s">
        <v>3131</v>
      </c>
      <c r="D485" s="513">
        <v>105.67</v>
      </c>
    </row>
    <row r="486" spans="1:4" ht="27" x14ac:dyDescent="0.25">
      <c r="A486" s="511" t="s">
        <v>3154</v>
      </c>
      <c r="B486" s="512" t="s">
        <v>3155</v>
      </c>
      <c r="C486" s="511" t="s">
        <v>3131</v>
      </c>
      <c r="D486" s="513">
        <v>578.79</v>
      </c>
    </row>
    <row r="487" spans="1:4" ht="40.5" x14ac:dyDescent="0.25">
      <c r="A487" s="511" t="s">
        <v>3156</v>
      </c>
      <c r="B487" s="512" t="s">
        <v>3157</v>
      </c>
      <c r="C487" s="511" t="s">
        <v>3131</v>
      </c>
      <c r="D487" s="513">
        <v>712.09</v>
      </c>
    </row>
    <row r="488" spans="1:4" ht="40.5" x14ac:dyDescent="0.25">
      <c r="A488" s="511" t="s">
        <v>3158</v>
      </c>
      <c r="B488" s="512" t="s">
        <v>3159</v>
      </c>
      <c r="C488" s="511" t="s">
        <v>18</v>
      </c>
      <c r="D488" s="513">
        <v>216.74</v>
      </c>
    </row>
    <row r="489" spans="1:4" ht="54" x14ac:dyDescent="0.25">
      <c r="A489" s="511" t="s">
        <v>3160</v>
      </c>
      <c r="B489" s="512" t="s">
        <v>3161</v>
      </c>
      <c r="C489" s="511" t="s">
        <v>18</v>
      </c>
      <c r="D489" s="513">
        <v>226.13</v>
      </c>
    </row>
    <row r="490" spans="1:4" ht="40.5" x14ac:dyDescent="0.25">
      <c r="A490" s="511" t="s">
        <v>3162</v>
      </c>
      <c r="B490" s="512" t="s">
        <v>3163</v>
      </c>
      <c r="C490" s="511" t="s">
        <v>18</v>
      </c>
      <c r="D490" s="513">
        <v>226.13</v>
      </c>
    </row>
    <row r="491" spans="1:4" ht="40.5" x14ac:dyDescent="0.25">
      <c r="A491" s="511" t="s">
        <v>3164</v>
      </c>
      <c r="B491" s="512" t="s">
        <v>3165</v>
      </c>
      <c r="C491" s="511" t="s">
        <v>18</v>
      </c>
      <c r="D491" s="513">
        <v>100.86</v>
      </c>
    </row>
    <row r="492" spans="1:4" ht="54" x14ac:dyDescent="0.25">
      <c r="A492" s="511" t="s">
        <v>3166</v>
      </c>
      <c r="B492" s="512" t="s">
        <v>3167</v>
      </c>
      <c r="C492" s="511" t="s">
        <v>18</v>
      </c>
      <c r="D492" s="513">
        <v>204.5</v>
      </c>
    </row>
    <row r="493" spans="1:4" ht="40.5" x14ac:dyDescent="0.25">
      <c r="A493" s="511" t="s">
        <v>3168</v>
      </c>
      <c r="B493" s="512" t="s">
        <v>3169</v>
      </c>
      <c r="C493" s="511" t="s">
        <v>18</v>
      </c>
      <c r="D493" s="513">
        <v>267.17</v>
      </c>
    </row>
    <row r="494" spans="1:4" ht="40.5" x14ac:dyDescent="0.25">
      <c r="A494" s="511" t="s">
        <v>3170</v>
      </c>
      <c r="B494" s="512" t="s">
        <v>3171</v>
      </c>
      <c r="C494" s="511" t="s">
        <v>18</v>
      </c>
      <c r="D494" s="513">
        <v>262.64</v>
      </c>
    </row>
    <row r="495" spans="1:4" ht="40.5" x14ac:dyDescent="0.25">
      <c r="A495" s="511" t="s">
        <v>3172</v>
      </c>
      <c r="B495" s="512" t="s">
        <v>3173</v>
      </c>
      <c r="C495" s="511" t="s">
        <v>18</v>
      </c>
      <c r="D495" s="513">
        <v>239.79</v>
      </c>
    </row>
    <row r="496" spans="1:4" ht="14.45" x14ac:dyDescent="0.3">
      <c r="A496" s="511" t="s">
        <v>3174</v>
      </c>
      <c r="B496" s="512" t="s">
        <v>3175</v>
      </c>
      <c r="C496" s="511" t="s">
        <v>3131</v>
      </c>
      <c r="D496" s="513">
        <v>690.31</v>
      </c>
    </row>
    <row r="497" spans="1:4" ht="14.45" x14ac:dyDescent="0.3">
      <c r="A497" s="511" t="s">
        <v>3176</v>
      </c>
      <c r="B497" s="512" t="s">
        <v>3177</v>
      </c>
      <c r="C497" s="511" t="s">
        <v>3131</v>
      </c>
      <c r="D497" s="513">
        <v>790.31</v>
      </c>
    </row>
    <row r="498" spans="1:4" ht="14.45" x14ac:dyDescent="0.3">
      <c r="A498" s="511" t="s">
        <v>3178</v>
      </c>
      <c r="B498" s="512" t="s">
        <v>3179</v>
      </c>
      <c r="C498" s="511" t="s">
        <v>3131</v>
      </c>
      <c r="D498" s="513">
        <v>750.31</v>
      </c>
    </row>
    <row r="499" spans="1:4" ht="14.45" x14ac:dyDescent="0.3">
      <c r="A499" s="511" t="s">
        <v>3180</v>
      </c>
      <c r="B499" s="512" t="s">
        <v>3181</v>
      </c>
      <c r="C499" s="511" t="s">
        <v>3131</v>
      </c>
      <c r="D499" s="513">
        <v>690.31</v>
      </c>
    </row>
    <row r="500" spans="1:4" ht="27" x14ac:dyDescent="0.25">
      <c r="A500" s="511" t="s">
        <v>3182</v>
      </c>
      <c r="B500" s="512" t="s">
        <v>3183</v>
      </c>
      <c r="C500" s="511" t="s">
        <v>18</v>
      </c>
      <c r="D500" s="513">
        <v>26.46</v>
      </c>
    </row>
    <row r="501" spans="1:4" x14ac:dyDescent="0.25">
      <c r="A501" s="511" t="s">
        <v>3184</v>
      </c>
      <c r="B501" s="512" t="s">
        <v>3185</v>
      </c>
      <c r="C501" s="511" t="s">
        <v>3131</v>
      </c>
      <c r="D501" s="513">
        <v>41.55</v>
      </c>
    </row>
    <row r="502" spans="1:4" x14ac:dyDescent="0.25">
      <c r="A502" s="511" t="s">
        <v>3186</v>
      </c>
      <c r="B502" s="512" t="s">
        <v>3187</v>
      </c>
      <c r="C502" s="511" t="s">
        <v>3131</v>
      </c>
      <c r="D502" s="513">
        <v>28.02</v>
      </c>
    </row>
    <row r="503" spans="1:4" ht="14.45" x14ac:dyDescent="0.3">
      <c r="A503" s="511" t="s">
        <v>3188</v>
      </c>
      <c r="B503" s="512" t="s">
        <v>3189</v>
      </c>
      <c r="C503" s="511" t="s">
        <v>3131</v>
      </c>
      <c r="D503" s="513">
        <v>151.76</v>
      </c>
    </row>
    <row r="504" spans="1:4" ht="27" x14ac:dyDescent="0.25">
      <c r="A504" s="511" t="s">
        <v>3190</v>
      </c>
      <c r="B504" s="512" t="s">
        <v>3191</v>
      </c>
      <c r="C504" s="511" t="s">
        <v>18</v>
      </c>
      <c r="D504" s="513">
        <v>53.87</v>
      </c>
    </row>
    <row r="505" spans="1:4" x14ac:dyDescent="0.25">
      <c r="A505" s="511" t="s">
        <v>3192</v>
      </c>
      <c r="B505" s="512" t="s">
        <v>3193</v>
      </c>
      <c r="C505" s="511" t="s">
        <v>3131</v>
      </c>
      <c r="D505" s="513">
        <v>146.99</v>
      </c>
    </row>
    <row r="506" spans="1:4" x14ac:dyDescent="0.25">
      <c r="A506" s="511" t="s">
        <v>3194</v>
      </c>
      <c r="B506" s="512" t="s">
        <v>3195</v>
      </c>
      <c r="C506" s="511" t="s">
        <v>3131</v>
      </c>
      <c r="D506" s="513">
        <v>49.86</v>
      </c>
    </row>
    <row r="507" spans="1:4" x14ac:dyDescent="0.25">
      <c r="A507" s="511" t="s">
        <v>3196</v>
      </c>
      <c r="B507" s="512" t="s">
        <v>3197</v>
      </c>
      <c r="C507" s="511" t="s">
        <v>3131</v>
      </c>
      <c r="D507" s="513">
        <v>39.68</v>
      </c>
    </row>
    <row r="508" spans="1:4" ht="14.45" x14ac:dyDescent="0.3">
      <c r="A508" s="511" t="s">
        <v>3198</v>
      </c>
      <c r="B508" s="512" t="s">
        <v>3199</v>
      </c>
      <c r="C508" s="511" t="s">
        <v>3131</v>
      </c>
      <c r="D508" s="513">
        <v>39.68</v>
      </c>
    </row>
    <row r="509" spans="1:4" x14ac:dyDescent="0.25">
      <c r="A509" s="511" t="s">
        <v>3200</v>
      </c>
      <c r="B509" s="512" t="s">
        <v>3201</v>
      </c>
      <c r="C509" s="511" t="s">
        <v>3131</v>
      </c>
      <c r="D509" s="513">
        <v>161.5</v>
      </c>
    </row>
    <row r="510" spans="1:4" ht="27" x14ac:dyDescent="0.25">
      <c r="A510" s="511" t="s">
        <v>3202</v>
      </c>
      <c r="B510" s="512" t="s">
        <v>3203</v>
      </c>
      <c r="C510" s="511" t="s">
        <v>18</v>
      </c>
      <c r="D510" s="513">
        <v>37.44</v>
      </c>
    </row>
    <row r="511" spans="1:4" ht="40.5" x14ac:dyDescent="0.25">
      <c r="A511" s="511" t="s">
        <v>3204</v>
      </c>
      <c r="B511" s="512" t="s">
        <v>3205</v>
      </c>
      <c r="C511" s="511" t="s">
        <v>18</v>
      </c>
      <c r="D511" s="513">
        <v>43.67</v>
      </c>
    </row>
    <row r="512" spans="1:4" x14ac:dyDescent="0.25">
      <c r="A512" s="511" t="s">
        <v>3206</v>
      </c>
      <c r="B512" s="512" t="s">
        <v>3207</v>
      </c>
      <c r="C512" s="511" t="s">
        <v>3131</v>
      </c>
      <c r="D512" s="513">
        <v>47.09</v>
      </c>
    </row>
    <row r="513" spans="1:4" ht="14.45" x14ac:dyDescent="0.3">
      <c r="A513" s="511" t="s">
        <v>3208</v>
      </c>
      <c r="B513" s="512" t="s">
        <v>3209</v>
      </c>
      <c r="C513" s="511" t="s">
        <v>3131</v>
      </c>
      <c r="D513" s="513">
        <v>53.27</v>
      </c>
    </row>
    <row r="514" spans="1:4" ht="14.45" x14ac:dyDescent="0.3">
      <c r="A514" s="511" t="s">
        <v>3210</v>
      </c>
      <c r="B514" s="512" t="s">
        <v>3211</v>
      </c>
      <c r="C514" s="511" t="s">
        <v>3131</v>
      </c>
      <c r="D514" s="513">
        <v>64.13</v>
      </c>
    </row>
    <row r="515" spans="1:4" ht="27" x14ac:dyDescent="0.25">
      <c r="A515" s="511" t="s">
        <v>3212</v>
      </c>
      <c r="B515" s="512" t="s">
        <v>3213</v>
      </c>
      <c r="C515" s="511" t="s">
        <v>1389</v>
      </c>
      <c r="D515" s="513">
        <v>37.869999999999997</v>
      </c>
    </row>
    <row r="516" spans="1:4" ht="27" x14ac:dyDescent="0.25">
      <c r="A516" s="511" t="s">
        <v>3214</v>
      </c>
      <c r="B516" s="512" t="s">
        <v>3215</v>
      </c>
      <c r="C516" s="511" t="s">
        <v>1389</v>
      </c>
      <c r="D516" s="513">
        <v>44.51</v>
      </c>
    </row>
    <row r="517" spans="1:4" ht="27" x14ac:dyDescent="0.25">
      <c r="A517" s="511" t="s">
        <v>3216</v>
      </c>
      <c r="B517" s="512" t="s">
        <v>3217</v>
      </c>
      <c r="C517" s="511" t="s">
        <v>1389</v>
      </c>
      <c r="D517" s="513">
        <v>65.180000000000007</v>
      </c>
    </row>
    <row r="518" spans="1:4" ht="27" x14ac:dyDescent="0.25">
      <c r="A518" s="511" t="s">
        <v>3218</v>
      </c>
      <c r="B518" s="512" t="s">
        <v>3219</v>
      </c>
      <c r="C518" s="511" t="s">
        <v>1389</v>
      </c>
      <c r="D518" s="513">
        <v>39.270000000000003</v>
      </c>
    </row>
    <row r="519" spans="1:4" ht="27" x14ac:dyDescent="0.25">
      <c r="A519" s="511" t="s">
        <v>3220</v>
      </c>
      <c r="B519" s="512" t="s">
        <v>3221</v>
      </c>
      <c r="C519" s="511" t="s">
        <v>1389</v>
      </c>
      <c r="D519" s="513">
        <v>46.46</v>
      </c>
    </row>
    <row r="520" spans="1:4" ht="27" x14ac:dyDescent="0.25">
      <c r="A520" s="511" t="s">
        <v>3222</v>
      </c>
      <c r="B520" s="512" t="s">
        <v>3223</v>
      </c>
      <c r="C520" s="511" t="s">
        <v>1389</v>
      </c>
      <c r="D520" s="513">
        <v>54.97</v>
      </c>
    </row>
    <row r="521" spans="1:4" ht="21.6" x14ac:dyDescent="0.3">
      <c r="A521" s="511" t="s">
        <v>3224</v>
      </c>
      <c r="B521" s="512" t="s">
        <v>3225</v>
      </c>
      <c r="C521" s="511" t="s">
        <v>1389</v>
      </c>
      <c r="D521" s="513">
        <v>46.68</v>
      </c>
    </row>
    <row r="522" spans="1:4" ht="21.6" x14ac:dyDescent="0.3">
      <c r="A522" s="511" t="s">
        <v>3226</v>
      </c>
      <c r="B522" s="512" t="s">
        <v>3227</v>
      </c>
      <c r="C522" s="511" t="s">
        <v>1389</v>
      </c>
      <c r="D522" s="513">
        <v>59.72</v>
      </c>
    </row>
    <row r="523" spans="1:4" ht="21.6" x14ac:dyDescent="0.3">
      <c r="A523" s="511" t="s">
        <v>3228</v>
      </c>
      <c r="B523" s="512" t="s">
        <v>3229</v>
      </c>
      <c r="C523" s="511" t="s">
        <v>1389</v>
      </c>
      <c r="D523" s="513">
        <v>70.12</v>
      </c>
    </row>
    <row r="524" spans="1:4" ht="21.6" x14ac:dyDescent="0.3">
      <c r="A524" s="511" t="s">
        <v>3230</v>
      </c>
      <c r="B524" s="512" t="s">
        <v>3231</v>
      </c>
      <c r="C524" s="511" t="s">
        <v>1389</v>
      </c>
      <c r="D524" s="513">
        <v>40.06</v>
      </c>
    </row>
    <row r="525" spans="1:4" ht="21.6" x14ac:dyDescent="0.3">
      <c r="A525" s="511" t="s">
        <v>3232</v>
      </c>
      <c r="B525" s="512" t="s">
        <v>3233</v>
      </c>
      <c r="C525" s="511" t="s">
        <v>1389</v>
      </c>
      <c r="D525" s="513">
        <v>48.41</v>
      </c>
    </row>
    <row r="526" spans="1:4" ht="21.6" x14ac:dyDescent="0.3">
      <c r="A526" s="511" t="s">
        <v>3234</v>
      </c>
      <c r="B526" s="512" t="s">
        <v>3235</v>
      </c>
      <c r="C526" s="511" t="s">
        <v>1389</v>
      </c>
      <c r="D526" s="513">
        <v>56.18</v>
      </c>
    </row>
    <row r="527" spans="1:4" ht="27" x14ac:dyDescent="0.25">
      <c r="A527" s="511" t="s">
        <v>3236</v>
      </c>
      <c r="B527" s="512" t="s">
        <v>3237</v>
      </c>
      <c r="C527" s="511" t="s">
        <v>1389</v>
      </c>
      <c r="D527" s="513">
        <v>62.89</v>
      </c>
    </row>
    <row r="528" spans="1:4" ht="27" x14ac:dyDescent="0.25">
      <c r="A528" s="511" t="s">
        <v>3238</v>
      </c>
      <c r="B528" s="512" t="s">
        <v>3239</v>
      </c>
      <c r="C528" s="511" t="s">
        <v>1389</v>
      </c>
      <c r="D528" s="513">
        <v>96.59</v>
      </c>
    </row>
    <row r="529" spans="1:4" ht="27" x14ac:dyDescent="0.25">
      <c r="A529" s="511" t="s">
        <v>3240</v>
      </c>
      <c r="B529" s="512" t="s">
        <v>3241</v>
      </c>
      <c r="C529" s="511" t="s">
        <v>1389</v>
      </c>
      <c r="D529" s="513">
        <v>127.68</v>
      </c>
    </row>
    <row r="530" spans="1:4" ht="27" x14ac:dyDescent="0.25">
      <c r="A530" s="511" t="s">
        <v>3242</v>
      </c>
      <c r="B530" s="512" t="s">
        <v>3243</v>
      </c>
      <c r="C530" s="511" t="s">
        <v>1389</v>
      </c>
      <c r="D530" s="513">
        <v>71.88</v>
      </c>
    </row>
    <row r="531" spans="1:4" ht="27" x14ac:dyDescent="0.25">
      <c r="A531" s="511" t="s">
        <v>3244</v>
      </c>
      <c r="B531" s="512" t="s">
        <v>3245</v>
      </c>
      <c r="C531" s="511" t="s">
        <v>1389</v>
      </c>
      <c r="D531" s="513">
        <v>82.27</v>
      </c>
    </row>
    <row r="532" spans="1:4" ht="40.5" x14ac:dyDescent="0.25">
      <c r="A532" s="511" t="s">
        <v>3246</v>
      </c>
      <c r="B532" s="512" t="s">
        <v>3247</v>
      </c>
      <c r="C532" s="511" t="s">
        <v>1389</v>
      </c>
      <c r="D532" s="513">
        <v>79.44</v>
      </c>
    </row>
    <row r="533" spans="1:4" ht="27" x14ac:dyDescent="0.25">
      <c r="A533" s="511" t="s">
        <v>3248</v>
      </c>
      <c r="B533" s="512" t="s">
        <v>3249</v>
      </c>
      <c r="C533" s="511" t="s">
        <v>1389</v>
      </c>
      <c r="D533" s="513">
        <v>80.64</v>
      </c>
    </row>
    <row r="534" spans="1:4" ht="27" x14ac:dyDescent="0.25">
      <c r="A534" s="511" t="s">
        <v>3250</v>
      </c>
      <c r="B534" s="512" t="s">
        <v>3251</v>
      </c>
      <c r="C534" s="511" t="s">
        <v>1389</v>
      </c>
      <c r="D534" s="513">
        <v>90.29</v>
      </c>
    </row>
    <row r="535" spans="1:4" ht="27" x14ac:dyDescent="0.25">
      <c r="A535" s="511" t="s">
        <v>3252</v>
      </c>
      <c r="B535" s="512" t="s">
        <v>3253</v>
      </c>
      <c r="C535" s="511" t="s">
        <v>1389</v>
      </c>
      <c r="D535" s="513">
        <v>99.96</v>
      </c>
    </row>
    <row r="536" spans="1:4" ht="27" x14ac:dyDescent="0.25">
      <c r="A536" s="511" t="s">
        <v>3254</v>
      </c>
      <c r="B536" s="512" t="s">
        <v>3255</v>
      </c>
      <c r="C536" s="511" t="s">
        <v>1389</v>
      </c>
      <c r="D536" s="513">
        <v>141.61000000000001</v>
      </c>
    </row>
    <row r="537" spans="1:4" ht="27" x14ac:dyDescent="0.25">
      <c r="A537" s="511" t="s">
        <v>3256</v>
      </c>
      <c r="B537" s="512" t="s">
        <v>3257</v>
      </c>
      <c r="C537" s="511" t="s">
        <v>1389</v>
      </c>
      <c r="D537" s="513">
        <v>173.05</v>
      </c>
    </row>
    <row r="538" spans="1:4" ht="27" x14ac:dyDescent="0.25">
      <c r="A538" s="511" t="s">
        <v>3258</v>
      </c>
      <c r="B538" s="512" t="s">
        <v>3259</v>
      </c>
      <c r="C538" s="511" t="s">
        <v>1389</v>
      </c>
      <c r="D538" s="513">
        <v>201.85</v>
      </c>
    </row>
    <row r="539" spans="1:4" ht="27" x14ac:dyDescent="0.25">
      <c r="A539" s="511" t="s">
        <v>3260</v>
      </c>
      <c r="B539" s="512" t="s">
        <v>3261</v>
      </c>
      <c r="C539" s="511" t="s">
        <v>1389</v>
      </c>
      <c r="D539" s="513">
        <v>68.760000000000005</v>
      </c>
    </row>
    <row r="540" spans="1:4" ht="27" x14ac:dyDescent="0.25">
      <c r="A540" s="511" t="s">
        <v>3262</v>
      </c>
      <c r="B540" s="512" t="s">
        <v>3263</v>
      </c>
      <c r="C540" s="511" t="s">
        <v>1389</v>
      </c>
      <c r="D540" s="513">
        <v>100.2</v>
      </c>
    </row>
    <row r="541" spans="1:4" ht="27" x14ac:dyDescent="0.25">
      <c r="A541" s="511" t="s">
        <v>3264</v>
      </c>
      <c r="B541" s="512" t="s">
        <v>3265</v>
      </c>
      <c r="C541" s="511" t="s">
        <v>1389</v>
      </c>
      <c r="D541" s="513">
        <v>129</v>
      </c>
    </row>
    <row r="542" spans="1:4" ht="27" x14ac:dyDescent="0.25">
      <c r="A542" s="511" t="s">
        <v>3266</v>
      </c>
      <c r="B542" s="512" t="s">
        <v>3267</v>
      </c>
      <c r="C542" s="511" t="s">
        <v>1389</v>
      </c>
      <c r="D542" s="513">
        <v>69.33</v>
      </c>
    </row>
    <row r="543" spans="1:4" ht="27" x14ac:dyDescent="0.25">
      <c r="A543" s="511" t="s">
        <v>3268</v>
      </c>
      <c r="B543" s="512" t="s">
        <v>3269</v>
      </c>
      <c r="C543" s="511" t="s">
        <v>1389</v>
      </c>
      <c r="D543" s="513">
        <v>101.25</v>
      </c>
    </row>
    <row r="544" spans="1:4" ht="27" x14ac:dyDescent="0.25">
      <c r="A544" s="511" t="s">
        <v>3270</v>
      </c>
      <c r="B544" s="512" t="s">
        <v>3271</v>
      </c>
      <c r="C544" s="511" t="s">
        <v>1389</v>
      </c>
      <c r="D544" s="513">
        <v>130.53</v>
      </c>
    </row>
    <row r="545" spans="1:4" ht="27" x14ac:dyDescent="0.25">
      <c r="A545" s="511" t="s">
        <v>3272</v>
      </c>
      <c r="B545" s="512" t="s">
        <v>3273</v>
      </c>
      <c r="C545" s="511" t="s">
        <v>1389</v>
      </c>
      <c r="D545" s="513">
        <v>70.28</v>
      </c>
    </row>
    <row r="546" spans="1:4" ht="27" x14ac:dyDescent="0.25">
      <c r="A546" s="511" t="s">
        <v>3274</v>
      </c>
      <c r="B546" s="512" t="s">
        <v>3275</v>
      </c>
      <c r="C546" s="511" t="s">
        <v>1389</v>
      </c>
      <c r="D546" s="513">
        <v>118.65</v>
      </c>
    </row>
    <row r="547" spans="1:4" ht="27" x14ac:dyDescent="0.25">
      <c r="A547" s="511" t="s">
        <v>3276</v>
      </c>
      <c r="B547" s="512" t="s">
        <v>3277</v>
      </c>
      <c r="C547" s="511" t="s">
        <v>1389</v>
      </c>
      <c r="D547" s="513">
        <v>223.1</v>
      </c>
    </row>
    <row r="548" spans="1:4" ht="27" x14ac:dyDescent="0.25">
      <c r="A548" s="511" t="s">
        <v>3278</v>
      </c>
      <c r="B548" s="512" t="s">
        <v>3279</v>
      </c>
      <c r="C548" s="511" t="s">
        <v>1389</v>
      </c>
      <c r="D548" s="513">
        <v>58.57</v>
      </c>
    </row>
    <row r="549" spans="1:4" ht="27" x14ac:dyDescent="0.25">
      <c r="A549" s="511" t="s">
        <v>3280</v>
      </c>
      <c r="B549" s="512" t="s">
        <v>3281</v>
      </c>
      <c r="C549" s="511" t="s">
        <v>1389</v>
      </c>
      <c r="D549" s="513">
        <v>79.36</v>
      </c>
    </row>
    <row r="550" spans="1:4" ht="27" x14ac:dyDescent="0.25">
      <c r="A550" s="511" t="s">
        <v>3282</v>
      </c>
      <c r="B550" s="512" t="s">
        <v>3283</v>
      </c>
      <c r="C550" s="511" t="s">
        <v>1389</v>
      </c>
      <c r="D550" s="513">
        <v>141.34</v>
      </c>
    </row>
    <row r="551" spans="1:4" ht="27" x14ac:dyDescent="0.25">
      <c r="A551" s="511" t="s">
        <v>3284</v>
      </c>
      <c r="B551" s="512" t="s">
        <v>3285</v>
      </c>
      <c r="C551" s="511" t="s">
        <v>1389</v>
      </c>
      <c r="D551" s="513">
        <v>81.78</v>
      </c>
    </row>
    <row r="552" spans="1:4" ht="27" x14ac:dyDescent="0.25">
      <c r="A552" s="511" t="s">
        <v>3286</v>
      </c>
      <c r="B552" s="512" t="s">
        <v>3287</v>
      </c>
      <c r="C552" s="511" t="s">
        <v>1389</v>
      </c>
      <c r="D552" s="513">
        <v>145.83000000000001</v>
      </c>
    </row>
    <row r="553" spans="1:4" ht="27" x14ac:dyDescent="0.25">
      <c r="A553" s="511" t="s">
        <v>3288</v>
      </c>
      <c r="B553" s="512" t="s">
        <v>3289</v>
      </c>
      <c r="C553" s="511" t="s">
        <v>1389</v>
      </c>
      <c r="D553" s="513">
        <v>38.35</v>
      </c>
    </row>
    <row r="554" spans="1:4" ht="27" x14ac:dyDescent="0.25">
      <c r="A554" s="511" t="s">
        <v>3290</v>
      </c>
      <c r="B554" s="512" t="s">
        <v>3291</v>
      </c>
      <c r="C554" s="511" t="s">
        <v>1389</v>
      </c>
      <c r="D554" s="513">
        <v>52.66</v>
      </c>
    </row>
    <row r="555" spans="1:4" ht="27" x14ac:dyDescent="0.25">
      <c r="A555" s="511" t="s">
        <v>3292</v>
      </c>
      <c r="B555" s="512" t="s">
        <v>3293</v>
      </c>
      <c r="C555" s="511" t="s">
        <v>1389</v>
      </c>
      <c r="D555" s="513">
        <v>63.16</v>
      </c>
    </row>
    <row r="556" spans="1:4" ht="27" x14ac:dyDescent="0.25">
      <c r="A556" s="511" t="s">
        <v>3294</v>
      </c>
      <c r="B556" s="512" t="s">
        <v>3295</v>
      </c>
      <c r="C556" s="511" t="s">
        <v>1389</v>
      </c>
      <c r="D556" s="513">
        <v>370.54</v>
      </c>
    </row>
    <row r="557" spans="1:4" ht="32.450000000000003" x14ac:dyDescent="0.3">
      <c r="A557" s="511" t="s">
        <v>3296</v>
      </c>
      <c r="B557" s="512" t="s">
        <v>3297</v>
      </c>
      <c r="C557" s="511" t="s">
        <v>1389</v>
      </c>
      <c r="D557" s="513">
        <v>1292.8800000000001</v>
      </c>
    </row>
    <row r="558" spans="1:4" ht="21.6" x14ac:dyDescent="0.3">
      <c r="A558" s="511" t="s">
        <v>3298</v>
      </c>
      <c r="B558" s="512" t="s">
        <v>3299</v>
      </c>
      <c r="C558" s="511" t="s">
        <v>1389</v>
      </c>
      <c r="D558" s="513">
        <v>1246.3699999999999</v>
      </c>
    </row>
    <row r="559" spans="1:4" ht="21.6" x14ac:dyDescent="0.3">
      <c r="A559" s="511" t="s">
        <v>3300</v>
      </c>
      <c r="B559" s="512" t="s">
        <v>3301</v>
      </c>
      <c r="C559" s="511" t="s">
        <v>1389</v>
      </c>
      <c r="D559" s="513">
        <v>6.9</v>
      </c>
    </row>
    <row r="560" spans="1:4" x14ac:dyDescent="0.25">
      <c r="A560" s="511" t="s">
        <v>3302</v>
      </c>
      <c r="B560" s="512" t="s">
        <v>3303</v>
      </c>
      <c r="C560" s="511" t="s">
        <v>61</v>
      </c>
      <c r="D560" s="513">
        <v>296.99</v>
      </c>
    </row>
    <row r="561" spans="1:4" x14ac:dyDescent="0.25">
      <c r="A561" s="511" t="s">
        <v>3304</v>
      </c>
      <c r="B561" s="512" t="s">
        <v>3305</v>
      </c>
      <c r="C561" s="511" t="s">
        <v>61</v>
      </c>
      <c r="D561" s="513">
        <v>286.8</v>
      </c>
    </row>
    <row r="562" spans="1:4" x14ac:dyDescent="0.25">
      <c r="A562" s="511" t="s">
        <v>3306</v>
      </c>
      <c r="B562" s="512" t="s">
        <v>3307</v>
      </c>
      <c r="C562" s="511" t="s">
        <v>61</v>
      </c>
      <c r="D562" s="513">
        <v>199.67</v>
      </c>
    </row>
    <row r="563" spans="1:4" x14ac:dyDescent="0.25">
      <c r="A563" s="511" t="s">
        <v>3308</v>
      </c>
      <c r="B563" s="512" t="s">
        <v>3309</v>
      </c>
      <c r="C563" s="511" t="s">
        <v>61</v>
      </c>
      <c r="D563" s="513">
        <v>214.66</v>
      </c>
    </row>
    <row r="564" spans="1:4" x14ac:dyDescent="0.25">
      <c r="A564" s="511" t="s">
        <v>3310</v>
      </c>
      <c r="B564" s="512" t="s">
        <v>3311</v>
      </c>
      <c r="C564" s="511" t="s">
        <v>3312</v>
      </c>
      <c r="D564" s="513">
        <v>41.71</v>
      </c>
    </row>
    <row r="565" spans="1:4" ht="27" x14ac:dyDescent="0.25">
      <c r="A565" s="511" t="s">
        <v>3313</v>
      </c>
      <c r="B565" s="512" t="s">
        <v>3314</v>
      </c>
      <c r="C565" s="511" t="s">
        <v>1389</v>
      </c>
      <c r="D565" s="513">
        <v>12.25</v>
      </c>
    </row>
    <row r="566" spans="1:4" ht="27" x14ac:dyDescent="0.25">
      <c r="A566" s="511" t="s">
        <v>3315</v>
      </c>
      <c r="B566" s="512" t="s">
        <v>3316</v>
      </c>
      <c r="C566" s="511" t="s">
        <v>1389</v>
      </c>
      <c r="D566" s="513">
        <v>7.41</v>
      </c>
    </row>
    <row r="567" spans="1:4" x14ac:dyDescent="0.25">
      <c r="A567" s="511" t="s">
        <v>3317</v>
      </c>
      <c r="B567" s="512" t="s">
        <v>3318</v>
      </c>
      <c r="C567" s="511" t="s">
        <v>1389</v>
      </c>
      <c r="D567" s="513">
        <v>8.84</v>
      </c>
    </row>
    <row r="568" spans="1:4" x14ac:dyDescent="0.25">
      <c r="A568" s="511" t="s">
        <v>3319</v>
      </c>
      <c r="B568" s="512" t="s">
        <v>3320</v>
      </c>
      <c r="C568" s="511" t="s">
        <v>1389</v>
      </c>
      <c r="D568" s="513">
        <v>6.92</v>
      </c>
    </row>
    <row r="569" spans="1:4" x14ac:dyDescent="0.25">
      <c r="A569" s="511" t="s">
        <v>3321</v>
      </c>
      <c r="B569" s="512" t="s">
        <v>3322</v>
      </c>
      <c r="C569" s="511" t="s">
        <v>1389</v>
      </c>
      <c r="D569" s="513">
        <v>4.96</v>
      </c>
    </row>
    <row r="570" spans="1:4" x14ac:dyDescent="0.25">
      <c r="A570" s="511" t="s">
        <v>3323</v>
      </c>
      <c r="B570" s="512" t="s">
        <v>3324</v>
      </c>
      <c r="C570" s="511" t="s">
        <v>3131</v>
      </c>
      <c r="D570" s="513">
        <v>299.3</v>
      </c>
    </row>
    <row r="571" spans="1:4" ht="14.45" x14ac:dyDescent="0.3">
      <c r="A571" s="511" t="s">
        <v>3325</v>
      </c>
      <c r="B571" s="512" t="s">
        <v>3326</v>
      </c>
      <c r="C571" s="511" t="s">
        <v>3131</v>
      </c>
      <c r="D571" s="513">
        <v>2229.1999999999998</v>
      </c>
    </row>
    <row r="572" spans="1:4" ht="14.45" x14ac:dyDescent="0.3">
      <c r="A572" s="514" t="s">
        <v>3327</v>
      </c>
      <c r="B572" s="515" t="s">
        <v>3328</v>
      </c>
      <c r="C572" s="514" t="s">
        <v>3131</v>
      </c>
      <c r="D572" s="516">
        <v>99.14</v>
      </c>
    </row>
    <row r="573" spans="1:4" ht="14.45" x14ac:dyDescent="0.3">
      <c r="A573" s="514" t="s">
        <v>3329</v>
      </c>
      <c r="B573" s="515" t="s">
        <v>3330</v>
      </c>
      <c r="C573" s="514" t="s">
        <v>3131</v>
      </c>
      <c r="D573" s="516">
        <v>99.14</v>
      </c>
    </row>
    <row r="574" spans="1:4" x14ac:dyDescent="0.25">
      <c r="A574" s="514" t="s">
        <v>3331</v>
      </c>
      <c r="B574" s="515" t="s">
        <v>3332</v>
      </c>
      <c r="C574" s="514" t="s">
        <v>3131</v>
      </c>
      <c r="D574" s="516">
        <v>37.33</v>
      </c>
    </row>
    <row r="575" spans="1:4" x14ac:dyDescent="0.25">
      <c r="A575" s="514" t="s">
        <v>3333</v>
      </c>
      <c r="B575" s="515" t="s">
        <v>3334</v>
      </c>
      <c r="C575" s="514" t="s">
        <v>3131</v>
      </c>
      <c r="D575" s="516">
        <v>46.97</v>
      </c>
    </row>
    <row r="576" spans="1:4" x14ac:dyDescent="0.25">
      <c r="A576" s="514" t="s">
        <v>3335</v>
      </c>
      <c r="B576" s="515" t="s">
        <v>3336</v>
      </c>
      <c r="C576" s="514" t="s">
        <v>3131</v>
      </c>
      <c r="D576" s="516">
        <v>60.2</v>
      </c>
    </row>
    <row r="577" spans="1:4" x14ac:dyDescent="0.25">
      <c r="A577" s="514" t="s">
        <v>3337</v>
      </c>
      <c r="B577" s="515" t="s">
        <v>3338</v>
      </c>
      <c r="C577" s="514" t="s">
        <v>3131</v>
      </c>
      <c r="D577" s="516">
        <v>102.22</v>
      </c>
    </row>
    <row r="578" spans="1:4" x14ac:dyDescent="0.25">
      <c r="A578" s="514" t="s">
        <v>3339</v>
      </c>
      <c r="B578" s="515" t="s">
        <v>3340</v>
      </c>
      <c r="C578" s="514" t="s">
        <v>3131</v>
      </c>
      <c r="D578" s="516">
        <v>129.32</v>
      </c>
    </row>
    <row r="579" spans="1:4" x14ac:dyDescent="0.25">
      <c r="A579" s="514" t="s">
        <v>3341</v>
      </c>
      <c r="B579" s="515" t="s">
        <v>3342</v>
      </c>
      <c r="C579" s="514" t="s">
        <v>3131</v>
      </c>
      <c r="D579" s="516">
        <v>201.79</v>
      </c>
    </row>
    <row r="580" spans="1:4" x14ac:dyDescent="0.25">
      <c r="A580" s="514" t="s">
        <v>3343</v>
      </c>
      <c r="B580" s="515" t="s">
        <v>3344</v>
      </c>
      <c r="C580" s="514" t="s">
        <v>3131</v>
      </c>
      <c r="D580" s="516">
        <v>356.92</v>
      </c>
    </row>
    <row r="581" spans="1:4" x14ac:dyDescent="0.25">
      <c r="A581" s="514" t="s">
        <v>3345</v>
      </c>
      <c r="B581" s="515" t="s">
        <v>3346</v>
      </c>
      <c r="C581" s="514" t="s">
        <v>3131</v>
      </c>
      <c r="D581" s="516">
        <v>449.92</v>
      </c>
    </row>
    <row r="582" spans="1:4" x14ac:dyDescent="0.25">
      <c r="A582" s="514" t="s">
        <v>3347</v>
      </c>
      <c r="B582" s="515" t="s">
        <v>3348</v>
      </c>
      <c r="C582" s="514" t="s">
        <v>3131</v>
      </c>
      <c r="D582" s="516">
        <v>160.57</v>
      </c>
    </row>
    <row r="583" spans="1:4" x14ac:dyDescent="0.25">
      <c r="A583" s="514" t="s">
        <v>3349</v>
      </c>
      <c r="B583" s="515" t="s">
        <v>3350</v>
      </c>
      <c r="C583" s="514" t="s">
        <v>3131</v>
      </c>
      <c r="D583" s="516">
        <v>215.57</v>
      </c>
    </row>
    <row r="584" spans="1:4" x14ac:dyDescent="0.25">
      <c r="A584" s="514" t="s">
        <v>3351</v>
      </c>
      <c r="B584" s="515" t="s">
        <v>3352</v>
      </c>
      <c r="C584" s="514" t="s">
        <v>3131</v>
      </c>
      <c r="D584" s="516">
        <v>53.85</v>
      </c>
    </row>
    <row r="585" spans="1:4" x14ac:dyDescent="0.25">
      <c r="A585" s="514" t="s">
        <v>3353</v>
      </c>
      <c r="B585" s="515" t="s">
        <v>3354</v>
      </c>
      <c r="C585" s="514" t="s">
        <v>3131</v>
      </c>
      <c r="D585" s="516">
        <v>68.849999999999994</v>
      </c>
    </row>
    <row r="586" spans="1:4" x14ac:dyDescent="0.25">
      <c r="A586" s="514" t="s">
        <v>3355</v>
      </c>
      <c r="B586" s="515" t="s">
        <v>3356</v>
      </c>
      <c r="C586" s="514" t="s">
        <v>3131</v>
      </c>
      <c r="D586" s="516">
        <v>98.85</v>
      </c>
    </row>
    <row r="587" spans="1:4" x14ac:dyDescent="0.25">
      <c r="A587" s="514" t="s">
        <v>3357</v>
      </c>
      <c r="B587" s="515" t="s">
        <v>3358</v>
      </c>
      <c r="C587" s="514" t="s">
        <v>3131</v>
      </c>
      <c r="D587" s="516">
        <v>139.84</v>
      </c>
    </row>
    <row r="588" spans="1:4" x14ac:dyDescent="0.25">
      <c r="A588" s="514" t="s">
        <v>3359</v>
      </c>
      <c r="B588" s="515" t="s">
        <v>3360</v>
      </c>
      <c r="C588" s="514" t="s">
        <v>3131</v>
      </c>
      <c r="D588" s="516">
        <v>164.71</v>
      </c>
    </row>
    <row r="589" spans="1:4" x14ac:dyDescent="0.25">
      <c r="A589" s="514" t="s">
        <v>3361</v>
      </c>
      <c r="B589" s="515" t="s">
        <v>3362</v>
      </c>
      <c r="C589" s="514" t="s">
        <v>3131</v>
      </c>
      <c r="D589" s="516">
        <v>273.41000000000003</v>
      </c>
    </row>
    <row r="590" spans="1:4" x14ac:dyDescent="0.25">
      <c r="A590" s="514" t="s">
        <v>3363</v>
      </c>
      <c r="B590" s="515" t="s">
        <v>3364</v>
      </c>
      <c r="C590" s="514" t="s">
        <v>3131</v>
      </c>
      <c r="D590" s="516">
        <v>291.39999999999998</v>
      </c>
    </row>
    <row r="591" spans="1:4" x14ac:dyDescent="0.25">
      <c r="A591" s="514" t="s">
        <v>3365</v>
      </c>
      <c r="B591" s="515" t="s">
        <v>3366</v>
      </c>
      <c r="C591" s="514" t="s">
        <v>3131</v>
      </c>
      <c r="D591" s="516">
        <v>41.97</v>
      </c>
    </row>
    <row r="592" spans="1:4" x14ac:dyDescent="0.25">
      <c r="A592" s="514" t="s">
        <v>3367</v>
      </c>
      <c r="B592" s="515" t="s">
        <v>3368</v>
      </c>
      <c r="C592" s="514" t="s">
        <v>3131</v>
      </c>
      <c r="D592" s="516">
        <v>45.05</v>
      </c>
    </row>
    <row r="593" spans="1:4" x14ac:dyDescent="0.25">
      <c r="A593" s="514" t="s">
        <v>3369</v>
      </c>
      <c r="B593" s="515" t="s">
        <v>3370</v>
      </c>
      <c r="C593" s="514" t="s">
        <v>3131</v>
      </c>
      <c r="D593" s="516">
        <v>55.09</v>
      </c>
    </row>
    <row r="594" spans="1:4" x14ac:dyDescent="0.25">
      <c r="A594" s="514" t="s">
        <v>3371</v>
      </c>
      <c r="B594" s="515" t="s">
        <v>3372</v>
      </c>
      <c r="C594" s="514" t="s">
        <v>3131</v>
      </c>
      <c r="D594" s="516">
        <v>99.79</v>
      </c>
    </row>
    <row r="595" spans="1:4" x14ac:dyDescent="0.25">
      <c r="A595" s="514" t="s">
        <v>3373</v>
      </c>
      <c r="B595" s="515" t="s">
        <v>3374</v>
      </c>
      <c r="C595" s="514" t="s">
        <v>3131</v>
      </c>
      <c r="D595" s="516">
        <v>111.56</v>
      </c>
    </row>
    <row r="596" spans="1:4" x14ac:dyDescent="0.25">
      <c r="A596" s="514" t="s">
        <v>3375</v>
      </c>
      <c r="B596" s="515" t="s">
        <v>3376</v>
      </c>
      <c r="C596" s="514" t="s">
        <v>3131</v>
      </c>
      <c r="D596" s="516">
        <v>150.4</v>
      </c>
    </row>
    <row r="597" spans="1:4" x14ac:dyDescent="0.25">
      <c r="A597" s="514" t="s">
        <v>3377</v>
      </c>
      <c r="B597" s="515" t="s">
        <v>3378</v>
      </c>
      <c r="C597" s="514" t="s">
        <v>3131</v>
      </c>
      <c r="D597" s="516">
        <v>233.83</v>
      </c>
    </row>
    <row r="598" spans="1:4" x14ac:dyDescent="0.25">
      <c r="A598" s="514" t="s">
        <v>3379</v>
      </c>
      <c r="B598" s="515" t="s">
        <v>3380</v>
      </c>
      <c r="C598" s="514" t="s">
        <v>3131</v>
      </c>
      <c r="D598" s="516">
        <v>624.78</v>
      </c>
    </row>
    <row r="599" spans="1:4" x14ac:dyDescent="0.25">
      <c r="A599" s="514" t="s">
        <v>3381</v>
      </c>
      <c r="B599" s="515" t="s">
        <v>3382</v>
      </c>
      <c r="C599" s="514" t="s">
        <v>3131</v>
      </c>
      <c r="D599" s="516">
        <v>784.78</v>
      </c>
    </row>
    <row r="600" spans="1:4" x14ac:dyDescent="0.25">
      <c r="A600" s="514" t="s">
        <v>3383</v>
      </c>
      <c r="B600" s="515" t="s">
        <v>3384</v>
      </c>
      <c r="C600" s="514" t="s">
        <v>3131</v>
      </c>
      <c r="D600" s="516">
        <v>936.78</v>
      </c>
    </row>
    <row r="601" spans="1:4" x14ac:dyDescent="0.25">
      <c r="A601" s="514" t="s">
        <v>3385</v>
      </c>
      <c r="B601" s="515" t="s">
        <v>3386</v>
      </c>
      <c r="C601" s="514" t="s">
        <v>3131</v>
      </c>
      <c r="D601" s="516">
        <v>1325.78</v>
      </c>
    </row>
    <row r="602" spans="1:4" x14ac:dyDescent="0.25">
      <c r="A602" s="514" t="s">
        <v>3387</v>
      </c>
      <c r="B602" s="515" t="s">
        <v>3388</v>
      </c>
      <c r="C602" s="514" t="s">
        <v>3131</v>
      </c>
      <c r="D602" s="516">
        <v>1560.78</v>
      </c>
    </row>
    <row r="603" spans="1:4" x14ac:dyDescent="0.25">
      <c r="A603" s="514" t="s">
        <v>3389</v>
      </c>
      <c r="B603" s="515" t="s">
        <v>3390</v>
      </c>
      <c r="C603" s="514" t="s">
        <v>3131</v>
      </c>
      <c r="D603" s="516">
        <v>2244.8000000000002</v>
      </c>
    </row>
    <row r="604" spans="1:4" x14ac:dyDescent="0.25">
      <c r="A604" s="514" t="s">
        <v>3391</v>
      </c>
      <c r="B604" s="515" t="s">
        <v>3392</v>
      </c>
      <c r="C604" s="514" t="s">
        <v>3131</v>
      </c>
      <c r="D604" s="516">
        <v>4824.3500000000004</v>
      </c>
    </row>
    <row r="605" spans="1:4" x14ac:dyDescent="0.25">
      <c r="A605" s="514" t="s">
        <v>3393</v>
      </c>
      <c r="B605" s="515" t="s">
        <v>3394</v>
      </c>
      <c r="C605" s="514" t="s">
        <v>115</v>
      </c>
      <c r="D605" s="516">
        <v>13.43</v>
      </c>
    </row>
    <row r="606" spans="1:4" x14ac:dyDescent="0.25">
      <c r="A606" s="511" t="s">
        <v>3395</v>
      </c>
      <c r="B606" s="512" t="s">
        <v>3396</v>
      </c>
      <c r="C606" s="511" t="s">
        <v>115</v>
      </c>
      <c r="D606" s="513">
        <v>12.81</v>
      </c>
    </row>
    <row r="607" spans="1:4" x14ac:dyDescent="0.25">
      <c r="A607" s="511" t="s">
        <v>3397</v>
      </c>
      <c r="B607" s="512" t="s">
        <v>3398</v>
      </c>
      <c r="C607" s="511" t="s">
        <v>115</v>
      </c>
      <c r="D607" s="513">
        <v>13.35</v>
      </c>
    </row>
    <row r="608" spans="1:4" x14ac:dyDescent="0.25">
      <c r="A608" s="511" t="s">
        <v>3399</v>
      </c>
      <c r="B608" s="512" t="s">
        <v>3400</v>
      </c>
      <c r="C608" s="511" t="s">
        <v>115</v>
      </c>
      <c r="D608" s="513">
        <v>13.27</v>
      </c>
    </row>
    <row r="609" spans="1:4" ht="27" x14ac:dyDescent="0.25">
      <c r="A609" s="511" t="s">
        <v>3401</v>
      </c>
      <c r="B609" s="512" t="s">
        <v>3402</v>
      </c>
      <c r="C609" s="511" t="s">
        <v>115</v>
      </c>
      <c r="D609" s="513">
        <v>19.14</v>
      </c>
    </row>
    <row r="610" spans="1:4" ht="27" x14ac:dyDescent="0.25">
      <c r="A610" s="511" t="s">
        <v>3403</v>
      </c>
      <c r="B610" s="512" t="s">
        <v>3404</v>
      </c>
      <c r="C610" s="511" t="s">
        <v>115</v>
      </c>
      <c r="D610" s="513">
        <v>18.2</v>
      </c>
    </row>
    <row r="611" spans="1:4" x14ac:dyDescent="0.25">
      <c r="A611" s="514" t="s">
        <v>3405</v>
      </c>
      <c r="B611" s="515" t="s">
        <v>3406</v>
      </c>
      <c r="C611" s="514" t="s">
        <v>1389</v>
      </c>
      <c r="D611" s="516">
        <v>1095.51</v>
      </c>
    </row>
    <row r="612" spans="1:4" x14ac:dyDescent="0.25">
      <c r="A612" s="514" t="s">
        <v>3407</v>
      </c>
      <c r="B612" s="515" t="s">
        <v>3408</v>
      </c>
      <c r="C612" s="514" t="s">
        <v>1389</v>
      </c>
      <c r="D612" s="516">
        <v>206.65</v>
      </c>
    </row>
    <row r="613" spans="1:4" x14ac:dyDescent="0.25">
      <c r="A613" s="514" t="s">
        <v>3409</v>
      </c>
      <c r="B613" s="515" t="s">
        <v>3410</v>
      </c>
      <c r="C613" s="514" t="s">
        <v>1389</v>
      </c>
      <c r="D613" s="516">
        <v>226.47</v>
      </c>
    </row>
    <row r="614" spans="1:4" ht="14.45" x14ac:dyDescent="0.3">
      <c r="A614" s="514" t="s">
        <v>3411</v>
      </c>
      <c r="B614" s="515" t="s">
        <v>3412</v>
      </c>
      <c r="C614" s="514" t="s">
        <v>1389</v>
      </c>
      <c r="D614" s="516">
        <v>248.44</v>
      </c>
    </row>
    <row r="615" spans="1:4" ht="14.45" x14ac:dyDescent="0.3">
      <c r="A615" s="514" t="s">
        <v>3413</v>
      </c>
      <c r="B615" s="515" t="s">
        <v>3414</v>
      </c>
      <c r="C615" s="514" t="s">
        <v>1389</v>
      </c>
      <c r="D615" s="516">
        <v>261.31</v>
      </c>
    </row>
    <row r="616" spans="1:4" x14ac:dyDescent="0.25">
      <c r="A616" s="514" t="s">
        <v>3415</v>
      </c>
      <c r="B616" s="515" t="s">
        <v>3416</v>
      </c>
      <c r="C616" s="514" t="s">
        <v>3131</v>
      </c>
      <c r="D616" s="516">
        <v>52.5</v>
      </c>
    </row>
    <row r="617" spans="1:4" ht="14.45" x14ac:dyDescent="0.3">
      <c r="A617" s="514" t="s">
        <v>3417</v>
      </c>
      <c r="B617" s="515" t="s">
        <v>3418</v>
      </c>
      <c r="C617" s="514" t="s">
        <v>1389</v>
      </c>
      <c r="D617" s="516">
        <v>325.58999999999997</v>
      </c>
    </row>
    <row r="618" spans="1:4" ht="14.45" x14ac:dyDescent="0.3">
      <c r="A618" s="514" t="s">
        <v>3419</v>
      </c>
      <c r="B618" s="515" t="s">
        <v>3420</v>
      </c>
      <c r="C618" s="514" t="s">
        <v>1389</v>
      </c>
      <c r="D618" s="516">
        <v>304.87</v>
      </c>
    </row>
    <row r="619" spans="1:4" x14ac:dyDescent="0.25">
      <c r="A619" s="514" t="s">
        <v>3421</v>
      </c>
      <c r="B619" s="515" t="s">
        <v>3422</v>
      </c>
      <c r="C619" s="514" t="s">
        <v>1389</v>
      </c>
      <c r="D619" s="516">
        <v>432.71</v>
      </c>
    </row>
    <row r="620" spans="1:4" x14ac:dyDescent="0.25">
      <c r="A620" s="514" t="s">
        <v>3423</v>
      </c>
      <c r="B620" s="515" t="s">
        <v>3424</v>
      </c>
      <c r="C620" s="514" t="s">
        <v>1389</v>
      </c>
      <c r="D620" s="516">
        <v>421.49</v>
      </c>
    </row>
    <row r="621" spans="1:4" ht="14.45" x14ac:dyDescent="0.3">
      <c r="A621" s="514" t="s">
        <v>3425</v>
      </c>
      <c r="B621" s="515" t="s">
        <v>3426</v>
      </c>
      <c r="C621" s="514" t="s">
        <v>61</v>
      </c>
      <c r="D621" s="516">
        <v>24.04</v>
      </c>
    </row>
    <row r="622" spans="1:4" ht="14.45" x14ac:dyDescent="0.3">
      <c r="A622" s="514" t="s">
        <v>3427</v>
      </c>
      <c r="B622" s="515" t="s">
        <v>3428</v>
      </c>
      <c r="C622" s="514" t="s">
        <v>61</v>
      </c>
      <c r="D622" s="516">
        <v>31</v>
      </c>
    </row>
    <row r="623" spans="1:4" x14ac:dyDescent="0.25">
      <c r="A623" s="514" t="s">
        <v>3429</v>
      </c>
      <c r="B623" s="515" t="s">
        <v>3430</v>
      </c>
      <c r="C623" s="514" t="s">
        <v>61</v>
      </c>
      <c r="D623" s="516">
        <v>24.5</v>
      </c>
    </row>
    <row r="624" spans="1:4" x14ac:dyDescent="0.25">
      <c r="A624" s="514" t="s">
        <v>3431</v>
      </c>
      <c r="B624" s="515" t="s">
        <v>3432</v>
      </c>
      <c r="C624" s="514" t="s">
        <v>61</v>
      </c>
      <c r="D624" s="516">
        <v>31.49</v>
      </c>
    </row>
    <row r="625" spans="1:4" ht="14.45" x14ac:dyDescent="0.3">
      <c r="A625" s="514" t="s">
        <v>3433</v>
      </c>
      <c r="B625" s="515" t="s">
        <v>3434</v>
      </c>
      <c r="C625" s="514" t="s">
        <v>61</v>
      </c>
      <c r="D625" s="516">
        <v>11.49</v>
      </c>
    </row>
    <row r="626" spans="1:4" x14ac:dyDescent="0.25">
      <c r="A626" s="514" t="s">
        <v>3435</v>
      </c>
      <c r="B626" s="515" t="s">
        <v>3436</v>
      </c>
      <c r="C626" s="514" t="s">
        <v>61</v>
      </c>
      <c r="D626" s="516">
        <v>11.62</v>
      </c>
    </row>
    <row r="627" spans="1:4" ht="14.45" x14ac:dyDescent="0.3">
      <c r="A627" s="514" t="s">
        <v>3437</v>
      </c>
      <c r="B627" s="515" t="s">
        <v>3438</v>
      </c>
      <c r="C627" s="514" t="s">
        <v>61</v>
      </c>
      <c r="D627" s="516">
        <v>175.85</v>
      </c>
    </row>
    <row r="628" spans="1:4" ht="14.45" x14ac:dyDescent="0.3">
      <c r="A628" s="514" t="s">
        <v>3439</v>
      </c>
      <c r="B628" s="515" t="s">
        <v>3440</v>
      </c>
      <c r="C628" s="514" t="s">
        <v>61</v>
      </c>
      <c r="D628" s="516">
        <v>117.54</v>
      </c>
    </row>
    <row r="629" spans="1:4" ht="14.45" x14ac:dyDescent="0.3">
      <c r="A629" s="514" t="s">
        <v>3441</v>
      </c>
      <c r="B629" s="515" t="s">
        <v>3442</v>
      </c>
      <c r="C629" s="514" t="s">
        <v>3131</v>
      </c>
      <c r="D629" s="516">
        <v>32.75</v>
      </c>
    </row>
    <row r="630" spans="1:4" x14ac:dyDescent="0.25">
      <c r="A630" s="514" t="s">
        <v>3443</v>
      </c>
      <c r="B630" s="515" t="s">
        <v>3444</v>
      </c>
      <c r="C630" s="514" t="s">
        <v>480</v>
      </c>
      <c r="D630" s="516">
        <v>477.82</v>
      </c>
    </row>
    <row r="631" spans="1:4" ht="21.6" x14ac:dyDescent="0.3">
      <c r="A631" s="514" t="s">
        <v>3445</v>
      </c>
      <c r="B631" s="515" t="s">
        <v>3446</v>
      </c>
      <c r="C631" s="514" t="s">
        <v>480</v>
      </c>
      <c r="D631" s="516">
        <v>732.93</v>
      </c>
    </row>
    <row r="632" spans="1:4" x14ac:dyDescent="0.25">
      <c r="A632" s="514" t="s">
        <v>3447</v>
      </c>
      <c r="B632" s="515" t="s">
        <v>3448</v>
      </c>
      <c r="C632" s="514" t="s">
        <v>3131</v>
      </c>
      <c r="D632" s="516">
        <v>61.73</v>
      </c>
    </row>
    <row r="633" spans="1:4" x14ac:dyDescent="0.25">
      <c r="A633" s="514" t="s">
        <v>3449</v>
      </c>
      <c r="B633" s="515" t="s">
        <v>3450</v>
      </c>
      <c r="C633" s="514" t="s">
        <v>3131</v>
      </c>
      <c r="D633" s="516">
        <v>61.73</v>
      </c>
    </row>
    <row r="634" spans="1:4" ht="14.45" x14ac:dyDescent="0.3">
      <c r="A634" s="514" t="s">
        <v>3451</v>
      </c>
      <c r="B634" s="515" t="s">
        <v>3452</v>
      </c>
      <c r="C634" s="514" t="s">
        <v>61</v>
      </c>
      <c r="D634" s="516">
        <v>5.0199999999999996</v>
      </c>
    </row>
    <row r="635" spans="1:4" ht="27" x14ac:dyDescent="0.25">
      <c r="A635" s="514" t="s">
        <v>3453</v>
      </c>
      <c r="B635" s="515" t="s">
        <v>3454</v>
      </c>
      <c r="C635" s="514" t="s">
        <v>61</v>
      </c>
      <c r="D635" s="516">
        <v>5.8</v>
      </c>
    </row>
    <row r="636" spans="1:4" x14ac:dyDescent="0.25">
      <c r="A636" s="514" t="s">
        <v>3455</v>
      </c>
      <c r="B636" s="515" t="s">
        <v>3456</v>
      </c>
      <c r="C636" s="514" t="s">
        <v>61</v>
      </c>
      <c r="D636" s="516">
        <v>5.6</v>
      </c>
    </row>
    <row r="637" spans="1:4" ht="27" x14ac:dyDescent="0.25">
      <c r="A637" s="514" t="s">
        <v>3457</v>
      </c>
      <c r="B637" s="515" t="s">
        <v>3458</v>
      </c>
      <c r="C637" s="514" t="s">
        <v>61</v>
      </c>
      <c r="D637" s="516">
        <v>12.73</v>
      </c>
    </row>
    <row r="638" spans="1:4" x14ac:dyDescent="0.25">
      <c r="A638" s="514" t="s">
        <v>3459</v>
      </c>
      <c r="B638" s="515" t="s">
        <v>3460</v>
      </c>
      <c r="C638" s="514" t="s">
        <v>3131</v>
      </c>
      <c r="D638" s="516">
        <v>13.37</v>
      </c>
    </row>
    <row r="639" spans="1:4" x14ac:dyDescent="0.25">
      <c r="A639" s="514" t="s">
        <v>3461</v>
      </c>
      <c r="B639" s="515" t="s">
        <v>3462</v>
      </c>
      <c r="C639" s="514" t="s">
        <v>3131</v>
      </c>
      <c r="D639" s="516">
        <v>13.37</v>
      </c>
    </row>
    <row r="640" spans="1:4" ht="14.45" x14ac:dyDescent="0.3">
      <c r="A640" s="514" t="s">
        <v>3463</v>
      </c>
      <c r="B640" s="515" t="s">
        <v>3464</v>
      </c>
      <c r="C640" s="514" t="s">
        <v>3131</v>
      </c>
      <c r="D640" s="516">
        <v>685.05</v>
      </c>
    </row>
    <row r="641" spans="1:4" ht="27" x14ac:dyDescent="0.25">
      <c r="A641" s="514" t="s">
        <v>3465</v>
      </c>
      <c r="B641" s="515" t="s">
        <v>3466</v>
      </c>
      <c r="C641" s="514" t="s">
        <v>480</v>
      </c>
      <c r="D641" s="516">
        <v>26.67</v>
      </c>
    </row>
    <row r="642" spans="1:4" x14ac:dyDescent="0.25">
      <c r="A642" s="514" t="s">
        <v>3467</v>
      </c>
      <c r="B642" s="515" t="s">
        <v>3468</v>
      </c>
      <c r="C642" s="514" t="s">
        <v>480</v>
      </c>
      <c r="D642" s="516">
        <v>1252.9100000000001</v>
      </c>
    </row>
    <row r="643" spans="1:4" x14ac:dyDescent="0.25">
      <c r="A643" s="514" t="s">
        <v>3469</v>
      </c>
      <c r="B643" s="515" t="s">
        <v>3470</v>
      </c>
      <c r="C643" s="514" t="s">
        <v>480</v>
      </c>
      <c r="D643" s="516">
        <v>1643.3</v>
      </c>
    </row>
    <row r="644" spans="1:4" x14ac:dyDescent="0.25">
      <c r="A644" s="514" t="s">
        <v>3471</v>
      </c>
      <c r="B644" s="515" t="s">
        <v>3472</v>
      </c>
      <c r="C644" s="514" t="s">
        <v>18</v>
      </c>
      <c r="D644" s="516">
        <v>69.23</v>
      </c>
    </row>
    <row r="645" spans="1:4" x14ac:dyDescent="0.25">
      <c r="A645" s="514" t="s">
        <v>3473</v>
      </c>
      <c r="B645" s="515" t="s">
        <v>3474</v>
      </c>
      <c r="C645" s="514" t="s">
        <v>480</v>
      </c>
      <c r="D645" s="516">
        <v>369.14</v>
      </c>
    </row>
    <row r="646" spans="1:4" ht="14.45" x14ac:dyDescent="0.3">
      <c r="A646" s="514" t="s">
        <v>3475</v>
      </c>
      <c r="B646" s="515" t="s">
        <v>3476</v>
      </c>
      <c r="C646" s="514" t="s">
        <v>480</v>
      </c>
      <c r="D646" s="516">
        <v>124.43</v>
      </c>
    </row>
    <row r="647" spans="1:4" ht="14.45" x14ac:dyDescent="0.3">
      <c r="A647" s="535" t="s">
        <v>3477</v>
      </c>
      <c r="B647" s="536" t="s">
        <v>3478</v>
      </c>
      <c r="C647" s="535" t="s">
        <v>480</v>
      </c>
      <c r="D647" s="537">
        <v>9.81</v>
      </c>
    </row>
    <row r="648" spans="1:4" ht="14.45" x14ac:dyDescent="0.3">
      <c r="A648" s="535" t="s">
        <v>3479</v>
      </c>
      <c r="B648" s="536" t="s">
        <v>3480</v>
      </c>
      <c r="C648" s="535" t="s">
        <v>3131</v>
      </c>
      <c r="D648" s="537">
        <v>33.729999999999997</v>
      </c>
    </row>
    <row r="649" spans="1:4" x14ac:dyDescent="0.25">
      <c r="A649" s="535" t="s">
        <v>3481</v>
      </c>
      <c r="B649" s="536" t="s">
        <v>3482</v>
      </c>
      <c r="C649" s="535" t="s">
        <v>480</v>
      </c>
      <c r="D649" s="537">
        <v>70.290000000000006</v>
      </c>
    </row>
    <row r="650" spans="1:4" x14ac:dyDescent="0.25">
      <c r="A650" s="535" t="s">
        <v>3483</v>
      </c>
      <c r="B650" s="536" t="s">
        <v>3484</v>
      </c>
      <c r="C650" s="535" t="s">
        <v>480</v>
      </c>
      <c r="D650" s="537">
        <v>118.59</v>
      </c>
    </row>
    <row r="651" spans="1:4" x14ac:dyDescent="0.25">
      <c r="A651" s="535" t="s">
        <v>3485</v>
      </c>
      <c r="B651" s="536" t="s">
        <v>3486</v>
      </c>
      <c r="C651" s="535" t="s">
        <v>480</v>
      </c>
      <c r="D651" s="537">
        <v>55.51</v>
      </c>
    </row>
    <row r="652" spans="1:4" ht="27" x14ac:dyDescent="0.25">
      <c r="A652" s="535" t="s">
        <v>3487</v>
      </c>
      <c r="B652" s="536" t="s">
        <v>3488</v>
      </c>
      <c r="C652" s="535" t="s">
        <v>61</v>
      </c>
      <c r="D652" s="537">
        <v>40.71</v>
      </c>
    </row>
    <row r="653" spans="1:4" ht="27" x14ac:dyDescent="0.25">
      <c r="A653" s="535" t="s">
        <v>3489</v>
      </c>
      <c r="B653" s="536" t="s">
        <v>3490</v>
      </c>
      <c r="C653" s="535" t="s">
        <v>61</v>
      </c>
      <c r="D653" s="537">
        <v>55.63</v>
      </c>
    </row>
    <row r="654" spans="1:4" ht="27" x14ac:dyDescent="0.25">
      <c r="A654" s="535" t="s">
        <v>3491</v>
      </c>
      <c r="B654" s="536" t="s">
        <v>3492</v>
      </c>
      <c r="C654" s="535" t="s">
        <v>61</v>
      </c>
      <c r="D654" s="537">
        <v>265.8</v>
      </c>
    </row>
    <row r="655" spans="1:4" ht="40.5" x14ac:dyDescent="0.25">
      <c r="A655" s="535" t="s">
        <v>3493</v>
      </c>
      <c r="B655" s="536" t="s">
        <v>3494</v>
      </c>
      <c r="C655" s="535" t="s">
        <v>61</v>
      </c>
      <c r="D655" s="537">
        <v>10.28</v>
      </c>
    </row>
    <row r="656" spans="1:4" ht="40.5" x14ac:dyDescent="0.25">
      <c r="A656" s="535" t="s">
        <v>3495</v>
      </c>
      <c r="B656" s="536" t="s">
        <v>3496</v>
      </c>
      <c r="C656" s="535" t="s">
        <v>61</v>
      </c>
      <c r="D656" s="537">
        <v>15.15</v>
      </c>
    </row>
    <row r="657" spans="1:4" ht="40.5" x14ac:dyDescent="0.25">
      <c r="A657" s="535" t="s">
        <v>3497</v>
      </c>
      <c r="B657" s="536" t="s">
        <v>3498</v>
      </c>
      <c r="C657" s="535" t="s">
        <v>61</v>
      </c>
      <c r="D657" s="537">
        <v>13.71</v>
      </c>
    </row>
    <row r="658" spans="1:4" ht="40.5" x14ac:dyDescent="0.25">
      <c r="A658" s="535" t="s">
        <v>3499</v>
      </c>
      <c r="B658" s="536" t="s">
        <v>3500</v>
      </c>
      <c r="C658" s="535" t="s">
        <v>61</v>
      </c>
      <c r="D658" s="537">
        <v>10.49</v>
      </c>
    </row>
    <row r="659" spans="1:4" ht="40.5" x14ac:dyDescent="0.25">
      <c r="A659" s="535" t="s">
        <v>3501</v>
      </c>
      <c r="B659" s="536" t="s">
        <v>3502</v>
      </c>
      <c r="C659" s="535" t="s">
        <v>61</v>
      </c>
      <c r="D659" s="537">
        <v>13.19</v>
      </c>
    </row>
    <row r="660" spans="1:4" ht="40.5" x14ac:dyDescent="0.25">
      <c r="A660" s="535" t="s">
        <v>3503</v>
      </c>
      <c r="B660" s="536" t="s">
        <v>3504</v>
      </c>
      <c r="C660" s="535" t="s">
        <v>61</v>
      </c>
      <c r="D660" s="537">
        <v>16.54</v>
      </c>
    </row>
    <row r="661" spans="1:4" ht="40.5" x14ac:dyDescent="0.25">
      <c r="A661" s="535" t="s">
        <v>3505</v>
      </c>
      <c r="B661" s="536" t="s">
        <v>3506</v>
      </c>
      <c r="C661" s="535" t="s">
        <v>61</v>
      </c>
      <c r="D661" s="537">
        <v>11.84</v>
      </c>
    </row>
    <row r="662" spans="1:4" ht="40.5" x14ac:dyDescent="0.25">
      <c r="A662" s="535" t="s">
        <v>3507</v>
      </c>
      <c r="B662" s="536" t="s">
        <v>3508</v>
      </c>
      <c r="C662" s="535" t="s">
        <v>61</v>
      </c>
      <c r="D662" s="537">
        <v>13.25</v>
      </c>
    </row>
    <row r="663" spans="1:4" x14ac:dyDescent="0.25">
      <c r="A663" s="535" t="s">
        <v>3509</v>
      </c>
      <c r="B663" s="536" t="s">
        <v>3510</v>
      </c>
      <c r="C663" s="535" t="s">
        <v>61</v>
      </c>
      <c r="D663" s="537">
        <v>6.17</v>
      </c>
    </row>
    <row r="664" spans="1:4" ht="27" x14ac:dyDescent="0.25">
      <c r="A664" s="535" t="s">
        <v>3511</v>
      </c>
      <c r="B664" s="536" t="s">
        <v>3512</v>
      </c>
      <c r="C664" s="535" t="s">
        <v>61</v>
      </c>
      <c r="D664" s="537">
        <v>26.8</v>
      </c>
    </row>
    <row r="665" spans="1:4" ht="14.45" x14ac:dyDescent="0.3">
      <c r="A665" s="535" t="s">
        <v>3513</v>
      </c>
      <c r="B665" s="536" t="s">
        <v>3514</v>
      </c>
      <c r="C665" s="535" t="s">
        <v>61</v>
      </c>
      <c r="D665" s="537">
        <v>40.65</v>
      </c>
    </row>
    <row r="666" spans="1:4" x14ac:dyDescent="0.25">
      <c r="A666" s="535" t="s">
        <v>3515</v>
      </c>
      <c r="B666" s="536" t="s">
        <v>3516</v>
      </c>
      <c r="C666" s="535" t="s">
        <v>61</v>
      </c>
      <c r="D666" s="537">
        <v>32.39</v>
      </c>
    </row>
    <row r="667" spans="1:4" x14ac:dyDescent="0.25">
      <c r="A667" s="535" t="s">
        <v>3517</v>
      </c>
      <c r="B667" s="536" t="s">
        <v>3518</v>
      </c>
      <c r="C667" s="535" t="s">
        <v>61</v>
      </c>
      <c r="D667" s="537">
        <v>50.36</v>
      </c>
    </row>
    <row r="668" spans="1:4" x14ac:dyDescent="0.25">
      <c r="A668" s="535" t="s">
        <v>3519</v>
      </c>
      <c r="B668" s="536" t="s">
        <v>3520</v>
      </c>
      <c r="C668" s="535" t="s">
        <v>61</v>
      </c>
      <c r="D668" s="537">
        <v>74.540000000000006</v>
      </c>
    </row>
    <row r="669" spans="1:4" x14ac:dyDescent="0.25">
      <c r="A669" s="535" t="s">
        <v>3521</v>
      </c>
      <c r="B669" s="536" t="s">
        <v>3522</v>
      </c>
      <c r="C669" s="535" t="s">
        <v>61</v>
      </c>
      <c r="D669" s="537">
        <v>44.48</v>
      </c>
    </row>
    <row r="670" spans="1:4" ht="27" x14ac:dyDescent="0.25">
      <c r="A670" s="535" t="s">
        <v>3523</v>
      </c>
      <c r="B670" s="536" t="s">
        <v>3524</v>
      </c>
      <c r="C670" s="535" t="s">
        <v>61</v>
      </c>
      <c r="D670" s="537">
        <v>12.19</v>
      </c>
    </row>
    <row r="671" spans="1:4" x14ac:dyDescent="0.25">
      <c r="A671" s="535" t="s">
        <v>3525</v>
      </c>
      <c r="B671" s="536" t="s">
        <v>3526</v>
      </c>
      <c r="C671" s="535" t="s">
        <v>1389</v>
      </c>
      <c r="D671" s="537">
        <v>131.46</v>
      </c>
    </row>
    <row r="672" spans="1:4" ht="14.45" x14ac:dyDescent="0.3">
      <c r="A672" s="535" t="s">
        <v>3527</v>
      </c>
      <c r="B672" s="536" t="s">
        <v>3528</v>
      </c>
      <c r="C672" s="535" t="s">
        <v>1389</v>
      </c>
      <c r="D672" s="537">
        <v>73.06</v>
      </c>
    </row>
    <row r="673" spans="1:4" ht="14.45" x14ac:dyDescent="0.3">
      <c r="A673" s="535" t="s">
        <v>3529</v>
      </c>
      <c r="B673" s="536" t="s">
        <v>3530</v>
      </c>
      <c r="C673" s="535" t="s">
        <v>1389</v>
      </c>
      <c r="D673" s="537">
        <v>23.9</v>
      </c>
    </row>
    <row r="674" spans="1:4" x14ac:dyDescent="0.25">
      <c r="A674" s="535" t="s">
        <v>3531</v>
      </c>
      <c r="B674" s="536" t="s">
        <v>3532</v>
      </c>
      <c r="C674" s="535" t="s">
        <v>1389</v>
      </c>
      <c r="D674" s="537">
        <v>22.63</v>
      </c>
    </row>
    <row r="675" spans="1:4" x14ac:dyDescent="0.25">
      <c r="A675" s="535" t="s">
        <v>3533</v>
      </c>
      <c r="B675" s="536" t="s">
        <v>3534</v>
      </c>
      <c r="C675" s="535" t="s">
        <v>61</v>
      </c>
      <c r="D675" s="537">
        <v>41.08</v>
      </c>
    </row>
    <row r="676" spans="1:4" x14ac:dyDescent="0.25">
      <c r="A676" s="535" t="s">
        <v>3535</v>
      </c>
      <c r="B676" s="536" t="s">
        <v>3536</v>
      </c>
      <c r="C676" s="535" t="s">
        <v>61</v>
      </c>
      <c r="D676" s="537">
        <v>34.299999999999997</v>
      </c>
    </row>
    <row r="677" spans="1:4" x14ac:dyDescent="0.25">
      <c r="A677" s="535" t="s">
        <v>3537</v>
      </c>
      <c r="B677" s="536" t="s">
        <v>3538</v>
      </c>
      <c r="C677" s="535" t="s">
        <v>61</v>
      </c>
      <c r="D677" s="537">
        <v>23.72</v>
      </c>
    </row>
    <row r="678" spans="1:4" ht="14.45" x14ac:dyDescent="0.3">
      <c r="A678" s="535" t="s">
        <v>3539</v>
      </c>
      <c r="B678" s="536" t="s">
        <v>3540</v>
      </c>
      <c r="C678" s="535" t="s">
        <v>61</v>
      </c>
      <c r="D678" s="537">
        <v>12.16</v>
      </c>
    </row>
    <row r="679" spans="1:4" ht="14.45" x14ac:dyDescent="0.3">
      <c r="A679" s="535" t="s">
        <v>3541</v>
      </c>
      <c r="B679" s="536" t="s">
        <v>3542</v>
      </c>
      <c r="C679" s="535" t="s">
        <v>61</v>
      </c>
      <c r="D679" s="537">
        <v>9.1999999999999993</v>
      </c>
    </row>
    <row r="680" spans="1:4" x14ac:dyDescent="0.25">
      <c r="A680" s="535" t="s">
        <v>3543</v>
      </c>
      <c r="B680" s="536" t="s">
        <v>3544</v>
      </c>
      <c r="C680" s="535" t="s">
        <v>61</v>
      </c>
      <c r="D680" s="537">
        <v>19.010000000000002</v>
      </c>
    </row>
    <row r="681" spans="1:4" x14ac:dyDescent="0.25">
      <c r="A681" s="535" t="s">
        <v>3545</v>
      </c>
      <c r="B681" s="536" t="s">
        <v>3546</v>
      </c>
      <c r="C681" s="535" t="s">
        <v>61</v>
      </c>
      <c r="D681" s="537">
        <v>22.58</v>
      </c>
    </row>
    <row r="682" spans="1:4" x14ac:dyDescent="0.25">
      <c r="A682" s="535" t="s">
        <v>3547</v>
      </c>
      <c r="B682" s="536" t="s">
        <v>3548</v>
      </c>
      <c r="C682" s="535" t="s">
        <v>61</v>
      </c>
      <c r="D682" s="537">
        <v>33.04</v>
      </c>
    </row>
    <row r="683" spans="1:4" x14ac:dyDescent="0.25">
      <c r="A683" s="535" t="s">
        <v>3549</v>
      </c>
      <c r="B683" s="536" t="s">
        <v>3550</v>
      </c>
      <c r="C683" s="535" t="s">
        <v>1389</v>
      </c>
      <c r="D683" s="537">
        <v>50.73</v>
      </c>
    </row>
    <row r="684" spans="1:4" x14ac:dyDescent="0.25">
      <c r="A684" s="535" t="s">
        <v>3551</v>
      </c>
      <c r="B684" s="536" t="s">
        <v>3552</v>
      </c>
      <c r="C684" s="535" t="s">
        <v>1389</v>
      </c>
      <c r="D684" s="537">
        <v>62.41</v>
      </c>
    </row>
    <row r="685" spans="1:4" x14ac:dyDescent="0.25">
      <c r="A685" s="535" t="s">
        <v>3553</v>
      </c>
      <c r="B685" s="536" t="s">
        <v>3554</v>
      </c>
      <c r="C685" s="535" t="s">
        <v>1389</v>
      </c>
      <c r="D685" s="537">
        <v>78.67</v>
      </c>
    </row>
    <row r="686" spans="1:4" ht="14.45" x14ac:dyDescent="0.3">
      <c r="A686" s="535" t="s">
        <v>3555</v>
      </c>
      <c r="B686" s="536" t="s">
        <v>3556</v>
      </c>
      <c r="C686" s="535" t="s">
        <v>1389</v>
      </c>
      <c r="D686" s="537">
        <v>19.41</v>
      </c>
    </row>
    <row r="687" spans="1:4" ht="14.45" x14ac:dyDescent="0.3">
      <c r="A687" s="535" t="s">
        <v>3557</v>
      </c>
      <c r="B687" s="536" t="s">
        <v>3558</v>
      </c>
      <c r="C687" s="535" t="s">
        <v>1389</v>
      </c>
      <c r="D687" s="537">
        <v>26.94</v>
      </c>
    </row>
    <row r="688" spans="1:4" ht="14.45" x14ac:dyDescent="0.3">
      <c r="A688" s="535" t="s">
        <v>3559</v>
      </c>
      <c r="B688" s="536" t="s">
        <v>3560</v>
      </c>
      <c r="C688" s="535" t="s">
        <v>1389</v>
      </c>
      <c r="D688" s="537">
        <v>31.65</v>
      </c>
    </row>
    <row r="689" spans="1:4" ht="27" x14ac:dyDescent="0.25">
      <c r="A689" s="535" t="s">
        <v>3561</v>
      </c>
      <c r="B689" s="536" t="s">
        <v>3562</v>
      </c>
      <c r="C689" s="535" t="s">
        <v>1389</v>
      </c>
      <c r="D689" s="537">
        <v>74.53</v>
      </c>
    </row>
    <row r="690" spans="1:4" ht="14.45" x14ac:dyDescent="0.3">
      <c r="A690" s="535" t="s">
        <v>3563</v>
      </c>
      <c r="B690" s="536" t="s">
        <v>3564</v>
      </c>
      <c r="C690" s="535" t="s">
        <v>1389</v>
      </c>
      <c r="D690" s="537">
        <v>98.65</v>
      </c>
    </row>
    <row r="691" spans="1:4" x14ac:dyDescent="0.25">
      <c r="A691" s="535" t="s">
        <v>3565</v>
      </c>
      <c r="B691" s="536" t="s">
        <v>3566</v>
      </c>
      <c r="C691" s="535" t="s">
        <v>1389</v>
      </c>
      <c r="D691" s="537">
        <v>111.52</v>
      </c>
    </row>
    <row r="692" spans="1:4" ht="27" x14ac:dyDescent="0.25">
      <c r="A692" s="535" t="s">
        <v>3567</v>
      </c>
      <c r="B692" s="536" t="s">
        <v>3568</v>
      </c>
      <c r="C692" s="535" t="s">
        <v>1389</v>
      </c>
      <c r="D692" s="537">
        <v>80.97</v>
      </c>
    </row>
    <row r="693" spans="1:4" ht="40.5" x14ac:dyDescent="0.25">
      <c r="A693" s="535" t="s">
        <v>3569</v>
      </c>
      <c r="B693" s="536" t="s">
        <v>3570</v>
      </c>
      <c r="C693" s="535" t="s">
        <v>1389</v>
      </c>
      <c r="D693" s="537">
        <v>211.49</v>
      </c>
    </row>
    <row r="694" spans="1:4" x14ac:dyDescent="0.25">
      <c r="A694" s="535" t="s">
        <v>3571</v>
      </c>
      <c r="B694" s="536" t="s">
        <v>3572</v>
      </c>
      <c r="C694" s="535" t="s">
        <v>1389</v>
      </c>
      <c r="D694" s="537">
        <v>179.73</v>
      </c>
    </row>
    <row r="695" spans="1:4" ht="27" x14ac:dyDescent="0.25">
      <c r="A695" s="535" t="s">
        <v>3573</v>
      </c>
      <c r="B695" s="536" t="s">
        <v>3574</v>
      </c>
      <c r="C695" s="535" t="s">
        <v>1389</v>
      </c>
      <c r="D695" s="537">
        <v>54.75</v>
      </c>
    </row>
    <row r="696" spans="1:4" ht="27" x14ac:dyDescent="0.25">
      <c r="A696" s="535" t="s">
        <v>3575</v>
      </c>
      <c r="B696" s="536" t="s">
        <v>3576</v>
      </c>
      <c r="C696" s="535" t="s">
        <v>1389</v>
      </c>
      <c r="D696" s="537">
        <v>52.08</v>
      </c>
    </row>
    <row r="697" spans="1:4" x14ac:dyDescent="0.25">
      <c r="A697" s="535" t="s">
        <v>3577</v>
      </c>
      <c r="B697" s="536" t="s">
        <v>3578</v>
      </c>
      <c r="C697" s="535" t="s">
        <v>1389</v>
      </c>
      <c r="D697" s="537">
        <v>13.17</v>
      </c>
    </row>
    <row r="698" spans="1:4" x14ac:dyDescent="0.25">
      <c r="A698" s="535" t="s">
        <v>3579</v>
      </c>
      <c r="B698" s="536" t="s">
        <v>3580</v>
      </c>
      <c r="C698" s="535" t="s">
        <v>1389</v>
      </c>
      <c r="D698" s="537">
        <v>10.74</v>
      </c>
    </row>
    <row r="699" spans="1:4" x14ac:dyDescent="0.25">
      <c r="A699" s="535" t="s">
        <v>3581</v>
      </c>
      <c r="B699" s="536" t="s">
        <v>3582</v>
      </c>
      <c r="C699" s="535" t="s">
        <v>2075</v>
      </c>
      <c r="D699" s="537">
        <v>98.54</v>
      </c>
    </row>
    <row r="700" spans="1:4" ht="27" x14ac:dyDescent="0.25">
      <c r="A700" s="535" t="s">
        <v>3583</v>
      </c>
      <c r="B700" s="536" t="s">
        <v>3584</v>
      </c>
      <c r="C700" s="535" t="s">
        <v>2075</v>
      </c>
      <c r="D700" s="537">
        <v>107.51</v>
      </c>
    </row>
    <row r="701" spans="1:4" x14ac:dyDescent="0.25">
      <c r="A701" s="535" t="s">
        <v>3585</v>
      </c>
      <c r="B701" s="536" t="s">
        <v>3586</v>
      </c>
      <c r="C701" s="535" t="s">
        <v>1389</v>
      </c>
      <c r="D701" s="537">
        <v>41.57</v>
      </c>
    </row>
    <row r="702" spans="1:4" x14ac:dyDescent="0.25">
      <c r="A702" s="535" t="s">
        <v>3587</v>
      </c>
      <c r="B702" s="536" t="s">
        <v>3588</v>
      </c>
      <c r="C702" s="535" t="s">
        <v>61</v>
      </c>
      <c r="D702" s="537">
        <v>7.16</v>
      </c>
    </row>
    <row r="703" spans="1:4" x14ac:dyDescent="0.25">
      <c r="A703" s="535" t="s">
        <v>3589</v>
      </c>
      <c r="B703" s="536" t="s">
        <v>3590</v>
      </c>
      <c r="C703" s="535" t="s">
        <v>1389</v>
      </c>
      <c r="D703" s="537">
        <v>14.32</v>
      </c>
    </row>
    <row r="704" spans="1:4" x14ac:dyDescent="0.25">
      <c r="A704" s="535" t="s">
        <v>3591</v>
      </c>
      <c r="B704" s="536" t="s">
        <v>3592</v>
      </c>
      <c r="C704" s="535" t="s">
        <v>2075</v>
      </c>
      <c r="D704" s="537">
        <v>232.94</v>
      </c>
    </row>
    <row r="705" spans="1:4" x14ac:dyDescent="0.25">
      <c r="A705" s="535" t="s">
        <v>3593</v>
      </c>
      <c r="B705" s="536" t="s">
        <v>3594</v>
      </c>
      <c r="C705" s="535" t="s">
        <v>2075</v>
      </c>
      <c r="D705" s="537">
        <v>286.7</v>
      </c>
    </row>
    <row r="706" spans="1:4" x14ac:dyDescent="0.25">
      <c r="A706" s="535" t="s">
        <v>3595</v>
      </c>
      <c r="B706" s="536" t="s">
        <v>3596</v>
      </c>
      <c r="C706" s="535" t="s">
        <v>2075</v>
      </c>
      <c r="D706" s="537">
        <v>37.72</v>
      </c>
    </row>
    <row r="707" spans="1:4" x14ac:dyDescent="0.25">
      <c r="A707" s="535" t="s">
        <v>3597</v>
      </c>
      <c r="B707" s="536" t="s">
        <v>3598</v>
      </c>
      <c r="C707" s="535" t="s">
        <v>2075</v>
      </c>
      <c r="D707" s="537">
        <v>62.61</v>
      </c>
    </row>
    <row r="708" spans="1:4" x14ac:dyDescent="0.25">
      <c r="A708" s="535" t="s">
        <v>3599</v>
      </c>
      <c r="B708" s="536" t="s">
        <v>3600</v>
      </c>
      <c r="C708" s="535" t="s">
        <v>2075</v>
      </c>
      <c r="D708" s="537">
        <v>79.2</v>
      </c>
    </row>
    <row r="709" spans="1:4" x14ac:dyDescent="0.25">
      <c r="A709" s="535" t="s">
        <v>3601</v>
      </c>
      <c r="B709" s="536" t="s">
        <v>3602</v>
      </c>
      <c r="C709" s="535" t="s">
        <v>2075</v>
      </c>
      <c r="D709" s="537">
        <v>139.77000000000001</v>
      </c>
    </row>
    <row r="710" spans="1:4" x14ac:dyDescent="0.25">
      <c r="A710" s="535" t="s">
        <v>3603</v>
      </c>
      <c r="B710" s="536" t="s">
        <v>3604</v>
      </c>
      <c r="C710" s="535" t="s">
        <v>61</v>
      </c>
      <c r="D710" s="537">
        <v>4.47</v>
      </c>
    </row>
    <row r="711" spans="1:4" x14ac:dyDescent="0.25">
      <c r="A711" s="535" t="s">
        <v>3605</v>
      </c>
      <c r="B711" s="536" t="s">
        <v>3606</v>
      </c>
      <c r="C711" s="535" t="s">
        <v>1389</v>
      </c>
      <c r="D711" s="537">
        <v>121.78</v>
      </c>
    </row>
    <row r="712" spans="1:4" x14ac:dyDescent="0.25">
      <c r="A712" s="535" t="s">
        <v>3607</v>
      </c>
      <c r="B712" s="536" t="s">
        <v>3608</v>
      </c>
      <c r="C712" s="535" t="s">
        <v>61</v>
      </c>
      <c r="D712" s="537">
        <v>2.19</v>
      </c>
    </row>
    <row r="713" spans="1:4" x14ac:dyDescent="0.25">
      <c r="A713" s="535" t="s">
        <v>3609</v>
      </c>
      <c r="B713" s="536" t="s">
        <v>3610</v>
      </c>
      <c r="C713" s="535" t="s">
        <v>61</v>
      </c>
      <c r="D713" s="537">
        <v>2.19</v>
      </c>
    </row>
    <row r="714" spans="1:4" x14ac:dyDescent="0.25">
      <c r="A714" s="535" t="s">
        <v>3611</v>
      </c>
      <c r="B714" s="536" t="s">
        <v>3612</v>
      </c>
      <c r="C714" s="535" t="s">
        <v>1389</v>
      </c>
      <c r="D714" s="537">
        <v>41.57</v>
      </c>
    </row>
    <row r="715" spans="1:4" x14ac:dyDescent="0.25">
      <c r="A715" s="535" t="s">
        <v>3613</v>
      </c>
      <c r="B715" s="536" t="s">
        <v>3614</v>
      </c>
      <c r="C715" s="535" t="s">
        <v>1389</v>
      </c>
      <c r="D715" s="537">
        <v>14.32</v>
      </c>
    </row>
    <row r="716" spans="1:4" x14ac:dyDescent="0.25">
      <c r="A716" s="535" t="s">
        <v>3615</v>
      </c>
      <c r="B716" s="536" t="s">
        <v>3616</v>
      </c>
      <c r="C716" s="535" t="s">
        <v>1389</v>
      </c>
      <c r="D716" s="537">
        <v>17.91</v>
      </c>
    </row>
    <row r="717" spans="1:4" x14ac:dyDescent="0.25">
      <c r="A717" s="535" t="s">
        <v>3617</v>
      </c>
      <c r="B717" s="536" t="s">
        <v>3618</v>
      </c>
      <c r="C717" s="535" t="s">
        <v>1389</v>
      </c>
      <c r="D717" s="537">
        <v>15.89</v>
      </c>
    </row>
    <row r="718" spans="1:4" x14ac:dyDescent="0.25">
      <c r="A718" s="535" t="s">
        <v>3619</v>
      </c>
      <c r="B718" s="536" t="s">
        <v>3620</v>
      </c>
      <c r="C718" s="535" t="s">
        <v>1389</v>
      </c>
      <c r="D718" s="537">
        <v>15.89</v>
      </c>
    </row>
    <row r="719" spans="1:4" x14ac:dyDescent="0.25">
      <c r="A719" s="535" t="s">
        <v>3621</v>
      </c>
      <c r="B719" s="536" t="s">
        <v>3622</v>
      </c>
      <c r="C719" s="535" t="s">
        <v>1389</v>
      </c>
      <c r="D719" s="537">
        <v>18.25</v>
      </c>
    </row>
    <row r="720" spans="1:4" x14ac:dyDescent="0.25">
      <c r="A720" s="535" t="s">
        <v>3623</v>
      </c>
      <c r="B720" s="536" t="s">
        <v>3624</v>
      </c>
      <c r="C720" s="535" t="s">
        <v>1389</v>
      </c>
      <c r="D720" s="537">
        <v>22.03</v>
      </c>
    </row>
    <row r="721" spans="1:4" x14ac:dyDescent="0.25">
      <c r="A721" s="535" t="s">
        <v>3625</v>
      </c>
      <c r="B721" s="536" t="s">
        <v>3626</v>
      </c>
      <c r="C721" s="535" t="s">
        <v>3131</v>
      </c>
      <c r="D721" s="537">
        <v>13</v>
      </c>
    </row>
    <row r="722" spans="1:4" x14ac:dyDescent="0.25">
      <c r="A722" s="535" t="s">
        <v>3627</v>
      </c>
      <c r="B722" s="536" t="s">
        <v>3628</v>
      </c>
      <c r="C722" s="535" t="s">
        <v>1389</v>
      </c>
      <c r="D722" s="537">
        <v>16.11</v>
      </c>
    </row>
    <row r="723" spans="1:4" x14ac:dyDescent="0.25">
      <c r="A723" s="535" t="s">
        <v>3629</v>
      </c>
      <c r="B723" s="536" t="s">
        <v>3630</v>
      </c>
      <c r="C723" s="535" t="s">
        <v>1389</v>
      </c>
      <c r="D723" s="537">
        <v>8.9499999999999993</v>
      </c>
    </row>
    <row r="724" spans="1:4" ht="27" x14ac:dyDescent="0.25">
      <c r="A724" s="535" t="s">
        <v>3631</v>
      </c>
      <c r="B724" s="536" t="s">
        <v>3632</v>
      </c>
      <c r="C724" s="535" t="s">
        <v>1389</v>
      </c>
      <c r="D724" s="537">
        <v>27.68</v>
      </c>
    </row>
    <row r="725" spans="1:4" ht="27" x14ac:dyDescent="0.25">
      <c r="A725" s="535" t="s">
        <v>3633</v>
      </c>
      <c r="B725" s="536" t="s">
        <v>3634</v>
      </c>
      <c r="C725" s="535" t="s">
        <v>1389</v>
      </c>
      <c r="D725" s="537">
        <v>16.11</v>
      </c>
    </row>
    <row r="726" spans="1:4" x14ac:dyDescent="0.25">
      <c r="A726" s="535" t="s">
        <v>3635</v>
      </c>
      <c r="B726" s="536" t="s">
        <v>3636</v>
      </c>
      <c r="C726" s="535" t="s">
        <v>1389</v>
      </c>
      <c r="D726" s="537">
        <v>15.22</v>
      </c>
    </row>
    <row r="727" spans="1:4" x14ac:dyDescent="0.25">
      <c r="A727" s="535" t="s">
        <v>3637</v>
      </c>
      <c r="B727" s="536" t="s">
        <v>3638</v>
      </c>
      <c r="C727" s="535" t="s">
        <v>1389</v>
      </c>
      <c r="D727" s="537">
        <v>16.11</v>
      </c>
    </row>
    <row r="728" spans="1:4" x14ac:dyDescent="0.25">
      <c r="A728" s="535" t="s">
        <v>3639</v>
      </c>
      <c r="B728" s="536" t="s">
        <v>3640</v>
      </c>
      <c r="C728" s="535" t="s">
        <v>1389</v>
      </c>
      <c r="D728" s="537">
        <v>36.81</v>
      </c>
    </row>
    <row r="729" spans="1:4" x14ac:dyDescent="0.25">
      <c r="A729" s="535" t="s">
        <v>3641</v>
      </c>
      <c r="B729" s="536" t="s">
        <v>3642</v>
      </c>
      <c r="C729" s="535" t="s">
        <v>3131</v>
      </c>
      <c r="D729" s="537">
        <v>38.01</v>
      </c>
    </row>
    <row r="730" spans="1:4" x14ac:dyDescent="0.25">
      <c r="A730" s="535" t="s">
        <v>3643</v>
      </c>
      <c r="B730" s="536" t="s">
        <v>3644</v>
      </c>
      <c r="C730" s="535" t="s">
        <v>3131</v>
      </c>
      <c r="D730" s="537">
        <v>59.69</v>
      </c>
    </row>
    <row r="731" spans="1:4" x14ac:dyDescent="0.25">
      <c r="A731" s="535" t="s">
        <v>3645</v>
      </c>
      <c r="B731" s="536" t="s">
        <v>3646</v>
      </c>
      <c r="C731" s="535" t="s">
        <v>3131</v>
      </c>
      <c r="D731" s="537">
        <v>15.2</v>
      </c>
    </row>
    <row r="732" spans="1:4" x14ac:dyDescent="0.25">
      <c r="A732" s="535" t="s">
        <v>3647</v>
      </c>
      <c r="B732" s="536" t="s">
        <v>3648</v>
      </c>
      <c r="C732" s="535" t="s">
        <v>3131</v>
      </c>
      <c r="D732" s="537">
        <v>9.49</v>
      </c>
    </row>
    <row r="733" spans="1:4" x14ac:dyDescent="0.25">
      <c r="A733" s="535" t="s">
        <v>3649</v>
      </c>
      <c r="B733" s="536" t="s">
        <v>3650</v>
      </c>
      <c r="C733" s="535" t="s">
        <v>3131</v>
      </c>
      <c r="D733" s="537">
        <v>13.9</v>
      </c>
    </row>
    <row r="734" spans="1:4" x14ac:dyDescent="0.25">
      <c r="A734" s="535" t="s">
        <v>3651</v>
      </c>
      <c r="B734" s="536" t="s">
        <v>3652</v>
      </c>
      <c r="C734" s="535" t="s">
        <v>3131</v>
      </c>
      <c r="D734" s="537">
        <v>14.58</v>
      </c>
    </row>
    <row r="735" spans="1:4" x14ac:dyDescent="0.25">
      <c r="A735" s="535" t="s">
        <v>3653</v>
      </c>
      <c r="B735" s="536" t="s">
        <v>3654</v>
      </c>
      <c r="C735" s="535" t="s">
        <v>61</v>
      </c>
      <c r="D735" s="537">
        <v>8.9499999999999993</v>
      </c>
    </row>
    <row r="736" spans="1:4" x14ac:dyDescent="0.25">
      <c r="A736" s="535" t="s">
        <v>3655</v>
      </c>
      <c r="B736" s="536" t="s">
        <v>3656</v>
      </c>
      <c r="C736" s="535" t="s">
        <v>61</v>
      </c>
      <c r="D736" s="537">
        <v>22.39</v>
      </c>
    </row>
    <row r="737" spans="1:4" x14ac:dyDescent="0.25">
      <c r="A737" s="535" t="s">
        <v>3657</v>
      </c>
      <c r="B737" s="536" t="s">
        <v>3658</v>
      </c>
      <c r="C737" s="535" t="s">
        <v>3131</v>
      </c>
      <c r="D737" s="537">
        <v>95.02</v>
      </c>
    </row>
    <row r="738" spans="1:4" x14ac:dyDescent="0.25">
      <c r="A738" s="535" t="s">
        <v>3659</v>
      </c>
      <c r="B738" s="536" t="s">
        <v>3660</v>
      </c>
      <c r="C738" s="535" t="s">
        <v>3131</v>
      </c>
      <c r="D738" s="537">
        <v>74.62</v>
      </c>
    </row>
    <row r="739" spans="1:4" x14ac:dyDescent="0.25">
      <c r="A739" s="535" t="s">
        <v>3661</v>
      </c>
      <c r="B739" s="536" t="s">
        <v>3662</v>
      </c>
      <c r="C739" s="535" t="s">
        <v>1389</v>
      </c>
      <c r="D739" s="537">
        <v>12.53</v>
      </c>
    </row>
    <row r="740" spans="1:4" x14ac:dyDescent="0.25">
      <c r="A740" s="535" t="s">
        <v>3663</v>
      </c>
      <c r="B740" s="536" t="s">
        <v>3664</v>
      </c>
      <c r="C740" s="535" t="s">
        <v>61</v>
      </c>
      <c r="D740" s="537">
        <v>6.28</v>
      </c>
    </row>
    <row r="741" spans="1:4" ht="27" x14ac:dyDescent="0.25">
      <c r="A741" s="535" t="s">
        <v>3665</v>
      </c>
      <c r="B741" s="536" t="s">
        <v>3666</v>
      </c>
      <c r="C741" s="535" t="s">
        <v>1389</v>
      </c>
      <c r="D741" s="537">
        <v>14.32</v>
      </c>
    </row>
    <row r="742" spans="1:4" x14ac:dyDescent="0.25">
      <c r="A742" s="535" t="s">
        <v>3667</v>
      </c>
      <c r="B742" s="536" t="s">
        <v>3668</v>
      </c>
      <c r="C742" s="535" t="s">
        <v>1389</v>
      </c>
      <c r="D742" s="537">
        <v>12.71</v>
      </c>
    </row>
    <row r="743" spans="1:4" ht="27" x14ac:dyDescent="0.25">
      <c r="A743" s="535" t="s">
        <v>3669</v>
      </c>
      <c r="B743" s="536" t="s">
        <v>3670</v>
      </c>
      <c r="C743" s="535" t="s">
        <v>1389</v>
      </c>
      <c r="D743" s="537">
        <v>21.5</v>
      </c>
    </row>
    <row r="744" spans="1:4" x14ac:dyDescent="0.25">
      <c r="A744" s="535" t="s">
        <v>3671</v>
      </c>
      <c r="B744" s="536" t="s">
        <v>3672</v>
      </c>
      <c r="C744" s="535" t="s">
        <v>1389</v>
      </c>
      <c r="D744" s="537">
        <v>7.16</v>
      </c>
    </row>
    <row r="745" spans="1:4" x14ac:dyDescent="0.25">
      <c r="A745" s="535" t="s">
        <v>3673</v>
      </c>
      <c r="B745" s="536" t="s">
        <v>3674</v>
      </c>
      <c r="C745" s="535" t="s">
        <v>1389</v>
      </c>
      <c r="D745" s="537">
        <v>18.39</v>
      </c>
    </row>
    <row r="746" spans="1:4" x14ac:dyDescent="0.25">
      <c r="A746" s="535" t="s">
        <v>3675</v>
      </c>
      <c r="B746" s="536" t="s">
        <v>3676</v>
      </c>
      <c r="C746" s="535" t="s">
        <v>1389</v>
      </c>
      <c r="D746" s="537">
        <v>17.91</v>
      </c>
    </row>
    <row r="747" spans="1:4" x14ac:dyDescent="0.25">
      <c r="A747" s="535" t="s">
        <v>3677</v>
      </c>
      <c r="B747" s="536" t="s">
        <v>3678</v>
      </c>
      <c r="C747" s="535" t="s">
        <v>1389</v>
      </c>
      <c r="D747" s="537">
        <v>16.11</v>
      </c>
    </row>
    <row r="748" spans="1:4" x14ac:dyDescent="0.25">
      <c r="A748" s="535" t="s">
        <v>3679</v>
      </c>
      <c r="B748" s="536" t="s">
        <v>3680</v>
      </c>
      <c r="C748" s="535" t="s">
        <v>1389</v>
      </c>
      <c r="D748" s="537">
        <v>7.75</v>
      </c>
    </row>
    <row r="749" spans="1:4" x14ac:dyDescent="0.25">
      <c r="A749" s="535" t="s">
        <v>3681</v>
      </c>
      <c r="B749" s="536" t="s">
        <v>3682</v>
      </c>
      <c r="C749" s="535" t="s">
        <v>1389</v>
      </c>
      <c r="D749" s="537">
        <v>25.08</v>
      </c>
    </row>
    <row r="750" spans="1:4" x14ac:dyDescent="0.25">
      <c r="A750" s="535" t="s">
        <v>3683</v>
      </c>
      <c r="B750" s="536" t="s">
        <v>3684</v>
      </c>
      <c r="C750" s="535" t="s">
        <v>1389</v>
      </c>
      <c r="D750" s="537">
        <v>16.11</v>
      </c>
    </row>
    <row r="751" spans="1:4" x14ac:dyDescent="0.25">
      <c r="A751" s="535" t="s">
        <v>3685</v>
      </c>
      <c r="B751" s="536" t="s">
        <v>3686</v>
      </c>
      <c r="C751" s="535" t="s">
        <v>1389</v>
      </c>
      <c r="D751" s="537">
        <v>13.66</v>
      </c>
    </row>
    <row r="752" spans="1:4" x14ac:dyDescent="0.25">
      <c r="A752" s="535" t="s">
        <v>3687</v>
      </c>
      <c r="B752" s="536" t="s">
        <v>3688</v>
      </c>
      <c r="C752" s="535" t="s">
        <v>1389</v>
      </c>
      <c r="D752" s="537">
        <v>12.53</v>
      </c>
    </row>
    <row r="753" spans="1:4" ht="27" x14ac:dyDescent="0.25">
      <c r="A753" s="535" t="s">
        <v>3689</v>
      </c>
      <c r="B753" s="536" t="s">
        <v>3690</v>
      </c>
      <c r="C753" s="535" t="s">
        <v>1389</v>
      </c>
      <c r="D753" s="537">
        <v>12.53</v>
      </c>
    </row>
    <row r="754" spans="1:4" x14ac:dyDescent="0.25">
      <c r="A754" s="535" t="s">
        <v>3691</v>
      </c>
      <c r="B754" s="536" t="s">
        <v>3692</v>
      </c>
      <c r="C754" s="535" t="s">
        <v>1389</v>
      </c>
      <c r="D754" s="537">
        <v>8.2100000000000009</v>
      </c>
    </row>
    <row r="755" spans="1:4" x14ac:dyDescent="0.25">
      <c r="A755" s="535" t="s">
        <v>3693</v>
      </c>
      <c r="B755" s="536" t="s">
        <v>3694</v>
      </c>
      <c r="C755" s="535" t="s">
        <v>1389</v>
      </c>
      <c r="D755" s="537">
        <v>10.74</v>
      </c>
    </row>
    <row r="756" spans="1:4" x14ac:dyDescent="0.25">
      <c r="A756" s="535" t="s">
        <v>3695</v>
      </c>
      <c r="B756" s="536" t="s">
        <v>3696</v>
      </c>
      <c r="C756" s="535" t="s">
        <v>1389</v>
      </c>
      <c r="D756" s="537">
        <v>7.16</v>
      </c>
    </row>
    <row r="757" spans="1:4" x14ac:dyDescent="0.25">
      <c r="A757" s="535" t="s">
        <v>3697</v>
      </c>
      <c r="B757" s="536" t="s">
        <v>3698</v>
      </c>
      <c r="C757" s="535" t="s">
        <v>3131</v>
      </c>
      <c r="D757" s="537">
        <v>12.53</v>
      </c>
    </row>
    <row r="758" spans="1:4" x14ac:dyDescent="0.25">
      <c r="A758" s="535" t="s">
        <v>3699</v>
      </c>
      <c r="B758" s="536" t="s">
        <v>3700</v>
      </c>
      <c r="C758" s="535" t="s">
        <v>480</v>
      </c>
      <c r="D758" s="537">
        <v>2.63</v>
      </c>
    </row>
    <row r="759" spans="1:4" x14ac:dyDescent="0.25">
      <c r="A759" s="535" t="s">
        <v>3701</v>
      </c>
      <c r="B759" s="536" t="s">
        <v>3702</v>
      </c>
      <c r="C759" s="535" t="s">
        <v>1389</v>
      </c>
      <c r="D759" s="537">
        <v>15.22</v>
      </c>
    </row>
    <row r="760" spans="1:4" x14ac:dyDescent="0.25">
      <c r="A760" s="535" t="s">
        <v>3703</v>
      </c>
      <c r="B760" s="536" t="s">
        <v>3704</v>
      </c>
      <c r="C760" s="535" t="s">
        <v>1389</v>
      </c>
      <c r="D760" s="537">
        <v>22.92</v>
      </c>
    </row>
    <row r="761" spans="1:4" ht="14.45" x14ac:dyDescent="0.3">
      <c r="A761" s="535" t="s">
        <v>3705</v>
      </c>
      <c r="B761" s="536" t="s">
        <v>3706</v>
      </c>
      <c r="C761" s="535" t="s">
        <v>61</v>
      </c>
      <c r="D761" s="537">
        <v>7.16</v>
      </c>
    </row>
    <row r="762" spans="1:4" x14ac:dyDescent="0.25">
      <c r="A762" s="535" t="s">
        <v>3707</v>
      </c>
      <c r="B762" s="536" t="s">
        <v>3708</v>
      </c>
      <c r="C762" s="535" t="s">
        <v>61</v>
      </c>
      <c r="D762" s="537">
        <v>13.22</v>
      </c>
    </row>
    <row r="763" spans="1:4" x14ac:dyDescent="0.25">
      <c r="A763" s="535" t="s">
        <v>3709</v>
      </c>
      <c r="B763" s="536" t="s">
        <v>3710</v>
      </c>
      <c r="C763" s="535" t="s">
        <v>1389</v>
      </c>
      <c r="D763" s="537">
        <v>12.53</v>
      </c>
    </row>
    <row r="764" spans="1:4" x14ac:dyDescent="0.25">
      <c r="A764" s="535" t="s">
        <v>3711</v>
      </c>
      <c r="B764" s="536" t="s">
        <v>3712</v>
      </c>
      <c r="C764" s="535" t="s">
        <v>1389</v>
      </c>
      <c r="D764" s="537">
        <v>14.32</v>
      </c>
    </row>
    <row r="765" spans="1:4" ht="27" x14ac:dyDescent="0.25">
      <c r="A765" s="535" t="s">
        <v>3713</v>
      </c>
      <c r="B765" s="536" t="s">
        <v>3714</v>
      </c>
      <c r="C765" s="535" t="s">
        <v>1389</v>
      </c>
      <c r="D765" s="537">
        <v>21.5</v>
      </c>
    </row>
    <row r="766" spans="1:4" x14ac:dyDescent="0.25">
      <c r="A766" s="535" t="s">
        <v>3715</v>
      </c>
      <c r="B766" s="536" t="s">
        <v>3716</v>
      </c>
      <c r="C766" s="535" t="s">
        <v>1389</v>
      </c>
      <c r="D766" s="537">
        <v>10.74</v>
      </c>
    </row>
    <row r="767" spans="1:4" x14ac:dyDescent="0.25">
      <c r="A767" s="535" t="s">
        <v>3717</v>
      </c>
      <c r="B767" s="536" t="s">
        <v>3718</v>
      </c>
      <c r="C767" s="535" t="s">
        <v>61</v>
      </c>
      <c r="D767" s="537">
        <v>2.14</v>
      </c>
    </row>
    <row r="768" spans="1:4" x14ac:dyDescent="0.25">
      <c r="A768" s="535" t="s">
        <v>3719</v>
      </c>
      <c r="B768" s="536" t="s">
        <v>3720</v>
      </c>
      <c r="C768" s="535" t="s">
        <v>61</v>
      </c>
      <c r="D768" s="537">
        <v>5</v>
      </c>
    </row>
    <row r="769" spans="1:4" x14ac:dyDescent="0.25">
      <c r="A769" s="535" t="s">
        <v>3721</v>
      </c>
      <c r="B769" s="536" t="s">
        <v>3722</v>
      </c>
      <c r="C769" s="535" t="s">
        <v>1389</v>
      </c>
      <c r="D769" s="537">
        <v>14.32</v>
      </c>
    </row>
    <row r="770" spans="1:4" x14ac:dyDescent="0.25">
      <c r="A770" s="535" t="s">
        <v>3723</v>
      </c>
      <c r="B770" s="536" t="s">
        <v>3724</v>
      </c>
      <c r="C770" s="535" t="s">
        <v>61</v>
      </c>
      <c r="D770" s="537">
        <v>6.75</v>
      </c>
    </row>
    <row r="771" spans="1:4" x14ac:dyDescent="0.25">
      <c r="A771" s="535" t="s">
        <v>3725</v>
      </c>
      <c r="B771" s="536" t="s">
        <v>3726</v>
      </c>
      <c r="C771" s="535" t="s">
        <v>1389</v>
      </c>
      <c r="D771" s="537">
        <v>5.84</v>
      </c>
    </row>
    <row r="772" spans="1:4" x14ac:dyDescent="0.25">
      <c r="A772" s="535" t="s">
        <v>3727</v>
      </c>
      <c r="B772" s="536" t="s">
        <v>3728</v>
      </c>
      <c r="C772" s="535" t="s">
        <v>1389</v>
      </c>
      <c r="D772" s="537">
        <v>10.74</v>
      </c>
    </row>
    <row r="773" spans="1:4" x14ac:dyDescent="0.25">
      <c r="A773" s="535" t="s">
        <v>3729</v>
      </c>
      <c r="B773" s="536" t="s">
        <v>3730</v>
      </c>
      <c r="C773" s="535" t="s">
        <v>1389</v>
      </c>
      <c r="D773" s="537">
        <v>9.85</v>
      </c>
    </row>
    <row r="774" spans="1:4" x14ac:dyDescent="0.25">
      <c r="A774" s="535" t="s">
        <v>3731</v>
      </c>
      <c r="B774" s="536" t="s">
        <v>3732</v>
      </c>
      <c r="C774" s="535" t="s">
        <v>1389</v>
      </c>
      <c r="D774" s="537">
        <v>11.64</v>
      </c>
    </row>
    <row r="775" spans="1:4" x14ac:dyDescent="0.25">
      <c r="A775" s="535" t="s">
        <v>3733</v>
      </c>
      <c r="B775" s="536" t="s">
        <v>3734</v>
      </c>
      <c r="C775" s="535" t="s">
        <v>1389</v>
      </c>
      <c r="D775" s="537">
        <v>10.74</v>
      </c>
    </row>
    <row r="776" spans="1:4" ht="27" x14ac:dyDescent="0.25">
      <c r="A776" s="535" t="s">
        <v>3735</v>
      </c>
      <c r="B776" s="536" t="s">
        <v>3736</v>
      </c>
      <c r="C776" s="535" t="s">
        <v>1389</v>
      </c>
      <c r="D776" s="537">
        <v>17.91</v>
      </c>
    </row>
    <row r="777" spans="1:4" x14ac:dyDescent="0.25">
      <c r="A777" s="535" t="s">
        <v>3737</v>
      </c>
      <c r="B777" s="536" t="s">
        <v>3738</v>
      </c>
      <c r="C777" s="535" t="s">
        <v>61</v>
      </c>
      <c r="D777" s="537">
        <v>13.22</v>
      </c>
    </row>
    <row r="778" spans="1:4" ht="14.45" x14ac:dyDescent="0.3">
      <c r="A778" s="535" t="s">
        <v>3739</v>
      </c>
      <c r="B778" s="536" t="s">
        <v>3740</v>
      </c>
      <c r="C778" s="535" t="s">
        <v>1389</v>
      </c>
      <c r="D778" s="537">
        <v>2.35</v>
      </c>
    </row>
    <row r="779" spans="1:4" x14ac:dyDescent="0.25">
      <c r="A779" s="535" t="s">
        <v>3741</v>
      </c>
      <c r="B779" s="536" t="s">
        <v>3742</v>
      </c>
      <c r="C779" s="535" t="s">
        <v>1389</v>
      </c>
      <c r="D779" s="537">
        <v>491.46</v>
      </c>
    </row>
    <row r="780" spans="1:4" x14ac:dyDescent="0.25">
      <c r="A780" s="535" t="s">
        <v>3743</v>
      </c>
      <c r="B780" s="536" t="s">
        <v>3744</v>
      </c>
      <c r="C780" s="535" t="s">
        <v>1389</v>
      </c>
      <c r="D780" s="537">
        <v>255.19</v>
      </c>
    </row>
    <row r="781" spans="1:4" x14ac:dyDescent="0.25">
      <c r="A781" s="535" t="s">
        <v>3745</v>
      </c>
      <c r="B781" s="536" t="s">
        <v>3746</v>
      </c>
      <c r="C781" s="535" t="s">
        <v>1389</v>
      </c>
      <c r="D781" s="537">
        <v>554.66</v>
      </c>
    </row>
    <row r="782" spans="1:4" x14ac:dyDescent="0.25">
      <c r="A782" s="535" t="s">
        <v>3747</v>
      </c>
      <c r="B782" s="536" t="s">
        <v>3748</v>
      </c>
      <c r="C782" s="535" t="s">
        <v>1389</v>
      </c>
      <c r="D782" s="537">
        <v>379.39</v>
      </c>
    </row>
    <row r="783" spans="1:4" x14ac:dyDescent="0.25">
      <c r="A783" s="535" t="s">
        <v>3749</v>
      </c>
      <c r="B783" s="536" t="s">
        <v>3750</v>
      </c>
      <c r="C783" s="535" t="s">
        <v>1389</v>
      </c>
      <c r="D783" s="537">
        <v>193.36</v>
      </c>
    </row>
    <row r="784" spans="1:4" x14ac:dyDescent="0.25">
      <c r="A784" s="535" t="s">
        <v>3751</v>
      </c>
      <c r="B784" s="536" t="s">
        <v>3752</v>
      </c>
      <c r="C784" s="535" t="s">
        <v>1389</v>
      </c>
      <c r="D784" s="537">
        <v>92.34</v>
      </c>
    </row>
    <row r="785" spans="1:4" x14ac:dyDescent="0.25">
      <c r="A785" s="535" t="s">
        <v>3753</v>
      </c>
      <c r="B785" s="536" t="s">
        <v>3754</v>
      </c>
      <c r="C785" s="535" t="s">
        <v>1389</v>
      </c>
      <c r="D785" s="537">
        <v>92.34</v>
      </c>
    </row>
    <row r="786" spans="1:4" ht="14.45" x14ac:dyDescent="0.3">
      <c r="A786" s="535" t="s">
        <v>3755</v>
      </c>
      <c r="B786" s="536" t="s">
        <v>3756</v>
      </c>
      <c r="C786" s="535" t="s">
        <v>3131</v>
      </c>
      <c r="D786" s="537">
        <v>908.62</v>
      </c>
    </row>
    <row r="787" spans="1:4" ht="14.45" x14ac:dyDescent="0.3">
      <c r="A787" s="535" t="s">
        <v>3757</v>
      </c>
      <c r="B787" s="536" t="s">
        <v>3758</v>
      </c>
      <c r="C787" s="535" t="s">
        <v>3131</v>
      </c>
      <c r="D787" s="537">
        <v>1013.43</v>
      </c>
    </row>
    <row r="788" spans="1:4" ht="14.45" x14ac:dyDescent="0.3">
      <c r="A788" s="535" t="s">
        <v>3759</v>
      </c>
      <c r="B788" s="536" t="s">
        <v>3760</v>
      </c>
      <c r="C788" s="535" t="s">
        <v>3131</v>
      </c>
      <c r="D788" s="537">
        <v>1102.83</v>
      </c>
    </row>
    <row r="789" spans="1:4" ht="14.45" x14ac:dyDescent="0.3">
      <c r="A789" s="535" t="s">
        <v>3761</v>
      </c>
      <c r="B789" s="536" t="s">
        <v>3762</v>
      </c>
      <c r="C789" s="535" t="s">
        <v>3131</v>
      </c>
      <c r="D789" s="537">
        <v>1196.6099999999999</v>
      </c>
    </row>
    <row r="790" spans="1:4" ht="14.45" x14ac:dyDescent="0.3">
      <c r="A790" s="535" t="s">
        <v>3763</v>
      </c>
      <c r="B790" s="536" t="s">
        <v>3764</v>
      </c>
      <c r="C790" s="535" t="s">
        <v>3131</v>
      </c>
      <c r="D790" s="537">
        <v>1301.54</v>
      </c>
    </row>
    <row r="791" spans="1:4" ht="14.45" x14ac:dyDescent="0.3">
      <c r="A791" s="535" t="s">
        <v>3765</v>
      </c>
      <c r="B791" s="536" t="s">
        <v>3766</v>
      </c>
      <c r="C791" s="535" t="s">
        <v>3131</v>
      </c>
      <c r="D791" s="537">
        <v>1417.34</v>
      </c>
    </row>
    <row r="792" spans="1:4" ht="14.45" x14ac:dyDescent="0.3">
      <c r="A792" s="535" t="s">
        <v>3767</v>
      </c>
      <c r="B792" s="536" t="s">
        <v>3768</v>
      </c>
      <c r="C792" s="535" t="s">
        <v>3131</v>
      </c>
      <c r="D792" s="537">
        <v>1915.17</v>
      </c>
    </row>
    <row r="793" spans="1:4" ht="14.45" x14ac:dyDescent="0.3">
      <c r="A793" s="535" t="s">
        <v>3769</v>
      </c>
      <c r="B793" s="536" t="s">
        <v>3770</v>
      </c>
      <c r="C793" s="535" t="s">
        <v>3131</v>
      </c>
      <c r="D793" s="537">
        <v>2036.7</v>
      </c>
    </row>
    <row r="794" spans="1:4" ht="14.45" x14ac:dyDescent="0.3">
      <c r="A794" s="535" t="s">
        <v>3771</v>
      </c>
      <c r="B794" s="536" t="s">
        <v>3772</v>
      </c>
      <c r="C794" s="535" t="s">
        <v>3131</v>
      </c>
      <c r="D794" s="537">
        <v>2535.6</v>
      </c>
    </row>
    <row r="795" spans="1:4" ht="14.45" x14ac:dyDescent="0.3">
      <c r="A795" s="535" t="s">
        <v>3773</v>
      </c>
      <c r="B795" s="536" t="s">
        <v>3774</v>
      </c>
      <c r="C795" s="535" t="s">
        <v>3131</v>
      </c>
      <c r="D795" s="537">
        <v>2826.72</v>
      </c>
    </row>
    <row r="796" spans="1:4" ht="27" x14ac:dyDescent="0.25">
      <c r="A796" s="535" t="s">
        <v>3775</v>
      </c>
      <c r="B796" s="536" t="s">
        <v>3776</v>
      </c>
      <c r="C796" s="535" t="s">
        <v>3131</v>
      </c>
      <c r="D796" s="537">
        <v>2195.11</v>
      </c>
    </row>
    <row r="797" spans="1:4" ht="27" x14ac:dyDescent="0.25">
      <c r="A797" s="535" t="s">
        <v>3777</v>
      </c>
      <c r="B797" s="536" t="s">
        <v>3778</v>
      </c>
      <c r="C797" s="535" t="s">
        <v>3131</v>
      </c>
      <c r="D797" s="537">
        <v>1043.93</v>
      </c>
    </row>
    <row r="798" spans="1:4" ht="27" x14ac:dyDescent="0.25">
      <c r="A798" s="535" t="s">
        <v>3779</v>
      </c>
      <c r="B798" s="536" t="s">
        <v>3780</v>
      </c>
      <c r="C798" s="535" t="s">
        <v>3131</v>
      </c>
      <c r="D798" s="537">
        <v>1809.69</v>
      </c>
    </row>
    <row r="799" spans="1:4" ht="40.5" x14ac:dyDescent="0.25">
      <c r="A799" s="535" t="s">
        <v>3781</v>
      </c>
      <c r="B799" s="536" t="s">
        <v>3782</v>
      </c>
      <c r="C799" s="535" t="s">
        <v>61</v>
      </c>
      <c r="D799" s="537">
        <v>52.54</v>
      </c>
    </row>
    <row r="800" spans="1:4" ht="40.5" x14ac:dyDescent="0.25">
      <c r="A800" s="535" t="s">
        <v>3783</v>
      </c>
      <c r="B800" s="536" t="s">
        <v>3784</v>
      </c>
      <c r="C800" s="535" t="s">
        <v>61</v>
      </c>
      <c r="D800" s="537">
        <v>71.53</v>
      </c>
    </row>
    <row r="801" spans="1:4" ht="40.5" x14ac:dyDescent="0.25">
      <c r="A801" s="535" t="s">
        <v>3785</v>
      </c>
      <c r="B801" s="536" t="s">
        <v>3786</v>
      </c>
      <c r="C801" s="535" t="s">
        <v>61</v>
      </c>
      <c r="D801" s="537">
        <v>97.41</v>
      </c>
    </row>
    <row r="802" spans="1:4" ht="40.5" x14ac:dyDescent="0.25">
      <c r="A802" s="535" t="s">
        <v>3787</v>
      </c>
      <c r="B802" s="536" t="s">
        <v>3788</v>
      </c>
      <c r="C802" s="535" t="s">
        <v>61</v>
      </c>
      <c r="D802" s="537">
        <v>120.13</v>
      </c>
    </row>
    <row r="803" spans="1:4" ht="54" x14ac:dyDescent="0.25">
      <c r="A803" s="535" t="s">
        <v>3789</v>
      </c>
      <c r="B803" s="536" t="s">
        <v>3790</v>
      </c>
      <c r="C803" s="535" t="s">
        <v>61</v>
      </c>
      <c r="D803" s="537">
        <v>22.48</v>
      </c>
    </row>
    <row r="804" spans="1:4" x14ac:dyDescent="0.25">
      <c r="A804" s="535" t="s">
        <v>3791</v>
      </c>
      <c r="B804" s="536" t="s">
        <v>3792</v>
      </c>
      <c r="C804" s="535" t="s">
        <v>61</v>
      </c>
      <c r="D804" s="537">
        <v>611.08000000000004</v>
      </c>
    </row>
    <row r="805" spans="1:4" x14ac:dyDescent="0.25">
      <c r="A805" s="535" t="s">
        <v>3793</v>
      </c>
      <c r="B805" s="536" t="s">
        <v>3794</v>
      </c>
      <c r="C805" s="535" t="s">
        <v>61</v>
      </c>
      <c r="D805" s="537">
        <v>246.14</v>
      </c>
    </row>
    <row r="806" spans="1:4" x14ac:dyDescent="0.25">
      <c r="A806" s="535" t="s">
        <v>3795</v>
      </c>
      <c r="B806" s="536" t="s">
        <v>3796</v>
      </c>
      <c r="C806" s="535" t="s">
        <v>3131</v>
      </c>
      <c r="D806" s="537">
        <v>1054.8900000000001</v>
      </c>
    </row>
    <row r="807" spans="1:4" ht="27" x14ac:dyDescent="0.25">
      <c r="A807" s="535" t="s">
        <v>3797</v>
      </c>
      <c r="B807" s="536" t="s">
        <v>3798</v>
      </c>
      <c r="C807" s="535" t="s">
        <v>3131</v>
      </c>
      <c r="D807" s="537">
        <v>1324.31</v>
      </c>
    </row>
    <row r="808" spans="1:4" ht="27" x14ac:dyDescent="0.25">
      <c r="A808" s="535" t="s">
        <v>3799</v>
      </c>
      <c r="B808" s="536" t="s">
        <v>3800</v>
      </c>
      <c r="C808" s="535" t="s">
        <v>3131</v>
      </c>
      <c r="D808" s="537">
        <v>1846.29</v>
      </c>
    </row>
    <row r="809" spans="1:4" x14ac:dyDescent="0.25">
      <c r="A809" s="535" t="s">
        <v>3801</v>
      </c>
      <c r="B809" s="536" t="s">
        <v>3802</v>
      </c>
      <c r="C809" s="535" t="s">
        <v>3131</v>
      </c>
      <c r="D809" s="537">
        <v>1351.9</v>
      </c>
    </row>
    <row r="810" spans="1:4" ht="27" x14ac:dyDescent="0.25">
      <c r="A810" s="535" t="s">
        <v>3803</v>
      </c>
      <c r="B810" s="536" t="s">
        <v>3804</v>
      </c>
      <c r="C810" s="535" t="s">
        <v>3131</v>
      </c>
      <c r="D810" s="537">
        <v>1676.84</v>
      </c>
    </row>
    <row r="811" spans="1:4" ht="27" x14ac:dyDescent="0.25">
      <c r="A811" s="535" t="s">
        <v>3805</v>
      </c>
      <c r="B811" s="536" t="s">
        <v>3806</v>
      </c>
      <c r="C811" s="535" t="s">
        <v>3131</v>
      </c>
      <c r="D811" s="537">
        <v>2327.48</v>
      </c>
    </row>
    <row r="812" spans="1:4" x14ac:dyDescent="0.25">
      <c r="A812" s="535" t="s">
        <v>3807</v>
      </c>
      <c r="B812" s="536" t="s">
        <v>3808</v>
      </c>
      <c r="C812" s="535" t="s">
        <v>3131</v>
      </c>
      <c r="D812" s="537">
        <v>1677.83</v>
      </c>
    </row>
    <row r="813" spans="1:4" ht="27" x14ac:dyDescent="0.25">
      <c r="A813" s="535" t="s">
        <v>3809</v>
      </c>
      <c r="B813" s="536" t="s">
        <v>3810</v>
      </c>
      <c r="C813" s="535" t="s">
        <v>3131</v>
      </c>
      <c r="D813" s="537">
        <v>1283.5999999999999</v>
      </c>
    </row>
    <row r="814" spans="1:4" ht="27" x14ac:dyDescent="0.25">
      <c r="A814" s="535" t="s">
        <v>3811</v>
      </c>
      <c r="B814" s="536" t="s">
        <v>3812</v>
      </c>
      <c r="C814" s="535" t="s">
        <v>3131</v>
      </c>
      <c r="D814" s="537">
        <v>1868.82</v>
      </c>
    </row>
    <row r="815" spans="1:4" ht="27" x14ac:dyDescent="0.25">
      <c r="A815" s="535" t="s">
        <v>3813</v>
      </c>
      <c r="B815" s="536" t="s">
        <v>3814</v>
      </c>
      <c r="C815" s="535" t="s">
        <v>3131</v>
      </c>
      <c r="D815" s="537">
        <v>580.41999999999996</v>
      </c>
    </row>
    <row r="816" spans="1:4" ht="27" x14ac:dyDescent="0.25">
      <c r="A816" s="535" t="s">
        <v>3815</v>
      </c>
      <c r="B816" s="536" t="s">
        <v>3816</v>
      </c>
      <c r="C816" s="535" t="s">
        <v>3131</v>
      </c>
      <c r="D816" s="537">
        <v>851.67</v>
      </c>
    </row>
    <row r="817" spans="1:4" ht="27" x14ac:dyDescent="0.25">
      <c r="A817" s="535" t="s">
        <v>3817</v>
      </c>
      <c r="B817" s="536" t="s">
        <v>3818</v>
      </c>
      <c r="C817" s="535" t="s">
        <v>3131</v>
      </c>
      <c r="D817" s="537">
        <v>1293.03</v>
      </c>
    </row>
    <row r="818" spans="1:4" ht="27" x14ac:dyDescent="0.25">
      <c r="A818" s="535" t="s">
        <v>3819</v>
      </c>
      <c r="B818" s="536" t="s">
        <v>3820</v>
      </c>
      <c r="C818" s="535" t="s">
        <v>3131</v>
      </c>
      <c r="D818" s="537">
        <v>1848.19</v>
      </c>
    </row>
    <row r="819" spans="1:4" ht="27" x14ac:dyDescent="0.25">
      <c r="A819" s="535" t="s">
        <v>3821</v>
      </c>
      <c r="B819" s="536" t="s">
        <v>3822</v>
      </c>
      <c r="C819" s="535" t="s">
        <v>3131</v>
      </c>
      <c r="D819" s="537">
        <v>1633.79</v>
      </c>
    </row>
    <row r="820" spans="1:4" ht="27" x14ac:dyDescent="0.25">
      <c r="A820" s="535" t="s">
        <v>3823</v>
      </c>
      <c r="B820" s="536" t="s">
        <v>3824</v>
      </c>
      <c r="C820" s="535" t="s">
        <v>3131</v>
      </c>
      <c r="D820" s="537">
        <v>2317.62</v>
      </c>
    </row>
    <row r="821" spans="1:4" ht="14.45" x14ac:dyDescent="0.3">
      <c r="A821" s="535" t="s">
        <v>3825</v>
      </c>
      <c r="B821" s="536" t="s">
        <v>3826</v>
      </c>
      <c r="C821" s="535" t="s">
        <v>3131</v>
      </c>
      <c r="D821" s="537">
        <v>494.59</v>
      </c>
    </row>
    <row r="822" spans="1:4" ht="14.45" x14ac:dyDescent="0.3">
      <c r="A822" s="535" t="s">
        <v>3827</v>
      </c>
      <c r="B822" s="536" t="s">
        <v>3828</v>
      </c>
      <c r="C822" s="535" t="s">
        <v>3131</v>
      </c>
      <c r="D822" s="537">
        <v>1160.75</v>
      </c>
    </row>
    <row r="823" spans="1:4" x14ac:dyDescent="0.25">
      <c r="A823" s="535" t="s">
        <v>3829</v>
      </c>
      <c r="B823" s="536" t="s">
        <v>3830</v>
      </c>
      <c r="C823" s="535" t="s">
        <v>61</v>
      </c>
      <c r="D823" s="537">
        <v>518.91</v>
      </c>
    </row>
    <row r="824" spans="1:4" x14ac:dyDescent="0.25">
      <c r="A824" s="535" t="s">
        <v>3831</v>
      </c>
      <c r="B824" s="536" t="s">
        <v>3832</v>
      </c>
      <c r="C824" s="535" t="s">
        <v>61</v>
      </c>
      <c r="D824" s="537">
        <v>590.26</v>
      </c>
    </row>
    <row r="825" spans="1:4" x14ac:dyDescent="0.25">
      <c r="A825" s="535" t="s">
        <v>3833</v>
      </c>
      <c r="B825" s="536" t="s">
        <v>3834</v>
      </c>
      <c r="C825" s="535" t="s">
        <v>61</v>
      </c>
      <c r="D825" s="537">
        <v>658.99</v>
      </c>
    </row>
    <row r="826" spans="1:4" x14ac:dyDescent="0.25">
      <c r="A826" s="535" t="s">
        <v>3835</v>
      </c>
      <c r="B826" s="536" t="s">
        <v>3836</v>
      </c>
      <c r="C826" s="535" t="s">
        <v>61</v>
      </c>
      <c r="D826" s="537">
        <v>733.88</v>
      </c>
    </row>
    <row r="827" spans="1:4" x14ac:dyDescent="0.25">
      <c r="A827" s="535" t="s">
        <v>3837</v>
      </c>
      <c r="B827" s="536" t="s">
        <v>3838</v>
      </c>
      <c r="C827" s="535" t="s">
        <v>61</v>
      </c>
      <c r="D827" s="537">
        <v>806.13</v>
      </c>
    </row>
    <row r="828" spans="1:4" x14ac:dyDescent="0.25">
      <c r="A828" s="535" t="s">
        <v>3839</v>
      </c>
      <c r="B828" s="536" t="s">
        <v>3840</v>
      </c>
      <c r="C828" s="535" t="s">
        <v>61</v>
      </c>
      <c r="D828" s="537">
        <v>884.57</v>
      </c>
    </row>
    <row r="829" spans="1:4" x14ac:dyDescent="0.25">
      <c r="A829" s="535" t="s">
        <v>3841</v>
      </c>
      <c r="B829" s="536" t="s">
        <v>3842</v>
      </c>
      <c r="C829" s="535" t="s">
        <v>61</v>
      </c>
      <c r="D829" s="537">
        <v>1114.08</v>
      </c>
    </row>
    <row r="830" spans="1:4" x14ac:dyDescent="0.25">
      <c r="A830" s="535" t="s">
        <v>3843</v>
      </c>
      <c r="B830" s="536" t="s">
        <v>3844</v>
      </c>
      <c r="C830" s="535" t="s">
        <v>61</v>
      </c>
      <c r="D830" s="537">
        <v>1202</v>
      </c>
    </row>
    <row r="831" spans="1:4" x14ac:dyDescent="0.25">
      <c r="A831" s="535" t="s">
        <v>3845</v>
      </c>
      <c r="B831" s="536" t="s">
        <v>3846</v>
      </c>
      <c r="C831" s="535" t="s">
        <v>61</v>
      </c>
      <c r="D831" s="537">
        <v>1292.51</v>
      </c>
    </row>
    <row r="832" spans="1:4" x14ac:dyDescent="0.25">
      <c r="A832" s="535" t="s">
        <v>3847</v>
      </c>
      <c r="B832" s="536" t="s">
        <v>3848</v>
      </c>
      <c r="C832" s="535" t="s">
        <v>61</v>
      </c>
      <c r="D832" s="537">
        <v>1830.08</v>
      </c>
    </row>
    <row r="833" spans="1:4" x14ac:dyDescent="0.25">
      <c r="A833" s="535" t="s">
        <v>3849</v>
      </c>
      <c r="B833" s="536" t="s">
        <v>3850</v>
      </c>
      <c r="C833" s="535" t="s">
        <v>61</v>
      </c>
      <c r="D833" s="537">
        <v>339.95</v>
      </c>
    </row>
    <row r="834" spans="1:4" x14ac:dyDescent="0.25">
      <c r="A834" s="535" t="s">
        <v>3851</v>
      </c>
      <c r="B834" s="536" t="s">
        <v>3852</v>
      </c>
      <c r="C834" s="535" t="s">
        <v>61</v>
      </c>
      <c r="D834" s="537">
        <v>407.14</v>
      </c>
    </row>
    <row r="835" spans="1:4" x14ac:dyDescent="0.25">
      <c r="A835" s="535" t="s">
        <v>3853</v>
      </c>
      <c r="B835" s="536" t="s">
        <v>3854</v>
      </c>
      <c r="C835" s="535" t="s">
        <v>61</v>
      </c>
      <c r="D835" s="537">
        <v>470.73</v>
      </c>
    </row>
    <row r="836" spans="1:4" x14ac:dyDescent="0.25">
      <c r="A836" s="535" t="s">
        <v>3855</v>
      </c>
      <c r="B836" s="536" t="s">
        <v>3856</v>
      </c>
      <c r="C836" s="535" t="s">
        <v>61</v>
      </c>
      <c r="D836" s="537">
        <v>542.16</v>
      </c>
    </row>
    <row r="837" spans="1:4" x14ac:dyDescent="0.25">
      <c r="A837" s="535" t="s">
        <v>3857</v>
      </c>
      <c r="B837" s="536" t="s">
        <v>3858</v>
      </c>
      <c r="C837" s="535" t="s">
        <v>61</v>
      </c>
      <c r="D837" s="537">
        <v>609.29</v>
      </c>
    </row>
    <row r="838" spans="1:4" x14ac:dyDescent="0.25">
      <c r="A838" s="535" t="s">
        <v>3859</v>
      </c>
      <c r="B838" s="536" t="s">
        <v>3860</v>
      </c>
      <c r="C838" s="535" t="s">
        <v>61</v>
      </c>
      <c r="D838" s="537">
        <v>679.24</v>
      </c>
    </row>
    <row r="839" spans="1:4" x14ac:dyDescent="0.25">
      <c r="A839" s="535" t="s">
        <v>3861</v>
      </c>
      <c r="B839" s="536" t="s">
        <v>3862</v>
      </c>
      <c r="C839" s="535" t="s">
        <v>61</v>
      </c>
      <c r="D839" s="537">
        <v>891.73</v>
      </c>
    </row>
    <row r="840" spans="1:4" x14ac:dyDescent="0.25">
      <c r="A840" s="535" t="s">
        <v>3863</v>
      </c>
      <c r="B840" s="536" t="s">
        <v>3864</v>
      </c>
      <c r="C840" s="535" t="s">
        <v>61</v>
      </c>
      <c r="D840" s="537">
        <v>975.94</v>
      </c>
    </row>
    <row r="841" spans="1:4" x14ac:dyDescent="0.25">
      <c r="A841" s="535" t="s">
        <v>3865</v>
      </c>
      <c r="B841" s="536" t="s">
        <v>3866</v>
      </c>
      <c r="C841" s="535" t="s">
        <v>61</v>
      </c>
      <c r="D841" s="537">
        <v>1062.29</v>
      </c>
    </row>
    <row r="842" spans="1:4" x14ac:dyDescent="0.25">
      <c r="A842" s="535" t="s">
        <v>3867</v>
      </c>
      <c r="B842" s="536" t="s">
        <v>3868</v>
      </c>
      <c r="C842" s="535" t="s">
        <v>61</v>
      </c>
      <c r="D842" s="537">
        <v>1666.37</v>
      </c>
    </row>
    <row r="843" spans="1:4" ht="27" x14ac:dyDescent="0.25">
      <c r="A843" s="535" t="s">
        <v>3869</v>
      </c>
      <c r="B843" s="536" t="s">
        <v>3870</v>
      </c>
      <c r="C843" s="535" t="s">
        <v>61</v>
      </c>
      <c r="D843" s="537">
        <v>97.58</v>
      </c>
    </row>
    <row r="844" spans="1:4" ht="27" x14ac:dyDescent="0.25">
      <c r="A844" s="535" t="s">
        <v>3871</v>
      </c>
      <c r="B844" s="536" t="s">
        <v>3872</v>
      </c>
      <c r="C844" s="535" t="s">
        <v>61</v>
      </c>
      <c r="D844" s="537">
        <v>119.91</v>
      </c>
    </row>
    <row r="845" spans="1:4" ht="14.45" x14ac:dyDescent="0.3">
      <c r="A845" s="535" t="s">
        <v>3873</v>
      </c>
      <c r="B845" s="536" t="s">
        <v>3874</v>
      </c>
      <c r="C845" s="535" t="s">
        <v>61</v>
      </c>
      <c r="D845" s="537">
        <v>5587.95</v>
      </c>
    </row>
    <row r="846" spans="1:4" ht="14.45" x14ac:dyDescent="0.3">
      <c r="A846" s="535" t="s">
        <v>3875</v>
      </c>
      <c r="B846" s="536" t="s">
        <v>3876</v>
      </c>
      <c r="C846" s="535" t="s">
        <v>61</v>
      </c>
      <c r="D846" s="537">
        <v>5802</v>
      </c>
    </row>
    <row r="847" spans="1:4" ht="14.45" x14ac:dyDescent="0.3">
      <c r="A847" s="535" t="s">
        <v>3877</v>
      </c>
      <c r="B847" s="536" t="s">
        <v>3878</v>
      </c>
      <c r="C847" s="535" t="s">
        <v>61</v>
      </c>
      <c r="D847" s="537">
        <v>6015.59</v>
      </c>
    </row>
    <row r="848" spans="1:4" ht="14.45" x14ac:dyDescent="0.3">
      <c r="A848" s="535" t="s">
        <v>3879</v>
      </c>
      <c r="B848" s="536" t="s">
        <v>3880</v>
      </c>
      <c r="C848" s="535" t="s">
        <v>61</v>
      </c>
      <c r="D848" s="537">
        <v>6234.19</v>
      </c>
    </row>
    <row r="849" spans="1:4" ht="14.45" x14ac:dyDescent="0.3">
      <c r="A849" s="535" t="s">
        <v>3881</v>
      </c>
      <c r="B849" s="536" t="s">
        <v>3882</v>
      </c>
      <c r="C849" s="535" t="s">
        <v>61</v>
      </c>
      <c r="D849" s="537">
        <v>9520.61</v>
      </c>
    </row>
    <row r="850" spans="1:4" ht="14.45" x14ac:dyDescent="0.3">
      <c r="A850" s="535" t="s">
        <v>3883</v>
      </c>
      <c r="B850" s="536" t="s">
        <v>3884</v>
      </c>
      <c r="C850" s="535" t="s">
        <v>61</v>
      </c>
      <c r="D850" s="537">
        <v>9807.9699999999993</v>
      </c>
    </row>
    <row r="851" spans="1:4" ht="14.45" x14ac:dyDescent="0.3">
      <c r="A851" s="535" t="s">
        <v>3885</v>
      </c>
      <c r="B851" s="536" t="s">
        <v>3886</v>
      </c>
      <c r="C851" s="535" t="s">
        <v>61</v>
      </c>
      <c r="D851" s="537">
        <v>10084.15</v>
      </c>
    </row>
    <row r="852" spans="1:4" ht="14.45" x14ac:dyDescent="0.3">
      <c r="A852" s="535" t="s">
        <v>3887</v>
      </c>
      <c r="B852" s="536" t="s">
        <v>3888</v>
      </c>
      <c r="C852" s="535" t="s">
        <v>61</v>
      </c>
      <c r="D852" s="537">
        <v>10395.69</v>
      </c>
    </row>
    <row r="853" spans="1:4" ht="14.45" x14ac:dyDescent="0.3">
      <c r="A853" s="535" t="s">
        <v>3889</v>
      </c>
      <c r="B853" s="536" t="s">
        <v>3890</v>
      </c>
      <c r="C853" s="535" t="s">
        <v>61</v>
      </c>
      <c r="D853" s="537">
        <v>10758.68</v>
      </c>
    </row>
    <row r="854" spans="1:4" ht="14.45" x14ac:dyDescent="0.3">
      <c r="A854" s="535" t="s">
        <v>3891</v>
      </c>
      <c r="B854" s="536" t="s">
        <v>3892</v>
      </c>
      <c r="C854" s="535" t="s">
        <v>61</v>
      </c>
      <c r="D854" s="537">
        <v>11142.31</v>
      </c>
    </row>
    <row r="855" spans="1:4" ht="14.45" x14ac:dyDescent="0.3">
      <c r="A855" s="535" t="s">
        <v>3893</v>
      </c>
      <c r="B855" s="536" t="s">
        <v>3894</v>
      </c>
      <c r="C855" s="535" t="s">
        <v>61</v>
      </c>
      <c r="D855" s="537">
        <v>11488.22</v>
      </c>
    </row>
    <row r="856" spans="1:4" ht="14.45" x14ac:dyDescent="0.3">
      <c r="A856" s="535" t="s">
        <v>3895</v>
      </c>
      <c r="B856" s="536" t="s">
        <v>3896</v>
      </c>
      <c r="C856" s="535" t="s">
        <v>61</v>
      </c>
      <c r="D856" s="537">
        <v>11946.45</v>
      </c>
    </row>
    <row r="857" spans="1:4" ht="14.45" x14ac:dyDescent="0.3">
      <c r="A857" s="535" t="s">
        <v>3897</v>
      </c>
      <c r="B857" s="536" t="s">
        <v>3898</v>
      </c>
      <c r="C857" s="535" t="s">
        <v>61</v>
      </c>
      <c r="D857" s="537">
        <v>12310.78</v>
      </c>
    </row>
    <row r="858" spans="1:4" ht="14.45" x14ac:dyDescent="0.3">
      <c r="A858" s="535" t="s">
        <v>3899</v>
      </c>
      <c r="B858" s="536" t="s">
        <v>3900</v>
      </c>
      <c r="C858" s="535" t="s">
        <v>61</v>
      </c>
      <c r="D858" s="537">
        <v>12692.07</v>
      </c>
    </row>
    <row r="859" spans="1:4" ht="14.45" x14ac:dyDescent="0.3">
      <c r="A859" s="535" t="s">
        <v>3901</v>
      </c>
      <c r="B859" s="536" t="s">
        <v>3902</v>
      </c>
      <c r="C859" s="535" t="s">
        <v>61</v>
      </c>
      <c r="D859" s="537">
        <v>13076.42</v>
      </c>
    </row>
    <row r="860" spans="1:4" ht="14.45" x14ac:dyDescent="0.3">
      <c r="A860" s="535" t="s">
        <v>3903</v>
      </c>
      <c r="B860" s="536" t="s">
        <v>3904</v>
      </c>
      <c r="C860" s="535" t="s">
        <v>61</v>
      </c>
      <c r="D860" s="537">
        <v>13381.19</v>
      </c>
    </row>
    <row r="861" spans="1:4" ht="14.45" x14ac:dyDescent="0.3">
      <c r="A861" s="535" t="s">
        <v>3905</v>
      </c>
      <c r="B861" s="536" t="s">
        <v>3906</v>
      </c>
      <c r="C861" s="535" t="s">
        <v>61</v>
      </c>
      <c r="D861" s="537">
        <v>13711.75</v>
      </c>
    </row>
    <row r="862" spans="1:4" ht="14.45" x14ac:dyDescent="0.3">
      <c r="A862" s="535" t="s">
        <v>3907</v>
      </c>
      <c r="B862" s="536" t="s">
        <v>3908</v>
      </c>
      <c r="C862" s="535" t="s">
        <v>61</v>
      </c>
      <c r="D862" s="537">
        <v>14013.11</v>
      </c>
    </row>
    <row r="863" spans="1:4" ht="14.45" x14ac:dyDescent="0.3">
      <c r="A863" s="535" t="s">
        <v>3909</v>
      </c>
      <c r="B863" s="536" t="s">
        <v>3910</v>
      </c>
      <c r="C863" s="535" t="s">
        <v>61</v>
      </c>
      <c r="D863" s="537">
        <v>14317.14</v>
      </c>
    </row>
    <row r="864" spans="1:4" x14ac:dyDescent="0.25">
      <c r="A864" s="535" t="s">
        <v>3911</v>
      </c>
      <c r="B864" s="536" t="s">
        <v>3912</v>
      </c>
      <c r="C864" s="535" t="s">
        <v>3131</v>
      </c>
      <c r="D864" s="537">
        <v>1542.83</v>
      </c>
    </row>
    <row r="865" spans="1:4" x14ac:dyDescent="0.25">
      <c r="A865" s="535" t="s">
        <v>3913</v>
      </c>
      <c r="B865" s="536" t="s">
        <v>3914</v>
      </c>
      <c r="C865" s="535" t="s">
        <v>3131</v>
      </c>
      <c r="D865" s="537">
        <v>1620.73</v>
      </c>
    </row>
    <row r="866" spans="1:4" x14ac:dyDescent="0.25">
      <c r="A866" s="535" t="s">
        <v>3915</v>
      </c>
      <c r="B866" s="536" t="s">
        <v>3916</v>
      </c>
      <c r="C866" s="535" t="s">
        <v>3131</v>
      </c>
      <c r="D866" s="537">
        <v>1684.99</v>
      </c>
    </row>
    <row r="867" spans="1:4" x14ac:dyDescent="0.25">
      <c r="A867" s="535" t="s">
        <v>3917</v>
      </c>
      <c r="B867" s="536" t="s">
        <v>3918</v>
      </c>
      <c r="C867" s="535" t="s">
        <v>3131</v>
      </c>
      <c r="D867" s="537">
        <v>1895.2</v>
      </c>
    </row>
    <row r="868" spans="1:4" x14ac:dyDescent="0.25">
      <c r="A868" s="535" t="s">
        <v>3919</v>
      </c>
      <c r="B868" s="536" t="s">
        <v>3920</v>
      </c>
      <c r="C868" s="535" t="s">
        <v>3131</v>
      </c>
      <c r="D868" s="537">
        <v>2067.7399999999998</v>
      </c>
    </row>
    <row r="869" spans="1:4" x14ac:dyDescent="0.25">
      <c r="A869" s="535" t="s">
        <v>3921</v>
      </c>
      <c r="B869" s="536" t="s">
        <v>3922</v>
      </c>
      <c r="C869" s="535" t="s">
        <v>3131</v>
      </c>
      <c r="D869" s="537">
        <v>2252.5100000000002</v>
      </c>
    </row>
    <row r="870" spans="1:4" x14ac:dyDescent="0.25">
      <c r="A870" s="535" t="s">
        <v>3923</v>
      </c>
      <c r="B870" s="536" t="s">
        <v>3924</v>
      </c>
      <c r="C870" s="535" t="s">
        <v>3131</v>
      </c>
      <c r="D870" s="537">
        <v>2723.61</v>
      </c>
    </row>
    <row r="871" spans="1:4" x14ac:dyDescent="0.25">
      <c r="A871" s="535" t="s">
        <v>3925</v>
      </c>
      <c r="B871" s="536" t="s">
        <v>3926</v>
      </c>
      <c r="C871" s="535" t="s">
        <v>3131</v>
      </c>
      <c r="D871" s="537">
        <v>2927.62</v>
      </c>
    </row>
    <row r="872" spans="1:4" x14ac:dyDescent="0.25">
      <c r="A872" s="535" t="s">
        <v>3927</v>
      </c>
      <c r="B872" s="536" t="s">
        <v>3928</v>
      </c>
      <c r="C872" s="535" t="s">
        <v>3131</v>
      </c>
      <c r="D872" s="537">
        <v>3174.53</v>
      </c>
    </row>
    <row r="873" spans="1:4" x14ac:dyDescent="0.25">
      <c r="A873" s="535" t="s">
        <v>3929</v>
      </c>
      <c r="B873" s="536" t="s">
        <v>3930</v>
      </c>
      <c r="C873" s="535" t="s">
        <v>3131</v>
      </c>
      <c r="D873" s="537">
        <v>3674.77</v>
      </c>
    </row>
    <row r="874" spans="1:4" x14ac:dyDescent="0.25">
      <c r="A874" s="535" t="s">
        <v>3931</v>
      </c>
      <c r="B874" s="536" t="s">
        <v>3932</v>
      </c>
      <c r="C874" s="535" t="s">
        <v>3131</v>
      </c>
      <c r="D874" s="537">
        <v>1887.64</v>
      </c>
    </row>
    <row r="875" spans="1:4" x14ac:dyDescent="0.25">
      <c r="A875" s="535" t="s">
        <v>3933</v>
      </c>
      <c r="B875" s="536" t="s">
        <v>3934</v>
      </c>
      <c r="C875" s="535" t="s">
        <v>3131</v>
      </c>
      <c r="D875" s="537">
        <v>2052.75</v>
      </c>
    </row>
    <row r="876" spans="1:4" x14ac:dyDescent="0.25">
      <c r="A876" s="535" t="s">
        <v>3935</v>
      </c>
      <c r="B876" s="536" t="s">
        <v>3936</v>
      </c>
      <c r="C876" s="535" t="s">
        <v>3131</v>
      </c>
      <c r="D876" s="537">
        <v>2137.54</v>
      </c>
    </row>
    <row r="877" spans="1:4" x14ac:dyDescent="0.25">
      <c r="A877" s="535" t="s">
        <v>3937</v>
      </c>
      <c r="B877" s="536" t="s">
        <v>3938</v>
      </c>
      <c r="C877" s="535" t="s">
        <v>3131</v>
      </c>
      <c r="D877" s="537">
        <v>2212.29</v>
      </c>
    </row>
    <row r="878" spans="1:4" x14ac:dyDescent="0.25">
      <c r="A878" s="535" t="s">
        <v>3939</v>
      </c>
      <c r="B878" s="536" t="s">
        <v>3940</v>
      </c>
      <c r="C878" s="535" t="s">
        <v>3131</v>
      </c>
      <c r="D878" s="537">
        <v>2514.09</v>
      </c>
    </row>
    <row r="879" spans="1:4" x14ac:dyDescent="0.25">
      <c r="A879" s="535" t="s">
        <v>3941</v>
      </c>
      <c r="B879" s="536" t="s">
        <v>3942</v>
      </c>
      <c r="C879" s="535" t="s">
        <v>3131</v>
      </c>
      <c r="D879" s="537">
        <v>2799.61</v>
      </c>
    </row>
    <row r="880" spans="1:4" x14ac:dyDescent="0.25">
      <c r="A880" s="535" t="s">
        <v>3943</v>
      </c>
      <c r="B880" s="536" t="s">
        <v>3944</v>
      </c>
      <c r="C880" s="535" t="s">
        <v>3131</v>
      </c>
      <c r="D880" s="537">
        <v>3047.91</v>
      </c>
    </row>
    <row r="881" spans="1:4" x14ac:dyDescent="0.25">
      <c r="A881" s="535" t="s">
        <v>3945</v>
      </c>
      <c r="B881" s="536" t="s">
        <v>3946</v>
      </c>
      <c r="C881" s="535" t="s">
        <v>3131</v>
      </c>
      <c r="D881" s="537">
        <v>3290.31</v>
      </c>
    </row>
    <row r="882" spans="1:4" x14ac:dyDescent="0.25">
      <c r="A882" s="535" t="s">
        <v>3947</v>
      </c>
      <c r="B882" s="536" t="s">
        <v>3948</v>
      </c>
      <c r="C882" s="535" t="s">
        <v>3131</v>
      </c>
      <c r="D882" s="537">
        <v>3558.36</v>
      </c>
    </row>
    <row r="883" spans="1:4" x14ac:dyDescent="0.25">
      <c r="A883" s="535" t="s">
        <v>3949</v>
      </c>
      <c r="B883" s="536" t="s">
        <v>3950</v>
      </c>
      <c r="C883" s="535" t="s">
        <v>3131</v>
      </c>
      <c r="D883" s="537">
        <v>4122.6499999999996</v>
      </c>
    </row>
    <row r="884" spans="1:4" x14ac:dyDescent="0.25">
      <c r="A884" s="535" t="s">
        <v>3951</v>
      </c>
      <c r="B884" s="536" t="s">
        <v>3952</v>
      </c>
      <c r="C884" s="535" t="s">
        <v>3131</v>
      </c>
      <c r="D884" s="537">
        <v>2320.6</v>
      </c>
    </row>
    <row r="885" spans="1:4" x14ac:dyDescent="0.25">
      <c r="A885" s="535" t="s">
        <v>3953</v>
      </c>
      <c r="B885" s="536" t="s">
        <v>3954</v>
      </c>
      <c r="C885" s="535" t="s">
        <v>3131</v>
      </c>
      <c r="D885" s="537">
        <v>2409.9299999999998</v>
      </c>
    </row>
    <row r="886" spans="1:4" x14ac:dyDescent="0.25">
      <c r="A886" s="535" t="s">
        <v>3955</v>
      </c>
      <c r="B886" s="536" t="s">
        <v>3956</v>
      </c>
      <c r="C886" s="535" t="s">
        <v>3131</v>
      </c>
      <c r="D886" s="537">
        <v>2494.71</v>
      </c>
    </row>
    <row r="887" spans="1:4" x14ac:dyDescent="0.25">
      <c r="A887" s="535" t="s">
        <v>3957</v>
      </c>
      <c r="B887" s="536" t="s">
        <v>3958</v>
      </c>
      <c r="C887" s="535" t="s">
        <v>3131</v>
      </c>
      <c r="D887" s="537">
        <v>2684.17</v>
      </c>
    </row>
    <row r="888" spans="1:4" x14ac:dyDescent="0.25">
      <c r="A888" s="535" t="s">
        <v>3959</v>
      </c>
      <c r="B888" s="536" t="s">
        <v>3960</v>
      </c>
      <c r="C888" s="535" t="s">
        <v>3131</v>
      </c>
      <c r="D888" s="537">
        <v>2898.67</v>
      </c>
    </row>
    <row r="889" spans="1:4" x14ac:dyDescent="0.25">
      <c r="A889" s="535" t="s">
        <v>3961</v>
      </c>
      <c r="B889" s="536" t="s">
        <v>3962</v>
      </c>
      <c r="C889" s="535" t="s">
        <v>3131</v>
      </c>
      <c r="D889" s="537">
        <v>3203.92</v>
      </c>
    </row>
    <row r="890" spans="1:4" x14ac:dyDescent="0.25">
      <c r="A890" s="535" t="s">
        <v>3963</v>
      </c>
      <c r="B890" s="536" t="s">
        <v>3964</v>
      </c>
      <c r="C890" s="535" t="s">
        <v>3131</v>
      </c>
      <c r="D890" s="537">
        <v>3471.97</v>
      </c>
    </row>
    <row r="891" spans="1:4" x14ac:dyDescent="0.25">
      <c r="A891" s="535" t="s">
        <v>3965</v>
      </c>
      <c r="B891" s="536" t="s">
        <v>3966</v>
      </c>
      <c r="C891" s="535" t="s">
        <v>3131</v>
      </c>
      <c r="D891" s="537">
        <v>3734.11</v>
      </c>
    </row>
    <row r="892" spans="1:4" x14ac:dyDescent="0.25">
      <c r="A892" s="535" t="s">
        <v>3967</v>
      </c>
      <c r="B892" s="536" t="s">
        <v>3968</v>
      </c>
      <c r="C892" s="535" t="s">
        <v>3131</v>
      </c>
      <c r="D892" s="537">
        <v>4021.89</v>
      </c>
    </row>
    <row r="893" spans="1:4" x14ac:dyDescent="0.25">
      <c r="A893" s="535" t="s">
        <v>3969</v>
      </c>
      <c r="B893" s="536" t="s">
        <v>3970</v>
      </c>
      <c r="C893" s="535" t="s">
        <v>3131</v>
      </c>
      <c r="D893" s="537">
        <v>4625.6499999999996</v>
      </c>
    </row>
    <row r="894" spans="1:4" ht="40.5" x14ac:dyDescent="0.25">
      <c r="A894" s="535" t="s">
        <v>3971</v>
      </c>
      <c r="B894" s="536" t="s">
        <v>3972</v>
      </c>
      <c r="C894" s="535" t="s">
        <v>61</v>
      </c>
      <c r="D894" s="537">
        <v>75.81</v>
      </c>
    </row>
    <row r="895" spans="1:4" ht="27" x14ac:dyDescent="0.25">
      <c r="A895" s="535" t="s">
        <v>3973</v>
      </c>
      <c r="B895" s="536" t="s">
        <v>3974</v>
      </c>
      <c r="C895" s="535" t="s">
        <v>61</v>
      </c>
      <c r="D895" s="537">
        <v>33.94</v>
      </c>
    </row>
    <row r="896" spans="1:4" ht="27" x14ac:dyDescent="0.25">
      <c r="A896" s="535" t="s">
        <v>3975</v>
      </c>
      <c r="B896" s="536" t="s">
        <v>3976</v>
      </c>
      <c r="C896" s="535" t="s">
        <v>18</v>
      </c>
      <c r="D896" s="537">
        <v>401.22</v>
      </c>
    </row>
    <row r="897" spans="1:4" ht="27" x14ac:dyDescent="0.25">
      <c r="A897" s="535" t="s">
        <v>3977</v>
      </c>
      <c r="B897" s="536" t="s">
        <v>3978</v>
      </c>
      <c r="C897" s="535" t="s">
        <v>61</v>
      </c>
      <c r="D897" s="537">
        <v>27.9</v>
      </c>
    </row>
    <row r="898" spans="1:4" ht="27" x14ac:dyDescent="0.25">
      <c r="A898" s="535" t="s">
        <v>3979</v>
      </c>
      <c r="B898" s="536" t="s">
        <v>3980</v>
      </c>
      <c r="C898" s="535" t="s">
        <v>61</v>
      </c>
      <c r="D898" s="537">
        <v>35.33</v>
      </c>
    </row>
    <row r="899" spans="1:4" ht="27" x14ac:dyDescent="0.25">
      <c r="A899" s="535" t="s">
        <v>3981</v>
      </c>
      <c r="B899" s="536" t="s">
        <v>3982</v>
      </c>
      <c r="C899" s="535" t="s">
        <v>61</v>
      </c>
      <c r="D899" s="537">
        <v>41.18</v>
      </c>
    </row>
    <row r="900" spans="1:4" ht="27" x14ac:dyDescent="0.25">
      <c r="A900" s="535" t="s">
        <v>3983</v>
      </c>
      <c r="B900" s="536" t="s">
        <v>3984</v>
      </c>
      <c r="C900" s="535" t="s">
        <v>61</v>
      </c>
      <c r="D900" s="537">
        <v>68.92</v>
      </c>
    </row>
    <row r="901" spans="1:4" ht="27" x14ac:dyDescent="0.25">
      <c r="A901" s="535" t="s">
        <v>3985</v>
      </c>
      <c r="B901" s="536" t="s">
        <v>3986</v>
      </c>
      <c r="C901" s="535" t="s">
        <v>61</v>
      </c>
      <c r="D901" s="537">
        <v>111.75</v>
      </c>
    </row>
    <row r="902" spans="1:4" ht="14.45" x14ac:dyDescent="0.3">
      <c r="A902" s="535" t="s">
        <v>3987</v>
      </c>
      <c r="B902" s="536" t="s">
        <v>3988</v>
      </c>
      <c r="C902" s="535" t="s">
        <v>61</v>
      </c>
      <c r="D902" s="537">
        <v>64.430000000000007</v>
      </c>
    </row>
    <row r="903" spans="1:4" ht="14.45" x14ac:dyDescent="0.3">
      <c r="A903" s="535" t="s">
        <v>3989</v>
      </c>
      <c r="B903" s="536" t="s">
        <v>3990</v>
      </c>
      <c r="C903" s="535" t="s">
        <v>61</v>
      </c>
      <c r="D903" s="537">
        <v>88.36</v>
      </c>
    </row>
    <row r="904" spans="1:4" ht="14.45" x14ac:dyDescent="0.3">
      <c r="A904" s="535" t="s">
        <v>3991</v>
      </c>
      <c r="B904" s="536" t="s">
        <v>3992</v>
      </c>
      <c r="C904" s="535" t="s">
        <v>61</v>
      </c>
      <c r="D904" s="537">
        <v>122.09</v>
      </c>
    </row>
    <row r="905" spans="1:4" ht="14.45" x14ac:dyDescent="0.3">
      <c r="A905" s="535" t="s">
        <v>3993</v>
      </c>
      <c r="B905" s="536" t="s">
        <v>3994</v>
      </c>
      <c r="C905" s="535" t="s">
        <v>61</v>
      </c>
      <c r="D905" s="537">
        <v>154.21</v>
      </c>
    </row>
    <row r="906" spans="1:4" ht="14.45" x14ac:dyDescent="0.3">
      <c r="A906" s="535" t="s">
        <v>3995</v>
      </c>
      <c r="B906" s="536" t="s">
        <v>3996</v>
      </c>
      <c r="C906" s="535" t="s">
        <v>61</v>
      </c>
      <c r="D906" s="537">
        <v>52.53</v>
      </c>
    </row>
    <row r="907" spans="1:4" ht="14.45" x14ac:dyDescent="0.3">
      <c r="A907" s="535" t="s">
        <v>3997</v>
      </c>
      <c r="B907" s="536" t="s">
        <v>3998</v>
      </c>
      <c r="C907" s="535" t="s">
        <v>61</v>
      </c>
      <c r="D907" s="537">
        <v>79.290000000000006</v>
      </c>
    </row>
    <row r="908" spans="1:4" ht="14.45" x14ac:dyDescent="0.3">
      <c r="A908" s="535" t="s">
        <v>3999</v>
      </c>
      <c r="B908" s="536" t="s">
        <v>4000</v>
      </c>
      <c r="C908" s="535" t="s">
        <v>61</v>
      </c>
      <c r="D908" s="537">
        <v>109.75</v>
      </c>
    </row>
    <row r="909" spans="1:4" ht="14.45" x14ac:dyDescent="0.3">
      <c r="A909" s="535" t="s">
        <v>4001</v>
      </c>
      <c r="B909" s="536" t="s">
        <v>4002</v>
      </c>
      <c r="C909" s="535" t="s">
        <v>61</v>
      </c>
      <c r="D909" s="537">
        <v>151.06</v>
      </c>
    </row>
    <row r="910" spans="1:4" ht="14.45" x14ac:dyDescent="0.3">
      <c r="A910" s="535" t="s">
        <v>4003</v>
      </c>
      <c r="B910" s="536" t="s">
        <v>4004</v>
      </c>
      <c r="C910" s="535" t="s">
        <v>61</v>
      </c>
      <c r="D910" s="537">
        <v>251.97</v>
      </c>
    </row>
    <row r="911" spans="1:4" ht="14.45" x14ac:dyDescent="0.3">
      <c r="A911" s="535" t="s">
        <v>4005</v>
      </c>
      <c r="B911" s="536" t="s">
        <v>4006</v>
      </c>
      <c r="C911" s="535" t="s">
        <v>61</v>
      </c>
      <c r="D911" s="537">
        <v>358.13</v>
      </c>
    </row>
    <row r="912" spans="1:4" ht="14.45" x14ac:dyDescent="0.3">
      <c r="A912" s="535" t="s">
        <v>4007</v>
      </c>
      <c r="B912" s="536" t="s">
        <v>4008</v>
      </c>
      <c r="C912" s="535" t="s">
        <v>61</v>
      </c>
      <c r="D912" s="537">
        <v>480.59</v>
      </c>
    </row>
    <row r="913" spans="1:4" ht="14.45" x14ac:dyDescent="0.3">
      <c r="A913" s="535" t="s">
        <v>4009</v>
      </c>
      <c r="B913" s="536" t="s">
        <v>4010</v>
      </c>
      <c r="C913" s="535" t="s">
        <v>61</v>
      </c>
      <c r="D913" s="537">
        <v>729.53</v>
      </c>
    </row>
    <row r="914" spans="1:4" x14ac:dyDescent="0.25">
      <c r="A914" s="535" t="s">
        <v>4011</v>
      </c>
      <c r="B914" s="536" t="s">
        <v>4012</v>
      </c>
      <c r="C914" s="535" t="s">
        <v>61</v>
      </c>
      <c r="D914" s="537">
        <v>43.77</v>
      </c>
    </row>
    <row r="915" spans="1:4" ht="27" x14ac:dyDescent="0.25">
      <c r="A915" s="535" t="s">
        <v>4013</v>
      </c>
      <c r="B915" s="536" t="s">
        <v>4014</v>
      </c>
      <c r="C915" s="535" t="s">
        <v>61</v>
      </c>
      <c r="D915" s="537">
        <v>12.06</v>
      </c>
    </row>
    <row r="916" spans="1:4" ht="27" x14ac:dyDescent="0.25">
      <c r="A916" s="535" t="s">
        <v>4015</v>
      </c>
      <c r="B916" s="536" t="s">
        <v>4016</v>
      </c>
      <c r="C916" s="535" t="s">
        <v>61</v>
      </c>
      <c r="D916" s="537">
        <v>16.690000000000001</v>
      </c>
    </row>
    <row r="917" spans="1:4" ht="27" x14ac:dyDescent="0.25">
      <c r="A917" s="535" t="s">
        <v>4017</v>
      </c>
      <c r="B917" s="536" t="s">
        <v>4018</v>
      </c>
      <c r="C917" s="535" t="s">
        <v>61</v>
      </c>
      <c r="D917" s="537">
        <v>19.79</v>
      </c>
    </row>
    <row r="918" spans="1:4" x14ac:dyDescent="0.25">
      <c r="A918" s="535" t="s">
        <v>4019</v>
      </c>
      <c r="B918" s="536" t="s">
        <v>4020</v>
      </c>
      <c r="C918" s="535" t="s">
        <v>3131</v>
      </c>
      <c r="D918" s="537">
        <v>137.25</v>
      </c>
    </row>
    <row r="919" spans="1:4" x14ac:dyDescent="0.25">
      <c r="A919" s="535" t="s">
        <v>4021</v>
      </c>
      <c r="B919" s="536" t="s">
        <v>4022</v>
      </c>
      <c r="C919" s="535" t="s">
        <v>3131</v>
      </c>
      <c r="D919" s="537">
        <v>187.62</v>
      </c>
    </row>
    <row r="920" spans="1:4" x14ac:dyDescent="0.25">
      <c r="A920" s="535" t="s">
        <v>4023</v>
      </c>
      <c r="B920" s="536" t="s">
        <v>4024</v>
      </c>
      <c r="C920" s="535" t="s">
        <v>3131</v>
      </c>
      <c r="D920" s="537">
        <v>244.78</v>
      </c>
    </row>
    <row r="921" spans="1:4" x14ac:dyDescent="0.25">
      <c r="A921" s="535" t="s">
        <v>4025</v>
      </c>
      <c r="B921" s="536" t="s">
        <v>4026</v>
      </c>
      <c r="C921" s="535" t="s">
        <v>3131</v>
      </c>
      <c r="D921" s="537">
        <v>308.77</v>
      </c>
    </row>
    <row r="922" spans="1:4" x14ac:dyDescent="0.25">
      <c r="A922" s="535" t="s">
        <v>4027</v>
      </c>
      <c r="B922" s="536" t="s">
        <v>4028</v>
      </c>
      <c r="C922" s="535" t="s">
        <v>3131</v>
      </c>
      <c r="D922" s="537">
        <v>379.54</v>
      </c>
    </row>
    <row r="923" spans="1:4" x14ac:dyDescent="0.25">
      <c r="A923" s="535" t="s">
        <v>4029</v>
      </c>
      <c r="B923" s="536" t="s">
        <v>4030</v>
      </c>
      <c r="C923" s="535" t="s">
        <v>3131</v>
      </c>
      <c r="D923" s="537">
        <v>457.14</v>
      </c>
    </row>
    <row r="924" spans="1:4" x14ac:dyDescent="0.25">
      <c r="A924" s="535" t="s">
        <v>4031</v>
      </c>
      <c r="B924" s="536" t="s">
        <v>4032</v>
      </c>
      <c r="C924" s="535" t="s">
        <v>3131</v>
      </c>
      <c r="D924" s="537">
        <v>541.54999999999995</v>
      </c>
    </row>
    <row r="925" spans="1:4" ht="40.5" x14ac:dyDescent="0.25">
      <c r="A925" s="535" t="s">
        <v>4033</v>
      </c>
      <c r="B925" s="536" t="s">
        <v>4034</v>
      </c>
      <c r="C925" s="535" t="s">
        <v>18</v>
      </c>
      <c r="D925" s="537">
        <v>136.75</v>
      </c>
    </row>
    <row r="926" spans="1:4" ht="27" x14ac:dyDescent="0.25">
      <c r="A926" s="535" t="s">
        <v>4035</v>
      </c>
      <c r="B926" s="536" t="s">
        <v>4036</v>
      </c>
      <c r="C926" s="535" t="s">
        <v>18</v>
      </c>
      <c r="D926" s="537">
        <v>9.1300000000000008</v>
      </c>
    </row>
    <row r="927" spans="1:4" ht="27" x14ac:dyDescent="0.25">
      <c r="A927" s="535" t="s">
        <v>4037</v>
      </c>
      <c r="B927" s="536" t="s">
        <v>4038</v>
      </c>
      <c r="C927" s="535" t="s">
        <v>3131</v>
      </c>
      <c r="D927" s="537">
        <v>88.59</v>
      </c>
    </row>
    <row r="928" spans="1:4" x14ac:dyDescent="0.25">
      <c r="A928" s="535" t="s">
        <v>4039</v>
      </c>
      <c r="B928" s="536" t="s">
        <v>4040</v>
      </c>
      <c r="C928" s="535" t="s">
        <v>61</v>
      </c>
      <c r="D928" s="537">
        <v>10.6</v>
      </c>
    </row>
    <row r="929" spans="1:4" x14ac:dyDescent="0.25">
      <c r="A929" s="535" t="s">
        <v>4041</v>
      </c>
      <c r="B929" s="536" t="s">
        <v>4042</v>
      </c>
      <c r="C929" s="535" t="s">
        <v>61</v>
      </c>
      <c r="D929" s="537">
        <v>21.15</v>
      </c>
    </row>
    <row r="930" spans="1:4" x14ac:dyDescent="0.25">
      <c r="A930" s="535" t="s">
        <v>4043</v>
      </c>
      <c r="B930" s="536" t="s">
        <v>4044</v>
      </c>
      <c r="C930" s="535" t="s">
        <v>61</v>
      </c>
      <c r="D930" s="537">
        <v>25.47</v>
      </c>
    </row>
    <row r="931" spans="1:4" x14ac:dyDescent="0.25">
      <c r="A931" s="535" t="s">
        <v>4045</v>
      </c>
      <c r="B931" s="536" t="s">
        <v>4046</v>
      </c>
      <c r="C931" s="535" t="s">
        <v>61</v>
      </c>
      <c r="D931" s="537">
        <v>39.94</v>
      </c>
    </row>
    <row r="932" spans="1:4" x14ac:dyDescent="0.25">
      <c r="A932" s="535" t="s">
        <v>4047</v>
      </c>
      <c r="B932" s="536" t="s">
        <v>4048</v>
      </c>
      <c r="C932" s="535" t="s">
        <v>61</v>
      </c>
      <c r="D932" s="537">
        <v>71.66</v>
      </c>
    </row>
    <row r="933" spans="1:4" x14ac:dyDescent="0.25">
      <c r="A933" s="535" t="s">
        <v>4049</v>
      </c>
      <c r="B933" s="536" t="s">
        <v>4050</v>
      </c>
      <c r="C933" s="535" t="s">
        <v>61</v>
      </c>
      <c r="D933" s="537">
        <v>18.86</v>
      </c>
    </row>
    <row r="934" spans="1:4" x14ac:dyDescent="0.25">
      <c r="A934" s="535" t="s">
        <v>4051</v>
      </c>
      <c r="B934" s="536" t="s">
        <v>4052</v>
      </c>
      <c r="C934" s="535" t="s">
        <v>61</v>
      </c>
      <c r="D934" s="537">
        <v>19.239999999999998</v>
      </c>
    </row>
    <row r="935" spans="1:4" x14ac:dyDescent="0.25">
      <c r="A935" s="535" t="s">
        <v>4053</v>
      </c>
      <c r="B935" s="536" t="s">
        <v>4054</v>
      </c>
      <c r="C935" s="535" t="s">
        <v>61</v>
      </c>
      <c r="D935" s="537">
        <v>19.510000000000002</v>
      </c>
    </row>
    <row r="936" spans="1:4" x14ac:dyDescent="0.25">
      <c r="A936" s="535" t="s">
        <v>4055</v>
      </c>
      <c r="B936" s="536" t="s">
        <v>4056</v>
      </c>
      <c r="C936" s="535" t="s">
        <v>61</v>
      </c>
      <c r="D936" s="537">
        <v>19.88</v>
      </c>
    </row>
    <row r="937" spans="1:4" x14ac:dyDescent="0.25">
      <c r="A937" s="535" t="s">
        <v>4057</v>
      </c>
      <c r="B937" s="536" t="s">
        <v>4058</v>
      </c>
      <c r="C937" s="535" t="s">
        <v>61</v>
      </c>
      <c r="D937" s="537">
        <v>20.420000000000002</v>
      </c>
    </row>
    <row r="938" spans="1:4" x14ac:dyDescent="0.25">
      <c r="A938" s="535" t="s">
        <v>4059</v>
      </c>
      <c r="B938" s="536" t="s">
        <v>4060</v>
      </c>
      <c r="C938" s="535" t="s">
        <v>61</v>
      </c>
      <c r="D938" s="537">
        <v>42.42</v>
      </c>
    </row>
    <row r="939" spans="1:4" x14ac:dyDescent="0.25">
      <c r="A939" s="535" t="s">
        <v>4061</v>
      </c>
      <c r="B939" s="536" t="s">
        <v>4062</v>
      </c>
      <c r="C939" s="535" t="s">
        <v>61</v>
      </c>
      <c r="D939" s="537">
        <v>50.65</v>
      </c>
    </row>
    <row r="940" spans="1:4" x14ac:dyDescent="0.25">
      <c r="A940" s="535" t="s">
        <v>4063</v>
      </c>
      <c r="B940" s="536" t="s">
        <v>4064</v>
      </c>
      <c r="C940" s="535" t="s">
        <v>61</v>
      </c>
      <c r="D940" s="537">
        <v>57.57</v>
      </c>
    </row>
    <row r="941" spans="1:4" x14ac:dyDescent="0.25">
      <c r="A941" s="535" t="s">
        <v>4065</v>
      </c>
      <c r="B941" s="536" t="s">
        <v>4066</v>
      </c>
      <c r="C941" s="535" t="s">
        <v>61</v>
      </c>
      <c r="D941" s="537">
        <v>59.59</v>
      </c>
    </row>
    <row r="942" spans="1:4" x14ac:dyDescent="0.25">
      <c r="A942" s="535" t="s">
        <v>4067</v>
      </c>
      <c r="B942" s="536" t="s">
        <v>4068</v>
      </c>
      <c r="C942" s="535" t="s">
        <v>61</v>
      </c>
      <c r="D942" s="537">
        <v>119.94</v>
      </c>
    </row>
    <row r="943" spans="1:4" ht="27" x14ac:dyDescent="0.25">
      <c r="A943" s="535" t="s">
        <v>4069</v>
      </c>
      <c r="B943" s="536" t="s">
        <v>4070</v>
      </c>
      <c r="C943" s="535" t="s">
        <v>61</v>
      </c>
      <c r="D943" s="537">
        <v>2.62</v>
      </c>
    </row>
    <row r="944" spans="1:4" ht="27" x14ac:dyDescent="0.25">
      <c r="A944" s="535" t="s">
        <v>4071</v>
      </c>
      <c r="B944" s="536" t="s">
        <v>4072</v>
      </c>
      <c r="C944" s="535" t="s">
        <v>61</v>
      </c>
      <c r="D944" s="537">
        <v>4.22</v>
      </c>
    </row>
    <row r="945" spans="1:4" ht="27" x14ac:dyDescent="0.25">
      <c r="A945" s="535" t="s">
        <v>4073</v>
      </c>
      <c r="B945" s="536" t="s">
        <v>4074</v>
      </c>
      <c r="C945" s="535" t="s">
        <v>61</v>
      </c>
      <c r="D945" s="537">
        <v>5.89</v>
      </c>
    </row>
    <row r="946" spans="1:4" ht="27" x14ac:dyDescent="0.25">
      <c r="A946" s="535" t="s">
        <v>4075</v>
      </c>
      <c r="B946" s="536" t="s">
        <v>4076</v>
      </c>
      <c r="C946" s="535" t="s">
        <v>61</v>
      </c>
      <c r="D946" s="537">
        <v>8.4</v>
      </c>
    </row>
    <row r="947" spans="1:4" ht="27" x14ac:dyDescent="0.25">
      <c r="A947" s="535" t="s">
        <v>4077</v>
      </c>
      <c r="B947" s="536" t="s">
        <v>4078</v>
      </c>
      <c r="C947" s="535" t="s">
        <v>61</v>
      </c>
      <c r="D947" s="537">
        <v>12.97</v>
      </c>
    </row>
    <row r="948" spans="1:4" ht="27" x14ac:dyDescent="0.25">
      <c r="A948" s="535" t="s">
        <v>4079</v>
      </c>
      <c r="B948" s="536" t="s">
        <v>4080</v>
      </c>
      <c r="C948" s="535" t="s">
        <v>61</v>
      </c>
      <c r="D948" s="537">
        <v>18.239999999999998</v>
      </c>
    </row>
    <row r="949" spans="1:4" ht="27" x14ac:dyDescent="0.25">
      <c r="A949" s="535" t="s">
        <v>4081</v>
      </c>
      <c r="B949" s="536" t="s">
        <v>4082</v>
      </c>
      <c r="C949" s="535" t="s">
        <v>61</v>
      </c>
      <c r="D949" s="537">
        <v>26.85</v>
      </c>
    </row>
    <row r="950" spans="1:4" ht="27" x14ac:dyDescent="0.25">
      <c r="A950" s="535" t="s">
        <v>4083</v>
      </c>
      <c r="B950" s="536" t="s">
        <v>4084</v>
      </c>
      <c r="C950" s="535" t="s">
        <v>61</v>
      </c>
      <c r="D950" s="537">
        <v>36.14</v>
      </c>
    </row>
    <row r="951" spans="1:4" ht="27" x14ac:dyDescent="0.25">
      <c r="A951" s="535" t="s">
        <v>4085</v>
      </c>
      <c r="B951" s="536" t="s">
        <v>4086</v>
      </c>
      <c r="C951" s="535" t="s">
        <v>61</v>
      </c>
      <c r="D951" s="537">
        <v>2.73</v>
      </c>
    </row>
    <row r="952" spans="1:4" ht="27" x14ac:dyDescent="0.25">
      <c r="A952" s="535" t="s">
        <v>4087</v>
      </c>
      <c r="B952" s="536" t="s">
        <v>4088</v>
      </c>
      <c r="C952" s="535" t="s">
        <v>61</v>
      </c>
      <c r="D952" s="537">
        <v>4.32</v>
      </c>
    </row>
    <row r="953" spans="1:4" ht="27" x14ac:dyDescent="0.25">
      <c r="A953" s="535" t="s">
        <v>4089</v>
      </c>
      <c r="B953" s="536" t="s">
        <v>4090</v>
      </c>
      <c r="C953" s="535" t="s">
        <v>61</v>
      </c>
      <c r="D953" s="537">
        <v>5.99</v>
      </c>
    </row>
    <row r="954" spans="1:4" ht="27" x14ac:dyDescent="0.25">
      <c r="A954" s="535" t="s">
        <v>4091</v>
      </c>
      <c r="B954" s="536" t="s">
        <v>4092</v>
      </c>
      <c r="C954" s="535" t="s">
        <v>61</v>
      </c>
      <c r="D954" s="537">
        <v>8.91</v>
      </c>
    </row>
    <row r="955" spans="1:4" ht="27" x14ac:dyDescent="0.25">
      <c r="A955" s="535" t="s">
        <v>4093</v>
      </c>
      <c r="B955" s="536" t="s">
        <v>4094</v>
      </c>
      <c r="C955" s="535" t="s">
        <v>61</v>
      </c>
      <c r="D955" s="537">
        <v>13.21</v>
      </c>
    </row>
    <row r="956" spans="1:4" ht="27" x14ac:dyDescent="0.25">
      <c r="A956" s="535" t="s">
        <v>4095</v>
      </c>
      <c r="B956" s="536" t="s">
        <v>4096</v>
      </c>
      <c r="C956" s="535" t="s">
        <v>61</v>
      </c>
      <c r="D956" s="537">
        <v>18.3</v>
      </c>
    </row>
    <row r="957" spans="1:4" ht="27" x14ac:dyDescent="0.25">
      <c r="A957" s="535" t="s">
        <v>4097</v>
      </c>
      <c r="B957" s="536" t="s">
        <v>4098</v>
      </c>
      <c r="C957" s="535" t="s">
        <v>61</v>
      </c>
      <c r="D957" s="537">
        <v>27.55</v>
      </c>
    </row>
    <row r="958" spans="1:4" ht="27" x14ac:dyDescent="0.25">
      <c r="A958" s="535" t="s">
        <v>4099</v>
      </c>
      <c r="B958" s="536" t="s">
        <v>4100</v>
      </c>
      <c r="C958" s="535" t="s">
        <v>61</v>
      </c>
      <c r="D958" s="537">
        <v>37.11</v>
      </c>
    </row>
    <row r="959" spans="1:4" ht="27" x14ac:dyDescent="0.25">
      <c r="A959" s="535" t="s">
        <v>4101</v>
      </c>
      <c r="B959" s="536" t="s">
        <v>4102</v>
      </c>
      <c r="C959" s="535" t="s">
        <v>61</v>
      </c>
      <c r="D959" s="537">
        <v>51.65</v>
      </c>
    </row>
    <row r="960" spans="1:4" ht="27" x14ac:dyDescent="0.25">
      <c r="A960" s="535" t="s">
        <v>4103</v>
      </c>
      <c r="B960" s="536" t="s">
        <v>4104</v>
      </c>
      <c r="C960" s="535" t="s">
        <v>61</v>
      </c>
      <c r="D960" s="537">
        <v>71.5</v>
      </c>
    </row>
    <row r="961" spans="1:4" ht="27" x14ac:dyDescent="0.25">
      <c r="A961" s="535" t="s">
        <v>4105</v>
      </c>
      <c r="B961" s="536" t="s">
        <v>4106</v>
      </c>
      <c r="C961" s="535" t="s">
        <v>61</v>
      </c>
      <c r="D961" s="537">
        <v>92.83</v>
      </c>
    </row>
    <row r="962" spans="1:4" ht="27" x14ac:dyDescent="0.25">
      <c r="A962" s="535" t="s">
        <v>4107</v>
      </c>
      <c r="B962" s="536" t="s">
        <v>4108</v>
      </c>
      <c r="C962" s="535" t="s">
        <v>61</v>
      </c>
      <c r="D962" s="537">
        <v>116.39</v>
      </c>
    </row>
    <row r="963" spans="1:4" ht="27" x14ac:dyDescent="0.25">
      <c r="A963" s="535" t="s">
        <v>4109</v>
      </c>
      <c r="B963" s="536" t="s">
        <v>4110</v>
      </c>
      <c r="C963" s="535" t="s">
        <v>61</v>
      </c>
      <c r="D963" s="537">
        <v>145.13999999999999</v>
      </c>
    </row>
    <row r="964" spans="1:4" ht="27" x14ac:dyDescent="0.25">
      <c r="A964" s="535" t="s">
        <v>4111</v>
      </c>
      <c r="B964" s="536" t="s">
        <v>4112</v>
      </c>
      <c r="C964" s="535" t="s">
        <v>61</v>
      </c>
      <c r="D964" s="537">
        <v>177.4</v>
      </c>
    </row>
    <row r="965" spans="1:4" ht="27" x14ac:dyDescent="0.25">
      <c r="A965" s="535" t="s">
        <v>4113</v>
      </c>
      <c r="B965" s="536" t="s">
        <v>4114</v>
      </c>
      <c r="C965" s="535" t="s">
        <v>61</v>
      </c>
      <c r="D965" s="537">
        <v>230.05</v>
      </c>
    </row>
    <row r="966" spans="1:4" ht="27" x14ac:dyDescent="0.25">
      <c r="A966" s="535" t="s">
        <v>4115</v>
      </c>
      <c r="B966" s="536" t="s">
        <v>4116</v>
      </c>
      <c r="C966" s="535" t="s">
        <v>61</v>
      </c>
      <c r="D966" s="537">
        <v>280.44</v>
      </c>
    </row>
    <row r="967" spans="1:4" x14ac:dyDescent="0.25">
      <c r="A967" s="535" t="s">
        <v>4117</v>
      </c>
      <c r="B967" s="536" t="s">
        <v>4118</v>
      </c>
      <c r="C967" s="535" t="s">
        <v>18</v>
      </c>
      <c r="D967" s="537">
        <v>21.54</v>
      </c>
    </row>
    <row r="968" spans="1:4" ht="14.45" x14ac:dyDescent="0.3">
      <c r="A968" s="535" t="s">
        <v>4119</v>
      </c>
      <c r="B968" s="536" t="s">
        <v>4120</v>
      </c>
      <c r="C968" s="535" t="s">
        <v>18</v>
      </c>
      <c r="D968" s="537">
        <v>67.430000000000007</v>
      </c>
    </row>
    <row r="969" spans="1:4" ht="14.45" x14ac:dyDescent="0.3">
      <c r="A969" s="535" t="s">
        <v>4121</v>
      </c>
      <c r="B969" s="536" t="s">
        <v>4122</v>
      </c>
      <c r="C969" s="535" t="s">
        <v>18</v>
      </c>
      <c r="D969" s="537">
        <v>48.94</v>
      </c>
    </row>
    <row r="970" spans="1:4" x14ac:dyDescent="0.25">
      <c r="A970" s="535" t="s">
        <v>4123</v>
      </c>
      <c r="B970" s="536" t="s">
        <v>4124</v>
      </c>
      <c r="C970" s="535" t="s">
        <v>61</v>
      </c>
      <c r="D970" s="537">
        <v>7.83</v>
      </c>
    </row>
    <row r="971" spans="1:4" x14ac:dyDescent="0.25">
      <c r="A971" s="535" t="s">
        <v>4125</v>
      </c>
      <c r="B971" s="536" t="s">
        <v>4126</v>
      </c>
      <c r="C971" s="535" t="s">
        <v>61</v>
      </c>
      <c r="D971" s="537">
        <v>16.2</v>
      </c>
    </row>
    <row r="972" spans="1:4" ht="27" x14ac:dyDescent="0.25">
      <c r="A972" s="535" t="s">
        <v>4127</v>
      </c>
      <c r="B972" s="536" t="s">
        <v>4128</v>
      </c>
      <c r="C972" s="535" t="s">
        <v>18</v>
      </c>
      <c r="D972" s="537">
        <v>24.9</v>
      </c>
    </row>
    <row r="973" spans="1:4" ht="27" x14ac:dyDescent="0.25">
      <c r="A973" s="535" t="s">
        <v>4129</v>
      </c>
      <c r="B973" s="536" t="s">
        <v>4130</v>
      </c>
      <c r="C973" s="535" t="s">
        <v>18</v>
      </c>
      <c r="D973" s="537">
        <v>28.23</v>
      </c>
    </row>
    <row r="974" spans="1:4" ht="27" x14ac:dyDescent="0.25">
      <c r="A974" s="535" t="s">
        <v>4131</v>
      </c>
      <c r="B974" s="536" t="s">
        <v>4132</v>
      </c>
      <c r="C974" s="535" t="s">
        <v>18</v>
      </c>
      <c r="D974" s="537">
        <v>39.36</v>
      </c>
    </row>
    <row r="975" spans="1:4" ht="27" x14ac:dyDescent="0.25">
      <c r="A975" s="535" t="s">
        <v>4133</v>
      </c>
      <c r="B975" s="536" t="s">
        <v>4134</v>
      </c>
      <c r="C975" s="535" t="s">
        <v>18</v>
      </c>
      <c r="D975" s="537">
        <v>47.69</v>
      </c>
    </row>
    <row r="976" spans="1:4" ht="27" x14ac:dyDescent="0.25">
      <c r="A976" s="535" t="s">
        <v>4135</v>
      </c>
      <c r="B976" s="536" t="s">
        <v>4136</v>
      </c>
      <c r="C976" s="535" t="s">
        <v>18</v>
      </c>
      <c r="D976" s="537">
        <v>62.85</v>
      </c>
    </row>
    <row r="977" spans="1:4" ht="27" x14ac:dyDescent="0.25">
      <c r="A977" s="535" t="s">
        <v>4137</v>
      </c>
      <c r="B977" s="536" t="s">
        <v>4138</v>
      </c>
      <c r="C977" s="535" t="s">
        <v>18</v>
      </c>
      <c r="D977" s="537">
        <v>23.24</v>
      </c>
    </row>
    <row r="978" spans="1:4" ht="27" x14ac:dyDescent="0.25">
      <c r="A978" s="535" t="s">
        <v>4139</v>
      </c>
      <c r="B978" s="536" t="s">
        <v>4140</v>
      </c>
      <c r="C978" s="535" t="s">
        <v>18</v>
      </c>
      <c r="D978" s="537">
        <v>26.21</v>
      </c>
    </row>
    <row r="979" spans="1:4" ht="27" x14ac:dyDescent="0.25">
      <c r="A979" s="535" t="s">
        <v>4141</v>
      </c>
      <c r="B979" s="536" t="s">
        <v>4142</v>
      </c>
      <c r="C979" s="535" t="s">
        <v>18</v>
      </c>
      <c r="D979" s="537">
        <v>35.35</v>
      </c>
    </row>
    <row r="980" spans="1:4" ht="27" x14ac:dyDescent="0.25">
      <c r="A980" s="535" t="s">
        <v>4143</v>
      </c>
      <c r="B980" s="536" t="s">
        <v>4144</v>
      </c>
      <c r="C980" s="535" t="s">
        <v>18</v>
      </c>
      <c r="D980" s="537">
        <v>43.08</v>
      </c>
    </row>
    <row r="981" spans="1:4" ht="27" x14ac:dyDescent="0.25">
      <c r="A981" s="535" t="s">
        <v>4145</v>
      </c>
      <c r="B981" s="536" t="s">
        <v>4146</v>
      </c>
      <c r="C981" s="535" t="s">
        <v>18</v>
      </c>
      <c r="D981" s="537">
        <v>56.74</v>
      </c>
    </row>
    <row r="982" spans="1:4" ht="27" x14ac:dyDescent="0.25">
      <c r="A982" s="535" t="s">
        <v>4147</v>
      </c>
      <c r="B982" s="536" t="s">
        <v>4148</v>
      </c>
      <c r="C982" s="535" t="s">
        <v>18</v>
      </c>
      <c r="D982" s="537">
        <v>26.56</v>
      </c>
    </row>
    <row r="983" spans="1:4" ht="27" x14ac:dyDescent="0.25">
      <c r="A983" s="535" t="s">
        <v>4149</v>
      </c>
      <c r="B983" s="536" t="s">
        <v>4150</v>
      </c>
      <c r="C983" s="535" t="s">
        <v>18</v>
      </c>
      <c r="D983" s="537">
        <v>30.25</v>
      </c>
    </row>
    <row r="984" spans="1:4" ht="27" x14ac:dyDescent="0.25">
      <c r="A984" s="535" t="s">
        <v>4151</v>
      </c>
      <c r="B984" s="536" t="s">
        <v>4152</v>
      </c>
      <c r="C984" s="535" t="s">
        <v>18</v>
      </c>
      <c r="D984" s="537">
        <v>43.37</v>
      </c>
    </row>
    <row r="985" spans="1:4" ht="27" x14ac:dyDescent="0.25">
      <c r="A985" s="535" t="s">
        <v>4153</v>
      </c>
      <c r="B985" s="536" t="s">
        <v>4154</v>
      </c>
      <c r="C985" s="535" t="s">
        <v>18</v>
      </c>
      <c r="D985" s="537">
        <v>52.3</v>
      </c>
    </row>
    <row r="986" spans="1:4" ht="27" x14ac:dyDescent="0.25">
      <c r="A986" s="535" t="s">
        <v>4155</v>
      </c>
      <c r="B986" s="536" t="s">
        <v>4156</v>
      </c>
      <c r="C986" s="535" t="s">
        <v>18</v>
      </c>
      <c r="D986" s="537">
        <v>68.959999999999994</v>
      </c>
    </row>
    <row r="987" spans="1:4" ht="27" x14ac:dyDescent="0.25">
      <c r="A987" s="535" t="s">
        <v>4157</v>
      </c>
      <c r="B987" s="536" t="s">
        <v>4158</v>
      </c>
      <c r="C987" s="535" t="s">
        <v>18</v>
      </c>
      <c r="D987" s="537">
        <v>28.22</v>
      </c>
    </row>
    <row r="988" spans="1:4" ht="27" x14ac:dyDescent="0.25">
      <c r="A988" s="535" t="s">
        <v>4159</v>
      </c>
      <c r="B988" s="536" t="s">
        <v>4160</v>
      </c>
      <c r="C988" s="535" t="s">
        <v>18</v>
      </c>
      <c r="D988" s="537">
        <v>32.270000000000003</v>
      </c>
    </row>
    <row r="989" spans="1:4" ht="27" x14ac:dyDescent="0.25">
      <c r="A989" s="535" t="s">
        <v>4161</v>
      </c>
      <c r="B989" s="536" t="s">
        <v>4162</v>
      </c>
      <c r="C989" s="535" t="s">
        <v>18</v>
      </c>
      <c r="D989" s="537">
        <v>47.38</v>
      </c>
    </row>
    <row r="990" spans="1:4" ht="27" x14ac:dyDescent="0.25">
      <c r="A990" s="535" t="s">
        <v>4163</v>
      </c>
      <c r="B990" s="536" t="s">
        <v>4164</v>
      </c>
      <c r="C990" s="535" t="s">
        <v>18</v>
      </c>
      <c r="D990" s="537">
        <v>56.91</v>
      </c>
    </row>
    <row r="991" spans="1:4" ht="27" x14ac:dyDescent="0.25">
      <c r="A991" s="535" t="s">
        <v>4165</v>
      </c>
      <c r="B991" s="536" t="s">
        <v>4166</v>
      </c>
      <c r="C991" s="535" t="s">
        <v>18</v>
      </c>
      <c r="D991" s="537">
        <v>75.069999999999993</v>
      </c>
    </row>
    <row r="992" spans="1:4" ht="27" x14ac:dyDescent="0.25">
      <c r="A992" s="535" t="s">
        <v>4167</v>
      </c>
      <c r="B992" s="536" t="s">
        <v>4168</v>
      </c>
      <c r="C992" s="535" t="s">
        <v>18</v>
      </c>
      <c r="D992" s="537">
        <v>24.9</v>
      </c>
    </row>
    <row r="993" spans="1:4" ht="27" x14ac:dyDescent="0.25">
      <c r="A993" s="535" t="s">
        <v>4169</v>
      </c>
      <c r="B993" s="536" t="s">
        <v>4170</v>
      </c>
      <c r="C993" s="535" t="s">
        <v>18</v>
      </c>
      <c r="D993" s="537">
        <v>28.23</v>
      </c>
    </row>
    <row r="994" spans="1:4" ht="27" x14ac:dyDescent="0.25">
      <c r="A994" s="535" t="s">
        <v>4171</v>
      </c>
      <c r="B994" s="536" t="s">
        <v>4172</v>
      </c>
      <c r="C994" s="535" t="s">
        <v>18</v>
      </c>
      <c r="D994" s="537">
        <v>39.36</v>
      </c>
    </row>
    <row r="995" spans="1:4" ht="27" x14ac:dyDescent="0.25">
      <c r="A995" s="535" t="s">
        <v>4173</v>
      </c>
      <c r="B995" s="536" t="s">
        <v>4174</v>
      </c>
      <c r="C995" s="535" t="s">
        <v>18</v>
      </c>
      <c r="D995" s="537">
        <v>47.69</v>
      </c>
    </row>
    <row r="996" spans="1:4" ht="27" x14ac:dyDescent="0.25">
      <c r="A996" s="535" t="s">
        <v>4175</v>
      </c>
      <c r="B996" s="536" t="s">
        <v>4176</v>
      </c>
      <c r="C996" s="535" t="s">
        <v>18</v>
      </c>
      <c r="D996" s="537">
        <v>62.85</v>
      </c>
    </row>
    <row r="997" spans="1:4" ht="40.5" x14ac:dyDescent="0.25">
      <c r="A997" s="535" t="s">
        <v>4177</v>
      </c>
      <c r="B997" s="536" t="s">
        <v>4178</v>
      </c>
      <c r="C997" s="535" t="s">
        <v>18</v>
      </c>
      <c r="D997" s="537">
        <v>23.36</v>
      </c>
    </row>
    <row r="998" spans="1:4" ht="40.5" x14ac:dyDescent="0.25">
      <c r="A998" s="535" t="s">
        <v>4179</v>
      </c>
      <c r="B998" s="536" t="s">
        <v>4180</v>
      </c>
      <c r="C998" s="535" t="s">
        <v>18</v>
      </c>
      <c r="D998" s="537">
        <v>31.58</v>
      </c>
    </row>
    <row r="999" spans="1:4" ht="40.5" x14ac:dyDescent="0.25">
      <c r="A999" s="535" t="s">
        <v>4181</v>
      </c>
      <c r="B999" s="536" t="s">
        <v>4182</v>
      </c>
      <c r="C999" s="535" t="s">
        <v>18</v>
      </c>
      <c r="D999" s="537">
        <v>26.82</v>
      </c>
    </row>
    <row r="1000" spans="1:4" ht="40.5" x14ac:dyDescent="0.25">
      <c r="A1000" s="535" t="s">
        <v>4183</v>
      </c>
      <c r="B1000" s="536" t="s">
        <v>4184</v>
      </c>
      <c r="C1000" s="535" t="s">
        <v>18</v>
      </c>
      <c r="D1000" s="537">
        <v>30.03</v>
      </c>
    </row>
    <row r="1001" spans="1:4" ht="27" x14ac:dyDescent="0.25">
      <c r="A1001" s="535" t="s">
        <v>4185</v>
      </c>
      <c r="B1001" s="536" t="s">
        <v>4186</v>
      </c>
      <c r="C1001" s="535" t="s">
        <v>18</v>
      </c>
      <c r="D1001" s="537">
        <v>24.9</v>
      </c>
    </row>
    <row r="1002" spans="1:4" ht="27" x14ac:dyDescent="0.25">
      <c r="A1002" s="535" t="s">
        <v>4187</v>
      </c>
      <c r="B1002" s="536" t="s">
        <v>4188</v>
      </c>
      <c r="C1002" s="535" t="s">
        <v>18</v>
      </c>
      <c r="D1002" s="537">
        <v>28.23</v>
      </c>
    </row>
    <row r="1003" spans="1:4" ht="27" x14ac:dyDescent="0.25">
      <c r="A1003" s="535" t="s">
        <v>4189</v>
      </c>
      <c r="B1003" s="536" t="s">
        <v>4190</v>
      </c>
      <c r="C1003" s="535" t="s">
        <v>18</v>
      </c>
      <c r="D1003" s="537">
        <v>39.36</v>
      </c>
    </row>
    <row r="1004" spans="1:4" ht="27" x14ac:dyDescent="0.25">
      <c r="A1004" s="535" t="s">
        <v>4191</v>
      </c>
      <c r="B1004" s="536" t="s">
        <v>4192</v>
      </c>
      <c r="C1004" s="535" t="s">
        <v>18</v>
      </c>
      <c r="D1004" s="537">
        <v>47.69</v>
      </c>
    </row>
    <row r="1005" spans="1:4" ht="27" x14ac:dyDescent="0.25">
      <c r="A1005" s="535" t="s">
        <v>4193</v>
      </c>
      <c r="B1005" s="536" t="s">
        <v>4194</v>
      </c>
      <c r="C1005" s="535" t="s">
        <v>18</v>
      </c>
      <c r="D1005" s="537">
        <v>62.85</v>
      </c>
    </row>
    <row r="1006" spans="1:4" x14ac:dyDescent="0.25">
      <c r="A1006" s="535" t="s">
        <v>4195</v>
      </c>
      <c r="B1006" s="536" t="s">
        <v>4196</v>
      </c>
      <c r="C1006" s="535" t="s">
        <v>61</v>
      </c>
      <c r="D1006" s="537">
        <v>12.72</v>
      </c>
    </row>
    <row r="1007" spans="1:4" x14ac:dyDescent="0.25">
      <c r="A1007" s="535" t="s">
        <v>4197</v>
      </c>
      <c r="B1007" s="536" t="s">
        <v>4198</v>
      </c>
      <c r="C1007" s="535" t="s">
        <v>61</v>
      </c>
      <c r="D1007" s="537">
        <v>19.05</v>
      </c>
    </row>
    <row r="1008" spans="1:4" x14ac:dyDescent="0.25">
      <c r="A1008" s="535" t="s">
        <v>4199</v>
      </c>
      <c r="B1008" s="536" t="s">
        <v>4200</v>
      </c>
      <c r="C1008" s="535" t="s">
        <v>61</v>
      </c>
      <c r="D1008" s="537">
        <v>26.56</v>
      </c>
    </row>
    <row r="1009" spans="1:4" x14ac:dyDescent="0.25">
      <c r="A1009" s="535" t="s">
        <v>4201</v>
      </c>
      <c r="B1009" s="536" t="s">
        <v>4202</v>
      </c>
      <c r="C1009" s="535" t="s">
        <v>61</v>
      </c>
      <c r="D1009" s="537">
        <v>36.840000000000003</v>
      </c>
    </row>
    <row r="1010" spans="1:4" x14ac:dyDescent="0.25">
      <c r="A1010" s="535" t="s">
        <v>4203</v>
      </c>
      <c r="B1010" s="536" t="s">
        <v>4204</v>
      </c>
      <c r="C1010" s="535" t="s">
        <v>61</v>
      </c>
      <c r="D1010" s="537">
        <v>50.83</v>
      </c>
    </row>
    <row r="1011" spans="1:4" x14ac:dyDescent="0.25">
      <c r="A1011" s="535" t="s">
        <v>4205</v>
      </c>
      <c r="B1011" s="536" t="s">
        <v>4206</v>
      </c>
      <c r="C1011" s="535" t="s">
        <v>61</v>
      </c>
      <c r="D1011" s="537">
        <v>65.45</v>
      </c>
    </row>
    <row r="1012" spans="1:4" x14ac:dyDescent="0.25">
      <c r="A1012" s="535" t="s">
        <v>4207</v>
      </c>
      <c r="B1012" s="536" t="s">
        <v>4208</v>
      </c>
      <c r="C1012" s="535" t="s">
        <v>61</v>
      </c>
      <c r="D1012" s="537">
        <v>93.27</v>
      </c>
    </row>
    <row r="1013" spans="1:4" x14ac:dyDescent="0.25">
      <c r="A1013" s="535" t="s">
        <v>4209</v>
      </c>
      <c r="B1013" s="536" t="s">
        <v>4210</v>
      </c>
      <c r="C1013" s="535" t="s">
        <v>18</v>
      </c>
      <c r="D1013" s="537">
        <v>92</v>
      </c>
    </row>
    <row r="1014" spans="1:4" x14ac:dyDescent="0.25">
      <c r="A1014" s="535" t="s">
        <v>4211</v>
      </c>
      <c r="B1014" s="536" t="s">
        <v>4212</v>
      </c>
      <c r="C1014" s="535" t="s">
        <v>18</v>
      </c>
      <c r="D1014" s="537">
        <v>105.42</v>
      </c>
    </row>
    <row r="1015" spans="1:4" x14ac:dyDescent="0.25">
      <c r="A1015" s="535" t="s">
        <v>4213</v>
      </c>
      <c r="B1015" s="536" t="s">
        <v>4214</v>
      </c>
      <c r="C1015" s="535" t="s">
        <v>18</v>
      </c>
      <c r="D1015" s="537">
        <v>99.24</v>
      </c>
    </row>
    <row r="1016" spans="1:4" x14ac:dyDescent="0.25">
      <c r="A1016" s="535" t="s">
        <v>4215</v>
      </c>
      <c r="B1016" s="536" t="s">
        <v>4216</v>
      </c>
      <c r="C1016" s="535" t="s">
        <v>18</v>
      </c>
      <c r="D1016" s="537">
        <v>23.15</v>
      </c>
    </row>
    <row r="1017" spans="1:4" x14ac:dyDescent="0.25">
      <c r="A1017" s="535" t="s">
        <v>4217</v>
      </c>
      <c r="B1017" s="536" t="s">
        <v>4218</v>
      </c>
      <c r="C1017" s="535" t="s">
        <v>18</v>
      </c>
      <c r="D1017" s="537">
        <v>42.57</v>
      </c>
    </row>
    <row r="1018" spans="1:4" x14ac:dyDescent="0.25">
      <c r="A1018" s="535" t="s">
        <v>4219</v>
      </c>
      <c r="B1018" s="536" t="s">
        <v>4220</v>
      </c>
      <c r="C1018" s="535" t="s">
        <v>18</v>
      </c>
      <c r="D1018" s="537">
        <v>73.83</v>
      </c>
    </row>
    <row r="1019" spans="1:4" x14ac:dyDescent="0.25">
      <c r="A1019" s="535" t="s">
        <v>4221</v>
      </c>
      <c r="B1019" s="536" t="s">
        <v>4222</v>
      </c>
      <c r="C1019" s="535" t="s">
        <v>18</v>
      </c>
      <c r="D1019" s="537">
        <v>81.86</v>
      </c>
    </row>
    <row r="1020" spans="1:4" x14ac:dyDescent="0.25">
      <c r="A1020" s="535" t="s">
        <v>4223</v>
      </c>
      <c r="B1020" s="536" t="s">
        <v>4224</v>
      </c>
      <c r="C1020" s="535" t="s">
        <v>18</v>
      </c>
      <c r="D1020" s="537">
        <v>115.67</v>
      </c>
    </row>
    <row r="1021" spans="1:4" x14ac:dyDescent="0.25">
      <c r="A1021" s="535" t="s">
        <v>4225</v>
      </c>
      <c r="B1021" s="536" t="s">
        <v>4226</v>
      </c>
      <c r="C1021" s="535" t="s">
        <v>18</v>
      </c>
      <c r="D1021" s="537">
        <v>95.56</v>
      </c>
    </row>
    <row r="1022" spans="1:4" x14ac:dyDescent="0.25">
      <c r="A1022" s="535" t="s">
        <v>4227</v>
      </c>
      <c r="B1022" s="536" t="s">
        <v>4228</v>
      </c>
      <c r="C1022" s="535" t="s">
        <v>18</v>
      </c>
      <c r="D1022" s="537">
        <v>55.82</v>
      </c>
    </row>
    <row r="1023" spans="1:4" x14ac:dyDescent="0.25">
      <c r="A1023" s="535" t="s">
        <v>4229</v>
      </c>
      <c r="B1023" s="536" t="s">
        <v>4230</v>
      </c>
      <c r="C1023" s="535" t="s">
        <v>18</v>
      </c>
      <c r="D1023" s="537">
        <v>89.22</v>
      </c>
    </row>
    <row r="1024" spans="1:4" x14ac:dyDescent="0.25">
      <c r="A1024" s="535" t="s">
        <v>4231</v>
      </c>
      <c r="B1024" s="536" t="s">
        <v>4232</v>
      </c>
      <c r="C1024" s="535" t="s">
        <v>18</v>
      </c>
      <c r="D1024" s="537">
        <v>171.42</v>
      </c>
    </row>
    <row r="1025" spans="1:4" x14ac:dyDescent="0.25">
      <c r="A1025" s="535" t="s">
        <v>4233</v>
      </c>
      <c r="B1025" s="536" t="s">
        <v>4234</v>
      </c>
      <c r="C1025" s="535" t="s">
        <v>18</v>
      </c>
      <c r="D1025" s="537">
        <v>274.22000000000003</v>
      </c>
    </row>
    <row r="1026" spans="1:4" ht="27" x14ac:dyDescent="0.25">
      <c r="A1026" s="535" t="s">
        <v>4235</v>
      </c>
      <c r="B1026" s="536" t="s">
        <v>4236</v>
      </c>
      <c r="C1026" s="535" t="s">
        <v>18</v>
      </c>
      <c r="D1026" s="537">
        <v>123.2</v>
      </c>
    </row>
    <row r="1027" spans="1:4" ht="27" x14ac:dyDescent="0.25">
      <c r="A1027" s="535" t="s">
        <v>4237</v>
      </c>
      <c r="B1027" s="536" t="s">
        <v>4238</v>
      </c>
      <c r="C1027" s="535" t="s">
        <v>18</v>
      </c>
      <c r="D1027" s="537">
        <v>214.94</v>
      </c>
    </row>
    <row r="1028" spans="1:4" ht="27" x14ac:dyDescent="0.25">
      <c r="A1028" s="535" t="s">
        <v>4239</v>
      </c>
      <c r="B1028" s="536" t="s">
        <v>4240</v>
      </c>
      <c r="C1028" s="535" t="s">
        <v>18</v>
      </c>
      <c r="D1028" s="537">
        <v>267.79000000000002</v>
      </c>
    </row>
    <row r="1029" spans="1:4" ht="27" x14ac:dyDescent="0.25">
      <c r="A1029" s="535" t="s">
        <v>4241</v>
      </c>
      <c r="B1029" s="536" t="s">
        <v>4242</v>
      </c>
      <c r="C1029" s="535" t="s">
        <v>18</v>
      </c>
      <c r="D1029" s="537">
        <v>123.7</v>
      </c>
    </row>
    <row r="1030" spans="1:4" ht="27" x14ac:dyDescent="0.25">
      <c r="A1030" s="535" t="s">
        <v>4243</v>
      </c>
      <c r="B1030" s="536" t="s">
        <v>4244</v>
      </c>
      <c r="C1030" s="535" t="s">
        <v>18</v>
      </c>
      <c r="D1030" s="537">
        <v>530.78</v>
      </c>
    </row>
    <row r="1031" spans="1:4" ht="27" x14ac:dyDescent="0.25">
      <c r="A1031" s="535" t="s">
        <v>4245</v>
      </c>
      <c r="B1031" s="536" t="s">
        <v>4246</v>
      </c>
      <c r="C1031" s="535" t="s">
        <v>18</v>
      </c>
      <c r="D1031" s="537">
        <v>809.51</v>
      </c>
    </row>
    <row r="1032" spans="1:4" x14ac:dyDescent="0.25">
      <c r="A1032" s="535" t="s">
        <v>4247</v>
      </c>
      <c r="B1032" s="536" t="s">
        <v>4248</v>
      </c>
      <c r="C1032" s="535" t="s">
        <v>18</v>
      </c>
      <c r="D1032" s="537">
        <v>287.88</v>
      </c>
    </row>
    <row r="1033" spans="1:4" x14ac:dyDescent="0.25">
      <c r="A1033" s="535" t="s">
        <v>4249</v>
      </c>
      <c r="B1033" s="536" t="s">
        <v>4250</v>
      </c>
      <c r="C1033" s="535" t="s">
        <v>18</v>
      </c>
      <c r="D1033" s="537">
        <v>539.54</v>
      </c>
    </row>
    <row r="1034" spans="1:4" x14ac:dyDescent="0.25">
      <c r="A1034" s="535" t="s">
        <v>4251</v>
      </c>
      <c r="B1034" s="536" t="s">
        <v>4252</v>
      </c>
      <c r="C1034" s="535" t="s">
        <v>18</v>
      </c>
      <c r="D1034" s="537">
        <v>969.82</v>
      </c>
    </row>
    <row r="1035" spans="1:4" x14ac:dyDescent="0.25">
      <c r="A1035" s="535" t="s">
        <v>4253</v>
      </c>
      <c r="B1035" s="536" t="s">
        <v>4254</v>
      </c>
      <c r="C1035" s="535" t="s">
        <v>18</v>
      </c>
      <c r="D1035" s="537">
        <v>52.02</v>
      </c>
    </row>
    <row r="1036" spans="1:4" x14ac:dyDescent="0.25">
      <c r="A1036" s="535" t="s">
        <v>4255</v>
      </c>
      <c r="B1036" s="536" t="s">
        <v>4256</v>
      </c>
      <c r="C1036" s="535" t="s">
        <v>18</v>
      </c>
      <c r="D1036" s="537">
        <v>105.51</v>
      </c>
    </row>
    <row r="1037" spans="1:4" x14ac:dyDescent="0.25">
      <c r="A1037" s="535" t="s">
        <v>4257</v>
      </c>
      <c r="B1037" s="536" t="s">
        <v>4258</v>
      </c>
      <c r="C1037" s="535" t="s">
        <v>18</v>
      </c>
      <c r="D1037" s="537">
        <v>163.69</v>
      </c>
    </row>
    <row r="1038" spans="1:4" x14ac:dyDescent="0.25">
      <c r="A1038" s="535" t="s">
        <v>4259</v>
      </c>
      <c r="B1038" s="536" t="s">
        <v>4260</v>
      </c>
      <c r="C1038" s="535" t="s">
        <v>18</v>
      </c>
      <c r="D1038" s="537">
        <v>243.61</v>
      </c>
    </row>
    <row r="1039" spans="1:4" x14ac:dyDescent="0.25">
      <c r="A1039" s="535" t="s">
        <v>4261</v>
      </c>
      <c r="B1039" s="536" t="s">
        <v>4262</v>
      </c>
      <c r="C1039" s="535" t="s">
        <v>18</v>
      </c>
      <c r="D1039" s="537">
        <v>357.23</v>
      </c>
    </row>
    <row r="1040" spans="1:4" x14ac:dyDescent="0.25">
      <c r="A1040" s="535" t="s">
        <v>4263</v>
      </c>
      <c r="B1040" s="536" t="s">
        <v>4264</v>
      </c>
      <c r="C1040" s="535" t="s">
        <v>18</v>
      </c>
      <c r="D1040" s="537">
        <v>666.08</v>
      </c>
    </row>
    <row r="1041" spans="1:4" x14ac:dyDescent="0.25">
      <c r="A1041" s="535" t="s">
        <v>4265</v>
      </c>
      <c r="B1041" s="536" t="s">
        <v>4266</v>
      </c>
      <c r="C1041" s="535" t="s">
        <v>18</v>
      </c>
      <c r="D1041" s="537">
        <v>203.08</v>
      </c>
    </row>
    <row r="1042" spans="1:4" x14ac:dyDescent="0.25">
      <c r="A1042" s="535" t="s">
        <v>4267</v>
      </c>
      <c r="B1042" s="536" t="s">
        <v>4268</v>
      </c>
      <c r="C1042" s="535" t="s">
        <v>18</v>
      </c>
      <c r="D1042" s="537">
        <v>283.3</v>
      </c>
    </row>
    <row r="1043" spans="1:4" x14ac:dyDescent="0.25">
      <c r="A1043" s="535" t="s">
        <v>4269</v>
      </c>
      <c r="B1043" s="536" t="s">
        <v>4270</v>
      </c>
      <c r="C1043" s="535" t="s">
        <v>18</v>
      </c>
      <c r="D1043" s="537">
        <v>410.6</v>
      </c>
    </row>
    <row r="1044" spans="1:4" x14ac:dyDescent="0.25">
      <c r="A1044" s="535" t="s">
        <v>4271</v>
      </c>
      <c r="B1044" s="536" t="s">
        <v>4272</v>
      </c>
      <c r="C1044" s="535" t="s">
        <v>18</v>
      </c>
      <c r="D1044" s="537">
        <v>819.07</v>
      </c>
    </row>
    <row r="1045" spans="1:4" ht="27" x14ac:dyDescent="0.25">
      <c r="A1045" s="535" t="s">
        <v>4273</v>
      </c>
      <c r="B1045" s="536" t="s">
        <v>4274</v>
      </c>
      <c r="C1045" s="535" t="s">
        <v>18</v>
      </c>
      <c r="D1045" s="537">
        <v>7.9</v>
      </c>
    </row>
    <row r="1046" spans="1:4" ht="27" x14ac:dyDescent="0.25">
      <c r="A1046" s="535" t="s">
        <v>4275</v>
      </c>
      <c r="B1046" s="536" t="s">
        <v>4276</v>
      </c>
      <c r="C1046" s="535" t="s">
        <v>18</v>
      </c>
      <c r="D1046" s="537">
        <v>10.43</v>
      </c>
    </row>
    <row r="1047" spans="1:4" ht="40.5" x14ac:dyDescent="0.25">
      <c r="A1047" s="535" t="s">
        <v>4277</v>
      </c>
      <c r="B1047" s="536" t="s">
        <v>4278</v>
      </c>
      <c r="C1047" s="535" t="s">
        <v>18</v>
      </c>
      <c r="D1047" s="537">
        <v>9.49</v>
      </c>
    </row>
    <row r="1048" spans="1:4" ht="27" x14ac:dyDescent="0.25">
      <c r="A1048" s="535" t="s">
        <v>4279</v>
      </c>
      <c r="B1048" s="536" t="s">
        <v>4280</v>
      </c>
      <c r="C1048" s="535" t="s">
        <v>18</v>
      </c>
      <c r="D1048" s="537">
        <v>9.76</v>
      </c>
    </row>
    <row r="1049" spans="1:4" ht="40.5" x14ac:dyDescent="0.25">
      <c r="A1049" s="535" t="s">
        <v>4281</v>
      </c>
      <c r="B1049" s="536" t="s">
        <v>4282</v>
      </c>
      <c r="C1049" s="535" t="s">
        <v>18</v>
      </c>
      <c r="D1049" s="537">
        <v>8.68</v>
      </c>
    </row>
    <row r="1050" spans="1:4" ht="40.5" x14ac:dyDescent="0.25">
      <c r="A1050" s="535" t="s">
        <v>4283</v>
      </c>
      <c r="B1050" s="536" t="s">
        <v>4284</v>
      </c>
      <c r="C1050" s="535" t="s">
        <v>18</v>
      </c>
      <c r="D1050" s="537">
        <v>8.36</v>
      </c>
    </row>
    <row r="1051" spans="1:4" ht="40.5" x14ac:dyDescent="0.25">
      <c r="A1051" s="535" t="s">
        <v>4285</v>
      </c>
      <c r="B1051" s="536" t="s">
        <v>4286</v>
      </c>
      <c r="C1051" s="535" t="s">
        <v>18</v>
      </c>
      <c r="D1051" s="537">
        <v>11.3</v>
      </c>
    </row>
    <row r="1052" spans="1:4" ht="27" x14ac:dyDescent="0.25">
      <c r="A1052" s="535" t="s">
        <v>4287</v>
      </c>
      <c r="B1052" s="536" t="s">
        <v>4288</v>
      </c>
      <c r="C1052" s="535" t="s">
        <v>18</v>
      </c>
      <c r="D1052" s="537">
        <v>12.19</v>
      </c>
    </row>
    <row r="1053" spans="1:4" ht="27" x14ac:dyDescent="0.25">
      <c r="A1053" s="535" t="s">
        <v>4289</v>
      </c>
      <c r="B1053" s="536" t="s">
        <v>4290</v>
      </c>
      <c r="C1053" s="535" t="s">
        <v>18</v>
      </c>
      <c r="D1053" s="537">
        <v>14.04</v>
      </c>
    </row>
    <row r="1054" spans="1:4" ht="14.45" x14ac:dyDescent="0.3">
      <c r="A1054" s="535" t="s">
        <v>4291</v>
      </c>
      <c r="B1054" s="536" t="s">
        <v>4292</v>
      </c>
      <c r="C1054" s="535" t="s">
        <v>18</v>
      </c>
      <c r="D1054" s="537">
        <v>42.38</v>
      </c>
    </row>
    <row r="1055" spans="1:4" ht="40.5" x14ac:dyDescent="0.25">
      <c r="A1055" s="535" t="s">
        <v>4293</v>
      </c>
      <c r="B1055" s="536" t="s">
        <v>4294</v>
      </c>
      <c r="C1055" s="535" t="s">
        <v>18</v>
      </c>
      <c r="D1055" s="537">
        <v>171.61</v>
      </c>
    </row>
    <row r="1056" spans="1:4" ht="14.45" x14ac:dyDescent="0.3">
      <c r="A1056" s="535" t="s">
        <v>4295</v>
      </c>
      <c r="B1056" s="536" t="s">
        <v>4296</v>
      </c>
      <c r="C1056" s="535" t="s">
        <v>18</v>
      </c>
      <c r="D1056" s="537">
        <v>292</v>
      </c>
    </row>
    <row r="1057" spans="1:4" ht="40.5" x14ac:dyDescent="0.25">
      <c r="A1057" s="535" t="s">
        <v>4297</v>
      </c>
      <c r="B1057" s="536" t="s">
        <v>4298</v>
      </c>
      <c r="C1057" s="535" t="s">
        <v>18</v>
      </c>
      <c r="D1057" s="537">
        <v>540.89</v>
      </c>
    </row>
    <row r="1058" spans="1:4" ht="40.5" x14ac:dyDescent="0.25">
      <c r="A1058" s="535" t="s">
        <v>4299</v>
      </c>
      <c r="B1058" s="536" t="s">
        <v>4300</v>
      </c>
      <c r="C1058" s="535" t="s">
        <v>18</v>
      </c>
      <c r="D1058" s="537">
        <v>567.62</v>
      </c>
    </row>
    <row r="1059" spans="1:4" ht="40.5" x14ac:dyDescent="0.25">
      <c r="A1059" s="535" t="s">
        <v>4301</v>
      </c>
      <c r="B1059" s="536" t="s">
        <v>4302</v>
      </c>
      <c r="C1059" s="535" t="s">
        <v>18</v>
      </c>
      <c r="D1059" s="537">
        <v>1162.8900000000001</v>
      </c>
    </row>
    <row r="1060" spans="1:4" ht="40.5" x14ac:dyDescent="0.25">
      <c r="A1060" s="535" t="s">
        <v>4303</v>
      </c>
      <c r="B1060" s="536" t="s">
        <v>4304</v>
      </c>
      <c r="C1060" s="535" t="s">
        <v>18</v>
      </c>
      <c r="D1060" s="537">
        <v>1503.31</v>
      </c>
    </row>
    <row r="1061" spans="1:4" ht="40.5" x14ac:dyDescent="0.25">
      <c r="A1061" s="535" t="s">
        <v>4305</v>
      </c>
      <c r="B1061" s="536" t="s">
        <v>4306</v>
      </c>
      <c r="C1061" s="535" t="s">
        <v>18</v>
      </c>
      <c r="D1061" s="537">
        <v>535.69000000000005</v>
      </c>
    </row>
    <row r="1062" spans="1:4" ht="27" x14ac:dyDescent="0.25">
      <c r="A1062" s="535" t="s">
        <v>4307</v>
      </c>
      <c r="B1062" s="536" t="s">
        <v>4308</v>
      </c>
      <c r="C1062" s="535" t="s">
        <v>18</v>
      </c>
      <c r="D1062" s="537">
        <v>286.27999999999997</v>
      </c>
    </row>
    <row r="1063" spans="1:4" ht="40.5" x14ac:dyDescent="0.25">
      <c r="A1063" s="535" t="s">
        <v>4309</v>
      </c>
      <c r="B1063" s="536" t="s">
        <v>4310</v>
      </c>
      <c r="C1063" s="535" t="s">
        <v>18</v>
      </c>
      <c r="D1063" s="537">
        <v>2820.88</v>
      </c>
    </row>
    <row r="1064" spans="1:4" ht="40.5" x14ac:dyDescent="0.25">
      <c r="A1064" s="535" t="s">
        <v>4311</v>
      </c>
      <c r="B1064" s="536" t="s">
        <v>4312</v>
      </c>
      <c r="C1064" s="535" t="s">
        <v>18</v>
      </c>
      <c r="D1064" s="537">
        <v>4265.13</v>
      </c>
    </row>
    <row r="1065" spans="1:4" ht="40.5" x14ac:dyDescent="0.25">
      <c r="A1065" s="535" t="s">
        <v>4313</v>
      </c>
      <c r="B1065" s="536" t="s">
        <v>4314</v>
      </c>
      <c r="C1065" s="535" t="s">
        <v>18</v>
      </c>
      <c r="D1065" s="537">
        <v>1985.41</v>
      </c>
    </row>
    <row r="1066" spans="1:4" ht="40.5" x14ac:dyDescent="0.25">
      <c r="A1066" s="535" t="s">
        <v>4315</v>
      </c>
      <c r="B1066" s="536" t="s">
        <v>4316</v>
      </c>
      <c r="C1066" s="535" t="s">
        <v>18</v>
      </c>
      <c r="D1066" s="537">
        <v>4922.01</v>
      </c>
    </row>
    <row r="1067" spans="1:4" ht="54" x14ac:dyDescent="0.25">
      <c r="A1067" s="535" t="s">
        <v>4317</v>
      </c>
      <c r="B1067" s="536" t="s">
        <v>4318</v>
      </c>
      <c r="C1067" s="535" t="s">
        <v>18</v>
      </c>
      <c r="D1067" s="537">
        <v>632.87</v>
      </c>
    </row>
    <row r="1068" spans="1:4" ht="40.5" x14ac:dyDescent="0.25">
      <c r="A1068" s="535" t="s">
        <v>4319</v>
      </c>
      <c r="B1068" s="536" t="s">
        <v>4320</v>
      </c>
      <c r="C1068" s="535" t="s">
        <v>18</v>
      </c>
      <c r="D1068" s="537">
        <v>5539.74</v>
      </c>
    </row>
    <row r="1069" spans="1:4" ht="40.5" x14ac:dyDescent="0.25">
      <c r="A1069" s="535" t="s">
        <v>4321</v>
      </c>
      <c r="B1069" s="536" t="s">
        <v>4322</v>
      </c>
      <c r="C1069" s="535" t="s">
        <v>18</v>
      </c>
      <c r="D1069" s="537">
        <v>287.27999999999997</v>
      </c>
    </row>
    <row r="1070" spans="1:4" ht="14.45" x14ac:dyDescent="0.3">
      <c r="A1070" s="535" t="s">
        <v>4323</v>
      </c>
      <c r="B1070" s="536" t="s">
        <v>4324</v>
      </c>
      <c r="C1070" s="535" t="s">
        <v>18</v>
      </c>
      <c r="D1070" s="537">
        <v>58.36</v>
      </c>
    </row>
    <row r="1071" spans="1:4" ht="14.45" x14ac:dyDescent="0.3">
      <c r="A1071" s="535" t="s">
        <v>4325</v>
      </c>
      <c r="B1071" s="536" t="s">
        <v>4326</v>
      </c>
      <c r="C1071" s="535" t="s">
        <v>18</v>
      </c>
      <c r="D1071" s="537">
        <v>27.54</v>
      </c>
    </row>
    <row r="1072" spans="1:4" ht="14.45" x14ac:dyDescent="0.3">
      <c r="A1072" s="535" t="s">
        <v>4327</v>
      </c>
      <c r="B1072" s="536" t="s">
        <v>4328</v>
      </c>
      <c r="C1072" s="535" t="s">
        <v>18</v>
      </c>
      <c r="D1072" s="537">
        <v>30.31</v>
      </c>
    </row>
    <row r="1073" spans="1:4" x14ac:dyDescent="0.25">
      <c r="A1073" s="535" t="s">
        <v>4329</v>
      </c>
      <c r="B1073" s="536" t="s">
        <v>4254</v>
      </c>
      <c r="C1073" s="535" t="s">
        <v>18</v>
      </c>
      <c r="D1073" s="537">
        <v>52.02</v>
      </c>
    </row>
    <row r="1074" spans="1:4" ht="27" x14ac:dyDescent="0.25">
      <c r="A1074" s="535" t="s">
        <v>4330</v>
      </c>
      <c r="B1074" s="536" t="s">
        <v>4331</v>
      </c>
      <c r="C1074" s="535" t="s">
        <v>18</v>
      </c>
      <c r="D1074" s="537">
        <v>105.51</v>
      </c>
    </row>
    <row r="1075" spans="1:4" ht="27" x14ac:dyDescent="0.25">
      <c r="A1075" s="535" t="s">
        <v>4332</v>
      </c>
      <c r="B1075" s="536" t="s">
        <v>4333</v>
      </c>
      <c r="C1075" s="535" t="s">
        <v>18</v>
      </c>
      <c r="D1075" s="537">
        <v>122.41</v>
      </c>
    </row>
    <row r="1076" spans="1:4" ht="27" x14ac:dyDescent="0.25">
      <c r="A1076" s="535" t="s">
        <v>4334</v>
      </c>
      <c r="B1076" s="536" t="s">
        <v>4335</v>
      </c>
      <c r="C1076" s="535" t="s">
        <v>18</v>
      </c>
      <c r="D1076" s="537">
        <v>163.69</v>
      </c>
    </row>
    <row r="1077" spans="1:4" ht="27" x14ac:dyDescent="0.25">
      <c r="A1077" s="535" t="s">
        <v>4336</v>
      </c>
      <c r="B1077" s="536" t="s">
        <v>4337</v>
      </c>
      <c r="C1077" s="535" t="s">
        <v>18</v>
      </c>
      <c r="D1077" s="537">
        <v>208.29</v>
      </c>
    </row>
    <row r="1078" spans="1:4" ht="27" x14ac:dyDescent="0.25">
      <c r="A1078" s="535" t="s">
        <v>4338</v>
      </c>
      <c r="B1078" s="536" t="s">
        <v>4339</v>
      </c>
      <c r="C1078" s="535" t="s">
        <v>18</v>
      </c>
      <c r="D1078" s="537">
        <v>245.79</v>
      </c>
    </row>
    <row r="1079" spans="1:4" ht="27" x14ac:dyDescent="0.25">
      <c r="A1079" s="535" t="s">
        <v>4340</v>
      </c>
      <c r="B1079" s="536" t="s">
        <v>4341</v>
      </c>
      <c r="C1079" s="535" t="s">
        <v>18</v>
      </c>
      <c r="D1079" s="537">
        <v>353.01</v>
      </c>
    </row>
    <row r="1080" spans="1:4" ht="27" x14ac:dyDescent="0.25">
      <c r="A1080" s="535" t="s">
        <v>4342</v>
      </c>
      <c r="B1080" s="536" t="s">
        <v>4343</v>
      </c>
      <c r="C1080" s="535" t="s">
        <v>18</v>
      </c>
      <c r="D1080" s="537">
        <v>359.41</v>
      </c>
    </row>
    <row r="1081" spans="1:4" ht="27" x14ac:dyDescent="0.25">
      <c r="A1081" s="535" t="s">
        <v>4344</v>
      </c>
      <c r="B1081" s="536" t="s">
        <v>4345</v>
      </c>
      <c r="C1081" s="535" t="s">
        <v>18</v>
      </c>
      <c r="D1081" s="537">
        <v>562.61</v>
      </c>
    </row>
    <row r="1082" spans="1:4" ht="27" x14ac:dyDescent="0.25">
      <c r="A1082" s="535" t="s">
        <v>4346</v>
      </c>
      <c r="B1082" s="536" t="s">
        <v>4347</v>
      </c>
      <c r="C1082" s="535" t="s">
        <v>18</v>
      </c>
      <c r="D1082" s="537">
        <v>668.26</v>
      </c>
    </row>
    <row r="1083" spans="1:4" ht="27" x14ac:dyDescent="0.25">
      <c r="A1083" s="535" t="s">
        <v>4348</v>
      </c>
      <c r="B1083" s="536" t="s">
        <v>4349</v>
      </c>
      <c r="C1083" s="535" t="s">
        <v>18</v>
      </c>
      <c r="D1083" s="537">
        <v>808.65</v>
      </c>
    </row>
    <row r="1084" spans="1:4" ht="27" x14ac:dyDescent="0.25">
      <c r="A1084" s="535" t="s">
        <v>4350</v>
      </c>
      <c r="B1084" s="536" t="s">
        <v>4351</v>
      </c>
      <c r="C1084" s="535" t="s">
        <v>18</v>
      </c>
      <c r="D1084" s="537">
        <v>1503.47</v>
      </c>
    </row>
    <row r="1085" spans="1:4" x14ac:dyDescent="0.25">
      <c r="A1085" s="535" t="s">
        <v>4352</v>
      </c>
      <c r="B1085" s="536" t="s">
        <v>4353</v>
      </c>
      <c r="C1085" s="535" t="s">
        <v>18</v>
      </c>
      <c r="D1085" s="537">
        <v>18.84</v>
      </c>
    </row>
    <row r="1086" spans="1:4" x14ac:dyDescent="0.25">
      <c r="A1086" s="535" t="s">
        <v>4354</v>
      </c>
      <c r="B1086" s="536" t="s">
        <v>4355</v>
      </c>
      <c r="C1086" s="535" t="s">
        <v>18</v>
      </c>
      <c r="D1086" s="537">
        <v>18.84</v>
      </c>
    </row>
    <row r="1087" spans="1:4" x14ac:dyDescent="0.25">
      <c r="A1087" s="535" t="s">
        <v>4356</v>
      </c>
      <c r="B1087" s="536" t="s">
        <v>4357</v>
      </c>
      <c r="C1087" s="535" t="s">
        <v>18</v>
      </c>
      <c r="D1087" s="537">
        <v>18.84</v>
      </c>
    </row>
    <row r="1088" spans="1:4" x14ac:dyDescent="0.25">
      <c r="A1088" s="535" t="s">
        <v>4358</v>
      </c>
      <c r="B1088" s="536" t="s">
        <v>4359</v>
      </c>
      <c r="C1088" s="535" t="s">
        <v>18</v>
      </c>
      <c r="D1088" s="537">
        <v>18.84</v>
      </c>
    </row>
    <row r="1089" spans="1:4" x14ac:dyDescent="0.25">
      <c r="A1089" s="535" t="s">
        <v>4360</v>
      </c>
      <c r="B1089" s="536" t="s">
        <v>4361</v>
      </c>
      <c r="C1089" s="535" t="s">
        <v>18</v>
      </c>
      <c r="D1089" s="537">
        <v>18.84</v>
      </c>
    </row>
    <row r="1090" spans="1:4" x14ac:dyDescent="0.25">
      <c r="A1090" s="535" t="s">
        <v>4362</v>
      </c>
      <c r="B1090" s="536" t="s">
        <v>4363</v>
      </c>
      <c r="C1090" s="535" t="s">
        <v>18</v>
      </c>
      <c r="D1090" s="537">
        <v>18.84</v>
      </c>
    </row>
    <row r="1091" spans="1:4" x14ac:dyDescent="0.25">
      <c r="A1091" s="535" t="s">
        <v>4364</v>
      </c>
      <c r="B1091" s="536" t="s">
        <v>4365</v>
      </c>
      <c r="C1091" s="535" t="s">
        <v>18</v>
      </c>
      <c r="D1091" s="537">
        <v>18.84</v>
      </c>
    </row>
    <row r="1092" spans="1:4" x14ac:dyDescent="0.25">
      <c r="A1092" s="535" t="s">
        <v>4366</v>
      </c>
      <c r="B1092" s="536" t="s">
        <v>4367</v>
      </c>
      <c r="C1092" s="535" t="s">
        <v>18</v>
      </c>
      <c r="D1092" s="537">
        <v>23.62</v>
      </c>
    </row>
    <row r="1093" spans="1:4" x14ac:dyDescent="0.25">
      <c r="A1093" s="535" t="s">
        <v>4368</v>
      </c>
      <c r="B1093" s="536" t="s">
        <v>4369</v>
      </c>
      <c r="C1093" s="535" t="s">
        <v>18</v>
      </c>
      <c r="D1093" s="537">
        <v>23.62</v>
      </c>
    </row>
    <row r="1094" spans="1:4" x14ac:dyDescent="0.25">
      <c r="A1094" s="535" t="s">
        <v>4370</v>
      </c>
      <c r="B1094" s="536" t="s">
        <v>4371</v>
      </c>
      <c r="C1094" s="535" t="s">
        <v>18</v>
      </c>
      <c r="D1094" s="537">
        <v>23.62</v>
      </c>
    </row>
    <row r="1095" spans="1:4" x14ac:dyDescent="0.25">
      <c r="A1095" s="535" t="s">
        <v>4372</v>
      </c>
      <c r="B1095" s="536" t="s">
        <v>4373</v>
      </c>
      <c r="C1095" s="535" t="s">
        <v>18</v>
      </c>
      <c r="D1095" s="537">
        <v>31.37</v>
      </c>
    </row>
    <row r="1096" spans="1:4" x14ac:dyDescent="0.25">
      <c r="A1096" s="535" t="s">
        <v>4374</v>
      </c>
      <c r="B1096" s="536" t="s">
        <v>4375</v>
      </c>
      <c r="C1096" s="535" t="s">
        <v>18</v>
      </c>
      <c r="D1096" s="537">
        <v>31.37</v>
      </c>
    </row>
    <row r="1097" spans="1:4" x14ac:dyDescent="0.25">
      <c r="A1097" s="535" t="s">
        <v>4376</v>
      </c>
      <c r="B1097" s="536" t="s">
        <v>4377</v>
      </c>
      <c r="C1097" s="535" t="s">
        <v>18</v>
      </c>
      <c r="D1097" s="537">
        <v>55.42</v>
      </c>
    </row>
    <row r="1098" spans="1:4" x14ac:dyDescent="0.25">
      <c r="A1098" s="535" t="s">
        <v>4378</v>
      </c>
      <c r="B1098" s="536" t="s">
        <v>4379</v>
      </c>
      <c r="C1098" s="535" t="s">
        <v>18</v>
      </c>
      <c r="D1098" s="537">
        <v>55.42</v>
      </c>
    </row>
    <row r="1099" spans="1:4" x14ac:dyDescent="0.25">
      <c r="A1099" s="535" t="s">
        <v>4380</v>
      </c>
      <c r="B1099" s="536" t="s">
        <v>4381</v>
      </c>
      <c r="C1099" s="535" t="s">
        <v>18</v>
      </c>
      <c r="D1099" s="537">
        <v>55.42</v>
      </c>
    </row>
    <row r="1100" spans="1:4" x14ac:dyDescent="0.25">
      <c r="A1100" s="535" t="s">
        <v>4382</v>
      </c>
      <c r="B1100" s="536" t="s">
        <v>4383</v>
      </c>
      <c r="C1100" s="535" t="s">
        <v>18</v>
      </c>
      <c r="D1100" s="537">
        <v>55.42</v>
      </c>
    </row>
    <row r="1101" spans="1:4" x14ac:dyDescent="0.25">
      <c r="A1101" s="535" t="s">
        <v>4384</v>
      </c>
      <c r="B1101" s="536" t="s">
        <v>4385</v>
      </c>
      <c r="C1101" s="535" t="s">
        <v>18</v>
      </c>
      <c r="D1101" s="537">
        <v>55.42</v>
      </c>
    </row>
    <row r="1102" spans="1:4" x14ac:dyDescent="0.25">
      <c r="A1102" s="535" t="s">
        <v>4386</v>
      </c>
      <c r="B1102" s="536" t="s">
        <v>4387</v>
      </c>
      <c r="C1102" s="535" t="s">
        <v>18</v>
      </c>
      <c r="D1102" s="537">
        <v>66.75</v>
      </c>
    </row>
    <row r="1103" spans="1:4" x14ac:dyDescent="0.25">
      <c r="A1103" s="535" t="s">
        <v>4388</v>
      </c>
      <c r="B1103" s="536" t="s">
        <v>4389</v>
      </c>
      <c r="C1103" s="535" t="s">
        <v>18</v>
      </c>
      <c r="D1103" s="537">
        <v>66.75</v>
      </c>
    </row>
    <row r="1104" spans="1:4" x14ac:dyDescent="0.25">
      <c r="A1104" s="535" t="s">
        <v>4390</v>
      </c>
      <c r="B1104" s="536" t="s">
        <v>4391</v>
      </c>
      <c r="C1104" s="535" t="s">
        <v>18</v>
      </c>
      <c r="D1104" s="537">
        <v>66.75</v>
      </c>
    </row>
    <row r="1105" spans="1:4" x14ac:dyDescent="0.25">
      <c r="A1105" s="535" t="s">
        <v>4392</v>
      </c>
      <c r="B1105" s="536" t="s">
        <v>4393</v>
      </c>
      <c r="C1105" s="535" t="s">
        <v>18</v>
      </c>
      <c r="D1105" s="537">
        <v>66.75</v>
      </c>
    </row>
    <row r="1106" spans="1:4" x14ac:dyDescent="0.25">
      <c r="A1106" s="535" t="s">
        <v>4394</v>
      </c>
      <c r="B1106" s="536" t="s">
        <v>4395</v>
      </c>
      <c r="C1106" s="535" t="s">
        <v>18</v>
      </c>
      <c r="D1106" s="537">
        <v>210.35</v>
      </c>
    </row>
    <row r="1107" spans="1:4" x14ac:dyDescent="0.25">
      <c r="A1107" s="535" t="s">
        <v>4396</v>
      </c>
      <c r="B1107" s="536" t="s">
        <v>4397</v>
      </c>
      <c r="C1107" s="535" t="s">
        <v>18</v>
      </c>
      <c r="D1107" s="537">
        <v>210.35</v>
      </c>
    </row>
    <row r="1108" spans="1:4" x14ac:dyDescent="0.25">
      <c r="A1108" s="535" t="s">
        <v>4398</v>
      </c>
      <c r="B1108" s="536" t="s">
        <v>4399</v>
      </c>
      <c r="C1108" s="535" t="s">
        <v>18</v>
      </c>
      <c r="D1108" s="537">
        <v>210.35</v>
      </c>
    </row>
    <row r="1109" spans="1:4" x14ac:dyDescent="0.25">
      <c r="A1109" s="535" t="s">
        <v>4400</v>
      </c>
      <c r="B1109" s="536" t="s">
        <v>4401</v>
      </c>
      <c r="C1109" s="535" t="s">
        <v>18</v>
      </c>
      <c r="D1109" s="537">
        <v>80.94</v>
      </c>
    </row>
    <row r="1110" spans="1:4" x14ac:dyDescent="0.25">
      <c r="A1110" s="535" t="s">
        <v>4402</v>
      </c>
      <c r="B1110" s="536" t="s">
        <v>4403</v>
      </c>
      <c r="C1110" s="535" t="s">
        <v>18</v>
      </c>
      <c r="D1110" s="537">
        <v>80.94</v>
      </c>
    </row>
    <row r="1111" spans="1:4" x14ac:dyDescent="0.25">
      <c r="A1111" s="535" t="s">
        <v>4404</v>
      </c>
      <c r="B1111" s="536" t="s">
        <v>4405</v>
      </c>
      <c r="C1111" s="535" t="s">
        <v>18</v>
      </c>
      <c r="D1111" s="537">
        <v>80.94</v>
      </c>
    </row>
    <row r="1112" spans="1:4" x14ac:dyDescent="0.25">
      <c r="A1112" s="535" t="s">
        <v>4406</v>
      </c>
      <c r="B1112" s="536" t="s">
        <v>4407</v>
      </c>
      <c r="C1112" s="535" t="s">
        <v>18</v>
      </c>
      <c r="D1112" s="537">
        <v>80.94</v>
      </c>
    </row>
    <row r="1113" spans="1:4" x14ac:dyDescent="0.25">
      <c r="A1113" s="535" t="s">
        <v>4408</v>
      </c>
      <c r="B1113" s="536" t="s">
        <v>4409</v>
      </c>
      <c r="C1113" s="535" t="s">
        <v>18</v>
      </c>
      <c r="D1113" s="537">
        <v>80.94</v>
      </c>
    </row>
    <row r="1114" spans="1:4" x14ac:dyDescent="0.25">
      <c r="A1114" s="535" t="s">
        <v>4410</v>
      </c>
      <c r="B1114" s="536" t="s">
        <v>4411</v>
      </c>
      <c r="C1114" s="535" t="s">
        <v>18</v>
      </c>
      <c r="D1114" s="537">
        <v>80.94</v>
      </c>
    </row>
    <row r="1115" spans="1:4" x14ac:dyDescent="0.25">
      <c r="A1115" s="535" t="s">
        <v>4412</v>
      </c>
      <c r="B1115" s="536" t="s">
        <v>4413</v>
      </c>
      <c r="C1115" s="535" t="s">
        <v>18</v>
      </c>
      <c r="D1115" s="537">
        <v>80.94</v>
      </c>
    </row>
    <row r="1116" spans="1:4" x14ac:dyDescent="0.25">
      <c r="A1116" s="535" t="s">
        <v>4414</v>
      </c>
      <c r="B1116" s="536" t="s">
        <v>4415</v>
      </c>
      <c r="C1116" s="535" t="s">
        <v>18</v>
      </c>
      <c r="D1116" s="537">
        <v>80.94</v>
      </c>
    </row>
    <row r="1117" spans="1:4" x14ac:dyDescent="0.25">
      <c r="A1117" s="535" t="s">
        <v>4416</v>
      </c>
      <c r="B1117" s="536" t="s">
        <v>4417</v>
      </c>
      <c r="C1117" s="535" t="s">
        <v>18</v>
      </c>
      <c r="D1117" s="537">
        <v>101.92</v>
      </c>
    </row>
    <row r="1118" spans="1:4" x14ac:dyDescent="0.25">
      <c r="A1118" s="535" t="s">
        <v>4418</v>
      </c>
      <c r="B1118" s="536" t="s">
        <v>4419</v>
      </c>
      <c r="C1118" s="535" t="s">
        <v>18</v>
      </c>
      <c r="D1118" s="537">
        <v>101.92</v>
      </c>
    </row>
    <row r="1119" spans="1:4" x14ac:dyDescent="0.25">
      <c r="A1119" s="535" t="s">
        <v>4420</v>
      </c>
      <c r="B1119" s="536" t="s">
        <v>4421</v>
      </c>
      <c r="C1119" s="535" t="s">
        <v>18</v>
      </c>
      <c r="D1119" s="537">
        <v>101.92</v>
      </c>
    </row>
    <row r="1120" spans="1:4" x14ac:dyDescent="0.25">
      <c r="A1120" s="535" t="s">
        <v>4422</v>
      </c>
      <c r="B1120" s="536" t="s">
        <v>4423</v>
      </c>
      <c r="C1120" s="535" t="s">
        <v>18</v>
      </c>
      <c r="D1120" s="537">
        <v>101.92</v>
      </c>
    </row>
    <row r="1121" spans="1:4" x14ac:dyDescent="0.25">
      <c r="A1121" s="535" t="s">
        <v>4424</v>
      </c>
      <c r="B1121" s="536" t="s">
        <v>4425</v>
      </c>
      <c r="C1121" s="535" t="s">
        <v>18</v>
      </c>
      <c r="D1121" s="537">
        <v>279.95</v>
      </c>
    </row>
    <row r="1122" spans="1:4" x14ac:dyDescent="0.25">
      <c r="A1122" s="535" t="s">
        <v>4426</v>
      </c>
      <c r="B1122" s="536" t="s">
        <v>4427</v>
      </c>
      <c r="C1122" s="535" t="s">
        <v>18</v>
      </c>
      <c r="D1122" s="537">
        <v>279.95</v>
      </c>
    </row>
    <row r="1123" spans="1:4" x14ac:dyDescent="0.25">
      <c r="A1123" s="535" t="s">
        <v>4428</v>
      </c>
      <c r="B1123" s="536" t="s">
        <v>4429</v>
      </c>
      <c r="C1123" s="535" t="s">
        <v>18</v>
      </c>
      <c r="D1123" s="537">
        <v>295.12</v>
      </c>
    </row>
    <row r="1124" spans="1:4" x14ac:dyDescent="0.25">
      <c r="A1124" s="535" t="s">
        <v>4430</v>
      </c>
      <c r="B1124" s="536" t="s">
        <v>4431</v>
      </c>
      <c r="C1124" s="535" t="s">
        <v>18</v>
      </c>
      <c r="D1124" s="537">
        <v>279.95</v>
      </c>
    </row>
    <row r="1125" spans="1:4" x14ac:dyDescent="0.25">
      <c r="A1125" s="535" t="s">
        <v>4432</v>
      </c>
      <c r="B1125" s="536" t="s">
        <v>4433</v>
      </c>
      <c r="C1125" s="535" t="s">
        <v>18</v>
      </c>
      <c r="D1125" s="537">
        <v>43.03</v>
      </c>
    </row>
    <row r="1126" spans="1:4" x14ac:dyDescent="0.25">
      <c r="A1126" s="535" t="s">
        <v>4434</v>
      </c>
      <c r="B1126" s="536" t="s">
        <v>4435</v>
      </c>
      <c r="C1126" s="535" t="s">
        <v>18</v>
      </c>
      <c r="D1126" s="537">
        <v>43.03</v>
      </c>
    </row>
    <row r="1127" spans="1:4" x14ac:dyDescent="0.25">
      <c r="A1127" s="535" t="s">
        <v>4436</v>
      </c>
      <c r="B1127" s="536" t="s">
        <v>4437</v>
      </c>
      <c r="C1127" s="535" t="s">
        <v>18</v>
      </c>
      <c r="D1127" s="537">
        <v>43.03</v>
      </c>
    </row>
    <row r="1128" spans="1:4" x14ac:dyDescent="0.25">
      <c r="A1128" s="535" t="s">
        <v>4438</v>
      </c>
      <c r="B1128" s="536" t="s">
        <v>4439</v>
      </c>
      <c r="C1128" s="535" t="s">
        <v>18</v>
      </c>
      <c r="D1128" s="537">
        <v>43.03</v>
      </c>
    </row>
    <row r="1129" spans="1:4" x14ac:dyDescent="0.25">
      <c r="A1129" s="535" t="s">
        <v>4440</v>
      </c>
      <c r="B1129" s="536" t="s">
        <v>4441</v>
      </c>
      <c r="C1129" s="535" t="s">
        <v>18</v>
      </c>
      <c r="D1129" s="537">
        <v>43.03</v>
      </c>
    </row>
    <row r="1130" spans="1:4" x14ac:dyDescent="0.25">
      <c r="A1130" s="535" t="s">
        <v>4442</v>
      </c>
      <c r="B1130" s="536" t="s">
        <v>4443</v>
      </c>
      <c r="C1130" s="535" t="s">
        <v>18</v>
      </c>
      <c r="D1130" s="537">
        <v>43.03</v>
      </c>
    </row>
    <row r="1131" spans="1:4" x14ac:dyDescent="0.25">
      <c r="A1131" s="535" t="s">
        <v>4444</v>
      </c>
      <c r="B1131" s="536" t="s">
        <v>4445</v>
      </c>
      <c r="C1131" s="535" t="s">
        <v>18</v>
      </c>
      <c r="D1131" s="537">
        <v>43.03</v>
      </c>
    </row>
    <row r="1132" spans="1:4" x14ac:dyDescent="0.25">
      <c r="A1132" s="535" t="s">
        <v>4446</v>
      </c>
      <c r="B1132" s="536" t="s">
        <v>4447</v>
      </c>
      <c r="C1132" s="535" t="s">
        <v>18</v>
      </c>
      <c r="D1132" s="537">
        <v>43.03</v>
      </c>
    </row>
    <row r="1133" spans="1:4" x14ac:dyDescent="0.25">
      <c r="A1133" s="535" t="s">
        <v>4448</v>
      </c>
      <c r="B1133" s="536" t="s">
        <v>4449</v>
      </c>
      <c r="C1133" s="535" t="s">
        <v>18</v>
      </c>
      <c r="D1133" s="537">
        <v>44.6</v>
      </c>
    </row>
    <row r="1134" spans="1:4" x14ac:dyDescent="0.25">
      <c r="A1134" s="535" t="s">
        <v>4450</v>
      </c>
      <c r="B1134" s="536" t="s">
        <v>4451</v>
      </c>
      <c r="C1134" s="535" t="s">
        <v>18</v>
      </c>
      <c r="D1134" s="537">
        <v>44.6</v>
      </c>
    </row>
    <row r="1135" spans="1:4" x14ac:dyDescent="0.25">
      <c r="A1135" s="535" t="s">
        <v>4452</v>
      </c>
      <c r="B1135" s="536" t="s">
        <v>4453</v>
      </c>
      <c r="C1135" s="535" t="s">
        <v>18</v>
      </c>
      <c r="D1135" s="537">
        <v>54.12</v>
      </c>
    </row>
    <row r="1136" spans="1:4" x14ac:dyDescent="0.25">
      <c r="A1136" s="535" t="s">
        <v>4454</v>
      </c>
      <c r="B1136" s="536" t="s">
        <v>4455</v>
      </c>
      <c r="C1136" s="535" t="s">
        <v>18</v>
      </c>
      <c r="D1136" s="537">
        <v>58.98</v>
      </c>
    </row>
    <row r="1137" spans="1:4" x14ac:dyDescent="0.25">
      <c r="A1137" s="535" t="s">
        <v>4456</v>
      </c>
      <c r="B1137" s="536" t="s">
        <v>4457</v>
      </c>
      <c r="C1137" s="535" t="s">
        <v>18</v>
      </c>
      <c r="D1137" s="537">
        <v>58.98</v>
      </c>
    </row>
    <row r="1138" spans="1:4" x14ac:dyDescent="0.25">
      <c r="A1138" s="535" t="s">
        <v>4458</v>
      </c>
      <c r="B1138" s="536" t="s">
        <v>4459</v>
      </c>
      <c r="C1138" s="535" t="s">
        <v>18</v>
      </c>
      <c r="D1138" s="537">
        <v>58.98</v>
      </c>
    </row>
    <row r="1139" spans="1:4" x14ac:dyDescent="0.25">
      <c r="A1139" s="535" t="s">
        <v>4460</v>
      </c>
      <c r="B1139" s="536" t="s">
        <v>4461</v>
      </c>
      <c r="C1139" s="535" t="s">
        <v>18</v>
      </c>
      <c r="D1139" s="537">
        <v>79.790000000000006</v>
      </c>
    </row>
    <row r="1140" spans="1:4" x14ac:dyDescent="0.25">
      <c r="A1140" s="535" t="s">
        <v>4462</v>
      </c>
      <c r="B1140" s="536" t="s">
        <v>4463</v>
      </c>
      <c r="C1140" s="535" t="s">
        <v>18</v>
      </c>
      <c r="D1140" s="537">
        <v>79.790000000000006</v>
      </c>
    </row>
    <row r="1141" spans="1:4" x14ac:dyDescent="0.25">
      <c r="A1141" s="535" t="s">
        <v>4464</v>
      </c>
      <c r="B1141" s="536" t="s">
        <v>4465</v>
      </c>
      <c r="C1141" s="535" t="s">
        <v>18</v>
      </c>
      <c r="D1141" s="537">
        <v>79.790000000000006</v>
      </c>
    </row>
    <row r="1142" spans="1:4" x14ac:dyDescent="0.25">
      <c r="A1142" s="535" t="s">
        <v>4466</v>
      </c>
      <c r="B1142" s="536" t="s">
        <v>4467</v>
      </c>
      <c r="C1142" s="535" t="s">
        <v>18</v>
      </c>
      <c r="D1142" s="537">
        <v>79.790000000000006</v>
      </c>
    </row>
    <row r="1143" spans="1:4" x14ac:dyDescent="0.25">
      <c r="A1143" s="535" t="s">
        <v>4468</v>
      </c>
      <c r="B1143" s="536" t="s">
        <v>4469</v>
      </c>
      <c r="C1143" s="535" t="s">
        <v>18</v>
      </c>
      <c r="D1143" s="537">
        <v>79.790000000000006</v>
      </c>
    </row>
    <row r="1144" spans="1:4" x14ac:dyDescent="0.25">
      <c r="A1144" s="535" t="s">
        <v>4470</v>
      </c>
      <c r="B1144" s="536" t="s">
        <v>4471</v>
      </c>
      <c r="C1144" s="535" t="s">
        <v>18</v>
      </c>
      <c r="D1144" s="537">
        <v>79.790000000000006</v>
      </c>
    </row>
    <row r="1145" spans="1:4" x14ac:dyDescent="0.25">
      <c r="A1145" s="535" t="s">
        <v>4472</v>
      </c>
      <c r="B1145" s="536" t="s">
        <v>4473</v>
      </c>
      <c r="C1145" s="535" t="s">
        <v>18</v>
      </c>
      <c r="D1145" s="537">
        <v>79.790000000000006</v>
      </c>
    </row>
    <row r="1146" spans="1:4" x14ac:dyDescent="0.25">
      <c r="A1146" s="535" t="s">
        <v>4474</v>
      </c>
      <c r="B1146" s="536" t="s">
        <v>4475</v>
      </c>
      <c r="C1146" s="535" t="s">
        <v>18</v>
      </c>
      <c r="D1146" s="537">
        <v>93.25</v>
      </c>
    </row>
    <row r="1147" spans="1:4" x14ac:dyDescent="0.25">
      <c r="A1147" s="535" t="s">
        <v>4476</v>
      </c>
      <c r="B1147" s="536" t="s">
        <v>4477</v>
      </c>
      <c r="C1147" s="535" t="s">
        <v>18</v>
      </c>
      <c r="D1147" s="537">
        <v>93.25</v>
      </c>
    </row>
    <row r="1148" spans="1:4" x14ac:dyDescent="0.25">
      <c r="A1148" s="535" t="s">
        <v>4478</v>
      </c>
      <c r="B1148" s="536" t="s">
        <v>4479</v>
      </c>
      <c r="C1148" s="535" t="s">
        <v>18</v>
      </c>
      <c r="D1148" s="537">
        <v>93.25</v>
      </c>
    </row>
    <row r="1149" spans="1:4" x14ac:dyDescent="0.25">
      <c r="A1149" s="535" t="s">
        <v>4480</v>
      </c>
      <c r="B1149" s="536" t="s">
        <v>4481</v>
      </c>
      <c r="C1149" s="535" t="s">
        <v>18</v>
      </c>
      <c r="D1149" s="537">
        <v>93.25</v>
      </c>
    </row>
    <row r="1150" spans="1:4" x14ac:dyDescent="0.25">
      <c r="A1150" s="535" t="s">
        <v>4482</v>
      </c>
      <c r="B1150" s="536" t="s">
        <v>4483</v>
      </c>
      <c r="C1150" s="535" t="s">
        <v>18</v>
      </c>
      <c r="D1150" s="537">
        <v>93.25</v>
      </c>
    </row>
    <row r="1151" spans="1:4" x14ac:dyDescent="0.25">
      <c r="A1151" s="535" t="s">
        <v>4484</v>
      </c>
      <c r="B1151" s="536" t="s">
        <v>4485</v>
      </c>
      <c r="C1151" s="535" t="s">
        <v>18</v>
      </c>
      <c r="D1151" s="537">
        <v>279.95</v>
      </c>
    </row>
    <row r="1152" spans="1:4" ht="27" x14ac:dyDescent="0.25">
      <c r="A1152" s="535" t="s">
        <v>4486</v>
      </c>
      <c r="B1152" s="536" t="s">
        <v>4487</v>
      </c>
      <c r="C1152" s="535" t="s">
        <v>61</v>
      </c>
      <c r="D1152" s="537">
        <v>21.5</v>
      </c>
    </row>
    <row r="1153" spans="1:4" ht="27" x14ac:dyDescent="0.25">
      <c r="A1153" s="535" t="s">
        <v>4488</v>
      </c>
      <c r="B1153" s="536" t="s">
        <v>4489</v>
      </c>
      <c r="C1153" s="535" t="s">
        <v>61</v>
      </c>
      <c r="D1153" s="537">
        <v>22.6</v>
      </c>
    </row>
    <row r="1154" spans="1:4" ht="27" x14ac:dyDescent="0.25">
      <c r="A1154" s="535" t="s">
        <v>4490</v>
      </c>
      <c r="B1154" s="536" t="s">
        <v>4491</v>
      </c>
      <c r="C1154" s="535" t="s">
        <v>61</v>
      </c>
      <c r="D1154" s="537">
        <v>35.44</v>
      </c>
    </row>
    <row r="1155" spans="1:4" ht="27" x14ac:dyDescent="0.25">
      <c r="A1155" s="535" t="s">
        <v>4492</v>
      </c>
      <c r="B1155" s="536" t="s">
        <v>4493</v>
      </c>
      <c r="C1155" s="535" t="s">
        <v>61</v>
      </c>
      <c r="D1155" s="537">
        <v>48.84</v>
      </c>
    </row>
    <row r="1156" spans="1:4" ht="27" x14ac:dyDescent="0.25">
      <c r="A1156" s="535" t="s">
        <v>4494</v>
      </c>
      <c r="B1156" s="536" t="s">
        <v>4495</v>
      </c>
      <c r="C1156" s="535" t="s">
        <v>61</v>
      </c>
      <c r="D1156" s="537">
        <v>72.05</v>
      </c>
    </row>
    <row r="1157" spans="1:4" ht="27" x14ac:dyDescent="0.25">
      <c r="A1157" s="535" t="s">
        <v>4496</v>
      </c>
      <c r="B1157" s="536" t="s">
        <v>4497</v>
      </c>
      <c r="C1157" s="535" t="s">
        <v>61</v>
      </c>
      <c r="D1157" s="537">
        <v>94.01</v>
      </c>
    </row>
    <row r="1158" spans="1:4" x14ac:dyDescent="0.25">
      <c r="A1158" s="535" t="s">
        <v>4498</v>
      </c>
      <c r="B1158" s="536" t="s">
        <v>4499</v>
      </c>
      <c r="C1158" s="535" t="s">
        <v>61</v>
      </c>
      <c r="D1158" s="537">
        <v>13.72</v>
      </c>
    </row>
    <row r="1159" spans="1:4" x14ac:dyDescent="0.25">
      <c r="A1159" s="535" t="s">
        <v>4500</v>
      </c>
      <c r="B1159" s="536" t="s">
        <v>4501</v>
      </c>
      <c r="C1159" s="535" t="s">
        <v>61</v>
      </c>
      <c r="D1159" s="537">
        <v>14.2</v>
      </c>
    </row>
    <row r="1160" spans="1:4" x14ac:dyDescent="0.25">
      <c r="A1160" s="535" t="s">
        <v>4502</v>
      </c>
      <c r="B1160" s="536" t="s">
        <v>4503</v>
      </c>
      <c r="C1160" s="535" t="s">
        <v>61</v>
      </c>
      <c r="D1160" s="537">
        <v>15.59</v>
      </c>
    </row>
    <row r="1161" spans="1:4" x14ac:dyDescent="0.25">
      <c r="A1161" s="535" t="s">
        <v>4504</v>
      </c>
      <c r="B1161" s="536" t="s">
        <v>4505</v>
      </c>
      <c r="C1161" s="535" t="s">
        <v>61</v>
      </c>
      <c r="D1161" s="537">
        <v>22.72</v>
      </c>
    </row>
    <row r="1162" spans="1:4" x14ac:dyDescent="0.25">
      <c r="A1162" s="535" t="s">
        <v>4506</v>
      </c>
      <c r="B1162" s="536" t="s">
        <v>4507</v>
      </c>
      <c r="C1162" s="535" t="s">
        <v>61</v>
      </c>
      <c r="D1162" s="537">
        <v>23.23</v>
      </c>
    </row>
    <row r="1163" spans="1:4" x14ac:dyDescent="0.25">
      <c r="A1163" s="535" t="s">
        <v>4508</v>
      </c>
      <c r="B1163" s="536" t="s">
        <v>4509</v>
      </c>
      <c r="C1163" s="535" t="s">
        <v>61</v>
      </c>
      <c r="D1163" s="537">
        <v>26.8</v>
      </c>
    </row>
    <row r="1164" spans="1:4" x14ac:dyDescent="0.25">
      <c r="A1164" s="535" t="s">
        <v>4510</v>
      </c>
      <c r="B1164" s="536" t="s">
        <v>4511</v>
      </c>
      <c r="C1164" s="535" t="s">
        <v>61</v>
      </c>
      <c r="D1164" s="537">
        <v>36.92</v>
      </c>
    </row>
    <row r="1165" spans="1:4" x14ac:dyDescent="0.25">
      <c r="A1165" s="535" t="s">
        <v>4512</v>
      </c>
      <c r="B1165" s="536" t="s">
        <v>4513</v>
      </c>
      <c r="C1165" s="535" t="s">
        <v>61</v>
      </c>
      <c r="D1165" s="537">
        <v>40.33</v>
      </c>
    </row>
    <row r="1166" spans="1:4" x14ac:dyDescent="0.25">
      <c r="A1166" s="535" t="s">
        <v>4514</v>
      </c>
      <c r="B1166" s="536" t="s">
        <v>4515</v>
      </c>
      <c r="C1166" s="535" t="s">
        <v>61</v>
      </c>
      <c r="D1166" s="537">
        <v>50.03</v>
      </c>
    </row>
    <row r="1167" spans="1:4" x14ac:dyDescent="0.25">
      <c r="A1167" s="535" t="s">
        <v>4516</v>
      </c>
      <c r="B1167" s="536" t="s">
        <v>4517</v>
      </c>
      <c r="C1167" s="535" t="s">
        <v>61</v>
      </c>
      <c r="D1167" s="537">
        <v>15.9</v>
      </c>
    </row>
    <row r="1168" spans="1:4" x14ac:dyDescent="0.25">
      <c r="A1168" s="535" t="s">
        <v>4518</v>
      </c>
      <c r="B1168" s="536" t="s">
        <v>4519</v>
      </c>
      <c r="C1168" s="535" t="s">
        <v>61</v>
      </c>
      <c r="D1168" s="537">
        <v>17.079999999999998</v>
      </c>
    </row>
    <row r="1169" spans="1:4" x14ac:dyDescent="0.25">
      <c r="A1169" s="535" t="s">
        <v>4520</v>
      </c>
      <c r="B1169" s="536" t="s">
        <v>4521</v>
      </c>
      <c r="C1169" s="535" t="s">
        <v>61</v>
      </c>
      <c r="D1169" s="537">
        <v>23.4</v>
      </c>
    </row>
    <row r="1170" spans="1:4" x14ac:dyDescent="0.25">
      <c r="A1170" s="535" t="s">
        <v>4522</v>
      </c>
      <c r="B1170" s="536" t="s">
        <v>4523</v>
      </c>
      <c r="C1170" s="535" t="s">
        <v>61</v>
      </c>
      <c r="D1170" s="537">
        <v>31.2</v>
      </c>
    </row>
    <row r="1171" spans="1:4" x14ac:dyDescent="0.25">
      <c r="A1171" s="535" t="s">
        <v>4524</v>
      </c>
      <c r="B1171" s="536" t="s">
        <v>4525</v>
      </c>
      <c r="C1171" s="535" t="s">
        <v>61</v>
      </c>
      <c r="D1171" s="537">
        <v>33.840000000000003</v>
      </c>
    </row>
    <row r="1172" spans="1:4" x14ac:dyDescent="0.25">
      <c r="A1172" s="535" t="s">
        <v>4526</v>
      </c>
      <c r="B1172" s="536" t="s">
        <v>4527</v>
      </c>
      <c r="C1172" s="535" t="s">
        <v>61</v>
      </c>
      <c r="D1172" s="537">
        <v>37.28</v>
      </c>
    </row>
    <row r="1173" spans="1:4" x14ac:dyDescent="0.25">
      <c r="A1173" s="535" t="s">
        <v>4528</v>
      </c>
      <c r="B1173" s="536" t="s">
        <v>4529</v>
      </c>
      <c r="C1173" s="535" t="s">
        <v>61</v>
      </c>
      <c r="D1173" s="537">
        <v>58.71</v>
      </c>
    </row>
    <row r="1174" spans="1:4" x14ac:dyDescent="0.25">
      <c r="A1174" s="535" t="s">
        <v>4530</v>
      </c>
      <c r="B1174" s="536" t="s">
        <v>4531</v>
      </c>
      <c r="C1174" s="535" t="s">
        <v>61</v>
      </c>
      <c r="D1174" s="537">
        <v>75.06</v>
      </c>
    </row>
    <row r="1175" spans="1:4" x14ac:dyDescent="0.25">
      <c r="A1175" s="535" t="s">
        <v>4532</v>
      </c>
      <c r="B1175" s="536" t="s">
        <v>4533</v>
      </c>
      <c r="C1175" s="535" t="s">
        <v>61</v>
      </c>
      <c r="D1175" s="537">
        <v>100.24</v>
      </c>
    </row>
    <row r="1176" spans="1:4" x14ac:dyDescent="0.25">
      <c r="A1176" s="535" t="s">
        <v>4534</v>
      </c>
      <c r="B1176" s="536" t="s">
        <v>4535</v>
      </c>
      <c r="C1176" s="535" t="s">
        <v>61</v>
      </c>
      <c r="D1176" s="537">
        <v>19.13</v>
      </c>
    </row>
    <row r="1177" spans="1:4" x14ac:dyDescent="0.25">
      <c r="A1177" s="535" t="s">
        <v>4536</v>
      </c>
      <c r="B1177" s="536" t="s">
        <v>4537</v>
      </c>
      <c r="C1177" s="535" t="s">
        <v>61</v>
      </c>
      <c r="D1177" s="537">
        <v>26.53</v>
      </c>
    </row>
    <row r="1178" spans="1:4" x14ac:dyDescent="0.25">
      <c r="A1178" s="535" t="s">
        <v>4538</v>
      </c>
      <c r="B1178" s="536" t="s">
        <v>4539</v>
      </c>
      <c r="C1178" s="535" t="s">
        <v>61</v>
      </c>
      <c r="D1178" s="537">
        <v>36.92</v>
      </c>
    </row>
    <row r="1179" spans="1:4" x14ac:dyDescent="0.25">
      <c r="A1179" s="535" t="s">
        <v>4540</v>
      </c>
      <c r="B1179" s="536" t="s">
        <v>4541</v>
      </c>
      <c r="C1179" s="535" t="s">
        <v>61</v>
      </c>
      <c r="D1179" s="537">
        <v>31.2</v>
      </c>
    </row>
    <row r="1180" spans="1:4" x14ac:dyDescent="0.25">
      <c r="A1180" s="535" t="s">
        <v>4542</v>
      </c>
      <c r="B1180" s="536" t="s">
        <v>4543</v>
      </c>
      <c r="C1180" s="535" t="s">
        <v>61</v>
      </c>
      <c r="D1180" s="537">
        <v>51.8</v>
      </c>
    </row>
    <row r="1181" spans="1:4" x14ac:dyDescent="0.25">
      <c r="A1181" s="535" t="s">
        <v>4544</v>
      </c>
      <c r="B1181" s="536" t="s">
        <v>4545</v>
      </c>
      <c r="C1181" s="535" t="s">
        <v>61</v>
      </c>
      <c r="D1181" s="537">
        <v>68.209999999999994</v>
      </c>
    </row>
    <row r="1182" spans="1:4" x14ac:dyDescent="0.25">
      <c r="A1182" s="535" t="s">
        <v>4546</v>
      </c>
      <c r="B1182" s="536" t="s">
        <v>4547</v>
      </c>
      <c r="C1182" s="535" t="s">
        <v>61</v>
      </c>
      <c r="D1182" s="537">
        <v>91.84</v>
      </c>
    </row>
    <row r="1183" spans="1:4" x14ac:dyDescent="0.25">
      <c r="A1183" s="535" t="s">
        <v>4548</v>
      </c>
      <c r="B1183" s="536" t="s">
        <v>4549</v>
      </c>
      <c r="C1183" s="535" t="s">
        <v>61</v>
      </c>
      <c r="D1183" s="537">
        <v>126.66</v>
      </c>
    </row>
    <row r="1184" spans="1:4" x14ac:dyDescent="0.25">
      <c r="A1184" s="535" t="s">
        <v>4550</v>
      </c>
      <c r="B1184" s="536" t="s">
        <v>4551</v>
      </c>
      <c r="C1184" s="535" t="s">
        <v>61</v>
      </c>
      <c r="D1184" s="537">
        <v>104.37</v>
      </c>
    </row>
    <row r="1185" spans="1:4" x14ac:dyDescent="0.25">
      <c r="A1185" s="535" t="s">
        <v>4552</v>
      </c>
      <c r="B1185" s="536" t="s">
        <v>4553</v>
      </c>
      <c r="C1185" s="535" t="s">
        <v>2075</v>
      </c>
      <c r="D1185" s="537">
        <v>463.03</v>
      </c>
    </row>
    <row r="1186" spans="1:4" x14ac:dyDescent="0.25">
      <c r="A1186" s="535" t="s">
        <v>4554</v>
      </c>
      <c r="B1186" s="536" t="s">
        <v>4555</v>
      </c>
      <c r="C1186" s="535" t="s">
        <v>61</v>
      </c>
      <c r="D1186" s="537">
        <v>4.58</v>
      </c>
    </row>
    <row r="1187" spans="1:4" x14ac:dyDescent="0.25">
      <c r="A1187" s="535" t="s">
        <v>4556</v>
      </c>
      <c r="B1187" s="536" t="s">
        <v>4557</v>
      </c>
      <c r="C1187" s="535" t="s">
        <v>61</v>
      </c>
      <c r="D1187" s="537">
        <v>5.3</v>
      </c>
    </row>
    <row r="1188" spans="1:4" x14ac:dyDescent="0.25">
      <c r="A1188" s="535" t="s">
        <v>4558</v>
      </c>
      <c r="B1188" s="536" t="s">
        <v>4559</v>
      </c>
      <c r="C1188" s="535" t="s">
        <v>61</v>
      </c>
      <c r="D1188" s="537">
        <v>6.3</v>
      </c>
    </row>
    <row r="1189" spans="1:4" x14ac:dyDescent="0.25">
      <c r="A1189" s="535" t="s">
        <v>4560</v>
      </c>
      <c r="B1189" s="536" t="s">
        <v>4561</v>
      </c>
      <c r="C1189" s="535" t="s">
        <v>61</v>
      </c>
      <c r="D1189" s="537">
        <v>7.4</v>
      </c>
    </row>
    <row r="1190" spans="1:4" x14ac:dyDescent="0.25">
      <c r="A1190" s="535" t="s">
        <v>4562</v>
      </c>
      <c r="B1190" s="536" t="s">
        <v>4563</v>
      </c>
      <c r="C1190" s="535" t="s">
        <v>61</v>
      </c>
      <c r="D1190" s="537">
        <v>9.5299999999999994</v>
      </c>
    </row>
    <row r="1191" spans="1:4" ht="27" x14ac:dyDescent="0.25">
      <c r="A1191" s="535" t="s">
        <v>4564</v>
      </c>
      <c r="B1191" s="536" t="s">
        <v>4565</v>
      </c>
      <c r="C1191" s="535" t="s">
        <v>61</v>
      </c>
      <c r="D1191" s="537">
        <v>2.63</v>
      </c>
    </row>
    <row r="1192" spans="1:4" x14ac:dyDescent="0.25">
      <c r="A1192" s="535" t="s">
        <v>4566</v>
      </c>
      <c r="B1192" s="536" t="s">
        <v>4567</v>
      </c>
      <c r="C1192" s="535" t="s">
        <v>61</v>
      </c>
      <c r="D1192" s="537">
        <v>3.43</v>
      </c>
    </row>
    <row r="1193" spans="1:4" x14ac:dyDescent="0.25">
      <c r="A1193" s="535" t="s">
        <v>4568</v>
      </c>
      <c r="B1193" s="536" t="s">
        <v>4569</v>
      </c>
      <c r="C1193" s="535" t="s">
        <v>3131</v>
      </c>
      <c r="D1193" s="537">
        <v>76.760000000000005</v>
      </c>
    </row>
    <row r="1194" spans="1:4" x14ac:dyDescent="0.25">
      <c r="A1194" s="535" t="s">
        <v>4570</v>
      </c>
      <c r="B1194" s="536" t="s">
        <v>4571</v>
      </c>
      <c r="C1194" s="535" t="s">
        <v>3131</v>
      </c>
      <c r="D1194" s="537">
        <v>160.93</v>
      </c>
    </row>
    <row r="1195" spans="1:4" ht="14.45" x14ac:dyDescent="0.3">
      <c r="A1195" s="535" t="s">
        <v>4572</v>
      </c>
      <c r="B1195" s="536" t="s">
        <v>4573</v>
      </c>
      <c r="C1195" s="535" t="s">
        <v>18</v>
      </c>
      <c r="D1195" s="537">
        <v>10.52</v>
      </c>
    </row>
    <row r="1196" spans="1:4" ht="14.45" x14ac:dyDescent="0.3">
      <c r="A1196" s="535" t="s">
        <v>4574</v>
      </c>
      <c r="B1196" s="536" t="s">
        <v>4575</v>
      </c>
      <c r="C1196" s="535" t="s">
        <v>18</v>
      </c>
      <c r="D1196" s="537">
        <v>15.05</v>
      </c>
    </row>
    <row r="1197" spans="1:4" ht="14.45" x14ac:dyDescent="0.3">
      <c r="A1197" s="535" t="s">
        <v>4576</v>
      </c>
      <c r="B1197" s="536" t="s">
        <v>4577</v>
      </c>
      <c r="C1197" s="535" t="s">
        <v>18</v>
      </c>
      <c r="D1197" s="537">
        <v>14.2</v>
      </c>
    </row>
    <row r="1198" spans="1:4" ht="14.45" x14ac:dyDescent="0.3">
      <c r="A1198" s="535" t="s">
        <v>4578</v>
      </c>
      <c r="B1198" s="536" t="s">
        <v>4579</v>
      </c>
      <c r="C1198" s="535" t="s">
        <v>18</v>
      </c>
      <c r="D1198" s="537">
        <v>33.340000000000003</v>
      </c>
    </row>
    <row r="1199" spans="1:4" ht="14.45" x14ac:dyDescent="0.3">
      <c r="A1199" s="535" t="s">
        <v>4580</v>
      </c>
      <c r="B1199" s="536" t="s">
        <v>4581</v>
      </c>
      <c r="C1199" s="535" t="s">
        <v>18</v>
      </c>
      <c r="D1199" s="537">
        <v>39.64</v>
      </c>
    </row>
    <row r="1200" spans="1:4" ht="14.45" x14ac:dyDescent="0.3">
      <c r="A1200" s="535" t="s">
        <v>4582</v>
      </c>
      <c r="B1200" s="536" t="s">
        <v>4583</v>
      </c>
      <c r="C1200" s="535" t="s">
        <v>18</v>
      </c>
      <c r="D1200" s="537">
        <v>29.67</v>
      </c>
    </row>
    <row r="1201" spans="1:4" ht="14.45" x14ac:dyDescent="0.3">
      <c r="A1201" s="535" t="s">
        <v>4584</v>
      </c>
      <c r="B1201" s="536" t="s">
        <v>4585</v>
      </c>
      <c r="C1201" s="535" t="s">
        <v>480</v>
      </c>
      <c r="D1201" s="537">
        <v>23.05</v>
      </c>
    </row>
    <row r="1202" spans="1:4" ht="14.45" x14ac:dyDescent="0.3">
      <c r="A1202" s="535" t="s">
        <v>4586</v>
      </c>
      <c r="B1202" s="536" t="s">
        <v>4587</v>
      </c>
      <c r="C1202" s="535" t="s">
        <v>480</v>
      </c>
      <c r="D1202" s="537">
        <v>23.45</v>
      </c>
    </row>
    <row r="1203" spans="1:4" ht="14.45" x14ac:dyDescent="0.3">
      <c r="A1203" s="535" t="s">
        <v>4588</v>
      </c>
      <c r="B1203" s="536" t="s">
        <v>4589</v>
      </c>
      <c r="C1203" s="535" t="s">
        <v>480</v>
      </c>
      <c r="D1203" s="537">
        <v>28.21</v>
      </c>
    </row>
    <row r="1204" spans="1:4" ht="14.45" x14ac:dyDescent="0.3">
      <c r="A1204" s="535" t="s">
        <v>4590</v>
      </c>
      <c r="B1204" s="536" t="s">
        <v>4591</v>
      </c>
      <c r="C1204" s="535" t="s">
        <v>480</v>
      </c>
      <c r="D1204" s="537">
        <v>28.55</v>
      </c>
    </row>
    <row r="1205" spans="1:4" ht="14.45" x14ac:dyDescent="0.3">
      <c r="A1205" s="535" t="s">
        <v>4592</v>
      </c>
      <c r="B1205" s="536" t="s">
        <v>4593</v>
      </c>
      <c r="C1205" s="535" t="s">
        <v>480</v>
      </c>
      <c r="D1205" s="537">
        <v>27.87</v>
      </c>
    </row>
    <row r="1206" spans="1:4" ht="14.45" x14ac:dyDescent="0.3">
      <c r="A1206" s="535" t="s">
        <v>4594</v>
      </c>
      <c r="B1206" s="536" t="s">
        <v>4595</v>
      </c>
      <c r="C1206" s="535" t="s">
        <v>480</v>
      </c>
      <c r="D1206" s="537">
        <v>35.79</v>
      </c>
    </row>
    <row r="1207" spans="1:4" ht="14.45" x14ac:dyDescent="0.3">
      <c r="A1207" s="535" t="s">
        <v>4596</v>
      </c>
      <c r="B1207" s="536" t="s">
        <v>4597</v>
      </c>
      <c r="C1207" s="535" t="s">
        <v>480</v>
      </c>
      <c r="D1207" s="537">
        <v>41.95</v>
      </c>
    </row>
    <row r="1208" spans="1:4" ht="14.45" x14ac:dyDescent="0.3">
      <c r="A1208" s="535" t="s">
        <v>4598</v>
      </c>
      <c r="B1208" s="536" t="s">
        <v>4599</v>
      </c>
      <c r="C1208" s="535" t="s">
        <v>480</v>
      </c>
      <c r="D1208" s="537">
        <v>38.909999999999997</v>
      </c>
    </row>
    <row r="1209" spans="1:4" ht="14.45" x14ac:dyDescent="0.3">
      <c r="A1209" s="535" t="s">
        <v>4600</v>
      </c>
      <c r="B1209" s="536" t="s">
        <v>4601</v>
      </c>
      <c r="C1209" s="535" t="s">
        <v>480</v>
      </c>
      <c r="D1209" s="537">
        <v>43.24</v>
      </c>
    </row>
    <row r="1210" spans="1:4" ht="14.45" x14ac:dyDescent="0.3">
      <c r="A1210" s="535" t="s">
        <v>4602</v>
      </c>
      <c r="B1210" s="536" t="s">
        <v>4603</v>
      </c>
      <c r="C1210" s="535" t="s">
        <v>480</v>
      </c>
      <c r="D1210" s="537">
        <v>30.37</v>
      </c>
    </row>
    <row r="1211" spans="1:4" ht="14.45" x14ac:dyDescent="0.3">
      <c r="A1211" s="535" t="s">
        <v>4604</v>
      </c>
      <c r="B1211" s="536" t="s">
        <v>4605</v>
      </c>
      <c r="C1211" s="535" t="s">
        <v>480</v>
      </c>
      <c r="D1211" s="537">
        <v>34.090000000000003</v>
      </c>
    </row>
    <row r="1212" spans="1:4" ht="14.45" x14ac:dyDescent="0.3">
      <c r="A1212" s="535" t="s">
        <v>4606</v>
      </c>
      <c r="B1212" s="536" t="s">
        <v>4607</v>
      </c>
      <c r="C1212" s="535" t="s">
        <v>480</v>
      </c>
      <c r="D1212" s="537">
        <v>38.659999999999997</v>
      </c>
    </row>
    <row r="1213" spans="1:4" ht="14.45" x14ac:dyDescent="0.3">
      <c r="A1213" s="535" t="s">
        <v>4608</v>
      </c>
      <c r="B1213" s="536" t="s">
        <v>4609</v>
      </c>
      <c r="C1213" s="535" t="s">
        <v>18</v>
      </c>
      <c r="D1213" s="537">
        <v>22.46</v>
      </c>
    </row>
    <row r="1214" spans="1:4" ht="14.45" x14ac:dyDescent="0.3">
      <c r="A1214" s="535" t="s">
        <v>4610</v>
      </c>
      <c r="B1214" s="536" t="s">
        <v>4611</v>
      </c>
      <c r="C1214" s="535" t="s">
        <v>18</v>
      </c>
      <c r="D1214" s="537">
        <v>31.83</v>
      </c>
    </row>
    <row r="1215" spans="1:4" ht="14.45" x14ac:dyDescent="0.3">
      <c r="A1215" s="535" t="s">
        <v>4612</v>
      </c>
      <c r="B1215" s="536" t="s">
        <v>4613</v>
      </c>
      <c r="C1215" s="535" t="s">
        <v>18</v>
      </c>
      <c r="D1215" s="537">
        <v>42.9</v>
      </c>
    </row>
    <row r="1216" spans="1:4" ht="14.45" x14ac:dyDescent="0.3">
      <c r="A1216" s="535" t="s">
        <v>4614</v>
      </c>
      <c r="B1216" s="536" t="s">
        <v>4615</v>
      </c>
      <c r="C1216" s="535" t="s">
        <v>18</v>
      </c>
      <c r="D1216" s="537">
        <v>26.98</v>
      </c>
    </row>
    <row r="1217" spans="1:4" ht="14.45" x14ac:dyDescent="0.3">
      <c r="A1217" s="535" t="s">
        <v>4616</v>
      </c>
      <c r="B1217" s="536" t="s">
        <v>4617</v>
      </c>
      <c r="C1217" s="535" t="s">
        <v>18</v>
      </c>
      <c r="D1217" s="537">
        <v>38.08</v>
      </c>
    </row>
    <row r="1218" spans="1:4" x14ac:dyDescent="0.25">
      <c r="A1218" s="535" t="s">
        <v>4618</v>
      </c>
      <c r="B1218" s="536" t="s">
        <v>4619</v>
      </c>
      <c r="C1218" s="535" t="s">
        <v>18</v>
      </c>
      <c r="D1218" s="537">
        <v>48.19</v>
      </c>
    </row>
    <row r="1219" spans="1:4" x14ac:dyDescent="0.25">
      <c r="A1219" s="535" t="s">
        <v>4620</v>
      </c>
      <c r="B1219" s="536" t="s">
        <v>4621</v>
      </c>
      <c r="C1219" s="535" t="s">
        <v>18</v>
      </c>
      <c r="D1219" s="537">
        <v>32.56</v>
      </c>
    </row>
    <row r="1220" spans="1:4" ht="27" x14ac:dyDescent="0.25">
      <c r="A1220" s="535" t="s">
        <v>4622</v>
      </c>
      <c r="B1220" s="536" t="s">
        <v>4623</v>
      </c>
      <c r="C1220" s="535" t="s">
        <v>18</v>
      </c>
      <c r="D1220" s="537">
        <v>10.94</v>
      </c>
    </row>
    <row r="1221" spans="1:4" ht="27" x14ac:dyDescent="0.25">
      <c r="A1221" s="535" t="s">
        <v>4624</v>
      </c>
      <c r="B1221" s="536" t="s">
        <v>4625</v>
      </c>
      <c r="C1221" s="535" t="s">
        <v>18</v>
      </c>
      <c r="D1221" s="537">
        <v>10.86</v>
      </c>
    </row>
    <row r="1222" spans="1:4" ht="27" x14ac:dyDescent="0.25">
      <c r="A1222" s="535" t="s">
        <v>4626</v>
      </c>
      <c r="B1222" s="536" t="s">
        <v>4627</v>
      </c>
      <c r="C1222" s="535" t="s">
        <v>18</v>
      </c>
      <c r="D1222" s="537">
        <v>11.23</v>
      </c>
    </row>
    <row r="1223" spans="1:4" ht="27" x14ac:dyDescent="0.25">
      <c r="A1223" s="535" t="s">
        <v>4628</v>
      </c>
      <c r="B1223" s="536" t="s">
        <v>4629</v>
      </c>
      <c r="C1223" s="535" t="s">
        <v>18</v>
      </c>
      <c r="D1223" s="537">
        <v>12.88</v>
      </c>
    </row>
    <row r="1224" spans="1:4" ht="27" x14ac:dyDescent="0.25">
      <c r="A1224" s="535" t="s">
        <v>4630</v>
      </c>
      <c r="B1224" s="536" t="s">
        <v>4631</v>
      </c>
      <c r="C1224" s="535" t="s">
        <v>18</v>
      </c>
      <c r="D1224" s="537">
        <v>13.16</v>
      </c>
    </row>
    <row r="1225" spans="1:4" ht="27" x14ac:dyDescent="0.25">
      <c r="A1225" s="535" t="s">
        <v>4632</v>
      </c>
      <c r="B1225" s="536" t="s">
        <v>4633</v>
      </c>
      <c r="C1225" s="535" t="s">
        <v>18</v>
      </c>
      <c r="D1225" s="537">
        <v>10.77</v>
      </c>
    </row>
    <row r="1226" spans="1:4" ht="27" x14ac:dyDescent="0.25">
      <c r="A1226" s="535" t="s">
        <v>4634</v>
      </c>
      <c r="B1226" s="536" t="s">
        <v>4635</v>
      </c>
      <c r="C1226" s="535" t="s">
        <v>18</v>
      </c>
      <c r="D1226" s="537">
        <v>11.1</v>
      </c>
    </row>
    <row r="1227" spans="1:4" ht="40.5" x14ac:dyDescent="0.25">
      <c r="A1227" s="535" t="s">
        <v>4636</v>
      </c>
      <c r="B1227" s="536" t="s">
        <v>4637</v>
      </c>
      <c r="C1227" s="535" t="s">
        <v>18</v>
      </c>
      <c r="D1227" s="537">
        <v>10.9</v>
      </c>
    </row>
    <row r="1228" spans="1:4" ht="27" x14ac:dyDescent="0.25">
      <c r="A1228" s="535" t="s">
        <v>4638</v>
      </c>
      <c r="B1228" s="536" t="s">
        <v>4639</v>
      </c>
      <c r="C1228" s="535" t="s">
        <v>18</v>
      </c>
      <c r="D1228" s="537">
        <v>10.9</v>
      </c>
    </row>
    <row r="1229" spans="1:4" x14ac:dyDescent="0.25">
      <c r="A1229" s="535" t="s">
        <v>4640</v>
      </c>
      <c r="B1229" s="536" t="s">
        <v>4641</v>
      </c>
      <c r="C1229" s="535" t="s">
        <v>18</v>
      </c>
      <c r="D1229" s="537">
        <v>22.69</v>
      </c>
    </row>
    <row r="1230" spans="1:4" x14ac:dyDescent="0.25">
      <c r="A1230" s="535" t="s">
        <v>4642</v>
      </c>
      <c r="B1230" s="536" t="s">
        <v>4643</v>
      </c>
      <c r="C1230" s="535" t="s">
        <v>18</v>
      </c>
      <c r="D1230" s="537">
        <v>8.0399999999999991</v>
      </c>
    </row>
    <row r="1231" spans="1:4" ht="27" x14ac:dyDescent="0.25">
      <c r="A1231" s="535" t="s">
        <v>4644</v>
      </c>
      <c r="B1231" s="536" t="s">
        <v>4645</v>
      </c>
      <c r="C1231" s="535" t="s">
        <v>18</v>
      </c>
      <c r="D1231" s="537">
        <v>50.14</v>
      </c>
    </row>
    <row r="1232" spans="1:4" ht="27" x14ac:dyDescent="0.25">
      <c r="A1232" s="535" t="s">
        <v>4646</v>
      </c>
      <c r="B1232" s="536" t="s">
        <v>4647</v>
      </c>
      <c r="C1232" s="535" t="s">
        <v>18</v>
      </c>
      <c r="D1232" s="537">
        <v>105.83</v>
      </c>
    </row>
    <row r="1233" spans="1:4" ht="27" x14ac:dyDescent="0.25">
      <c r="A1233" s="535" t="s">
        <v>4648</v>
      </c>
      <c r="B1233" s="536" t="s">
        <v>4649</v>
      </c>
      <c r="C1233" s="535" t="s">
        <v>18</v>
      </c>
      <c r="D1233" s="537">
        <v>52.71</v>
      </c>
    </row>
    <row r="1234" spans="1:4" ht="27" x14ac:dyDescent="0.25">
      <c r="A1234" s="535" t="s">
        <v>4650</v>
      </c>
      <c r="B1234" s="536" t="s">
        <v>4651</v>
      </c>
      <c r="C1234" s="535" t="s">
        <v>18</v>
      </c>
      <c r="D1234" s="537">
        <v>137.22999999999999</v>
      </c>
    </row>
    <row r="1235" spans="1:4" ht="40.5" x14ac:dyDescent="0.25">
      <c r="A1235" s="535" t="s">
        <v>4652</v>
      </c>
      <c r="B1235" s="536" t="s">
        <v>4653</v>
      </c>
      <c r="C1235" s="535" t="s">
        <v>18</v>
      </c>
      <c r="D1235" s="537">
        <v>68.7</v>
      </c>
    </row>
    <row r="1236" spans="1:4" ht="27" x14ac:dyDescent="0.25">
      <c r="A1236" s="535" t="s">
        <v>4654</v>
      </c>
      <c r="B1236" s="536" t="s">
        <v>4655</v>
      </c>
      <c r="C1236" s="535" t="s">
        <v>18</v>
      </c>
      <c r="D1236" s="537">
        <v>237.74</v>
      </c>
    </row>
    <row r="1237" spans="1:4" ht="27" x14ac:dyDescent="0.25">
      <c r="A1237" s="535" t="s">
        <v>4656</v>
      </c>
      <c r="B1237" s="536" t="s">
        <v>4657</v>
      </c>
      <c r="C1237" s="535" t="s">
        <v>18</v>
      </c>
      <c r="D1237" s="537">
        <v>54.05</v>
      </c>
    </row>
    <row r="1238" spans="1:4" ht="27" x14ac:dyDescent="0.25">
      <c r="A1238" s="535" t="s">
        <v>4658</v>
      </c>
      <c r="B1238" s="536" t="s">
        <v>4659</v>
      </c>
      <c r="C1238" s="535" t="s">
        <v>18</v>
      </c>
      <c r="D1238" s="537">
        <v>122.67</v>
      </c>
    </row>
    <row r="1239" spans="1:4" ht="27" x14ac:dyDescent="0.25">
      <c r="A1239" s="535" t="s">
        <v>4660</v>
      </c>
      <c r="B1239" s="536" t="s">
        <v>4661</v>
      </c>
      <c r="C1239" s="535" t="s">
        <v>18</v>
      </c>
      <c r="D1239" s="537">
        <v>60.79</v>
      </c>
    </row>
    <row r="1240" spans="1:4" ht="27" x14ac:dyDescent="0.25">
      <c r="A1240" s="535" t="s">
        <v>4662</v>
      </c>
      <c r="B1240" s="536" t="s">
        <v>4663</v>
      </c>
      <c r="C1240" s="535" t="s">
        <v>18</v>
      </c>
      <c r="D1240" s="537">
        <v>152.69999999999999</v>
      </c>
    </row>
    <row r="1241" spans="1:4" ht="40.5" x14ac:dyDescent="0.25">
      <c r="A1241" s="535" t="s">
        <v>4664</v>
      </c>
      <c r="B1241" s="536" t="s">
        <v>4665</v>
      </c>
      <c r="C1241" s="535" t="s">
        <v>18</v>
      </c>
      <c r="D1241" s="537">
        <v>82.18</v>
      </c>
    </row>
    <row r="1242" spans="1:4" ht="27" x14ac:dyDescent="0.25">
      <c r="A1242" s="535" t="s">
        <v>4666</v>
      </c>
      <c r="B1242" s="536" t="s">
        <v>4667</v>
      </c>
      <c r="C1242" s="535" t="s">
        <v>18</v>
      </c>
      <c r="D1242" s="537">
        <v>266</v>
      </c>
    </row>
    <row r="1243" spans="1:4" ht="27" x14ac:dyDescent="0.25">
      <c r="A1243" s="535" t="s">
        <v>4668</v>
      </c>
      <c r="B1243" s="536" t="s">
        <v>4669</v>
      </c>
      <c r="C1243" s="535" t="s">
        <v>18</v>
      </c>
      <c r="D1243" s="537">
        <v>48.92</v>
      </c>
    </row>
    <row r="1244" spans="1:4" ht="27" x14ac:dyDescent="0.25">
      <c r="A1244" s="535" t="s">
        <v>4670</v>
      </c>
      <c r="B1244" s="536" t="s">
        <v>4671</v>
      </c>
      <c r="C1244" s="535" t="s">
        <v>18</v>
      </c>
      <c r="D1244" s="537">
        <v>69.84</v>
      </c>
    </row>
    <row r="1245" spans="1:4" ht="27" x14ac:dyDescent="0.25">
      <c r="A1245" s="535" t="s">
        <v>4672</v>
      </c>
      <c r="B1245" s="536" t="s">
        <v>4673</v>
      </c>
      <c r="C1245" s="535" t="s">
        <v>18</v>
      </c>
      <c r="D1245" s="537">
        <v>34.74</v>
      </c>
    </row>
    <row r="1246" spans="1:4" ht="27" x14ac:dyDescent="0.25">
      <c r="A1246" s="535" t="s">
        <v>4674</v>
      </c>
      <c r="B1246" s="536" t="s">
        <v>4675</v>
      </c>
      <c r="C1246" s="535" t="s">
        <v>18</v>
      </c>
      <c r="D1246" s="537">
        <v>55.66</v>
      </c>
    </row>
    <row r="1247" spans="1:4" ht="27" x14ac:dyDescent="0.25">
      <c r="A1247" s="535" t="s">
        <v>4676</v>
      </c>
      <c r="B1247" s="536" t="s">
        <v>4677</v>
      </c>
      <c r="C1247" s="535" t="s">
        <v>18</v>
      </c>
      <c r="D1247" s="537">
        <v>58.6</v>
      </c>
    </row>
    <row r="1248" spans="1:4" ht="27" x14ac:dyDescent="0.25">
      <c r="A1248" s="535" t="s">
        <v>4678</v>
      </c>
      <c r="B1248" s="536" t="s">
        <v>4679</v>
      </c>
      <c r="C1248" s="535" t="s">
        <v>18</v>
      </c>
      <c r="D1248" s="537">
        <v>79.52</v>
      </c>
    </row>
    <row r="1249" spans="1:4" ht="27" x14ac:dyDescent="0.25">
      <c r="A1249" s="535" t="s">
        <v>4680</v>
      </c>
      <c r="B1249" s="536" t="s">
        <v>4681</v>
      </c>
      <c r="C1249" s="535" t="s">
        <v>18</v>
      </c>
      <c r="D1249" s="537">
        <v>2120.33</v>
      </c>
    </row>
    <row r="1250" spans="1:4" ht="27" x14ac:dyDescent="0.25">
      <c r="A1250" s="535" t="s">
        <v>4682</v>
      </c>
      <c r="B1250" s="536" t="s">
        <v>4683</v>
      </c>
      <c r="C1250" s="535" t="s">
        <v>18</v>
      </c>
      <c r="D1250" s="537">
        <v>2564.58</v>
      </c>
    </row>
    <row r="1251" spans="1:4" ht="27" x14ac:dyDescent="0.25">
      <c r="A1251" s="535" t="s">
        <v>4684</v>
      </c>
      <c r="B1251" s="536" t="s">
        <v>4685</v>
      </c>
      <c r="C1251" s="535" t="s">
        <v>18</v>
      </c>
      <c r="D1251" s="537">
        <v>1698</v>
      </c>
    </row>
    <row r="1252" spans="1:4" ht="27" x14ac:dyDescent="0.25">
      <c r="A1252" s="535" t="s">
        <v>4686</v>
      </c>
      <c r="B1252" s="536" t="s">
        <v>4687</v>
      </c>
      <c r="C1252" s="535" t="s">
        <v>18</v>
      </c>
      <c r="D1252" s="537">
        <v>1724.62</v>
      </c>
    </row>
    <row r="1253" spans="1:4" ht="27" x14ac:dyDescent="0.25">
      <c r="A1253" s="535" t="s">
        <v>4688</v>
      </c>
      <c r="B1253" s="536" t="s">
        <v>4689</v>
      </c>
      <c r="C1253" s="535" t="s">
        <v>18</v>
      </c>
      <c r="D1253" s="537">
        <v>2548.16</v>
      </c>
    </row>
    <row r="1254" spans="1:4" x14ac:dyDescent="0.25">
      <c r="A1254" s="535" t="s">
        <v>4690</v>
      </c>
      <c r="B1254" s="536" t="s">
        <v>4691</v>
      </c>
      <c r="C1254" s="535" t="s">
        <v>61</v>
      </c>
      <c r="D1254" s="537">
        <v>6.35</v>
      </c>
    </row>
    <row r="1255" spans="1:4" ht="27" x14ac:dyDescent="0.25">
      <c r="A1255" s="535" t="s">
        <v>4692</v>
      </c>
      <c r="B1255" s="536" t="s">
        <v>4693</v>
      </c>
      <c r="C1255" s="535" t="s">
        <v>61</v>
      </c>
      <c r="D1255" s="537">
        <v>6.59</v>
      </c>
    </row>
    <row r="1256" spans="1:4" ht="27" x14ac:dyDescent="0.25">
      <c r="A1256" s="535" t="s">
        <v>4694</v>
      </c>
      <c r="B1256" s="536" t="s">
        <v>4695</v>
      </c>
      <c r="C1256" s="535" t="s">
        <v>61</v>
      </c>
      <c r="D1256" s="537">
        <v>7.05</v>
      </c>
    </row>
    <row r="1257" spans="1:4" ht="27" x14ac:dyDescent="0.25">
      <c r="A1257" s="535" t="s">
        <v>4696</v>
      </c>
      <c r="B1257" s="536" t="s">
        <v>4697</v>
      </c>
      <c r="C1257" s="535" t="s">
        <v>61</v>
      </c>
      <c r="D1257" s="537">
        <v>9.52</v>
      </c>
    </row>
    <row r="1258" spans="1:4" ht="40.5" x14ac:dyDescent="0.25">
      <c r="A1258" s="535" t="s">
        <v>4698</v>
      </c>
      <c r="B1258" s="536" t="s">
        <v>4699</v>
      </c>
      <c r="C1258" s="535" t="s">
        <v>18</v>
      </c>
      <c r="D1258" s="537">
        <v>35.74</v>
      </c>
    </row>
    <row r="1259" spans="1:4" ht="40.5" x14ac:dyDescent="0.25">
      <c r="A1259" s="535" t="s">
        <v>4700</v>
      </c>
      <c r="B1259" s="536" t="s">
        <v>4701</v>
      </c>
      <c r="C1259" s="535" t="s">
        <v>18</v>
      </c>
      <c r="D1259" s="537">
        <v>9.2200000000000006</v>
      </c>
    </row>
    <row r="1260" spans="1:4" ht="27" x14ac:dyDescent="0.25">
      <c r="A1260" s="535" t="s">
        <v>4702</v>
      </c>
      <c r="B1260" s="536" t="s">
        <v>4703</v>
      </c>
      <c r="C1260" s="535" t="s">
        <v>61</v>
      </c>
      <c r="D1260" s="537">
        <v>40.92</v>
      </c>
    </row>
    <row r="1261" spans="1:4" ht="27" x14ac:dyDescent="0.25">
      <c r="A1261" s="535" t="s">
        <v>4704</v>
      </c>
      <c r="B1261" s="536" t="s">
        <v>4705</v>
      </c>
      <c r="C1261" s="535" t="s">
        <v>61</v>
      </c>
      <c r="D1261" s="537">
        <v>51.39</v>
      </c>
    </row>
    <row r="1262" spans="1:4" ht="27" x14ac:dyDescent="0.25">
      <c r="A1262" s="535" t="s">
        <v>4706</v>
      </c>
      <c r="B1262" s="536" t="s">
        <v>4707</v>
      </c>
      <c r="C1262" s="535" t="s">
        <v>61</v>
      </c>
      <c r="D1262" s="537">
        <v>62.27</v>
      </c>
    </row>
    <row r="1263" spans="1:4" ht="27" x14ac:dyDescent="0.25">
      <c r="A1263" s="535" t="s">
        <v>4708</v>
      </c>
      <c r="B1263" s="536" t="s">
        <v>4709</v>
      </c>
      <c r="C1263" s="535" t="s">
        <v>61</v>
      </c>
      <c r="D1263" s="537">
        <v>61.82</v>
      </c>
    </row>
    <row r="1264" spans="1:4" ht="27" x14ac:dyDescent="0.25">
      <c r="A1264" s="535" t="s">
        <v>4710</v>
      </c>
      <c r="B1264" s="536" t="s">
        <v>4711</v>
      </c>
      <c r="C1264" s="535" t="s">
        <v>61</v>
      </c>
      <c r="D1264" s="537">
        <v>50.94</v>
      </c>
    </row>
    <row r="1265" spans="1:4" ht="27" x14ac:dyDescent="0.25">
      <c r="A1265" s="535" t="s">
        <v>4712</v>
      </c>
      <c r="B1265" s="536" t="s">
        <v>4713</v>
      </c>
      <c r="C1265" s="535" t="s">
        <v>18</v>
      </c>
      <c r="D1265" s="537">
        <v>6.09</v>
      </c>
    </row>
    <row r="1266" spans="1:4" ht="27" x14ac:dyDescent="0.25">
      <c r="A1266" s="535" t="s">
        <v>4714</v>
      </c>
      <c r="B1266" s="536" t="s">
        <v>4715</v>
      </c>
      <c r="C1266" s="535" t="s">
        <v>18</v>
      </c>
      <c r="D1266" s="537">
        <v>6.41</v>
      </c>
    </row>
    <row r="1267" spans="1:4" ht="40.5" x14ac:dyDescent="0.25">
      <c r="A1267" s="535" t="s">
        <v>4716</v>
      </c>
      <c r="B1267" s="536" t="s">
        <v>4717</v>
      </c>
      <c r="C1267" s="535" t="s">
        <v>61</v>
      </c>
      <c r="D1267" s="537">
        <v>10.16</v>
      </c>
    </row>
    <row r="1268" spans="1:4" ht="27" x14ac:dyDescent="0.25">
      <c r="A1268" s="535" t="s">
        <v>4718</v>
      </c>
      <c r="B1268" s="536" t="s">
        <v>4719</v>
      </c>
      <c r="C1268" s="535" t="s">
        <v>18</v>
      </c>
      <c r="D1268" s="537">
        <v>25.45</v>
      </c>
    </row>
    <row r="1269" spans="1:4" ht="40.5" x14ac:dyDescent="0.25">
      <c r="A1269" s="535" t="s">
        <v>4720</v>
      </c>
      <c r="B1269" s="536" t="s">
        <v>4721</v>
      </c>
      <c r="C1269" s="535" t="s">
        <v>18</v>
      </c>
      <c r="D1269" s="537">
        <v>25.45</v>
      </c>
    </row>
    <row r="1270" spans="1:4" ht="40.5" x14ac:dyDescent="0.25">
      <c r="A1270" s="535" t="s">
        <v>4722</v>
      </c>
      <c r="B1270" s="536" t="s">
        <v>4723</v>
      </c>
      <c r="C1270" s="535" t="s">
        <v>18</v>
      </c>
      <c r="D1270" s="537">
        <v>25.45</v>
      </c>
    </row>
    <row r="1271" spans="1:4" ht="40.5" x14ac:dyDescent="0.25">
      <c r="A1271" s="535" t="s">
        <v>4724</v>
      </c>
      <c r="B1271" s="536" t="s">
        <v>4725</v>
      </c>
      <c r="C1271" s="535" t="s">
        <v>18</v>
      </c>
      <c r="D1271" s="537">
        <v>26.14</v>
      </c>
    </row>
    <row r="1272" spans="1:4" ht="27" x14ac:dyDescent="0.25">
      <c r="A1272" s="535" t="s">
        <v>4726</v>
      </c>
      <c r="B1272" s="536" t="s">
        <v>4727</v>
      </c>
      <c r="C1272" s="535" t="s">
        <v>18</v>
      </c>
      <c r="D1272" s="537">
        <v>26.83</v>
      </c>
    </row>
    <row r="1273" spans="1:4" ht="14.45" x14ac:dyDescent="0.3">
      <c r="A1273" s="535" t="s">
        <v>4728</v>
      </c>
      <c r="B1273" s="536" t="s">
        <v>4729</v>
      </c>
      <c r="C1273" s="535" t="s">
        <v>18</v>
      </c>
      <c r="D1273" s="537">
        <v>5.19</v>
      </c>
    </row>
    <row r="1274" spans="1:4" ht="14.45" x14ac:dyDescent="0.3">
      <c r="A1274" s="535" t="s">
        <v>4730</v>
      </c>
      <c r="B1274" s="536" t="s">
        <v>4731</v>
      </c>
      <c r="C1274" s="535" t="s">
        <v>18</v>
      </c>
      <c r="D1274" s="537">
        <v>3.6</v>
      </c>
    </row>
    <row r="1275" spans="1:4" ht="14.45" x14ac:dyDescent="0.3">
      <c r="A1275" s="535" t="s">
        <v>4732</v>
      </c>
      <c r="B1275" s="536" t="s">
        <v>4733</v>
      </c>
      <c r="C1275" s="535" t="s">
        <v>18</v>
      </c>
      <c r="D1275" s="537">
        <v>6.11</v>
      </c>
    </row>
    <row r="1276" spans="1:4" ht="14.45" x14ac:dyDescent="0.3">
      <c r="A1276" s="535" t="s">
        <v>4734</v>
      </c>
      <c r="B1276" s="536" t="s">
        <v>4735</v>
      </c>
      <c r="C1276" s="535" t="s">
        <v>18</v>
      </c>
      <c r="D1276" s="537">
        <v>5.55</v>
      </c>
    </row>
    <row r="1277" spans="1:4" ht="14.45" x14ac:dyDescent="0.3">
      <c r="A1277" s="535" t="s">
        <v>4736</v>
      </c>
      <c r="B1277" s="536" t="s">
        <v>4737</v>
      </c>
      <c r="C1277" s="535" t="s">
        <v>18</v>
      </c>
      <c r="D1277" s="537">
        <v>10.32</v>
      </c>
    </row>
    <row r="1278" spans="1:4" x14ac:dyDescent="0.25">
      <c r="A1278" s="535" t="s">
        <v>4738</v>
      </c>
      <c r="B1278" s="536" t="s">
        <v>4739</v>
      </c>
      <c r="C1278" s="535" t="s">
        <v>18</v>
      </c>
      <c r="D1278" s="537">
        <v>8.49</v>
      </c>
    </row>
    <row r="1279" spans="1:4" ht="14.45" x14ac:dyDescent="0.3">
      <c r="A1279" s="535" t="s">
        <v>4740</v>
      </c>
      <c r="B1279" s="536" t="s">
        <v>4741</v>
      </c>
      <c r="C1279" s="535" t="s">
        <v>18</v>
      </c>
      <c r="D1279" s="537">
        <v>5.48</v>
      </c>
    </row>
    <row r="1280" spans="1:4" ht="14.45" x14ac:dyDescent="0.3">
      <c r="A1280" s="535" t="s">
        <v>4742</v>
      </c>
      <c r="B1280" s="536" t="s">
        <v>4743</v>
      </c>
      <c r="C1280" s="535" t="s">
        <v>18</v>
      </c>
      <c r="D1280" s="537">
        <v>3.53</v>
      </c>
    </row>
    <row r="1281" spans="1:4" ht="14.45" x14ac:dyDescent="0.3">
      <c r="A1281" s="535" t="s">
        <v>4744</v>
      </c>
      <c r="B1281" s="536" t="s">
        <v>4745</v>
      </c>
      <c r="C1281" s="535" t="s">
        <v>18</v>
      </c>
      <c r="D1281" s="537">
        <v>6.44</v>
      </c>
    </row>
    <row r="1282" spans="1:4" ht="14.45" x14ac:dyDescent="0.3">
      <c r="A1282" s="535" t="s">
        <v>4746</v>
      </c>
      <c r="B1282" s="536" t="s">
        <v>4747</v>
      </c>
      <c r="C1282" s="535" t="s">
        <v>18</v>
      </c>
      <c r="D1282" s="537">
        <v>6.44</v>
      </c>
    </row>
    <row r="1283" spans="1:4" ht="14.45" x14ac:dyDescent="0.3">
      <c r="A1283" s="535" t="s">
        <v>4748</v>
      </c>
      <c r="B1283" s="536" t="s">
        <v>4749</v>
      </c>
      <c r="C1283" s="535" t="s">
        <v>18</v>
      </c>
      <c r="D1283" s="537">
        <v>6.44</v>
      </c>
    </row>
    <row r="1284" spans="1:4" ht="14.45" x14ac:dyDescent="0.3">
      <c r="A1284" s="535" t="s">
        <v>4750</v>
      </c>
      <c r="B1284" s="536" t="s">
        <v>4751</v>
      </c>
      <c r="C1284" s="535" t="s">
        <v>18</v>
      </c>
      <c r="D1284" s="537">
        <v>3.51</v>
      </c>
    </row>
    <row r="1285" spans="1:4" ht="14.45" x14ac:dyDescent="0.3">
      <c r="A1285" s="535" t="s">
        <v>4752</v>
      </c>
      <c r="B1285" s="536" t="s">
        <v>4753</v>
      </c>
      <c r="C1285" s="535" t="s">
        <v>18</v>
      </c>
      <c r="D1285" s="537">
        <v>3.51</v>
      </c>
    </row>
    <row r="1286" spans="1:4" ht="27" x14ac:dyDescent="0.25">
      <c r="A1286" s="535" t="s">
        <v>4754</v>
      </c>
      <c r="B1286" s="536" t="s">
        <v>4755</v>
      </c>
      <c r="C1286" s="535" t="s">
        <v>18</v>
      </c>
      <c r="D1286" s="537">
        <v>432.73</v>
      </c>
    </row>
    <row r="1287" spans="1:4" x14ac:dyDescent="0.25">
      <c r="A1287" s="535" t="s">
        <v>4756</v>
      </c>
      <c r="B1287" s="536" t="s">
        <v>4757</v>
      </c>
      <c r="C1287" s="535" t="s">
        <v>18</v>
      </c>
      <c r="D1287" s="537">
        <v>1666.52</v>
      </c>
    </row>
    <row r="1288" spans="1:4" x14ac:dyDescent="0.25">
      <c r="A1288" s="535" t="s">
        <v>4758</v>
      </c>
      <c r="B1288" s="536" t="s">
        <v>4759</v>
      </c>
      <c r="C1288" s="535" t="s">
        <v>18</v>
      </c>
      <c r="D1288" s="537">
        <v>133.78</v>
      </c>
    </row>
    <row r="1289" spans="1:4" x14ac:dyDescent="0.25">
      <c r="A1289" s="535" t="s">
        <v>4760</v>
      </c>
      <c r="B1289" s="536" t="s">
        <v>4761</v>
      </c>
      <c r="C1289" s="535" t="s">
        <v>18</v>
      </c>
      <c r="D1289" s="537">
        <v>172.92</v>
      </c>
    </row>
    <row r="1290" spans="1:4" x14ac:dyDescent="0.25">
      <c r="A1290" s="535" t="s">
        <v>4762</v>
      </c>
      <c r="B1290" s="536" t="s">
        <v>4763</v>
      </c>
      <c r="C1290" s="535" t="s">
        <v>18</v>
      </c>
      <c r="D1290" s="537">
        <v>241.26</v>
      </c>
    </row>
    <row r="1291" spans="1:4" x14ac:dyDescent="0.25">
      <c r="A1291" s="535" t="s">
        <v>4764</v>
      </c>
      <c r="B1291" s="536" t="s">
        <v>4765</v>
      </c>
      <c r="C1291" s="535" t="s">
        <v>18</v>
      </c>
      <c r="D1291" s="537">
        <v>325.3</v>
      </c>
    </row>
    <row r="1292" spans="1:4" x14ac:dyDescent="0.25">
      <c r="A1292" s="535" t="s">
        <v>4766</v>
      </c>
      <c r="B1292" s="536" t="s">
        <v>4767</v>
      </c>
      <c r="C1292" s="535" t="s">
        <v>18</v>
      </c>
      <c r="D1292" s="537">
        <v>420.89</v>
      </c>
    </row>
    <row r="1293" spans="1:4" x14ac:dyDescent="0.25">
      <c r="A1293" s="535" t="s">
        <v>4768</v>
      </c>
      <c r="B1293" s="536" t="s">
        <v>4769</v>
      </c>
      <c r="C1293" s="535" t="s">
        <v>18</v>
      </c>
      <c r="D1293" s="537">
        <v>719.45</v>
      </c>
    </row>
    <row r="1294" spans="1:4" x14ac:dyDescent="0.25">
      <c r="A1294" s="535" t="s">
        <v>4770</v>
      </c>
      <c r="B1294" s="536" t="s">
        <v>4771</v>
      </c>
      <c r="C1294" s="535" t="s">
        <v>18</v>
      </c>
      <c r="D1294" s="537">
        <v>965.43</v>
      </c>
    </row>
    <row r="1295" spans="1:4" ht="27" x14ac:dyDescent="0.25">
      <c r="A1295" s="535" t="s">
        <v>4772</v>
      </c>
      <c r="B1295" s="536" t="s">
        <v>4773</v>
      </c>
      <c r="C1295" s="535" t="s">
        <v>18</v>
      </c>
      <c r="D1295" s="537">
        <v>176.02</v>
      </c>
    </row>
    <row r="1296" spans="1:4" ht="27" x14ac:dyDescent="0.25">
      <c r="A1296" s="535" t="s">
        <v>4774</v>
      </c>
      <c r="B1296" s="536" t="s">
        <v>4775</v>
      </c>
      <c r="C1296" s="535" t="s">
        <v>18</v>
      </c>
      <c r="D1296" s="537">
        <v>201.8</v>
      </c>
    </row>
    <row r="1297" spans="1:4" ht="14.45" x14ac:dyDescent="0.3">
      <c r="A1297" s="535" t="s">
        <v>4776</v>
      </c>
      <c r="B1297" s="536" t="s">
        <v>4777</v>
      </c>
      <c r="C1297" s="535" t="s">
        <v>18</v>
      </c>
      <c r="D1297" s="537">
        <v>218.14</v>
      </c>
    </row>
    <row r="1298" spans="1:4" ht="14.45" x14ac:dyDescent="0.3">
      <c r="A1298" s="535" t="s">
        <v>4778</v>
      </c>
      <c r="B1298" s="536" t="s">
        <v>4779</v>
      </c>
      <c r="C1298" s="535" t="s">
        <v>18</v>
      </c>
      <c r="D1298" s="537">
        <v>226.31</v>
      </c>
    </row>
    <row r="1299" spans="1:4" ht="14.45" x14ac:dyDescent="0.3">
      <c r="A1299" s="535" t="s">
        <v>4780</v>
      </c>
      <c r="B1299" s="536" t="s">
        <v>4781</v>
      </c>
      <c r="C1299" s="535" t="s">
        <v>18</v>
      </c>
      <c r="D1299" s="537">
        <v>229.84</v>
      </c>
    </row>
    <row r="1300" spans="1:4" ht="14.45" x14ac:dyDescent="0.3">
      <c r="A1300" s="535" t="s">
        <v>4782</v>
      </c>
      <c r="B1300" s="536" t="s">
        <v>4783</v>
      </c>
      <c r="C1300" s="535" t="s">
        <v>18</v>
      </c>
      <c r="D1300" s="537">
        <v>274.05</v>
      </c>
    </row>
    <row r="1301" spans="1:4" ht="14.45" x14ac:dyDescent="0.3">
      <c r="A1301" s="535" t="s">
        <v>4784</v>
      </c>
      <c r="B1301" s="536" t="s">
        <v>4785</v>
      </c>
      <c r="C1301" s="535" t="s">
        <v>18</v>
      </c>
      <c r="D1301" s="537">
        <v>277.25</v>
      </c>
    </row>
    <row r="1302" spans="1:4" ht="14.45" x14ac:dyDescent="0.3">
      <c r="A1302" s="535" t="s">
        <v>4786</v>
      </c>
      <c r="B1302" s="536" t="s">
        <v>4787</v>
      </c>
      <c r="C1302" s="535" t="s">
        <v>18</v>
      </c>
      <c r="D1302" s="537">
        <v>280.32</v>
      </c>
    </row>
    <row r="1303" spans="1:4" ht="27" x14ac:dyDescent="0.25">
      <c r="A1303" s="535" t="s">
        <v>4788</v>
      </c>
      <c r="B1303" s="536" t="s">
        <v>4789</v>
      </c>
      <c r="C1303" s="535" t="s">
        <v>18</v>
      </c>
      <c r="D1303" s="537">
        <v>28.47</v>
      </c>
    </row>
    <row r="1304" spans="1:4" ht="27" x14ac:dyDescent="0.25">
      <c r="A1304" s="535" t="s">
        <v>4790</v>
      </c>
      <c r="B1304" s="536" t="s">
        <v>4791</v>
      </c>
      <c r="C1304" s="535" t="s">
        <v>18</v>
      </c>
      <c r="D1304" s="537">
        <v>30.08</v>
      </c>
    </row>
    <row r="1305" spans="1:4" ht="27" x14ac:dyDescent="0.25">
      <c r="A1305" s="535" t="s">
        <v>4792</v>
      </c>
      <c r="B1305" s="536" t="s">
        <v>4793</v>
      </c>
      <c r="C1305" s="535" t="s">
        <v>18</v>
      </c>
      <c r="D1305" s="537">
        <v>41.07</v>
      </c>
    </row>
    <row r="1306" spans="1:4" ht="27" x14ac:dyDescent="0.25">
      <c r="A1306" s="535" t="s">
        <v>4794</v>
      </c>
      <c r="B1306" s="536" t="s">
        <v>4795</v>
      </c>
      <c r="C1306" s="535" t="s">
        <v>18</v>
      </c>
      <c r="D1306" s="537">
        <v>36.81</v>
      </c>
    </row>
    <row r="1307" spans="1:4" ht="27" x14ac:dyDescent="0.25">
      <c r="A1307" s="535" t="s">
        <v>4796</v>
      </c>
      <c r="B1307" s="536" t="s">
        <v>4797</v>
      </c>
      <c r="C1307" s="535" t="s">
        <v>18</v>
      </c>
      <c r="D1307" s="537">
        <v>26.88</v>
      </c>
    </row>
    <row r="1308" spans="1:4" ht="27" x14ac:dyDescent="0.25">
      <c r="A1308" s="535" t="s">
        <v>4798</v>
      </c>
      <c r="B1308" s="536" t="s">
        <v>4799</v>
      </c>
      <c r="C1308" s="535" t="s">
        <v>18</v>
      </c>
      <c r="D1308" s="537">
        <v>32.47</v>
      </c>
    </row>
    <row r="1309" spans="1:4" ht="27" x14ac:dyDescent="0.25">
      <c r="A1309" s="535" t="s">
        <v>4800</v>
      </c>
      <c r="B1309" s="536" t="s">
        <v>4801</v>
      </c>
      <c r="C1309" s="535" t="s">
        <v>18</v>
      </c>
      <c r="D1309" s="537">
        <v>26.88</v>
      </c>
    </row>
    <row r="1310" spans="1:4" ht="27" x14ac:dyDescent="0.25">
      <c r="A1310" s="535" t="s">
        <v>4802</v>
      </c>
      <c r="B1310" s="536" t="s">
        <v>4803</v>
      </c>
      <c r="C1310" s="535" t="s">
        <v>18</v>
      </c>
      <c r="D1310" s="537">
        <v>34.69</v>
      </c>
    </row>
    <row r="1311" spans="1:4" ht="27" x14ac:dyDescent="0.25">
      <c r="A1311" s="535" t="s">
        <v>4804</v>
      </c>
      <c r="B1311" s="536" t="s">
        <v>4805</v>
      </c>
      <c r="C1311" s="535" t="s">
        <v>18</v>
      </c>
      <c r="D1311" s="537">
        <v>33.82</v>
      </c>
    </row>
    <row r="1312" spans="1:4" x14ac:dyDescent="0.25">
      <c r="A1312" s="535" t="s">
        <v>4806</v>
      </c>
      <c r="B1312" s="536" t="s">
        <v>4807</v>
      </c>
      <c r="C1312" s="535" t="s">
        <v>18</v>
      </c>
      <c r="D1312" s="537">
        <v>37.75</v>
      </c>
    </row>
    <row r="1313" spans="1:4" x14ac:dyDescent="0.25">
      <c r="A1313" s="535" t="s">
        <v>4808</v>
      </c>
      <c r="B1313" s="536" t="s">
        <v>4809</v>
      </c>
      <c r="C1313" s="535" t="s">
        <v>18</v>
      </c>
      <c r="D1313" s="537">
        <v>469.29</v>
      </c>
    </row>
    <row r="1314" spans="1:4" x14ac:dyDescent="0.25">
      <c r="A1314" s="535" t="s">
        <v>4810</v>
      </c>
      <c r="B1314" s="536" t="s">
        <v>4811</v>
      </c>
      <c r="C1314" s="535" t="s">
        <v>18</v>
      </c>
      <c r="D1314" s="537">
        <v>399.49</v>
      </c>
    </row>
    <row r="1315" spans="1:4" x14ac:dyDescent="0.25">
      <c r="A1315" s="535" t="s">
        <v>4812</v>
      </c>
      <c r="B1315" s="536" t="s">
        <v>4813</v>
      </c>
      <c r="C1315" s="535" t="s">
        <v>18</v>
      </c>
      <c r="D1315" s="537">
        <v>258.77</v>
      </c>
    </row>
    <row r="1316" spans="1:4" x14ac:dyDescent="0.25">
      <c r="A1316" s="535" t="s">
        <v>4814</v>
      </c>
      <c r="B1316" s="536" t="s">
        <v>4815</v>
      </c>
      <c r="C1316" s="535" t="s">
        <v>18</v>
      </c>
      <c r="D1316" s="537">
        <v>249.7</v>
      </c>
    </row>
    <row r="1317" spans="1:4" ht="14.45" x14ac:dyDescent="0.3">
      <c r="A1317" s="535" t="s">
        <v>4816</v>
      </c>
      <c r="B1317" s="536" t="s">
        <v>4817</v>
      </c>
      <c r="C1317" s="535" t="s">
        <v>18</v>
      </c>
      <c r="D1317" s="537">
        <v>24.1</v>
      </c>
    </row>
    <row r="1318" spans="1:4" ht="14.45" x14ac:dyDescent="0.3">
      <c r="A1318" s="535" t="s">
        <v>4818</v>
      </c>
      <c r="B1318" s="536" t="s">
        <v>4819</v>
      </c>
      <c r="C1318" s="535" t="s">
        <v>18</v>
      </c>
      <c r="D1318" s="537">
        <v>20.09</v>
      </c>
    </row>
    <row r="1319" spans="1:4" ht="14.45" x14ac:dyDescent="0.3">
      <c r="A1319" s="535" t="s">
        <v>4820</v>
      </c>
      <c r="B1319" s="536" t="s">
        <v>4821</v>
      </c>
      <c r="C1319" s="535" t="s">
        <v>18</v>
      </c>
      <c r="D1319" s="537">
        <v>24.1</v>
      </c>
    </row>
    <row r="1320" spans="1:4" ht="14.45" x14ac:dyDescent="0.3">
      <c r="A1320" s="535" t="s">
        <v>4822</v>
      </c>
      <c r="B1320" s="536" t="s">
        <v>4823</v>
      </c>
      <c r="C1320" s="535" t="s">
        <v>18</v>
      </c>
      <c r="D1320" s="537">
        <v>20.11</v>
      </c>
    </row>
    <row r="1321" spans="1:4" ht="14.45" x14ac:dyDescent="0.3">
      <c r="A1321" s="535" t="s">
        <v>4824</v>
      </c>
      <c r="B1321" s="536" t="s">
        <v>4825</v>
      </c>
      <c r="C1321" s="535" t="s">
        <v>480</v>
      </c>
      <c r="D1321" s="537">
        <v>24.95</v>
      </c>
    </row>
    <row r="1322" spans="1:4" ht="14.45" x14ac:dyDescent="0.3">
      <c r="A1322" s="535" t="s">
        <v>4826</v>
      </c>
      <c r="B1322" s="536" t="s">
        <v>4827</v>
      </c>
      <c r="C1322" s="535" t="s">
        <v>480</v>
      </c>
      <c r="D1322" s="537">
        <v>24.15</v>
      </c>
    </row>
    <row r="1323" spans="1:4" ht="14.45" x14ac:dyDescent="0.3">
      <c r="A1323" s="535" t="s">
        <v>4828</v>
      </c>
      <c r="B1323" s="536" t="s">
        <v>4829</v>
      </c>
      <c r="C1323" s="535" t="s">
        <v>480</v>
      </c>
      <c r="D1323" s="537">
        <v>30.65</v>
      </c>
    </row>
    <row r="1324" spans="1:4" ht="14.45" x14ac:dyDescent="0.3">
      <c r="A1324" s="535" t="s">
        <v>4830</v>
      </c>
      <c r="B1324" s="536" t="s">
        <v>4831</v>
      </c>
      <c r="C1324" s="535" t="s">
        <v>480</v>
      </c>
      <c r="D1324" s="537">
        <v>25.38</v>
      </c>
    </row>
    <row r="1325" spans="1:4" ht="14.45" x14ac:dyDescent="0.3">
      <c r="A1325" s="535" t="s">
        <v>4832</v>
      </c>
      <c r="B1325" s="536" t="s">
        <v>4833</v>
      </c>
      <c r="C1325" s="535" t="s">
        <v>18</v>
      </c>
      <c r="D1325" s="537">
        <v>26.14</v>
      </c>
    </row>
    <row r="1326" spans="1:4" x14ac:dyDescent="0.25">
      <c r="A1326" s="535" t="s">
        <v>4834</v>
      </c>
      <c r="B1326" s="536" t="s">
        <v>4835</v>
      </c>
      <c r="C1326" s="535" t="s">
        <v>18</v>
      </c>
      <c r="D1326" s="537">
        <v>27.48</v>
      </c>
    </row>
    <row r="1327" spans="1:4" x14ac:dyDescent="0.25">
      <c r="A1327" s="535" t="s">
        <v>4836</v>
      </c>
      <c r="B1327" s="536" t="s">
        <v>4837</v>
      </c>
      <c r="C1327" s="535" t="s">
        <v>2075</v>
      </c>
      <c r="D1327" s="537">
        <v>118.43</v>
      </c>
    </row>
    <row r="1328" spans="1:4" x14ac:dyDescent="0.25">
      <c r="A1328" s="535" t="s">
        <v>4838</v>
      </c>
      <c r="B1328" s="536" t="s">
        <v>4839</v>
      </c>
      <c r="C1328" s="535" t="s">
        <v>2075</v>
      </c>
      <c r="D1328" s="537">
        <v>173.65</v>
      </c>
    </row>
    <row r="1329" spans="1:4" x14ac:dyDescent="0.25">
      <c r="A1329" s="535" t="s">
        <v>4840</v>
      </c>
      <c r="B1329" s="536" t="s">
        <v>4841</v>
      </c>
      <c r="C1329" s="535" t="s">
        <v>3131</v>
      </c>
      <c r="D1329" s="537">
        <v>55</v>
      </c>
    </row>
    <row r="1330" spans="1:4" x14ac:dyDescent="0.25">
      <c r="A1330" s="535" t="s">
        <v>4842</v>
      </c>
      <c r="B1330" s="536" t="s">
        <v>4843</v>
      </c>
      <c r="C1330" s="535" t="s">
        <v>3131</v>
      </c>
      <c r="D1330" s="537">
        <v>63</v>
      </c>
    </row>
    <row r="1331" spans="1:4" x14ac:dyDescent="0.25">
      <c r="A1331" s="535" t="s">
        <v>4844</v>
      </c>
      <c r="B1331" s="536" t="s">
        <v>4845</v>
      </c>
      <c r="C1331" s="535" t="s">
        <v>3131</v>
      </c>
      <c r="D1331" s="537">
        <v>96</v>
      </c>
    </row>
    <row r="1332" spans="1:4" x14ac:dyDescent="0.25">
      <c r="A1332" s="535" t="s">
        <v>4846</v>
      </c>
      <c r="B1332" s="536" t="s">
        <v>4847</v>
      </c>
      <c r="C1332" s="535" t="s">
        <v>3131</v>
      </c>
      <c r="D1332" s="537">
        <v>160</v>
      </c>
    </row>
    <row r="1333" spans="1:4" ht="14.45" x14ac:dyDescent="0.3">
      <c r="A1333" s="535" t="s">
        <v>4848</v>
      </c>
      <c r="B1333" s="536" t="s">
        <v>4849</v>
      </c>
      <c r="C1333" s="535" t="s">
        <v>3131</v>
      </c>
      <c r="D1333" s="537">
        <v>90.07</v>
      </c>
    </row>
    <row r="1334" spans="1:4" ht="14.45" x14ac:dyDescent="0.3">
      <c r="A1334" s="535" t="s">
        <v>4850</v>
      </c>
      <c r="B1334" s="536" t="s">
        <v>4851</v>
      </c>
      <c r="C1334" s="535" t="s">
        <v>3131</v>
      </c>
      <c r="D1334" s="537">
        <v>90.07</v>
      </c>
    </row>
    <row r="1335" spans="1:4" ht="14.45" x14ac:dyDescent="0.3">
      <c r="A1335" s="535" t="s">
        <v>4852</v>
      </c>
      <c r="B1335" s="536" t="s">
        <v>4853</v>
      </c>
      <c r="C1335" s="535" t="s">
        <v>3131</v>
      </c>
      <c r="D1335" s="537">
        <v>100.08</v>
      </c>
    </row>
    <row r="1336" spans="1:4" ht="14.45" x14ac:dyDescent="0.3">
      <c r="A1336" s="535" t="s">
        <v>4854</v>
      </c>
      <c r="B1336" s="536" t="s">
        <v>4855</v>
      </c>
      <c r="C1336" s="535" t="s">
        <v>2075</v>
      </c>
      <c r="D1336" s="537">
        <v>0.37</v>
      </c>
    </row>
    <row r="1337" spans="1:4" ht="14.45" x14ac:dyDescent="0.3">
      <c r="A1337" s="535" t="s">
        <v>4856</v>
      </c>
      <c r="B1337" s="536" t="s">
        <v>4857</v>
      </c>
      <c r="C1337" s="535" t="s">
        <v>2075</v>
      </c>
      <c r="D1337" s="537">
        <v>1.19</v>
      </c>
    </row>
    <row r="1338" spans="1:4" ht="14.45" x14ac:dyDescent="0.3">
      <c r="A1338" s="535" t="s">
        <v>4858</v>
      </c>
      <c r="B1338" s="536" t="s">
        <v>4859</v>
      </c>
      <c r="C1338" s="535" t="s">
        <v>3131</v>
      </c>
      <c r="D1338" s="537">
        <v>80.06</v>
      </c>
    </row>
    <row r="1339" spans="1:4" ht="14.45" x14ac:dyDescent="0.3">
      <c r="A1339" s="535" t="s">
        <v>4860</v>
      </c>
      <c r="B1339" s="536" t="s">
        <v>4861</v>
      </c>
      <c r="C1339" s="535" t="s">
        <v>3131</v>
      </c>
      <c r="D1339" s="537">
        <v>95.08</v>
      </c>
    </row>
    <row r="1340" spans="1:4" ht="14.45" x14ac:dyDescent="0.3">
      <c r="A1340" s="535" t="s">
        <v>4862</v>
      </c>
      <c r="B1340" s="536" t="s">
        <v>4863</v>
      </c>
      <c r="C1340" s="535" t="s">
        <v>3131</v>
      </c>
      <c r="D1340" s="537">
        <v>50.04</v>
      </c>
    </row>
    <row r="1341" spans="1:4" ht="14.45" x14ac:dyDescent="0.3">
      <c r="A1341" s="535" t="s">
        <v>4864</v>
      </c>
      <c r="B1341" s="536" t="s">
        <v>4865</v>
      </c>
      <c r="C1341" s="535" t="s">
        <v>3131</v>
      </c>
      <c r="D1341" s="537">
        <v>45.03</v>
      </c>
    </row>
    <row r="1342" spans="1:4" ht="14.45" x14ac:dyDescent="0.3">
      <c r="A1342" s="535" t="s">
        <v>4866</v>
      </c>
      <c r="B1342" s="536" t="s">
        <v>4867</v>
      </c>
      <c r="C1342" s="535" t="s">
        <v>3131</v>
      </c>
      <c r="D1342" s="537">
        <v>95.08</v>
      </c>
    </row>
    <row r="1343" spans="1:4" ht="14.45" x14ac:dyDescent="0.3">
      <c r="A1343" s="535" t="s">
        <v>4868</v>
      </c>
      <c r="B1343" s="536" t="s">
        <v>4869</v>
      </c>
      <c r="C1343" s="535" t="s">
        <v>3131</v>
      </c>
      <c r="D1343" s="537">
        <v>145.12</v>
      </c>
    </row>
    <row r="1344" spans="1:4" ht="14.45" x14ac:dyDescent="0.3">
      <c r="A1344" s="535" t="s">
        <v>4870</v>
      </c>
      <c r="B1344" s="536" t="s">
        <v>4871</v>
      </c>
      <c r="C1344" s="535" t="s">
        <v>3131</v>
      </c>
      <c r="D1344" s="537">
        <v>190.16</v>
      </c>
    </row>
    <row r="1345" spans="1:4" ht="14.45" x14ac:dyDescent="0.3">
      <c r="A1345" s="535" t="s">
        <v>4872</v>
      </c>
      <c r="B1345" s="536" t="s">
        <v>4873</v>
      </c>
      <c r="C1345" s="535" t="s">
        <v>3131</v>
      </c>
      <c r="D1345" s="537">
        <v>100.08</v>
      </c>
    </row>
    <row r="1346" spans="1:4" ht="14.45" x14ac:dyDescent="0.3">
      <c r="A1346" s="535" t="s">
        <v>4874</v>
      </c>
      <c r="B1346" s="536" t="s">
        <v>4875</v>
      </c>
      <c r="C1346" s="535" t="s">
        <v>3131</v>
      </c>
      <c r="D1346" s="537">
        <v>35.03</v>
      </c>
    </row>
    <row r="1347" spans="1:4" ht="14.45" x14ac:dyDescent="0.3">
      <c r="A1347" s="535" t="s">
        <v>4876</v>
      </c>
      <c r="B1347" s="536" t="s">
        <v>4877</v>
      </c>
      <c r="C1347" s="535" t="s">
        <v>3131</v>
      </c>
      <c r="D1347" s="537">
        <v>40.03</v>
      </c>
    </row>
    <row r="1348" spans="1:4" ht="14.45" x14ac:dyDescent="0.3">
      <c r="A1348" s="535" t="s">
        <v>4878</v>
      </c>
      <c r="B1348" s="536" t="s">
        <v>4879</v>
      </c>
      <c r="C1348" s="535" t="s">
        <v>3131</v>
      </c>
      <c r="D1348" s="537">
        <v>45.03</v>
      </c>
    </row>
    <row r="1349" spans="1:4" ht="14.45" x14ac:dyDescent="0.3">
      <c r="A1349" s="535" t="s">
        <v>4880</v>
      </c>
      <c r="B1349" s="536" t="s">
        <v>4881</v>
      </c>
      <c r="C1349" s="535" t="s">
        <v>3131</v>
      </c>
      <c r="D1349" s="537">
        <v>55.04</v>
      </c>
    </row>
    <row r="1350" spans="1:4" ht="14.45" x14ac:dyDescent="0.3">
      <c r="A1350" s="535" t="s">
        <v>4882</v>
      </c>
      <c r="B1350" s="536" t="s">
        <v>4883</v>
      </c>
      <c r="C1350" s="535" t="s">
        <v>3131</v>
      </c>
      <c r="D1350" s="537">
        <v>30.02</v>
      </c>
    </row>
    <row r="1351" spans="1:4" ht="14.45" x14ac:dyDescent="0.3">
      <c r="A1351" s="535" t="s">
        <v>4884</v>
      </c>
      <c r="B1351" s="536" t="s">
        <v>4885</v>
      </c>
      <c r="C1351" s="535" t="s">
        <v>3131</v>
      </c>
      <c r="D1351" s="537">
        <v>30.02</v>
      </c>
    </row>
    <row r="1352" spans="1:4" ht="14.45" x14ac:dyDescent="0.3">
      <c r="A1352" s="535" t="s">
        <v>4886</v>
      </c>
      <c r="B1352" s="536" t="s">
        <v>4887</v>
      </c>
      <c r="C1352" s="535" t="s">
        <v>3131</v>
      </c>
      <c r="D1352" s="537">
        <v>40.03</v>
      </c>
    </row>
    <row r="1353" spans="1:4" ht="14.45" x14ac:dyDescent="0.3">
      <c r="A1353" s="535" t="s">
        <v>4888</v>
      </c>
      <c r="B1353" s="536" t="s">
        <v>4889</v>
      </c>
      <c r="C1353" s="535" t="s">
        <v>3131</v>
      </c>
      <c r="D1353" s="537">
        <v>645.54999999999995</v>
      </c>
    </row>
    <row r="1354" spans="1:4" ht="14.45" x14ac:dyDescent="0.3">
      <c r="A1354" s="535" t="s">
        <v>4890</v>
      </c>
      <c r="B1354" s="536" t="s">
        <v>4891</v>
      </c>
      <c r="C1354" s="535" t="s">
        <v>3131</v>
      </c>
      <c r="D1354" s="537">
        <v>72.56</v>
      </c>
    </row>
    <row r="1355" spans="1:4" ht="14.45" x14ac:dyDescent="0.3">
      <c r="A1355" s="535" t="s">
        <v>4892</v>
      </c>
      <c r="B1355" s="536" t="s">
        <v>4893</v>
      </c>
      <c r="C1355" s="535" t="s">
        <v>3131</v>
      </c>
      <c r="D1355" s="537">
        <v>55.04</v>
      </c>
    </row>
    <row r="1356" spans="1:4" ht="14.45" x14ac:dyDescent="0.3">
      <c r="A1356" s="535" t="s">
        <v>4894</v>
      </c>
      <c r="B1356" s="536" t="s">
        <v>4895</v>
      </c>
      <c r="C1356" s="535" t="s">
        <v>3131</v>
      </c>
      <c r="D1356" s="537">
        <v>611.25</v>
      </c>
    </row>
    <row r="1357" spans="1:4" ht="14.45" x14ac:dyDescent="0.3">
      <c r="A1357" s="535" t="s">
        <v>4896</v>
      </c>
      <c r="B1357" s="536" t="s">
        <v>4897</v>
      </c>
      <c r="C1357" s="535" t="s">
        <v>3131</v>
      </c>
      <c r="D1357" s="537">
        <v>1552.75</v>
      </c>
    </row>
    <row r="1358" spans="1:4" x14ac:dyDescent="0.25">
      <c r="A1358" s="535" t="s">
        <v>4898</v>
      </c>
      <c r="B1358" s="536" t="s">
        <v>4899</v>
      </c>
      <c r="C1358" s="535" t="s">
        <v>480</v>
      </c>
      <c r="D1358" s="537">
        <v>654</v>
      </c>
    </row>
    <row r="1359" spans="1:4" x14ac:dyDescent="0.25">
      <c r="A1359" s="535" t="s">
        <v>4900</v>
      </c>
      <c r="B1359" s="536" t="s">
        <v>4901</v>
      </c>
      <c r="C1359" s="535" t="s">
        <v>480</v>
      </c>
      <c r="D1359" s="537">
        <v>495</v>
      </c>
    </row>
    <row r="1360" spans="1:4" x14ac:dyDescent="0.25">
      <c r="A1360" s="535" t="s">
        <v>4902</v>
      </c>
      <c r="B1360" s="536" t="s">
        <v>4903</v>
      </c>
      <c r="C1360" s="535" t="s">
        <v>480</v>
      </c>
      <c r="D1360" s="537">
        <v>495</v>
      </c>
    </row>
    <row r="1361" spans="1:4" x14ac:dyDescent="0.25">
      <c r="A1361" s="535" t="s">
        <v>4904</v>
      </c>
      <c r="B1361" s="536" t="s">
        <v>4905</v>
      </c>
      <c r="C1361" s="535" t="s">
        <v>3131</v>
      </c>
      <c r="D1361" s="537">
        <v>1329.31</v>
      </c>
    </row>
    <row r="1362" spans="1:4" ht="54" x14ac:dyDescent="0.25">
      <c r="A1362" s="535" t="s">
        <v>4906</v>
      </c>
      <c r="B1362" s="536" t="s">
        <v>4907</v>
      </c>
      <c r="C1362" s="535" t="s">
        <v>18</v>
      </c>
      <c r="D1362" s="537">
        <v>1041.24</v>
      </c>
    </row>
    <row r="1363" spans="1:4" ht="40.5" x14ac:dyDescent="0.25">
      <c r="A1363" s="535" t="s">
        <v>4908</v>
      </c>
      <c r="B1363" s="536" t="s">
        <v>4909</v>
      </c>
      <c r="C1363" s="535" t="s">
        <v>18</v>
      </c>
      <c r="D1363" s="537">
        <v>1034.44</v>
      </c>
    </row>
    <row r="1364" spans="1:4" ht="40.5" x14ac:dyDescent="0.25">
      <c r="A1364" s="535" t="s">
        <v>4910</v>
      </c>
      <c r="B1364" s="536" t="s">
        <v>4911</v>
      </c>
      <c r="C1364" s="535" t="s">
        <v>18</v>
      </c>
      <c r="D1364" s="537">
        <v>989.18</v>
      </c>
    </row>
    <row r="1365" spans="1:4" ht="40.5" x14ac:dyDescent="0.25">
      <c r="A1365" s="535" t="s">
        <v>4912</v>
      </c>
      <c r="B1365" s="536" t="s">
        <v>4913</v>
      </c>
      <c r="C1365" s="535" t="s">
        <v>18</v>
      </c>
      <c r="D1365" s="537">
        <v>1036.8900000000001</v>
      </c>
    </row>
    <row r="1366" spans="1:4" ht="40.5" x14ac:dyDescent="0.25">
      <c r="A1366" s="535" t="s">
        <v>4914</v>
      </c>
      <c r="B1366" s="536" t="s">
        <v>4915</v>
      </c>
      <c r="C1366" s="535" t="s">
        <v>18</v>
      </c>
      <c r="D1366" s="537">
        <v>816.39</v>
      </c>
    </row>
    <row r="1367" spans="1:4" ht="40.5" x14ac:dyDescent="0.25">
      <c r="A1367" s="535" t="s">
        <v>4916</v>
      </c>
      <c r="B1367" s="536" t="s">
        <v>4917</v>
      </c>
      <c r="C1367" s="535" t="s">
        <v>18</v>
      </c>
      <c r="D1367" s="537">
        <v>1036.8900000000001</v>
      </c>
    </row>
    <row r="1368" spans="1:4" ht="27" x14ac:dyDescent="0.25">
      <c r="A1368" s="535" t="s">
        <v>4918</v>
      </c>
      <c r="B1368" s="536" t="s">
        <v>4919</v>
      </c>
      <c r="C1368" s="535" t="s">
        <v>61</v>
      </c>
      <c r="D1368" s="537">
        <v>45.85</v>
      </c>
    </row>
    <row r="1369" spans="1:4" ht="27" x14ac:dyDescent="0.25">
      <c r="A1369" s="535" t="s">
        <v>4920</v>
      </c>
      <c r="B1369" s="536" t="s">
        <v>4921</v>
      </c>
      <c r="C1369" s="535" t="s">
        <v>61</v>
      </c>
      <c r="D1369" s="537">
        <v>65.67</v>
      </c>
    </row>
    <row r="1370" spans="1:4" ht="14.45" x14ac:dyDescent="0.3">
      <c r="A1370" s="535" t="s">
        <v>4922</v>
      </c>
      <c r="B1370" s="536" t="s">
        <v>4923</v>
      </c>
      <c r="C1370" s="535" t="s">
        <v>3131</v>
      </c>
      <c r="D1370" s="537">
        <v>210.83</v>
      </c>
    </row>
    <row r="1371" spans="1:4" ht="14.45" x14ac:dyDescent="0.3">
      <c r="A1371" s="535" t="s">
        <v>4924</v>
      </c>
      <c r="B1371" s="536" t="s">
        <v>4925</v>
      </c>
      <c r="C1371" s="535" t="s">
        <v>3131</v>
      </c>
      <c r="D1371" s="537">
        <v>248.62</v>
      </c>
    </row>
    <row r="1372" spans="1:4" ht="14.45" x14ac:dyDescent="0.3">
      <c r="A1372" s="535" t="s">
        <v>4926</v>
      </c>
      <c r="B1372" s="536" t="s">
        <v>4927</v>
      </c>
      <c r="C1372" s="535" t="s">
        <v>3131</v>
      </c>
      <c r="D1372" s="537">
        <v>253.1</v>
      </c>
    </row>
    <row r="1373" spans="1:4" ht="14.45" x14ac:dyDescent="0.3">
      <c r="A1373" s="535" t="s">
        <v>4928</v>
      </c>
      <c r="B1373" s="536" t="s">
        <v>4929</v>
      </c>
      <c r="C1373" s="535" t="s">
        <v>3131</v>
      </c>
      <c r="D1373" s="537">
        <v>257.58</v>
      </c>
    </row>
    <row r="1374" spans="1:4" ht="14.45" x14ac:dyDescent="0.3">
      <c r="A1374" s="535" t="s">
        <v>4930</v>
      </c>
      <c r="B1374" s="536" t="s">
        <v>4931</v>
      </c>
      <c r="C1374" s="535" t="s">
        <v>3131</v>
      </c>
      <c r="D1374" s="537">
        <v>277.8</v>
      </c>
    </row>
    <row r="1375" spans="1:4" ht="14.45" x14ac:dyDescent="0.3">
      <c r="A1375" s="535" t="s">
        <v>4932</v>
      </c>
      <c r="B1375" s="536" t="s">
        <v>4933</v>
      </c>
      <c r="C1375" s="535" t="s">
        <v>3131</v>
      </c>
      <c r="D1375" s="537">
        <v>176.27</v>
      </c>
    </row>
    <row r="1376" spans="1:4" ht="14.45" x14ac:dyDescent="0.3">
      <c r="A1376" s="535" t="s">
        <v>4934</v>
      </c>
      <c r="B1376" s="536" t="s">
        <v>4935</v>
      </c>
      <c r="C1376" s="535" t="s">
        <v>3131</v>
      </c>
      <c r="D1376" s="537">
        <v>176.27</v>
      </c>
    </row>
    <row r="1377" spans="1:4" ht="14.45" x14ac:dyDescent="0.3">
      <c r="A1377" s="535" t="s">
        <v>4936</v>
      </c>
      <c r="B1377" s="536" t="s">
        <v>4937</v>
      </c>
      <c r="C1377" s="535" t="s">
        <v>3131</v>
      </c>
      <c r="D1377" s="537">
        <v>176.27</v>
      </c>
    </row>
    <row r="1378" spans="1:4" ht="14.45" x14ac:dyDescent="0.3">
      <c r="A1378" s="535" t="s">
        <v>4938</v>
      </c>
      <c r="B1378" s="536" t="s">
        <v>4939</v>
      </c>
      <c r="C1378" s="535" t="s">
        <v>3131</v>
      </c>
      <c r="D1378" s="537">
        <v>176.27</v>
      </c>
    </row>
    <row r="1379" spans="1:4" ht="27" x14ac:dyDescent="0.25">
      <c r="A1379" s="535" t="s">
        <v>4940</v>
      </c>
      <c r="B1379" s="536" t="s">
        <v>4941</v>
      </c>
      <c r="C1379" s="535" t="s">
        <v>3131</v>
      </c>
      <c r="D1379" s="537">
        <v>370.58</v>
      </c>
    </row>
    <row r="1380" spans="1:4" x14ac:dyDescent="0.25">
      <c r="A1380" s="535" t="s">
        <v>4942</v>
      </c>
      <c r="B1380" s="536" t="s">
        <v>4943</v>
      </c>
      <c r="C1380" s="535" t="s">
        <v>3131</v>
      </c>
      <c r="D1380" s="537">
        <v>352.58</v>
      </c>
    </row>
    <row r="1381" spans="1:4" ht="27" x14ac:dyDescent="0.25">
      <c r="A1381" s="535" t="s">
        <v>4944</v>
      </c>
      <c r="B1381" s="536" t="s">
        <v>4945</v>
      </c>
      <c r="C1381" s="535" t="s">
        <v>3131</v>
      </c>
      <c r="D1381" s="537">
        <v>370.58</v>
      </c>
    </row>
    <row r="1382" spans="1:4" ht="27" x14ac:dyDescent="0.25">
      <c r="A1382" s="535" t="s">
        <v>4946</v>
      </c>
      <c r="B1382" s="536" t="s">
        <v>4947</v>
      </c>
      <c r="C1382" s="535" t="s">
        <v>3131</v>
      </c>
      <c r="D1382" s="537">
        <v>376.54</v>
      </c>
    </row>
    <row r="1383" spans="1:4" ht="27" x14ac:dyDescent="0.25">
      <c r="A1383" s="535" t="s">
        <v>4948</v>
      </c>
      <c r="B1383" s="536" t="s">
        <v>4949</v>
      </c>
      <c r="C1383" s="535" t="s">
        <v>3131</v>
      </c>
      <c r="D1383" s="537">
        <v>429.03</v>
      </c>
    </row>
    <row r="1384" spans="1:4" ht="27" x14ac:dyDescent="0.25">
      <c r="A1384" s="535" t="s">
        <v>4950</v>
      </c>
      <c r="B1384" s="536" t="s">
        <v>4951</v>
      </c>
      <c r="C1384" s="535" t="s">
        <v>3131</v>
      </c>
      <c r="D1384" s="537">
        <v>447.03</v>
      </c>
    </row>
    <row r="1385" spans="1:4" ht="27" x14ac:dyDescent="0.25">
      <c r="A1385" s="535" t="s">
        <v>4952</v>
      </c>
      <c r="B1385" s="536" t="s">
        <v>4953</v>
      </c>
      <c r="C1385" s="535" t="s">
        <v>3131</v>
      </c>
      <c r="D1385" s="537">
        <v>525.02</v>
      </c>
    </row>
    <row r="1386" spans="1:4" ht="14.45" x14ac:dyDescent="0.3">
      <c r="A1386" s="535" t="s">
        <v>4954</v>
      </c>
      <c r="B1386" s="536" t="s">
        <v>4955</v>
      </c>
      <c r="C1386" s="535" t="s">
        <v>3131</v>
      </c>
      <c r="D1386" s="537">
        <v>691.16</v>
      </c>
    </row>
    <row r="1387" spans="1:4" ht="14.45" x14ac:dyDescent="0.3">
      <c r="A1387" s="535" t="s">
        <v>4956</v>
      </c>
      <c r="B1387" s="536" t="s">
        <v>4957</v>
      </c>
      <c r="C1387" s="535" t="s">
        <v>3131</v>
      </c>
      <c r="D1387" s="537">
        <v>698.82</v>
      </c>
    </row>
    <row r="1388" spans="1:4" ht="14.45" x14ac:dyDescent="0.3">
      <c r="A1388" s="535" t="s">
        <v>4958</v>
      </c>
      <c r="B1388" s="536" t="s">
        <v>4959</v>
      </c>
      <c r="C1388" s="535" t="s">
        <v>3131</v>
      </c>
      <c r="D1388" s="537">
        <v>698.82</v>
      </c>
    </row>
    <row r="1389" spans="1:4" ht="14.45" x14ac:dyDescent="0.3">
      <c r="A1389" s="535" t="s">
        <v>4960</v>
      </c>
      <c r="B1389" s="536" t="s">
        <v>4961</v>
      </c>
      <c r="C1389" s="535" t="s">
        <v>3131</v>
      </c>
      <c r="D1389" s="537">
        <v>750.51</v>
      </c>
    </row>
    <row r="1390" spans="1:4" ht="27" x14ac:dyDescent="0.25">
      <c r="A1390" s="535" t="s">
        <v>4962</v>
      </c>
      <c r="B1390" s="536" t="s">
        <v>4963</v>
      </c>
      <c r="C1390" s="535" t="s">
        <v>3131</v>
      </c>
      <c r="D1390" s="537">
        <v>759.41</v>
      </c>
    </row>
    <row r="1391" spans="1:4" ht="27" x14ac:dyDescent="0.25">
      <c r="A1391" s="535" t="s">
        <v>4964</v>
      </c>
      <c r="B1391" s="536" t="s">
        <v>4965</v>
      </c>
      <c r="C1391" s="535" t="s">
        <v>3131</v>
      </c>
      <c r="D1391" s="537">
        <v>842.82</v>
      </c>
    </row>
    <row r="1392" spans="1:4" ht="27" x14ac:dyDescent="0.25">
      <c r="A1392" s="535" t="s">
        <v>4966</v>
      </c>
      <c r="B1392" s="536" t="s">
        <v>4967</v>
      </c>
      <c r="C1392" s="535" t="s">
        <v>3131</v>
      </c>
      <c r="D1392" s="537">
        <v>842.82</v>
      </c>
    </row>
    <row r="1393" spans="1:4" ht="27" x14ac:dyDescent="0.25">
      <c r="A1393" s="535" t="s">
        <v>4968</v>
      </c>
      <c r="B1393" s="536" t="s">
        <v>4969</v>
      </c>
      <c r="C1393" s="535" t="s">
        <v>3131</v>
      </c>
      <c r="D1393" s="537">
        <v>835.16</v>
      </c>
    </row>
    <row r="1394" spans="1:4" ht="21.6" x14ac:dyDescent="0.3">
      <c r="A1394" s="535" t="s">
        <v>4970</v>
      </c>
      <c r="B1394" s="536" t="s">
        <v>4971</v>
      </c>
      <c r="C1394" s="535" t="s">
        <v>3131</v>
      </c>
      <c r="D1394" s="537">
        <v>3819.76</v>
      </c>
    </row>
    <row r="1395" spans="1:4" ht="21.6" x14ac:dyDescent="0.3">
      <c r="A1395" s="535" t="s">
        <v>4972</v>
      </c>
      <c r="B1395" s="536" t="s">
        <v>4973</v>
      </c>
      <c r="C1395" s="535" t="s">
        <v>3131</v>
      </c>
      <c r="D1395" s="537">
        <v>3649.26</v>
      </c>
    </row>
    <row r="1396" spans="1:4" ht="21.6" x14ac:dyDescent="0.3">
      <c r="A1396" s="535" t="s">
        <v>4974</v>
      </c>
      <c r="B1396" s="536" t="s">
        <v>4975</v>
      </c>
      <c r="C1396" s="535" t="s">
        <v>3131</v>
      </c>
      <c r="D1396" s="537">
        <v>3478.76</v>
      </c>
    </row>
    <row r="1397" spans="1:4" x14ac:dyDescent="0.25">
      <c r="A1397" s="535" t="s">
        <v>4976</v>
      </c>
      <c r="B1397" s="536" t="s">
        <v>4977</v>
      </c>
      <c r="C1397" s="535" t="s">
        <v>480</v>
      </c>
      <c r="D1397" s="537">
        <v>46.48</v>
      </c>
    </row>
    <row r="1398" spans="1:4" x14ac:dyDescent="0.25">
      <c r="A1398" s="535" t="s">
        <v>4978</v>
      </c>
      <c r="B1398" s="536" t="s">
        <v>4979</v>
      </c>
      <c r="C1398" s="535" t="s">
        <v>480</v>
      </c>
      <c r="D1398" s="537">
        <v>60.88</v>
      </c>
    </row>
    <row r="1399" spans="1:4" ht="27" x14ac:dyDescent="0.25">
      <c r="A1399" s="535" t="s">
        <v>4980</v>
      </c>
      <c r="B1399" s="536" t="s">
        <v>4981</v>
      </c>
      <c r="C1399" s="535" t="s">
        <v>2075</v>
      </c>
      <c r="D1399" s="537">
        <v>482.3</v>
      </c>
    </row>
    <row r="1400" spans="1:4" ht="27" x14ac:dyDescent="0.25">
      <c r="A1400" s="535" t="s">
        <v>4982</v>
      </c>
      <c r="B1400" s="536" t="s">
        <v>4983</v>
      </c>
      <c r="C1400" s="535" t="s">
        <v>2075</v>
      </c>
      <c r="D1400" s="537">
        <v>486.47</v>
      </c>
    </row>
    <row r="1401" spans="1:4" ht="27" x14ac:dyDescent="0.25">
      <c r="A1401" s="535" t="s">
        <v>4984</v>
      </c>
      <c r="B1401" s="536" t="s">
        <v>4985</v>
      </c>
      <c r="C1401" s="535" t="s">
        <v>2075</v>
      </c>
      <c r="D1401" s="537">
        <v>501.78</v>
      </c>
    </row>
    <row r="1402" spans="1:4" ht="27" x14ac:dyDescent="0.25">
      <c r="A1402" s="535" t="s">
        <v>4986</v>
      </c>
      <c r="B1402" s="536" t="s">
        <v>4987</v>
      </c>
      <c r="C1402" s="535" t="s">
        <v>2075</v>
      </c>
      <c r="D1402" s="537">
        <v>507.63</v>
      </c>
    </row>
    <row r="1403" spans="1:4" ht="27" x14ac:dyDescent="0.25">
      <c r="A1403" s="535" t="s">
        <v>4988</v>
      </c>
      <c r="B1403" s="536" t="s">
        <v>4989</v>
      </c>
      <c r="C1403" s="535" t="s">
        <v>2075</v>
      </c>
      <c r="D1403" s="537">
        <v>519.54999999999995</v>
      </c>
    </row>
    <row r="1404" spans="1:4" ht="27" x14ac:dyDescent="0.25">
      <c r="A1404" s="535" t="s">
        <v>4990</v>
      </c>
      <c r="B1404" s="536" t="s">
        <v>4991</v>
      </c>
      <c r="C1404" s="535" t="s">
        <v>2075</v>
      </c>
      <c r="D1404" s="537">
        <v>520.44000000000005</v>
      </c>
    </row>
    <row r="1405" spans="1:4" ht="27" x14ac:dyDescent="0.25">
      <c r="A1405" s="535" t="s">
        <v>4992</v>
      </c>
      <c r="B1405" s="536" t="s">
        <v>4993</v>
      </c>
      <c r="C1405" s="535" t="s">
        <v>2075</v>
      </c>
      <c r="D1405" s="537">
        <v>541.83000000000004</v>
      </c>
    </row>
    <row r="1406" spans="1:4" ht="27" x14ac:dyDescent="0.25">
      <c r="A1406" s="535" t="s">
        <v>4994</v>
      </c>
      <c r="B1406" s="536" t="s">
        <v>4995</v>
      </c>
      <c r="C1406" s="535" t="s">
        <v>2075</v>
      </c>
      <c r="D1406" s="537">
        <v>573.92999999999995</v>
      </c>
    </row>
    <row r="1407" spans="1:4" ht="27" x14ac:dyDescent="0.25">
      <c r="A1407" s="535" t="s">
        <v>4996</v>
      </c>
      <c r="B1407" s="536" t="s">
        <v>4997</v>
      </c>
      <c r="C1407" s="535" t="s">
        <v>2075</v>
      </c>
      <c r="D1407" s="537">
        <v>590.91999999999996</v>
      </c>
    </row>
    <row r="1408" spans="1:4" ht="27" x14ac:dyDescent="0.25">
      <c r="A1408" s="535" t="s">
        <v>4998</v>
      </c>
      <c r="B1408" s="536" t="s">
        <v>4999</v>
      </c>
      <c r="C1408" s="535" t="s">
        <v>2075</v>
      </c>
      <c r="D1408" s="537">
        <v>620.15</v>
      </c>
    </row>
    <row r="1409" spans="1:4" ht="27" x14ac:dyDescent="0.25">
      <c r="A1409" s="535" t="s">
        <v>5000</v>
      </c>
      <c r="B1409" s="536" t="s">
        <v>5001</v>
      </c>
      <c r="C1409" s="535" t="s">
        <v>2075</v>
      </c>
      <c r="D1409" s="537">
        <v>396.85</v>
      </c>
    </row>
    <row r="1410" spans="1:4" ht="27" x14ac:dyDescent="0.25">
      <c r="A1410" s="535" t="s">
        <v>5002</v>
      </c>
      <c r="B1410" s="536" t="s">
        <v>5003</v>
      </c>
      <c r="C1410" s="535" t="s">
        <v>2075</v>
      </c>
      <c r="D1410" s="537">
        <v>416.04</v>
      </c>
    </row>
    <row r="1411" spans="1:4" ht="27" x14ac:dyDescent="0.25">
      <c r="A1411" s="535" t="s">
        <v>5004</v>
      </c>
      <c r="B1411" s="536" t="s">
        <v>5005</v>
      </c>
      <c r="C1411" s="535" t="s">
        <v>2075</v>
      </c>
      <c r="D1411" s="537">
        <v>426.85</v>
      </c>
    </row>
    <row r="1412" spans="1:4" ht="27" x14ac:dyDescent="0.25">
      <c r="A1412" s="535" t="s">
        <v>5006</v>
      </c>
      <c r="B1412" s="536" t="s">
        <v>5007</v>
      </c>
      <c r="C1412" s="535" t="s">
        <v>2075</v>
      </c>
      <c r="D1412" s="537">
        <v>447.29</v>
      </c>
    </row>
    <row r="1413" spans="1:4" ht="27" x14ac:dyDescent="0.25">
      <c r="A1413" s="535" t="s">
        <v>5008</v>
      </c>
      <c r="B1413" s="536" t="s">
        <v>5009</v>
      </c>
      <c r="C1413" s="535" t="s">
        <v>2075</v>
      </c>
      <c r="D1413" s="537">
        <v>469.99</v>
      </c>
    </row>
    <row r="1414" spans="1:4" ht="27" x14ac:dyDescent="0.25">
      <c r="A1414" s="535" t="s">
        <v>5010</v>
      </c>
      <c r="B1414" s="536" t="s">
        <v>5011</v>
      </c>
      <c r="C1414" s="535" t="s">
        <v>2075</v>
      </c>
      <c r="D1414" s="537">
        <v>481.81</v>
      </c>
    </row>
    <row r="1415" spans="1:4" ht="27" x14ac:dyDescent="0.25">
      <c r="A1415" s="535" t="s">
        <v>5012</v>
      </c>
      <c r="B1415" s="536" t="s">
        <v>5013</v>
      </c>
      <c r="C1415" s="535" t="s">
        <v>2075</v>
      </c>
      <c r="D1415" s="537">
        <v>501.77</v>
      </c>
    </row>
    <row r="1416" spans="1:4" ht="27" x14ac:dyDescent="0.25">
      <c r="A1416" s="535" t="s">
        <v>5014</v>
      </c>
      <c r="B1416" s="536" t="s">
        <v>5015</v>
      </c>
      <c r="C1416" s="535" t="s">
        <v>2075</v>
      </c>
      <c r="D1416" s="537">
        <v>521.38</v>
      </c>
    </row>
    <row r="1417" spans="1:4" ht="27" x14ac:dyDescent="0.25">
      <c r="A1417" s="535" t="s">
        <v>5016</v>
      </c>
      <c r="B1417" s="536" t="s">
        <v>5017</v>
      </c>
      <c r="C1417" s="535" t="s">
        <v>2075</v>
      </c>
      <c r="D1417" s="537">
        <v>374.39</v>
      </c>
    </row>
    <row r="1418" spans="1:4" ht="27" x14ac:dyDescent="0.25">
      <c r="A1418" s="535" t="s">
        <v>5018</v>
      </c>
      <c r="B1418" s="536" t="s">
        <v>5019</v>
      </c>
      <c r="C1418" s="535" t="s">
        <v>2075</v>
      </c>
      <c r="D1418" s="537">
        <v>387.29</v>
      </c>
    </row>
    <row r="1419" spans="1:4" ht="27" x14ac:dyDescent="0.25">
      <c r="A1419" s="535" t="s">
        <v>5020</v>
      </c>
      <c r="B1419" s="536" t="s">
        <v>5021</v>
      </c>
      <c r="C1419" s="535" t="s">
        <v>2075</v>
      </c>
      <c r="D1419" s="537">
        <v>402.25</v>
      </c>
    </row>
    <row r="1420" spans="1:4" ht="27" x14ac:dyDescent="0.25">
      <c r="A1420" s="535" t="s">
        <v>5022</v>
      </c>
      <c r="B1420" s="536" t="s">
        <v>5023</v>
      </c>
      <c r="C1420" s="535" t="s">
        <v>2075</v>
      </c>
      <c r="D1420" s="537">
        <v>409.27</v>
      </c>
    </row>
    <row r="1421" spans="1:4" ht="27" x14ac:dyDescent="0.25">
      <c r="A1421" s="535" t="s">
        <v>5024</v>
      </c>
      <c r="B1421" s="536" t="s">
        <v>5025</v>
      </c>
      <c r="C1421" s="535" t="s">
        <v>2075</v>
      </c>
      <c r="D1421" s="537">
        <v>419.72</v>
      </c>
    </row>
    <row r="1422" spans="1:4" ht="27" x14ac:dyDescent="0.25">
      <c r="A1422" s="535" t="s">
        <v>5026</v>
      </c>
      <c r="B1422" s="536" t="s">
        <v>5027</v>
      </c>
      <c r="C1422" s="535" t="s">
        <v>2075</v>
      </c>
      <c r="D1422" s="537">
        <v>454.63</v>
      </c>
    </row>
    <row r="1423" spans="1:4" x14ac:dyDescent="0.25">
      <c r="A1423" s="535" t="s">
        <v>5028</v>
      </c>
      <c r="B1423" s="536" t="s">
        <v>5029</v>
      </c>
      <c r="C1423" s="535" t="s">
        <v>1389</v>
      </c>
      <c r="D1423" s="537">
        <v>48.41</v>
      </c>
    </row>
    <row r="1424" spans="1:4" ht="14.45" x14ac:dyDescent="0.3">
      <c r="A1424" s="535" t="s">
        <v>5030</v>
      </c>
      <c r="B1424" s="536" t="s">
        <v>5031</v>
      </c>
      <c r="C1424" s="535" t="s">
        <v>1389</v>
      </c>
      <c r="D1424" s="537">
        <v>44.12</v>
      </c>
    </row>
    <row r="1425" spans="1:4" ht="14.45" x14ac:dyDescent="0.3">
      <c r="A1425" s="535" t="s">
        <v>5032</v>
      </c>
      <c r="B1425" s="536" t="s">
        <v>5033</v>
      </c>
      <c r="C1425" s="535" t="s">
        <v>1389</v>
      </c>
      <c r="D1425" s="537">
        <v>45.97</v>
      </c>
    </row>
    <row r="1426" spans="1:4" ht="14.45" x14ac:dyDescent="0.3">
      <c r="A1426" s="535" t="s">
        <v>5034</v>
      </c>
      <c r="B1426" s="536" t="s">
        <v>5035</v>
      </c>
      <c r="C1426" s="535" t="s">
        <v>1389</v>
      </c>
      <c r="D1426" s="537">
        <v>46.97</v>
      </c>
    </row>
    <row r="1427" spans="1:4" ht="14.45" x14ac:dyDescent="0.3">
      <c r="A1427" s="535" t="s">
        <v>5036</v>
      </c>
      <c r="B1427" s="536" t="s">
        <v>5037</v>
      </c>
      <c r="C1427" s="535" t="s">
        <v>1389</v>
      </c>
      <c r="D1427" s="537">
        <v>36.51</v>
      </c>
    </row>
    <row r="1428" spans="1:4" ht="14.45" x14ac:dyDescent="0.3">
      <c r="A1428" s="535" t="s">
        <v>5038</v>
      </c>
      <c r="B1428" s="536" t="s">
        <v>5039</v>
      </c>
      <c r="C1428" s="535" t="s">
        <v>1389</v>
      </c>
      <c r="D1428" s="537">
        <v>41.09</v>
      </c>
    </row>
    <row r="1429" spans="1:4" ht="27" x14ac:dyDescent="0.25">
      <c r="A1429" s="535" t="s">
        <v>5040</v>
      </c>
      <c r="B1429" s="536" t="s">
        <v>5041</v>
      </c>
      <c r="C1429" s="535" t="s">
        <v>1389</v>
      </c>
      <c r="D1429" s="537">
        <v>103.89</v>
      </c>
    </row>
    <row r="1430" spans="1:4" x14ac:dyDescent="0.25">
      <c r="A1430" s="535" t="s">
        <v>5042</v>
      </c>
      <c r="B1430" s="536" t="s">
        <v>5043</v>
      </c>
      <c r="C1430" s="535" t="s">
        <v>5044</v>
      </c>
      <c r="D1430" s="537">
        <v>52.33</v>
      </c>
    </row>
    <row r="1431" spans="1:4" ht="14.45" x14ac:dyDescent="0.3">
      <c r="A1431" s="535" t="s">
        <v>5045</v>
      </c>
      <c r="B1431" s="536" t="s">
        <v>5046</v>
      </c>
      <c r="C1431" s="535" t="s">
        <v>61</v>
      </c>
      <c r="D1431" s="537">
        <v>6.91</v>
      </c>
    </row>
    <row r="1432" spans="1:4" x14ac:dyDescent="0.25">
      <c r="A1432" s="535" t="s">
        <v>5047</v>
      </c>
      <c r="B1432" s="536" t="s">
        <v>5048</v>
      </c>
      <c r="C1432" s="535" t="s">
        <v>61</v>
      </c>
      <c r="D1432" s="537">
        <v>4.33</v>
      </c>
    </row>
    <row r="1433" spans="1:4" x14ac:dyDescent="0.25">
      <c r="A1433" s="535" t="s">
        <v>5049</v>
      </c>
      <c r="B1433" s="536" t="s">
        <v>5050</v>
      </c>
      <c r="C1433" s="535" t="s">
        <v>3131</v>
      </c>
      <c r="D1433" s="537">
        <v>10.210000000000001</v>
      </c>
    </row>
    <row r="1434" spans="1:4" x14ac:dyDescent="0.25">
      <c r="A1434" s="535" t="s">
        <v>5051</v>
      </c>
      <c r="B1434" s="536" t="s">
        <v>5052</v>
      </c>
      <c r="C1434" s="535" t="s">
        <v>115</v>
      </c>
      <c r="D1434" s="537">
        <v>16.57</v>
      </c>
    </row>
    <row r="1435" spans="1:4" x14ac:dyDescent="0.25">
      <c r="A1435" s="535" t="s">
        <v>5053</v>
      </c>
      <c r="B1435" s="536" t="s">
        <v>5054</v>
      </c>
      <c r="C1435" s="535" t="s">
        <v>1389</v>
      </c>
      <c r="D1435" s="537">
        <v>157.1</v>
      </c>
    </row>
    <row r="1436" spans="1:4" ht="27" x14ac:dyDescent="0.25">
      <c r="A1436" s="535" t="s">
        <v>5055</v>
      </c>
      <c r="B1436" s="536" t="s">
        <v>5056</v>
      </c>
      <c r="C1436" s="535" t="s">
        <v>2075</v>
      </c>
      <c r="D1436" s="537">
        <v>651.79999999999995</v>
      </c>
    </row>
    <row r="1437" spans="1:4" x14ac:dyDescent="0.25">
      <c r="A1437" s="535" t="s">
        <v>5057</v>
      </c>
      <c r="B1437" s="536" t="s">
        <v>5058</v>
      </c>
      <c r="C1437" s="535" t="s">
        <v>2075</v>
      </c>
      <c r="D1437" s="537">
        <v>2119.35</v>
      </c>
    </row>
    <row r="1438" spans="1:4" x14ac:dyDescent="0.25">
      <c r="A1438" s="535" t="s">
        <v>5059</v>
      </c>
      <c r="B1438" s="536" t="s">
        <v>5060</v>
      </c>
      <c r="C1438" s="535" t="s">
        <v>2075</v>
      </c>
      <c r="D1438" s="537">
        <v>406.75</v>
      </c>
    </row>
    <row r="1439" spans="1:4" ht="27" x14ac:dyDescent="0.25">
      <c r="A1439" s="535" t="s">
        <v>5061</v>
      </c>
      <c r="B1439" s="536" t="s">
        <v>5062</v>
      </c>
      <c r="C1439" s="535" t="s">
        <v>115</v>
      </c>
      <c r="D1439" s="537">
        <v>22.33</v>
      </c>
    </row>
    <row r="1440" spans="1:4" ht="27" x14ac:dyDescent="0.25">
      <c r="A1440" s="535" t="s">
        <v>5063</v>
      </c>
      <c r="B1440" s="536" t="s">
        <v>5064</v>
      </c>
      <c r="C1440" s="535" t="s">
        <v>115</v>
      </c>
      <c r="D1440" s="537">
        <v>22.33</v>
      </c>
    </row>
    <row r="1441" spans="1:4" ht="14.45" x14ac:dyDescent="0.3">
      <c r="A1441" s="535" t="s">
        <v>5065</v>
      </c>
      <c r="B1441" s="536" t="s">
        <v>5066</v>
      </c>
      <c r="C1441" s="535" t="s">
        <v>1389</v>
      </c>
      <c r="D1441" s="537">
        <v>33.18</v>
      </c>
    </row>
    <row r="1442" spans="1:4" ht="14.45" x14ac:dyDescent="0.3">
      <c r="A1442" s="535" t="s">
        <v>5067</v>
      </c>
      <c r="B1442" s="536" t="s">
        <v>5068</v>
      </c>
      <c r="C1442" s="535" t="s">
        <v>1389</v>
      </c>
      <c r="D1442" s="537">
        <v>43.81</v>
      </c>
    </row>
    <row r="1443" spans="1:4" ht="14.45" x14ac:dyDescent="0.3">
      <c r="A1443" s="535" t="s">
        <v>5069</v>
      </c>
      <c r="B1443" s="536" t="s">
        <v>5070</v>
      </c>
      <c r="C1443" s="535" t="s">
        <v>1389</v>
      </c>
      <c r="D1443" s="537">
        <v>36.72</v>
      </c>
    </row>
    <row r="1444" spans="1:4" x14ac:dyDescent="0.25">
      <c r="A1444" s="535" t="s">
        <v>5071</v>
      </c>
      <c r="B1444" s="536" t="s">
        <v>5072</v>
      </c>
      <c r="C1444" s="535" t="s">
        <v>61</v>
      </c>
      <c r="D1444" s="537">
        <v>8.5</v>
      </c>
    </row>
    <row r="1445" spans="1:4" ht="14.45" x14ac:dyDescent="0.3">
      <c r="A1445" s="535" t="s">
        <v>5073</v>
      </c>
      <c r="B1445" s="536" t="s">
        <v>5074</v>
      </c>
      <c r="C1445" s="535" t="s">
        <v>1389</v>
      </c>
      <c r="D1445" s="537">
        <v>70.23</v>
      </c>
    </row>
    <row r="1446" spans="1:4" ht="14.45" x14ac:dyDescent="0.3">
      <c r="A1446" s="535" t="s">
        <v>5075</v>
      </c>
      <c r="B1446" s="536" t="s">
        <v>5076</v>
      </c>
      <c r="C1446" s="535" t="s">
        <v>1389</v>
      </c>
      <c r="D1446" s="537">
        <v>54.39</v>
      </c>
    </row>
    <row r="1447" spans="1:4" ht="14.45" x14ac:dyDescent="0.3">
      <c r="A1447" s="535" t="s">
        <v>5077</v>
      </c>
      <c r="B1447" s="536" t="s">
        <v>5078</v>
      </c>
      <c r="C1447" s="535" t="s">
        <v>61</v>
      </c>
      <c r="D1447" s="537">
        <v>13.47</v>
      </c>
    </row>
    <row r="1448" spans="1:4" x14ac:dyDescent="0.25">
      <c r="A1448" s="535" t="s">
        <v>5079</v>
      </c>
      <c r="B1448" s="536" t="s">
        <v>5080</v>
      </c>
      <c r="C1448" s="535" t="s">
        <v>1389</v>
      </c>
      <c r="D1448" s="537">
        <v>116.26</v>
      </c>
    </row>
    <row r="1449" spans="1:4" ht="14.45" x14ac:dyDescent="0.3">
      <c r="A1449" s="535" t="s">
        <v>5081</v>
      </c>
      <c r="B1449" s="536" t="s">
        <v>5082</v>
      </c>
      <c r="C1449" s="535" t="s">
        <v>1389</v>
      </c>
      <c r="D1449" s="537">
        <v>41</v>
      </c>
    </row>
    <row r="1450" spans="1:4" ht="14.45" x14ac:dyDescent="0.3">
      <c r="A1450" s="535" t="s">
        <v>5083</v>
      </c>
      <c r="B1450" s="536" t="s">
        <v>5084</v>
      </c>
      <c r="C1450" s="535" t="s">
        <v>1389</v>
      </c>
      <c r="D1450" s="537">
        <v>41</v>
      </c>
    </row>
    <row r="1451" spans="1:4" x14ac:dyDescent="0.25">
      <c r="A1451" s="535" t="s">
        <v>5085</v>
      </c>
      <c r="B1451" s="536" t="s">
        <v>5086</v>
      </c>
      <c r="C1451" s="535" t="s">
        <v>3131</v>
      </c>
      <c r="D1451" s="537">
        <v>9.6999999999999993</v>
      </c>
    </row>
    <row r="1452" spans="1:4" x14ac:dyDescent="0.25">
      <c r="A1452" s="535" t="s">
        <v>5087</v>
      </c>
      <c r="B1452" s="536" t="s">
        <v>5088</v>
      </c>
      <c r="C1452" s="535" t="s">
        <v>3131</v>
      </c>
      <c r="D1452" s="537">
        <v>9.6999999999999993</v>
      </c>
    </row>
    <row r="1453" spans="1:4" x14ac:dyDescent="0.25">
      <c r="A1453" s="535" t="s">
        <v>5089</v>
      </c>
      <c r="B1453" s="536" t="s">
        <v>5090</v>
      </c>
      <c r="C1453" s="535" t="s">
        <v>3131</v>
      </c>
      <c r="D1453" s="537">
        <v>9.48</v>
      </c>
    </row>
    <row r="1454" spans="1:4" ht="40.5" x14ac:dyDescent="0.25">
      <c r="A1454" s="535" t="s">
        <v>5091</v>
      </c>
      <c r="B1454" s="536" t="s">
        <v>5092</v>
      </c>
      <c r="C1454" s="535" t="s">
        <v>3131</v>
      </c>
      <c r="D1454" s="537">
        <v>241.38</v>
      </c>
    </row>
    <row r="1455" spans="1:4" ht="40.5" x14ac:dyDescent="0.25">
      <c r="A1455" s="535" t="s">
        <v>5093</v>
      </c>
      <c r="B1455" s="536" t="s">
        <v>5094</v>
      </c>
      <c r="C1455" s="535" t="s">
        <v>3131</v>
      </c>
      <c r="D1455" s="537">
        <v>190.38</v>
      </c>
    </row>
    <row r="1456" spans="1:4" ht="40.5" x14ac:dyDescent="0.25">
      <c r="A1456" s="535" t="s">
        <v>5095</v>
      </c>
      <c r="B1456" s="536" t="s">
        <v>5096</v>
      </c>
      <c r="C1456" s="535" t="s">
        <v>3131</v>
      </c>
      <c r="D1456" s="537">
        <v>190.38</v>
      </c>
    </row>
    <row r="1457" spans="1:4" x14ac:dyDescent="0.25">
      <c r="A1457" s="535" t="s">
        <v>5097</v>
      </c>
      <c r="B1457" s="536" t="s">
        <v>5098</v>
      </c>
      <c r="C1457" s="535" t="s">
        <v>3131</v>
      </c>
      <c r="D1457" s="537">
        <v>136.66</v>
      </c>
    </row>
    <row r="1458" spans="1:4" x14ac:dyDescent="0.25">
      <c r="A1458" s="535" t="s">
        <v>5099</v>
      </c>
      <c r="B1458" s="536" t="s">
        <v>5100</v>
      </c>
      <c r="C1458" s="535" t="s">
        <v>3131</v>
      </c>
      <c r="D1458" s="537">
        <v>56.58</v>
      </c>
    </row>
    <row r="1459" spans="1:4" x14ac:dyDescent="0.25">
      <c r="A1459" s="535" t="s">
        <v>5101</v>
      </c>
      <c r="B1459" s="536" t="s">
        <v>5102</v>
      </c>
      <c r="C1459" s="535" t="s">
        <v>3131</v>
      </c>
      <c r="D1459" s="537">
        <v>74.58</v>
      </c>
    </row>
    <row r="1460" spans="1:4" x14ac:dyDescent="0.25">
      <c r="A1460" s="535" t="s">
        <v>5103</v>
      </c>
      <c r="B1460" s="536" t="s">
        <v>5104</v>
      </c>
      <c r="C1460" s="535" t="s">
        <v>5105</v>
      </c>
      <c r="D1460" s="537">
        <v>10000</v>
      </c>
    </row>
    <row r="1461" spans="1:4" x14ac:dyDescent="0.25">
      <c r="A1461" s="535" t="s">
        <v>5106</v>
      </c>
      <c r="B1461" s="536" t="s">
        <v>5107</v>
      </c>
      <c r="C1461" s="535" t="s">
        <v>5105</v>
      </c>
      <c r="D1461" s="537">
        <v>13500</v>
      </c>
    </row>
    <row r="1462" spans="1:4" x14ac:dyDescent="0.25">
      <c r="A1462" s="535" t="s">
        <v>5108</v>
      </c>
      <c r="B1462" s="536" t="s">
        <v>5109</v>
      </c>
      <c r="C1462" s="535" t="s">
        <v>61</v>
      </c>
      <c r="D1462" s="537">
        <v>160.18</v>
      </c>
    </row>
    <row r="1463" spans="1:4" x14ac:dyDescent="0.25">
      <c r="A1463" s="535" t="s">
        <v>5110</v>
      </c>
      <c r="B1463" s="536" t="s">
        <v>5111</v>
      </c>
      <c r="C1463" s="535" t="s">
        <v>61</v>
      </c>
      <c r="D1463" s="537">
        <v>185.83</v>
      </c>
    </row>
    <row r="1464" spans="1:4" x14ac:dyDescent="0.25">
      <c r="A1464" s="535" t="s">
        <v>5112</v>
      </c>
      <c r="B1464" s="536" t="s">
        <v>5113</v>
      </c>
      <c r="C1464" s="535" t="s">
        <v>61</v>
      </c>
      <c r="D1464" s="537">
        <v>229.61</v>
      </c>
    </row>
    <row r="1465" spans="1:4" x14ac:dyDescent="0.25">
      <c r="A1465" s="535" t="s">
        <v>5114</v>
      </c>
      <c r="B1465" s="536" t="s">
        <v>5115</v>
      </c>
      <c r="C1465" s="535" t="s">
        <v>61</v>
      </c>
      <c r="D1465" s="537">
        <v>263.05</v>
      </c>
    </row>
    <row r="1466" spans="1:4" x14ac:dyDescent="0.25">
      <c r="A1466" s="535" t="s">
        <v>5116</v>
      </c>
      <c r="B1466" s="536" t="s">
        <v>5117</v>
      </c>
      <c r="C1466" s="535" t="s">
        <v>61</v>
      </c>
      <c r="D1466" s="537">
        <v>341.67</v>
      </c>
    </row>
    <row r="1467" spans="1:4" x14ac:dyDescent="0.25">
      <c r="A1467" s="535" t="s">
        <v>5118</v>
      </c>
      <c r="B1467" s="536" t="s">
        <v>5119</v>
      </c>
      <c r="C1467" s="535" t="s">
        <v>5105</v>
      </c>
      <c r="D1467" s="537">
        <v>9000</v>
      </c>
    </row>
    <row r="1468" spans="1:4" ht="27" x14ac:dyDescent="0.25">
      <c r="A1468" s="535" t="s">
        <v>5120</v>
      </c>
      <c r="B1468" s="536" t="s">
        <v>5121</v>
      </c>
      <c r="C1468" s="535" t="s">
        <v>5105</v>
      </c>
      <c r="D1468" s="537">
        <v>12000</v>
      </c>
    </row>
    <row r="1469" spans="1:4" x14ac:dyDescent="0.25">
      <c r="A1469" s="535" t="s">
        <v>5122</v>
      </c>
      <c r="B1469" s="536" t="s">
        <v>5123</v>
      </c>
      <c r="C1469" s="535" t="s">
        <v>61</v>
      </c>
      <c r="D1469" s="537">
        <v>40</v>
      </c>
    </row>
    <row r="1470" spans="1:4" x14ac:dyDescent="0.25">
      <c r="A1470" s="535" t="s">
        <v>5124</v>
      </c>
      <c r="B1470" s="536" t="s">
        <v>5125</v>
      </c>
      <c r="C1470" s="535" t="s">
        <v>61</v>
      </c>
      <c r="D1470" s="537">
        <v>50</v>
      </c>
    </row>
    <row r="1471" spans="1:4" x14ac:dyDescent="0.25">
      <c r="A1471" s="535" t="s">
        <v>5126</v>
      </c>
      <c r="B1471" s="536" t="s">
        <v>5127</v>
      </c>
      <c r="C1471" s="535" t="s">
        <v>61</v>
      </c>
      <c r="D1471" s="537">
        <v>60</v>
      </c>
    </row>
    <row r="1472" spans="1:4" x14ac:dyDescent="0.25">
      <c r="A1472" s="535" t="s">
        <v>5128</v>
      </c>
      <c r="B1472" s="536" t="s">
        <v>5129</v>
      </c>
      <c r="C1472" s="535" t="s">
        <v>61</v>
      </c>
      <c r="D1472" s="537">
        <v>80</v>
      </c>
    </row>
    <row r="1473" spans="1:4" x14ac:dyDescent="0.25">
      <c r="A1473" s="535" t="s">
        <v>5130</v>
      </c>
      <c r="B1473" s="536" t="s">
        <v>5131</v>
      </c>
      <c r="C1473" s="535" t="s">
        <v>5105</v>
      </c>
      <c r="D1473" s="537">
        <v>6500</v>
      </c>
    </row>
    <row r="1474" spans="1:4" x14ac:dyDescent="0.25">
      <c r="A1474" s="535" t="s">
        <v>5132</v>
      </c>
      <c r="B1474" s="536" t="s">
        <v>5133</v>
      </c>
      <c r="C1474" s="535" t="s">
        <v>5105</v>
      </c>
      <c r="D1474" s="537">
        <v>9000</v>
      </c>
    </row>
    <row r="1475" spans="1:4" x14ac:dyDescent="0.25">
      <c r="A1475" s="535" t="s">
        <v>5134</v>
      </c>
      <c r="B1475" s="536" t="s">
        <v>5135</v>
      </c>
      <c r="C1475" s="535" t="s">
        <v>61</v>
      </c>
      <c r="D1475" s="537">
        <v>98.28</v>
      </c>
    </row>
    <row r="1476" spans="1:4" x14ac:dyDescent="0.25">
      <c r="A1476" s="535" t="s">
        <v>5136</v>
      </c>
      <c r="B1476" s="536" t="s">
        <v>5137</v>
      </c>
      <c r="C1476" s="535" t="s">
        <v>61</v>
      </c>
      <c r="D1476" s="537">
        <v>120.28</v>
      </c>
    </row>
    <row r="1477" spans="1:4" x14ac:dyDescent="0.25">
      <c r="A1477" s="535" t="s">
        <v>5138</v>
      </c>
      <c r="B1477" s="536" t="s">
        <v>5139</v>
      </c>
      <c r="C1477" s="535" t="s">
        <v>61</v>
      </c>
      <c r="D1477" s="537">
        <v>137.68</v>
      </c>
    </row>
    <row r="1478" spans="1:4" x14ac:dyDescent="0.25">
      <c r="A1478" s="535" t="s">
        <v>5140</v>
      </c>
      <c r="B1478" s="536" t="s">
        <v>5141</v>
      </c>
      <c r="C1478" s="535" t="s">
        <v>61</v>
      </c>
      <c r="D1478" s="537">
        <v>154.78</v>
      </c>
    </row>
    <row r="1479" spans="1:4" x14ac:dyDescent="0.25">
      <c r="A1479" s="535" t="s">
        <v>5142</v>
      </c>
      <c r="B1479" s="536" t="s">
        <v>5143</v>
      </c>
      <c r="C1479" s="535" t="s">
        <v>61</v>
      </c>
      <c r="D1479" s="537">
        <v>163.58000000000001</v>
      </c>
    </row>
    <row r="1480" spans="1:4" x14ac:dyDescent="0.25">
      <c r="A1480" s="535" t="s">
        <v>5144</v>
      </c>
      <c r="B1480" s="536" t="s">
        <v>5145</v>
      </c>
      <c r="C1480" s="535" t="s">
        <v>61</v>
      </c>
      <c r="D1480" s="537">
        <v>182.28</v>
      </c>
    </row>
    <row r="1481" spans="1:4" x14ac:dyDescent="0.25">
      <c r="A1481" s="535" t="s">
        <v>5146</v>
      </c>
      <c r="B1481" s="536" t="s">
        <v>5147</v>
      </c>
      <c r="C1481" s="535" t="s">
        <v>61</v>
      </c>
      <c r="D1481" s="537">
        <v>235.28</v>
      </c>
    </row>
    <row r="1482" spans="1:4" x14ac:dyDescent="0.25">
      <c r="A1482" s="535" t="s">
        <v>5148</v>
      </c>
      <c r="B1482" s="536" t="s">
        <v>5149</v>
      </c>
      <c r="C1482" s="535" t="s">
        <v>61</v>
      </c>
      <c r="D1482" s="537">
        <v>90.45</v>
      </c>
    </row>
    <row r="1483" spans="1:4" x14ac:dyDescent="0.25">
      <c r="A1483" s="535" t="s">
        <v>5150</v>
      </c>
      <c r="B1483" s="536" t="s">
        <v>5151</v>
      </c>
      <c r="C1483" s="535" t="s">
        <v>61</v>
      </c>
      <c r="D1483" s="537">
        <v>94.85</v>
      </c>
    </row>
    <row r="1484" spans="1:4" x14ac:dyDescent="0.25">
      <c r="A1484" s="535" t="s">
        <v>5152</v>
      </c>
      <c r="B1484" s="536" t="s">
        <v>5153</v>
      </c>
      <c r="C1484" s="535" t="s">
        <v>61</v>
      </c>
      <c r="D1484" s="537">
        <v>105.85</v>
      </c>
    </row>
    <row r="1485" spans="1:4" x14ac:dyDescent="0.25">
      <c r="A1485" s="535" t="s">
        <v>5154</v>
      </c>
      <c r="B1485" s="536" t="s">
        <v>5155</v>
      </c>
      <c r="C1485" s="535" t="s">
        <v>61</v>
      </c>
      <c r="D1485" s="537">
        <v>112.45</v>
      </c>
    </row>
    <row r="1486" spans="1:4" x14ac:dyDescent="0.25">
      <c r="A1486" s="535" t="s">
        <v>5156</v>
      </c>
      <c r="B1486" s="536" t="s">
        <v>5157</v>
      </c>
      <c r="C1486" s="535" t="s">
        <v>61</v>
      </c>
      <c r="D1486" s="537">
        <v>125.01</v>
      </c>
    </row>
    <row r="1487" spans="1:4" x14ac:dyDescent="0.25">
      <c r="A1487" s="535" t="s">
        <v>5158</v>
      </c>
      <c r="B1487" s="536" t="s">
        <v>5159</v>
      </c>
      <c r="C1487" s="535" t="s">
        <v>61</v>
      </c>
      <c r="D1487" s="537">
        <v>141.51</v>
      </c>
    </row>
    <row r="1488" spans="1:4" x14ac:dyDescent="0.25">
      <c r="A1488" s="535" t="s">
        <v>5160</v>
      </c>
      <c r="B1488" s="536" t="s">
        <v>5161</v>
      </c>
      <c r="C1488" s="535" t="s">
        <v>61</v>
      </c>
      <c r="D1488" s="537">
        <v>158.78</v>
      </c>
    </row>
    <row r="1489" spans="1:4" x14ac:dyDescent="0.25">
      <c r="A1489" s="535" t="s">
        <v>5162</v>
      </c>
      <c r="B1489" s="536" t="s">
        <v>5163</v>
      </c>
      <c r="C1489" s="535" t="s">
        <v>3131</v>
      </c>
      <c r="D1489" s="537">
        <v>65</v>
      </c>
    </row>
    <row r="1490" spans="1:4" x14ac:dyDescent="0.25">
      <c r="A1490" s="535" t="s">
        <v>5164</v>
      </c>
      <c r="B1490" s="536" t="s">
        <v>5165</v>
      </c>
      <c r="C1490" s="535" t="s">
        <v>3131</v>
      </c>
      <c r="D1490" s="537">
        <v>74.5</v>
      </c>
    </row>
    <row r="1491" spans="1:4" x14ac:dyDescent="0.25">
      <c r="A1491" s="535" t="s">
        <v>5166</v>
      </c>
      <c r="B1491" s="536" t="s">
        <v>5167</v>
      </c>
      <c r="C1491" s="535" t="s">
        <v>3131</v>
      </c>
      <c r="D1491" s="537">
        <v>84.83</v>
      </c>
    </row>
    <row r="1492" spans="1:4" x14ac:dyDescent="0.25">
      <c r="A1492" s="535" t="s">
        <v>5168</v>
      </c>
      <c r="B1492" s="536" t="s">
        <v>5169</v>
      </c>
      <c r="C1492" s="535" t="s">
        <v>3131</v>
      </c>
      <c r="D1492" s="537">
        <v>44.79</v>
      </c>
    </row>
    <row r="1493" spans="1:4" x14ac:dyDescent="0.25">
      <c r="A1493" s="535" t="s">
        <v>5170</v>
      </c>
      <c r="B1493" s="536" t="s">
        <v>5171</v>
      </c>
      <c r="C1493" s="535" t="s">
        <v>5105</v>
      </c>
      <c r="D1493" s="537">
        <v>5000</v>
      </c>
    </row>
    <row r="1494" spans="1:4" x14ac:dyDescent="0.25">
      <c r="A1494" s="535" t="s">
        <v>5172</v>
      </c>
      <c r="B1494" s="536" t="s">
        <v>5173</v>
      </c>
      <c r="C1494" s="535" t="s">
        <v>5105</v>
      </c>
      <c r="D1494" s="537">
        <v>6500</v>
      </c>
    </row>
    <row r="1495" spans="1:4" x14ac:dyDescent="0.25">
      <c r="A1495" s="535" t="s">
        <v>5174</v>
      </c>
      <c r="B1495" s="536" t="s">
        <v>5175</v>
      </c>
      <c r="C1495" s="535" t="s">
        <v>61</v>
      </c>
      <c r="D1495" s="537">
        <v>86.14</v>
      </c>
    </row>
    <row r="1496" spans="1:4" x14ac:dyDescent="0.25">
      <c r="A1496" s="535" t="s">
        <v>5176</v>
      </c>
      <c r="B1496" s="536" t="s">
        <v>5177</v>
      </c>
      <c r="C1496" s="535" t="s">
        <v>61</v>
      </c>
      <c r="D1496" s="537">
        <v>95.29</v>
      </c>
    </row>
    <row r="1497" spans="1:4" x14ac:dyDescent="0.25">
      <c r="A1497" s="535" t="s">
        <v>5178</v>
      </c>
      <c r="B1497" s="536" t="s">
        <v>5179</v>
      </c>
      <c r="C1497" s="535" t="s">
        <v>61</v>
      </c>
      <c r="D1497" s="537">
        <v>115.04</v>
      </c>
    </row>
    <row r="1498" spans="1:4" x14ac:dyDescent="0.25">
      <c r="A1498" s="535" t="s">
        <v>5180</v>
      </c>
      <c r="B1498" s="536" t="s">
        <v>5181</v>
      </c>
      <c r="C1498" s="535" t="s">
        <v>61</v>
      </c>
      <c r="D1498" s="537">
        <v>122.83</v>
      </c>
    </row>
    <row r="1499" spans="1:4" x14ac:dyDescent="0.25">
      <c r="A1499" s="535" t="s">
        <v>5182</v>
      </c>
      <c r="B1499" s="536" t="s">
        <v>5183</v>
      </c>
      <c r="C1499" s="535" t="s">
        <v>61</v>
      </c>
      <c r="D1499" s="537">
        <v>165.33</v>
      </c>
    </row>
    <row r="1500" spans="1:4" x14ac:dyDescent="0.25">
      <c r="A1500" s="535" t="s">
        <v>5184</v>
      </c>
      <c r="B1500" s="536" t="s">
        <v>5185</v>
      </c>
      <c r="C1500" s="535" t="s">
        <v>61</v>
      </c>
      <c r="D1500" s="537">
        <v>18.059999999999999</v>
      </c>
    </row>
    <row r="1501" spans="1:4" x14ac:dyDescent="0.25">
      <c r="A1501" s="535" t="s">
        <v>5186</v>
      </c>
      <c r="B1501" s="536" t="s">
        <v>5187</v>
      </c>
      <c r="C1501" s="535" t="s">
        <v>61</v>
      </c>
      <c r="D1501" s="537">
        <v>23.56</v>
      </c>
    </row>
    <row r="1502" spans="1:4" x14ac:dyDescent="0.25">
      <c r="A1502" s="535" t="s">
        <v>5188</v>
      </c>
      <c r="B1502" s="536" t="s">
        <v>5189</v>
      </c>
      <c r="C1502" s="535" t="s">
        <v>61</v>
      </c>
      <c r="D1502" s="537">
        <v>31.42</v>
      </c>
    </row>
    <row r="1503" spans="1:4" x14ac:dyDescent="0.25">
      <c r="A1503" s="535" t="s">
        <v>5190</v>
      </c>
      <c r="B1503" s="536" t="s">
        <v>5191</v>
      </c>
      <c r="C1503" s="535" t="s">
        <v>61</v>
      </c>
      <c r="D1503" s="537">
        <v>47.13</v>
      </c>
    </row>
    <row r="1504" spans="1:4" x14ac:dyDescent="0.25">
      <c r="A1504" s="535" t="s">
        <v>5192</v>
      </c>
      <c r="B1504" s="536" t="s">
        <v>5193</v>
      </c>
      <c r="C1504" s="535" t="s">
        <v>5105</v>
      </c>
      <c r="D1504" s="537">
        <v>1000</v>
      </c>
    </row>
    <row r="1505" spans="1:4" x14ac:dyDescent="0.25">
      <c r="A1505" s="535" t="s">
        <v>5194</v>
      </c>
      <c r="B1505" s="536" t="s">
        <v>5195</v>
      </c>
      <c r="C1505" s="535" t="s">
        <v>5105</v>
      </c>
      <c r="D1505" s="537">
        <v>1500</v>
      </c>
    </row>
    <row r="1506" spans="1:4" x14ac:dyDescent="0.25">
      <c r="A1506" s="535" t="s">
        <v>5196</v>
      </c>
      <c r="B1506" s="536" t="s">
        <v>5197</v>
      </c>
      <c r="C1506" s="535" t="s">
        <v>61</v>
      </c>
      <c r="D1506" s="537">
        <v>20</v>
      </c>
    </row>
    <row r="1507" spans="1:4" x14ac:dyDescent="0.25">
      <c r="A1507" s="535" t="s">
        <v>5198</v>
      </c>
      <c r="B1507" s="536" t="s">
        <v>5199</v>
      </c>
      <c r="C1507" s="535" t="s">
        <v>61</v>
      </c>
      <c r="D1507" s="537">
        <v>27.5</v>
      </c>
    </row>
    <row r="1508" spans="1:4" x14ac:dyDescent="0.25">
      <c r="A1508" s="535" t="s">
        <v>5200</v>
      </c>
      <c r="B1508" s="536" t="s">
        <v>5201</v>
      </c>
      <c r="C1508" s="535" t="s">
        <v>61</v>
      </c>
      <c r="D1508" s="537">
        <v>31.5</v>
      </c>
    </row>
    <row r="1509" spans="1:4" x14ac:dyDescent="0.25">
      <c r="A1509" s="535" t="s">
        <v>5202</v>
      </c>
      <c r="B1509" s="536" t="s">
        <v>5203</v>
      </c>
      <c r="C1509" s="535" t="s">
        <v>61</v>
      </c>
      <c r="D1509" s="537">
        <v>37.5</v>
      </c>
    </row>
    <row r="1510" spans="1:4" x14ac:dyDescent="0.25">
      <c r="A1510" s="535" t="s">
        <v>5204</v>
      </c>
      <c r="B1510" s="536" t="s">
        <v>5205</v>
      </c>
      <c r="C1510" s="535" t="s">
        <v>61</v>
      </c>
      <c r="D1510" s="537">
        <v>40</v>
      </c>
    </row>
    <row r="1511" spans="1:4" x14ac:dyDescent="0.25">
      <c r="A1511" s="535" t="s">
        <v>5206</v>
      </c>
      <c r="B1511" s="536" t="s">
        <v>5207</v>
      </c>
      <c r="C1511" s="535" t="s">
        <v>61</v>
      </c>
      <c r="D1511" s="537">
        <v>47.5</v>
      </c>
    </row>
    <row r="1512" spans="1:4" x14ac:dyDescent="0.25">
      <c r="A1512" s="535" t="s">
        <v>5208</v>
      </c>
      <c r="B1512" s="536" t="s">
        <v>5209</v>
      </c>
      <c r="C1512" s="535" t="s">
        <v>5105</v>
      </c>
      <c r="D1512" s="537">
        <v>6500</v>
      </c>
    </row>
    <row r="1513" spans="1:4" x14ac:dyDescent="0.25">
      <c r="A1513" s="535" t="s">
        <v>5210</v>
      </c>
      <c r="B1513" s="536" t="s">
        <v>5211</v>
      </c>
      <c r="C1513" s="535" t="s">
        <v>5105</v>
      </c>
      <c r="D1513" s="537">
        <v>9000</v>
      </c>
    </row>
    <row r="1514" spans="1:4" ht="14.45" x14ac:dyDescent="0.3">
      <c r="A1514" s="535" t="s">
        <v>5212</v>
      </c>
      <c r="B1514" s="536" t="s">
        <v>5213</v>
      </c>
      <c r="C1514" s="535" t="s">
        <v>61</v>
      </c>
      <c r="D1514" s="537">
        <v>107.99</v>
      </c>
    </row>
    <row r="1515" spans="1:4" ht="14.45" x14ac:dyDescent="0.3">
      <c r="A1515" s="535" t="s">
        <v>5214</v>
      </c>
      <c r="B1515" s="536" t="s">
        <v>5215</v>
      </c>
      <c r="C1515" s="535" t="s">
        <v>61</v>
      </c>
      <c r="D1515" s="537">
        <v>122.62</v>
      </c>
    </row>
    <row r="1516" spans="1:4" ht="14.45" x14ac:dyDescent="0.3">
      <c r="A1516" s="535" t="s">
        <v>5216</v>
      </c>
      <c r="B1516" s="536" t="s">
        <v>5217</v>
      </c>
      <c r="C1516" s="535" t="s">
        <v>61</v>
      </c>
      <c r="D1516" s="537">
        <v>133.07</v>
      </c>
    </row>
    <row r="1517" spans="1:4" ht="14.45" x14ac:dyDescent="0.3">
      <c r="A1517" s="535" t="s">
        <v>5218</v>
      </c>
      <c r="B1517" s="536" t="s">
        <v>5219</v>
      </c>
      <c r="C1517" s="535" t="s">
        <v>61</v>
      </c>
      <c r="D1517" s="537">
        <v>149.79</v>
      </c>
    </row>
    <row r="1518" spans="1:4" ht="14.45" x14ac:dyDescent="0.3">
      <c r="A1518" s="535" t="s">
        <v>5220</v>
      </c>
      <c r="B1518" s="536" t="s">
        <v>5221</v>
      </c>
      <c r="C1518" s="535" t="s">
        <v>61</v>
      </c>
      <c r="D1518" s="537">
        <v>174.87</v>
      </c>
    </row>
    <row r="1519" spans="1:4" ht="14.45" x14ac:dyDescent="0.3">
      <c r="A1519" s="535" t="s">
        <v>5222</v>
      </c>
      <c r="B1519" s="536" t="s">
        <v>5223</v>
      </c>
      <c r="C1519" s="535" t="s">
        <v>61</v>
      </c>
      <c r="D1519" s="537">
        <v>226.24</v>
      </c>
    </row>
    <row r="1520" spans="1:4" ht="14.45" x14ac:dyDescent="0.3">
      <c r="A1520" s="535" t="s">
        <v>5224</v>
      </c>
      <c r="B1520" s="536" t="s">
        <v>5225</v>
      </c>
      <c r="C1520" s="535" t="s">
        <v>61</v>
      </c>
      <c r="D1520" s="537">
        <v>255.5</v>
      </c>
    </row>
    <row r="1521" spans="1:4" ht="14.45" x14ac:dyDescent="0.3">
      <c r="A1521" s="535" t="s">
        <v>5226</v>
      </c>
      <c r="B1521" s="536" t="s">
        <v>5227</v>
      </c>
      <c r="C1521" s="535" t="s">
        <v>61</v>
      </c>
      <c r="D1521" s="537">
        <v>276.39999999999998</v>
      </c>
    </row>
    <row r="1522" spans="1:4" ht="14.45" x14ac:dyDescent="0.3">
      <c r="A1522" s="535" t="s">
        <v>5228</v>
      </c>
      <c r="B1522" s="536" t="s">
        <v>5229</v>
      </c>
      <c r="C1522" s="535" t="s">
        <v>61</v>
      </c>
      <c r="D1522" s="537">
        <v>309.83999999999997</v>
      </c>
    </row>
    <row r="1523" spans="1:4" ht="14.45" x14ac:dyDescent="0.3">
      <c r="A1523" s="535" t="s">
        <v>5230</v>
      </c>
      <c r="B1523" s="536" t="s">
        <v>5231</v>
      </c>
      <c r="C1523" s="535" t="s">
        <v>61</v>
      </c>
      <c r="D1523" s="537">
        <v>360</v>
      </c>
    </row>
    <row r="1524" spans="1:4" ht="14.45" x14ac:dyDescent="0.3">
      <c r="A1524" s="535" t="s">
        <v>5232</v>
      </c>
      <c r="B1524" s="536" t="s">
        <v>5233</v>
      </c>
      <c r="C1524" s="535" t="s">
        <v>3131</v>
      </c>
      <c r="D1524" s="537">
        <v>95</v>
      </c>
    </row>
    <row r="1525" spans="1:4" ht="14.45" x14ac:dyDescent="0.3">
      <c r="A1525" s="535" t="s">
        <v>5234</v>
      </c>
      <c r="B1525" s="536" t="s">
        <v>5235</v>
      </c>
      <c r="C1525" s="535" t="s">
        <v>3131</v>
      </c>
      <c r="D1525" s="537">
        <v>95</v>
      </c>
    </row>
    <row r="1526" spans="1:4" ht="14.45" x14ac:dyDescent="0.3">
      <c r="A1526" s="535" t="s">
        <v>5236</v>
      </c>
      <c r="B1526" s="536" t="s">
        <v>5237</v>
      </c>
      <c r="C1526" s="535" t="s">
        <v>3131</v>
      </c>
      <c r="D1526" s="537">
        <v>140</v>
      </c>
    </row>
    <row r="1527" spans="1:4" ht="14.45" x14ac:dyDescent="0.3">
      <c r="A1527" s="535" t="s">
        <v>5238</v>
      </c>
      <c r="B1527" s="536" t="s">
        <v>5239</v>
      </c>
      <c r="C1527" s="535" t="s">
        <v>3131</v>
      </c>
      <c r="D1527" s="537">
        <v>140</v>
      </c>
    </row>
    <row r="1528" spans="1:4" x14ac:dyDescent="0.25">
      <c r="A1528" s="535" t="s">
        <v>5240</v>
      </c>
      <c r="B1528" s="536" t="s">
        <v>5241</v>
      </c>
      <c r="C1528" s="535" t="s">
        <v>2075</v>
      </c>
      <c r="D1528" s="537">
        <v>279.14</v>
      </c>
    </row>
    <row r="1529" spans="1:4" ht="27" x14ac:dyDescent="0.25">
      <c r="A1529" s="535" t="s">
        <v>5242</v>
      </c>
      <c r="B1529" s="536" t="s">
        <v>5243</v>
      </c>
      <c r="C1529" s="535" t="s">
        <v>2075</v>
      </c>
      <c r="D1529" s="537">
        <v>312</v>
      </c>
    </row>
    <row r="1530" spans="1:4" ht="27" x14ac:dyDescent="0.25">
      <c r="A1530" s="535" t="s">
        <v>5244</v>
      </c>
      <c r="B1530" s="536" t="s">
        <v>5245</v>
      </c>
      <c r="C1530" s="535" t="s">
        <v>2075</v>
      </c>
      <c r="D1530" s="537">
        <v>325.07</v>
      </c>
    </row>
    <row r="1531" spans="1:4" ht="27" x14ac:dyDescent="0.25">
      <c r="A1531" s="535" t="s">
        <v>5246</v>
      </c>
      <c r="B1531" s="536" t="s">
        <v>5247</v>
      </c>
      <c r="C1531" s="535" t="s">
        <v>2075</v>
      </c>
      <c r="D1531" s="537">
        <v>372.58</v>
      </c>
    </row>
    <row r="1532" spans="1:4" ht="27" x14ac:dyDescent="0.25">
      <c r="A1532" s="535" t="s">
        <v>5248</v>
      </c>
      <c r="B1532" s="536" t="s">
        <v>5249</v>
      </c>
      <c r="C1532" s="535" t="s">
        <v>2075</v>
      </c>
      <c r="D1532" s="537">
        <v>455.65</v>
      </c>
    </row>
    <row r="1533" spans="1:4" ht="40.5" x14ac:dyDescent="0.25">
      <c r="A1533" s="535" t="s">
        <v>5250</v>
      </c>
      <c r="B1533" s="536" t="s">
        <v>5251</v>
      </c>
      <c r="C1533" s="535" t="s">
        <v>2075</v>
      </c>
      <c r="D1533" s="537">
        <v>459.82</v>
      </c>
    </row>
    <row r="1534" spans="1:4" ht="27" x14ac:dyDescent="0.25">
      <c r="A1534" s="535" t="s">
        <v>5252</v>
      </c>
      <c r="B1534" s="536" t="s">
        <v>5253</v>
      </c>
      <c r="C1534" s="535" t="s">
        <v>2075</v>
      </c>
      <c r="D1534" s="537">
        <v>475.13</v>
      </c>
    </row>
    <row r="1535" spans="1:4" ht="27" x14ac:dyDescent="0.25">
      <c r="A1535" s="535" t="s">
        <v>5254</v>
      </c>
      <c r="B1535" s="536" t="s">
        <v>5255</v>
      </c>
      <c r="C1535" s="535" t="s">
        <v>2075</v>
      </c>
      <c r="D1535" s="537">
        <v>474.57</v>
      </c>
    </row>
    <row r="1536" spans="1:4" ht="27" x14ac:dyDescent="0.25">
      <c r="A1536" s="535" t="s">
        <v>5256</v>
      </c>
      <c r="B1536" s="536" t="s">
        <v>5257</v>
      </c>
      <c r="C1536" s="535" t="s">
        <v>2075</v>
      </c>
      <c r="D1536" s="537">
        <v>492.9</v>
      </c>
    </row>
    <row r="1537" spans="1:4" ht="27" x14ac:dyDescent="0.25">
      <c r="A1537" s="535" t="s">
        <v>5258</v>
      </c>
      <c r="B1537" s="536" t="s">
        <v>5259</v>
      </c>
      <c r="C1537" s="535" t="s">
        <v>2075</v>
      </c>
      <c r="D1537" s="537">
        <v>501.1</v>
      </c>
    </row>
    <row r="1538" spans="1:4" ht="27" x14ac:dyDescent="0.25">
      <c r="A1538" s="535" t="s">
        <v>5260</v>
      </c>
      <c r="B1538" s="536" t="s">
        <v>5261</v>
      </c>
      <c r="C1538" s="535" t="s">
        <v>2075</v>
      </c>
      <c r="D1538" s="537">
        <v>515.78</v>
      </c>
    </row>
    <row r="1539" spans="1:4" ht="27" x14ac:dyDescent="0.25">
      <c r="A1539" s="535" t="s">
        <v>5262</v>
      </c>
      <c r="B1539" s="536" t="s">
        <v>5263</v>
      </c>
      <c r="C1539" s="535" t="s">
        <v>2075</v>
      </c>
      <c r="D1539" s="537">
        <v>547.28</v>
      </c>
    </row>
    <row r="1540" spans="1:4" ht="27" x14ac:dyDescent="0.25">
      <c r="A1540" s="535" t="s">
        <v>5264</v>
      </c>
      <c r="B1540" s="536" t="s">
        <v>5265</v>
      </c>
      <c r="C1540" s="535" t="s">
        <v>2075</v>
      </c>
      <c r="D1540" s="537">
        <v>564.27</v>
      </c>
    </row>
    <row r="1541" spans="1:4" ht="27" x14ac:dyDescent="0.25">
      <c r="A1541" s="535" t="s">
        <v>5266</v>
      </c>
      <c r="B1541" s="536" t="s">
        <v>5267</v>
      </c>
      <c r="C1541" s="535" t="s">
        <v>2075</v>
      </c>
      <c r="D1541" s="537">
        <v>593.5</v>
      </c>
    </row>
    <row r="1542" spans="1:4" ht="27" x14ac:dyDescent="0.25">
      <c r="A1542" s="535" t="s">
        <v>5268</v>
      </c>
      <c r="B1542" s="536" t="s">
        <v>5269</v>
      </c>
      <c r="C1542" s="535" t="s">
        <v>2075</v>
      </c>
      <c r="D1542" s="537">
        <v>370.2</v>
      </c>
    </row>
    <row r="1543" spans="1:4" ht="27" x14ac:dyDescent="0.25">
      <c r="A1543" s="535" t="s">
        <v>5270</v>
      </c>
      <c r="B1543" s="536" t="s">
        <v>5271</v>
      </c>
      <c r="C1543" s="535" t="s">
        <v>2075</v>
      </c>
      <c r="D1543" s="537">
        <v>389.39</v>
      </c>
    </row>
    <row r="1544" spans="1:4" ht="27" x14ac:dyDescent="0.25">
      <c r="A1544" s="535" t="s">
        <v>5272</v>
      </c>
      <c r="B1544" s="536" t="s">
        <v>5273</v>
      </c>
      <c r="C1544" s="535" t="s">
        <v>2075</v>
      </c>
      <c r="D1544" s="537">
        <v>400.2</v>
      </c>
    </row>
    <row r="1545" spans="1:4" ht="27" x14ac:dyDescent="0.25">
      <c r="A1545" s="535" t="s">
        <v>5274</v>
      </c>
      <c r="B1545" s="536" t="s">
        <v>5275</v>
      </c>
      <c r="C1545" s="535" t="s">
        <v>2075</v>
      </c>
      <c r="D1545" s="537">
        <v>420.64</v>
      </c>
    </row>
    <row r="1546" spans="1:4" ht="27" x14ac:dyDescent="0.25">
      <c r="A1546" s="535" t="s">
        <v>5276</v>
      </c>
      <c r="B1546" s="536" t="s">
        <v>5277</v>
      </c>
      <c r="C1546" s="535" t="s">
        <v>2075</v>
      </c>
      <c r="D1546" s="537">
        <v>443.34</v>
      </c>
    </row>
    <row r="1547" spans="1:4" ht="27" x14ac:dyDescent="0.25">
      <c r="A1547" s="535" t="s">
        <v>5278</v>
      </c>
      <c r="B1547" s="536" t="s">
        <v>5279</v>
      </c>
      <c r="C1547" s="535" t="s">
        <v>2075</v>
      </c>
      <c r="D1547" s="537">
        <v>455.16</v>
      </c>
    </row>
    <row r="1548" spans="1:4" ht="27" x14ac:dyDescent="0.25">
      <c r="A1548" s="535" t="s">
        <v>5280</v>
      </c>
      <c r="B1548" s="536" t="s">
        <v>5281</v>
      </c>
      <c r="C1548" s="535" t="s">
        <v>2075</v>
      </c>
      <c r="D1548" s="537">
        <v>475.12</v>
      </c>
    </row>
    <row r="1549" spans="1:4" ht="27" x14ac:dyDescent="0.25">
      <c r="A1549" s="535" t="s">
        <v>5282</v>
      </c>
      <c r="B1549" s="536" t="s">
        <v>5283</v>
      </c>
      <c r="C1549" s="535" t="s">
        <v>2075</v>
      </c>
      <c r="D1549" s="537">
        <v>363.03</v>
      </c>
    </row>
    <row r="1550" spans="1:4" ht="27" x14ac:dyDescent="0.25">
      <c r="A1550" s="535" t="s">
        <v>5284</v>
      </c>
      <c r="B1550" s="536" t="s">
        <v>5285</v>
      </c>
      <c r="C1550" s="535" t="s">
        <v>2075</v>
      </c>
      <c r="D1550" s="537">
        <v>375.93</v>
      </c>
    </row>
    <row r="1551" spans="1:4" ht="27" x14ac:dyDescent="0.25">
      <c r="A1551" s="535" t="s">
        <v>5286</v>
      </c>
      <c r="B1551" s="536" t="s">
        <v>5287</v>
      </c>
      <c r="C1551" s="535" t="s">
        <v>2075</v>
      </c>
      <c r="D1551" s="537">
        <v>390.89</v>
      </c>
    </row>
    <row r="1552" spans="1:4" ht="27" x14ac:dyDescent="0.25">
      <c r="A1552" s="535" t="s">
        <v>5288</v>
      </c>
      <c r="B1552" s="536" t="s">
        <v>5289</v>
      </c>
      <c r="C1552" s="535" t="s">
        <v>2075</v>
      </c>
      <c r="D1552" s="537">
        <v>397.91</v>
      </c>
    </row>
    <row r="1553" spans="1:4" ht="27" x14ac:dyDescent="0.25">
      <c r="A1553" s="535" t="s">
        <v>5290</v>
      </c>
      <c r="B1553" s="536" t="s">
        <v>5291</v>
      </c>
      <c r="C1553" s="535" t="s">
        <v>2075</v>
      </c>
      <c r="D1553" s="537">
        <v>408.36</v>
      </c>
    </row>
    <row r="1554" spans="1:4" ht="40.5" x14ac:dyDescent="0.25">
      <c r="A1554" s="535" t="s">
        <v>5292</v>
      </c>
      <c r="B1554" s="536" t="s">
        <v>5293</v>
      </c>
      <c r="C1554" s="535" t="s">
        <v>2075</v>
      </c>
      <c r="D1554" s="537">
        <v>398.58</v>
      </c>
    </row>
    <row r="1555" spans="1:4" x14ac:dyDescent="0.25">
      <c r="A1555" s="535" t="s">
        <v>5294</v>
      </c>
      <c r="B1555" s="536" t="s">
        <v>5295</v>
      </c>
      <c r="C1555" s="535" t="s">
        <v>1389</v>
      </c>
      <c r="D1555" s="537">
        <v>47.03</v>
      </c>
    </row>
    <row r="1556" spans="1:4" x14ac:dyDescent="0.25">
      <c r="A1556" s="535" t="s">
        <v>5296</v>
      </c>
      <c r="B1556" s="536" t="s">
        <v>5297</v>
      </c>
      <c r="C1556" s="535" t="s">
        <v>1389</v>
      </c>
      <c r="D1556" s="537">
        <v>45.67</v>
      </c>
    </row>
    <row r="1557" spans="1:4" x14ac:dyDescent="0.25">
      <c r="A1557" s="535" t="s">
        <v>5298</v>
      </c>
      <c r="B1557" s="536" t="s">
        <v>5299</v>
      </c>
      <c r="C1557" s="535" t="s">
        <v>2075</v>
      </c>
      <c r="D1557" s="537">
        <v>389.76</v>
      </c>
    </row>
    <row r="1558" spans="1:4" ht="14.45" x14ac:dyDescent="0.3">
      <c r="A1558" s="535" t="s">
        <v>5300</v>
      </c>
      <c r="B1558" s="536" t="s">
        <v>5301</v>
      </c>
      <c r="C1558" s="535" t="s">
        <v>2075</v>
      </c>
      <c r="D1558" s="537">
        <v>113.41</v>
      </c>
    </row>
    <row r="1559" spans="1:4" ht="14.45" x14ac:dyDescent="0.3">
      <c r="A1559" s="535" t="s">
        <v>5302</v>
      </c>
      <c r="B1559" s="536" t="s">
        <v>5303</v>
      </c>
      <c r="C1559" s="535" t="s">
        <v>2075</v>
      </c>
      <c r="D1559" s="537">
        <v>118.42</v>
      </c>
    </row>
    <row r="1560" spans="1:4" x14ac:dyDescent="0.25">
      <c r="A1560" s="535" t="s">
        <v>5304</v>
      </c>
      <c r="B1560" s="536" t="s">
        <v>5305</v>
      </c>
      <c r="C1560" s="535" t="s">
        <v>3131</v>
      </c>
      <c r="D1560" s="537">
        <v>705.84</v>
      </c>
    </row>
    <row r="1561" spans="1:4" x14ac:dyDescent="0.25">
      <c r="A1561" s="535" t="s">
        <v>5306</v>
      </c>
      <c r="B1561" s="536" t="s">
        <v>5307</v>
      </c>
      <c r="C1561" s="535" t="s">
        <v>3131</v>
      </c>
      <c r="D1561" s="537">
        <v>126.5</v>
      </c>
    </row>
    <row r="1562" spans="1:4" x14ac:dyDescent="0.25">
      <c r="A1562" s="535" t="s">
        <v>5308</v>
      </c>
      <c r="B1562" s="536" t="s">
        <v>5309</v>
      </c>
      <c r="C1562" s="535" t="s">
        <v>3131</v>
      </c>
      <c r="D1562" s="537">
        <v>126.5</v>
      </c>
    </row>
    <row r="1563" spans="1:4" x14ac:dyDescent="0.25">
      <c r="A1563" s="535" t="s">
        <v>5310</v>
      </c>
      <c r="B1563" s="536" t="s">
        <v>5311</v>
      </c>
      <c r="C1563" s="535" t="s">
        <v>3131</v>
      </c>
      <c r="D1563" s="537">
        <v>18.48</v>
      </c>
    </row>
    <row r="1564" spans="1:4" x14ac:dyDescent="0.25">
      <c r="A1564" s="535" t="s">
        <v>5312</v>
      </c>
      <c r="B1564" s="536" t="s">
        <v>5313</v>
      </c>
      <c r="C1564" s="535" t="s">
        <v>3131</v>
      </c>
      <c r="D1564" s="537">
        <v>11.57</v>
      </c>
    </row>
    <row r="1565" spans="1:4" x14ac:dyDescent="0.25">
      <c r="A1565" s="535" t="s">
        <v>5314</v>
      </c>
      <c r="B1565" s="536" t="s">
        <v>5315</v>
      </c>
      <c r="C1565" s="535" t="s">
        <v>3131</v>
      </c>
      <c r="D1565" s="537">
        <v>11.57</v>
      </c>
    </row>
    <row r="1566" spans="1:4" x14ac:dyDescent="0.25">
      <c r="A1566" s="535" t="s">
        <v>5316</v>
      </c>
      <c r="B1566" s="536" t="s">
        <v>5317</v>
      </c>
      <c r="C1566" s="535" t="s">
        <v>3131</v>
      </c>
      <c r="D1566" s="537">
        <v>11.57</v>
      </c>
    </row>
    <row r="1567" spans="1:4" ht="14.45" x14ac:dyDescent="0.3">
      <c r="A1567" s="535" t="s">
        <v>5318</v>
      </c>
      <c r="B1567" s="536" t="s">
        <v>5319</v>
      </c>
      <c r="C1567" s="535" t="s">
        <v>3131</v>
      </c>
      <c r="D1567" s="537">
        <v>40.75</v>
      </c>
    </row>
    <row r="1568" spans="1:4" x14ac:dyDescent="0.25">
      <c r="A1568" s="535" t="s">
        <v>5320</v>
      </c>
      <c r="B1568" s="536" t="s">
        <v>5321</v>
      </c>
      <c r="C1568" s="535" t="s">
        <v>3131</v>
      </c>
      <c r="D1568" s="537">
        <v>49.75</v>
      </c>
    </row>
    <row r="1569" spans="1:4" x14ac:dyDescent="0.25">
      <c r="A1569" s="535" t="s">
        <v>5322</v>
      </c>
      <c r="B1569" s="536" t="s">
        <v>5323</v>
      </c>
      <c r="C1569" s="535" t="s">
        <v>3131</v>
      </c>
      <c r="D1569" s="537">
        <v>38.43</v>
      </c>
    </row>
    <row r="1570" spans="1:4" x14ac:dyDescent="0.25">
      <c r="A1570" s="535" t="s">
        <v>5324</v>
      </c>
      <c r="B1570" s="536" t="s">
        <v>5325</v>
      </c>
      <c r="C1570" s="535" t="s">
        <v>3131</v>
      </c>
      <c r="D1570" s="537">
        <v>16.079999999999998</v>
      </c>
    </row>
    <row r="1571" spans="1:4" x14ac:dyDescent="0.25">
      <c r="A1571" s="535" t="s">
        <v>5326</v>
      </c>
      <c r="B1571" s="536" t="s">
        <v>5327</v>
      </c>
      <c r="C1571" s="535" t="s">
        <v>61</v>
      </c>
      <c r="D1571" s="537">
        <v>31.17</v>
      </c>
    </row>
    <row r="1572" spans="1:4" x14ac:dyDescent="0.25">
      <c r="A1572" s="535" t="s">
        <v>5328</v>
      </c>
      <c r="B1572" s="536" t="s">
        <v>5329</v>
      </c>
      <c r="C1572" s="535" t="s">
        <v>61</v>
      </c>
      <c r="D1572" s="537">
        <v>36.340000000000003</v>
      </c>
    </row>
    <row r="1573" spans="1:4" x14ac:dyDescent="0.25">
      <c r="A1573" s="535" t="s">
        <v>5330</v>
      </c>
      <c r="B1573" s="536" t="s">
        <v>5331</v>
      </c>
      <c r="C1573" s="535" t="s">
        <v>61</v>
      </c>
      <c r="D1573" s="537">
        <v>44.57</v>
      </c>
    </row>
    <row r="1574" spans="1:4" x14ac:dyDescent="0.25">
      <c r="A1574" s="535" t="s">
        <v>5332</v>
      </c>
      <c r="B1574" s="536" t="s">
        <v>5333</v>
      </c>
      <c r="C1574" s="535" t="s">
        <v>3131</v>
      </c>
      <c r="D1574" s="537">
        <v>72.209999999999994</v>
      </c>
    </row>
    <row r="1575" spans="1:4" x14ac:dyDescent="0.25">
      <c r="A1575" s="535" t="s">
        <v>5334</v>
      </c>
      <c r="B1575" s="536" t="s">
        <v>5335</v>
      </c>
      <c r="C1575" s="535" t="s">
        <v>3131</v>
      </c>
      <c r="D1575" s="537">
        <v>79.260000000000005</v>
      </c>
    </row>
    <row r="1576" spans="1:4" x14ac:dyDescent="0.25">
      <c r="A1576" s="535" t="s">
        <v>5336</v>
      </c>
      <c r="B1576" s="536" t="s">
        <v>5337</v>
      </c>
      <c r="C1576" s="535" t="s">
        <v>18</v>
      </c>
      <c r="D1576" s="537">
        <v>13.43</v>
      </c>
    </row>
    <row r="1577" spans="1:4" x14ac:dyDescent="0.25">
      <c r="A1577" s="535" t="s">
        <v>5338</v>
      </c>
      <c r="B1577" s="536" t="s">
        <v>5339</v>
      </c>
      <c r="C1577" s="535" t="s">
        <v>18</v>
      </c>
      <c r="D1577" s="537">
        <v>16.37</v>
      </c>
    </row>
    <row r="1578" spans="1:4" x14ac:dyDescent="0.25">
      <c r="A1578" s="535" t="s">
        <v>5340</v>
      </c>
      <c r="B1578" s="536" t="s">
        <v>5341</v>
      </c>
      <c r="C1578" s="535" t="s">
        <v>18</v>
      </c>
      <c r="D1578" s="537">
        <v>19.75</v>
      </c>
    </row>
    <row r="1579" spans="1:4" x14ac:dyDescent="0.25">
      <c r="A1579" s="535" t="s">
        <v>5342</v>
      </c>
      <c r="B1579" s="536" t="s">
        <v>5343</v>
      </c>
      <c r="C1579" s="535" t="s">
        <v>18</v>
      </c>
      <c r="D1579" s="537">
        <v>31.68</v>
      </c>
    </row>
    <row r="1580" spans="1:4" x14ac:dyDescent="0.25">
      <c r="A1580" s="535" t="s">
        <v>5344</v>
      </c>
      <c r="B1580" s="536" t="s">
        <v>5345</v>
      </c>
      <c r="C1580" s="535" t="s">
        <v>18</v>
      </c>
      <c r="D1580" s="537">
        <v>35.86</v>
      </c>
    </row>
    <row r="1581" spans="1:4" x14ac:dyDescent="0.25">
      <c r="A1581" s="535" t="s">
        <v>5346</v>
      </c>
      <c r="B1581" s="536" t="s">
        <v>5347</v>
      </c>
      <c r="C1581" s="535" t="s">
        <v>18</v>
      </c>
      <c r="D1581" s="537">
        <v>42.53</v>
      </c>
    </row>
    <row r="1582" spans="1:4" x14ac:dyDescent="0.25">
      <c r="A1582" s="535" t="s">
        <v>5348</v>
      </c>
      <c r="B1582" s="536" t="s">
        <v>5349</v>
      </c>
      <c r="C1582" s="535" t="s">
        <v>18</v>
      </c>
      <c r="D1582" s="537">
        <v>2732.79</v>
      </c>
    </row>
    <row r="1583" spans="1:4" x14ac:dyDescent="0.25">
      <c r="A1583" s="535" t="s">
        <v>5350</v>
      </c>
      <c r="B1583" s="536" t="s">
        <v>5351</v>
      </c>
      <c r="C1583" s="535" t="s">
        <v>18</v>
      </c>
      <c r="D1583" s="537">
        <v>3013.71</v>
      </c>
    </row>
    <row r="1584" spans="1:4" x14ac:dyDescent="0.25">
      <c r="A1584" s="535" t="s">
        <v>5352</v>
      </c>
      <c r="B1584" s="536" t="s">
        <v>5353</v>
      </c>
      <c r="C1584" s="535" t="s">
        <v>18</v>
      </c>
      <c r="D1584" s="537">
        <v>1294.03</v>
      </c>
    </row>
    <row r="1585" spans="1:4" x14ac:dyDescent="0.25">
      <c r="A1585" s="535" t="s">
        <v>5354</v>
      </c>
      <c r="B1585" s="536" t="s">
        <v>5355</v>
      </c>
      <c r="C1585" s="535" t="s">
        <v>18</v>
      </c>
      <c r="D1585" s="537">
        <v>1401.94</v>
      </c>
    </row>
    <row r="1586" spans="1:4" x14ac:dyDescent="0.25">
      <c r="A1586" s="535" t="s">
        <v>5356</v>
      </c>
      <c r="B1586" s="536" t="s">
        <v>5357</v>
      </c>
      <c r="C1586" s="535" t="s">
        <v>18</v>
      </c>
      <c r="D1586" s="537">
        <v>719.76</v>
      </c>
    </row>
    <row r="1587" spans="1:4" x14ac:dyDescent="0.25">
      <c r="A1587" s="535" t="s">
        <v>5358</v>
      </c>
      <c r="B1587" s="536" t="s">
        <v>5359</v>
      </c>
      <c r="C1587" s="535" t="s">
        <v>18</v>
      </c>
      <c r="D1587" s="537">
        <v>748.32</v>
      </c>
    </row>
    <row r="1588" spans="1:4" x14ac:dyDescent="0.25">
      <c r="A1588" s="535" t="s">
        <v>5360</v>
      </c>
      <c r="B1588" s="536" t="s">
        <v>5361</v>
      </c>
      <c r="C1588" s="535" t="s">
        <v>18</v>
      </c>
      <c r="D1588" s="537">
        <v>1264.07</v>
      </c>
    </row>
    <row r="1589" spans="1:4" x14ac:dyDescent="0.25">
      <c r="A1589" s="535" t="s">
        <v>5362</v>
      </c>
      <c r="B1589" s="536" t="s">
        <v>5363</v>
      </c>
      <c r="C1589" s="535" t="s">
        <v>18</v>
      </c>
      <c r="D1589" s="537">
        <v>1312.12</v>
      </c>
    </row>
    <row r="1590" spans="1:4" x14ac:dyDescent="0.25">
      <c r="A1590" s="535" t="s">
        <v>5364</v>
      </c>
      <c r="B1590" s="536" t="s">
        <v>5365</v>
      </c>
      <c r="C1590" s="535" t="s">
        <v>18</v>
      </c>
      <c r="D1590" s="537">
        <v>1126.54</v>
      </c>
    </row>
    <row r="1591" spans="1:4" x14ac:dyDescent="0.25">
      <c r="A1591" s="535" t="s">
        <v>5366</v>
      </c>
      <c r="B1591" s="536" t="s">
        <v>5367</v>
      </c>
      <c r="C1591" s="535" t="s">
        <v>18</v>
      </c>
      <c r="D1591" s="537">
        <v>2151.33</v>
      </c>
    </row>
    <row r="1592" spans="1:4" x14ac:dyDescent="0.25">
      <c r="A1592" s="535" t="s">
        <v>5368</v>
      </c>
      <c r="B1592" s="536" t="s">
        <v>5369</v>
      </c>
      <c r="C1592" s="535" t="s">
        <v>18</v>
      </c>
      <c r="D1592" s="537">
        <v>2599.08</v>
      </c>
    </row>
    <row r="1593" spans="1:4" x14ac:dyDescent="0.25">
      <c r="A1593" s="535" t="s">
        <v>5370</v>
      </c>
      <c r="B1593" s="536" t="s">
        <v>5371</v>
      </c>
      <c r="C1593" s="535" t="s">
        <v>18</v>
      </c>
      <c r="D1593" s="537">
        <v>3153.96</v>
      </c>
    </row>
    <row r="1594" spans="1:4" ht="54" x14ac:dyDescent="0.25">
      <c r="A1594" s="535" t="s">
        <v>5372</v>
      </c>
      <c r="B1594" s="536" t="s">
        <v>5373</v>
      </c>
      <c r="C1594" s="535" t="s">
        <v>18</v>
      </c>
      <c r="D1594" s="537">
        <v>105.47</v>
      </c>
    </row>
    <row r="1595" spans="1:4" ht="54" x14ac:dyDescent="0.25">
      <c r="A1595" s="535" t="s">
        <v>5374</v>
      </c>
      <c r="B1595" s="536" t="s">
        <v>5375</v>
      </c>
      <c r="C1595" s="535" t="s">
        <v>18</v>
      </c>
      <c r="D1595" s="537">
        <v>134.01</v>
      </c>
    </row>
    <row r="1596" spans="1:4" ht="54" x14ac:dyDescent="0.25">
      <c r="A1596" s="535" t="s">
        <v>5376</v>
      </c>
      <c r="B1596" s="536" t="s">
        <v>5377</v>
      </c>
      <c r="C1596" s="535" t="s">
        <v>18</v>
      </c>
      <c r="D1596" s="537">
        <v>164.74</v>
      </c>
    </row>
    <row r="1597" spans="1:4" ht="40.5" x14ac:dyDescent="0.25">
      <c r="A1597" s="535" t="s">
        <v>5378</v>
      </c>
      <c r="B1597" s="536" t="s">
        <v>5379</v>
      </c>
      <c r="C1597" s="535" t="s">
        <v>18</v>
      </c>
      <c r="D1597" s="537">
        <v>166.49</v>
      </c>
    </row>
    <row r="1598" spans="1:4" ht="40.5" x14ac:dyDescent="0.25">
      <c r="A1598" s="535" t="s">
        <v>5380</v>
      </c>
      <c r="B1598" s="536" t="s">
        <v>5381</v>
      </c>
      <c r="C1598" s="535" t="s">
        <v>18</v>
      </c>
      <c r="D1598" s="537">
        <v>217.16</v>
      </c>
    </row>
    <row r="1599" spans="1:4" ht="40.5" x14ac:dyDescent="0.25">
      <c r="A1599" s="535" t="s">
        <v>5382</v>
      </c>
      <c r="B1599" s="536" t="s">
        <v>5383</v>
      </c>
      <c r="C1599" s="535" t="s">
        <v>18</v>
      </c>
      <c r="D1599" s="537">
        <v>267.82</v>
      </c>
    </row>
    <row r="1600" spans="1:4" ht="54" x14ac:dyDescent="0.25">
      <c r="A1600" s="535" t="s">
        <v>5384</v>
      </c>
      <c r="B1600" s="536" t="s">
        <v>5385</v>
      </c>
      <c r="C1600" s="535" t="s">
        <v>18</v>
      </c>
      <c r="D1600" s="537">
        <v>318.48</v>
      </c>
    </row>
    <row r="1601" spans="1:4" ht="40.5" x14ac:dyDescent="0.25">
      <c r="A1601" s="535" t="s">
        <v>5386</v>
      </c>
      <c r="B1601" s="536" t="s">
        <v>5387</v>
      </c>
      <c r="C1601" s="535" t="s">
        <v>18</v>
      </c>
      <c r="D1601" s="537">
        <v>211.63</v>
      </c>
    </row>
    <row r="1602" spans="1:4" ht="40.5" x14ac:dyDescent="0.25">
      <c r="A1602" s="535" t="s">
        <v>5388</v>
      </c>
      <c r="B1602" s="536" t="s">
        <v>5389</v>
      </c>
      <c r="C1602" s="535" t="s">
        <v>18</v>
      </c>
      <c r="D1602" s="537">
        <v>185.67</v>
      </c>
    </row>
    <row r="1603" spans="1:4" ht="40.5" x14ac:dyDescent="0.25">
      <c r="A1603" s="535" t="s">
        <v>5390</v>
      </c>
      <c r="B1603" s="536" t="s">
        <v>5391</v>
      </c>
      <c r="C1603" s="535" t="s">
        <v>18</v>
      </c>
      <c r="D1603" s="537">
        <v>273.76</v>
      </c>
    </row>
    <row r="1604" spans="1:4" ht="40.5" x14ac:dyDescent="0.25">
      <c r="A1604" s="535" t="s">
        <v>5392</v>
      </c>
      <c r="B1604" s="536" t="s">
        <v>5393</v>
      </c>
      <c r="C1604" s="535" t="s">
        <v>18</v>
      </c>
      <c r="D1604" s="537">
        <v>335.91</v>
      </c>
    </row>
    <row r="1605" spans="1:4" ht="40.5" x14ac:dyDescent="0.25">
      <c r="A1605" s="535" t="s">
        <v>5394</v>
      </c>
      <c r="B1605" s="536" t="s">
        <v>5395</v>
      </c>
      <c r="C1605" s="535" t="s">
        <v>18</v>
      </c>
      <c r="D1605" s="537">
        <v>398.04</v>
      </c>
    </row>
    <row r="1606" spans="1:4" ht="40.5" x14ac:dyDescent="0.25">
      <c r="A1606" s="535" t="s">
        <v>5396</v>
      </c>
      <c r="B1606" s="536" t="s">
        <v>5397</v>
      </c>
      <c r="C1606" s="535" t="s">
        <v>18</v>
      </c>
      <c r="D1606" s="537">
        <v>260.60000000000002</v>
      </c>
    </row>
    <row r="1607" spans="1:4" ht="40.5" x14ac:dyDescent="0.25">
      <c r="A1607" s="535" t="s">
        <v>5398</v>
      </c>
      <c r="B1607" s="536" t="s">
        <v>5399</v>
      </c>
      <c r="C1607" s="535" t="s">
        <v>18</v>
      </c>
      <c r="D1607" s="537">
        <v>334.54</v>
      </c>
    </row>
    <row r="1608" spans="1:4" ht="40.5" x14ac:dyDescent="0.25">
      <c r="A1608" s="535" t="s">
        <v>5400</v>
      </c>
      <c r="B1608" s="536" t="s">
        <v>5401</v>
      </c>
      <c r="C1608" s="535" t="s">
        <v>18</v>
      </c>
      <c r="D1608" s="537">
        <v>353.03</v>
      </c>
    </row>
    <row r="1609" spans="1:4" ht="40.5" x14ac:dyDescent="0.25">
      <c r="A1609" s="535" t="s">
        <v>5402</v>
      </c>
      <c r="B1609" s="536" t="s">
        <v>5403</v>
      </c>
      <c r="C1609" s="535" t="s">
        <v>18</v>
      </c>
      <c r="D1609" s="537">
        <v>369.35</v>
      </c>
    </row>
    <row r="1610" spans="1:4" ht="40.5" x14ac:dyDescent="0.25">
      <c r="A1610" s="535" t="s">
        <v>5404</v>
      </c>
      <c r="B1610" s="536" t="s">
        <v>5405</v>
      </c>
      <c r="C1610" s="535" t="s">
        <v>18</v>
      </c>
      <c r="D1610" s="537">
        <v>390.01</v>
      </c>
    </row>
    <row r="1611" spans="1:4" ht="40.5" x14ac:dyDescent="0.25">
      <c r="A1611" s="535" t="s">
        <v>5406</v>
      </c>
      <c r="B1611" s="536" t="s">
        <v>5407</v>
      </c>
      <c r="C1611" s="535" t="s">
        <v>18</v>
      </c>
      <c r="D1611" s="537">
        <v>408.49</v>
      </c>
    </row>
    <row r="1612" spans="1:4" ht="40.5" x14ac:dyDescent="0.25">
      <c r="A1612" s="535" t="s">
        <v>5408</v>
      </c>
      <c r="B1612" s="536" t="s">
        <v>5409</v>
      </c>
      <c r="C1612" s="535" t="s">
        <v>18</v>
      </c>
      <c r="D1612" s="537">
        <v>426.98</v>
      </c>
    </row>
    <row r="1613" spans="1:4" ht="40.5" x14ac:dyDescent="0.25">
      <c r="A1613" s="535" t="s">
        <v>5410</v>
      </c>
      <c r="B1613" s="536" t="s">
        <v>5411</v>
      </c>
      <c r="C1613" s="535" t="s">
        <v>18</v>
      </c>
      <c r="D1613" s="537">
        <v>482.45</v>
      </c>
    </row>
    <row r="1614" spans="1:4" ht="40.5" x14ac:dyDescent="0.25">
      <c r="A1614" s="535" t="s">
        <v>5412</v>
      </c>
      <c r="B1614" s="536" t="s">
        <v>5413</v>
      </c>
      <c r="C1614" s="535" t="s">
        <v>18</v>
      </c>
      <c r="D1614" s="537">
        <v>326.31</v>
      </c>
    </row>
    <row r="1615" spans="1:4" ht="40.5" x14ac:dyDescent="0.25">
      <c r="A1615" s="535" t="s">
        <v>5414</v>
      </c>
      <c r="B1615" s="536" t="s">
        <v>5415</v>
      </c>
      <c r="C1615" s="535" t="s">
        <v>18</v>
      </c>
      <c r="D1615" s="537">
        <v>412.41</v>
      </c>
    </row>
    <row r="1616" spans="1:4" ht="40.5" x14ac:dyDescent="0.25">
      <c r="A1616" s="535" t="s">
        <v>5416</v>
      </c>
      <c r="B1616" s="536" t="s">
        <v>5417</v>
      </c>
      <c r="C1616" s="535" t="s">
        <v>18</v>
      </c>
      <c r="D1616" s="537">
        <v>498.5</v>
      </c>
    </row>
    <row r="1617" spans="1:4" ht="40.5" x14ac:dyDescent="0.25">
      <c r="A1617" s="535" t="s">
        <v>5418</v>
      </c>
      <c r="B1617" s="536" t="s">
        <v>5419</v>
      </c>
      <c r="C1617" s="535" t="s">
        <v>18</v>
      </c>
      <c r="D1617" s="537">
        <v>627.65</v>
      </c>
    </row>
    <row r="1618" spans="1:4" ht="40.5" x14ac:dyDescent="0.25">
      <c r="A1618" s="535" t="s">
        <v>5420</v>
      </c>
      <c r="B1618" s="536" t="s">
        <v>5421</v>
      </c>
      <c r="C1618" s="535" t="s">
        <v>18</v>
      </c>
      <c r="D1618" s="537">
        <v>385.57</v>
      </c>
    </row>
    <row r="1619" spans="1:4" ht="40.5" x14ac:dyDescent="0.25">
      <c r="A1619" s="535" t="s">
        <v>5422</v>
      </c>
      <c r="B1619" s="536" t="s">
        <v>5423</v>
      </c>
      <c r="C1619" s="535" t="s">
        <v>18</v>
      </c>
      <c r="D1619" s="537">
        <v>484.15</v>
      </c>
    </row>
    <row r="1620" spans="1:4" ht="40.5" x14ac:dyDescent="0.25">
      <c r="A1620" s="535" t="s">
        <v>5424</v>
      </c>
      <c r="B1620" s="536" t="s">
        <v>5425</v>
      </c>
      <c r="C1620" s="535" t="s">
        <v>18</v>
      </c>
      <c r="D1620" s="537">
        <v>582.72</v>
      </c>
    </row>
    <row r="1621" spans="1:4" ht="40.5" x14ac:dyDescent="0.25">
      <c r="A1621" s="535" t="s">
        <v>5426</v>
      </c>
      <c r="B1621" s="536" t="s">
        <v>5427</v>
      </c>
      <c r="C1621" s="535" t="s">
        <v>18</v>
      </c>
      <c r="D1621" s="537">
        <v>681.31</v>
      </c>
    </row>
    <row r="1622" spans="1:4" ht="40.5" x14ac:dyDescent="0.25">
      <c r="A1622" s="535" t="s">
        <v>5428</v>
      </c>
      <c r="B1622" s="536" t="s">
        <v>5429</v>
      </c>
      <c r="C1622" s="535" t="s">
        <v>18</v>
      </c>
      <c r="D1622" s="537">
        <v>878.46</v>
      </c>
    </row>
    <row r="1623" spans="1:4" ht="40.5" x14ac:dyDescent="0.25">
      <c r="A1623" s="535" t="s">
        <v>5430</v>
      </c>
      <c r="B1623" s="536" t="s">
        <v>5431</v>
      </c>
      <c r="C1623" s="535" t="s">
        <v>18</v>
      </c>
      <c r="D1623" s="537">
        <v>560.32000000000005</v>
      </c>
    </row>
    <row r="1624" spans="1:4" ht="40.5" x14ac:dyDescent="0.25">
      <c r="A1624" s="535" t="s">
        <v>5432</v>
      </c>
      <c r="B1624" s="536" t="s">
        <v>5433</v>
      </c>
      <c r="C1624" s="535" t="s">
        <v>18</v>
      </c>
      <c r="D1624" s="537">
        <v>671.72</v>
      </c>
    </row>
    <row r="1625" spans="1:4" ht="40.5" x14ac:dyDescent="0.25">
      <c r="A1625" s="535" t="s">
        <v>5434</v>
      </c>
      <c r="B1625" s="536" t="s">
        <v>5435</v>
      </c>
      <c r="C1625" s="535" t="s">
        <v>18</v>
      </c>
      <c r="D1625" s="537">
        <v>783.11</v>
      </c>
    </row>
    <row r="1626" spans="1:4" ht="40.5" x14ac:dyDescent="0.25">
      <c r="A1626" s="535" t="s">
        <v>5436</v>
      </c>
      <c r="B1626" s="536" t="s">
        <v>5437</v>
      </c>
      <c r="C1626" s="535" t="s">
        <v>18</v>
      </c>
      <c r="D1626" s="537">
        <v>1005.87</v>
      </c>
    </row>
    <row r="1627" spans="1:4" ht="40.5" x14ac:dyDescent="0.25">
      <c r="A1627" s="535" t="s">
        <v>5438</v>
      </c>
      <c r="B1627" s="536" t="s">
        <v>5439</v>
      </c>
      <c r="C1627" s="535" t="s">
        <v>18</v>
      </c>
      <c r="D1627" s="537">
        <v>599.96</v>
      </c>
    </row>
    <row r="1628" spans="1:4" ht="40.5" x14ac:dyDescent="0.25">
      <c r="A1628" s="535" t="s">
        <v>5440</v>
      </c>
      <c r="B1628" s="536" t="s">
        <v>5441</v>
      </c>
      <c r="C1628" s="535" t="s">
        <v>18</v>
      </c>
      <c r="D1628" s="537">
        <v>786.75</v>
      </c>
    </row>
    <row r="1629" spans="1:4" ht="40.5" x14ac:dyDescent="0.25">
      <c r="A1629" s="535" t="s">
        <v>5442</v>
      </c>
      <c r="B1629" s="536" t="s">
        <v>5443</v>
      </c>
      <c r="C1629" s="535" t="s">
        <v>18</v>
      </c>
      <c r="D1629" s="537">
        <v>180.83</v>
      </c>
    </row>
    <row r="1630" spans="1:4" ht="40.5" x14ac:dyDescent="0.25">
      <c r="A1630" s="535" t="s">
        <v>5444</v>
      </c>
      <c r="B1630" s="536" t="s">
        <v>5445</v>
      </c>
      <c r="C1630" s="535" t="s">
        <v>18</v>
      </c>
      <c r="D1630" s="537">
        <v>200.59</v>
      </c>
    </row>
    <row r="1631" spans="1:4" ht="40.5" x14ac:dyDescent="0.25">
      <c r="A1631" s="535" t="s">
        <v>5446</v>
      </c>
      <c r="B1631" s="536" t="s">
        <v>5447</v>
      </c>
      <c r="C1631" s="535" t="s">
        <v>18</v>
      </c>
      <c r="D1631" s="537">
        <v>240.09</v>
      </c>
    </row>
    <row r="1632" spans="1:4" ht="40.5" x14ac:dyDescent="0.25">
      <c r="A1632" s="535" t="s">
        <v>5448</v>
      </c>
      <c r="B1632" s="536" t="s">
        <v>5449</v>
      </c>
      <c r="C1632" s="535" t="s">
        <v>18</v>
      </c>
      <c r="D1632" s="537">
        <v>285.82</v>
      </c>
    </row>
    <row r="1633" spans="1:4" ht="40.5" x14ac:dyDescent="0.25">
      <c r="A1633" s="535" t="s">
        <v>5450</v>
      </c>
      <c r="B1633" s="536" t="s">
        <v>5451</v>
      </c>
      <c r="C1633" s="535" t="s">
        <v>18</v>
      </c>
      <c r="D1633" s="537">
        <v>336.49</v>
      </c>
    </row>
    <row r="1634" spans="1:4" ht="40.5" x14ac:dyDescent="0.25">
      <c r="A1634" s="535" t="s">
        <v>5452</v>
      </c>
      <c r="B1634" s="536" t="s">
        <v>5453</v>
      </c>
      <c r="C1634" s="535" t="s">
        <v>18</v>
      </c>
      <c r="D1634" s="537">
        <v>387.15</v>
      </c>
    </row>
    <row r="1635" spans="1:4" ht="40.5" x14ac:dyDescent="0.25">
      <c r="A1635" s="535" t="s">
        <v>5454</v>
      </c>
      <c r="B1635" s="536" t="s">
        <v>5455</v>
      </c>
      <c r="C1635" s="535" t="s">
        <v>18</v>
      </c>
      <c r="D1635" s="537">
        <v>385.08</v>
      </c>
    </row>
    <row r="1636" spans="1:4" ht="40.5" x14ac:dyDescent="0.25">
      <c r="A1636" s="535" t="s">
        <v>5456</v>
      </c>
      <c r="B1636" s="536" t="s">
        <v>5457</v>
      </c>
      <c r="C1636" s="535" t="s">
        <v>18</v>
      </c>
      <c r="D1636" s="537">
        <v>447.22</v>
      </c>
    </row>
    <row r="1637" spans="1:4" ht="40.5" x14ac:dyDescent="0.25">
      <c r="A1637" s="535" t="s">
        <v>5458</v>
      </c>
      <c r="B1637" s="536" t="s">
        <v>5459</v>
      </c>
      <c r="C1637" s="535" t="s">
        <v>18</v>
      </c>
      <c r="D1637" s="537">
        <v>571.5</v>
      </c>
    </row>
    <row r="1638" spans="1:4" ht="40.5" x14ac:dyDescent="0.25">
      <c r="A1638" s="535" t="s">
        <v>5460</v>
      </c>
      <c r="B1638" s="536" t="s">
        <v>5461</v>
      </c>
      <c r="C1638" s="535" t="s">
        <v>18</v>
      </c>
      <c r="D1638" s="537">
        <v>498.39</v>
      </c>
    </row>
    <row r="1639" spans="1:4" ht="40.5" x14ac:dyDescent="0.25">
      <c r="A1639" s="535" t="s">
        <v>5462</v>
      </c>
      <c r="B1639" s="536" t="s">
        <v>5463</v>
      </c>
      <c r="C1639" s="535" t="s">
        <v>18</v>
      </c>
      <c r="D1639" s="537">
        <v>572.33000000000004</v>
      </c>
    </row>
    <row r="1640" spans="1:4" ht="40.5" x14ac:dyDescent="0.25">
      <c r="A1640" s="535" t="s">
        <v>5464</v>
      </c>
      <c r="B1640" s="536" t="s">
        <v>5465</v>
      </c>
      <c r="C1640" s="535" t="s">
        <v>18</v>
      </c>
      <c r="D1640" s="537">
        <v>646.28</v>
      </c>
    </row>
    <row r="1641" spans="1:4" ht="40.5" x14ac:dyDescent="0.25">
      <c r="A1641" s="535" t="s">
        <v>5466</v>
      </c>
      <c r="B1641" s="536" t="s">
        <v>5467</v>
      </c>
      <c r="C1641" s="535" t="s">
        <v>18</v>
      </c>
      <c r="D1641" s="537">
        <v>720.23</v>
      </c>
    </row>
    <row r="1642" spans="1:4" ht="40.5" x14ac:dyDescent="0.25">
      <c r="A1642" s="535" t="s">
        <v>5468</v>
      </c>
      <c r="B1642" s="536" t="s">
        <v>5469</v>
      </c>
      <c r="C1642" s="535" t="s">
        <v>18</v>
      </c>
      <c r="D1642" s="537">
        <v>625.67999999999995</v>
      </c>
    </row>
    <row r="1643" spans="1:4" ht="40.5" x14ac:dyDescent="0.25">
      <c r="A1643" s="535" t="s">
        <v>5470</v>
      </c>
      <c r="B1643" s="536" t="s">
        <v>5471</v>
      </c>
      <c r="C1643" s="535" t="s">
        <v>18</v>
      </c>
      <c r="D1643" s="537">
        <v>711.78</v>
      </c>
    </row>
    <row r="1644" spans="1:4" ht="40.5" x14ac:dyDescent="0.25">
      <c r="A1644" s="535" t="s">
        <v>5472</v>
      </c>
      <c r="B1644" s="536" t="s">
        <v>5473</v>
      </c>
      <c r="C1644" s="535" t="s">
        <v>18</v>
      </c>
      <c r="D1644" s="537">
        <v>797.87</v>
      </c>
    </row>
    <row r="1645" spans="1:4" ht="40.5" x14ac:dyDescent="0.25">
      <c r="A1645" s="535" t="s">
        <v>5474</v>
      </c>
      <c r="B1645" s="536" t="s">
        <v>5475</v>
      </c>
      <c r="C1645" s="535" t="s">
        <v>18</v>
      </c>
      <c r="D1645" s="537">
        <v>927.02</v>
      </c>
    </row>
    <row r="1646" spans="1:4" ht="40.5" x14ac:dyDescent="0.25">
      <c r="A1646" s="535" t="s">
        <v>5476</v>
      </c>
      <c r="B1646" s="536" t="s">
        <v>5477</v>
      </c>
      <c r="C1646" s="535" t="s">
        <v>18</v>
      </c>
      <c r="D1646" s="537">
        <v>766.98</v>
      </c>
    </row>
    <row r="1647" spans="1:4" ht="40.5" x14ac:dyDescent="0.25">
      <c r="A1647" s="535" t="s">
        <v>5478</v>
      </c>
      <c r="B1647" s="536" t="s">
        <v>5479</v>
      </c>
      <c r="C1647" s="535" t="s">
        <v>18</v>
      </c>
      <c r="D1647" s="537">
        <v>865.56</v>
      </c>
    </row>
    <row r="1648" spans="1:4" ht="40.5" x14ac:dyDescent="0.25">
      <c r="A1648" s="535" t="s">
        <v>5480</v>
      </c>
      <c r="B1648" s="536" t="s">
        <v>5481</v>
      </c>
      <c r="C1648" s="535" t="s">
        <v>18</v>
      </c>
      <c r="D1648" s="537">
        <v>964.14</v>
      </c>
    </row>
    <row r="1649" spans="1:4" ht="40.5" x14ac:dyDescent="0.25">
      <c r="A1649" s="535" t="s">
        <v>5482</v>
      </c>
      <c r="B1649" s="536" t="s">
        <v>5483</v>
      </c>
      <c r="C1649" s="535" t="s">
        <v>18</v>
      </c>
      <c r="D1649" s="537">
        <v>1062.72</v>
      </c>
    </row>
    <row r="1650" spans="1:4" ht="40.5" x14ac:dyDescent="0.25">
      <c r="A1650" s="535" t="s">
        <v>5484</v>
      </c>
      <c r="B1650" s="536" t="s">
        <v>5485</v>
      </c>
      <c r="C1650" s="535" t="s">
        <v>18</v>
      </c>
      <c r="D1650" s="537">
        <v>1259.8800000000001</v>
      </c>
    </row>
    <row r="1651" spans="1:4" ht="40.5" x14ac:dyDescent="0.25">
      <c r="A1651" s="535" t="s">
        <v>5486</v>
      </c>
      <c r="B1651" s="536" t="s">
        <v>5487</v>
      </c>
      <c r="C1651" s="535" t="s">
        <v>18</v>
      </c>
      <c r="D1651" s="537">
        <v>1033.69</v>
      </c>
    </row>
    <row r="1652" spans="1:4" ht="40.5" x14ac:dyDescent="0.25">
      <c r="A1652" s="535" t="s">
        <v>5488</v>
      </c>
      <c r="B1652" s="536" t="s">
        <v>5489</v>
      </c>
      <c r="C1652" s="535" t="s">
        <v>18</v>
      </c>
      <c r="D1652" s="537">
        <v>1145.08</v>
      </c>
    </row>
    <row r="1653" spans="1:4" ht="40.5" x14ac:dyDescent="0.25">
      <c r="A1653" s="535" t="s">
        <v>5490</v>
      </c>
      <c r="B1653" s="536" t="s">
        <v>5491</v>
      </c>
      <c r="C1653" s="535" t="s">
        <v>18</v>
      </c>
      <c r="D1653" s="537">
        <v>1256.47</v>
      </c>
    </row>
    <row r="1654" spans="1:4" ht="40.5" x14ac:dyDescent="0.25">
      <c r="A1654" s="535" t="s">
        <v>5492</v>
      </c>
      <c r="B1654" s="536" t="s">
        <v>5493</v>
      </c>
      <c r="C1654" s="535" t="s">
        <v>18</v>
      </c>
      <c r="D1654" s="537">
        <v>1479.24</v>
      </c>
    </row>
    <row r="1655" spans="1:4" ht="40.5" x14ac:dyDescent="0.25">
      <c r="A1655" s="535" t="s">
        <v>5494</v>
      </c>
      <c r="B1655" s="536" t="s">
        <v>5495</v>
      </c>
      <c r="C1655" s="535" t="s">
        <v>18</v>
      </c>
      <c r="D1655" s="537">
        <v>1153.8900000000001</v>
      </c>
    </row>
    <row r="1656" spans="1:4" ht="40.5" x14ac:dyDescent="0.25">
      <c r="A1656" s="535" t="s">
        <v>5496</v>
      </c>
      <c r="B1656" s="536" t="s">
        <v>5497</v>
      </c>
      <c r="C1656" s="535" t="s">
        <v>18</v>
      </c>
      <c r="D1656" s="537">
        <v>1894.79</v>
      </c>
    </row>
    <row r="1657" spans="1:4" ht="27" x14ac:dyDescent="0.25">
      <c r="A1657" s="535" t="s">
        <v>5498</v>
      </c>
      <c r="B1657" s="536" t="s">
        <v>5499</v>
      </c>
      <c r="C1657" s="535" t="s">
        <v>18</v>
      </c>
      <c r="D1657" s="537">
        <v>405.72</v>
      </c>
    </row>
    <row r="1658" spans="1:4" ht="27" x14ac:dyDescent="0.25">
      <c r="A1658" s="535" t="s">
        <v>5500</v>
      </c>
      <c r="B1658" s="536" t="s">
        <v>5501</v>
      </c>
      <c r="C1658" s="535" t="s">
        <v>18</v>
      </c>
      <c r="D1658" s="537">
        <v>465.93</v>
      </c>
    </row>
    <row r="1659" spans="1:4" ht="27" x14ac:dyDescent="0.25">
      <c r="A1659" s="535" t="s">
        <v>5502</v>
      </c>
      <c r="B1659" s="536" t="s">
        <v>5503</v>
      </c>
      <c r="C1659" s="535" t="s">
        <v>18</v>
      </c>
      <c r="D1659" s="537">
        <v>615.99</v>
      </c>
    </row>
    <row r="1660" spans="1:4" ht="27" x14ac:dyDescent="0.25">
      <c r="A1660" s="535" t="s">
        <v>5504</v>
      </c>
      <c r="B1660" s="536" t="s">
        <v>5505</v>
      </c>
      <c r="C1660" s="535" t="s">
        <v>18</v>
      </c>
      <c r="D1660" s="537">
        <v>1143.81</v>
      </c>
    </row>
    <row r="1661" spans="1:4" x14ac:dyDescent="0.25">
      <c r="A1661" s="535" t="s">
        <v>5506</v>
      </c>
      <c r="B1661" s="536" t="s">
        <v>5507</v>
      </c>
      <c r="C1661" s="535" t="s">
        <v>3131</v>
      </c>
      <c r="D1661" s="537">
        <v>134.9</v>
      </c>
    </row>
    <row r="1662" spans="1:4" ht="27" x14ac:dyDescent="0.25">
      <c r="A1662" s="535" t="s">
        <v>5508</v>
      </c>
      <c r="B1662" s="536" t="s">
        <v>5509</v>
      </c>
      <c r="C1662" s="535" t="s">
        <v>18</v>
      </c>
      <c r="D1662" s="537">
        <v>63.02</v>
      </c>
    </row>
    <row r="1663" spans="1:4" ht="27" x14ac:dyDescent="0.25">
      <c r="A1663" s="535" t="s">
        <v>5510</v>
      </c>
      <c r="B1663" s="536" t="s">
        <v>5511</v>
      </c>
      <c r="C1663" s="535" t="s">
        <v>18</v>
      </c>
      <c r="D1663" s="537">
        <v>96.52</v>
      </c>
    </row>
    <row r="1664" spans="1:4" ht="14.45" x14ac:dyDescent="0.3">
      <c r="A1664" s="535" t="s">
        <v>5512</v>
      </c>
      <c r="B1664" s="536" t="s">
        <v>5513</v>
      </c>
      <c r="C1664" s="535" t="s">
        <v>18</v>
      </c>
      <c r="D1664" s="537">
        <v>35.659999999999997</v>
      </c>
    </row>
    <row r="1665" spans="1:4" ht="14.45" x14ac:dyDescent="0.3">
      <c r="A1665" s="535" t="s">
        <v>5514</v>
      </c>
      <c r="B1665" s="536" t="s">
        <v>5515</v>
      </c>
      <c r="C1665" s="535" t="s">
        <v>18</v>
      </c>
      <c r="D1665" s="537">
        <v>40.08</v>
      </c>
    </row>
    <row r="1666" spans="1:4" ht="14.45" x14ac:dyDescent="0.3">
      <c r="A1666" s="535" t="s">
        <v>5516</v>
      </c>
      <c r="B1666" s="536" t="s">
        <v>5517</v>
      </c>
      <c r="C1666" s="535" t="s">
        <v>18</v>
      </c>
      <c r="D1666" s="537">
        <v>83.6</v>
      </c>
    </row>
    <row r="1667" spans="1:4" x14ac:dyDescent="0.25">
      <c r="A1667" s="535" t="s">
        <v>5518</v>
      </c>
      <c r="B1667" s="536" t="s">
        <v>5519</v>
      </c>
      <c r="C1667" s="535" t="s">
        <v>18</v>
      </c>
      <c r="D1667" s="537">
        <v>26.09</v>
      </c>
    </row>
    <row r="1668" spans="1:4" x14ac:dyDescent="0.25">
      <c r="A1668" s="535" t="s">
        <v>5520</v>
      </c>
      <c r="B1668" s="536" t="s">
        <v>5521</v>
      </c>
      <c r="C1668" s="535" t="s">
        <v>18</v>
      </c>
      <c r="D1668" s="537">
        <v>35.28</v>
      </c>
    </row>
    <row r="1669" spans="1:4" x14ac:dyDescent="0.25">
      <c r="A1669" s="535" t="s">
        <v>5522</v>
      </c>
      <c r="B1669" s="536" t="s">
        <v>5523</v>
      </c>
      <c r="C1669" s="535" t="s">
        <v>18</v>
      </c>
      <c r="D1669" s="537">
        <v>145.71</v>
      </c>
    </row>
    <row r="1670" spans="1:4" x14ac:dyDescent="0.25">
      <c r="A1670" s="535" t="s">
        <v>5524</v>
      </c>
      <c r="B1670" s="536" t="s">
        <v>5525</v>
      </c>
      <c r="C1670" s="535" t="s">
        <v>3131</v>
      </c>
      <c r="D1670" s="537">
        <v>6.92</v>
      </c>
    </row>
    <row r="1671" spans="1:4" x14ac:dyDescent="0.25">
      <c r="A1671" s="535" t="s">
        <v>5526</v>
      </c>
      <c r="B1671" s="536" t="s">
        <v>5527</v>
      </c>
      <c r="C1671" s="535" t="s">
        <v>18</v>
      </c>
      <c r="D1671" s="537">
        <v>47.34</v>
      </c>
    </row>
    <row r="1672" spans="1:4" ht="14.45" x14ac:dyDescent="0.3">
      <c r="A1672" s="535" t="s">
        <v>5528</v>
      </c>
      <c r="B1672" s="536" t="s">
        <v>5529</v>
      </c>
      <c r="C1672" s="535" t="s">
        <v>18</v>
      </c>
      <c r="D1672" s="537">
        <v>22.04</v>
      </c>
    </row>
    <row r="1673" spans="1:4" x14ac:dyDescent="0.25">
      <c r="A1673" s="535" t="s">
        <v>5530</v>
      </c>
      <c r="B1673" s="536" t="s">
        <v>5531</v>
      </c>
      <c r="C1673" s="535" t="s">
        <v>18</v>
      </c>
      <c r="D1673" s="537">
        <v>19.88</v>
      </c>
    </row>
    <row r="1674" spans="1:4" x14ac:dyDescent="0.25">
      <c r="A1674" s="535" t="s">
        <v>5532</v>
      </c>
      <c r="B1674" s="536" t="s">
        <v>5533</v>
      </c>
      <c r="C1674" s="535" t="s">
        <v>18</v>
      </c>
      <c r="D1674" s="537">
        <v>26.05</v>
      </c>
    </row>
    <row r="1675" spans="1:4" x14ac:dyDescent="0.25">
      <c r="A1675" s="535" t="s">
        <v>5534</v>
      </c>
      <c r="B1675" s="536" t="s">
        <v>5535</v>
      </c>
      <c r="C1675" s="535" t="s">
        <v>18</v>
      </c>
      <c r="D1675" s="537">
        <v>21.65</v>
      </c>
    </row>
    <row r="1676" spans="1:4" ht="14.45" x14ac:dyDescent="0.3">
      <c r="A1676" s="535" t="s">
        <v>5536</v>
      </c>
      <c r="B1676" s="536" t="s">
        <v>5537</v>
      </c>
      <c r="C1676" s="535" t="s">
        <v>18</v>
      </c>
      <c r="D1676" s="537">
        <v>21.65</v>
      </c>
    </row>
    <row r="1677" spans="1:4" x14ac:dyDescent="0.25">
      <c r="A1677" s="535" t="s">
        <v>5538</v>
      </c>
      <c r="B1677" s="536" t="s">
        <v>5539</v>
      </c>
      <c r="C1677" s="535" t="s">
        <v>18</v>
      </c>
      <c r="D1677" s="537">
        <v>26.05</v>
      </c>
    </row>
    <row r="1678" spans="1:4" ht="14.45" x14ac:dyDescent="0.3">
      <c r="A1678" s="535" t="s">
        <v>5540</v>
      </c>
      <c r="B1678" s="536" t="s">
        <v>5541</v>
      </c>
      <c r="C1678" s="535" t="s">
        <v>18</v>
      </c>
      <c r="D1678" s="537">
        <v>20.76</v>
      </c>
    </row>
    <row r="1679" spans="1:4" x14ac:dyDescent="0.25">
      <c r="A1679" s="535" t="s">
        <v>5542</v>
      </c>
      <c r="B1679" s="536" t="s">
        <v>5543</v>
      </c>
      <c r="C1679" s="535" t="s">
        <v>3131</v>
      </c>
      <c r="D1679" s="537">
        <v>29.27</v>
      </c>
    </row>
    <row r="1680" spans="1:4" x14ac:dyDescent="0.25">
      <c r="A1680" s="535" t="s">
        <v>5544</v>
      </c>
      <c r="B1680" s="536" t="s">
        <v>5545</v>
      </c>
      <c r="C1680" s="535" t="s">
        <v>3131</v>
      </c>
      <c r="D1680" s="537">
        <v>34.47</v>
      </c>
    </row>
    <row r="1681" spans="1:4" x14ac:dyDescent="0.25">
      <c r="A1681" s="535" t="s">
        <v>5546</v>
      </c>
      <c r="B1681" s="536" t="s">
        <v>5547</v>
      </c>
      <c r="C1681" s="535" t="s">
        <v>3131</v>
      </c>
      <c r="D1681" s="537">
        <v>36.15</v>
      </c>
    </row>
    <row r="1682" spans="1:4" ht="27" x14ac:dyDescent="0.25">
      <c r="A1682" s="535" t="s">
        <v>5548</v>
      </c>
      <c r="B1682" s="536" t="s">
        <v>5549</v>
      </c>
      <c r="C1682" s="535" t="s">
        <v>18</v>
      </c>
      <c r="D1682" s="537">
        <v>53.26</v>
      </c>
    </row>
    <row r="1683" spans="1:4" ht="40.5" x14ac:dyDescent="0.25">
      <c r="A1683" s="535" t="s">
        <v>5550</v>
      </c>
      <c r="B1683" s="536" t="s">
        <v>5551</v>
      </c>
      <c r="C1683" s="535" t="s">
        <v>18</v>
      </c>
      <c r="D1683" s="537">
        <v>47.96</v>
      </c>
    </row>
    <row r="1684" spans="1:4" ht="27" x14ac:dyDescent="0.25">
      <c r="A1684" s="535" t="s">
        <v>5552</v>
      </c>
      <c r="B1684" s="536" t="s">
        <v>5553</v>
      </c>
      <c r="C1684" s="535" t="s">
        <v>18</v>
      </c>
      <c r="D1684" s="537">
        <v>54.5</v>
      </c>
    </row>
    <row r="1685" spans="1:4" ht="27" x14ac:dyDescent="0.25">
      <c r="A1685" s="535" t="s">
        <v>5554</v>
      </c>
      <c r="B1685" s="536" t="s">
        <v>5555</v>
      </c>
      <c r="C1685" s="535" t="s">
        <v>18</v>
      </c>
      <c r="D1685" s="537">
        <v>49.02</v>
      </c>
    </row>
    <row r="1686" spans="1:4" ht="27" x14ac:dyDescent="0.25">
      <c r="A1686" s="535" t="s">
        <v>5556</v>
      </c>
      <c r="B1686" s="536" t="s">
        <v>5557</v>
      </c>
      <c r="C1686" s="535" t="s">
        <v>18</v>
      </c>
      <c r="D1686" s="537">
        <v>81.569999999999993</v>
      </c>
    </row>
    <row r="1687" spans="1:4" ht="27" x14ac:dyDescent="0.25">
      <c r="A1687" s="535" t="s">
        <v>5558</v>
      </c>
      <c r="B1687" s="536" t="s">
        <v>5559</v>
      </c>
      <c r="C1687" s="535" t="s">
        <v>18</v>
      </c>
      <c r="D1687" s="537">
        <v>75.13</v>
      </c>
    </row>
    <row r="1688" spans="1:4" ht="27" x14ac:dyDescent="0.25">
      <c r="A1688" s="535" t="s">
        <v>5560</v>
      </c>
      <c r="B1688" s="536" t="s">
        <v>5561</v>
      </c>
      <c r="C1688" s="535" t="s">
        <v>18</v>
      </c>
      <c r="D1688" s="537">
        <v>28.52</v>
      </c>
    </row>
    <row r="1689" spans="1:4" ht="27" x14ac:dyDescent="0.25">
      <c r="A1689" s="535" t="s">
        <v>5562</v>
      </c>
      <c r="B1689" s="536" t="s">
        <v>5563</v>
      </c>
      <c r="C1689" s="535" t="s">
        <v>18</v>
      </c>
      <c r="D1689" s="537">
        <v>29.27</v>
      </c>
    </row>
    <row r="1690" spans="1:4" ht="27" x14ac:dyDescent="0.25">
      <c r="A1690" s="535" t="s">
        <v>5564</v>
      </c>
      <c r="B1690" s="536" t="s">
        <v>5565</v>
      </c>
      <c r="C1690" s="535" t="s">
        <v>18</v>
      </c>
      <c r="D1690" s="537">
        <v>40.340000000000003</v>
      </c>
    </row>
    <row r="1691" spans="1:4" ht="27" x14ac:dyDescent="0.25">
      <c r="A1691" s="535" t="s">
        <v>5566</v>
      </c>
      <c r="B1691" s="536" t="s">
        <v>5567</v>
      </c>
      <c r="C1691" s="535" t="s">
        <v>18</v>
      </c>
      <c r="D1691" s="537">
        <v>48.23</v>
      </c>
    </row>
    <row r="1692" spans="1:4" ht="27" x14ac:dyDescent="0.25">
      <c r="A1692" s="535" t="s">
        <v>5568</v>
      </c>
      <c r="B1692" s="536" t="s">
        <v>5569</v>
      </c>
      <c r="C1692" s="535" t="s">
        <v>18</v>
      </c>
      <c r="D1692" s="537">
        <v>60.65</v>
      </c>
    </row>
    <row r="1693" spans="1:4" ht="27" x14ac:dyDescent="0.25">
      <c r="A1693" s="535" t="s">
        <v>5570</v>
      </c>
      <c r="B1693" s="536" t="s">
        <v>5571</v>
      </c>
      <c r="C1693" s="535" t="s">
        <v>18</v>
      </c>
      <c r="D1693" s="537">
        <v>75.33</v>
      </c>
    </row>
    <row r="1694" spans="1:4" ht="27" x14ac:dyDescent="0.25">
      <c r="A1694" s="535" t="s">
        <v>5572</v>
      </c>
      <c r="B1694" s="536" t="s">
        <v>5573</v>
      </c>
      <c r="C1694" s="535" t="s">
        <v>18</v>
      </c>
      <c r="D1694" s="537">
        <v>135.69999999999999</v>
      </c>
    </row>
    <row r="1695" spans="1:4" ht="27" x14ac:dyDescent="0.25">
      <c r="A1695" s="535" t="s">
        <v>5574</v>
      </c>
      <c r="B1695" s="536" t="s">
        <v>5575</v>
      </c>
      <c r="C1695" s="535" t="s">
        <v>18</v>
      </c>
      <c r="D1695" s="537">
        <v>227.01</v>
      </c>
    </row>
    <row r="1696" spans="1:4" ht="27" x14ac:dyDescent="0.25">
      <c r="A1696" s="535" t="s">
        <v>5576</v>
      </c>
      <c r="B1696" s="536" t="s">
        <v>5577</v>
      </c>
      <c r="C1696" s="535" t="s">
        <v>18</v>
      </c>
      <c r="D1696" s="537">
        <v>367.09</v>
      </c>
    </row>
    <row r="1697" spans="1:4" ht="27" x14ac:dyDescent="0.25">
      <c r="A1697" s="535" t="s">
        <v>5578</v>
      </c>
      <c r="B1697" s="536" t="s">
        <v>5579</v>
      </c>
      <c r="C1697" s="535" t="s">
        <v>18</v>
      </c>
      <c r="D1697" s="537">
        <v>52.24</v>
      </c>
    </row>
    <row r="1698" spans="1:4" ht="27" x14ac:dyDescent="0.25">
      <c r="A1698" s="535" t="s">
        <v>5580</v>
      </c>
      <c r="B1698" s="536" t="s">
        <v>5581</v>
      </c>
      <c r="C1698" s="535" t="s">
        <v>18</v>
      </c>
      <c r="D1698" s="537">
        <v>47.09</v>
      </c>
    </row>
    <row r="1699" spans="1:4" ht="27" x14ac:dyDescent="0.25">
      <c r="A1699" s="535" t="s">
        <v>5582</v>
      </c>
      <c r="B1699" s="536" t="s">
        <v>5583</v>
      </c>
      <c r="C1699" s="535" t="s">
        <v>18</v>
      </c>
      <c r="D1699" s="537">
        <v>56.76</v>
      </c>
    </row>
    <row r="1700" spans="1:4" ht="27" x14ac:dyDescent="0.25">
      <c r="A1700" s="535" t="s">
        <v>5584</v>
      </c>
      <c r="B1700" s="536" t="s">
        <v>5585</v>
      </c>
      <c r="C1700" s="535" t="s">
        <v>18</v>
      </c>
      <c r="D1700" s="537">
        <v>50.92</v>
      </c>
    </row>
    <row r="1701" spans="1:4" ht="27" x14ac:dyDescent="0.25">
      <c r="A1701" s="535" t="s">
        <v>5586</v>
      </c>
      <c r="B1701" s="536" t="s">
        <v>5587</v>
      </c>
      <c r="C1701" s="535" t="s">
        <v>18</v>
      </c>
      <c r="D1701" s="537">
        <v>69.06</v>
      </c>
    </row>
    <row r="1702" spans="1:4" ht="27" x14ac:dyDescent="0.25">
      <c r="A1702" s="535" t="s">
        <v>5588</v>
      </c>
      <c r="B1702" s="536" t="s">
        <v>5589</v>
      </c>
      <c r="C1702" s="535" t="s">
        <v>18</v>
      </c>
      <c r="D1702" s="537">
        <v>62.48</v>
      </c>
    </row>
    <row r="1703" spans="1:4" ht="27" x14ac:dyDescent="0.25">
      <c r="A1703" s="535" t="s">
        <v>5590</v>
      </c>
      <c r="B1703" s="536" t="s">
        <v>5591</v>
      </c>
      <c r="C1703" s="535" t="s">
        <v>18</v>
      </c>
      <c r="D1703" s="537">
        <v>104.97</v>
      </c>
    </row>
    <row r="1704" spans="1:4" ht="27" x14ac:dyDescent="0.25">
      <c r="A1704" s="535" t="s">
        <v>5592</v>
      </c>
      <c r="B1704" s="536" t="s">
        <v>5593</v>
      </c>
      <c r="C1704" s="535" t="s">
        <v>18</v>
      </c>
      <c r="D1704" s="537">
        <v>78.489999999999995</v>
      </c>
    </row>
    <row r="1705" spans="1:4" ht="27" x14ac:dyDescent="0.25">
      <c r="A1705" s="535" t="s">
        <v>5594</v>
      </c>
      <c r="B1705" s="536" t="s">
        <v>5595</v>
      </c>
      <c r="C1705" s="535" t="s">
        <v>18</v>
      </c>
      <c r="D1705" s="537">
        <v>116.16</v>
      </c>
    </row>
    <row r="1706" spans="1:4" ht="27" x14ac:dyDescent="0.25">
      <c r="A1706" s="535" t="s">
        <v>5596</v>
      </c>
      <c r="B1706" s="536" t="s">
        <v>5597</v>
      </c>
      <c r="C1706" s="535" t="s">
        <v>18</v>
      </c>
      <c r="D1706" s="537">
        <v>90.66</v>
      </c>
    </row>
    <row r="1707" spans="1:4" x14ac:dyDescent="0.25">
      <c r="A1707" s="535" t="s">
        <v>5598</v>
      </c>
      <c r="B1707" s="536" t="s">
        <v>5599</v>
      </c>
      <c r="C1707" s="535" t="s">
        <v>18</v>
      </c>
      <c r="D1707" s="537">
        <v>17.829999999999998</v>
      </c>
    </row>
    <row r="1708" spans="1:4" x14ac:dyDescent="0.25">
      <c r="A1708" s="535" t="s">
        <v>5600</v>
      </c>
      <c r="B1708" s="536" t="s">
        <v>5601</v>
      </c>
      <c r="C1708" s="535" t="s">
        <v>18</v>
      </c>
      <c r="D1708" s="537">
        <v>20.8</v>
      </c>
    </row>
    <row r="1709" spans="1:4" x14ac:dyDescent="0.25">
      <c r="A1709" s="535" t="s">
        <v>5602</v>
      </c>
      <c r="B1709" s="536" t="s">
        <v>5603</v>
      </c>
      <c r="C1709" s="535" t="s">
        <v>18</v>
      </c>
      <c r="D1709" s="537">
        <v>28.5</v>
      </c>
    </row>
    <row r="1710" spans="1:4" x14ac:dyDescent="0.25">
      <c r="A1710" s="535" t="s">
        <v>5604</v>
      </c>
      <c r="B1710" s="536" t="s">
        <v>5605</v>
      </c>
      <c r="C1710" s="535" t="s">
        <v>18</v>
      </c>
      <c r="D1710" s="537">
        <v>35.53</v>
      </c>
    </row>
    <row r="1711" spans="1:4" x14ac:dyDescent="0.25">
      <c r="A1711" s="535" t="s">
        <v>5606</v>
      </c>
      <c r="B1711" s="536" t="s">
        <v>5607</v>
      </c>
      <c r="C1711" s="535" t="s">
        <v>18</v>
      </c>
      <c r="D1711" s="537">
        <v>36.89</v>
      </c>
    </row>
    <row r="1712" spans="1:4" x14ac:dyDescent="0.25">
      <c r="A1712" s="535" t="s">
        <v>5608</v>
      </c>
      <c r="B1712" s="536" t="s">
        <v>5609</v>
      </c>
      <c r="C1712" s="535" t="s">
        <v>18</v>
      </c>
      <c r="D1712" s="537">
        <v>60.67</v>
      </c>
    </row>
    <row r="1713" spans="1:4" x14ac:dyDescent="0.25">
      <c r="A1713" s="535" t="s">
        <v>5610</v>
      </c>
      <c r="B1713" s="536" t="s">
        <v>5611</v>
      </c>
      <c r="C1713" s="535" t="s">
        <v>18</v>
      </c>
      <c r="D1713" s="537">
        <v>40.479999999999997</v>
      </c>
    </row>
    <row r="1714" spans="1:4" ht="14.45" x14ac:dyDescent="0.3">
      <c r="A1714" s="535" t="s">
        <v>5612</v>
      </c>
      <c r="B1714" s="536" t="s">
        <v>5613</v>
      </c>
      <c r="C1714" s="535" t="s">
        <v>18</v>
      </c>
      <c r="D1714" s="537">
        <v>57.74</v>
      </c>
    </row>
    <row r="1715" spans="1:4" ht="14.45" x14ac:dyDescent="0.3">
      <c r="A1715" s="535" t="s">
        <v>5614</v>
      </c>
      <c r="B1715" s="536" t="s">
        <v>5615</v>
      </c>
      <c r="C1715" s="535" t="s">
        <v>18</v>
      </c>
      <c r="D1715" s="537">
        <v>57.74</v>
      </c>
    </row>
    <row r="1716" spans="1:4" ht="14.45" x14ac:dyDescent="0.3">
      <c r="A1716" s="535" t="s">
        <v>5616</v>
      </c>
      <c r="B1716" s="536" t="s">
        <v>5617</v>
      </c>
      <c r="C1716" s="535" t="s">
        <v>18</v>
      </c>
      <c r="D1716" s="537">
        <v>62.01</v>
      </c>
    </row>
    <row r="1717" spans="1:4" ht="14.45" x14ac:dyDescent="0.3">
      <c r="A1717" s="535" t="s">
        <v>5618</v>
      </c>
      <c r="B1717" s="536" t="s">
        <v>5619</v>
      </c>
      <c r="C1717" s="535" t="s">
        <v>18</v>
      </c>
      <c r="D1717" s="537">
        <v>47.3</v>
      </c>
    </row>
    <row r="1718" spans="1:4" ht="14.45" x14ac:dyDescent="0.3">
      <c r="A1718" s="535" t="s">
        <v>5620</v>
      </c>
      <c r="B1718" s="536" t="s">
        <v>5621</v>
      </c>
      <c r="C1718" s="535" t="s">
        <v>18</v>
      </c>
      <c r="D1718" s="537">
        <v>48.21</v>
      </c>
    </row>
    <row r="1719" spans="1:4" ht="14.45" x14ac:dyDescent="0.3">
      <c r="A1719" s="535" t="s">
        <v>5622</v>
      </c>
      <c r="B1719" s="536" t="s">
        <v>5623</v>
      </c>
      <c r="C1719" s="535" t="s">
        <v>18</v>
      </c>
      <c r="D1719" s="537">
        <v>68.23</v>
      </c>
    </row>
    <row r="1720" spans="1:4" ht="14.45" x14ac:dyDescent="0.3">
      <c r="A1720" s="535" t="s">
        <v>5624</v>
      </c>
      <c r="B1720" s="536" t="s">
        <v>5625</v>
      </c>
      <c r="C1720" s="535" t="s">
        <v>18</v>
      </c>
      <c r="D1720" s="537">
        <v>73.84</v>
      </c>
    </row>
    <row r="1721" spans="1:4" ht="14.45" x14ac:dyDescent="0.3">
      <c r="A1721" s="535" t="s">
        <v>5626</v>
      </c>
      <c r="B1721" s="536" t="s">
        <v>5627</v>
      </c>
      <c r="C1721" s="535" t="s">
        <v>18</v>
      </c>
      <c r="D1721" s="537">
        <v>59.09</v>
      </c>
    </row>
    <row r="1722" spans="1:4" ht="14.45" x14ac:dyDescent="0.3">
      <c r="A1722" s="535" t="s">
        <v>5628</v>
      </c>
      <c r="B1722" s="536" t="s">
        <v>5629</v>
      </c>
      <c r="C1722" s="535" t="s">
        <v>18</v>
      </c>
      <c r="D1722" s="537">
        <v>65.17</v>
      </c>
    </row>
    <row r="1723" spans="1:4" ht="27" x14ac:dyDescent="0.25">
      <c r="A1723" s="535" t="s">
        <v>5630</v>
      </c>
      <c r="B1723" s="536" t="s">
        <v>5631</v>
      </c>
      <c r="C1723" s="535" t="s">
        <v>61</v>
      </c>
      <c r="D1723" s="537">
        <v>17.54</v>
      </c>
    </row>
    <row r="1724" spans="1:4" ht="27" x14ac:dyDescent="0.25">
      <c r="A1724" s="535" t="s">
        <v>5632</v>
      </c>
      <c r="B1724" s="536" t="s">
        <v>5633</v>
      </c>
      <c r="C1724" s="535" t="s">
        <v>61</v>
      </c>
      <c r="D1724" s="537">
        <v>19.899999999999999</v>
      </c>
    </row>
    <row r="1725" spans="1:4" ht="27" x14ac:dyDescent="0.25">
      <c r="A1725" s="535" t="s">
        <v>5634</v>
      </c>
      <c r="B1725" s="536" t="s">
        <v>5635</v>
      </c>
      <c r="C1725" s="535" t="s">
        <v>61</v>
      </c>
      <c r="D1725" s="537">
        <v>27.22</v>
      </c>
    </row>
    <row r="1726" spans="1:4" ht="27" x14ac:dyDescent="0.25">
      <c r="A1726" s="535" t="s">
        <v>5636</v>
      </c>
      <c r="B1726" s="536" t="s">
        <v>5637</v>
      </c>
      <c r="C1726" s="535" t="s">
        <v>61</v>
      </c>
      <c r="D1726" s="537">
        <v>34.869999999999997</v>
      </c>
    </row>
    <row r="1727" spans="1:4" ht="27" x14ac:dyDescent="0.25">
      <c r="A1727" s="535" t="s">
        <v>5638</v>
      </c>
      <c r="B1727" s="536" t="s">
        <v>5639</v>
      </c>
      <c r="C1727" s="535" t="s">
        <v>61</v>
      </c>
      <c r="D1727" s="537">
        <v>35.86</v>
      </c>
    </row>
    <row r="1728" spans="1:4" ht="27" x14ac:dyDescent="0.25">
      <c r="A1728" s="535" t="s">
        <v>5640</v>
      </c>
      <c r="B1728" s="536" t="s">
        <v>5641</v>
      </c>
      <c r="C1728" s="535" t="s">
        <v>61</v>
      </c>
      <c r="D1728" s="537">
        <v>42.87</v>
      </c>
    </row>
    <row r="1729" spans="1:4" ht="27" x14ac:dyDescent="0.25">
      <c r="A1729" s="535" t="s">
        <v>5642</v>
      </c>
      <c r="B1729" s="536" t="s">
        <v>5643</v>
      </c>
      <c r="C1729" s="535" t="s">
        <v>61</v>
      </c>
      <c r="D1729" s="537">
        <v>58.91</v>
      </c>
    </row>
    <row r="1730" spans="1:4" ht="27" x14ac:dyDescent="0.25">
      <c r="A1730" s="535" t="s">
        <v>5644</v>
      </c>
      <c r="B1730" s="536" t="s">
        <v>5645</v>
      </c>
      <c r="C1730" s="535" t="s">
        <v>61</v>
      </c>
      <c r="D1730" s="537">
        <v>70.260000000000005</v>
      </c>
    </row>
    <row r="1731" spans="1:4" ht="27" x14ac:dyDescent="0.25">
      <c r="A1731" s="535" t="s">
        <v>5646</v>
      </c>
      <c r="B1731" s="536" t="s">
        <v>5647</v>
      </c>
      <c r="C1731" s="535" t="s">
        <v>61</v>
      </c>
      <c r="D1731" s="537">
        <v>110.79</v>
      </c>
    </row>
    <row r="1732" spans="1:4" ht="27" x14ac:dyDescent="0.25">
      <c r="A1732" s="535" t="s">
        <v>5648</v>
      </c>
      <c r="B1732" s="536" t="s">
        <v>5649</v>
      </c>
      <c r="C1732" s="535" t="s">
        <v>61</v>
      </c>
      <c r="D1732" s="537">
        <v>28.54</v>
      </c>
    </row>
    <row r="1733" spans="1:4" ht="27" x14ac:dyDescent="0.25">
      <c r="A1733" s="535" t="s">
        <v>5650</v>
      </c>
      <c r="B1733" s="536" t="s">
        <v>5651</v>
      </c>
      <c r="C1733" s="535" t="s">
        <v>61</v>
      </c>
      <c r="D1733" s="537">
        <v>36.19</v>
      </c>
    </row>
    <row r="1734" spans="1:4" ht="27" x14ac:dyDescent="0.25">
      <c r="A1734" s="535" t="s">
        <v>5652</v>
      </c>
      <c r="B1734" s="536" t="s">
        <v>5653</v>
      </c>
      <c r="C1734" s="535" t="s">
        <v>61</v>
      </c>
      <c r="D1734" s="537">
        <v>42.17</v>
      </c>
    </row>
    <row r="1735" spans="1:4" ht="27" x14ac:dyDescent="0.25">
      <c r="A1735" s="535" t="s">
        <v>5654</v>
      </c>
      <c r="B1735" s="536" t="s">
        <v>5655</v>
      </c>
      <c r="C1735" s="535" t="s">
        <v>61</v>
      </c>
      <c r="D1735" s="537">
        <v>71.3</v>
      </c>
    </row>
    <row r="1736" spans="1:4" ht="27" x14ac:dyDescent="0.25">
      <c r="A1736" s="535" t="s">
        <v>5656</v>
      </c>
      <c r="B1736" s="536" t="s">
        <v>5657</v>
      </c>
      <c r="C1736" s="535" t="s">
        <v>61</v>
      </c>
      <c r="D1736" s="537">
        <v>115.99</v>
      </c>
    </row>
    <row r="1737" spans="1:4" ht="27" x14ac:dyDescent="0.25">
      <c r="A1737" s="535" t="s">
        <v>5658</v>
      </c>
      <c r="B1737" s="536" t="s">
        <v>5659</v>
      </c>
      <c r="C1737" s="535" t="s">
        <v>61</v>
      </c>
      <c r="D1737" s="537">
        <v>20.48</v>
      </c>
    </row>
    <row r="1738" spans="1:4" ht="27" x14ac:dyDescent="0.25">
      <c r="A1738" s="535" t="s">
        <v>5660</v>
      </c>
      <c r="B1738" s="536" t="s">
        <v>5661</v>
      </c>
      <c r="C1738" s="535" t="s">
        <v>61</v>
      </c>
      <c r="D1738" s="537">
        <v>25.61</v>
      </c>
    </row>
    <row r="1739" spans="1:4" ht="27" x14ac:dyDescent="0.25">
      <c r="A1739" s="535" t="s">
        <v>5662</v>
      </c>
      <c r="B1739" s="536" t="s">
        <v>5663</v>
      </c>
      <c r="C1739" s="535" t="s">
        <v>61</v>
      </c>
      <c r="D1739" s="537">
        <v>30.95</v>
      </c>
    </row>
    <row r="1740" spans="1:4" ht="27" x14ac:dyDescent="0.25">
      <c r="A1740" s="535" t="s">
        <v>5664</v>
      </c>
      <c r="B1740" s="536" t="s">
        <v>5665</v>
      </c>
      <c r="C1740" s="535" t="s">
        <v>61</v>
      </c>
      <c r="D1740" s="537">
        <v>48.03</v>
      </c>
    </row>
    <row r="1741" spans="1:4" ht="27" x14ac:dyDescent="0.25">
      <c r="A1741" s="535" t="s">
        <v>5666</v>
      </c>
      <c r="B1741" s="536" t="s">
        <v>5667</v>
      </c>
      <c r="C1741" s="535" t="s">
        <v>61</v>
      </c>
      <c r="D1741" s="537">
        <v>65.22</v>
      </c>
    </row>
    <row r="1742" spans="1:4" ht="27" x14ac:dyDescent="0.25">
      <c r="A1742" s="535" t="s">
        <v>5668</v>
      </c>
      <c r="B1742" s="536" t="s">
        <v>5669</v>
      </c>
      <c r="C1742" s="535" t="s">
        <v>61</v>
      </c>
      <c r="D1742" s="537">
        <v>102.31</v>
      </c>
    </row>
    <row r="1743" spans="1:4" ht="27" x14ac:dyDescent="0.25">
      <c r="A1743" s="535" t="s">
        <v>5670</v>
      </c>
      <c r="B1743" s="536" t="s">
        <v>5671</v>
      </c>
      <c r="C1743" s="535" t="s">
        <v>61</v>
      </c>
      <c r="D1743" s="537">
        <v>52.15</v>
      </c>
    </row>
    <row r="1744" spans="1:4" ht="27" x14ac:dyDescent="0.25">
      <c r="A1744" s="535" t="s">
        <v>5672</v>
      </c>
      <c r="B1744" s="536" t="s">
        <v>5673</v>
      </c>
      <c r="C1744" s="535" t="s">
        <v>61</v>
      </c>
      <c r="D1744" s="537">
        <v>65.27</v>
      </c>
    </row>
    <row r="1745" spans="1:4" ht="27" x14ac:dyDescent="0.25">
      <c r="A1745" s="535" t="s">
        <v>5674</v>
      </c>
      <c r="B1745" s="536" t="s">
        <v>5675</v>
      </c>
      <c r="C1745" s="535" t="s">
        <v>61</v>
      </c>
      <c r="D1745" s="537">
        <v>80.45</v>
      </c>
    </row>
    <row r="1746" spans="1:4" ht="27" x14ac:dyDescent="0.25">
      <c r="A1746" s="535" t="s">
        <v>5676</v>
      </c>
      <c r="B1746" s="536" t="s">
        <v>5677</v>
      </c>
      <c r="C1746" s="535" t="s">
        <v>61</v>
      </c>
      <c r="D1746" s="537">
        <v>97.39</v>
      </c>
    </row>
    <row r="1747" spans="1:4" ht="27" x14ac:dyDescent="0.25">
      <c r="A1747" s="535" t="s">
        <v>5678</v>
      </c>
      <c r="B1747" s="536" t="s">
        <v>5679</v>
      </c>
      <c r="C1747" s="535" t="s">
        <v>61</v>
      </c>
      <c r="D1747" s="537">
        <v>103.41</v>
      </c>
    </row>
    <row r="1748" spans="1:4" ht="27" x14ac:dyDescent="0.25">
      <c r="A1748" s="535" t="s">
        <v>5680</v>
      </c>
      <c r="B1748" s="536" t="s">
        <v>5681</v>
      </c>
      <c r="C1748" s="535" t="s">
        <v>61</v>
      </c>
      <c r="D1748" s="537">
        <v>122.42</v>
      </c>
    </row>
    <row r="1749" spans="1:4" ht="27" x14ac:dyDescent="0.25">
      <c r="A1749" s="535" t="s">
        <v>5682</v>
      </c>
      <c r="B1749" s="536" t="s">
        <v>5683</v>
      </c>
      <c r="C1749" s="535" t="s">
        <v>61</v>
      </c>
      <c r="D1749" s="537">
        <v>168.2</v>
      </c>
    </row>
    <row r="1750" spans="1:4" ht="27" x14ac:dyDescent="0.25">
      <c r="A1750" s="535" t="s">
        <v>5684</v>
      </c>
      <c r="B1750" s="536" t="s">
        <v>5685</v>
      </c>
      <c r="C1750" s="535" t="s">
        <v>61</v>
      </c>
      <c r="D1750" s="537">
        <v>17.66</v>
      </c>
    </row>
    <row r="1751" spans="1:4" ht="27" x14ac:dyDescent="0.25">
      <c r="A1751" s="535" t="s">
        <v>5686</v>
      </c>
      <c r="B1751" s="536" t="s">
        <v>5687</v>
      </c>
      <c r="C1751" s="535" t="s">
        <v>61</v>
      </c>
      <c r="D1751" s="537">
        <v>20.67</v>
      </c>
    </row>
    <row r="1752" spans="1:4" ht="27" x14ac:dyDescent="0.25">
      <c r="A1752" s="535" t="s">
        <v>5688</v>
      </c>
      <c r="B1752" s="536" t="s">
        <v>5689</v>
      </c>
      <c r="C1752" s="535" t="s">
        <v>61</v>
      </c>
      <c r="D1752" s="537">
        <v>21.11</v>
      </c>
    </row>
    <row r="1753" spans="1:4" ht="27" x14ac:dyDescent="0.25">
      <c r="A1753" s="535" t="s">
        <v>5690</v>
      </c>
      <c r="B1753" s="536" t="s">
        <v>5691</v>
      </c>
      <c r="C1753" s="535" t="s">
        <v>61</v>
      </c>
      <c r="D1753" s="537">
        <v>28.6</v>
      </c>
    </row>
    <row r="1754" spans="1:4" ht="27" x14ac:dyDescent="0.25">
      <c r="A1754" s="535" t="s">
        <v>5692</v>
      </c>
      <c r="B1754" s="536" t="s">
        <v>5693</v>
      </c>
      <c r="C1754" s="535" t="s">
        <v>61</v>
      </c>
      <c r="D1754" s="537">
        <v>43.83</v>
      </c>
    </row>
    <row r="1755" spans="1:4" ht="27" x14ac:dyDescent="0.25">
      <c r="A1755" s="535" t="s">
        <v>5694</v>
      </c>
      <c r="B1755" s="536" t="s">
        <v>5695</v>
      </c>
      <c r="C1755" s="535" t="s">
        <v>61</v>
      </c>
      <c r="D1755" s="537">
        <v>69.150000000000006</v>
      </c>
    </row>
    <row r="1756" spans="1:4" ht="27" x14ac:dyDescent="0.25">
      <c r="A1756" s="535" t="s">
        <v>5696</v>
      </c>
      <c r="B1756" s="536" t="s">
        <v>5697</v>
      </c>
      <c r="C1756" s="535" t="s">
        <v>61</v>
      </c>
      <c r="D1756" s="537">
        <v>97.61</v>
      </c>
    </row>
    <row r="1757" spans="1:4" ht="27" x14ac:dyDescent="0.25">
      <c r="A1757" s="535" t="s">
        <v>5698</v>
      </c>
      <c r="B1757" s="536" t="s">
        <v>5699</v>
      </c>
      <c r="C1757" s="535" t="s">
        <v>61</v>
      </c>
      <c r="D1757" s="537">
        <v>124.28</v>
      </c>
    </row>
    <row r="1758" spans="1:4" ht="27" x14ac:dyDescent="0.25">
      <c r="A1758" s="535" t="s">
        <v>5700</v>
      </c>
      <c r="B1758" s="536" t="s">
        <v>5701</v>
      </c>
      <c r="C1758" s="535" t="s">
        <v>61</v>
      </c>
      <c r="D1758" s="537">
        <v>184.25</v>
      </c>
    </row>
    <row r="1759" spans="1:4" ht="27" x14ac:dyDescent="0.25">
      <c r="A1759" s="535" t="s">
        <v>5702</v>
      </c>
      <c r="B1759" s="536" t="s">
        <v>5703</v>
      </c>
      <c r="C1759" s="535" t="s">
        <v>61</v>
      </c>
      <c r="D1759" s="537">
        <v>25.37</v>
      </c>
    </row>
    <row r="1760" spans="1:4" ht="27" x14ac:dyDescent="0.25">
      <c r="A1760" s="535" t="s">
        <v>5704</v>
      </c>
      <c r="B1760" s="536" t="s">
        <v>5705</v>
      </c>
      <c r="C1760" s="535" t="s">
        <v>61</v>
      </c>
      <c r="D1760" s="537">
        <v>35.880000000000003</v>
      </c>
    </row>
    <row r="1761" spans="1:4" ht="27" x14ac:dyDescent="0.25">
      <c r="A1761" s="535" t="s">
        <v>5706</v>
      </c>
      <c r="B1761" s="536" t="s">
        <v>5707</v>
      </c>
      <c r="C1761" s="535" t="s">
        <v>61</v>
      </c>
      <c r="D1761" s="537">
        <v>42.64</v>
      </c>
    </row>
    <row r="1762" spans="1:4" ht="27" x14ac:dyDescent="0.25">
      <c r="A1762" s="535" t="s">
        <v>5708</v>
      </c>
      <c r="B1762" s="536" t="s">
        <v>5709</v>
      </c>
      <c r="C1762" s="535" t="s">
        <v>61</v>
      </c>
      <c r="D1762" s="537">
        <v>53.27</v>
      </c>
    </row>
    <row r="1763" spans="1:4" ht="27" x14ac:dyDescent="0.25">
      <c r="A1763" s="535" t="s">
        <v>5710</v>
      </c>
      <c r="B1763" s="536" t="s">
        <v>5711</v>
      </c>
      <c r="C1763" s="535" t="s">
        <v>61</v>
      </c>
      <c r="D1763" s="537">
        <v>80.790000000000006</v>
      </c>
    </row>
    <row r="1764" spans="1:4" ht="27" x14ac:dyDescent="0.25">
      <c r="A1764" s="535" t="s">
        <v>5712</v>
      </c>
      <c r="B1764" s="536" t="s">
        <v>5713</v>
      </c>
      <c r="C1764" s="535" t="s">
        <v>61</v>
      </c>
      <c r="D1764" s="537">
        <v>127.88</v>
      </c>
    </row>
    <row r="1765" spans="1:4" ht="27" x14ac:dyDescent="0.25">
      <c r="A1765" s="535" t="s">
        <v>5714</v>
      </c>
      <c r="B1765" s="536" t="s">
        <v>5715</v>
      </c>
      <c r="C1765" s="535" t="s">
        <v>61</v>
      </c>
      <c r="D1765" s="537">
        <v>173.93</v>
      </c>
    </row>
    <row r="1766" spans="1:4" ht="27" x14ac:dyDescent="0.25">
      <c r="A1766" s="535" t="s">
        <v>5716</v>
      </c>
      <c r="B1766" s="536" t="s">
        <v>5717</v>
      </c>
      <c r="C1766" s="535" t="s">
        <v>61</v>
      </c>
      <c r="D1766" s="537">
        <v>247.27</v>
      </c>
    </row>
    <row r="1767" spans="1:4" ht="27" x14ac:dyDescent="0.25">
      <c r="A1767" s="535" t="s">
        <v>5718</v>
      </c>
      <c r="B1767" s="536" t="s">
        <v>5719</v>
      </c>
      <c r="C1767" s="535" t="s">
        <v>61</v>
      </c>
      <c r="D1767" s="537">
        <v>29.34</v>
      </c>
    </row>
    <row r="1768" spans="1:4" ht="27" x14ac:dyDescent="0.25">
      <c r="A1768" s="535" t="s">
        <v>5720</v>
      </c>
      <c r="B1768" s="536" t="s">
        <v>5721</v>
      </c>
      <c r="C1768" s="535" t="s">
        <v>61</v>
      </c>
      <c r="D1768" s="537">
        <v>36.15</v>
      </c>
    </row>
    <row r="1769" spans="1:4" ht="27" x14ac:dyDescent="0.25">
      <c r="A1769" s="535" t="s">
        <v>5722</v>
      </c>
      <c r="B1769" s="536" t="s">
        <v>5723</v>
      </c>
      <c r="C1769" s="535" t="s">
        <v>61</v>
      </c>
      <c r="D1769" s="537">
        <v>62.35</v>
      </c>
    </row>
    <row r="1770" spans="1:4" ht="27" x14ac:dyDescent="0.25">
      <c r="A1770" s="535" t="s">
        <v>5724</v>
      </c>
      <c r="B1770" s="536" t="s">
        <v>5725</v>
      </c>
      <c r="C1770" s="535" t="s">
        <v>61</v>
      </c>
      <c r="D1770" s="537">
        <v>92.52</v>
      </c>
    </row>
    <row r="1771" spans="1:4" ht="27" x14ac:dyDescent="0.25">
      <c r="A1771" s="535" t="s">
        <v>5726</v>
      </c>
      <c r="B1771" s="536" t="s">
        <v>5727</v>
      </c>
      <c r="C1771" s="535" t="s">
        <v>61</v>
      </c>
      <c r="D1771" s="537">
        <v>119.25</v>
      </c>
    </row>
    <row r="1772" spans="1:4" ht="27" x14ac:dyDescent="0.25">
      <c r="A1772" s="535" t="s">
        <v>5728</v>
      </c>
      <c r="B1772" s="536" t="s">
        <v>5729</v>
      </c>
      <c r="C1772" s="535" t="s">
        <v>61</v>
      </c>
      <c r="D1772" s="537">
        <v>168.58</v>
      </c>
    </row>
    <row r="1773" spans="1:4" ht="27" x14ac:dyDescent="0.25">
      <c r="A1773" s="535" t="s">
        <v>5730</v>
      </c>
      <c r="B1773" s="536" t="s">
        <v>5731</v>
      </c>
      <c r="C1773" s="535" t="s">
        <v>61</v>
      </c>
      <c r="D1773" s="537">
        <v>203.8</v>
      </c>
    </row>
    <row r="1774" spans="1:4" ht="27" x14ac:dyDescent="0.25">
      <c r="A1774" s="535" t="s">
        <v>5732</v>
      </c>
      <c r="B1774" s="536" t="s">
        <v>5733</v>
      </c>
      <c r="C1774" s="535" t="s">
        <v>61</v>
      </c>
      <c r="D1774" s="537">
        <v>269.05</v>
      </c>
    </row>
    <row r="1775" spans="1:4" ht="27" x14ac:dyDescent="0.25">
      <c r="A1775" s="535" t="s">
        <v>5734</v>
      </c>
      <c r="B1775" s="536" t="s">
        <v>5735</v>
      </c>
      <c r="C1775" s="535" t="s">
        <v>61</v>
      </c>
      <c r="D1775" s="537">
        <v>18.45</v>
      </c>
    </row>
    <row r="1776" spans="1:4" ht="27" x14ac:dyDescent="0.25">
      <c r="A1776" s="535" t="s">
        <v>5736</v>
      </c>
      <c r="B1776" s="536" t="s">
        <v>5737</v>
      </c>
      <c r="C1776" s="535" t="s">
        <v>61</v>
      </c>
      <c r="D1776" s="537">
        <v>21.81</v>
      </c>
    </row>
    <row r="1777" spans="1:4" ht="27" x14ac:dyDescent="0.25">
      <c r="A1777" s="535" t="s">
        <v>5738</v>
      </c>
      <c r="B1777" s="536" t="s">
        <v>5739</v>
      </c>
      <c r="C1777" s="535" t="s">
        <v>61</v>
      </c>
      <c r="D1777" s="537">
        <v>27.16</v>
      </c>
    </row>
    <row r="1778" spans="1:4" ht="27" x14ac:dyDescent="0.25">
      <c r="A1778" s="535" t="s">
        <v>5740</v>
      </c>
      <c r="B1778" s="536" t="s">
        <v>5741</v>
      </c>
      <c r="C1778" s="535" t="s">
        <v>61</v>
      </c>
      <c r="D1778" s="537">
        <v>31.69</v>
      </c>
    </row>
    <row r="1779" spans="1:4" ht="27" x14ac:dyDescent="0.25">
      <c r="A1779" s="535" t="s">
        <v>5742</v>
      </c>
      <c r="B1779" s="536" t="s">
        <v>5743</v>
      </c>
      <c r="C1779" s="535" t="s">
        <v>61</v>
      </c>
      <c r="D1779" s="537">
        <v>36.44</v>
      </c>
    </row>
    <row r="1780" spans="1:4" ht="27" x14ac:dyDescent="0.25">
      <c r="A1780" s="535" t="s">
        <v>5744</v>
      </c>
      <c r="B1780" s="536" t="s">
        <v>5745</v>
      </c>
      <c r="C1780" s="535" t="s">
        <v>61</v>
      </c>
      <c r="D1780" s="537">
        <v>42.98</v>
      </c>
    </row>
    <row r="1781" spans="1:4" ht="27" x14ac:dyDescent="0.25">
      <c r="A1781" s="535" t="s">
        <v>5746</v>
      </c>
      <c r="B1781" s="536" t="s">
        <v>5747</v>
      </c>
      <c r="C1781" s="535" t="s">
        <v>61</v>
      </c>
      <c r="D1781" s="537">
        <v>62.19</v>
      </c>
    </row>
    <row r="1782" spans="1:4" ht="27" x14ac:dyDescent="0.25">
      <c r="A1782" s="535" t="s">
        <v>5748</v>
      </c>
      <c r="B1782" s="536" t="s">
        <v>5749</v>
      </c>
      <c r="C1782" s="535" t="s">
        <v>61</v>
      </c>
      <c r="D1782" s="537">
        <v>74.86</v>
      </c>
    </row>
    <row r="1783" spans="1:4" ht="27" x14ac:dyDescent="0.25">
      <c r="A1783" s="535" t="s">
        <v>5750</v>
      </c>
      <c r="B1783" s="536" t="s">
        <v>5751</v>
      </c>
      <c r="C1783" s="535" t="s">
        <v>61</v>
      </c>
      <c r="D1783" s="537">
        <v>91.37</v>
      </c>
    </row>
    <row r="1784" spans="1:4" ht="27" x14ac:dyDescent="0.25">
      <c r="A1784" s="535" t="s">
        <v>5752</v>
      </c>
      <c r="B1784" s="536" t="s">
        <v>5753</v>
      </c>
      <c r="C1784" s="535" t="s">
        <v>61</v>
      </c>
      <c r="D1784" s="537">
        <v>65.900000000000006</v>
      </c>
    </row>
    <row r="1785" spans="1:4" ht="27" x14ac:dyDescent="0.25">
      <c r="A1785" s="535" t="s">
        <v>5754</v>
      </c>
      <c r="B1785" s="536" t="s">
        <v>5755</v>
      </c>
      <c r="C1785" s="535" t="s">
        <v>61</v>
      </c>
      <c r="D1785" s="537">
        <v>91.66</v>
      </c>
    </row>
    <row r="1786" spans="1:4" ht="27" x14ac:dyDescent="0.25">
      <c r="A1786" s="535" t="s">
        <v>5756</v>
      </c>
      <c r="B1786" s="536" t="s">
        <v>5757</v>
      </c>
      <c r="C1786" s="535" t="s">
        <v>61</v>
      </c>
      <c r="D1786" s="537">
        <v>111</v>
      </c>
    </row>
    <row r="1787" spans="1:4" ht="27" x14ac:dyDescent="0.25">
      <c r="A1787" s="535" t="s">
        <v>5758</v>
      </c>
      <c r="B1787" s="536" t="s">
        <v>5759</v>
      </c>
      <c r="C1787" s="535" t="s">
        <v>61</v>
      </c>
      <c r="D1787" s="537">
        <v>156.83000000000001</v>
      </c>
    </row>
    <row r="1788" spans="1:4" ht="27" x14ac:dyDescent="0.25">
      <c r="A1788" s="535" t="s">
        <v>5760</v>
      </c>
      <c r="B1788" s="536" t="s">
        <v>5761</v>
      </c>
      <c r="C1788" s="535" t="s">
        <v>61</v>
      </c>
      <c r="D1788" s="537">
        <v>173.18</v>
      </c>
    </row>
    <row r="1789" spans="1:4" ht="27" x14ac:dyDescent="0.25">
      <c r="A1789" s="535" t="s">
        <v>5762</v>
      </c>
      <c r="B1789" s="536" t="s">
        <v>5763</v>
      </c>
      <c r="C1789" s="535" t="s">
        <v>61</v>
      </c>
      <c r="D1789" s="537">
        <v>244.15</v>
      </c>
    </row>
    <row r="1790" spans="1:4" ht="27" x14ac:dyDescent="0.25">
      <c r="A1790" s="535" t="s">
        <v>5764</v>
      </c>
      <c r="B1790" s="536" t="s">
        <v>5765</v>
      </c>
      <c r="C1790" s="535" t="s">
        <v>61</v>
      </c>
      <c r="D1790" s="537">
        <v>310.63</v>
      </c>
    </row>
    <row r="1791" spans="1:4" ht="27" x14ac:dyDescent="0.25">
      <c r="A1791" s="535" t="s">
        <v>5766</v>
      </c>
      <c r="B1791" s="536" t="s">
        <v>5767</v>
      </c>
      <c r="C1791" s="535" t="s">
        <v>61</v>
      </c>
      <c r="D1791" s="537">
        <v>323.52999999999997</v>
      </c>
    </row>
    <row r="1792" spans="1:4" ht="27" x14ac:dyDescent="0.25">
      <c r="A1792" s="535" t="s">
        <v>5768</v>
      </c>
      <c r="B1792" s="536" t="s">
        <v>5769</v>
      </c>
      <c r="C1792" s="535" t="s">
        <v>61</v>
      </c>
      <c r="D1792" s="537">
        <v>465.59</v>
      </c>
    </row>
    <row r="1793" spans="1:4" ht="27" x14ac:dyDescent="0.25">
      <c r="A1793" s="535" t="s">
        <v>5770</v>
      </c>
      <c r="B1793" s="536" t="s">
        <v>5771</v>
      </c>
      <c r="C1793" s="535" t="s">
        <v>61</v>
      </c>
      <c r="D1793" s="537">
        <v>49.99</v>
      </c>
    </row>
    <row r="1794" spans="1:4" ht="27" x14ac:dyDescent="0.25">
      <c r="A1794" s="535" t="s">
        <v>5772</v>
      </c>
      <c r="B1794" s="536" t="s">
        <v>5773</v>
      </c>
      <c r="C1794" s="535" t="s">
        <v>61</v>
      </c>
      <c r="D1794" s="537">
        <v>70.150000000000006</v>
      </c>
    </row>
    <row r="1795" spans="1:4" ht="27" x14ac:dyDescent="0.25">
      <c r="A1795" s="535" t="s">
        <v>5774</v>
      </c>
      <c r="B1795" s="536" t="s">
        <v>5775</v>
      </c>
      <c r="C1795" s="535" t="s">
        <v>61</v>
      </c>
      <c r="D1795" s="537">
        <v>85.09</v>
      </c>
    </row>
    <row r="1796" spans="1:4" ht="27" x14ac:dyDescent="0.25">
      <c r="A1796" s="535" t="s">
        <v>5776</v>
      </c>
      <c r="B1796" s="536" t="s">
        <v>5777</v>
      </c>
      <c r="C1796" s="535" t="s">
        <v>61</v>
      </c>
      <c r="D1796" s="537">
        <v>114.41</v>
      </c>
    </row>
    <row r="1797" spans="1:4" ht="27" x14ac:dyDescent="0.25">
      <c r="A1797" s="535" t="s">
        <v>5778</v>
      </c>
      <c r="B1797" s="536" t="s">
        <v>5779</v>
      </c>
      <c r="C1797" s="535" t="s">
        <v>61</v>
      </c>
      <c r="D1797" s="537">
        <v>136.63999999999999</v>
      </c>
    </row>
    <row r="1798" spans="1:4" ht="27" x14ac:dyDescent="0.25">
      <c r="A1798" s="535" t="s">
        <v>5780</v>
      </c>
      <c r="B1798" s="536" t="s">
        <v>5781</v>
      </c>
      <c r="C1798" s="535" t="s">
        <v>61</v>
      </c>
      <c r="D1798" s="537">
        <v>194.99</v>
      </c>
    </row>
    <row r="1799" spans="1:4" ht="27" x14ac:dyDescent="0.25">
      <c r="A1799" s="535" t="s">
        <v>5782</v>
      </c>
      <c r="B1799" s="536" t="s">
        <v>5783</v>
      </c>
      <c r="C1799" s="535" t="s">
        <v>61</v>
      </c>
      <c r="D1799" s="537">
        <v>264.35000000000002</v>
      </c>
    </row>
    <row r="1800" spans="1:4" ht="27" x14ac:dyDescent="0.25">
      <c r="A1800" s="535" t="s">
        <v>5784</v>
      </c>
      <c r="B1800" s="536" t="s">
        <v>5785</v>
      </c>
      <c r="C1800" s="535" t="s">
        <v>61</v>
      </c>
      <c r="D1800" s="537">
        <v>323.52999999999997</v>
      </c>
    </row>
    <row r="1801" spans="1:4" ht="27" x14ac:dyDescent="0.25">
      <c r="A1801" s="535" t="s">
        <v>5786</v>
      </c>
      <c r="B1801" s="536" t="s">
        <v>5787</v>
      </c>
      <c r="C1801" s="535" t="s">
        <v>61</v>
      </c>
      <c r="D1801" s="537">
        <v>465.59</v>
      </c>
    </row>
    <row r="1802" spans="1:4" ht="27" x14ac:dyDescent="0.25">
      <c r="A1802" s="535" t="s">
        <v>5788</v>
      </c>
      <c r="B1802" s="536" t="s">
        <v>5789</v>
      </c>
      <c r="C1802" s="535" t="s">
        <v>61</v>
      </c>
      <c r="D1802" s="537">
        <v>44.63</v>
      </c>
    </row>
    <row r="1803" spans="1:4" ht="27" x14ac:dyDescent="0.25">
      <c r="A1803" s="535" t="s">
        <v>5790</v>
      </c>
      <c r="B1803" s="536" t="s">
        <v>5791</v>
      </c>
      <c r="C1803" s="535" t="s">
        <v>61</v>
      </c>
      <c r="D1803" s="537">
        <v>89.85</v>
      </c>
    </row>
    <row r="1804" spans="1:4" ht="27" x14ac:dyDescent="0.25">
      <c r="A1804" s="535" t="s">
        <v>5792</v>
      </c>
      <c r="B1804" s="536" t="s">
        <v>5793</v>
      </c>
      <c r="C1804" s="535" t="s">
        <v>61</v>
      </c>
      <c r="D1804" s="537">
        <v>136.66</v>
      </c>
    </row>
    <row r="1805" spans="1:4" ht="27" x14ac:dyDescent="0.25">
      <c r="A1805" s="535" t="s">
        <v>5794</v>
      </c>
      <c r="B1805" s="536" t="s">
        <v>5795</v>
      </c>
      <c r="C1805" s="535" t="s">
        <v>61</v>
      </c>
      <c r="D1805" s="537">
        <v>229.9</v>
      </c>
    </row>
    <row r="1806" spans="1:4" ht="27" x14ac:dyDescent="0.25">
      <c r="A1806" s="535" t="s">
        <v>5796</v>
      </c>
      <c r="B1806" s="536" t="s">
        <v>5797</v>
      </c>
      <c r="C1806" s="535" t="s">
        <v>61</v>
      </c>
      <c r="D1806" s="537">
        <v>357.6</v>
      </c>
    </row>
    <row r="1807" spans="1:4" ht="27" x14ac:dyDescent="0.25">
      <c r="A1807" s="535" t="s">
        <v>5798</v>
      </c>
      <c r="B1807" s="536" t="s">
        <v>5799</v>
      </c>
      <c r="C1807" s="535" t="s">
        <v>61</v>
      </c>
      <c r="D1807" s="537">
        <v>457.84</v>
      </c>
    </row>
    <row r="1808" spans="1:4" ht="27" x14ac:dyDescent="0.25">
      <c r="A1808" s="535" t="s">
        <v>5800</v>
      </c>
      <c r="B1808" s="536" t="s">
        <v>5801</v>
      </c>
      <c r="C1808" s="535" t="s">
        <v>61</v>
      </c>
      <c r="D1808" s="537">
        <v>582.88</v>
      </c>
    </row>
    <row r="1809" spans="1:4" ht="27" x14ac:dyDescent="0.25">
      <c r="A1809" s="535" t="s">
        <v>5802</v>
      </c>
      <c r="B1809" s="536" t="s">
        <v>5803</v>
      </c>
      <c r="C1809" s="535" t="s">
        <v>61</v>
      </c>
      <c r="D1809" s="537">
        <v>17.39</v>
      </c>
    </row>
    <row r="1810" spans="1:4" ht="27" x14ac:dyDescent="0.25">
      <c r="A1810" s="535" t="s">
        <v>5804</v>
      </c>
      <c r="B1810" s="536" t="s">
        <v>5805</v>
      </c>
      <c r="C1810" s="535" t="s">
        <v>61</v>
      </c>
      <c r="D1810" s="537">
        <v>32.229999999999997</v>
      </c>
    </row>
    <row r="1811" spans="1:4" ht="27" x14ac:dyDescent="0.25">
      <c r="A1811" s="535" t="s">
        <v>5806</v>
      </c>
      <c r="B1811" s="536" t="s">
        <v>5807</v>
      </c>
      <c r="C1811" s="535" t="s">
        <v>61</v>
      </c>
      <c r="D1811" s="537">
        <v>46.61</v>
      </c>
    </row>
    <row r="1812" spans="1:4" ht="27" x14ac:dyDescent="0.25">
      <c r="A1812" s="535" t="s">
        <v>5808</v>
      </c>
      <c r="B1812" s="536" t="s">
        <v>5809</v>
      </c>
      <c r="C1812" s="535" t="s">
        <v>61</v>
      </c>
      <c r="D1812" s="537">
        <v>54.9</v>
      </c>
    </row>
    <row r="1813" spans="1:4" ht="27" x14ac:dyDescent="0.25">
      <c r="A1813" s="535" t="s">
        <v>5810</v>
      </c>
      <c r="B1813" s="536" t="s">
        <v>5811</v>
      </c>
      <c r="C1813" s="535" t="s">
        <v>61</v>
      </c>
      <c r="D1813" s="537">
        <v>69.260000000000005</v>
      </c>
    </row>
    <row r="1814" spans="1:4" ht="27" x14ac:dyDescent="0.25">
      <c r="A1814" s="535" t="s">
        <v>5812</v>
      </c>
      <c r="B1814" s="536" t="s">
        <v>5813</v>
      </c>
      <c r="C1814" s="535" t="s">
        <v>61</v>
      </c>
      <c r="D1814" s="537">
        <v>105.1</v>
      </c>
    </row>
    <row r="1815" spans="1:4" ht="27" x14ac:dyDescent="0.25">
      <c r="A1815" s="535" t="s">
        <v>5814</v>
      </c>
      <c r="B1815" s="536" t="s">
        <v>5815</v>
      </c>
      <c r="C1815" s="535" t="s">
        <v>61</v>
      </c>
      <c r="D1815" s="537">
        <v>158.53</v>
      </c>
    </row>
    <row r="1816" spans="1:4" ht="27" x14ac:dyDescent="0.25">
      <c r="A1816" s="535" t="s">
        <v>5816</v>
      </c>
      <c r="B1816" s="536" t="s">
        <v>5817</v>
      </c>
      <c r="C1816" s="535" t="s">
        <v>61</v>
      </c>
      <c r="D1816" s="537">
        <v>224.51</v>
      </c>
    </row>
    <row r="1817" spans="1:4" ht="27" x14ac:dyDescent="0.25">
      <c r="A1817" s="535" t="s">
        <v>5818</v>
      </c>
      <c r="B1817" s="536" t="s">
        <v>5819</v>
      </c>
      <c r="C1817" s="535" t="s">
        <v>61</v>
      </c>
      <c r="D1817" s="537">
        <v>342.82</v>
      </c>
    </row>
    <row r="1818" spans="1:4" ht="27" x14ac:dyDescent="0.25">
      <c r="A1818" s="535" t="s">
        <v>5820</v>
      </c>
      <c r="B1818" s="536" t="s">
        <v>5821</v>
      </c>
      <c r="C1818" s="535" t="s">
        <v>61</v>
      </c>
      <c r="D1818" s="537">
        <v>16.21</v>
      </c>
    </row>
    <row r="1819" spans="1:4" ht="27" x14ac:dyDescent="0.25">
      <c r="A1819" s="535" t="s">
        <v>5822</v>
      </c>
      <c r="B1819" s="536" t="s">
        <v>5823</v>
      </c>
      <c r="C1819" s="535" t="s">
        <v>61</v>
      </c>
      <c r="D1819" s="537">
        <v>20.69</v>
      </c>
    </row>
    <row r="1820" spans="1:4" ht="27" x14ac:dyDescent="0.25">
      <c r="A1820" s="535" t="s">
        <v>5824</v>
      </c>
      <c r="B1820" s="536" t="s">
        <v>5825</v>
      </c>
      <c r="C1820" s="535" t="s">
        <v>61</v>
      </c>
      <c r="D1820" s="537">
        <v>16.53</v>
      </c>
    </row>
    <row r="1821" spans="1:4" ht="27" x14ac:dyDescent="0.25">
      <c r="A1821" s="535" t="s">
        <v>5826</v>
      </c>
      <c r="B1821" s="536" t="s">
        <v>5827</v>
      </c>
      <c r="C1821" s="535" t="s">
        <v>61</v>
      </c>
      <c r="D1821" s="537">
        <v>22.89</v>
      </c>
    </row>
    <row r="1822" spans="1:4" x14ac:dyDescent="0.25">
      <c r="A1822" s="535" t="s">
        <v>5828</v>
      </c>
      <c r="B1822" s="536" t="s">
        <v>5829</v>
      </c>
      <c r="C1822" s="535" t="s">
        <v>1389</v>
      </c>
      <c r="D1822" s="537">
        <v>98.85</v>
      </c>
    </row>
    <row r="1823" spans="1:4" ht="27" x14ac:dyDescent="0.25">
      <c r="A1823" s="535" t="s">
        <v>5830</v>
      </c>
      <c r="B1823" s="536" t="s">
        <v>5831</v>
      </c>
      <c r="C1823" s="535" t="s">
        <v>18</v>
      </c>
      <c r="D1823" s="537">
        <v>10596.25</v>
      </c>
    </row>
    <row r="1824" spans="1:4" ht="27" x14ac:dyDescent="0.25">
      <c r="A1824" s="535" t="s">
        <v>5832</v>
      </c>
      <c r="B1824" s="536" t="s">
        <v>5833</v>
      </c>
      <c r="C1824" s="535" t="s">
        <v>18</v>
      </c>
      <c r="D1824" s="537">
        <v>20307.04</v>
      </c>
    </row>
    <row r="1825" spans="1:4" ht="40.5" x14ac:dyDescent="0.25">
      <c r="A1825" s="535" t="s">
        <v>5834</v>
      </c>
      <c r="B1825" s="536" t="s">
        <v>5835</v>
      </c>
      <c r="C1825" s="535" t="s">
        <v>18</v>
      </c>
      <c r="D1825" s="537">
        <v>6076.76</v>
      </c>
    </row>
    <row r="1826" spans="1:4" ht="40.5" x14ac:dyDescent="0.25">
      <c r="A1826" s="535" t="s">
        <v>5836</v>
      </c>
      <c r="B1826" s="536" t="s">
        <v>5837</v>
      </c>
      <c r="C1826" s="535" t="s">
        <v>18</v>
      </c>
      <c r="D1826" s="537">
        <v>10122.209999999999</v>
      </c>
    </row>
    <row r="1827" spans="1:4" ht="27" x14ac:dyDescent="0.25">
      <c r="A1827" s="535" t="s">
        <v>5838</v>
      </c>
      <c r="B1827" s="536" t="s">
        <v>5839</v>
      </c>
      <c r="C1827" s="535" t="s">
        <v>18</v>
      </c>
      <c r="D1827" s="537">
        <v>6727.3</v>
      </c>
    </row>
    <row r="1828" spans="1:4" ht="27" x14ac:dyDescent="0.25">
      <c r="A1828" s="535" t="s">
        <v>5840</v>
      </c>
      <c r="B1828" s="536" t="s">
        <v>5841</v>
      </c>
      <c r="C1828" s="535" t="s">
        <v>18</v>
      </c>
      <c r="D1828" s="537">
        <v>8558.73</v>
      </c>
    </row>
    <row r="1829" spans="1:4" ht="27" x14ac:dyDescent="0.25">
      <c r="A1829" s="535" t="s">
        <v>5842</v>
      </c>
      <c r="B1829" s="536" t="s">
        <v>5843</v>
      </c>
      <c r="C1829" s="535" t="s">
        <v>18</v>
      </c>
      <c r="D1829" s="537">
        <v>12103.42</v>
      </c>
    </row>
    <row r="1830" spans="1:4" ht="27" x14ac:dyDescent="0.25">
      <c r="A1830" s="535" t="s">
        <v>5844</v>
      </c>
      <c r="B1830" s="536" t="s">
        <v>5845</v>
      </c>
      <c r="C1830" s="535" t="s">
        <v>18</v>
      </c>
      <c r="D1830" s="537">
        <v>7643.94</v>
      </c>
    </row>
    <row r="1831" spans="1:4" ht="27" x14ac:dyDescent="0.25">
      <c r="A1831" s="535" t="s">
        <v>5846</v>
      </c>
      <c r="B1831" s="536" t="s">
        <v>5847</v>
      </c>
      <c r="C1831" s="535" t="s">
        <v>18</v>
      </c>
      <c r="D1831" s="537">
        <v>10380.07</v>
      </c>
    </row>
    <row r="1832" spans="1:4" ht="27" x14ac:dyDescent="0.25">
      <c r="A1832" s="535" t="s">
        <v>5848</v>
      </c>
      <c r="B1832" s="536" t="s">
        <v>5849</v>
      </c>
      <c r="C1832" s="535" t="s">
        <v>1389</v>
      </c>
      <c r="D1832" s="537">
        <v>446.2</v>
      </c>
    </row>
    <row r="1833" spans="1:4" x14ac:dyDescent="0.25">
      <c r="A1833" s="535" t="s">
        <v>5850</v>
      </c>
      <c r="B1833" s="536" t="s">
        <v>5851</v>
      </c>
      <c r="C1833" s="535" t="s">
        <v>61</v>
      </c>
      <c r="D1833" s="537">
        <v>30.58</v>
      </c>
    </row>
    <row r="1834" spans="1:4" ht="27" x14ac:dyDescent="0.25">
      <c r="A1834" s="535" t="s">
        <v>5852</v>
      </c>
      <c r="B1834" s="536" t="s">
        <v>5853</v>
      </c>
      <c r="C1834" s="535" t="s">
        <v>18</v>
      </c>
      <c r="D1834" s="537">
        <v>680</v>
      </c>
    </row>
    <row r="1835" spans="1:4" ht="40.5" x14ac:dyDescent="0.25">
      <c r="A1835" s="535" t="s">
        <v>5854</v>
      </c>
      <c r="B1835" s="536" t="s">
        <v>5855</v>
      </c>
      <c r="C1835" s="535" t="s">
        <v>18</v>
      </c>
      <c r="D1835" s="537">
        <v>7862.4</v>
      </c>
    </row>
    <row r="1836" spans="1:4" ht="40.5" x14ac:dyDescent="0.25">
      <c r="A1836" s="535" t="s">
        <v>5856</v>
      </c>
      <c r="B1836" s="536" t="s">
        <v>5857</v>
      </c>
      <c r="C1836" s="535" t="s">
        <v>18</v>
      </c>
      <c r="D1836" s="537">
        <v>9153.7000000000007</v>
      </c>
    </row>
    <row r="1837" spans="1:4" ht="40.5" x14ac:dyDescent="0.25">
      <c r="A1837" s="535" t="s">
        <v>5858</v>
      </c>
      <c r="B1837" s="536" t="s">
        <v>5859</v>
      </c>
      <c r="C1837" s="535" t="s">
        <v>18</v>
      </c>
      <c r="D1837" s="537">
        <v>7916.89</v>
      </c>
    </row>
    <row r="1838" spans="1:4" ht="40.5" x14ac:dyDescent="0.25">
      <c r="A1838" s="535" t="s">
        <v>5860</v>
      </c>
      <c r="B1838" s="536" t="s">
        <v>5861</v>
      </c>
      <c r="C1838" s="535" t="s">
        <v>18</v>
      </c>
      <c r="D1838" s="537">
        <v>9208.19</v>
      </c>
    </row>
    <row r="1839" spans="1:4" ht="40.5" x14ac:dyDescent="0.25">
      <c r="A1839" s="535" t="s">
        <v>5862</v>
      </c>
      <c r="B1839" s="536" t="s">
        <v>5863</v>
      </c>
      <c r="C1839" s="535" t="s">
        <v>18</v>
      </c>
      <c r="D1839" s="537">
        <v>333.47</v>
      </c>
    </row>
    <row r="1840" spans="1:4" x14ac:dyDescent="0.25">
      <c r="A1840" s="535" t="s">
        <v>5864</v>
      </c>
      <c r="B1840" s="536" t="s">
        <v>5865</v>
      </c>
      <c r="C1840" s="535" t="s">
        <v>3131</v>
      </c>
      <c r="D1840" s="537">
        <v>539.26</v>
      </c>
    </row>
    <row r="1841" spans="1:4" ht="40.5" x14ac:dyDescent="0.25">
      <c r="A1841" s="535" t="s">
        <v>5866</v>
      </c>
      <c r="B1841" s="536" t="s">
        <v>5867</v>
      </c>
      <c r="C1841" s="535" t="s">
        <v>3131</v>
      </c>
      <c r="D1841" s="537">
        <v>1121.47</v>
      </c>
    </row>
    <row r="1842" spans="1:4" ht="40.5" x14ac:dyDescent="0.25">
      <c r="A1842" s="535" t="s">
        <v>5868</v>
      </c>
      <c r="B1842" s="536" t="s">
        <v>5869</v>
      </c>
      <c r="C1842" s="535" t="s">
        <v>3131</v>
      </c>
      <c r="D1842" s="537">
        <v>2741.47</v>
      </c>
    </row>
    <row r="1843" spans="1:4" ht="40.5" x14ac:dyDescent="0.25">
      <c r="A1843" s="535" t="s">
        <v>5870</v>
      </c>
      <c r="B1843" s="536" t="s">
        <v>5871</v>
      </c>
      <c r="C1843" s="535" t="s">
        <v>3131</v>
      </c>
      <c r="D1843" s="537">
        <v>1649.47</v>
      </c>
    </row>
    <row r="1844" spans="1:4" x14ac:dyDescent="0.25">
      <c r="A1844" s="535" t="s">
        <v>5872</v>
      </c>
      <c r="B1844" s="536" t="s">
        <v>5873</v>
      </c>
      <c r="C1844" s="535" t="s">
        <v>2005</v>
      </c>
      <c r="D1844" s="537">
        <v>515</v>
      </c>
    </row>
    <row r="1845" spans="1:4" x14ac:dyDescent="0.25">
      <c r="A1845" s="535" t="s">
        <v>5874</v>
      </c>
      <c r="B1845" s="536" t="s">
        <v>5875</v>
      </c>
      <c r="C1845" s="535" t="s">
        <v>61</v>
      </c>
      <c r="D1845" s="537">
        <v>6.83</v>
      </c>
    </row>
    <row r="1846" spans="1:4" x14ac:dyDescent="0.25">
      <c r="A1846" s="535" t="s">
        <v>5876</v>
      </c>
      <c r="B1846" s="536" t="s">
        <v>5877</v>
      </c>
      <c r="C1846" s="535" t="s">
        <v>61</v>
      </c>
      <c r="D1846" s="537">
        <v>3.08</v>
      </c>
    </row>
    <row r="1847" spans="1:4" ht="14.45" x14ac:dyDescent="0.3">
      <c r="A1847" s="535" t="s">
        <v>5878</v>
      </c>
      <c r="B1847" s="536" t="s">
        <v>5879</v>
      </c>
      <c r="C1847" s="535" t="s">
        <v>61</v>
      </c>
      <c r="D1847" s="537">
        <v>36.57</v>
      </c>
    </row>
    <row r="1848" spans="1:4" ht="14.45" x14ac:dyDescent="0.3">
      <c r="A1848" s="535" t="s">
        <v>5880</v>
      </c>
      <c r="B1848" s="536" t="s">
        <v>5881</v>
      </c>
      <c r="C1848" s="535" t="s">
        <v>61</v>
      </c>
      <c r="D1848" s="537">
        <v>163.87</v>
      </c>
    </row>
    <row r="1849" spans="1:4" x14ac:dyDescent="0.25">
      <c r="A1849" s="535" t="s">
        <v>5882</v>
      </c>
      <c r="B1849" s="536" t="s">
        <v>5883</v>
      </c>
      <c r="C1849" s="535" t="s">
        <v>61</v>
      </c>
      <c r="D1849" s="537">
        <v>194.22</v>
      </c>
    </row>
    <row r="1850" spans="1:4" x14ac:dyDescent="0.25">
      <c r="A1850" s="535" t="s">
        <v>5884</v>
      </c>
      <c r="B1850" s="536" t="s">
        <v>5885</v>
      </c>
      <c r="C1850" s="535" t="s">
        <v>61</v>
      </c>
      <c r="D1850" s="537">
        <v>185.78</v>
      </c>
    </row>
    <row r="1851" spans="1:4" x14ac:dyDescent="0.25">
      <c r="A1851" s="535" t="s">
        <v>5886</v>
      </c>
      <c r="B1851" s="536" t="s">
        <v>5887</v>
      </c>
      <c r="C1851" s="535" t="s">
        <v>1389</v>
      </c>
      <c r="D1851" s="537">
        <v>109.05</v>
      </c>
    </row>
    <row r="1852" spans="1:4" ht="14.45" x14ac:dyDescent="0.3">
      <c r="A1852" s="535" t="s">
        <v>5888</v>
      </c>
      <c r="B1852" s="536" t="s">
        <v>5889</v>
      </c>
      <c r="C1852" s="535" t="s">
        <v>61</v>
      </c>
      <c r="D1852" s="537">
        <v>12.08</v>
      </c>
    </row>
    <row r="1853" spans="1:4" x14ac:dyDescent="0.25">
      <c r="A1853" s="535" t="s">
        <v>5890</v>
      </c>
      <c r="B1853" s="536" t="s">
        <v>5891</v>
      </c>
      <c r="C1853" s="535" t="s">
        <v>1389</v>
      </c>
      <c r="D1853" s="537">
        <v>67.239999999999995</v>
      </c>
    </row>
    <row r="1854" spans="1:4" ht="14.45" x14ac:dyDescent="0.3">
      <c r="A1854" s="535" t="s">
        <v>5892</v>
      </c>
      <c r="B1854" s="536" t="s">
        <v>5893</v>
      </c>
      <c r="C1854" s="535" t="s">
        <v>1389</v>
      </c>
      <c r="D1854" s="537">
        <v>65.56</v>
      </c>
    </row>
    <row r="1855" spans="1:4" ht="14.45" x14ac:dyDescent="0.3">
      <c r="A1855" s="535" t="s">
        <v>5894</v>
      </c>
      <c r="B1855" s="536" t="s">
        <v>5895</v>
      </c>
      <c r="C1855" s="535" t="s">
        <v>1389</v>
      </c>
      <c r="D1855" s="537">
        <v>7.92</v>
      </c>
    </row>
    <row r="1856" spans="1:4" x14ac:dyDescent="0.25">
      <c r="A1856" s="535" t="s">
        <v>5896</v>
      </c>
      <c r="B1856" s="536" t="s">
        <v>5897</v>
      </c>
      <c r="C1856" s="535" t="s">
        <v>1389</v>
      </c>
      <c r="D1856" s="537">
        <v>34.28</v>
      </c>
    </row>
    <row r="1857" spans="1:4" x14ac:dyDescent="0.25">
      <c r="A1857" s="535" t="s">
        <v>5898</v>
      </c>
      <c r="B1857" s="536" t="s">
        <v>5899</v>
      </c>
      <c r="C1857" s="535" t="s">
        <v>1389</v>
      </c>
      <c r="D1857" s="537">
        <v>57.86</v>
      </c>
    </row>
    <row r="1858" spans="1:4" x14ac:dyDescent="0.25">
      <c r="A1858" s="535" t="s">
        <v>5900</v>
      </c>
      <c r="B1858" s="536" t="s">
        <v>5901</v>
      </c>
      <c r="C1858" s="535" t="s">
        <v>1389</v>
      </c>
      <c r="D1858" s="537">
        <v>57.86</v>
      </c>
    </row>
    <row r="1859" spans="1:4" ht="27" x14ac:dyDescent="0.25">
      <c r="A1859" s="535" t="s">
        <v>5902</v>
      </c>
      <c r="B1859" s="536" t="s">
        <v>5903</v>
      </c>
      <c r="C1859" s="535" t="s">
        <v>1389</v>
      </c>
      <c r="D1859" s="537">
        <v>33.200000000000003</v>
      </c>
    </row>
    <row r="1860" spans="1:4" x14ac:dyDescent="0.25">
      <c r="A1860" s="535" t="s">
        <v>5904</v>
      </c>
      <c r="B1860" s="536" t="s">
        <v>5905</v>
      </c>
      <c r="C1860" s="535" t="s">
        <v>1389</v>
      </c>
      <c r="D1860" s="537">
        <v>21.04</v>
      </c>
    </row>
    <row r="1861" spans="1:4" x14ac:dyDescent="0.25">
      <c r="A1861" s="535" t="s">
        <v>5906</v>
      </c>
      <c r="B1861" s="536" t="s">
        <v>5907</v>
      </c>
      <c r="C1861" s="535" t="s">
        <v>61</v>
      </c>
      <c r="D1861" s="537">
        <v>9.74</v>
      </c>
    </row>
    <row r="1862" spans="1:4" x14ac:dyDescent="0.25">
      <c r="A1862" s="535" t="s">
        <v>5908</v>
      </c>
      <c r="B1862" s="536" t="s">
        <v>5909</v>
      </c>
      <c r="C1862" s="535" t="s">
        <v>1389</v>
      </c>
      <c r="D1862" s="537">
        <v>19.55</v>
      </c>
    </row>
    <row r="1863" spans="1:4" x14ac:dyDescent="0.25">
      <c r="A1863" s="535" t="s">
        <v>5910</v>
      </c>
      <c r="B1863" s="536" t="s">
        <v>5911</v>
      </c>
      <c r="C1863" s="535" t="s">
        <v>1389</v>
      </c>
      <c r="D1863" s="537">
        <v>19.29</v>
      </c>
    </row>
    <row r="1864" spans="1:4" ht="27" x14ac:dyDescent="0.25">
      <c r="A1864" s="535" t="s">
        <v>5912</v>
      </c>
      <c r="B1864" s="536" t="s">
        <v>5913</v>
      </c>
      <c r="C1864" s="535" t="s">
        <v>1389</v>
      </c>
      <c r="D1864" s="537">
        <v>19.59</v>
      </c>
    </row>
    <row r="1865" spans="1:4" ht="40.5" x14ac:dyDescent="0.25">
      <c r="A1865" s="535" t="s">
        <v>5914</v>
      </c>
      <c r="B1865" s="536" t="s">
        <v>5915</v>
      </c>
      <c r="C1865" s="535" t="s">
        <v>3131</v>
      </c>
      <c r="D1865" s="537">
        <v>318.17</v>
      </c>
    </row>
    <row r="1866" spans="1:4" ht="40.5" x14ac:dyDescent="0.25">
      <c r="A1866" s="535" t="s">
        <v>5916</v>
      </c>
      <c r="B1866" s="536" t="s">
        <v>5917</v>
      </c>
      <c r="C1866" s="535" t="s">
        <v>3131</v>
      </c>
      <c r="D1866" s="537">
        <v>246.16</v>
      </c>
    </row>
    <row r="1867" spans="1:4" ht="40.5" x14ac:dyDescent="0.25">
      <c r="A1867" s="535" t="s">
        <v>5918</v>
      </c>
      <c r="B1867" s="536" t="s">
        <v>5919</v>
      </c>
      <c r="C1867" s="535" t="s">
        <v>3131</v>
      </c>
      <c r="D1867" s="537">
        <v>212.31</v>
      </c>
    </row>
    <row r="1868" spans="1:4" x14ac:dyDescent="0.25">
      <c r="A1868" s="535" t="s">
        <v>5920</v>
      </c>
      <c r="B1868" s="536" t="s">
        <v>5921</v>
      </c>
      <c r="C1868" s="535" t="s">
        <v>18</v>
      </c>
      <c r="D1868" s="537">
        <v>110.96</v>
      </c>
    </row>
    <row r="1869" spans="1:4" ht="21.6" x14ac:dyDescent="0.3">
      <c r="A1869" s="535" t="s">
        <v>5922</v>
      </c>
      <c r="B1869" s="536" t="s">
        <v>5923</v>
      </c>
      <c r="C1869" s="535" t="s">
        <v>3131</v>
      </c>
      <c r="D1869" s="537">
        <v>52.57</v>
      </c>
    </row>
    <row r="1870" spans="1:4" ht="21.6" x14ac:dyDescent="0.3">
      <c r="A1870" s="535" t="s">
        <v>5924</v>
      </c>
      <c r="B1870" s="536" t="s">
        <v>5925</v>
      </c>
      <c r="C1870" s="535" t="s">
        <v>3131</v>
      </c>
      <c r="D1870" s="537">
        <v>61.91</v>
      </c>
    </row>
    <row r="1871" spans="1:4" ht="27" x14ac:dyDescent="0.25">
      <c r="A1871" s="535" t="s">
        <v>5926</v>
      </c>
      <c r="B1871" s="536" t="s">
        <v>5927</v>
      </c>
      <c r="C1871" s="535" t="s">
        <v>3131</v>
      </c>
      <c r="D1871" s="537">
        <v>1079.3599999999999</v>
      </c>
    </row>
    <row r="1872" spans="1:4" ht="27" x14ac:dyDescent="0.25">
      <c r="A1872" s="535" t="s">
        <v>5928</v>
      </c>
      <c r="B1872" s="536" t="s">
        <v>5929</v>
      </c>
      <c r="C1872" s="535" t="s">
        <v>3131</v>
      </c>
      <c r="D1872" s="537">
        <v>446.91</v>
      </c>
    </row>
    <row r="1873" spans="1:4" ht="14.45" x14ac:dyDescent="0.3">
      <c r="A1873" s="535" t="s">
        <v>5930</v>
      </c>
      <c r="B1873" s="536" t="s">
        <v>5931</v>
      </c>
      <c r="C1873" s="535" t="s">
        <v>3131</v>
      </c>
      <c r="D1873" s="537">
        <v>906.55</v>
      </c>
    </row>
    <row r="1874" spans="1:4" ht="27" x14ac:dyDescent="0.25">
      <c r="A1874" s="535" t="s">
        <v>5932</v>
      </c>
      <c r="B1874" s="536" t="s">
        <v>5933</v>
      </c>
      <c r="C1874" s="535" t="s">
        <v>3131</v>
      </c>
      <c r="D1874" s="537">
        <v>333.12</v>
      </c>
    </row>
    <row r="1875" spans="1:4" ht="14.45" x14ac:dyDescent="0.3">
      <c r="A1875" s="535" t="s">
        <v>5934</v>
      </c>
      <c r="B1875" s="536" t="s">
        <v>5935</v>
      </c>
      <c r="C1875" s="535" t="s">
        <v>3131</v>
      </c>
      <c r="D1875" s="537">
        <v>57.43</v>
      </c>
    </row>
    <row r="1876" spans="1:4" x14ac:dyDescent="0.25">
      <c r="A1876" s="535" t="s">
        <v>5936</v>
      </c>
      <c r="B1876" s="536" t="s">
        <v>5937</v>
      </c>
      <c r="C1876" s="535" t="s">
        <v>3131</v>
      </c>
      <c r="D1876" s="537">
        <v>15.72</v>
      </c>
    </row>
    <row r="1877" spans="1:4" x14ac:dyDescent="0.25">
      <c r="A1877" s="535" t="s">
        <v>5938</v>
      </c>
      <c r="B1877" s="536" t="s">
        <v>5939</v>
      </c>
      <c r="C1877" s="535" t="s">
        <v>3131</v>
      </c>
      <c r="D1877" s="537">
        <v>89.81</v>
      </c>
    </row>
    <row r="1878" spans="1:4" x14ac:dyDescent="0.25">
      <c r="A1878" s="535" t="s">
        <v>5940</v>
      </c>
      <c r="B1878" s="536" t="s">
        <v>5941</v>
      </c>
      <c r="C1878" s="535" t="s">
        <v>3131</v>
      </c>
      <c r="D1878" s="537">
        <v>506.46</v>
      </c>
    </row>
    <row r="1879" spans="1:4" x14ac:dyDescent="0.25">
      <c r="A1879" s="535" t="s">
        <v>5942</v>
      </c>
      <c r="B1879" s="536" t="s">
        <v>5943</v>
      </c>
      <c r="C1879" s="535" t="s">
        <v>3131</v>
      </c>
      <c r="D1879" s="537">
        <v>146.62</v>
      </c>
    </row>
    <row r="1880" spans="1:4" x14ac:dyDescent="0.25">
      <c r="A1880" s="535" t="s">
        <v>5944</v>
      </c>
      <c r="B1880" s="536" t="s">
        <v>5945</v>
      </c>
      <c r="C1880" s="535" t="s">
        <v>3131</v>
      </c>
      <c r="D1880" s="537">
        <v>162.36000000000001</v>
      </c>
    </row>
    <row r="1881" spans="1:4" x14ac:dyDescent="0.25">
      <c r="A1881" s="535" t="s">
        <v>5946</v>
      </c>
      <c r="B1881" s="536" t="s">
        <v>5947</v>
      </c>
      <c r="C1881" s="535" t="s">
        <v>3131</v>
      </c>
      <c r="D1881" s="537">
        <v>158.01</v>
      </c>
    </row>
    <row r="1882" spans="1:4" ht="14.45" x14ac:dyDescent="0.3">
      <c r="A1882" s="535" t="s">
        <v>5948</v>
      </c>
      <c r="B1882" s="536" t="s">
        <v>5949</v>
      </c>
      <c r="C1882" s="535" t="s">
        <v>3131</v>
      </c>
      <c r="D1882" s="537">
        <v>48.16</v>
      </c>
    </row>
    <row r="1883" spans="1:4" ht="14.45" x14ac:dyDescent="0.3">
      <c r="A1883" s="535" t="s">
        <v>5950</v>
      </c>
      <c r="B1883" s="536" t="s">
        <v>5951</v>
      </c>
      <c r="C1883" s="535" t="s">
        <v>3131</v>
      </c>
      <c r="D1883" s="537">
        <v>638.26</v>
      </c>
    </row>
    <row r="1884" spans="1:4" x14ac:dyDescent="0.25">
      <c r="A1884" s="535" t="s">
        <v>5952</v>
      </c>
      <c r="B1884" s="536" t="s">
        <v>5953</v>
      </c>
      <c r="C1884" s="535" t="s">
        <v>3131</v>
      </c>
      <c r="D1884" s="537">
        <v>75</v>
      </c>
    </row>
    <row r="1885" spans="1:4" x14ac:dyDescent="0.25">
      <c r="A1885" s="535" t="s">
        <v>5954</v>
      </c>
      <c r="B1885" s="536" t="s">
        <v>5955</v>
      </c>
      <c r="C1885" s="535" t="s">
        <v>3131</v>
      </c>
      <c r="D1885" s="537">
        <v>62.57</v>
      </c>
    </row>
    <row r="1886" spans="1:4" ht="14.45" x14ac:dyDescent="0.3">
      <c r="A1886" s="535" t="s">
        <v>5956</v>
      </c>
      <c r="B1886" s="536" t="s">
        <v>5957</v>
      </c>
      <c r="C1886" s="535" t="s">
        <v>3131</v>
      </c>
      <c r="D1886" s="537">
        <v>18.54</v>
      </c>
    </row>
    <row r="1887" spans="1:4" ht="14.45" x14ac:dyDescent="0.3">
      <c r="A1887" s="535" t="s">
        <v>5958</v>
      </c>
      <c r="B1887" s="536" t="s">
        <v>5959</v>
      </c>
      <c r="C1887" s="535" t="s">
        <v>3131</v>
      </c>
      <c r="D1887" s="537">
        <v>18.54</v>
      </c>
    </row>
    <row r="1888" spans="1:4" x14ac:dyDescent="0.25">
      <c r="A1888" s="535" t="s">
        <v>5960</v>
      </c>
      <c r="B1888" s="536" t="s">
        <v>5961</v>
      </c>
      <c r="C1888" s="535" t="s">
        <v>3131</v>
      </c>
      <c r="D1888" s="537">
        <v>20.5</v>
      </c>
    </row>
    <row r="1889" spans="1:4" x14ac:dyDescent="0.25">
      <c r="A1889" s="535" t="s">
        <v>5962</v>
      </c>
      <c r="B1889" s="536" t="s">
        <v>5963</v>
      </c>
      <c r="C1889" s="535" t="s">
        <v>3131</v>
      </c>
      <c r="D1889" s="537">
        <v>20.5</v>
      </c>
    </row>
    <row r="1890" spans="1:4" x14ac:dyDescent="0.25">
      <c r="A1890" s="535" t="s">
        <v>5964</v>
      </c>
      <c r="B1890" s="536" t="s">
        <v>5965</v>
      </c>
      <c r="C1890" s="535" t="s">
        <v>3131</v>
      </c>
      <c r="D1890" s="537">
        <v>20.5</v>
      </c>
    </row>
    <row r="1891" spans="1:4" x14ac:dyDescent="0.25">
      <c r="A1891" s="535" t="s">
        <v>5966</v>
      </c>
      <c r="B1891" s="536" t="s">
        <v>5967</v>
      </c>
      <c r="C1891" s="535" t="s">
        <v>3131</v>
      </c>
      <c r="D1891" s="537">
        <v>20.5</v>
      </c>
    </row>
    <row r="1892" spans="1:4" x14ac:dyDescent="0.25">
      <c r="A1892" s="535" t="s">
        <v>5968</v>
      </c>
      <c r="B1892" s="536" t="s">
        <v>5969</v>
      </c>
      <c r="C1892" s="535" t="s">
        <v>3131</v>
      </c>
      <c r="D1892" s="537">
        <v>20.350000000000001</v>
      </c>
    </row>
    <row r="1893" spans="1:4" x14ac:dyDescent="0.25">
      <c r="A1893" s="535" t="s">
        <v>5970</v>
      </c>
      <c r="B1893" s="536" t="s">
        <v>5971</v>
      </c>
      <c r="C1893" s="535" t="s">
        <v>3131</v>
      </c>
      <c r="D1893" s="537">
        <v>30.72</v>
      </c>
    </row>
    <row r="1894" spans="1:4" ht="14.45" x14ac:dyDescent="0.3">
      <c r="A1894" s="535" t="s">
        <v>5972</v>
      </c>
      <c r="B1894" s="536" t="s">
        <v>5973</v>
      </c>
      <c r="C1894" s="535" t="s">
        <v>3131</v>
      </c>
      <c r="D1894" s="537">
        <v>18.54</v>
      </c>
    </row>
    <row r="1895" spans="1:4" ht="27" x14ac:dyDescent="0.25">
      <c r="A1895" s="535" t="s">
        <v>5974</v>
      </c>
      <c r="B1895" s="536" t="s">
        <v>5975</v>
      </c>
      <c r="C1895" s="535" t="s">
        <v>18</v>
      </c>
      <c r="D1895" s="537">
        <v>156.62</v>
      </c>
    </row>
    <row r="1896" spans="1:4" ht="27" x14ac:dyDescent="0.25">
      <c r="A1896" s="535" t="s">
        <v>5976</v>
      </c>
      <c r="B1896" s="536" t="s">
        <v>5977</v>
      </c>
      <c r="C1896" s="535" t="s">
        <v>18</v>
      </c>
      <c r="D1896" s="537">
        <v>235.19</v>
      </c>
    </row>
    <row r="1897" spans="1:4" ht="27" x14ac:dyDescent="0.25">
      <c r="A1897" s="535" t="s">
        <v>5978</v>
      </c>
      <c r="B1897" s="536" t="s">
        <v>5979</v>
      </c>
      <c r="C1897" s="535" t="s">
        <v>18</v>
      </c>
      <c r="D1897" s="537">
        <v>132.71</v>
      </c>
    </row>
    <row r="1898" spans="1:4" ht="27" x14ac:dyDescent="0.25">
      <c r="A1898" s="535" t="s">
        <v>5980</v>
      </c>
      <c r="B1898" s="536" t="s">
        <v>5981</v>
      </c>
      <c r="C1898" s="535" t="s">
        <v>18</v>
      </c>
      <c r="D1898" s="537">
        <v>518.41</v>
      </c>
    </row>
    <row r="1899" spans="1:4" x14ac:dyDescent="0.25">
      <c r="A1899" s="535" t="s">
        <v>5982</v>
      </c>
      <c r="B1899" s="536" t="s">
        <v>5983</v>
      </c>
      <c r="C1899" s="535" t="s">
        <v>3131</v>
      </c>
      <c r="D1899" s="537">
        <v>99.85</v>
      </c>
    </row>
    <row r="1900" spans="1:4" x14ac:dyDescent="0.25">
      <c r="A1900" s="535" t="s">
        <v>5984</v>
      </c>
      <c r="B1900" s="536" t="s">
        <v>5985</v>
      </c>
      <c r="C1900" s="535" t="s">
        <v>3131</v>
      </c>
      <c r="D1900" s="537">
        <v>103.13</v>
      </c>
    </row>
    <row r="1901" spans="1:4" x14ac:dyDescent="0.25">
      <c r="A1901" s="535" t="s">
        <v>5986</v>
      </c>
      <c r="B1901" s="536" t="s">
        <v>5987</v>
      </c>
      <c r="C1901" s="535" t="s">
        <v>3131</v>
      </c>
      <c r="D1901" s="537">
        <v>117.15</v>
      </c>
    </row>
    <row r="1902" spans="1:4" x14ac:dyDescent="0.25">
      <c r="A1902" s="535" t="s">
        <v>5988</v>
      </c>
      <c r="B1902" s="536" t="s">
        <v>5989</v>
      </c>
      <c r="C1902" s="535" t="s">
        <v>3131</v>
      </c>
      <c r="D1902" s="537">
        <v>117.15</v>
      </c>
    </row>
    <row r="1903" spans="1:4" x14ac:dyDescent="0.25">
      <c r="A1903" s="535" t="s">
        <v>5990</v>
      </c>
      <c r="B1903" s="536" t="s">
        <v>5991</v>
      </c>
      <c r="C1903" s="535" t="s">
        <v>3131</v>
      </c>
      <c r="D1903" s="537">
        <v>101.69</v>
      </c>
    </row>
    <row r="1904" spans="1:4" x14ac:dyDescent="0.25">
      <c r="A1904" s="535" t="s">
        <v>5992</v>
      </c>
      <c r="B1904" s="536" t="s">
        <v>5993</v>
      </c>
      <c r="C1904" s="535" t="s">
        <v>3131</v>
      </c>
      <c r="D1904" s="537">
        <v>103.72</v>
      </c>
    </row>
    <row r="1905" spans="1:4" ht="14.45" x14ac:dyDescent="0.3">
      <c r="A1905" s="535" t="s">
        <v>5994</v>
      </c>
      <c r="B1905" s="536" t="s">
        <v>5995</v>
      </c>
      <c r="C1905" s="535" t="s">
        <v>3131</v>
      </c>
      <c r="D1905" s="537">
        <v>6.52</v>
      </c>
    </row>
    <row r="1906" spans="1:4" ht="54" x14ac:dyDescent="0.25">
      <c r="A1906" s="535" t="s">
        <v>5996</v>
      </c>
      <c r="B1906" s="536" t="s">
        <v>5997</v>
      </c>
      <c r="C1906" s="535" t="s">
        <v>18</v>
      </c>
      <c r="D1906" s="537">
        <v>111.8</v>
      </c>
    </row>
    <row r="1907" spans="1:4" ht="40.5" x14ac:dyDescent="0.25">
      <c r="A1907" s="535" t="s">
        <v>5998</v>
      </c>
      <c r="B1907" s="536" t="s">
        <v>5999</v>
      </c>
      <c r="C1907" s="535" t="s">
        <v>18</v>
      </c>
      <c r="D1907" s="537">
        <v>116.35</v>
      </c>
    </row>
    <row r="1908" spans="1:4" ht="54" x14ac:dyDescent="0.25">
      <c r="A1908" s="535" t="s">
        <v>6000</v>
      </c>
      <c r="B1908" s="536" t="s">
        <v>6001</v>
      </c>
      <c r="C1908" s="535" t="s">
        <v>18</v>
      </c>
      <c r="D1908" s="537">
        <v>139.03</v>
      </c>
    </row>
    <row r="1909" spans="1:4" ht="40.5" x14ac:dyDescent="0.25">
      <c r="A1909" s="535" t="s">
        <v>6002</v>
      </c>
      <c r="B1909" s="536" t="s">
        <v>6003</v>
      </c>
      <c r="C1909" s="535" t="s">
        <v>18</v>
      </c>
      <c r="D1909" s="537">
        <v>198.1</v>
      </c>
    </row>
    <row r="1910" spans="1:4" ht="40.5" x14ac:dyDescent="0.25">
      <c r="A1910" s="535" t="s">
        <v>6004</v>
      </c>
      <c r="B1910" s="536" t="s">
        <v>6005</v>
      </c>
      <c r="C1910" s="535" t="s">
        <v>18</v>
      </c>
      <c r="D1910" s="537">
        <v>285.95</v>
      </c>
    </row>
    <row r="1911" spans="1:4" ht="40.5" x14ac:dyDescent="0.25">
      <c r="A1911" s="535" t="s">
        <v>6006</v>
      </c>
      <c r="B1911" s="536" t="s">
        <v>6007</v>
      </c>
      <c r="C1911" s="535" t="s">
        <v>18</v>
      </c>
      <c r="D1911" s="537">
        <v>284.85000000000002</v>
      </c>
    </row>
    <row r="1912" spans="1:4" ht="67.5" x14ac:dyDescent="0.25">
      <c r="A1912" s="535" t="s">
        <v>6008</v>
      </c>
      <c r="B1912" s="536" t="s">
        <v>6009</v>
      </c>
      <c r="C1912" s="535" t="s">
        <v>18</v>
      </c>
      <c r="D1912" s="537">
        <v>193.84</v>
      </c>
    </row>
    <row r="1913" spans="1:4" ht="54" x14ac:dyDescent="0.25">
      <c r="A1913" s="535" t="s">
        <v>6010</v>
      </c>
      <c r="B1913" s="536" t="s">
        <v>6011</v>
      </c>
      <c r="C1913" s="535" t="s">
        <v>18</v>
      </c>
      <c r="D1913" s="537">
        <v>108.26</v>
      </c>
    </row>
    <row r="1914" spans="1:4" ht="67.5" x14ac:dyDescent="0.25">
      <c r="A1914" s="535" t="s">
        <v>6012</v>
      </c>
      <c r="B1914" s="536" t="s">
        <v>6013</v>
      </c>
      <c r="C1914" s="535" t="s">
        <v>18</v>
      </c>
      <c r="D1914" s="537">
        <v>192.28</v>
      </c>
    </row>
    <row r="1915" spans="1:4" ht="81" x14ac:dyDescent="0.25">
      <c r="A1915" s="535" t="s">
        <v>6014</v>
      </c>
      <c r="B1915" s="536" t="s">
        <v>6015</v>
      </c>
      <c r="C1915" s="535" t="s">
        <v>18</v>
      </c>
      <c r="D1915" s="537">
        <v>116.18</v>
      </c>
    </row>
    <row r="1916" spans="1:4" ht="81" x14ac:dyDescent="0.25">
      <c r="A1916" s="535" t="s">
        <v>6016</v>
      </c>
      <c r="B1916" s="536" t="s">
        <v>6017</v>
      </c>
      <c r="C1916" s="535" t="s">
        <v>18</v>
      </c>
      <c r="D1916" s="537">
        <v>144.04</v>
      </c>
    </row>
    <row r="1917" spans="1:4" ht="81" x14ac:dyDescent="0.25">
      <c r="A1917" s="535" t="s">
        <v>6018</v>
      </c>
      <c r="B1917" s="536" t="s">
        <v>6019</v>
      </c>
      <c r="C1917" s="535" t="s">
        <v>18</v>
      </c>
      <c r="D1917" s="537">
        <v>244.57</v>
      </c>
    </row>
    <row r="1918" spans="1:4" ht="14.45" x14ac:dyDescent="0.3">
      <c r="A1918" s="535" t="s">
        <v>6020</v>
      </c>
      <c r="B1918" s="536" t="s">
        <v>6021</v>
      </c>
      <c r="C1918" s="535" t="s">
        <v>61</v>
      </c>
      <c r="D1918" s="537">
        <v>23.54</v>
      </c>
    </row>
    <row r="1919" spans="1:4" ht="54" x14ac:dyDescent="0.25">
      <c r="A1919" s="535" t="s">
        <v>6022</v>
      </c>
      <c r="B1919" s="536" t="s">
        <v>6023</v>
      </c>
      <c r="C1919" s="535" t="s">
        <v>61</v>
      </c>
      <c r="D1919" s="537">
        <v>13.21</v>
      </c>
    </row>
    <row r="1920" spans="1:4" ht="27" x14ac:dyDescent="0.25">
      <c r="A1920" s="535" t="s">
        <v>6024</v>
      </c>
      <c r="B1920" s="536" t="s">
        <v>6025</v>
      </c>
      <c r="C1920" s="535" t="s">
        <v>61</v>
      </c>
      <c r="D1920" s="537">
        <v>0.9</v>
      </c>
    </row>
    <row r="1921" spans="1:4" ht="54" x14ac:dyDescent="0.25">
      <c r="A1921" s="535" t="s">
        <v>6026</v>
      </c>
      <c r="B1921" s="536" t="s">
        <v>6027</v>
      </c>
      <c r="C1921" s="535" t="s">
        <v>61</v>
      </c>
      <c r="D1921" s="537">
        <v>5.4</v>
      </c>
    </row>
    <row r="1922" spans="1:4" ht="40.5" x14ac:dyDescent="0.25">
      <c r="A1922" s="535" t="s">
        <v>6028</v>
      </c>
      <c r="B1922" s="536" t="s">
        <v>6029</v>
      </c>
      <c r="C1922" s="535" t="s">
        <v>61</v>
      </c>
      <c r="D1922" s="537">
        <v>2.94</v>
      </c>
    </row>
    <row r="1923" spans="1:4" ht="27" x14ac:dyDescent="0.25">
      <c r="A1923" s="535" t="s">
        <v>6030</v>
      </c>
      <c r="B1923" s="536" t="s">
        <v>6031</v>
      </c>
      <c r="C1923" s="535" t="s">
        <v>18</v>
      </c>
      <c r="D1923" s="537">
        <v>6.34</v>
      </c>
    </row>
    <row r="1924" spans="1:4" ht="27" x14ac:dyDescent="0.25">
      <c r="A1924" s="535" t="s">
        <v>6032</v>
      </c>
      <c r="B1924" s="536" t="s">
        <v>6033</v>
      </c>
      <c r="C1924" s="535" t="s">
        <v>18</v>
      </c>
      <c r="D1924" s="537">
        <v>6.46</v>
      </c>
    </row>
    <row r="1925" spans="1:4" ht="40.5" x14ac:dyDescent="0.25">
      <c r="A1925" s="535" t="s">
        <v>6034</v>
      </c>
      <c r="B1925" s="536" t="s">
        <v>6035</v>
      </c>
      <c r="C1925" s="535" t="s">
        <v>18</v>
      </c>
      <c r="D1925" s="537">
        <v>5.08</v>
      </c>
    </row>
    <row r="1926" spans="1:4" ht="27" x14ac:dyDescent="0.25">
      <c r="A1926" s="535" t="s">
        <v>6036</v>
      </c>
      <c r="B1926" s="536" t="s">
        <v>6037</v>
      </c>
      <c r="C1926" s="535" t="s">
        <v>18</v>
      </c>
      <c r="D1926" s="537">
        <v>6.85</v>
      </c>
    </row>
    <row r="1927" spans="1:4" x14ac:dyDescent="0.25">
      <c r="A1927" s="535" t="s">
        <v>6038</v>
      </c>
      <c r="B1927" s="536" t="s">
        <v>6039</v>
      </c>
      <c r="C1927" s="535" t="s">
        <v>1389</v>
      </c>
      <c r="D1927" s="537">
        <v>82.39</v>
      </c>
    </row>
    <row r="1928" spans="1:4" x14ac:dyDescent="0.25">
      <c r="A1928" s="535" t="s">
        <v>6040</v>
      </c>
      <c r="B1928" s="536" t="s">
        <v>6041</v>
      </c>
      <c r="C1928" s="535" t="s">
        <v>1389</v>
      </c>
      <c r="D1928" s="537">
        <v>95.79</v>
      </c>
    </row>
    <row r="1929" spans="1:4" x14ac:dyDescent="0.25">
      <c r="A1929" s="535" t="s">
        <v>6042</v>
      </c>
      <c r="B1929" s="536" t="s">
        <v>6043</v>
      </c>
      <c r="C1929" s="535" t="s">
        <v>1389</v>
      </c>
      <c r="D1929" s="537">
        <v>103.79</v>
      </c>
    </row>
    <row r="1930" spans="1:4" x14ac:dyDescent="0.25">
      <c r="A1930" s="535" t="s">
        <v>6044</v>
      </c>
      <c r="B1930" s="536" t="s">
        <v>6045</v>
      </c>
      <c r="C1930" s="535" t="s">
        <v>1389</v>
      </c>
      <c r="D1930" s="537">
        <v>85.54</v>
      </c>
    </row>
    <row r="1931" spans="1:4" x14ac:dyDescent="0.25">
      <c r="A1931" s="535" t="s">
        <v>6046</v>
      </c>
      <c r="B1931" s="536" t="s">
        <v>6047</v>
      </c>
      <c r="C1931" s="535" t="s">
        <v>1389</v>
      </c>
      <c r="D1931" s="537">
        <v>97.49</v>
      </c>
    </row>
    <row r="1932" spans="1:4" x14ac:dyDescent="0.25">
      <c r="A1932" s="535" t="s">
        <v>6048</v>
      </c>
      <c r="B1932" s="536" t="s">
        <v>6049</v>
      </c>
      <c r="C1932" s="535" t="s">
        <v>1389</v>
      </c>
      <c r="D1932" s="537">
        <v>104.84</v>
      </c>
    </row>
    <row r="1933" spans="1:4" x14ac:dyDescent="0.25">
      <c r="A1933" s="535" t="s">
        <v>6050</v>
      </c>
      <c r="B1933" s="536" t="s">
        <v>6051</v>
      </c>
      <c r="C1933" s="535" t="s">
        <v>1389</v>
      </c>
      <c r="D1933" s="537">
        <v>88.9</v>
      </c>
    </row>
    <row r="1934" spans="1:4" x14ac:dyDescent="0.25">
      <c r="A1934" s="535" t="s">
        <v>6052</v>
      </c>
      <c r="B1934" s="536" t="s">
        <v>6053</v>
      </c>
      <c r="C1934" s="535" t="s">
        <v>1389</v>
      </c>
      <c r="D1934" s="537">
        <v>101.27</v>
      </c>
    </row>
    <row r="1935" spans="1:4" x14ac:dyDescent="0.25">
      <c r="A1935" s="535" t="s">
        <v>6054</v>
      </c>
      <c r="B1935" s="536" t="s">
        <v>6055</v>
      </c>
      <c r="C1935" s="535" t="s">
        <v>1389</v>
      </c>
      <c r="D1935" s="537">
        <v>109.35</v>
      </c>
    </row>
    <row r="1936" spans="1:4" x14ac:dyDescent="0.25">
      <c r="A1936" s="535" t="s">
        <v>6056</v>
      </c>
      <c r="B1936" s="536" t="s">
        <v>6057</v>
      </c>
      <c r="C1936" s="535" t="s">
        <v>1389</v>
      </c>
      <c r="D1936" s="537">
        <v>82.6</v>
      </c>
    </row>
    <row r="1937" spans="1:4" x14ac:dyDescent="0.25">
      <c r="A1937" s="535" t="s">
        <v>6058</v>
      </c>
      <c r="B1937" s="536" t="s">
        <v>6059</v>
      </c>
      <c r="C1937" s="535" t="s">
        <v>1389</v>
      </c>
      <c r="D1937" s="537">
        <v>99.91</v>
      </c>
    </row>
    <row r="1938" spans="1:4" x14ac:dyDescent="0.25">
      <c r="A1938" s="535" t="s">
        <v>6060</v>
      </c>
      <c r="B1938" s="536" t="s">
        <v>6061</v>
      </c>
      <c r="C1938" s="535" t="s">
        <v>1389</v>
      </c>
      <c r="D1938" s="537">
        <v>102.39</v>
      </c>
    </row>
    <row r="1939" spans="1:4" x14ac:dyDescent="0.25">
      <c r="A1939" s="535" t="s">
        <v>6062</v>
      </c>
      <c r="B1939" s="536" t="s">
        <v>6063</v>
      </c>
      <c r="C1939" s="535" t="s">
        <v>1389</v>
      </c>
      <c r="D1939" s="537">
        <v>89.37</v>
      </c>
    </row>
    <row r="1940" spans="1:4" x14ac:dyDescent="0.25">
      <c r="A1940" s="535" t="s">
        <v>6064</v>
      </c>
      <c r="B1940" s="536" t="s">
        <v>6065</v>
      </c>
      <c r="C1940" s="535" t="s">
        <v>1389</v>
      </c>
      <c r="D1940" s="537">
        <v>100.9</v>
      </c>
    </row>
    <row r="1941" spans="1:4" x14ac:dyDescent="0.25">
      <c r="A1941" s="535" t="s">
        <v>6066</v>
      </c>
      <c r="B1941" s="536" t="s">
        <v>6067</v>
      </c>
      <c r="C1941" s="535" t="s">
        <v>1389</v>
      </c>
      <c r="D1941" s="537">
        <v>104.86</v>
      </c>
    </row>
    <row r="1942" spans="1:4" x14ac:dyDescent="0.25">
      <c r="A1942" s="535" t="s">
        <v>6068</v>
      </c>
      <c r="B1942" s="536" t="s">
        <v>6069</v>
      </c>
      <c r="C1942" s="535" t="s">
        <v>1389</v>
      </c>
      <c r="D1942" s="537">
        <v>100.75</v>
      </c>
    </row>
    <row r="1943" spans="1:4" x14ac:dyDescent="0.25">
      <c r="A1943" s="535" t="s">
        <v>6070</v>
      </c>
      <c r="B1943" s="536" t="s">
        <v>6071</v>
      </c>
      <c r="C1943" s="535" t="s">
        <v>1389</v>
      </c>
      <c r="D1943" s="537">
        <v>83.73</v>
      </c>
    </row>
    <row r="1944" spans="1:4" x14ac:dyDescent="0.25">
      <c r="A1944" s="535" t="s">
        <v>6072</v>
      </c>
      <c r="B1944" s="536" t="s">
        <v>6073</v>
      </c>
      <c r="C1944" s="535" t="s">
        <v>1389</v>
      </c>
      <c r="D1944" s="537">
        <v>97.39</v>
      </c>
    </row>
    <row r="1945" spans="1:4" x14ac:dyDescent="0.25">
      <c r="A1945" s="535" t="s">
        <v>6074</v>
      </c>
      <c r="B1945" s="536" t="s">
        <v>6075</v>
      </c>
      <c r="C1945" s="535" t="s">
        <v>1389</v>
      </c>
      <c r="D1945" s="537">
        <v>103.06</v>
      </c>
    </row>
    <row r="1946" spans="1:4" x14ac:dyDescent="0.25">
      <c r="A1946" s="535" t="s">
        <v>6076</v>
      </c>
      <c r="B1946" s="536" t="s">
        <v>6077</v>
      </c>
      <c r="C1946" s="535" t="s">
        <v>1389</v>
      </c>
      <c r="D1946" s="537">
        <v>96.02</v>
      </c>
    </row>
    <row r="1947" spans="1:4" x14ac:dyDescent="0.25">
      <c r="A1947" s="535" t="s">
        <v>6078</v>
      </c>
      <c r="B1947" s="536" t="s">
        <v>6079</v>
      </c>
      <c r="C1947" s="535" t="s">
        <v>61</v>
      </c>
      <c r="D1947" s="537">
        <v>6.28</v>
      </c>
    </row>
    <row r="1948" spans="1:4" x14ac:dyDescent="0.25">
      <c r="A1948" s="535" t="s">
        <v>6080</v>
      </c>
      <c r="B1948" s="536" t="s">
        <v>6081</v>
      </c>
      <c r="C1948" s="535" t="s">
        <v>1389</v>
      </c>
      <c r="D1948" s="537">
        <v>7.14</v>
      </c>
    </row>
    <row r="1949" spans="1:4" ht="14.45" x14ac:dyDescent="0.3">
      <c r="A1949" s="535" t="s">
        <v>6082</v>
      </c>
      <c r="B1949" s="536" t="s">
        <v>6083</v>
      </c>
      <c r="C1949" s="535" t="s">
        <v>1389</v>
      </c>
      <c r="D1949" s="537">
        <v>3.84</v>
      </c>
    </row>
    <row r="1950" spans="1:4" ht="14.45" x14ac:dyDescent="0.3">
      <c r="A1950" s="535" t="s">
        <v>6084</v>
      </c>
      <c r="B1950" s="536" t="s">
        <v>6085</v>
      </c>
      <c r="C1950" s="535" t="s">
        <v>1389</v>
      </c>
      <c r="D1950" s="537">
        <v>5.32</v>
      </c>
    </row>
    <row r="1951" spans="1:4" x14ac:dyDescent="0.25">
      <c r="A1951" s="535" t="s">
        <v>6086</v>
      </c>
      <c r="B1951" s="536" t="s">
        <v>6087</v>
      </c>
      <c r="C1951" s="535" t="s">
        <v>2005</v>
      </c>
      <c r="D1951" s="537">
        <v>3456.2</v>
      </c>
    </row>
    <row r="1952" spans="1:4" x14ac:dyDescent="0.25">
      <c r="A1952" s="535" t="s">
        <v>6088</v>
      </c>
      <c r="B1952" s="536" t="s">
        <v>6089</v>
      </c>
      <c r="C1952" s="535" t="s">
        <v>2005</v>
      </c>
      <c r="D1952" s="537">
        <v>1728.1</v>
      </c>
    </row>
    <row r="1953" spans="1:4" x14ac:dyDescent="0.25">
      <c r="A1953" s="535" t="s">
        <v>6090</v>
      </c>
      <c r="B1953" s="536" t="s">
        <v>6091</v>
      </c>
      <c r="C1953" s="535" t="s">
        <v>1389</v>
      </c>
      <c r="D1953" s="537">
        <v>1.57</v>
      </c>
    </row>
    <row r="1954" spans="1:4" ht="14.45" x14ac:dyDescent="0.3">
      <c r="A1954" s="535" t="s">
        <v>6092</v>
      </c>
      <c r="B1954" s="536" t="s">
        <v>6093</v>
      </c>
      <c r="C1954" s="535" t="s">
        <v>1389</v>
      </c>
      <c r="D1954" s="537">
        <v>5.49</v>
      </c>
    </row>
    <row r="1955" spans="1:4" x14ac:dyDescent="0.25">
      <c r="A1955" s="535" t="s">
        <v>6094</v>
      </c>
      <c r="B1955" s="536" t="s">
        <v>6095</v>
      </c>
      <c r="C1955" s="535" t="s">
        <v>1389</v>
      </c>
      <c r="D1955" s="537">
        <v>7.61</v>
      </c>
    </row>
    <row r="1956" spans="1:4" x14ac:dyDescent="0.25">
      <c r="A1956" s="535" t="s">
        <v>6096</v>
      </c>
      <c r="B1956" s="536" t="s">
        <v>6097</v>
      </c>
      <c r="C1956" s="535" t="s">
        <v>3131</v>
      </c>
      <c r="D1956" s="537">
        <v>82</v>
      </c>
    </row>
    <row r="1957" spans="1:4" x14ac:dyDescent="0.25">
      <c r="A1957" s="535" t="s">
        <v>6098</v>
      </c>
      <c r="B1957" s="536" t="s">
        <v>6099</v>
      </c>
      <c r="C1957" s="535" t="s">
        <v>3131</v>
      </c>
      <c r="D1957" s="537">
        <v>75</v>
      </c>
    </row>
    <row r="1958" spans="1:4" x14ac:dyDescent="0.25">
      <c r="A1958" s="535" t="s">
        <v>6100</v>
      </c>
      <c r="B1958" s="536" t="s">
        <v>6101</v>
      </c>
      <c r="C1958" s="535" t="s">
        <v>3131</v>
      </c>
      <c r="D1958" s="537">
        <v>74</v>
      </c>
    </row>
    <row r="1959" spans="1:4" ht="40.5" x14ac:dyDescent="0.25">
      <c r="A1959" s="535" t="s">
        <v>6102</v>
      </c>
      <c r="B1959" s="536" t="s">
        <v>6103</v>
      </c>
      <c r="C1959" s="535" t="s">
        <v>18</v>
      </c>
      <c r="D1959" s="537">
        <v>283.07</v>
      </c>
    </row>
    <row r="1960" spans="1:4" ht="40.5" x14ac:dyDescent="0.25">
      <c r="A1960" s="535" t="s">
        <v>6104</v>
      </c>
      <c r="B1960" s="536" t="s">
        <v>6105</v>
      </c>
      <c r="C1960" s="535" t="s">
        <v>18</v>
      </c>
      <c r="D1960" s="537">
        <v>297.39</v>
      </c>
    </row>
    <row r="1961" spans="1:4" ht="40.5" x14ac:dyDescent="0.25">
      <c r="A1961" s="535" t="s">
        <v>6106</v>
      </c>
      <c r="B1961" s="536" t="s">
        <v>6107</v>
      </c>
      <c r="C1961" s="535" t="s">
        <v>18</v>
      </c>
      <c r="D1961" s="537">
        <v>227.91</v>
      </c>
    </row>
    <row r="1962" spans="1:4" ht="40.5" x14ac:dyDescent="0.25">
      <c r="A1962" s="535" t="s">
        <v>6108</v>
      </c>
      <c r="B1962" s="536" t="s">
        <v>6109</v>
      </c>
      <c r="C1962" s="535" t="s">
        <v>18</v>
      </c>
      <c r="D1962" s="537">
        <v>289.77999999999997</v>
      </c>
    </row>
    <row r="1963" spans="1:4" ht="54" x14ac:dyDescent="0.25">
      <c r="A1963" s="535" t="s">
        <v>6110</v>
      </c>
      <c r="B1963" s="536" t="s">
        <v>6111</v>
      </c>
      <c r="C1963" s="535" t="s">
        <v>3131</v>
      </c>
      <c r="D1963" s="537">
        <v>270.07</v>
      </c>
    </row>
    <row r="1964" spans="1:4" ht="40.5" x14ac:dyDescent="0.25">
      <c r="A1964" s="535" t="s">
        <v>6112</v>
      </c>
      <c r="B1964" s="536" t="s">
        <v>6113</v>
      </c>
      <c r="C1964" s="535" t="s">
        <v>3131</v>
      </c>
      <c r="D1964" s="537">
        <v>355.02</v>
      </c>
    </row>
    <row r="1965" spans="1:4" ht="40.5" x14ac:dyDescent="0.25">
      <c r="A1965" s="535" t="s">
        <v>6114</v>
      </c>
      <c r="B1965" s="536" t="s">
        <v>6115</v>
      </c>
      <c r="C1965" s="535" t="s">
        <v>3131</v>
      </c>
      <c r="D1965" s="537">
        <v>270.48</v>
      </c>
    </row>
    <row r="1966" spans="1:4" ht="40.5" x14ac:dyDescent="0.25">
      <c r="A1966" s="535" t="s">
        <v>6116</v>
      </c>
      <c r="B1966" s="536" t="s">
        <v>6117</v>
      </c>
      <c r="C1966" s="535" t="s">
        <v>18</v>
      </c>
      <c r="D1966" s="537">
        <v>1197.55</v>
      </c>
    </row>
    <row r="1967" spans="1:4" ht="40.5" x14ac:dyDescent="0.25">
      <c r="A1967" s="535" t="s">
        <v>6118</v>
      </c>
      <c r="B1967" s="536" t="s">
        <v>6119</v>
      </c>
      <c r="C1967" s="535" t="s">
        <v>18</v>
      </c>
      <c r="D1967" s="537">
        <v>922.44</v>
      </c>
    </row>
    <row r="1968" spans="1:4" x14ac:dyDescent="0.25">
      <c r="A1968" s="535" t="s">
        <v>6120</v>
      </c>
      <c r="B1968" s="536" t="s">
        <v>6121</v>
      </c>
      <c r="C1968" s="535" t="s">
        <v>3131</v>
      </c>
      <c r="D1968" s="537">
        <v>385.71</v>
      </c>
    </row>
    <row r="1969" spans="1:4" ht="40.5" x14ac:dyDescent="0.25">
      <c r="A1969" s="535" t="s">
        <v>6122</v>
      </c>
      <c r="B1969" s="536" t="s">
        <v>6123</v>
      </c>
      <c r="C1969" s="535" t="s">
        <v>18</v>
      </c>
      <c r="D1969" s="537">
        <v>606.34</v>
      </c>
    </row>
    <row r="1970" spans="1:4" ht="40.5" x14ac:dyDescent="0.25">
      <c r="A1970" s="535" t="s">
        <v>6124</v>
      </c>
      <c r="B1970" s="536" t="s">
        <v>6125</v>
      </c>
      <c r="C1970" s="535" t="s">
        <v>18</v>
      </c>
      <c r="D1970" s="537">
        <v>546.87</v>
      </c>
    </row>
    <row r="1971" spans="1:4" ht="27" x14ac:dyDescent="0.25">
      <c r="A1971" s="535" t="s">
        <v>6126</v>
      </c>
      <c r="B1971" s="536" t="s">
        <v>6127</v>
      </c>
      <c r="C1971" s="535" t="s">
        <v>3131</v>
      </c>
      <c r="D1971" s="537">
        <v>336.92</v>
      </c>
    </row>
    <row r="1972" spans="1:4" ht="40.5" x14ac:dyDescent="0.25">
      <c r="A1972" s="535" t="s">
        <v>6128</v>
      </c>
      <c r="B1972" s="536" t="s">
        <v>6129</v>
      </c>
      <c r="C1972" s="535" t="s">
        <v>3131</v>
      </c>
      <c r="D1972" s="537">
        <v>499.59</v>
      </c>
    </row>
    <row r="1973" spans="1:4" ht="40.5" x14ac:dyDescent="0.25">
      <c r="A1973" s="535" t="s">
        <v>6130</v>
      </c>
      <c r="B1973" s="536" t="s">
        <v>6131</v>
      </c>
      <c r="C1973" s="535" t="s">
        <v>3131</v>
      </c>
      <c r="D1973" s="537">
        <v>116.06</v>
      </c>
    </row>
    <row r="1974" spans="1:4" ht="40.5" x14ac:dyDescent="0.25">
      <c r="A1974" s="535" t="s">
        <v>6132</v>
      </c>
      <c r="B1974" s="536" t="s">
        <v>6133</v>
      </c>
      <c r="C1974" s="535" t="s">
        <v>3131</v>
      </c>
      <c r="D1974" s="537">
        <v>139.66999999999999</v>
      </c>
    </row>
    <row r="1975" spans="1:4" x14ac:dyDescent="0.25">
      <c r="A1975" s="535" t="s">
        <v>6134</v>
      </c>
      <c r="B1975" s="536" t="s">
        <v>6135</v>
      </c>
      <c r="C1975" s="535" t="s">
        <v>3131</v>
      </c>
      <c r="D1975" s="537">
        <v>582.71</v>
      </c>
    </row>
    <row r="1976" spans="1:4" ht="40.5" x14ac:dyDescent="0.25">
      <c r="A1976" s="535" t="s">
        <v>6136</v>
      </c>
      <c r="B1976" s="536" t="s">
        <v>6137</v>
      </c>
      <c r="C1976" s="535" t="s">
        <v>3131</v>
      </c>
      <c r="D1976" s="537">
        <v>186.39</v>
      </c>
    </row>
    <row r="1977" spans="1:4" ht="27" x14ac:dyDescent="0.25">
      <c r="A1977" s="535" t="s">
        <v>6138</v>
      </c>
      <c r="B1977" s="536" t="s">
        <v>6139</v>
      </c>
      <c r="C1977" s="535" t="s">
        <v>3131</v>
      </c>
      <c r="D1977" s="537">
        <v>435.7</v>
      </c>
    </row>
    <row r="1978" spans="1:4" ht="40.5" x14ac:dyDescent="0.25">
      <c r="A1978" s="535" t="s">
        <v>6140</v>
      </c>
      <c r="B1978" s="536" t="s">
        <v>6141</v>
      </c>
      <c r="C1978" s="535" t="s">
        <v>3131</v>
      </c>
      <c r="D1978" s="537">
        <v>448.7</v>
      </c>
    </row>
    <row r="1979" spans="1:4" ht="40.5" x14ac:dyDescent="0.25">
      <c r="A1979" s="535" t="s">
        <v>6142</v>
      </c>
      <c r="B1979" s="536" t="s">
        <v>6143</v>
      </c>
      <c r="C1979" s="535" t="s">
        <v>3131</v>
      </c>
      <c r="D1979" s="537">
        <v>565.78</v>
      </c>
    </row>
    <row r="1980" spans="1:4" ht="27" x14ac:dyDescent="0.25">
      <c r="A1980" s="535" t="s">
        <v>6144</v>
      </c>
      <c r="B1980" s="536" t="s">
        <v>6145</v>
      </c>
      <c r="C1980" s="535" t="s">
        <v>3131</v>
      </c>
      <c r="D1980" s="537">
        <v>443.41</v>
      </c>
    </row>
    <row r="1981" spans="1:4" ht="67.5" x14ac:dyDescent="0.25">
      <c r="A1981" s="535" t="s">
        <v>6146</v>
      </c>
      <c r="B1981" s="536" t="s">
        <v>6147</v>
      </c>
      <c r="C1981" s="535" t="s">
        <v>3131</v>
      </c>
      <c r="D1981" s="537">
        <v>468.63</v>
      </c>
    </row>
    <row r="1982" spans="1:4" x14ac:dyDescent="0.25">
      <c r="A1982" s="535" t="s">
        <v>6148</v>
      </c>
      <c r="B1982" s="536" t="s">
        <v>6149</v>
      </c>
      <c r="C1982" s="535" t="s">
        <v>3131</v>
      </c>
      <c r="D1982" s="537">
        <v>79.78</v>
      </c>
    </row>
    <row r="1983" spans="1:4" ht="40.5" x14ac:dyDescent="0.25">
      <c r="A1983" s="535" t="s">
        <v>6150</v>
      </c>
      <c r="B1983" s="536" t="s">
        <v>6151</v>
      </c>
      <c r="C1983" s="535" t="s">
        <v>18</v>
      </c>
      <c r="D1983" s="537">
        <v>39.1</v>
      </c>
    </row>
    <row r="1984" spans="1:4" ht="27" x14ac:dyDescent="0.25">
      <c r="A1984" s="535" t="s">
        <v>6152</v>
      </c>
      <c r="B1984" s="536" t="s">
        <v>6153</v>
      </c>
      <c r="C1984" s="535" t="s">
        <v>18</v>
      </c>
      <c r="D1984" s="537">
        <v>30.26</v>
      </c>
    </row>
    <row r="1985" spans="1:4" ht="27" x14ac:dyDescent="0.25">
      <c r="A1985" s="535" t="s">
        <v>6154</v>
      </c>
      <c r="B1985" s="536" t="s">
        <v>6155</v>
      </c>
      <c r="C1985" s="535" t="s">
        <v>18</v>
      </c>
      <c r="D1985" s="537">
        <v>70.989999999999995</v>
      </c>
    </row>
    <row r="1986" spans="1:4" ht="27" x14ac:dyDescent="0.25">
      <c r="A1986" s="535" t="s">
        <v>6156</v>
      </c>
      <c r="B1986" s="536" t="s">
        <v>6157</v>
      </c>
      <c r="C1986" s="535" t="s">
        <v>18</v>
      </c>
      <c r="D1986" s="537">
        <v>142.49</v>
      </c>
    </row>
    <row r="1987" spans="1:4" ht="27" x14ac:dyDescent="0.25">
      <c r="A1987" s="535" t="s">
        <v>6158</v>
      </c>
      <c r="B1987" s="536" t="s">
        <v>6159</v>
      </c>
      <c r="C1987" s="535" t="s">
        <v>18</v>
      </c>
      <c r="D1987" s="537">
        <v>94.54</v>
      </c>
    </row>
    <row r="1988" spans="1:4" ht="27" x14ac:dyDescent="0.25">
      <c r="A1988" s="535" t="s">
        <v>6160</v>
      </c>
      <c r="B1988" s="536" t="s">
        <v>6161</v>
      </c>
      <c r="C1988" s="535" t="s">
        <v>18</v>
      </c>
      <c r="D1988" s="537">
        <v>112.46</v>
      </c>
    </row>
    <row r="1989" spans="1:4" ht="14.45" x14ac:dyDescent="0.3">
      <c r="A1989" s="535" t="s">
        <v>6162</v>
      </c>
      <c r="B1989" s="536" t="s">
        <v>6163</v>
      </c>
      <c r="C1989" s="535" t="s">
        <v>3131</v>
      </c>
      <c r="D1989" s="537">
        <v>13.65</v>
      </c>
    </row>
    <row r="1990" spans="1:4" x14ac:dyDescent="0.25">
      <c r="A1990" s="535" t="s">
        <v>6164</v>
      </c>
      <c r="B1990" s="536" t="s">
        <v>6165</v>
      </c>
      <c r="C1990" s="535" t="s">
        <v>18</v>
      </c>
      <c r="D1990" s="537">
        <v>18.27</v>
      </c>
    </row>
    <row r="1991" spans="1:4" x14ac:dyDescent="0.25">
      <c r="A1991" s="535" t="s">
        <v>6166</v>
      </c>
      <c r="B1991" s="536" t="s">
        <v>6167</v>
      </c>
      <c r="C1991" s="535" t="s">
        <v>3131</v>
      </c>
      <c r="D1991" s="537">
        <v>121.49</v>
      </c>
    </row>
    <row r="1992" spans="1:4" x14ac:dyDescent="0.25">
      <c r="A1992" s="535" t="s">
        <v>6168</v>
      </c>
      <c r="B1992" s="536" t="s">
        <v>6169</v>
      </c>
      <c r="C1992" s="535" t="s">
        <v>3131</v>
      </c>
      <c r="D1992" s="537">
        <v>62.28</v>
      </c>
    </row>
    <row r="1993" spans="1:4" x14ac:dyDescent="0.25">
      <c r="A1993" s="535" t="s">
        <v>6170</v>
      </c>
      <c r="B1993" s="536" t="s">
        <v>6171</v>
      </c>
      <c r="C1993" s="535" t="s">
        <v>3131</v>
      </c>
      <c r="D1993" s="537">
        <v>209.01</v>
      </c>
    </row>
    <row r="1994" spans="1:4" ht="27" x14ac:dyDescent="0.25">
      <c r="A1994" s="535" t="s">
        <v>6172</v>
      </c>
      <c r="B1994" s="536" t="s">
        <v>6173</v>
      </c>
      <c r="C1994" s="535" t="s">
        <v>18</v>
      </c>
      <c r="D1994" s="537">
        <v>136.13</v>
      </c>
    </row>
    <row r="1995" spans="1:4" x14ac:dyDescent="0.25">
      <c r="A1995" s="535" t="s">
        <v>6174</v>
      </c>
      <c r="B1995" s="536" t="s">
        <v>6175</v>
      </c>
      <c r="C1995" s="535" t="s">
        <v>18</v>
      </c>
      <c r="D1995" s="537">
        <v>35.65</v>
      </c>
    </row>
    <row r="1996" spans="1:4" x14ac:dyDescent="0.25">
      <c r="A1996" s="535" t="s">
        <v>6176</v>
      </c>
      <c r="B1996" s="536" t="s">
        <v>6177</v>
      </c>
      <c r="C1996" s="535" t="s">
        <v>3131</v>
      </c>
      <c r="D1996" s="537">
        <v>59.88</v>
      </c>
    </row>
    <row r="1997" spans="1:4" ht="27" x14ac:dyDescent="0.25">
      <c r="A1997" s="535" t="s">
        <v>6178</v>
      </c>
      <c r="B1997" s="536" t="s">
        <v>6179</v>
      </c>
      <c r="C1997" s="535" t="s">
        <v>18</v>
      </c>
      <c r="D1997" s="537">
        <v>3.71</v>
      </c>
    </row>
    <row r="1998" spans="1:4" ht="27" x14ac:dyDescent="0.25">
      <c r="A1998" s="535" t="s">
        <v>6180</v>
      </c>
      <c r="B1998" s="536" t="s">
        <v>6181</v>
      </c>
      <c r="C1998" s="535" t="s">
        <v>3131</v>
      </c>
      <c r="D1998" s="537">
        <v>110.92</v>
      </c>
    </row>
    <row r="1999" spans="1:4" ht="27" x14ac:dyDescent="0.25">
      <c r="A1999" s="535" t="s">
        <v>6182</v>
      </c>
      <c r="B1999" s="536" t="s">
        <v>6183</v>
      </c>
      <c r="C1999" s="535" t="s">
        <v>3131</v>
      </c>
      <c r="D1999" s="537">
        <v>137.08000000000001</v>
      </c>
    </row>
    <row r="2000" spans="1:4" ht="27" x14ac:dyDescent="0.25">
      <c r="A2000" s="535" t="s">
        <v>6184</v>
      </c>
      <c r="B2000" s="536" t="s">
        <v>6185</v>
      </c>
      <c r="C2000" s="535" t="s">
        <v>3131</v>
      </c>
      <c r="D2000" s="537">
        <v>35.21</v>
      </c>
    </row>
    <row r="2001" spans="1:4" ht="27" x14ac:dyDescent="0.25">
      <c r="A2001" s="535" t="s">
        <v>6186</v>
      </c>
      <c r="B2001" s="536" t="s">
        <v>6187</v>
      </c>
      <c r="C2001" s="535" t="s">
        <v>3131</v>
      </c>
      <c r="D2001" s="537">
        <v>156.05000000000001</v>
      </c>
    </row>
    <row r="2002" spans="1:4" ht="27" x14ac:dyDescent="0.25">
      <c r="A2002" s="535" t="s">
        <v>6188</v>
      </c>
      <c r="B2002" s="536" t="s">
        <v>6189</v>
      </c>
      <c r="C2002" s="535" t="s">
        <v>3131</v>
      </c>
      <c r="D2002" s="537">
        <v>155.91</v>
      </c>
    </row>
    <row r="2003" spans="1:4" ht="27" x14ac:dyDescent="0.25">
      <c r="A2003" s="535" t="s">
        <v>6190</v>
      </c>
      <c r="B2003" s="536" t="s">
        <v>6191</v>
      </c>
      <c r="C2003" s="535" t="s">
        <v>3131</v>
      </c>
      <c r="D2003" s="537">
        <v>66.67</v>
      </c>
    </row>
    <row r="2004" spans="1:4" ht="27" x14ac:dyDescent="0.25">
      <c r="A2004" s="535" t="s">
        <v>6192</v>
      </c>
      <c r="B2004" s="536" t="s">
        <v>6193</v>
      </c>
      <c r="C2004" s="535" t="s">
        <v>3131</v>
      </c>
      <c r="D2004" s="537">
        <v>57.67</v>
      </c>
    </row>
    <row r="2005" spans="1:4" ht="27" x14ac:dyDescent="0.25">
      <c r="A2005" s="535" t="s">
        <v>6194</v>
      </c>
      <c r="B2005" s="536" t="s">
        <v>6195</v>
      </c>
      <c r="C2005" s="535" t="s">
        <v>3131</v>
      </c>
      <c r="D2005" s="537">
        <v>98.04</v>
      </c>
    </row>
    <row r="2006" spans="1:4" ht="27" x14ac:dyDescent="0.25">
      <c r="A2006" s="535" t="s">
        <v>6196</v>
      </c>
      <c r="B2006" s="536" t="s">
        <v>6197</v>
      </c>
      <c r="C2006" s="535" t="s">
        <v>3131</v>
      </c>
      <c r="D2006" s="537">
        <v>247.16</v>
      </c>
    </row>
    <row r="2007" spans="1:4" ht="27" x14ac:dyDescent="0.25">
      <c r="A2007" s="535" t="s">
        <v>6198</v>
      </c>
      <c r="B2007" s="536" t="s">
        <v>6199</v>
      </c>
      <c r="C2007" s="535" t="s">
        <v>3131</v>
      </c>
      <c r="D2007" s="537">
        <v>99.47</v>
      </c>
    </row>
    <row r="2008" spans="1:4" ht="27" x14ac:dyDescent="0.25">
      <c r="A2008" s="535" t="s">
        <v>6200</v>
      </c>
      <c r="B2008" s="536" t="s">
        <v>6201</v>
      </c>
      <c r="C2008" s="535" t="s">
        <v>3131</v>
      </c>
      <c r="D2008" s="537">
        <v>47.38</v>
      </c>
    </row>
    <row r="2009" spans="1:4" ht="27" x14ac:dyDescent="0.25">
      <c r="A2009" s="535" t="s">
        <v>6202</v>
      </c>
      <c r="B2009" s="536" t="s">
        <v>6203</v>
      </c>
      <c r="C2009" s="535" t="s">
        <v>3131</v>
      </c>
      <c r="D2009" s="537">
        <v>43.07</v>
      </c>
    </row>
    <row r="2010" spans="1:4" x14ac:dyDescent="0.25">
      <c r="A2010" s="535" t="s">
        <v>6204</v>
      </c>
      <c r="B2010" s="536" t="s">
        <v>6205</v>
      </c>
      <c r="C2010" s="535" t="s">
        <v>3131</v>
      </c>
      <c r="D2010" s="537">
        <v>20.350000000000001</v>
      </c>
    </row>
    <row r="2011" spans="1:4" x14ac:dyDescent="0.25">
      <c r="A2011" s="535" t="s">
        <v>6206</v>
      </c>
      <c r="B2011" s="536" t="s">
        <v>6207</v>
      </c>
      <c r="C2011" s="535" t="s">
        <v>3131</v>
      </c>
      <c r="D2011" s="537">
        <v>42.57</v>
      </c>
    </row>
    <row r="2012" spans="1:4" x14ac:dyDescent="0.25">
      <c r="A2012" s="535" t="s">
        <v>6208</v>
      </c>
      <c r="B2012" s="536" t="s">
        <v>6209</v>
      </c>
      <c r="C2012" s="535" t="s">
        <v>3131</v>
      </c>
      <c r="D2012" s="537">
        <v>61.85</v>
      </c>
    </row>
    <row r="2013" spans="1:4" x14ac:dyDescent="0.25">
      <c r="A2013" s="535" t="s">
        <v>6210</v>
      </c>
      <c r="B2013" s="536" t="s">
        <v>6211</v>
      </c>
      <c r="C2013" s="535" t="s">
        <v>3131</v>
      </c>
      <c r="D2013" s="537">
        <v>73.02</v>
      </c>
    </row>
    <row r="2014" spans="1:4" ht="27" x14ac:dyDescent="0.25">
      <c r="A2014" s="535" t="s">
        <v>6212</v>
      </c>
      <c r="B2014" s="536" t="s">
        <v>6213</v>
      </c>
      <c r="C2014" s="535" t="s">
        <v>18</v>
      </c>
      <c r="D2014" s="537">
        <v>198.83</v>
      </c>
    </row>
    <row r="2015" spans="1:4" x14ac:dyDescent="0.25">
      <c r="A2015" s="535" t="s">
        <v>6214</v>
      </c>
      <c r="B2015" s="536" t="s">
        <v>6215</v>
      </c>
      <c r="C2015" s="535" t="s">
        <v>3131</v>
      </c>
      <c r="D2015" s="537">
        <v>53.96</v>
      </c>
    </row>
    <row r="2016" spans="1:4" x14ac:dyDescent="0.25">
      <c r="A2016" s="535" t="s">
        <v>6216</v>
      </c>
      <c r="B2016" s="536" t="s">
        <v>6217</v>
      </c>
      <c r="C2016" s="535" t="s">
        <v>3131</v>
      </c>
      <c r="D2016" s="537">
        <v>68.73</v>
      </c>
    </row>
    <row r="2017" spans="1:4" x14ac:dyDescent="0.25">
      <c r="A2017" s="535" t="s">
        <v>6218</v>
      </c>
      <c r="B2017" s="536" t="s">
        <v>6219</v>
      </c>
      <c r="C2017" s="535" t="s">
        <v>3131</v>
      </c>
      <c r="D2017" s="537">
        <v>76.510000000000005</v>
      </c>
    </row>
    <row r="2018" spans="1:4" x14ac:dyDescent="0.25">
      <c r="A2018" s="535" t="s">
        <v>6220</v>
      </c>
      <c r="B2018" s="536" t="s">
        <v>6221</v>
      </c>
      <c r="C2018" s="535" t="s">
        <v>3131</v>
      </c>
      <c r="D2018" s="537">
        <v>116.65</v>
      </c>
    </row>
    <row r="2019" spans="1:4" x14ac:dyDescent="0.25">
      <c r="A2019" s="535" t="s">
        <v>6222</v>
      </c>
      <c r="B2019" s="536" t="s">
        <v>6223</v>
      </c>
      <c r="C2019" s="535" t="s">
        <v>3131</v>
      </c>
      <c r="D2019" s="537">
        <v>122.66</v>
      </c>
    </row>
    <row r="2020" spans="1:4" x14ac:dyDescent="0.25">
      <c r="A2020" s="535" t="s">
        <v>6224</v>
      </c>
      <c r="B2020" s="536" t="s">
        <v>6225</v>
      </c>
      <c r="C2020" s="535" t="s">
        <v>3131</v>
      </c>
      <c r="D2020" s="537">
        <v>168.1</v>
      </c>
    </row>
    <row r="2021" spans="1:4" x14ac:dyDescent="0.25">
      <c r="A2021" s="535" t="s">
        <v>6226</v>
      </c>
      <c r="B2021" s="536" t="s">
        <v>6227</v>
      </c>
      <c r="C2021" s="535" t="s">
        <v>3131</v>
      </c>
      <c r="D2021" s="537">
        <v>287.97000000000003</v>
      </c>
    </row>
    <row r="2022" spans="1:4" x14ac:dyDescent="0.25">
      <c r="A2022" s="535" t="s">
        <v>6228</v>
      </c>
      <c r="B2022" s="536" t="s">
        <v>6229</v>
      </c>
      <c r="C2022" s="535" t="s">
        <v>3131</v>
      </c>
      <c r="D2022" s="537">
        <v>378.48</v>
      </c>
    </row>
    <row r="2023" spans="1:4" x14ac:dyDescent="0.25">
      <c r="A2023" s="535" t="s">
        <v>6230</v>
      </c>
      <c r="B2023" s="536" t="s">
        <v>6231</v>
      </c>
      <c r="C2023" s="535" t="s">
        <v>3131</v>
      </c>
      <c r="D2023" s="537">
        <v>645.19000000000005</v>
      </c>
    </row>
    <row r="2024" spans="1:4" x14ac:dyDescent="0.25">
      <c r="A2024" s="535" t="s">
        <v>6232</v>
      </c>
      <c r="B2024" s="536" t="s">
        <v>6233</v>
      </c>
      <c r="C2024" s="535" t="s">
        <v>3131</v>
      </c>
      <c r="D2024" s="537">
        <v>36.69</v>
      </c>
    </row>
    <row r="2025" spans="1:4" x14ac:dyDescent="0.25">
      <c r="A2025" s="535" t="s">
        <v>6234</v>
      </c>
      <c r="B2025" s="536" t="s">
        <v>6235</v>
      </c>
      <c r="C2025" s="535" t="s">
        <v>3131</v>
      </c>
      <c r="D2025" s="537">
        <v>78.069999999999993</v>
      </c>
    </row>
    <row r="2026" spans="1:4" ht="27" x14ac:dyDescent="0.25">
      <c r="A2026" s="535" t="s">
        <v>6236</v>
      </c>
      <c r="B2026" s="536" t="s">
        <v>6237</v>
      </c>
      <c r="C2026" s="535" t="s">
        <v>3131</v>
      </c>
      <c r="D2026" s="537">
        <v>60.26</v>
      </c>
    </row>
    <row r="2027" spans="1:4" x14ac:dyDescent="0.25">
      <c r="A2027" s="535" t="s">
        <v>6238</v>
      </c>
      <c r="B2027" s="536" t="s">
        <v>6239</v>
      </c>
      <c r="C2027" s="535" t="s">
        <v>3131</v>
      </c>
      <c r="D2027" s="537">
        <v>83.99</v>
      </c>
    </row>
    <row r="2028" spans="1:4" x14ac:dyDescent="0.25">
      <c r="A2028" s="535" t="s">
        <v>6240</v>
      </c>
      <c r="B2028" s="536" t="s">
        <v>6241</v>
      </c>
      <c r="C2028" s="535" t="s">
        <v>3131</v>
      </c>
      <c r="D2028" s="537">
        <v>97.5</v>
      </c>
    </row>
    <row r="2029" spans="1:4" x14ac:dyDescent="0.25">
      <c r="A2029" s="535" t="s">
        <v>6242</v>
      </c>
      <c r="B2029" s="536" t="s">
        <v>6243</v>
      </c>
      <c r="C2029" s="535" t="s">
        <v>3131</v>
      </c>
      <c r="D2029" s="537">
        <v>188.9</v>
      </c>
    </row>
    <row r="2030" spans="1:4" x14ac:dyDescent="0.25">
      <c r="A2030" s="535" t="s">
        <v>6244</v>
      </c>
      <c r="B2030" s="536" t="s">
        <v>6245</v>
      </c>
      <c r="C2030" s="535" t="s">
        <v>3131</v>
      </c>
      <c r="D2030" s="537">
        <v>207.36</v>
      </c>
    </row>
    <row r="2031" spans="1:4" x14ac:dyDescent="0.25">
      <c r="A2031" s="535" t="s">
        <v>6246</v>
      </c>
      <c r="B2031" s="536" t="s">
        <v>6247</v>
      </c>
      <c r="C2031" s="535" t="s">
        <v>3131</v>
      </c>
      <c r="D2031" s="537">
        <v>125.16</v>
      </c>
    </row>
    <row r="2032" spans="1:4" x14ac:dyDescent="0.25">
      <c r="A2032" s="535" t="s">
        <v>6248</v>
      </c>
      <c r="B2032" s="536" t="s">
        <v>6249</v>
      </c>
      <c r="C2032" s="535" t="s">
        <v>3131</v>
      </c>
      <c r="D2032" s="537">
        <v>277.52</v>
      </c>
    </row>
    <row r="2033" spans="1:4" x14ac:dyDescent="0.25">
      <c r="A2033" s="535" t="s">
        <v>6250</v>
      </c>
      <c r="B2033" s="536" t="s">
        <v>6251</v>
      </c>
      <c r="C2033" s="535" t="s">
        <v>3131</v>
      </c>
      <c r="D2033" s="537">
        <v>394.3</v>
      </c>
    </row>
    <row r="2034" spans="1:4" x14ac:dyDescent="0.25">
      <c r="A2034" s="535" t="s">
        <v>6252</v>
      </c>
      <c r="B2034" s="536" t="s">
        <v>6253</v>
      </c>
      <c r="C2034" s="535" t="s">
        <v>3131</v>
      </c>
      <c r="D2034" s="537">
        <v>527.85</v>
      </c>
    </row>
    <row r="2035" spans="1:4" x14ac:dyDescent="0.25">
      <c r="A2035" s="535" t="s">
        <v>6254</v>
      </c>
      <c r="B2035" s="536" t="s">
        <v>6255</v>
      </c>
      <c r="C2035" s="535" t="s">
        <v>3131</v>
      </c>
      <c r="D2035" s="537">
        <v>807.04</v>
      </c>
    </row>
    <row r="2036" spans="1:4" ht="14.45" x14ac:dyDescent="0.3">
      <c r="A2036" s="535" t="s">
        <v>6256</v>
      </c>
      <c r="B2036" s="536" t="s">
        <v>6257</v>
      </c>
      <c r="C2036" s="535" t="s">
        <v>6258</v>
      </c>
      <c r="D2036" s="537">
        <v>16.52</v>
      </c>
    </row>
    <row r="2037" spans="1:4" ht="14.45" x14ac:dyDescent="0.3">
      <c r="A2037" s="535" t="s">
        <v>6259</v>
      </c>
      <c r="B2037" s="536" t="s">
        <v>6260</v>
      </c>
      <c r="C2037" s="535" t="s">
        <v>6258</v>
      </c>
      <c r="D2037" s="537">
        <v>18.07</v>
      </c>
    </row>
    <row r="2038" spans="1:4" ht="14.45" x14ac:dyDescent="0.3">
      <c r="A2038" s="535" t="s">
        <v>2139</v>
      </c>
      <c r="B2038" s="536" t="s">
        <v>2140</v>
      </c>
      <c r="C2038" s="535" t="s">
        <v>6258</v>
      </c>
      <c r="D2038" s="537">
        <v>16.84</v>
      </c>
    </row>
    <row r="2039" spans="1:4" ht="14.45" x14ac:dyDescent="0.3">
      <c r="A2039" s="535" t="s">
        <v>6261</v>
      </c>
      <c r="B2039" s="536" t="s">
        <v>6262</v>
      </c>
      <c r="C2039" s="535" t="s">
        <v>6258</v>
      </c>
      <c r="D2039" s="537">
        <v>16.32</v>
      </c>
    </row>
    <row r="2040" spans="1:4" ht="14.45" x14ac:dyDescent="0.3">
      <c r="A2040" s="535" t="s">
        <v>6263</v>
      </c>
      <c r="B2040" s="536" t="s">
        <v>6264</v>
      </c>
      <c r="C2040" s="535" t="s">
        <v>6258</v>
      </c>
      <c r="D2040" s="537">
        <v>18.07</v>
      </c>
    </row>
    <row r="2041" spans="1:4" ht="14.45" x14ac:dyDescent="0.3">
      <c r="A2041" s="535" t="s">
        <v>2070</v>
      </c>
      <c r="B2041" s="536" t="s">
        <v>2071</v>
      </c>
      <c r="C2041" s="535" t="s">
        <v>6258</v>
      </c>
      <c r="D2041" s="537">
        <v>15.71</v>
      </c>
    </row>
    <row r="2042" spans="1:4" ht="14.45" x14ac:dyDescent="0.3">
      <c r="A2042" s="535" t="s">
        <v>6265</v>
      </c>
      <c r="B2042" s="536" t="s">
        <v>6266</v>
      </c>
      <c r="C2042" s="535" t="s">
        <v>6258</v>
      </c>
      <c r="D2042" s="537">
        <v>19.13</v>
      </c>
    </row>
    <row r="2043" spans="1:4" ht="14.45" x14ac:dyDescent="0.3">
      <c r="A2043" s="535" t="s">
        <v>2044</v>
      </c>
      <c r="B2043" s="536" t="s">
        <v>2045</v>
      </c>
      <c r="C2043" s="535" t="s">
        <v>6258</v>
      </c>
      <c r="D2043" s="537">
        <v>15.71</v>
      </c>
    </row>
    <row r="2044" spans="1:4" ht="14.45" x14ac:dyDescent="0.3">
      <c r="A2044" s="535" t="s">
        <v>6267</v>
      </c>
      <c r="B2044" s="536" t="s">
        <v>6268</v>
      </c>
      <c r="C2044" s="535" t="s">
        <v>6258</v>
      </c>
      <c r="D2044" s="537">
        <v>15.71</v>
      </c>
    </row>
    <row r="2045" spans="1:4" ht="14.45" x14ac:dyDescent="0.3">
      <c r="A2045" s="535" t="s">
        <v>2050</v>
      </c>
      <c r="B2045" s="536" t="s">
        <v>2051</v>
      </c>
      <c r="C2045" s="535" t="s">
        <v>6258</v>
      </c>
      <c r="D2045" s="537">
        <v>24.18</v>
      </c>
    </row>
    <row r="2046" spans="1:4" ht="14.45" x14ac:dyDescent="0.3">
      <c r="A2046" s="535" t="s">
        <v>6269</v>
      </c>
      <c r="B2046" s="536" t="s">
        <v>6270</v>
      </c>
      <c r="C2046" s="535" t="s">
        <v>6258</v>
      </c>
      <c r="D2046" s="537">
        <v>16.559999999999999</v>
      </c>
    </row>
    <row r="2047" spans="1:4" ht="14.45" x14ac:dyDescent="0.3">
      <c r="A2047" s="535" t="s">
        <v>6271</v>
      </c>
      <c r="B2047" s="536" t="s">
        <v>6272</v>
      </c>
      <c r="C2047" s="535" t="s">
        <v>6258</v>
      </c>
      <c r="D2047" s="537">
        <v>19.72</v>
      </c>
    </row>
    <row r="2048" spans="1:4" ht="14.45" x14ac:dyDescent="0.3">
      <c r="A2048" s="535" t="s">
        <v>6273</v>
      </c>
      <c r="B2048" s="536" t="s">
        <v>6274</v>
      </c>
      <c r="C2048" s="535" t="s">
        <v>6258</v>
      </c>
      <c r="D2048" s="537">
        <v>21.87</v>
      </c>
    </row>
    <row r="2049" spans="1:4" ht="14.45" x14ac:dyDescent="0.3">
      <c r="A2049" s="535" t="s">
        <v>2147</v>
      </c>
      <c r="B2049" s="536" t="s">
        <v>2148</v>
      </c>
      <c r="C2049" s="535" t="s">
        <v>6258</v>
      </c>
      <c r="D2049" s="537">
        <v>22.3</v>
      </c>
    </row>
    <row r="2050" spans="1:4" ht="14.45" x14ac:dyDescent="0.3">
      <c r="A2050" s="535" t="s">
        <v>6275</v>
      </c>
      <c r="B2050" s="536" t="s">
        <v>6276</v>
      </c>
      <c r="C2050" s="535" t="s">
        <v>6258</v>
      </c>
      <c r="D2050" s="537">
        <v>21.6</v>
      </c>
    </row>
    <row r="2051" spans="1:4" ht="14.45" x14ac:dyDescent="0.3">
      <c r="A2051" s="535" t="s">
        <v>6277</v>
      </c>
      <c r="B2051" s="536" t="s">
        <v>6278</v>
      </c>
      <c r="C2051" s="535" t="s">
        <v>6258</v>
      </c>
      <c r="D2051" s="537">
        <v>21.94</v>
      </c>
    </row>
    <row r="2052" spans="1:4" ht="14.45" x14ac:dyDescent="0.3">
      <c r="A2052" s="535" t="s">
        <v>6279</v>
      </c>
      <c r="B2052" s="536" t="s">
        <v>6280</v>
      </c>
      <c r="C2052" s="535" t="s">
        <v>6258</v>
      </c>
      <c r="D2052" s="537">
        <v>21.94</v>
      </c>
    </row>
    <row r="2053" spans="1:4" ht="14.45" x14ac:dyDescent="0.3">
      <c r="A2053" s="535" t="s">
        <v>6281</v>
      </c>
      <c r="B2053" s="536" t="s">
        <v>6282</v>
      </c>
      <c r="C2053" s="535" t="s">
        <v>6258</v>
      </c>
      <c r="D2053" s="537">
        <v>22.4</v>
      </c>
    </row>
    <row r="2054" spans="1:4" ht="14.45" x14ac:dyDescent="0.3">
      <c r="A2054" s="535" t="s">
        <v>6283</v>
      </c>
      <c r="B2054" s="536" t="s">
        <v>6284</v>
      </c>
      <c r="C2054" s="535" t="s">
        <v>6258</v>
      </c>
      <c r="D2054" s="537">
        <v>21.31</v>
      </c>
    </row>
    <row r="2055" spans="1:4" ht="14.45" x14ac:dyDescent="0.3">
      <c r="A2055" s="535" t="s">
        <v>6285</v>
      </c>
      <c r="B2055" s="536" t="s">
        <v>6286</v>
      </c>
      <c r="C2055" s="535" t="s">
        <v>6258</v>
      </c>
      <c r="D2055" s="537">
        <v>24.18</v>
      </c>
    </row>
    <row r="2056" spans="1:4" ht="14.45" x14ac:dyDescent="0.3">
      <c r="A2056" s="535" t="s">
        <v>6287</v>
      </c>
      <c r="B2056" s="536" t="s">
        <v>6288</v>
      </c>
      <c r="C2056" s="535" t="s">
        <v>6258</v>
      </c>
      <c r="D2056" s="537">
        <v>22.7</v>
      </c>
    </row>
    <row r="2057" spans="1:4" ht="14.45" x14ac:dyDescent="0.3">
      <c r="A2057" s="535" t="s">
        <v>2047</v>
      </c>
      <c r="B2057" s="536" t="s">
        <v>2048</v>
      </c>
      <c r="C2057" s="535" t="s">
        <v>6258</v>
      </c>
      <c r="D2057" s="537">
        <v>22.09</v>
      </c>
    </row>
    <row r="2058" spans="1:4" ht="14.45" x14ac:dyDescent="0.3">
      <c r="A2058" s="535" t="s">
        <v>2072</v>
      </c>
      <c r="B2058" s="536" t="s">
        <v>2073</v>
      </c>
      <c r="C2058" s="535" t="s">
        <v>6258</v>
      </c>
      <c r="D2058" s="537">
        <v>23.08</v>
      </c>
    </row>
    <row r="2059" spans="1:4" ht="14.45" x14ac:dyDescent="0.3">
      <c r="A2059" s="535" t="s">
        <v>6289</v>
      </c>
      <c r="B2059" s="536" t="s">
        <v>6290</v>
      </c>
      <c r="C2059" s="535" t="s">
        <v>6258</v>
      </c>
      <c r="D2059" s="537">
        <v>21.51</v>
      </c>
    </row>
    <row r="2060" spans="1:4" ht="14.45" x14ac:dyDescent="0.3">
      <c r="A2060" s="535" t="s">
        <v>6291</v>
      </c>
      <c r="B2060" s="536" t="s">
        <v>6292</v>
      </c>
      <c r="C2060" s="535" t="s">
        <v>6258</v>
      </c>
      <c r="D2060" s="537">
        <v>25.95</v>
      </c>
    </row>
    <row r="2061" spans="1:4" ht="14.45" x14ac:dyDescent="0.3">
      <c r="A2061" s="535" t="s">
        <v>6293</v>
      </c>
      <c r="B2061" s="536" t="s">
        <v>6294</v>
      </c>
      <c r="C2061" s="535" t="s">
        <v>6258</v>
      </c>
      <c r="D2061" s="537">
        <v>25.95</v>
      </c>
    </row>
    <row r="2062" spans="1:4" ht="14.45" x14ac:dyDescent="0.3">
      <c r="A2062" s="535" t="s">
        <v>6295</v>
      </c>
      <c r="B2062" s="536" t="s">
        <v>6296</v>
      </c>
      <c r="C2062" s="535" t="s">
        <v>6258</v>
      </c>
      <c r="D2062" s="537">
        <v>24.05</v>
      </c>
    </row>
    <row r="2063" spans="1:4" ht="14.45" x14ac:dyDescent="0.3">
      <c r="A2063" s="535" t="s">
        <v>6297</v>
      </c>
      <c r="B2063" s="536" t="s">
        <v>6298</v>
      </c>
      <c r="C2063" s="535" t="s">
        <v>6258</v>
      </c>
      <c r="D2063" s="537">
        <v>22.09</v>
      </c>
    </row>
    <row r="2064" spans="1:4" ht="14.45" x14ac:dyDescent="0.3">
      <c r="A2064" s="535" t="s">
        <v>6299</v>
      </c>
      <c r="B2064" s="536" t="s">
        <v>6300</v>
      </c>
      <c r="C2064" s="535" t="s">
        <v>6258</v>
      </c>
      <c r="D2064" s="537">
        <v>22.3</v>
      </c>
    </row>
    <row r="2065" spans="1:4" x14ac:dyDescent="0.25">
      <c r="A2065" s="535" t="s">
        <v>6301</v>
      </c>
      <c r="B2065" s="536" t="s">
        <v>6302</v>
      </c>
      <c r="C2065" s="535" t="s">
        <v>6303</v>
      </c>
      <c r="D2065" s="537">
        <v>2</v>
      </c>
    </row>
    <row r="2066" spans="1:4" ht="14.45" x14ac:dyDescent="0.3">
      <c r="A2066" s="535" t="s">
        <v>6304</v>
      </c>
      <c r="B2066" s="536" t="s">
        <v>6305</v>
      </c>
      <c r="C2066" s="535" t="s">
        <v>6303</v>
      </c>
      <c r="D2066" s="537">
        <v>1.5</v>
      </c>
    </row>
    <row r="2067" spans="1:4" ht="14.45" x14ac:dyDescent="0.3">
      <c r="A2067" s="535" t="s">
        <v>6306</v>
      </c>
      <c r="B2067" s="536" t="s">
        <v>6307</v>
      </c>
      <c r="C2067" s="535" t="s">
        <v>6303</v>
      </c>
      <c r="D2067" s="537">
        <v>1</v>
      </c>
    </row>
    <row r="2068" spans="1:4" x14ac:dyDescent="0.25">
      <c r="A2068" s="535" t="s">
        <v>6308</v>
      </c>
      <c r="B2068" s="536" t="s">
        <v>6302</v>
      </c>
      <c r="C2068" s="535" t="s">
        <v>6303</v>
      </c>
      <c r="D2068" s="537">
        <v>0.5</v>
      </c>
    </row>
    <row r="2069" spans="1:4" ht="14.45" x14ac:dyDescent="0.3">
      <c r="A2069" s="535" t="s">
        <v>6309</v>
      </c>
      <c r="B2069" s="536" t="s">
        <v>6305</v>
      </c>
      <c r="C2069" s="535" t="s">
        <v>6303</v>
      </c>
      <c r="D2069" s="537">
        <v>0.3</v>
      </c>
    </row>
    <row r="2070" spans="1:4" ht="14.45" x14ac:dyDescent="0.3">
      <c r="A2070" s="535" t="s">
        <v>6310</v>
      </c>
      <c r="B2070" s="536" t="s">
        <v>6307</v>
      </c>
      <c r="C2070" s="535" t="s">
        <v>6303</v>
      </c>
      <c r="D2070" s="537">
        <v>0.2</v>
      </c>
    </row>
    <row r="2071" spans="1:4" ht="67.5" x14ac:dyDescent="0.25">
      <c r="A2071" s="535" t="s">
        <v>6311</v>
      </c>
      <c r="B2071" s="536" t="s">
        <v>6312</v>
      </c>
      <c r="C2071" s="535" t="s">
        <v>61</v>
      </c>
      <c r="D2071" s="537">
        <v>331.16</v>
      </c>
    </row>
    <row r="2072" spans="1:4" ht="54" x14ac:dyDescent="0.25">
      <c r="A2072" s="535" t="s">
        <v>6313</v>
      </c>
      <c r="B2072" s="536" t="s">
        <v>6314</v>
      </c>
      <c r="C2072" s="535" t="s">
        <v>61</v>
      </c>
      <c r="D2072" s="537">
        <v>357.07</v>
      </c>
    </row>
    <row r="2073" spans="1:4" ht="67.5" x14ac:dyDescent="0.25">
      <c r="A2073" s="535" t="s">
        <v>6315</v>
      </c>
      <c r="B2073" s="536" t="s">
        <v>6316</v>
      </c>
      <c r="C2073" s="535" t="s">
        <v>61</v>
      </c>
      <c r="D2073" s="537">
        <v>560.9</v>
      </c>
    </row>
    <row r="2074" spans="1:4" ht="27" x14ac:dyDescent="0.25">
      <c r="A2074" s="535" t="s">
        <v>6317</v>
      </c>
      <c r="B2074" s="536" t="s">
        <v>6318</v>
      </c>
      <c r="C2074" s="535" t="s">
        <v>61</v>
      </c>
      <c r="D2074" s="537">
        <v>320.05</v>
      </c>
    </row>
    <row r="2075" spans="1:4" ht="27" x14ac:dyDescent="0.25">
      <c r="A2075" s="535" t="s">
        <v>6319</v>
      </c>
      <c r="B2075" s="536" t="s">
        <v>6320</v>
      </c>
      <c r="C2075" s="535" t="s">
        <v>3131</v>
      </c>
      <c r="D2075" s="537">
        <v>1013.81</v>
      </c>
    </row>
    <row r="2076" spans="1:4" ht="14.45" x14ac:dyDescent="0.3">
      <c r="A2076" s="535" t="s">
        <v>6321</v>
      </c>
      <c r="B2076" s="536" t="s">
        <v>6322</v>
      </c>
      <c r="C2076" s="535" t="s">
        <v>61</v>
      </c>
      <c r="D2076" s="537">
        <v>69.8</v>
      </c>
    </row>
    <row r="2077" spans="1:4" ht="14.45" x14ac:dyDescent="0.3">
      <c r="A2077" s="535" t="s">
        <v>6323</v>
      </c>
      <c r="B2077" s="536" t="s">
        <v>6324</v>
      </c>
      <c r="C2077" s="535" t="s">
        <v>61</v>
      </c>
      <c r="D2077" s="537">
        <v>72.8</v>
      </c>
    </row>
    <row r="2078" spans="1:4" ht="14.45" x14ac:dyDescent="0.3">
      <c r="A2078" s="535" t="s">
        <v>6325</v>
      </c>
      <c r="B2078" s="536" t="s">
        <v>6326</v>
      </c>
      <c r="C2078" s="535" t="s">
        <v>61</v>
      </c>
      <c r="D2078" s="537">
        <v>75.8</v>
      </c>
    </row>
    <row r="2079" spans="1:4" ht="27" x14ac:dyDescent="0.25">
      <c r="A2079" s="535" t="s">
        <v>6327</v>
      </c>
      <c r="B2079" s="536" t="s">
        <v>6328</v>
      </c>
      <c r="C2079" s="535" t="s">
        <v>61</v>
      </c>
      <c r="D2079" s="537">
        <v>20.91</v>
      </c>
    </row>
    <row r="2080" spans="1:4" ht="27" x14ac:dyDescent="0.25">
      <c r="A2080" s="535" t="s">
        <v>6329</v>
      </c>
      <c r="B2080" s="536" t="s">
        <v>6330</v>
      </c>
      <c r="C2080" s="535" t="s">
        <v>61</v>
      </c>
      <c r="D2080" s="537">
        <v>23.59</v>
      </c>
    </row>
    <row r="2081" spans="1:4" ht="27" x14ac:dyDescent="0.25">
      <c r="A2081" s="535" t="s">
        <v>6331</v>
      </c>
      <c r="B2081" s="536" t="s">
        <v>6332</v>
      </c>
      <c r="C2081" s="535" t="s">
        <v>61</v>
      </c>
      <c r="D2081" s="537">
        <v>566.46</v>
      </c>
    </row>
    <row r="2082" spans="1:4" ht="27" x14ac:dyDescent="0.25">
      <c r="A2082" s="535" t="s">
        <v>6333</v>
      </c>
      <c r="B2082" s="536" t="s">
        <v>6334</v>
      </c>
      <c r="C2082" s="535" t="s">
        <v>61</v>
      </c>
      <c r="D2082" s="537">
        <v>609.05999999999995</v>
      </c>
    </row>
    <row r="2083" spans="1:4" ht="27" x14ac:dyDescent="0.25">
      <c r="A2083" s="535" t="s">
        <v>6335</v>
      </c>
      <c r="B2083" s="536" t="s">
        <v>6336</v>
      </c>
      <c r="C2083" s="535" t="s">
        <v>61</v>
      </c>
      <c r="D2083" s="537">
        <v>778.92</v>
      </c>
    </row>
    <row r="2084" spans="1:4" ht="14.45" x14ac:dyDescent="0.3">
      <c r="A2084" s="535" t="s">
        <v>6337</v>
      </c>
      <c r="B2084" s="536" t="s">
        <v>6338</v>
      </c>
      <c r="C2084" s="535" t="s">
        <v>61</v>
      </c>
      <c r="D2084" s="537">
        <v>274.05</v>
      </c>
    </row>
    <row r="2085" spans="1:4" ht="14.45" x14ac:dyDescent="0.3">
      <c r="A2085" s="535" t="s">
        <v>6339</v>
      </c>
      <c r="B2085" s="536" t="s">
        <v>6340</v>
      </c>
      <c r="C2085" s="535" t="s">
        <v>61</v>
      </c>
      <c r="D2085" s="537">
        <v>308.12</v>
      </c>
    </row>
    <row r="2086" spans="1:4" x14ac:dyDescent="0.25">
      <c r="A2086" s="535" t="s">
        <v>6341</v>
      </c>
      <c r="B2086" s="536" t="s">
        <v>6342</v>
      </c>
      <c r="C2086" s="535" t="s">
        <v>1389</v>
      </c>
      <c r="D2086" s="537">
        <v>7.73</v>
      </c>
    </row>
    <row r="2087" spans="1:4" x14ac:dyDescent="0.25">
      <c r="A2087" s="535" t="s">
        <v>6343</v>
      </c>
      <c r="B2087" s="536" t="s">
        <v>6344</v>
      </c>
      <c r="C2087" s="535" t="s">
        <v>1389</v>
      </c>
      <c r="D2087" s="537">
        <v>30.71</v>
      </c>
    </row>
    <row r="2088" spans="1:4" x14ac:dyDescent="0.25">
      <c r="A2088" s="535" t="s">
        <v>6345</v>
      </c>
      <c r="B2088" s="536" t="s">
        <v>6346</v>
      </c>
      <c r="C2088" s="535" t="s">
        <v>1389</v>
      </c>
      <c r="D2088" s="537">
        <v>22.59</v>
      </c>
    </row>
    <row r="2089" spans="1:4" x14ac:dyDescent="0.25">
      <c r="A2089" s="535" t="s">
        <v>6347</v>
      </c>
      <c r="B2089" s="536" t="s">
        <v>6348</v>
      </c>
      <c r="C2089" s="535" t="s">
        <v>1389</v>
      </c>
      <c r="D2089" s="537">
        <v>27.06</v>
      </c>
    </row>
    <row r="2090" spans="1:4" ht="27" x14ac:dyDescent="0.25">
      <c r="A2090" s="535" t="s">
        <v>6349</v>
      </c>
      <c r="B2090" s="536" t="s">
        <v>6350</v>
      </c>
      <c r="C2090" s="535" t="s">
        <v>1389</v>
      </c>
      <c r="D2090" s="537">
        <v>61.03</v>
      </c>
    </row>
    <row r="2091" spans="1:4" ht="27" x14ac:dyDescent="0.25">
      <c r="A2091" s="535" t="s">
        <v>6351</v>
      </c>
      <c r="B2091" s="536" t="s">
        <v>6352</v>
      </c>
      <c r="C2091" s="535" t="s">
        <v>1389</v>
      </c>
      <c r="D2091" s="537">
        <v>70.48</v>
      </c>
    </row>
    <row r="2092" spans="1:4" ht="27" x14ac:dyDescent="0.25">
      <c r="A2092" s="535" t="s">
        <v>6353</v>
      </c>
      <c r="B2092" s="536" t="s">
        <v>6354</v>
      </c>
      <c r="C2092" s="535" t="s">
        <v>1389</v>
      </c>
      <c r="D2092" s="537">
        <v>74.900000000000006</v>
      </c>
    </row>
    <row r="2093" spans="1:4" ht="27" x14ac:dyDescent="0.25">
      <c r="A2093" s="535" t="s">
        <v>6355</v>
      </c>
      <c r="B2093" s="536" t="s">
        <v>6356</v>
      </c>
      <c r="C2093" s="535" t="s">
        <v>1389</v>
      </c>
      <c r="D2093" s="537">
        <v>84.81</v>
      </c>
    </row>
    <row r="2094" spans="1:4" ht="27" x14ac:dyDescent="0.25">
      <c r="A2094" s="535" t="s">
        <v>6357</v>
      </c>
      <c r="B2094" s="536" t="s">
        <v>6358</v>
      </c>
      <c r="C2094" s="535" t="s">
        <v>1389</v>
      </c>
      <c r="D2094" s="537">
        <v>89.76</v>
      </c>
    </row>
    <row r="2095" spans="1:4" ht="27" x14ac:dyDescent="0.25">
      <c r="A2095" s="535" t="s">
        <v>6359</v>
      </c>
      <c r="B2095" s="536" t="s">
        <v>6360</v>
      </c>
      <c r="C2095" s="535" t="s">
        <v>1389</v>
      </c>
      <c r="D2095" s="537">
        <v>89.76</v>
      </c>
    </row>
    <row r="2096" spans="1:4" ht="14.45" x14ac:dyDescent="0.3">
      <c r="A2096" s="535" t="s">
        <v>6361</v>
      </c>
      <c r="B2096" s="536" t="s">
        <v>6362</v>
      </c>
      <c r="C2096" s="535" t="s">
        <v>3131</v>
      </c>
      <c r="D2096" s="537">
        <v>779.33</v>
      </c>
    </row>
    <row r="2097" spans="1:4" ht="14.45" x14ac:dyDescent="0.3">
      <c r="A2097" s="535" t="s">
        <v>6363</v>
      </c>
      <c r="B2097" s="536" t="s">
        <v>6364</v>
      </c>
      <c r="C2097" s="535" t="s">
        <v>1389</v>
      </c>
      <c r="D2097" s="537">
        <v>130.51</v>
      </c>
    </row>
    <row r="2098" spans="1:4" ht="14.45" x14ac:dyDescent="0.3">
      <c r="A2098" s="535" t="s">
        <v>6365</v>
      </c>
      <c r="B2098" s="536" t="s">
        <v>6366</v>
      </c>
      <c r="C2098" s="535" t="s">
        <v>1389</v>
      </c>
      <c r="D2098" s="537">
        <v>326.14999999999998</v>
      </c>
    </row>
    <row r="2099" spans="1:4" x14ac:dyDescent="0.25">
      <c r="A2099" s="535" t="s">
        <v>6367</v>
      </c>
      <c r="B2099" s="536" t="s">
        <v>6368</v>
      </c>
      <c r="C2099" s="535" t="s">
        <v>1389</v>
      </c>
      <c r="D2099" s="537">
        <v>66.17</v>
      </c>
    </row>
    <row r="2100" spans="1:4" x14ac:dyDescent="0.25">
      <c r="A2100" s="535" t="s">
        <v>6369</v>
      </c>
      <c r="B2100" s="536" t="s">
        <v>6370</v>
      </c>
      <c r="C2100" s="535" t="s">
        <v>1389</v>
      </c>
      <c r="D2100" s="537">
        <v>356.89</v>
      </c>
    </row>
    <row r="2101" spans="1:4" ht="40.5" x14ac:dyDescent="0.25">
      <c r="A2101" s="535" t="s">
        <v>6371</v>
      </c>
      <c r="B2101" s="536" t="s">
        <v>6372</v>
      </c>
      <c r="C2101" s="535" t="s">
        <v>6373</v>
      </c>
      <c r="D2101" s="537">
        <v>0.62</v>
      </c>
    </row>
    <row r="2102" spans="1:4" ht="21.6" x14ac:dyDescent="0.3">
      <c r="A2102" s="535" t="s">
        <v>6374</v>
      </c>
      <c r="B2102" s="536" t="s">
        <v>6375</v>
      </c>
      <c r="C2102" s="535" t="s">
        <v>6373</v>
      </c>
      <c r="D2102" s="537">
        <v>0.62</v>
      </c>
    </row>
    <row r="2103" spans="1:4" ht="40.5" x14ac:dyDescent="0.25">
      <c r="A2103" s="535" t="s">
        <v>6376</v>
      </c>
      <c r="B2103" s="536" t="s">
        <v>6377</v>
      </c>
      <c r="C2103" s="535" t="s">
        <v>115</v>
      </c>
      <c r="D2103" s="537">
        <v>1.01</v>
      </c>
    </row>
    <row r="2104" spans="1:4" x14ac:dyDescent="0.25">
      <c r="A2104" s="535" t="s">
        <v>6378</v>
      </c>
      <c r="B2104" s="536" t="s">
        <v>6379</v>
      </c>
      <c r="C2104" s="535" t="s">
        <v>3131</v>
      </c>
      <c r="D2104" s="537">
        <v>77.989999999999995</v>
      </c>
    </row>
    <row r="2105" spans="1:4" ht="27" x14ac:dyDescent="0.25">
      <c r="A2105" s="535" t="s">
        <v>6380</v>
      </c>
      <c r="B2105" s="536" t="s">
        <v>6381</v>
      </c>
      <c r="C2105" s="535" t="s">
        <v>3131</v>
      </c>
      <c r="D2105" s="537">
        <v>10.65</v>
      </c>
    </row>
    <row r="2106" spans="1:4" ht="14.45" x14ac:dyDescent="0.3">
      <c r="A2106" s="535" t="s">
        <v>6382</v>
      </c>
      <c r="B2106" s="536" t="s">
        <v>6383</v>
      </c>
      <c r="C2106" s="535" t="s">
        <v>3131</v>
      </c>
      <c r="D2106" s="537">
        <v>9.58</v>
      </c>
    </row>
    <row r="2107" spans="1:4" x14ac:dyDescent="0.25">
      <c r="A2107" s="535" t="s">
        <v>6384</v>
      </c>
      <c r="B2107" s="536" t="s">
        <v>6385</v>
      </c>
      <c r="C2107" s="535" t="s">
        <v>1389</v>
      </c>
      <c r="D2107" s="537">
        <v>25.57</v>
      </c>
    </row>
    <row r="2108" spans="1:4" x14ac:dyDescent="0.25">
      <c r="A2108" s="535" t="s">
        <v>6386</v>
      </c>
      <c r="B2108" s="536" t="s">
        <v>6387</v>
      </c>
      <c r="C2108" s="535" t="s">
        <v>1389</v>
      </c>
      <c r="D2108" s="537">
        <v>15.91</v>
      </c>
    </row>
    <row r="2109" spans="1:4" x14ac:dyDescent="0.25">
      <c r="A2109" s="535" t="s">
        <v>6388</v>
      </c>
      <c r="B2109" s="536" t="s">
        <v>6389</v>
      </c>
      <c r="C2109" s="535" t="s">
        <v>1389</v>
      </c>
      <c r="D2109" s="537">
        <v>17.73</v>
      </c>
    </row>
    <row r="2110" spans="1:4" x14ac:dyDescent="0.25">
      <c r="A2110" s="535" t="s">
        <v>6390</v>
      </c>
      <c r="B2110" s="536" t="s">
        <v>6391</v>
      </c>
      <c r="C2110" s="535" t="s">
        <v>1389</v>
      </c>
      <c r="D2110" s="537">
        <v>17.73</v>
      </c>
    </row>
    <row r="2111" spans="1:4" x14ac:dyDescent="0.25">
      <c r="A2111" s="535" t="s">
        <v>6392</v>
      </c>
      <c r="B2111" s="536" t="s">
        <v>6393</v>
      </c>
      <c r="C2111" s="535" t="s">
        <v>3131</v>
      </c>
      <c r="D2111" s="537">
        <v>101.33</v>
      </c>
    </row>
    <row r="2112" spans="1:4" x14ac:dyDescent="0.25">
      <c r="A2112" s="535" t="s">
        <v>6394</v>
      </c>
      <c r="B2112" s="536" t="s">
        <v>6395</v>
      </c>
      <c r="C2112" s="535" t="s">
        <v>3131</v>
      </c>
      <c r="D2112" s="537">
        <v>101.33</v>
      </c>
    </row>
    <row r="2113" spans="1:4" x14ac:dyDescent="0.25">
      <c r="A2113" s="535" t="s">
        <v>6396</v>
      </c>
      <c r="B2113" s="536" t="s">
        <v>6397</v>
      </c>
      <c r="C2113" s="535" t="s">
        <v>3131</v>
      </c>
      <c r="D2113" s="537">
        <v>79</v>
      </c>
    </row>
    <row r="2114" spans="1:4" x14ac:dyDescent="0.25">
      <c r="A2114" s="535" t="s">
        <v>6398</v>
      </c>
      <c r="B2114" s="536" t="s">
        <v>6399</v>
      </c>
      <c r="C2114" s="535" t="s">
        <v>3131</v>
      </c>
      <c r="D2114" s="537">
        <v>77</v>
      </c>
    </row>
    <row r="2115" spans="1:4" x14ac:dyDescent="0.25">
      <c r="A2115" s="535" t="s">
        <v>6400</v>
      </c>
      <c r="B2115" s="536" t="s">
        <v>6401</v>
      </c>
      <c r="C2115" s="535" t="s">
        <v>3131</v>
      </c>
      <c r="D2115" s="537">
        <v>72</v>
      </c>
    </row>
    <row r="2116" spans="1:4" x14ac:dyDescent="0.25">
      <c r="A2116" s="535" t="s">
        <v>6402</v>
      </c>
      <c r="B2116" s="536" t="s">
        <v>6403</v>
      </c>
      <c r="C2116" s="535" t="s">
        <v>1389</v>
      </c>
      <c r="D2116" s="537">
        <v>2</v>
      </c>
    </row>
    <row r="2117" spans="1:4" x14ac:dyDescent="0.25">
      <c r="A2117" s="535" t="s">
        <v>6404</v>
      </c>
      <c r="B2117" s="536" t="s">
        <v>6405</v>
      </c>
      <c r="C2117" s="535" t="s">
        <v>1389</v>
      </c>
      <c r="D2117" s="537">
        <v>0.8</v>
      </c>
    </row>
    <row r="2118" spans="1:4" x14ac:dyDescent="0.25">
      <c r="A2118" s="535" t="s">
        <v>6406</v>
      </c>
      <c r="B2118" s="536" t="s">
        <v>6407</v>
      </c>
      <c r="C2118" s="535" t="s">
        <v>1389</v>
      </c>
      <c r="D2118" s="537">
        <v>0.8</v>
      </c>
    </row>
    <row r="2119" spans="1:4" x14ac:dyDescent="0.25">
      <c r="A2119" s="535" t="s">
        <v>6408</v>
      </c>
      <c r="B2119" s="536" t="s">
        <v>6409</v>
      </c>
      <c r="C2119" s="535" t="s">
        <v>3131</v>
      </c>
      <c r="D2119" s="537">
        <v>2</v>
      </c>
    </row>
    <row r="2120" spans="1:4" ht="14.45" x14ac:dyDescent="0.3">
      <c r="A2120" s="535" t="s">
        <v>6410</v>
      </c>
      <c r="B2120" s="536" t="s">
        <v>6411</v>
      </c>
      <c r="C2120" s="535" t="s">
        <v>3131</v>
      </c>
      <c r="D2120" s="537">
        <v>1.5</v>
      </c>
    </row>
    <row r="2121" spans="1:4" ht="14.45" x14ac:dyDescent="0.3">
      <c r="A2121" s="535" t="s">
        <v>6412</v>
      </c>
      <c r="B2121" s="536" t="s">
        <v>6413</v>
      </c>
      <c r="C2121" s="535" t="s">
        <v>3131</v>
      </c>
      <c r="D2121" s="537">
        <v>40</v>
      </c>
    </row>
    <row r="2122" spans="1:4" ht="14.45" x14ac:dyDescent="0.3">
      <c r="A2122" s="535" t="s">
        <v>6414</v>
      </c>
      <c r="B2122" s="536" t="s">
        <v>6415</v>
      </c>
      <c r="C2122" s="535" t="s">
        <v>3131</v>
      </c>
      <c r="D2122" s="537">
        <v>22.8</v>
      </c>
    </row>
    <row r="2123" spans="1:4" ht="27" x14ac:dyDescent="0.25">
      <c r="A2123" s="535" t="s">
        <v>6416</v>
      </c>
      <c r="B2123" s="536" t="s">
        <v>6417</v>
      </c>
      <c r="C2123" s="535" t="s">
        <v>1389</v>
      </c>
      <c r="D2123" s="537">
        <v>11.78</v>
      </c>
    </row>
    <row r="2124" spans="1:4" ht="27" x14ac:dyDescent="0.25">
      <c r="A2124" s="535" t="s">
        <v>6418</v>
      </c>
      <c r="B2124" s="536" t="s">
        <v>6419</v>
      </c>
      <c r="C2124" s="535" t="s">
        <v>1389</v>
      </c>
      <c r="D2124" s="537">
        <v>13.04</v>
      </c>
    </row>
    <row r="2125" spans="1:4" ht="27" x14ac:dyDescent="0.25">
      <c r="A2125" s="535" t="s">
        <v>6420</v>
      </c>
      <c r="B2125" s="536" t="s">
        <v>6421</v>
      </c>
      <c r="C2125" s="535" t="s">
        <v>1389</v>
      </c>
      <c r="D2125" s="537">
        <v>15.41</v>
      </c>
    </row>
    <row r="2126" spans="1:4" x14ac:dyDescent="0.25">
      <c r="A2126" s="535" t="s">
        <v>6422</v>
      </c>
      <c r="B2126" s="536" t="s">
        <v>6423</v>
      </c>
      <c r="C2126" s="535" t="s">
        <v>1389</v>
      </c>
      <c r="D2126" s="537">
        <v>17.3</v>
      </c>
    </row>
    <row r="2127" spans="1:4" ht="27" x14ac:dyDescent="0.25">
      <c r="A2127" s="535" t="s">
        <v>6424</v>
      </c>
      <c r="B2127" s="536" t="s">
        <v>6425</v>
      </c>
      <c r="C2127" s="535" t="s">
        <v>1389</v>
      </c>
      <c r="D2127" s="537">
        <v>21.24</v>
      </c>
    </row>
    <row r="2128" spans="1:4" ht="27" x14ac:dyDescent="0.25">
      <c r="A2128" s="535" t="s">
        <v>6426</v>
      </c>
      <c r="B2128" s="536" t="s">
        <v>6427</v>
      </c>
      <c r="C2128" s="535" t="s">
        <v>1389</v>
      </c>
      <c r="D2128" s="537">
        <v>29.53</v>
      </c>
    </row>
    <row r="2129" spans="1:4" x14ac:dyDescent="0.25">
      <c r="A2129" s="535" t="s">
        <v>6428</v>
      </c>
      <c r="B2129" s="536" t="s">
        <v>6429</v>
      </c>
      <c r="C2129" s="535" t="s">
        <v>1389</v>
      </c>
      <c r="D2129" s="537">
        <v>9.0500000000000007</v>
      </c>
    </row>
    <row r="2130" spans="1:4" ht="27" x14ac:dyDescent="0.25">
      <c r="A2130" s="535" t="s">
        <v>6430</v>
      </c>
      <c r="B2130" s="536" t="s">
        <v>6431</v>
      </c>
      <c r="C2130" s="535" t="s">
        <v>61</v>
      </c>
      <c r="D2130" s="537">
        <v>2.77</v>
      </c>
    </row>
    <row r="2131" spans="1:4" x14ac:dyDescent="0.25">
      <c r="A2131" s="535" t="s">
        <v>6432</v>
      </c>
      <c r="B2131" s="536" t="s">
        <v>6433</v>
      </c>
      <c r="C2131" s="535" t="s">
        <v>1389</v>
      </c>
      <c r="D2131" s="537">
        <v>9.0500000000000007</v>
      </c>
    </row>
    <row r="2132" spans="1:4" ht="27" x14ac:dyDescent="0.25">
      <c r="A2132" s="535" t="s">
        <v>6434</v>
      </c>
      <c r="B2132" s="536" t="s">
        <v>6435</v>
      </c>
      <c r="C2132" s="535" t="s">
        <v>61</v>
      </c>
      <c r="D2132" s="537">
        <v>3.89</v>
      </c>
    </row>
    <row r="2133" spans="1:4" x14ac:dyDescent="0.25">
      <c r="A2133" s="535" t="s">
        <v>6436</v>
      </c>
      <c r="B2133" s="536" t="s">
        <v>6437</v>
      </c>
      <c r="C2133" s="535" t="s">
        <v>1389</v>
      </c>
      <c r="D2133" s="537">
        <v>18.39</v>
      </c>
    </row>
    <row r="2134" spans="1:4" ht="27" x14ac:dyDescent="0.25">
      <c r="A2134" s="535" t="s">
        <v>6438</v>
      </c>
      <c r="B2134" s="536" t="s">
        <v>6439</v>
      </c>
      <c r="C2134" s="535" t="s">
        <v>1389</v>
      </c>
      <c r="D2134" s="537">
        <v>8.82</v>
      </c>
    </row>
    <row r="2135" spans="1:4" ht="27" x14ac:dyDescent="0.25">
      <c r="A2135" s="535" t="s">
        <v>6440</v>
      </c>
      <c r="B2135" s="536" t="s">
        <v>6441</v>
      </c>
      <c r="C2135" s="535" t="s">
        <v>61</v>
      </c>
      <c r="D2135" s="537">
        <v>8.1300000000000008</v>
      </c>
    </row>
    <row r="2136" spans="1:4" x14ac:dyDescent="0.25">
      <c r="A2136" s="535" t="s">
        <v>6442</v>
      </c>
      <c r="B2136" s="536" t="s">
        <v>6443</v>
      </c>
      <c r="C2136" s="535" t="s">
        <v>1389</v>
      </c>
      <c r="D2136" s="537">
        <v>40.49</v>
      </c>
    </row>
    <row r="2137" spans="1:4" ht="27" x14ac:dyDescent="0.25">
      <c r="A2137" s="535" t="s">
        <v>6444</v>
      </c>
      <c r="B2137" s="536" t="s">
        <v>6445</v>
      </c>
      <c r="C2137" s="535" t="s">
        <v>1389</v>
      </c>
      <c r="D2137" s="537">
        <v>25.38</v>
      </c>
    </row>
    <row r="2138" spans="1:4" ht="27" x14ac:dyDescent="0.25">
      <c r="A2138" s="535" t="s">
        <v>6446</v>
      </c>
      <c r="B2138" s="536" t="s">
        <v>6447</v>
      </c>
      <c r="C2138" s="535" t="s">
        <v>61</v>
      </c>
      <c r="D2138" s="537">
        <v>8.1300000000000008</v>
      </c>
    </row>
    <row r="2139" spans="1:4" x14ac:dyDescent="0.25">
      <c r="A2139" s="535" t="s">
        <v>6448</v>
      </c>
      <c r="B2139" s="536" t="s">
        <v>6449</v>
      </c>
      <c r="C2139" s="535" t="s">
        <v>1389</v>
      </c>
      <c r="D2139" s="537">
        <v>12.89</v>
      </c>
    </row>
    <row r="2140" spans="1:4" x14ac:dyDescent="0.25">
      <c r="A2140" s="535" t="s">
        <v>6450</v>
      </c>
      <c r="B2140" s="536" t="s">
        <v>6451</v>
      </c>
      <c r="C2140" s="535" t="s">
        <v>1389</v>
      </c>
      <c r="D2140" s="537">
        <v>10.81</v>
      </c>
    </row>
    <row r="2141" spans="1:4" ht="27" x14ac:dyDescent="0.25">
      <c r="A2141" s="535" t="s">
        <v>6452</v>
      </c>
      <c r="B2141" s="536" t="s">
        <v>6453</v>
      </c>
      <c r="C2141" s="535" t="s">
        <v>1389</v>
      </c>
      <c r="D2141" s="537">
        <v>19.29</v>
      </c>
    </row>
    <row r="2142" spans="1:4" ht="27" x14ac:dyDescent="0.25">
      <c r="A2142" s="535" t="s">
        <v>6454</v>
      </c>
      <c r="B2142" s="536" t="s">
        <v>6455</v>
      </c>
      <c r="C2142" s="535" t="s">
        <v>61</v>
      </c>
      <c r="D2142" s="537">
        <v>5.57</v>
      </c>
    </row>
    <row r="2143" spans="1:4" x14ac:dyDescent="0.25">
      <c r="A2143" s="535" t="s">
        <v>6456</v>
      </c>
      <c r="B2143" s="536" t="s">
        <v>6457</v>
      </c>
      <c r="C2143" s="535" t="s">
        <v>1389</v>
      </c>
      <c r="D2143" s="537">
        <v>11.1</v>
      </c>
    </row>
    <row r="2144" spans="1:4" x14ac:dyDescent="0.25">
      <c r="A2144" s="535" t="s">
        <v>6458</v>
      </c>
      <c r="B2144" s="536" t="s">
        <v>6459</v>
      </c>
      <c r="C2144" s="535" t="s">
        <v>1389</v>
      </c>
      <c r="D2144" s="537">
        <v>16.77</v>
      </c>
    </row>
    <row r="2145" spans="1:4" x14ac:dyDescent="0.25">
      <c r="A2145" s="535" t="s">
        <v>6460</v>
      </c>
      <c r="B2145" s="536" t="s">
        <v>6461</v>
      </c>
      <c r="C2145" s="535" t="s">
        <v>1389</v>
      </c>
      <c r="D2145" s="537">
        <v>18.13</v>
      </c>
    </row>
    <row r="2146" spans="1:4" x14ac:dyDescent="0.25">
      <c r="A2146" s="535" t="s">
        <v>6462</v>
      </c>
      <c r="B2146" s="536" t="s">
        <v>6463</v>
      </c>
      <c r="C2146" s="535" t="s">
        <v>1389</v>
      </c>
      <c r="D2146" s="537">
        <v>26.14</v>
      </c>
    </row>
    <row r="2147" spans="1:4" x14ac:dyDescent="0.25">
      <c r="A2147" s="535" t="s">
        <v>6464</v>
      </c>
      <c r="B2147" s="536" t="s">
        <v>6465</v>
      </c>
      <c r="C2147" s="535" t="s">
        <v>1389</v>
      </c>
      <c r="D2147" s="537">
        <v>9.4600000000000009</v>
      </c>
    </row>
    <row r="2148" spans="1:4" ht="27" x14ac:dyDescent="0.25">
      <c r="A2148" s="535" t="s">
        <v>6466</v>
      </c>
      <c r="B2148" s="536" t="s">
        <v>6467</v>
      </c>
      <c r="C2148" s="535" t="s">
        <v>1389</v>
      </c>
      <c r="D2148" s="537">
        <v>13.49</v>
      </c>
    </row>
    <row r="2149" spans="1:4" x14ac:dyDescent="0.25">
      <c r="A2149" s="535" t="s">
        <v>6468</v>
      </c>
      <c r="B2149" s="536" t="s">
        <v>6469</v>
      </c>
      <c r="C2149" s="535" t="s">
        <v>1389</v>
      </c>
      <c r="D2149" s="537">
        <v>16.489999999999998</v>
      </c>
    </row>
    <row r="2150" spans="1:4" x14ac:dyDescent="0.25">
      <c r="A2150" s="535" t="s">
        <v>6470</v>
      </c>
      <c r="B2150" s="536" t="s">
        <v>6471</v>
      </c>
      <c r="C2150" s="535" t="s">
        <v>1389</v>
      </c>
      <c r="D2150" s="537">
        <v>22.86</v>
      </c>
    </row>
    <row r="2151" spans="1:4" x14ac:dyDescent="0.25">
      <c r="A2151" s="535" t="s">
        <v>6472</v>
      </c>
      <c r="B2151" s="536" t="s">
        <v>6473</v>
      </c>
      <c r="C2151" s="535" t="s">
        <v>1389</v>
      </c>
      <c r="D2151" s="537">
        <v>17.02</v>
      </c>
    </row>
    <row r="2152" spans="1:4" ht="27" x14ac:dyDescent="0.25">
      <c r="A2152" s="535" t="s">
        <v>6474</v>
      </c>
      <c r="B2152" s="536" t="s">
        <v>6475</v>
      </c>
      <c r="C2152" s="535" t="s">
        <v>1389</v>
      </c>
      <c r="D2152" s="537">
        <v>24.46</v>
      </c>
    </row>
    <row r="2153" spans="1:4" ht="27" x14ac:dyDescent="0.25">
      <c r="A2153" s="535" t="s">
        <v>6476</v>
      </c>
      <c r="B2153" s="536" t="s">
        <v>6477</v>
      </c>
      <c r="C2153" s="535" t="s">
        <v>1389</v>
      </c>
      <c r="D2153" s="537">
        <v>11.1</v>
      </c>
    </row>
    <row r="2154" spans="1:4" ht="27" x14ac:dyDescent="0.25">
      <c r="A2154" s="535" t="s">
        <v>6478</v>
      </c>
      <c r="B2154" s="536" t="s">
        <v>6479</v>
      </c>
      <c r="C2154" s="535" t="s">
        <v>1389</v>
      </c>
      <c r="D2154" s="537">
        <v>9.4600000000000009</v>
      </c>
    </row>
    <row r="2155" spans="1:4" ht="27" x14ac:dyDescent="0.25">
      <c r="A2155" s="535" t="s">
        <v>6480</v>
      </c>
      <c r="B2155" s="536" t="s">
        <v>6481</v>
      </c>
      <c r="C2155" s="535" t="s">
        <v>1389</v>
      </c>
      <c r="D2155" s="537">
        <v>13.91</v>
      </c>
    </row>
    <row r="2156" spans="1:4" ht="27" x14ac:dyDescent="0.25">
      <c r="A2156" s="535" t="s">
        <v>6482</v>
      </c>
      <c r="B2156" s="536" t="s">
        <v>6483</v>
      </c>
      <c r="C2156" s="535" t="s">
        <v>1389</v>
      </c>
      <c r="D2156" s="537">
        <v>12.16</v>
      </c>
    </row>
    <row r="2157" spans="1:4" x14ac:dyDescent="0.25">
      <c r="A2157" s="535" t="s">
        <v>6484</v>
      </c>
      <c r="B2157" s="536" t="s">
        <v>6485</v>
      </c>
      <c r="C2157" s="535" t="s">
        <v>1389</v>
      </c>
      <c r="D2157" s="537">
        <v>21.74</v>
      </c>
    </row>
    <row r="2158" spans="1:4" x14ac:dyDescent="0.25">
      <c r="A2158" s="535" t="s">
        <v>6486</v>
      </c>
      <c r="B2158" s="536" t="s">
        <v>6487</v>
      </c>
      <c r="C2158" s="535" t="s">
        <v>1389</v>
      </c>
      <c r="D2158" s="537">
        <v>13.39</v>
      </c>
    </row>
    <row r="2159" spans="1:4" x14ac:dyDescent="0.25">
      <c r="A2159" s="535" t="s">
        <v>6488</v>
      </c>
      <c r="B2159" s="536" t="s">
        <v>6489</v>
      </c>
      <c r="C2159" s="535" t="s">
        <v>61</v>
      </c>
      <c r="D2159" s="537">
        <v>14.69</v>
      </c>
    </row>
    <row r="2160" spans="1:4" ht="27" x14ac:dyDescent="0.25">
      <c r="A2160" s="535" t="s">
        <v>6490</v>
      </c>
      <c r="B2160" s="536" t="s">
        <v>6491</v>
      </c>
      <c r="C2160" s="535" t="s">
        <v>1389</v>
      </c>
      <c r="D2160" s="537">
        <v>26.92</v>
      </c>
    </row>
    <row r="2161" spans="1:4" x14ac:dyDescent="0.25">
      <c r="A2161" s="535" t="s">
        <v>6492</v>
      </c>
      <c r="B2161" s="536" t="s">
        <v>6493</v>
      </c>
      <c r="C2161" s="535" t="s">
        <v>1389</v>
      </c>
      <c r="D2161" s="537">
        <v>19.16</v>
      </c>
    </row>
    <row r="2162" spans="1:4" ht="27" x14ac:dyDescent="0.25">
      <c r="A2162" s="535" t="s">
        <v>6494</v>
      </c>
      <c r="B2162" s="536" t="s">
        <v>6495</v>
      </c>
      <c r="C2162" s="535" t="s">
        <v>1389</v>
      </c>
      <c r="D2162" s="537">
        <v>19.3</v>
      </c>
    </row>
    <row r="2163" spans="1:4" ht="27" x14ac:dyDescent="0.25">
      <c r="A2163" s="535" t="s">
        <v>6496</v>
      </c>
      <c r="B2163" s="536" t="s">
        <v>6497</v>
      </c>
      <c r="C2163" s="535" t="s">
        <v>1389</v>
      </c>
      <c r="D2163" s="537">
        <v>26.92</v>
      </c>
    </row>
    <row r="2164" spans="1:4" ht="27" x14ac:dyDescent="0.25">
      <c r="A2164" s="535" t="s">
        <v>2192</v>
      </c>
      <c r="B2164" s="536" t="s">
        <v>6498</v>
      </c>
      <c r="C2164" s="535" t="s">
        <v>61</v>
      </c>
      <c r="D2164" s="537">
        <v>17.239999999999998</v>
      </c>
    </row>
    <row r="2165" spans="1:4" ht="27" x14ac:dyDescent="0.25">
      <c r="A2165" s="535" t="s">
        <v>6499</v>
      </c>
      <c r="B2165" s="536" t="s">
        <v>6500</v>
      </c>
      <c r="C2165" s="535" t="s">
        <v>1389</v>
      </c>
      <c r="D2165" s="537">
        <v>28.49</v>
      </c>
    </row>
    <row r="2166" spans="1:4" ht="40.5" x14ac:dyDescent="0.25">
      <c r="A2166" s="535" t="s">
        <v>6501</v>
      </c>
      <c r="B2166" s="536" t="s">
        <v>6502</v>
      </c>
      <c r="C2166" s="535" t="s">
        <v>1389</v>
      </c>
      <c r="D2166" s="537">
        <v>10.210000000000001</v>
      </c>
    </row>
    <row r="2167" spans="1:4" ht="27" x14ac:dyDescent="0.25">
      <c r="A2167" s="535" t="s">
        <v>6503</v>
      </c>
      <c r="B2167" s="536" t="s">
        <v>6504</v>
      </c>
      <c r="C2167" s="535" t="s">
        <v>1389</v>
      </c>
      <c r="D2167" s="537">
        <v>11.47</v>
      </c>
    </row>
    <row r="2168" spans="1:4" ht="27" x14ac:dyDescent="0.25">
      <c r="A2168" s="535" t="s">
        <v>6505</v>
      </c>
      <c r="B2168" s="536" t="s">
        <v>6506</v>
      </c>
      <c r="C2168" s="535" t="s">
        <v>1389</v>
      </c>
      <c r="D2168" s="537">
        <v>13.05</v>
      </c>
    </row>
    <row r="2169" spans="1:4" ht="27" x14ac:dyDescent="0.25">
      <c r="A2169" s="535" t="s">
        <v>6507</v>
      </c>
      <c r="B2169" s="536" t="s">
        <v>6508</v>
      </c>
      <c r="C2169" s="535" t="s">
        <v>1389</v>
      </c>
      <c r="D2169" s="537">
        <v>14.94</v>
      </c>
    </row>
    <row r="2170" spans="1:4" ht="27" x14ac:dyDescent="0.25">
      <c r="A2170" s="535" t="s">
        <v>6509</v>
      </c>
      <c r="B2170" s="536" t="s">
        <v>6510</v>
      </c>
      <c r="C2170" s="535" t="s">
        <v>1389</v>
      </c>
      <c r="D2170" s="537">
        <v>19.670000000000002</v>
      </c>
    </row>
    <row r="2171" spans="1:4" ht="27" x14ac:dyDescent="0.25">
      <c r="A2171" s="535" t="s">
        <v>6511</v>
      </c>
      <c r="B2171" s="536" t="s">
        <v>6512</v>
      </c>
      <c r="C2171" s="535" t="s">
        <v>1389</v>
      </c>
      <c r="D2171" s="537">
        <v>27.96</v>
      </c>
    </row>
    <row r="2172" spans="1:4" x14ac:dyDescent="0.25">
      <c r="A2172" s="535" t="s">
        <v>6513</v>
      </c>
      <c r="B2172" s="536" t="s">
        <v>6514</v>
      </c>
      <c r="C2172" s="535" t="s">
        <v>61</v>
      </c>
      <c r="D2172" s="537">
        <v>4.47</v>
      </c>
    </row>
    <row r="2173" spans="1:4" x14ac:dyDescent="0.25">
      <c r="A2173" s="535" t="s">
        <v>6515</v>
      </c>
      <c r="B2173" s="536" t="s">
        <v>6516</v>
      </c>
      <c r="C2173" s="535" t="s">
        <v>1389</v>
      </c>
      <c r="D2173" s="537">
        <v>2.65</v>
      </c>
    </row>
    <row r="2174" spans="1:4" x14ac:dyDescent="0.25">
      <c r="A2174" s="535" t="s">
        <v>6517</v>
      </c>
      <c r="B2174" s="536" t="s">
        <v>6518</v>
      </c>
      <c r="C2174" s="535" t="s">
        <v>1389</v>
      </c>
      <c r="D2174" s="537">
        <v>2.97</v>
      </c>
    </row>
    <row r="2175" spans="1:4" x14ac:dyDescent="0.25">
      <c r="A2175" s="535" t="s">
        <v>6519</v>
      </c>
      <c r="B2175" s="536" t="s">
        <v>6520</v>
      </c>
      <c r="C2175" s="535" t="s">
        <v>1389</v>
      </c>
      <c r="D2175" s="537">
        <v>3.92</v>
      </c>
    </row>
    <row r="2176" spans="1:4" x14ac:dyDescent="0.25">
      <c r="A2176" s="535" t="s">
        <v>6521</v>
      </c>
      <c r="B2176" s="536" t="s">
        <v>6522</v>
      </c>
      <c r="C2176" s="535" t="s">
        <v>1389</v>
      </c>
      <c r="D2176" s="537">
        <v>3.89</v>
      </c>
    </row>
    <row r="2177" spans="1:4" ht="27" x14ac:dyDescent="0.25">
      <c r="A2177" s="535" t="s">
        <v>6523</v>
      </c>
      <c r="B2177" s="536" t="s">
        <v>6524</v>
      </c>
      <c r="C2177" s="535" t="s">
        <v>1389</v>
      </c>
      <c r="D2177" s="537">
        <v>18.29</v>
      </c>
    </row>
    <row r="2178" spans="1:4" ht="27" x14ac:dyDescent="0.25">
      <c r="A2178" s="535" t="s">
        <v>6525</v>
      </c>
      <c r="B2178" s="536" t="s">
        <v>6526</v>
      </c>
      <c r="C2178" s="535" t="s">
        <v>1389</v>
      </c>
      <c r="D2178" s="537">
        <v>23.5</v>
      </c>
    </row>
    <row r="2179" spans="1:4" ht="27" x14ac:dyDescent="0.25">
      <c r="A2179" s="535" t="s">
        <v>6527</v>
      </c>
      <c r="B2179" s="536" t="s">
        <v>6528</v>
      </c>
      <c r="C2179" s="535" t="s">
        <v>1389</v>
      </c>
      <c r="D2179" s="537">
        <v>22.14</v>
      </c>
    </row>
    <row r="2180" spans="1:4" x14ac:dyDescent="0.25">
      <c r="A2180" s="535" t="s">
        <v>6529</v>
      </c>
      <c r="B2180" s="536" t="s">
        <v>6530</v>
      </c>
      <c r="C2180" s="535" t="s">
        <v>1389</v>
      </c>
      <c r="D2180" s="537">
        <v>15.47</v>
      </c>
    </row>
    <row r="2181" spans="1:4" ht="27" x14ac:dyDescent="0.25">
      <c r="A2181" s="535" t="s">
        <v>6531</v>
      </c>
      <c r="B2181" s="536" t="s">
        <v>6532</v>
      </c>
      <c r="C2181" s="535" t="s">
        <v>1389</v>
      </c>
      <c r="D2181" s="537">
        <v>26.89</v>
      </c>
    </row>
    <row r="2182" spans="1:4" ht="27" x14ac:dyDescent="0.25">
      <c r="A2182" s="535" t="s">
        <v>6533</v>
      </c>
      <c r="B2182" s="536" t="s">
        <v>6534</v>
      </c>
      <c r="C2182" s="535" t="s">
        <v>1389</v>
      </c>
      <c r="D2182" s="537">
        <v>4.88</v>
      </c>
    </row>
    <row r="2183" spans="1:4" ht="27" x14ac:dyDescent="0.25">
      <c r="A2183" s="535" t="s">
        <v>6535</v>
      </c>
      <c r="B2183" s="536" t="s">
        <v>6536</v>
      </c>
      <c r="C2183" s="535" t="s">
        <v>1389</v>
      </c>
      <c r="D2183" s="537">
        <v>6.17</v>
      </c>
    </row>
    <row r="2184" spans="1:4" ht="27" x14ac:dyDescent="0.25">
      <c r="A2184" s="535" t="s">
        <v>6537</v>
      </c>
      <c r="B2184" s="536" t="s">
        <v>6538</v>
      </c>
      <c r="C2184" s="535" t="s">
        <v>1389</v>
      </c>
      <c r="D2184" s="537">
        <v>4.3899999999999997</v>
      </c>
    </row>
    <row r="2185" spans="1:4" x14ac:dyDescent="0.25">
      <c r="A2185" s="535" t="s">
        <v>6539</v>
      </c>
      <c r="B2185" s="536" t="s">
        <v>6540</v>
      </c>
      <c r="C2185" s="535" t="s">
        <v>1389</v>
      </c>
      <c r="D2185" s="537">
        <v>16.559999999999999</v>
      </c>
    </row>
    <row r="2186" spans="1:4" ht="27" x14ac:dyDescent="0.25">
      <c r="A2186" s="535" t="s">
        <v>6541</v>
      </c>
      <c r="B2186" s="536" t="s">
        <v>6542</v>
      </c>
      <c r="C2186" s="535" t="s">
        <v>3131</v>
      </c>
      <c r="D2186" s="537">
        <v>200.38</v>
      </c>
    </row>
    <row r="2187" spans="1:4" ht="27" x14ac:dyDescent="0.25">
      <c r="A2187" s="535" t="s">
        <v>6543</v>
      </c>
      <c r="B2187" s="536" t="s">
        <v>6544</v>
      </c>
      <c r="C2187" s="535" t="s">
        <v>1389</v>
      </c>
      <c r="D2187" s="537">
        <v>21.9</v>
      </c>
    </row>
    <row r="2188" spans="1:4" x14ac:dyDescent="0.25">
      <c r="A2188" s="535" t="s">
        <v>6545</v>
      </c>
      <c r="B2188" s="536" t="s">
        <v>6546</v>
      </c>
      <c r="C2188" s="535" t="s">
        <v>1389</v>
      </c>
      <c r="D2188" s="537">
        <v>15.63</v>
      </c>
    </row>
    <row r="2189" spans="1:4" x14ac:dyDescent="0.25">
      <c r="A2189" s="535" t="s">
        <v>6547</v>
      </c>
      <c r="B2189" s="536" t="s">
        <v>6548</v>
      </c>
      <c r="C2189" s="535" t="s">
        <v>1389</v>
      </c>
      <c r="D2189" s="537">
        <v>18.43</v>
      </c>
    </row>
    <row r="2190" spans="1:4" ht="27" x14ac:dyDescent="0.25">
      <c r="A2190" s="535" t="s">
        <v>6549</v>
      </c>
      <c r="B2190" s="536" t="s">
        <v>6550</v>
      </c>
      <c r="C2190" s="535" t="s">
        <v>1389</v>
      </c>
      <c r="D2190" s="537">
        <v>37.64</v>
      </c>
    </row>
    <row r="2191" spans="1:4" ht="27" x14ac:dyDescent="0.25">
      <c r="A2191" s="535" t="s">
        <v>6551</v>
      </c>
      <c r="B2191" s="536" t="s">
        <v>6552</v>
      </c>
      <c r="C2191" s="535" t="s">
        <v>1389</v>
      </c>
      <c r="D2191" s="537">
        <v>38.04</v>
      </c>
    </row>
    <row r="2192" spans="1:4" ht="27" x14ac:dyDescent="0.25">
      <c r="A2192" s="535" t="s">
        <v>6553</v>
      </c>
      <c r="B2192" s="536" t="s">
        <v>6554</v>
      </c>
      <c r="C2192" s="535" t="s">
        <v>1389</v>
      </c>
      <c r="D2192" s="537">
        <v>13.98</v>
      </c>
    </row>
    <row r="2193" spans="1:4" ht="27" x14ac:dyDescent="0.25">
      <c r="A2193" s="535" t="s">
        <v>6555</v>
      </c>
      <c r="B2193" s="536" t="s">
        <v>6556</v>
      </c>
      <c r="C2193" s="535" t="s">
        <v>1389</v>
      </c>
      <c r="D2193" s="537">
        <v>17.13</v>
      </c>
    </row>
    <row r="2194" spans="1:4" ht="27" x14ac:dyDescent="0.25">
      <c r="A2194" s="535" t="s">
        <v>6557</v>
      </c>
      <c r="B2194" s="536" t="s">
        <v>6558</v>
      </c>
      <c r="C2194" s="535" t="s">
        <v>1389</v>
      </c>
      <c r="D2194" s="537">
        <v>17.13</v>
      </c>
    </row>
    <row r="2195" spans="1:4" ht="27" x14ac:dyDescent="0.25">
      <c r="A2195" s="535" t="s">
        <v>6559</v>
      </c>
      <c r="B2195" s="536" t="s">
        <v>6560</v>
      </c>
      <c r="C2195" s="535" t="s">
        <v>1389</v>
      </c>
      <c r="D2195" s="537">
        <v>18.12</v>
      </c>
    </row>
    <row r="2196" spans="1:4" ht="27" x14ac:dyDescent="0.25">
      <c r="A2196" s="535" t="s">
        <v>6561</v>
      </c>
      <c r="B2196" s="536" t="s">
        <v>6562</v>
      </c>
      <c r="C2196" s="535" t="s">
        <v>1389</v>
      </c>
      <c r="D2196" s="537">
        <v>22.87</v>
      </c>
    </row>
    <row r="2197" spans="1:4" ht="27" x14ac:dyDescent="0.25">
      <c r="A2197" s="535" t="s">
        <v>6563</v>
      </c>
      <c r="B2197" s="536" t="s">
        <v>6564</v>
      </c>
      <c r="C2197" s="535" t="s">
        <v>61</v>
      </c>
      <c r="D2197" s="537">
        <v>5.8</v>
      </c>
    </row>
    <row r="2198" spans="1:4" ht="27" x14ac:dyDescent="0.25">
      <c r="A2198" s="535" t="s">
        <v>6565</v>
      </c>
      <c r="B2198" s="536" t="s">
        <v>6566</v>
      </c>
      <c r="C2198" s="535" t="s">
        <v>1389</v>
      </c>
      <c r="D2198" s="537">
        <v>9.41</v>
      </c>
    </row>
    <row r="2199" spans="1:4" x14ac:dyDescent="0.25">
      <c r="A2199" s="535" t="s">
        <v>6567</v>
      </c>
      <c r="B2199" s="536" t="s">
        <v>6568</v>
      </c>
      <c r="C2199" s="535" t="s">
        <v>1389</v>
      </c>
      <c r="D2199" s="537">
        <v>7.85</v>
      </c>
    </row>
    <row r="2200" spans="1:4" ht="27" x14ac:dyDescent="0.25">
      <c r="A2200" s="535" t="s">
        <v>6569</v>
      </c>
      <c r="B2200" s="536" t="s">
        <v>6570</v>
      </c>
      <c r="C2200" s="535" t="s">
        <v>1389</v>
      </c>
      <c r="D2200" s="537">
        <v>40.64</v>
      </c>
    </row>
    <row r="2201" spans="1:4" ht="27" x14ac:dyDescent="0.25">
      <c r="A2201" s="535" t="s">
        <v>6571</v>
      </c>
      <c r="B2201" s="536" t="s">
        <v>6572</v>
      </c>
      <c r="C2201" s="535" t="s">
        <v>1389</v>
      </c>
      <c r="D2201" s="537">
        <v>41.38</v>
      </c>
    </row>
    <row r="2202" spans="1:4" ht="27" x14ac:dyDescent="0.25">
      <c r="A2202" s="535" t="s">
        <v>6573</v>
      </c>
      <c r="B2202" s="536" t="s">
        <v>6574</v>
      </c>
      <c r="C2202" s="535" t="s">
        <v>1389</v>
      </c>
      <c r="D2202" s="537">
        <v>42.43</v>
      </c>
    </row>
    <row r="2203" spans="1:4" ht="27" x14ac:dyDescent="0.25">
      <c r="A2203" s="535" t="s">
        <v>6575</v>
      </c>
      <c r="B2203" s="536" t="s">
        <v>6576</v>
      </c>
      <c r="C2203" s="535" t="s">
        <v>61</v>
      </c>
      <c r="D2203" s="537">
        <v>113.52</v>
      </c>
    </row>
    <row r="2204" spans="1:4" ht="14.45" x14ac:dyDescent="0.3">
      <c r="A2204" s="535" t="s">
        <v>6577</v>
      </c>
      <c r="B2204" s="536" t="s">
        <v>6578</v>
      </c>
      <c r="C2204" s="535" t="s">
        <v>1389</v>
      </c>
      <c r="D2204" s="537">
        <v>48.02</v>
      </c>
    </row>
    <row r="2205" spans="1:4" ht="27" x14ac:dyDescent="0.25">
      <c r="A2205" s="535" t="s">
        <v>6579</v>
      </c>
      <c r="B2205" s="536" t="s">
        <v>6580</v>
      </c>
      <c r="C2205" s="535" t="s">
        <v>1389</v>
      </c>
      <c r="D2205" s="537">
        <v>90.6</v>
      </c>
    </row>
    <row r="2206" spans="1:4" x14ac:dyDescent="0.25">
      <c r="A2206" s="535" t="s">
        <v>6581</v>
      </c>
      <c r="B2206" s="536" t="s">
        <v>6582</v>
      </c>
      <c r="C2206" s="535" t="s">
        <v>1389</v>
      </c>
      <c r="D2206" s="537">
        <v>21.92</v>
      </c>
    </row>
    <row r="2207" spans="1:4" ht="27" x14ac:dyDescent="0.25">
      <c r="A2207" s="535" t="s">
        <v>6583</v>
      </c>
      <c r="B2207" s="536" t="s">
        <v>6584</v>
      </c>
      <c r="C2207" s="535" t="s">
        <v>1389</v>
      </c>
      <c r="D2207" s="537">
        <v>89.99</v>
      </c>
    </row>
    <row r="2208" spans="1:4" ht="40.5" x14ac:dyDescent="0.25">
      <c r="A2208" s="535" t="s">
        <v>6585</v>
      </c>
      <c r="B2208" s="536" t="s">
        <v>6586</v>
      </c>
      <c r="C2208" s="535" t="s">
        <v>1389</v>
      </c>
      <c r="D2208" s="537">
        <v>74.38</v>
      </c>
    </row>
    <row r="2209" spans="1:4" ht="40.5" x14ac:dyDescent="0.25">
      <c r="A2209" s="535" t="s">
        <v>6587</v>
      </c>
      <c r="B2209" s="536" t="s">
        <v>6588</v>
      </c>
      <c r="C2209" s="535" t="s">
        <v>1389</v>
      </c>
      <c r="D2209" s="537">
        <v>57.08</v>
      </c>
    </row>
    <row r="2210" spans="1:4" ht="40.5" x14ac:dyDescent="0.25">
      <c r="A2210" s="535" t="s">
        <v>6589</v>
      </c>
      <c r="B2210" s="536" t="s">
        <v>6590</v>
      </c>
      <c r="C2210" s="535" t="s">
        <v>1389</v>
      </c>
      <c r="D2210" s="537">
        <v>59.63</v>
      </c>
    </row>
    <row r="2211" spans="1:4" ht="27" x14ac:dyDescent="0.25">
      <c r="A2211" s="535" t="s">
        <v>6591</v>
      </c>
      <c r="B2211" s="536" t="s">
        <v>6592</v>
      </c>
      <c r="C2211" s="535" t="s">
        <v>1389</v>
      </c>
      <c r="D2211" s="537">
        <v>41.05</v>
      </c>
    </row>
    <row r="2212" spans="1:4" ht="27" x14ac:dyDescent="0.25">
      <c r="A2212" s="535" t="s">
        <v>6593</v>
      </c>
      <c r="B2212" s="536" t="s">
        <v>6594</v>
      </c>
      <c r="C2212" s="535" t="s">
        <v>1389</v>
      </c>
      <c r="D2212" s="537">
        <v>45.36</v>
      </c>
    </row>
    <row r="2213" spans="1:4" ht="27" x14ac:dyDescent="0.25">
      <c r="A2213" s="535" t="s">
        <v>6595</v>
      </c>
      <c r="B2213" s="536" t="s">
        <v>6596</v>
      </c>
      <c r="C2213" s="535" t="s">
        <v>1389</v>
      </c>
      <c r="D2213" s="537">
        <v>41.82</v>
      </c>
    </row>
    <row r="2214" spans="1:4" ht="27" x14ac:dyDescent="0.25">
      <c r="A2214" s="535" t="s">
        <v>6597</v>
      </c>
      <c r="B2214" s="536" t="s">
        <v>6598</v>
      </c>
      <c r="C2214" s="535" t="s">
        <v>1389</v>
      </c>
      <c r="D2214" s="537">
        <v>46.13</v>
      </c>
    </row>
    <row r="2215" spans="1:4" ht="27" x14ac:dyDescent="0.25">
      <c r="A2215" s="535" t="s">
        <v>6599</v>
      </c>
      <c r="B2215" s="536" t="s">
        <v>6600</v>
      </c>
      <c r="C2215" s="535" t="s">
        <v>1389</v>
      </c>
      <c r="D2215" s="537">
        <v>42.94</v>
      </c>
    </row>
    <row r="2216" spans="1:4" ht="27" x14ac:dyDescent="0.25">
      <c r="A2216" s="535" t="s">
        <v>6601</v>
      </c>
      <c r="B2216" s="536" t="s">
        <v>6602</v>
      </c>
      <c r="C2216" s="535" t="s">
        <v>1389</v>
      </c>
      <c r="D2216" s="537">
        <v>47.25</v>
      </c>
    </row>
    <row r="2217" spans="1:4" ht="27" x14ac:dyDescent="0.25">
      <c r="A2217" s="535" t="s">
        <v>6603</v>
      </c>
      <c r="B2217" s="536" t="s">
        <v>6604</v>
      </c>
      <c r="C2217" s="535" t="s">
        <v>1389</v>
      </c>
      <c r="D2217" s="537">
        <v>59.61</v>
      </c>
    </row>
    <row r="2218" spans="1:4" ht="27" x14ac:dyDescent="0.25">
      <c r="A2218" s="535" t="s">
        <v>6605</v>
      </c>
      <c r="B2218" s="536" t="s">
        <v>6606</v>
      </c>
      <c r="C2218" s="535" t="s">
        <v>1389</v>
      </c>
      <c r="D2218" s="537">
        <v>32.36</v>
      </c>
    </row>
    <row r="2219" spans="1:4" ht="27" x14ac:dyDescent="0.25">
      <c r="A2219" s="535" t="s">
        <v>6607</v>
      </c>
      <c r="B2219" s="536" t="s">
        <v>6608</v>
      </c>
      <c r="C2219" s="535" t="s">
        <v>1389</v>
      </c>
      <c r="D2219" s="537">
        <v>34.79</v>
      </c>
    </row>
    <row r="2220" spans="1:4" ht="27" x14ac:dyDescent="0.25">
      <c r="A2220" s="535" t="s">
        <v>6609</v>
      </c>
      <c r="B2220" s="536" t="s">
        <v>6610</v>
      </c>
      <c r="C2220" s="535" t="s">
        <v>1389</v>
      </c>
      <c r="D2220" s="537">
        <v>37.21</v>
      </c>
    </row>
    <row r="2221" spans="1:4" ht="27" x14ac:dyDescent="0.25">
      <c r="A2221" s="535" t="s">
        <v>6611</v>
      </c>
      <c r="B2221" s="536" t="s">
        <v>6612</v>
      </c>
      <c r="C2221" s="535" t="s">
        <v>1389</v>
      </c>
      <c r="D2221" s="537">
        <v>51.46</v>
      </c>
    </row>
    <row r="2222" spans="1:4" ht="27" x14ac:dyDescent="0.25">
      <c r="A2222" s="535" t="s">
        <v>6613</v>
      </c>
      <c r="B2222" s="536" t="s">
        <v>6614</v>
      </c>
      <c r="C2222" s="535" t="s">
        <v>1389</v>
      </c>
      <c r="D2222" s="537">
        <v>42.96</v>
      </c>
    </row>
    <row r="2223" spans="1:4" ht="27" x14ac:dyDescent="0.25">
      <c r="A2223" s="535" t="s">
        <v>6615</v>
      </c>
      <c r="B2223" s="536" t="s">
        <v>6616</v>
      </c>
      <c r="C2223" s="535" t="s">
        <v>1389</v>
      </c>
      <c r="D2223" s="537">
        <v>47</v>
      </c>
    </row>
    <row r="2224" spans="1:4" ht="27" x14ac:dyDescent="0.25">
      <c r="A2224" s="535" t="s">
        <v>6617</v>
      </c>
      <c r="B2224" s="536" t="s">
        <v>6618</v>
      </c>
      <c r="C2224" s="535" t="s">
        <v>1389</v>
      </c>
      <c r="D2224" s="537">
        <v>43.73</v>
      </c>
    </row>
    <row r="2225" spans="1:4" ht="27" x14ac:dyDescent="0.25">
      <c r="A2225" s="535" t="s">
        <v>6619</v>
      </c>
      <c r="B2225" s="536" t="s">
        <v>6620</v>
      </c>
      <c r="C2225" s="535" t="s">
        <v>1389</v>
      </c>
      <c r="D2225" s="537">
        <v>47.77</v>
      </c>
    </row>
    <row r="2226" spans="1:4" ht="27" x14ac:dyDescent="0.25">
      <c r="A2226" s="535" t="s">
        <v>6621</v>
      </c>
      <c r="B2226" s="536" t="s">
        <v>6622</v>
      </c>
      <c r="C2226" s="535" t="s">
        <v>1389</v>
      </c>
      <c r="D2226" s="537">
        <v>44.85</v>
      </c>
    </row>
    <row r="2227" spans="1:4" ht="27" x14ac:dyDescent="0.25">
      <c r="A2227" s="535" t="s">
        <v>6623</v>
      </c>
      <c r="B2227" s="536" t="s">
        <v>6624</v>
      </c>
      <c r="C2227" s="535" t="s">
        <v>1389</v>
      </c>
      <c r="D2227" s="537">
        <v>48.89</v>
      </c>
    </row>
    <row r="2228" spans="1:4" ht="27" x14ac:dyDescent="0.25">
      <c r="A2228" s="535" t="s">
        <v>6625</v>
      </c>
      <c r="B2228" s="536" t="s">
        <v>6626</v>
      </c>
      <c r="C2228" s="535" t="s">
        <v>1389</v>
      </c>
      <c r="D2228" s="537">
        <v>62.44</v>
      </c>
    </row>
    <row r="2229" spans="1:4" ht="27" x14ac:dyDescent="0.25">
      <c r="A2229" s="535" t="s">
        <v>6627</v>
      </c>
      <c r="B2229" s="536" t="s">
        <v>6628</v>
      </c>
      <c r="C2229" s="535" t="s">
        <v>1389</v>
      </c>
      <c r="D2229" s="537">
        <v>35.9</v>
      </c>
    </row>
    <row r="2230" spans="1:4" ht="27" x14ac:dyDescent="0.25">
      <c r="A2230" s="535" t="s">
        <v>6629</v>
      </c>
      <c r="B2230" s="536" t="s">
        <v>6630</v>
      </c>
      <c r="C2230" s="535" t="s">
        <v>1389</v>
      </c>
      <c r="D2230" s="537">
        <v>41.54</v>
      </c>
    </row>
    <row r="2231" spans="1:4" x14ac:dyDescent="0.25">
      <c r="A2231" s="535" t="s">
        <v>6631</v>
      </c>
      <c r="B2231" s="536" t="s">
        <v>6632</v>
      </c>
      <c r="C2231" s="535" t="s">
        <v>1389</v>
      </c>
      <c r="D2231" s="537">
        <v>27.65</v>
      </c>
    </row>
    <row r="2232" spans="1:4" x14ac:dyDescent="0.25">
      <c r="A2232" s="535" t="s">
        <v>6633</v>
      </c>
      <c r="B2232" s="536" t="s">
        <v>6634</v>
      </c>
      <c r="C2232" s="535" t="s">
        <v>1389</v>
      </c>
      <c r="D2232" s="537">
        <v>30.08</v>
      </c>
    </row>
    <row r="2233" spans="1:4" x14ac:dyDescent="0.25">
      <c r="A2233" s="535" t="s">
        <v>6635</v>
      </c>
      <c r="B2233" s="536" t="s">
        <v>6636</v>
      </c>
      <c r="C2233" s="535" t="s">
        <v>1389</v>
      </c>
      <c r="D2233" s="537">
        <v>32.5</v>
      </c>
    </row>
    <row r="2234" spans="1:4" x14ac:dyDescent="0.25">
      <c r="A2234" s="535" t="s">
        <v>6637</v>
      </c>
      <c r="B2234" s="536" t="s">
        <v>6638</v>
      </c>
      <c r="C2234" s="535" t="s">
        <v>1389</v>
      </c>
      <c r="D2234" s="537">
        <v>45.19</v>
      </c>
    </row>
    <row r="2235" spans="1:4" ht="40.5" x14ac:dyDescent="0.25">
      <c r="A2235" s="535" t="s">
        <v>6639</v>
      </c>
      <c r="B2235" s="536" t="s">
        <v>6640</v>
      </c>
      <c r="C2235" s="535" t="s">
        <v>1389</v>
      </c>
      <c r="D2235" s="537">
        <v>63.79</v>
      </c>
    </row>
    <row r="2236" spans="1:4" ht="40.5" x14ac:dyDescent="0.25">
      <c r="A2236" s="535" t="s">
        <v>6641</v>
      </c>
      <c r="B2236" s="536" t="s">
        <v>6642</v>
      </c>
      <c r="C2236" s="535" t="s">
        <v>1389</v>
      </c>
      <c r="D2236" s="537">
        <v>162.56</v>
      </c>
    </row>
    <row r="2237" spans="1:4" ht="14.45" x14ac:dyDescent="0.3">
      <c r="A2237" s="535" t="s">
        <v>6643</v>
      </c>
      <c r="B2237" s="536" t="s">
        <v>6644</v>
      </c>
      <c r="C2237" s="535" t="s">
        <v>2075</v>
      </c>
      <c r="D2237" s="537">
        <v>2383.2600000000002</v>
      </c>
    </row>
    <row r="2238" spans="1:4" ht="27" x14ac:dyDescent="0.25">
      <c r="A2238" s="535" t="s">
        <v>6645</v>
      </c>
      <c r="B2238" s="536" t="s">
        <v>6646</v>
      </c>
      <c r="C2238" s="535" t="s">
        <v>61</v>
      </c>
      <c r="D2238" s="537">
        <v>17.190000000000001</v>
      </c>
    </row>
    <row r="2239" spans="1:4" x14ac:dyDescent="0.25">
      <c r="A2239" s="535" t="s">
        <v>6647</v>
      </c>
      <c r="B2239" s="536" t="s">
        <v>6648</v>
      </c>
      <c r="C2239" s="535" t="s">
        <v>61</v>
      </c>
      <c r="D2239" s="537">
        <v>8.8800000000000008</v>
      </c>
    </row>
    <row r="2240" spans="1:4" ht="27" x14ac:dyDescent="0.25">
      <c r="A2240" s="535" t="s">
        <v>6649</v>
      </c>
      <c r="B2240" s="536" t="s">
        <v>6650</v>
      </c>
      <c r="C2240" s="535" t="s">
        <v>1389</v>
      </c>
      <c r="D2240" s="537">
        <v>207.66</v>
      </c>
    </row>
    <row r="2241" spans="1:4" ht="27" x14ac:dyDescent="0.25">
      <c r="A2241" s="535" t="s">
        <v>6651</v>
      </c>
      <c r="B2241" s="536" t="s">
        <v>6652</v>
      </c>
      <c r="C2241" s="535" t="s">
        <v>1389</v>
      </c>
      <c r="D2241" s="537">
        <v>75.89</v>
      </c>
    </row>
    <row r="2242" spans="1:4" ht="27" x14ac:dyDescent="0.25">
      <c r="A2242" s="535" t="s">
        <v>6653</v>
      </c>
      <c r="B2242" s="536" t="s">
        <v>6654</v>
      </c>
      <c r="C2242" s="535" t="s">
        <v>1389</v>
      </c>
      <c r="D2242" s="537">
        <v>87.85</v>
      </c>
    </row>
    <row r="2243" spans="1:4" ht="27" x14ac:dyDescent="0.25">
      <c r="A2243" s="535" t="s">
        <v>6655</v>
      </c>
      <c r="B2243" s="536" t="s">
        <v>6656</v>
      </c>
      <c r="C2243" s="535" t="s">
        <v>61</v>
      </c>
      <c r="D2243" s="537">
        <v>20.91</v>
      </c>
    </row>
    <row r="2244" spans="1:4" ht="27" x14ac:dyDescent="0.25">
      <c r="A2244" s="535" t="s">
        <v>6657</v>
      </c>
      <c r="B2244" s="536" t="s">
        <v>6658</v>
      </c>
      <c r="C2244" s="535" t="s">
        <v>1389</v>
      </c>
      <c r="D2244" s="537">
        <v>59.06</v>
      </c>
    </row>
    <row r="2245" spans="1:4" ht="27" x14ac:dyDescent="0.25">
      <c r="A2245" s="535" t="s">
        <v>6659</v>
      </c>
      <c r="B2245" s="536" t="s">
        <v>6660</v>
      </c>
      <c r="C2245" s="535" t="s">
        <v>1389</v>
      </c>
      <c r="D2245" s="537">
        <v>76.38</v>
      </c>
    </row>
    <row r="2246" spans="1:4" ht="27" x14ac:dyDescent="0.25">
      <c r="A2246" s="535" t="s">
        <v>6661</v>
      </c>
      <c r="B2246" s="536" t="s">
        <v>6662</v>
      </c>
      <c r="C2246" s="535" t="s">
        <v>1389</v>
      </c>
      <c r="D2246" s="537">
        <v>78.48</v>
      </c>
    </row>
    <row r="2247" spans="1:4" ht="27" x14ac:dyDescent="0.25">
      <c r="A2247" s="535" t="s">
        <v>6663</v>
      </c>
      <c r="B2247" s="536" t="s">
        <v>6664</v>
      </c>
      <c r="C2247" s="535" t="s">
        <v>1389</v>
      </c>
      <c r="D2247" s="537">
        <v>61.68</v>
      </c>
    </row>
    <row r="2248" spans="1:4" ht="27" x14ac:dyDescent="0.25">
      <c r="A2248" s="535" t="s">
        <v>6665</v>
      </c>
      <c r="B2248" s="536" t="s">
        <v>6666</v>
      </c>
      <c r="C2248" s="535" t="s">
        <v>1389</v>
      </c>
      <c r="D2248" s="537">
        <v>80.06</v>
      </c>
    </row>
    <row r="2249" spans="1:4" ht="27" x14ac:dyDescent="0.25">
      <c r="A2249" s="535" t="s">
        <v>6667</v>
      </c>
      <c r="B2249" s="536" t="s">
        <v>6668</v>
      </c>
      <c r="C2249" s="535" t="s">
        <v>1389</v>
      </c>
      <c r="D2249" s="537">
        <v>85.31</v>
      </c>
    </row>
    <row r="2250" spans="1:4" ht="40.5" x14ac:dyDescent="0.25">
      <c r="A2250" s="535" t="s">
        <v>6669</v>
      </c>
      <c r="B2250" s="536" t="s">
        <v>6670</v>
      </c>
      <c r="C2250" s="535" t="s">
        <v>1389</v>
      </c>
      <c r="D2250" s="537">
        <v>77.91</v>
      </c>
    </row>
    <row r="2251" spans="1:4" ht="40.5" x14ac:dyDescent="0.25">
      <c r="A2251" s="535" t="s">
        <v>6671</v>
      </c>
      <c r="B2251" s="536" t="s">
        <v>6672</v>
      </c>
      <c r="C2251" s="535" t="s">
        <v>1389</v>
      </c>
      <c r="D2251" s="537">
        <v>77.91</v>
      </c>
    </row>
    <row r="2252" spans="1:4" x14ac:dyDescent="0.25">
      <c r="A2252" s="535" t="s">
        <v>6673</v>
      </c>
      <c r="B2252" s="536" t="s">
        <v>6674</v>
      </c>
      <c r="C2252" s="535" t="s">
        <v>1389</v>
      </c>
      <c r="D2252" s="537">
        <v>40.659999999999997</v>
      </c>
    </row>
    <row r="2253" spans="1:4" x14ac:dyDescent="0.25">
      <c r="A2253" s="535" t="s">
        <v>6675</v>
      </c>
      <c r="B2253" s="536" t="s">
        <v>6676</v>
      </c>
      <c r="C2253" s="535" t="s">
        <v>1389</v>
      </c>
      <c r="D2253" s="537">
        <v>45.15</v>
      </c>
    </row>
    <row r="2254" spans="1:4" x14ac:dyDescent="0.25">
      <c r="A2254" s="535" t="s">
        <v>6677</v>
      </c>
      <c r="B2254" s="536" t="s">
        <v>6678</v>
      </c>
      <c r="C2254" s="535" t="s">
        <v>1389</v>
      </c>
      <c r="D2254" s="537">
        <v>57.26</v>
      </c>
    </row>
    <row r="2255" spans="1:4" ht="27" x14ac:dyDescent="0.25">
      <c r="A2255" s="535" t="s">
        <v>6679</v>
      </c>
      <c r="B2255" s="536" t="s">
        <v>6680</v>
      </c>
      <c r="C2255" s="535" t="s">
        <v>1389</v>
      </c>
      <c r="D2255" s="537">
        <v>93.54</v>
      </c>
    </row>
    <row r="2256" spans="1:4" ht="27" x14ac:dyDescent="0.25">
      <c r="A2256" s="535" t="s">
        <v>6681</v>
      </c>
      <c r="B2256" s="536" t="s">
        <v>6682</v>
      </c>
      <c r="C2256" s="535" t="s">
        <v>1389</v>
      </c>
      <c r="D2256" s="537">
        <v>97.92</v>
      </c>
    </row>
    <row r="2257" spans="1:4" ht="27" x14ac:dyDescent="0.25">
      <c r="A2257" s="535" t="s">
        <v>6683</v>
      </c>
      <c r="B2257" s="536" t="s">
        <v>6684</v>
      </c>
      <c r="C2257" s="535" t="s">
        <v>1389</v>
      </c>
      <c r="D2257" s="537">
        <v>96.58</v>
      </c>
    </row>
    <row r="2258" spans="1:4" ht="27" x14ac:dyDescent="0.25">
      <c r="A2258" s="535" t="s">
        <v>6685</v>
      </c>
      <c r="B2258" s="536" t="s">
        <v>6686</v>
      </c>
      <c r="C2258" s="535" t="s">
        <v>1389</v>
      </c>
      <c r="D2258" s="537">
        <v>106.7</v>
      </c>
    </row>
    <row r="2259" spans="1:4" ht="27" x14ac:dyDescent="0.25">
      <c r="A2259" s="535" t="s">
        <v>6687</v>
      </c>
      <c r="B2259" s="536" t="s">
        <v>6688</v>
      </c>
      <c r="C2259" s="535" t="s">
        <v>1389</v>
      </c>
      <c r="D2259" s="537">
        <v>111.1</v>
      </c>
    </row>
    <row r="2260" spans="1:4" ht="27" x14ac:dyDescent="0.25">
      <c r="A2260" s="535" t="s">
        <v>6689</v>
      </c>
      <c r="B2260" s="536" t="s">
        <v>6690</v>
      </c>
      <c r="C2260" s="535" t="s">
        <v>1389</v>
      </c>
      <c r="D2260" s="537">
        <v>93.49</v>
      </c>
    </row>
    <row r="2261" spans="1:4" ht="27" x14ac:dyDescent="0.25">
      <c r="A2261" s="535" t="s">
        <v>6691</v>
      </c>
      <c r="B2261" s="536" t="s">
        <v>6692</v>
      </c>
      <c r="C2261" s="535" t="s">
        <v>1389</v>
      </c>
      <c r="D2261" s="537">
        <v>102.26</v>
      </c>
    </row>
    <row r="2262" spans="1:4" ht="27" x14ac:dyDescent="0.25">
      <c r="A2262" s="535" t="s">
        <v>6693</v>
      </c>
      <c r="B2262" s="536" t="s">
        <v>6694</v>
      </c>
      <c r="C2262" s="535" t="s">
        <v>1389</v>
      </c>
      <c r="D2262" s="537">
        <v>111.02</v>
      </c>
    </row>
    <row r="2263" spans="1:4" ht="27" x14ac:dyDescent="0.25">
      <c r="A2263" s="535" t="s">
        <v>6695</v>
      </c>
      <c r="B2263" s="536" t="s">
        <v>6696</v>
      </c>
      <c r="C2263" s="535" t="s">
        <v>1389</v>
      </c>
      <c r="D2263" s="537">
        <v>95.04</v>
      </c>
    </row>
    <row r="2264" spans="1:4" x14ac:dyDescent="0.25">
      <c r="A2264" s="535" t="s">
        <v>6697</v>
      </c>
      <c r="B2264" s="536" t="s">
        <v>6698</v>
      </c>
      <c r="C2264" s="535" t="s">
        <v>1389</v>
      </c>
      <c r="D2264" s="537">
        <v>2.44</v>
      </c>
    </row>
    <row r="2265" spans="1:4" x14ac:dyDescent="0.25">
      <c r="A2265" s="535" t="s">
        <v>6699</v>
      </c>
      <c r="B2265" s="536" t="s">
        <v>6700</v>
      </c>
      <c r="C2265" s="535" t="s">
        <v>1389</v>
      </c>
      <c r="D2265" s="537">
        <v>86.89</v>
      </c>
    </row>
    <row r="2266" spans="1:4" x14ac:dyDescent="0.25">
      <c r="A2266" s="535" t="s">
        <v>6701</v>
      </c>
      <c r="B2266" s="536" t="s">
        <v>6702</v>
      </c>
      <c r="C2266" s="535" t="s">
        <v>1389</v>
      </c>
      <c r="D2266" s="537">
        <v>102.33</v>
      </c>
    </row>
    <row r="2267" spans="1:4" ht="27" x14ac:dyDescent="0.25">
      <c r="A2267" s="535" t="s">
        <v>6703</v>
      </c>
      <c r="B2267" s="536" t="s">
        <v>6704</v>
      </c>
      <c r="C2267" s="535" t="s">
        <v>1389</v>
      </c>
      <c r="D2267" s="537">
        <v>190.56</v>
      </c>
    </row>
    <row r="2268" spans="1:4" ht="27" x14ac:dyDescent="0.25">
      <c r="A2268" s="535" t="s">
        <v>6705</v>
      </c>
      <c r="B2268" s="536" t="s">
        <v>6706</v>
      </c>
      <c r="C2268" s="535" t="s">
        <v>1389</v>
      </c>
      <c r="D2268" s="537">
        <v>242.73</v>
      </c>
    </row>
    <row r="2269" spans="1:4" ht="27" x14ac:dyDescent="0.25">
      <c r="A2269" s="535" t="s">
        <v>6707</v>
      </c>
      <c r="B2269" s="536" t="s">
        <v>6708</v>
      </c>
      <c r="C2269" s="535" t="s">
        <v>1389</v>
      </c>
      <c r="D2269" s="537">
        <v>78.2</v>
      </c>
    </row>
    <row r="2270" spans="1:4" ht="27" x14ac:dyDescent="0.25">
      <c r="A2270" s="535" t="s">
        <v>6709</v>
      </c>
      <c r="B2270" s="536" t="s">
        <v>6710</v>
      </c>
      <c r="C2270" s="535" t="s">
        <v>1389</v>
      </c>
      <c r="D2270" s="537">
        <v>79.89</v>
      </c>
    </row>
    <row r="2271" spans="1:4" ht="27" x14ac:dyDescent="0.25">
      <c r="A2271" s="535" t="s">
        <v>6711</v>
      </c>
      <c r="B2271" s="536" t="s">
        <v>6712</v>
      </c>
      <c r="C2271" s="535" t="s">
        <v>1389</v>
      </c>
      <c r="D2271" s="537">
        <v>97.8</v>
      </c>
    </row>
    <row r="2272" spans="1:4" ht="27" x14ac:dyDescent="0.25">
      <c r="A2272" s="535" t="s">
        <v>6713</v>
      </c>
      <c r="B2272" s="536" t="s">
        <v>6714</v>
      </c>
      <c r="C2272" s="535" t="s">
        <v>1389</v>
      </c>
      <c r="D2272" s="537">
        <v>99.49</v>
      </c>
    </row>
    <row r="2273" spans="1:4" ht="27" x14ac:dyDescent="0.25">
      <c r="A2273" s="535" t="s">
        <v>6715</v>
      </c>
      <c r="B2273" s="536" t="s">
        <v>6716</v>
      </c>
      <c r="C2273" s="535" t="s">
        <v>1389</v>
      </c>
      <c r="D2273" s="537">
        <v>65.2</v>
      </c>
    </row>
    <row r="2274" spans="1:4" ht="27" x14ac:dyDescent="0.25">
      <c r="A2274" s="535" t="s">
        <v>6717</v>
      </c>
      <c r="B2274" s="536" t="s">
        <v>6718</v>
      </c>
      <c r="C2274" s="535" t="s">
        <v>1389</v>
      </c>
      <c r="D2274" s="537">
        <v>65.2</v>
      </c>
    </row>
    <row r="2275" spans="1:4" ht="14.45" x14ac:dyDescent="0.3">
      <c r="A2275" s="535" t="s">
        <v>6719</v>
      </c>
      <c r="B2275" s="536" t="s">
        <v>6720</v>
      </c>
      <c r="C2275" s="535" t="s">
        <v>1389</v>
      </c>
      <c r="D2275" s="537">
        <v>23</v>
      </c>
    </row>
    <row r="2276" spans="1:4" x14ac:dyDescent="0.25">
      <c r="A2276" s="535" t="s">
        <v>6721</v>
      </c>
      <c r="B2276" s="536" t="s">
        <v>6722</v>
      </c>
      <c r="C2276" s="535" t="s">
        <v>1389</v>
      </c>
      <c r="D2276" s="537">
        <v>14.5</v>
      </c>
    </row>
    <row r="2277" spans="1:4" ht="27" x14ac:dyDescent="0.25">
      <c r="A2277" s="535" t="s">
        <v>6723</v>
      </c>
      <c r="B2277" s="536" t="s">
        <v>6724</v>
      </c>
      <c r="C2277" s="535" t="s">
        <v>1389</v>
      </c>
      <c r="D2277" s="537">
        <v>85.09</v>
      </c>
    </row>
    <row r="2278" spans="1:4" ht="14.45" x14ac:dyDescent="0.3">
      <c r="A2278" s="535" t="s">
        <v>6725</v>
      </c>
      <c r="B2278" s="536" t="s">
        <v>6726</v>
      </c>
      <c r="C2278" s="535" t="s">
        <v>1389</v>
      </c>
      <c r="D2278" s="537">
        <v>75.78</v>
      </c>
    </row>
    <row r="2279" spans="1:4" ht="27" x14ac:dyDescent="0.25">
      <c r="A2279" s="535" t="s">
        <v>6727</v>
      </c>
      <c r="B2279" s="536" t="s">
        <v>6728</v>
      </c>
      <c r="C2279" s="535" t="s">
        <v>1389</v>
      </c>
      <c r="D2279" s="537">
        <v>126.88</v>
      </c>
    </row>
    <row r="2280" spans="1:4" ht="27" x14ac:dyDescent="0.25">
      <c r="A2280" s="535" t="s">
        <v>6729</v>
      </c>
      <c r="B2280" s="536" t="s">
        <v>6730</v>
      </c>
      <c r="C2280" s="535" t="s">
        <v>1389</v>
      </c>
      <c r="D2280" s="537">
        <v>126.88</v>
      </c>
    </row>
    <row r="2281" spans="1:4" ht="27" x14ac:dyDescent="0.25">
      <c r="A2281" s="535" t="s">
        <v>6731</v>
      </c>
      <c r="B2281" s="536" t="s">
        <v>6732</v>
      </c>
      <c r="C2281" s="535" t="s">
        <v>1389</v>
      </c>
      <c r="D2281" s="537">
        <v>193.74</v>
      </c>
    </row>
    <row r="2282" spans="1:4" ht="27" x14ac:dyDescent="0.25">
      <c r="A2282" s="535" t="s">
        <v>6733</v>
      </c>
      <c r="B2282" s="536" t="s">
        <v>6734</v>
      </c>
      <c r="C2282" s="535" t="s">
        <v>1389</v>
      </c>
      <c r="D2282" s="537">
        <v>193.74</v>
      </c>
    </row>
    <row r="2283" spans="1:4" ht="27" x14ac:dyDescent="0.25">
      <c r="A2283" s="535" t="s">
        <v>6735</v>
      </c>
      <c r="B2283" s="536" t="s">
        <v>6736</v>
      </c>
      <c r="C2283" s="535" t="s">
        <v>1389</v>
      </c>
      <c r="D2283" s="537">
        <v>126.88</v>
      </c>
    </row>
    <row r="2284" spans="1:4" ht="27" x14ac:dyDescent="0.25">
      <c r="A2284" s="535" t="s">
        <v>6737</v>
      </c>
      <c r="B2284" s="536" t="s">
        <v>6738</v>
      </c>
      <c r="C2284" s="535" t="s">
        <v>1389</v>
      </c>
      <c r="D2284" s="537">
        <v>126.88</v>
      </c>
    </row>
    <row r="2285" spans="1:4" ht="27" x14ac:dyDescent="0.25">
      <c r="A2285" s="535" t="s">
        <v>6739</v>
      </c>
      <c r="B2285" s="536" t="s">
        <v>6740</v>
      </c>
      <c r="C2285" s="535" t="s">
        <v>1389</v>
      </c>
      <c r="D2285" s="537">
        <v>193.74</v>
      </c>
    </row>
    <row r="2286" spans="1:4" ht="27" x14ac:dyDescent="0.25">
      <c r="A2286" s="535" t="s">
        <v>6741</v>
      </c>
      <c r="B2286" s="536" t="s">
        <v>6742</v>
      </c>
      <c r="C2286" s="535" t="s">
        <v>1389</v>
      </c>
      <c r="D2286" s="537">
        <v>193.74</v>
      </c>
    </row>
    <row r="2287" spans="1:4" ht="40.5" x14ac:dyDescent="0.25">
      <c r="A2287" s="535" t="s">
        <v>6743</v>
      </c>
      <c r="B2287" s="536" t="s">
        <v>6744</v>
      </c>
      <c r="C2287" s="535" t="s">
        <v>1389</v>
      </c>
      <c r="D2287" s="537">
        <v>73.900000000000006</v>
      </c>
    </row>
    <row r="2288" spans="1:4" x14ac:dyDescent="0.25">
      <c r="A2288" s="535" t="s">
        <v>6745</v>
      </c>
      <c r="B2288" s="536" t="s">
        <v>6746</v>
      </c>
      <c r="C2288" s="535" t="s">
        <v>1389</v>
      </c>
      <c r="D2288" s="537">
        <v>51.7</v>
      </c>
    </row>
    <row r="2289" spans="1:4" x14ac:dyDescent="0.25">
      <c r="A2289" s="535" t="s">
        <v>6747</v>
      </c>
      <c r="B2289" s="536" t="s">
        <v>6748</v>
      </c>
      <c r="C2289" s="535" t="s">
        <v>3131</v>
      </c>
      <c r="D2289" s="537">
        <v>66.650000000000006</v>
      </c>
    </row>
    <row r="2290" spans="1:4" x14ac:dyDescent="0.25">
      <c r="A2290" s="535" t="s">
        <v>6749</v>
      </c>
      <c r="B2290" s="536" t="s">
        <v>6750</v>
      </c>
      <c r="C2290" s="535" t="s">
        <v>3131</v>
      </c>
      <c r="D2290" s="537">
        <v>605.76</v>
      </c>
    </row>
    <row r="2291" spans="1:4" x14ac:dyDescent="0.25">
      <c r="A2291" s="535" t="s">
        <v>6751</v>
      </c>
      <c r="B2291" s="536" t="s">
        <v>6752</v>
      </c>
      <c r="C2291" s="535" t="s">
        <v>480</v>
      </c>
      <c r="D2291" s="537">
        <v>852.64</v>
      </c>
    </row>
    <row r="2292" spans="1:4" x14ac:dyDescent="0.25">
      <c r="A2292" s="535" t="s">
        <v>6753</v>
      </c>
      <c r="B2292" s="536" t="s">
        <v>6754</v>
      </c>
      <c r="C2292" s="535" t="s">
        <v>3131</v>
      </c>
      <c r="D2292" s="537">
        <v>47.13</v>
      </c>
    </row>
    <row r="2293" spans="1:4" x14ac:dyDescent="0.25">
      <c r="A2293" s="535" t="s">
        <v>6755</v>
      </c>
      <c r="B2293" s="536" t="s">
        <v>6756</v>
      </c>
      <c r="C2293" s="535" t="s">
        <v>3131</v>
      </c>
      <c r="D2293" s="537">
        <v>45.32</v>
      </c>
    </row>
    <row r="2294" spans="1:4" x14ac:dyDescent="0.25">
      <c r="A2294" s="535" t="s">
        <v>6757</v>
      </c>
      <c r="B2294" s="536" t="s">
        <v>6758</v>
      </c>
      <c r="C2294" s="535" t="s">
        <v>3131</v>
      </c>
      <c r="D2294" s="537">
        <v>746.95</v>
      </c>
    </row>
    <row r="2295" spans="1:4" x14ac:dyDescent="0.25">
      <c r="A2295" s="535" t="s">
        <v>6759</v>
      </c>
      <c r="B2295" s="536" t="s">
        <v>6760</v>
      </c>
      <c r="C2295" s="535" t="s">
        <v>3131</v>
      </c>
      <c r="D2295" s="537">
        <v>14.6</v>
      </c>
    </row>
    <row r="2296" spans="1:4" x14ac:dyDescent="0.25">
      <c r="A2296" s="535" t="s">
        <v>6761</v>
      </c>
      <c r="B2296" s="536" t="s">
        <v>6762</v>
      </c>
      <c r="C2296" s="535" t="s">
        <v>3131</v>
      </c>
      <c r="D2296" s="537">
        <v>14.6</v>
      </c>
    </row>
    <row r="2297" spans="1:4" x14ac:dyDescent="0.25">
      <c r="A2297" s="535" t="s">
        <v>6763</v>
      </c>
      <c r="B2297" s="536" t="s">
        <v>6764</v>
      </c>
      <c r="C2297" s="535" t="s">
        <v>3131</v>
      </c>
      <c r="D2297" s="537">
        <v>43.44</v>
      </c>
    </row>
    <row r="2298" spans="1:4" x14ac:dyDescent="0.25">
      <c r="A2298" s="535" t="s">
        <v>6765</v>
      </c>
      <c r="B2298" s="536" t="s">
        <v>6766</v>
      </c>
      <c r="C2298" s="535" t="s">
        <v>3131</v>
      </c>
      <c r="D2298" s="537">
        <v>187.8</v>
      </c>
    </row>
    <row r="2299" spans="1:4" x14ac:dyDescent="0.25">
      <c r="A2299" s="535" t="s">
        <v>6767</v>
      </c>
      <c r="B2299" s="536" t="s">
        <v>6768</v>
      </c>
      <c r="C2299" s="535" t="s">
        <v>3131</v>
      </c>
      <c r="D2299" s="537">
        <v>55.44</v>
      </c>
    </row>
    <row r="2300" spans="1:4" x14ac:dyDescent="0.25">
      <c r="A2300" s="535" t="s">
        <v>6769</v>
      </c>
      <c r="B2300" s="536" t="s">
        <v>6770</v>
      </c>
      <c r="C2300" s="535" t="s">
        <v>61</v>
      </c>
      <c r="D2300" s="537">
        <v>55.77</v>
      </c>
    </row>
    <row r="2301" spans="1:4" x14ac:dyDescent="0.25">
      <c r="A2301" s="535" t="s">
        <v>6771</v>
      </c>
      <c r="B2301" s="536" t="s">
        <v>6772</v>
      </c>
      <c r="C2301" s="535" t="s">
        <v>61</v>
      </c>
      <c r="D2301" s="537">
        <v>67.17</v>
      </c>
    </row>
    <row r="2302" spans="1:4" x14ac:dyDescent="0.25">
      <c r="A2302" s="535" t="s">
        <v>6773</v>
      </c>
      <c r="B2302" s="536" t="s">
        <v>6774</v>
      </c>
      <c r="C2302" s="535" t="s">
        <v>61</v>
      </c>
      <c r="D2302" s="537">
        <v>72.569999999999993</v>
      </c>
    </row>
    <row r="2303" spans="1:4" x14ac:dyDescent="0.25">
      <c r="A2303" s="535" t="s">
        <v>6775</v>
      </c>
      <c r="B2303" s="536" t="s">
        <v>6776</v>
      </c>
      <c r="C2303" s="535" t="s">
        <v>61</v>
      </c>
      <c r="D2303" s="537">
        <v>81.28</v>
      </c>
    </row>
    <row r="2304" spans="1:4" x14ac:dyDescent="0.25">
      <c r="A2304" s="535" t="s">
        <v>6777</v>
      </c>
      <c r="B2304" s="536" t="s">
        <v>6778</v>
      </c>
      <c r="C2304" s="535" t="s">
        <v>61</v>
      </c>
      <c r="D2304" s="537">
        <v>86.27</v>
      </c>
    </row>
    <row r="2305" spans="1:4" x14ac:dyDescent="0.25">
      <c r="A2305" s="535" t="s">
        <v>6779</v>
      </c>
      <c r="B2305" s="536" t="s">
        <v>6780</v>
      </c>
      <c r="C2305" s="535" t="s">
        <v>61</v>
      </c>
      <c r="D2305" s="537">
        <v>103.58</v>
      </c>
    </row>
    <row r="2306" spans="1:4" x14ac:dyDescent="0.25">
      <c r="A2306" s="535" t="s">
        <v>6781</v>
      </c>
      <c r="B2306" s="536" t="s">
        <v>6782</v>
      </c>
      <c r="C2306" s="535" t="s">
        <v>61</v>
      </c>
      <c r="D2306" s="537">
        <v>52.5</v>
      </c>
    </row>
    <row r="2307" spans="1:4" x14ac:dyDescent="0.25">
      <c r="A2307" s="535" t="s">
        <v>6783</v>
      </c>
      <c r="B2307" s="536" t="s">
        <v>6784</v>
      </c>
      <c r="C2307" s="535" t="s">
        <v>61</v>
      </c>
      <c r="D2307" s="537">
        <v>63.17</v>
      </c>
    </row>
    <row r="2308" spans="1:4" x14ac:dyDescent="0.25">
      <c r="A2308" s="535" t="s">
        <v>6785</v>
      </c>
      <c r="B2308" s="536" t="s">
        <v>6786</v>
      </c>
      <c r="C2308" s="535" t="s">
        <v>61</v>
      </c>
      <c r="D2308" s="537">
        <v>67.62</v>
      </c>
    </row>
    <row r="2309" spans="1:4" x14ac:dyDescent="0.25">
      <c r="A2309" s="535" t="s">
        <v>6787</v>
      </c>
      <c r="B2309" s="536" t="s">
        <v>6788</v>
      </c>
      <c r="C2309" s="535" t="s">
        <v>61</v>
      </c>
      <c r="D2309" s="537">
        <v>69.650000000000006</v>
      </c>
    </row>
    <row r="2310" spans="1:4" x14ac:dyDescent="0.25">
      <c r="A2310" s="535" t="s">
        <v>6789</v>
      </c>
      <c r="B2310" s="536" t="s">
        <v>6790</v>
      </c>
      <c r="C2310" s="535" t="s">
        <v>61</v>
      </c>
      <c r="D2310" s="537">
        <v>74.75</v>
      </c>
    </row>
    <row r="2311" spans="1:4" x14ac:dyDescent="0.25">
      <c r="A2311" s="535" t="s">
        <v>6791</v>
      </c>
      <c r="B2311" s="536" t="s">
        <v>6792</v>
      </c>
      <c r="C2311" s="535" t="s">
        <v>61</v>
      </c>
      <c r="D2311" s="537">
        <v>78.760000000000005</v>
      </c>
    </row>
    <row r="2312" spans="1:4" x14ac:dyDescent="0.25">
      <c r="A2312" s="535" t="s">
        <v>6793</v>
      </c>
      <c r="B2312" s="536" t="s">
        <v>6794</v>
      </c>
      <c r="C2312" s="535" t="s">
        <v>61</v>
      </c>
      <c r="D2312" s="537">
        <v>93.68</v>
      </c>
    </row>
    <row r="2313" spans="1:4" x14ac:dyDescent="0.25">
      <c r="A2313" s="535" t="s">
        <v>6795</v>
      </c>
      <c r="B2313" s="536" t="s">
        <v>6796</v>
      </c>
      <c r="C2313" s="535" t="s">
        <v>61</v>
      </c>
      <c r="D2313" s="537">
        <v>49.55</v>
      </c>
    </row>
    <row r="2314" spans="1:4" x14ac:dyDescent="0.25">
      <c r="A2314" s="535" t="s">
        <v>6797</v>
      </c>
      <c r="B2314" s="536" t="s">
        <v>6798</v>
      </c>
      <c r="C2314" s="535" t="s">
        <v>61</v>
      </c>
      <c r="D2314" s="537">
        <v>59.6</v>
      </c>
    </row>
    <row r="2315" spans="1:4" x14ac:dyDescent="0.25">
      <c r="A2315" s="535" t="s">
        <v>6799</v>
      </c>
      <c r="B2315" s="536" t="s">
        <v>6800</v>
      </c>
      <c r="C2315" s="535" t="s">
        <v>61</v>
      </c>
      <c r="D2315" s="537">
        <v>63.17</v>
      </c>
    </row>
    <row r="2316" spans="1:4" x14ac:dyDescent="0.25">
      <c r="A2316" s="535" t="s">
        <v>6801</v>
      </c>
      <c r="B2316" s="536" t="s">
        <v>6802</v>
      </c>
      <c r="C2316" s="535" t="s">
        <v>61</v>
      </c>
      <c r="D2316" s="537">
        <v>68.86</v>
      </c>
    </row>
    <row r="2317" spans="1:4" x14ac:dyDescent="0.25">
      <c r="A2317" s="535" t="s">
        <v>6803</v>
      </c>
      <c r="B2317" s="536" t="s">
        <v>6804</v>
      </c>
      <c r="C2317" s="535" t="s">
        <v>61</v>
      </c>
      <c r="D2317" s="537">
        <v>72.08</v>
      </c>
    </row>
    <row r="2318" spans="1:4" x14ac:dyDescent="0.25">
      <c r="A2318" s="535" t="s">
        <v>6805</v>
      </c>
      <c r="B2318" s="536" t="s">
        <v>6806</v>
      </c>
      <c r="C2318" s="535" t="s">
        <v>61</v>
      </c>
      <c r="D2318" s="537">
        <v>84.77</v>
      </c>
    </row>
    <row r="2319" spans="1:4" x14ac:dyDescent="0.25">
      <c r="A2319" s="535" t="s">
        <v>6807</v>
      </c>
      <c r="B2319" s="536" t="s">
        <v>6808</v>
      </c>
      <c r="C2319" s="535" t="s">
        <v>61</v>
      </c>
      <c r="D2319" s="537">
        <v>56.28</v>
      </c>
    </row>
    <row r="2320" spans="1:4" x14ac:dyDescent="0.25">
      <c r="A2320" s="535" t="s">
        <v>6809</v>
      </c>
      <c r="B2320" s="536" t="s">
        <v>6810</v>
      </c>
      <c r="C2320" s="535" t="s">
        <v>61</v>
      </c>
      <c r="D2320" s="537">
        <v>88.09</v>
      </c>
    </row>
    <row r="2321" spans="1:4" x14ac:dyDescent="0.25">
      <c r="A2321" s="535" t="s">
        <v>6811</v>
      </c>
      <c r="B2321" s="536" t="s">
        <v>6812</v>
      </c>
      <c r="C2321" s="535" t="s">
        <v>61</v>
      </c>
      <c r="D2321" s="537">
        <v>81.599999999999994</v>
      </c>
    </row>
    <row r="2322" spans="1:4" x14ac:dyDescent="0.25">
      <c r="A2322" s="535" t="s">
        <v>6813</v>
      </c>
      <c r="B2322" s="536" t="s">
        <v>6814</v>
      </c>
      <c r="C2322" s="535" t="s">
        <v>61</v>
      </c>
      <c r="D2322" s="537">
        <v>199.82</v>
      </c>
    </row>
    <row r="2323" spans="1:4" ht="14.45" x14ac:dyDescent="0.3">
      <c r="A2323" s="535" t="s">
        <v>6815</v>
      </c>
      <c r="B2323" s="536" t="s">
        <v>6816</v>
      </c>
      <c r="C2323" s="535" t="s">
        <v>61</v>
      </c>
      <c r="D2323" s="537">
        <v>36.49</v>
      </c>
    </row>
    <row r="2324" spans="1:4" x14ac:dyDescent="0.25">
      <c r="A2324" s="535" t="s">
        <v>6817</v>
      </c>
      <c r="B2324" s="536" t="s">
        <v>6818</v>
      </c>
      <c r="C2324" s="535" t="s">
        <v>3131</v>
      </c>
      <c r="D2324" s="537">
        <v>33.130000000000003</v>
      </c>
    </row>
    <row r="2325" spans="1:4" x14ac:dyDescent="0.25">
      <c r="A2325" s="535" t="s">
        <v>6819</v>
      </c>
      <c r="B2325" s="536" t="s">
        <v>6820</v>
      </c>
      <c r="C2325" s="535" t="s">
        <v>3131</v>
      </c>
      <c r="D2325" s="537">
        <v>35.159999999999997</v>
      </c>
    </row>
    <row r="2326" spans="1:4" x14ac:dyDescent="0.25">
      <c r="A2326" s="535" t="s">
        <v>6821</v>
      </c>
      <c r="B2326" s="536" t="s">
        <v>6822</v>
      </c>
      <c r="C2326" s="535" t="s">
        <v>3131</v>
      </c>
      <c r="D2326" s="537">
        <v>52.14</v>
      </c>
    </row>
    <row r="2327" spans="1:4" x14ac:dyDescent="0.25">
      <c r="A2327" s="535" t="s">
        <v>6823</v>
      </c>
      <c r="B2327" s="536" t="s">
        <v>6824</v>
      </c>
      <c r="C2327" s="535" t="s">
        <v>61</v>
      </c>
      <c r="D2327" s="537">
        <v>26.36</v>
      </c>
    </row>
    <row r="2328" spans="1:4" x14ac:dyDescent="0.25">
      <c r="A2328" s="535" t="s">
        <v>6825</v>
      </c>
      <c r="B2328" s="536" t="s">
        <v>6826</v>
      </c>
      <c r="C2328" s="535" t="s">
        <v>61</v>
      </c>
      <c r="D2328" s="537">
        <v>28.59</v>
      </c>
    </row>
    <row r="2329" spans="1:4" x14ac:dyDescent="0.25">
      <c r="A2329" s="535" t="s">
        <v>6827</v>
      </c>
      <c r="B2329" s="536" t="s">
        <v>6828</v>
      </c>
      <c r="C2329" s="535" t="s">
        <v>61</v>
      </c>
      <c r="D2329" s="537">
        <v>30.82</v>
      </c>
    </row>
    <row r="2330" spans="1:4" x14ac:dyDescent="0.25">
      <c r="A2330" s="535" t="s">
        <v>6829</v>
      </c>
      <c r="B2330" s="536" t="s">
        <v>6830</v>
      </c>
      <c r="C2330" s="535" t="s">
        <v>61</v>
      </c>
      <c r="D2330" s="537">
        <v>34.380000000000003</v>
      </c>
    </row>
    <row r="2331" spans="1:4" x14ac:dyDescent="0.25">
      <c r="A2331" s="535" t="s">
        <v>6831</v>
      </c>
      <c r="B2331" s="536" t="s">
        <v>6832</v>
      </c>
      <c r="C2331" s="535" t="s">
        <v>61</v>
      </c>
      <c r="D2331" s="537">
        <v>41.95</v>
      </c>
    </row>
    <row r="2332" spans="1:4" x14ac:dyDescent="0.25">
      <c r="A2332" s="535" t="s">
        <v>6833</v>
      </c>
      <c r="B2332" s="536" t="s">
        <v>6834</v>
      </c>
      <c r="C2332" s="535" t="s">
        <v>61</v>
      </c>
      <c r="D2332" s="537">
        <v>46.41</v>
      </c>
    </row>
    <row r="2333" spans="1:4" x14ac:dyDescent="0.25">
      <c r="A2333" s="535" t="s">
        <v>6835</v>
      </c>
      <c r="B2333" s="536" t="s">
        <v>6836</v>
      </c>
      <c r="C2333" s="535" t="s">
        <v>61</v>
      </c>
      <c r="D2333" s="537">
        <v>50.86</v>
      </c>
    </row>
    <row r="2334" spans="1:4" x14ac:dyDescent="0.25">
      <c r="A2334" s="535" t="s">
        <v>6837</v>
      </c>
      <c r="B2334" s="536" t="s">
        <v>6838</v>
      </c>
      <c r="C2334" s="535" t="s">
        <v>61</v>
      </c>
      <c r="D2334" s="537">
        <v>25.02</v>
      </c>
    </row>
    <row r="2335" spans="1:4" x14ac:dyDescent="0.25">
      <c r="A2335" s="535" t="s">
        <v>6839</v>
      </c>
      <c r="B2335" s="536" t="s">
        <v>6840</v>
      </c>
      <c r="C2335" s="535" t="s">
        <v>61</v>
      </c>
      <c r="D2335" s="537">
        <v>26.8</v>
      </c>
    </row>
    <row r="2336" spans="1:4" x14ac:dyDescent="0.25">
      <c r="A2336" s="535" t="s">
        <v>6841</v>
      </c>
      <c r="B2336" s="536" t="s">
        <v>6842</v>
      </c>
      <c r="C2336" s="535" t="s">
        <v>61</v>
      </c>
      <c r="D2336" s="537">
        <v>28.59</v>
      </c>
    </row>
    <row r="2337" spans="1:4" x14ac:dyDescent="0.25">
      <c r="A2337" s="535" t="s">
        <v>6843</v>
      </c>
      <c r="B2337" s="536" t="s">
        <v>6844</v>
      </c>
      <c r="C2337" s="535" t="s">
        <v>61</v>
      </c>
      <c r="D2337" s="537">
        <v>31.43</v>
      </c>
    </row>
    <row r="2338" spans="1:4" x14ac:dyDescent="0.25">
      <c r="A2338" s="535" t="s">
        <v>6845</v>
      </c>
      <c r="B2338" s="536" t="s">
        <v>6846</v>
      </c>
      <c r="C2338" s="535" t="s">
        <v>1389</v>
      </c>
      <c r="D2338" s="537">
        <v>168.47</v>
      </c>
    </row>
    <row r="2339" spans="1:4" x14ac:dyDescent="0.25">
      <c r="A2339" s="535" t="s">
        <v>6847</v>
      </c>
      <c r="B2339" s="536" t="s">
        <v>6848</v>
      </c>
      <c r="C2339" s="535" t="s">
        <v>1389</v>
      </c>
      <c r="D2339" s="537">
        <v>175.61</v>
      </c>
    </row>
    <row r="2340" spans="1:4" x14ac:dyDescent="0.25">
      <c r="A2340" s="535" t="s">
        <v>6849</v>
      </c>
      <c r="B2340" s="536" t="s">
        <v>6850</v>
      </c>
      <c r="C2340" s="535" t="s">
        <v>1389</v>
      </c>
      <c r="D2340" s="537">
        <v>200.08</v>
      </c>
    </row>
    <row r="2341" spans="1:4" ht="14.45" x14ac:dyDescent="0.3">
      <c r="A2341" s="535" t="s">
        <v>6851</v>
      </c>
      <c r="B2341" s="536" t="s">
        <v>6852</v>
      </c>
      <c r="C2341" s="535" t="s">
        <v>1389</v>
      </c>
      <c r="D2341" s="537">
        <v>208.41</v>
      </c>
    </row>
    <row r="2342" spans="1:4" x14ac:dyDescent="0.25">
      <c r="A2342" s="535" t="s">
        <v>6853</v>
      </c>
      <c r="B2342" s="536" t="s">
        <v>6854</v>
      </c>
      <c r="C2342" s="535" t="s">
        <v>1389</v>
      </c>
      <c r="D2342" s="537">
        <v>210.05</v>
      </c>
    </row>
    <row r="2343" spans="1:4" x14ac:dyDescent="0.25">
      <c r="A2343" s="535" t="s">
        <v>6855</v>
      </c>
      <c r="B2343" s="536" t="s">
        <v>6856</v>
      </c>
      <c r="C2343" s="535" t="s">
        <v>1389</v>
      </c>
      <c r="D2343" s="537">
        <v>215.35</v>
      </c>
    </row>
    <row r="2344" spans="1:4" x14ac:dyDescent="0.25">
      <c r="A2344" s="535" t="s">
        <v>6857</v>
      </c>
      <c r="B2344" s="536" t="s">
        <v>6858</v>
      </c>
      <c r="C2344" s="535" t="s">
        <v>1389</v>
      </c>
      <c r="D2344" s="537">
        <v>161.37</v>
      </c>
    </row>
    <row r="2345" spans="1:4" x14ac:dyDescent="0.25">
      <c r="A2345" s="535" t="s">
        <v>6859</v>
      </c>
      <c r="B2345" s="536" t="s">
        <v>6860</v>
      </c>
      <c r="C2345" s="535" t="s">
        <v>1389</v>
      </c>
      <c r="D2345" s="537">
        <v>165.71</v>
      </c>
    </row>
    <row r="2346" spans="1:4" x14ac:dyDescent="0.25">
      <c r="A2346" s="535" t="s">
        <v>6861</v>
      </c>
      <c r="B2346" s="536" t="s">
        <v>6862</v>
      </c>
      <c r="C2346" s="535" t="s">
        <v>1389</v>
      </c>
      <c r="D2346" s="537">
        <v>252.03</v>
      </c>
    </row>
    <row r="2347" spans="1:4" x14ac:dyDescent="0.25">
      <c r="A2347" s="535" t="s">
        <v>6863</v>
      </c>
      <c r="B2347" s="536" t="s">
        <v>6864</v>
      </c>
      <c r="C2347" s="535" t="s">
        <v>1389</v>
      </c>
      <c r="D2347" s="537">
        <v>257.33</v>
      </c>
    </row>
    <row r="2348" spans="1:4" x14ac:dyDescent="0.25">
      <c r="A2348" s="535" t="s">
        <v>6865</v>
      </c>
      <c r="B2348" s="536" t="s">
        <v>6866</v>
      </c>
      <c r="C2348" s="535" t="s">
        <v>3131</v>
      </c>
      <c r="D2348" s="537">
        <v>24.52</v>
      </c>
    </row>
    <row r="2349" spans="1:4" x14ac:dyDescent="0.25">
      <c r="A2349" s="535" t="s">
        <v>6867</v>
      </c>
      <c r="B2349" s="536" t="s">
        <v>6868</v>
      </c>
      <c r="C2349" s="535" t="s">
        <v>3131</v>
      </c>
      <c r="D2349" s="537">
        <v>19.920000000000002</v>
      </c>
    </row>
    <row r="2350" spans="1:4" x14ac:dyDescent="0.25">
      <c r="A2350" s="535" t="s">
        <v>6869</v>
      </c>
      <c r="B2350" s="536" t="s">
        <v>6870</v>
      </c>
      <c r="C2350" s="535" t="s">
        <v>3131</v>
      </c>
      <c r="D2350" s="537">
        <v>31.87</v>
      </c>
    </row>
    <row r="2351" spans="1:4" x14ac:dyDescent="0.25">
      <c r="A2351" s="535" t="s">
        <v>6871</v>
      </c>
      <c r="B2351" s="536" t="s">
        <v>6872</v>
      </c>
      <c r="C2351" s="535" t="s">
        <v>3131</v>
      </c>
      <c r="D2351" s="537">
        <v>27.26</v>
      </c>
    </row>
    <row r="2352" spans="1:4" x14ac:dyDescent="0.25">
      <c r="A2352" s="535" t="s">
        <v>6873</v>
      </c>
      <c r="B2352" s="536" t="s">
        <v>6874</v>
      </c>
      <c r="C2352" s="535" t="s">
        <v>1389</v>
      </c>
      <c r="D2352" s="537">
        <v>1.04</v>
      </c>
    </row>
    <row r="2353" spans="1:4" x14ac:dyDescent="0.25">
      <c r="A2353" s="535" t="s">
        <v>6875</v>
      </c>
      <c r="B2353" s="536" t="s">
        <v>6876</v>
      </c>
      <c r="C2353" s="535" t="s">
        <v>1389</v>
      </c>
      <c r="D2353" s="537">
        <v>0.33</v>
      </c>
    </row>
    <row r="2354" spans="1:4" x14ac:dyDescent="0.25">
      <c r="A2354" s="535" t="s">
        <v>6877</v>
      </c>
      <c r="B2354" s="536" t="s">
        <v>6878</v>
      </c>
      <c r="C2354" s="535" t="s">
        <v>1389</v>
      </c>
      <c r="D2354" s="537">
        <v>2.4</v>
      </c>
    </row>
    <row r="2355" spans="1:4" ht="27" x14ac:dyDescent="0.25">
      <c r="A2355" s="535" t="s">
        <v>6879</v>
      </c>
      <c r="B2355" s="536" t="s">
        <v>6880</v>
      </c>
      <c r="C2355" s="535" t="s">
        <v>61</v>
      </c>
      <c r="D2355" s="537">
        <v>2.0299999999999998</v>
      </c>
    </row>
    <row r="2356" spans="1:4" ht="27" x14ac:dyDescent="0.25">
      <c r="A2356" s="535" t="s">
        <v>6881</v>
      </c>
      <c r="B2356" s="536" t="s">
        <v>6882</v>
      </c>
      <c r="C2356" s="535" t="s">
        <v>61</v>
      </c>
      <c r="D2356" s="537">
        <v>2.56</v>
      </c>
    </row>
    <row r="2357" spans="1:4" ht="27" x14ac:dyDescent="0.25">
      <c r="A2357" s="535" t="s">
        <v>6883</v>
      </c>
      <c r="B2357" s="536" t="s">
        <v>6884</v>
      </c>
      <c r="C2357" s="535" t="s">
        <v>61</v>
      </c>
      <c r="D2357" s="537">
        <v>4.13</v>
      </c>
    </row>
    <row r="2358" spans="1:4" ht="27" x14ac:dyDescent="0.25">
      <c r="A2358" s="535" t="s">
        <v>6885</v>
      </c>
      <c r="B2358" s="536" t="s">
        <v>6886</v>
      </c>
      <c r="C2358" s="535" t="s">
        <v>61</v>
      </c>
      <c r="D2358" s="537">
        <v>2.79</v>
      </c>
    </row>
    <row r="2359" spans="1:4" ht="27" x14ac:dyDescent="0.25">
      <c r="A2359" s="535" t="s">
        <v>6887</v>
      </c>
      <c r="B2359" s="536" t="s">
        <v>6888</v>
      </c>
      <c r="C2359" s="535" t="s">
        <v>61</v>
      </c>
      <c r="D2359" s="537">
        <v>4.3499999999999996</v>
      </c>
    </row>
    <row r="2360" spans="1:4" ht="40.5" x14ac:dyDescent="0.25">
      <c r="A2360" s="535" t="s">
        <v>6889</v>
      </c>
      <c r="B2360" s="536" t="s">
        <v>6890</v>
      </c>
      <c r="C2360" s="535" t="s">
        <v>61</v>
      </c>
      <c r="D2360" s="537">
        <v>5.6</v>
      </c>
    </row>
    <row r="2361" spans="1:4" ht="27" x14ac:dyDescent="0.25">
      <c r="A2361" s="535" t="s">
        <v>6891</v>
      </c>
      <c r="B2361" s="536" t="s">
        <v>6892</v>
      </c>
      <c r="C2361" s="535" t="s">
        <v>61</v>
      </c>
      <c r="D2361" s="537">
        <v>7.83</v>
      </c>
    </row>
    <row r="2362" spans="1:4" ht="27" x14ac:dyDescent="0.25">
      <c r="A2362" s="535" t="s">
        <v>6893</v>
      </c>
      <c r="B2362" s="536" t="s">
        <v>6894</v>
      </c>
      <c r="C2362" s="535" t="s">
        <v>61</v>
      </c>
      <c r="D2362" s="537">
        <v>8.52</v>
      </c>
    </row>
    <row r="2363" spans="1:4" ht="27" x14ac:dyDescent="0.25">
      <c r="A2363" s="535" t="s">
        <v>6895</v>
      </c>
      <c r="B2363" s="536" t="s">
        <v>6896</v>
      </c>
      <c r="C2363" s="535" t="s">
        <v>61</v>
      </c>
      <c r="D2363" s="537">
        <v>10.89</v>
      </c>
    </row>
    <row r="2364" spans="1:4" ht="27" x14ac:dyDescent="0.25">
      <c r="A2364" s="535" t="s">
        <v>6897</v>
      </c>
      <c r="B2364" s="536" t="s">
        <v>6898</v>
      </c>
      <c r="C2364" s="535" t="s">
        <v>1389</v>
      </c>
      <c r="D2364" s="537">
        <v>39.869999999999997</v>
      </c>
    </row>
    <row r="2365" spans="1:4" ht="27" x14ac:dyDescent="0.25">
      <c r="A2365" s="535" t="s">
        <v>6899</v>
      </c>
      <c r="B2365" s="536" t="s">
        <v>6900</v>
      </c>
      <c r="C2365" s="535" t="s">
        <v>1389</v>
      </c>
      <c r="D2365" s="537">
        <v>58.11</v>
      </c>
    </row>
    <row r="2366" spans="1:4" ht="27" x14ac:dyDescent="0.25">
      <c r="A2366" s="535" t="s">
        <v>6901</v>
      </c>
      <c r="B2366" s="536" t="s">
        <v>6902</v>
      </c>
      <c r="C2366" s="535" t="s">
        <v>1389</v>
      </c>
      <c r="D2366" s="537">
        <v>50.74</v>
      </c>
    </row>
    <row r="2367" spans="1:4" ht="27" x14ac:dyDescent="0.25">
      <c r="A2367" s="535" t="s">
        <v>6903</v>
      </c>
      <c r="B2367" s="536" t="s">
        <v>6904</v>
      </c>
      <c r="C2367" s="535" t="s">
        <v>1389</v>
      </c>
      <c r="D2367" s="537">
        <v>53.56</v>
      </c>
    </row>
    <row r="2368" spans="1:4" ht="27" x14ac:dyDescent="0.25">
      <c r="A2368" s="535" t="s">
        <v>6905</v>
      </c>
      <c r="B2368" s="536" t="s">
        <v>6906</v>
      </c>
      <c r="C2368" s="535" t="s">
        <v>1389</v>
      </c>
      <c r="D2368" s="537">
        <v>4.54</v>
      </c>
    </row>
    <row r="2369" spans="1:4" ht="27" x14ac:dyDescent="0.25">
      <c r="A2369" s="535" t="s">
        <v>6907</v>
      </c>
      <c r="B2369" s="536" t="s">
        <v>6908</v>
      </c>
      <c r="C2369" s="535" t="s">
        <v>1389</v>
      </c>
      <c r="D2369" s="537">
        <v>130.94</v>
      </c>
    </row>
    <row r="2370" spans="1:4" x14ac:dyDescent="0.25">
      <c r="A2370" s="535" t="s">
        <v>6909</v>
      </c>
      <c r="B2370" s="536" t="s">
        <v>6910</v>
      </c>
      <c r="C2370" s="535" t="s">
        <v>61</v>
      </c>
      <c r="D2370" s="537">
        <v>19.75</v>
      </c>
    </row>
    <row r="2371" spans="1:4" x14ac:dyDescent="0.25">
      <c r="A2371" s="535" t="s">
        <v>6911</v>
      </c>
      <c r="B2371" s="536" t="s">
        <v>6912</v>
      </c>
      <c r="C2371" s="535" t="s">
        <v>61</v>
      </c>
      <c r="D2371" s="537">
        <v>18.91</v>
      </c>
    </row>
    <row r="2372" spans="1:4" ht="40.5" x14ac:dyDescent="0.25">
      <c r="A2372" s="535" t="s">
        <v>6913</v>
      </c>
      <c r="B2372" s="536" t="s">
        <v>6914</v>
      </c>
      <c r="C2372" s="535" t="s">
        <v>1389</v>
      </c>
      <c r="D2372" s="537">
        <v>47.76</v>
      </c>
    </row>
    <row r="2373" spans="1:4" ht="40.5" x14ac:dyDescent="0.25">
      <c r="A2373" s="535" t="s">
        <v>6915</v>
      </c>
      <c r="B2373" s="536" t="s">
        <v>6916</v>
      </c>
      <c r="C2373" s="535" t="s">
        <v>1389</v>
      </c>
      <c r="D2373" s="537">
        <v>46.63</v>
      </c>
    </row>
    <row r="2374" spans="1:4" ht="40.5" x14ac:dyDescent="0.25">
      <c r="A2374" s="535" t="s">
        <v>6917</v>
      </c>
      <c r="B2374" s="536" t="s">
        <v>6918</v>
      </c>
      <c r="C2374" s="535" t="s">
        <v>1389</v>
      </c>
      <c r="D2374" s="537">
        <v>68.819999999999993</v>
      </c>
    </row>
    <row r="2375" spans="1:4" x14ac:dyDescent="0.25">
      <c r="A2375" s="535" t="s">
        <v>6919</v>
      </c>
      <c r="B2375" s="536" t="s">
        <v>6920</v>
      </c>
      <c r="C2375" s="535" t="s">
        <v>61</v>
      </c>
      <c r="D2375" s="537">
        <v>22.37</v>
      </c>
    </row>
    <row r="2376" spans="1:4" x14ac:dyDescent="0.25">
      <c r="A2376" s="535" t="s">
        <v>6921</v>
      </c>
      <c r="B2376" s="536" t="s">
        <v>6922</v>
      </c>
      <c r="C2376" s="535" t="s">
        <v>61</v>
      </c>
      <c r="D2376" s="537">
        <v>30.12</v>
      </c>
    </row>
    <row r="2377" spans="1:4" ht="27" x14ac:dyDescent="0.25">
      <c r="A2377" s="535" t="s">
        <v>6923</v>
      </c>
      <c r="B2377" s="536" t="s">
        <v>6924</v>
      </c>
      <c r="C2377" s="535" t="s">
        <v>1389</v>
      </c>
      <c r="D2377" s="537">
        <v>7.07</v>
      </c>
    </row>
    <row r="2378" spans="1:4" ht="27" x14ac:dyDescent="0.25">
      <c r="A2378" s="535" t="s">
        <v>6925</v>
      </c>
      <c r="B2378" s="536" t="s">
        <v>6926</v>
      </c>
      <c r="C2378" s="535" t="s">
        <v>1389</v>
      </c>
      <c r="D2378" s="537">
        <v>9.83</v>
      </c>
    </row>
    <row r="2379" spans="1:4" ht="27" x14ac:dyDescent="0.25">
      <c r="A2379" s="535" t="s">
        <v>6927</v>
      </c>
      <c r="B2379" s="536" t="s">
        <v>6928</v>
      </c>
      <c r="C2379" s="535" t="s">
        <v>1389</v>
      </c>
      <c r="D2379" s="537">
        <v>10.09</v>
      </c>
    </row>
    <row r="2380" spans="1:4" ht="27" x14ac:dyDescent="0.25">
      <c r="A2380" s="535" t="s">
        <v>6929</v>
      </c>
      <c r="B2380" s="536" t="s">
        <v>6930</v>
      </c>
      <c r="C2380" s="535" t="s">
        <v>1389</v>
      </c>
      <c r="D2380" s="537">
        <v>10.54</v>
      </c>
    </row>
    <row r="2381" spans="1:4" ht="27" x14ac:dyDescent="0.25">
      <c r="A2381" s="535" t="s">
        <v>6931</v>
      </c>
      <c r="B2381" s="536" t="s">
        <v>6932</v>
      </c>
      <c r="C2381" s="535" t="s">
        <v>1389</v>
      </c>
      <c r="D2381" s="537">
        <v>12.35</v>
      </c>
    </row>
    <row r="2382" spans="1:4" ht="27" x14ac:dyDescent="0.25">
      <c r="A2382" s="535" t="s">
        <v>6933</v>
      </c>
      <c r="B2382" s="536" t="s">
        <v>6934</v>
      </c>
      <c r="C2382" s="535" t="s">
        <v>1389</v>
      </c>
      <c r="D2382" s="537">
        <v>25.74</v>
      </c>
    </row>
    <row r="2383" spans="1:4" x14ac:dyDescent="0.25">
      <c r="A2383" s="535" t="s">
        <v>6935</v>
      </c>
      <c r="B2383" s="536" t="s">
        <v>6936</v>
      </c>
      <c r="C2383" s="535" t="s">
        <v>61</v>
      </c>
      <c r="D2383" s="537">
        <v>18.53</v>
      </c>
    </row>
    <row r="2384" spans="1:4" x14ac:dyDescent="0.25">
      <c r="A2384" s="535" t="s">
        <v>6937</v>
      </c>
      <c r="B2384" s="536" t="s">
        <v>6938</v>
      </c>
      <c r="C2384" s="535" t="s">
        <v>1389</v>
      </c>
      <c r="D2384" s="537">
        <v>16.760000000000002</v>
      </c>
    </row>
    <row r="2385" spans="1:4" ht="40.5" x14ac:dyDescent="0.25">
      <c r="A2385" s="535" t="s">
        <v>6939</v>
      </c>
      <c r="B2385" s="536" t="s">
        <v>6940</v>
      </c>
      <c r="C2385" s="535" t="s">
        <v>1389</v>
      </c>
      <c r="D2385" s="537">
        <v>217.23</v>
      </c>
    </row>
    <row r="2386" spans="1:4" ht="27" x14ac:dyDescent="0.25">
      <c r="A2386" s="535" t="s">
        <v>6941</v>
      </c>
      <c r="B2386" s="536" t="s">
        <v>6942</v>
      </c>
      <c r="C2386" s="535" t="s">
        <v>1389</v>
      </c>
      <c r="D2386" s="537">
        <v>61.02</v>
      </c>
    </row>
    <row r="2387" spans="1:4" ht="27" x14ac:dyDescent="0.25">
      <c r="A2387" s="535" t="s">
        <v>6943</v>
      </c>
      <c r="B2387" s="536" t="s">
        <v>6944</v>
      </c>
      <c r="C2387" s="535" t="s">
        <v>1389</v>
      </c>
      <c r="D2387" s="537">
        <v>63.64</v>
      </c>
    </row>
    <row r="2388" spans="1:4" x14ac:dyDescent="0.25">
      <c r="A2388" s="535" t="s">
        <v>6945</v>
      </c>
      <c r="B2388" s="536" t="s">
        <v>6946</v>
      </c>
      <c r="C2388" s="535" t="s">
        <v>1389</v>
      </c>
      <c r="D2388" s="537">
        <v>103.1</v>
      </c>
    </row>
    <row r="2389" spans="1:4" x14ac:dyDescent="0.25">
      <c r="A2389" s="535" t="s">
        <v>6947</v>
      </c>
      <c r="B2389" s="536" t="s">
        <v>6948</v>
      </c>
      <c r="C2389" s="535" t="s">
        <v>1389</v>
      </c>
      <c r="D2389" s="537">
        <v>77.3</v>
      </c>
    </row>
    <row r="2390" spans="1:4" ht="40.5" x14ac:dyDescent="0.25">
      <c r="A2390" s="535" t="s">
        <v>6949</v>
      </c>
      <c r="B2390" s="536" t="s">
        <v>6950</v>
      </c>
      <c r="C2390" s="535" t="s">
        <v>1389</v>
      </c>
      <c r="D2390" s="537">
        <v>194.5</v>
      </c>
    </row>
    <row r="2391" spans="1:4" ht="40.5" x14ac:dyDescent="0.25">
      <c r="A2391" s="535" t="s">
        <v>6951</v>
      </c>
      <c r="B2391" s="536" t="s">
        <v>6952</v>
      </c>
      <c r="C2391" s="535" t="s">
        <v>1389</v>
      </c>
      <c r="D2391" s="537">
        <v>40.19</v>
      </c>
    </row>
    <row r="2392" spans="1:4" ht="27" x14ac:dyDescent="0.25">
      <c r="A2392" s="535" t="s">
        <v>6953</v>
      </c>
      <c r="B2392" s="536" t="s">
        <v>6954</v>
      </c>
      <c r="C2392" s="535" t="s">
        <v>1389</v>
      </c>
      <c r="D2392" s="537">
        <v>294.27999999999997</v>
      </c>
    </row>
    <row r="2393" spans="1:4" ht="27" x14ac:dyDescent="0.25">
      <c r="A2393" s="535" t="s">
        <v>6955</v>
      </c>
      <c r="B2393" s="536" t="s">
        <v>6956</v>
      </c>
      <c r="C2393" s="535" t="s">
        <v>1389</v>
      </c>
      <c r="D2393" s="537">
        <v>200.66</v>
      </c>
    </row>
    <row r="2394" spans="1:4" ht="40.5" x14ac:dyDescent="0.25">
      <c r="A2394" s="535" t="s">
        <v>6957</v>
      </c>
      <c r="B2394" s="536" t="s">
        <v>6958</v>
      </c>
      <c r="C2394" s="535" t="s">
        <v>1389</v>
      </c>
      <c r="D2394" s="537">
        <v>76.44</v>
      </c>
    </row>
    <row r="2395" spans="1:4" ht="40.5" x14ac:dyDescent="0.25">
      <c r="A2395" s="535" t="s">
        <v>6959</v>
      </c>
      <c r="B2395" s="536" t="s">
        <v>6960</v>
      </c>
      <c r="C2395" s="535" t="s">
        <v>1389</v>
      </c>
      <c r="D2395" s="537">
        <v>85.41</v>
      </c>
    </row>
    <row r="2396" spans="1:4" ht="40.5" x14ac:dyDescent="0.25">
      <c r="A2396" s="535" t="s">
        <v>6961</v>
      </c>
      <c r="B2396" s="536" t="s">
        <v>6962</v>
      </c>
      <c r="C2396" s="535" t="s">
        <v>1389</v>
      </c>
      <c r="D2396" s="537">
        <v>99.82</v>
      </c>
    </row>
    <row r="2397" spans="1:4" ht="27" x14ac:dyDescent="0.25">
      <c r="A2397" s="535" t="s">
        <v>6963</v>
      </c>
      <c r="B2397" s="536" t="s">
        <v>6964</v>
      </c>
      <c r="C2397" s="535" t="s">
        <v>1389</v>
      </c>
      <c r="D2397" s="537">
        <v>24.17</v>
      </c>
    </row>
    <row r="2398" spans="1:4" ht="27" x14ac:dyDescent="0.25">
      <c r="A2398" s="535" t="s">
        <v>6965</v>
      </c>
      <c r="B2398" s="536" t="s">
        <v>6966</v>
      </c>
      <c r="C2398" s="535" t="s">
        <v>1389</v>
      </c>
      <c r="D2398" s="537">
        <v>31.67</v>
      </c>
    </row>
    <row r="2399" spans="1:4" ht="27" x14ac:dyDescent="0.25">
      <c r="A2399" s="535" t="s">
        <v>6967</v>
      </c>
      <c r="B2399" s="536" t="s">
        <v>6968</v>
      </c>
      <c r="C2399" s="535" t="s">
        <v>1389</v>
      </c>
      <c r="D2399" s="537">
        <v>26.17</v>
      </c>
    </row>
    <row r="2400" spans="1:4" ht="27" x14ac:dyDescent="0.25">
      <c r="A2400" s="535" t="s">
        <v>6969</v>
      </c>
      <c r="B2400" s="536" t="s">
        <v>6970</v>
      </c>
      <c r="C2400" s="535" t="s">
        <v>1389</v>
      </c>
      <c r="D2400" s="537">
        <v>24.61</v>
      </c>
    </row>
    <row r="2401" spans="1:4" ht="27" x14ac:dyDescent="0.25">
      <c r="A2401" s="535" t="s">
        <v>6971</v>
      </c>
      <c r="B2401" s="536" t="s">
        <v>6972</v>
      </c>
      <c r="C2401" s="535" t="s">
        <v>1389</v>
      </c>
      <c r="D2401" s="537">
        <v>26.22</v>
      </c>
    </row>
    <row r="2402" spans="1:4" ht="54" x14ac:dyDescent="0.25">
      <c r="A2402" s="535" t="s">
        <v>6973</v>
      </c>
      <c r="B2402" s="536" t="s">
        <v>6974</v>
      </c>
      <c r="C2402" s="535" t="s">
        <v>1389</v>
      </c>
      <c r="D2402" s="537">
        <v>47.96</v>
      </c>
    </row>
    <row r="2403" spans="1:4" x14ac:dyDescent="0.25">
      <c r="A2403" s="535" t="s">
        <v>6975</v>
      </c>
      <c r="B2403" s="536" t="s">
        <v>6976</v>
      </c>
      <c r="C2403" s="535" t="s">
        <v>1389</v>
      </c>
      <c r="D2403" s="537">
        <v>22.84</v>
      </c>
    </row>
    <row r="2404" spans="1:4" ht="27" x14ac:dyDescent="0.25">
      <c r="A2404" s="535" t="s">
        <v>6977</v>
      </c>
      <c r="B2404" s="536" t="s">
        <v>6978</v>
      </c>
      <c r="C2404" s="535" t="s">
        <v>61</v>
      </c>
      <c r="D2404" s="537">
        <v>8.41</v>
      </c>
    </row>
    <row r="2405" spans="1:4" ht="27" x14ac:dyDescent="0.25">
      <c r="A2405" s="535" t="s">
        <v>6979</v>
      </c>
      <c r="B2405" s="536" t="s">
        <v>6980</v>
      </c>
      <c r="C2405" s="535" t="s">
        <v>61</v>
      </c>
      <c r="D2405" s="537">
        <v>8.67</v>
      </c>
    </row>
    <row r="2406" spans="1:4" ht="27" x14ac:dyDescent="0.25">
      <c r="A2406" s="535" t="s">
        <v>6981</v>
      </c>
      <c r="B2406" s="536" t="s">
        <v>6982</v>
      </c>
      <c r="C2406" s="535" t="s">
        <v>61</v>
      </c>
      <c r="D2406" s="537">
        <v>14.06</v>
      </c>
    </row>
    <row r="2407" spans="1:4" ht="27" x14ac:dyDescent="0.25">
      <c r="A2407" s="535" t="s">
        <v>6983</v>
      </c>
      <c r="B2407" s="536" t="s">
        <v>6984</v>
      </c>
      <c r="C2407" s="535" t="s">
        <v>61</v>
      </c>
      <c r="D2407" s="537">
        <v>15.53</v>
      </c>
    </row>
    <row r="2408" spans="1:4" ht="27" x14ac:dyDescent="0.25">
      <c r="A2408" s="535" t="s">
        <v>6985</v>
      </c>
      <c r="B2408" s="536" t="s">
        <v>6986</v>
      </c>
      <c r="C2408" s="535" t="s">
        <v>61</v>
      </c>
      <c r="D2408" s="537">
        <v>16.32</v>
      </c>
    </row>
    <row r="2409" spans="1:4" ht="27" x14ac:dyDescent="0.25">
      <c r="A2409" s="535" t="s">
        <v>6987</v>
      </c>
      <c r="B2409" s="536" t="s">
        <v>6988</v>
      </c>
      <c r="C2409" s="535" t="s">
        <v>61</v>
      </c>
      <c r="D2409" s="537">
        <v>9.91</v>
      </c>
    </row>
    <row r="2410" spans="1:4" ht="40.5" x14ac:dyDescent="0.25">
      <c r="A2410" s="535" t="s">
        <v>6989</v>
      </c>
      <c r="B2410" s="536" t="s">
        <v>6990</v>
      </c>
      <c r="C2410" s="535" t="s">
        <v>61</v>
      </c>
      <c r="D2410" s="537">
        <v>21.38</v>
      </c>
    </row>
    <row r="2411" spans="1:4" ht="27" x14ac:dyDescent="0.25">
      <c r="A2411" s="535" t="s">
        <v>6991</v>
      </c>
      <c r="B2411" s="536" t="s">
        <v>6992</v>
      </c>
      <c r="C2411" s="535" t="s">
        <v>61</v>
      </c>
      <c r="D2411" s="537">
        <v>17.86</v>
      </c>
    </row>
    <row r="2412" spans="1:4" ht="27" x14ac:dyDescent="0.25">
      <c r="A2412" s="535" t="s">
        <v>6993</v>
      </c>
      <c r="B2412" s="536" t="s">
        <v>6994</v>
      </c>
      <c r="C2412" s="535" t="s">
        <v>61</v>
      </c>
      <c r="D2412" s="537">
        <v>29.04</v>
      </c>
    </row>
    <row r="2413" spans="1:4" ht="27" x14ac:dyDescent="0.25">
      <c r="A2413" s="535" t="s">
        <v>6995</v>
      </c>
      <c r="B2413" s="536" t="s">
        <v>6996</v>
      </c>
      <c r="C2413" s="535" t="s">
        <v>61</v>
      </c>
      <c r="D2413" s="537">
        <v>30.51</v>
      </c>
    </row>
    <row r="2414" spans="1:4" ht="27" x14ac:dyDescent="0.25">
      <c r="A2414" s="535" t="s">
        <v>6997</v>
      </c>
      <c r="B2414" s="536" t="s">
        <v>6998</v>
      </c>
      <c r="C2414" s="535" t="s">
        <v>61</v>
      </c>
      <c r="D2414" s="537">
        <v>30.65</v>
      </c>
    </row>
    <row r="2415" spans="1:4" x14ac:dyDescent="0.25">
      <c r="A2415" s="535" t="s">
        <v>6999</v>
      </c>
      <c r="B2415" s="536" t="s">
        <v>7000</v>
      </c>
      <c r="C2415" s="535" t="s">
        <v>61</v>
      </c>
      <c r="D2415" s="537">
        <v>14.94</v>
      </c>
    </row>
    <row r="2416" spans="1:4" ht="27" x14ac:dyDescent="0.25">
      <c r="A2416" s="535" t="s">
        <v>7001</v>
      </c>
      <c r="B2416" s="536" t="s">
        <v>7002</v>
      </c>
      <c r="C2416" s="535" t="s">
        <v>61</v>
      </c>
      <c r="D2416" s="537">
        <v>18.77</v>
      </c>
    </row>
    <row r="2417" spans="1:4" ht="27" x14ac:dyDescent="0.25">
      <c r="A2417" s="535" t="s">
        <v>7003</v>
      </c>
      <c r="B2417" s="536" t="s">
        <v>7004</v>
      </c>
      <c r="C2417" s="535" t="s">
        <v>61</v>
      </c>
      <c r="D2417" s="537">
        <v>21.61</v>
      </c>
    </row>
    <row r="2418" spans="1:4" ht="27" x14ac:dyDescent="0.25">
      <c r="A2418" s="535" t="s">
        <v>7005</v>
      </c>
      <c r="B2418" s="536" t="s">
        <v>7006</v>
      </c>
      <c r="C2418" s="535" t="s">
        <v>61</v>
      </c>
      <c r="D2418" s="537">
        <v>28.74</v>
      </c>
    </row>
    <row r="2419" spans="1:4" x14ac:dyDescent="0.25">
      <c r="A2419" s="535" t="s">
        <v>7007</v>
      </c>
      <c r="B2419" s="536" t="s">
        <v>7008</v>
      </c>
      <c r="C2419" s="535" t="s">
        <v>61</v>
      </c>
      <c r="D2419" s="537">
        <v>26</v>
      </c>
    </row>
    <row r="2420" spans="1:4" x14ac:dyDescent="0.25">
      <c r="A2420" s="535" t="s">
        <v>7009</v>
      </c>
      <c r="B2420" s="536" t="s">
        <v>7010</v>
      </c>
      <c r="C2420" s="535" t="s">
        <v>61</v>
      </c>
      <c r="D2420" s="537">
        <v>28.24</v>
      </c>
    </row>
    <row r="2421" spans="1:4" x14ac:dyDescent="0.25">
      <c r="A2421" s="535" t="s">
        <v>7011</v>
      </c>
      <c r="B2421" s="536" t="s">
        <v>7012</v>
      </c>
      <c r="C2421" s="535" t="s">
        <v>61</v>
      </c>
      <c r="D2421" s="537">
        <v>31.61</v>
      </c>
    </row>
    <row r="2422" spans="1:4" x14ac:dyDescent="0.25">
      <c r="A2422" s="535" t="s">
        <v>7013</v>
      </c>
      <c r="B2422" s="536" t="s">
        <v>7014</v>
      </c>
      <c r="C2422" s="535" t="s">
        <v>61</v>
      </c>
      <c r="D2422" s="537">
        <v>31.14</v>
      </c>
    </row>
    <row r="2423" spans="1:4" x14ac:dyDescent="0.25">
      <c r="A2423" s="535" t="s">
        <v>7015</v>
      </c>
      <c r="B2423" s="536" t="s">
        <v>7016</v>
      </c>
      <c r="C2423" s="535" t="s">
        <v>61</v>
      </c>
      <c r="D2423" s="537">
        <v>35.450000000000003</v>
      </c>
    </row>
    <row r="2424" spans="1:4" ht="27" x14ac:dyDescent="0.25">
      <c r="A2424" s="535" t="s">
        <v>7017</v>
      </c>
      <c r="B2424" s="536" t="s">
        <v>7018</v>
      </c>
      <c r="C2424" s="535" t="s">
        <v>61</v>
      </c>
      <c r="D2424" s="537">
        <v>41.9</v>
      </c>
    </row>
    <row r="2425" spans="1:4" ht="40.5" x14ac:dyDescent="0.25">
      <c r="A2425" s="535" t="s">
        <v>7019</v>
      </c>
      <c r="B2425" s="536" t="s">
        <v>7020</v>
      </c>
      <c r="C2425" s="535" t="s">
        <v>61</v>
      </c>
      <c r="D2425" s="537">
        <v>447.5</v>
      </c>
    </row>
    <row r="2426" spans="1:4" x14ac:dyDescent="0.25">
      <c r="A2426" s="535" t="s">
        <v>7021</v>
      </c>
      <c r="B2426" s="536" t="s">
        <v>7022</v>
      </c>
      <c r="C2426" s="535" t="s">
        <v>3131</v>
      </c>
      <c r="D2426" s="537">
        <v>140.91</v>
      </c>
    </row>
    <row r="2427" spans="1:4" x14ac:dyDescent="0.25">
      <c r="A2427" s="535" t="s">
        <v>7023</v>
      </c>
      <c r="B2427" s="536" t="s">
        <v>7024</v>
      </c>
      <c r="C2427" s="535" t="s">
        <v>3131</v>
      </c>
      <c r="D2427" s="537">
        <v>2144.7199999999998</v>
      </c>
    </row>
    <row r="2428" spans="1:4" x14ac:dyDescent="0.25">
      <c r="A2428" s="535" t="s">
        <v>7025</v>
      </c>
      <c r="B2428" s="536" t="s">
        <v>7026</v>
      </c>
      <c r="C2428" s="535" t="s">
        <v>3131</v>
      </c>
      <c r="D2428" s="537">
        <v>784.3</v>
      </c>
    </row>
    <row r="2429" spans="1:4" x14ac:dyDescent="0.25">
      <c r="A2429" s="535" t="s">
        <v>7027</v>
      </c>
      <c r="B2429" s="536" t="s">
        <v>7028</v>
      </c>
      <c r="C2429" s="535" t="s">
        <v>61</v>
      </c>
      <c r="D2429" s="537">
        <v>307.8</v>
      </c>
    </row>
    <row r="2430" spans="1:4" x14ac:dyDescent="0.25">
      <c r="A2430" s="535" t="s">
        <v>7029</v>
      </c>
      <c r="B2430" s="536" t="s">
        <v>7030</v>
      </c>
      <c r="C2430" s="535" t="s">
        <v>3131</v>
      </c>
      <c r="D2430" s="537">
        <v>207.68</v>
      </c>
    </row>
    <row r="2431" spans="1:4" x14ac:dyDescent="0.25">
      <c r="A2431" s="535" t="s">
        <v>7031</v>
      </c>
      <c r="B2431" s="536" t="s">
        <v>7032</v>
      </c>
      <c r="C2431" s="535" t="s">
        <v>1389</v>
      </c>
      <c r="D2431" s="537">
        <v>565.19000000000005</v>
      </c>
    </row>
    <row r="2432" spans="1:4" x14ac:dyDescent="0.25">
      <c r="A2432" s="535" t="s">
        <v>7033</v>
      </c>
      <c r="B2432" s="536" t="s">
        <v>7034</v>
      </c>
      <c r="C2432" s="535" t="s">
        <v>1389</v>
      </c>
      <c r="D2432" s="537">
        <v>345.19</v>
      </c>
    </row>
    <row r="2433" spans="1:4" x14ac:dyDescent="0.25">
      <c r="A2433" s="535" t="s">
        <v>7035</v>
      </c>
      <c r="B2433" s="536" t="s">
        <v>7036</v>
      </c>
      <c r="C2433" s="535" t="s">
        <v>1389</v>
      </c>
      <c r="D2433" s="537">
        <v>565.19000000000005</v>
      </c>
    </row>
    <row r="2434" spans="1:4" x14ac:dyDescent="0.25">
      <c r="A2434" s="535" t="s">
        <v>7037</v>
      </c>
      <c r="B2434" s="536" t="s">
        <v>7038</v>
      </c>
      <c r="C2434" s="535" t="s">
        <v>1389</v>
      </c>
      <c r="D2434" s="537">
        <v>560.19000000000005</v>
      </c>
    </row>
    <row r="2435" spans="1:4" ht="27" x14ac:dyDescent="0.25">
      <c r="A2435" s="535" t="s">
        <v>7039</v>
      </c>
      <c r="B2435" s="536" t="s">
        <v>7040</v>
      </c>
      <c r="C2435" s="535" t="s">
        <v>1389</v>
      </c>
      <c r="D2435" s="537">
        <v>495.19</v>
      </c>
    </row>
    <row r="2436" spans="1:4" x14ac:dyDescent="0.25">
      <c r="A2436" s="535" t="s">
        <v>7041</v>
      </c>
      <c r="B2436" s="536" t="s">
        <v>7042</v>
      </c>
      <c r="C2436" s="535" t="s">
        <v>1389</v>
      </c>
      <c r="D2436" s="537">
        <v>400.35</v>
      </c>
    </row>
    <row r="2437" spans="1:4" x14ac:dyDescent="0.25">
      <c r="A2437" s="535" t="s">
        <v>7043</v>
      </c>
      <c r="B2437" s="536" t="s">
        <v>7044</v>
      </c>
      <c r="C2437" s="535" t="s">
        <v>1389</v>
      </c>
      <c r="D2437" s="537">
        <v>501.76</v>
      </c>
    </row>
    <row r="2438" spans="1:4" x14ac:dyDescent="0.25">
      <c r="A2438" s="535" t="s">
        <v>7045</v>
      </c>
      <c r="B2438" s="536" t="s">
        <v>7046</v>
      </c>
      <c r="C2438" s="535" t="s">
        <v>1389</v>
      </c>
      <c r="D2438" s="537">
        <v>345.19</v>
      </c>
    </row>
    <row r="2439" spans="1:4" ht="27" x14ac:dyDescent="0.25">
      <c r="A2439" s="535" t="s">
        <v>7047</v>
      </c>
      <c r="B2439" s="536" t="s">
        <v>7048</v>
      </c>
      <c r="C2439" s="535" t="s">
        <v>1389</v>
      </c>
      <c r="D2439" s="537">
        <v>915.19</v>
      </c>
    </row>
    <row r="2440" spans="1:4" x14ac:dyDescent="0.25">
      <c r="A2440" s="535" t="s">
        <v>7049</v>
      </c>
      <c r="B2440" s="536" t="s">
        <v>7050</v>
      </c>
      <c r="C2440" s="535" t="s">
        <v>1389</v>
      </c>
      <c r="D2440" s="537">
        <v>265.19</v>
      </c>
    </row>
    <row r="2441" spans="1:4" x14ac:dyDescent="0.25">
      <c r="A2441" s="535" t="s">
        <v>7051</v>
      </c>
      <c r="B2441" s="536" t="s">
        <v>7052</v>
      </c>
      <c r="C2441" s="535" t="s">
        <v>1389</v>
      </c>
      <c r="D2441" s="537">
        <v>365.19</v>
      </c>
    </row>
    <row r="2442" spans="1:4" x14ac:dyDescent="0.25">
      <c r="A2442" s="535" t="s">
        <v>7053</v>
      </c>
      <c r="B2442" s="536" t="s">
        <v>7054</v>
      </c>
      <c r="C2442" s="535" t="s">
        <v>1389</v>
      </c>
      <c r="D2442" s="537">
        <v>375.19</v>
      </c>
    </row>
    <row r="2443" spans="1:4" x14ac:dyDescent="0.25">
      <c r="A2443" s="535" t="s">
        <v>7055</v>
      </c>
      <c r="B2443" s="536" t="s">
        <v>7056</v>
      </c>
      <c r="C2443" s="535" t="s">
        <v>1389</v>
      </c>
      <c r="D2443" s="537">
        <v>335.19</v>
      </c>
    </row>
    <row r="2444" spans="1:4" x14ac:dyDescent="0.25">
      <c r="A2444" s="535" t="s">
        <v>7057</v>
      </c>
      <c r="B2444" s="536" t="s">
        <v>7058</v>
      </c>
      <c r="C2444" s="535" t="s">
        <v>1389</v>
      </c>
      <c r="D2444" s="537">
        <v>595.19000000000005</v>
      </c>
    </row>
    <row r="2445" spans="1:4" x14ac:dyDescent="0.25">
      <c r="A2445" s="535" t="s">
        <v>7059</v>
      </c>
      <c r="B2445" s="536" t="s">
        <v>7060</v>
      </c>
      <c r="C2445" s="535" t="s">
        <v>1389</v>
      </c>
      <c r="D2445" s="537">
        <v>765.19</v>
      </c>
    </row>
    <row r="2446" spans="1:4" x14ac:dyDescent="0.25">
      <c r="A2446" s="535" t="s">
        <v>7061</v>
      </c>
      <c r="B2446" s="536" t="s">
        <v>7062</v>
      </c>
      <c r="C2446" s="535" t="s">
        <v>3131</v>
      </c>
      <c r="D2446" s="537">
        <v>431.45</v>
      </c>
    </row>
    <row r="2447" spans="1:4" x14ac:dyDescent="0.25">
      <c r="A2447" s="535" t="s">
        <v>7063</v>
      </c>
      <c r="B2447" s="536" t="s">
        <v>7064</v>
      </c>
      <c r="C2447" s="535" t="s">
        <v>1389</v>
      </c>
      <c r="D2447" s="537">
        <v>501.76</v>
      </c>
    </row>
    <row r="2448" spans="1:4" x14ac:dyDescent="0.25">
      <c r="A2448" s="535" t="s">
        <v>7065</v>
      </c>
      <c r="B2448" s="536" t="s">
        <v>7066</v>
      </c>
      <c r="C2448" s="535" t="s">
        <v>1389</v>
      </c>
      <c r="D2448" s="537">
        <v>803.71</v>
      </c>
    </row>
    <row r="2449" spans="1:4" x14ac:dyDescent="0.25">
      <c r="A2449" s="535" t="s">
        <v>7067</v>
      </c>
      <c r="B2449" s="536" t="s">
        <v>7068</v>
      </c>
      <c r="C2449" s="535" t="s">
        <v>3131</v>
      </c>
      <c r="D2449" s="537">
        <v>64.94</v>
      </c>
    </row>
    <row r="2450" spans="1:4" x14ac:dyDescent="0.25">
      <c r="A2450" s="535" t="s">
        <v>7069</v>
      </c>
      <c r="B2450" s="536" t="s">
        <v>7070</v>
      </c>
      <c r="C2450" s="535" t="s">
        <v>61</v>
      </c>
      <c r="D2450" s="537">
        <v>485.58</v>
      </c>
    </row>
    <row r="2451" spans="1:4" x14ac:dyDescent="0.25">
      <c r="A2451" s="535" t="s">
        <v>7071</v>
      </c>
      <c r="B2451" s="536" t="s">
        <v>7072</v>
      </c>
      <c r="C2451" s="535" t="s">
        <v>3131</v>
      </c>
      <c r="D2451" s="537">
        <v>367.34</v>
      </c>
    </row>
    <row r="2452" spans="1:4" ht="27" x14ac:dyDescent="0.25">
      <c r="A2452" s="535" t="s">
        <v>7073</v>
      </c>
      <c r="B2452" s="536" t="s">
        <v>7074</v>
      </c>
      <c r="C2452" s="535" t="s">
        <v>2075</v>
      </c>
      <c r="D2452" s="537">
        <v>1833.57</v>
      </c>
    </row>
    <row r="2453" spans="1:4" x14ac:dyDescent="0.25">
      <c r="A2453" s="535" t="s">
        <v>7075</v>
      </c>
      <c r="B2453" s="536" t="s">
        <v>7076</v>
      </c>
      <c r="C2453" s="535" t="s">
        <v>61</v>
      </c>
      <c r="D2453" s="537">
        <v>291.55</v>
      </c>
    </row>
    <row r="2454" spans="1:4" x14ac:dyDescent="0.25">
      <c r="A2454" s="535" t="s">
        <v>7077</v>
      </c>
      <c r="B2454" s="536" t="s">
        <v>7078</v>
      </c>
      <c r="C2454" s="535" t="s">
        <v>61</v>
      </c>
      <c r="D2454" s="537">
        <v>108.77</v>
      </c>
    </row>
    <row r="2455" spans="1:4" ht="27" x14ac:dyDescent="0.25">
      <c r="A2455" s="535" t="s">
        <v>7079</v>
      </c>
      <c r="B2455" s="536" t="s">
        <v>7080</v>
      </c>
      <c r="C2455" s="535" t="s">
        <v>61</v>
      </c>
      <c r="D2455" s="537">
        <v>1591.7</v>
      </c>
    </row>
    <row r="2456" spans="1:4" x14ac:dyDescent="0.25">
      <c r="A2456" s="535" t="s">
        <v>7081</v>
      </c>
      <c r="B2456" s="536" t="s">
        <v>7082</v>
      </c>
      <c r="C2456" s="535" t="s">
        <v>61</v>
      </c>
      <c r="D2456" s="537">
        <v>176.33</v>
      </c>
    </row>
    <row r="2457" spans="1:4" x14ac:dyDescent="0.25">
      <c r="A2457" s="535" t="s">
        <v>7083</v>
      </c>
      <c r="B2457" s="536" t="s">
        <v>7084</v>
      </c>
      <c r="C2457" s="535" t="s">
        <v>61</v>
      </c>
      <c r="D2457" s="537">
        <v>170.87</v>
      </c>
    </row>
    <row r="2458" spans="1:4" x14ac:dyDescent="0.25">
      <c r="A2458" s="535" t="s">
        <v>7085</v>
      </c>
      <c r="B2458" s="536" t="s">
        <v>7086</v>
      </c>
      <c r="C2458" s="535" t="s">
        <v>3131</v>
      </c>
      <c r="D2458" s="537">
        <v>187.19</v>
      </c>
    </row>
    <row r="2459" spans="1:4" x14ac:dyDescent="0.25">
      <c r="A2459" s="535" t="s">
        <v>7087</v>
      </c>
      <c r="B2459" s="536" t="s">
        <v>7088</v>
      </c>
      <c r="C2459" s="535" t="s">
        <v>3131</v>
      </c>
      <c r="D2459" s="537">
        <v>265.88</v>
      </c>
    </row>
    <row r="2460" spans="1:4" x14ac:dyDescent="0.25">
      <c r="A2460" s="535" t="s">
        <v>7089</v>
      </c>
      <c r="B2460" s="536" t="s">
        <v>7090</v>
      </c>
      <c r="C2460" s="535" t="s">
        <v>3131</v>
      </c>
      <c r="D2460" s="537">
        <v>179.09</v>
      </c>
    </row>
    <row r="2461" spans="1:4" ht="27" x14ac:dyDescent="0.25">
      <c r="A2461" s="535" t="s">
        <v>7091</v>
      </c>
      <c r="B2461" s="536" t="s">
        <v>7092</v>
      </c>
      <c r="C2461" s="535" t="s">
        <v>3131</v>
      </c>
      <c r="D2461" s="537">
        <v>1237.28</v>
      </c>
    </row>
    <row r="2462" spans="1:4" ht="40.5" x14ac:dyDescent="0.25">
      <c r="A2462" s="535" t="s">
        <v>7093</v>
      </c>
      <c r="B2462" s="536" t="s">
        <v>7094</v>
      </c>
      <c r="C2462" s="535" t="s">
        <v>3131</v>
      </c>
      <c r="D2462" s="537">
        <v>352.7</v>
      </c>
    </row>
    <row r="2463" spans="1:4" ht="40.5" x14ac:dyDescent="0.25">
      <c r="A2463" s="535" t="s">
        <v>7095</v>
      </c>
      <c r="B2463" s="536" t="s">
        <v>7096</v>
      </c>
      <c r="C2463" s="535" t="s">
        <v>61</v>
      </c>
      <c r="D2463" s="537">
        <v>599.70000000000005</v>
      </c>
    </row>
    <row r="2464" spans="1:4" ht="40.5" x14ac:dyDescent="0.25">
      <c r="A2464" s="535" t="s">
        <v>7097</v>
      </c>
      <c r="B2464" s="536" t="s">
        <v>7098</v>
      </c>
      <c r="C2464" s="535" t="s">
        <v>61</v>
      </c>
      <c r="D2464" s="537">
        <v>656.54</v>
      </c>
    </row>
    <row r="2465" spans="1:4" ht="27" x14ac:dyDescent="0.25">
      <c r="A2465" s="535" t="s">
        <v>7099</v>
      </c>
      <c r="B2465" s="536" t="s">
        <v>7100</v>
      </c>
      <c r="C2465" s="535" t="s">
        <v>61</v>
      </c>
      <c r="D2465" s="537">
        <v>798.67</v>
      </c>
    </row>
    <row r="2466" spans="1:4" ht="27" x14ac:dyDescent="0.25">
      <c r="A2466" s="535" t="s">
        <v>7101</v>
      </c>
      <c r="B2466" s="536" t="s">
        <v>7102</v>
      </c>
      <c r="C2466" s="535" t="s">
        <v>3131</v>
      </c>
      <c r="D2466" s="537">
        <v>209.7</v>
      </c>
    </row>
    <row r="2467" spans="1:4" ht="27" x14ac:dyDescent="0.25">
      <c r="A2467" s="535" t="s">
        <v>7103</v>
      </c>
      <c r="B2467" s="536" t="s">
        <v>7104</v>
      </c>
      <c r="C2467" s="535" t="s">
        <v>3131</v>
      </c>
      <c r="D2467" s="537">
        <v>210.32</v>
      </c>
    </row>
    <row r="2468" spans="1:4" ht="27" x14ac:dyDescent="0.25">
      <c r="A2468" s="535" t="s">
        <v>7105</v>
      </c>
      <c r="B2468" s="536" t="s">
        <v>7106</v>
      </c>
      <c r="C2468" s="535" t="s">
        <v>480</v>
      </c>
      <c r="D2468" s="537">
        <v>560.9</v>
      </c>
    </row>
    <row r="2469" spans="1:4" ht="27" x14ac:dyDescent="0.25">
      <c r="A2469" s="535" t="s">
        <v>7107</v>
      </c>
      <c r="B2469" s="536" t="s">
        <v>7108</v>
      </c>
      <c r="C2469" s="535" t="s">
        <v>480</v>
      </c>
      <c r="D2469" s="537">
        <v>435</v>
      </c>
    </row>
    <row r="2470" spans="1:4" ht="40.5" x14ac:dyDescent="0.25">
      <c r="A2470" s="535" t="s">
        <v>7109</v>
      </c>
      <c r="B2470" s="536" t="s">
        <v>7110</v>
      </c>
      <c r="C2470" s="535" t="s">
        <v>480</v>
      </c>
      <c r="D2470" s="537">
        <v>821.6</v>
      </c>
    </row>
    <row r="2471" spans="1:4" x14ac:dyDescent="0.25">
      <c r="A2471" s="535" t="s">
        <v>7111</v>
      </c>
      <c r="B2471" s="536" t="s">
        <v>7112</v>
      </c>
      <c r="C2471" s="535" t="s">
        <v>3131</v>
      </c>
      <c r="D2471" s="537">
        <v>164.4</v>
      </c>
    </row>
    <row r="2472" spans="1:4" x14ac:dyDescent="0.25">
      <c r="A2472" s="535" t="s">
        <v>7113</v>
      </c>
      <c r="B2472" s="536" t="s">
        <v>7114</v>
      </c>
      <c r="C2472" s="535" t="s">
        <v>3131</v>
      </c>
      <c r="D2472" s="537">
        <v>198</v>
      </c>
    </row>
    <row r="2473" spans="1:4" ht="40.5" x14ac:dyDescent="0.25">
      <c r="A2473" s="535" t="s">
        <v>7115</v>
      </c>
      <c r="B2473" s="536" t="s">
        <v>7116</v>
      </c>
      <c r="C2473" s="535" t="s">
        <v>61</v>
      </c>
      <c r="D2473" s="537">
        <v>51.54</v>
      </c>
    </row>
    <row r="2474" spans="1:4" ht="40.5" x14ac:dyDescent="0.25">
      <c r="A2474" s="535" t="s">
        <v>7117</v>
      </c>
      <c r="B2474" s="536" t="s">
        <v>7118</v>
      </c>
      <c r="C2474" s="535" t="s">
        <v>480</v>
      </c>
      <c r="D2474" s="537">
        <v>4751.82</v>
      </c>
    </row>
    <row r="2475" spans="1:4" x14ac:dyDescent="0.25">
      <c r="A2475" s="535" t="s">
        <v>7119</v>
      </c>
      <c r="B2475" s="536" t="s">
        <v>7120</v>
      </c>
      <c r="C2475" s="535" t="s">
        <v>61</v>
      </c>
      <c r="D2475" s="537">
        <v>15.79</v>
      </c>
    </row>
    <row r="2476" spans="1:4" ht="27" x14ac:dyDescent="0.25">
      <c r="A2476" s="535" t="s">
        <v>7121</v>
      </c>
      <c r="B2476" s="536" t="s">
        <v>7122</v>
      </c>
      <c r="C2476" s="535" t="s">
        <v>1389</v>
      </c>
      <c r="D2476" s="537">
        <v>90.37</v>
      </c>
    </row>
    <row r="2477" spans="1:4" ht="27" x14ac:dyDescent="0.25">
      <c r="A2477" s="535" t="s">
        <v>7123</v>
      </c>
      <c r="B2477" s="536" t="s">
        <v>7124</v>
      </c>
      <c r="C2477" s="535" t="s">
        <v>1389</v>
      </c>
      <c r="D2477" s="537">
        <v>131.52000000000001</v>
      </c>
    </row>
    <row r="2478" spans="1:4" x14ac:dyDescent="0.25">
      <c r="A2478" s="535" t="s">
        <v>7125</v>
      </c>
      <c r="B2478" s="536" t="s">
        <v>7126</v>
      </c>
      <c r="C2478" s="535" t="s">
        <v>2075</v>
      </c>
      <c r="D2478" s="537">
        <v>2499.38</v>
      </c>
    </row>
    <row r="2479" spans="1:4" ht="27" x14ac:dyDescent="0.25">
      <c r="A2479" s="535" t="s">
        <v>7127</v>
      </c>
      <c r="B2479" s="536" t="s">
        <v>7128</v>
      </c>
      <c r="C2479" s="535" t="s">
        <v>2075</v>
      </c>
      <c r="D2479" s="537">
        <v>2444.61</v>
      </c>
    </row>
    <row r="2480" spans="1:4" ht="27" x14ac:dyDescent="0.25">
      <c r="A2480" s="535" t="s">
        <v>7129</v>
      </c>
      <c r="B2480" s="536" t="s">
        <v>7130</v>
      </c>
      <c r="C2480" s="535" t="s">
        <v>2075</v>
      </c>
      <c r="D2480" s="537">
        <v>1575.91</v>
      </c>
    </row>
    <row r="2481" spans="1:4" ht="27" x14ac:dyDescent="0.25">
      <c r="A2481" s="535" t="s">
        <v>7131</v>
      </c>
      <c r="B2481" s="536" t="s">
        <v>7132</v>
      </c>
      <c r="C2481" s="535" t="s">
        <v>1389</v>
      </c>
      <c r="D2481" s="537">
        <v>272.60000000000002</v>
      </c>
    </row>
    <row r="2482" spans="1:4" ht="27" x14ac:dyDescent="0.25">
      <c r="A2482" s="535" t="s">
        <v>7133</v>
      </c>
      <c r="B2482" s="536" t="s">
        <v>7134</v>
      </c>
      <c r="C2482" s="535" t="s">
        <v>2075</v>
      </c>
      <c r="D2482" s="537">
        <v>2129.69</v>
      </c>
    </row>
    <row r="2483" spans="1:4" ht="27" x14ac:dyDescent="0.25">
      <c r="A2483" s="535" t="s">
        <v>7135</v>
      </c>
      <c r="B2483" s="536" t="s">
        <v>7136</v>
      </c>
      <c r="C2483" s="535" t="s">
        <v>1389</v>
      </c>
      <c r="D2483" s="537">
        <v>212.2</v>
      </c>
    </row>
    <row r="2484" spans="1:4" x14ac:dyDescent="0.25">
      <c r="A2484" s="535" t="s">
        <v>7137</v>
      </c>
      <c r="B2484" s="536" t="s">
        <v>7138</v>
      </c>
      <c r="C2484" s="535" t="s">
        <v>1389</v>
      </c>
      <c r="D2484" s="537">
        <v>181.57</v>
      </c>
    </row>
    <row r="2485" spans="1:4" x14ac:dyDescent="0.25">
      <c r="A2485" s="535" t="s">
        <v>7139</v>
      </c>
      <c r="B2485" s="536" t="s">
        <v>7140</v>
      </c>
      <c r="C2485" s="535" t="s">
        <v>1389</v>
      </c>
      <c r="D2485" s="537">
        <v>155.22999999999999</v>
      </c>
    </row>
    <row r="2486" spans="1:4" ht="27" x14ac:dyDescent="0.25">
      <c r="A2486" s="535" t="s">
        <v>7141</v>
      </c>
      <c r="B2486" s="536" t="s">
        <v>7142</v>
      </c>
      <c r="C2486" s="535" t="s">
        <v>2075</v>
      </c>
      <c r="D2486" s="537">
        <v>1699.99</v>
      </c>
    </row>
    <row r="2487" spans="1:4" ht="27" x14ac:dyDescent="0.25">
      <c r="A2487" s="535" t="s">
        <v>7143</v>
      </c>
      <c r="B2487" s="536" t="s">
        <v>7144</v>
      </c>
      <c r="C2487" s="535" t="s">
        <v>2075</v>
      </c>
      <c r="D2487" s="537">
        <v>1440.63</v>
      </c>
    </row>
    <row r="2488" spans="1:4" x14ac:dyDescent="0.25">
      <c r="A2488" s="535" t="s">
        <v>7145</v>
      </c>
      <c r="B2488" s="536" t="s">
        <v>7146</v>
      </c>
      <c r="C2488" s="535" t="s">
        <v>1389</v>
      </c>
      <c r="D2488" s="537">
        <v>120.18</v>
      </c>
    </row>
    <row r="2489" spans="1:4" ht="27" x14ac:dyDescent="0.25">
      <c r="A2489" s="535" t="s">
        <v>7147</v>
      </c>
      <c r="B2489" s="536" t="s">
        <v>7148</v>
      </c>
      <c r="C2489" s="535" t="s">
        <v>3131</v>
      </c>
      <c r="D2489" s="537">
        <v>12514.78</v>
      </c>
    </row>
    <row r="2490" spans="1:4" ht="27" x14ac:dyDescent="0.25">
      <c r="A2490" s="535" t="s">
        <v>7149</v>
      </c>
      <c r="B2490" s="536" t="s">
        <v>7150</v>
      </c>
      <c r="C2490" s="535" t="s">
        <v>3131</v>
      </c>
      <c r="D2490" s="537">
        <v>15366.48</v>
      </c>
    </row>
    <row r="2491" spans="1:4" ht="27" x14ac:dyDescent="0.25">
      <c r="A2491" s="535" t="s">
        <v>7151</v>
      </c>
      <c r="B2491" s="536" t="s">
        <v>7152</v>
      </c>
      <c r="C2491" s="535" t="s">
        <v>3131</v>
      </c>
      <c r="D2491" s="537">
        <v>16878.07</v>
      </c>
    </row>
    <row r="2492" spans="1:4" ht="27" x14ac:dyDescent="0.25">
      <c r="A2492" s="535" t="s">
        <v>7153</v>
      </c>
      <c r="B2492" s="536" t="s">
        <v>7154</v>
      </c>
      <c r="C2492" s="535" t="s">
        <v>3131</v>
      </c>
      <c r="D2492" s="537">
        <v>18444.13</v>
      </c>
    </row>
    <row r="2493" spans="1:4" ht="27" x14ac:dyDescent="0.25">
      <c r="A2493" s="535" t="s">
        <v>7155</v>
      </c>
      <c r="B2493" s="536" t="s">
        <v>7156</v>
      </c>
      <c r="C2493" s="535" t="s">
        <v>3131</v>
      </c>
      <c r="D2493" s="537">
        <v>19813.02</v>
      </c>
    </row>
    <row r="2494" spans="1:4" ht="27" x14ac:dyDescent="0.25">
      <c r="A2494" s="535" t="s">
        <v>7157</v>
      </c>
      <c r="B2494" s="536" t="s">
        <v>7158</v>
      </c>
      <c r="C2494" s="535" t="s">
        <v>2075</v>
      </c>
      <c r="D2494" s="537">
        <v>3073.89</v>
      </c>
    </row>
    <row r="2495" spans="1:4" ht="27" x14ac:dyDescent="0.25">
      <c r="A2495" s="535" t="s">
        <v>7159</v>
      </c>
      <c r="B2495" s="536" t="s">
        <v>7160</v>
      </c>
      <c r="C2495" s="535" t="s">
        <v>2075</v>
      </c>
      <c r="D2495" s="537">
        <v>3073.89</v>
      </c>
    </row>
    <row r="2496" spans="1:4" x14ac:dyDescent="0.25">
      <c r="A2496" s="535" t="s">
        <v>7161</v>
      </c>
      <c r="B2496" s="536" t="s">
        <v>7162</v>
      </c>
      <c r="C2496" s="535" t="s">
        <v>1389</v>
      </c>
      <c r="D2496" s="537">
        <v>19.23</v>
      </c>
    </row>
    <row r="2497" spans="1:4" ht="27" x14ac:dyDescent="0.25">
      <c r="A2497" s="535" t="s">
        <v>7163</v>
      </c>
      <c r="B2497" s="536" t="s">
        <v>7164</v>
      </c>
      <c r="C2497" s="535" t="s">
        <v>3131</v>
      </c>
      <c r="D2497" s="537">
        <v>3272.77</v>
      </c>
    </row>
    <row r="2498" spans="1:4" ht="27" x14ac:dyDescent="0.25">
      <c r="A2498" s="535" t="s">
        <v>7165</v>
      </c>
      <c r="B2498" s="536" t="s">
        <v>7166</v>
      </c>
      <c r="C2498" s="535" t="s">
        <v>3131</v>
      </c>
      <c r="D2498" s="537">
        <v>2182.5300000000002</v>
      </c>
    </row>
    <row r="2499" spans="1:4" x14ac:dyDescent="0.25">
      <c r="A2499" s="535" t="s">
        <v>7167</v>
      </c>
      <c r="B2499" s="536" t="s">
        <v>7168</v>
      </c>
      <c r="C2499" s="535" t="s">
        <v>3131</v>
      </c>
      <c r="D2499" s="537">
        <v>1561.69</v>
      </c>
    </row>
    <row r="2500" spans="1:4" x14ac:dyDescent="0.25">
      <c r="A2500" s="535" t="s">
        <v>7169</v>
      </c>
      <c r="B2500" s="536" t="s">
        <v>7170</v>
      </c>
      <c r="C2500" s="535" t="s">
        <v>3131</v>
      </c>
      <c r="D2500" s="537">
        <v>1761.69</v>
      </c>
    </row>
    <row r="2501" spans="1:4" x14ac:dyDescent="0.25">
      <c r="A2501" s="535" t="s">
        <v>7171</v>
      </c>
      <c r="B2501" s="536" t="s">
        <v>7172</v>
      </c>
      <c r="C2501" s="535" t="s">
        <v>3131</v>
      </c>
      <c r="D2501" s="537">
        <v>1161.69</v>
      </c>
    </row>
    <row r="2502" spans="1:4" x14ac:dyDescent="0.25">
      <c r="A2502" s="535" t="s">
        <v>7173</v>
      </c>
      <c r="B2502" s="536" t="s">
        <v>7174</v>
      </c>
      <c r="C2502" s="535" t="s">
        <v>3131</v>
      </c>
      <c r="D2502" s="537">
        <v>1161.69</v>
      </c>
    </row>
    <row r="2503" spans="1:4" x14ac:dyDescent="0.25">
      <c r="A2503" s="535" t="s">
        <v>7175</v>
      </c>
      <c r="B2503" s="536" t="s">
        <v>7176</v>
      </c>
      <c r="C2503" s="535" t="s">
        <v>3131</v>
      </c>
      <c r="D2503" s="537">
        <v>640.84</v>
      </c>
    </row>
    <row r="2504" spans="1:4" x14ac:dyDescent="0.25">
      <c r="A2504" s="535" t="s">
        <v>7177</v>
      </c>
      <c r="B2504" s="536" t="s">
        <v>7178</v>
      </c>
      <c r="C2504" s="535" t="s">
        <v>3131</v>
      </c>
      <c r="D2504" s="537">
        <v>740.84</v>
      </c>
    </row>
    <row r="2505" spans="1:4" x14ac:dyDescent="0.25">
      <c r="A2505" s="535" t="s">
        <v>7179</v>
      </c>
      <c r="B2505" s="536" t="s">
        <v>7180</v>
      </c>
      <c r="C2505" s="535" t="s">
        <v>3131</v>
      </c>
      <c r="D2505" s="537">
        <v>540.84</v>
      </c>
    </row>
    <row r="2506" spans="1:4" x14ac:dyDescent="0.25">
      <c r="A2506" s="535" t="s">
        <v>7181</v>
      </c>
      <c r="B2506" s="536" t="s">
        <v>7182</v>
      </c>
      <c r="C2506" s="535" t="s">
        <v>3131</v>
      </c>
      <c r="D2506" s="537">
        <v>540.84</v>
      </c>
    </row>
    <row r="2507" spans="1:4" x14ac:dyDescent="0.25">
      <c r="A2507" s="535" t="s">
        <v>7183</v>
      </c>
      <c r="B2507" s="536" t="s">
        <v>7184</v>
      </c>
      <c r="C2507" s="535" t="s">
        <v>3131</v>
      </c>
      <c r="D2507" s="537">
        <v>640.84</v>
      </c>
    </row>
    <row r="2508" spans="1:4" x14ac:dyDescent="0.25">
      <c r="A2508" s="535" t="s">
        <v>7185</v>
      </c>
      <c r="B2508" s="536" t="s">
        <v>7186</v>
      </c>
      <c r="C2508" s="535" t="s">
        <v>3131</v>
      </c>
      <c r="D2508" s="537">
        <v>540.84</v>
      </c>
    </row>
    <row r="2509" spans="1:4" x14ac:dyDescent="0.25">
      <c r="A2509" s="535" t="s">
        <v>7187</v>
      </c>
      <c r="B2509" s="536" t="s">
        <v>7188</v>
      </c>
      <c r="C2509" s="535" t="s">
        <v>61</v>
      </c>
      <c r="D2509" s="537">
        <v>21.99</v>
      </c>
    </row>
    <row r="2510" spans="1:4" ht="27" x14ac:dyDescent="0.25">
      <c r="A2510" s="535" t="s">
        <v>7189</v>
      </c>
      <c r="B2510" s="536" t="s">
        <v>7190</v>
      </c>
      <c r="C2510" s="535" t="s">
        <v>3131</v>
      </c>
      <c r="D2510" s="537">
        <v>1776.28</v>
      </c>
    </row>
    <row r="2511" spans="1:4" ht="27" x14ac:dyDescent="0.25">
      <c r="A2511" s="535" t="s">
        <v>7191</v>
      </c>
      <c r="B2511" s="536" t="s">
        <v>7192</v>
      </c>
      <c r="C2511" s="535" t="s">
        <v>3131</v>
      </c>
      <c r="D2511" s="537">
        <v>1750.54</v>
      </c>
    </row>
    <row r="2512" spans="1:4" ht="27" x14ac:dyDescent="0.25">
      <c r="A2512" s="535" t="s">
        <v>7193</v>
      </c>
      <c r="B2512" s="536" t="s">
        <v>7194</v>
      </c>
      <c r="C2512" s="535" t="s">
        <v>3131</v>
      </c>
      <c r="D2512" s="537">
        <v>2021.29</v>
      </c>
    </row>
    <row r="2513" spans="1:4" ht="27" x14ac:dyDescent="0.25">
      <c r="A2513" s="535" t="s">
        <v>7195</v>
      </c>
      <c r="B2513" s="536" t="s">
        <v>7196</v>
      </c>
      <c r="C2513" s="535" t="s">
        <v>3131</v>
      </c>
      <c r="D2513" s="537">
        <v>1991.99</v>
      </c>
    </row>
    <row r="2514" spans="1:4" ht="27" x14ac:dyDescent="0.25">
      <c r="A2514" s="535" t="s">
        <v>7197</v>
      </c>
      <c r="B2514" s="536" t="s">
        <v>7198</v>
      </c>
      <c r="C2514" s="535" t="s">
        <v>3131</v>
      </c>
      <c r="D2514" s="537">
        <v>490.01</v>
      </c>
    </row>
    <row r="2515" spans="1:4" ht="27" x14ac:dyDescent="0.25">
      <c r="A2515" s="535" t="s">
        <v>7199</v>
      </c>
      <c r="B2515" s="536" t="s">
        <v>7200</v>
      </c>
      <c r="C2515" s="535" t="s">
        <v>3131</v>
      </c>
      <c r="D2515" s="537">
        <v>482.9</v>
      </c>
    </row>
    <row r="2516" spans="1:4" ht="27" x14ac:dyDescent="0.25">
      <c r="A2516" s="535" t="s">
        <v>7201</v>
      </c>
      <c r="B2516" s="536" t="s">
        <v>7202</v>
      </c>
      <c r="C2516" s="535" t="s">
        <v>3131</v>
      </c>
      <c r="D2516" s="537">
        <v>735.01</v>
      </c>
    </row>
    <row r="2517" spans="1:4" ht="27" x14ac:dyDescent="0.25">
      <c r="A2517" s="535" t="s">
        <v>7203</v>
      </c>
      <c r="B2517" s="536" t="s">
        <v>7204</v>
      </c>
      <c r="C2517" s="535" t="s">
        <v>3131</v>
      </c>
      <c r="D2517" s="537">
        <v>724.36</v>
      </c>
    </row>
    <row r="2518" spans="1:4" ht="27" x14ac:dyDescent="0.25">
      <c r="A2518" s="535" t="s">
        <v>7205</v>
      </c>
      <c r="B2518" s="536" t="s">
        <v>7206</v>
      </c>
      <c r="C2518" s="535" t="s">
        <v>3131</v>
      </c>
      <c r="D2518" s="537">
        <v>980.02</v>
      </c>
    </row>
    <row r="2519" spans="1:4" ht="27" x14ac:dyDescent="0.25">
      <c r="A2519" s="535" t="s">
        <v>7207</v>
      </c>
      <c r="B2519" s="536" t="s">
        <v>7208</v>
      </c>
      <c r="C2519" s="535" t="s">
        <v>3131</v>
      </c>
      <c r="D2519" s="537">
        <v>965.81</v>
      </c>
    </row>
    <row r="2520" spans="1:4" ht="27" x14ac:dyDescent="0.25">
      <c r="A2520" s="535" t="s">
        <v>7209</v>
      </c>
      <c r="B2520" s="536" t="s">
        <v>7210</v>
      </c>
      <c r="C2520" s="535" t="s">
        <v>3131</v>
      </c>
      <c r="D2520" s="537">
        <v>479.35</v>
      </c>
    </row>
    <row r="2521" spans="1:4" ht="27" x14ac:dyDescent="0.25">
      <c r="A2521" s="535" t="s">
        <v>7211</v>
      </c>
      <c r="B2521" s="536" t="s">
        <v>7212</v>
      </c>
      <c r="C2521" s="535" t="s">
        <v>3131</v>
      </c>
      <c r="D2521" s="537">
        <v>245</v>
      </c>
    </row>
    <row r="2522" spans="1:4" ht="27" x14ac:dyDescent="0.25">
      <c r="A2522" s="535" t="s">
        <v>7213</v>
      </c>
      <c r="B2522" s="536" t="s">
        <v>7214</v>
      </c>
      <c r="C2522" s="535" t="s">
        <v>3131</v>
      </c>
      <c r="D2522" s="537">
        <v>276.95999999999998</v>
      </c>
    </row>
    <row r="2523" spans="1:4" ht="27" x14ac:dyDescent="0.25">
      <c r="A2523" s="535" t="s">
        <v>7215</v>
      </c>
      <c r="B2523" s="536" t="s">
        <v>7216</v>
      </c>
      <c r="C2523" s="535" t="s">
        <v>3131</v>
      </c>
      <c r="D2523" s="537">
        <v>116.82</v>
      </c>
    </row>
    <row r="2524" spans="1:4" ht="27" x14ac:dyDescent="0.25">
      <c r="A2524" s="535" t="s">
        <v>7217</v>
      </c>
      <c r="B2524" s="536" t="s">
        <v>7218</v>
      </c>
      <c r="C2524" s="535" t="s">
        <v>3131</v>
      </c>
      <c r="D2524" s="537">
        <v>312.47000000000003</v>
      </c>
    </row>
    <row r="2525" spans="1:4" ht="27" x14ac:dyDescent="0.25">
      <c r="A2525" s="535" t="s">
        <v>7219</v>
      </c>
      <c r="B2525" s="536" t="s">
        <v>7220</v>
      </c>
      <c r="C2525" s="535" t="s">
        <v>3131</v>
      </c>
      <c r="D2525" s="537">
        <v>234.35</v>
      </c>
    </row>
    <row r="2526" spans="1:4" ht="27" x14ac:dyDescent="0.25">
      <c r="A2526" s="535" t="s">
        <v>7221</v>
      </c>
      <c r="B2526" s="536" t="s">
        <v>7222</v>
      </c>
      <c r="C2526" s="535" t="s">
        <v>3131</v>
      </c>
      <c r="D2526" s="537">
        <v>230.8</v>
      </c>
    </row>
    <row r="2527" spans="1:4" ht="27" x14ac:dyDescent="0.25">
      <c r="A2527" s="535" t="s">
        <v>7223</v>
      </c>
      <c r="B2527" s="536" t="s">
        <v>7224</v>
      </c>
      <c r="C2527" s="535" t="s">
        <v>3131</v>
      </c>
      <c r="D2527" s="537">
        <v>191.74</v>
      </c>
    </row>
    <row r="2528" spans="1:4" ht="27" x14ac:dyDescent="0.25">
      <c r="A2528" s="535" t="s">
        <v>7225</v>
      </c>
      <c r="B2528" s="536" t="s">
        <v>7226</v>
      </c>
      <c r="C2528" s="535" t="s">
        <v>3131</v>
      </c>
      <c r="D2528" s="537">
        <v>184.64</v>
      </c>
    </row>
    <row r="2529" spans="1:4" ht="27" x14ac:dyDescent="0.25">
      <c r="A2529" s="535" t="s">
        <v>7227</v>
      </c>
      <c r="B2529" s="536" t="s">
        <v>7228</v>
      </c>
      <c r="C2529" s="535" t="s">
        <v>3131</v>
      </c>
      <c r="D2529" s="537">
        <v>1309.3</v>
      </c>
    </row>
    <row r="2530" spans="1:4" ht="27" x14ac:dyDescent="0.25">
      <c r="A2530" s="535" t="s">
        <v>7229</v>
      </c>
      <c r="B2530" s="536" t="s">
        <v>7230</v>
      </c>
      <c r="C2530" s="535" t="s">
        <v>3131</v>
      </c>
      <c r="D2530" s="537">
        <v>1489.9</v>
      </c>
    </row>
    <row r="2531" spans="1:4" ht="27" x14ac:dyDescent="0.25">
      <c r="A2531" s="535" t="s">
        <v>7231</v>
      </c>
      <c r="B2531" s="536" t="s">
        <v>7232</v>
      </c>
      <c r="C2531" s="535" t="s">
        <v>3131</v>
      </c>
      <c r="D2531" s="537">
        <v>1489.9</v>
      </c>
    </row>
    <row r="2532" spans="1:4" ht="27" x14ac:dyDescent="0.25">
      <c r="A2532" s="535" t="s">
        <v>7233</v>
      </c>
      <c r="B2532" s="536" t="s">
        <v>7234</v>
      </c>
      <c r="C2532" s="535" t="s">
        <v>3131</v>
      </c>
      <c r="D2532" s="537">
        <v>948.12</v>
      </c>
    </row>
    <row r="2533" spans="1:4" ht="27" x14ac:dyDescent="0.25">
      <c r="A2533" s="535" t="s">
        <v>7235</v>
      </c>
      <c r="B2533" s="536" t="s">
        <v>7236</v>
      </c>
      <c r="C2533" s="535" t="s">
        <v>3131</v>
      </c>
      <c r="D2533" s="537">
        <v>541.78</v>
      </c>
    </row>
    <row r="2534" spans="1:4" ht="27" x14ac:dyDescent="0.25">
      <c r="A2534" s="535" t="s">
        <v>7237</v>
      </c>
      <c r="B2534" s="536" t="s">
        <v>7238</v>
      </c>
      <c r="C2534" s="535" t="s">
        <v>3131</v>
      </c>
      <c r="D2534" s="537">
        <v>722.37</v>
      </c>
    </row>
    <row r="2535" spans="1:4" ht="27" x14ac:dyDescent="0.25">
      <c r="A2535" s="535" t="s">
        <v>7239</v>
      </c>
      <c r="B2535" s="536" t="s">
        <v>7240</v>
      </c>
      <c r="C2535" s="535" t="s">
        <v>3131</v>
      </c>
      <c r="D2535" s="537">
        <v>345.25</v>
      </c>
    </row>
    <row r="2536" spans="1:4" ht="27" x14ac:dyDescent="0.25">
      <c r="A2536" s="535" t="s">
        <v>7241</v>
      </c>
      <c r="B2536" s="536" t="s">
        <v>7242</v>
      </c>
      <c r="C2536" s="535" t="s">
        <v>3131</v>
      </c>
      <c r="D2536" s="537">
        <v>361.18</v>
      </c>
    </row>
    <row r="2537" spans="1:4" ht="27" x14ac:dyDescent="0.25">
      <c r="A2537" s="535" t="s">
        <v>7243</v>
      </c>
      <c r="B2537" s="536" t="s">
        <v>7244</v>
      </c>
      <c r="C2537" s="535" t="s">
        <v>3131</v>
      </c>
      <c r="D2537" s="537">
        <v>1670.49</v>
      </c>
    </row>
    <row r="2538" spans="1:4" x14ac:dyDescent="0.25">
      <c r="A2538" s="535" t="s">
        <v>7245</v>
      </c>
      <c r="B2538" s="536" t="s">
        <v>7246</v>
      </c>
      <c r="C2538" s="535" t="s">
        <v>3131</v>
      </c>
      <c r="D2538" s="537">
        <v>278.48</v>
      </c>
    </row>
    <row r="2539" spans="1:4" x14ac:dyDescent="0.25">
      <c r="A2539" s="535" t="s">
        <v>7247</v>
      </c>
      <c r="B2539" s="536" t="s">
        <v>7248</v>
      </c>
      <c r="C2539" s="535" t="s">
        <v>3131</v>
      </c>
      <c r="D2539" s="537">
        <v>297.04000000000002</v>
      </c>
    </row>
    <row r="2540" spans="1:4" ht="27" x14ac:dyDescent="0.25">
      <c r="A2540" s="535" t="s">
        <v>7249</v>
      </c>
      <c r="B2540" s="536" t="s">
        <v>7250</v>
      </c>
      <c r="C2540" s="535" t="s">
        <v>3131</v>
      </c>
      <c r="D2540" s="537">
        <v>174.76</v>
      </c>
    </row>
    <row r="2541" spans="1:4" x14ac:dyDescent="0.25">
      <c r="A2541" s="535" t="s">
        <v>7251</v>
      </c>
      <c r="B2541" s="536" t="s">
        <v>7252</v>
      </c>
      <c r="C2541" s="535" t="s">
        <v>3131</v>
      </c>
      <c r="D2541" s="537">
        <v>488.55</v>
      </c>
    </row>
    <row r="2542" spans="1:4" x14ac:dyDescent="0.25">
      <c r="A2542" s="535" t="s">
        <v>7253</v>
      </c>
      <c r="B2542" s="536" t="s">
        <v>7254</v>
      </c>
      <c r="C2542" s="535" t="s">
        <v>3131</v>
      </c>
      <c r="D2542" s="537">
        <v>610.13</v>
      </c>
    </row>
    <row r="2543" spans="1:4" x14ac:dyDescent="0.25">
      <c r="A2543" s="535" t="s">
        <v>7255</v>
      </c>
      <c r="B2543" s="536" t="s">
        <v>7256</v>
      </c>
      <c r="C2543" s="535" t="s">
        <v>3131</v>
      </c>
      <c r="D2543" s="537">
        <v>297.04000000000002</v>
      </c>
    </row>
    <row r="2544" spans="1:4" ht="27" x14ac:dyDescent="0.25">
      <c r="A2544" s="535" t="s">
        <v>7257</v>
      </c>
      <c r="B2544" s="536" t="s">
        <v>7258</v>
      </c>
      <c r="C2544" s="535" t="s">
        <v>3131</v>
      </c>
      <c r="D2544" s="537">
        <v>263.29000000000002</v>
      </c>
    </row>
    <row r="2545" spans="1:4" ht="27" x14ac:dyDescent="0.25">
      <c r="A2545" s="535" t="s">
        <v>7259</v>
      </c>
      <c r="B2545" s="536" t="s">
        <v>7260</v>
      </c>
      <c r="C2545" s="535" t="s">
        <v>3131</v>
      </c>
      <c r="D2545" s="537">
        <v>131.63999999999999</v>
      </c>
    </row>
    <row r="2546" spans="1:4" x14ac:dyDescent="0.25">
      <c r="A2546" s="535" t="s">
        <v>7261</v>
      </c>
      <c r="B2546" s="536" t="s">
        <v>7262</v>
      </c>
      <c r="C2546" s="535" t="s">
        <v>3131</v>
      </c>
      <c r="D2546" s="537">
        <v>755.3</v>
      </c>
    </row>
    <row r="2547" spans="1:4" ht="27" x14ac:dyDescent="0.25">
      <c r="A2547" s="535" t="s">
        <v>7263</v>
      </c>
      <c r="B2547" s="536" t="s">
        <v>7264</v>
      </c>
      <c r="C2547" s="535" t="s">
        <v>3131</v>
      </c>
      <c r="D2547" s="537">
        <v>240.54</v>
      </c>
    </row>
    <row r="2548" spans="1:4" ht="27" x14ac:dyDescent="0.25">
      <c r="A2548" s="535" t="s">
        <v>7265</v>
      </c>
      <c r="B2548" s="536" t="s">
        <v>7266</v>
      </c>
      <c r="C2548" s="535" t="s">
        <v>3131</v>
      </c>
      <c r="D2548" s="537">
        <v>427.09</v>
      </c>
    </row>
    <row r="2549" spans="1:4" ht="27" x14ac:dyDescent="0.25">
      <c r="A2549" s="535" t="s">
        <v>7267</v>
      </c>
      <c r="B2549" s="536" t="s">
        <v>7268</v>
      </c>
      <c r="C2549" s="535" t="s">
        <v>3131</v>
      </c>
      <c r="D2549" s="537">
        <v>488.1</v>
      </c>
    </row>
    <row r="2550" spans="1:4" ht="27" x14ac:dyDescent="0.25">
      <c r="A2550" s="535" t="s">
        <v>7269</v>
      </c>
      <c r="B2550" s="536" t="s">
        <v>7270</v>
      </c>
      <c r="C2550" s="535" t="s">
        <v>3131</v>
      </c>
      <c r="D2550" s="537">
        <v>520.53</v>
      </c>
    </row>
    <row r="2551" spans="1:4" ht="27" x14ac:dyDescent="0.25">
      <c r="A2551" s="535" t="s">
        <v>7271</v>
      </c>
      <c r="B2551" s="536" t="s">
        <v>7272</v>
      </c>
      <c r="C2551" s="535" t="s">
        <v>3131</v>
      </c>
      <c r="D2551" s="537">
        <v>711.82</v>
      </c>
    </row>
    <row r="2552" spans="1:4" ht="27" x14ac:dyDescent="0.25">
      <c r="A2552" s="535" t="s">
        <v>7273</v>
      </c>
      <c r="B2552" s="536" t="s">
        <v>7274</v>
      </c>
      <c r="C2552" s="535" t="s">
        <v>3131</v>
      </c>
      <c r="D2552" s="537">
        <v>231.88</v>
      </c>
    </row>
    <row r="2553" spans="1:4" ht="27" x14ac:dyDescent="0.25">
      <c r="A2553" s="535" t="s">
        <v>7275</v>
      </c>
      <c r="B2553" s="536" t="s">
        <v>7276</v>
      </c>
      <c r="C2553" s="535" t="s">
        <v>61</v>
      </c>
      <c r="D2553" s="537">
        <v>349.16</v>
      </c>
    </row>
    <row r="2554" spans="1:4" ht="27" x14ac:dyDescent="0.25">
      <c r="A2554" s="535" t="s">
        <v>7277</v>
      </c>
      <c r="B2554" s="536" t="s">
        <v>7278</v>
      </c>
      <c r="C2554" s="535" t="s">
        <v>61</v>
      </c>
      <c r="D2554" s="537">
        <v>147.72999999999999</v>
      </c>
    </row>
    <row r="2555" spans="1:4" ht="27" x14ac:dyDescent="0.25">
      <c r="A2555" s="535" t="s">
        <v>7279</v>
      </c>
      <c r="B2555" s="536" t="s">
        <v>7280</v>
      </c>
      <c r="C2555" s="535" t="s">
        <v>61</v>
      </c>
      <c r="D2555" s="537">
        <v>491.29</v>
      </c>
    </row>
    <row r="2556" spans="1:4" ht="27" x14ac:dyDescent="0.25">
      <c r="A2556" s="535" t="s">
        <v>7281</v>
      </c>
      <c r="B2556" s="536" t="s">
        <v>7282</v>
      </c>
      <c r="C2556" s="535" t="s">
        <v>3131</v>
      </c>
      <c r="D2556" s="537">
        <v>186.22</v>
      </c>
    </row>
    <row r="2557" spans="1:4" ht="27" x14ac:dyDescent="0.25">
      <c r="A2557" s="535" t="s">
        <v>7283</v>
      </c>
      <c r="B2557" s="536" t="s">
        <v>7284</v>
      </c>
      <c r="C2557" s="535" t="s">
        <v>3131</v>
      </c>
      <c r="D2557" s="537">
        <v>226.23</v>
      </c>
    </row>
    <row r="2558" spans="1:4" ht="27" x14ac:dyDescent="0.25">
      <c r="A2558" s="535" t="s">
        <v>7285</v>
      </c>
      <c r="B2558" s="536" t="s">
        <v>7286</v>
      </c>
      <c r="C2558" s="535" t="s">
        <v>3131</v>
      </c>
      <c r="D2558" s="537">
        <v>216.08</v>
      </c>
    </row>
    <row r="2559" spans="1:4" x14ac:dyDescent="0.25">
      <c r="A2559" s="535" t="s">
        <v>7287</v>
      </c>
      <c r="B2559" s="536" t="s">
        <v>7288</v>
      </c>
      <c r="C2559" s="535" t="s">
        <v>3131</v>
      </c>
      <c r="D2559" s="537">
        <v>323.31</v>
      </c>
    </row>
    <row r="2560" spans="1:4" x14ac:dyDescent="0.25">
      <c r="A2560" s="535" t="s">
        <v>7289</v>
      </c>
      <c r="B2560" s="536" t="s">
        <v>7290</v>
      </c>
      <c r="C2560" s="535" t="s">
        <v>3131</v>
      </c>
      <c r="D2560" s="537">
        <v>268.52</v>
      </c>
    </row>
    <row r="2561" spans="1:4" ht="40.5" x14ac:dyDescent="0.25">
      <c r="A2561" s="535" t="s">
        <v>7291</v>
      </c>
      <c r="B2561" s="536" t="s">
        <v>7292</v>
      </c>
      <c r="C2561" s="535" t="s">
        <v>18</v>
      </c>
      <c r="D2561" s="537">
        <v>188.22</v>
      </c>
    </row>
    <row r="2562" spans="1:4" x14ac:dyDescent="0.25">
      <c r="A2562" s="535" t="s">
        <v>7293</v>
      </c>
      <c r="B2562" s="536" t="s">
        <v>7294</v>
      </c>
      <c r="C2562" s="535" t="s">
        <v>1389</v>
      </c>
      <c r="D2562" s="537">
        <v>232.71</v>
      </c>
    </row>
    <row r="2563" spans="1:4" x14ac:dyDescent="0.25">
      <c r="A2563" s="535" t="s">
        <v>7295</v>
      </c>
      <c r="B2563" s="536" t="s">
        <v>7296</v>
      </c>
      <c r="C2563" s="535" t="s">
        <v>1389</v>
      </c>
      <c r="D2563" s="537">
        <v>80.91</v>
      </c>
    </row>
    <row r="2564" spans="1:4" x14ac:dyDescent="0.25">
      <c r="A2564" s="535" t="s">
        <v>7297</v>
      </c>
      <c r="B2564" s="536" t="s">
        <v>7298</v>
      </c>
      <c r="C2564" s="535" t="s">
        <v>1389</v>
      </c>
      <c r="D2564" s="537">
        <v>129.76</v>
      </c>
    </row>
    <row r="2565" spans="1:4" x14ac:dyDescent="0.25">
      <c r="A2565" s="535" t="s">
        <v>7299</v>
      </c>
      <c r="B2565" s="536" t="s">
        <v>7300</v>
      </c>
      <c r="C2565" s="535" t="s">
        <v>1389</v>
      </c>
      <c r="D2565" s="537">
        <v>71.349999999999994</v>
      </c>
    </row>
    <row r="2566" spans="1:4" x14ac:dyDescent="0.25">
      <c r="A2566" s="535" t="s">
        <v>7301</v>
      </c>
      <c r="B2566" s="536" t="s">
        <v>7302</v>
      </c>
      <c r="C2566" s="535" t="s">
        <v>1389</v>
      </c>
      <c r="D2566" s="537">
        <v>50.54</v>
      </c>
    </row>
    <row r="2567" spans="1:4" x14ac:dyDescent="0.25">
      <c r="A2567" s="535" t="s">
        <v>7303</v>
      </c>
      <c r="B2567" s="536" t="s">
        <v>7304</v>
      </c>
      <c r="C2567" s="535" t="s">
        <v>61</v>
      </c>
      <c r="D2567" s="537">
        <v>93.5</v>
      </c>
    </row>
    <row r="2568" spans="1:4" x14ac:dyDescent="0.25">
      <c r="A2568" s="535" t="s">
        <v>7305</v>
      </c>
      <c r="B2568" s="536" t="s">
        <v>7306</v>
      </c>
      <c r="C2568" s="535" t="s">
        <v>61</v>
      </c>
      <c r="D2568" s="537">
        <v>83.97</v>
      </c>
    </row>
    <row r="2569" spans="1:4" x14ac:dyDescent="0.25">
      <c r="A2569" s="535" t="s">
        <v>7307</v>
      </c>
      <c r="B2569" s="536" t="s">
        <v>7308</v>
      </c>
      <c r="C2569" s="535" t="s">
        <v>61</v>
      </c>
      <c r="D2569" s="537">
        <v>110.05</v>
      </c>
    </row>
    <row r="2570" spans="1:4" ht="27" x14ac:dyDescent="0.25">
      <c r="A2570" s="535" t="s">
        <v>7309</v>
      </c>
      <c r="B2570" s="536" t="s">
        <v>7310</v>
      </c>
      <c r="C2570" s="535" t="s">
        <v>61</v>
      </c>
      <c r="D2570" s="537">
        <v>432.8</v>
      </c>
    </row>
    <row r="2571" spans="1:4" ht="27" x14ac:dyDescent="0.25">
      <c r="A2571" s="535" t="s">
        <v>7311</v>
      </c>
      <c r="B2571" s="536" t="s">
        <v>7312</v>
      </c>
      <c r="C2571" s="535" t="s">
        <v>61</v>
      </c>
      <c r="D2571" s="537">
        <v>517.79999999999995</v>
      </c>
    </row>
    <row r="2572" spans="1:4" ht="27" x14ac:dyDescent="0.25">
      <c r="A2572" s="535" t="s">
        <v>7313</v>
      </c>
      <c r="B2572" s="536" t="s">
        <v>7314</v>
      </c>
      <c r="C2572" s="535" t="s">
        <v>61</v>
      </c>
      <c r="D2572" s="537">
        <v>356.25</v>
      </c>
    </row>
    <row r="2573" spans="1:4" x14ac:dyDescent="0.25">
      <c r="A2573" s="535" t="s">
        <v>7315</v>
      </c>
      <c r="B2573" s="536" t="s">
        <v>7316</v>
      </c>
      <c r="C2573" s="535" t="s">
        <v>61</v>
      </c>
      <c r="D2573" s="537">
        <v>173.5</v>
      </c>
    </row>
    <row r="2574" spans="1:4" x14ac:dyDescent="0.25">
      <c r="A2574" s="535" t="s">
        <v>7317</v>
      </c>
      <c r="B2574" s="536" t="s">
        <v>7318</v>
      </c>
      <c r="C2574" s="535" t="s">
        <v>61</v>
      </c>
      <c r="D2574" s="537">
        <v>169.72</v>
      </c>
    </row>
    <row r="2575" spans="1:4" x14ac:dyDescent="0.25">
      <c r="A2575" s="535" t="s">
        <v>7319</v>
      </c>
      <c r="B2575" s="536" t="s">
        <v>7320</v>
      </c>
      <c r="C2575" s="535" t="s">
        <v>61</v>
      </c>
      <c r="D2575" s="537">
        <v>327.27999999999997</v>
      </c>
    </row>
    <row r="2576" spans="1:4" ht="27" x14ac:dyDescent="0.25">
      <c r="A2576" s="535" t="s">
        <v>7321</v>
      </c>
      <c r="B2576" s="536" t="s">
        <v>7322</v>
      </c>
      <c r="C2576" s="535" t="s">
        <v>61</v>
      </c>
      <c r="D2576" s="537">
        <v>607.79999999999995</v>
      </c>
    </row>
    <row r="2577" spans="1:4" ht="27" x14ac:dyDescent="0.25">
      <c r="A2577" s="535" t="s">
        <v>7323</v>
      </c>
      <c r="B2577" s="536" t="s">
        <v>7324</v>
      </c>
      <c r="C2577" s="535" t="s">
        <v>61</v>
      </c>
      <c r="D2577" s="537">
        <v>727.8</v>
      </c>
    </row>
    <row r="2578" spans="1:4" x14ac:dyDescent="0.25">
      <c r="A2578" s="535" t="s">
        <v>7325</v>
      </c>
      <c r="B2578" s="536" t="s">
        <v>7326</v>
      </c>
      <c r="C2578" s="535" t="s">
        <v>61</v>
      </c>
      <c r="D2578" s="537">
        <v>427.8</v>
      </c>
    </row>
    <row r="2579" spans="1:4" x14ac:dyDescent="0.25">
      <c r="A2579" s="535" t="s">
        <v>7327</v>
      </c>
      <c r="B2579" s="536" t="s">
        <v>7328</v>
      </c>
      <c r="C2579" s="535" t="s">
        <v>3131</v>
      </c>
      <c r="D2579" s="537">
        <v>49.88</v>
      </c>
    </row>
    <row r="2580" spans="1:4" x14ac:dyDescent="0.25">
      <c r="A2580" s="535" t="s">
        <v>7329</v>
      </c>
      <c r="B2580" s="536" t="s">
        <v>7330</v>
      </c>
      <c r="C2580" s="535" t="s">
        <v>61</v>
      </c>
      <c r="D2580" s="537">
        <v>365.66</v>
      </c>
    </row>
    <row r="2581" spans="1:4" x14ac:dyDescent="0.25">
      <c r="A2581" s="535" t="s">
        <v>7331</v>
      </c>
      <c r="B2581" s="536" t="s">
        <v>7332</v>
      </c>
      <c r="C2581" s="535" t="s">
        <v>61</v>
      </c>
      <c r="D2581" s="537">
        <v>166.13</v>
      </c>
    </row>
    <row r="2582" spans="1:4" ht="27" x14ac:dyDescent="0.25">
      <c r="A2582" s="535" t="s">
        <v>7333</v>
      </c>
      <c r="B2582" s="536" t="s">
        <v>7334</v>
      </c>
      <c r="C2582" s="535" t="s">
        <v>1389</v>
      </c>
      <c r="D2582" s="537">
        <v>197.61</v>
      </c>
    </row>
    <row r="2583" spans="1:4" x14ac:dyDescent="0.25">
      <c r="A2583" s="535" t="s">
        <v>7335</v>
      </c>
      <c r="B2583" s="536" t="s">
        <v>7336</v>
      </c>
      <c r="C2583" s="535" t="s">
        <v>1389</v>
      </c>
      <c r="D2583" s="537">
        <v>265.58</v>
      </c>
    </row>
    <row r="2584" spans="1:4" x14ac:dyDescent="0.25">
      <c r="A2584" s="535" t="s">
        <v>7337</v>
      </c>
      <c r="B2584" s="536" t="s">
        <v>7338</v>
      </c>
      <c r="C2584" s="535" t="s">
        <v>1389</v>
      </c>
      <c r="D2584" s="537">
        <v>355.08</v>
      </c>
    </row>
    <row r="2585" spans="1:4" x14ac:dyDescent="0.25">
      <c r="A2585" s="535" t="s">
        <v>7339</v>
      </c>
      <c r="B2585" s="536" t="s">
        <v>7340</v>
      </c>
      <c r="C2585" s="535" t="s">
        <v>1389</v>
      </c>
      <c r="D2585" s="537">
        <v>414.92</v>
      </c>
    </row>
    <row r="2586" spans="1:4" x14ac:dyDescent="0.25">
      <c r="A2586" s="535" t="s">
        <v>7341</v>
      </c>
      <c r="B2586" s="536" t="s">
        <v>7342</v>
      </c>
      <c r="C2586" s="535" t="s">
        <v>1389</v>
      </c>
      <c r="D2586" s="537">
        <v>298.55</v>
      </c>
    </row>
    <row r="2587" spans="1:4" x14ac:dyDescent="0.25">
      <c r="A2587" s="535" t="s">
        <v>7343</v>
      </c>
      <c r="B2587" s="536" t="s">
        <v>7344</v>
      </c>
      <c r="C2587" s="535" t="s">
        <v>1389</v>
      </c>
      <c r="D2587" s="537">
        <v>365.69</v>
      </c>
    </row>
    <row r="2588" spans="1:4" x14ac:dyDescent="0.25">
      <c r="A2588" s="535" t="s">
        <v>7345</v>
      </c>
      <c r="B2588" s="536" t="s">
        <v>7346</v>
      </c>
      <c r="C2588" s="535" t="s">
        <v>1389</v>
      </c>
      <c r="D2588" s="537">
        <v>414.92</v>
      </c>
    </row>
    <row r="2589" spans="1:4" ht="27" x14ac:dyDescent="0.25">
      <c r="A2589" s="535" t="s">
        <v>7347</v>
      </c>
      <c r="B2589" s="536" t="s">
        <v>7348</v>
      </c>
      <c r="C2589" s="535" t="s">
        <v>1389</v>
      </c>
      <c r="D2589" s="537">
        <v>298.55</v>
      </c>
    </row>
    <row r="2590" spans="1:4" x14ac:dyDescent="0.25">
      <c r="A2590" s="535" t="s">
        <v>7349</v>
      </c>
      <c r="B2590" s="536" t="s">
        <v>7350</v>
      </c>
      <c r="C2590" s="535" t="s">
        <v>1389</v>
      </c>
      <c r="D2590" s="537">
        <v>467.48</v>
      </c>
    </row>
    <row r="2591" spans="1:4" ht="27" x14ac:dyDescent="0.25">
      <c r="A2591" s="535" t="s">
        <v>7351</v>
      </c>
      <c r="B2591" s="536" t="s">
        <v>7352</v>
      </c>
      <c r="C2591" s="535" t="s">
        <v>1389</v>
      </c>
      <c r="D2591" s="537">
        <v>401.09</v>
      </c>
    </row>
    <row r="2592" spans="1:4" ht="27" x14ac:dyDescent="0.25">
      <c r="A2592" s="535" t="s">
        <v>7353</v>
      </c>
      <c r="B2592" s="536" t="s">
        <v>7354</v>
      </c>
      <c r="C2592" s="535" t="s">
        <v>1389</v>
      </c>
      <c r="D2592" s="537">
        <v>416.27</v>
      </c>
    </row>
    <row r="2593" spans="1:4" ht="40.5" x14ac:dyDescent="0.25">
      <c r="A2593" s="535" t="s">
        <v>7355</v>
      </c>
      <c r="B2593" s="536" t="s">
        <v>7356</v>
      </c>
      <c r="C2593" s="535" t="s">
        <v>1389</v>
      </c>
      <c r="D2593" s="537">
        <v>416.27</v>
      </c>
    </row>
    <row r="2594" spans="1:4" ht="40.5" x14ac:dyDescent="0.25">
      <c r="A2594" s="535" t="s">
        <v>7357</v>
      </c>
      <c r="B2594" s="536" t="s">
        <v>7358</v>
      </c>
      <c r="C2594" s="535" t="s">
        <v>1389</v>
      </c>
      <c r="D2594" s="537">
        <v>419.31</v>
      </c>
    </row>
    <row r="2595" spans="1:4" x14ac:dyDescent="0.25">
      <c r="A2595" s="535" t="s">
        <v>7359</v>
      </c>
      <c r="B2595" s="536" t="s">
        <v>7360</v>
      </c>
      <c r="C2595" s="535" t="s">
        <v>3131</v>
      </c>
      <c r="D2595" s="537">
        <v>303.14</v>
      </c>
    </row>
    <row r="2596" spans="1:4" x14ac:dyDescent="0.25">
      <c r="A2596" s="535" t="s">
        <v>7361</v>
      </c>
      <c r="B2596" s="536" t="s">
        <v>7362</v>
      </c>
      <c r="C2596" s="535" t="s">
        <v>3131</v>
      </c>
      <c r="D2596" s="537">
        <v>506.14</v>
      </c>
    </row>
    <row r="2597" spans="1:4" x14ac:dyDescent="0.25">
      <c r="A2597" s="535" t="s">
        <v>7363</v>
      </c>
      <c r="B2597" s="536" t="s">
        <v>7364</v>
      </c>
      <c r="C2597" s="535" t="s">
        <v>3131</v>
      </c>
      <c r="D2597" s="537">
        <v>243.65</v>
      </c>
    </row>
    <row r="2598" spans="1:4" x14ac:dyDescent="0.25">
      <c r="A2598" s="535" t="s">
        <v>7365</v>
      </c>
      <c r="B2598" s="536" t="s">
        <v>7366</v>
      </c>
      <c r="C2598" s="535" t="s">
        <v>480</v>
      </c>
      <c r="D2598" s="537">
        <v>1655.81</v>
      </c>
    </row>
    <row r="2599" spans="1:4" ht="40.5" x14ac:dyDescent="0.25">
      <c r="A2599" s="535" t="s">
        <v>7367</v>
      </c>
      <c r="B2599" s="536" t="s">
        <v>7368</v>
      </c>
      <c r="C2599" s="535" t="s">
        <v>1389</v>
      </c>
      <c r="D2599" s="537">
        <v>333.44</v>
      </c>
    </row>
    <row r="2600" spans="1:4" x14ac:dyDescent="0.25">
      <c r="A2600" s="535" t="s">
        <v>7369</v>
      </c>
      <c r="B2600" s="536" t="s">
        <v>7370</v>
      </c>
      <c r="C2600" s="535" t="s">
        <v>3131</v>
      </c>
      <c r="D2600" s="537">
        <v>323.68</v>
      </c>
    </row>
    <row r="2601" spans="1:4" x14ac:dyDescent="0.25">
      <c r="A2601" s="535" t="s">
        <v>7371</v>
      </c>
      <c r="B2601" s="536" t="s">
        <v>7372</v>
      </c>
      <c r="C2601" s="535" t="s">
        <v>3131</v>
      </c>
      <c r="D2601" s="537">
        <v>354.29</v>
      </c>
    </row>
    <row r="2602" spans="1:4" x14ac:dyDescent="0.25">
      <c r="A2602" s="535" t="s">
        <v>7373</v>
      </c>
      <c r="B2602" s="536" t="s">
        <v>7374</v>
      </c>
      <c r="C2602" s="535" t="s">
        <v>3131</v>
      </c>
      <c r="D2602" s="537">
        <v>384.9</v>
      </c>
    </row>
    <row r="2603" spans="1:4" x14ac:dyDescent="0.25">
      <c r="A2603" s="535" t="s">
        <v>7375</v>
      </c>
      <c r="B2603" s="536" t="s">
        <v>7376</v>
      </c>
      <c r="C2603" s="535" t="s">
        <v>3131</v>
      </c>
      <c r="D2603" s="537">
        <v>485.76</v>
      </c>
    </row>
    <row r="2604" spans="1:4" x14ac:dyDescent="0.25">
      <c r="A2604" s="535" t="s">
        <v>7377</v>
      </c>
      <c r="B2604" s="536" t="s">
        <v>7378</v>
      </c>
      <c r="C2604" s="535" t="s">
        <v>3131</v>
      </c>
      <c r="D2604" s="537">
        <v>415.52</v>
      </c>
    </row>
    <row r="2605" spans="1:4" ht="27" x14ac:dyDescent="0.25">
      <c r="A2605" s="535" t="s">
        <v>7379</v>
      </c>
      <c r="B2605" s="536" t="s">
        <v>7380</v>
      </c>
      <c r="C2605" s="535" t="s">
        <v>3131</v>
      </c>
      <c r="D2605" s="537">
        <v>260.48</v>
      </c>
    </row>
    <row r="2606" spans="1:4" ht="27" x14ac:dyDescent="0.25">
      <c r="A2606" s="535" t="s">
        <v>7381</v>
      </c>
      <c r="B2606" s="536" t="s">
        <v>7382</v>
      </c>
      <c r="C2606" s="535" t="s">
        <v>3131</v>
      </c>
      <c r="D2606" s="537">
        <v>295.64</v>
      </c>
    </row>
    <row r="2607" spans="1:4" ht="27" x14ac:dyDescent="0.25">
      <c r="A2607" s="535" t="s">
        <v>7383</v>
      </c>
      <c r="B2607" s="536" t="s">
        <v>7384</v>
      </c>
      <c r="C2607" s="535" t="s">
        <v>3131</v>
      </c>
      <c r="D2607" s="537">
        <v>299.58</v>
      </c>
    </row>
    <row r="2608" spans="1:4" x14ac:dyDescent="0.25">
      <c r="A2608" s="535" t="s">
        <v>7385</v>
      </c>
      <c r="B2608" s="536" t="s">
        <v>7386</v>
      </c>
      <c r="C2608" s="535" t="s">
        <v>1389</v>
      </c>
      <c r="D2608" s="537">
        <v>290.54000000000002</v>
      </c>
    </row>
    <row r="2609" spans="1:4" x14ac:dyDescent="0.25">
      <c r="A2609" s="535" t="s">
        <v>7387</v>
      </c>
      <c r="B2609" s="536" t="s">
        <v>7388</v>
      </c>
      <c r="C2609" s="535" t="s">
        <v>1389</v>
      </c>
      <c r="D2609" s="537">
        <v>250.54</v>
      </c>
    </row>
    <row r="2610" spans="1:4" x14ac:dyDescent="0.25">
      <c r="A2610" s="535" t="s">
        <v>7389</v>
      </c>
      <c r="B2610" s="536" t="s">
        <v>7390</v>
      </c>
      <c r="C2610" s="535" t="s">
        <v>1389</v>
      </c>
      <c r="D2610" s="537">
        <v>290.54000000000002</v>
      </c>
    </row>
    <row r="2611" spans="1:4" x14ac:dyDescent="0.25">
      <c r="A2611" s="535" t="s">
        <v>7391</v>
      </c>
      <c r="B2611" s="536" t="s">
        <v>7392</v>
      </c>
      <c r="C2611" s="535" t="s">
        <v>1389</v>
      </c>
      <c r="D2611" s="537">
        <v>271.35000000000002</v>
      </c>
    </row>
    <row r="2612" spans="1:4" x14ac:dyDescent="0.25">
      <c r="A2612" s="535" t="s">
        <v>7393</v>
      </c>
      <c r="B2612" s="536" t="s">
        <v>7394</v>
      </c>
      <c r="C2612" s="535" t="s">
        <v>1389</v>
      </c>
      <c r="D2612" s="537">
        <v>251.35</v>
      </c>
    </row>
    <row r="2613" spans="1:4" x14ac:dyDescent="0.25">
      <c r="A2613" s="535" t="s">
        <v>7395</v>
      </c>
      <c r="B2613" s="536" t="s">
        <v>7396</v>
      </c>
      <c r="C2613" s="535" t="s">
        <v>1389</v>
      </c>
      <c r="D2613" s="537">
        <v>291.35000000000002</v>
      </c>
    </row>
    <row r="2614" spans="1:4" x14ac:dyDescent="0.25">
      <c r="A2614" s="535" t="s">
        <v>7397</v>
      </c>
      <c r="B2614" s="536" t="s">
        <v>7398</v>
      </c>
      <c r="C2614" s="535" t="s">
        <v>1389</v>
      </c>
      <c r="D2614" s="537">
        <v>326.25</v>
      </c>
    </row>
    <row r="2615" spans="1:4" x14ac:dyDescent="0.25">
      <c r="A2615" s="535" t="s">
        <v>7399</v>
      </c>
      <c r="B2615" s="536" t="s">
        <v>7400</v>
      </c>
      <c r="C2615" s="535" t="s">
        <v>1389</v>
      </c>
      <c r="D2615" s="537">
        <v>361.35</v>
      </c>
    </row>
    <row r="2616" spans="1:4" x14ac:dyDescent="0.25">
      <c r="A2616" s="535" t="s">
        <v>7401</v>
      </c>
      <c r="B2616" s="536" t="s">
        <v>7402</v>
      </c>
      <c r="C2616" s="535" t="s">
        <v>1389</v>
      </c>
      <c r="D2616" s="537">
        <v>351.35</v>
      </c>
    </row>
    <row r="2617" spans="1:4" ht="27" x14ac:dyDescent="0.25">
      <c r="A2617" s="535" t="s">
        <v>7403</v>
      </c>
      <c r="B2617" s="536" t="s">
        <v>7404</v>
      </c>
      <c r="C2617" s="535" t="s">
        <v>3131</v>
      </c>
      <c r="D2617" s="537">
        <v>847.74</v>
      </c>
    </row>
    <row r="2618" spans="1:4" ht="27" x14ac:dyDescent="0.25">
      <c r="A2618" s="535" t="s">
        <v>7405</v>
      </c>
      <c r="B2618" s="536" t="s">
        <v>7406</v>
      </c>
      <c r="C2618" s="535" t="s">
        <v>3131</v>
      </c>
      <c r="D2618" s="537">
        <v>1088.8800000000001</v>
      </c>
    </row>
    <row r="2619" spans="1:4" ht="27" x14ac:dyDescent="0.25">
      <c r="A2619" s="535" t="s">
        <v>7407</v>
      </c>
      <c r="B2619" s="536" t="s">
        <v>7408</v>
      </c>
      <c r="C2619" s="535" t="s">
        <v>3131</v>
      </c>
      <c r="D2619" s="537">
        <v>2279.59</v>
      </c>
    </row>
    <row r="2620" spans="1:4" ht="27" x14ac:dyDescent="0.25">
      <c r="A2620" s="535" t="s">
        <v>7409</v>
      </c>
      <c r="B2620" s="536" t="s">
        <v>7410</v>
      </c>
      <c r="C2620" s="535" t="s">
        <v>1389</v>
      </c>
      <c r="D2620" s="537">
        <v>445.73</v>
      </c>
    </row>
    <row r="2621" spans="1:4" x14ac:dyDescent="0.25">
      <c r="A2621" s="535" t="s">
        <v>7411</v>
      </c>
      <c r="B2621" s="536" t="s">
        <v>7412</v>
      </c>
      <c r="C2621" s="535" t="s">
        <v>61</v>
      </c>
      <c r="D2621" s="537">
        <v>18.71</v>
      </c>
    </row>
    <row r="2622" spans="1:4" x14ac:dyDescent="0.25">
      <c r="A2622" s="535" t="s">
        <v>7413</v>
      </c>
      <c r="B2622" s="536" t="s">
        <v>7414</v>
      </c>
      <c r="C2622" s="535" t="s">
        <v>1389</v>
      </c>
      <c r="D2622" s="537">
        <v>143.6</v>
      </c>
    </row>
    <row r="2623" spans="1:4" x14ac:dyDescent="0.25">
      <c r="A2623" s="535" t="s">
        <v>7415</v>
      </c>
      <c r="B2623" s="536" t="s">
        <v>7416</v>
      </c>
      <c r="C2623" s="535" t="s">
        <v>61</v>
      </c>
      <c r="D2623" s="537">
        <v>29.54</v>
      </c>
    </row>
    <row r="2624" spans="1:4" x14ac:dyDescent="0.25">
      <c r="A2624" s="535" t="s">
        <v>7417</v>
      </c>
      <c r="B2624" s="536" t="s">
        <v>7418</v>
      </c>
      <c r="C2624" s="535" t="s">
        <v>61</v>
      </c>
      <c r="D2624" s="537">
        <v>45.48</v>
      </c>
    </row>
    <row r="2625" spans="1:4" x14ac:dyDescent="0.25">
      <c r="A2625" s="535" t="s">
        <v>7419</v>
      </c>
      <c r="B2625" s="536" t="s">
        <v>7420</v>
      </c>
      <c r="C2625" s="535" t="s">
        <v>61</v>
      </c>
      <c r="D2625" s="537">
        <v>43</v>
      </c>
    </row>
    <row r="2626" spans="1:4" x14ac:dyDescent="0.25">
      <c r="A2626" s="535" t="s">
        <v>7421</v>
      </c>
      <c r="B2626" s="536" t="s">
        <v>7422</v>
      </c>
      <c r="C2626" s="535" t="s">
        <v>1389</v>
      </c>
      <c r="D2626" s="537">
        <v>208.29</v>
      </c>
    </row>
    <row r="2627" spans="1:4" x14ac:dyDescent="0.25">
      <c r="A2627" s="535" t="s">
        <v>7423</v>
      </c>
      <c r="B2627" s="536" t="s">
        <v>7424</v>
      </c>
      <c r="C2627" s="535" t="s">
        <v>1389</v>
      </c>
      <c r="D2627" s="537">
        <v>247.14</v>
      </c>
    </row>
    <row r="2628" spans="1:4" x14ac:dyDescent="0.25">
      <c r="A2628" s="535" t="s">
        <v>7425</v>
      </c>
      <c r="B2628" s="536" t="s">
        <v>7426</v>
      </c>
      <c r="C2628" s="535" t="s">
        <v>1389</v>
      </c>
      <c r="D2628" s="537">
        <v>276.23</v>
      </c>
    </row>
    <row r="2629" spans="1:4" x14ac:dyDescent="0.25">
      <c r="A2629" s="535" t="s">
        <v>7427</v>
      </c>
      <c r="B2629" s="536" t="s">
        <v>7428</v>
      </c>
      <c r="C2629" s="535" t="s">
        <v>1389</v>
      </c>
      <c r="D2629" s="537">
        <v>292.39999999999998</v>
      </c>
    </row>
    <row r="2630" spans="1:4" x14ac:dyDescent="0.25">
      <c r="A2630" s="535" t="s">
        <v>7429</v>
      </c>
      <c r="B2630" s="536" t="s">
        <v>7430</v>
      </c>
      <c r="C2630" s="535" t="s">
        <v>1389</v>
      </c>
      <c r="D2630" s="537">
        <v>143.6</v>
      </c>
    </row>
    <row r="2631" spans="1:4" x14ac:dyDescent="0.25">
      <c r="A2631" s="535" t="s">
        <v>7431</v>
      </c>
      <c r="B2631" s="536" t="s">
        <v>7432</v>
      </c>
      <c r="C2631" s="535" t="s">
        <v>1389</v>
      </c>
      <c r="D2631" s="537">
        <v>211.48</v>
      </c>
    </row>
    <row r="2632" spans="1:4" x14ac:dyDescent="0.25">
      <c r="A2632" s="535" t="s">
        <v>7433</v>
      </c>
      <c r="B2632" s="536" t="s">
        <v>7434</v>
      </c>
      <c r="C2632" s="535" t="s">
        <v>1389</v>
      </c>
      <c r="D2632" s="537">
        <v>250.33</v>
      </c>
    </row>
    <row r="2633" spans="1:4" x14ac:dyDescent="0.25">
      <c r="A2633" s="535" t="s">
        <v>7435</v>
      </c>
      <c r="B2633" s="536" t="s">
        <v>7436</v>
      </c>
      <c r="C2633" s="535" t="s">
        <v>1389</v>
      </c>
      <c r="D2633" s="537">
        <v>276.23</v>
      </c>
    </row>
    <row r="2634" spans="1:4" x14ac:dyDescent="0.25">
      <c r="A2634" s="535" t="s">
        <v>7437</v>
      </c>
      <c r="B2634" s="536" t="s">
        <v>7438</v>
      </c>
      <c r="C2634" s="535" t="s">
        <v>1389</v>
      </c>
      <c r="D2634" s="537">
        <v>292.39999999999998</v>
      </c>
    </row>
    <row r="2635" spans="1:4" x14ac:dyDescent="0.25">
      <c r="A2635" s="535" t="s">
        <v>7439</v>
      </c>
      <c r="B2635" s="536" t="s">
        <v>7440</v>
      </c>
      <c r="C2635" s="535" t="s">
        <v>5105</v>
      </c>
      <c r="D2635" s="537">
        <v>700</v>
      </c>
    </row>
    <row r="2636" spans="1:4" x14ac:dyDescent="0.25">
      <c r="A2636" s="535" t="s">
        <v>7441</v>
      </c>
      <c r="B2636" s="536" t="s">
        <v>7442</v>
      </c>
      <c r="C2636" s="535" t="s">
        <v>61</v>
      </c>
      <c r="D2636" s="537">
        <v>75.62</v>
      </c>
    </row>
    <row r="2637" spans="1:4" x14ac:dyDescent="0.25">
      <c r="A2637" s="535" t="s">
        <v>7443</v>
      </c>
      <c r="B2637" s="536" t="s">
        <v>7444</v>
      </c>
      <c r="C2637" s="535" t="s">
        <v>5105</v>
      </c>
      <c r="D2637" s="537">
        <v>1050</v>
      </c>
    </row>
    <row r="2638" spans="1:4" x14ac:dyDescent="0.25">
      <c r="A2638" s="535" t="s">
        <v>7445</v>
      </c>
      <c r="B2638" s="536" t="s">
        <v>7446</v>
      </c>
      <c r="C2638" s="535" t="s">
        <v>61</v>
      </c>
      <c r="D2638" s="537">
        <v>126.5</v>
      </c>
    </row>
    <row r="2639" spans="1:4" x14ac:dyDescent="0.25">
      <c r="A2639" s="535" t="s">
        <v>7447</v>
      </c>
      <c r="B2639" s="536" t="s">
        <v>7448</v>
      </c>
      <c r="C2639" s="535" t="s">
        <v>3131</v>
      </c>
      <c r="D2639" s="537">
        <v>11.79</v>
      </c>
    </row>
    <row r="2640" spans="1:4" x14ac:dyDescent="0.25">
      <c r="A2640" s="535" t="s">
        <v>7449</v>
      </c>
      <c r="B2640" s="536" t="s">
        <v>7450</v>
      </c>
      <c r="C2640" s="535" t="s">
        <v>3131</v>
      </c>
      <c r="D2640" s="537">
        <v>12.29</v>
      </c>
    </row>
    <row r="2641" spans="1:4" x14ac:dyDescent="0.25">
      <c r="A2641" s="535" t="s">
        <v>7451</v>
      </c>
      <c r="B2641" s="536" t="s">
        <v>7452</v>
      </c>
      <c r="C2641" s="535" t="s">
        <v>3131</v>
      </c>
      <c r="D2641" s="537">
        <v>18.399999999999999</v>
      </c>
    </row>
    <row r="2642" spans="1:4" x14ac:dyDescent="0.25">
      <c r="A2642" s="535" t="s">
        <v>7453</v>
      </c>
      <c r="B2642" s="536" t="s">
        <v>7454</v>
      </c>
      <c r="C2642" s="535" t="s">
        <v>3131</v>
      </c>
      <c r="D2642" s="537">
        <v>18.399999999999999</v>
      </c>
    </row>
    <row r="2643" spans="1:4" ht="27" x14ac:dyDescent="0.25">
      <c r="A2643" s="535" t="s">
        <v>7455</v>
      </c>
      <c r="B2643" s="536" t="s">
        <v>7456</v>
      </c>
      <c r="C2643" s="535" t="s">
        <v>3131</v>
      </c>
      <c r="D2643" s="537">
        <v>122.05</v>
      </c>
    </row>
    <row r="2644" spans="1:4" ht="27" x14ac:dyDescent="0.25">
      <c r="A2644" s="535" t="s">
        <v>7457</v>
      </c>
      <c r="B2644" s="536" t="s">
        <v>7458</v>
      </c>
      <c r="C2644" s="535" t="s">
        <v>3131</v>
      </c>
      <c r="D2644" s="537">
        <v>211.99</v>
      </c>
    </row>
    <row r="2645" spans="1:4" x14ac:dyDescent="0.25">
      <c r="A2645" s="535" t="s">
        <v>7459</v>
      </c>
      <c r="B2645" s="536" t="s">
        <v>7460</v>
      </c>
      <c r="C2645" s="535" t="s">
        <v>3131</v>
      </c>
      <c r="D2645" s="537">
        <v>1048.48</v>
      </c>
    </row>
    <row r="2646" spans="1:4" x14ac:dyDescent="0.25">
      <c r="A2646" s="535" t="s">
        <v>7461</v>
      </c>
      <c r="B2646" s="536" t="s">
        <v>7462</v>
      </c>
      <c r="C2646" s="535" t="s">
        <v>3131</v>
      </c>
      <c r="D2646" s="537">
        <v>16.989999999999998</v>
      </c>
    </row>
    <row r="2647" spans="1:4" x14ac:dyDescent="0.25">
      <c r="A2647" s="535" t="s">
        <v>7463</v>
      </c>
      <c r="B2647" s="536" t="s">
        <v>7464</v>
      </c>
      <c r="C2647" s="535" t="s">
        <v>3131</v>
      </c>
      <c r="D2647" s="537">
        <v>25.03</v>
      </c>
    </row>
    <row r="2648" spans="1:4" x14ac:dyDescent="0.25">
      <c r="A2648" s="535" t="s">
        <v>7465</v>
      </c>
      <c r="B2648" s="536" t="s">
        <v>7466</v>
      </c>
      <c r="C2648" s="535" t="s">
        <v>3131</v>
      </c>
      <c r="D2648" s="537">
        <v>72.78</v>
      </c>
    </row>
    <row r="2649" spans="1:4" x14ac:dyDescent="0.25">
      <c r="A2649" s="535" t="s">
        <v>7467</v>
      </c>
      <c r="B2649" s="536" t="s">
        <v>7468</v>
      </c>
      <c r="C2649" s="535" t="s">
        <v>3131</v>
      </c>
      <c r="D2649" s="537">
        <v>22.8</v>
      </c>
    </row>
    <row r="2650" spans="1:4" x14ac:dyDescent="0.25">
      <c r="A2650" s="535" t="s">
        <v>7469</v>
      </c>
      <c r="B2650" s="536" t="s">
        <v>7470</v>
      </c>
      <c r="C2650" s="535" t="s">
        <v>3131</v>
      </c>
      <c r="D2650" s="537">
        <v>24.09</v>
      </c>
    </row>
    <row r="2651" spans="1:4" x14ac:dyDescent="0.25">
      <c r="A2651" s="535" t="s">
        <v>7471</v>
      </c>
      <c r="B2651" s="536" t="s">
        <v>7472</v>
      </c>
      <c r="C2651" s="535" t="s">
        <v>3131</v>
      </c>
      <c r="D2651" s="537">
        <v>24.09</v>
      </c>
    </row>
    <row r="2652" spans="1:4" x14ac:dyDescent="0.25">
      <c r="A2652" s="535" t="s">
        <v>7473</v>
      </c>
      <c r="B2652" s="536" t="s">
        <v>7474</v>
      </c>
      <c r="C2652" s="535" t="s">
        <v>61</v>
      </c>
      <c r="D2652" s="537">
        <v>31.64</v>
      </c>
    </row>
    <row r="2653" spans="1:4" x14ac:dyDescent="0.25">
      <c r="A2653" s="535" t="s">
        <v>7475</v>
      </c>
      <c r="B2653" s="536" t="s">
        <v>7476</v>
      </c>
      <c r="C2653" s="535" t="s">
        <v>3131</v>
      </c>
      <c r="D2653" s="537">
        <v>40.71</v>
      </c>
    </row>
    <row r="2654" spans="1:4" x14ac:dyDescent="0.25">
      <c r="A2654" s="535" t="s">
        <v>7477</v>
      </c>
      <c r="B2654" s="536" t="s">
        <v>7478</v>
      </c>
      <c r="C2654" s="535" t="s">
        <v>3131</v>
      </c>
      <c r="D2654" s="537">
        <v>41.44</v>
      </c>
    </row>
    <row r="2655" spans="1:4" x14ac:dyDescent="0.25">
      <c r="A2655" s="535" t="s">
        <v>7479</v>
      </c>
      <c r="B2655" s="536" t="s">
        <v>7480</v>
      </c>
      <c r="C2655" s="535" t="s">
        <v>3131</v>
      </c>
      <c r="D2655" s="537">
        <v>25.8</v>
      </c>
    </row>
    <row r="2656" spans="1:4" x14ac:dyDescent="0.25">
      <c r="A2656" s="535" t="s">
        <v>7481</v>
      </c>
      <c r="B2656" s="536" t="s">
        <v>7482</v>
      </c>
      <c r="C2656" s="535" t="s">
        <v>3131</v>
      </c>
      <c r="D2656" s="537">
        <v>51.41</v>
      </c>
    </row>
    <row r="2657" spans="1:4" x14ac:dyDescent="0.25">
      <c r="A2657" s="535" t="s">
        <v>7483</v>
      </c>
      <c r="B2657" s="536" t="s">
        <v>7484</v>
      </c>
      <c r="C2657" s="535" t="s">
        <v>3131</v>
      </c>
      <c r="D2657" s="537">
        <v>6.02</v>
      </c>
    </row>
    <row r="2658" spans="1:4" x14ac:dyDescent="0.25">
      <c r="A2658" s="535" t="s">
        <v>7485</v>
      </c>
      <c r="B2658" s="536" t="s">
        <v>7486</v>
      </c>
      <c r="C2658" s="535" t="s">
        <v>3131</v>
      </c>
      <c r="D2658" s="537">
        <v>4.1399999999999997</v>
      </c>
    </row>
    <row r="2659" spans="1:4" x14ac:dyDescent="0.25">
      <c r="A2659" s="535" t="s">
        <v>7487</v>
      </c>
      <c r="B2659" s="536" t="s">
        <v>7488</v>
      </c>
      <c r="C2659" s="535" t="s">
        <v>3131</v>
      </c>
      <c r="D2659" s="537">
        <v>20.03</v>
      </c>
    </row>
    <row r="2660" spans="1:4" ht="27" x14ac:dyDescent="0.25">
      <c r="A2660" s="535" t="s">
        <v>7489</v>
      </c>
      <c r="B2660" s="536" t="s">
        <v>7490</v>
      </c>
      <c r="C2660" s="535" t="s">
        <v>3131</v>
      </c>
      <c r="D2660" s="537">
        <v>185.34</v>
      </c>
    </row>
    <row r="2661" spans="1:4" x14ac:dyDescent="0.25">
      <c r="A2661" s="535" t="s">
        <v>7491</v>
      </c>
      <c r="B2661" s="536" t="s">
        <v>7492</v>
      </c>
      <c r="C2661" s="535" t="s">
        <v>3131</v>
      </c>
      <c r="D2661" s="537">
        <v>171.79</v>
      </c>
    </row>
    <row r="2662" spans="1:4" ht="27" x14ac:dyDescent="0.25">
      <c r="A2662" s="535" t="s">
        <v>7493</v>
      </c>
      <c r="B2662" s="536" t="s">
        <v>7494</v>
      </c>
      <c r="C2662" s="535" t="s">
        <v>3131</v>
      </c>
      <c r="D2662" s="537">
        <v>253.33</v>
      </c>
    </row>
    <row r="2663" spans="1:4" ht="40.5" x14ac:dyDescent="0.25">
      <c r="A2663" s="535" t="s">
        <v>7495</v>
      </c>
      <c r="B2663" s="536" t="s">
        <v>7496</v>
      </c>
      <c r="C2663" s="535" t="s">
        <v>18</v>
      </c>
      <c r="D2663" s="537">
        <v>89.66</v>
      </c>
    </row>
    <row r="2664" spans="1:4" x14ac:dyDescent="0.25">
      <c r="A2664" s="535" t="s">
        <v>7497</v>
      </c>
      <c r="B2664" s="536" t="s">
        <v>7498</v>
      </c>
      <c r="C2664" s="535" t="s">
        <v>18</v>
      </c>
      <c r="D2664" s="537">
        <v>116.06</v>
      </c>
    </row>
    <row r="2665" spans="1:4" x14ac:dyDescent="0.25">
      <c r="A2665" s="535" t="s">
        <v>7499</v>
      </c>
      <c r="B2665" s="536" t="s">
        <v>7500</v>
      </c>
      <c r="C2665" s="535" t="s">
        <v>3131</v>
      </c>
      <c r="D2665" s="537">
        <v>148.19</v>
      </c>
    </row>
    <row r="2666" spans="1:4" x14ac:dyDescent="0.25">
      <c r="A2666" s="535" t="s">
        <v>7501</v>
      </c>
      <c r="B2666" s="536" t="s">
        <v>7502</v>
      </c>
      <c r="C2666" s="535" t="s">
        <v>3131</v>
      </c>
      <c r="D2666" s="537">
        <v>19.23</v>
      </c>
    </row>
    <row r="2667" spans="1:4" x14ac:dyDescent="0.25">
      <c r="A2667" s="535" t="s">
        <v>7503</v>
      </c>
      <c r="B2667" s="536" t="s">
        <v>7504</v>
      </c>
      <c r="C2667" s="535" t="s">
        <v>3131</v>
      </c>
      <c r="D2667" s="537">
        <v>4.47</v>
      </c>
    </row>
    <row r="2668" spans="1:4" x14ac:dyDescent="0.25">
      <c r="A2668" s="535" t="s">
        <v>7505</v>
      </c>
      <c r="B2668" s="536" t="s">
        <v>7506</v>
      </c>
      <c r="C2668" s="535" t="s">
        <v>3131</v>
      </c>
      <c r="D2668" s="537">
        <v>148.59</v>
      </c>
    </row>
    <row r="2669" spans="1:4" ht="27" x14ac:dyDescent="0.25">
      <c r="A2669" s="535" t="s">
        <v>7507</v>
      </c>
      <c r="B2669" s="536" t="s">
        <v>7508</v>
      </c>
      <c r="C2669" s="535" t="s">
        <v>3131</v>
      </c>
      <c r="D2669" s="537">
        <v>792.89</v>
      </c>
    </row>
    <row r="2670" spans="1:4" x14ac:dyDescent="0.25">
      <c r="A2670" s="535" t="s">
        <v>7509</v>
      </c>
      <c r="B2670" s="536" t="s">
        <v>7510</v>
      </c>
      <c r="C2670" s="535" t="s">
        <v>3131</v>
      </c>
      <c r="D2670" s="537">
        <v>94.74</v>
      </c>
    </row>
    <row r="2671" spans="1:4" x14ac:dyDescent="0.25">
      <c r="A2671" s="535" t="s">
        <v>7511</v>
      </c>
      <c r="B2671" s="536" t="s">
        <v>7512</v>
      </c>
      <c r="C2671" s="535" t="s">
        <v>3131</v>
      </c>
      <c r="D2671" s="537">
        <v>4.29</v>
      </c>
    </row>
    <row r="2672" spans="1:4" x14ac:dyDescent="0.25">
      <c r="A2672" s="535" t="s">
        <v>7513</v>
      </c>
      <c r="B2672" s="536" t="s">
        <v>7514</v>
      </c>
      <c r="C2672" s="535" t="s">
        <v>3131</v>
      </c>
      <c r="D2672" s="537">
        <v>12.49</v>
      </c>
    </row>
    <row r="2673" spans="1:4" x14ac:dyDescent="0.25">
      <c r="A2673" s="535" t="s">
        <v>7515</v>
      </c>
      <c r="B2673" s="536" t="s">
        <v>7516</v>
      </c>
      <c r="C2673" s="535" t="s">
        <v>3131</v>
      </c>
      <c r="D2673" s="537">
        <v>12.83</v>
      </c>
    </row>
    <row r="2674" spans="1:4" x14ac:dyDescent="0.25">
      <c r="A2674" s="535" t="s">
        <v>7517</v>
      </c>
      <c r="B2674" s="536" t="s">
        <v>7518</v>
      </c>
      <c r="C2674" s="535" t="s">
        <v>3131</v>
      </c>
      <c r="D2674" s="537">
        <v>12.92</v>
      </c>
    </row>
    <row r="2675" spans="1:4" x14ac:dyDescent="0.25">
      <c r="A2675" s="535" t="s">
        <v>7519</v>
      </c>
      <c r="B2675" s="536" t="s">
        <v>7520</v>
      </c>
      <c r="C2675" s="535" t="s">
        <v>3131</v>
      </c>
      <c r="D2675" s="537">
        <v>13.79</v>
      </c>
    </row>
    <row r="2676" spans="1:4" x14ac:dyDescent="0.25">
      <c r="A2676" s="535" t="s">
        <v>7521</v>
      </c>
      <c r="B2676" s="536" t="s">
        <v>7522</v>
      </c>
      <c r="C2676" s="535" t="s">
        <v>3131</v>
      </c>
      <c r="D2676" s="537">
        <v>13.08</v>
      </c>
    </row>
    <row r="2677" spans="1:4" x14ac:dyDescent="0.25">
      <c r="A2677" s="535" t="s">
        <v>7523</v>
      </c>
      <c r="B2677" s="536" t="s">
        <v>7524</v>
      </c>
      <c r="C2677" s="535" t="s">
        <v>3131</v>
      </c>
      <c r="D2677" s="537">
        <v>13.43</v>
      </c>
    </row>
    <row r="2678" spans="1:4" x14ac:dyDescent="0.25">
      <c r="A2678" s="535" t="s">
        <v>7525</v>
      </c>
      <c r="B2678" s="536" t="s">
        <v>7526</v>
      </c>
      <c r="C2678" s="535" t="s">
        <v>3131</v>
      </c>
      <c r="D2678" s="537">
        <v>14.08</v>
      </c>
    </row>
    <row r="2679" spans="1:4" x14ac:dyDescent="0.25">
      <c r="A2679" s="535" t="s">
        <v>7527</v>
      </c>
      <c r="B2679" s="536" t="s">
        <v>7528</v>
      </c>
      <c r="C2679" s="535" t="s">
        <v>3131</v>
      </c>
      <c r="D2679" s="537">
        <v>15.35</v>
      </c>
    </row>
    <row r="2680" spans="1:4" x14ac:dyDescent="0.25">
      <c r="A2680" s="535" t="s">
        <v>7529</v>
      </c>
      <c r="B2680" s="536" t="s">
        <v>7530</v>
      </c>
      <c r="C2680" s="535" t="s">
        <v>3131</v>
      </c>
      <c r="D2680" s="537">
        <v>86.92</v>
      </c>
    </row>
    <row r="2681" spans="1:4" x14ac:dyDescent="0.25">
      <c r="A2681" s="535" t="s">
        <v>7531</v>
      </c>
      <c r="B2681" s="536" t="s">
        <v>7532</v>
      </c>
      <c r="C2681" s="535" t="s">
        <v>1389</v>
      </c>
      <c r="D2681" s="537">
        <v>18.059999999999999</v>
      </c>
    </row>
    <row r="2682" spans="1:4" x14ac:dyDescent="0.25">
      <c r="A2682" s="535" t="s">
        <v>7533</v>
      </c>
      <c r="B2682" s="536" t="s">
        <v>7534</v>
      </c>
      <c r="C2682" s="535" t="s">
        <v>1389</v>
      </c>
      <c r="D2682" s="537">
        <v>9.41</v>
      </c>
    </row>
    <row r="2683" spans="1:4" x14ac:dyDescent="0.25">
      <c r="A2683" s="535" t="s">
        <v>7535</v>
      </c>
      <c r="B2683" s="536" t="s">
        <v>7536</v>
      </c>
      <c r="C2683" s="535" t="s">
        <v>2075</v>
      </c>
      <c r="D2683" s="537">
        <v>1.0900000000000001</v>
      </c>
    </row>
    <row r="2684" spans="1:4" x14ac:dyDescent="0.25">
      <c r="A2684" s="535" t="s">
        <v>7537</v>
      </c>
      <c r="B2684" s="536" t="s">
        <v>7538</v>
      </c>
      <c r="C2684" s="535" t="s">
        <v>2075</v>
      </c>
      <c r="D2684" s="537">
        <v>33.409999999999997</v>
      </c>
    </row>
    <row r="2685" spans="1:4" x14ac:dyDescent="0.25">
      <c r="A2685" s="535" t="s">
        <v>7539</v>
      </c>
      <c r="B2685" s="536" t="s">
        <v>7540</v>
      </c>
      <c r="C2685" s="535" t="s">
        <v>2075</v>
      </c>
      <c r="D2685" s="537">
        <v>53.41</v>
      </c>
    </row>
    <row r="2686" spans="1:4" x14ac:dyDescent="0.25">
      <c r="A2686" s="535" t="s">
        <v>7541</v>
      </c>
      <c r="B2686" s="536" t="s">
        <v>7542</v>
      </c>
      <c r="C2686" s="535" t="s">
        <v>2075</v>
      </c>
      <c r="D2686" s="537">
        <v>1.21</v>
      </c>
    </row>
    <row r="2687" spans="1:4" x14ac:dyDescent="0.25">
      <c r="A2687" s="535" t="s">
        <v>7543</v>
      </c>
      <c r="B2687" s="536" t="s">
        <v>7544</v>
      </c>
      <c r="C2687" s="535" t="s">
        <v>2075</v>
      </c>
      <c r="D2687" s="537">
        <v>40.229999999999997</v>
      </c>
    </row>
    <row r="2688" spans="1:4" x14ac:dyDescent="0.25">
      <c r="A2688" s="535" t="s">
        <v>7545</v>
      </c>
      <c r="B2688" s="536" t="s">
        <v>7546</v>
      </c>
      <c r="C2688" s="535" t="s">
        <v>2075</v>
      </c>
      <c r="D2688" s="537">
        <v>2.38</v>
      </c>
    </row>
    <row r="2689" spans="1:4" x14ac:dyDescent="0.25">
      <c r="A2689" s="535" t="s">
        <v>7547</v>
      </c>
      <c r="B2689" s="536" t="s">
        <v>7548</v>
      </c>
      <c r="C2689" s="535" t="s">
        <v>1389</v>
      </c>
      <c r="D2689" s="537">
        <v>80.78</v>
      </c>
    </row>
    <row r="2690" spans="1:4" x14ac:dyDescent="0.25">
      <c r="A2690" s="535" t="s">
        <v>7549</v>
      </c>
      <c r="B2690" s="536" t="s">
        <v>7550</v>
      </c>
      <c r="C2690" s="535" t="s">
        <v>1389</v>
      </c>
      <c r="D2690" s="537">
        <v>48.76</v>
      </c>
    </row>
    <row r="2691" spans="1:4" x14ac:dyDescent="0.25">
      <c r="A2691" s="535" t="s">
        <v>7551</v>
      </c>
      <c r="B2691" s="536" t="s">
        <v>7552</v>
      </c>
      <c r="C2691" s="535" t="s">
        <v>2075</v>
      </c>
      <c r="D2691" s="537">
        <v>2.56</v>
      </c>
    </row>
    <row r="2692" spans="1:4" x14ac:dyDescent="0.25">
      <c r="A2692" s="535" t="s">
        <v>7553</v>
      </c>
      <c r="B2692" s="536" t="s">
        <v>7554</v>
      </c>
      <c r="C2692" s="535" t="s">
        <v>2075</v>
      </c>
      <c r="D2692" s="537">
        <v>3.63</v>
      </c>
    </row>
    <row r="2693" spans="1:4" x14ac:dyDescent="0.25">
      <c r="A2693" s="535" t="s">
        <v>7555</v>
      </c>
      <c r="B2693" s="536" t="s">
        <v>7556</v>
      </c>
      <c r="C2693" s="535" t="s">
        <v>2075</v>
      </c>
      <c r="D2693" s="537">
        <v>3.3</v>
      </c>
    </row>
    <row r="2694" spans="1:4" x14ac:dyDescent="0.25">
      <c r="A2694" s="535" t="s">
        <v>7557</v>
      </c>
      <c r="B2694" s="536" t="s">
        <v>7558</v>
      </c>
      <c r="C2694" s="535" t="s">
        <v>2075</v>
      </c>
      <c r="D2694" s="537">
        <v>4.4000000000000004</v>
      </c>
    </row>
    <row r="2695" spans="1:4" x14ac:dyDescent="0.25">
      <c r="A2695" s="535" t="s">
        <v>7559</v>
      </c>
      <c r="B2695" s="536" t="s">
        <v>7560</v>
      </c>
      <c r="C2695" s="535" t="s">
        <v>2075</v>
      </c>
      <c r="D2695" s="537">
        <v>53.41</v>
      </c>
    </row>
    <row r="2696" spans="1:4" x14ac:dyDescent="0.25">
      <c r="A2696" s="535" t="s">
        <v>7561</v>
      </c>
      <c r="B2696" s="536" t="s">
        <v>7562</v>
      </c>
      <c r="C2696" s="535" t="s">
        <v>2075</v>
      </c>
      <c r="D2696" s="537">
        <v>70.69</v>
      </c>
    </row>
    <row r="2697" spans="1:4" x14ac:dyDescent="0.25">
      <c r="A2697" s="535" t="s">
        <v>7563</v>
      </c>
      <c r="B2697" s="536" t="s">
        <v>7564</v>
      </c>
      <c r="C2697" s="535" t="s">
        <v>2075</v>
      </c>
      <c r="D2697" s="537">
        <v>94.26</v>
      </c>
    </row>
    <row r="2698" spans="1:4" x14ac:dyDescent="0.25">
      <c r="A2698" s="535" t="s">
        <v>7565</v>
      </c>
      <c r="B2698" s="536" t="s">
        <v>7566</v>
      </c>
      <c r="C2698" s="535" t="s">
        <v>2075</v>
      </c>
      <c r="D2698" s="537">
        <v>31.42</v>
      </c>
    </row>
    <row r="2699" spans="1:4" x14ac:dyDescent="0.25">
      <c r="A2699" s="535" t="s">
        <v>7567</v>
      </c>
      <c r="B2699" s="536" t="s">
        <v>7568</v>
      </c>
      <c r="C2699" s="535" t="s">
        <v>2075</v>
      </c>
      <c r="D2699" s="537">
        <v>4.55</v>
      </c>
    </row>
    <row r="2700" spans="1:4" x14ac:dyDescent="0.25">
      <c r="A2700" s="535" t="s">
        <v>7569</v>
      </c>
      <c r="B2700" s="536" t="s">
        <v>7570</v>
      </c>
      <c r="C2700" s="535" t="s">
        <v>2075</v>
      </c>
      <c r="D2700" s="537">
        <v>5.46</v>
      </c>
    </row>
    <row r="2701" spans="1:4" x14ac:dyDescent="0.25">
      <c r="A2701" s="535" t="s">
        <v>7571</v>
      </c>
      <c r="B2701" s="536" t="s">
        <v>7572</v>
      </c>
      <c r="C2701" s="535" t="s">
        <v>2075</v>
      </c>
      <c r="D2701" s="537">
        <v>6.83</v>
      </c>
    </row>
    <row r="2702" spans="1:4" x14ac:dyDescent="0.25">
      <c r="A2702" s="535" t="s">
        <v>7573</v>
      </c>
      <c r="B2702" s="536" t="s">
        <v>7574</v>
      </c>
      <c r="C2702" s="535" t="s">
        <v>2075</v>
      </c>
      <c r="D2702" s="537">
        <v>8.19</v>
      </c>
    </row>
    <row r="2703" spans="1:4" x14ac:dyDescent="0.25">
      <c r="A2703" s="535" t="s">
        <v>7575</v>
      </c>
      <c r="B2703" s="536" t="s">
        <v>7576</v>
      </c>
      <c r="C2703" s="535" t="s">
        <v>2075</v>
      </c>
      <c r="D2703" s="537">
        <v>3.68</v>
      </c>
    </row>
    <row r="2704" spans="1:4" x14ac:dyDescent="0.25">
      <c r="A2704" s="535" t="s">
        <v>7577</v>
      </c>
      <c r="B2704" s="536" t="s">
        <v>7578</v>
      </c>
      <c r="C2704" s="535" t="s">
        <v>2075</v>
      </c>
      <c r="D2704" s="537">
        <v>4.3600000000000003</v>
      </c>
    </row>
    <row r="2705" spans="1:4" x14ac:dyDescent="0.25">
      <c r="A2705" s="535" t="s">
        <v>7579</v>
      </c>
      <c r="B2705" s="536" t="s">
        <v>7580</v>
      </c>
      <c r="C2705" s="535" t="s">
        <v>2075</v>
      </c>
      <c r="D2705" s="537">
        <v>5.46</v>
      </c>
    </row>
    <row r="2706" spans="1:4" x14ac:dyDescent="0.25">
      <c r="A2706" s="535" t="s">
        <v>7581</v>
      </c>
      <c r="B2706" s="536" t="s">
        <v>7582</v>
      </c>
      <c r="C2706" s="535" t="s">
        <v>2075</v>
      </c>
      <c r="D2706" s="537">
        <v>6.55</v>
      </c>
    </row>
    <row r="2707" spans="1:4" x14ac:dyDescent="0.25">
      <c r="A2707" s="535" t="s">
        <v>7583</v>
      </c>
      <c r="B2707" s="536" t="s">
        <v>7584</v>
      </c>
      <c r="C2707" s="535" t="s">
        <v>2075</v>
      </c>
      <c r="D2707" s="537">
        <v>6.83</v>
      </c>
    </row>
    <row r="2708" spans="1:4" x14ac:dyDescent="0.25">
      <c r="A2708" s="535" t="s">
        <v>7585</v>
      </c>
      <c r="B2708" s="536" t="s">
        <v>7586</v>
      </c>
      <c r="C2708" s="535" t="s">
        <v>2075</v>
      </c>
      <c r="D2708" s="537">
        <v>53.41</v>
      </c>
    </row>
    <row r="2709" spans="1:4" x14ac:dyDescent="0.25">
      <c r="A2709" s="535" t="s">
        <v>7587</v>
      </c>
      <c r="B2709" s="536" t="s">
        <v>7588</v>
      </c>
      <c r="C2709" s="535" t="s">
        <v>2075</v>
      </c>
      <c r="D2709" s="537">
        <v>33.409999999999997</v>
      </c>
    </row>
    <row r="2710" spans="1:4" x14ac:dyDescent="0.25">
      <c r="A2710" s="535" t="s">
        <v>7589</v>
      </c>
      <c r="B2710" s="536" t="s">
        <v>7590</v>
      </c>
      <c r="C2710" s="535" t="s">
        <v>1389</v>
      </c>
      <c r="D2710" s="537">
        <v>7.6</v>
      </c>
    </row>
    <row r="2711" spans="1:4" x14ac:dyDescent="0.25">
      <c r="A2711" s="535" t="s">
        <v>7591</v>
      </c>
      <c r="B2711" s="536" t="s">
        <v>7592</v>
      </c>
      <c r="C2711" s="535" t="s">
        <v>1389</v>
      </c>
      <c r="D2711" s="537">
        <v>2.72</v>
      </c>
    </row>
    <row r="2712" spans="1:4" x14ac:dyDescent="0.25">
      <c r="A2712" s="535" t="s">
        <v>7593</v>
      </c>
      <c r="B2712" s="536" t="s">
        <v>7594</v>
      </c>
      <c r="C2712" s="535" t="s">
        <v>1389</v>
      </c>
      <c r="D2712" s="537">
        <v>1.23</v>
      </c>
    </row>
    <row r="2713" spans="1:4" x14ac:dyDescent="0.25">
      <c r="A2713" s="535" t="s">
        <v>7595</v>
      </c>
      <c r="B2713" s="536" t="s">
        <v>7596</v>
      </c>
      <c r="C2713" s="535" t="s">
        <v>2075</v>
      </c>
      <c r="D2713" s="537">
        <v>30</v>
      </c>
    </row>
    <row r="2714" spans="1:4" x14ac:dyDescent="0.25">
      <c r="A2714" s="535" t="s">
        <v>7597</v>
      </c>
      <c r="B2714" s="536" t="s">
        <v>7598</v>
      </c>
      <c r="C2714" s="535" t="s">
        <v>2075</v>
      </c>
      <c r="D2714" s="537">
        <v>39.4</v>
      </c>
    </row>
    <row r="2715" spans="1:4" ht="27" x14ac:dyDescent="0.25">
      <c r="A2715" s="535" t="s">
        <v>7599</v>
      </c>
      <c r="B2715" s="536" t="s">
        <v>7600</v>
      </c>
      <c r="C2715" s="535" t="s">
        <v>2075</v>
      </c>
      <c r="D2715" s="537">
        <v>3.37</v>
      </c>
    </row>
    <row r="2716" spans="1:4" ht="27" x14ac:dyDescent="0.25">
      <c r="A2716" s="535" t="s">
        <v>7601</v>
      </c>
      <c r="B2716" s="536" t="s">
        <v>7602</v>
      </c>
      <c r="C2716" s="535" t="s">
        <v>2075</v>
      </c>
      <c r="D2716" s="537">
        <v>11.35</v>
      </c>
    </row>
    <row r="2717" spans="1:4" ht="27" x14ac:dyDescent="0.25">
      <c r="A2717" s="535" t="s">
        <v>7603</v>
      </c>
      <c r="B2717" s="536" t="s">
        <v>7604</v>
      </c>
      <c r="C2717" s="535" t="s">
        <v>7605</v>
      </c>
      <c r="D2717" s="537">
        <v>3.33</v>
      </c>
    </row>
    <row r="2718" spans="1:4" ht="27" x14ac:dyDescent="0.25">
      <c r="A2718" s="535" t="s">
        <v>7606</v>
      </c>
      <c r="B2718" s="536" t="s">
        <v>7607</v>
      </c>
      <c r="C2718" s="535" t="s">
        <v>7605</v>
      </c>
      <c r="D2718" s="537">
        <v>3.2</v>
      </c>
    </row>
    <row r="2719" spans="1:4" x14ac:dyDescent="0.25">
      <c r="A2719" s="535" t="s">
        <v>7608</v>
      </c>
      <c r="B2719" s="536" t="s">
        <v>7609</v>
      </c>
      <c r="C2719" s="535" t="s">
        <v>2075</v>
      </c>
      <c r="D2719" s="537">
        <v>31.42</v>
      </c>
    </row>
    <row r="2720" spans="1:4" x14ac:dyDescent="0.25">
      <c r="A2720" s="535" t="s">
        <v>7610</v>
      </c>
      <c r="B2720" s="536" t="s">
        <v>7611</v>
      </c>
      <c r="C2720" s="535" t="s">
        <v>2075</v>
      </c>
      <c r="D2720" s="537">
        <v>1.41</v>
      </c>
    </row>
    <row r="2721" spans="1:4" x14ac:dyDescent="0.25">
      <c r="A2721" s="535" t="s">
        <v>7612</v>
      </c>
      <c r="B2721" s="536" t="s">
        <v>7613</v>
      </c>
      <c r="C2721" s="535" t="s">
        <v>2075</v>
      </c>
      <c r="D2721" s="537">
        <v>31.42</v>
      </c>
    </row>
    <row r="2722" spans="1:4" x14ac:dyDescent="0.25">
      <c r="A2722" s="535" t="s">
        <v>7614</v>
      </c>
      <c r="B2722" s="536" t="s">
        <v>7615</v>
      </c>
      <c r="C2722" s="535" t="s">
        <v>2075</v>
      </c>
      <c r="D2722" s="537">
        <v>47.13</v>
      </c>
    </row>
    <row r="2723" spans="1:4" ht="40.5" x14ac:dyDescent="0.25">
      <c r="A2723" s="535" t="s">
        <v>7616</v>
      </c>
      <c r="B2723" s="536" t="s">
        <v>7617</v>
      </c>
      <c r="C2723" s="535" t="s">
        <v>61</v>
      </c>
      <c r="D2723" s="537">
        <v>29.99</v>
      </c>
    </row>
    <row r="2724" spans="1:4" x14ac:dyDescent="0.25">
      <c r="A2724" s="535" t="s">
        <v>7618</v>
      </c>
      <c r="B2724" s="536" t="s">
        <v>7619</v>
      </c>
      <c r="C2724" s="535" t="s">
        <v>2075</v>
      </c>
      <c r="D2724" s="537">
        <v>115.64</v>
      </c>
    </row>
    <row r="2725" spans="1:4" x14ac:dyDescent="0.25">
      <c r="A2725" s="535" t="s">
        <v>7620</v>
      </c>
      <c r="B2725" s="536" t="s">
        <v>7621</v>
      </c>
      <c r="C2725" s="535" t="s">
        <v>2075</v>
      </c>
      <c r="D2725" s="537">
        <v>123.77</v>
      </c>
    </row>
    <row r="2726" spans="1:4" x14ac:dyDescent="0.25">
      <c r="A2726" s="535" t="s">
        <v>7622</v>
      </c>
      <c r="B2726" s="536" t="s">
        <v>7623</v>
      </c>
      <c r="C2726" s="535" t="s">
        <v>2075</v>
      </c>
      <c r="D2726" s="537">
        <v>75.930000000000007</v>
      </c>
    </row>
    <row r="2727" spans="1:4" ht="40.5" x14ac:dyDescent="0.25">
      <c r="A2727" s="535" t="s">
        <v>7624</v>
      </c>
      <c r="B2727" s="536" t="s">
        <v>7625</v>
      </c>
      <c r="C2727" s="535" t="s">
        <v>61</v>
      </c>
      <c r="D2727" s="537">
        <v>44.47</v>
      </c>
    </row>
    <row r="2728" spans="1:4" ht="40.5" x14ac:dyDescent="0.25">
      <c r="A2728" s="535" t="s">
        <v>7626</v>
      </c>
      <c r="B2728" s="536" t="s">
        <v>7627</v>
      </c>
      <c r="C2728" s="535" t="s">
        <v>61</v>
      </c>
      <c r="D2728" s="537">
        <v>55.97</v>
      </c>
    </row>
    <row r="2729" spans="1:4" ht="40.5" x14ac:dyDescent="0.25">
      <c r="A2729" s="535" t="s">
        <v>7628</v>
      </c>
      <c r="B2729" s="536" t="s">
        <v>7629</v>
      </c>
      <c r="C2729" s="535" t="s">
        <v>61</v>
      </c>
      <c r="D2729" s="537">
        <v>87.37</v>
      </c>
    </row>
    <row r="2730" spans="1:4" x14ac:dyDescent="0.25">
      <c r="A2730" s="535" t="s">
        <v>7630</v>
      </c>
      <c r="B2730" s="536" t="s">
        <v>7631</v>
      </c>
      <c r="C2730" s="535" t="s">
        <v>61</v>
      </c>
      <c r="D2730" s="537">
        <v>30.67</v>
      </c>
    </row>
    <row r="2731" spans="1:4" x14ac:dyDescent="0.25">
      <c r="A2731" s="535" t="s">
        <v>7632</v>
      </c>
      <c r="B2731" s="536" t="s">
        <v>7633</v>
      </c>
      <c r="C2731" s="535" t="s">
        <v>61</v>
      </c>
      <c r="D2731" s="537">
        <v>45.61</v>
      </c>
    </row>
    <row r="2732" spans="1:4" x14ac:dyDescent="0.25">
      <c r="A2732" s="535" t="s">
        <v>7634</v>
      </c>
      <c r="B2732" s="536" t="s">
        <v>7635</v>
      </c>
      <c r="C2732" s="535" t="s">
        <v>1389</v>
      </c>
      <c r="D2732" s="537">
        <v>55.26</v>
      </c>
    </row>
    <row r="2733" spans="1:4" x14ac:dyDescent="0.25">
      <c r="A2733" s="535" t="s">
        <v>7636</v>
      </c>
      <c r="B2733" s="536" t="s">
        <v>7637</v>
      </c>
      <c r="C2733" s="535" t="s">
        <v>1389</v>
      </c>
      <c r="D2733" s="537">
        <v>47.6</v>
      </c>
    </row>
    <row r="2734" spans="1:4" x14ac:dyDescent="0.25">
      <c r="A2734" s="535" t="s">
        <v>7638</v>
      </c>
      <c r="B2734" s="536" t="s">
        <v>7639</v>
      </c>
      <c r="C2734" s="535" t="s">
        <v>1389</v>
      </c>
      <c r="D2734" s="537">
        <v>60.74</v>
      </c>
    </row>
    <row r="2735" spans="1:4" ht="27" x14ac:dyDescent="0.25">
      <c r="A2735" s="535" t="s">
        <v>7640</v>
      </c>
      <c r="B2735" s="536" t="s">
        <v>7641</v>
      </c>
      <c r="C2735" s="535" t="s">
        <v>2075</v>
      </c>
      <c r="D2735" s="537">
        <v>18.059999999999999</v>
      </c>
    </row>
    <row r="2736" spans="1:4" ht="27" x14ac:dyDescent="0.25">
      <c r="A2736" s="535" t="s">
        <v>7642</v>
      </c>
      <c r="B2736" s="536" t="s">
        <v>7643</v>
      </c>
      <c r="C2736" s="535" t="s">
        <v>3131</v>
      </c>
      <c r="D2736" s="537">
        <v>320.5</v>
      </c>
    </row>
    <row r="2737" spans="1:4" x14ac:dyDescent="0.25">
      <c r="A2737" s="535" t="s">
        <v>7644</v>
      </c>
      <c r="B2737" s="536" t="s">
        <v>7645</v>
      </c>
      <c r="C2737" s="535" t="s">
        <v>1389</v>
      </c>
      <c r="D2737" s="537">
        <v>190.06</v>
      </c>
    </row>
    <row r="2738" spans="1:4" x14ac:dyDescent="0.25">
      <c r="A2738" s="535" t="s">
        <v>7646</v>
      </c>
      <c r="B2738" s="536" t="s">
        <v>7647</v>
      </c>
      <c r="C2738" s="535" t="s">
        <v>3131</v>
      </c>
      <c r="D2738" s="537">
        <v>131.21</v>
      </c>
    </row>
    <row r="2739" spans="1:4" x14ac:dyDescent="0.25">
      <c r="A2739" s="535" t="s">
        <v>7648</v>
      </c>
      <c r="B2739" s="536" t="s">
        <v>7649</v>
      </c>
      <c r="C2739" s="535" t="s">
        <v>3131</v>
      </c>
      <c r="D2739" s="537">
        <v>184.99</v>
      </c>
    </row>
    <row r="2740" spans="1:4" x14ac:dyDescent="0.25">
      <c r="A2740" s="535" t="s">
        <v>7650</v>
      </c>
      <c r="B2740" s="536" t="s">
        <v>7651</v>
      </c>
      <c r="C2740" s="535" t="s">
        <v>3131</v>
      </c>
      <c r="D2740" s="537">
        <v>76.38</v>
      </c>
    </row>
    <row r="2741" spans="1:4" ht="27" x14ac:dyDescent="0.25">
      <c r="A2741" s="535" t="s">
        <v>7652</v>
      </c>
      <c r="B2741" s="536" t="s">
        <v>7653</v>
      </c>
      <c r="C2741" s="535" t="s">
        <v>1389</v>
      </c>
      <c r="D2741" s="537">
        <v>82.13</v>
      </c>
    </row>
    <row r="2742" spans="1:4" ht="40.5" x14ac:dyDescent="0.25">
      <c r="A2742" s="535" t="s">
        <v>7654</v>
      </c>
      <c r="B2742" s="536" t="s">
        <v>7655</v>
      </c>
      <c r="C2742" s="535" t="s">
        <v>1389</v>
      </c>
      <c r="D2742" s="537">
        <v>89.63</v>
      </c>
    </row>
    <row r="2743" spans="1:4" ht="27" x14ac:dyDescent="0.25">
      <c r="A2743" s="535" t="s">
        <v>7656</v>
      </c>
      <c r="B2743" s="536" t="s">
        <v>7657</v>
      </c>
      <c r="C2743" s="535" t="s">
        <v>1389</v>
      </c>
      <c r="D2743" s="537">
        <v>84.53</v>
      </c>
    </row>
    <row r="2744" spans="1:4" ht="27" x14ac:dyDescent="0.25">
      <c r="A2744" s="535" t="s">
        <v>7658</v>
      </c>
      <c r="B2744" s="536" t="s">
        <v>7659</v>
      </c>
      <c r="C2744" s="535" t="s">
        <v>1389</v>
      </c>
      <c r="D2744" s="537">
        <v>103</v>
      </c>
    </row>
    <row r="2745" spans="1:4" ht="27" x14ac:dyDescent="0.25">
      <c r="A2745" s="535" t="s">
        <v>7660</v>
      </c>
      <c r="B2745" s="536" t="s">
        <v>7661</v>
      </c>
      <c r="C2745" s="535" t="s">
        <v>1389</v>
      </c>
      <c r="D2745" s="537">
        <v>136.54</v>
      </c>
    </row>
    <row r="2746" spans="1:4" ht="27" x14ac:dyDescent="0.25">
      <c r="A2746" s="535" t="s">
        <v>7662</v>
      </c>
      <c r="B2746" s="536" t="s">
        <v>7663</v>
      </c>
      <c r="C2746" s="535" t="s">
        <v>1389</v>
      </c>
      <c r="D2746" s="537">
        <v>148.96</v>
      </c>
    </row>
    <row r="2747" spans="1:4" ht="27" x14ac:dyDescent="0.25">
      <c r="A2747" s="535" t="s">
        <v>7664</v>
      </c>
      <c r="B2747" s="536" t="s">
        <v>7665</v>
      </c>
      <c r="C2747" s="535" t="s">
        <v>1389</v>
      </c>
      <c r="D2747" s="537">
        <v>186.35</v>
      </c>
    </row>
    <row r="2748" spans="1:4" ht="27" x14ac:dyDescent="0.25">
      <c r="A2748" s="535" t="s">
        <v>7666</v>
      </c>
      <c r="B2748" s="536" t="s">
        <v>7667</v>
      </c>
      <c r="C2748" s="535" t="s">
        <v>1389</v>
      </c>
      <c r="D2748" s="537">
        <v>233.99</v>
      </c>
    </row>
    <row r="2749" spans="1:4" ht="27" x14ac:dyDescent="0.25">
      <c r="A2749" s="538" t="s">
        <v>7668</v>
      </c>
      <c r="B2749" s="539" t="s">
        <v>7669</v>
      </c>
      <c r="C2749" s="540" t="s">
        <v>1389</v>
      </c>
      <c r="D2749" s="541">
        <v>1.64</v>
      </c>
    </row>
    <row r="2750" spans="1:4" x14ac:dyDescent="0.25">
      <c r="A2750" s="535" t="s">
        <v>7670</v>
      </c>
      <c r="B2750" s="536" t="s">
        <v>7671</v>
      </c>
      <c r="C2750" s="535" t="s">
        <v>6258</v>
      </c>
      <c r="D2750" s="537">
        <v>15.71</v>
      </c>
    </row>
    <row r="2751" spans="1:4" x14ac:dyDescent="0.25">
      <c r="A2751" s="535" t="s">
        <v>7672</v>
      </c>
      <c r="B2751" s="536" t="s">
        <v>7673</v>
      </c>
      <c r="C2751" s="535" t="s">
        <v>6258</v>
      </c>
      <c r="D2751" s="537">
        <v>22.06</v>
      </c>
    </row>
    <row r="2752" spans="1:4" x14ac:dyDescent="0.25">
      <c r="A2752" s="535" t="s">
        <v>7674</v>
      </c>
      <c r="B2752" s="536" t="s">
        <v>7675</v>
      </c>
      <c r="C2752" s="535" t="s">
        <v>1389</v>
      </c>
      <c r="D2752" s="537">
        <v>12.6</v>
      </c>
    </row>
    <row r="2753" spans="1:4" ht="27" x14ac:dyDescent="0.25">
      <c r="A2753" s="535" t="s">
        <v>7676</v>
      </c>
      <c r="B2753" s="536" t="s">
        <v>7677</v>
      </c>
      <c r="C2753" s="535" t="s">
        <v>18</v>
      </c>
      <c r="D2753" s="537">
        <v>6.51</v>
      </c>
    </row>
    <row r="2754" spans="1:4" ht="27" x14ac:dyDescent="0.25">
      <c r="A2754" s="535" t="s">
        <v>2152</v>
      </c>
      <c r="B2754" s="536" t="s">
        <v>2155</v>
      </c>
      <c r="C2754" s="535" t="s">
        <v>18</v>
      </c>
      <c r="D2754" s="537">
        <v>4.3099999999999996</v>
      </c>
    </row>
    <row r="2755" spans="1:4" ht="27" x14ac:dyDescent="0.25">
      <c r="A2755" s="535" t="s">
        <v>7678</v>
      </c>
      <c r="B2755" s="536" t="s">
        <v>7679</v>
      </c>
      <c r="C2755" s="535" t="s">
        <v>18</v>
      </c>
      <c r="D2755" s="537">
        <v>10.83</v>
      </c>
    </row>
    <row r="2756" spans="1:4" ht="27" x14ac:dyDescent="0.25">
      <c r="A2756" s="535" t="s">
        <v>7680</v>
      </c>
      <c r="B2756" s="536" t="s">
        <v>7681</v>
      </c>
      <c r="C2756" s="535" t="s">
        <v>18</v>
      </c>
      <c r="D2756" s="537">
        <v>12.07</v>
      </c>
    </row>
    <row r="2757" spans="1:4" ht="27" x14ac:dyDescent="0.25">
      <c r="A2757" s="535" t="s">
        <v>7682</v>
      </c>
      <c r="B2757" s="536" t="s">
        <v>7683</v>
      </c>
      <c r="C2757" s="535" t="s">
        <v>18</v>
      </c>
      <c r="D2757" s="537">
        <v>11.59</v>
      </c>
    </row>
    <row r="2758" spans="1:4" x14ac:dyDescent="0.25">
      <c r="A2758" s="535" t="s">
        <v>7684</v>
      </c>
      <c r="B2758" s="536" t="s">
        <v>7685</v>
      </c>
      <c r="C2758" s="535" t="s">
        <v>18</v>
      </c>
      <c r="D2758" s="537">
        <v>3.5</v>
      </c>
    </row>
    <row r="2759" spans="1:4" x14ac:dyDescent="0.25">
      <c r="A2759" s="535" t="s">
        <v>7686</v>
      </c>
      <c r="B2759" s="536" t="s">
        <v>7687</v>
      </c>
      <c r="C2759" s="535" t="s">
        <v>18</v>
      </c>
      <c r="D2759" s="537">
        <v>5.53</v>
      </c>
    </row>
    <row r="2760" spans="1:4" x14ac:dyDescent="0.25">
      <c r="A2760" s="535" t="s">
        <v>2153</v>
      </c>
      <c r="B2760" s="536" t="s">
        <v>2154</v>
      </c>
      <c r="C2760" s="535" t="s">
        <v>18</v>
      </c>
      <c r="D2760" s="537">
        <v>3.65</v>
      </c>
    </row>
    <row r="2761" spans="1:4" ht="27" x14ac:dyDescent="0.25">
      <c r="A2761" s="535" t="s">
        <v>7688</v>
      </c>
      <c r="B2761" s="536" t="s">
        <v>7689</v>
      </c>
      <c r="C2761" s="535" t="s">
        <v>18</v>
      </c>
      <c r="D2761" s="537">
        <v>4.0999999999999996</v>
      </c>
    </row>
    <row r="2762" spans="1:4" x14ac:dyDescent="0.25">
      <c r="A2762" s="535" t="s">
        <v>7690</v>
      </c>
      <c r="B2762" s="536" t="s">
        <v>7691</v>
      </c>
      <c r="C2762" s="535" t="s">
        <v>18</v>
      </c>
      <c r="D2762" s="537">
        <v>4.41</v>
      </c>
    </row>
    <row r="2763" spans="1:4" ht="27" x14ac:dyDescent="0.25">
      <c r="A2763" s="535" t="s">
        <v>7692</v>
      </c>
      <c r="B2763" s="536" t="s">
        <v>7693</v>
      </c>
      <c r="C2763" s="535" t="s">
        <v>18</v>
      </c>
      <c r="D2763" s="537">
        <v>5.4</v>
      </c>
    </row>
    <row r="2764" spans="1:4" ht="27" x14ac:dyDescent="0.25">
      <c r="A2764" s="535" t="s">
        <v>7694</v>
      </c>
      <c r="B2764" s="536" t="s">
        <v>7695</v>
      </c>
      <c r="C2764" s="535" t="s">
        <v>18</v>
      </c>
      <c r="D2764" s="537">
        <v>5.53</v>
      </c>
    </row>
    <row r="2765" spans="1:4" x14ac:dyDescent="0.25">
      <c r="A2765" s="535" t="s">
        <v>7696</v>
      </c>
      <c r="B2765" s="536" t="s">
        <v>7697</v>
      </c>
      <c r="C2765" s="535" t="s">
        <v>18</v>
      </c>
      <c r="D2765" s="537">
        <v>5.77</v>
      </c>
    </row>
    <row r="2766" spans="1:4" ht="27" x14ac:dyDescent="0.25">
      <c r="A2766" s="535" t="s">
        <v>7698</v>
      </c>
      <c r="B2766" s="536" t="s">
        <v>7699</v>
      </c>
      <c r="C2766" s="535" t="s">
        <v>18</v>
      </c>
      <c r="D2766" s="537">
        <v>12.12</v>
      </c>
    </row>
    <row r="2767" spans="1:4" ht="27" x14ac:dyDescent="0.25">
      <c r="A2767" s="535" t="s">
        <v>7700</v>
      </c>
      <c r="B2767" s="536" t="s">
        <v>7701</v>
      </c>
      <c r="C2767" s="535" t="s">
        <v>18</v>
      </c>
      <c r="D2767" s="537">
        <v>12.93</v>
      </c>
    </row>
    <row r="2768" spans="1:4" ht="40.5" x14ac:dyDescent="0.25">
      <c r="A2768" s="535" t="s">
        <v>7702</v>
      </c>
      <c r="B2768" s="536" t="s">
        <v>7703</v>
      </c>
      <c r="C2768" s="535" t="s">
        <v>18</v>
      </c>
      <c r="D2768" s="537">
        <v>42.86</v>
      </c>
    </row>
    <row r="2769" spans="1:4" ht="27" x14ac:dyDescent="0.25">
      <c r="A2769" s="535" t="s">
        <v>7704</v>
      </c>
      <c r="B2769" s="536" t="s">
        <v>7705</v>
      </c>
      <c r="C2769" s="535" t="s">
        <v>18</v>
      </c>
      <c r="D2769" s="537">
        <v>14.9</v>
      </c>
    </row>
    <row r="2770" spans="1:4" ht="27" x14ac:dyDescent="0.25">
      <c r="A2770" s="535" t="s">
        <v>7706</v>
      </c>
      <c r="B2770" s="536" t="s">
        <v>7707</v>
      </c>
      <c r="C2770" s="535" t="s">
        <v>18</v>
      </c>
      <c r="D2770" s="537">
        <v>24.37</v>
      </c>
    </row>
    <row r="2771" spans="1:4" ht="27" x14ac:dyDescent="0.25">
      <c r="A2771" s="535" t="s">
        <v>7708</v>
      </c>
      <c r="B2771" s="536" t="s">
        <v>7709</v>
      </c>
      <c r="C2771" s="535" t="s">
        <v>18</v>
      </c>
      <c r="D2771" s="537">
        <v>24.66</v>
      </c>
    </row>
    <row r="2772" spans="1:4" ht="27" x14ac:dyDescent="0.25">
      <c r="A2772" s="535" t="s">
        <v>7710</v>
      </c>
      <c r="B2772" s="536" t="s">
        <v>7711</v>
      </c>
      <c r="C2772" s="535" t="s">
        <v>18</v>
      </c>
      <c r="D2772" s="537">
        <v>14.84</v>
      </c>
    </row>
    <row r="2773" spans="1:4" x14ac:dyDescent="0.25">
      <c r="A2773" s="535" t="s">
        <v>7712</v>
      </c>
      <c r="B2773" s="536" t="s">
        <v>7713</v>
      </c>
      <c r="C2773" s="535" t="s">
        <v>18</v>
      </c>
      <c r="D2773" s="537">
        <v>1.27</v>
      </c>
    </row>
    <row r="2774" spans="1:4" ht="27" x14ac:dyDescent="0.25">
      <c r="A2774" s="535" t="s">
        <v>7714</v>
      </c>
      <c r="B2774" s="536" t="s">
        <v>7715</v>
      </c>
      <c r="C2774" s="535" t="s">
        <v>18</v>
      </c>
      <c r="D2774" s="537">
        <v>1.46</v>
      </c>
    </row>
    <row r="2775" spans="1:4" ht="27" x14ac:dyDescent="0.25">
      <c r="A2775" s="535" t="s">
        <v>7716</v>
      </c>
      <c r="B2775" s="536" t="s">
        <v>7717</v>
      </c>
      <c r="C2775" s="535" t="s">
        <v>18</v>
      </c>
      <c r="D2775" s="537">
        <v>83.41</v>
      </c>
    </row>
    <row r="2776" spans="1:4" ht="27" x14ac:dyDescent="0.25">
      <c r="A2776" s="535" t="s">
        <v>7718</v>
      </c>
      <c r="B2776" s="536" t="s">
        <v>7719</v>
      </c>
      <c r="C2776" s="535" t="s">
        <v>61</v>
      </c>
      <c r="D2776" s="537">
        <v>8.8800000000000008</v>
      </c>
    </row>
    <row r="2777" spans="1:4" ht="27" x14ac:dyDescent="0.25">
      <c r="A2777" s="535" t="s">
        <v>7720</v>
      </c>
      <c r="B2777" s="536" t="s">
        <v>7721</v>
      </c>
      <c r="C2777" s="535" t="s">
        <v>61</v>
      </c>
      <c r="D2777" s="537">
        <v>11.14</v>
      </c>
    </row>
    <row r="2778" spans="1:4" ht="27" x14ac:dyDescent="0.25">
      <c r="A2778" s="535" t="s">
        <v>7722</v>
      </c>
      <c r="B2778" s="536" t="s">
        <v>7723</v>
      </c>
      <c r="C2778" s="535" t="s">
        <v>61</v>
      </c>
      <c r="D2778" s="537">
        <v>16.64</v>
      </c>
    </row>
    <row r="2779" spans="1:4" ht="27" x14ac:dyDescent="0.25">
      <c r="A2779" s="535" t="s">
        <v>7724</v>
      </c>
      <c r="B2779" s="536" t="s">
        <v>7725</v>
      </c>
      <c r="C2779" s="535" t="s">
        <v>61</v>
      </c>
      <c r="D2779" s="537">
        <v>19.13</v>
      </c>
    </row>
    <row r="2780" spans="1:4" ht="27" x14ac:dyDescent="0.25">
      <c r="A2780" s="535" t="s">
        <v>7726</v>
      </c>
      <c r="B2780" s="536" t="s">
        <v>7727</v>
      </c>
      <c r="C2780" s="535" t="s">
        <v>61</v>
      </c>
      <c r="D2780" s="537">
        <v>26.04</v>
      </c>
    </row>
    <row r="2781" spans="1:4" ht="27" x14ac:dyDescent="0.25">
      <c r="A2781" s="535" t="s">
        <v>7728</v>
      </c>
      <c r="B2781" s="536" t="s">
        <v>7729</v>
      </c>
      <c r="C2781" s="535" t="s">
        <v>61</v>
      </c>
      <c r="D2781" s="537">
        <v>38.11</v>
      </c>
    </row>
    <row r="2782" spans="1:4" ht="27" x14ac:dyDescent="0.25">
      <c r="A2782" s="535" t="s">
        <v>7730</v>
      </c>
      <c r="B2782" s="536" t="s">
        <v>7731</v>
      </c>
      <c r="C2782" s="535" t="s">
        <v>1389</v>
      </c>
      <c r="D2782" s="537">
        <v>503.54</v>
      </c>
    </row>
    <row r="2783" spans="1:4" x14ac:dyDescent="0.25">
      <c r="A2783" s="535" t="s">
        <v>7732</v>
      </c>
      <c r="B2783" s="536" t="s">
        <v>7733</v>
      </c>
      <c r="C2783" s="535" t="s">
        <v>6258</v>
      </c>
      <c r="D2783" s="537">
        <v>18.75</v>
      </c>
    </row>
    <row r="2784" spans="1:4" ht="40.5" x14ac:dyDescent="0.25">
      <c r="A2784" s="535" t="s">
        <v>7734</v>
      </c>
      <c r="B2784" s="536" t="s">
        <v>7735</v>
      </c>
      <c r="C2784" s="535" t="s">
        <v>2075</v>
      </c>
      <c r="D2784" s="537">
        <v>1052.47</v>
      </c>
    </row>
    <row r="2785" spans="1:4" ht="40.5" x14ac:dyDescent="0.25">
      <c r="A2785" s="535" t="s">
        <v>7736</v>
      </c>
      <c r="B2785" s="536" t="s">
        <v>7737</v>
      </c>
      <c r="C2785" s="535" t="s">
        <v>2075</v>
      </c>
      <c r="D2785" s="537">
        <v>519.52</v>
      </c>
    </row>
    <row r="2786" spans="1:4" x14ac:dyDescent="0.25">
      <c r="A2786" s="535" t="s">
        <v>7738</v>
      </c>
      <c r="B2786" s="536" t="s">
        <v>7739</v>
      </c>
      <c r="C2786" s="535" t="s">
        <v>6258</v>
      </c>
      <c r="D2786" s="537">
        <v>21.97</v>
      </c>
    </row>
    <row r="2787" spans="1:4" ht="40.5" x14ac:dyDescent="0.25">
      <c r="A2787" s="535" t="s">
        <v>7740</v>
      </c>
      <c r="B2787" s="536" t="s">
        <v>7741</v>
      </c>
      <c r="C2787" s="535" t="s">
        <v>61</v>
      </c>
      <c r="D2787" s="537">
        <v>18.61</v>
      </c>
    </row>
    <row r="2788" spans="1:4" ht="40.5" x14ac:dyDescent="0.25">
      <c r="A2788" s="535" t="s">
        <v>7742</v>
      </c>
      <c r="B2788" s="536" t="s">
        <v>7743</v>
      </c>
      <c r="C2788" s="535" t="s">
        <v>61</v>
      </c>
      <c r="D2788" s="537">
        <v>22.77</v>
      </c>
    </row>
    <row r="2789" spans="1:4" ht="54" x14ac:dyDescent="0.25">
      <c r="A2789" s="535" t="s">
        <v>7744</v>
      </c>
      <c r="B2789" s="536" t="s">
        <v>7745</v>
      </c>
      <c r="C2789" s="535" t="s">
        <v>61</v>
      </c>
      <c r="D2789" s="537">
        <v>34.159999999999997</v>
      </c>
    </row>
    <row r="2790" spans="1:4" x14ac:dyDescent="0.25">
      <c r="A2790" s="535" t="s">
        <v>7746</v>
      </c>
      <c r="B2790" s="536" t="s">
        <v>7747</v>
      </c>
      <c r="C2790" s="535" t="s">
        <v>1389</v>
      </c>
      <c r="D2790" s="537">
        <v>17.91</v>
      </c>
    </row>
    <row r="2791" spans="1:4" x14ac:dyDescent="0.25">
      <c r="A2791" s="535" t="s">
        <v>7748</v>
      </c>
      <c r="B2791" s="536" t="s">
        <v>7749</v>
      </c>
      <c r="C2791" s="535" t="s">
        <v>1389</v>
      </c>
      <c r="D2791" s="537">
        <v>1.25</v>
      </c>
    </row>
    <row r="2792" spans="1:4" x14ac:dyDescent="0.25">
      <c r="A2792" s="535" t="s">
        <v>7750</v>
      </c>
      <c r="B2792" s="536" t="s">
        <v>7751</v>
      </c>
      <c r="C2792" s="535" t="s">
        <v>1389</v>
      </c>
      <c r="D2792" s="537">
        <v>7.17</v>
      </c>
    </row>
    <row r="2793" spans="1:4" ht="27" x14ac:dyDescent="0.25">
      <c r="A2793" s="535" t="s">
        <v>7752</v>
      </c>
      <c r="B2793" s="536" t="s">
        <v>7753</v>
      </c>
      <c r="C2793" s="535" t="s">
        <v>61</v>
      </c>
      <c r="D2793" s="537">
        <v>5.0199999999999996</v>
      </c>
    </row>
    <row r="2794" spans="1:4" ht="27" x14ac:dyDescent="0.25">
      <c r="A2794" s="535" t="s">
        <v>7754</v>
      </c>
      <c r="B2794" s="536" t="s">
        <v>7755</v>
      </c>
      <c r="C2794" s="535" t="s">
        <v>1389</v>
      </c>
      <c r="D2794" s="537">
        <v>49.77</v>
      </c>
    </row>
    <row r="2795" spans="1:4" ht="27" x14ac:dyDescent="0.25">
      <c r="A2795" s="535" t="s">
        <v>7756</v>
      </c>
      <c r="B2795" s="536" t="s">
        <v>7757</v>
      </c>
      <c r="C2795" s="535" t="s">
        <v>1389</v>
      </c>
      <c r="D2795" s="537">
        <v>86.03</v>
      </c>
    </row>
    <row r="2796" spans="1:4" ht="27" x14ac:dyDescent="0.25">
      <c r="A2796" s="535" t="s">
        <v>7758</v>
      </c>
      <c r="B2796" s="536" t="s">
        <v>7759</v>
      </c>
      <c r="C2796" s="535" t="s">
        <v>1389</v>
      </c>
      <c r="D2796" s="537">
        <v>71.760000000000005</v>
      </c>
    </row>
    <row r="2797" spans="1:4" x14ac:dyDescent="0.25">
      <c r="A2797" s="535" t="s">
        <v>7760</v>
      </c>
      <c r="B2797" s="536" t="s">
        <v>7761</v>
      </c>
      <c r="C2797" s="535" t="s">
        <v>1389</v>
      </c>
      <c r="D2797" s="537">
        <v>38.31</v>
      </c>
    </row>
    <row r="2798" spans="1:4" x14ac:dyDescent="0.25">
      <c r="A2798" s="535" t="s">
        <v>7762</v>
      </c>
      <c r="B2798" s="536" t="s">
        <v>7763</v>
      </c>
      <c r="C2798" s="535" t="s">
        <v>6258</v>
      </c>
      <c r="D2798" s="537">
        <v>20.440000000000001</v>
      </c>
    </row>
    <row r="2799" spans="1:4" x14ac:dyDescent="0.25">
      <c r="A2799" s="535" t="s">
        <v>7764</v>
      </c>
      <c r="B2799" s="536" t="s">
        <v>7765</v>
      </c>
      <c r="C2799" s="535" t="s">
        <v>1389</v>
      </c>
      <c r="D2799" s="537">
        <v>48.73</v>
      </c>
    </row>
    <row r="2800" spans="1:4" ht="27" x14ac:dyDescent="0.25">
      <c r="A2800" s="535" t="s">
        <v>7766</v>
      </c>
      <c r="B2800" s="536" t="s">
        <v>7767</v>
      </c>
      <c r="C2800" s="535" t="s">
        <v>61</v>
      </c>
      <c r="D2800" s="537">
        <v>23.99</v>
      </c>
    </row>
    <row r="2801" spans="1:4" ht="27" x14ac:dyDescent="0.25">
      <c r="A2801" s="535" t="s">
        <v>7768</v>
      </c>
      <c r="B2801" s="536" t="s">
        <v>7769</v>
      </c>
      <c r="C2801" s="535" t="s">
        <v>61</v>
      </c>
      <c r="D2801" s="537">
        <v>31.07</v>
      </c>
    </row>
    <row r="2802" spans="1:4" ht="27" x14ac:dyDescent="0.25">
      <c r="A2802" s="535" t="s">
        <v>7770</v>
      </c>
      <c r="B2802" s="536" t="s">
        <v>7771</v>
      </c>
      <c r="C2802" s="535" t="s">
        <v>61</v>
      </c>
      <c r="D2802" s="537">
        <v>33.869999999999997</v>
      </c>
    </row>
    <row r="2803" spans="1:4" ht="27" x14ac:dyDescent="0.25">
      <c r="A2803" s="535" t="s">
        <v>7772</v>
      </c>
      <c r="B2803" s="536" t="s">
        <v>7773</v>
      </c>
      <c r="C2803" s="535" t="s">
        <v>1389</v>
      </c>
      <c r="D2803" s="537">
        <v>18.89</v>
      </c>
    </row>
    <row r="2804" spans="1:4" ht="27" x14ac:dyDescent="0.25">
      <c r="A2804" s="535" t="s">
        <v>7774</v>
      </c>
      <c r="B2804" s="536" t="s">
        <v>7775</v>
      </c>
      <c r="C2804" s="535" t="s">
        <v>61</v>
      </c>
      <c r="D2804" s="537">
        <v>6.36</v>
      </c>
    </row>
    <row r="2805" spans="1:4" ht="27" x14ac:dyDescent="0.25">
      <c r="A2805" s="535" t="s">
        <v>7776</v>
      </c>
      <c r="B2805" s="536" t="s">
        <v>7777</v>
      </c>
      <c r="C2805" s="535" t="s">
        <v>2075</v>
      </c>
      <c r="D2805" s="537">
        <v>400.7</v>
      </c>
    </row>
    <row r="2806" spans="1:4" ht="27" x14ac:dyDescent="0.25">
      <c r="A2806" s="535" t="s">
        <v>7778</v>
      </c>
      <c r="B2806" s="536" t="s">
        <v>7779</v>
      </c>
      <c r="C2806" s="535" t="s">
        <v>2075</v>
      </c>
      <c r="D2806" s="537">
        <v>413.1</v>
      </c>
    </row>
    <row r="2807" spans="1:4" ht="27" x14ac:dyDescent="0.25">
      <c r="A2807" s="535" t="s">
        <v>7780</v>
      </c>
      <c r="B2807" s="536" t="s">
        <v>7781</v>
      </c>
      <c r="C2807" s="535" t="s">
        <v>2075</v>
      </c>
      <c r="D2807" s="537">
        <v>427.1</v>
      </c>
    </row>
    <row r="2808" spans="1:4" ht="27" x14ac:dyDescent="0.25">
      <c r="A2808" s="535" t="s">
        <v>7782</v>
      </c>
      <c r="B2808" s="536" t="s">
        <v>7783</v>
      </c>
      <c r="C2808" s="535" t="s">
        <v>2075</v>
      </c>
      <c r="D2808" s="537">
        <v>445.68</v>
      </c>
    </row>
    <row r="2809" spans="1:4" ht="27" x14ac:dyDescent="0.25">
      <c r="A2809" s="535" t="s">
        <v>7784</v>
      </c>
      <c r="B2809" s="536" t="s">
        <v>7785</v>
      </c>
      <c r="C2809" s="535" t="s">
        <v>2075</v>
      </c>
      <c r="D2809" s="537">
        <v>465.93</v>
      </c>
    </row>
    <row r="2810" spans="1:4" ht="27" x14ac:dyDescent="0.25">
      <c r="A2810" s="535" t="s">
        <v>7786</v>
      </c>
      <c r="B2810" s="536" t="s">
        <v>7787</v>
      </c>
      <c r="C2810" s="535" t="s">
        <v>2075</v>
      </c>
      <c r="D2810" s="537">
        <v>482.29</v>
      </c>
    </row>
    <row r="2811" spans="1:4" ht="27" x14ac:dyDescent="0.25">
      <c r="A2811" s="535" t="s">
        <v>7788</v>
      </c>
      <c r="B2811" s="536" t="s">
        <v>7789</v>
      </c>
      <c r="C2811" s="535" t="s">
        <v>2075</v>
      </c>
      <c r="D2811" s="537">
        <v>11.87</v>
      </c>
    </row>
    <row r="2812" spans="1:4" x14ac:dyDescent="0.25">
      <c r="A2812" s="535" t="s">
        <v>7790</v>
      </c>
      <c r="B2812" s="536" t="s">
        <v>7791</v>
      </c>
      <c r="C2812" s="535" t="s">
        <v>1389</v>
      </c>
      <c r="D2812" s="537">
        <v>19.489999999999998</v>
      </c>
    </row>
    <row r="2813" spans="1:4" x14ac:dyDescent="0.25">
      <c r="A2813" s="535" t="s">
        <v>7792</v>
      </c>
      <c r="B2813" s="536" t="s">
        <v>7793</v>
      </c>
      <c r="C2813" s="535" t="s">
        <v>1389</v>
      </c>
      <c r="D2813" s="537">
        <v>15.58</v>
      </c>
    </row>
    <row r="2814" spans="1:4" ht="27" x14ac:dyDescent="0.25">
      <c r="A2814" s="535" t="s">
        <v>7794</v>
      </c>
      <c r="B2814" s="536" t="s">
        <v>7795</v>
      </c>
      <c r="C2814" s="535" t="s">
        <v>2721</v>
      </c>
      <c r="D2814" s="537">
        <v>3.75</v>
      </c>
    </row>
    <row r="2815" spans="1:4" ht="27" x14ac:dyDescent="0.25">
      <c r="A2815" s="535" t="s">
        <v>7796</v>
      </c>
      <c r="B2815" s="536" t="s">
        <v>7797</v>
      </c>
      <c r="C2815" s="535" t="s">
        <v>3312</v>
      </c>
      <c r="D2815" s="537">
        <v>12</v>
      </c>
    </row>
    <row r="2816" spans="1:4" ht="27" x14ac:dyDescent="0.25">
      <c r="A2816" s="535" t="s">
        <v>7798</v>
      </c>
      <c r="B2816" s="536" t="s">
        <v>7799</v>
      </c>
      <c r="C2816" s="535" t="s">
        <v>61</v>
      </c>
      <c r="D2816" s="537">
        <v>8.26</v>
      </c>
    </row>
    <row r="2817" spans="1:4" ht="40.5" x14ac:dyDescent="0.25">
      <c r="A2817" s="535" t="s">
        <v>7800</v>
      </c>
      <c r="B2817" s="536" t="s">
        <v>7801</v>
      </c>
      <c r="C2817" s="535" t="s">
        <v>1389</v>
      </c>
      <c r="D2817" s="537">
        <v>59.66</v>
      </c>
    </row>
    <row r="2818" spans="1:4" ht="27" x14ac:dyDescent="0.25">
      <c r="A2818" s="535" t="s">
        <v>7802</v>
      </c>
      <c r="B2818" s="536" t="s">
        <v>7803</v>
      </c>
      <c r="C2818" s="535" t="s">
        <v>1389</v>
      </c>
      <c r="D2818" s="537">
        <v>123.93</v>
      </c>
    </row>
    <row r="2819" spans="1:4" ht="27" x14ac:dyDescent="0.25">
      <c r="A2819" s="535" t="s">
        <v>7804</v>
      </c>
      <c r="B2819" s="536" t="s">
        <v>7805</v>
      </c>
      <c r="C2819" s="535" t="s">
        <v>1389</v>
      </c>
      <c r="D2819" s="537">
        <v>6.25</v>
      </c>
    </row>
    <row r="2820" spans="1:4" ht="40.5" x14ac:dyDescent="0.25">
      <c r="A2820" s="535" t="s">
        <v>7806</v>
      </c>
      <c r="B2820" s="536" t="s">
        <v>7807</v>
      </c>
      <c r="C2820" s="535" t="s">
        <v>1389</v>
      </c>
      <c r="D2820" s="537">
        <v>54</v>
      </c>
    </row>
    <row r="2821" spans="1:4" ht="40.5" x14ac:dyDescent="0.25">
      <c r="A2821" s="535" t="s">
        <v>7808</v>
      </c>
      <c r="B2821" s="536" t="s">
        <v>7809</v>
      </c>
      <c r="C2821" s="535" t="s">
        <v>1389</v>
      </c>
      <c r="D2821" s="537">
        <v>45.38</v>
      </c>
    </row>
    <row r="2822" spans="1:4" ht="27" x14ac:dyDescent="0.25">
      <c r="A2822" s="535" t="s">
        <v>7810</v>
      </c>
      <c r="B2822" s="536" t="s">
        <v>7811</v>
      </c>
      <c r="C2822" s="535" t="s">
        <v>1389</v>
      </c>
      <c r="D2822" s="537">
        <v>8.66</v>
      </c>
    </row>
    <row r="2823" spans="1:4" ht="27" x14ac:dyDescent="0.25">
      <c r="A2823" s="535" t="s">
        <v>7812</v>
      </c>
      <c r="B2823" s="536" t="s">
        <v>7813</v>
      </c>
      <c r="C2823" s="535" t="s">
        <v>18</v>
      </c>
      <c r="D2823" s="537">
        <v>227.83</v>
      </c>
    </row>
    <row r="2824" spans="1:4" ht="40.5" x14ac:dyDescent="0.25">
      <c r="A2824" s="535" t="s">
        <v>7814</v>
      </c>
      <c r="B2824" s="536" t="s">
        <v>7815</v>
      </c>
      <c r="C2824" s="535" t="s">
        <v>3131</v>
      </c>
      <c r="D2824" s="537">
        <v>303.47000000000003</v>
      </c>
    </row>
    <row r="2825" spans="1:4" ht="27" x14ac:dyDescent="0.25">
      <c r="A2825" s="535" t="s">
        <v>7816</v>
      </c>
      <c r="B2825" s="536" t="s">
        <v>7817</v>
      </c>
      <c r="C2825" s="535" t="s">
        <v>3131</v>
      </c>
      <c r="D2825" s="537">
        <v>34.479999999999997</v>
      </c>
    </row>
    <row r="2826" spans="1:4" ht="40.5" x14ac:dyDescent="0.25">
      <c r="A2826" s="535" t="s">
        <v>7818</v>
      </c>
      <c r="B2826" s="536" t="s">
        <v>7819</v>
      </c>
      <c r="C2826" s="535" t="s">
        <v>3131</v>
      </c>
      <c r="D2826" s="537">
        <v>359.43</v>
      </c>
    </row>
    <row r="2827" spans="1:4" ht="40.5" x14ac:dyDescent="0.25">
      <c r="A2827" s="535" t="s">
        <v>7820</v>
      </c>
      <c r="B2827" s="536" t="s">
        <v>7821</v>
      </c>
      <c r="C2827" s="535" t="s">
        <v>3131</v>
      </c>
      <c r="D2827" s="537">
        <v>462.86</v>
      </c>
    </row>
    <row r="2828" spans="1:4" x14ac:dyDescent="0.25">
      <c r="A2828" s="535" t="s">
        <v>7822</v>
      </c>
      <c r="B2828" s="536" t="s">
        <v>7823</v>
      </c>
      <c r="C2828" s="535" t="s">
        <v>6258</v>
      </c>
      <c r="D2828" s="537">
        <v>18.61</v>
      </c>
    </row>
    <row r="2829" spans="1:4" ht="40.5" x14ac:dyDescent="0.25">
      <c r="A2829" s="535" t="s">
        <v>7824</v>
      </c>
      <c r="B2829" s="536" t="s">
        <v>7825</v>
      </c>
      <c r="C2829" s="535" t="s">
        <v>1389</v>
      </c>
      <c r="D2829" s="537">
        <v>40.659999999999997</v>
      </c>
    </row>
    <row r="2830" spans="1:4" ht="40.5" x14ac:dyDescent="0.25">
      <c r="A2830" s="535" t="s">
        <v>7826</v>
      </c>
      <c r="B2830" s="536" t="s">
        <v>7827</v>
      </c>
      <c r="C2830" s="535" t="s">
        <v>1389</v>
      </c>
      <c r="D2830" s="537">
        <v>45.81</v>
      </c>
    </row>
    <row r="2831" spans="1:4" ht="40.5" x14ac:dyDescent="0.25">
      <c r="A2831" s="535" t="s">
        <v>7828</v>
      </c>
      <c r="B2831" s="536" t="s">
        <v>7829</v>
      </c>
      <c r="C2831" s="535" t="s">
        <v>1389</v>
      </c>
      <c r="D2831" s="537">
        <v>76.08</v>
      </c>
    </row>
    <row r="2832" spans="1:4" ht="40.5" x14ac:dyDescent="0.25">
      <c r="A2832" s="535" t="s">
        <v>7830</v>
      </c>
      <c r="B2832" s="536" t="s">
        <v>7831</v>
      </c>
      <c r="C2832" s="535" t="s">
        <v>1389</v>
      </c>
      <c r="D2832" s="537">
        <v>95.92</v>
      </c>
    </row>
    <row r="2833" spans="1:4" ht="40.5" x14ac:dyDescent="0.25">
      <c r="A2833" s="535" t="s">
        <v>7832</v>
      </c>
      <c r="B2833" s="536" t="s">
        <v>7833</v>
      </c>
      <c r="C2833" s="535" t="s">
        <v>1389</v>
      </c>
      <c r="D2833" s="537">
        <v>103.55</v>
      </c>
    </row>
    <row r="2834" spans="1:4" ht="27" x14ac:dyDescent="0.25">
      <c r="A2834" s="535" t="s">
        <v>7834</v>
      </c>
      <c r="B2834" s="536" t="s">
        <v>7835</v>
      </c>
      <c r="C2834" s="535" t="s">
        <v>2075</v>
      </c>
      <c r="D2834" s="537">
        <v>2247.5</v>
      </c>
    </row>
    <row r="2835" spans="1:4" ht="27" x14ac:dyDescent="0.25">
      <c r="A2835" s="535" t="s">
        <v>7836</v>
      </c>
      <c r="B2835" s="536" t="s">
        <v>7837</v>
      </c>
      <c r="C2835" s="535" t="s">
        <v>2075</v>
      </c>
      <c r="D2835" s="537">
        <v>2247.5</v>
      </c>
    </row>
    <row r="2836" spans="1:4" ht="27" x14ac:dyDescent="0.25">
      <c r="A2836" s="535" t="s">
        <v>7838</v>
      </c>
      <c r="B2836" s="536" t="s">
        <v>7839</v>
      </c>
      <c r="C2836" s="535" t="s">
        <v>2075</v>
      </c>
      <c r="D2836" s="537">
        <v>2476.9299999999998</v>
      </c>
    </row>
    <row r="2837" spans="1:4" ht="27" x14ac:dyDescent="0.25">
      <c r="A2837" s="535" t="s">
        <v>7840</v>
      </c>
      <c r="B2837" s="536" t="s">
        <v>7841</v>
      </c>
      <c r="C2837" s="535" t="s">
        <v>2075</v>
      </c>
      <c r="D2837" s="537">
        <v>2476.9299999999998</v>
      </c>
    </row>
    <row r="2838" spans="1:4" x14ac:dyDescent="0.25">
      <c r="A2838" s="535" t="s">
        <v>7842</v>
      </c>
      <c r="B2838" s="536" t="s">
        <v>7843</v>
      </c>
      <c r="C2838" s="535" t="s">
        <v>1389</v>
      </c>
      <c r="D2838" s="537">
        <v>19.54</v>
      </c>
    </row>
    <row r="2839" spans="1:4" x14ac:dyDescent="0.25">
      <c r="A2839" s="535" t="s">
        <v>7844</v>
      </c>
      <c r="B2839" s="536" t="s">
        <v>7845</v>
      </c>
      <c r="C2839" s="535" t="s">
        <v>1389</v>
      </c>
      <c r="D2839" s="537">
        <v>27.05</v>
      </c>
    </row>
    <row r="2840" spans="1:4" ht="27" x14ac:dyDescent="0.25">
      <c r="A2840" s="535" t="s">
        <v>7846</v>
      </c>
      <c r="B2840" s="536" t="s">
        <v>7847</v>
      </c>
      <c r="C2840" s="535" t="s">
        <v>1389</v>
      </c>
      <c r="D2840" s="537">
        <v>30.64</v>
      </c>
    </row>
    <row r="2841" spans="1:4" ht="27" x14ac:dyDescent="0.25">
      <c r="A2841" s="535" t="s">
        <v>7848</v>
      </c>
      <c r="B2841" s="536" t="s">
        <v>7849</v>
      </c>
      <c r="C2841" s="535" t="s">
        <v>1389</v>
      </c>
      <c r="D2841" s="537">
        <v>68.209999999999994</v>
      </c>
    </row>
    <row r="2842" spans="1:4" x14ac:dyDescent="0.25">
      <c r="A2842" s="535" t="s">
        <v>7850</v>
      </c>
      <c r="B2842" s="536" t="s">
        <v>7851</v>
      </c>
      <c r="C2842" s="535" t="s">
        <v>1389</v>
      </c>
      <c r="D2842" s="537">
        <v>35.340000000000003</v>
      </c>
    </row>
    <row r="2843" spans="1:4" x14ac:dyDescent="0.25">
      <c r="A2843" s="535" t="s">
        <v>7852</v>
      </c>
      <c r="B2843" s="536" t="s">
        <v>7853</v>
      </c>
      <c r="C2843" s="535" t="s">
        <v>1389</v>
      </c>
      <c r="D2843" s="537">
        <v>16.5</v>
      </c>
    </row>
    <row r="2844" spans="1:4" ht="27" x14ac:dyDescent="0.25">
      <c r="A2844" s="535" t="s">
        <v>7854</v>
      </c>
      <c r="B2844" s="536" t="s">
        <v>7855</v>
      </c>
      <c r="C2844" s="535" t="s">
        <v>1389</v>
      </c>
      <c r="D2844" s="537">
        <v>18.84</v>
      </c>
    </row>
    <row r="2845" spans="1:4" ht="40.5" x14ac:dyDescent="0.25">
      <c r="A2845" s="535" t="s">
        <v>7856</v>
      </c>
      <c r="B2845" s="536" t="s">
        <v>7857</v>
      </c>
      <c r="C2845" s="535" t="s">
        <v>18</v>
      </c>
      <c r="D2845" s="537">
        <v>25016.560000000001</v>
      </c>
    </row>
    <row r="2846" spans="1:4" ht="27" x14ac:dyDescent="0.25">
      <c r="A2846" s="535" t="s">
        <v>7858</v>
      </c>
      <c r="B2846" s="536" t="s">
        <v>7859</v>
      </c>
      <c r="C2846" s="535" t="s">
        <v>18</v>
      </c>
      <c r="D2846" s="537">
        <v>41.97</v>
      </c>
    </row>
    <row r="2847" spans="1:4" ht="27" x14ac:dyDescent="0.25">
      <c r="A2847" s="535" t="s">
        <v>7860</v>
      </c>
      <c r="B2847" s="536" t="s">
        <v>7861</v>
      </c>
      <c r="C2847" s="535" t="s">
        <v>18</v>
      </c>
      <c r="D2847" s="537">
        <v>54.11</v>
      </c>
    </row>
    <row r="2848" spans="1:4" ht="27" x14ac:dyDescent="0.25">
      <c r="A2848" s="535" t="s">
        <v>7862</v>
      </c>
      <c r="B2848" s="536" t="s">
        <v>7863</v>
      </c>
      <c r="C2848" s="535" t="s">
        <v>18</v>
      </c>
      <c r="D2848" s="537">
        <v>26.71</v>
      </c>
    </row>
    <row r="2849" spans="1:4" ht="27" x14ac:dyDescent="0.25">
      <c r="A2849" s="535" t="s">
        <v>7864</v>
      </c>
      <c r="B2849" s="536" t="s">
        <v>7865</v>
      </c>
      <c r="C2849" s="535" t="s">
        <v>18</v>
      </c>
      <c r="D2849" s="537">
        <v>39.11</v>
      </c>
    </row>
    <row r="2850" spans="1:4" ht="27" x14ac:dyDescent="0.25">
      <c r="A2850" s="535" t="s">
        <v>7866</v>
      </c>
      <c r="B2850" s="536" t="s">
        <v>7867</v>
      </c>
      <c r="C2850" s="535" t="s">
        <v>18</v>
      </c>
      <c r="D2850" s="537">
        <v>65.099999999999994</v>
      </c>
    </row>
    <row r="2851" spans="1:4" ht="40.5" x14ac:dyDescent="0.25">
      <c r="A2851" s="542" t="s">
        <v>7868</v>
      </c>
      <c r="B2851" s="543" t="s">
        <v>7869</v>
      </c>
      <c r="C2851" s="544" t="s">
        <v>1389</v>
      </c>
      <c r="D2851" s="545">
        <v>6.65</v>
      </c>
    </row>
    <row r="2852" spans="1:4" ht="40.5" x14ac:dyDescent="0.25">
      <c r="A2852" s="542" t="s">
        <v>7870</v>
      </c>
      <c r="B2852" s="543" t="s">
        <v>7871</v>
      </c>
      <c r="C2852" s="544" t="s">
        <v>1389</v>
      </c>
      <c r="D2852" s="545">
        <v>10.86</v>
      </c>
    </row>
    <row r="2853" spans="1:4" ht="40.5" x14ac:dyDescent="0.25">
      <c r="A2853" s="542" t="s">
        <v>7872</v>
      </c>
      <c r="B2853" s="543" t="s">
        <v>7873</v>
      </c>
      <c r="C2853" s="544" t="s">
        <v>2075</v>
      </c>
      <c r="D2853" s="545">
        <v>749.42</v>
      </c>
    </row>
    <row r="2854" spans="1:4" ht="40.5" x14ac:dyDescent="0.25">
      <c r="A2854" s="542" t="s">
        <v>7874</v>
      </c>
      <c r="B2854" s="543" t="s">
        <v>7875</v>
      </c>
      <c r="C2854" s="544" t="s">
        <v>7876</v>
      </c>
      <c r="D2854" s="545">
        <v>312.26</v>
      </c>
    </row>
    <row r="2855" spans="1:4" ht="40.5" x14ac:dyDescent="0.25">
      <c r="A2855" s="542" t="s">
        <v>7877</v>
      </c>
      <c r="B2855" s="543" t="s">
        <v>7878</v>
      </c>
      <c r="C2855" s="544" t="s">
        <v>2075</v>
      </c>
      <c r="D2855" s="545">
        <v>545.24</v>
      </c>
    </row>
    <row r="2856" spans="1:4" ht="40.5" x14ac:dyDescent="0.25">
      <c r="A2856" s="542" t="s">
        <v>7879</v>
      </c>
      <c r="B2856" s="543" t="s">
        <v>7878</v>
      </c>
      <c r="C2856" s="544" t="s">
        <v>7876</v>
      </c>
      <c r="D2856" s="545">
        <v>259.63</v>
      </c>
    </row>
    <row r="2857" spans="1:4" x14ac:dyDescent="0.25">
      <c r="A2857" s="542" t="s">
        <v>7880</v>
      </c>
      <c r="B2857" s="543" t="s">
        <v>7881</v>
      </c>
      <c r="C2857" s="544" t="s">
        <v>7605</v>
      </c>
      <c r="D2857" s="545">
        <v>1.83</v>
      </c>
    </row>
    <row r="2858" spans="1:4" ht="27" x14ac:dyDescent="0.25">
      <c r="A2858" s="542" t="s">
        <v>7882</v>
      </c>
      <c r="B2858" s="543" t="s">
        <v>7883</v>
      </c>
      <c r="C2858" s="544" t="s">
        <v>7605</v>
      </c>
      <c r="D2858" s="545">
        <v>1.36</v>
      </c>
    </row>
    <row r="2859" spans="1:4" ht="27" x14ac:dyDescent="0.25">
      <c r="A2859" s="542" t="s">
        <v>7884</v>
      </c>
      <c r="B2859" s="543" t="s">
        <v>7885</v>
      </c>
      <c r="C2859" s="544" t="s">
        <v>7605</v>
      </c>
      <c r="D2859" s="545">
        <v>1.32</v>
      </c>
    </row>
    <row r="2860" spans="1:4" ht="27" x14ac:dyDescent="0.25">
      <c r="A2860" s="542" t="s">
        <v>7886</v>
      </c>
      <c r="B2860" s="543" t="s">
        <v>7887</v>
      </c>
      <c r="C2860" s="544" t="s">
        <v>7605</v>
      </c>
      <c r="D2860" s="545">
        <v>1.28</v>
      </c>
    </row>
    <row r="2861" spans="1:4" ht="27" x14ac:dyDescent="0.25">
      <c r="A2861" s="542" t="s">
        <v>7888</v>
      </c>
      <c r="B2861" s="543" t="s">
        <v>7889</v>
      </c>
      <c r="C2861" s="544" t="s">
        <v>7605</v>
      </c>
      <c r="D2861" s="545">
        <v>1.27</v>
      </c>
    </row>
    <row r="2862" spans="1:4" ht="27" x14ac:dyDescent="0.25">
      <c r="A2862" s="542" t="s">
        <v>7890</v>
      </c>
      <c r="B2862" s="543" t="s">
        <v>7891</v>
      </c>
      <c r="C2862" s="544" t="s">
        <v>7605</v>
      </c>
      <c r="D2862" s="545">
        <v>1.19</v>
      </c>
    </row>
    <row r="2863" spans="1:4" ht="27" x14ac:dyDescent="0.25">
      <c r="A2863" s="542" t="s">
        <v>7892</v>
      </c>
      <c r="B2863" s="543" t="s">
        <v>7893</v>
      </c>
      <c r="C2863" s="544" t="s">
        <v>7605</v>
      </c>
      <c r="D2863" s="545">
        <v>1.18</v>
      </c>
    </row>
    <row r="2864" spans="1:4" x14ac:dyDescent="0.25">
      <c r="A2864" s="542" t="s">
        <v>7894</v>
      </c>
      <c r="B2864" s="543" t="s">
        <v>7895</v>
      </c>
      <c r="C2864" s="544" t="s">
        <v>7605</v>
      </c>
      <c r="D2864" s="545">
        <v>1.1100000000000001</v>
      </c>
    </row>
    <row r="2865" spans="1:4" ht="27" x14ac:dyDescent="0.25">
      <c r="A2865" s="542" t="s">
        <v>7896</v>
      </c>
      <c r="B2865" s="543" t="s">
        <v>7897</v>
      </c>
      <c r="C2865" s="544" t="s">
        <v>7605</v>
      </c>
      <c r="D2865" s="545">
        <v>2.1</v>
      </c>
    </row>
    <row r="2866" spans="1:4" ht="27" x14ac:dyDescent="0.25">
      <c r="A2866" s="542" t="s">
        <v>7898</v>
      </c>
      <c r="B2866" s="543" t="s">
        <v>7899</v>
      </c>
      <c r="C2866" s="544" t="s">
        <v>7605</v>
      </c>
      <c r="D2866" s="545">
        <v>1.55</v>
      </c>
    </row>
    <row r="2867" spans="1:4" ht="27" x14ac:dyDescent="0.25">
      <c r="A2867" s="542" t="s">
        <v>7900</v>
      </c>
      <c r="B2867" s="543" t="s">
        <v>7901</v>
      </c>
      <c r="C2867" s="544" t="s">
        <v>7605</v>
      </c>
      <c r="D2867" s="545">
        <v>1.51</v>
      </c>
    </row>
    <row r="2868" spans="1:4" ht="27" x14ac:dyDescent="0.25">
      <c r="A2868" s="542" t="s">
        <v>7902</v>
      </c>
      <c r="B2868" s="543" t="s">
        <v>7903</v>
      </c>
      <c r="C2868" s="544" t="s">
        <v>7605</v>
      </c>
      <c r="D2868" s="545">
        <v>1.46</v>
      </c>
    </row>
    <row r="2869" spans="1:4" ht="27" x14ac:dyDescent="0.25">
      <c r="A2869" s="542" t="s">
        <v>7904</v>
      </c>
      <c r="B2869" s="543" t="s">
        <v>7905</v>
      </c>
      <c r="C2869" s="544" t="s">
        <v>7605</v>
      </c>
      <c r="D2869" s="545">
        <v>1.45</v>
      </c>
    </row>
    <row r="2870" spans="1:4" ht="27" x14ac:dyDescent="0.25">
      <c r="A2870" s="542" t="s">
        <v>7906</v>
      </c>
      <c r="B2870" s="543" t="s">
        <v>7907</v>
      </c>
      <c r="C2870" s="544" t="s">
        <v>7605</v>
      </c>
      <c r="D2870" s="545">
        <v>1.37</v>
      </c>
    </row>
    <row r="2871" spans="1:4" ht="27" x14ac:dyDescent="0.25">
      <c r="A2871" s="542" t="s">
        <v>7908</v>
      </c>
      <c r="B2871" s="543" t="s">
        <v>7909</v>
      </c>
      <c r="C2871" s="544" t="s">
        <v>7605</v>
      </c>
      <c r="D2871" s="545">
        <v>1.35</v>
      </c>
    </row>
    <row r="2872" spans="1:4" ht="27" x14ac:dyDescent="0.25">
      <c r="A2872" s="542" t="s">
        <v>7910</v>
      </c>
      <c r="B2872" s="543" t="s">
        <v>7911</v>
      </c>
      <c r="C2872" s="544" t="s">
        <v>7605</v>
      </c>
      <c r="D2872" s="545">
        <v>1.27</v>
      </c>
    </row>
    <row r="2873" spans="1:4" x14ac:dyDescent="0.25">
      <c r="A2873" s="542" t="s">
        <v>7912</v>
      </c>
      <c r="B2873" s="543" t="s">
        <v>7913</v>
      </c>
      <c r="C2873" s="544" t="s">
        <v>2074</v>
      </c>
      <c r="D2873" s="545">
        <v>2.33</v>
      </c>
    </row>
    <row r="2874" spans="1:4" x14ac:dyDescent="0.25">
      <c r="A2874" s="542" t="s">
        <v>7914</v>
      </c>
      <c r="B2874" s="543" t="s">
        <v>7915</v>
      </c>
      <c r="C2874" s="544" t="s">
        <v>2074</v>
      </c>
      <c r="D2874" s="545">
        <v>1.25</v>
      </c>
    </row>
    <row r="2875" spans="1:4" x14ac:dyDescent="0.25">
      <c r="A2875" s="542" t="s">
        <v>7916</v>
      </c>
      <c r="B2875" s="543" t="s">
        <v>7917</v>
      </c>
      <c r="C2875" s="544" t="s">
        <v>2074</v>
      </c>
      <c r="D2875" s="545">
        <v>2.2999999999999998</v>
      </c>
    </row>
    <row r="2876" spans="1:4" x14ac:dyDescent="0.25">
      <c r="A2876" s="542" t="s">
        <v>7918</v>
      </c>
      <c r="B2876" s="543" t="s">
        <v>7919</v>
      </c>
      <c r="C2876" s="544" t="s">
        <v>2074</v>
      </c>
      <c r="D2876" s="545">
        <v>1.22</v>
      </c>
    </row>
    <row r="2877" spans="1:4" x14ac:dyDescent="0.25">
      <c r="A2877" s="542" t="s">
        <v>7920</v>
      </c>
      <c r="B2877" s="543" t="s">
        <v>7921</v>
      </c>
      <c r="C2877" s="544" t="s">
        <v>3131</v>
      </c>
      <c r="D2877" s="545">
        <v>29.87</v>
      </c>
    </row>
    <row r="2878" spans="1:4" x14ac:dyDescent="0.25">
      <c r="A2878" s="542" t="s">
        <v>7922</v>
      </c>
      <c r="B2878" s="543" t="s">
        <v>7923</v>
      </c>
      <c r="C2878" s="544" t="s">
        <v>1389</v>
      </c>
      <c r="D2878" s="545">
        <v>0.1</v>
      </c>
    </row>
    <row r="2879" spans="1:4" x14ac:dyDescent="0.25">
      <c r="A2879" s="542" t="s">
        <v>7924</v>
      </c>
      <c r="B2879" s="543" t="s">
        <v>7925</v>
      </c>
      <c r="C2879" s="544" t="s">
        <v>2075</v>
      </c>
      <c r="D2879" s="545">
        <v>10.32</v>
      </c>
    </row>
    <row r="2880" spans="1:4" x14ac:dyDescent="0.25">
      <c r="A2880" s="542" t="s">
        <v>7926</v>
      </c>
      <c r="B2880" s="543" t="s">
        <v>7927</v>
      </c>
      <c r="C2880" s="544" t="s">
        <v>2075</v>
      </c>
      <c r="D2880" s="545">
        <v>10.94</v>
      </c>
    </row>
    <row r="2881" spans="1:4" x14ac:dyDescent="0.25">
      <c r="A2881" s="542" t="s">
        <v>7928</v>
      </c>
      <c r="B2881" s="543" t="s">
        <v>7929</v>
      </c>
      <c r="C2881" s="544" t="s">
        <v>2075</v>
      </c>
      <c r="D2881" s="545">
        <v>11.56</v>
      </c>
    </row>
    <row r="2882" spans="1:4" x14ac:dyDescent="0.25">
      <c r="A2882" s="542" t="s">
        <v>7930</v>
      </c>
      <c r="B2882" s="543" t="s">
        <v>7931</v>
      </c>
      <c r="C2882" s="544" t="s">
        <v>2075</v>
      </c>
      <c r="D2882" s="545">
        <v>12.45</v>
      </c>
    </row>
    <row r="2883" spans="1:4" x14ac:dyDescent="0.25">
      <c r="A2883" s="542" t="s">
        <v>7932</v>
      </c>
      <c r="B2883" s="543" t="s">
        <v>7933</v>
      </c>
      <c r="C2883" s="544" t="s">
        <v>2075</v>
      </c>
      <c r="D2883" s="545">
        <v>12.98</v>
      </c>
    </row>
    <row r="2884" spans="1:4" ht="27" x14ac:dyDescent="0.25">
      <c r="A2884" s="542" t="s">
        <v>7934</v>
      </c>
      <c r="B2884" s="543" t="s">
        <v>7935</v>
      </c>
      <c r="C2884" s="544" t="s">
        <v>2075</v>
      </c>
      <c r="D2884" s="545">
        <v>13.35</v>
      </c>
    </row>
    <row r="2885" spans="1:4" ht="27" x14ac:dyDescent="0.25">
      <c r="A2885" s="542" t="s">
        <v>7936</v>
      </c>
      <c r="B2885" s="543" t="s">
        <v>7937</v>
      </c>
      <c r="C2885" s="544" t="s">
        <v>2075</v>
      </c>
      <c r="D2885" s="545">
        <v>15.04</v>
      </c>
    </row>
    <row r="2886" spans="1:4" ht="27" x14ac:dyDescent="0.25">
      <c r="A2886" s="542" t="s">
        <v>7938</v>
      </c>
      <c r="B2886" s="543" t="s">
        <v>7939</v>
      </c>
      <c r="C2886" s="544" t="s">
        <v>2075</v>
      </c>
      <c r="D2886" s="545">
        <v>16.88</v>
      </c>
    </row>
    <row r="2887" spans="1:4" ht="27" x14ac:dyDescent="0.25">
      <c r="A2887" s="542" t="s">
        <v>7940</v>
      </c>
      <c r="B2887" s="543" t="s">
        <v>7941</v>
      </c>
      <c r="C2887" s="544" t="s">
        <v>2075</v>
      </c>
      <c r="D2887" s="545">
        <v>5.01</v>
      </c>
    </row>
    <row r="2888" spans="1:4" ht="27" x14ac:dyDescent="0.25">
      <c r="A2888" s="542" t="s">
        <v>7942</v>
      </c>
      <c r="B2888" s="543" t="s">
        <v>7943</v>
      </c>
      <c r="C2888" s="544" t="s">
        <v>2075</v>
      </c>
      <c r="D2888" s="545">
        <v>5.53</v>
      </c>
    </row>
    <row r="2889" spans="1:4" ht="27" x14ac:dyDescent="0.25">
      <c r="A2889" s="542" t="s">
        <v>7944</v>
      </c>
      <c r="B2889" s="543" t="s">
        <v>7945</v>
      </c>
      <c r="C2889" s="544" t="s">
        <v>2075</v>
      </c>
      <c r="D2889" s="545">
        <v>6.53</v>
      </c>
    </row>
    <row r="2890" spans="1:4" ht="27" x14ac:dyDescent="0.25">
      <c r="A2890" s="542" t="s">
        <v>7946</v>
      </c>
      <c r="B2890" s="543" t="s">
        <v>7947</v>
      </c>
      <c r="C2890" s="544" t="s">
        <v>2075</v>
      </c>
      <c r="D2890" s="545">
        <v>6.89</v>
      </c>
    </row>
    <row r="2891" spans="1:4" ht="27" x14ac:dyDescent="0.25">
      <c r="A2891" s="542" t="s">
        <v>7948</v>
      </c>
      <c r="B2891" s="543" t="s">
        <v>7949</v>
      </c>
      <c r="C2891" s="544" t="s">
        <v>2075</v>
      </c>
      <c r="D2891" s="545">
        <v>7.69</v>
      </c>
    </row>
    <row r="2892" spans="1:4" ht="27" x14ac:dyDescent="0.25">
      <c r="A2892" s="542" t="s">
        <v>7950</v>
      </c>
      <c r="B2892" s="543" t="s">
        <v>7951</v>
      </c>
      <c r="C2892" s="544" t="s">
        <v>2075</v>
      </c>
      <c r="D2892" s="545">
        <v>6.76</v>
      </c>
    </row>
    <row r="2893" spans="1:4" ht="27" x14ac:dyDescent="0.25">
      <c r="A2893" s="542" t="s">
        <v>7952</v>
      </c>
      <c r="B2893" s="543" t="s">
        <v>7953</v>
      </c>
      <c r="C2893" s="544" t="s">
        <v>2075</v>
      </c>
      <c r="D2893" s="545">
        <v>7.72</v>
      </c>
    </row>
    <row r="2894" spans="1:4" ht="27" x14ac:dyDescent="0.25">
      <c r="A2894" s="542" t="s">
        <v>7954</v>
      </c>
      <c r="B2894" s="543" t="s">
        <v>7955</v>
      </c>
      <c r="C2894" s="544" t="s">
        <v>2075</v>
      </c>
      <c r="D2894" s="545">
        <v>8.2799999999999994</v>
      </c>
    </row>
    <row r="2895" spans="1:4" ht="27" x14ac:dyDescent="0.25">
      <c r="A2895" s="542" t="s">
        <v>7956</v>
      </c>
      <c r="B2895" s="543" t="s">
        <v>7957</v>
      </c>
      <c r="C2895" s="544" t="s">
        <v>2075</v>
      </c>
      <c r="D2895" s="545">
        <v>9.19</v>
      </c>
    </row>
    <row r="2896" spans="1:4" ht="27" x14ac:dyDescent="0.25">
      <c r="A2896" s="542" t="s">
        <v>7958</v>
      </c>
      <c r="B2896" s="543" t="s">
        <v>7959</v>
      </c>
      <c r="C2896" s="544" t="s">
        <v>2075</v>
      </c>
      <c r="D2896" s="545">
        <v>9.6199999999999992</v>
      </c>
    </row>
    <row r="2897" spans="1:4" ht="27" x14ac:dyDescent="0.25">
      <c r="A2897" s="542" t="s">
        <v>7960</v>
      </c>
      <c r="B2897" s="543" t="s">
        <v>7961</v>
      </c>
      <c r="C2897" s="544" t="s">
        <v>2075</v>
      </c>
      <c r="D2897" s="545">
        <v>3.6</v>
      </c>
    </row>
    <row r="2898" spans="1:4" ht="27" x14ac:dyDescent="0.25">
      <c r="A2898" s="542" t="s">
        <v>7962</v>
      </c>
      <c r="B2898" s="543" t="s">
        <v>7963</v>
      </c>
      <c r="C2898" s="544" t="s">
        <v>2075</v>
      </c>
      <c r="D2898" s="545">
        <v>4.1900000000000004</v>
      </c>
    </row>
    <row r="2899" spans="1:4" ht="27" x14ac:dyDescent="0.25">
      <c r="A2899" s="542" t="s">
        <v>7964</v>
      </c>
      <c r="B2899" s="543" t="s">
        <v>7965</v>
      </c>
      <c r="C2899" s="544" t="s">
        <v>2075</v>
      </c>
      <c r="D2899" s="545">
        <v>4.47</v>
      </c>
    </row>
    <row r="2900" spans="1:4" ht="27" x14ac:dyDescent="0.25">
      <c r="A2900" s="542" t="s">
        <v>7966</v>
      </c>
      <c r="B2900" s="543" t="s">
        <v>7967</v>
      </c>
      <c r="C2900" s="544" t="s">
        <v>2075</v>
      </c>
      <c r="D2900" s="545">
        <v>5.0599999999999996</v>
      </c>
    </row>
    <row r="2901" spans="1:4" ht="27" x14ac:dyDescent="0.25">
      <c r="A2901" s="542" t="s">
        <v>7968</v>
      </c>
      <c r="B2901" s="543" t="s">
        <v>7969</v>
      </c>
      <c r="C2901" s="544" t="s">
        <v>2075</v>
      </c>
      <c r="D2901" s="545">
        <v>5.24</v>
      </c>
    </row>
    <row r="2902" spans="1:4" ht="27" x14ac:dyDescent="0.25">
      <c r="A2902" s="542" t="s">
        <v>7970</v>
      </c>
      <c r="B2902" s="543" t="s">
        <v>7971</v>
      </c>
      <c r="C2902" s="544" t="s">
        <v>2075</v>
      </c>
      <c r="D2902" s="545">
        <v>5.46</v>
      </c>
    </row>
    <row r="2903" spans="1:4" ht="27" x14ac:dyDescent="0.25">
      <c r="A2903" s="542" t="s">
        <v>7972</v>
      </c>
      <c r="B2903" s="543" t="s">
        <v>7973</v>
      </c>
      <c r="C2903" s="544" t="s">
        <v>2075</v>
      </c>
      <c r="D2903" s="545">
        <v>5.65</v>
      </c>
    </row>
    <row r="2904" spans="1:4" ht="27" x14ac:dyDescent="0.25">
      <c r="A2904" s="542" t="s">
        <v>7974</v>
      </c>
      <c r="B2904" s="543" t="s">
        <v>7975</v>
      </c>
      <c r="C2904" s="544" t="s">
        <v>2075</v>
      </c>
      <c r="D2904" s="545">
        <v>6.11</v>
      </c>
    </row>
    <row r="2905" spans="1:4" ht="27" x14ac:dyDescent="0.25">
      <c r="A2905" s="542" t="s">
        <v>7976</v>
      </c>
      <c r="B2905" s="543" t="s">
        <v>7977</v>
      </c>
      <c r="C2905" s="544" t="s">
        <v>2075</v>
      </c>
      <c r="D2905" s="545">
        <v>6.28</v>
      </c>
    </row>
    <row r="2906" spans="1:4" ht="27" x14ac:dyDescent="0.25">
      <c r="A2906" s="542" t="s">
        <v>7978</v>
      </c>
      <c r="B2906" s="543" t="s">
        <v>7979</v>
      </c>
      <c r="C2906" s="544" t="s">
        <v>2075</v>
      </c>
      <c r="D2906" s="545">
        <v>6.43</v>
      </c>
    </row>
    <row r="2907" spans="1:4" ht="27" x14ac:dyDescent="0.25">
      <c r="A2907" s="542" t="s">
        <v>7980</v>
      </c>
      <c r="B2907" s="543" t="s">
        <v>7981</v>
      </c>
      <c r="C2907" s="544" t="s">
        <v>2075</v>
      </c>
      <c r="D2907" s="545">
        <v>6.74</v>
      </c>
    </row>
    <row r="2908" spans="1:4" ht="27" x14ac:dyDescent="0.25">
      <c r="A2908" s="542" t="s">
        <v>7982</v>
      </c>
      <c r="B2908" s="543" t="s">
        <v>7983</v>
      </c>
      <c r="C2908" s="544" t="s">
        <v>2075</v>
      </c>
      <c r="D2908" s="545">
        <v>7.27</v>
      </c>
    </row>
    <row r="2909" spans="1:4" ht="27" x14ac:dyDescent="0.25">
      <c r="A2909" s="542" t="s">
        <v>7984</v>
      </c>
      <c r="B2909" s="543" t="s">
        <v>7985</v>
      </c>
      <c r="C2909" s="544" t="s">
        <v>2075</v>
      </c>
      <c r="D2909" s="545">
        <v>8.08</v>
      </c>
    </row>
    <row r="2910" spans="1:4" ht="27" x14ac:dyDescent="0.25">
      <c r="A2910" s="542" t="s">
        <v>7986</v>
      </c>
      <c r="B2910" s="543" t="s">
        <v>7987</v>
      </c>
      <c r="C2910" s="544" t="s">
        <v>2075</v>
      </c>
      <c r="D2910" s="545">
        <v>4.58</v>
      </c>
    </row>
    <row r="2911" spans="1:4" ht="27" x14ac:dyDescent="0.25">
      <c r="A2911" s="542" t="s">
        <v>7988</v>
      </c>
      <c r="B2911" s="543" t="s">
        <v>7989</v>
      </c>
      <c r="C2911" s="544" t="s">
        <v>2075</v>
      </c>
      <c r="D2911" s="545">
        <v>4.9000000000000004</v>
      </c>
    </row>
    <row r="2912" spans="1:4" ht="27" x14ac:dyDescent="0.25">
      <c r="A2912" s="542" t="s">
        <v>7990</v>
      </c>
      <c r="B2912" s="543" t="s">
        <v>7991</v>
      </c>
      <c r="C2912" s="544" t="s">
        <v>2075</v>
      </c>
      <c r="D2912" s="545">
        <v>5.58</v>
      </c>
    </row>
    <row r="2913" spans="1:4" ht="27" x14ac:dyDescent="0.25">
      <c r="A2913" s="542" t="s">
        <v>7992</v>
      </c>
      <c r="B2913" s="543" t="s">
        <v>7993</v>
      </c>
      <c r="C2913" s="544" t="s">
        <v>2075</v>
      </c>
      <c r="D2913" s="545">
        <v>5.92</v>
      </c>
    </row>
    <row r="2914" spans="1:4" ht="27" x14ac:dyDescent="0.25">
      <c r="A2914" s="542" t="s">
        <v>7994</v>
      </c>
      <c r="B2914" s="543" t="s">
        <v>7995</v>
      </c>
      <c r="C2914" s="544" t="s">
        <v>2075</v>
      </c>
      <c r="D2914" s="545">
        <v>6.11</v>
      </c>
    </row>
    <row r="2915" spans="1:4" ht="27" x14ac:dyDescent="0.25">
      <c r="A2915" s="542" t="s">
        <v>7996</v>
      </c>
      <c r="B2915" s="543" t="s">
        <v>7997</v>
      </c>
      <c r="C2915" s="544" t="s">
        <v>2075</v>
      </c>
      <c r="D2915" s="545">
        <v>6.34</v>
      </c>
    </row>
    <row r="2916" spans="1:4" ht="27" x14ac:dyDescent="0.25">
      <c r="A2916" s="542" t="s">
        <v>7998</v>
      </c>
      <c r="B2916" s="543" t="s">
        <v>7999</v>
      </c>
      <c r="C2916" s="544" t="s">
        <v>2075</v>
      </c>
      <c r="D2916" s="545">
        <v>6.92</v>
      </c>
    </row>
    <row r="2917" spans="1:4" ht="27" x14ac:dyDescent="0.25">
      <c r="A2917" s="542" t="s">
        <v>8000</v>
      </c>
      <c r="B2917" s="543" t="s">
        <v>8001</v>
      </c>
      <c r="C2917" s="544" t="s">
        <v>2075</v>
      </c>
      <c r="D2917" s="545">
        <v>7.11</v>
      </c>
    </row>
    <row r="2918" spans="1:4" ht="27" x14ac:dyDescent="0.25">
      <c r="A2918" s="542" t="s">
        <v>8002</v>
      </c>
      <c r="B2918" s="543" t="s">
        <v>8003</v>
      </c>
      <c r="C2918" s="544" t="s">
        <v>2075</v>
      </c>
      <c r="D2918" s="545">
        <v>7.29</v>
      </c>
    </row>
    <row r="2919" spans="1:4" ht="27" x14ac:dyDescent="0.25">
      <c r="A2919" s="542" t="s">
        <v>8004</v>
      </c>
      <c r="B2919" s="543" t="s">
        <v>8005</v>
      </c>
      <c r="C2919" s="544" t="s">
        <v>2075</v>
      </c>
      <c r="D2919" s="545">
        <v>7.45</v>
      </c>
    </row>
    <row r="2920" spans="1:4" ht="27" x14ac:dyDescent="0.25">
      <c r="A2920" s="542" t="s">
        <v>8006</v>
      </c>
      <c r="B2920" s="543" t="s">
        <v>8007</v>
      </c>
      <c r="C2920" s="544" t="s">
        <v>2075</v>
      </c>
      <c r="D2920" s="545">
        <v>8.16</v>
      </c>
    </row>
    <row r="2921" spans="1:4" ht="27" x14ac:dyDescent="0.25">
      <c r="A2921" s="542" t="s">
        <v>8008</v>
      </c>
      <c r="B2921" s="543" t="s">
        <v>8009</v>
      </c>
      <c r="C2921" s="544" t="s">
        <v>2075</v>
      </c>
      <c r="D2921" s="545">
        <v>8.43</v>
      </c>
    </row>
    <row r="2922" spans="1:4" ht="27" x14ac:dyDescent="0.25">
      <c r="A2922" s="542" t="s">
        <v>8010</v>
      </c>
      <c r="B2922" s="543" t="s">
        <v>8011</v>
      </c>
      <c r="C2922" s="544" t="s">
        <v>2075</v>
      </c>
      <c r="D2922" s="545">
        <v>9</v>
      </c>
    </row>
    <row r="2923" spans="1:4" ht="27" x14ac:dyDescent="0.25">
      <c r="A2923" s="542" t="s">
        <v>8012</v>
      </c>
      <c r="B2923" s="543" t="s">
        <v>8013</v>
      </c>
      <c r="C2923" s="544" t="s">
        <v>2075</v>
      </c>
      <c r="D2923" s="545">
        <v>27.58</v>
      </c>
    </row>
    <row r="2924" spans="1:4" ht="27" x14ac:dyDescent="0.25">
      <c r="A2924" s="542" t="s">
        <v>8014</v>
      </c>
      <c r="B2924" s="543" t="s">
        <v>8015</v>
      </c>
      <c r="C2924" s="544" t="s">
        <v>2075</v>
      </c>
      <c r="D2924" s="545">
        <v>27.95</v>
      </c>
    </row>
    <row r="2925" spans="1:4" ht="27" x14ac:dyDescent="0.25">
      <c r="A2925" s="542" t="s">
        <v>8016</v>
      </c>
      <c r="B2925" s="543" t="s">
        <v>8017</v>
      </c>
      <c r="C2925" s="544" t="s">
        <v>2075</v>
      </c>
      <c r="D2925" s="545">
        <v>28.29</v>
      </c>
    </row>
    <row r="2926" spans="1:4" ht="27" x14ac:dyDescent="0.25">
      <c r="A2926" s="542" t="s">
        <v>8018</v>
      </c>
      <c r="B2926" s="543" t="s">
        <v>8019</v>
      </c>
      <c r="C2926" s="544" t="s">
        <v>2075</v>
      </c>
      <c r="D2926" s="545">
        <v>28.66</v>
      </c>
    </row>
    <row r="2927" spans="1:4" ht="27" x14ac:dyDescent="0.25">
      <c r="A2927" s="542" t="s">
        <v>8020</v>
      </c>
      <c r="B2927" s="543" t="s">
        <v>8021</v>
      </c>
      <c r="C2927" s="544" t="s">
        <v>2075</v>
      </c>
      <c r="D2927" s="545">
        <v>31</v>
      </c>
    </row>
    <row r="2928" spans="1:4" x14ac:dyDescent="0.25">
      <c r="A2928" s="542" t="s">
        <v>8022</v>
      </c>
      <c r="B2928" s="543" t="s">
        <v>8023</v>
      </c>
      <c r="C2928" s="544" t="s">
        <v>2075</v>
      </c>
      <c r="D2928" s="545">
        <v>2.98</v>
      </c>
    </row>
    <row r="2929" spans="1:4" ht="27" x14ac:dyDescent="0.25">
      <c r="A2929" s="542" t="s">
        <v>8024</v>
      </c>
      <c r="B2929" s="543" t="s">
        <v>8025</v>
      </c>
      <c r="C2929" s="544" t="s">
        <v>2075</v>
      </c>
      <c r="D2929" s="545">
        <v>4.1500000000000004</v>
      </c>
    </row>
    <row r="2930" spans="1:4" ht="27" x14ac:dyDescent="0.25">
      <c r="A2930" s="542" t="s">
        <v>8026</v>
      </c>
      <c r="B2930" s="543" t="s">
        <v>8027</v>
      </c>
      <c r="C2930" s="544" t="s">
        <v>2075</v>
      </c>
      <c r="D2930" s="545">
        <v>2.0299999999999998</v>
      </c>
    </row>
    <row r="2931" spans="1:4" ht="27" x14ac:dyDescent="0.25">
      <c r="A2931" s="542" t="s">
        <v>8028</v>
      </c>
      <c r="B2931" s="543" t="s">
        <v>8029</v>
      </c>
      <c r="C2931" s="544" t="s">
        <v>2075</v>
      </c>
      <c r="D2931" s="545">
        <v>3.17</v>
      </c>
    </row>
    <row r="2932" spans="1:4" ht="27" x14ac:dyDescent="0.25">
      <c r="A2932" s="542" t="s">
        <v>8030</v>
      </c>
      <c r="B2932" s="543" t="s">
        <v>8031</v>
      </c>
      <c r="C2932" s="544" t="s">
        <v>2075</v>
      </c>
      <c r="D2932" s="545">
        <v>3.66</v>
      </c>
    </row>
    <row r="2933" spans="1:4" ht="27" x14ac:dyDescent="0.25">
      <c r="A2933" s="542" t="s">
        <v>8032</v>
      </c>
      <c r="B2933" s="543" t="s">
        <v>8033</v>
      </c>
      <c r="C2933" s="544" t="s">
        <v>2075</v>
      </c>
      <c r="D2933" s="545">
        <v>3.91</v>
      </c>
    </row>
    <row r="2934" spans="1:4" ht="27" x14ac:dyDescent="0.25">
      <c r="A2934" s="542" t="s">
        <v>8034</v>
      </c>
      <c r="B2934" s="543" t="s">
        <v>8035</v>
      </c>
      <c r="C2934" s="544" t="s">
        <v>2075</v>
      </c>
      <c r="D2934" s="545">
        <v>4.17</v>
      </c>
    </row>
    <row r="2935" spans="1:4" ht="27" x14ac:dyDescent="0.25">
      <c r="A2935" s="542" t="s">
        <v>8036</v>
      </c>
      <c r="B2935" s="543" t="s">
        <v>8037</v>
      </c>
      <c r="C2935" s="544" t="s">
        <v>2075</v>
      </c>
      <c r="D2935" s="545">
        <v>4.5599999999999996</v>
      </c>
    </row>
    <row r="2936" spans="1:4" ht="27" x14ac:dyDescent="0.25">
      <c r="A2936" s="542" t="s">
        <v>8038</v>
      </c>
      <c r="B2936" s="543" t="s">
        <v>8039</v>
      </c>
      <c r="C2936" s="544" t="s">
        <v>2075</v>
      </c>
      <c r="D2936" s="545">
        <v>10.01</v>
      </c>
    </row>
    <row r="2937" spans="1:4" x14ac:dyDescent="0.25">
      <c r="A2937" s="542" t="s">
        <v>8040</v>
      </c>
      <c r="B2937" s="543" t="s">
        <v>8041</v>
      </c>
      <c r="C2937" s="544" t="s">
        <v>2075</v>
      </c>
      <c r="D2937" s="545">
        <v>57.26</v>
      </c>
    </row>
    <row r="2938" spans="1:4" x14ac:dyDescent="0.25">
      <c r="A2938" s="542" t="s">
        <v>8042</v>
      </c>
      <c r="B2938" s="543" t="s">
        <v>8043</v>
      </c>
      <c r="C2938" s="544" t="s">
        <v>2075</v>
      </c>
      <c r="D2938" s="545">
        <v>72.31</v>
      </c>
    </row>
    <row r="2939" spans="1:4" ht="27" x14ac:dyDescent="0.25">
      <c r="A2939" s="542" t="s">
        <v>8044</v>
      </c>
      <c r="B2939" s="543" t="s">
        <v>8045</v>
      </c>
      <c r="C2939" s="544" t="s">
        <v>2075</v>
      </c>
      <c r="D2939" s="545">
        <v>7.69</v>
      </c>
    </row>
    <row r="2940" spans="1:4" x14ac:dyDescent="0.25">
      <c r="A2940" s="542" t="s">
        <v>8046</v>
      </c>
      <c r="B2940" s="543" t="s">
        <v>8047</v>
      </c>
      <c r="C2940" s="544" t="s">
        <v>2075</v>
      </c>
      <c r="D2940" s="545">
        <v>68.010000000000005</v>
      </c>
    </row>
    <row r="2941" spans="1:4" x14ac:dyDescent="0.25">
      <c r="A2941" s="542" t="s">
        <v>8048</v>
      </c>
      <c r="B2941" s="543" t="s">
        <v>8049</v>
      </c>
      <c r="C2941" s="544" t="s">
        <v>2075</v>
      </c>
      <c r="D2941" s="545">
        <v>96.46</v>
      </c>
    </row>
    <row r="2942" spans="1:4" ht="27" x14ac:dyDescent="0.25">
      <c r="A2942" s="542" t="s">
        <v>8050</v>
      </c>
      <c r="B2942" s="543" t="s">
        <v>8051</v>
      </c>
      <c r="C2942" s="544" t="s">
        <v>2075</v>
      </c>
      <c r="D2942" s="545">
        <v>6.68</v>
      </c>
    </row>
    <row r="2943" spans="1:4" ht="27" x14ac:dyDescent="0.25">
      <c r="A2943" s="542" t="s">
        <v>8052</v>
      </c>
      <c r="B2943" s="543" t="s">
        <v>8053</v>
      </c>
      <c r="C2943" s="544" t="s">
        <v>2075</v>
      </c>
      <c r="D2943" s="545">
        <v>8.51</v>
      </c>
    </row>
    <row r="2944" spans="1:4" ht="27" x14ac:dyDescent="0.25">
      <c r="A2944" s="542" t="s">
        <v>8054</v>
      </c>
      <c r="B2944" s="543" t="s">
        <v>8055</v>
      </c>
      <c r="C2944" s="544" t="s">
        <v>2075</v>
      </c>
      <c r="D2944" s="545">
        <v>87.35</v>
      </c>
    </row>
    <row r="2945" spans="1:4" ht="27" x14ac:dyDescent="0.25">
      <c r="A2945" s="542" t="s">
        <v>8056</v>
      </c>
      <c r="B2945" s="543" t="s">
        <v>8057</v>
      </c>
      <c r="C2945" s="544" t="s">
        <v>2075</v>
      </c>
      <c r="D2945" s="545">
        <v>518</v>
      </c>
    </row>
    <row r="2946" spans="1:4" x14ac:dyDescent="0.25">
      <c r="A2946" s="542" t="s">
        <v>8058</v>
      </c>
      <c r="B2946" s="543" t="s">
        <v>8059</v>
      </c>
      <c r="C2946" s="544" t="s">
        <v>2075</v>
      </c>
      <c r="D2946" s="545">
        <v>66.22</v>
      </c>
    </row>
    <row r="2947" spans="1:4" ht="27" x14ac:dyDescent="0.25">
      <c r="A2947" s="542" t="s">
        <v>8060</v>
      </c>
      <c r="B2947" s="543" t="s">
        <v>8061</v>
      </c>
      <c r="C2947" s="544" t="s">
        <v>2075</v>
      </c>
      <c r="D2947" s="545">
        <v>89.69</v>
      </c>
    </row>
    <row r="2948" spans="1:4" ht="27" x14ac:dyDescent="0.25">
      <c r="A2948" s="542" t="s">
        <v>8062</v>
      </c>
      <c r="B2948" s="543" t="s">
        <v>8063</v>
      </c>
      <c r="C2948" s="544" t="s">
        <v>2075</v>
      </c>
      <c r="D2948" s="545">
        <v>468.76</v>
      </c>
    </row>
    <row r="2949" spans="1:4" ht="27" x14ac:dyDescent="0.25">
      <c r="A2949" s="542" t="s">
        <v>8064</v>
      </c>
      <c r="B2949" s="543" t="s">
        <v>8065</v>
      </c>
      <c r="C2949" s="544" t="s">
        <v>1389</v>
      </c>
      <c r="D2949" s="545">
        <v>198.28</v>
      </c>
    </row>
    <row r="2950" spans="1:4" x14ac:dyDescent="0.25">
      <c r="A2950" s="542" t="s">
        <v>8066</v>
      </c>
      <c r="B2950" s="543" t="s">
        <v>8067</v>
      </c>
      <c r="C2950" s="544" t="s">
        <v>2075</v>
      </c>
      <c r="D2950" s="545">
        <v>184.9</v>
      </c>
    </row>
    <row r="2951" spans="1:4" ht="27" x14ac:dyDescent="0.25">
      <c r="A2951" s="542" t="s">
        <v>8068</v>
      </c>
      <c r="B2951" s="543" t="s">
        <v>8069</v>
      </c>
      <c r="C2951" s="544" t="s">
        <v>2075</v>
      </c>
      <c r="D2951" s="545">
        <v>205.1</v>
      </c>
    </row>
    <row r="2952" spans="1:4" x14ac:dyDescent="0.25">
      <c r="A2952" s="542" t="s">
        <v>8070</v>
      </c>
      <c r="B2952" s="543" t="s">
        <v>8071</v>
      </c>
      <c r="C2952" s="544" t="s">
        <v>2075</v>
      </c>
      <c r="D2952" s="545">
        <v>32.799999999999997</v>
      </c>
    </row>
    <row r="2953" spans="1:4" x14ac:dyDescent="0.25">
      <c r="A2953" s="542" t="s">
        <v>8072</v>
      </c>
      <c r="B2953" s="543" t="s">
        <v>8073</v>
      </c>
      <c r="C2953" s="544" t="s">
        <v>2075</v>
      </c>
      <c r="D2953" s="545">
        <v>23.13</v>
      </c>
    </row>
    <row r="2954" spans="1:4" x14ac:dyDescent="0.25">
      <c r="A2954" s="542" t="s">
        <v>8074</v>
      </c>
      <c r="B2954" s="543" t="s">
        <v>8075</v>
      </c>
      <c r="C2954" s="544" t="s">
        <v>1389</v>
      </c>
      <c r="D2954" s="545">
        <v>3.36</v>
      </c>
    </row>
    <row r="2955" spans="1:4" x14ac:dyDescent="0.25">
      <c r="A2955" s="542" t="s">
        <v>8076</v>
      </c>
      <c r="B2955" s="543" t="s">
        <v>8077</v>
      </c>
      <c r="C2955" s="544" t="s">
        <v>1389</v>
      </c>
      <c r="D2955" s="545">
        <v>0.04</v>
      </c>
    </row>
    <row r="2956" spans="1:4" x14ac:dyDescent="0.25">
      <c r="A2956" s="542" t="s">
        <v>8078</v>
      </c>
      <c r="B2956" s="543" t="s">
        <v>8079</v>
      </c>
      <c r="C2956" s="544" t="s">
        <v>2075</v>
      </c>
      <c r="D2956" s="545">
        <v>2.37</v>
      </c>
    </row>
    <row r="2957" spans="1:4" x14ac:dyDescent="0.25">
      <c r="A2957" s="542" t="s">
        <v>8080</v>
      </c>
      <c r="B2957" s="543" t="s">
        <v>8081</v>
      </c>
      <c r="C2957" s="544" t="s">
        <v>2075</v>
      </c>
      <c r="D2957" s="545">
        <v>4.42</v>
      </c>
    </row>
    <row r="2958" spans="1:4" x14ac:dyDescent="0.25">
      <c r="A2958" s="542" t="s">
        <v>8082</v>
      </c>
      <c r="B2958" s="543" t="s">
        <v>8083</v>
      </c>
      <c r="C2958" s="544" t="s">
        <v>2075</v>
      </c>
      <c r="D2958" s="545">
        <v>2.92</v>
      </c>
    </row>
    <row r="2959" spans="1:4" x14ac:dyDescent="0.25">
      <c r="A2959" s="542" t="s">
        <v>8084</v>
      </c>
      <c r="B2959" s="543" t="s">
        <v>8085</v>
      </c>
      <c r="C2959" s="544" t="s">
        <v>2075</v>
      </c>
      <c r="D2959" s="545">
        <v>3.37</v>
      </c>
    </row>
    <row r="2960" spans="1:4" x14ac:dyDescent="0.25">
      <c r="A2960" s="542" t="s">
        <v>8086</v>
      </c>
      <c r="B2960" s="543" t="s">
        <v>8087</v>
      </c>
      <c r="C2960" s="544" t="s">
        <v>2075</v>
      </c>
      <c r="D2960" s="545">
        <v>3.59</v>
      </c>
    </row>
    <row r="2961" spans="1:4" x14ac:dyDescent="0.25">
      <c r="A2961" s="542" t="s">
        <v>8088</v>
      </c>
      <c r="B2961" s="543" t="s">
        <v>8089</v>
      </c>
      <c r="C2961" s="544" t="s">
        <v>2075</v>
      </c>
      <c r="D2961" s="545">
        <v>3.49</v>
      </c>
    </row>
    <row r="2962" spans="1:4" x14ac:dyDescent="0.25">
      <c r="A2962" s="542" t="s">
        <v>8090</v>
      </c>
      <c r="B2962" s="543" t="s">
        <v>8091</v>
      </c>
      <c r="C2962" s="544" t="s">
        <v>2075</v>
      </c>
      <c r="D2962" s="545">
        <v>4.88</v>
      </c>
    </row>
    <row r="2963" spans="1:4" x14ac:dyDescent="0.25">
      <c r="A2963" s="542" t="s">
        <v>8092</v>
      </c>
      <c r="B2963" s="543" t="s">
        <v>8093</v>
      </c>
      <c r="C2963" s="544" t="s">
        <v>2075</v>
      </c>
      <c r="D2963" s="545">
        <v>4.03</v>
      </c>
    </row>
    <row r="2964" spans="1:4" ht="27" x14ac:dyDescent="0.25">
      <c r="A2964" s="542" t="s">
        <v>8094</v>
      </c>
      <c r="B2964" s="546" t="s">
        <v>8095</v>
      </c>
      <c r="C2964" s="544" t="s">
        <v>61</v>
      </c>
      <c r="D2964" s="545">
        <v>185.09</v>
      </c>
    </row>
    <row r="2965" spans="1:4" ht="27" x14ac:dyDescent="0.25">
      <c r="A2965" s="542" t="s">
        <v>8096</v>
      </c>
      <c r="B2965" s="546" t="s">
        <v>8097</v>
      </c>
      <c r="C2965" s="544" t="s">
        <v>61</v>
      </c>
      <c r="D2965" s="545">
        <v>289.25</v>
      </c>
    </row>
    <row r="2966" spans="1:4" ht="27" x14ac:dyDescent="0.25">
      <c r="A2966" s="542" t="s">
        <v>8098</v>
      </c>
      <c r="B2966" s="546" t="s">
        <v>8099</v>
      </c>
      <c r="C2966" s="544" t="s">
        <v>61</v>
      </c>
      <c r="D2966" s="545">
        <v>482.22</v>
      </c>
    </row>
    <row r="2967" spans="1:4" ht="27" x14ac:dyDescent="0.25">
      <c r="A2967" s="542" t="s">
        <v>8100</v>
      </c>
      <c r="B2967" s="546" t="s">
        <v>8101</v>
      </c>
      <c r="C2967" s="544" t="s">
        <v>61</v>
      </c>
      <c r="D2967" s="545">
        <v>668.3</v>
      </c>
    </row>
    <row r="2968" spans="1:4" ht="27" x14ac:dyDescent="0.25">
      <c r="A2968" s="542" t="s">
        <v>8102</v>
      </c>
      <c r="B2968" s="546" t="s">
        <v>8103</v>
      </c>
      <c r="C2968" s="544" t="s">
        <v>61</v>
      </c>
      <c r="D2968" s="545">
        <v>930.38</v>
      </c>
    </row>
    <row r="2969" spans="1:4" ht="27" x14ac:dyDescent="0.25">
      <c r="A2969" s="542" t="s">
        <v>8104</v>
      </c>
      <c r="B2969" s="546" t="s">
        <v>8105</v>
      </c>
      <c r="C2969" s="544" t="s">
        <v>61</v>
      </c>
      <c r="D2969" s="545">
        <v>1350.34</v>
      </c>
    </row>
    <row r="2970" spans="1:4" ht="27" x14ac:dyDescent="0.25">
      <c r="A2970" s="542" t="s">
        <v>8106</v>
      </c>
      <c r="B2970" s="546" t="s">
        <v>8107</v>
      </c>
      <c r="C2970" s="544" t="s">
        <v>61</v>
      </c>
      <c r="D2970" s="545">
        <v>187.09</v>
      </c>
    </row>
    <row r="2971" spans="1:4" ht="27" x14ac:dyDescent="0.25">
      <c r="A2971" s="542" t="s">
        <v>8108</v>
      </c>
      <c r="B2971" s="546" t="s">
        <v>8109</v>
      </c>
      <c r="C2971" s="544" t="s">
        <v>61</v>
      </c>
      <c r="D2971" s="545">
        <v>291.25</v>
      </c>
    </row>
    <row r="2972" spans="1:4" ht="27" x14ac:dyDescent="0.25">
      <c r="A2972" s="542" t="s">
        <v>8110</v>
      </c>
      <c r="B2972" s="546" t="s">
        <v>8111</v>
      </c>
      <c r="C2972" s="544" t="s">
        <v>61</v>
      </c>
      <c r="D2972" s="545">
        <v>485.22</v>
      </c>
    </row>
    <row r="2973" spans="1:4" ht="27" x14ac:dyDescent="0.25">
      <c r="A2973" s="542" t="s">
        <v>8112</v>
      </c>
      <c r="B2973" s="546" t="s">
        <v>8113</v>
      </c>
      <c r="C2973" s="544" t="s">
        <v>61</v>
      </c>
      <c r="D2973" s="545">
        <v>672.3</v>
      </c>
    </row>
    <row r="2974" spans="1:4" ht="27" x14ac:dyDescent="0.25">
      <c r="A2974" s="542" t="s">
        <v>8114</v>
      </c>
      <c r="B2974" s="546" t="s">
        <v>8115</v>
      </c>
      <c r="C2974" s="544" t="s">
        <v>61</v>
      </c>
      <c r="D2974" s="545">
        <v>935.38</v>
      </c>
    </row>
    <row r="2975" spans="1:4" ht="27" x14ac:dyDescent="0.25">
      <c r="A2975" s="542" t="s">
        <v>8116</v>
      </c>
      <c r="B2975" s="546" t="s">
        <v>8117</v>
      </c>
      <c r="C2975" s="544" t="s">
        <v>61</v>
      </c>
      <c r="D2975" s="545">
        <v>1355.34</v>
      </c>
    </row>
    <row r="2976" spans="1:4" ht="27" x14ac:dyDescent="0.25">
      <c r="A2976" s="542" t="s">
        <v>8118</v>
      </c>
      <c r="B2976" s="546" t="s">
        <v>8119</v>
      </c>
      <c r="C2976" s="544" t="s">
        <v>61</v>
      </c>
      <c r="D2976" s="545">
        <v>387.25</v>
      </c>
    </row>
    <row r="2977" spans="1:4" ht="27" x14ac:dyDescent="0.25">
      <c r="A2977" s="542" t="s">
        <v>8120</v>
      </c>
      <c r="B2977" s="546" t="s">
        <v>8121</v>
      </c>
      <c r="C2977" s="544" t="s">
        <v>61</v>
      </c>
      <c r="D2977" s="545">
        <v>671.22</v>
      </c>
    </row>
    <row r="2978" spans="1:4" ht="27" x14ac:dyDescent="0.25">
      <c r="A2978" s="542" t="s">
        <v>8122</v>
      </c>
      <c r="B2978" s="546" t="s">
        <v>8123</v>
      </c>
      <c r="C2978" s="544" t="s">
        <v>61</v>
      </c>
      <c r="D2978" s="545">
        <v>894.3</v>
      </c>
    </row>
    <row r="2979" spans="1:4" ht="27" x14ac:dyDescent="0.25">
      <c r="A2979" s="542" t="s">
        <v>8124</v>
      </c>
      <c r="B2979" s="546" t="s">
        <v>8125</v>
      </c>
      <c r="C2979" s="544" t="s">
        <v>61</v>
      </c>
      <c r="D2979" s="545">
        <v>1280.3800000000001</v>
      </c>
    </row>
    <row r="2980" spans="1:4" ht="27" x14ac:dyDescent="0.25">
      <c r="A2980" s="542" t="s">
        <v>8126</v>
      </c>
      <c r="B2980" s="546" t="s">
        <v>8127</v>
      </c>
      <c r="C2980" s="544" t="s">
        <v>61</v>
      </c>
      <c r="D2980" s="545">
        <v>1840.34</v>
      </c>
    </row>
    <row r="2981" spans="1:4" ht="27" x14ac:dyDescent="0.25">
      <c r="A2981" s="542" t="s">
        <v>8128</v>
      </c>
      <c r="B2981" s="546" t="s">
        <v>8129</v>
      </c>
      <c r="C2981" s="544" t="s">
        <v>3131</v>
      </c>
      <c r="D2981" s="545">
        <v>334.39</v>
      </c>
    </row>
    <row r="2982" spans="1:4" ht="27" x14ac:dyDescent="0.25">
      <c r="A2982" s="542" t="s">
        <v>8130</v>
      </c>
      <c r="B2982" s="546" t="s">
        <v>8131</v>
      </c>
      <c r="C2982" s="544" t="s">
        <v>3131</v>
      </c>
      <c r="D2982" s="545">
        <v>918.81</v>
      </c>
    </row>
    <row r="2983" spans="1:4" ht="27" x14ac:dyDescent="0.25">
      <c r="A2983" s="542" t="s">
        <v>8132</v>
      </c>
      <c r="B2983" s="546" t="s">
        <v>8133</v>
      </c>
      <c r="C2983" s="544" t="s">
        <v>3131</v>
      </c>
      <c r="D2983" s="545">
        <v>1555.39</v>
      </c>
    </row>
    <row r="2984" spans="1:4" ht="27" x14ac:dyDescent="0.25">
      <c r="A2984" s="542" t="s">
        <v>8134</v>
      </c>
      <c r="B2984" s="546" t="s">
        <v>8135</v>
      </c>
      <c r="C2984" s="544" t="s">
        <v>61</v>
      </c>
      <c r="D2984" s="545">
        <v>541.28</v>
      </c>
    </row>
    <row r="2985" spans="1:4" ht="27" x14ac:dyDescent="0.25">
      <c r="A2985" s="542" t="s">
        <v>8136</v>
      </c>
      <c r="B2985" s="546" t="s">
        <v>8137</v>
      </c>
      <c r="C2985" s="544" t="s">
        <v>61</v>
      </c>
      <c r="D2985" s="545">
        <v>915.94</v>
      </c>
    </row>
    <row r="2986" spans="1:4" ht="27" x14ac:dyDescent="0.25">
      <c r="A2986" s="542" t="s">
        <v>8138</v>
      </c>
      <c r="B2986" s="546" t="s">
        <v>8139</v>
      </c>
      <c r="C2986" s="544" t="s">
        <v>61</v>
      </c>
      <c r="D2986" s="545">
        <v>1274.55</v>
      </c>
    </row>
    <row r="2987" spans="1:4" ht="27" x14ac:dyDescent="0.25">
      <c r="A2987" s="542" t="s">
        <v>8140</v>
      </c>
      <c r="B2987" s="546" t="s">
        <v>8141</v>
      </c>
      <c r="C2987" s="544" t="s">
        <v>61</v>
      </c>
      <c r="D2987" s="545">
        <v>1786.31</v>
      </c>
    </row>
    <row r="2988" spans="1:4" ht="27" x14ac:dyDescent="0.25">
      <c r="A2988" s="542" t="s">
        <v>8142</v>
      </c>
      <c r="B2988" s="546" t="s">
        <v>8143</v>
      </c>
      <c r="C2988" s="544" t="s">
        <v>61</v>
      </c>
      <c r="D2988" s="545">
        <v>2607.02</v>
      </c>
    </row>
    <row r="2989" spans="1:4" ht="27" x14ac:dyDescent="0.25">
      <c r="A2989" s="542" t="s">
        <v>8144</v>
      </c>
      <c r="B2989" s="546" t="s">
        <v>8145</v>
      </c>
      <c r="C2989" s="544" t="s">
        <v>61</v>
      </c>
      <c r="D2989" s="545">
        <v>545.28</v>
      </c>
    </row>
    <row r="2990" spans="1:4" ht="27" x14ac:dyDescent="0.25">
      <c r="A2990" s="542" t="s">
        <v>8146</v>
      </c>
      <c r="B2990" s="546" t="s">
        <v>8147</v>
      </c>
      <c r="C2990" s="544" t="s">
        <v>61</v>
      </c>
      <c r="D2990" s="545">
        <v>921.94</v>
      </c>
    </row>
    <row r="2991" spans="1:4" ht="27" x14ac:dyDescent="0.25">
      <c r="A2991" s="542" t="s">
        <v>8148</v>
      </c>
      <c r="B2991" s="546" t="s">
        <v>8149</v>
      </c>
      <c r="C2991" s="544" t="s">
        <v>61</v>
      </c>
      <c r="D2991" s="545">
        <v>1282.55</v>
      </c>
    </row>
    <row r="2992" spans="1:4" ht="27" x14ac:dyDescent="0.25">
      <c r="A2992" s="542" t="s">
        <v>8150</v>
      </c>
      <c r="B2992" s="546" t="s">
        <v>8151</v>
      </c>
      <c r="C2992" s="544" t="s">
        <v>61</v>
      </c>
      <c r="D2992" s="545">
        <v>1796.31</v>
      </c>
    </row>
    <row r="2993" spans="1:4" ht="27" x14ac:dyDescent="0.25">
      <c r="A2993" s="542" t="s">
        <v>8152</v>
      </c>
      <c r="B2993" s="546" t="s">
        <v>8153</v>
      </c>
      <c r="C2993" s="544" t="s">
        <v>61</v>
      </c>
      <c r="D2993" s="545">
        <v>2617.02</v>
      </c>
    </row>
    <row r="2994" spans="1:4" ht="27" x14ac:dyDescent="0.25">
      <c r="A2994" s="542" t="s">
        <v>8154</v>
      </c>
      <c r="B2994" s="546" t="s">
        <v>8155</v>
      </c>
      <c r="C2994" s="544" t="s">
        <v>61</v>
      </c>
      <c r="D2994" s="545">
        <v>737.28</v>
      </c>
    </row>
    <row r="2995" spans="1:4" ht="27" x14ac:dyDescent="0.25">
      <c r="A2995" s="542" t="s">
        <v>8156</v>
      </c>
      <c r="B2995" s="546" t="s">
        <v>8157</v>
      </c>
      <c r="C2995" s="544" t="s">
        <v>61</v>
      </c>
      <c r="D2995" s="545">
        <v>1293.94</v>
      </c>
    </row>
    <row r="2996" spans="1:4" ht="27" x14ac:dyDescent="0.25">
      <c r="A2996" s="542" t="s">
        <v>8158</v>
      </c>
      <c r="B2996" s="546" t="s">
        <v>8159</v>
      </c>
      <c r="C2996" s="544" t="s">
        <v>61</v>
      </c>
      <c r="D2996" s="545">
        <v>1726.55</v>
      </c>
    </row>
    <row r="2997" spans="1:4" ht="27" x14ac:dyDescent="0.25">
      <c r="A2997" s="542" t="s">
        <v>8160</v>
      </c>
      <c r="B2997" s="546" t="s">
        <v>8161</v>
      </c>
      <c r="C2997" s="544" t="s">
        <v>61</v>
      </c>
      <c r="D2997" s="545">
        <v>2486.31</v>
      </c>
    </row>
    <row r="2998" spans="1:4" ht="27" x14ac:dyDescent="0.25">
      <c r="A2998" s="542" t="s">
        <v>8162</v>
      </c>
      <c r="B2998" s="546" t="s">
        <v>8163</v>
      </c>
      <c r="C2998" s="544" t="s">
        <v>61</v>
      </c>
      <c r="D2998" s="545">
        <v>3587.02</v>
      </c>
    </row>
    <row r="2999" spans="1:4" ht="27" x14ac:dyDescent="0.25">
      <c r="A2999" s="542" t="s">
        <v>8164</v>
      </c>
      <c r="B2999" s="546" t="s">
        <v>8165</v>
      </c>
      <c r="C2999" s="544" t="s">
        <v>3131</v>
      </c>
      <c r="D2999" s="545">
        <v>1372.91</v>
      </c>
    </row>
    <row r="3000" spans="1:4" ht="27" x14ac:dyDescent="0.25">
      <c r="A3000" s="542" t="s">
        <v>8166</v>
      </c>
      <c r="B3000" s="546" t="s">
        <v>8167</v>
      </c>
      <c r="C3000" s="544" t="s">
        <v>3131</v>
      </c>
      <c r="D3000" s="545">
        <v>2246.73</v>
      </c>
    </row>
    <row r="3001" spans="1:4" ht="27" x14ac:dyDescent="0.25">
      <c r="A3001" s="542" t="s">
        <v>8168</v>
      </c>
      <c r="B3001" s="546" t="s">
        <v>8169</v>
      </c>
      <c r="C3001" s="544" t="s">
        <v>3131</v>
      </c>
      <c r="D3001" s="545">
        <v>3396.75</v>
      </c>
    </row>
    <row r="3002" spans="1:4" ht="27" x14ac:dyDescent="0.25">
      <c r="A3002" s="542" t="s">
        <v>8170</v>
      </c>
      <c r="B3002" s="546" t="s">
        <v>8171</v>
      </c>
      <c r="C3002" s="544" t="s">
        <v>3131</v>
      </c>
      <c r="D3002" s="545">
        <v>4976.17</v>
      </c>
    </row>
    <row r="3003" spans="1:4" ht="27" x14ac:dyDescent="0.25">
      <c r="A3003" s="542" t="s">
        <v>8172</v>
      </c>
      <c r="B3003" s="546" t="s">
        <v>8173</v>
      </c>
      <c r="C3003" s="544" t="s">
        <v>3131</v>
      </c>
      <c r="D3003" s="545">
        <v>8921.7999999999993</v>
      </c>
    </row>
    <row r="3004" spans="1:4" ht="27" x14ac:dyDescent="0.25">
      <c r="A3004" s="542" t="s">
        <v>8174</v>
      </c>
      <c r="B3004" s="546" t="s">
        <v>8175</v>
      </c>
      <c r="C3004" s="544" t="s">
        <v>61</v>
      </c>
      <c r="D3004" s="545">
        <v>793.14</v>
      </c>
    </row>
    <row r="3005" spans="1:4" ht="27" x14ac:dyDescent="0.25">
      <c r="A3005" s="542" t="s">
        <v>8176</v>
      </c>
      <c r="B3005" s="546" t="s">
        <v>8177</v>
      </c>
      <c r="C3005" s="544" t="s">
        <v>61</v>
      </c>
      <c r="D3005" s="545">
        <v>1349.66</v>
      </c>
    </row>
    <row r="3006" spans="1:4" ht="27" x14ac:dyDescent="0.25">
      <c r="A3006" s="542" t="s">
        <v>8178</v>
      </c>
      <c r="B3006" s="546" t="s">
        <v>8179</v>
      </c>
      <c r="C3006" s="544" t="s">
        <v>61</v>
      </c>
      <c r="D3006" s="545">
        <v>1881.04</v>
      </c>
    </row>
    <row r="3007" spans="1:4" ht="27" x14ac:dyDescent="0.25">
      <c r="A3007" s="542" t="s">
        <v>8180</v>
      </c>
      <c r="B3007" s="546" t="s">
        <v>8181</v>
      </c>
      <c r="C3007" s="544" t="s">
        <v>61</v>
      </c>
      <c r="D3007" s="545">
        <v>2641.91</v>
      </c>
    </row>
    <row r="3008" spans="1:4" ht="27" x14ac:dyDescent="0.25">
      <c r="A3008" s="542" t="s">
        <v>8182</v>
      </c>
      <c r="B3008" s="546" t="s">
        <v>8183</v>
      </c>
      <c r="C3008" s="544" t="s">
        <v>61</v>
      </c>
      <c r="D3008" s="545">
        <v>3863.7</v>
      </c>
    </row>
    <row r="3009" spans="1:4" ht="27" x14ac:dyDescent="0.25">
      <c r="A3009" s="542" t="s">
        <v>8184</v>
      </c>
      <c r="B3009" s="546" t="s">
        <v>8185</v>
      </c>
      <c r="C3009" s="544" t="s">
        <v>61</v>
      </c>
      <c r="D3009" s="545">
        <v>799.14</v>
      </c>
    </row>
    <row r="3010" spans="1:4" ht="27" x14ac:dyDescent="0.25">
      <c r="A3010" s="542" t="s">
        <v>8186</v>
      </c>
      <c r="B3010" s="546" t="s">
        <v>8187</v>
      </c>
      <c r="C3010" s="544" t="s">
        <v>61</v>
      </c>
      <c r="D3010" s="545">
        <v>1358.66</v>
      </c>
    </row>
    <row r="3011" spans="1:4" ht="27" x14ac:dyDescent="0.25">
      <c r="A3011" s="542" t="s">
        <v>8188</v>
      </c>
      <c r="B3011" s="546" t="s">
        <v>8189</v>
      </c>
      <c r="C3011" s="544" t="s">
        <v>61</v>
      </c>
      <c r="D3011" s="545">
        <v>1893.04</v>
      </c>
    </row>
    <row r="3012" spans="1:4" ht="27" x14ac:dyDescent="0.25">
      <c r="A3012" s="542" t="s">
        <v>8190</v>
      </c>
      <c r="B3012" s="546" t="s">
        <v>8191</v>
      </c>
      <c r="C3012" s="544" t="s">
        <v>61</v>
      </c>
      <c r="D3012" s="545">
        <v>2657.19</v>
      </c>
    </row>
    <row r="3013" spans="1:4" ht="27" x14ac:dyDescent="0.25">
      <c r="A3013" s="542" t="s">
        <v>8192</v>
      </c>
      <c r="B3013" s="546" t="s">
        <v>8193</v>
      </c>
      <c r="C3013" s="544" t="s">
        <v>61</v>
      </c>
      <c r="D3013" s="545">
        <v>3878.7</v>
      </c>
    </row>
    <row r="3014" spans="1:4" ht="27" x14ac:dyDescent="0.25">
      <c r="A3014" s="542" t="s">
        <v>8194</v>
      </c>
      <c r="B3014" s="546" t="s">
        <v>8195</v>
      </c>
      <c r="C3014" s="544" t="s">
        <v>61</v>
      </c>
      <c r="D3014" s="545">
        <v>1916.66</v>
      </c>
    </row>
    <row r="3015" spans="1:4" ht="27" x14ac:dyDescent="0.25">
      <c r="A3015" s="542" t="s">
        <v>8196</v>
      </c>
      <c r="B3015" s="546" t="s">
        <v>8197</v>
      </c>
      <c r="C3015" s="544" t="s">
        <v>61</v>
      </c>
      <c r="D3015" s="545">
        <v>2559.04</v>
      </c>
    </row>
    <row r="3016" spans="1:4" ht="27" x14ac:dyDescent="0.25">
      <c r="A3016" s="542" t="s">
        <v>8198</v>
      </c>
      <c r="B3016" s="546" t="s">
        <v>8199</v>
      </c>
      <c r="C3016" s="544" t="s">
        <v>61</v>
      </c>
      <c r="D3016" s="545">
        <v>3692.19</v>
      </c>
    </row>
    <row r="3017" spans="1:4" ht="27" x14ac:dyDescent="0.25">
      <c r="A3017" s="542" t="s">
        <v>8200</v>
      </c>
      <c r="B3017" s="546" t="s">
        <v>8201</v>
      </c>
      <c r="C3017" s="544" t="s">
        <v>61</v>
      </c>
      <c r="D3017" s="545">
        <v>5333.7</v>
      </c>
    </row>
    <row r="3018" spans="1:4" ht="27" x14ac:dyDescent="0.25">
      <c r="A3018" s="542" t="s">
        <v>8202</v>
      </c>
      <c r="B3018" s="546" t="s">
        <v>8203</v>
      </c>
      <c r="C3018" s="544" t="s">
        <v>3131</v>
      </c>
      <c r="D3018" s="545">
        <v>1789.7</v>
      </c>
    </row>
    <row r="3019" spans="1:4" ht="27" x14ac:dyDescent="0.25">
      <c r="A3019" s="542" t="s">
        <v>8204</v>
      </c>
      <c r="B3019" s="546" t="s">
        <v>8205</v>
      </c>
      <c r="C3019" s="544" t="s">
        <v>3131</v>
      </c>
      <c r="D3019" s="545">
        <v>2898.84</v>
      </c>
    </row>
    <row r="3020" spans="1:4" ht="27" x14ac:dyDescent="0.25">
      <c r="A3020" s="542" t="s">
        <v>8206</v>
      </c>
      <c r="B3020" s="546" t="s">
        <v>8207</v>
      </c>
      <c r="C3020" s="544" t="s">
        <v>3131</v>
      </c>
      <c r="D3020" s="545">
        <v>4366.75</v>
      </c>
    </row>
    <row r="3021" spans="1:4" ht="27" x14ac:dyDescent="0.25">
      <c r="A3021" s="542" t="s">
        <v>8208</v>
      </c>
      <c r="B3021" s="546" t="s">
        <v>8209</v>
      </c>
      <c r="C3021" s="544" t="s">
        <v>3131</v>
      </c>
      <c r="D3021" s="545">
        <v>6406.39</v>
      </c>
    </row>
    <row r="3022" spans="1:4" ht="27" x14ac:dyDescent="0.25">
      <c r="A3022" s="542" t="s">
        <v>8210</v>
      </c>
      <c r="B3022" s="546" t="s">
        <v>8211</v>
      </c>
      <c r="C3022" s="544" t="s">
        <v>3131</v>
      </c>
      <c r="D3022" s="545">
        <v>11374.67</v>
      </c>
    </row>
    <row r="3023" spans="1:4" ht="27" x14ac:dyDescent="0.25">
      <c r="A3023" s="542" t="s">
        <v>8212</v>
      </c>
      <c r="B3023" s="546" t="s">
        <v>8213</v>
      </c>
      <c r="C3023" s="544" t="s">
        <v>3131</v>
      </c>
      <c r="D3023" s="545">
        <v>490.52</v>
      </c>
    </row>
    <row r="3024" spans="1:4" ht="27" x14ac:dyDescent="0.25">
      <c r="A3024" s="542" t="s">
        <v>8214</v>
      </c>
      <c r="B3024" s="546" t="s">
        <v>8215</v>
      </c>
      <c r="C3024" s="544" t="s">
        <v>3131</v>
      </c>
      <c r="D3024" s="545">
        <v>526.65</v>
      </c>
    </row>
    <row r="3025" spans="1:4" ht="27" x14ac:dyDescent="0.25">
      <c r="A3025" s="542" t="s">
        <v>8216</v>
      </c>
      <c r="B3025" s="546" t="s">
        <v>8217</v>
      </c>
      <c r="C3025" s="544" t="s">
        <v>3131</v>
      </c>
      <c r="D3025" s="545">
        <v>634.74</v>
      </c>
    </row>
    <row r="3026" spans="1:4" ht="27" x14ac:dyDescent="0.25">
      <c r="A3026" s="542" t="s">
        <v>8218</v>
      </c>
      <c r="B3026" s="546" t="s">
        <v>8219</v>
      </c>
      <c r="C3026" s="544" t="s">
        <v>3131</v>
      </c>
      <c r="D3026" s="545">
        <v>987.81</v>
      </c>
    </row>
    <row r="3027" spans="1:4" ht="27" x14ac:dyDescent="0.25">
      <c r="A3027" s="542" t="s">
        <v>8220</v>
      </c>
      <c r="B3027" s="546" t="s">
        <v>8221</v>
      </c>
      <c r="C3027" s="544" t="s">
        <v>3131</v>
      </c>
      <c r="D3027" s="545">
        <v>1353.79</v>
      </c>
    </row>
    <row r="3028" spans="1:4" ht="40.5" x14ac:dyDescent="0.25">
      <c r="A3028" s="542" t="s">
        <v>8222</v>
      </c>
      <c r="B3028" s="546" t="s">
        <v>8223</v>
      </c>
      <c r="C3028" s="544" t="s">
        <v>61</v>
      </c>
      <c r="D3028" s="545">
        <v>1282.82</v>
      </c>
    </row>
    <row r="3029" spans="1:4" ht="40.5" x14ac:dyDescent="0.25">
      <c r="A3029" s="542" t="s">
        <v>8224</v>
      </c>
      <c r="B3029" s="546" t="s">
        <v>8225</v>
      </c>
      <c r="C3029" s="544" t="s">
        <v>61</v>
      </c>
      <c r="D3029" s="545">
        <v>1688.97</v>
      </c>
    </row>
    <row r="3030" spans="1:4" ht="40.5" x14ac:dyDescent="0.25">
      <c r="A3030" s="542" t="s">
        <v>8226</v>
      </c>
      <c r="B3030" s="546" t="s">
        <v>8227</v>
      </c>
      <c r="C3030" s="544" t="s">
        <v>61</v>
      </c>
      <c r="D3030" s="545">
        <v>2187.46</v>
      </c>
    </row>
    <row r="3031" spans="1:4" ht="40.5" x14ac:dyDescent="0.25">
      <c r="A3031" s="542" t="s">
        <v>8228</v>
      </c>
      <c r="B3031" s="546" t="s">
        <v>8229</v>
      </c>
      <c r="C3031" s="544" t="s">
        <v>61</v>
      </c>
      <c r="D3031" s="545">
        <v>1808.28</v>
      </c>
    </row>
    <row r="3032" spans="1:4" ht="40.5" x14ac:dyDescent="0.25">
      <c r="A3032" s="542" t="s">
        <v>8230</v>
      </c>
      <c r="B3032" s="546" t="s">
        <v>8231</v>
      </c>
      <c r="C3032" s="544" t="s">
        <v>61</v>
      </c>
      <c r="D3032" s="545">
        <v>2230.73</v>
      </c>
    </row>
    <row r="3033" spans="1:4" ht="40.5" x14ac:dyDescent="0.25">
      <c r="A3033" s="542" t="s">
        <v>8232</v>
      </c>
      <c r="B3033" s="546" t="s">
        <v>8233</v>
      </c>
      <c r="C3033" s="544" t="s">
        <v>61</v>
      </c>
      <c r="D3033" s="545">
        <v>2728.77</v>
      </c>
    </row>
    <row r="3034" spans="1:4" ht="40.5" x14ac:dyDescent="0.25">
      <c r="A3034" s="542" t="s">
        <v>8234</v>
      </c>
      <c r="B3034" s="546" t="s">
        <v>8235</v>
      </c>
      <c r="C3034" s="544" t="s">
        <v>61</v>
      </c>
      <c r="D3034" s="545">
        <v>2860.59</v>
      </c>
    </row>
    <row r="3035" spans="1:4" ht="40.5" x14ac:dyDescent="0.25">
      <c r="A3035" s="542" t="s">
        <v>8236</v>
      </c>
      <c r="B3035" s="546" t="s">
        <v>8237</v>
      </c>
      <c r="C3035" s="544" t="s">
        <v>61</v>
      </c>
      <c r="D3035" s="545">
        <v>3361.58</v>
      </c>
    </row>
    <row r="3036" spans="1:4" ht="40.5" x14ac:dyDescent="0.25">
      <c r="A3036" s="542" t="s">
        <v>8238</v>
      </c>
      <c r="B3036" s="546" t="s">
        <v>8239</v>
      </c>
      <c r="C3036" s="544" t="s">
        <v>61</v>
      </c>
      <c r="D3036" s="545">
        <v>3912.45</v>
      </c>
    </row>
    <row r="3037" spans="1:4" ht="40.5" x14ac:dyDescent="0.25">
      <c r="A3037" s="542" t="s">
        <v>8240</v>
      </c>
      <c r="B3037" s="546" t="s">
        <v>8241</v>
      </c>
      <c r="C3037" s="544" t="s">
        <v>61</v>
      </c>
      <c r="D3037" s="545">
        <v>4543.34</v>
      </c>
    </row>
    <row r="3038" spans="1:4" ht="40.5" x14ac:dyDescent="0.25">
      <c r="A3038" s="542" t="s">
        <v>8242</v>
      </c>
      <c r="B3038" s="546" t="s">
        <v>8243</v>
      </c>
      <c r="C3038" s="544" t="s">
        <v>61</v>
      </c>
      <c r="D3038" s="545">
        <v>4077.25</v>
      </c>
    </row>
    <row r="3039" spans="1:4" ht="40.5" x14ac:dyDescent="0.25">
      <c r="A3039" s="542" t="s">
        <v>8244</v>
      </c>
      <c r="B3039" s="546" t="s">
        <v>8245</v>
      </c>
      <c r="C3039" s="544" t="s">
        <v>61</v>
      </c>
      <c r="D3039" s="545">
        <v>4673.46</v>
      </c>
    </row>
    <row r="3040" spans="1:4" ht="40.5" x14ac:dyDescent="0.25">
      <c r="A3040" s="542" t="s">
        <v>8246</v>
      </c>
      <c r="B3040" s="546" t="s">
        <v>8247</v>
      </c>
      <c r="C3040" s="544" t="s">
        <v>61</v>
      </c>
      <c r="D3040" s="545">
        <v>5275.76</v>
      </c>
    </row>
    <row r="3041" spans="1:4" ht="40.5" x14ac:dyDescent="0.25">
      <c r="A3041" s="542" t="s">
        <v>8248</v>
      </c>
      <c r="B3041" s="546" t="s">
        <v>8249</v>
      </c>
      <c r="C3041" s="544" t="s">
        <v>61</v>
      </c>
      <c r="D3041" s="545">
        <v>4452.25</v>
      </c>
    </row>
    <row r="3042" spans="1:4" ht="40.5" x14ac:dyDescent="0.25">
      <c r="A3042" s="542" t="s">
        <v>8250</v>
      </c>
      <c r="B3042" s="546" t="s">
        <v>8251</v>
      </c>
      <c r="C3042" s="544" t="s">
        <v>61</v>
      </c>
      <c r="D3042" s="545">
        <v>4984.34</v>
      </c>
    </row>
    <row r="3043" spans="1:4" ht="40.5" x14ac:dyDescent="0.25">
      <c r="A3043" s="542" t="s">
        <v>8252</v>
      </c>
      <c r="B3043" s="546" t="s">
        <v>8253</v>
      </c>
      <c r="C3043" s="544" t="s">
        <v>61</v>
      </c>
      <c r="D3043" s="545">
        <v>5521.55</v>
      </c>
    </row>
    <row r="3044" spans="1:4" ht="40.5" x14ac:dyDescent="0.25">
      <c r="A3044" s="542" t="s">
        <v>8254</v>
      </c>
      <c r="B3044" s="546" t="s">
        <v>8255</v>
      </c>
      <c r="C3044" s="544" t="s">
        <v>61</v>
      </c>
      <c r="D3044" s="545">
        <v>6137.55</v>
      </c>
    </row>
    <row r="3045" spans="1:4" ht="40.5" x14ac:dyDescent="0.25">
      <c r="A3045" s="542" t="s">
        <v>8256</v>
      </c>
      <c r="B3045" s="546" t="s">
        <v>8257</v>
      </c>
      <c r="C3045" s="544" t="s">
        <v>61</v>
      </c>
      <c r="D3045" s="545">
        <v>6481.24</v>
      </c>
    </row>
    <row r="3046" spans="1:4" ht="40.5" x14ac:dyDescent="0.25">
      <c r="A3046" s="542" t="s">
        <v>8258</v>
      </c>
      <c r="B3046" s="546" t="s">
        <v>8259</v>
      </c>
      <c r="C3046" s="544" t="s">
        <v>61</v>
      </c>
      <c r="D3046" s="545">
        <v>7083.89</v>
      </c>
    </row>
    <row r="3047" spans="1:4" ht="40.5" x14ac:dyDescent="0.25">
      <c r="A3047" s="542" t="s">
        <v>8260</v>
      </c>
      <c r="B3047" s="546" t="s">
        <v>8261</v>
      </c>
      <c r="C3047" s="544" t="s">
        <v>61</v>
      </c>
      <c r="D3047" s="545">
        <v>2731.87</v>
      </c>
    </row>
    <row r="3048" spans="1:4" ht="40.5" x14ac:dyDescent="0.25">
      <c r="A3048" s="542" t="s">
        <v>8262</v>
      </c>
      <c r="B3048" s="546" t="s">
        <v>8263</v>
      </c>
      <c r="C3048" s="544" t="s">
        <v>61</v>
      </c>
      <c r="D3048" s="545">
        <v>3644.03</v>
      </c>
    </row>
    <row r="3049" spans="1:4" ht="40.5" x14ac:dyDescent="0.25">
      <c r="A3049" s="542" t="s">
        <v>8264</v>
      </c>
      <c r="B3049" s="546" t="s">
        <v>8265</v>
      </c>
      <c r="C3049" s="544" t="s">
        <v>61</v>
      </c>
      <c r="D3049" s="545">
        <v>4233.54</v>
      </c>
    </row>
    <row r="3050" spans="1:4" ht="40.5" x14ac:dyDescent="0.25">
      <c r="A3050" s="542" t="s">
        <v>8266</v>
      </c>
      <c r="B3050" s="546" t="s">
        <v>8267</v>
      </c>
      <c r="C3050" s="544" t="s">
        <v>61</v>
      </c>
      <c r="D3050" s="545">
        <v>4870</v>
      </c>
    </row>
    <row r="3051" spans="1:4" ht="40.5" x14ac:dyDescent="0.25">
      <c r="A3051" s="542" t="s">
        <v>8268</v>
      </c>
      <c r="B3051" s="546" t="s">
        <v>8269</v>
      </c>
      <c r="C3051" s="544" t="s">
        <v>61</v>
      </c>
      <c r="D3051" s="545">
        <v>5590.95</v>
      </c>
    </row>
    <row r="3052" spans="1:4" ht="40.5" x14ac:dyDescent="0.25">
      <c r="A3052" s="542" t="s">
        <v>8270</v>
      </c>
      <c r="B3052" s="546" t="s">
        <v>8271</v>
      </c>
      <c r="C3052" s="544" t="s">
        <v>61</v>
      </c>
      <c r="D3052" s="545">
        <v>5293.76</v>
      </c>
    </row>
    <row r="3053" spans="1:4" ht="40.5" x14ac:dyDescent="0.25">
      <c r="A3053" s="542" t="s">
        <v>8272</v>
      </c>
      <c r="B3053" s="546" t="s">
        <v>8273</v>
      </c>
      <c r="C3053" s="544" t="s">
        <v>61</v>
      </c>
      <c r="D3053" s="545">
        <v>5980.63</v>
      </c>
    </row>
    <row r="3054" spans="1:4" ht="40.5" x14ac:dyDescent="0.25">
      <c r="A3054" s="542" t="s">
        <v>8274</v>
      </c>
      <c r="B3054" s="546" t="s">
        <v>8275</v>
      </c>
      <c r="C3054" s="544" t="s">
        <v>61</v>
      </c>
      <c r="D3054" s="545">
        <v>7234.28</v>
      </c>
    </row>
    <row r="3055" spans="1:4" ht="40.5" x14ac:dyDescent="0.25">
      <c r="A3055" s="542" t="s">
        <v>8276</v>
      </c>
      <c r="B3055" s="546" t="s">
        <v>8277</v>
      </c>
      <c r="C3055" s="544" t="s">
        <v>61</v>
      </c>
      <c r="D3055" s="545">
        <v>8016.71</v>
      </c>
    </row>
    <row r="3056" spans="1:4" ht="40.5" x14ac:dyDescent="0.25">
      <c r="A3056" s="542" t="s">
        <v>8278</v>
      </c>
      <c r="B3056" s="546" t="s">
        <v>8279</v>
      </c>
      <c r="C3056" s="544" t="s">
        <v>61</v>
      </c>
      <c r="D3056" s="545">
        <v>7757.35</v>
      </c>
    </row>
    <row r="3057" spans="1:4" ht="40.5" x14ac:dyDescent="0.25">
      <c r="A3057" s="542" t="s">
        <v>8280</v>
      </c>
      <c r="B3057" s="546" t="s">
        <v>8281</v>
      </c>
      <c r="C3057" s="544" t="s">
        <v>61</v>
      </c>
      <c r="D3057" s="545">
        <v>8608.2099999999991</v>
      </c>
    </row>
    <row r="3058" spans="1:4" ht="40.5" x14ac:dyDescent="0.25">
      <c r="A3058" s="542" t="s">
        <v>8282</v>
      </c>
      <c r="B3058" s="546" t="s">
        <v>8283</v>
      </c>
      <c r="C3058" s="544" t="s">
        <v>3131</v>
      </c>
      <c r="D3058" s="545">
        <v>1312.23</v>
      </c>
    </row>
    <row r="3059" spans="1:4" ht="40.5" x14ac:dyDescent="0.25">
      <c r="A3059" s="542" t="s">
        <v>8284</v>
      </c>
      <c r="B3059" s="546" t="s">
        <v>8285</v>
      </c>
      <c r="C3059" s="544" t="s">
        <v>3131</v>
      </c>
      <c r="D3059" s="545">
        <v>2503.02</v>
      </c>
    </row>
    <row r="3060" spans="1:4" ht="40.5" x14ac:dyDescent="0.25">
      <c r="A3060" s="542" t="s">
        <v>8286</v>
      </c>
      <c r="B3060" s="546" t="s">
        <v>8287</v>
      </c>
      <c r="C3060" s="544" t="s">
        <v>3131</v>
      </c>
      <c r="D3060" s="545">
        <v>4291.1400000000003</v>
      </c>
    </row>
    <row r="3061" spans="1:4" ht="40.5" x14ac:dyDescent="0.25">
      <c r="A3061" s="542" t="s">
        <v>8288</v>
      </c>
      <c r="B3061" s="546" t="s">
        <v>8289</v>
      </c>
      <c r="C3061" s="544" t="s">
        <v>3131</v>
      </c>
      <c r="D3061" s="545">
        <v>1512.38</v>
      </c>
    </row>
    <row r="3062" spans="1:4" ht="40.5" x14ac:dyDescent="0.25">
      <c r="A3062" s="542" t="s">
        <v>8290</v>
      </c>
      <c r="B3062" s="546" t="s">
        <v>8291</v>
      </c>
      <c r="C3062" s="544" t="s">
        <v>3131</v>
      </c>
      <c r="D3062" s="545">
        <v>2813.09</v>
      </c>
    </row>
    <row r="3063" spans="1:4" ht="40.5" x14ac:dyDescent="0.25">
      <c r="A3063" s="542" t="s">
        <v>8292</v>
      </c>
      <c r="B3063" s="546" t="s">
        <v>8293</v>
      </c>
      <c r="C3063" s="544" t="s">
        <v>3131</v>
      </c>
      <c r="D3063" s="545">
        <v>4623.84</v>
      </c>
    </row>
    <row r="3064" spans="1:4" ht="40.5" x14ac:dyDescent="0.25">
      <c r="A3064" s="542" t="s">
        <v>8294</v>
      </c>
      <c r="B3064" s="546" t="s">
        <v>8295</v>
      </c>
      <c r="C3064" s="544" t="s">
        <v>3131</v>
      </c>
      <c r="D3064" s="545">
        <v>3136.39</v>
      </c>
    </row>
    <row r="3065" spans="1:4" ht="40.5" x14ac:dyDescent="0.25">
      <c r="A3065" s="542" t="s">
        <v>8296</v>
      </c>
      <c r="B3065" s="546" t="s">
        <v>8297</v>
      </c>
      <c r="C3065" s="544" t="s">
        <v>3131</v>
      </c>
      <c r="D3065" s="545">
        <v>5078.29</v>
      </c>
    </row>
    <row r="3066" spans="1:4" ht="40.5" x14ac:dyDescent="0.25">
      <c r="A3066" s="542" t="s">
        <v>8298</v>
      </c>
      <c r="B3066" s="546" t="s">
        <v>8299</v>
      </c>
      <c r="C3066" s="544" t="s">
        <v>3131</v>
      </c>
      <c r="D3066" s="545">
        <v>7525.96</v>
      </c>
    </row>
    <row r="3067" spans="1:4" ht="40.5" x14ac:dyDescent="0.25">
      <c r="A3067" s="542" t="s">
        <v>8300</v>
      </c>
      <c r="B3067" s="546" t="s">
        <v>8301</v>
      </c>
      <c r="C3067" s="544" t="s">
        <v>3131</v>
      </c>
      <c r="D3067" s="545">
        <v>10717.92</v>
      </c>
    </row>
    <row r="3068" spans="1:4" ht="40.5" x14ac:dyDescent="0.25">
      <c r="A3068" s="542" t="s">
        <v>8302</v>
      </c>
      <c r="B3068" s="546" t="s">
        <v>8303</v>
      </c>
      <c r="C3068" s="544" t="s">
        <v>3131</v>
      </c>
      <c r="D3068" s="545">
        <v>5450.4</v>
      </c>
    </row>
    <row r="3069" spans="1:4" ht="40.5" x14ac:dyDescent="0.25">
      <c r="A3069" s="542" t="s">
        <v>8304</v>
      </c>
      <c r="B3069" s="546" t="s">
        <v>8305</v>
      </c>
      <c r="C3069" s="544" t="s">
        <v>3131</v>
      </c>
      <c r="D3069" s="545">
        <v>8130.31</v>
      </c>
    </row>
    <row r="3070" spans="1:4" ht="40.5" x14ac:dyDescent="0.25">
      <c r="A3070" s="542" t="s">
        <v>8306</v>
      </c>
      <c r="B3070" s="546" t="s">
        <v>8307</v>
      </c>
      <c r="C3070" s="544" t="s">
        <v>3131</v>
      </c>
      <c r="D3070" s="545">
        <v>11367.66</v>
      </c>
    </row>
    <row r="3071" spans="1:4" ht="40.5" x14ac:dyDescent="0.25">
      <c r="A3071" s="542" t="s">
        <v>8308</v>
      </c>
      <c r="B3071" s="546" t="s">
        <v>8309</v>
      </c>
      <c r="C3071" s="544" t="s">
        <v>3131</v>
      </c>
      <c r="D3071" s="545">
        <v>3771.92</v>
      </c>
    </row>
    <row r="3072" spans="1:4" ht="40.5" x14ac:dyDescent="0.25">
      <c r="A3072" s="542" t="s">
        <v>8310</v>
      </c>
      <c r="B3072" s="546" t="s">
        <v>8311</v>
      </c>
      <c r="C3072" s="544" t="s">
        <v>3131</v>
      </c>
      <c r="D3072" s="545">
        <v>5960.41</v>
      </c>
    </row>
    <row r="3073" spans="1:4" ht="40.5" x14ac:dyDescent="0.25">
      <c r="A3073" s="542" t="s">
        <v>8312</v>
      </c>
      <c r="B3073" s="546" t="s">
        <v>8313</v>
      </c>
      <c r="C3073" s="544" t="s">
        <v>3131</v>
      </c>
      <c r="D3073" s="545">
        <v>8661.7099999999991</v>
      </c>
    </row>
    <row r="3074" spans="1:4" ht="40.5" x14ac:dyDescent="0.25">
      <c r="A3074" s="542" t="s">
        <v>8314</v>
      </c>
      <c r="B3074" s="546" t="s">
        <v>8315</v>
      </c>
      <c r="C3074" s="544" t="s">
        <v>3131</v>
      </c>
      <c r="D3074" s="545">
        <v>12007.4</v>
      </c>
    </row>
    <row r="3075" spans="1:4" ht="40.5" x14ac:dyDescent="0.25">
      <c r="A3075" s="542" t="s">
        <v>8316</v>
      </c>
      <c r="B3075" s="546" t="s">
        <v>8317</v>
      </c>
      <c r="C3075" s="544" t="s">
        <v>3131</v>
      </c>
      <c r="D3075" s="545">
        <v>16077.41</v>
      </c>
    </row>
    <row r="3076" spans="1:4" ht="40.5" x14ac:dyDescent="0.25">
      <c r="A3076" s="542" t="s">
        <v>8318</v>
      </c>
      <c r="B3076" s="546" t="s">
        <v>8319</v>
      </c>
      <c r="C3076" s="544" t="s">
        <v>3131</v>
      </c>
      <c r="D3076" s="545">
        <v>9189.6299999999992</v>
      </c>
    </row>
    <row r="3077" spans="1:4" ht="40.5" x14ac:dyDescent="0.25">
      <c r="A3077" s="542" t="s">
        <v>8320</v>
      </c>
      <c r="B3077" s="546" t="s">
        <v>8321</v>
      </c>
      <c r="C3077" s="544" t="s">
        <v>3131</v>
      </c>
      <c r="D3077" s="545">
        <v>12688.73</v>
      </c>
    </row>
    <row r="3078" spans="1:4" ht="40.5" x14ac:dyDescent="0.25">
      <c r="A3078" s="542" t="s">
        <v>8322</v>
      </c>
      <c r="B3078" s="546" t="s">
        <v>8323</v>
      </c>
      <c r="C3078" s="544" t="s">
        <v>3131</v>
      </c>
      <c r="D3078" s="545">
        <v>16879.259999999998</v>
      </c>
    </row>
    <row r="3079" spans="1:4" ht="40.5" x14ac:dyDescent="0.25">
      <c r="A3079" s="542" t="s">
        <v>8324</v>
      </c>
      <c r="B3079" s="546" t="s">
        <v>8325</v>
      </c>
      <c r="C3079" s="544" t="s">
        <v>3131</v>
      </c>
      <c r="D3079" s="545">
        <v>22143.14</v>
      </c>
    </row>
    <row r="3080" spans="1:4" ht="40.5" x14ac:dyDescent="0.25">
      <c r="A3080" s="542" t="s">
        <v>8326</v>
      </c>
      <c r="B3080" s="546" t="s">
        <v>8327</v>
      </c>
      <c r="C3080" s="544" t="s">
        <v>3131</v>
      </c>
      <c r="D3080" s="545">
        <v>3278.63</v>
      </c>
    </row>
    <row r="3081" spans="1:4" ht="40.5" x14ac:dyDescent="0.25">
      <c r="A3081" s="542" t="s">
        <v>8328</v>
      </c>
      <c r="B3081" s="546" t="s">
        <v>8329</v>
      </c>
      <c r="C3081" s="544" t="s">
        <v>3131</v>
      </c>
      <c r="D3081" s="545">
        <v>3853.48</v>
      </c>
    </row>
    <row r="3082" spans="1:4" ht="40.5" x14ac:dyDescent="0.25">
      <c r="A3082" s="542" t="s">
        <v>8330</v>
      </c>
      <c r="B3082" s="546" t="s">
        <v>8331</v>
      </c>
      <c r="C3082" s="544" t="s">
        <v>3131</v>
      </c>
      <c r="D3082" s="545">
        <v>6057.5</v>
      </c>
    </row>
    <row r="3083" spans="1:4" ht="40.5" x14ac:dyDescent="0.25">
      <c r="A3083" s="542" t="s">
        <v>8332</v>
      </c>
      <c r="B3083" s="546" t="s">
        <v>8333</v>
      </c>
      <c r="C3083" s="544" t="s">
        <v>3131</v>
      </c>
      <c r="D3083" s="545">
        <v>8929.84</v>
      </c>
    </row>
    <row r="3084" spans="1:4" ht="40.5" x14ac:dyDescent="0.25">
      <c r="A3084" s="542" t="s">
        <v>8334</v>
      </c>
      <c r="B3084" s="546" t="s">
        <v>8335</v>
      </c>
      <c r="C3084" s="544" t="s">
        <v>3131</v>
      </c>
      <c r="D3084" s="545">
        <v>12477.58</v>
      </c>
    </row>
    <row r="3085" spans="1:4" ht="40.5" x14ac:dyDescent="0.25">
      <c r="A3085" s="542" t="s">
        <v>8336</v>
      </c>
      <c r="B3085" s="546" t="s">
        <v>8337</v>
      </c>
      <c r="C3085" s="544" t="s">
        <v>3131</v>
      </c>
      <c r="D3085" s="545">
        <v>6820.63</v>
      </c>
    </row>
    <row r="3086" spans="1:4" ht="40.5" x14ac:dyDescent="0.25">
      <c r="A3086" s="542" t="s">
        <v>8338</v>
      </c>
      <c r="B3086" s="546" t="s">
        <v>8339</v>
      </c>
      <c r="C3086" s="544" t="s">
        <v>3131</v>
      </c>
      <c r="D3086" s="545">
        <v>9904.83</v>
      </c>
    </row>
    <row r="3087" spans="1:4" ht="40.5" x14ac:dyDescent="0.25">
      <c r="A3087" s="542" t="s">
        <v>8340</v>
      </c>
      <c r="B3087" s="546" t="s">
        <v>8341</v>
      </c>
      <c r="C3087" s="544" t="s">
        <v>3131</v>
      </c>
      <c r="D3087" s="545">
        <v>10763.25</v>
      </c>
    </row>
    <row r="3088" spans="1:4" ht="40.5" x14ac:dyDescent="0.25">
      <c r="A3088" s="542" t="s">
        <v>8342</v>
      </c>
      <c r="B3088" s="546" t="s">
        <v>8343</v>
      </c>
      <c r="C3088" s="544" t="s">
        <v>3131</v>
      </c>
      <c r="D3088" s="545">
        <v>14834.76</v>
      </c>
    </row>
    <row r="3089" spans="1:4" ht="40.5" x14ac:dyDescent="0.25">
      <c r="A3089" s="542" t="s">
        <v>8344</v>
      </c>
      <c r="B3089" s="546" t="s">
        <v>8345</v>
      </c>
      <c r="C3089" s="544" t="s">
        <v>61</v>
      </c>
      <c r="D3089" s="545">
        <v>2027.91</v>
      </c>
    </row>
    <row r="3090" spans="1:4" ht="40.5" x14ac:dyDescent="0.25">
      <c r="A3090" s="542" t="s">
        <v>8346</v>
      </c>
      <c r="B3090" s="546" t="s">
        <v>8347</v>
      </c>
      <c r="C3090" s="544" t="s">
        <v>61</v>
      </c>
      <c r="D3090" s="545">
        <v>4137.76</v>
      </c>
    </row>
    <row r="3091" spans="1:4" ht="40.5" x14ac:dyDescent="0.25">
      <c r="A3091" s="542" t="s">
        <v>8348</v>
      </c>
      <c r="B3091" s="546" t="s">
        <v>8349</v>
      </c>
      <c r="C3091" s="544" t="s">
        <v>61</v>
      </c>
      <c r="D3091" s="545">
        <v>4637.3500000000004</v>
      </c>
    </row>
    <row r="3092" spans="1:4" ht="40.5" x14ac:dyDescent="0.25">
      <c r="A3092" s="542" t="s">
        <v>8350</v>
      </c>
      <c r="B3092" s="546" t="s">
        <v>8351</v>
      </c>
      <c r="C3092" s="544" t="s">
        <v>61</v>
      </c>
      <c r="D3092" s="545">
        <v>5336.23</v>
      </c>
    </row>
    <row r="3093" spans="1:4" ht="40.5" x14ac:dyDescent="0.25">
      <c r="A3093" s="542" t="s">
        <v>8352</v>
      </c>
      <c r="B3093" s="546" t="s">
        <v>8353</v>
      </c>
      <c r="C3093" s="544" t="s">
        <v>61</v>
      </c>
      <c r="D3093" s="545">
        <v>6097.66</v>
      </c>
    </row>
    <row r="3094" spans="1:4" ht="40.5" x14ac:dyDescent="0.25">
      <c r="A3094" s="542" t="s">
        <v>8354</v>
      </c>
      <c r="B3094" s="546" t="s">
        <v>8355</v>
      </c>
      <c r="C3094" s="544" t="s">
        <v>61</v>
      </c>
      <c r="D3094" s="545">
        <v>6977.48</v>
      </c>
    </row>
    <row r="3095" spans="1:4" ht="40.5" x14ac:dyDescent="0.25">
      <c r="A3095" s="542" t="s">
        <v>8356</v>
      </c>
      <c r="B3095" s="546" t="s">
        <v>8357</v>
      </c>
      <c r="C3095" s="544" t="s">
        <v>61</v>
      </c>
      <c r="D3095" s="545">
        <v>5918.81</v>
      </c>
    </row>
    <row r="3096" spans="1:4" ht="40.5" x14ac:dyDescent="0.25">
      <c r="A3096" s="542" t="s">
        <v>8358</v>
      </c>
      <c r="B3096" s="546" t="s">
        <v>8359</v>
      </c>
      <c r="C3096" s="544" t="s">
        <v>61</v>
      </c>
      <c r="D3096" s="545">
        <v>6588.7</v>
      </c>
    </row>
    <row r="3097" spans="1:4" ht="40.5" x14ac:dyDescent="0.25">
      <c r="A3097" s="542" t="s">
        <v>8360</v>
      </c>
      <c r="B3097" s="546" t="s">
        <v>8361</v>
      </c>
      <c r="C3097" s="544" t="s">
        <v>61</v>
      </c>
      <c r="D3097" s="545">
        <v>7401.57</v>
      </c>
    </row>
    <row r="3098" spans="1:4" ht="40.5" x14ac:dyDescent="0.25">
      <c r="A3098" s="542" t="s">
        <v>8362</v>
      </c>
      <c r="B3098" s="546" t="s">
        <v>8363</v>
      </c>
      <c r="C3098" s="544" t="s">
        <v>61</v>
      </c>
      <c r="D3098" s="545">
        <v>8218.39</v>
      </c>
    </row>
    <row r="3099" spans="1:4" ht="40.5" x14ac:dyDescent="0.25">
      <c r="A3099" s="542" t="s">
        <v>8364</v>
      </c>
      <c r="B3099" s="546" t="s">
        <v>8365</v>
      </c>
      <c r="C3099" s="544" t="s">
        <v>61</v>
      </c>
      <c r="D3099" s="545">
        <v>8111.19</v>
      </c>
    </row>
    <row r="3100" spans="1:4" ht="40.5" x14ac:dyDescent="0.25">
      <c r="A3100" s="542" t="s">
        <v>8366</v>
      </c>
      <c r="B3100" s="546" t="s">
        <v>8367</v>
      </c>
      <c r="C3100" s="544" t="s">
        <v>61</v>
      </c>
      <c r="D3100" s="545">
        <v>8824.89</v>
      </c>
    </row>
    <row r="3101" spans="1:4" ht="40.5" x14ac:dyDescent="0.25">
      <c r="A3101" s="542" t="s">
        <v>8368</v>
      </c>
      <c r="B3101" s="546" t="s">
        <v>8369</v>
      </c>
      <c r="C3101" s="544" t="s">
        <v>61</v>
      </c>
      <c r="D3101" s="545">
        <v>9637.19</v>
      </c>
    </row>
    <row r="3102" spans="1:4" ht="40.5" x14ac:dyDescent="0.25">
      <c r="A3102" s="542" t="s">
        <v>8370</v>
      </c>
      <c r="B3102" s="546" t="s">
        <v>8371</v>
      </c>
      <c r="C3102" s="544" t="s">
        <v>61</v>
      </c>
      <c r="D3102" s="545">
        <v>10568.15</v>
      </c>
    </row>
    <row r="3103" spans="1:4" ht="40.5" x14ac:dyDescent="0.25">
      <c r="A3103" s="542" t="s">
        <v>8372</v>
      </c>
      <c r="B3103" s="546" t="s">
        <v>8373</v>
      </c>
      <c r="C3103" s="544" t="s">
        <v>61</v>
      </c>
      <c r="D3103" s="545">
        <v>11240.91</v>
      </c>
    </row>
    <row r="3104" spans="1:4" ht="40.5" x14ac:dyDescent="0.25">
      <c r="A3104" s="542" t="s">
        <v>8374</v>
      </c>
      <c r="B3104" s="546" t="s">
        <v>8375</v>
      </c>
      <c r="C3104" s="544" t="s">
        <v>61</v>
      </c>
      <c r="D3104" s="545">
        <v>12140.27</v>
      </c>
    </row>
    <row r="3105" spans="1:4" ht="40.5" x14ac:dyDescent="0.25">
      <c r="A3105" s="542" t="s">
        <v>8376</v>
      </c>
      <c r="B3105" s="546" t="s">
        <v>8377</v>
      </c>
      <c r="C3105" s="544" t="s">
        <v>61</v>
      </c>
      <c r="D3105" s="545">
        <v>15014.51</v>
      </c>
    </row>
    <row r="3106" spans="1:4" ht="40.5" x14ac:dyDescent="0.25">
      <c r="A3106" s="542" t="s">
        <v>8378</v>
      </c>
      <c r="B3106" s="546" t="s">
        <v>8379</v>
      </c>
      <c r="C3106" s="544" t="s">
        <v>61</v>
      </c>
      <c r="D3106" s="545">
        <v>8456.49</v>
      </c>
    </row>
    <row r="3107" spans="1:4" ht="40.5" x14ac:dyDescent="0.25">
      <c r="A3107" s="542" t="s">
        <v>8380</v>
      </c>
      <c r="B3107" s="546" t="s">
        <v>8381</v>
      </c>
      <c r="C3107" s="544" t="s">
        <v>61</v>
      </c>
      <c r="D3107" s="545">
        <v>10569.05</v>
      </c>
    </row>
    <row r="3108" spans="1:4" ht="40.5" x14ac:dyDescent="0.25">
      <c r="A3108" s="542" t="s">
        <v>8382</v>
      </c>
      <c r="B3108" s="546" t="s">
        <v>8383</v>
      </c>
      <c r="C3108" s="544" t="s">
        <v>61</v>
      </c>
      <c r="D3108" s="545">
        <v>12496.49</v>
      </c>
    </row>
    <row r="3109" spans="1:4" ht="40.5" x14ac:dyDescent="0.25">
      <c r="A3109" s="542" t="s">
        <v>8384</v>
      </c>
      <c r="B3109" s="546" t="s">
        <v>8385</v>
      </c>
      <c r="C3109" s="544" t="s">
        <v>61</v>
      </c>
      <c r="D3109" s="545">
        <v>16044.42</v>
      </c>
    </row>
    <row r="3110" spans="1:4" ht="40.5" x14ac:dyDescent="0.25">
      <c r="A3110" s="542" t="s">
        <v>8386</v>
      </c>
      <c r="B3110" s="546" t="s">
        <v>8387</v>
      </c>
      <c r="C3110" s="544" t="s">
        <v>3131</v>
      </c>
      <c r="D3110" s="545">
        <v>1312.23</v>
      </c>
    </row>
    <row r="3111" spans="1:4" ht="40.5" x14ac:dyDescent="0.25">
      <c r="A3111" s="542" t="s">
        <v>8388</v>
      </c>
      <c r="B3111" s="546" t="s">
        <v>8389</v>
      </c>
      <c r="C3111" s="544" t="s">
        <v>3131</v>
      </c>
      <c r="D3111" s="545">
        <v>4623.84</v>
      </c>
    </row>
    <row r="3112" spans="1:4" ht="40.5" x14ac:dyDescent="0.25">
      <c r="A3112" s="542" t="s">
        <v>8390</v>
      </c>
      <c r="B3112" s="546" t="s">
        <v>8391</v>
      </c>
      <c r="C3112" s="544" t="s">
        <v>3131</v>
      </c>
      <c r="D3112" s="545">
        <v>3136.39</v>
      </c>
    </row>
    <row r="3113" spans="1:4" ht="40.5" x14ac:dyDescent="0.25">
      <c r="A3113" s="542" t="s">
        <v>8392</v>
      </c>
      <c r="B3113" s="546" t="s">
        <v>8393</v>
      </c>
      <c r="C3113" s="544" t="s">
        <v>3131</v>
      </c>
      <c r="D3113" s="545">
        <v>5078.29</v>
      </c>
    </row>
    <row r="3114" spans="1:4" ht="40.5" x14ac:dyDescent="0.25">
      <c r="A3114" s="542" t="s">
        <v>8394</v>
      </c>
      <c r="B3114" s="546" t="s">
        <v>8395</v>
      </c>
      <c r="C3114" s="544" t="s">
        <v>3131</v>
      </c>
      <c r="D3114" s="545">
        <v>7525.96</v>
      </c>
    </row>
    <row r="3115" spans="1:4" ht="40.5" x14ac:dyDescent="0.25">
      <c r="A3115" s="542" t="s">
        <v>8396</v>
      </c>
      <c r="B3115" s="546" t="s">
        <v>8397</v>
      </c>
      <c r="C3115" s="544" t="s">
        <v>3131</v>
      </c>
      <c r="D3115" s="545">
        <v>10717.92</v>
      </c>
    </row>
    <row r="3116" spans="1:4" ht="40.5" x14ac:dyDescent="0.25">
      <c r="A3116" s="542" t="s">
        <v>8398</v>
      </c>
      <c r="B3116" s="546" t="s">
        <v>8399</v>
      </c>
      <c r="C3116" s="544" t="s">
        <v>3131</v>
      </c>
      <c r="D3116" s="545">
        <v>3480.89</v>
      </c>
    </row>
    <row r="3117" spans="1:4" ht="40.5" x14ac:dyDescent="0.25">
      <c r="A3117" s="542" t="s">
        <v>8400</v>
      </c>
      <c r="B3117" s="546" t="s">
        <v>8401</v>
      </c>
      <c r="C3117" s="544" t="s">
        <v>3131</v>
      </c>
      <c r="D3117" s="545">
        <v>5450.4</v>
      </c>
    </row>
    <row r="3118" spans="1:4" ht="40.5" x14ac:dyDescent="0.25">
      <c r="A3118" s="542" t="s">
        <v>8402</v>
      </c>
      <c r="B3118" s="546" t="s">
        <v>8403</v>
      </c>
      <c r="C3118" s="544" t="s">
        <v>3131</v>
      </c>
      <c r="D3118" s="545">
        <v>8130.31</v>
      </c>
    </row>
    <row r="3119" spans="1:4" ht="40.5" x14ac:dyDescent="0.25">
      <c r="A3119" s="542" t="s">
        <v>8404</v>
      </c>
      <c r="B3119" s="546" t="s">
        <v>8405</v>
      </c>
      <c r="C3119" s="544" t="s">
        <v>3131</v>
      </c>
      <c r="D3119" s="545">
        <v>11367.66</v>
      </c>
    </row>
    <row r="3120" spans="1:4" ht="40.5" x14ac:dyDescent="0.25">
      <c r="A3120" s="542" t="s">
        <v>8406</v>
      </c>
      <c r="B3120" s="546" t="s">
        <v>8407</v>
      </c>
      <c r="C3120" s="544" t="s">
        <v>3131</v>
      </c>
      <c r="D3120" s="545">
        <v>5960.41</v>
      </c>
    </row>
    <row r="3121" spans="1:4" ht="40.5" x14ac:dyDescent="0.25">
      <c r="A3121" s="542" t="s">
        <v>8408</v>
      </c>
      <c r="B3121" s="546" t="s">
        <v>8409</v>
      </c>
      <c r="C3121" s="544" t="s">
        <v>3131</v>
      </c>
      <c r="D3121" s="545">
        <v>8661.7099999999991</v>
      </c>
    </row>
    <row r="3122" spans="1:4" ht="40.5" x14ac:dyDescent="0.25">
      <c r="A3122" s="542" t="s">
        <v>8410</v>
      </c>
      <c r="B3122" s="546" t="s">
        <v>8411</v>
      </c>
      <c r="C3122" s="544" t="s">
        <v>3131</v>
      </c>
      <c r="D3122" s="545">
        <v>12007.4</v>
      </c>
    </row>
    <row r="3123" spans="1:4" ht="40.5" x14ac:dyDescent="0.25">
      <c r="A3123" s="542" t="s">
        <v>8412</v>
      </c>
      <c r="B3123" s="546" t="s">
        <v>8413</v>
      </c>
      <c r="C3123" s="544" t="s">
        <v>3131</v>
      </c>
      <c r="D3123" s="545">
        <v>16077.41</v>
      </c>
    </row>
    <row r="3124" spans="1:4" ht="40.5" x14ac:dyDescent="0.25">
      <c r="A3124" s="542" t="s">
        <v>8414</v>
      </c>
      <c r="B3124" s="546" t="s">
        <v>8415</v>
      </c>
      <c r="C3124" s="544" t="s">
        <v>3131</v>
      </c>
      <c r="D3124" s="545">
        <v>12688.73</v>
      </c>
    </row>
    <row r="3125" spans="1:4" ht="40.5" x14ac:dyDescent="0.25">
      <c r="A3125" s="542" t="s">
        <v>8416</v>
      </c>
      <c r="B3125" s="546" t="s">
        <v>8417</v>
      </c>
      <c r="C3125" s="544" t="s">
        <v>3131</v>
      </c>
      <c r="D3125" s="545">
        <v>22677.22</v>
      </c>
    </row>
    <row r="3126" spans="1:4" ht="40.5" x14ac:dyDescent="0.25">
      <c r="A3126" s="542" t="s">
        <v>8418</v>
      </c>
      <c r="B3126" s="546" t="s">
        <v>8419</v>
      </c>
      <c r="C3126" s="544" t="s">
        <v>3131</v>
      </c>
      <c r="D3126" s="545">
        <v>6820.63</v>
      </c>
    </row>
    <row r="3127" spans="1:4" ht="40.5" x14ac:dyDescent="0.25">
      <c r="A3127" s="542" t="s">
        <v>8420</v>
      </c>
      <c r="B3127" s="546" t="s">
        <v>8421</v>
      </c>
      <c r="C3127" s="544" t="s">
        <v>3131</v>
      </c>
      <c r="D3127" s="545">
        <v>7631.32</v>
      </c>
    </row>
    <row r="3128" spans="1:4" ht="40.5" x14ac:dyDescent="0.25">
      <c r="A3128" s="542" t="s">
        <v>8422</v>
      </c>
      <c r="B3128" s="546" t="s">
        <v>8423</v>
      </c>
      <c r="C3128" s="544" t="s">
        <v>3131</v>
      </c>
      <c r="D3128" s="545">
        <v>14834.76</v>
      </c>
    </row>
    <row r="3129" spans="1:4" ht="40.5" x14ac:dyDescent="0.25">
      <c r="A3129" s="542" t="s">
        <v>8424</v>
      </c>
      <c r="B3129" s="546" t="s">
        <v>8425</v>
      </c>
      <c r="C3129" s="544" t="s">
        <v>3131</v>
      </c>
      <c r="D3129" s="545">
        <v>21112.05</v>
      </c>
    </row>
    <row r="3130" spans="1:4" ht="40.5" x14ac:dyDescent="0.25">
      <c r="A3130" s="542" t="s">
        <v>8426</v>
      </c>
      <c r="B3130" s="546" t="s">
        <v>8427</v>
      </c>
      <c r="C3130" s="544" t="s">
        <v>61</v>
      </c>
      <c r="D3130" s="545">
        <v>22426.69</v>
      </c>
    </row>
    <row r="3131" spans="1:4" ht="40.5" x14ac:dyDescent="0.25">
      <c r="A3131" s="542" t="s">
        <v>8428</v>
      </c>
      <c r="B3131" s="546" t="s">
        <v>8429</v>
      </c>
      <c r="C3131" s="544" t="s">
        <v>61</v>
      </c>
      <c r="D3131" s="545">
        <v>7471.5</v>
      </c>
    </row>
    <row r="3132" spans="1:4" ht="40.5" x14ac:dyDescent="0.25">
      <c r="A3132" s="542" t="s">
        <v>8430</v>
      </c>
      <c r="B3132" s="546" t="s">
        <v>8431</v>
      </c>
      <c r="C3132" s="544" t="s">
        <v>61</v>
      </c>
      <c r="D3132" s="545">
        <v>12419.72</v>
      </c>
    </row>
    <row r="3133" spans="1:4" ht="40.5" x14ac:dyDescent="0.25">
      <c r="A3133" s="542" t="s">
        <v>8432</v>
      </c>
      <c r="B3133" s="546" t="s">
        <v>8433</v>
      </c>
      <c r="C3133" s="544" t="s">
        <v>61</v>
      </c>
      <c r="D3133" s="545">
        <v>13429.33</v>
      </c>
    </row>
    <row r="3134" spans="1:4" ht="40.5" x14ac:dyDescent="0.25">
      <c r="A3134" s="542" t="s">
        <v>8434</v>
      </c>
      <c r="B3134" s="546" t="s">
        <v>8435</v>
      </c>
      <c r="C3134" s="544" t="s">
        <v>61</v>
      </c>
      <c r="D3134" s="545">
        <v>14599.07</v>
      </c>
    </row>
    <row r="3135" spans="1:4" ht="40.5" x14ac:dyDescent="0.25">
      <c r="A3135" s="542" t="s">
        <v>8436</v>
      </c>
      <c r="B3135" s="546" t="s">
        <v>8437</v>
      </c>
      <c r="C3135" s="544" t="s">
        <v>61</v>
      </c>
      <c r="D3135" s="545">
        <v>8259.44</v>
      </c>
    </row>
    <row r="3136" spans="1:4" ht="40.5" x14ac:dyDescent="0.25">
      <c r="A3136" s="542" t="s">
        <v>8438</v>
      </c>
      <c r="B3136" s="546" t="s">
        <v>8439</v>
      </c>
      <c r="C3136" s="544" t="s">
        <v>61</v>
      </c>
      <c r="D3136" s="545">
        <v>16878.13</v>
      </c>
    </row>
    <row r="3137" spans="1:4" ht="40.5" x14ac:dyDescent="0.25">
      <c r="A3137" s="542" t="s">
        <v>8440</v>
      </c>
      <c r="B3137" s="546" t="s">
        <v>8441</v>
      </c>
      <c r="C3137" s="544" t="s">
        <v>61</v>
      </c>
      <c r="D3137" s="545">
        <v>10342.98</v>
      </c>
    </row>
    <row r="3138" spans="1:4" ht="40.5" x14ac:dyDescent="0.25">
      <c r="A3138" s="542" t="s">
        <v>8442</v>
      </c>
      <c r="B3138" s="546" t="s">
        <v>8443</v>
      </c>
      <c r="C3138" s="544" t="s">
        <v>3131</v>
      </c>
      <c r="D3138" s="545">
        <v>8661.7099999999991</v>
      </c>
    </row>
    <row r="3139" spans="1:4" ht="40.5" x14ac:dyDescent="0.25">
      <c r="A3139" s="542" t="s">
        <v>8444</v>
      </c>
      <c r="B3139" s="546" t="s">
        <v>8445</v>
      </c>
      <c r="C3139" s="544" t="s">
        <v>3131</v>
      </c>
      <c r="D3139" s="545">
        <v>12007.4</v>
      </c>
    </row>
    <row r="3140" spans="1:4" ht="40.5" x14ac:dyDescent="0.25">
      <c r="A3140" s="542" t="s">
        <v>8446</v>
      </c>
      <c r="B3140" s="546" t="s">
        <v>8447</v>
      </c>
      <c r="C3140" s="544" t="s">
        <v>3131</v>
      </c>
      <c r="D3140" s="545">
        <v>16077.41</v>
      </c>
    </row>
    <row r="3141" spans="1:4" ht="40.5" x14ac:dyDescent="0.25">
      <c r="A3141" s="542" t="s">
        <v>8448</v>
      </c>
      <c r="B3141" s="546" t="s">
        <v>8449</v>
      </c>
      <c r="C3141" s="544" t="s">
        <v>61</v>
      </c>
      <c r="D3141" s="545">
        <v>23286.49</v>
      </c>
    </row>
    <row r="3142" spans="1:4" ht="40.5" x14ac:dyDescent="0.25">
      <c r="A3142" s="542" t="s">
        <v>8450</v>
      </c>
      <c r="B3142" s="546" t="s">
        <v>8451</v>
      </c>
      <c r="C3142" s="544" t="s">
        <v>3131</v>
      </c>
      <c r="D3142" s="545">
        <v>3853.48</v>
      </c>
    </row>
    <row r="3143" spans="1:4" ht="40.5" x14ac:dyDescent="0.25">
      <c r="A3143" s="542" t="s">
        <v>8452</v>
      </c>
      <c r="B3143" s="546" t="s">
        <v>8453</v>
      </c>
      <c r="C3143" s="544" t="s">
        <v>3131</v>
      </c>
      <c r="D3143" s="545">
        <v>21112.05</v>
      </c>
    </row>
    <row r="3144" spans="1:4" ht="40.5" x14ac:dyDescent="0.25">
      <c r="A3144" s="542" t="s">
        <v>8454</v>
      </c>
      <c r="B3144" s="546" t="s">
        <v>8455</v>
      </c>
      <c r="C3144" s="544" t="s">
        <v>3131</v>
      </c>
      <c r="D3144" s="545">
        <v>5078.29</v>
      </c>
    </row>
    <row r="3145" spans="1:4" ht="40.5" x14ac:dyDescent="0.25">
      <c r="A3145" s="542" t="s">
        <v>8456</v>
      </c>
      <c r="B3145" s="546" t="s">
        <v>8457</v>
      </c>
      <c r="C3145" s="544" t="s">
        <v>3131</v>
      </c>
      <c r="D3145" s="545">
        <v>8130.31</v>
      </c>
    </row>
    <row r="3146" spans="1:4" ht="40.5" x14ac:dyDescent="0.25">
      <c r="A3146" s="542" t="s">
        <v>8458</v>
      </c>
      <c r="B3146" s="546" t="s">
        <v>8459</v>
      </c>
      <c r="C3146" s="544" t="s">
        <v>3131</v>
      </c>
      <c r="D3146" s="545">
        <v>16879.259999999998</v>
      </c>
    </row>
    <row r="3147" spans="1:4" ht="40.5" x14ac:dyDescent="0.25">
      <c r="A3147" s="542" t="s">
        <v>8460</v>
      </c>
      <c r="B3147" s="546" t="s">
        <v>8461</v>
      </c>
      <c r="C3147" s="544" t="s">
        <v>3131</v>
      </c>
      <c r="D3147" s="545">
        <v>22677.22</v>
      </c>
    </row>
    <row r="3148" spans="1:4" x14ac:dyDescent="0.25">
      <c r="A3148" s="542" t="s">
        <v>8462</v>
      </c>
      <c r="B3148" s="546" t="s">
        <v>8463</v>
      </c>
      <c r="C3148" s="544" t="s">
        <v>61</v>
      </c>
      <c r="D3148" s="545">
        <v>26.9</v>
      </c>
    </row>
    <row r="3149" spans="1:4" x14ac:dyDescent="0.25">
      <c r="A3149" s="542" t="s">
        <v>8464</v>
      </c>
      <c r="B3149" s="546" t="s">
        <v>8465</v>
      </c>
      <c r="C3149" s="544" t="s">
        <v>61</v>
      </c>
      <c r="D3149" s="545">
        <v>18.72</v>
      </c>
    </row>
    <row r="3150" spans="1:4" x14ac:dyDescent="0.25">
      <c r="A3150" s="542" t="s">
        <v>8466</v>
      </c>
      <c r="B3150" s="546" t="s">
        <v>8467</v>
      </c>
      <c r="C3150" s="544" t="s">
        <v>61</v>
      </c>
      <c r="D3150" s="545">
        <v>20.149999999999999</v>
      </c>
    </row>
    <row r="3151" spans="1:4" x14ac:dyDescent="0.25">
      <c r="A3151" s="542" t="s">
        <v>8468</v>
      </c>
      <c r="B3151" s="546" t="s">
        <v>8469</v>
      </c>
      <c r="C3151" s="544" t="s">
        <v>61</v>
      </c>
      <c r="D3151" s="545">
        <v>21.58</v>
      </c>
    </row>
    <row r="3152" spans="1:4" x14ac:dyDescent="0.25">
      <c r="A3152" s="542" t="s">
        <v>8470</v>
      </c>
      <c r="B3152" s="546" t="s">
        <v>8471</v>
      </c>
      <c r="C3152" s="544" t="s">
        <v>61</v>
      </c>
      <c r="D3152" s="545">
        <v>21.81</v>
      </c>
    </row>
    <row r="3153" spans="1:4" x14ac:dyDescent="0.25">
      <c r="A3153" s="542" t="s">
        <v>8472</v>
      </c>
      <c r="B3153" s="546" t="s">
        <v>8473</v>
      </c>
      <c r="C3153" s="544" t="s">
        <v>61</v>
      </c>
      <c r="D3153" s="545">
        <v>23.24</v>
      </c>
    </row>
    <row r="3154" spans="1:4" x14ac:dyDescent="0.25">
      <c r="A3154" s="542" t="s">
        <v>8474</v>
      </c>
      <c r="B3154" s="546" t="s">
        <v>8475</v>
      </c>
      <c r="C3154" s="544" t="s">
        <v>61</v>
      </c>
      <c r="D3154" s="545">
        <v>24.67</v>
      </c>
    </row>
    <row r="3155" spans="1:4" x14ac:dyDescent="0.25">
      <c r="A3155" s="542" t="s">
        <v>8476</v>
      </c>
      <c r="B3155" s="546" t="s">
        <v>8477</v>
      </c>
      <c r="C3155" s="544" t="s">
        <v>61</v>
      </c>
      <c r="D3155" s="545">
        <v>24.9</v>
      </c>
    </row>
    <row r="3156" spans="1:4" x14ac:dyDescent="0.25">
      <c r="A3156" s="542" t="s">
        <v>8478</v>
      </c>
      <c r="B3156" s="546" t="s">
        <v>8479</v>
      </c>
      <c r="C3156" s="544" t="s">
        <v>61</v>
      </c>
      <c r="D3156" s="545">
        <v>26.33</v>
      </c>
    </row>
    <row r="3157" spans="1:4" x14ac:dyDescent="0.25">
      <c r="A3157" s="542" t="s">
        <v>8480</v>
      </c>
      <c r="B3157" s="546" t="s">
        <v>8481</v>
      </c>
      <c r="C3157" s="544" t="s">
        <v>61</v>
      </c>
      <c r="D3157" s="545">
        <v>27.77</v>
      </c>
    </row>
    <row r="3158" spans="1:4" x14ac:dyDescent="0.25">
      <c r="A3158" s="542" t="s">
        <v>8482</v>
      </c>
      <c r="B3158" s="546" t="s">
        <v>8483</v>
      </c>
      <c r="C3158" s="544" t="s">
        <v>61</v>
      </c>
      <c r="D3158" s="545">
        <v>30.92</v>
      </c>
    </row>
    <row r="3159" spans="1:4" x14ac:dyDescent="0.25">
      <c r="A3159" s="542" t="s">
        <v>8484</v>
      </c>
      <c r="B3159" s="546" t="s">
        <v>8485</v>
      </c>
      <c r="C3159" s="544" t="s">
        <v>61</v>
      </c>
      <c r="D3159" s="545">
        <v>28.05</v>
      </c>
    </row>
    <row r="3160" spans="1:4" x14ac:dyDescent="0.25">
      <c r="A3160" s="542" t="s">
        <v>8486</v>
      </c>
      <c r="B3160" s="546" t="s">
        <v>8487</v>
      </c>
      <c r="C3160" s="544" t="s">
        <v>61</v>
      </c>
      <c r="D3160" s="545">
        <v>29.48</v>
      </c>
    </row>
    <row r="3161" spans="1:4" x14ac:dyDescent="0.25">
      <c r="A3161" s="542" t="s">
        <v>8488</v>
      </c>
      <c r="B3161" s="546" t="s">
        <v>8489</v>
      </c>
      <c r="C3161" s="544" t="s">
        <v>61</v>
      </c>
      <c r="D3161" s="545">
        <v>32.69</v>
      </c>
    </row>
    <row r="3162" spans="1:4" x14ac:dyDescent="0.25">
      <c r="A3162" s="542" t="s">
        <v>8490</v>
      </c>
      <c r="B3162" s="546" t="s">
        <v>8491</v>
      </c>
      <c r="C3162" s="544" t="s">
        <v>61</v>
      </c>
      <c r="D3162" s="545">
        <v>29.83</v>
      </c>
    </row>
    <row r="3163" spans="1:4" x14ac:dyDescent="0.25">
      <c r="A3163" s="542" t="s">
        <v>8492</v>
      </c>
      <c r="B3163" s="546" t="s">
        <v>8493</v>
      </c>
      <c r="C3163" s="544" t="s">
        <v>61</v>
      </c>
      <c r="D3163" s="545">
        <v>31.26</v>
      </c>
    </row>
    <row r="3164" spans="1:4" x14ac:dyDescent="0.25">
      <c r="A3164" s="542" t="s">
        <v>8494</v>
      </c>
      <c r="B3164" s="546" t="s">
        <v>8495</v>
      </c>
      <c r="C3164" s="544" t="s">
        <v>61</v>
      </c>
      <c r="D3164" s="545">
        <v>34.47</v>
      </c>
    </row>
    <row r="3165" spans="1:4" x14ac:dyDescent="0.25">
      <c r="A3165" s="542" t="s">
        <v>8496</v>
      </c>
      <c r="B3165" s="546" t="s">
        <v>8497</v>
      </c>
      <c r="C3165" s="544" t="s">
        <v>61</v>
      </c>
      <c r="D3165" s="545">
        <v>33.03</v>
      </c>
    </row>
    <row r="3166" spans="1:4" ht="27" x14ac:dyDescent="0.25">
      <c r="A3166" s="542" t="s">
        <v>8498</v>
      </c>
      <c r="B3166" s="546" t="s">
        <v>8499</v>
      </c>
      <c r="C3166" s="544" t="s">
        <v>61</v>
      </c>
      <c r="D3166" s="545">
        <v>29.16</v>
      </c>
    </row>
    <row r="3167" spans="1:4" ht="27" x14ac:dyDescent="0.25">
      <c r="A3167" s="542" t="s">
        <v>8500</v>
      </c>
      <c r="B3167" s="546" t="s">
        <v>8501</v>
      </c>
      <c r="C3167" s="544" t="s">
        <v>61</v>
      </c>
      <c r="D3167" s="545">
        <v>30.99</v>
      </c>
    </row>
    <row r="3168" spans="1:4" ht="27" x14ac:dyDescent="0.25">
      <c r="A3168" s="542" t="s">
        <v>8502</v>
      </c>
      <c r="B3168" s="546" t="s">
        <v>8503</v>
      </c>
      <c r="C3168" s="544" t="s">
        <v>61</v>
      </c>
      <c r="D3168" s="545">
        <v>33.08</v>
      </c>
    </row>
    <row r="3169" spans="1:4" ht="27" x14ac:dyDescent="0.25">
      <c r="A3169" s="542" t="s">
        <v>8504</v>
      </c>
      <c r="B3169" s="546" t="s">
        <v>8505</v>
      </c>
      <c r="C3169" s="544" t="s">
        <v>61</v>
      </c>
      <c r="D3169" s="545">
        <v>32.909999999999997</v>
      </c>
    </row>
    <row r="3170" spans="1:4" ht="27" x14ac:dyDescent="0.25">
      <c r="A3170" s="542" t="s">
        <v>8506</v>
      </c>
      <c r="B3170" s="546" t="s">
        <v>8507</v>
      </c>
      <c r="C3170" s="544" t="s">
        <v>61</v>
      </c>
      <c r="D3170" s="545">
        <v>34.869999999999997</v>
      </c>
    </row>
    <row r="3171" spans="1:4" ht="27" x14ac:dyDescent="0.25">
      <c r="A3171" s="542" t="s">
        <v>8508</v>
      </c>
      <c r="B3171" s="546" t="s">
        <v>8509</v>
      </c>
      <c r="C3171" s="544" t="s">
        <v>61</v>
      </c>
      <c r="D3171" s="545">
        <v>36.96</v>
      </c>
    </row>
    <row r="3172" spans="1:4" ht="27" x14ac:dyDescent="0.25">
      <c r="A3172" s="542" t="s">
        <v>8510</v>
      </c>
      <c r="B3172" s="546" t="s">
        <v>8511</v>
      </c>
      <c r="C3172" s="544" t="s">
        <v>61</v>
      </c>
      <c r="D3172" s="545">
        <v>36.659999999999997</v>
      </c>
    </row>
    <row r="3173" spans="1:4" ht="27" x14ac:dyDescent="0.25">
      <c r="A3173" s="542" t="s">
        <v>8512</v>
      </c>
      <c r="B3173" s="546" t="s">
        <v>8513</v>
      </c>
      <c r="C3173" s="544" t="s">
        <v>61</v>
      </c>
      <c r="D3173" s="545">
        <v>38.619999999999997</v>
      </c>
    </row>
    <row r="3174" spans="1:4" ht="27" x14ac:dyDescent="0.25">
      <c r="A3174" s="542" t="s">
        <v>8514</v>
      </c>
      <c r="B3174" s="546" t="s">
        <v>8515</v>
      </c>
      <c r="C3174" s="544" t="s">
        <v>61</v>
      </c>
      <c r="D3174" s="545">
        <v>40.65</v>
      </c>
    </row>
    <row r="3175" spans="1:4" ht="27" x14ac:dyDescent="0.25">
      <c r="A3175" s="542" t="s">
        <v>8516</v>
      </c>
      <c r="B3175" s="546" t="s">
        <v>8517</v>
      </c>
      <c r="C3175" s="544" t="s">
        <v>61</v>
      </c>
      <c r="D3175" s="545">
        <v>44.47</v>
      </c>
    </row>
    <row r="3176" spans="1:4" ht="27" x14ac:dyDescent="0.25">
      <c r="A3176" s="542" t="s">
        <v>8518</v>
      </c>
      <c r="B3176" s="546" t="s">
        <v>8519</v>
      </c>
      <c r="C3176" s="544" t="s">
        <v>61</v>
      </c>
      <c r="D3176" s="545">
        <v>40.47</v>
      </c>
    </row>
    <row r="3177" spans="1:4" ht="27" x14ac:dyDescent="0.25">
      <c r="A3177" s="542" t="s">
        <v>8520</v>
      </c>
      <c r="B3177" s="546" t="s">
        <v>8521</v>
      </c>
      <c r="C3177" s="544" t="s">
        <v>61</v>
      </c>
      <c r="D3177" s="545">
        <v>42.36</v>
      </c>
    </row>
    <row r="3178" spans="1:4" ht="27" x14ac:dyDescent="0.25">
      <c r="A3178" s="542" t="s">
        <v>8522</v>
      </c>
      <c r="B3178" s="546" t="s">
        <v>8523</v>
      </c>
      <c r="C3178" s="544" t="s">
        <v>61</v>
      </c>
      <c r="D3178" s="545">
        <v>46.3</v>
      </c>
    </row>
    <row r="3179" spans="1:4" ht="27" x14ac:dyDescent="0.25">
      <c r="A3179" s="542" t="s">
        <v>8524</v>
      </c>
      <c r="B3179" s="546" t="s">
        <v>8525</v>
      </c>
      <c r="C3179" s="544" t="s">
        <v>61</v>
      </c>
      <c r="D3179" s="545">
        <v>42.52</v>
      </c>
    </row>
    <row r="3180" spans="1:4" ht="27" x14ac:dyDescent="0.25">
      <c r="A3180" s="542" t="s">
        <v>8526</v>
      </c>
      <c r="B3180" s="546" t="s">
        <v>8527</v>
      </c>
      <c r="C3180" s="544" t="s">
        <v>61</v>
      </c>
      <c r="D3180" s="545">
        <v>44.34</v>
      </c>
    </row>
    <row r="3181" spans="1:4" ht="27" x14ac:dyDescent="0.25">
      <c r="A3181" s="542" t="s">
        <v>8528</v>
      </c>
      <c r="B3181" s="546" t="s">
        <v>8529</v>
      </c>
      <c r="C3181" s="544" t="s">
        <v>61</v>
      </c>
      <c r="D3181" s="545">
        <v>48.35</v>
      </c>
    </row>
    <row r="3182" spans="1:4" ht="27" x14ac:dyDescent="0.25">
      <c r="A3182" s="542" t="s">
        <v>8530</v>
      </c>
      <c r="B3182" s="546" t="s">
        <v>8531</v>
      </c>
      <c r="C3182" s="544" t="s">
        <v>61</v>
      </c>
      <c r="D3182" s="545">
        <v>46.51</v>
      </c>
    </row>
    <row r="3183" spans="1:4" x14ac:dyDescent="0.25">
      <c r="A3183" s="542" t="s">
        <v>8532</v>
      </c>
      <c r="B3183" s="546" t="s">
        <v>8533</v>
      </c>
      <c r="C3183" s="544" t="s">
        <v>61</v>
      </c>
      <c r="D3183" s="545">
        <v>42.09</v>
      </c>
    </row>
    <row r="3184" spans="1:4" ht="27" x14ac:dyDescent="0.25">
      <c r="A3184" s="542" t="s">
        <v>8534</v>
      </c>
      <c r="B3184" s="546" t="s">
        <v>8535</v>
      </c>
      <c r="C3184" s="544" t="s">
        <v>61</v>
      </c>
      <c r="D3184" s="545">
        <v>88.04</v>
      </c>
    </row>
    <row r="3185" spans="1:4" ht="27" x14ac:dyDescent="0.25">
      <c r="A3185" s="542" t="s">
        <v>8536</v>
      </c>
      <c r="B3185" s="546" t="s">
        <v>8537</v>
      </c>
      <c r="C3185" s="544" t="s">
        <v>61</v>
      </c>
      <c r="D3185" s="545">
        <v>92.5</v>
      </c>
    </row>
    <row r="3186" spans="1:4" ht="27" x14ac:dyDescent="0.25">
      <c r="A3186" s="542" t="s">
        <v>8538</v>
      </c>
      <c r="B3186" s="546" t="s">
        <v>8539</v>
      </c>
      <c r="C3186" s="544" t="s">
        <v>61</v>
      </c>
      <c r="D3186" s="545">
        <v>97.47</v>
      </c>
    </row>
    <row r="3187" spans="1:4" ht="27" x14ac:dyDescent="0.25">
      <c r="A3187" s="542" t="s">
        <v>8540</v>
      </c>
      <c r="B3187" s="546" t="s">
        <v>8541</v>
      </c>
      <c r="C3187" s="544" t="s">
        <v>61</v>
      </c>
      <c r="D3187" s="545">
        <v>94.67</v>
      </c>
    </row>
    <row r="3188" spans="1:4" ht="27" x14ac:dyDescent="0.25">
      <c r="A3188" s="542" t="s">
        <v>8542</v>
      </c>
      <c r="B3188" s="546" t="s">
        <v>8543</v>
      </c>
      <c r="C3188" s="544" t="s">
        <v>61</v>
      </c>
      <c r="D3188" s="545">
        <v>99.13</v>
      </c>
    </row>
    <row r="3189" spans="1:4" ht="27" x14ac:dyDescent="0.25">
      <c r="A3189" s="542" t="s">
        <v>8544</v>
      </c>
      <c r="B3189" s="546" t="s">
        <v>8545</v>
      </c>
      <c r="C3189" s="544" t="s">
        <v>61</v>
      </c>
      <c r="D3189" s="545">
        <v>104.1</v>
      </c>
    </row>
    <row r="3190" spans="1:4" ht="27" x14ac:dyDescent="0.25">
      <c r="A3190" s="542" t="s">
        <v>8546</v>
      </c>
      <c r="B3190" s="546" t="s">
        <v>8547</v>
      </c>
      <c r="C3190" s="544" t="s">
        <v>61</v>
      </c>
      <c r="D3190" s="545">
        <v>101.29</v>
      </c>
    </row>
    <row r="3191" spans="1:4" ht="27" x14ac:dyDescent="0.25">
      <c r="A3191" s="542" t="s">
        <v>8548</v>
      </c>
      <c r="B3191" s="546" t="s">
        <v>8549</v>
      </c>
      <c r="C3191" s="544" t="s">
        <v>61</v>
      </c>
      <c r="D3191" s="545">
        <v>105.25</v>
      </c>
    </row>
    <row r="3192" spans="1:4" ht="27" x14ac:dyDescent="0.25">
      <c r="A3192" s="542" t="s">
        <v>8550</v>
      </c>
      <c r="B3192" s="546" t="s">
        <v>8551</v>
      </c>
      <c r="C3192" s="544" t="s">
        <v>61</v>
      </c>
      <c r="D3192" s="545">
        <v>110.73</v>
      </c>
    </row>
    <row r="3193" spans="1:4" ht="27" x14ac:dyDescent="0.25">
      <c r="A3193" s="542" t="s">
        <v>8552</v>
      </c>
      <c r="B3193" s="546" t="s">
        <v>8553</v>
      </c>
      <c r="C3193" s="544" t="s">
        <v>61</v>
      </c>
      <c r="D3193" s="545">
        <v>117.92</v>
      </c>
    </row>
    <row r="3194" spans="1:4" ht="27" x14ac:dyDescent="0.25">
      <c r="A3194" s="542" t="s">
        <v>8554</v>
      </c>
      <c r="B3194" s="546" t="s">
        <v>8555</v>
      </c>
      <c r="C3194" s="544" t="s">
        <v>61</v>
      </c>
      <c r="D3194" s="545">
        <v>107.99</v>
      </c>
    </row>
    <row r="3195" spans="1:4" ht="27" x14ac:dyDescent="0.25">
      <c r="A3195" s="542" t="s">
        <v>8556</v>
      </c>
      <c r="B3195" s="546" t="s">
        <v>8557</v>
      </c>
      <c r="C3195" s="544" t="s">
        <v>61</v>
      </c>
      <c r="D3195" s="545">
        <v>112.95</v>
      </c>
    </row>
    <row r="3196" spans="1:4" ht="27" x14ac:dyDescent="0.25">
      <c r="A3196" s="542" t="s">
        <v>8558</v>
      </c>
      <c r="B3196" s="546" t="s">
        <v>8559</v>
      </c>
      <c r="C3196" s="544" t="s">
        <v>61</v>
      </c>
      <c r="D3196" s="545">
        <v>119.2</v>
      </c>
    </row>
    <row r="3197" spans="1:4" ht="27" x14ac:dyDescent="0.25">
      <c r="A3197" s="542" t="s">
        <v>8560</v>
      </c>
      <c r="B3197" s="546" t="s">
        <v>8561</v>
      </c>
      <c r="C3197" s="544" t="s">
        <v>61</v>
      </c>
      <c r="D3197" s="545">
        <v>111.27</v>
      </c>
    </row>
    <row r="3198" spans="1:4" ht="27" x14ac:dyDescent="0.25">
      <c r="A3198" s="542" t="s">
        <v>8562</v>
      </c>
      <c r="B3198" s="546" t="s">
        <v>8563</v>
      </c>
      <c r="C3198" s="544" t="s">
        <v>61</v>
      </c>
      <c r="D3198" s="545">
        <v>114.73</v>
      </c>
    </row>
    <row r="3199" spans="1:4" ht="27" x14ac:dyDescent="0.25">
      <c r="A3199" s="542" t="s">
        <v>8564</v>
      </c>
      <c r="B3199" s="546" t="s">
        <v>8565</v>
      </c>
      <c r="C3199" s="544" t="s">
        <v>61</v>
      </c>
      <c r="D3199" s="545">
        <v>122.99</v>
      </c>
    </row>
    <row r="3200" spans="1:4" ht="27" x14ac:dyDescent="0.25">
      <c r="A3200" s="542" t="s">
        <v>8566</v>
      </c>
      <c r="B3200" s="546" t="s">
        <v>8567</v>
      </c>
      <c r="C3200" s="544" t="s">
        <v>61</v>
      </c>
      <c r="D3200" s="545">
        <v>118.52</v>
      </c>
    </row>
    <row r="3201" spans="1:4" ht="27" x14ac:dyDescent="0.25">
      <c r="A3201" s="542" t="s">
        <v>8568</v>
      </c>
      <c r="B3201" s="546" t="s">
        <v>8569</v>
      </c>
      <c r="C3201" s="544" t="s">
        <v>61</v>
      </c>
      <c r="D3201" s="545">
        <v>1.43</v>
      </c>
    </row>
    <row r="3202" spans="1:4" ht="27" x14ac:dyDescent="0.25">
      <c r="A3202" s="542" t="s">
        <v>8570</v>
      </c>
      <c r="B3202" s="546" t="s">
        <v>8571</v>
      </c>
      <c r="C3202" s="544" t="s">
        <v>61</v>
      </c>
      <c r="D3202" s="545">
        <v>2.17</v>
      </c>
    </row>
    <row r="3203" spans="1:4" ht="27" x14ac:dyDescent="0.25">
      <c r="A3203" s="542" t="s">
        <v>8572</v>
      </c>
      <c r="B3203" s="546" t="s">
        <v>8573</v>
      </c>
      <c r="C3203" s="544" t="s">
        <v>61</v>
      </c>
      <c r="D3203" s="545">
        <v>1.71</v>
      </c>
    </row>
    <row r="3204" spans="1:4" ht="27" x14ac:dyDescent="0.25">
      <c r="A3204" s="542" t="s">
        <v>8574</v>
      </c>
      <c r="B3204" s="546" t="s">
        <v>8575</v>
      </c>
      <c r="C3204" s="544" t="s">
        <v>61</v>
      </c>
      <c r="D3204" s="545">
        <v>2.57</v>
      </c>
    </row>
    <row r="3205" spans="1:4" ht="27" x14ac:dyDescent="0.25">
      <c r="A3205" s="542" t="s">
        <v>8576</v>
      </c>
      <c r="B3205" s="546" t="s">
        <v>8577</v>
      </c>
      <c r="C3205" s="544" t="s">
        <v>61</v>
      </c>
      <c r="D3205" s="545">
        <v>3.43</v>
      </c>
    </row>
    <row r="3206" spans="1:4" ht="27" x14ac:dyDescent="0.25">
      <c r="A3206" s="542" t="s">
        <v>8578</v>
      </c>
      <c r="B3206" s="546" t="s">
        <v>8579</v>
      </c>
      <c r="C3206" s="544" t="s">
        <v>61</v>
      </c>
      <c r="D3206" s="545">
        <v>2</v>
      </c>
    </row>
    <row r="3207" spans="1:4" ht="27" x14ac:dyDescent="0.25">
      <c r="A3207" s="542" t="s">
        <v>8580</v>
      </c>
      <c r="B3207" s="546" t="s">
        <v>8581</v>
      </c>
      <c r="C3207" s="544" t="s">
        <v>61</v>
      </c>
      <c r="D3207" s="545">
        <v>3.03</v>
      </c>
    </row>
    <row r="3208" spans="1:4" ht="27" x14ac:dyDescent="0.25">
      <c r="A3208" s="542" t="s">
        <v>8582</v>
      </c>
      <c r="B3208" s="546" t="s">
        <v>8583</v>
      </c>
      <c r="C3208" s="544" t="s">
        <v>61</v>
      </c>
      <c r="D3208" s="545">
        <v>4</v>
      </c>
    </row>
    <row r="3209" spans="1:4" ht="27" x14ac:dyDescent="0.25">
      <c r="A3209" s="542" t="s">
        <v>8584</v>
      </c>
      <c r="B3209" s="546" t="s">
        <v>8585</v>
      </c>
      <c r="C3209" s="544" t="s">
        <v>61</v>
      </c>
      <c r="D3209" s="545">
        <v>2.29</v>
      </c>
    </row>
    <row r="3210" spans="1:4" ht="27" x14ac:dyDescent="0.25">
      <c r="A3210" s="542" t="s">
        <v>8586</v>
      </c>
      <c r="B3210" s="546" t="s">
        <v>8587</v>
      </c>
      <c r="C3210" s="544" t="s">
        <v>61</v>
      </c>
      <c r="D3210" s="545">
        <v>3.43</v>
      </c>
    </row>
    <row r="3211" spans="1:4" ht="27" x14ac:dyDescent="0.25">
      <c r="A3211" s="542" t="s">
        <v>8588</v>
      </c>
      <c r="B3211" s="546" t="s">
        <v>8589</v>
      </c>
      <c r="C3211" s="544" t="s">
        <v>61</v>
      </c>
      <c r="D3211" s="545">
        <v>4.58</v>
      </c>
    </row>
    <row r="3212" spans="1:4" ht="27" x14ac:dyDescent="0.25">
      <c r="A3212" s="542" t="s">
        <v>8590</v>
      </c>
      <c r="B3212" s="546" t="s">
        <v>8591</v>
      </c>
      <c r="C3212" s="544" t="s">
        <v>61</v>
      </c>
      <c r="D3212" s="545">
        <v>5.72</v>
      </c>
    </row>
    <row r="3213" spans="1:4" ht="27" x14ac:dyDescent="0.25">
      <c r="A3213" s="542" t="s">
        <v>8592</v>
      </c>
      <c r="B3213" s="546" t="s">
        <v>8593</v>
      </c>
      <c r="C3213" s="544" t="s">
        <v>61</v>
      </c>
      <c r="D3213" s="545">
        <v>2.57</v>
      </c>
    </row>
    <row r="3214" spans="1:4" ht="27" x14ac:dyDescent="0.25">
      <c r="A3214" s="542" t="s">
        <v>8594</v>
      </c>
      <c r="B3214" s="546" t="s">
        <v>8595</v>
      </c>
      <c r="C3214" s="544" t="s">
        <v>61</v>
      </c>
      <c r="D3214" s="545">
        <v>3.89</v>
      </c>
    </row>
    <row r="3215" spans="1:4" ht="27" x14ac:dyDescent="0.25">
      <c r="A3215" s="542" t="s">
        <v>8596</v>
      </c>
      <c r="B3215" s="546" t="s">
        <v>8597</v>
      </c>
      <c r="C3215" s="544" t="s">
        <v>61</v>
      </c>
      <c r="D3215" s="545">
        <v>5.15</v>
      </c>
    </row>
    <row r="3216" spans="1:4" ht="27" x14ac:dyDescent="0.25">
      <c r="A3216" s="542" t="s">
        <v>8598</v>
      </c>
      <c r="B3216" s="546" t="s">
        <v>8599</v>
      </c>
      <c r="C3216" s="544" t="s">
        <v>61</v>
      </c>
      <c r="D3216" s="545">
        <v>6.47</v>
      </c>
    </row>
    <row r="3217" spans="1:4" ht="27" x14ac:dyDescent="0.25">
      <c r="A3217" s="542" t="s">
        <v>8600</v>
      </c>
      <c r="B3217" s="546" t="s">
        <v>8601</v>
      </c>
      <c r="C3217" s="544" t="s">
        <v>61</v>
      </c>
      <c r="D3217" s="545">
        <v>2.86</v>
      </c>
    </row>
    <row r="3218" spans="1:4" ht="27" x14ac:dyDescent="0.25">
      <c r="A3218" s="542" t="s">
        <v>8602</v>
      </c>
      <c r="B3218" s="546" t="s">
        <v>8603</v>
      </c>
      <c r="C3218" s="544" t="s">
        <v>61</v>
      </c>
      <c r="D3218" s="545">
        <v>4.29</v>
      </c>
    </row>
    <row r="3219" spans="1:4" ht="27" x14ac:dyDescent="0.25">
      <c r="A3219" s="542" t="s">
        <v>8604</v>
      </c>
      <c r="B3219" s="546" t="s">
        <v>8605</v>
      </c>
      <c r="C3219" s="544" t="s">
        <v>61</v>
      </c>
      <c r="D3219" s="545">
        <v>5.72</v>
      </c>
    </row>
    <row r="3220" spans="1:4" ht="27" x14ac:dyDescent="0.25">
      <c r="A3220" s="542" t="s">
        <v>8606</v>
      </c>
      <c r="B3220" s="546" t="s">
        <v>8607</v>
      </c>
      <c r="C3220" s="544" t="s">
        <v>61</v>
      </c>
      <c r="D3220" s="545">
        <v>7.15</v>
      </c>
    </row>
    <row r="3221" spans="1:4" ht="27" x14ac:dyDescent="0.25">
      <c r="A3221" s="542" t="s">
        <v>8608</v>
      </c>
      <c r="B3221" s="546" t="s">
        <v>8609</v>
      </c>
      <c r="C3221" s="544" t="s">
        <v>61</v>
      </c>
      <c r="D3221" s="545">
        <v>5.19</v>
      </c>
    </row>
    <row r="3222" spans="1:4" ht="27" x14ac:dyDescent="0.25">
      <c r="A3222" s="542" t="s">
        <v>8610</v>
      </c>
      <c r="B3222" s="546" t="s">
        <v>8611</v>
      </c>
      <c r="C3222" s="544" t="s">
        <v>61</v>
      </c>
      <c r="D3222" s="545">
        <v>6.26</v>
      </c>
    </row>
    <row r="3223" spans="1:4" ht="27" x14ac:dyDescent="0.25">
      <c r="A3223" s="542" t="s">
        <v>8612</v>
      </c>
      <c r="B3223" s="546" t="s">
        <v>8613</v>
      </c>
      <c r="C3223" s="544" t="s">
        <v>61</v>
      </c>
      <c r="D3223" s="545">
        <v>6.2</v>
      </c>
    </row>
    <row r="3224" spans="1:4" ht="27" x14ac:dyDescent="0.25">
      <c r="A3224" s="542" t="s">
        <v>8614</v>
      </c>
      <c r="B3224" s="546" t="s">
        <v>8615</v>
      </c>
      <c r="C3224" s="544" t="s">
        <v>61</v>
      </c>
      <c r="D3224" s="545">
        <v>7.26</v>
      </c>
    </row>
    <row r="3225" spans="1:4" ht="27" x14ac:dyDescent="0.25">
      <c r="A3225" s="542" t="s">
        <v>8616</v>
      </c>
      <c r="B3225" s="546" t="s">
        <v>8617</v>
      </c>
      <c r="C3225" s="544" t="s">
        <v>61</v>
      </c>
      <c r="D3225" s="545">
        <v>8.32</v>
      </c>
    </row>
    <row r="3226" spans="1:4" ht="27" x14ac:dyDescent="0.25">
      <c r="A3226" s="542" t="s">
        <v>8618</v>
      </c>
      <c r="B3226" s="546" t="s">
        <v>8619</v>
      </c>
      <c r="C3226" s="544" t="s">
        <v>61</v>
      </c>
      <c r="D3226" s="545">
        <v>7.15</v>
      </c>
    </row>
    <row r="3227" spans="1:4" ht="27" x14ac:dyDescent="0.25">
      <c r="A3227" s="542" t="s">
        <v>8620</v>
      </c>
      <c r="B3227" s="546" t="s">
        <v>8621</v>
      </c>
      <c r="C3227" s="544" t="s">
        <v>61</v>
      </c>
      <c r="D3227" s="545">
        <v>8.3800000000000008</v>
      </c>
    </row>
    <row r="3228" spans="1:4" ht="27" x14ac:dyDescent="0.25">
      <c r="A3228" s="542" t="s">
        <v>8622</v>
      </c>
      <c r="B3228" s="546" t="s">
        <v>8623</v>
      </c>
      <c r="C3228" s="544" t="s">
        <v>61</v>
      </c>
      <c r="D3228" s="545">
        <v>9.68</v>
      </c>
    </row>
    <row r="3229" spans="1:4" ht="27" x14ac:dyDescent="0.25">
      <c r="A3229" s="542" t="s">
        <v>8624</v>
      </c>
      <c r="B3229" s="546" t="s">
        <v>8625</v>
      </c>
      <c r="C3229" s="544" t="s">
        <v>61</v>
      </c>
      <c r="D3229" s="545">
        <v>7.97</v>
      </c>
    </row>
    <row r="3230" spans="1:4" ht="27" x14ac:dyDescent="0.25">
      <c r="A3230" s="542" t="s">
        <v>8626</v>
      </c>
      <c r="B3230" s="546" t="s">
        <v>8627</v>
      </c>
      <c r="C3230" s="544" t="s">
        <v>61</v>
      </c>
      <c r="D3230" s="545">
        <v>9.3699999999999992</v>
      </c>
    </row>
    <row r="3231" spans="1:4" ht="27" x14ac:dyDescent="0.25">
      <c r="A3231" s="542" t="s">
        <v>8628</v>
      </c>
      <c r="B3231" s="546" t="s">
        <v>8629</v>
      </c>
      <c r="C3231" s="544" t="s">
        <v>61</v>
      </c>
      <c r="D3231" s="545">
        <v>10.79</v>
      </c>
    </row>
    <row r="3232" spans="1:4" ht="27" x14ac:dyDescent="0.25">
      <c r="A3232" s="542" t="s">
        <v>8630</v>
      </c>
      <c r="B3232" s="546" t="s">
        <v>8631</v>
      </c>
      <c r="C3232" s="544" t="s">
        <v>61</v>
      </c>
      <c r="D3232" s="545">
        <v>12.26</v>
      </c>
    </row>
    <row r="3233" spans="1:4" ht="27" x14ac:dyDescent="0.25">
      <c r="A3233" s="542" t="s">
        <v>8632</v>
      </c>
      <c r="B3233" s="546" t="s">
        <v>8633</v>
      </c>
      <c r="C3233" s="544" t="s">
        <v>61</v>
      </c>
      <c r="D3233" s="545">
        <v>8.84</v>
      </c>
    </row>
    <row r="3234" spans="1:4" ht="27" x14ac:dyDescent="0.25">
      <c r="A3234" s="542" t="s">
        <v>8634</v>
      </c>
      <c r="B3234" s="546" t="s">
        <v>8635</v>
      </c>
      <c r="C3234" s="544" t="s">
        <v>61</v>
      </c>
      <c r="D3234" s="545">
        <v>10.56</v>
      </c>
    </row>
    <row r="3235" spans="1:4" ht="27" x14ac:dyDescent="0.25">
      <c r="A3235" s="542" t="s">
        <v>8636</v>
      </c>
      <c r="B3235" s="546" t="s">
        <v>8637</v>
      </c>
      <c r="C3235" s="544" t="s">
        <v>61</v>
      </c>
      <c r="D3235" s="545">
        <v>12.02</v>
      </c>
    </row>
    <row r="3236" spans="1:4" ht="27" x14ac:dyDescent="0.25">
      <c r="A3236" s="542" t="s">
        <v>8638</v>
      </c>
      <c r="B3236" s="546" t="s">
        <v>8639</v>
      </c>
      <c r="C3236" s="544" t="s">
        <v>61</v>
      </c>
      <c r="D3236" s="545">
        <v>13.47</v>
      </c>
    </row>
    <row r="3237" spans="1:4" ht="27" x14ac:dyDescent="0.25">
      <c r="A3237" s="542" t="s">
        <v>8640</v>
      </c>
      <c r="B3237" s="546" t="s">
        <v>8641</v>
      </c>
      <c r="C3237" s="544" t="s">
        <v>61</v>
      </c>
      <c r="D3237" s="545">
        <v>9.73</v>
      </c>
    </row>
    <row r="3238" spans="1:4" ht="27" x14ac:dyDescent="0.25">
      <c r="A3238" s="542" t="s">
        <v>8642</v>
      </c>
      <c r="B3238" s="546" t="s">
        <v>8643</v>
      </c>
      <c r="C3238" s="544" t="s">
        <v>61</v>
      </c>
      <c r="D3238" s="545">
        <v>11.49</v>
      </c>
    </row>
    <row r="3239" spans="1:4" ht="27" x14ac:dyDescent="0.25">
      <c r="A3239" s="542" t="s">
        <v>8644</v>
      </c>
      <c r="B3239" s="546" t="s">
        <v>8645</v>
      </c>
      <c r="C3239" s="544" t="s">
        <v>61</v>
      </c>
      <c r="D3239" s="545">
        <v>13.18</v>
      </c>
    </row>
    <row r="3240" spans="1:4" ht="27" x14ac:dyDescent="0.25">
      <c r="A3240" s="542" t="s">
        <v>8646</v>
      </c>
      <c r="B3240" s="546" t="s">
        <v>8647</v>
      </c>
      <c r="C3240" s="544" t="s">
        <v>61</v>
      </c>
      <c r="D3240" s="545">
        <v>14.88</v>
      </c>
    </row>
    <row r="3241" spans="1:4" ht="27" x14ac:dyDescent="0.25">
      <c r="A3241" s="542" t="s">
        <v>8648</v>
      </c>
      <c r="B3241" s="546" t="s">
        <v>8649</v>
      </c>
      <c r="C3241" s="544" t="s">
        <v>61</v>
      </c>
      <c r="D3241" s="545">
        <v>33.6</v>
      </c>
    </row>
    <row r="3242" spans="1:4" ht="27" x14ac:dyDescent="0.25">
      <c r="A3242" s="542" t="s">
        <v>8650</v>
      </c>
      <c r="B3242" s="546" t="s">
        <v>8651</v>
      </c>
      <c r="C3242" s="544" t="s">
        <v>61</v>
      </c>
      <c r="D3242" s="545">
        <v>39.299999999999997</v>
      </c>
    </row>
    <row r="3243" spans="1:4" ht="27" x14ac:dyDescent="0.25">
      <c r="A3243" s="542" t="s">
        <v>8652</v>
      </c>
      <c r="B3243" s="546" t="s">
        <v>8653</v>
      </c>
      <c r="C3243" s="544" t="s">
        <v>61</v>
      </c>
      <c r="D3243" s="545">
        <v>45.55</v>
      </c>
    </row>
    <row r="3244" spans="1:4" ht="27" x14ac:dyDescent="0.25">
      <c r="A3244" s="542" t="s">
        <v>8654</v>
      </c>
      <c r="B3244" s="546" t="s">
        <v>8655</v>
      </c>
      <c r="C3244" s="544" t="s">
        <v>61</v>
      </c>
      <c r="D3244" s="545">
        <v>37.909999999999997</v>
      </c>
    </row>
    <row r="3245" spans="1:4" ht="27" x14ac:dyDescent="0.25">
      <c r="A3245" s="542" t="s">
        <v>8656</v>
      </c>
      <c r="B3245" s="546" t="s">
        <v>8657</v>
      </c>
      <c r="C3245" s="544" t="s">
        <v>61</v>
      </c>
      <c r="D3245" s="545">
        <v>43.96</v>
      </c>
    </row>
    <row r="3246" spans="1:4" ht="27" x14ac:dyDescent="0.25">
      <c r="A3246" s="542" t="s">
        <v>8658</v>
      </c>
      <c r="B3246" s="546" t="s">
        <v>8659</v>
      </c>
      <c r="C3246" s="544" t="s">
        <v>61</v>
      </c>
      <c r="D3246" s="545">
        <v>48.05</v>
      </c>
    </row>
    <row r="3247" spans="1:4" ht="27" x14ac:dyDescent="0.25">
      <c r="A3247" s="542" t="s">
        <v>8660</v>
      </c>
      <c r="B3247" s="546" t="s">
        <v>8661</v>
      </c>
      <c r="C3247" s="544" t="s">
        <v>61</v>
      </c>
      <c r="D3247" s="545">
        <v>55.34</v>
      </c>
    </row>
    <row r="3248" spans="1:4" ht="27" x14ac:dyDescent="0.25">
      <c r="A3248" s="542" t="s">
        <v>8662</v>
      </c>
      <c r="B3248" s="546" t="s">
        <v>8663</v>
      </c>
      <c r="C3248" s="544" t="s">
        <v>61</v>
      </c>
      <c r="D3248" s="545">
        <v>41.49</v>
      </c>
    </row>
    <row r="3249" spans="1:4" ht="27" x14ac:dyDescent="0.25">
      <c r="A3249" s="542" t="s">
        <v>8664</v>
      </c>
      <c r="B3249" s="546" t="s">
        <v>8665</v>
      </c>
      <c r="C3249" s="544" t="s">
        <v>61</v>
      </c>
      <c r="D3249" s="545">
        <v>46.48</v>
      </c>
    </row>
    <row r="3250" spans="1:4" ht="27" x14ac:dyDescent="0.25">
      <c r="A3250" s="542" t="s">
        <v>8666</v>
      </c>
      <c r="B3250" s="546" t="s">
        <v>8667</v>
      </c>
      <c r="C3250" s="544" t="s">
        <v>61</v>
      </c>
      <c r="D3250" s="545">
        <v>51.92</v>
      </c>
    </row>
    <row r="3251" spans="1:4" ht="27" x14ac:dyDescent="0.25">
      <c r="A3251" s="542" t="s">
        <v>8668</v>
      </c>
      <c r="B3251" s="546" t="s">
        <v>8669</v>
      </c>
      <c r="C3251" s="544" t="s">
        <v>61</v>
      </c>
      <c r="D3251" s="545">
        <v>58.34</v>
      </c>
    </row>
    <row r="3252" spans="1:4" ht="27" x14ac:dyDescent="0.25">
      <c r="A3252" s="542" t="s">
        <v>8670</v>
      </c>
      <c r="B3252" s="546" t="s">
        <v>8671</v>
      </c>
      <c r="C3252" s="544" t="s">
        <v>61</v>
      </c>
      <c r="D3252" s="545">
        <v>65.099999999999994</v>
      </c>
    </row>
    <row r="3253" spans="1:4" ht="27" x14ac:dyDescent="0.25">
      <c r="A3253" s="542" t="s">
        <v>8672</v>
      </c>
      <c r="B3253" s="546" t="s">
        <v>8673</v>
      </c>
      <c r="C3253" s="544" t="s">
        <v>61</v>
      </c>
      <c r="D3253" s="545">
        <v>45.09</v>
      </c>
    </row>
    <row r="3254" spans="1:4" ht="27" x14ac:dyDescent="0.25">
      <c r="A3254" s="542" t="s">
        <v>8674</v>
      </c>
      <c r="B3254" s="546" t="s">
        <v>8675</v>
      </c>
      <c r="C3254" s="544" t="s">
        <v>61</v>
      </c>
      <c r="D3254" s="545">
        <v>49.36</v>
      </c>
    </row>
    <row r="3255" spans="1:4" ht="27" x14ac:dyDescent="0.25">
      <c r="A3255" s="542" t="s">
        <v>8676</v>
      </c>
      <c r="B3255" s="546" t="s">
        <v>8677</v>
      </c>
      <c r="C3255" s="544" t="s">
        <v>61</v>
      </c>
      <c r="D3255" s="545">
        <v>55.85</v>
      </c>
    </row>
    <row r="3256" spans="1:4" ht="27" x14ac:dyDescent="0.25">
      <c r="A3256" s="542" t="s">
        <v>8678</v>
      </c>
      <c r="B3256" s="546" t="s">
        <v>8679</v>
      </c>
      <c r="C3256" s="544" t="s">
        <v>61</v>
      </c>
      <c r="D3256" s="545">
        <v>62.01</v>
      </c>
    </row>
    <row r="3257" spans="1:4" ht="27" x14ac:dyDescent="0.25">
      <c r="A3257" s="542" t="s">
        <v>8680</v>
      </c>
      <c r="B3257" s="546" t="s">
        <v>8681</v>
      </c>
      <c r="C3257" s="544" t="s">
        <v>61</v>
      </c>
      <c r="D3257" s="545">
        <v>68.77</v>
      </c>
    </row>
    <row r="3258" spans="1:4" ht="27" x14ac:dyDescent="0.25">
      <c r="A3258" s="542" t="s">
        <v>8682</v>
      </c>
      <c r="B3258" s="546" t="s">
        <v>8683</v>
      </c>
      <c r="C3258" s="544" t="s">
        <v>61</v>
      </c>
      <c r="D3258" s="545">
        <v>46.87</v>
      </c>
    </row>
    <row r="3259" spans="1:4" ht="27" x14ac:dyDescent="0.25">
      <c r="A3259" s="542" t="s">
        <v>8684</v>
      </c>
      <c r="B3259" s="546" t="s">
        <v>8685</v>
      </c>
      <c r="C3259" s="544" t="s">
        <v>61</v>
      </c>
      <c r="D3259" s="545">
        <v>52.19</v>
      </c>
    </row>
    <row r="3260" spans="1:4" ht="27" x14ac:dyDescent="0.25">
      <c r="A3260" s="542" t="s">
        <v>8686</v>
      </c>
      <c r="B3260" s="546" t="s">
        <v>8687</v>
      </c>
      <c r="C3260" s="544" t="s">
        <v>61</v>
      </c>
      <c r="D3260" s="545">
        <v>59.45</v>
      </c>
    </row>
    <row r="3261" spans="1:4" ht="27" x14ac:dyDescent="0.25">
      <c r="A3261" s="542" t="s">
        <v>8688</v>
      </c>
      <c r="B3261" s="546" t="s">
        <v>8689</v>
      </c>
      <c r="C3261" s="544" t="s">
        <v>61</v>
      </c>
      <c r="D3261" s="545">
        <v>65.709999999999994</v>
      </c>
    </row>
    <row r="3262" spans="1:4" ht="27" x14ac:dyDescent="0.25">
      <c r="A3262" s="542" t="s">
        <v>8690</v>
      </c>
      <c r="B3262" s="546" t="s">
        <v>8691</v>
      </c>
      <c r="C3262" s="544" t="s">
        <v>61</v>
      </c>
      <c r="D3262" s="545">
        <v>73.099999999999994</v>
      </c>
    </row>
    <row r="3263" spans="1:4" ht="27" x14ac:dyDescent="0.25">
      <c r="A3263" s="542" t="s">
        <v>8692</v>
      </c>
      <c r="B3263" s="546" t="s">
        <v>8693</v>
      </c>
      <c r="C3263" s="544" t="s">
        <v>61</v>
      </c>
      <c r="D3263" s="545">
        <v>41.72</v>
      </c>
    </row>
    <row r="3264" spans="1:4" ht="27" x14ac:dyDescent="0.25">
      <c r="A3264" s="542" t="s">
        <v>8694</v>
      </c>
      <c r="B3264" s="546" t="s">
        <v>8695</v>
      </c>
      <c r="C3264" s="544" t="s">
        <v>61</v>
      </c>
      <c r="D3264" s="545">
        <v>34.659999999999997</v>
      </c>
    </row>
    <row r="3265" spans="1:4" ht="27" x14ac:dyDescent="0.25">
      <c r="A3265" s="542" t="s">
        <v>8696</v>
      </c>
      <c r="B3265" s="546" t="s">
        <v>8697</v>
      </c>
      <c r="C3265" s="544" t="s">
        <v>61</v>
      </c>
      <c r="D3265" s="545">
        <v>37.270000000000003</v>
      </c>
    </row>
    <row r="3266" spans="1:4" ht="27" x14ac:dyDescent="0.25">
      <c r="A3266" s="542" t="s">
        <v>8698</v>
      </c>
      <c r="B3266" s="546" t="s">
        <v>8699</v>
      </c>
      <c r="C3266" s="544" t="s">
        <v>61</v>
      </c>
      <c r="D3266" s="545">
        <v>39.03</v>
      </c>
    </row>
    <row r="3267" spans="1:4" ht="27" x14ac:dyDescent="0.25">
      <c r="A3267" s="542" t="s">
        <v>8700</v>
      </c>
      <c r="B3267" s="546" t="s">
        <v>8701</v>
      </c>
      <c r="C3267" s="544" t="s">
        <v>61</v>
      </c>
      <c r="D3267" s="545">
        <v>41.33</v>
      </c>
    </row>
    <row r="3268" spans="1:4" ht="27" x14ac:dyDescent="0.25">
      <c r="A3268" s="542" t="s">
        <v>8702</v>
      </c>
      <c r="B3268" s="546" t="s">
        <v>8703</v>
      </c>
      <c r="C3268" s="544" t="s">
        <v>61</v>
      </c>
      <c r="D3268" s="545">
        <v>44.06</v>
      </c>
    </row>
    <row r="3269" spans="1:4" ht="27" x14ac:dyDescent="0.25">
      <c r="A3269" s="542" t="s">
        <v>8704</v>
      </c>
      <c r="B3269" s="546" t="s">
        <v>8705</v>
      </c>
      <c r="C3269" s="544" t="s">
        <v>61</v>
      </c>
      <c r="D3269" s="545">
        <v>43.35</v>
      </c>
    </row>
    <row r="3270" spans="1:4" ht="27" x14ac:dyDescent="0.25">
      <c r="A3270" s="542" t="s">
        <v>8706</v>
      </c>
      <c r="B3270" s="546" t="s">
        <v>8707</v>
      </c>
      <c r="C3270" s="544" t="s">
        <v>61</v>
      </c>
      <c r="D3270" s="545">
        <v>45.31</v>
      </c>
    </row>
    <row r="3271" spans="1:4" ht="27" x14ac:dyDescent="0.25">
      <c r="A3271" s="542" t="s">
        <v>8708</v>
      </c>
      <c r="B3271" s="546" t="s">
        <v>8709</v>
      </c>
      <c r="C3271" s="544" t="s">
        <v>61</v>
      </c>
      <c r="D3271" s="545">
        <v>48.71</v>
      </c>
    </row>
    <row r="3272" spans="1:4" ht="27" x14ac:dyDescent="0.25">
      <c r="A3272" s="542" t="s">
        <v>8710</v>
      </c>
      <c r="B3272" s="546" t="s">
        <v>8711</v>
      </c>
      <c r="C3272" s="544" t="s">
        <v>61</v>
      </c>
      <c r="D3272" s="545">
        <v>51.62</v>
      </c>
    </row>
    <row r="3273" spans="1:4" ht="27" x14ac:dyDescent="0.25">
      <c r="A3273" s="542" t="s">
        <v>8712</v>
      </c>
      <c r="B3273" s="546" t="s">
        <v>8713</v>
      </c>
      <c r="C3273" s="544" t="s">
        <v>61</v>
      </c>
      <c r="D3273" s="545">
        <v>47.9</v>
      </c>
    </row>
    <row r="3274" spans="1:4" ht="27" x14ac:dyDescent="0.25">
      <c r="A3274" s="542" t="s">
        <v>8714</v>
      </c>
      <c r="B3274" s="546" t="s">
        <v>8715</v>
      </c>
      <c r="C3274" s="544" t="s">
        <v>61</v>
      </c>
      <c r="D3274" s="545">
        <v>48.98</v>
      </c>
    </row>
    <row r="3275" spans="1:4" ht="27" x14ac:dyDescent="0.25">
      <c r="A3275" s="542" t="s">
        <v>8716</v>
      </c>
      <c r="B3275" s="546" t="s">
        <v>8717</v>
      </c>
      <c r="C3275" s="544" t="s">
        <v>61</v>
      </c>
      <c r="D3275" s="545">
        <v>52.38</v>
      </c>
    </row>
    <row r="3276" spans="1:4" ht="27" x14ac:dyDescent="0.25">
      <c r="A3276" s="542" t="s">
        <v>8718</v>
      </c>
      <c r="B3276" s="546" t="s">
        <v>8719</v>
      </c>
      <c r="C3276" s="544" t="s">
        <v>61</v>
      </c>
      <c r="D3276" s="545">
        <v>55.89</v>
      </c>
    </row>
    <row r="3277" spans="1:4" ht="27" x14ac:dyDescent="0.25">
      <c r="A3277" s="542" t="s">
        <v>8720</v>
      </c>
      <c r="B3277" s="546" t="s">
        <v>8721</v>
      </c>
      <c r="C3277" s="544" t="s">
        <v>61</v>
      </c>
      <c r="D3277" s="545">
        <v>58.74</v>
      </c>
    </row>
    <row r="3278" spans="1:4" ht="27" x14ac:dyDescent="0.25">
      <c r="A3278" s="542" t="s">
        <v>8722</v>
      </c>
      <c r="B3278" s="546" t="s">
        <v>8723</v>
      </c>
      <c r="C3278" s="544" t="s">
        <v>61</v>
      </c>
      <c r="D3278" s="545">
        <v>51.77</v>
      </c>
    </row>
    <row r="3279" spans="1:4" ht="27" x14ac:dyDescent="0.25">
      <c r="A3279" s="542" t="s">
        <v>8724</v>
      </c>
      <c r="B3279" s="546" t="s">
        <v>8725</v>
      </c>
      <c r="C3279" s="544" t="s">
        <v>61</v>
      </c>
      <c r="D3279" s="545">
        <v>53.91</v>
      </c>
    </row>
    <row r="3280" spans="1:4" ht="27" x14ac:dyDescent="0.25">
      <c r="A3280" s="542" t="s">
        <v>8726</v>
      </c>
      <c r="B3280" s="546" t="s">
        <v>8727</v>
      </c>
      <c r="C3280" s="544" t="s">
        <v>61</v>
      </c>
      <c r="D3280" s="545">
        <v>57.1</v>
      </c>
    </row>
    <row r="3281" spans="1:4" ht="27" x14ac:dyDescent="0.25">
      <c r="A3281" s="542" t="s">
        <v>8728</v>
      </c>
      <c r="B3281" s="546" t="s">
        <v>8729</v>
      </c>
      <c r="C3281" s="544" t="s">
        <v>61</v>
      </c>
      <c r="D3281" s="545">
        <v>60.18</v>
      </c>
    </row>
    <row r="3282" spans="1:4" ht="27" x14ac:dyDescent="0.25">
      <c r="A3282" s="542" t="s">
        <v>8730</v>
      </c>
      <c r="B3282" s="546" t="s">
        <v>8731</v>
      </c>
      <c r="C3282" s="544" t="s">
        <v>61</v>
      </c>
      <c r="D3282" s="545">
        <v>63.36</v>
      </c>
    </row>
    <row r="3283" spans="1:4" ht="27" x14ac:dyDescent="0.25">
      <c r="A3283" s="542" t="s">
        <v>8732</v>
      </c>
      <c r="B3283" s="546" t="s">
        <v>8733</v>
      </c>
      <c r="C3283" s="544" t="s">
        <v>61</v>
      </c>
      <c r="D3283" s="545">
        <v>56.15</v>
      </c>
    </row>
    <row r="3284" spans="1:4" ht="27" x14ac:dyDescent="0.25">
      <c r="A3284" s="542" t="s">
        <v>8734</v>
      </c>
      <c r="B3284" s="546" t="s">
        <v>8735</v>
      </c>
      <c r="C3284" s="544" t="s">
        <v>61</v>
      </c>
      <c r="D3284" s="545">
        <v>59</v>
      </c>
    </row>
    <row r="3285" spans="1:4" ht="27" x14ac:dyDescent="0.25">
      <c r="A3285" s="542" t="s">
        <v>8736</v>
      </c>
      <c r="B3285" s="546" t="s">
        <v>8737</v>
      </c>
      <c r="C3285" s="544" t="s">
        <v>61</v>
      </c>
      <c r="D3285" s="545">
        <v>61.7</v>
      </c>
    </row>
    <row r="3286" spans="1:4" ht="27" x14ac:dyDescent="0.25">
      <c r="A3286" s="542" t="s">
        <v>8738</v>
      </c>
      <c r="B3286" s="546" t="s">
        <v>8739</v>
      </c>
      <c r="C3286" s="544" t="s">
        <v>61</v>
      </c>
      <c r="D3286" s="545">
        <v>64.89</v>
      </c>
    </row>
    <row r="3287" spans="1:4" ht="27" x14ac:dyDescent="0.25">
      <c r="A3287" s="542" t="s">
        <v>8740</v>
      </c>
      <c r="B3287" s="546" t="s">
        <v>8741</v>
      </c>
      <c r="C3287" s="544" t="s">
        <v>61</v>
      </c>
      <c r="D3287" s="545">
        <v>67.81</v>
      </c>
    </row>
    <row r="3288" spans="1:4" ht="27" x14ac:dyDescent="0.25">
      <c r="A3288" s="542" t="s">
        <v>8742</v>
      </c>
      <c r="B3288" s="546" t="s">
        <v>8743</v>
      </c>
      <c r="C3288" s="544" t="s">
        <v>2075</v>
      </c>
      <c r="D3288" s="545">
        <v>103.74</v>
      </c>
    </row>
    <row r="3289" spans="1:4" ht="27" x14ac:dyDescent="0.25">
      <c r="A3289" s="542" t="s">
        <v>8744</v>
      </c>
      <c r="B3289" s="546" t="s">
        <v>8745</v>
      </c>
      <c r="C3289" s="544" t="s">
        <v>61</v>
      </c>
      <c r="D3289" s="545">
        <v>12.89</v>
      </c>
    </row>
    <row r="3290" spans="1:4" ht="27" x14ac:dyDescent="0.25">
      <c r="A3290" s="542" t="s">
        <v>8746</v>
      </c>
      <c r="B3290" s="546" t="s">
        <v>8747</v>
      </c>
      <c r="C3290" s="544" t="s">
        <v>61</v>
      </c>
      <c r="D3290" s="545">
        <v>13.79</v>
      </c>
    </row>
    <row r="3291" spans="1:4" ht="27" x14ac:dyDescent="0.25">
      <c r="A3291" s="542" t="s">
        <v>8748</v>
      </c>
      <c r="B3291" s="546" t="s">
        <v>8749</v>
      </c>
      <c r="C3291" s="544" t="s">
        <v>61</v>
      </c>
      <c r="D3291" s="545">
        <v>6.12</v>
      </c>
    </row>
    <row r="3292" spans="1:4" ht="40.5" x14ac:dyDescent="0.25">
      <c r="A3292" s="542" t="s">
        <v>8750</v>
      </c>
      <c r="B3292" s="546" t="s">
        <v>8751</v>
      </c>
      <c r="C3292" s="544" t="s">
        <v>61</v>
      </c>
      <c r="D3292" s="545">
        <v>56.52</v>
      </c>
    </row>
    <row r="3293" spans="1:4" ht="27" x14ac:dyDescent="0.25">
      <c r="A3293" s="542" t="s">
        <v>8752</v>
      </c>
      <c r="B3293" s="546" t="s">
        <v>8753</v>
      </c>
      <c r="C3293" s="544" t="s">
        <v>61</v>
      </c>
      <c r="D3293" s="545">
        <v>39.049999999999997</v>
      </c>
    </row>
    <row r="3294" spans="1:4" ht="27" x14ac:dyDescent="0.25">
      <c r="A3294" s="542" t="s">
        <v>8754</v>
      </c>
      <c r="B3294" s="546" t="s">
        <v>8755</v>
      </c>
      <c r="C3294" s="544" t="s">
        <v>2075</v>
      </c>
      <c r="D3294" s="545">
        <v>88.66</v>
      </c>
    </row>
    <row r="3295" spans="1:4" ht="27" x14ac:dyDescent="0.25">
      <c r="A3295" s="542" t="s">
        <v>8756</v>
      </c>
      <c r="B3295" s="546" t="s">
        <v>8757</v>
      </c>
      <c r="C3295" s="544" t="s">
        <v>2075</v>
      </c>
      <c r="D3295" s="545">
        <v>73.66</v>
      </c>
    </row>
    <row r="3296" spans="1:4" ht="27" x14ac:dyDescent="0.25">
      <c r="A3296" s="542" t="s">
        <v>8758</v>
      </c>
      <c r="B3296" s="546" t="s">
        <v>8759</v>
      </c>
      <c r="C3296" s="544" t="s">
        <v>3131</v>
      </c>
      <c r="D3296" s="545">
        <v>89.21</v>
      </c>
    </row>
    <row r="3297" spans="1:4" ht="27" x14ac:dyDescent="0.25">
      <c r="A3297" s="542" t="s">
        <v>8760</v>
      </c>
      <c r="B3297" s="546" t="s">
        <v>8761</v>
      </c>
      <c r="C3297" s="544" t="s">
        <v>3131</v>
      </c>
      <c r="D3297" s="545">
        <v>153.30000000000001</v>
      </c>
    </row>
    <row r="3298" spans="1:4" ht="27" x14ac:dyDescent="0.25">
      <c r="A3298" s="542" t="s">
        <v>8762</v>
      </c>
      <c r="B3298" s="546" t="s">
        <v>8763</v>
      </c>
      <c r="C3298" s="544" t="s">
        <v>1389</v>
      </c>
      <c r="D3298" s="545">
        <v>3.17</v>
      </c>
    </row>
    <row r="3299" spans="1:4" ht="27" x14ac:dyDescent="0.25">
      <c r="A3299" s="542" t="s">
        <v>8764</v>
      </c>
      <c r="B3299" s="546" t="s">
        <v>8765</v>
      </c>
      <c r="C3299" s="544" t="s">
        <v>1389</v>
      </c>
      <c r="D3299" s="545">
        <v>6.09</v>
      </c>
    </row>
    <row r="3300" spans="1:4" ht="27" x14ac:dyDescent="0.25">
      <c r="A3300" s="542" t="s">
        <v>8766</v>
      </c>
      <c r="B3300" s="546" t="s">
        <v>8767</v>
      </c>
      <c r="C3300" s="544" t="s">
        <v>1389</v>
      </c>
      <c r="D3300" s="545">
        <v>6.82</v>
      </c>
    </row>
    <row r="3301" spans="1:4" ht="27" x14ac:dyDescent="0.25">
      <c r="A3301" s="542" t="s">
        <v>8768</v>
      </c>
      <c r="B3301" s="546" t="s">
        <v>8769</v>
      </c>
      <c r="C3301" s="544" t="s">
        <v>1389</v>
      </c>
      <c r="D3301" s="545">
        <v>3.3</v>
      </c>
    </row>
    <row r="3302" spans="1:4" ht="27" x14ac:dyDescent="0.25">
      <c r="A3302" s="542" t="s">
        <v>8770</v>
      </c>
      <c r="B3302" s="546" t="s">
        <v>8771</v>
      </c>
      <c r="C3302" s="544" t="s">
        <v>1389</v>
      </c>
      <c r="D3302" s="545">
        <v>4.91</v>
      </c>
    </row>
    <row r="3303" spans="1:4" ht="27" x14ac:dyDescent="0.25">
      <c r="A3303" s="542" t="s">
        <v>8772</v>
      </c>
      <c r="B3303" s="546" t="s">
        <v>8773</v>
      </c>
      <c r="C3303" s="544" t="s">
        <v>1389</v>
      </c>
      <c r="D3303" s="545">
        <v>9.59</v>
      </c>
    </row>
    <row r="3304" spans="1:4" ht="27" x14ac:dyDescent="0.25">
      <c r="A3304" s="542" t="s">
        <v>8774</v>
      </c>
      <c r="B3304" s="546" t="s">
        <v>8775</v>
      </c>
      <c r="C3304" s="544" t="s">
        <v>3131</v>
      </c>
      <c r="D3304" s="545">
        <v>27.96</v>
      </c>
    </row>
    <row r="3305" spans="1:4" ht="27" x14ac:dyDescent="0.25">
      <c r="A3305" s="542" t="s">
        <v>8776</v>
      </c>
      <c r="B3305" s="546" t="s">
        <v>8777</v>
      </c>
      <c r="C3305" s="544" t="s">
        <v>2075</v>
      </c>
      <c r="D3305" s="545">
        <v>50.21</v>
      </c>
    </row>
    <row r="3306" spans="1:4" ht="27" x14ac:dyDescent="0.25">
      <c r="A3306" s="542" t="s">
        <v>8778</v>
      </c>
      <c r="B3306" s="543" t="s">
        <v>8779</v>
      </c>
      <c r="C3306" s="544" t="s">
        <v>61</v>
      </c>
      <c r="D3306" s="545">
        <v>364.41</v>
      </c>
    </row>
    <row r="3307" spans="1:4" ht="27" x14ac:dyDescent="0.25">
      <c r="A3307" s="542" t="s">
        <v>8778</v>
      </c>
      <c r="B3307" s="543" t="s">
        <v>8779</v>
      </c>
      <c r="C3307" s="544" t="s">
        <v>61</v>
      </c>
      <c r="D3307" s="545">
        <v>364.41</v>
      </c>
    </row>
    <row r="3308" spans="1:4" ht="40.5" x14ac:dyDescent="0.25">
      <c r="A3308" s="542" t="s">
        <v>8780</v>
      </c>
      <c r="B3308" s="546" t="s">
        <v>8781</v>
      </c>
      <c r="C3308" s="544" t="s">
        <v>61</v>
      </c>
      <c r="D3308" s="545">
        <v>5408.93</v>
      </c>
    </row>
    <row r="3309" spans="1:4" ht="40.5" x14ac:dyDescent="0.25">
      <c r="A3309" s="542" t="s">
        <v>8782</v>
      </c>
      <c r="B3309" s="546" t="s">
        <v>8783</v>
      </c>
      <c r="C3309" s="544" t="s">
        <v>3131</v>
      </c>
      <c r="D3309" s="545">
        <v>8837.49</v>
      </c>
    </row>
    <row r="3310" spans="1:4" ht="40.5" x14ac:dyDescent="0.25">
      <c r="A3310" s="542" t="s">
        <v>8784</v>
      </c>
      <c r="B3310" s="546" t="s">
        <v>8785</v>
      </c>
      <c r="C3310" s="544" t="s">
        <v>61</v>
      </c>
      <c r="D3310" s="545">
        <v>3668.81</v>
      </c>
    </row>
    <row r="3311" spans="1:4" ht="40.5" x14ac:dyDescent="0.25">
      <c r="A3311" s="542" t="s">
        <v>8786</v>
      </c>
      <c r="B3311" s="546" t="s">
        <v>8787</v>
      </c>
      <c r="C3311" s="544" t="s">
        <v>3131</v>
      </c>
      <c r="D3311" s="545">
        <v>5840.95</v>
      </c>
    </row>
    <row r="3312" spans="1:4" ht="27" x14ac:dyDescent="0.25">
      <c r="A3312" s="542" t="s">
        <v>8788</v>
      </c>
      <c r="B3312" s="546" t="s">
        <v>8789</v>
      </c>
      <c r="C3312" s="544" t="s">
        <v>3131</v>
      </c>
      <c r="D3312" s="545">
        <v>1721.11</v>
      </c>
    </row>
    <row r="3313" spans="1:4" ht="27" x14ac:dyDescent="0.25">
      <c r="A3313" s="542" t="s">
        <v>8790</v>
      </c>
      <c r="B3313" s="543" t="s">
        <v>8791</v>
      </c>
      <c r="C3313" s="544" t="s">
        <v>61</v>
      </c>
      <c r="D3313" s="545">
        <v>358.43</v>
      </c>
    </row>
    <row r="3314" spans="1:4" ht="27" x14ac:dyDescent="0.25">
      <c r="A3314" s="542" t="s">
        <v>8792</v>
      </c>
      <c r="B3314" s="546" t="s">
        <v>8793</v>
      </c>
      <c r="C3314" s="544" t="s">
        <v>2075</v>
      </c>
      <c r="D3314" s="545">
        <v>149.88999999999999</v>
      </c>
    </row>
    <row r="3315" spans="1:4" x14ac:dyDescent="0.25">
      <c r="A3315" s="542" t="s">
        <v>8794</v>
      </c>
      <c r="B3315" s="546" t="s">
        <v>8795</v>
      </c>
      <c r="C3315" s="544" t="s">
        <v>61</v>
      </c>
      <c r="D3315" s="545">
        <v>35.92</v>
      </c>
    </row>
    <row r="3316" spans="1:4" x14ac:dyDescent="0.25">
      <c r="A3316" s="542" t="s">
        <v>8796</v>
      </c>
      <c r="B3316" s="546" t="s">
        <v>8797</v>
      </c>
      <c r="C3316" s="544" t="s">
        <v>61</v>
      </c>
      <c r="D3316" s="545">
        <v>71.28</v>
      </c>
    </row>
    <row r="3317" spans="1:4" x14ac:dyDescent="0.25">
      <c r="A3317" s="542" t="s">
        <v>8798</v>
      </c>
      <c r="B3317" s="546" t="s">
        <v>8799</v>
      </c>
      <c r="C3317" s="544" t="s">
        <v>61</v>
      </c>
      <c r="D3317" s="545">
        <v>113.24</v>
      </c>
    </row>
    <row r="3318" spans="1:4" x14ac:dyDescent="0.25">
      <c r="A3318" s="542" t="s">
        <v>8800</v>
      </c>
      <c r="B3318" s="546" t="s">
        <v>8801</v>
      </c>
      <c r="C3318" s="544" t="s">
        <v>61</v>
      </c>
      <c r="D3318" s="545">
        <v>163.21</v>
      </c>
    </row>
    <row r="3319" spans="1:4" x14ac:dyDescent="0.25">
      <c r="A3319" s="542" t="s">
        <v>8802</v>
      </c>
      <c r="B3319" s="546" t="s">
        <v>8803</v>
      </c>
      <c r="C3319" s="544" t="s">
        <v>61</v>
      </c>
      <c r="D3319" s="545">
        <v>218.69</v>
      </c>
    </row>
    <row r="3320" spans="1:4" x14ac:dyDescent="0.25">
      <c r="A3320" s="542" t="s">
        <v>8804</v>
      </c>
      <c r="B3320" s="546" t="s">
        <v>8805</v>
      </c>
      <c r="C3320" s="544" t="s">
        <v>61</v>
      </c>
      <c r="D3320" s="545">
        <v>302.61</v>
      </c>
    </row>
    <row r="3321" spans="1:4" x14ac:dyDescent="0.25">
      <c r="A3321" s="542" t="s">
        <v>8806</v>
      </c>
      <c r="B3321" s="546" t="s">
        <v>8807</v>
      </c>
      <c r="C3321" s="544" t="s">
        <v>3131</v>
      </c>
      <c r="D3321" s="545">
        <v>101.32</v>
      </c>
    </row>
    <row r="3322" spans="1:4" x14ac:dyDescent="0.25">
      <c r="A3322" s="542" t="s">
        <v>8808</v>
      </c>
      <c r="B3322" s="546" t="s">
        <v>8809</v>
      </c>
      <c r="C3322" s="544" t="s">
        <v>3131</v>
      </c>
      <c r="D3322" s="545">
        <v>213.19</v>
      </c>
    </row>
    <row r="3323" spans="1:4" x14ac:dyDescent="0.25">
      <c r="A3323" s="542" t="s">
        <v>8810</v>
      </c>
      <c r="B3323" s="546" t="s">
        <v>8811</v>
      </c>
      <c r="C3323" s="544" t="s">
        <v>3131</v>
      </c>
      <c r="D3323" s="545">
        <v>353.91</v>
      </c>
    </row>
    <row r="3324" spans="1:4" x14ac:dyDescent="0.25">
      <c r="A3324" s="542" t="s">
        <v>8812</v>
      </c>
      <c r="B3324" s="546" t="s">
        <v>8813</v>
      </c>
      <c r="C3324" s="544" t="s">
        <v>3131</v>
      </c>
      <c r="D3324" s="545">
        <v>546.48</v>
      </c>
    </row>
    <row r="3325" spans="1:4" x14ac:dyDescent="0.25">
      <c r="A3325" s="542" t="s">
        <v>8814</v>
      </c>
      <c r="B3325" s="546" t="s">
        <v>8815</v>
      </c>
      <c r="C3325" s="544" t="s">
        <v>3131</v>
      </c>
      <c r="D3325" s="545">
        <v>808.15</v>
      </c>
    </row>
    <row r="3326" spans="1:4" x14ac:dyDescent="0.25">
      <c r="A3326" s="542" t="s">
        <v>8816</v>
      </c>
      <c r="B3326" s="546" t="s">
        <v>8817</v>
      </c>
      <c r="C3326" s="544" t="s">
        <v>3131</v>
      </c>
      <c r="D3326" s="545">
        <v>1523.92</v>
      </c>
    </row>
    <row r="3327" spans="1:4" x14ac:dyDescent="0.25">
      <c r="A3327" s="542" t="s">
        <v>8818</v>
      </c>
      <c r="B3327" s="546" t="s">
        <v>8819</v>
      </c>
      <c r="C3327" s="544" t="s">
        <v>61</v>
      </c>
      <c r="D3327" s="545">
        <v>127.38</v>
      </c>
    </row>
    <row r="3328" spans="1:4" x14ac:dyDescent="0.25">
      <c r="A3328" s="542" t="s">
        <v>8820</v>
      </c>
      <c r="B3328" s="546" t="s">
        <v>8821</v>
      </c>
      <c r="C3328" s="544" t="s">
        <v>61</v>
      </c>
      <c r="D3328" s="545">
        <v>202.6</v>
      </c>
    </row>
    <row r="3329" spans="1:4" x14ac:dyDescent="0.25">
      <c r="A3329" s="542" t="s">
        <v>8822</v>
      </c>
      <c r="B3329" s="546" t="s">
        <v>8823</v>
      </c>
      <c r="C3329" s="544" t="s">
        <v>61</v>
      </c>
      <c r="D3329" s="545">
        <v>298.89</v>
      </c>
    </row>
    <row r="3330" spans="1:4" x14ac:dyDescent="0.25">
      <c r="A3330" s="542" t="s">
        <v>8824</v>
      </c>
      <c r="B3330" s="546" t="s">
        <v>8825</v>
      </c>
      <c r="C3330" s="544" t="s">
        <v>61</v>
      </c>
      <c r="D3330" s="545">
        <v>399.54</v>
      </c>
    </row>
    <row r="3331" spans="1:4" x14ac:dyDescent="0.25">
      <c r="A3331" s="542" t="s">
        <v>8826</v>
      </c>
      <c r="B3331" s="546" t="s">
        <v>8827</v>
      </c>
      <c r="C3331" s="544" t="s">
        <v>61</v>
      </c>
      <c r="D3331" s="545">
        <v>558.1</v>
      </c>
    </row>
    <row r="3332" spans="1:4" x14ac:dyDescent="0.25">
      <c r="A3332" s="542" t="s">
        <v>8828</v>
      </c>
      <c r="B3332" s="546" t="s">
        <v>8829</v>
      </c>
      <c r="C3332" s="544" t="s">
        <v>3131</v>
      </c>
      <c r="D3332" s="545">
        <v>314.47000000000003</v>
      </c>
    </row>
    <row r="3333" spans="1:4" x14ac:dyDescent="0.25">
      <c r="A3333" s="542" t="s">
        <v>8830</v>
      </c>
      <c r="B3333" s="546" t="s">
        <v>8831</v>
      </c>
      <c r="C3333" s="544" t="s">
        <v>3131</v>
      </c>
      <c r="D3333" s="545">
        <v>506.87</v>
      </c>
    </row>
    <row r="3334" spans="1:4" x14ac:dyDescent="0.25">
      <c r="A3334" s="542" t="s">
        <v>8832</v>
      </c>
      <c r="B3334" s="546" t="s">
        <v>8833</v>
      </c>
      <c r="C3334" s="544" t="s">
        <v>3131</v>
      </c>
      <c r="D3334" s="545">
        <v>758.96</v>
      </c>
    </row>
    <row r="3335" spans="1:4" x14ac:dyDescent="0.25">
      <c r="A3335" s="542" t="s">
        <v>8834</v>
      </c>
      <c r="B3335" s="546" t="s">
        <v>8835</v>
      </c>
      <c r="C3335" s="544" t="s">
        <v>3131</v>
      </c>
      <c r="D3335" s="545">
        <v>1134.53</v>
      </c>
    </row>
    <row r="3336" spans="1:4" x14ac:dyDescent="0.25">
      <c r="A3336" s="542" t="s">
        <v>8836</v>
      </c>
      <c r="B3336" s="546" t="s">
        <v>8837</v>
      </c>
      <c r="C3336" s="544" t="s">
        <v>3131</v>
      </c>
      <c r="D3336" s="545">
        <v>2112.7800000000002</v>
      </c>
    </row>
    <row r="3337" spans="1:4" x14ac:dyDescent="0.25">
      <c r="A3337" s="542" t="s">
        <v>8838</v>
      </c>
      <c r="B3337" s="546" t="s">
        <v>8839</v>
      </c>
      <c r="C3337" s="544" t="s">
        <v>61</v>
      </c>
      <c r="D3337" s="545">
        <v>191.01</v>
      </c>
    </row>
    <row r="3338" spans="1:4" x14ac:dyDescent="0.25">
      <c r="A3338" s="542" t="s">
        <v>8840</v>
      </c>
      <c r="B3338" s="546" t="s">
        <v>8841</v>
      </c>
      <c r="C3338" s="544" t="s">
        <v>61</v>
      </c>
      <c r="D3338" s="545">
        <v>303.64999999999998</v>
      </c>
    </row>
    <row r="3339" spans="1:4" x14ac:dyDescent="0.25">
      <c r="A3339" s="542" t="s">
        <v>8842</v>
      </c>
      <c r="B3339" s="546" t="s">
        <v>8843</v>
      </c>
      <c r="C3339" s="544" t="s">
        <v>61</v>
      </c>
      <c r="D3339" s="545">
        <v>448.12</v>
      </c>
    </row>
    <row r="3340" spans="1:4" x14ac:dyDescent="0.25">
      <c r="A3340" s="542" t="s">
        <v>8844</v>
      </c>
      <c r="B3340" s="546" t="s">
        <v>8845</v>
      </c>
      <c r="C3340" s="544" t="s">
        <v>61</v>
      </c>
      <c r="D3340" s="545">
        <v>600.79</v>
      </c>
    </row>
    <row r="3341" spans="1:4" x14ac:dyDescent="0.25">
      <c r="A3341" s="542" t="s">
        <v>8846</v>
      </c>
      <c r="B3341" s="546" t="s">
        <v>8847</v>
      </c>
      <c r="C3341" s="544" t="s">
        <v>61</v>
      </c>
      <c r="D3341" s="545">
        <v>837.74</v>
      </c>
    </row>
    <row r="3342" spans="1:4" x14ac:dyDescent="0.25">
      <c r="A3342" s="542" t="s">
        <v>8848</v>
      </c>
      <c r="B3342" s="546" t="s">
        <v>8849</v>
      </c>
      <c r="C3342" s="544" t="s">
        <v>3131</v>
      </c>
      <c r="D3342" s="545">
        <v>404.27</v>
      </c>
    </row>
    <row r="3343" spans="1:4" x14ac:dyDescent="0.25">
      <c r="A3343" s="542" t="s">
        <v>8850</v>
      </c>
      <c r="B3343" s="546" t="s">
        <v>8851</v>
      </c>
      <c r="C3343" s="544" t="s">
        <v>3131</v>
      </c>
      <c r="D3343" s="545">
        <v>647.41999999999996</v>
      </c>
    </row>
    <row r="3344" spans="1:4" x14ac:dyDescent="0.25">
      <c r="A3344" s="542" t="s">
        <v>8852</v>
      </c>
      <c r="B3344" s="546" t="s">
        <v>8853</v>
      </c>
      <c r="C3344" s="544" t="s">
        <v>3131</v>
      </c>
      <c r="D3344" s="545">
        <v>971.44</v>
      </c>
    </row>
    <row r="3345" spans="1:4" x14ac:dyDescent="0.25">
      <c r="A3345" s="542" t="s">
        <v>8854</v>
      </c>
      <c r="B3345" s="546" t="s">
        <v>8855</v>
      </c>
      <c r="C3345" s="544" t="s">
        <v>3131</v>
      </c>
      <c r="D3345" s="545">
        <v>1460.9</v>
      </c>
    </row>
    <row r="3346" spans="1:4" x14ac:dyDescent="0.25">
      <c r="A3346" s="542" t="s">
        <v>8856</v>
      </c>
      <c r="B3346" s="546" t="s">
        <v>8857</v>
      </c>
      <c r="C3346" s="544" t="s">
        <v>3131</v>
      </c>
      <c r="D3346" s="545">
        <v>2708.38</v>
      </c>
    </row>
    <row r="3347" spans="1:4" ht="40.5" x14ac:dyDescent="0.25">
      <c r="A3347" s="542" t="s">
        <v>8858</v>
      </c>
      <c r="B3347" s="543" t="s">
        <v>8859</v>
      </c>
      <c r="C3347" s="544" t="s">
        <v>2075</v>
      </c>
      <c r="D3347" s="545">
        <v>59.11</v>
      </c>
    </row>
    <row r="3348" spans="1:4" x14ac:dyDescent="0.25">
      <c r="A3348" s="542" t="s">
        <v>8860</v>
      </c>
      <c r="B3348" s="543" t="s">
        <v>8861</v>
      </c>
      <c r="C3348" s="544" t="s">
        <v>1389</v>
      </c>
      <c r="D3348" s="545">
        <v>0.84</v>
      </c>
    </row>
    <row r="3349" spans="1:4" x14ac:dyDescent="0.25">
      <c r="A3349" s="542" t="s">
        <v>8862</v>
      </c>
      <c r="B3349" s="543" t="s">
        <v>8863</v>
      </c>
      <c r="C3349" s="544" t="s">
        <v>1389</v>
      </c>
      <c r="D3349" s="545">
        <v>0.87</v>
      </c>
    </row>
    <row r="3350" spans="1:4" x14ac:dyDescent="0.25">
      <c r="A3350" s="542" t="s">
        <v>8864</v>
      </c>
      <c r="B3350" s="543" t="s">
        <v>8865</v>
      </c>
      <c r="C3350" s="544" t="s">
        <v>1389</v>
      </c>
      <c r="D3350" s="545">
        <v>0.88</v>
      </c>
    </row>
    <row r="3351" spans="1:4" x14ac:dyDescent="0.25">
      <c r="A3351" s="542" t="s">
        <v>8866</v>
      </c>
      <c r="B3351" s="543" t="s">
        <v>8867</v>
      </c>
      <c r="C3351" s="544" t="s">
        <v>2075</v>
      </c>
      <c r="D3351" s="545">
        <v>6.11</v>
      </c>
    </row>
    <row r="3352" spans="1:4" ht="40.5" x14ac:dyDescent="0.25">
      <c r="A3352" s="542" t="s">
        <v>8868</v>
      </c>
      <c r="B3352" s="543" t="s">
        <v>8869</v>
      </c>
      <c r="C3352" s="544" t="s">
        <v>2075</v>
      </c>
      <c r="D3352" s="545">
        <v>22.73</v>
      </c>
    </row>
    <row r="3353" spans="1:4" ht="27" x14ac:dyDescent="0.25">
      <c r="A3353" s="542" t="s">
        <v>8870</v>
      </c>
      <c r="B3353" s="543" t="s">
        <v>8871</v>
      </c>
      <c r="C3353" s="544" t="s">
        <v>2075</v>
      </c>
      <c r="D3353" s="545">
        <v>11.12</v>
      </c>
    </row>
    <row r="3354" spans="1:4" ht="40.5" x14ac:dyDescent="0.25">
      <c r="A3354" s="542" t="s">
        <v>8872</v>
      </c>
      <c r="B3354" s="543" t="s">
        <v>8873</v>
      </c>
      <c r="C3354" s="544" t="s">
        <v>2075</v>
      </c>
      <c r="D3354" s="545">
        <v>15.82</v>
      </c>
    </row>
    <row r="3355" spans="1:4" ht="54" x14ac:dyDescent="0.25">
      <c r="A3355" s="542" t="s">
        <v>8874</v>
      </c>
      <c r="B3355" s="543" t="s">
        <v>8875</v>
      </c>
      <c r="C3355" s="544" t="s">
        <v>2075</v>
      </c>
      <c r="D3355" s="545">
        <v>16.21</v>
      </c>
    </row>
    <row r="3356" spans="1:4" ht="54" x14ac:dyDescent="0.25">
      <c r="A3356" s="542" t="s">
        <v>8876</v>
      </c>
      <c r="B3356" s="543" t="s">
        <v>8877</v>
      </c>
      <c r="C3356" s="544" t="s">
        <v>2075</v>
      </c>
      <c r="D3356" s="545">
        <v>29.67</v>
      </c>
    </row>
    <row r="3357" spans="1:4" ht="54" x14ac:dyDescent="0.25">
      <c r="A3357" s="542" t="s">
        <v>8878</v>
      </c>
      <c r="B3357" s="543" t="s">
        <v>8879</v>
      </c>
      <c r="C3357" s="544" t="s">
        <v>2075</v>
      </c>
      <c r="D3357" s="545">
        <v>16.73</v>
      </c>
    </row>
    <row r="3358" spans="1:4" ht="54" x14ac:dyDescent="0.25">
      <c r="A3358" s="542" t="s">
        <v>8880</v>
      </c>
      <c r="B3358" s="543" t="s">
        <v>8881</v>
      </c>
      <c r="C3358" s="544" t="s">
        <v>2075</v>
      </c>
      <c r="D3358" s="545">
        <v>50.76</v>
      </c>
    </row>
    <row r="3359" spans="1:4" ht="54" x14ac:dyDescent="0.25">
      <c r="A3359" s="542" t="s">
        <v>8882</v>
      </c>
      <c r="B3359" s="543" t="s">
        <v>8883</v>
      </c>
      <c r="C3359" s="544" t="s">
        <v>2075</v>
      </c>
      <c r="D3359" s="545">
        <v>50.4</v>
      </c>
    </row>
    <row r="3360" spans="1:4" ht="54" x14ac:dyDescent="0.25">
      <c r="A3360" s="542" t="s">
        <v>8884</v>
      </c>
      <c r="B3360" s="543" t="s">
        <v>8885</v>
      </c>
      <c r="C3360" s="544" t="s">
        <v>2075</v>
      </c>
      <c r="D3360" s="545">
        <v>35.4</v>
      </c>
    </row>
    <row r="3361" spans="1:4" ht="54" x14ac:dyDescent="0.25">
      <c r="A3361" s="542" t="s">
        <v>8886</v>
      </c>
      <c r="B3361" s="543" t="s">
        <v>8887</v>
      </c>
      <c r="C3361" s="544" t="s">
        <v>2075</v>
      </c>
      <c r="D3361" s="545">
        <v>15.25</v>
      </c>
    </row>
    <row r="3362" spans="1:4" ht="27" x14ac:dyDescent="0.25">
      <c r="A3362" s="542" t="s">
        <v>8888</v>
      </c>
      <c r="B3362" s="543" t="s">
        <v>8889</v>
      </c>
      <c r="C3362" s="544" t="s">
        <v>1389</v>
      </c>
      <c r="D3362" s="545">
        <v>0.3</v>
      </c>
    </row>
    <row r="3363" spans="1:4" ht="27" x14ac:dyDescent="0.25">
      <c r="A3363" s="542" t="s">
        <v>8890</v>
      </c>
      <c r="B3363" s="543" t="s">
        <v>8891</v>
      </c>
      <c r="C3363" s="544" t="s">
        <v>1389</v>
      </c>
      <c r="D3363" s="545">
        <v>0.2</v>
      </c>
    </row>
    <row r="3364" spans="1:4" ht="27" x14ac:dyDescent="0.25">
      <c r="A3364" s="542" t="s">
        <v>8892</v>
      </c>
      <c r="B3364" s="543" t="s">
        <v>8893</v>
      </c>
      <c r="C3364" s="544" t="s">
        <v>1389</v>
      </c>
      <c r="D3364" s="545">
        <v>2.57</v>
      </c>
    </row>
    <row r="3365" spans="1:4" ht="27" x14ac:dyDescent="0.25">
      <c r="A3365" s="542" t="s">
        <v>8894</v>
      </c>
      <c r="B3365" s="543" t="s">
        <v>8895</v>
      </c>
      <c r="C3365" s="544" t="s">
        <v>1389</v>
      </c>
      <c r="D3365" s="545">
        <v>5.87</v>
      </c>
    </row>
    <row r="3366" spans="1:4" x14ac:dyDescent="0.25">
      <c r="A3366" s="542" t="s">
        <v>8896</v>
      </c>
      <c r="B3366" s="543" t="s">
        <v>8897</v>
      </c>
      <c r="C3366" s="544" t="s">
        <v>1389</v>
      </c>
      <c r="D3366" s="545">
        <v>0.79</v>
      </c>
    </row>
    <row r="3367" spans="1:4" ht="54" x14ac:dyDescent="0.25">
      <c r="A3367" s="542" t="s">
        <v>8898</v>
      </c>
      <c r="B3367" s="543" t="s">
        <v>8899</v>
      </c>
      <c r="C3367" s="544" t="s">
        <v>2075</v>
      </c>
      <c r="D3367" s="545">
        <v>225.04</v>
      </c>
    </row>
    <row r="3368" spans="1:4" ht="40.5" x14ac:dyDescent="0.25">
      <c r="A3368" s="542" t="s">
        <v>8900</v>
      </c>
      <c r="B3368" s="543" t="s">
        <v>8901</v>
      </c>
      <c r="C3368" s="544" t="s">
        <v>7876</v>
      </c>
      <c r="D3368" s="545">
        <v>75.77</v>
      </c>
    </row>
    <row r="3369" spans="1:4" ht="40.5" x14ac:dyDescent="0.25">
      <c r="A3369" s="542" t="s">
        <v>8902</v>
      </c>
      <c r="B3369" s="543" t="s">
        <v>8903</v>
      </c>
      <c r="C3369" s="544" t="s">
        <v>1389</v>
      </c>
      <c r="D3369" s="545">
        <v>6.88</v>
      </c>
    </row>
    <row r="3370" spans="1:4" ht="27" x14ac:dyDescent="0.25">
      <c r="A3370" s="542" t="s">
        <v>8904</v>
      </c>
      <c r="B3370" s="543" t="s">
        <v>8905</v>
      </c>
      <c r="C3370" s="544" t="s">
        <v>7876</v>
      </c>
      <c r="D3370" s="545">
        <v>12.3</v>
      </c>
    </row>
    <row r="3371" spans="1:4" ht="27" x14ac:dyDescent="0.25">
      <c r="A3371" s="542" t="s">
        <v>8906</v>
      </c>
      <c r="B3371" s="543" t="s">
        <v>8907</v>
      </c>
      <c r="C3371" s="544" t="s">
        <v>1389</v>
      </c>
      <c r="D3371" s="545">
        <v>36.89</v>
      </c>
    </row>
    <row r="3372" spans="1:4" x14ac:dyDescent="0.25">
      <c r="A3372" s="542" t="s">
        <v>8908</v>
      </c>
      <c r="B3372" s="543" t="s">
        <v>8909</v>
      </c>
      <c r="C3372" s="544" t="s">
        <v>1389</v>
      </c>
      <c r="D3372" s="545">
        <v>0.43</v>
      </c>
    </row>
    <row r="3373" spans="1:4" x14ac:dyDescent="0.25">
      <c r="A3373" s="542" t="s">
        <v>8910</v>
      </c>
      <c r="B3373" s="543" t="s">
        <v>8911</v>
      </c>
      <c r="C3373" s="544" t="s">
        <v>2075</v>
      </c>
      <c r="D3373" s="545">
        <v>7.07</v>
      </c>
    </row>
    <row r="3374" spans="1:4" ht="27" x14ac:dyDescent="0.25">
      <c r="A3374" s="542" t="s">
        <v>8912</v>
      </c>
      <c r="B3374" s="543" t="s">
        <v>8913</v>
      </c>
      <c r="C3374" s="544" t="s">
        <v>1389</v>
      </c>
      <c r="D3374" s="545">
        <v>0.77</v>
      </c>
    </row>
    <row r="3375" spans="1:4" ht="27" x14ac:dyDescent="0.25">
      <c r="A3375" s="542" t="s">
        <v>8914</v>
      </c>
      <c r="B3375" s="543" t="s">
        <v>8915</v>
      </c>
      <c r="C3375" s="544" t="s">
        <v>2074</v>
      </c>
      <c r="D3375" s="545">
        <v>104.53</v>
      </c>
    </row>
    <row r="3376" spans="1:4" ht="27" x14ac:dyDescent="0.25">
      <c r="A3376" s="542" t="s">
        <v>8916</v>
      </c>
      <c r="B3376" s="543" t="s">
        <v>8917</v>
      </c>
      <c r="C3376" s="544" t="s">
        <v>3131</v>
      </c>
      <c r="D3376" s="545">
        <v>23.59</v>
      </c>
    </row>
    <row r="3377" spans="1:4" ht="27" x14ac:dyDescent="0.25">
      <c r="A3377" s="542" t="s">
        <v>8918</v>
      </c>
      <c r="B3377" s="543" t="s">
        <v>8919</v>
      </c>
      <c r="C3377" s="544" t="s">
        <v>3131</v>
      </c>
      <c r="D3377" s="545">
        <v>22.31</v>
      </c>
    </row>
    <row r="3378" spans="1:4" ht="27" x14ac:dyDescent="0.25">
      <c r="A3378" s="542" t="s">
        <v>8920</v>
      </c>
      <c r="B3378" s="543" t="s">
        <v>8921</v>
      </c>
      <c r="C3378" s="544" t="s">
        <v>3131</v>
      </c>
      <c r="D3378" s="545">
        <v>13.76</v>
      </c>
    </row>
    <row r="3379" spans="1:4" ht="27" x14ac:dyDescent="0.25">
      <c r="A3379" s="542" t="s">
        <v>8922</v>
      </c>
      <c r="B3379" s="543" t="s">
        <v>8923</v>
      </c>
      <c r="C3379" s="544" t="s">
        <v>3131</v>
      </c>
      <c r="D3379" s="545">
        <v>11.27</v>
      </c>
    </row>
    <row r="3380" spans="1:4" ht="27" x14ac:dyDescent="0.25">
      <c r="A3380" s="542" t="s">
        <v>8924</v>
      </c>
      <c r="B3380" s="543" t="s">
        <v>8925</v>
      </c>
      <c r="C3380" s="544" t="s">
        <v>61</v>
      </c>
      <c r="D3380" s="545">
        <v>2.44</v>
      </c>
    </row>
    <row r="3381" spans="1:4" ht="27" x14ac:dyDescent="0.25">
      <c r="A3381" s="542" t="s">
        <v>8926</v>
      </c>
      <c r="B3381" s="543" t="s">
        <v>8927</v>
      </c>
      <c r="C3381" s="544" t="s">
        <v>61</v>
      </c>
      <c r="D3381" s="545">
        <v>4.78</v>
      </c>
    </row>
    <row r="3382" spans="1:4" ht="27" x14ac:dyDescent="0.25">
      <c r="A3382" s="542" t="s">
        <v>8928</v>
      </c>
      <c r="B3382" s="543" t="s">
        <v>8929</v>
      </c>
      <c r="C3382" s="544" t="s">
        <v>61</v>
      </c>
      <c r="D3382" s="545">
        <v>7.12</v>
      </c>
    </row>
    <row r="3383" spans="1:4" ht="27" x14ac:dyDescent="0.25">
      <c r="A3383" s="542" t="s">
        <v>8930</v>
      </c>
      <c r="B3383" s="543" t="s">
        <v>8931</v>
      </c>
      <c r="C3383" s="544" t="s">
        <v>1389</v>
      </c>
      <c r="D3383" s="545">
        <v>23.42</v>
      </c>
    </row>
    <row r="3384" spans="1:4" ht="40.5" x14ac:dyDescent="0.25">
      <c r="A3384" s="542" t="s">
        <v>8932</v>
      </c>
      <c r="B3384" s="543" t="s">
        <v>8933</v>
      </c>
      <c r="C3384" s="544" t="s">
        <v>61</v>
      </c>
      <c r="D3384" s="545">
        <v>14.8</v>
      </c>
    </row>
    <row r="3385" spans="1:4" ht="27" x14ac:dyDescent="0.25">
      <c r="A3385" s="542" t="s">
        <v>8934</v>
      </c>
      <c r="B3385" s="543" t="s">
        <v>8935</v>
      </c>
      <c r="C3385" s="544" t="s">
        <v>61</v>
      </c>
      <c r="D3385" s="545">
        <v>10.59</v>
      </c>
    </row>
    <row r="3386" spans="1:4" ht="27" x14ac:dyDescent="0.25">
      <c r="A3386" s="542" t="s">
        <v>8936</v>
      </c>
      <c r="B3386" s="543" t="s">
        <v>8937</v>
      </c>
      <c r="C3386" s="544" t="s">
        <v>61</v>
      </c>
      <c r="D3386" s="545">
        <v>13.63</v>
      </c>
    </row>
    <row r="3387" spans="1:4" x14ac:dyDescent="0.25">
      <c r="A3387" s="542" t="s">
        <v>8938</v>
      </c>
      <c r="B3387" s="543" t="s">
        <v>8939</v>
      </c>
      <c r="C3387" s="544" t="s">
        <v>61</v>
      </c>
      <c r="D3387" s="545">
        <v>7.11</v>
      </c>
    </row>
    <row r="3388" spans="1:4" x14ac:dyDescent="0.25">
      <c r="A3388" s="542" t="s">
        <v>8940</v>
      </c>
      <c r="B3388" s="543" t="s">
        <v>8941</v>
      </c>
      <c r="C3388" s="544" t="s">
        <v>8942</v>
      </c>
      <c r="D3388" s="545">
        <v>1653.78</v>
      </c>
    </row>
    <row r="3389" spans="1:4" x14ac:dyDescent="0.25">
      <c r="A3389" s="542" t="s">
        <v>8943</v>
      </c>
      <c r="B3389" s="543" t="s">
        <v>8944</v>
      </c>
      <c r="C3389" s="544" t="s">
        <v>8942</v>
      </c>
      <c r="D3389" s="545">
        <v>2370.46</v>
      </c>
    </row>
    <row r="3390" spans="1:4" x14ac:dyDescent="0.25">
      <c r="A3390" s="542" t="s">
        <v>8945</v>
      </c>
      <c r="B3390" s="543" t="s">
        <v>8946</v>
      </c>
      <c r="C3390" s="544" t="s">
        <v>8942</v>
      </c>
      <c r="D3390" s="545">
        <v>636.32000000000005</v>
      </c>
    </row>
    <row r="3391" spans="1:4" x14ac:dyDescent="0.25">
      <c r="A3391" s="542" t="s">
        <v>8947</v>
      </c>
      <c r="B3391" s="543" t="s">
        <v>8948</v>
      </c>
      <c r="C3391" s="544" t="s">
        <v>8942</v>
      </c>
      <c r="D3391" s="545">
        <v>6501.2</v>
      </c>
    </row>
    <row r="3392" spans="1:4" ht="27" x14ac:dyDescent="0.25">
      <c r="A3392" s="542" t="s">
        <v>8949</v>
      </c>
      <c r="B3392" s="543" t="s">
        <v>8950</v>
      </c>
      <c r="C3392" s="544" t="s">
        <v>2074</v>
      </c>
      <c r="D3392" s="545">
        <v>654.01</v>
      </c>
    </row>
    <row r="3393" spans="1:4" x14ac:dyDescent="0.25">
      <c r="A3393" s="542" t="s">
        <v>8951</v>
      </c>
      <c r="B3393" s="543" t="s">
        <v>8952</v>
      </c>
      <c r="C3393" s="544" t="s">
        <v>8953</v>
      </c>
      <c r="D3393" s="545">
        <v>19.61</v>
      </c>
    </row>
    <row r="3394" spans="1:4" x14ac:dyDescent="0.25">
      <c r="A3394" s="542" t="s">
        <v>8954</v>
      </c>
      <c r="B3394" s="543" t="s">
        <v>8955</v>
      </c>
      <c r="C3394" s="544" t="s">
        <v>1389</v>
      </c>
      <c r="D3394" s="545">
        <v>2.69</v>
      </c>
    </row>
    <row r="3395" spans="1:4" ht="40.5" x14ac:dyDescent="0.25">
      <c r="A3395" s="542" t="s">
        <v>8956</v>
      </c>
      <c r="B3395" s="543" t="s">
        <v>8957</v>
      </c>
      <c r="C3395" s="544" t="s">
        <v>2075</v>
      </c>
      <c r="D3395" s="545">
        <v>839.15</v>
      </c>
    </row>
    <row r="3396" spans="1:4" ht="40.5" x14ac:dyDescent="0.25">
      <c r="A3396" s="542" t="s">
        <v>8958</v>
      </c>
      <c r="B3396" s="543" t="s">
        <v>8959</v>
      </c>
      <c r="C3396" s="544" t="s">
        <v>2075</v>
      </c>
      <c r="D3396" s="545">
        <v>87.94</v>
      </c>
    </row>
    <row r="3397" spans="1:4" ht="27" x14ac:dyDescent="0.25">
      <c r="A3397" s="542" t="s">
        <v>8960</v>
      </c>
      <c r="B3397" s="543" t="s">
        <v>8961</v>
      </c>
      <c r="C3397" s="544" t="s">
        <v>2075</v>
      </c>
      <c r="D3397" s="545">
        <v>150.57</v>
      </c>
    </row>
    <row r="3398" spans="1:4" ht="40.5" x14ac:dyDescent="0.25">
      <c r="A3398" s="542" t="s">
        <v>8962</v>
      </c>
      <c r="B3398" s="543" t="s">
        <v>8963</v>
      </c>
      <c r="C3398" s="544" t="s">
        <v>2075</v>
      </c>
      <c r="D3398" s="545">
        <v>175.04</v>
      </c>
    </row>
    <row r="3399" spans="1:4" x14ac:dyDescent="0.25">
      <c r="A3399" s="542" t="s">
        <v>8964</v>
      </c>
      <c r="B3399" s="543" t="s">
        <v>8965</v>
      </c>
      <c r="C3399" s="544" t="s">
        <v>6258</v>
      </c>
      <c r="D3399" s="545">
        <v>15.05</v>
      </c>
    </row>
    <row r="3400" spans="1:4" x14ac:dyDescent="0.25">
      <c r="A3400" s="542" t="s">
        <v>8966</v>
      </c>
      <c r="B3400" s="543" t="s">
        <v>8967</v>
      </c>
      <c r="C3400" s="544" t="s">
        <v>7605</v>
      </c>
      <c r="D3400" s="545">
        <v>1.4</v>
      </c>
    </row>
    <row r="3401" spans="1:4" ht="27" x14ac:dyDescent="0.25">
      <c r="A3401" s="542" t="s">
        <v>8968</v>
      </c>
      <c r="B3401" s="543" t="s">
        <v>8969</v>
      </c>
      <c r="C3401" s="544" t="s">
        <v>7605</v>
      </c>
      <c r="D3401" s="545">
        <v>1.03</v>
      </c>
    </row>
    <row r="3402" spans="1:4" ht="27" x14ac:dyDescent="0.25">
      <c r="A3402" s="542" t="s">
        <v>8970</v>
      </c>
      <c r="B3402" s="543" t="s">
        <v>8971</v>
      </c>
      <c r="C3402" s="544" t="s">
        <v>7605</v>
      </c>
      <c r="D3402" s="545">
        <v>1.01</v>
      </c>
    </row>
    <row r="3403" spans="1:4" ht="27" x14ac:dyDescent="0.25">
      <c r="A3403" s="542" t="s">
        <v>8972</v>
      </c>
      <c r="B3403" s="543" t="s">
        <v>8973</v>
      </c>
      <c r="C3403" s="544" t="s">
        <v>7605</v>
      </c>
      <c r="D3403" s="545">
        <v>0.97</v>
      </c>
    </row>
    <row r="3404" spans="1:4" ht="27" x14ac:dyDescent="0.25">
      <c r="A3404" s="542" t="s">
        <v>8974</v>
      </c>
      <c r="B3404" s="543" t="s">
        <v>8975</v>
      </c>
      <c r="C3404" s="544" t="s">
        <v>7605</v>
      </c>
      <c r="D3404" s="545">
        <v>0.97</v>
      </c>
    </row>
    <row r="3405" spans="1:4" ht="27" x14ac:dyDescent="0.25">
      <c r="A3405" s="542" t="s">
        <v>8976</v>
      </c>
      <c r="B3405" s="543" t="s">
        <v>8977</v>
      </c>
      <c r="C3405" s="544" t="s">
        <v>7605</v>
      </c>
      <c r="D3405" s="545">
        <v>0.91</v>
      </c>
    </row>
    <row r="3406" spans="1:4" ht="27" x14ac:dyDescent="0.25">
      <c r="A3406" s="542" t="s">
        <v>8978</v>
      </c>
      <c r="B3406" s="543" t="s">
        <v>8979</v>
      </c>
      <c r="C3406" s="544" t="s">
        <v>7605</v>
      </c>
      <c r="D3406" s="545">
        <v>0.9</v>
      </c>
    </row>
    <row r="3407" spans="1:4" x14ac:dyDescent="0.25">
      <c r="A3407" s="542" t="s">
        <v>8980</v>
      </c>
      <c r="B3407" s="543" t="s">
        <v>8981</v>
      </c>
      <c r="C3407" s="544" t="s">
        <v>7605</v>
      </c>
      <c r="D3407" s="545">
        <v>0.84</v>
      </c>
    </row>
    <row r="3408" spans="1:4" x14ac:dyDescent="0.25">
      <c r="A3408" s="542" t="s">
        <v>8982</v>
      </c>
      <c r="B3408" s="543" t="s">
        <v>8983</v>
      </c>
      <c r="C3408" s="544" t="s">
        <v>7605</v>
      </c>
      <c r="D3408" s="545">
        <v>1.31</v>
      </c>
    </row>
    <row r="3409" spans="1:4" x14ac:dyDescent="0.25">
      <c r="A3409" s="542" t="s">
        <v>8984</v>
      </c>
      <c r="B3409" s="543" t="s">
        <v>8985</v>
      </c>
      <c r="C3409" s="544" t="s">
        <v>7605</v>
      </c>
      <c r="D3409" s="545">
        <v>0.97</v>
      </c>
    </row>
    <row r="3410" spans="1:4" x14ac:dyDescent="0.25">
      <c r="A3410" s="542" t="s">
        <v>8986</v>
      </c>
      <c r="B3410" s="543" t="s">
        <v>8987</v>
      </c>
      <c r="C3410" s="544" t="s">
        <v>7605</v>
      </c>
      <c r="D3410" s="545">
        <v>0.94</v>
      </c>
    </row>
    <row r="3411" spans="1:4" x14ac:dyDescent="0.25">
      <c r="A3411" s="542" t="s">
        <v>8988</v>
      </c>
      <c r="B3411" s="543" t="s">
        <v>8989</v>
      </c>
      <c r="C3411" s="544" t="s">
        <v>7605</v>
      </c>
      <c r="D3411" s="545">
        <v>0.91</v>
      </c>
    </row>
    <row r="3412" spans="1:4" x14ac:dyDescent="0.25">
      <c r="A3412" s="542" t="s">
        <v>8990</v>
      </c>
      <c r="B3412" s="543" t="s">
        <v>8991</v>
      </c>
      <c r="C3412" s="544" t="s">
        <v>7605</v>
      </c>
      <c r="D3412" s="545">
        <v>0.9</v>
      </c>
    </row>
    <row r="3413" spans="1:4" x14ac:dyDescent="0.25">
      <c r="A3413" s="542" t="s">
        <v>8992</v>
      </c>
      <c r="B3413" s="543" t="s">
        <v>8993</v>
      </c>
      <c r="C3413" s="544" t="s">
        <v>7605</v>
      </c>
      <c r="D3413" s="545">
        <v>0.85</v>
      </c>
    </row>
    <row r="3414" spans="1:4" x14ac:dyDescent="0.25">
      <c r="A3414" s="542" t="s">
        <v>8994</v>
      </c>
      <c r="B3414" s="543" t="s">
        <v>8995</v>
      </c>
      <c r="C3414" s="544" t="s">
        <v>7605</v>
      </c>
      <c r="D3414" s="545">
        <v>0.84</v>
      </c>
    </row>
    <row r="3415" spans="1:4" x14ac:dyDescent="0.25">
      <c r="A3415" s="542" t="s">
        <v>8996</v>
      </c>
      <c r="B3415" s="543" t="s">
        <v>8997</v>
      </c>
      <c r="C3415" s="544" t="s">
        <v>7605</v>
      </c>
      <c r="D3415" s="545">
        <v>0.79</v>
      </c>
    </row>
    <row r="3416" spans="1:4" ht="27" x14ac:dyDescent="0.25">
      <c r="A3416" s="542" t="s">
        <v>8998</v>
      </c>
      <c r="B3416" s="543" t="s">
        <v>8999</v>
      </c>
      <c r="C3416" s="544" t="s">
        <v>7605</v>
      </c>
      <c r="D3416" s="545">
        <v>1.48</v>
      </c>
    </row>
    <row r="3417" spans="1:4" ht="27" x14ac:dyDescent="0.25">
      <c r="A3417" s="542" t="s">
        <v>9000</v>
      </c>
      <c r="B3417" s="543" t="s">
        <v>9001</v>
      </c>
      <c r="C3417" s="544" t="s">
        <v>9002</v>
      </c>
      <c r="D3417" s="545">
        <v>1.1000000000000001</v>
      </c>
    </row>
    <row r="3418" spans="1:4" ht="27" x14ac:dyDescent="0.25">
      <c r="A3418" s="542" t="s">
        <v>9003</v>
      </c>
      <c r="B3418" s="543" t="s">
        <v>9004</v>
      </c>
      <c r="C3418" s="544" t="s">
        <v>7605</v>
      </c>
      <c r="D3418" s="545">
        <v>1.07</v>
      </c>
    </row>
    <row r="3419" spans="1:4" ht="27" x14ac:dyDescent="0.25">
      <c r="A3419" s="542" t="s">
        <v>9005</v>
      </c>
      <c r="B3419" s="543" t="s">
        <v>9006</v>
      </c>
      <c r="C3419" s="544" t="s">
        <v>9002</v>
      </c>
      <c r="D3419" s="545">
        <v>1.04</v>
      </c>
    </row>
    <row r="3420" spans="1:4" ht="27" x14ac:dyDescent="0.25">
      <c r="A3420" s="542" t="s">
        <v>9007</v>
      </c>
      <c r="B3420" s="543" t="s">
        <v>9008</v>
      </c>
      <c r="C3420" s="544" t="s">
        <v>7605</v>
      </c>
      <c r="D3420" s="545">
        <v>1.03</v>
      </c>
    </row>
    <row r="3421" spans="1:4" ht="27" x14ac:dyDescent="0.25">
      <c r="A3421" s="542" t="s">
        <v>9009</v>
      </c>
      <c r="B3421" s="543" t="s">
        <v>9010</v>
      </c>
      <c r="C3421" s="544" t="s">
        <v>7605</v>
      </c>
      <c r="D3421" s="545">
        <v>0.97</v>
      </c>
    </row>
    <row r="3422" spans="1:4" ht="27" x14ac:dyDescent="0.25">
      <c r="A3422" s="542" t="s">
        <v>9011</v>
      </c>
      <c r="B3422" s="543" t="s">
        <v>9012</v>
      </c>
      <c r="C3422" s="544" t="s">
        <v>7605</v>
      </c>
      <c r="D3422" s="545">
        <v>0.96</v>
      </c>
    </row>
    <row r="3423" spans="1:4" ht="27" x14ac:dyDescent="0.25">
      <c r="A3423" s="542" t="s">
        <v>9013</v>
      </c>
      <c r="B3423" s="543" t="s">
        <v>9014</v>
      </c>
      <c r="C3423" s="544" t="s">
        <v>7605</v>
      </c>
      <c r="D3423" s="545">
        <v>0.9</v>
      </c>
    </row>
    <row r="3424" spans="1:4" ht="27" x14ac:dyDescent="0.25">
      <c r="A3424" s="542" t="s">
        <v>9015</v>
      </c>
      <c r="B3424" s="543" t="s">
        <v>9016</v>
      </c>
      <c r="C3424" s="544" t="s">
        <v>7605</v>
      </c>
      <c r="D3424" s="545">
        <v>1.48</v>
      </c>
    </row>
    <row r="3425" spans="1:4" ht="27" x14ac:dyDescent="0.25">
      <c r="A3425" s="542" t="s">
        <v>9017</v>
      </c>
      <c r="B3425" s="543" t="s">
        <v>9018</v>
      </c>
      <c r="C3425" s="544" t="s">
        <v>7605</v>
      </c>
      <c r="D3425" s="545">
        <v>1.1000000000000001</v>
      </c>
    </row>
    <row r="3426" spans="1:4" ht="27" x14ac:dyDescent="0.25">
      <c r="A3426" s="542" t="s">
        <v>9019</v>
      </c>
      <c r="B3426" s="543" t="s">
        <v>9020</v>
      </c>
      <c r="C3426" s="544" t="s">
        <v>7605</v>
      </c>
      <c r="D3426" s="545">
        <v>1.07</v>
      </c>
    </row>
    <row r="3427" spans="1:4" ht="27" x14ac:dyDescent="0.25">
      <c r="A3427" s="542" t="s">
        <v>9021</v>
      </c>
      <c r="B3427" s="543" t="s">
        <v>9022</v>
      </c>
      <c r="C3427" s="544" t="s">
        <v>7605</v>
      </c>
      <c r="D3427" s="545">
        <v>1.04</v>
      </c>
    </row>
    <row r="3428" spans="1:4" ht="27" x14ac:dyDescent="0.25">
      <c r="A3428" s="542" t="s">
        <v>9023</v>
      </c>
      <c r="B3428" s="543" t="s">
        <v>9024</v>
      </c>
      <c r="C3428" s="544" t="s">
        <v>7605</v>
      </c>
      <c r="D3428" s="545">
        <v>1.03</v>
      </c>
    </row>
    <row r="3429" spans="1:4" ht="27" x14ac:dyDescent="0.25">
      <c r="A3429" s="542" t="s">
        <v>9025</v>
      </c>
      <c r="B3429" s="543" t="s">
        <v>9026</v>
      </c>
      <c r="C3429" s="544" t="s">
        <v>7605</v>
      </c>
      <c r="D3429" s="545">
        <v>0.97</v>
      </c>
    </row>
    <row r="3430" spans="1:4" ht="27" x14ac:dyDescent="0.25">
      <c r="A3430" s="542" t="s">
        <v>9027</v>
      </c>
      <c r="B3430" s="543" t="s">
        <v>9028</v>
      </c>
      <c r="C3430" s="544" t="s">
        <v>7605</v>
      </c>
      <c r="D3430" s="545">
        <v>0.96</v>
      </c>
    </row>
    <row r="3431" spans="1:4" ht="27" x14ac:dyDescent="0.25">
      <c r="A3431" s="542" t="s">
        <v>9029</v>
      </c>
      <c r="B3431" s="543" t="s">
        <v>9030</v>
      </c>
      <c r="C3431" s="544" t="s">
        <v>7605</v>
      </c>
      <c r="D3431" s="545">
        <v>0.9</v>
      </c>
    </row>
    <row r="3432" spans="1:4" x14ac:dyDescent="0.25">
      <c r="A3432" s="542" t="s">
        <v>9031</v>
      </c>
      <c r="B3432" s="543" t="s">
        <v>9032</v>
      </c>
      <c r="C3432" s="544" t="s">
        <v>6373</v>
      </c>
      <c r="D3432" s="545">
        <v>0.87</v>
      </c>
    </row>
    <row r="3433" spans="1:4" x14ac:dyDescent="0.25">
      <c r="A3433" s="542" t="s">
        <v>9033</v>
      </c>
      <c r="B3433" s="543" t="s">
        <v>9034</v>
      </c>
      <c r="C3433" s="544" t="s">
        <v>6373</v>
      </c>
      <c r="D3433" s="545">
        <v>0.64</v>
      </c>
    </row>
    <row r="3434" spans="1:4" x14ac:dyDescent="0.25">
      <c r="A3434" s="542" t="s">
        <v>9035</v>
      </c>
      <c r="B3434" s="543" t="s">
        <v>9036</v>
      </c>
      <c r="C3434" s="544" t="s">
        <v>6373</v>
      </c>
      <c r="D3434" s="545">
        <v>0.63</v>
      </c>
    </row>
    <row r="3435" spans="1:4" x14ac:dyDescent="0.25">
      <c r="A3435" s="542" t="s">
        <v>9037</v>
      </c>
      <c r="B3435" s="543" t="s">
        <v>9038</v>
      </c>
      <c r="C3435" s="544" t="s">
        <v>6373</v>
      </c>
      <c r="D3435" s="545">
        <v>0.61</v>
      </c>
    </row>
    <row r="3436" spans="1:4" x14ac:dyDescent="0.25">
      <c r="A3436" s="542" t="s">
        <v>9039</v>
      </c>
      <c r="B3436" s="543" t="s">
        <v>9040</v>
      </c>
      <c r="C3436" s="544" t="s">
        <v>6373</v>
      </c>
      <c r="D3436" s="545">
        <v>0.6</v>
      </c>
    </row>
    <row r="3437" spans="1:4" x14ac:dyDescent="0.25">
      <c r="A3437" s="542" t="s">
        <v>9041</v>
      </c>
      <c r="B3437" s="543" t="s">
        <v>9042</v>
      </c>
      <c r="C3437" s="544" t="s">
        <v>6373</v>
      </c>
      <c r="D3437" s="545">
        <v>0.56999999999999995</v>
      </c>
    </row>
    <row r="3438" spans="1:4" x14ac:dyDescent="0.25">
      <c r="A3438" s="542" t="s">
        <v>9043</v>
      </c>
      <c r="B3438" s="543" t="s">
        <v>9044</v>
      </c>
      <c r="C3438" s="544" t="s">
        <v>6373</v>
      </c>
      <c r="D3438" s="545">
        <v>0.56000000000000005</v>
      </c>
    </row>
    <row r="3439" spans="1:4" x14ac:dyDescent="0.25">
      <c r="A3439" s="542" t="s">
        <v>9045</v>
      </c>
      <c r="B3439" s="543" t="s">
        <v>9046</v>
      </c>
      <c r="C3439" s="544" t="s">
        <v>6373</v>
      </c>
      <c r="D3439" s="545">
        <v>0.53</v>
      </c>
    </row>
    <row r="3440" spans="1:4" ht="27" x14ac:dyDescent="0.25">
      <c r="A3440" s="542" t="s">
        <v>9047</v>
      </c>
      <c r="B3440" s="543" t="s">
        <v>9048</v>
      </c>
      <c r="C3440" s="544" t="s">
        <v>3131</v>
      </c>
      <c r="D3440" s="545">
        <v>1056.8800000000001</v>
      </c>
    </row>
    <row r="3441" spans="1:4" ht="27" x14ac:dyDescent="0.25">
      <c r="A3441" s="542" t="s">
        <v>9049</v>
      </c>
      <c r="B3441" s="543" t="s">
        <v>9050</v>
      </c>
      <c r="C3441" s="544" t="s">
        <v>115</v>
      </c>
      <c r="D3441" s="545">
        <v>11.56</v>
      </c>
    </row>
    <row r="3442" spans="1:4" ht="27" x14ac:dyDescent="0.25">
      <c r="A3442" s="542" t="s">
        <v>9051</v>
      </c>
      <c r="B3442" s="543" t="s">
        <v>9052</v>
      </c>
      <c r="C3442" s="544" t="s">
        <v>2075</v>
      </c>
      <c r="D3442" s="545">
        <v>7.37</v>
      </c>
    </row>
    <row r="3443" spans="1:4" ht="27" x14ac:dyDescent="0.25">
      <c r="A3443" s="542" t="s">
        <v>9053</v>
      </c>
      <c r="B3443" s="543" t="s">
        <v>9054</v>
      </c>
      <c r="C3443" s="544" t="s">
        <v>1389</v>
      </c>
      <c r="D3443" s="545">
        <v>0.23</v>
      </c>
    </row>
    <row r="3444" spans="1:4" ht="27" x14ac:dyDescent="0.25">
      <c r="A3444" s="542" t="s">
        <v>9055</v>
      </c>
      <c r="B3444" s="543" t="s">
        <v>9056</v>
      </c>
      <c r="C3444" s="544" t="s">
        <v>1389</v>
      </c>
      <c r="D3444" s="545">
        <v>0.23</v>
      </c>
    </row>
    <row r="3445" spans="1:4" x14ac:dyDescent="0.25">
      <c r="A3445" s="542" t="s">
        <v>9057</v>
      </c>
      <c r="B3445" s="543" t="s">
        <v>9058</v>
      </c>
      <c r="C3445" s="544" t="s">
        <v>1389</v>
      </c>
      <c r="D3445" s="545">
        <v>0.16</v>
      </c>
    </row>
    <row r="3446" spans="1:4" x14ac:dyDescent="0.25">
      <c r="A3446" s="542" t="s">
        <v>9059</v>
      </c>
      <c r="B3446" s="543" t="s">
        <v>9060</v>
      </c>
      <c r="C3446" s="544" t="s">
        <v>1389</v>
      </c>
      <c r="D3446" s="545">
        <v>0.71</v>
      </c>
    </row>
    <row r="3447" spans="1:4" ht="27" x14ac:dyDescent="0.25">
      <c r="A3447" s="542" t="s">
        <v>9061</v>
      </c>
      <c r="B3447" s="543" t="s">
        <v>9062</v>
      </c>
      <c r="C3447" s="544" t="s">
        <v>1389</v>
      </c>
      <c r="D3447" s="545">
        <v>6.61</v>
      </c>
    </row>
    <row r="3448" spans="1:4" ht="27" x14ac:dyDescent="0.25">
      <c r="A3448" s="542" t="s">
        <v>9063</v>
      </c>
      <c r="B3448" s="543" t="s">
        <v>9064</v>
      </c>
      <c r="C3448" s="544" t="s">
        <v>1389</v>
      </c>
      <c r="D3448" s="545">
        <v>1.98</v>
      </c>
    </row>
    <row r="3449" spans="1:4" x14ac:dyDescent="0.25">
      <c r="A3449" s="542" t="s">
        <v>9065</v>
      </c>
      <c r="B3449" s="543" t="s">
        <v>9066</v>
      </c>
      <c r="C3449" s="544" t="s">
        <v>1389</v>
      </c>
      <c r="D3449" s="545">
        <v>40</v>
      </c>
    </row>
    <row r="3450" spans="1:4" x14ac:dyDescent="0.25">
      <c r="A3450" s="542" t="s">
        <v>9067</v>
      </c>
      <c r="B3450" s="543" t="s">
        <v>9068</v>
      </c>
      <c r="C3450" s="544" t="s">
        <v>2075</v>
      </c>
      <c r="D3450" s="545">
        <v>7.35</v>
      </c>
    </row>
    <row r="3451" spans="1:4" ht="27" x14ac:dyDescent="0.25">
      <c r="A3451" s="542" t="s">
        <v>9069</v>
      </c>
      <c r="B3451" s="543" t="s">
        <v>9070</v>
      </c>
      <c r="C3451" s="544" t="s">
        <v>1389</v>
      </c>
      <c r="D3451" s="545">
        <v>6.66</v>
      </c>
    </row>
    <row r="3452" spans="1:4" x14ac:dyDescent="0.25">
      <c r="A3452" s="542" t="s">
        <v>9071</v>
      </c>
      <c r="B3452" s="543" t="s">
        <v>9072</v>
      </c>
      <c r="C3452" s="544" t="s">
        <v>1389</v>
      </c>
      <c r="D3452" s="545">
        <v>14.79</v>
      </c>
    </row>
    <row r="3453" spans="1:4" ht="27" x14ac:dyDescent="0.25">
      <c r="A3453" s="542" t="s">
        <v>9073</v>
      </c>
      <c r="B3453" s="543" t="s">
        <v>9074</v>
      </c>
      <c r="C3453" s="544" t="s">
        <v>1389</v>
      </c>
      <c r="D3453" s="545">
        <v>72.73</v>
      </c>
    </row>
    <row r="3454" spans="1:4" x14ac:dyDescent="0.25">
      <c r="A3454" s="542" t="s">
        <v>9075</v>
      </c>
      <c r="B3454" s="543" t="s">
        <v>9076</v>
      </c>
      <c r="C3454" s="544" t="s">
        <v>3131</v>
      </c>
      <c r="D3454" s="545">
        <v>17.97</v>
      </c>
    </row>
    <row r="3455" spans="1:4" x14ac:dyDescent="0.25">
      <c r="A3455" s="542" t="s">
        <v>9077</v>
      </c>
      <c r="B3455" s="543" t="s">
        <v>9078</v>
      </c>
      <c r="C3455" s="544" t="s">
        <v>3131</v>
      </c>
      <c r="D3455" s="545">
        <v>22.79</v>
      </c>
    </row>
    <row r="3456" spans="1:4" x14ac:dyDescent="0.25">
      <c r="A3456" s="542" t="s">
        <v>9079</v>
      </c>
      <c r="B3456" s="543" t="s">
        <v>9080</v>
      </c>
      <c r="C3456" s="544" t="s">
        <v>3131</v>
      </c>
      <c r="D3456" s="545">
        <v>33.08</v>
      </c>
    </row>
    <row r="3457" spans="1:4" x14ac:dyDescent="0.25">
      <c r="A3457" s="542" t="s">
        <v>9081</v>
      </c>
      <c r="B3457" s="543" t="s">
        <v>9082</v>
      </c>
      <c r="C3457" s="544" t="s">
        <v>3131</v>
      </c>
      <c r="D3457" s="545">
        <v>19.399999999999999</v>
      </c>
    </row>
    <row r="3458" spans="1:4" x14ac:dyDescent="0.25">
      <c r="A3458" s="542" t="s">
        <v>9083</v>
      </c>
      <c r="B3458" s="543" t="s">
        <v>9084</v>
      </c>
      <c r="C3458" s="544" t="s">
        <v>3131</v>
      </c>
      <c r="D3458" s="545">
        <v>23.27</v>
      </c>
    </row>
    <row r="3459" spans="1:4" x14ac:dyDescent="0.25">
      <c r="A3459" s="542" t="s">
        <v>9085</v>
      </c>
      <c r="B3459" s="543" t="s">
        <v>9086</v>
      </c>
      <c r="C3459" s="544" t="s">
        <v>3131</v>
      </c>
      <c r="D3459" s="545">
        <v>34.630000000000003</v>
      </c>
    </row>
    <row r="3460" spans="1:4" x14ac:dyDescent="0.25">
      <c r="A3460" s="542" t="s">
        <v>9087</v>
      </c>
      <c r="B3460" s="543" t="s">
        <v>9088</v>
      </c>
      <c r="C3460" s="544" t="s">
        <v>3131</v>
      </c>
      <c r="D3460" s="545">
        <v>47.61</v>
      </c>
    </row>
    <row r="3461" spans="1:4" x14ac:dyDescent="0.25">
      <c r="A3461" s="542" t="s">
        <v>9089</v>
      </c>
      <c r="B3461" s="543" t="s">
        <v>9090</v>
      </c>
      <c r="C3461" s="544" t="s">
        <v>3131</v>
      </c>
      <c r="D3461" s="545">
        <v>20.87</v>
      </c>
    </row>
    <row r="3462" spans="1:4" x14ac:dyDescent="0.25">
      <c r="A3462" s="542" t="s">
        <v>9091</v>
      </c>
      <c r="B3462" s="543" t="s">
        <v>9092</v>
      </c>
      <c r="C3462" s="544" t="s">
        <v>3131</v>
      </c>
      <c r="D3462" s="545">
        <v>25.25</v>
      </c>
    </row>
    <row r="3463" spans="1:4" x14ac:dyDescent="0.25">
      <c r="A3463" s="542" t="s">
        <v>9093</v>
      </c>
      <c r="B3463" s="543" t="s">
        <v>9094</v>
      </c>
      <c r="C3463" s="544" t="s">
        <v>3131</v>
      </c>
      <c r="D3463" s="545">
        <v>37.18</v>
      </c>
    </row>
    <row r="3464" spans="1:4" x14ac:dyDescent="0.25">
      <c r="A3464" s="542" t="s">
        <v>9095</v>
      </c>
      <c r="B3464" s="543" t="s">
        <v>9096</v>
      </c>
      <c r="C3464" s="544" t="s">
        <v>3131</v>
      </c>
      <c r="D3464" s="545">
        <v>48.84</v>
      </c>
    </row>
    <row r="3465" spans="1:4" x14ac:dyDescent="0.25">
      <c r="A3465" s="542" t="s">
        <v>9097</v>
      </c>
      <c r="B3465" s="543" t="s">
        <v>9098</v>
      </c>
      <c r="C3465" s="544" t="s">
        <v>3131</v>
      </c>
      <c r="D3465" s="545">
        <v>27.99</v>
      </c>
    </row>
    <row r="3466" spans="1:4" x14ac:dyDescent="0.25">
      <c r="A3466" s="542" t="s">
        <v>9099</v>
      </c>
      <c r="B3466" s="543" t="s">
        <v>9100</v>
      </c>
      <c r="C3466" s="544" t="s">
        <v>3131</v>
      </c>
      <c r="D3466" s="545">
        <v>24.22</v>
      </c>
    </row>
    <row r="3467" spans="1:4" x14ac:dyDescent="0.25">
      <c r="A3467" s="542" t="s">
        <v>9101</v>
      </c>
      <c r="B3467" s="543" t="s">
        <v>9102</v>
      </c>
      <c r="C3467" s="544" t="s">
        <v>3131</v>
      </c>
      <c r="D3467" s="545">
        <v>37.78</v>
      </c>
    </row>
    <row r="3468" spans="1:4" x14ac:dyDescent="0.25">
      <c r="A3468" s="542" t="s">
        <v>9103</v>
      </c>
      <c r="B3468" s="543" t="s">
        <v>9104</v>
      </c>
      <c r="C3468" s="544" t="s">
        <v>3131</v>
      </c>
      <c r="D3468" s="545">
        <v>67.739999999999995</v>
      </c>
    </row>
    <row r="3469" spans="1:4" x14ac:dyDescent="0.25">
      <c r="A3469" s="542" t="s">
        <v>9105</v>
      </c>
      <c r="B3469" s="543" t="s">
        <v>9106</v>
      </c>
      <c r="C3469" s="544" t="s">
        <v>3131</v>
      </c>
      <c r="D3469" s="545">
        <v>115.86</v>
      </c>
    </row>
    <row r="3470" spans="1:4" x14ac:dyDescent="0.25">
      <c r="A3470" s="542" t="s">
        <v>9107</v>
      </c>
      <c r="B3470" s="543" t="s">
        <v>9108</v>
      </c>
      <c r="C3470" s="544" t="s">
        <v>3131</v>
      </c>
      <c r="D3470" s="545">
        <v>43.45</v>
      </c>
    </row>
    <row r="3471" spans="1:4" x14ac:dyDescent="0.25">
      <c r="A3471" s="542" t="s">
        <v>9109</v>
      </c>
      <c r="B3471" s="543" t="s">
        <v>9110</v>
      </c>
      <c r="C3471" s="544" t="s">
        <v>3131</v>
      </c>
      <c r="D3471" s="545">
        <v>58.15</v>
      </c>
    </row>
    <row r="3472" spans="1:4" x14ac:dyDescent="0.25">
      <c r="A3472" s="542" t="s">
        <v>9111</v>
      </c>
      <c r="B3472" s="543" t="s">
        <v>9112</v>
      </c>
      <c r="C3472" s="544" t="s">
        <v>3131</v>
      </c>
      <c r="D3472" s="545">
        <v>69.28</v>
      </c>
    </row>
    <row r="3473" spans="1:4" x14ac:dyDescent="0.25">
      <c r="A3473" s="542" t="s">
        <v>9113</v>
      </c>
      <c r="B3473" s="543" t="s">
        <v>9114</v>
      </c>
      <c r="C3473" s="544" t="s">
        <v>3131</v>
      </c>
      <c r="D3473" s="545">
        <v>46.86</v>
      </c>
    </row>
    <row r="3474" spans="1:4" x14ac:dyDescent="0.25">
      <c r="A3474" s="542" t="s">
        <v>9115</v>
      </c>
      <c r="B3474" s="543" t="s">
        <v>9116</v>
      </c>
      <c r="C3474" s="544" t="s">
        <v>3131</v>
      </c>
      <c r="D3474" s="545">
        <v>84.53</v>
      </c>
    </row>
    <row r="3475" spans="1:4" x14ac:dyDescent="0.25">
      <c r="A3475" s="542" t="s">
        <v>9117</v>
      </c>
      <c r="B3475" s="543" t="s">
        <v>9118</v>
      </c>
      <c r="C3475" s="544" t="s">
        <v>3131</v>
      </c>
      <c r="D3475" s="545">
        <v>40.98</v>
      </c>
    </row>
    <row r="3476" spans="1:4" ht="27" x14ac:dyDescent="0.25">
      <c r="A3476" s="542" t="s">
        <v>9119</v>
      </c>
      <c r="B3476" s="543" t="s">
        <v>9120</v>
      </c>
      <c r="C3476" s="544" t="s">
        <v>2075</v>
      </c>
      <c r="D3476" s="545">
        <v>393.56</v>
      </c>
    </row>
    <row r="3477" spans="1:4" ht="27" x14ac:dyDescent="0.25">
      <c r="A3477" s="542" t="s">
        <v>9121</v>
      </c>
      <c r="B3477" s="543" t="s">
        <v>9122</v>
      </c>
      <c r="C3477" s="544" t="s">
        <v>2075</v>
      </c>
      <c r="D3477" s="545">
        <v>406.06</v>
      </c>
    </row>
    <row r="3478" spans="1:4" ht="27" x14ac:dyDescent="0.25">
      <c r="A3478" s="542" t="s">
        <v>9123</v>
      </c>
      <c r="B3478" s="543" t="s">
        <v>9124</v>
      </c>
      <c r="C3478" s="544" t="s">
        <v>2075</v>
      </c>
      <c r="D3478" s="545">
        <v>412.56</v>
      </c>
    </row>
    <row r="3479" spans="1:4" ht="27" x14ac:dyDescent="0.25">
      <c r="A3479" s="542" t="s">
        <v>9125</v>
      </c>
      <c r="B3479" s="543" t="s">
        <v>9126</v>
      </c>
      <c r="C3479" s="544" t="s">
        <v>2075</v>
      </c>
      <c r="D3479" s="545">
        <v>416.06</v>
      </c>
    </row>
    <row r="3480" spans="1:4" ht="27" x14ac:dyDescent="0.25">
      <c r="A3480" s="542" t="s">
        <v>9127</v>
      </c>
      <c r="B3480" s="543" t="s">
        <v>9128</v>
      </c>
      <c r="C3480" s="544" t="s">
        <v>2075</v>
      </c>
      <c r="D3480" s="545">
        <v>309.33999999999997</v>
      </c>
    </row>
    <row r="3481" spans="1:4" ht="27" x14ac:dyDescent="0.25">
      <c r="A3481" s="542" t="s">
        <v>9129</v>
      </c>
      <c r="B3481" s="543" t="s">
        <v>9130</v>
      </c>
      <c r="C3481" s="544" t="s">
        <v>2075</v>
      </c>
      <c r="D3481" s="545">
        <v>57.83</v>
      </c>
    </row>
    <row r="3482" spans="1:4" ht="27" x14ac:dyDescent="0.25">
      <c r="A3482" s="542" t="s">
        <v>9131</v>
      </c>
      <c r="B3482" s="543" t="s">
        <v>9132</v>
      </c>
      <c r="C3482" s="544" t="s">
        <v>115</v>
      </c>
      <c r="D3482" s="545">
        <v>11.88</v>
      </c>
    </row>
    <row r="3483" spans="1:4" ht="27" x14ac:dyDescent="0.25">
      <c r="A3483" s="542" t="s">
        <v>9133</v>
      </c>
      <c r="B3483" s="543" t="s">
        <v>9134</v>
      </c>
      <c r="C3483" s="544" t="s">
        <v>1389</v>
      </c>
      <c r="D3483" s="545">
        <v>93</v>
      </c>
    </row>
    <row r="3484" spans="1:4" ht="27" x14ac:dyDescent="0.25">
      <c r="A3484" s="542" t="s">
        <v>9135</v>
      </c>
      <c r="B3484" s="543" t="s">
        <v>9136</v>
      </c>
      <c r="C3484" s="544" t="s">
        <v>1389</v>
      </c>
      <c r="D3484" s="545">
        <v>55.82</v>
      </c>
    </row>
    <row r="3485" spans="1:4" ht="27" x14ac:dyDescent="0.25">
      <c r="A3485" s="542" t="s">
        <v>9137</v>
      </c>
      <c r="B3485" s="543" t="s">
        <v>9138</v>
      </c>
      <c r="C3485" s="544" t="s">
        <v>1389</v>
      </c>
      <c r="D3485" s="545">
        <v>69.66</v>
      </c>
    </row>
    <row r="3486" spans="1:4" ht="27" x14ac:dyDescent="0.25">
      <c r="A3486" s="542" t="s">
        <v>9139</v>
      </c>
      <c r="B3486" s="543" t="s">
        <v>9140</v>
      </c>
      <c r="C3486" s="544" t="s">
        <v>61</v>
      </c>
      <c r="D3486" s="545">
        <v>9.98</v>
      </c>
    </row>
    <row r="3487" spans="1:4" ht="27" x14ac:dyDescent="0.25">
      <c r="A3487" s="542" t="s">
        <v>9141</v>
      </c>
      <c r="B3487" s="543" t="s">
        <v>9142</v>
      </c>
      <c r="C3487" s="544" t="s">
        <v>61</v>
      </c>
      <c r="D3487" s="545">
        <v>111.39</v>
      </c>
    </row>
    <row r="3488" spans="1:4" ht="27" x14ac:dyDescent="0.25">
      <c r="A3488" s="542" t="s">
        <v>9143</v>
      </c>
      <c r="B3488" s="543" t="s">
        <v>9144</v>
      </c>
      <c r="C3488" s="544" t="s">
        <v>61</v>
      </c>
      <c r="D3488" s="545">
        <v>191.64</v>
      </c>
    </row>
    <row r="3489" spans="1:4" ht="27" x14ac:dyDescent="0.25">
      <c r="A3489" s="542" t="s">
        <v>9145</v>
      </c>
      <c r="B3489" s="543" t="s">
        <v>9146</v>
      </c>
      <c r="C3489" s="544" t="s">
        <v>61</v>
      </c>
      <c r="D3489" s="545">
        <v>218.5</v>
      </c>
    </row>
    <row r="3490" spans="1:4" ht="27" x14ac:dyDescent="0.25">
      <c r="A3490" s="542" t="s">
        <v>9147</v>
      </c>
      <c r="B3490" s="543" t="s">
        <v>9148</v>
      </c>
      <c r="C3490" s="544" t="s">
        <v>5044</v>
      </c>
      <c r="D3490" s="545">
        <v>54.45</v>
      </c>
    </row>
    <row r="3491" spans="1:4" x14ac:dyDescent="0.25">
      <c r="A3491" s="542" t="s">
        <v>9149</v>
      </c>
      <c r="B3491" s="543" t="s">
        <v>9150</v>
      </c>
      <c r="C3491" s="544" t="s">
        <v>1389</v>
      </c>
      <c r="D3491" s="545">
        <v>26.76</v>
      </c>
    </row>
    <row r="3492" spans="1:4" x14ac:dyDescent="0.25">
      <c r="A3492" s="542" t="s">
        <v>9151</v>
      </c>
      <c r="B3492" s="543" t="s">
        <v>9152</v>
      </c>
      <c r="C3492" s="544" t="s">
        <v>1389</v>
      </c>
      <c r="D3492" s="545">
        <v>32.08</v>
      </c>
    </row>
    <row r="3493" spans="1:4" ht="27" x14ac:dyDescent="0.25">
      <c r="A3493" s="542" t="s">
        <v>9153</v>
      </c>
      <c r="B3493" s="543" t="s">
        <v>9154</v>
      </c>
      <c r="C3493" s="544" t="s">
        <v>5044</v>
      </c>
      <c r="D3493" s="545">
        <v>79.98</v>
      </c>
    </row>
    <row r="3494" spans="1:4" ht="27" x14ac:dyDescent="0.25">
      <c r="A3494" s="542" t="s">
        <v>9155</v>
      </c>
      <c r="B3494" s="543" t="s">
        <v>9156</v>
      </c>
      <c r="C3494" s="544" t="s">
        <v>3131</v>
      </c>
      <c r="D3494" s="545">
        <v>16.23</v>
      </c>
    </row>
    <row r="3495" spans="1:4" ht="27" x14ac:dyDescent="0.25">
      <c r="A3495" s="542" t="s">
        <v>9157</v>
      </c>
      <c r="B3495" s="543" t="s">
        <v>9158</v>
      </c>
      <c r="C3495" s="544" t="s">
        <v>3131</v>
      </c>
      <c r="D3495" s="545">
        <v>15.86</v>
      </c>
    </row>
    <row r="3496" spans="1:4" ht="27" x14ac:dyDescent="0.25">
      <c r="A3496" s="542" t="s">
        <v>9159</v>
      </c>
      <c r="B3496" s="543" t="s">
        <v>9160</v>
      </c>
      <c r="C3496" s="544" t="s">
        <v>3131</v>
      </c>
      <c r="D3496" s="545">
        <v>16.78</v>
      </c>
    </row>
    <row r="3497" spans="1:4" ht="27" x14ac:dyDescent="0.25">
      <c r="A3497" s="542" t="s">
        <v>9161</v>
      </c>
      <c r="B3497" s="543" t="s">
        <v>9162</v>
      </c>
      <c r="C3497" s="544" t="s">
        <v>3131</v>
      </c>
      <c r="D3497" s="545">
        <v>17.309999999999999</v>
      </c>
    </row>
    <row r="3498" spans="1:4" ht="27" x14ac:dyDescent="0.25">
      <c r="A3498" s="542" t="s">
        <v>9163</v>
      </c>
      <c r="B3498" s="543" t="s">
        <v>9164</v>
      </c>
      <c r="C3498" s="544" t="s">
        <v>3131</v>
      </c>
      <c r="D3498" s="545">
        <v>17.010000000000002</v>
      </c>
    </row>
    <row r="3499" spans="1:4" ht="27" x14ac:dyDescent="0.25">
      <c r="A3499" s="542" t="s">
        <v>9165</v>
      </c>
      <c r="B3499" s="543" t="s">
        <v>9166</v>
      </c>
      <c r="C3499" s="544" t="s">
        <v>3131</v>
      </c>
      <c r="D3499" s="545">
        <v>17.600000000000001</v>
      </c>
    </row>
    <row r="3500" spans="1:4" ht="27" x14ac:dyDescent="0.25">
      <c r="A3500" s="542" t="s">
        <v>9167</v>
      </c>
      <c r="B3500" s="543" t="s">
        <v>9168</v>
      </c>
      <c r="C3500" s="544" t="s">
        <v>3131</v>
      </c>
      <c r="D3500" s="545">
        <v>17.079999999999998</v>
      </c>
    </row>
    <row r="3501" spans="1:4" ht="27" x14ac:dyDescent="0.25">
      <c r="A3501" s="542" t="s">
        <v>9169</v>
      </c>
      <c r="B3501" s="543" t="s">
        <v>9170</v>
      </c>
      <c r="C3501" s="544" t="s">
        <v>3131</v>
      </c>
      <c r="D3501" s="545">
        <v>17.39</v>
      </c>
    </row>
    <row r="3502" spans="1:4" x14ac:dyDescent="0.25">
      <c r="A3502" s="542" t="s">
        <v>9171</v>
      </c>
      <c r="B3502" s="543" t="s">
        <v>9172</v>
      </c>
      <c r="C3502" s="544" t="s">
        <v>1389</v>
      </c>
      <c r="D3502" s="545">
        <v>3.57</v>
      </c>
    </row>
    <row r="3503" spans="1:4" ht="27" x14ac:dyDescent="0.25">
      <c r="A3503" s="542" t="s">
        <v>9173</v>
      </c>
      <c r="B3503" s="543" t="s">
        <v>9174</v>
      </c>
      <c r="C3503" s="544" t="s">
        <v>3131</v>
      </c>
      <c r="D3503" s="545">
        <v>18.989999999999998</v>
      </c>
    </row>
    <row r="3504" spans="1:4" ht="27" x14ac:dyDescent="0.25">
      <c r="A3504" s="542" t="s">
        <v>9175</v>
      </c>
      <c r="B3504" s="543" t="s">
        <v>9176</v>
      </c>
      <c r="C3504" s="544" t="s">
        <v>2075</v>
      </c>
      <c r="D3504" s="545">
        <v>595.85</v>
      </c>
    </row>
    <row r="3505" spans="1:4" x14ac:dyDescent="0.25">
      <c r="A3505" s="542" t="s">
        <v>9177</v>
      </c>
      <c r="B3505" s="543" t="s">
        <v>9178</v>
      </c>
      <c r="C3505" s="544" t="s">
        <v>2075</v>
      </c>
      <c r="D3505" s="545">
        <v>134.94999999999999</v>
      </c>
    </row>
    <row r="3506" spans="1:4" x14ac:dyDescent="0.25">
      <c r="A3506" s="542" t="s">
        <v>9179</v>
      </c>
      <c r="B3506" s="543" t="s">
        <v>9180</v>
      </c>
      <c r="C3506" s="544" t="s">
        <v>2075</v>
      </c>
      <c r="D3506" s="545">
        <v>154.72</v>
      </c>
    </row>
    <row r="3507" spans="1:4" ht="27" x14ac:dyDescent="0.25">
      <c r="A3507" s="542" t="s">
        <v>9181</v>
      </c>
      <c r="B3507" s="543" t="s">
        <v>9182</v>
      </c>
      <c r="C3507" s="544" t="s">
        <v>1389</v>
      </c>
      <c r="D3507" s="545">
        <v>48.58</v>
      </c>
    </row>
    <row r="3508" spans="1:4" ht="27" x14ac:dyDescent="0.25">
      <c r="A3508" s="542" t="s">
        <v>9183</v>
      </c>
      <c r="B3508" s="543" t="s">
        <v>9184</v>
      </c>
      <c r="C3508" s="544" t="s">
        <v>2075</v>
      </c>
      <c r="D3508" s="545">
        <v>321.06</v>
      </c>
    </row>
    <row r="3509" spans="1:4" ht="27" x14ac:dyDescent="0.25">
      <c r="A3509" s="542" t="s">
        <v>9185</v>
      </c>
      <c r="B3509" s="543" t="s">
        <v>9186</v>
      </c>
      <c r="C3509" s="544" t="s">
        <v>2075</v>
      </c>
      <c r="D3509" s="545">
        <v>404.22</v>
      </c>
    </row>
    <row r="3510" spans="1:4" ht="27" x14ac:dyDescent="0.25">
      <c r="A3510" s="542" t="s">
        <v>9187</v>
      </c>
      <c r="B3510" s="543" t="s">
        <v>9188</v>
      </c>
      <c r="C3510" s="544" t="s">
        <v>2075</v>
      </c>
      <c r="D3510" s="545">
        <v>426.72</v>
      </c>
    </row>
    <row r="3511" spans="1:4" ht="27" x14ac:dyDescent="0.25">
      <c r="A3511" s="542" t="s">
        <v>9189</v>
      </c>
      <c r="B3511" s="543" t="s">
        <v>9190</v>
      </c>
      <c r="C3511" s="544" t="s">
        <v>2075</v>
      </c>
      <c r="D3511" s="545">
        <v>439.22</v>
      </c>
    </row>
    <row r="3512" spans="1:4" ht="27" x14ac:dyDescent="0.25">
      <c r="A3512" s="542" t="s">
        <v>9191</v>
      </c>
      <c r="B3512" s="543" t="s">
        <v>9192</v>
      </c>
      <c r="C3512" s="544" t="s">
        <v>2075</v>
      </c>
      <c r="D3512" s="545">
        <v>445.72</v>
      </c>
    </row>
    <row r="3513" spans="1:4" ht="27" x14ac:dyDescent="0.25">
      <c r="A3513" s="542" t="s">
        <v>9193</v>
      </c>
      <c r="B3513" s="543" t="s">
        <v>9194</v>
      </c>
      <c r="C3513" s="544" t="s">
        <v>2075</v>
      </c>
      <c r="D3513" s="545">
        <v>373.56</v>
      </c>
    </row>
    <row r="3514" spans="1:4" ht="27" x14ac:dyDescent="0.25">
      <c r="A3514" s="542" t="s">
        <v>9195</v>
      </c>
      <c r="B3514" s="543" t="s">
        <v>9196</v>
      </c>
      <c r="C3514" s="544" t="s">
        <v>2075</v>
      </c>
      <c r="D3514" s="545">
        <v>449.22</v>
      </c>
    </row>
    <row r="3515" spans="1:4" ht="27" x14ac:dyDescent="0.25">
      <c r="A3515" s="542" t="s">
        <v>9197</v>
      </c>
      <c r="B3515" s="543" t="s">
        <v>9198</v>
      </c>
      <c r="C3515" s="544" t="s">
        <v>2075</v>
      </c>
      <c r="D3515" s="545">
        <v>456.72</v>
      </c>
    </row>
    <row r="3516" spans="1:4" ht="27" x14ac:dyDescent="0.25">
      <c r="A3516" s="542" t="s">
        <v>9199</v>
      </c>
      <c r="B3516" s="543" t="s">
        <v>9200</v>
      </c>
      <c r="C3516" s="544" t="s">
        <v>2075</v>
      </c>
      <c r="D3516" s="545">
        <v>459.47</v>
      </c>
    </row>
    <row r="3517" spans="1:4" ht="27" x14ac:dyDescent="0.25">
      <c r="A3517" s="542" t="s">
        <v>9201</v>
      </c>
      <c r="B3517" s="543" t="s">
        <v>9202</v>
      </c>
      <c r="C3517" s="544" t="s">
        <v>2075</v>
      </c>
      <c r="D3517" s="545">
        <v>465.72</v>
      </c>
    </row>
    <row r="3518" spans="1:4" ht="27" x14ac:dyDescent="0.25">
      <c r="A3518" s="542" t="s">
        <v>9203</v>
      </c>
      <c r="B3518" s="543" t="s">
        <v>9204</v>
      </c>
      <c r="C3518" s="544" t="s">
        <v>2075</v>
      </c>
      <c r="D3518" s="545">
        <v>479.22</v>
      </c>
    </row>
    <row r="3519" spans="1:4" ht="27" x14ac:dyDescent="0.25">
      <c r="A3519" s="542" t="s">
        <v>9205</v>
      </c>
      <c r="B3519" s="543" t="s">
        <v>9206</v>
      </c>
      <c r="C3519" s="544" t="s">
        <v>2075</v>
      </c>
      <c r="D3519" s="545">
        <v>366.06</v>
      </c>
    </row>
    <row r="3520" spans="1:4" x14ac:dyDescent="0.25">
      <c r="A3520" s="542" t="s">
        <v>9207</v>
      </c>
      <c r="B3520" s="543" t="s">
        <v>9208</v>
      </c>
      <c r="C3520" s="544" t="s">
        <v>3131</v>
      </c>
      <c r="D3520" s="545">
        <v>62.95</v>
      </c>
    </row>
    <row r="3521" spans="1:4" ht="27" x14ac:dyDescent="0.25">
      <c r="A3521" s="542" t="s">
        <v>9209</v>
      </c>
      <c r="B3521" s="543" t="s">
        <v>9210</v>
      </c>
      <c r="C3521" s="544" t="s">
        <v>115</v>
      </c>
      <c r="D3521" s="545">
        <v>51.79</v>
      </c>
    </row>
    <row r="3522" spans="1:4" ht="27" x14ac:dyDescent="0.25">
      <c r="A3522" s="542" t="s">
        <v>9211</v>
      </c>
      <c r="B3522" s="543" t="s">
        <v>9212</v>
      </c>
      <c r="C3522" s="544" t="s">
        <v>61</v>
      </c>
      <c r="D3522" s="545">
        <v>45.17</v>
      </c>
    </row>
    <row r="3523" spans="1:4" ht="27" x14ac:dyDescent="0.25">
      <c r="A3523" s="542" t="s">
        <v>9213</v>
      </c>
      <c r="B3523" s="543" t="s">
        <v>9214</v>
      </c>
      <c r="C3523" s="544" t="s">
        <v>115</v>
      </c>
      <c r="D3523" s="545">
        <v>96.32</v>
      </c>
    </row>
    <row r="3524" spans="1:4" ht="27" x14ac:dyDescent="0.25">
      <c r="A3524" s="542" t="s">
        <v>9215</v>
      </c>
      <c r="B3524" s="543" t="s">
        <v>9216</v>
      </c>
      <c r="C3524" s="544" t="s">
        <v>61</v>
      </c>
      <c r="D3524" s="545">
        <v>111.61</v>
      </c>
    </row>
    <row r="3525" spans="1:4" ht="27" x14ac:dyDescent="0.25">
      <c r="A3525" s="542" t="s">
        <v>9217</v>
      </c>
      <c r="B3525" s="543" t="s">
        <v>9218</v>
      </c>
      <c r="C3525" s="544" t="s">
        <v>1389</v>
      </c>
      <c r="D3525" s="545">
        <v>12.83</v>
      </c>
    </row>
    <row r="3526" spans="1:4" ht="27" x14ac:dyDescent="0.25">
      <c r="A3526" s="542" t="s">
        <v>9219</v>
      </c>
      <c r="B3526" s="543" t="s">
        <v>9220</v>
      </c>
      <c r="C3526" s="544" t="s">
        <v>1389</v>
      </c>
      <c r="D3526" s="545">
        <v>29.88</v>
      </c>
    </row>
    <row r="3527" spans="1:4" ht="27" x14ac:dyDescent="0.25">
      <c r="A3527" s="542" t="s">
        <v>9221</v>
      </c>
      <c r="B3527" s="543" t="s">
        <v>9222</v>
      </c>
      <c r="C3527" s="544" t="s">
        <v>3131</v>
      </c>
      <c r="D3527" s="545">
        <v>2443.44</v>
      </c>
    </row>
    <row r="3528" spans="1:4" ht="27" x14ac:dyDescent="0.25">
      <c r="A3528" s="542" t="s">
        <v>9223</v>
      </c>
      <c r="B3528" s="543" t="s">
        <v>9224</v>
      </c>
      <c r="C3528" s="544" t="s">
        <v>3131</v>
      </c>
      <c r="D3528" s="545">
        <v>4670.72</v>
      </c>
    </row>
    <row r="3529" spans="1:4" ht="54" x14ac:dyDescent="0.25">
      <c r="A3529" s="542" t="s">
        <v>9225</v>
      </c>
      <c r="B3529" s="543" t="s">
        <v>9226</v>
      </c>
      <c r="C3529" s="544" t="s">
        <v>2075</v>
      </c>
      <c r="D3529" s="545">
        <v>106.27</v>
      </c>
    </row>
    <row r="3530" spans="1:4" x14ac:dyDescent="0.25">
      <c r="A3530" s="542" t="s">
        <v>9227</v>
      </c>
      <c r="B3530" s="543" t="s">
        <v>9228</v>
      </c>
      <c r="C3530" s="544" t="s">
        <v>9229</v>
      </c>
      <c r="D3530" s="545">
        <v>0.05</v>
      </c>
    </row>
    <row r="3531" spans="1:4" ht="27" x14ac:dyDescent="0.25">
      <c r="A3531" s="542" t="s">
        <v>9230</v>
      </c>
      <c r="B3531" s="546" t="s">
        <v>9231</v>
      </c>
      <c r="C3531" s="544" t="s">
        <v>3131</v>
      </c>
      <c r="D3531" s="545">
        <v>2426.75</v>
      </c>
    </row>
    <row r="3532" spans="1:4" ht="27" x14ac:dyDescent="0.25">
      <c r="A3532" s="542" t="s">
        <v>9232</v>
      </c>
      <c r="B3532" s="543" t="s">
        <v>9233</v>
      </c>
      <c r="C3532" s="544" t="s">
        <v>2075</v>
      </c>
      <c r="D3532" s="545">
        <v>472.35</v>
      </c>
    </row>
    <row r="3533" spans="1:4" ht="27" x14ac:dyDescent="0.25">
      <c r="A3533" s="542" t="s">
        <v>9234</v>
      </c>
      <c r="B3533" s="543" t="s">
        <v>9235</v>
      </c>
      <c r="C3533" s="544" t="s">
        <v>61</v>
      </c>
      <c r="D3533" s="545">
        <v>429.98</v>
      </c>
    </row>
    <row r="3534" spans="1:4" x14ac:dyDescent="0.25">
      <c r="A3534" s="542" t="s">
        <v>9236</v>
      </c>
      <c r="B3534" s="543" t="s">
        <v>9237</v>
      </c>
      <c r="C3534" s="544" t="s">
        <v>2075</v>
      </c>
      <c r="D3534" s="545">
        <v>6.64</v>
      </c>
    </row>
    <row r="3535" spans="1:4" ht="27" x14ac:dyDescent="0.25">
      <c r="A3535" s="542" t="s">
        <v>9238</v>
      </c>
      <c r="B3535" s="543" t="s">
        <v>9239</v>
      </c>
      <c r="C3535" s="544" t="s">
        <v>2075</v>
      </c>
      <c r="D3535" s="545">
        <v>28.87</v>
      </c>
    </row>
    <row r="3536" spans="1:4" ht="27" x14ac:dyDescent="0.25">
      <c r="A3536" s="542" t="s">
        <v>9240</v>
      </c>
      <c r="B3536" s="543" t="s">
        <v>9241</v>
      </c>
      <c r="C3536" s="544" t="s">
        <v>2075</v>
      </c>
      <c r="D3536" s="545">
        <v>29.13</v>
      </c>
    </row>
    <row r="3537" spans="1:4" ht="27" x14ac:dyDescent="0.25">
      <c r="A3537" s="542" t="s">
        <v>9242</v>
      </c>
      <c r="B3537" s="543" t="s">
        <v>9243</v>
      </c>
      <c r="C3537" s="544" t="s">
        <v>2075</v>
      </c>
      <c r="D3537" s="545">
        <v>30.04</v>
      </c>
    </row>
    <row r="3538" spans="1:4" ht="27" x14ac:dyDescent="0.25">
      <c r="A3538" s="542" t="s">
        <v>9244</v>
      </c>
      <c r="B3538" s="543" t="s">
        <v>9245</v>
      </c>
      <c r="C3538" s="544" t="s">
        <v>1389</v>
      </c>
      <c r="D3538" s="545">
        <v>35.130000000000003</v>
      </c>
    </row>
    <row r="3539" spans="1:4" ht="27" x14ac:dyDescent="0.25">
      <c r="A3539" s="542" t="s">
        <v>9246</v>
      </c>
      <c r="B3539" s="543" t="s">
        <v>9247</v>
      </c>
      <c r="C3539" s="544" t="s">
        <v>3131</v>
      </c>
      <c r="D3539" s="545">
        <v>11.29</v>
      </c>
    </row>
    <row r="3540" spans="1:4" ht="27" x14ac:dyDescent="0.25">
      <c r="A3540" s="542" t="s">
        <v>9248</v>
      </c>
      <c r="B3540" s="546" t="s">
        <v>9249</v>
      </c>
      <c r="C3540" s="544" t="s">
        <v>3131</v>
      </c>
      <c r="D3540" s="545">
        <v>3545.39</v>
      </c>
    </row>
    <row r="3541" spans="1:4" ht="40.5" x14ac:dyDescent="0.25">
      <c r="A3541" s="542" t="s">
        <v>9250</v>
      </c>
      <c r="B3541" s="546" t="s">
        <v>9251</v>
      </c>
      <c r="C3541" s="544" t="s">
        <v>61</v>
      </c>
      <c r="D3541" s="545">
        <v>2417.11</v>
      </c>
    </row>
    <row r="3542" spans="1:4" ht="40.5" x14ac:dyDescent="0.25">
      <c r="A3542" s="542" t="s">
        <v>9252</v>
      </c>
      <c r="B3542" s="546" t="s">
        <v>9253</v>
      </c>
      <c r="C3542" s="544" t="s">
        <v>3131</v>
      </c>
      <c r="D3542" s="545">
        <v>1726.44</v>
      </c>
    </row>
    <row r="3543" spans="1:4" ht="40.5" x14ac:dyDescent="0.25">
      <c r="A3543" s="542" t="s">
        <v>9254</v>
      </c>
      <c r="B3543" s="546" t="s">
        <v>9255</v>
      </c>
      <c r="C3543" s="544" t="s">
        <v>3131</v>
      </c>
      <c r="D3543" s="545">
        <v>16879.259999999998</v>
      </c>
    </row>
    <row r="3544" spans="1:4" ht="40.5" x14ac:dyDescent="0.25">
      <c r="A3544" s="542" t="s">
        <v>9256</v>
      </c>
      <c r="B3544" s="546" t="s">
        <v>9257</v>
      </c>
      <c r="C3544" s="544" t="s">
        <v>61</v>
      </c>
      <c r="D3544" s="545">
        <v>11521.24</v>
      </c>
    </row>
    <row r="3545" spans="1:4" ht="27" x14ac:dyDescent="0.25">
      <c r="A3545" s="542" t="s">
        <v>9258</v>
      </c>
      <c r="B3545" s="543" t="s">
        <v>9259</v>
      </c>
      <c r="C3545" s="544" t="s">
        <v>2075</v>
      </c>
      <c r="D3545" s="545">
        <v>30.25</v>
      </c>
    </row>
    <row r="3546" spans="1:4" ht="27" x14ac:dyDescent="0.25">
      <c r="A3546" s="542" t="s">
        <v>9260</v>
      </c>
      <c r="B3546" s="543" t="s">
        <v>9261</v>
      </c>
      <c r="C3546" s="544" t="s">
        <v>2075</v>
      </c>
      <c r="D3546" s="545">
        <v>30.45</v>
      </c>
    </row>
    <row r="3547" spans="1:4" ht="27" x14ac:dyDescent="0.25">
      <c r="A3547" s="542" t="s">
        <v>9262</v>
      </c>
      <c r="B3547" s="543" t="s">
        <v>9263</v>
      </c>
      <c r="C3547" s="544" t="s">
        <v>2075</v>
      </c>
      <c r="D3547" s="545">
        <v>30.63</v>
      </c>
    </row>
    <row r="3548" spans="1:4" ht="40.5" x14ac:dyDescent="0.25">
      <c r="A3548" s="542" t="s">
        <v>9264</v>
      </c>
      <c r="B3548" s="543" t="s">
        <v>9265</v>
      </c>
      <c r="C3548" s="544" t="s">
        <v>1389</v>
      </c>
      <c r="D3548" s="545">
        <v>421.72</v>
      </c>
    </row>
    <row r="3549" spans="1:4" ht="40.5" x14ac:dyDescent="0.25">
      <c r="A3549" s="542" t="s">
        <v>9266</v>
      </c>
      <c r="B3549" s="543" t="s">
        <v>9267</v>
      </c>
      <c r="C3549" s="544" t="s">
        <v>1389</v>
      </c>
      <c r="D3549" s="545">
        <v>396.94</v>
      </c>
    </row>
    <row r="3550" spans="1:4" ht="40.5" x14ac:dyDescent="0.25">
      <c r="A3550" s="542" t="s">
        <v>9268</v>
      </c>
      <c r="B3550" s="543" t="s">
        <v>9269</v>
      </c>
      <c r="C3550" s="544" t="s">
        <v>1389</v>
      </c>
      <c r="D3550" s="545">
        <v>368.47</v>
      </c>
    </row>
    <row r="3551" spans="1:4" ht="40.5" x14ac:dyDescent="0.25">
      <c r="A3551" s="542" t="s">
        <v>9270</v>
      </c>
      <c r="B3551" s="543" t="s">
        <v>9271</v>
      </c>
      <c r="C3551" s="544" t="s">
        <v>1389</v>
      </c>
      <c r="D3551" s="545">
        <v>408.82</v>
      </c>
    </row>
    <row r="3552" spans="1:4" ht="40.5" x14ac:dyDescent="0.25">
      <c r="A3552" s="542" t="s">
        <v>9272</v>
      </c>
      <c r="B3552" s="543" t="s">
        <v>9273</v>
      </c>
      <c r="C3552" s="544" t="s">
        <v>2075</v>
      </c>
      <c r="D3552" s="545">
        <v>17.420000000000002</v>
      </c>
    </row>
    <row r="3553" spans="1:4" ht="40.5" x14ac:dyDescent="0.25">
      <c r="A3553" s="542" t="s">
        <v>9274</v>
      </c>
      <c r="B3553" s="543" t="s">
        <v>9275</v>
      </c>
      <c r="C3553" s="544" t="s">
        <v>1389</v>
      </c>
      <c r="D3553" s="545">
        <v>431.18</v>
      </c>
    </row>
    <row r="3554" spans="1:4" ht="40.5" x14ac:dyDescent="0.25">
      <c r="A3554" s="542" t="s">
        <v>9276</v>
      </c>
      <c r="B3554" s="543" t="s">
        <v>9277</v>
      </c>
      <c r="C3554" s="544" t="s">
        <v>1389</v>
      </c>
      <c r="D3554" s="545">
        <v>183.98</v>
      </c>
    </row>
    <row r="3555" spans="1:4" ht="40.5" x14ac:dyDescent="0.25">
      <c r="A3555" s="542" t="s">
        <v>9278</v>
      </c>
      <c r="B3555" s="543" t="s">
        <v>9279</v>
      </c>
      <c r="C3555" s="544" t="s">
        <v>1389</v>
      </c>
      <c r="D3555" s="545">
        <v>183.98</v>
      </c>
    </row>
    <row r="3556" spans="1:4" ht="40.5" x14ac:dyDescent="0.25">
      <c r="A3556" s="542" t="s">
        <v>9280</v>
      </c>
      <c r="B3556" s="543" t="s">
        <v>9281</v>
      </c>
      <c r="C3556" s="544" t="s">
        <v>1389</v>
      </c>
      <c r="D3556" s="545">
        <v>431.18</v>
      </c>
    </row>
    <row r="3557" spans="1:4" ht="27" x14ac:dyDescent="0.25">
      <c r="A3557" s="542" t="s">
        <v>9282</v>
      </c>
      <c r="B3557" s="546" t="s">
        <v>9283</v>
      </c>
      <c r="C3557" s="544" t="s">
        <v>3131</v>
      </c>
      <c r="D3557" s="545">
        <v>6509.16</v>
      </c>
    </row>
    <row r="3558" spans="1:4" ht="27" x14ac:dyDescent="0.25">
      <c r="A3558" s="542" t="s">
        <v>9284</v>
      </c>
      <c r="B3558" s="543" t="s">
        <v>9285</v>
      </c>
      <c r="C3558" s="544" t="s">
        <v>61</v>
      </c>
      <c r="D3558" s="545">
        <v>1.97</v>
      </c>
    </row>
    <row r="3559" spans="1:4" ht="40.5" x14ac:dyDescent="0.25">
      <c r="A3559" s="542" t="s">
        <v>9286</v>
      </c>
      <c r="B3559" s="543" t="s">
        <v>9287</v>
      </c>
      <c r="C3559" s="544" t="s">
        <v>2075</v>
      </c>
      <c r="D3559" s="545">
        <v>181.84</v>
      </c>
    </row>
    <row r="3560" spans="1:4" ht="27" x14ac:dyDescent="0.25">
      <c r="A3560" s="542" t="s">
        <v>9288</v>
      </c>
      <c r="B3560" s="543" t="s">
        <v>9289</v>
      </c>
      <c r="C3560" s="544" t="s">
        <v>1389</v>
      </c>
      <c r="D3560" s="545">
        <v>431.18</v>
      </c>
    </row>
    <row r="3561" spans="1:4" ht="27" x14ac:dyDescent="0.25">
      <c r="A3561" s="542" t="s">
        <v>9290</v>
      </c>
      <c r="B3561" s="543" t="s">
        <v>9291</v>
      </c>
      <c r="C3561" s="544" t="s">
        <v>2075</v>
      </c>
      <c r="D3561" s="545">
        <v>402.12</v>
      </c>
    </row>
    <row r="3562" spans="1:4" ht="27" x14ac:dyDescent="0.25">
      <c r="A3562" s="542" t="s">
        <v>9292</v>
      </c>
      <c r="B3562" s="543" t="s">
        <v>9293</v>
      </c>
      <c r="C3562" s="544" t="s">
        <v>3131</v>
      </c>
      <c r="D3562" s="545">
        <v>4914.21</v>
      </c>
    </row>
    <row r="3563" spans="1:4" x14ac:dyDescent="0.25">
      <c r="A3563" s="542" t="s">
        <v>9294</v>
      </c>
      <c r="B3563" s="543" t="s">
        <v>9295</v>
      </c>
      <c r="C3563" s="544" t="s">
        <v>2075</v>
      </c>
      <c r="D3563" s="545">
        <v>0.19</v>
      </c>
    </row>
    <row r="3564" spans="1:4" ht="40.5" x14ac:dyDescent="0.25">
      <c r="A3564" s="542" t="s">
        <v>9296</v>
      </c>
      <c r="B3564" s="546" t="s">
        <v>9297</v>
      </c>
      <c r="C3564" s="544" t="s">
        <v>61</v>
      </c>
      <c r="D3564" s="545">
        <v>8469.36</v>
      </c>
    </row>
    <row r="3565" spans="1:4" ht="40.5" x14ac:dyDescent="0.25">
      <c r="A3565" s="542" t="s">
        <v>9298</v>
      </c>
      <c r="B3565" s="546" t="s">
        <v>9299</v>
      </c>
      <c r="C3565" s="544" t="s">
        <v>3131</v>
      </c>
      <c r="D3565" s="545">
        <v>3480.89</v>
      </c>
    </row>
    <row r="3566" spans="1:4" ht="40.5" x14ac:dyDescent="0.25">
      <c r="A3566" s="542" t="s">
        <v>9300</v>
      </c>
      <c r="B3566" s="543" t="s">
        <v>9301</v>
      </c>
      <c r="C3566" s="544" t="s">
        <v>2075</v>
      </c>
      <c r="D3566" s="545">
        <v>15.38</v>
      </c>
    </row>
    <row r="3567" spans="1:4" x14ac:dyDescent="0.25">
      <c r="A3567" s="542" t="s">
        <v>9302</v>
      </c>
      <c r="B3567" s="543" t="s">
        <v>9303</v>
      </c>
      <c r="C3567" s="544" t="s">
        <v>3131</v>
      </c>
      <c r="D3567" s="545">
        <v>411.28</v>
      </c>
    </row>
    <row r="3568" spans="1:4" ht="27" x14ac:dyDescent="0.25">
      <c r="A3568" s="542" t="s">
        <v>9304</v>
      </c>
      <c r="B3568" s="543" t="s">
        <v>9305</v>
      </c>
      <c r="C3568" s="544" t="s">
        <v>1389</v>
      </c>
      <c r="D3568" s="545">
        <v>39.299999999999997</v>
      </c>
    </row>
    <row r="3569" spans="1:4" ht="27" x14ac:dyDescent="0.25">
      <c r="A3569" s="542" t="s">
        <v>9306</v>
      </c>
      <c r="B3569" s="543" t="s">
        <v>9307</v>
      </c>
      <c r="C3569" s="544" t="s">
        <v>115</v>
      </c>
      <c r="D3569" s="545">
        <v>11.71</v>
      </c>
    </row>
    <row r="3570" spans="1:4" ht="27" x14ac:dyDescent="0.25">
      <c r="A3570" s="542" t="s">
        <v>9308</v>
      </c>
      <c r="B3570" s="543" t="s">
        <v>9309</v>
      </c>
      <c r="C3570" s="544" t="s">
        <v>2075</v>
      </c>
      <c r="D3570" s="545">
        <v>31.31</v>
      </c>
    </row>
    <row r="3571" spans="1:4" ht="27" x14ac:dyDescent="0.25">
      <c r="A3571" s="542" t="s">
        <v>9310</v>
      </c>
      <c r="B3571" s="543" t="s">
        <v>9311</v>
      </c>
      <c r="C3571" s="544" t="s">
        <v>2075</v>
      </c>
      <c r="D3571" s="545">
        <v>32.619999999999997</v>
      </c>
    </row>
    <row r="3572" spans="1:4" x14ac:dyDescent="0.25">
      <c r="A3572" s="542" t="s">
        <v>9312</v>
      </c>
      <c r="B3572" s="546" t="s">
        <v>9313</v>
      </c>
      <c r="C3572" s="544" t="s">
        <v>3131</v>
      </c>
      <c r="D3572" s="545">
        <v>621.44000000000005</v>
      </c>
    </row>
    <row r="3573" spans="1:4" x14ac:dyDescent="0.25">
      <c r="A3573" s="542" t="s">
        <v>9314</v>
      </c>
      <c r="B3573" s="546" t="s">
        <v>9315</v>
      </c>
      <c r="C3573" s="544" t="s">
        <v>3131</v>
      </c>
      <c r="D3573" s="545">
        <v>940.57</v>
      </c>
    </row>
    <row r="3574" spans="1:4" x14ac:dyDescent="0.25">
      <c r="A3574" s="542" t="s">
        <v>9316</v>
      </c>
      <c r="B3574" s="543" t="s">
        <v>9317</v>
      </c>
      <c r="C3574" s="544" t="s">
        <v>1389</v>
      </c>
      <c r="D3574" s="545">
        <v>11.03</v>
      </c>
    </row>
    <row r="3575" spans="1:4" ht="40.5" x14ac:dyDescent="0.25">
      <c r="A3575" s="542" t="s">
        <v>9318</v>
      </c>
      <c r="B3575" s="543" t="s">
        <v>9319</v>
      </c>
      <c r="C3575" s="544" t="s">
        <v>2075</v>
      </c>
      <c r="D3575" s="545">
        <v>15.38</v>
      </c>
    </row>
    <row r="3576" spans="1:4" ht="40.5" x14ac:dyDescent="0.25">
      <c r="A3576" s="542" t="s">
        <v>9320</v>
      </c>
      <c r="B3576" s="543" t="s">
        <v>9321</v>
      </c>
      <c r="C3576" s="544" t="s">
        <v>2075</v>
      </c>
      <c r="D3576" s="545">
        <v>1016.81</v>
      </c>
    </row>
    <row r="3577" spans="1:4" ht="27" x14ac:dyDescent="0.25">
      <c r="A3577" s="542" t="s">
        <v>9322</v>
      </c>
      <c r="B3577" s="543" t="s">
        <v>9323</v>
      </c>
      <c r="C3577" s="544" t="s">
        <v>61</v>
      </c>
      <c r="D3577" s="545">
        <v>628.16</v>
      </c>
    </row>
    <row r="3578" spans="1:4" ht="27" x14ac:dyDescent="0.25">
      <c r="A3578" s="542" t="s">
        <v>9324</v>
      </c>
      <c r="B3578" s="543" t="s">
        <v>9325</v>
      </c>
      <c r="C3578" s="544" t="s">
        <v>61</v>
      </c>
      <c r="D3578" s="545">
        <v>3004.84</v>
      </c>
    </row>
    <row r="3579" spans="1:4" ht="27" x14ac:dyDescent="0.25">
      <c r="A3579" s="542" t="s">
        <v>9326</v>
      </c>
      <c r="B3579" s="543" t="s">
        <v>9327</v>
      </c>
      <c r="C3579" s="544" t="s">
        <v>2075</v>
      </c>
      <c r="D3579" s="545">
        <v>353.32</v>
      </c>
    </row>
    <row r="3580" spans="1:4" ht="27" x14ac:dyDescent="0.25">
      <c r="A3580" s="542" t="s">
        <v>9328</v>
      </c>
      <c r="B3580" s="543" t="s">
        <v>9329</v>
      </c>
      <c r="C3580" s="544" t="s">
        <v>2075</v>
      </c>
      <c r="D3580" s="545">
        <v>423.56</v>
      </c>
    </row>
    <row r="3581" spans="1:4" ht="27" x14ac:dyDescent="0.25">
      <c r="A3581" s="542" t="s">
        <v>9330</v>
      </c>
      <c r="B3581" s="543" t="s">
        <v>9331</v>
      </c>
      <c r="C3581" s="544" t="s">
        <v>2075</v>
      </c>
      <c r="D3581" s="545">
        <v>432.56</v>
      </c>
    </row>
    <row r="3582" spans="1:4" ht="27" x14ac:dyDescent="0.25">
      <c r="A3582" s="542" t="s">
        <v>9332</v>
      </c>
      <c r="B3582" s="543" t="s">
        <v>9333</v>
      </c>
      <c r="C3582" s="544" t="s">
        <v>1389</v>
      </c>
      <c r="D3582" s="545">
        <v>55.82</v>
      </c>
    </row>
    <row r="3583" spans="1:4" ht="27" x14ac:dyDescent="0.25">
      <c r="A3583" s="542" t="s">
        <v>9334</v>
      </c>
      <c r="B3583" s="543" t="s">
        <v>9335</v>
      </c>
      <c r="C3583" s="544" t="s">
        <v>61</v>
      </c>
      <c r="D3583" s="545">
        <v>119</v>
      </c>
    </row>
    <row r="3584" spans="1:4" ht="27" x14ac:dyDescent="0.25">
      <c r="A3584" s="542" t="s">
        <v>9336</v>
      </c>
      <c r="B3584" s="543" t="s">
        <v>9337</v>
      </c>
      <c r="C3584" s="544" t="s">
        <v>2075</v>
      </c>
      <c r="D3584" s="545">
        <v>432.56</v>
      </c>
    </row>
    <row r="3585" spans="1:4" x14ac:dyDescent="0.25">
      <c r="A3585" s="542" t="s">
        <v>9338</v>
      </c>
      <c r="B3585" s="543" t="s">
        <v>9339</v>
      </c>
      <c r="C3585" s="544" t="s">
        <v>3131</v>
      </c>
      <c r="D3585" s="545">
        <v>15.23</v>
      </c>
    </row>
    <row r="3586" spans="1:4" x14ac:dyDescent="0.25">
      <c r="A3586" s="542" t="s">
        <v>9340</v>
      </c>
      <c r="B3586" s="543" t="s">
        <v>9341</v>
      </c>
      <c r="C3586" s="544" t="s">
        <v>1389</v>
      </c>
      <c r="D3586" s="545">
        <v>45.52</v>
      </c>
    </row>
    <row r="3587" spans="1:4" ht="27" x14ac:dyDescent="0.25">
      <c r="A3587" s="542" t="s">
        <v>9342</v>
      </c>
      <c r="B3587" s="543" t="s">
        <v>9343</v>
      </c>
      <c r="C3587" s="544" t="s">
        <v>61</v>
      </c>
      <c r="D3587" s="545">
        <v>1046.94</v>
      </c>
    </row>
    <row r="3588" spans="1:4" ht="27" x14ac:dyDescent="0.25">
      <c r="A3588" s="542" t="s">
        <v>9344</v>
      </c>
      <c r="B3588" s="543" t="s">
        <v>9345</v>
      </c>
      <c r="C3588" s="544" t="s">
        <v>61</v>
      </c>
      <c r="D3588" s="545">
        <v>55.28</v>
      </c>
    </row>
    <row r="3589" spans="1:4" ht="27" x14ac:dyDescent="0.25">
      <c r="A3589" s="542" t="s">
        <v>9346</v>
      </c>
      <c r="B3589" s="543" t="s">
        <v>9347</v>
      </c>
      <c r="C3589" s="544" t="s">
        <v>61</v>
      </c>
      <c r="D3589" s="545">
        <v>854.77</v>
      </c>
    </row>
    <row r="3590" spans="1:4" ht="27" x14ac:dyDescent="0.25">
      <c r="A3590" s="542" t="s">
        <v>9348</v>
      </c>
      <c r="B3590" s="543" t="s">
        <v>9349</v>
      </c>
      <c r="C3590" s="544" t="s">
        <v>2075</v>
      </c>
      <c r="D3590" s="545">
        <v>446.06</v>
      </c>
    </row>
    <row r="3591" spans="1:4" ht="27" x14ac:dyDescent="0.25">
      <c r="A3591" s="542" t="s">
        <v>9350</v>
      </c>
      <c r="B3591" s="543" t="s">
        <v>9351</v>
      </c>
      <c r="C3591" s="544" t="s">
        <v>2075</v>
      </c>
      <c r="D3591" s="545">
        <v>303.51</v>
      </c>
    </row>
    <row r="3592" spans="1:4" ht="27" x14ac:dyDescent="0.25">
      <c r="A3592" s="542" t="s">
        <v>9352</v>
      </c>
      <c r="B3592" s="543" t="s">
        <v>9353</v>
      </c>
      <c r="C3592" s="544" t="s">
        <v>3131</v>
      </c>
      <c r="D3592" s="545">
        <v>16.440000000000001</v>
      </c>
    </row>
    <row r="3593" spans="1:4" x14ac:dyDescent="0.25">
      <c r="A3593" s="542" t="s">
        <v>9354</v>
      </c>
      <c r="B3593" s="543" t="s">
        <v>6870</v>
      </c>
      <c r="C3593" s="544" t="s">
        <v>3131</v>
      </c>
      <c r="D3593" s="545">
        <v>42.66</v>
      </c>
    </row>
    <row r="3594" spans="1:4" x14ac:dyDescent="0.25">
      <c r="A3594" s="542" t="s">
        <v>9355</v>
      </c>
      <c r="B3594" s="543" t="s">
        <v>9356</v>
      </c>
      <c r="C3594" s="544" t="s">
        <v>1389</v>
      </c>
      <c r="D3594" s="545">
        <v>2.67</v>
      </c>
    </row>
    <row r="3595" spans="1:4" ht="27" x14ac:dyDescent="0.25">
      <c r="A3595" s="542" t="s">
        <v>9357</v>
      </c>
      <c r="B3595" s="543" t="s">
        <v>9358</v>
      </c>
      <c r="C3595" s="544" t="s">
        <v>1389</v>
      </c>
      <c r="D3595" s="545">
        <v>1.88</v>
      </c>
    </row>
    <row r="3596" spans="1:4" x14ac:dyDescent="0.25">
      <c r="A3596" s="542" t="s">
        <v>9359</v>
      </c>
      <c r="B3596" s="543" t="s">
        <v>9360</v>
      </c>
      <c r="C3596" s="544" t="s">
        <v>1389</v>
      </c>
      <c r="D3596" s="545">
        <v>1.68</v>
      </c>
    </row>
    <row r="3597" spans="1:4" ht="27" x14ac:dyDescent="0.25">
      <c r="A3597" s="542" t="s">
        <v>9361</v>
      </c>
      <c r="B3597" s="543" t="s">
        <v>9362</v>
      </c>
      <c r="C3597" s="544" t="s">
        <v>1389</v>
      </c>
      <c r="D3597" s="545">
        <v>4.29</v>
      </c>
    </row>
    <row r="3598" spans="1:4" ht="27" x14ac:dyDescent="0.25">
      <c r="A3598" s="542" t="s">
        <v>9363</v>
      </c>
      <c r="B3598" s="543" t="s">
        <v>9364</v>
      </c>
      <c r="C3598" s="544" t="s">
        <v>2075</v>
      </c>
      <c r="D3598" s="545">
        <v>4.91</v>
      </c>
    </row>
    <row r="3599" spans="1:4" ht="40.5" x14ac:dyDescent="0.25">
      <c r="A3599" s="542" t="s">
        <v>9365</v>
      </c>
      <c r="B3599" s="546" t="s">
        <v>9366</v>
      </c>
      <c r="C3599" s="544" t="s">
        <v>61</v>
      </c>
      <c r="D3599" s="545">
        <v>63.81</v>
      </c>
    </row>
    <row r="3600" spans="1:4" ht="27" x14ac:dyDescent="0.25">
      <c r="A3600" s="542" t="s">
        <v>9367</v>
      </c>
      <c r="B3600" s="543" t="s">
        <v>9368</v>
      </c>
      <c r="C3600" s="544" t="s">
        <v>61</v>
      </c>
      <c r="D3600" s="545">
        <v>4089.87</v>
      </c>
    </row>
    <row r="3601" spans="1:4" ht="40.5" x14ac:dyDescent="0.25">
      <c r="A3601" s="542" t="s">
        <v>9369</v>
      </c>
      <c r="B3601" s="546" t="s">
        <v>9370</v>
      </c>
      <c r="C3601" s="544" t="s">
        <v>61</v>
      </c>
      <c r="D3601" s="545">
        <v>19742.91</v>
      </c>
    </row>
    <row r="3602" spans="1:4" ht="40.5" x14ac:dyDescent="0.25">
      <c r="A3602" s="542" t="s">
        <v>9371</v>
      </c>
      <c r="B3602" s="546" t="s">
        <v>9372</v>
      </c>
      <c r="C3602" s="544" t="s">
        <v>3131</v>
      </c>
      <c r="D3602" s="545">
        <v>11878.6</v>
      </c>
    </row>
    <row r="3603" spans="1:4" ht="40.5" x14ac:dyDescent="0.25">
      <c r="A3603" s="542" t="s">
        <v>9373</v>
      </c>
      <c r="B3603" s="543" t="s">
        <v>9374</v>
      </c>
      <c r="C3603" s="544" t="s">
        <v>3131</v>
      </c>
      <c r="D3603" s="545">
        <v>2008.62</v>
      </c>
    </row>
    <row r="3604" spans="1:4" ht="40.5" x14ac:dyDescent="0.25">
      <c r="A3604" s="542" t="s">
        <v>9375</v>
      </c>
      <c r="B3604" s="543" t="s">
        <v>9376</v>
      </c>
      <c r="C3604" s="544" t="s">
        <v>3131</v>
      </c>
      <c r="D3604" s="545">
        <v>1649.23</v>
      </c>
    </row>
    <row r="3605" spans="1:4" ht="27" x14ac:dyDescent="0.25">
      <c r="A3605" s="542" t="s">
        <v>9377</v>
      </c>
      <c r="B3605" s="543" t="s">
        <v>9378</v>
      </c>
      <c r="C3605" s="544" t="s">
        <v>1389</v>
      </c>
      <c r="D3605" s="545">
        <v>2.42</v>
      </c>
    </row>
    <row r="3606" spans="1:4" ht="40.5" x14ac:dyDescent="0.25">
      <c r="A3606" s="542" t="s">
        <v>9379</v>
      </c>
      <c r="B3606" s="546" t="s">
        <v>9380</v>
      </c>
      <c r="C3606" s="544" t="s">
        <v>61</v>
      </c>
      <c r="D3606" s="545">
        <v>78.03</v>
      </c>
    </row>
    <row r="3607" spans="1:4" x14ac:dyDescent="0.25">
      <c r="A3607" s="542" t="s">
        <v>9381</v>
      </c>
      <c r="B3607" s="543" t="s">
        <v>9382</v>
      </c>
      <c r="C3607" s="544" t="s">
        <v>61</v>
      </c>
      <c r="D3607" s="545">
        <v>30.15</v>
      </c>
    </row>
    <row r="3608" spans="1:4" x14ac:dyDescent="0.25">
      <c r="A3608" s="542" t="s">
        <v>9383</v>
      </c>
      <c r="B3608" s="543" t="s">
        <v>9384</v>
      </c>
      <c r="C3608" s="544" t="s">
        <v>61</v>
      </c>
      <c r="D3608" s="545">
        <v>33.92</v>
      </c>
    </row>
    <row r="3609" spans="1:4" x14ac:dyDescent="0.25">
      <c r="A3609" s="542" t="s">
        <v>9385</v>
      </c>
      <c r="B3609" s="543" t="s">
        <v>9386</v>
      </c>
      <c r="C3609" s="544" t="s">
        <v>61</v>
      </c>
      <c r="D3609" s="545">
        <v>40.700000000000003</v>
      </c>
    </row>
    <row r="3610" spans="1:4" x14ac:dyDescent="0.25">
      <c r="A3610" s="542" t="s">
        <v>9387</v>
      </c>
      <c r="B3610" s="543" t="s">
        <v>9388</v>
      </c>
      <c r="C3610" s="544" t="s">
        <v>61</v>
      </c>
      <c r="D3610" s="545">
        <v>48.57</v>
      </c>
    </row>
    <row r="3611" spans="1:4" ht="40.5" x14ac:dyDescent="0.25">
      <c r="A3611" s="542" t="s">
        <v>9389</v>
      </c>
      <c r="B3611" s="543" t="s">
        <v>9390</v>
      </c>
      <c r="C3611" s="544" t="s">
        <v>1389</v>
      </c>
      <c r="D3611" s="545">
        <v>823.73</v>
      </c>
    </row>
    <row r="3612" spans="1:4" ht="40.5" x14ac:dyDescent="0.25">
      <c r="A3612" s="542" t="s">
        <v>9391</v>
      </c>
      <c r="B3612" s="543" t="s">
        <v>9392</v>
      </c>
      <c r="C3612" s="544" t="s">
        <v>1389</v>
      </c>
      <c r="D3612" s="545">
        <v>731.96</v>
      </c>
    </row>
    <row r="3613" spans="1:4" ht="40.5" x14ac:dyDescent="0.25">
      <c r="A3613" s="542" t="s">
        <v>9393</v>
      </c>
      <c r="B3613" s="543" t="s">
        <v>9394</v>
      </c>
      <c r="C3613" s="544" t="s">
        <v>1389</v>
      </c>
      <c r="D3613" s="545">
        <v>711.52</v>
      </c>
    </row>
    <row r="3614" spans="1:4" ht="40.5" x14ac:dyDescent="0.25">
      <c r="A3614" s="542" t="s">
        <v>9395</v>
      </c>
      <c r="B3614" s="543" t="s">
        <v>9396</v>
      </c>
      <c r="C3614" s="544" t="s">
        <v>1389</v>
      </c>
      <c r="D3614" s="545">
        <v>776.01</v>
      </c>
    </row>
    <row r="3615" spans="1:4" ht="40.5" x14ac:dyDescent="0.25">
      <c r="A3615" s="542" t="s">
        <v>9397</v>
      </c>
      <c r="B3615" s="543" t="s">
        <v>9398</v>
      </c>
      <c r="C3615" s="544" t="s">
        <v>1389</v>
      </c>
      <c r="D3615" s="545">
        <v>849.27</v>
      </c>
    </row>
    <row r="3616" spans="1:4" ht="40.5" x14ac:dyDescent="0.25">
      <c r="A3616" s="542" t="s">
        <v>9399</v>
      </c>
      <c r="B3616" s="543" t="s">
        <v>9400</v>
      </c>
      <c r="C3616" s="544" t="s">
        <v>1389</v>
      </c>
      <c r="D3616" s="545">
        <v>337.48</v>
      </c>
    </row>
    <row r="3617" spans="1:4" ht="40.5" x14ac:dyDescent="0.25">
      <c r="A3617" s="542" t="s">
        <v>9401</v>
      </c>
      <c r="B3617" s="543" t="s">
        <v>9402</v>
      </c>
      <c r="C3617" s="544" t="s">
        <v>1389</v>
      </c>
      <c r="D3617" s="545">
        <v>337.48</v>
      </c>
    </row>
    <row r="3618" spans="1:4" ht="40.5" x14ac:dyDescent="0.25">
      <c r="A3618" s="542" t="s">
        <v>9403</v>
      </c>
      <c r="B3618" s="543" t="s">
        <v>9404</v>
      </c>
      <c r="C3618" s="544" t="s">
        <v>1389</v>
      </c>
      <c r="D3618" s="545">
        <v>849.27</v>
      </c>
    </row>
    <row r="3619" spans="1:4" ht="27" x14ac:dyDescent="0.25">
      <c r="A3619" s="542" t="s">
        <v>9405</v>
      </c>
      <c r="B3619" s="543" t="s">
        <v>9406</v>
      </c>
      <c r="C3619" s="544" t="s">
        <v>1389</v>
      </c>
      <c r="D3619" s="545">
        <v>849.27</v>
      </c>
    </row>
    <row r="3620" spans="1:4" ht="27" x14ac:dyDescent="0.25">
      <c r="A3620" s="542" t="s">
        <v>9407</v>
      </c>
      <c r="B3620" s="543" t="s">
        <v>9408</v>
      </c>
      <c r="C3620" s="544" t="s">
        <v>3131</v>
      </c>
      <c r="D3620" s="545">
        <v>17.22</v>
      </c>
    </row>
    <row r="3621" spans="1:4" x14ac:dyDescent="0.25">
      <c r="A3621" s="542" t="s">
        <v>9409</v>
      </c>
      <c r="B3621" s="546" t="s">
        <v>9410</v>
      </c>
      <c r="C3621" s="544" t="s">
        <v>3131</v>
      </c>
      <c r="D3621" s="545">
        <v>604.65</v>
      </c>
    </row>
    <row r="3622" spans="1:4" x14ac:dyDescent="0.25">
      <c r="A3622" s="542" t="s">
        <v>9411</v>
      </c>
      <c r="B3622" s="546" t="s">
        <v>9412</v>
      </c>
      <c r="C3622" s="544" t="s">
        <v>3131</v>
      </c>
      <c r="D3622" s="545">
        <v>873.38</v>
      </c>
    </row>
    <row r="3623" spans="1:4" ht="27" x14ac:dyDescent="0.25">
      <c r="A3623" s="542" t="s">
        <v>9413</v>
      </c>
      <c r="B3623" s="546" t="s">
        <v>9414</v>
      </c>
      <c r="C3623" s="544" t="s">
        <v>3131</v>
      </c>
      <c r="D3623" s="545">
        <v>1295.0999999999999</v>
      </c>
    </row>
    <row r="3624" spans="1:4" ht="40.5" x14ac:dyDescent="0.25">
      <c r="A3624" s="542" t="s">
        <v>9415</v>
      </c>
      <c r="B3624" s="546" t="s">
        <v>9416</v>
      </c>
      <c r="C3624" s="544" t="s">
        <v>61</v>
      </c>
      <c r="D3624" s="545">
        <v>72.540000000000006</v>
      </c>
    </row>
    <row r="3625" spans="1:4" ht="40.5" x14ac:dyDescent="0.25">
      <c r="A3625" s="542" t="s">
        <v>9417</v>
      </c>
      <c r="B3625" s="543" t="s">
        <v>9418</v>
      </c>
      <c r="C3625" s="544" t="s">
        <v>1389</v>
      </c>
      <c r="D3625" s="545">
        <v>505.2</v>
      </c>
    </row>
    <row r="3626" spans="1:4" ht="40.5" x14ac:dyDescent="0.25">
      <c r="A3626" s="542" t="s">
        <v>9419</v>
      </c>
      <c r="B3626" s="543" t="s">
        <v>9420</v>
      </c>
      <c r="C3626" s="544" t="s">
        <v>1389</v>
      </c>
      <c r="D3626" s="545">
        <v>466.53</v>
      </c>
    </row>
    <row r="3627" spans="1:4" ht="40.5" x14ac:dyDescent="0.25">
      <c r="A3627" s="542" t="s">
        <v>9421</v>
      </c>
      <c r="B3627" s="543" t="s">
        <v>9422</v>
      </c>
      <c r="C3627" s="544" t="s">
        <v>1389</v>
      </c>
      <c r="D3627" s="545">
        <v>439.72</v>
      </c>
    </row>
    <row r="3628" spans="1:4" ht="40.5" x14ac:dyDescent="0.25">
      <c r="A3628" s="542" t="s">
        <v>9423</v>
      </c>
      <c r="B3628" s="543" t="s">
        <v>9424</v>
      </c>
      <c r="C3628" s="544" t="s">
        <v>1389</v>
      </c>
      <c r="D3628" s="545">
        <v>485.09</v>
      </c>
    </row>
    <row r="3629" spans="1:4" ht="40.5" x14ac:dyDescent="0.25">
      <c r="A3629" s="542" t="s">
        <v>9425</v>
      </c>
      <c r="B3629" s="543" t="s">
        <v>9426</v>
      </c>
      <c r="C3629" s="544" t="s">
        <v>1389</v>
      </c>
      <c r="D3629" s="545">
        <v>518.02</v>
      </c>
    </row>
    <row r="3630" spans="1:4" ht="40.5" x14ac:dyDescent="0.25">
      <c r="A3630" s="542" t="s">
        <v>9427</v>
      </c>
      <c r="B3630" s="543" t="s">
        <v>9428</v>
      </c>
      <c r="C3630" s="544" t="s">
        <v>1389</v>
      </c>
      <c r="D3630" s="545">
        <v>518.02</v>
      </c>
    </row>
    <row r="3631" spans="1:4" ht="27" x14ac:dyDescent="0.25">
      <c r="A3631" s="542" t="s">
        <v>9429</v>
      </c>
      <c r="B3631" s="543" t="s">
        <v>9430</v>
      </c>
      <c r="C3631" s="544" t="s">
        <v>3131</v>
      </c>
      <c r="D3631" s="545">
        <v>16.649999999999999</v>
      </c>
    </row>
    <row r="3632" spans="1:4" x14ac:dyDescent="0.25">
      <c r="A3632" s="542" t="s">
        <v>9431</v>
      </c>
      <c r="B3632" s="543" t="s">
        <v>9432</v>
      </c>
      <c r="C3632" s="544" t="s">
        <v>3131</v>
      </c>
      <c r="D3632" s="545">
        <v>14.82</v>
      </c>
    </row>
    <row r="3633" spans="1:4" x14ac:dyDescent="0.25">
      <c r="A3633" s="542" t="s">
        <v>9433</v>
      </c>
      <c r="B3633" s="543" t="s">
        <v>9434</v>
      </c>
      <c r="C3633" s="544" t="s">
        <v>3131</v>
      </c>
      <c r="D3633" s="545">
        <v>13.49</v>
      </c>
    </row>
    <row r="3634" spans="1:4" x14ac:dyDescent="0.25">
      <c r="A3634" s="542" t="s">
        <v>9435</v>
      </c>
      <c r="B3634" s="543" t="s">
        <v>9436</v>
      </c>
      <c r="C3634" s="544" t="s">
        <v>2075</v>
      </c>
      <c r="D3634" s="545">
        <v>193.33</v>
      </c>
    </row>
    <row r="3635" spans="1:4" ht="40.5" x14ac:dyDescent="0.25">
      <c r="A3635" s="542" t="s">
        <v>9437</v>
      </c>
      <c r="B3635" s="543" t="s">
        <v>9438</v>
      </c>
      <c r="C3635" s="544" t="s">
        <v>2075</v>
      </c>
      <c r="D3635" s="545">
        <v>14.98</v>
      </c>
    </row>
    <row r="3636" spans="1:4" ht="40.5" x14ac:dyDescent="0.25">
      <c r="A3636" s="542" t="s">
        <v>9439</v>
      </c>
      <c r="B3636" s="543" t="s">
        <v>9440</v>
      </c>
      <c r="C3636" s="544" t="s">
        <v>2075</v>
      </c>
      <c r="D3636" s="545">
        <v>14.98</v>
      </c>
    </row>
    <row r="3637" spans="1:4" ht="27" x14ac:dyDescent="0.25">
      <c r="A3637" s="542" t="s">
        <v>9441</v>
      </c>
      <c r="B3637" s="546" t="s">
        <v>9442</v>
      </c>
      <c r="C3637" s="544" t="s">
        <v>2075</v>
      </c>
      <c r="D3637" s="545">
        <v>75</v>
      </c>
    </row>
    <row r="3638" spans="1:4" x14ac:dyDescent="0.25">
      <c r="A3638" s="542" t="s">
        <v>9443</v>
      </c>
      <c r="B3638" s="543" t="s">
        <v>9444</v>
      </c>
      <c r="C3638" s="544" t="s">
        <v>2075</v>
      </c>
      <c r="D3638" s="545">
        <v>17.84</v>
      </c>
    </row>
    <row r="3639" spans="1:4" ht="27" x14ac:dyDescent="0.25">
      <c r="A3639" s="542" t="s">
        <v>9445</v>
      </c>
      <c r="B3639" s="546" t="s">
        <v>9446</v>
      </c>
      <c r="C3639" s="544" t="s">
        <v>1389</v>
      </c>
      <c r="D3639" s="545">
        <v>7.03</v>
      </c>
    </row>
    <row r="3640" spans="1:4" ht="40.5" x14ac:dyDescent="0.25">
      <c r="A3640" s="542" t="s">
        <v>9447</v>
      </c>
      <c r="B3640" s="543" t="s">
        <v>9448</v>
      </c>
      <c r="C3640" s="544" t="s">
        <v>2075</v>
      </c>
      <c r="D3640" s="545">
        <v>17.68</v>
      </c>
    </row>
    <row r="3641" spans="1:4" ht="54" x14ac:dyDescent="0.25">
      <c r="A3641" s="542" t="s">
        <v>9449</v>
      </c>
      <c r="B3641" s="543" t="s">
        <v>9450</v>
      </c>
      <c r="C3641" s="544" t="s">
        <v>2075</v>
      </c>
      <c r="D3641" s="545">
        <v>16.16</v>
      </c>
    </row>
    <row r="3642" spans="1:4" ht="54" x14ac:dyDescent="0.25">
      <c r="A3642" s="542" t="s">
        <v>9451</v>
      </c>
      <c r="B3642" s="543" t="s">
        <v>9452</v>
      </c>
      <c r="C3642" s="544" t="s">
        <v>2075</v>
      </c>
      <c r="D3642" s="545">
        <v>16.45</v>
      </c>
    </row>
    <row r="3643" spans="1:4" ht="40.5" x14ac:dyDescent="0.25">
      <c r="A3643" s="542" t="s">
        <v>9453</v>
      </c>
      <c r="B3643" s="543" t="s">
        <v>9454</v>
      </c>
      <c r="C3643" s="544" t="s">
        <v>2075</v>
      </c>
      <c r="D3643" s="545">
        <v>15.82</v>
      </c>
    </row>
    <row r="3644" spans="1:4" x14ac:dyDescent="0.25">
      <c r="A3644" s="542" t="s">
        <v>9455</v>
      </c>
      <c r="B3644" s="543" t="s">
        <v>9456</v>
      </c>
      <c r="C3644" s="544" t="s">
        <v>1389</v>
      </c>
      <c r="D3644" s="545">
        <v>70.989999999999995</v>
      </c>
    </row>
    <row r="3645" spans="1:4" ht="27" x14ac:dyDescent="0.25">
      <c r="A3645" s="542" t="s">
        <v>9457</v>
      </c>
      <c r="B3645" s="543" t="s">
        <v>9458</v>
      </c>
      <c r="C3645" s="544" t="s">
        <v>2075</v>
      </c>
      <c r="D3645" s="545">
        <v>122.7</v>
      </c>
    </row>
    <row r="3646" spans="1:4" x14ac:dyDescent="0.25">
      <c r="A3646" s="542" t="s">
        <v>9459</v>
      </c>
      <c r="B3646" s="543" t="s">
        <v>9460</v>
      </c>
      <c r="C3646" s="544" t="s">
        <v>8942</v>
      </c>
      <c r="D3646" s="545">
        <v>660.02</v>
      </c>
    </row>
    <row r="3647" spans="1:4" ht="27" x14ac:dyDescent="0.25">
      <c r="A3647" s="542" t="s">
        <v>9461</v>
      </c>
      <c r="B3647" s="543" t="s">
        <v>9462</v>
      </c>
      <c r="C3647" s="544" t="s">
        <v>2075</v>
      </c>
      <c r="D3647" s="545">
        <v>35.520000000000003</v>
      </c>
    </row>
    <row r="3648" spans="1:4" ht="40.5" x14ac:dyDescent="0.25">
      <c r="A3648" s="542" t="s">
        <v>9463</v>
      </c>
      <c r="B3648" s="543" t="s">
        <v>9464</v>
      </c>
      <c r="C3648" s="544" t="s">
        <v>2075</v>
      </c>
      <c r="D3648" s="545">
        <v>869.19</v>
      </c>
    </row>
    <row r="3649" spans="1:4" x14ac:dyDescent="0.25">
      <c r="A3649" s="542" t="s">
        <v>9465</v>
      </c>
      <c r="B3649" s="543" t="s">
        <v>9466</v>
      </c>
      <c r="C3649" s="544" t="s">
        <v>2075</v>
      </c>
      <c r="D3649" s="545">
        <v>284.14</v>
      </c>
    </row>
    <row r="3650" spans="1:4" ht="40.5" x14ac:dyDescent="0.25">
      <c r="A3650" s="542" t="s">
        <v>9467</v>
      </c>
      <c r="B3650" s="546" t="s">
        <v>9468</v>
      </c>
      <c r="C3650" s="544" t="s">
        <v>61</v>
      </c>
      <c r="D3650" s="545">
        <v>110.98</v>
      </c>
    </row>
    <row r="3651" spans="1:4" ht="27" x14ac:dyDescent="0.25">
      <c r="A3651" s="542" t="s">
        <v>9469</v>
      </c>
      <c r="B3651" s="546" t="s">
        <v>9470</v>
      </c>
      <c r="C3651" s="544" t="s">
        <v>1389</v>
      </c>
      <c r="D3651" s="545">
        <v>4.91</v>
      </c>
    </row>
    <row r="3652" spans="1:4" ht="40.5" x14ac:dyDescent="0.25">
      <c r="A3652" s="542" t="s">
        <v>9471</v>
      </c>
      <c r="B3652" s="543" t="s">
        <v>9472</v>
      </c>
      <c r="C3652" s="544" t="s">
        <v>1389</v>
      </c>
      <c r="D3652" s="545">
        <v>2.86</v>
      </c>
    </row>
    <row r="3653" spans="1:4" ht="40.5" x14ac:dyDescent="0.25">
      <c r="A3653" s="542" t="s">
        <v>9473</v>
      </c>
      <c r="B3653" s="543" t="s">
        <v>9474</v>
      </c>
      <c r="C3653" s="544" t="s">
        <v>1389</v>
      </c>
      <c r="D3653" s="545">
        <v>1.5</v>
      </c>
    </row>
    <row r="3654" spans="1:4" ht="40.5" x14ac:dyDescent="0.25">
      <c r="A3654" s="542" t="s">
        <v>9475</v>
      </c>
      <c r="B3654" s="543" t="s">
        <v>9476</v>
      </c>
      <c r="C3654" s="544" t="s">
        <v>1389</v>
      </c>
      <c r="D3654" s="545">
        <v>0.31</v>
      </c>
    </row>
    <row r="3655" spans="1:4" ht="40.5" x14ac:dyDescent="0.25">
      <c r="A3655" s="542" t="s">
        <v>9477</v>
      </c>
      <c r="B3655" s="546" t="s">
        <v>9478</v>
      </c>
      <c r="C3655" s="544" t="s">
        <v>61</v>
      </c>
      <c r="D3655" s="545">
        <v>6805.52</v>
      </c>
    </row>
    <row r="3656" spans="1:4" ht="27" x14ac:dyDescent="0.25">
      <c r="A3656" s="542" t="s">
        <v>9479</v>
      </c>
      <c r="B3656" s="543" t="s">
        <v>9480</v>
      </c>
      <c r="C3656" s="544" t="s">
        <v>2075</v>
      </c>
      <c r="D3656" s="545">
        <v>4.74</v>
      </c>
    </row>
    <row r="3657" spans="1:4" ht="27" x14ac:dyDescent="0.25">
      <c r="A3657" s="542" t="s">
        <v>9481</v>
      </c>
      <c r="B3657" s="543" t="s">
        <v>9482</v>
      </c>
      <c r="C3657" s="544" t="s">
        <v>2075</v>
      </c>
      <c r="D3657" s="545">
        <v>5.57</v>
      </c>
    </row>
    <row r="3658" spans="1:4" x14ac:dyDescent="0.25">
      <c r="A3658" s="542" t="s">
        <v>9483</v>
      </c>
      <c r="B3658" s="543" t="s">
        <v>9484</v>
      </c>
      <c r="C3658" s="544" t="s">
        <v>2075</v>
      </c>
      <c r="D3658" s="545">
        <v>87.94</v>
      </c>
    </row>
    <row r="3659" spans="1:4" x14ac:dyDescent="0.25">
      <c r="A3659" s="542" t="s">
        <v>9485</v>
      </c>
      <c r="B3659" s="543" t="s">
        <v>9486</v>
      </c>
      <c r="C3659" s="544" t="s">
        <v>1389</v>
      </c>
      <c r="D3659" s="545">
        <v>13.24</v>
      </c>
    </row>
    <row r="3660" spans="1:4" x14ac:dyDescent="0.25">
      <c r="A3660" s="542" t="s">
        <v>9487</v>
      </c>
      <c r="B3660" s="543" t="s">
        <v>9488</v>
      </c>
      <c r="C3660" s="544" t="s">
        <v>3131</v>
      </c>
      <c r="D3660" s="545">
        <v>22.37</v>
      </c>
    </row>
    <row r="3661" spans="1:4" x14ac:dyDescent="0.25">
      <c r="A3661" s="542" t="s">
        <v>9489</v>
      </c>
      <c r="B3661" s="543" t="s">
        <v>9490</v>
      </c>
      <c r="C3661" s="544" t="s">
        <v>3131</v>
      </c>
      <c r="D3661" s="545">
        <v>31.96</v>
      </c>
    </row>
    <row r="3662" spans="1:4" ht="40.5" x14ac:dyDescent="0.25">
      <c r="A3662" s="542" t="s">
        <v>9491</v>
      </c>
      <c r="B3662" s="543" t="s">
        <v>9492</v>
      </c>
      <c r="C3662" s="544" t="s">
        <v>1389</v>
      </c>
      <c r="D3662" s="545">
        <v>4.26</v>
      </c>
    </row>
    <row r="3663" spans="1:4" x14ac:dyDescent="0.25">
      <c r="A3663" s="542" t="s">
        <v>9493</v>
      </c>
      <c r="B3663" s="543" t="s">
        <v>9494</v>
      </c>
      <c r="C3663" s="544" t="s">
        <v>1389</v>
      </c>
      <c r="D3663" s="545">
        <v>27.07</v>
      </c>
    </row>
    <row r="3664" spans="1:4" ht="27" x14ac:dyDescent="0.25">
      <c r="A3664" s="542" t="s">
        <v>9495</v>
      </c>
      <c r="B3664" s="543" t="s">
        <v>9496</v>
      </c>
      <c r="C3664" s="544" t="s">
        <v>1389</v>
      </c>
      <c r="D3664" s="545">
        <v>4.4000000000000004</v>
      </c>
    </row>
    <row r="3665" spans="1:4" x14ac:dyDescent="0.25">
      <c r="A3665" s="542" t="s">
        <v>9497</v>
      </c>
      <c r="B3665" s="543" t="s">
        <v>9498</v>
      </c>
      <c r="C3665" s="544" t="s">
        <v>3131</v>
      </c>
      <c r="D3665" s="545">
        <v>17.190000000000001</v>
      </c>
    </row>
    <row r="3666" spans="1:4" ht="27" x14ac:dyDescent="0.25">
      <c r="A3666" s="542" t="s">
        <v>9499</v>
      </c>
      <c r="B3666" s="543" t="s">
        <v>9500</v>
      </c>
      <c r="C3666" s="544" t="s">
        <v>61</v>
      </c>
      <c r="D3666" s="545">
        <v>5533.33</v>
      </c>
    </row>
    <row r="3667" spans="1:4" ht="27" x14ac:dyDescent="0.25">
      <c r="A3667" s="542" t="s">
        <v>9501</v>
      </c>
      <c r="B3667" s="546" t="s">
        <v>9502</v>
      </c>
      <c r="C3667" s="544" t="s">
        <v>2075</v>
      </c>
      <c r="D3667" s="545">
        <v>92.21</v>
      </c>
    </row>
    <row r="3668" spans="1:4" ht="27" x14ac:dyDescent="0.25">
      <c r="A3668" s="542" t="s">
        <v>9503</v>
      </c>
      <c r="B3668" s="543" t="s">
        <v>9504</v>
      </c>
      <c r="C3668" s="544" t="s">
        <v>61</v>
      </c>
      <c r="D3668" s="545">
        <v>28.27</v>
      </c>
    </row>
    <row r="3669" spans="1:4" ht="27" x14ac:dyDescent="0.25">
      <c r="A3669" s="542" t="s">
        <v>9505</v>
      </c>
      <c r="B3669" s="543" t="s">
        <v>9506</v>
      </c>
      <c r="C3669" s="544" t="s">
        <v>61</v>
      </c>
      <c r="D3669" s="545">
        <v>5341.76</v>
      </c>
    </row>
    <row r="3670" spans="1:4" ht="27" x14ac:dyDescent="0.25">
      <c r="A3670" s="542" t="s">
        <v>9507</v>
      </c>
      <c r="B3670" s="543" t="s">
        <v>9508</v>
      </c>
      <c r="C3670" s="544" t="s">
        <v>2075</v>
      </c>
      <c r="D3670" s="545">
        <v>5.83</v>
      </c>
    </row>
    <row r="3671" spans="1:4" ht="54" x14ac:dyDescent="0.25">
      <c r="A3671" s="542" t="s">
        <v>9509</v>
      </c>
      <c r="B3671" s="543" t="s">
        <v>9510</v>
      </c>
      <c r="C3671" s="544" t="s">
        <v>2075</v>
      </c>
      <c r="D3671" s="545">
        <v>238.05</v>
      </c>
    </row>
    <row r="3672" spans="1:4" ht="40.5" x14ac:dyDescent="0.25">
      <c r="A3672" s="542" t="s">
        <v>9511</v>
      </c>
      <c r="B3672" s="543" t="s">
        <v>9512</v>
      </c>
      <c r="C3672" s="544" t="s">
        <v>2075</v>
      </c>
      <c r="D3672" s="545">
        <v>49.11</v>
      </c>
    </row>
    <row r="3673" spans="1:4" ht="54" x14ac:dyDescent="0.25">
      <c r="A3673" s="542" t="s">
        <v>9513</v>
      </c>
      <c r="B3673" s="543" t="s">
        <v>9514</v>
      </c>
      <c r="C3673" s="544" t="s">
        <v>2075</v>
      </c>
      <c r="D3673" s="545">
        <v>77.62</v>
      </c>
    </row>
    <row r="3674" spans="1:4" ht="54" x14ac:dyDescent="0.25">
      <c r="A3674" s="542" t="s">
        <v>9515</v>
      </c>
      <c r="B3674" s="543" t="s">
        <v>9516</v>
      </c>
      <c r="C3674" s="544" t="s">
        <v>2075</v>
      </c>
      <c r="D3674" s="545">
        <v>106.58</v>
      </c>
    </row>
    <row r="3675" spans="1:4" ht="27" x14ac:dyDescent="0.25">
      <c r="A3675" s="542" t="s">
        <v>9517</v>
      </c>
      <c r="B3675" s="543" t="s">
        <v>9518</v>
      </c>
      <c r="C3675" s="544" t="s">
        <v>61</v>
      </c>
      <c r="D3675" s="545">
        <v>7531.4</v>
      </c>
    </row>
    <row r="3676" spans="1:4" ht="27" x14ac:dyDescent="0.25">
      <c r="A3676" s="542" t="s">
        <v>9519</v>
      </c>
      <c r="B3676" s="543" t="s">
        <v>9520</v>
      </c>
      <c r="C3676" s="544" t="s">
        <v>2075</v>
      </c>
      <c r="D3676" s="545">
        <v>6.28</v>
      </c>
    </row>
    <row r="3677" spans="1:4" ht="27" x14ac:dyDescent="0.25">
      <c r="A3677" s="542" t="s">
        <v>9521</v>
      </c>
      <c r="B3677" s="543" t="s">
        <v>9522</v>
      </c>
      <c r="C3677" s="544" t="s">
        <v>2075</v>
      </c>
      <c r="D3677" s="545">
        <v>5.0599999999999996</v>
      </c>
    </row>
    <row r="3678" spans="1:4" ht="27" x14ac:dyDescent="0.25">
      <c r="A3678" s="542" t="s">
        <v>9523</v>
      </c>
      <c r="B3678" s="543" t="s">
        <v>9524</v>
      </c>
      <c r="C3678" s="544" t="s">
        <v>2075</v>
      </c>
      <c r="D3678" s="545">
        <v>5.44</v>
      </c>
    </row>
    <row r="3679" spans="1:4" ht="27" x14ac:dyDescent="0.25">
      <c r="A3679" s="542" t="s">
        <v>9525</v>
      </c>
      <c r="B3679" s="543" t="s">
        <v>9526</v>
      </c>
      <c r="C3679" s="544" t="s">
        <v>1389</v>
      </c>
      <c r="D3679" s="545">
        <v>22.41</v>
      </c>
    </row>
    <row r="3680" spans="1:4" ht="54" x14ac:dyDescent="0.25">
      <c r="A3680" s="542" t="s">
        <v>9527</v>
      </c>
      <c r="B3680" s="543" t="s">
        <v>9528</v>
      </c>
      <c r="C3680" s="544" t="s">
        <v>2075</v>
      </c>
      <c r="D3680" s="545">
        <v>16.73</v>
      </c>
    </row>
    <row r="3681" spans="1:4" ht="54" x14ac:dyDescent="0.25">
      <c r="A3681" s="542" t="s">
        <v>9529</v>
      </c>
      <c r="B3681" s="543" t="s">
        <v>9530</v>
      </c>
      <c r="C3681" s="544" t="s">
        <v>2075</v>
      </c>
      <c r="D3681" s="545">
        <v>79.12</v>
      </c>
    </row>
    <row r="3682" spans="1:4" ht="27" x14ac:dyDescent="0.25">
      <c r="A3682" s="542" t="s">
        <v>9531</v>
      </c>
      <c r="B3682" s="543" t="s">
        <v>9532</v>
      </c>
      <c r="C3682" s="544" t="s">
        <v>2075</v>
      </c>
      <c r="D3682" s="545">
        <v>671.41</v>
      </c>
    </row>
    <row r="3683" spans="1:4" ht="40.5" x14ac:dyDescent="0.25">
      <c r="A3683" s="542" t="s">
        <v>9533</v>
      </c>
      <c r="B3683" s="543" t="s">
        <v>9534</v>
      </c>
      <c r="C3683" s="544" t="s">
        <v>1389</v>
      </c>
      <c r="D3683" s="545">
        <v>215.86</v>
      </c>
    </row>
    <row r="3684" spans="1:4" ht="40.5" x14ac:dyDescent="0.25">
      <c r="A3684" s="542" t="s">
        <v>9535</v>
      </c>
      <c r="B3684" s="543" t="s">
        <v>9536</v>
      </c>
      <c r="C3684" s="544" t="s">
        <v>1389</v>
      </c>
      <c r="D3684" s="545">
        <v>518.02</v>
      </c>
    </row>
    <row r="3685" spans="1:4" ht="40.5" x14ac:dyDescent="0.25">
      <c r="A3685" s="542" t="s">
        <v>9537</v>
      </c>
      <c r="B3685" s="543" t="s">
        <v>9538</v>
      </c>
      <c r="C3685" s="544" t="s">
        <v>2075</v>
      </c>
      <c r="D3685" s="545">
        <v>436.57</v>
      </c>
    </row>
    <row r="3686" spans="1:4" ht="40.5" x14ac:dyDescent="0.25">
      <c r="A3686" s="542" t="s">
        <v>9539</v>
      </c>
      <c r="B3686" s="546" t="s">
        <v>9540</v>
      </c>
      <c r="C3686" s="544" t="s">
        <v>3131</v>
      </c>
      <c r="D3686" s="545">
        <v>5960.41</v>
      </c>
    </row>
    <row r="3687" spans="1:4" ht="40.5" x14ac:dyDescent="0.25">
      <c r="A3687" s="542" t="s">
        <v>9541</v>
      </c>
      <c r="B3687" s="543" t="s">
        <v>9542</v>
      </c>
      <c r="C3687" s="544" t="s">
        <v>1389</v>
      </c>
      <c r="D3687" s="545">
        <v>215.86</v>
      </c>
    </row>
    <row r="3688" spans="1:4" ht="27" x14ac:dyDescent="0.25">
      <c r="A3688" s="542" t="s">
        <v>9543</v>
      </c>
      <c r="B3688" s="543" t="s">
        <v>9544</v>
      </c>
      <c r="C3688" s="544" t="s">
        <v>1389</v>
      </c>
      <c r="D3688" s="545">
        <v>265.95</v>
      </c>
    </row>
    <row r="3689" spans="1:4" ht="27" x14ac:dyDescent="0.25">
      <c r="A3689" s="542" t="s">
        <v>9545</v>
      </c>
      <c r="B3689" s="543" t="s">
        <v>9546</v>
      </c>
      <c r="C3689" s="544" t="s">
        <v>2075</v>
      </c>
      <c r="D3689" s="545">
        <v>426.31</v>
      </c>
    </row>
    <row r="3690" spans="1:4" ht="27" x14ac:dyDescent="0.25">
      <c r="A3690" s="542" t="s">
        <v>9547</v>
      </c>
      <c r="B3690" s="543" t="s">
        <v>9548</v>
      </c>
      <c r="C3690" s="544" t="s">
        <v>1389</v>
      </c>
      <c r="D3690" s="545">
        <v>6.7</v>
      </c>
    </row>
    <row r="3691" spans="1:4" ht="27" x14ac:dyDescent="0.25">
      <c r="A3691" s="542" t="s">
        <v>9549</v>
      </c>
      <c r="B3691" s="543" t="s">
        <v>9550</v>
      </c>
      <c r="C3691" s="544" t="s">
        <v>1389</v>
      </c>
      <c r="D3691" s="545">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54" customWidth="1"/>
    <col min="2" max="2" width="90.7109375" style="555" customWidth="1"/>
    <col min="3" max="3" width="10.7109375" style="554" customWidth="1"/>
    <col min="4" max="4" width="15.7109375" style="554" customWidth="1"/>
  </cols>
  <sheetData>
    <row r="1" spans="1:4" x14ac:dyDescent="0.25">
      <c r="A1" s="771" t="s">
        <v>2193</v>
      </c>
      <c r="B1" s="771"/>
      <c r="C1" s="771"/>
      <c r="D1" s="771"/>
    </row>
    <row r="2" spans="1:4" x14ac:dyDescent="0.25">
      <c r="A2" s="772" t="s">
        <v>2194</v>
      </c>
      <c r="B2" s="772"/>
      <c r="C2" s="772"/>
      <c r="D2" s="772"/>
    </row>
    <row r="3" spans="1:4" ht="14.45" x14ac:dyDescent="0.3">
      <c r="A3" s="772" t="s">
        <v>2195</v>
      </c>
      <c r="B3" s="772"/>
      <c r="C3" s="772"/>
      <c r="D3" s="772"/>
    </row>
    <row r="4" spans="1:4" ht="14.45" x14ac:dyDescent="0.3">
      <c r="A4" s="508"/>
      <c r="B4" s="508"/>
      <c r="C4" s="508"/>
      <c r="D4" s="508"/>
    </row>
    <row r="5" spans="1:4" x14ac:dyDescent="0.25">
      <c r="A5" s="509" t="s">
        <v>2035</v>
      </c>
      <c r="B5" s="509" t="s">
        <v>2196</v>
      </c>
      <c r="C5" s="510" t="s">
        <v>2037</v>
      </c>
      <c r="D5" s="509" t="s">
        <v>2039</v>
      </c>
    </row>
    <row r="6" spans="1:4" x14ac:dyDescent="0.25">
      <c r="A6" s="547" t="s">
        <v>9551</v>
      </c>
      <c r="B6" s="547" t="s">
        <v>9552</v>
      </c>
      <c r="C6" s="548" t="s">
        <v>9553</v>
      </c>
      <c r="D6" s="549">
        <v>136.5</v>
      </c>
    </row>
    <row r="7" spans="1:4" ht="24" x14ac:dyDescent="0.25">
      <c r="A7" s="547" t="s">
        <v>9554</v>
      </c>
      <c r="B7" s="547" t="s">
        <v>9555</v>
      </c>
      <c r="C7" s="548" t="s">
        <v>9556</v>
      </c>
      <c r="D7" s="550">
        <v>0.15</v>
      </c>
    </row>
    <row r="8" spans="1:4" ht="14.45" x14ac:dyDescent="0.3">
      <c r="A8" s="547" t="s">
        <v>9557</v>
      </c>
      <c r="B8" s="547" t="s">
        <v>9558</v>
      </c>
      <c r="C8" s="548" t="s">
        <v>9559</v>
      </c>
      <c r="D8" s="549">
        <v>168.97</v>
      </c>
    </row>
    <row r="9" spans="1:4" ht="24" x14ac:dyDescent="0.25">
      <c r="A9" s="547" t="s">
        <v>9560</v>
      </c>
      <c r="B9" s="547" t="s">
        <v>9561</v>
      </c>
      <c r="C9" s="548" t="s">
        <v>9556</v>
      </c>
      <c r="D9" s="550">
        <v>0.23</v>
      </c>
    </row>
    <row r="10" spans="1:4" ht="14.45" x14ac:dyDescent="0.3">
      <c r="A10" s="547" t="s">
        <v>9562</v>
      </c>
      <c r="B10" s="547" t="s">
        <v>9563</v>
      </c>
      <c r="C10" s="548" t="s">
        <v>9559</v>
      </c>
      <c r="D10" s="549">
        <v>147.85</v>
      </c>
    </row>
    <row r="11" spans="1:4" ht="24" x14ac:dyDescent="0.25">
      <c r="A11" s="547" t="s">
        <v>9564</v>
      </c>
      <c r="B11" s="547" t="s">
        <v>9565</v>
      </c>
      <c r="C11" s="548" t="s">
        <v>9556</v>
      </c>
      <c r="D11" s="550">
        <v>0.32</v>
      </c>
    </row>
    <row r="12" spans="1:4" ht="24" x14ac:dyDescent="0.25">
      <c r="A12" s="547" t="s">
        <v>9566</v>
      </c>
      <c r="B12" s="547" t="s">
        <v>9567</v>
      </c>
      <c r="C12" s="548" t="s">
        <v>9556</v>
      </c>
      <c r="D12" s="550">
        <v>0.38</v>
      </c>
    </row>
    <row r="13" spans="1:4" ht="14.45" x14ac:dyDescent="0.3">
      <c r="A13" s="547" t="s">
        <v>9568</v>
      </c>
      <c r="B13" s="547" t="s">
        <v>2882</v>
      </c>
      <c r="C13" s="548" t="s">
        <v>9559</v>
      </c>
      <c r="D13" s="549">
        <v>126.73</v>
      </c>
    </row>
    <row r="14" spans="1:4" ht="24" x14ac:dyDescent="0.25">
      <c r="A14" s="547" t="s">
        <v>9569</v>
      </c>
      <c r="B14" s="547" t="s">
        <v>9570</v>
      </c>
      <c r="C14" s="548" t="s">
        <v>9556</v>
      </c>
      <c r="D14" s="550">
        <v>0.45</v>
      </c>
    </row>
    <row r="15" spans="1:4" ht="14.45" x14ac:dyDescent="0.3">
      <c r="A15" s="547" t="s">
        <v>9571</v>
      </c>
      <c r="B15" s="547" t="s">
        <v>9572</v>
      </c>
      <c r="C15" s="548" t="s">
        <v>9559</v>
      </c>
      <c r="D15" s="549">
        <v>109.84</v>
      </c>
    </row>
    <row r="16" spans="1:4" ht="36" x14ac:dyDescent="0.25">
      <c r="A16" s="547" t="s">
        <v>9573</v>
      </c>
      <c r="B16" s="547" t="s">
        <v>9574</v>
      </c>
      <c r="C16" s="548" t="s">
        <v>9556</v>
      </c>
      <c r="D16" s="550">
        <v>0.53</v>
      </c>
    </row>
    <row r="17" spans="1:4" ht="24" x14ac:dyDescent="0.25">
      <c r="A17" s="547" t="s">
        <v>9575</v>
      </c>
      <c r="B17" s="547" t="s">
        <v>9576</v>
      </c>
      <c r="C17" s="548" t="s">
        <v>9556</v>
      </c>
      <c r="D17" s="550">
        <v>0.63</v>
      </c>
    </row>
    <row r="18" spans="1:4" x14ac:dyDescent="0.25">
      <c r="A18" s="547" t="s">
        <v>9577</v>
      </c>
      <c r="B18" s="547" t="s">
        <v>9578</v>
      </c>
      <c r="C18" s="548" t="s">
        <v>9559</v>
      </c>
      <c r="D18" s="551">
        <v>97.15</v>
      </c>
    </row>
    <row r="19" spans="1:4" x14ac:dyDescent="0.25">
      <c r="A19" s="547" t="s">
        <v>9579</v>
      </c>
      <c r="B19" s="547" t="s">
        <v>9580</v>
      </c>
      <c r="C19" s="548" t="s">
        <v>9559</v>
      </c>
      <c r="D19" s="551">
        <v>84.49</v>
      </c>
    </row>
    <row r="20" spans="1:4" ht="24" x14ac:dyDescent="0.25">
      <c r="A20" s="547" t="s">
        <v>9581</v>
      </c>
      <c r="B20" s="547" t="s">
        <v>9582</v>
      </c>
      <c r="C20" s="548" t="s">
        <v>9556</v>
      </c>
      <c r="D20" s="550">
        <v>0.1</v>
      </c>
    </row>
    <row r="21" spans="1:4" x14ac:dyDescent="0.25">
      <c r="A21" s="547" t="s">
        <v>9583</v>
      </c>
      <c r="B21" s="547" t="s">
        <v>9584</v>
      </c>
      <c r="C21" s="548" t="s">
        <v>9585</v>
      </c>
      <c r="D21" s="549">
        <v>170</v>
      </c>
    </row>
    <row r="22" spans="1:4" ht="24" x14ac:dyDescent="0.25">
      <c r="A22" s="547" t="s">
        <v>9586</v>
      </c>
      <c r="B22" s="547" t="s">
        <v>9587</v>
      </c>
      <c r="C22" s="548" t="s">
        <v>9556</v>
      </c>
      <c r="D22" s="550">
        <v>0.16</v>
      </c>
    </row>
    <row r="23" spans="1:4" x14ac:dyDescent="0.25">
      <c r="A23" s="547" t="s">
        <v>9588</v>
      </c>
      <c r="B23" s="547" t="s">
        <v>9589</v>
      </c>
      <c r="C23" s="548" t="s">
        <v>9585</v>
      </c>
      <c r="D23" s="549">
        <v>130</v>
      </c>
    </row>
    <row r="24" spans="1:4" x14ac:dyDescent="0.25">
      <c r="A24" s="547" t="s">
        <v>9590</v>
      </c>
      <c r="B24" s="547" t="s">
        <v>9591</v>
      </c>
      <c r="C24" s="548" t="s">
        <v>9585</v>
      </c>
      <c r="D24" s="551">
        <v>50</v>
      </c>
    </row>
    <row r="25" spans="1:4" x14ac:dyDescent="0.25">
      <c r="A25" s="547" t="s">
        <v>9592</v>
      </c>
      <c r="B25" s="547" t="s">
        <v>9593</v>
      </c>
      <c r="C25" s="548" t="s">
        <v>9585</v>
      </c>
      <c r="D25" s="551">
        <v>25</v>
      </c>
    </row>
    <row r="26" spans="1:4" ht="24" x14ac:dyDescent="0.25">
      <c r="A26" s="547" t="s">
        <v>9594</v>
      </c>
      <c r="B26" s="547" t="s">
        <v>9595</v>
      </c>
      <c r="C26" s="548" t="s">
        <v>9556</v>
      </c>
      <c r="D26" s="550">
        <v>0.19</v>
      </c>
    </row>
    <row r="27" spans="1:4" x14ac:dyDescent="0.25">
      <c r="A27" s="547" t="s">
        <v>9596</v>
      </c>
      <c r="B27" s="547" t="s">
        <v>9597</v>
      </c>
      <c r="C27" s="548" t="s">
        <v>9553</v>
      </c>
      <c r="D27" s="549">
        <v>924.92</v>
      </c>
    </row>
    <row r="28" spans="1:4" ht="24" x14ac:dyDescent="0.25">
      <c r="A28" s="547" t="s">
        <v>9598</v>
      </c>
      <c r="B28" s="547" t="s">
        <v>9599</v>
      </c>
      <c r="C28" s="548" t="s">
        <v>9556</v>
      </c>
      <c r="D28" s="550">
        <v>0.24</v>
      </c>
    </row>
    <row r="29" spans="1:4" x14ac:dyDescent="0.25">
      <c r="A29" s="547" t="s">
        <v>9600</v>
      </c>
      <c r="B29" s="547" t="s">
        <v>9601</v>
      </c>
      <c r="C29" s="548" t="s">
        <v>9553</v>
      </c>
      <c r="D29" s="552">
        <v>2247.69</v>
      </c>
    </row>
    <row r="30" spans="1:4" ht="24" x14ac:dyDescent="0.25">
      <c r="A30" s="547" t="s">
        <v>9602</v>
      </c>
      <c r="B30" s="547" t="s">
        <v>9603</v>
      </c>
      <c r="C30" s="548" t="s">
        <v>9556</v>
      </c>
      <c r="D30" s="550">
        <v>0.31</v>
      </c>
    </row>
    <row r="31" spans="1:4" ht="24" x14ac:dyDescent="0.25">
      <c r="A31" s="547" t="s">
        <v>9604</v>
      </c>
      <c r="B31" s="547" t="s">
        <v>9605</v>
      </c>
      <c r="C31" s="548" t="s">
        <v>9556</v>
      </c>
      <c r="D31" s="550">
        <v>0.35</v>
      </c>
    </row>
    <row r="32" spans="1:4" ht="24" x14ac:dyDescent="0.25">
      <c r="A32" s="547" t="s">
        <v>9606</v>
      </c>
      <c r="B32" s="547" t="s">
        <v>9607</v>
      </c>
      <c r="C32" s="548" t="s">
        <v>9556</v>
      </c>
      <c r="D32" s="550">
        <v>0.41</v>
      </c>
    </row>
    <row r="33" spans="1:4" x14ac:dyDescent="0.25">
      <c r="A33" s="547" t="s">
        <v>9608</v>
      </c>
      <c r="B33" s="547" t="s">
        <v>9609</v>
      </c>
      <c r="C33" s="548" t="s">
        <v>9556</v>
      </c>
      <c r="D33" s="550">
        <v>0.31</v>
      </c>
    </row>
    <row r="34" spans="1:4" ht="24" x14ac:dyDescent="0.25">
      <c r="A34" s="547" t="s">
        <v>9610</v>
      </c>
      <c r="B34" s="547" t="s">
        <v>9611</v>
      </c>
      <c r="C34" s="548" t="s">
        <v>9556</v>
      </c>
      <c r="D34" s="550">
        <v>0.12</v>
      </c>
    </row>
    <row r="35" spans="1:4" x14ac:dyDescent="0.25">
      <c r="A35" s="547" t="s">
        <v>9612</v>
      </c>
      <c r="B35" s="547" t="s">
        <v>9613</v>
      </c>
      <c r="C35" s="548" t="s">
        <v>9556</v>
      </c>
      <c r="D35" s="550">
        <v>0.24</v>
      </c>
    </row>
    <row r="36" spans="1:4" ht="24" x14ac:dyDescent="0.25">
      <c r="A36" s="547" t="s">
        <v>9614</v>
      </c>
      <c r="B36" s="547" t="s">
        <v>9615</v>
      </c>
      <c r="C36" s="548" t="s">
        <v>9556</v>
      </c>
      <c r="D36" s="550">
        <v>0.19</v>
      </c>
    </row>
    <row r="37" spans="1:4" ht="24" x14ac:dyDescent="0.25">
      <c r="A37" s="547" t="s">
        <v>9616</v>
      </c>
      <c r="B37" s="547" t="s">
        <v>9617</v>
      </c>
      <c r="C37" s="548" t="s">
        <v>9556</v>
      </c>
      <c r="D37" s="550">
        <v>0.24</v>
      </c>
    </row>
    <row r="38" spans="1:4" x14ac:dyDescent="0.25">
      <c r="A38" s="547" t="s">
        <v>9618</v>
      </c>
      <c r="B38" s="547" t="s">
        <v>9619</v>
      </c>
      <c r="C38" s="548" t="s">
        <v>9556</v>
      </c>
      <c r="D38" s="550">
        <v>0.38</v>
      </c>
    </row>
    <row r="39" spans="1:4" ht="24" x14ac:dyDescent="0.25">
      <c r="A39" s="547" t="s">
        <v>9620</v>
      </c>
      <c r="B39" s="547" t="s">
        <v>9621</v>
      </c>
      <c r="C39" s="548" t="s">
        <v>9556</v>
      </c>
      <c r="D39" s="550">
        <v>0.28999999999999998</v>
      </c>
    </row>
    <row r="40" spans="1:4" ht="24" x14ac:dyDescent="0.25">
      <c r="A40" s="547" t="s">
        <v>9622</v>
      </c>
      <c r="B40" s="547" t="s">
        <v>9623</v>
      </c>
      <c r="C40" s="548" t="s">
        <v>9556</v>
      </c>
      <c r="D40" s="550">
        <v>0.38</v>
      </c>
    </row>
    <row r="41" spans="1:4" ht="24" x14ac:dyDescent="0.25">
      <c r="A41" s="547" t="s">
        <v>9624</v>
      </c>
      <c r="B41" s="547" t="s">
        <v>2906</v>
      </c>
      <c r="C41" s="548" t="s">
        <v>9556</v>
      </c>
      <c r="D41" s="550">
        <v>0.34</v>
      </c>
    </row>
    <row r="42" spans="1:4" ht="24" x14ac:dyDescent="0.25">
      <c r="A42" s="547" t="s">
        <v>9625</v>
      </c>
      <c r="B42" s="547" t="s">
        <v>9626</v>
      </c>
      <c r="C42" s="548" t="s">
        <v>9556</v>
      </c>
      <c r="D42" s="550">
        <v>0.43</v>
      </c>
    </row>
    <row r="43" spans="1:4" ht="24" x14ac:dyDescent="0.25">
      <c r="A43" s="547" t="s">
        <v>9627</v>
      </c>
      <c r="B43" s="547" t="s">
        <v>9628</v>
      </c>
      <c r="C43" s="548" t="s">
        <v>9556</v>
      </c>
      <c r="D43" s="550">
        <v>0.48</v>
      </c>
    </row>
    <row r="44" spans="1:4" ht="24" x14ac:dyDescent="0.25">
      <c r="A44" s="547" t="s">
        <v>9629</v>
      </c>
      <c r="B44" s="547" t="s">
        <v>2908</v>
      </c>
      <c r="C44" s="548" t="s">
        <v>9556</v>
      </c>
      <c r="D44" s="550">
        <v>0.28999999999999998</v>
      </c>
    </row>
    <row r="45" spans="1:4" x14ac:dyDescent="0.25">
      <c r="A45" s="547" t="s">
        <v>9630</v>
      </c>
      <c r="B45" s="547" t="s">
        <v>9631</v>
      </c>
      <c r="C45" s="548" t="s">
        <v>9556</v>
      </c>
      <c r="D45" s="550">
        <v>0.18</v>
      </c>
    </row>
    <row r="46" spans="1:4" ht="24" x14ac:dyDescent="0.25">
      <c r="A46" s="547" t="s">
        <v>9632</v>
      </c>
      <c r="B46" s="547" t="s">
        <v>2910</v>
      </c>
      <c r="C46" s="548" t="s">
        <v>9556</v>
      </c>
      <c r="D46" s="550">
        <v>0.24</v>
      </c>
    </row>
    <row r="47" spans="1:4" x14ac:dyDescent="0.25">
      <c r="A47" s="547" t="s">
        <v>9633</v>
      </c>
      <c r="B47" s="547" t="s">
        <v>9634</v>
      </c>
      <c r="C47" s="548" t="s">
        <v>9556</v>
      </c>
      <c r="D47" s="550">
        <v>0.26</v>
      </c>
    </row>
    <row r="48" spans="1:4" ht="24" x14ac:dyDescent="0.25">
      <c r="A48" s="547" t="s">
        <v>9635</v>
      </c>
      <c r="B48" s="547" t="s">
        <v>2912</v>
      </c>
      <c r="C48" s="548" t="s">
        <v>9556</v>
      </c>
      <c r="D48" s="550">
        <v>0.19</v>
      </c>
    </row>
    <row r="49" spans="1:4" x14ac:dyDescent="0.25">
      <c r="A49" s="547" t="s">
        <v>9636</v>
      </c>
      <c r="B49" s="547" t="s">
        <v>9637</v>
      </c>
      <c r="C49" s="548" t="s">
        <v>9556</v>
      </c>
      <c r="D49" s="550">
        <v>0.34</v>
      </c>
    </row>
    <row r="50" spans="1:4" x14ac:dyDescent="0.25">
      <c r="A50" s="547" t="s">
        <v>9638</v>
      </c>
      <c r="B50" s="547" t="s">
        <v>9639</v>
      </c>
      <c r="C50" s="548" t="s">
        <v>9556</v>
      </c>
      <c r="D50" s="550">
        <v>0.42</v>
      </c>
    </row>
    <row r="51" spans="1:4" ht="24" x14ac:dyDescent="0.25">
      <c r="A51" s="547" t="s">
        <v>9640</v>
      </c>
      <c r="B51" s="547" t="s">
        <v>2914</v>
      </c>
      <c r="C51" s="548" t="s">
        <v>9556</v>
      </c>
      <c r="D51" s="550">
        <v>0.14000000000000001</v>
      </c>
    </row>
    <row r="52" spans="1:4" x14ac:dyDescent="0.25">
      <c r="A52" s="547" t="s">
        <v>9641</v>
      </c>
      <c r="B52" s="547" t="s">
        <v>9642</v>
      </c>
      <c r="C52" s="548" t="s">
        <v>9556</v>
      </c>
      <c r="D52" s="550">
        <v>0.5</v>
      </c>
    </row>
    <row r="53" spans="1:4" x14ac:dyDescent="0.25">
      <c r="A53" s="547" t="s">
        <v>9643</v>
      </c>
      <c r="B53" s="547" t="s">
        <v>9644</v>
      </c>
      <c r="C53" s="548" t="s">
        <v>9556</v>
      </c>
      <c r="D53" s="550">
        <v>0.57999999999999996</v>
      </c>
    </row>
    <row r="54" spans="1:4" ht="24" x14ac:dyDescent="0.25">
      <c r="A54" s="547" t="s">
        <v>9645</v>
      </c>
      <c r="B54" s="547" t="s">
        <v>2916</v>
      </c>
      <c r="C54" s="548" t="s">
        <v>9556</v>
      </c>
      <c r="D54" s="550">
        <v>0.09</v>
      </c>
    </row>
    <row r="55" spans="1:4" x14ac:dyDescent="0.25">
      <c r="A55" s="547" t="s">
        <v>9646</v>
      </c>
      <c r="B55" s="547" t="s">
        <v>9647</v>
      </c>
      <c r="C55" s="548" t="s">
        <v>9556</v>
      </c>
      <c r="D55" s="550">
        <v>0.67</v>
      </c>
    </row>
    <row r="56" spans="1:4" x14ac:dyDescent="0.25">
      <c r="A56" s="547" t="s">
        <v>9648</v>
      </c>
      <c r="B56" s="547" t="s">
        <v>9649</v>
      </c>
      <c r="C56" s="548" t="s">
        <v>9556</v>
      </c>
      <c r="D56" s="550">
        <v>3.35</v>
      </c>
    </row>
    <row r="57" spans="1:4" x14ac:dyDescent="0.25">
      <c r="A57" s="547" t="s">
        <v>9650</v>
      </c>
      <c r="B57" s="547" t="s">
        <v>9651</v>
      </c>
      <c r="C57" s="548" t="s">
        <v>9556</v>
      </c>
      <c r="D57" s="550">
        <v>2.91</v>
      </c>
    </row>
    <row r="58" spans="1:4" x14ac:dyDescent="0.25">
      <c r="A58" s="547" t="s">
        <v>9652</v>
      </c>
      <c r="B58" s="547" t="s">
        <v>9653</v>
      </c>
      <c r="C58" s="548" t="s">
        <v>9556</v>
      </c>
      <c r="D58" s="550">
        <v>2.52</v>
      </c>
    </row>
    <row r="59" spans="1:4" x14ac:dyDescent="0.25">
      <c r="A59" s="547" t="s">
        <v>9654</v>
      </c>
      <c r="B59" s="547" t="s">
        <v>9655</v>
      </c>
      <c r="C59" s="548" t="s">
        <v>9556</v>
      </c>
      <c r="D59" s="550">
        <v>2.08</v>
      </c>
    </row>
    <row r="60" spans="1:4" x14ac:dyDescent="0.25">
      <c r="A60" s="547" t="s">
        <v>9656</v>
      </c>
      <c r="B60" s="547" t="s">
        <v>9657</v>
      </c>
      <c r="C60" s="548" t="s">
        <v>9556</v>
      </c>
      <c r="D60" s="550">
        <v>1.65</v>
      </c>
    </row>
    <row r="61" spans="1:4" x14ac:dyDescent="0.25">
      <c r="A61" s="547" t="s">
        <v>9658</v>
      </c>
      <c r="B61" s="547" t="s">
        <v>9659</v>
      </c>
      <c r="C61" s="548" t="s">
        <v>9556</v>
      </c>
      <c r="D61" s="550">
        <v>1.26</v>
      </c>
    </row>
    <row r="62" spans="1:4" x14ac:dyDescent="0.25">
      <c r="A62" s="547" t="s">
        <v>9660</v>
      </c>
      <c r="B62" s="547" t="s">
        <v>9661</v>
      </c>
      <c r="C62" s="548" t="s">
        <v>9556</v>
      </c>
      <c r="D62" s="550">
        <v>0.82</v>
      </c>
    </row>
    <row r="63" spans="1:4" ht="24" x14ac:dyDescent="0.25">
      <c r="A63" s="547" t="s">
        <v>9662</v>
      </c>
      <c r="B63" s="547" t="s">
        <v>9663</v>
      </c>
      <c r="C63" s="548" t="s">
        <v>9556</v>
      </c>
      <c r="D63" s="550">
        <v>2.76</v>
      </c>
    </row>
    <row r="64" spans="1:4" ht="24" x14ac:dyDescent="0.25">
      <c r="A64" s="547" t="s">
        <v>9664</v>
      </c>
      <c r="B64" s="547" t="s">
        <v>9665</v>
      </c>
      <c r="C64" s="548" t="s">
        <v>9556</v>
      </c>
      <c r="D64" s="550">
        <v>2.42</v>
      </c>
    </row>
    <row r="65" spans="1:4" ht="24" x14ac:dyDescent="0.25">
      <c r="A65" s="547" t="s">
        <v>9666</v>
      </c>
      <c r="B65" s="547" t="s">
        <v>9667</v>
      </c>
      <c r="C65" s="548" t="s">
        <v>9556</v>
      </c>
      <c r="D65" s="550">
        <v>2.04</v>
      </c>
    </row>
    <row r="66" spans="1:4" ht="24" x14ac:dyDescent="0.25">
      <c r="A66" s="547" t="s">
        <v>9668</v>
      </c>
      <c r="B66" s="547" t="s">
        <v>9669</v>
      </c>
      <c r="C66" s="548" t="s">
        <v>9556</v>
      </c>
      <c r="D66" s="550">
        <v>1.7</v>
      </c>
    </row>
    <row r="67" spans="1:4" ht="24" x14ac:dyDescent="0.25">
      <c r="A67" s="547" t="s">
        <v>9670</v>
      </c>
      <c r="B67" s="547" t="s">
        <v>9671</v>
      </c>
      <c r="C67" s="548" t="s">
        <v>9556</v>
      </c>
      <c r="D67" s="550">
        <v>1.36</v>
      </c>
    </row>
    <row r="68" spans="1:4" ht="24" x14ac:dyDescent="0.25">
      <c r="A68" s="547" t="s">
        <v>9672</v>
      </c>
      <c r="B68" s="547" t="s">
        <v>9673</v>
      </c>
      <c r="C68" s="548" t="s">
        <v>9556</v>
      </c>
      <c r="D68" s="550">
        <v>1.02</v>
      </c>
    </row>
    <row r="69" spans="1:4" ht="24" x14ac:dyDescent="0.25">
      <c r="A69" s="547" t="s">
        <v>9674</v>
      </c>
      <c r="B69" s="547" t="s">
        <v>9675</v>
      </c>
      <c r="C69" s="548" t="s">
        <v>9556</v>
      </c>
      <c r="D69" s="550">
        <v>0.68</v>
      </c>
    </row>
    <row r="70" spans="1:4" ht="24" x14ac:dyDescent="0.25">
      <c r="A70" s="547" t="s">
        <v>9676</v>
      </c>
      <c r="B70" s="547" t="s">
        <v>9677</v>
      </c>
      <c r="C70" s="548" t="s">
        <v>9556</v>
      </c>
      <c r="D70" s="550">
        <v>4.12</v>
      </c>
    </row>
    <row r="71" spans="1:4" ht="24" x14ac:dyDescent="0.25">
      <c r="A71" s="547" t="s">
        <v>9678</v>
      </c>
      <c r="B71" s="547" t="s">
        <v>9679</v>
      </c>
      <c r="C71" s="548" t="s">
        <v>9556</v>
      </c>
      <c r="D71" s="550">
        <v>3.59</v>
      </c>
    </row>
    <row r="72" spans="1:4" ht="24" x14ac:dyDescent="0.25">
      <c r="A72" s="547" t="s">
        <v>9680</v>
      </c>
      <c r="B72" s="547" t="s">
        <v>9681</v>
      </c>
      <c r="C72" s="548" t="s">
        <v>9556</v>
      </c>
      <c r="D72" s="550">
        <v>3.1</v>
      </c>
    </row>
    <row r="73" spans="1:4" ht="24" x14ac:dyDescent="0.25">
      <c r="A73" s="547" t="s">
        <v>9682</v>
      </c>
      <c r="B73" s="547" t="s">
        <v>9669</v>
      </c>
      <c r="C73" s="548" t="s">
        <v>9556</v>
      </c>
      <c r="D73" s="550">
        <v>2.57</v>
      </c>
    </row>
    <row r="74" spans="1:4" ht="24" x14ac:dyDescent="0.25">
      <c r="A74" s="547" t="s">
        <v>9683</v>
      </c>
      <c r="B74" s="547" t="s">
        <v>9684</v>
      </c>
      <c r="C74" s="548" t="s">
        <v>9556</v>
      </c>
      <c r="D74" s="550">
        <v>2.04</v>
      </c>
    </row>
    <row r="75" spans="1:4" ht="24" x14ac:dyDescent="0.25">
      <c r="A75" s="547" t="s">
        <v>9685</v>
      </c>
      <c r="B75" s="547" t="s">
        <v>9686</v>
      </c>
      <c r="C75" s="548" t="s">
        <v>9556</v>
      </c>
      <c r="D75" s="550">
        <v>1.55</v>
      </c>
    </row>
    <row r="76" spans="1:4" ht="24" x14ac:dyDescent="0.25">
      <c r="A76" s="547" t="s">
        <v>9687</v>
      </c>
      <c r="B76" s="547" t="s">
        <v>9688</v>
      </c>
      <c r="C76" s="548" t="s">
        <v>9556</v>
      </c>
      <c r="D76" s="550">
        <v>1.02</v>
      </c>
    </row>
    <row r="77" spans="1:4" x14ac:dyDescent="0.25">
      <c r="A77" s="547" t="s">
        <v>9689</v>
      </c>
      <c r="B77" s="547" t="s">
        <v>2955</v>
      </c>
      <c r="C77" s="548" t="s">
        <v>9556</v>
      </c>
      <c r="D77" s="550">
        <v>0.09</v>
      </c>
    </row>
    <row r="78" spans="1:4" x14ac:dyDescent="0.25">
      <c r="A78" s="547" t="s">
        <v>9690</v>
      </c>
      <c r="B78" s="547" t="s">
        <v>9691</v>
      </c>
      <c r="C78" s="548" t="s">
        <v>9553</v>
      </c>
      <c r="D78" s="552">
        <v>2785.21</v>
      </c>
    </row>
    <row r="79" spans="1:4" x14ac:dyDescent="0.25">
      <c r="A79" s="547" t="s">
        <v>9692</v>
      </c>
      <c r="B79" s="547" t="s">
        <v>9693</v>
      </c>
      <c r="C79" s="548" t="s">
        <v>9553</v>
      </c>
      <c r="D79" s="552">
        <v>5570.42</v>
      </c>
    </row>
    <row r="80" spans="1:4" x14ac:dyDescent="0.25">
      <c r="A80" s="547" t="s">
        <v>9694</v>
      </c>
      <c r="B80" s="547" t="s">
        <v>9695</v>
      </c>
      <c r="C80" s="548" t="s">
        <v>9553</v>
      </c>
      <c r="D80" s="552">
        <v>8353.83</v>
      </c>
    </row>
    <row r="81" spans="1:4" x14ac:dyDescent="0.25">
      <c r="A81" s="547" t="s">
        <v>9696</v>
      </c>
      <c r="B81" s="547" t="s">
        <v>9697</v>
      </c>
      <c r="C81" s="548" t="s">
        <v>9553</v>
      </c>
      <c r="D81" s="552">
        <v>9558.94</v>
      </c>
    </row>
    <row r="82" spans="1:4" x14ac:dyDescent="0.25">
      <c r="A82" s="547" t="s">
        <v>9698</v>
      </c>
      <c r="B82" s="547" t="s">
        <v>9699</v>
      </c>
      <c r="C82" s="548" t="s">
        <v>9553</v>
      </c>
      <c r="D82" s="552">
        <v>1873.88</v>
      </c>
    </row>
    <row r="83" spans="1:4" x14ac:dyDescent="0.25">
      <c r="A83" s="547" t="s">
        <v>9700</v>
      </c>
      <c r="B83" s="547" t="s">
        <v>9701</v>
      </c>
      <c r="C83" s="548" t="s">
        <v>9553</v>
      </c>
      <c r="D83" s="552">
        <v>2920.87</v>
      </c>
    </row>
    <row r="84" spans="1:4" x14ac:dyDescent="0.25">
      <c r="A84" s="547" t="s">
        <v>9702</v>
      </c>
      <c r="B84" s="547" t="s">
        <v>9703</v>
      </c>
      <c r="C84" s="548" t="s">
        <v>9553</v>
      </c>
      <c r="D84" s="552">
        <v>5827.27</v>
      </c>
    </row>
    <row r="85" spans="1:4" x14ac:dyDescent="0.25">
      <c r="A85" s="547" t="s">
        <v>9704</v>
      </c>
      <c r="B85" s="547" t="s">
        <v>9705</v>
      </c>
      <c r="C85" s="548" t="s">
        <v>9553</v>
      </c>
      <c r="D85" s="552">
        <v>7642.05</v>
      </c>
    </row>
    <row r="86" spans="1:4" ht="14.45" x14ac:dyDescent="0.3">
      <c r="A86" s="547" t="s">
        <v>9706</v>
      </c>
      <c r="B86" s="547" t="s">
        <v>9707</v>
      </c>
      <c r="C86" s="548" t="s">
        <v>2816</v>
      </c>
      <c r="D86" s="552">
        <v>1502.25</v>
      </c>
    </row>
    <row r="87" spans="1:4" x14ac:dyDescent="0.25">
      <c r="A87" s="547" t="s">
        <v>9708</v>
      </c>
      <c r="B87" s="547" t="s">
        <v>9709</v>
      </c>
      <c r="C87" s="548" t="s">
        <v>2816</v>
      </c>
      <c r="D87" s="549">
        <v>543.27</v>
      </c>
    </row>
    <row r="88" spans="1:4" ht="14.45" x14ac:dyDescent="0.3">
      <c r="A88" s="547" t="s">
        <v>9710</v>
      </c>
      <c r="B88" s="547" t="s">
        <v>9711</v>
      </c>
      <c r="C88" s="548" t="s">
        <v>2816</v>
      </c>
      <c r="D88" s="549">
        <v>908.98</v>
      </c>
    </row>
    <row r="89" spans="1:4" x14ac:dyDescent="0.25">
      <c r="A89" s="547" t="s">
        <v>9712</v>
      </c>
      <c r="B89" s="547" t="s">
        <v>9713</v>
      </c>
      <c r="C89" s="548" t="s">
        <v>2816</v>
      </c>
      <c r="D89" s="549">
        <v>456.86</v>
      </c>
    </row>
    <row r="90" spans="1:4" ht="14.45" x14ac:dyDescent="0.3">
      <c r="A90" s="547" t="s">
        <v>9714</v>
      </c>
      <c r="B90" s="547" t="s">
        <v>9715</v>
      </c>
      <c r="C90" s="548" t="s">
        <v>2816</v>
      </c>
      <c r="D90" s="552">
        <v>1012.6</v>
      </c>
    </row>
    <row r="91" spans="1:4" ht="14.45" x14ac:dyDescent="0.3">
      <c r="A91" s="547" t="s">
        <v>9716</v>
      </c>
      <c r="B91" s="547" t="s">
        <v>9717</v>
      </c>
      <c r="C91" s="548" t="s">
        <v>2816</v>
      </c>
      <c r="D91" s="552">
        <v>1182.82</v>
      </c>
    </row>
    <row r="92" spans="1:4" x14ac:dyDescent="0.25">
      <c r="A92" s="547" t="s">
        <v>9718</v>
      </c>
      <c r="B92" s="547" t="s">
        <v>9719</v>
      </c>
      <c r="C92" s="548" t="s">
        <v>2816</v>
      </c>
      <c r="D92" s="552">
        <v>1736.24</v>
      </c>
    </row>
    <row r="93" spans="1:4" x14ac:dyDescent="0.25">
      <c r="A93" s="547" t="s">
        <v>9720</v>
      </c>
      <c r="B93" s="547" t="s">
        <v>9721</v>
      </c>
      <c r="C93" s="548" t="s">
        <v>2816</v>
      </c>
      <c r="D93" s="552">
        <v>1399.98</v>
      </c>
    </row>
    <row r="94" spans="1:4" x14ac:dyDescent="0.25">
      <c r="A94" s="547" t="s">
        <v>9722</v>
      </c>
      <c r="B94" s="547" t="s">
        <v>9723</v>
      </c>
      <c r="C94" s="548" t="s">
        <v>2816</v>
      </c>
      <c r="D94" s="552">
        <v>1348.4</v>
      </c>
    </row>
    <row r="95" spans="1:4" x14ac:dyDescent="0.25">
      <c r="A95" s="547" t="s">
        <v>9724</v>
      </c>
      <c r="B95" s="547" t="s">
        <v>9725</v>
      </c>
      <c r="C95" s="548" t="s">
        <v>2816</v>
      </c>
      <c r="D95" s="552">
        <v>1399.98</v>
      </c>
    </row>
    <row r="96" spans="1:4" ht="14.45" x14ac:dyDescent="0.3">
      <c r="A96" s="547" t="s">
        <v>9726</v>
      </c>
      <c r="B96" s="547" t="s">
        <v>9727</v>
      </c>
      <c r="C96" s="548" t="s">
        <v>2816</v>
      </c>
      <c r="D96" s="552">
        <v>1407.42</v>
      </c>
    </row>
    <row r="97" spans="1:4" ht="24" x14ac:dyDescent="0.25">
      <c r="A97" s="547" t="s">
        <v>9728</v>
      </c>
      <c r="B97" s="547" t="s">
        <v>9729</v>
      </c>
      <c r="C97" s="548" t="s">
        <v>2816</v>
      </c>
      <c r="D97" s="549">
        <v>770.63</v>
      </c>
    </row>
    <row r="98" spans="1:4" ht="14.45" x14ac:dyDescent="0.3">
      <c r="A98" s="547" t="s">
        <v>9730</v>
      </c>
      <c r="B98" s="547" t="s">
        <v>9731</v>
      </c>
      <c r="C98" s="548" t="s">
        <v>2816</v>
      </c>
      <c r="D98" s="552">
        <v>1018.44</v>
      </c>
    </row>
    <row r="99" spans="1:4" x14ac:dyDescent="0.25">
      <c r="A99" s="547" t="s">
        <v>9732</v>
      </c>
      <c r="B99" s="547" t="s">
        <v>3070</v>
      </c>
      <c r="C99" s="548" t="s">
        <v>9556</v>
      </c>
      <c r="D99" s="550">
        <v>0.05</v>
      </c>
    </row>
    <row r="100" spans="1:4" ht="24" x14ac:dyDescent="0.25">
      <c r="A100" s="547" t="s">
        <v>9733</v>
      </c>
      <c r="B100" s="547" t="s">
        <v>9734</v>
      </c>
      <c r="C100" s="548" t="s">
        <v>9556</v>
      </c>
      <c r="D100" s="550">
        <v>0.51</v>
      </c>
    </row>
    <row r="101" spans="1:4" ht="24" x14ac:dyDescent="0.25">
      <c r="A101" s="547" t="s">
        <v>9735</v>
      </c>
      <c r="B101" s="547" t="s">
        <v>9736</v>
      </c>
      <c r="C101" s="548" t="s">
        <v>9556</v>
      </c>
      <c r="D101" s="550">
        <v>0.75</v>
      </c>
    </row>
    <row r="102" spans="1:4" ht="24" x14ac:dyDescent="0.25">
      <c r="A102" s="547" t="s">
        <v>9737</v>
      </c>
      <c r="B102" s="547" t="s">
        <v>9738</v>
      </c>
      <c r="C102" s="548" t="s">
        <v>9556</v>
      </c>
      <c r="D102" s="550">
        <v>1</v>
      </c>
    </row>
    <row r="103" spans="1:4" ht="24" x14ac:dyDescent="0.25">
      <c r="A103" s="547" t="s">
        <v>9739</v>
      </c>
      <c r="B103" s="547" t="s">
        <v>9740</v>
      </c>
      <c r="C103" s="548" t="s">
        <v>9556</v>
      </c>
      <c r="D103" s="550">
        <v>1.26</v>
      </c>
    </row>
    <row r="104" spans="1:4" ht="24" x14ac:dyDescent="0.25">
      <c r="A104" s="547" t="s">
        <v>9741</v>
      </c>
      <c r="B104" s="547" t="s">
        <v>9742</v>
      </c>
      <c r="C104" s="548" t="s">
        <v>9556</v>
      </c>
      <c r="D104" s="550">
        <v>1.5</v>
      </c>
    </row>
    <row r="105" spans="1:4" ht="24" x14ac:dyDescent="0.25">
      <c r="A105" s="547" t="s">
        <v>9743</v>
      </c>
      <c r="B105" s="547" t="s">
        <v>9744</v>
      </c>
      <c r="C105" s="548" t="s">
        <v>9556</v>
      </c>
      <c r="D105" s="550">
        <v>1.75</v>
      </c>
    </row>
    <row r="106" spans="1:4" ht="24" x14ac:dyDescent="0.25">
      <c r="A106" s="547" t="s">
        <v>9745</v>
      </c>
      <c r="B106" s="547" t="s">
        <v>9746</v>
      </c>
      <c r="C106" s="548" t="s">
        <v>9556</v>
      </c>
      <c r="D106" s="550">
        <v>2.02</v>
      </c>
    </row>
    <row r="107" spans="1:4" ht="24" x14ac:dyDescent="0.25">
      <c r="A107" s="547" t="s">
        <v>9747</v>
      </c>
      <c r="B107" s="547" t="s">
        <v>9748</v>
      </c>
      <c r="C107" s="548" t="s">
        <v>9556</v>
      </c>
      <c r="D107" s="550">
        <v>0.34</v>
      </c>
    </row>
    <row r="108" spans="1:4" ht="24" x14ac:dyDescent="0.25">
      <c r="A108" s="547" t="s">
        <v>9749</v>
      </c>
      <c r="B108" s="547" t="s">
        <v>9750</v>
      </c>
      <c r="C108" s="548" t="s">
        <v>9556</v>
      </c>
      <c r="D108" s="550">
        <v>0.51</v>
      </c>
    </row>
    <row r="109" spans="1:4" ht="24" x14ac:dyDescent="0.25">
      <c r="A109" s="547" t="s">
        <v>9751</v>
      </c>
      <c r="B109" s="547" t="s">
        <v>9752</v>
      </c>
      <c r="C109" s="548" t="s">
        <v>9556</v>
      </c>
      <c r="D109" s="550">
        <v>0.68</v>
      </c>
    </row>
    <row r="110" spans="1:4" ht="24" x14ac:dyDescent="0.25">
      <c r="A110" s="547" t="s">
        <v>9753</v>
      </c>
      <c r="B110" s="547" t="s">
        <v>9740</v>
      </c>
      <c r="C110" s="548" t="s">
        <v>9556</v>
      </c>
      <c r="D110" s="550">
        <v>0.84</v>
      </c>
    </row>
    <row r="111" spans="1:4" ht="24" x14ac:dyDescent="0.25">
      <c r="A111" s="547" t="s">
        <v>9754</v>
      </c>
      <c r="B111" s="547" t="s">
        <v>9755</v>
      </c>
      <c r="C111" s="548" t="s">
        <v>9556</v>
      </c>
      <c r="D111" s="550">
        <v>1</v>
      </c>
    </row>
    <row r="112" spans="1:4" ht="24" x14ac:dyDescent="0.25">
      <c r="A112" s="547" t="s">
        <v>9756</v>
      </c>
      <c r="B112" s="547" t="s">
        <v>9757</v>
      </c>
      <c r="C112" s="548" t="s">
        <v>9556</v>
      </c>
      <c r="D112" s="550">
        <v>1.19</v>
      </c>
    </row>
    <row r="113" spans="1:4" ht="24" x14ac:dyDescent="0.25">
      <c r="A113" s="547" t="s">
        <v>9758</v>
      </c>
      <c r="B113" s="547" t="s">
        <v>9759</v>
      </c>
      <c r="C113" s="548" t="s">
        <v>9556</v>
      </c>
      <c r="D113" s="550">
        <v>1.34</v>
      </c>
    </row>
    <row r="114" spans="1:4" ht="24" x14ac:dyDescent="0.25">
      <c r="A114" s="547" t="s">
        <v>9760</v>
      </c>
      <c r="B114" s="547" t="s">
        <v>9761</v>
      </c>
      <c r="C114" s="548" t="s">
        <v>9556</v>
      </c>
      <c r="D114" s="550">
        <v>0.4</v>
      </c>
    </row>
    <row r="115" spans="1:4" ht="24" x14ac:dyDescent="0.25">
      <c r="A115" s="547" t="s">
        <v>9762</v>
      </c>
      <c r="B115" s="547" t="s">
        <v>9763</v>
      </c>
      <c r="C115" s="548" t="s">
        <v>9556</v>
      </c>
      <c r="D115" s="550">
        <v>0.61</v>
      </c>
    </row>
    <row r="116" spans="1:4" ht="24" x14ac:dyDescent="0.25">
      <c r="A116" s="547" t="s">
        <v>9764</v>
      </c>
      <c r="B116" s="547" t="s">
        <v>9765</v>
      </c>
      <c r="C116" s="548" t="s">
        <v>9556</v>
      </c>
      <c r="D116" s="550">
        <v>0.81</v>
      </c>
    </row>
    <row r="117" spans="1:4" ht="24" x14ac:dyDescent="0.25">
      <c r="A117" s="547" t="s">
        <v>9766</v>
      </c>
      <c r="B117" s="547" t="s">
        <v>9767</v>
      </c>
      <c r="C117" s="548" t="s">
        <v>9556</v>
      </c>
      <c r="D117" s="550">
        <v>1.02</v>
      </c>
    </row>
    <row r="118" spans="1:4" ht="24" x14ac:dyDescent="0.25">
      <c r="A118" s="547" t="s">
        <v>9768</v>
      </c>
      <c r="B118" s="547" t="s">
        <v>9769</v>
      </c>
      <c r="C118" s="548" t="s">
        <v>9556</v>
      </c>
      <c r="D118" s="550">
        <v>1.23</v>
      </c>
    </row>
    <row r="119" spans="1:4" ht="24" x14ac:dyDescent="0.25">
      <c r="A119" s="547" t="s">
        <v>9770</v>
      </c>
      <c r="B119" s="547" t="s">
        <v>9771</v>
      </c>
      <c r="C119" s="548" t="s">
        <v>9556</v>
      </c>
      <c r="D119" s="550">
        <v>1.44</v>
      </c>
    </row>
    <row r="120" spans="1:4" ht="24" x14ac:dyDescent="0.25">
      <c r="A120" s="547" t="s">
        <v>9772</v>
      </c>
      <c r="B120" s="547" t="s">
        <v>9773</v>
      </c>
      <c r="C120" s="548" t="s">
        <v>9556</v>
      </c>
      <c r="D120" s="550">
        <v>1.64</v>
      </c>
    </row>
    <row r="121" spans="1:4" ht="24" x14ac:dyDescent="0.25">
      <c r="A121" s="547" t="s">
        <v>9774</v>
      </c>
      <c r="B121" s="547" t="s">
        <v>3029</v>
      </c>
      <c r="C121" s="548" t="s">
        <v>9556</v>
      </c>
      <c r="D121" s="550">
        <v>0.05</v>
      </c>
    </row>
    <row r="122" spans="1:4" ht="24" x14ac:dyDescent="0.25">
      <c r="A122" s="547" t="s">
        <v>9775</v>
      </c>
      <c r="B122" s="547" t="s">
        <v>3027</v>
      </c>
      <c r="C122" s="548" t="s">
        <v>9556</v>
      </c>
      <c r="D122" s="550">
        <v>7.0000000000000007E-2</v>
      </c>
    </row>
    <row r="123" spans="1:4" ht="24" x14ac:dyDescent="0.25">
      <c r="A123" s="547" t="s">
        <v>9776</v>
      </c>
      <c r="B123" s="547" t="s">
        <v>3025</v>
      </c>
      <c r="C123" s="548" t="s">
        <v>9556</v>
      </c>
      <c r="D123" s="550">
        <v>0.09</v>
      </c>
    </row>
    <row r="124" spans="1:4" ht="24" x14ac:dyDescent="0.25">
      <c r="A124" s="547" t="s">
        <v>9777</v>
      </c>
      <c r="B124" s="547" t="s">
        <v>3023</v>
      </c>
      <c r="C124" s="548" t="s">
        <v>9556</v>
      </c>
      <c r="D124" s="550">
        <v>0.11</v>
      </c>
    </row>
    <row r="125" spans="1:4" ht="24" x14ac:dyDescent="0.25">
      <c r="A125" s="547" t="s">
        <v>9778</v>
      </c>
      <c r="B125" s="547" t="s">
        <v>3021</v>
      </c>
      <c r="C125" s="548" t="s">
        <v>9556</v>
      </c>
      <c r="D125" s="550">
        <v>0.13</v>
      </c>
    </row>
    <row r="126" spans="1:4" ht="24" x14ac:dyDescent="0.25">
      <c r="A126" s="547" t="s">
        <v>9779</v>
      </c>
      <c r="B126" s="547" t="s">
        <v>3019</v>
      </c>
      <c r="C126" s="548" t="s">
        <v>9556</v>
      </c>
      <c r="D126" s="550">
        <v>0.15</v>
      </c>
    </row>
    <row r="127" spans="1:4" ht="24" x14ac:dyDescent="0.25">
      <c r="A127" s="547" t="s">
        <v>9780</v>
      </c>
      <c r="B127" s="547" t="s">
        <v>9781</v>
      </c>
      <c r="C127" s="548" t="s">
        <v>9556</v>
      </c>
      <c r="D127" s="550">
        <v>0.17</v>
      </c>
    </row>
    <row r="128" spans="1:4" x14ac:dyDescent="0.25">
      <c r="A128" s="547" t="s">
        <v>9782</v>
      </c>
      <c r="B128" s="547" t="s">
        <v>9783</v>
      </c>
      <c r="C128" s="548" t="s">
        <v>2816</v>
      </c>
      <c r="D128" s="552">
        <v>1189.8399999999999</v>
      </c>
    </row>
    <row r="129" spans="1:4" x14ac:dyDescent="0.25">
      <c r="A129" s="547" t="s">
        <v>9784</v>
      </c>
      <c r="B129" s="547" t="s">
        <v>9785</v>
      </c>
      <c r="C129" s="548" t="s">
        <v>2816</v>
      </c>
      <c r="D129" s="549">
        <v>956.58</v>
      </c>
    </row>
    <row r="130" spans="1:4" x14ac:dyDescent="0.25">
      <c r="A130" s="547" t="s">
        <v>9786</v>
      </c>
      <c r="B130" s="547" t="s">
        <v>9787</v>
      </c>
      <c r="C130" s="548" t="s">
        <v>2816</v>
      </c>
      <c r="D130" s="549">
        <v>323.48</v>
      </c>
    </row>
    <row r="131" spans="1:4" ht="14.45" x14ac:dyDescent="0.3">
      <c r="A131" s="547" t="s">
        <v>9788</v>
      </c>
      <c r="B131" s="547" t="s">
        <v>9789</v>
      </c>
      <c r="C131" s="548" t="s">
        <v>2816</v>
      </c>
      <c r="D131" s="549">
        <v>723.37</v>
      </c>
    </row>
    <row r="132" spans="1:4" x14ac:dyDescent="0.25">
      <c r="A132" s="547" t="s">
        <v>9790</v>
      </c>
      <c r="B132" s="547" t="s">
        <v>9791</v>
      </c>
      <c r="C132" s="548" t="s">
        <v>2816</v>
      </c>
      <c r="D132" s="549">
        <v>576.71</v>
      </c>
    </row>
    <row r="133" spans="1:4" x14ac:dyDescent="0.25">
      <c r="A133" s="547" t="s">
        <v>9792</v>
      </c>
      <c r="B133" s="547" t="s">
        <v>9793</v>
      </c>
      <c r="C133" s="548" t="s">
        <v>2816</v>
      </c>
      <c r="D133" s="552">
        <v>1036.32</v>
      </c>
    </row>
    <row r="134" spans="1:4" x14ac:dyDescent="0.25">
      <c r="A134" s="547" t="s">
        <v>9794</v>
      </c>
      <c r="B134" s="547" t="s">
        <v>9795</v>
      </c>
      <c r="C134" s="548" t="s">
        <v>2816</v>
      </c>
      <c r="D134" s="552">
        <v>1296.82</v>
      </c>
    </row>
    <row r="135" spans="1:4" x14ac:dyDescent="0.25">
      <c r="A135" s="547" t="s">
        <v>9796</v>
      </c>
      <c r="B135" s="547" t="s">
        <v>9797</v>
      </c>
      <c r="C135" s="548" t="s">
        <v>2816</v>
      </c>
      <c r="D135" s="552">
        <v>1287.83</v>
      </c>
    </row>
    <row r="136" spans="1:4" ht="14.45" x14ac:dyDescent="0.3">
      <c r="A136" s="547" t="s">
        <v>9798</v>
      </c>
      <c r="B136" s="547" t="s">
        <v>9799</v>
      </c>
      <c r="C136" s="548" t="s">
        <v>2816</v>
      </c>
      <c r="D136" s="552">
        <v>1111.02</v>
      </c>
    </row>
    <row r="137" spans="1:4" x14ac:dyDescent="0.25">
      <c r="A137" s="547" t="s">
        <v>9800</v>
      </c>
      <c r="B137" s="547" t="s">
        <v>9801</v>
      </c>
      <c r="C137" s="548" t="s">
        <v>2816</v>
      </c>
      <c r="D137" s="552">
        <v>1175.23</v>
      </c>
    </row>
    <row r="138" spans="1:4" x14ac:dyDescent="0.25">
      <c r="A138" s="547" t="s">
        <v>9802</v>
      </c>
      <c r="B138" s="547" t="s">
        <v>9803</v>
      </c>
      <c r="C138" s="548" t="s">
        <v>2816</v>
      </c>
      <c r="D138" s="552">
        <v>1032.8499999999999</v>
      </c>
    </row>
    <row r="139" spans="1:4" x14ac:dyDescent="0.25">
      <c r="A139" s="547" t="s">
        <v>9804</v>
      </c>
      <c r="B139" s="547" t="s">
        <v>9805</v>
      </c>
      <c r="C139" s="548" t="s">
        <v>2816</v>
      </c>
      <c r="D139" s="552">
        <v>1103.68</v>
      </c>
    </row>
    <row r="140" spans="1:4" ht="14.45" x14ac:dyDescent="0.3">
      <c r="A140" s="547" t="s">
        <v>9806</v>
      </c>
      <c r="B140" s="547" t="s">
        <v>9807</v>
      </c>
      <c r="C140" s="548" t="s">
        <v>2816</v>
      </c>
      <c r="D140" s="552">
        <v>1103.68</v>
      </c>
    </row>
    <row r="141" spans="1:4" ht="14.45" x14ac:dyDescent="0.3">
      <c r="A141" s="547" t="s">
        <v>9808</v>
      </c>
      <c r="B141" s="547" t="s">
        <v>9809</v>
      </c>
      <c r="C141" s="548" t="s">
        <v>2816</v>
      </c>
      <c r="D141" s="549">
        <v>968.02</v>
      </c>
    </row>
    <row r="142" spans="1:4" ht="14.45" x14ac:dyDescent="0.3">
      <c r="A142" s="547" t="s">
        <v>9810</v>
      </c>
      <c r="B142" s="547" t="s">
        <v>9811</v>
      </c>
      <c r="C142" s="548" t="s">
        <v>2816</v>
      </c>
      <c r="D142" s="549">
        <v>507.77</v>
      </c>
    </row>
    <row r="143" spans="1:4" ht="14.45" x14ac:dyDescent="0.3">
      <c r="A143" s="547" t="s">
        <v>9812</v>
      </c>
      <c r="B143" s="547" t="s">
        <v>9813</v>
      </c>
      <c r="C143" s="548" t="s">
        <v>9553</v>
      </c>
      <c r="D143" s="552">
        <v>1200.4100000000001</v>
      </c>
    </row>
    <row r="144" spans="1:4" ht="14.45" x14ac:dyDescent="0.3">
      <c r="A144" s="547" t="s">
        <v>9814</v>
      </c>
      <c r="B144" s="547" t="s">
        <v>9815</v>
      </c>
      <c r="C144" s="548" t="s">
        <v>2816</v>
      </c>
      <c r="D144" s="549">
        <v>770.58</v>
      </c>
    </row>
    <row r="145" spans="1:4" ht="14.45" x14ac:dyDescent="0.3">
      <c r="A145" s="547" t="s">
        <v>9816</v>
      </c>
      <c r="B145" s="547" t="s">
        <v>9817</v>
      </c>
      <c r="C145" s="548" t="s">
        <v>2816</v>
      </c>
      <c r="D145" s="549">
        <v>770.58</v>
      </c>
    </row>
    <row r="146" spans="1:4" x14ac:dyDescent="0.25">
      <c r="A146" s="547" t="s">
        <v>9818</v>
      </c>
      <c r="B146" s="547" t="s">
        <v>9819</v>
      </c>
      <c r="C146" s="548" t="s">
        <v>2816</v>
      </c>
      <c r="D146" s="549">
        <v>450.73</v>
      </c>
    </row>
    <row r="147" spans="1:4" x14ac:dyDescent="0.25">
      <c r="A147" s="547" t="s">
        <v>9820</v>
      </c>
      <c r="B147" s="547" t="s">
        <v>2861</v>
      </c>
      <c r="C147" s="548" t="s">
        <v>9556</v>
      </c>
      <c r="D147" s="550">
        <v>1.88</v>
      </c>
    </row>
    <row r="148" spans="1:4" x14ac:dyDescent="0.25">
      <c r="A148" s="547" t="s">
        <v>9821</v>
      </c>
      <c r="B148" s="547" t="s">
        <v>2999</v>
      </c>
      <c r="C148" s="548" t="s">
        <v>9556</v>
      </c>
      <c r="D148" s="550">
        <v>1.66</v>
      </c>
    </row>
    <row r="149" spans="1:4" x14ac:dyDescent="0.25">
      <c r="A149" s="547" t="s">
        <v>9822</v>
      </c>
      <c r="B149" s="547" t="s">
        <v>3001</v>
      </c>
      <c r="C149" s="548" t="s">
        <v>9556</v>
      </c>
      <c r="D149" s="550">
        <v>1.42</v>
      </c>
    </row>
    <row r="150" spans="1:4" x14ac:dyDescent="0.25">
      <c r="A150" s="547" t="s">
        <v>9823</v>
      </c>
      <c r="B150" s="547" t="s">
        <v>3003</v>
      </c>
      <c r="C150" s="548" t="s">
        <v>9556</v>
      </c>
      <c r="D150" s="550">
        <v>1.2</v>
      </c>
    </row>
    <row r="151" spans="1:4" x14ac:dyDescent="0.25">
      <c r="A151" s="547" t="s">
        <v>9824</v>
      </c>
      <c r="B151" s="547" t="s">
        <v>3005</v>
      </c>
      <c r="C151" s="548" t="s">
        <v>9556</v>
      </c>
      <c r="D151" s="550">
        <v>0.97</v>
      </c>
    </row>
    <row r="152" spans="1:4" x14ac:dyDescent="0.25">
      <c r="A152" s="547" t="s">
        <v>9825</v>
      </c>
      <c r="B152" s="547" t="s">
        <v>3007</v>
      </c>
      <c r="C152" s="548" t="s">
        <v>9556</v>
      </c>
      <c r="D152" s="550">
        <v>0.74</v>
      </c>
    </row>
    <row r="153" spans="1:4" x14ac:dyDescent="0.25">
      <c r="A153" s="547" t="s">
        <v>9826</v>
      </c>
      <c r="B153" s="547" t="s">
        <v>3009</v>
      </c>
      <c r="C153" s="548" t="s">
        <v>9556</v>
      </c>
      <c r="D153" s="550">
        <v>0.5</v>
      </c>
    </row>
    <row r="154" spans="1:4" x14ac:dyDescent="0.25">
      <c r="A154" s="547" t="s">
        <v>9827</v>
      </c>
      <c r="B154" s="547" t="s">
        <v>9828</v>
      </c>
      <c r="C154" s="548" t="s">
        <v>6303</v>
      </c>
      <c r="D154" s="550">
        <v>6</v>
      </c>
    </row>
    <row r="155" spans="1:4" x14ac:dyDescent="0.25">
      <c r="A155" s="547" t="s">
        <v>9829</v>
      </c>
      <c r="B155" s="547" t="s">
        <v>9830</v>
      </c>
      <c r="C155" s="548" t="s">
        <v>9559</v>
      </c>
      <c r="D155" s="551">
        <v>84.49</v>
      </c>
    </row>
    <row r="156" spans="1:4" x14ac:dyDescent="0.25">
      <c r="A156" s="547" t="s">
        <v>9831</v>
      </c>
      <c r="B156" s="547" t="s">
        <v>9832</v>
      </c>
      <c r="C156" s="548" t="s">
        <v>9559</v>
      </c>
      <c r="D156" s="551">
        <v>25.79</v>
      </c>
    </row>
    <row r="157" spans="1:4" ht="14.45" x14ac:dyDescent="0.3">
      <c r="A157" s="547" t="s">
        <v>9833</v>
      </c>
      <c r="B157" s="547" t="s">
        <v>9834</v>
      </c>
      <c r="C157" s="548" t="s">
        <v>9835</v>
      </c>
      <c r="D157" s="550">
        <v>1.53</v>
      </c>
    </row>
    <row r="158" spans="1:4" ht="48" x14ac:dyDescent="0.25">
      <c r="A158" s="547" t="s">
        <v>9836</v>
      </c>
      <c r="B158" s="547" t="s">
        <v>9837</v>
      </c>
      <c r="C158" s="548" t="s">
        <v>9838</v>
      </c>
      <c r="D158" s="552">
        <v>2179.11</v>
      </c>
    </row>
    <row r="159" spans="1:4" ht="48" x14ac:dyDescent="0.25">
      <c r="A159" s="547" t="s">
        <v>9839</v>
      </c>
      <c r="B159" s="547" t="s">
        <v>9840</v>
      </c>
      <c r="C159" s="548" t="s">
        <v>9835</v>
      </c>
      <c r="D159" s="550">
        <v>1.53</v>
      </c>
    </row>
    <row r="160" spans="1:4" ht="48" x14ac:dyDescent="0.25">
      <c r="A160" s="547" t="s">
        <v>9841</v>
      </c>
      <c r="B160" s="547" t="s">
        <v>9842</v>
      </c>
      <c r="C160" s="548" t="s">
        <v>9838</v>
      </c>
      <c r="D160" s="552">
        <v>7511.13</v>
      </c>
    </row>
    <row r="161" spans="1:4" ht="60" x14ac:dyDescent="0.25">
      <c r="A161" s="547" t="s">
        <v>9843</v>
      </c>
      <c r="B161" s="547" t="s">
        <v>9844</v>
      </c>
      <c r="C161" s="548" t="s">
        <v>9835</v>
      </c>
      <c r="D161" s="550">
        <v>1.78</v>
      </c>
    </row>
    <row r="162" spans="1:4" ht="24" x14ac:dyDescent="0.25">
      <c r="A162" s="547" t="s">
        <v>2197</v>
      </c>
      <c r="B162" s="547" t="s">
        <v>2198</v>
      </c>
      <c r="C162" s="548" t="s">
        <v>9556</v>
      </c>
      <c r="D162" s="551">
        <v>25.39</v>
      </c>
    </row>
    <row r="163" spans="1:4" ht="24" x14ac:dyDescent="0.25">
      <c r="A163" s="547" t="s">
        <v>2199</v>
      </c>
      <c r="B163" s="547" t="s">
        <v>2200</v>
      </c>
      <c r="C163" s="548" t="s">
        <v>9556</v>
      </c>
      <c r="D163" s="551">
        <v>28.33</v>
      </c>
    </row>
    <row r="164" spans="1:4" ht="24" x14ac:dyDescent="0.25">
      <c r="A164" s="547" t="s">
        <v>2201</v>
      </c>
      <c r="B164" s="547" t="s">
        <v>2202</v>
      </c>
      <c r="C164" s="548" t="s">
        <v>9556</v>
      </c>
      <c r="D164" s="551">
        <v>31.27</v>
      </c>
    </row>
    <row r="165" spans="1:4" ht="24" x14ac:dyDescent="0.25">
      <c r="A165" s="547" t="s">
        <v>2203</v>
      </c>
      <c r="B165" s="547" t="s">
        <v>2204</v>
      </c>
      <c r="C165" s="548" t="s">
        <v>9556</v>
      </c>
      <c r="D165" s="551">
        <v>21.12</v>
      </c>
    </row>
    <row r="166" spans="1:4" ht="24" x14ac:dyDescent="0.25">
      <c r="A166" s="547" t="s">
        <v>2205</v>
      </c>
      <c r="B166" s="547" t="s">
        <v>2206</v>
      </c>
      <c r="C166" s="548" t="s">
        <v>9556</v>
      </c>
      <c r="D166" s="551">
        <v>23.61</v>
      </c>
    </row>
    <row r="167" spans="1:4" ht="24" x14ac:dyDescent="0.25">
      <c r="A167" s="547" t="s">
        <v>2207</v>
      </c>
      <c r="B167" s="547" t="s">
        <v>2208</v>
      </c>
      <c r="C167" s="548" t="s">
        <v>9556</v>
      </c>
      <c r="D167" s="551">
        <v>26.1</v>
      </c>
    </row>
    <row r="168" spans="1:4" ht="24" x14ac:dyDescent="0.25">
      <c r="A168" s="547" t="s">
        <v>2209</v>
      </c>
      <c r="B168" s="547" t="s">
        <v>2210</v>
      </c>
      <c r="C168" s="548" t="s">
        <v>9556</v>
      </c>
      <c r="D168" s="551">
        <v>28.59</v>
      </c>
    </row>
    <row r="169" spans="1:4" ht="24" x14ac:dyDescent="0.25">
      <c r="A169" s="547" t="s">
        <v>2211</v>
      </c>
      <c r="B169" s="547" t="s">
        <v>2212</v>
      </c>
      <c r="C169" s="548" t="s">
        <v>9556</v>
      </c>
      <c r="D169" s="551">
        <v>29.29</v>
      </c>
    </row>
    <row r="170" spans="1:4" ht="24" x14ac:dyDescent="0.25">
      <c r="A170" s="547" t="s">
        <v>2213</v>
      </c>
      <c r="B170" s="547" t="s">
        <v>2214</v>
      </c>
      <c r="C170" s="548" t="s">
        <v>9556</v>
      </c>
      <c r="D170" s="551">
        <v>32.22</v>
      </c>
    </row>
    <row r="171" spans="1:4" ht="24" x14ac:dyDescent="0.25">
      <c r="A171" s="547" t="s">
        <v>2215</v>
      </c>
      <c r="B171" s="547" t="s">
        <v>2216</v>
      </c>
      <c r="C171" s="548" t="s">
        <v>9556</v>
      </c>
      <c r="D171" s="551">
        <v>35.159999999999997</v>
      </c>
    </row>
    <row r="172" spans="1:4" ht="24" x14ac:dyDescent="0.25">
      <c r="A172" s="547" t="s">
        <v>2217</v>
      </c>
      <c r="B172" s="547" t="s">
        <v>2218</v>
      </c>
      <c r="C172" s="548" t="s">
        <v>9556</v>
      </c>
      <c r="D172" s="551">
        <v>27.95</v>
      </c>
    </row>
    <row r="173" spans="1:4" ht="24" x14ac:dyDescent="0.25">
      <c r="A173" s="547" t="s">
        <v>2219</v>
      </c>
      <c r="B173" s="547" t="s">
        <v>2220</v>
      </c>
      <c r="C173" s="548" t="s">
        <v>9556</v>
      </c>
      <c r="D173" s="551">
        <v>30.44</v>
      </c>
    </row>
    <row r="174" spans="1:4" ht="24" x14ac:dyDescent="0.25">
      <c r="A174" s="547" t="s">
        <v>2221</v>
      </c>
      <c r="B174" s="547" t="s">
        <v>2222</v>
      </c>
      <c r="C174" s="548" t="s">
        <v>9556</v>
      </c>
      <c r="D174" s="551">
        <v>32.93</v>
      </c>
    </row>
    <row r="175" spans="1:4" ht="24" x14ac:dyDescent="0.25">
      <c r="A175" s="547" t="s">
        <v>2223</v>
      </c>
      <c r="B175" s="547" t="s">
        <v>2224</v>
      </c>
      <c r="C175" s="548" t="s">
        <v>9556</v>
      </c>
      <c r="D175" s="551">
        <v>35.42</v>
      </c>
    </row>
    <row r="176" spans="1:4" ht="24" x14ac:dyDescent="0.25">
      <c r="A176" s="547" t="s">
        <v>2225</v>
      </c>
      <c r="B176" s="547" t="s">
        <v>2226</v>
      </c>
      <c r="C176" s="548" t="s">
        <v>9553</v>
      </c>
      <c r="D176" s="549">
        <v>101.02</v>
      </c>
    </row>
    <row r="177" spans="1:4" ht="24" x14ac:dyDescent="0.25">
      <c r="A177" s="547" t="s">
        <v>2227</v>
      </c>
      <c r="B177" s="547" t="s">
        <v>2228</v>
      </c>
      <c r="C177" s="548" t="s">
        <v>9553</v>
      </c>
      <c r="D177" s="549">
        <v>117.81</v>
      </c>
    </row>
    <row r="178" spans="1:4" ht="36" x14ac:dyDescent="0.25">
      <c r="A178" s="547" t="s">
        <v>2229</v>
      </c>
      <c r="B178" s="547" t="s">
        <v>2230</v>
      </c>
      <c r="C178" s="548" t="s">
        <v>9553</v>
      </c>
      <c r="D178" s="549">
        <v>147.37</v>
      </c>
    </row>
    <row r="179" spans="1:4" ht="36" x14ac:dyDescent="0.25">
      <c r="A179" s="547" t="s">
        <v>2231</v>
      </c>
      <c r="B179" s="547" t="s">
        <v>2232</v>
      </c>
      <c r="C179" s="548" t="s">
        <v>9553</v>
      </c>
      <c r="D179" s="549">
        <v>168.69</v>
      </c>
    </row>
    <row r="180" spans="1:4" ht="36" x14ac:dyDescent="0.25">
      <c r="A180" s="547" t="s">
        <v>2233</v>
      </c>
      <c r="B180" s="547" t="s">
        <v>2234</v>
      </c>
      <c r="C180" s="548" t="s">
        <v>9553</v>
      </c>
      <c r="D180" s="549">
        <v>237.18</v>
      </c>
    </row>
    <row r="181" spans="1:4" ht="36" x14ac:dyDescent="0.25">
      <c r="A181" s="547" t="s">
        <v>2235</v>
      </c>
      <c r="B181" s="547" t="s">
        <v>2236</v>
      </c>
      <c r="C181" s="548" t="s">
        <v>9553</v>
      </c>
      <c r="D181" s="549">
        <v>300.98</v>
      </c>
    </row>
    <row r="182" spans="1:4" ht="24" x14ac:dyDescent="0.25">
      <c r="A182" s="547" t="s">
        <v>2237</v>
      </c>
      <c r="B182" s="547" t="s">
        <v>2238</v>
      </c>
      <c r="C182" s="548" t="s">
        <v>9553</v>
      </c>
      <c r="D182" s="551">
        <v>11.61</v>
      </c>
    </row>
    <row r="183" spans="1:4" ht="24" x14ac:dyDescent="0.25">
      <c r="A183" s="547" t="s">
        <v>2239</v>
      </c>
      <c r="B183" s="547" t="s">
        <v>2240</v>
      </c>
      <c r="C183" s="548" t="s">
        <v>9553</v>
      </c>
      <c r="D183" s="551">
        <v>14.53</v>
      </c>
    </row>
    <row r="184" spans="1:4" ht="24" x14ac:dyDescent="0.25">
      <c r="A184" s="547" t="s">
        <v>2241</v>
      </c>
      <c r="B184" s="547" t="s">
        <v>2242</v>
      </c>
      <c r="C184" s="548" t="s">
        <v>9553</v>
      </c>
      <c r="D184" s="551">
        <v>27.61</v>
      </c>
    </row>
    <row r="185" spans="1:4" ht="24" x14ac:dyDescent="0.25">
      <c r="A185" s="547" t="s">
        <v>2243</v>
      </c>
      <c r="B185" s="547" t="s">
        <v>2244</v>
      </c>
      <c r="C185" s="548" t="s">
        <v>9553</v>
      </c>
      <c r="D185" s="551">
        <v>63.2</v>
      </c>
    </row>
    <row r="186" spans="1:4" ht="24" x14ac:dyDescent="0.25">
      <c r="A186" s="547" t="s">
        <v>2245</v>
      </c>
      <c r="B186" s="547" t="s">
        <v>2246</v>
      </c>
      <c r="C186" s="548" t="s">
        <v>9553</v>
      </c>
      <c r="D186" s="551">
        <v>76.28</v>
      </c>
    </row>
    <row r="187" spans="1:4" ht="24" x14ac:dyDescent="0.25">
      <c r="A187" s="547" t="s">
        <v>2247</v>
      </c>
      <c r="B187" s="547" t="s">
        <v>2248</v>
      </c>
      <c r="C187" s="548" t="s">
        <v>9553</v>
      </c>
      <c r="D187" s="551">
        <v>78.87</v>
      </c>
    </row>
    <row r="188" spans="1:4" ht="24" x14ac:dyDescent="0.25">
      <c r="A188" s="547" t="s">
        <v>2249</v>
      </c>
      <c r="B188" s="547" t="s">
        <v>2250</v>
      </c>
      <c r="C188" s="548" t="s">
        <v>9553</v>
      </c>
      <c r="D188" s="551">
        <v>81.790000000000006</v>
      </c>
    </row>
    <row r="189" spans="1:4" ht="24" x14ac:dyDescent="0.25">
      <c r="A189" s="547" t="s">
        <v>2251</v>
      </c>
      <c r="B189" s="547" t="s">
        <v>2252</v>
      </c>
      <c r="C189" s="548" t="s">
        <v>9553</v>
      </c>
      <c r="D189" s="551">
        <v>42.07</v>
      </c>
    </row>
    <row r="190" spans="1:4" ht="36" x14ac:dyDescent="0.25">
      <c r="A190" s="547" t="s">
        <v>2253</v>
      </c>
      <c r="B190" s="547" t="s">
        <v>2254</v>
      </c>
      <c r="C190" s="548" t="s">
        <v>9553</v>
      </c>
      <c r="D190" s="551">
        <v>53.68</v>
      </c>
    </row>
    <row r="191" spans="1:4" ht="36" x14ac:dyDescent="0.25">
      <c r="A191" s="547" t="s">
        <v>2255</v>
      </c>
      <c r="B191" s="547" t="s">
        <v>2256</v>
      </c>
      <c r="C191" s="548" t="s">
        <v>9553</v>
      </c>
      <c r="D191" s="551">
        <v>56.6</v>
      </c>
    </row>
    <row r="192" spans="1:4" ht="24" x14ac:dyDescent="0.25">
      <c r="A192" s="547" t="s">
        <v>2257</v>
      </c>
      <c r="B192" s="547" t="s">
        <v>2258</v>
      </c>
      <c r="C192" s="548" t="s">
        <v>9556</v>
      </c>
      <c r="D192" s="551">
        <v>91.59</v>
      </c>
    </row>
    <row r="193" spans="1:4" ht="36" x14ac:dyDescent="0.25">
      <c r="A193" s="547" t="s">
        <v>2259</v>
      </c>
      <c r="B193" s="547" t="s">
        <v>9845</v>
      </c>
      <c r="C193" s="548" t="s">
        <v>9556</v>
      </c>
      <c r="D193" s="549">
        <v>370.74</v>
      </c>
    </row>
    <row r="194" spans="1:4" ht="36" x14ac:dyDescent="0.25">
      <c r="A194" s="547" t="s">
        <v>2261</v>
      </c>
      <c r="B194" s="547" t="s">
        <v>9846</v>
      </c>
      <c r="C194" s="548" t="s">
        <v>9556</v>
      </c>
      <c r="D194" s="549">
        <v>390.79</v>
      </c>
    </row>
    <row r="195" spans="1:4" ht="48" x14ac:dyDescent="0.25">
      <c r="A195" s="547" t="s">
        <v>2263</v>
      </c>
      <c r="B195" s="547" t="s">
        <v>9847</v>
      </c>
      <c r="C195" s="548" t="s">
        <v>9553</v>
      </c>
      <c r="D195" s="549">
        <v>243.73</v>
      </c>
    </row>
    <row r="196" spans="1:4" ht="48" x14ac:dyDescent="0.25">
      <c r="A196" s="547" t="s">
        <v>2265</v>
      </c>
      <c r="B196" s="547" t="s">
        <v>9848</v>
      </c>
      <c r="C196" s="548" t="s">
        <v>9553</v>
      </c>
      <c r="D196" s="549">
        <v>414.03</v>
      </c>
    </row>
    <row r="197" spans="1:4" ht="24" x14ac:dyDescent="0.25">
      <c r="A197" s="547" t="s">
        <v>2267</v>
      </c>
      <c r="B197" s="547" t="s">
        <v>2268</v>
      </c>
      <c r="C197" s="548" t="s">
        <v>2043</v>
      </c>
      <c r="D197" s="551">
        <v>21.03</v>
      </c>
    </row>
    <row r="198" spans="1:4" ht="24" x14ac:dyDescent="0.25">
      <c r="A198" s="547" t="s">
        <v>2269</v>
      </c>
      <c r="B198" s="547" t="s">
        <v>2270</v>
      </c>
      <c r="C198" s="548" t="s">
        <v>2043</v>
      </c>
      <c r="D198" s="551">
        <v>28.71</v>
      </c>
    </row>
    <row r="199" spans="1:4" ht="24" x14ac:dyDescent="0.25">
      <c r="A199" s="547" t="s">
        <v>2271</v>
      </c>
      <c r="B199" s="547" t="s">
        <v>2272</v>
      </c>
      <c r="C199" s="548" t="s">
        <v>2043</v>
      </c>
      <c r="D199" s="551">
        <v>39.64</v>
      </c>
    </row>
    <row r="200" spans="1:4" ht="24" x14ac:dyDescent="0.25">
      <c r="A200" s="547" t="s">
        <v>2273</v>
      </c>
      <c r="B200" s="547" t="s">
        <v>2274</v>
      </c>
      <c r="C200" s="548" t="s">
        <v>2043</v>
      </c>
      <c r="D200" s="551">
        <v>52.33</v>
      </c>
    </row>
    <row r="201" spans="1:4" ht="24" x14ac:dyDescent="0.25">
      <c r="A201" s="547" t="s">
        <v>2275</v>
      </c>
      <c r="B201" s="547" t="s">
        <v>2276</v>
      </c>
      <c r="C201" s="548" t="s">
        <v>2043</v>
      </c>
      <c r="D201" s="551">
        <v>14.97</v>
      </c>
    </row>
    <row r="202" spans="1:4" ht="24" x14ac:dyDescent="0.25">
      <c r="A202" s="547" t="s">
        <v>2277</v>
      </c>
      <c r="B202" s="547" t="s">
        <v>2278</v>
      </c>
      <c r="C202" s="548" t="s">
        <v>2043</v>
      </c>
      <c r="D202" s="551">
        <v>23.21</v>
      </c>
    </row>
    <row r="203" spans="1:4" ht="24" x14ac:dyDescent="0.25">
      <c r="A203" s="547" t="s">
        <v>2279</v>
      </c>
      <c r="B203" s="547" t="s">
        <v>2280</v>
      </c>
      <c r="C203" s="548" t="s">
        <v>2043</v>
      </c>
      <c r="D203" s="551">
        <v>30.89</v>
      </c>
    </row>
    <row r="204" spans="1:4" ht="24" x14ac:dyDescent="0.25">
      <c r="A204" s="547" t="s">
        <v>2281</v>
      </c>
      <c r="B204" s="547" t="s">
        <v>2282</v>
      </c>
      <c r="C204" s="548" t="s">
        <v>2043</v>
      </c>
      <c r="D204" s="551">
        <v>41.28</v>
      </c>
    </row>
    <row r="205" spans="1:4" ht="24" x14ac:dyDescent="0.25">
      <c r="A205" s="547" t="s">
        <v>2283</v>
      </c>
      <c r="B205" s="547" t="s">
        <v>2284</v>
      </c>
      <c r="C205" s="548" t="s">
        <v>2043</v>
      </c>
      <c r="D205" s="551">
        <v>53.97</v>
      </c>
    </row>
    <row r="206" spans="1:4" ht="24" x14ac:dyDescent="0.25">
      <c r="A206" s="547" t="s">
        <v>2285</v>
      </c>
      <c r="B206" s="547" t="s">
        <v>2286</v>
      </c>
      <c r="C206" s="548" t="s">
        <v>2043</v>
      </c>
      <c r="D206" s="551">
        <v>17.59</v>
      </c>
    </row>
    <row r="207" spans="1:4" ht="24" x14ac:dyDescent="0.25">
      <c r="A207" s="547" t="s">
        <v>2287</v>
      </c>
      <c r="B207" s="547" t="s">
        <v>2288</v>
      </c>
      <c r="C207" s="548" t="s">
        <v>9556</v>
      </c>
      <c r="D207" s="550">
        <v>1.27</v>
      </c>
    </row>
    <row r="208" spans="1:4" x14ac:dyDescent="0.25">
      <c r="A208" s="547" t="s">
        <v>2289</v>
      </c>
      <c r="B208" s="547" t="s">
        <v>2290</v>
      </c>
      <c r="C208" s="548" t="s">
        <v>9849</v>
      </c>
      <c r="D208" s="549">
        <v>166.17</v>
      </c>
    </row>
    <row r="209" spans="1:4" ht="36" x14ac:dyDescent="0.25">
      <c r="A209" s="547" t="s">
        <v>2291</v>
      </c>
      <c r="B209" s="547" t="s">
        <v>2292</v>
      </c>
      <c r="C209" s="548" t="s">
        <v>2043</v>
      </c>
      <c r="D209" s="549">
        <v>239.14</v>
      </c>
    </row>
    <row r="210" spans="1:4" ht="60" x14ac:dyDescent="0.25">
      <c r="A210" s="547" t="s">
        <v>2293</v>
      </c>
      <c r="B210" s="547" t="s">
        <v>2294</v>
      </c>
      <c r="C210" s="548" t="s">
        <v>2043</v>
      </c>
      <c r="D210" s="549">
        <v>303.77999999999997</v>
      </c>
    </row>
    <row r="211" spans="1:4" ht="36" x14ac:dyDescent="0.25">
      <c r="A211" s="547" t="s">
        <v>2295</v>
      </c>
      <c r="B211" s="547" t="s">
        <v>2296</v>
      </c>
      <c r="C211" s="548" t="s">
        <v>2043</v>
      </c>
      <c r="D211" s="549">
        <v>151.85</v>
      </c>
    </row>
    <row r="212" spans="1:4" ht="36" x14ac:dyDescent="0.25">
      <c r="A212" s="547" t="s">
        <v>2297</v>
      </c>
      <c r="B212" s="547" t="s">
        <v>2298</v>
      </c>
      <c r="C212" s="548" t="s">
        <v>2043</v>
      </c>
      <c r="D212" s="551">
        <v>58.39</v>
      </c>
    </row>
    <row r="213" spans="1:4" ht="36" x14ac:dyDescent="0.25">
      <c r="A213" s="547" t="s">
        <v>2299</v>
      </c>
      <c r="B213" s="547" t="s">
        <v>2300</v>
      </c>
      <c r="C213" s="548" t="s">
        <v>2043</v>
      </c>
      <c r="D213" s="551">
        <v>75.28</v>
      </c>
    </row>
    <row r="214" spans="1:4" ht="36" x14ac:dyDescent="0.25">
      <c r="A214" s="547" t="s">
        <v>2301</v>
      </c>
      <c r="B214" s="547" t="s">
        <v>2302</v>
      </c>
      <c r="C214" s="548" t="s">
        <v>2043</v>
      </c>
      <c r="D214" s="549">
        <v>110.67</v>
      </c>
    </row>
    <row r="215" spans="1:4" ht="36" x14ac:dyDescent="0.25">
      <c r="A215" s="547" t="s">
        <v>2303</v>
      </c>
      <c r="B215" s="547" t="s">
        <v>2304</v>
      </c>
      <c r="C215" s="548" t="s">
        <v>2043</v>
      </c>
      <c r="D215" s="549">
        <v>395.89</v>
      </c>
    </row>
    <row r="216" spans="1:4" ht="36" x14ac:dyDescent="0.25">
      <c r="A216" s="547" t="s">
        <v>2305</v>
      </c>
      <c r="B216" s="547" t="s">
        <v>2306</v>
      </c>
      <c r="C216" s="548" t="s">
        <v>2043</v>
      </c>
      <c r="D216" s="549">
        <v>752.91</v>
      </c>
    </row>
    <row r="217" spans="1:4" ht="60" x14ac:dyDescent="0.25">
      <c r="A217" s="547" t="s">
        <v>2307</v>
      </c>
      <c r="B217" s="547" t="s">
        <v>2308</v>
      </c>
      <c r="C217" s="548" t="s">
        <v>2043</v>
      </c>
      <c r="D217" s="549">
        <v>293.26</v>
      </c>
    </row>
    <row r="218" spans="1:4" ht="36" x14ac:dyDescent="0.25">
      <c r="A218" s="547" t="s">
        <v>2309</v>
      </c>
      <c r="B218" s="547" t="s">
        <v>9850</v>
      </c>
      <c r="C218" s="548" t="s">
        <v>2043</v>
      </c>
      <c r="D218" s="549">
        <v>141.33000000000001</v>
      </c>
    </row>
    <row r="219" spans="1:4" ht="36" x14ac:dyDescent="0.25">
      <c r="A219" s="547" t="s">
        <v>2311</v>
      </c>
      <c r="B219" s="547" t="s">
        <v>2312</v>
      </c>
      <c r="C219" s="548" t="s">
        <v>2043</v>
      </c>
      <c r="D219" s="549">
        <v>100.15</v>
      </c>
    </row>
    <row r="220" spans="1:4" ht="60" x14ac:dyDescent="0.25">
      <c r="A220" s="547" t="s">
        <v>2313</v>
      </c>
      <c r="B220" s="547" t="s">
        <v>2314</v>
      </c>
      <c r="C220" s="548" t="s">
        <v>2043</v>
      </c>
      <c r="D220" s="549">
        <v>376.91</v>
      </c>
    </row>
    <row r="221" spans="1:4" ht="36" x14ac:dyDescent="0.25">
      <c r="A221" s="547" t="s">
        <v>2315</v>
      </c>
      <c r="B221" s="547" t="s">
        <v>2316</v>
      </c>
      <c r="C221" s="548" t="s">
        <v>2043</v>
      </c>
      <c r="D221" s="549">
        <v>224.98</v>
      </c>
    </row>
    <row r="222" spans="1:4" ht="36" x14ac:dyDescent="0.25">
      <c r="A222" s="547" t="s">
        <v>2317</v>
      </c>
      <c r="B222" s="547" t="s">
        <v>2318</v>
      </c>
      <c r="C222" s="548" t="s">
        <v>2043</v>
      </c>
      <c r="D222" s="549">
        <v>107.65</v>
      </c>
    </row>
    <row r="223" spans="1:4" ht="36" x14ac:dyDescent="0.25">
      <c r="A223" s="547" t="s">
        <v>2319</v>
      </c>
      <c r="B223" s="547" t="s">
        <v>2320</v>
      </c>
      <c r="C223" s="548" t="s">
        <v>2043</v>
      </c>
      <c r="D223" s="549">
        <v>132.47999999999999</v>
      </c>
    </row>
    <row r="224" spans="1:4" ht="36" x14ac:dyDescent="0.25">
      <c r="A224" s="547" t="s">
        <v>2321</v>
      </c>
      <c r="B224" s="547" t="s">
        <v>2322</v>
      </c>
      <c r="C224" s="548" t="s">
        <v>2043</v>
      </c>
      <c r="D224" s="549">
        <v>183.8</v>
      </c>
    </row>
    <row r="225" spans="1:4" ht="36" x14ac:dyDescent="0.25">
      <c r="A225" s="547" t="s">
        <v>2323</v>
      </c>
      <c r="B225" s="547" t="s">
        <v>2324</v>
      </c>
      <c r="C225" s="548" t="s">
        <v>2043</v>
      </c>
      <c r="D225" s="549">
        <v>322.60000000000002</v>
      </c>
    </row>
    <row r="226" spans="1:4" ht="36" x14ac:dyDescent="0.25">
      <c r="A226" s="547" t="s">
        <v>2325</v>
      </c>
      <c r="B226" s="547" t="s">
        <v>2326</v>
      </c>
      <c r="C226" s="548" t="s">
        <v>2043</v>
      </c>
      <c r="D226" s="549">
        <v>531.28</v>
      </c>
    </row>
    <row r="227" spans="1:4" ht="36" x14ac:dyDescent="0.25">
      <c r="A227" s="547" t="s">
        <v>2327</v>
      </c>
      <c r="B227" s="547" t="s">
        <v>2328</v>
      </c>
      <c r="C227" s="548" t="s">
        <v>2043</v>
      </c>
      <c r="D227" s="549">
        <v>944.32</v>
      </c>
    </row>
    <row r="228" spans="1:4" ht="60" x14ac:dyDescent="0.25">
      <c r="A228" s="547" t="s">
        <v>2329</v>
      </c>
      <c r="B228" s="547" t="s">
        <v>2330</v>
      </c>
      <c r="C228" s="548" t="s">
        <v>2043</v>
      </c>
      <c r="D228" s="549">
        <v>366.4</v>
      </c>
    </row>
    <row r="229" spans="1:4" ht="36" x14ac:dyDescent="0.25">
      <c r="A229" s="547" t="s">
        <v>2331</v>
      </c>
      <c r="B229" s="547" t="s">
        <v>2332</v>
      </c>
      <c r="C229" s="548" t="s">
        <v>2043</v>
      </c>
      <c r="D229" s="549">
        <v>214.47</v>
      </c>
    </row>
    <row r="230" spans="1:4" ht="36" x14ac:dyDescent="0.25">
      <c r="A230" s="547" t="s">
        <v>2333</v>
      </c>
      <c r="B230" s="547" t="s">
        <v>2334</v>
      </c>
      <c r="C230" s="548" t="s">
        <v>2043</v>
      </c>
      <c r="D230" s="549">
        <v>418.12</v>
      </c>
    </row>
    <row r="231" spans="1:4" ht="36" x14ac:dyDescent="0.25">
      <c r="A231" s="547" t="s">
        <v>2335</v>
      </c>
      <c r="B231" s="547" t="s">
        <v>2336</v>
      </c>
      <c r="C231" s="548" t="s">
        <v>2043</v>
      </c>
      <c r="D231" s="551">
        <v>35.770000000000003</v>
      </c>
    </row>
    <row r="232" spans="1:4" ht="36" x14ac:dyDescent="0.25">
      <c r="A232" s="547" t="s">
        <v>2337</v>
      </c>
      <c r="B232" s="547" t="s">
        <v>2338</v>
      </c>
      <c r="C232" s="548" t="s">
        <v>2043</v>
      </c>
      <c r="D232" s="551">
        <v>37.64</v>
      </c>
    </row>
    <row r="233" spans="1:4" ht="36" x14ac:dyDescent="0.25">
      <c r="A233" s="547" t="s">
        <v>2339</v>
      </c>
      <c r="B233" s="547" t="s">
        <v>2340</v>
      </c>
      <c r="C233" s="548" t="s">
        <v>2043</v>
      </c>
      <c r="D233" s="551">
        <v>38.090000000000003</v>
      </c>
    </row>
    <row r="234" spans="1:4" ht="24" x14ac:dyDescent="0.25">
      <c r="A234" s="547" t="s">
        <v>2341</v>
      </c>
      <c r="B234" s="547" t="s">
        <v>2342</v>
      </c>
      <c r="C234" s="548" t="s">
        <v>9553</v>
      </c>
      <c r="D234" s="549">
        <v>118.07</v>
      </c>
    </row>
    <row r="235" spans="1:4" ht="24" x14ac:dyDescent="0.25">
      <c r="A235" s="547" t="s">
        <v>2343</v>
      </c>
      <c r="B235" s="547" t="s">
        <v>2344</v>
      </c>
      <c r="C235" s="548" t="s">
        <v>9553</v>
      </c>
      <c r="D235" s="549">
        <v>123.11</v>
      </c>
    </row>
    <row r="236" spans="1:4" ht="24" x14ac:dyDescent="0.25">
      <c r="A236" s="547" t="s">
        <v>2345</v>
      </c>
      <c r="B236" s="547" t="s">
        <v>2346</v>
      </c>
      <c r="C236" s="548" t="s">
        <v>9553</v>
      </c>
      <c r="D236" s="549">
        <v>140.1</v>
      </c>
    </row>
    <row r="237" spans="1:4" ht="24" x14ac:dyDescent="0.25">
      <c r="A237" s="547" t="s">
        <v>2347</v>
      </c>
      <c r="B237" s="547" t="s">
        <v>2348</v>
      </c>
      <c r="C237" s="548" t="s">
        <v>9553</v>
      </c>
      <c r="D237" s="549">
        <v>151.12</v>
      </c>
    </row>
    <row r="238" spans="1:4" ht="24" x14ac:dyDescent="0.25">
      <c r="A238" s="547" t="s">
        <v>2349</v>
      </c>
      <c r="B238" s="547" t="s">
        <v>2350</v>
      </c>
      <c r="C238" s="548" t="s">
        <v>9553</v>
      </c>
      <c r="D238" s="549">
        <v>330.27</v>
      </c>
    </row>
    <row r="239" spans="1:4" ht="24" x14ac:dyDescent="0.25">
      <c r="A239" s="547" t="s">
        <v>2351</v>
      </c>
      <c r="B239" s="547" t="s">
        <v>2352</v>
      </c>
      <c r="C239" s="548" t="s">
        <v>9553</v>
      </c>
      <c r="D239" s="549">
        <v>367.88</v>
      </c>
    </row>
    <row r="240" spans="1:4" ht="36" x14ac:dyDescent="0.25">
      <c r="A240" s="547" t="s">
        <v>2353</v>
      </c>
      <c r="B240" s="547" t="s">
        <v>2354</v>
      </c>
      <c r="C240" s="548" t="s">
        <v>9553</v>
      </c>
      <c r="D240" s="549">
        <v>278.08999999999997</v>
      </c>
    </row>
    <row r="241" spans="1:4" ht="36" x14ac:dyDescent="0.25">
      <c r="A241" s="547" t="s">
        <v>2355</v>
      </c>
      <c r="B241" s="547" t="s">
        <v>2356</v>
      </c>
      <c r="C241" s="548" t="s">
        <v>9553</v>
      </c>
      <c r="D241" s="549">
        <v>316.5</v>
      </c>
    </row>
    <row r="242" spans="1:4" ht="36" x14ac:dyDescent="0.25">
      <c r="A242" s="547" t="s">
        <v>2357</v>
      </c>
      <c r="B242" s="547" t="s">
        <v>2358</v>
      </c>
      <c r="C242" s="548" t="s">
        <v>9556</v>
      </c>
      <c r="D242" s="551">
        <v>90.85</v>
      </c>
    </row>
    <row r="243" spans="1:4" ht="36" x14ac:dyDescent="0.25">
      <c r="A243" s="547" t="s">
        <v>2359</v>
      </c>
      <c r="B243" s="547" t="s">
        <v>2360</v>
      </c>
      <c r="C243" s="548" t="s">
        <v>9556</v>
      </c>
      <c r="D243" s="551">
        <v>90.59</v>
      </c>
    </row>
    <row r="244" spans="1:4" ht="48" x14ac:dyDescent="0.25">
      <c r="A244" s="547" t="s">
        <v>2361</v>
      </c>
      <c r="B244" s="547" t="s">
        <v>9851</v>
      </c>
      <c r="C244" s="548" t="s">
        <v>9553</v>
      </c>
      <c r="D244" s="552">
        <v>2507.77</v>
      </c>
    </row>
    <row r="245" spans="1:4" ht="36" x14ac:dyDescent="0.25">
      <c r="A245" s="547" t="s">
        <v>2363</v>
      </c>
      <c r="B245" s="547" t="s">
        <v>2364</v>
      </c>
      <c r="C245" s="548" t="s">
        <v>9553</v>
      </c>
      <c r="D245" s="549">
        <v>339.52</v>
      </c>
    </row>
    <row r="246" spans="1:4" ht="48" x14ac:dyDescent="0.25">
      <c r="A246" s="547" t="s">
        <v>2365</v>
      </c>
      <c r="B246" s="547" t="s">
        <v>2366</v>
      </c>
      <c r="C246" s="548" t="s">
        <v>9553</v>
      </c>
      <c r="D246" s="549">
        <v>205.71</v>
      </c>
    </row>
    <row r="247" spans="1:4" ht="48" x14ac:dyDescent="0.25">
      <c r="A247" s="547" t="s">
        <v>2367</v>
      </c>
      <c r="B247" s="547" t="s">
        <v>2368</v>
      </c>
      <c r="C247" s="548" t="s">
        <v>9553</v>
      </c>
      <c r="D247" s="549">
        <v>229.13</v>
      </c>
    </row>
    <row r="248" spans="1:4" ht="24" x14ac:dyDescent="0.25">
      <c r="A248" s="547" t="s">
        <v>2369</v>
      </c>
      <c r="B248" s="547" t="s">
        <v>2370</v>
      </c>
      <c r="C248" s="548" t="s">
        <v>9553</v>
      </c>
      <c r="D248" s="549">
        <v>315.8</v>
      </c>
    </row>
    <row r="249" spans="1:4" ht="36" x14ac:dyDescent="0.25">
      <c r="A249" s="547" t="s">
        <v>2371</v>
      </c>
      <c r="B249" s="547" t="s">
        <v>2372</v>
      </c>
      <c r="C249" s="548" t="s">
        <v>9553</v>
      </c>
      <c r="D249" s="549">
        <v>182.79</v>
      </c>
    </row>
    <row r="250" spans="1:4" ht="36" x14ac:dyDescent="0.25">
      <c r="A250" s="547" t="s">
        <v>2373</v>
      </c>
      <c r="B250" s="547" t="s">
        <v>2374</v>
      </c>
      <c r="C250" s="548" t="s">
        <v>9553</v>
      </c>
      <c r="D250" s="549">
        <v>206.21</v>
      </c>
    </row>
    <row r="251" spans="1:4" ht="36" x14ac:dyDescent="0.25">
      <c r="A251" s="547" t="s">
        <v>2375</v>
      </c>
      <c r="B251" s="547" t="s">
        <v>2376</v>
      </c>
      <c r="C251" s="548" t="s">
        <v>9553</v>
      </c>
      <c r="D251" s="552">
        <v>2784.74</v>
      </c>
    </row>
    <row r="252" spans="1:4" ht="24" x14ac:dyDescent="0.25">
      <c r="A252" s="547" t="s">
        <v>2377</v>
      </c>
      <c r="B252" s="547" t="s">
        <v>2378</v>
      </c>
      <c r="C252" s="548" t="s">
        <v>2043</v>
      </c>
      <c r="D252" s="551">
        <v>25.23</v>
      </c>
    </row>
    <row r="253" spans="1:4" ht="36" x14ac:dyDescent="0.25">
      <c r="A253" s="547" t="s">
        <v>2379</v>
      </c>
      <c r="B253" s="547" t="s">
        <v>9852</v>
      </c>
      <c r="C253" s="548" t="s">
        <v>9556</v>
      </c>
      <c r="D253" s="549">
        <v>108.74</v>
      </c>
    </row>
    <row r="254" spans="1:4" ht="24" x14ac:dyDescent="0.25">
      <c r="A254" s="547" t="s">
        <v>2381</v>
      </c>
      <c r="B254" s="547" t="s">
        <v>2382</v>
      </c>
      <c r="C254" s="548" t="s">
        <v>9553</v>
      </c>
      <c r="D254" s="551">
        <v>27.81</v>
      </c>
    </row>
    <row r="255" spans="1:4" ht="48" x14ac:dyDescent="0.25">
      <c r="A255" s="547" t="s">
        <v>2383</v>
      </c>
      <c r="B255" s="547" t="s">
        <v>2384</v>
      </c>
      <c r="C255" s="548" t="s">
        <v>9553</v>
      </c>
      <c r="D255" s="552">
        <v>2591.54</v>
      </c>
    </row>
    <row r="256" spans="1:4" ht="24" x14ac:dyDescent="0.25">
      <c r="A256" s="547" t="s">
        <v>2385</v>
      </c>
      <c r="B256" s="547" t="s">
        <v>2386</v>
      </c>
      <c r="C256" s="548" t="s">
        <v>9553</v>
      </c>
      <c r="D256" s="551">
        <v>23.99</v>
      </c>
    </row>
    <row r="257" spans="1:4" ht="24" x14ac:dyDescent="0.25">
      <c r="A257" s="547" t="s">
        <v>2387</v>
      </c>
      <c r="B257" s="547" t="s">
        <v>2388</v>
      </c>
      <c r="C257" s="548" t="s">
        <v>9553</v>
      </c>
      <c r="D257" s="551">
        <v>14.76</v>
      </c>
    </row>
    <row r="258" spans="1:4" ht="24" x14ac:dyDescent="0.25">
      <c r="A258" s="547" t="s">
        <v>2389</v>
      </c>
      <c r="B258" s="547" t="s">
        <v>2390</v>
      </c>
      <c r="C258" s="548" t="s">
        <v>9553</v>
      </c>
      <c r="D258" s="551">
        <v>20.95</v>
      </c>
    </row>
    <row r="259" spans="1:4" ht="24" x14ac:dyDescent="0.25">
      <c r="A259" s="547" t="s">
        <v>2391</v>
      </c>
      <c r="B259" s="547" t="s">
        <v>2392</v>
      </c>
      <c r="C259" s="548" t="s">
        <v>9553</v>
      </c>
      <c r="D259" s="551">
        <v>32.840000000000003</v>
      </c>
    </row>
    <row r="260" spans="1:4" ht="24" x14ac:dyDescent="0.25">
      <c r="A260" s="547" t="s">
        <v>2393</v>
      </c>
      <c r="B260" s="547" t="s">
        <v>2394</v>
      </c>
      <c r="C260" s="548" t="s">
        <v>9553</v>
      </c>
      <c r="D260" s="551">
        <v>22.22</v>
      </c>
    </row>
    <row r="261" spans="1:4" ht="24" x14ac:dyDescent="0.25">
      <c r="A261" s="547" t="s">
        <v>2395</v>
      </c>
      <c r="B261" s="547" t="s">
        <v>2396</v>
      </c>
      <c r="C261" s="548" t="s">
        <v>9553</v>
      </c>
      <c r="D261" s="551">
        <v>36.659999999999997</v>
      </c>
    </row>
    <row r="262" spans="1:4" ht="36" x14ac:dyDescent="0.25">
      <c r="A262" s="547" t="s">
        <v>2397</v>
      </c>
      <c r="B262" s="547" t="s">
        <v>2398</v>
      </c>
      <c r="C262" s="548" t="s">
        <v>9553</v>
      </c>
      <c r="D262" s="551">
        <v>21.75</v>
      </c>
    </row>
    <row r="263" spans="1:4" ht="36" x14ac:dyDescent="0.25">
      <c r="A263" s="547" t="s">
        <v>2399</v>
      </c>
      <c r="B263" s="547" t="s">
        <v>2400</v>
      </c>
      <c r="C263" s="548" t="s">
        <v>9553</v>
      </c>
      <c r="D263" s="551">
        <v>33.450000000000003</v>
      </c>
    </row>
    <row r="264" spans="1:4" ht="36" x14ac:dyDescent="0.25">
      <c r="A264" s="547" t="s">
        <v>2401</v>
      </c>
      <c r="B264" s="547" t="s">
        <v>2402</v>
      </c>
      <c r="C264" s="548" t="s">
        <v>9553</v>
      </c>
      <c r="D264" s="551">
        <v>57.23</v>
      </c>
    </row>
    <row r="265" spans="1:4" ht="36" x14ac:dyDescent="0.25">
      <c r="A265" s="547" t="s">
        <v>2403</v>
      </c>
      <c r="B265" s="547" t="s">
        <v>2404</v>
      </c>
      <c r="C265" s="548" t="s">
        <v>9553</v>
      </c>
      <c r="D265" s="551">
        <v>45.92</v>
      </c>
    </row>
    <row r="266" spans="1:4" ht="36" x14ac:dyDescent="0.25">
      <c r="A266" s="547" t="s">
        <v>2405</v>
      </c>
      <c r="B266" s="547" t="s">
        <v>2406</v>
      </c>
      <c r="C266" s="548" t="s">
        <v>9553</v>
      </c>
      <c r="D266" s="551">
        <v>81.59</v>
      </c>
    </row>
    <row r="267" spans="1:4" ht="36" x14ac:dyDescent="0.25">
      <c r="A267" s="547" t="s">
        <v>2407</v>
      </c>
      <c r="B267" s="547" t="s">
        <v>2408</v>
      </c>
      <c r="C267" s="548" t="s">
        <v>9553</v>
      </c>
      <c r="D267" s="551">
        <v>34.72</v>
      </c>
    </row>
    <row r="268" spans="1:4" ht="36" x14ac:dyDescent="0.25">
      <c r="A268" s="547" t="s">
        <v>2409</v>
      </c>
      <c r="B268" s="547" t="s">
        <v>2410</v>
      </c>
      <c r="C268" s="548" t="s">
        <v>9553</v>
      </c>
      <c r="D268" s="551">
        <v>46.61</v>
      </c>
    </row>
    <row r="269" spans="1:4" ht="36" x14ac:dyDescent="0.25">
      <c r="A269" s="547" t="s">
        <v>2411</v>
      </c>
      <c r="B269" s="547" t="s">
        <v>2412</v>
      </c>
      <c r="C269" s="548" t="s">
        <v>9553</v>
      </c>
      <c r="D269" s="551">
        <v>35.99</v>
      </c>
    </row>
    <row r="270" spans="1:4" ht="36" x14ac:dyDescent="0.25">
      <c r="A270" s="547" t="s">
        <v>2413</v>
      </c>
      <c r="B270" s="547" t="s">
        <v>2414</v>
      </c>
      <c r="C270" s="548" t="s">
        <v>9553</v>
      </c>
      <c r="D270" s="551">
        <v>47.19</v>
      </c>
    </row>
    <row r="271" spans="1:4" ht="36" x14ac:dyDescent="0.25">
      <c r="A271" s="547" t="s">
        <v>2415</v>
      </c>
      <c r="B271" s="547" t="s">
        <v>2416</v>
      </c>
      <c r="C271" s="548" t="s">
        <v>9553</v>
      </c>
      <c r="D271" s="551">
        <v>70.97</v>
      </c>
    </row>
    <row r="272" spans="1:4" ht="36" x14ac:dyDescent="0.25">
      <c r="A272" s="547" t="s">
        <v>2417</v>
      </c>
      <c r="B272" s="547" t="s">
        <v>2418</v>
      </c>
      <c r="C272" s="548" t="s">
        <v>9553</v>
      </c>
      <c r="D272" s="551">
        <v>22.21</v>
      </c>
    </row>
    <row r="273" spans="1:4" ht="36" x14ac:dyDescent="0.25">
      <c r="A273" s="547" t="s">
        <v>2419</v>
      </c>
      <c r="B273" s="547" t="s">
        <v>2420</v>
      </c>
      <c r="C273" s="548" t="s">
        <v>9553</v>
      </c>
      <c r="D273" s="551">
        <v>23.27</v>
      </c>
    </row>
    <row r="274" spans="1:4" ht="36" x14ac:dyDescent="0.25">
      <c r="A274" s="547" t="s">
        <v>2421</v>
      </c>
      <c r="B274" s="547" t="s">
        <v>2422</v>
      </c>
      <c r="C274" s="548" t="s">
        <v>9553</v>
      </c>
      <c r="D274" s="551">
        <v>23.61</v>
      </c>
    </row>
    <row r="275" spans="1:4" ht="24" x14ac:dyDescent="0.25">
      <c r="A275" s="547" t="s">
        <v>2423</v>
      </c>
      <c r="B275" s="547" t="s">
        <v>2424</v>
      </c>
      <c r="C275" s="548" t="s">
        <v>9553</v>
      </c>
      <c r="D275" s="551">
        <v>25.1</v>
      </c>
    </row>
    <row r="276" spans="1:4" ht="24" x14ac:dyDescent="0.25">
      <c r="A276" s="547" t="s">
        <v>2425</v>
      </c>
      <c r="B276" s="547" t="s">
        <v>2426</v>
      </c>
      <c r="C276" s="548" t="s">
        <v>9553</v>
      </c>
      <c r="D276" s="551">
        <v>35.880000000000003</v>
      </c>
    </row>
    <row r="277" spans="1:4" ht="24" x14ac:dyDescent="0.25">
      <c r="A277" s="547" t="s">
        <v>2427</v>
      </c>
      <c r="B277" s="547" t="s">
        <v>2428</v>
      </c>
      <c r="C277" s="548" t="s">
        <v>9553</v>
      </c>
      <c r="D277" s="551">
        <v>25.34</v>
      </c>
    </row>
    <row r="278" spans="1:4" ht="24" x14ac:dyDescent="0.25">
      <c r="A278" s="547" t="s">
        <v>2429</v>
      </c>
      <c r="B278" s="547" t="s">
        <v>2430</v>
      </c>
      <c r="C278" s="548" t="s">
        <v>9553</v>
      </c>
      <c r="D278" s="551">
        <v>54.46</v>
      </c>
    </row>
    <row r="279" spans="1:4" ht="36" x14ac:dyDescent="0.25">
      <c r="A279" s="547" t="s">
        <v>2431</v>
      </c>
      <c r="B279" s="547" t="s">
        <v>2432</v>
      </c>
      <c r="C279" s="548" t="s">
        <v>9553</v>
      </c>
      <c r="D279" s="551">
        <v>35.97</v>
      </c>
    </row>
    <row r="280" spans="1:4" ht="36" x14ac:dyDescent="0.25">
      <c r="A280" s="547" t="s">
        <v>2433</v>
      </c>
      <c r="B280" s="547" t="s">
        <v>2434</v>
      </c>
      <c r="C280" s="548" t="s">
        <v>9553</v>
      </c>
      <c r="D280" s="551">
        <v>38.090000000000003</v>
      </c>
    </row>
    <row r="281" spans="1:4" ht="36" x14ac:dyDescent="0.25">
      <c r="A281" s="547" t="s">
        <v>2435</v>
      </c>
      <c r="B281" s="547" t="s">
        <v>2436</v>
      </c>
      <c r="C281" s="548" t="s">
        <v>9553</v>
      </c>
      <c r="D281" s="551">
        <v>38.770000000000003</v>
      </c>
    </row>
    <row r="282" spans="1:4" ht="36" x14ac:dyDescent="0.25">
      <c r="A282" s="547" t="s">
        <v>2437</v>
      </c>
      <c r="B282" s="547" t="s">
        <v>2438</v>
      </c>
      <c r="C282" s="548" t="s">
        <v>9553</v>
      </c>
      <c r="D282" s="551">
        <v>68.22</v>
      </c>
    </row>
    <row r="283" spans="1:4" ht="36" x14ac:dyDescent="0.25">
      <c r="A283" s="547" t="s">
        <v>2439</v>
      </c>
      <c r="B283" s="547" t="s">
        <v>2440</v>
      </c>
      <c r="C283" s="548" t="s">
        <v>9553</v>
      </c>
      <c r="D283" s="549">
        <v>100.47</v>
      </c>
    </row>
    <row r="284" spans="1:4" ht="36" x14ac:dyDescent="0.25">
      <c r="A284" s="547" t="s">
        <v>2441</v>
      </c>
      <c r="B284" s="547" t="s">
        <v>2442</v>
      </c>
      <c r="C284" s="548" t="s">
        <v>9553</v>
      </c>
      <c r="D284" s="551">
        <v>56.82</v>
      </c>
    </row>
    <row r="285" spans="1:4" ht="48" x14ac:dyDescent="0.25">
      <c r="A285" s="547" t="s">
        <v>2443</v>
      </c>
      <c r="B285" s="547" t="s">
        <v>2444</v>
      </c>
      <c r="C285" s="548" t="s">
        <v>9553</v>
      </c>
      <c r="D285" s="551">
        <v>37.03</v>
      </c>
    </row>
    <row r="286" spans="1:4" ht="24" x14ac:dyDescent="0.25">
      <c r="A286" s="547" t="s">
        <v>2445</v>
      </c>
      <c r="B286" s="547" t="s">
        <v>2446</v>
      </c>
      <c r="C286" s="548" t="s">
        <v>9553</v>
      </c>
      <c r="D286" s="551">
        <v>63.31</v>
      </c>
    </row>
    <row r="287" spans="1:4" ht="24" x14ac:dyDescent="0.25">
      <c r="A287" s="547" t="s">
        <v>2447</v>
      </c>
      <c r="B287" s="547" t="s">
        <v>2448</v>
      </c>
      <c r="C287" s="548" t="s">
        <v>9553</v>
      </c>
      <c r="D287" s="551">
        <v>10.48</v>
      </c>
    </row>
    <row r="288" spans="1:4" x14ac:dyDescent="0.25">
      <c r="A288" s="547" t="s">
        <v>2449</v>
      </c>
      <c r="B288" s="547" t="s">
        <v>2450</v>
      </c>
      <c r="C288" s="548" t="s">
        <v>9553</v>
      </c>
      <c r="D288" s="550">
        <v>8.67</v>
      </c>
    </row>
    <row r="289" spans="1:4" ht="36" x14ac:dyDescent="0.25">
      <c r="A289" s="547" t="s">
        <v>2451</v>
      </c>
      <c r="B289" s="547" t="s">
        <v>9853</v>
      </c>
      <c r="C289" s="548" t="s">
        <v>9553</v>
      </c>
      <c r="D289" s="551">
        <v>34.71</v>
      </c>
    </row>
    <row r="290" spans="1:4" ht="36" x14ac:dyDescent="0.25">
      <c r="A290" s="547" t="s">
        <v>2453</v>
      </c>
      <c r="B290" s="547" t="s">
        <v>2454</v>
      </c>
      <c r="C290" s="548" t="s">
        <v>9553</v>
      </c>
      <c r="D290" s="551">
        <v>35.979999999999997</v>
      </c>
    </row>
    <row r="291" spans="1:4" ht="36" x14ac:dyDescent="0.25">
      <c r="A291" s="547" t="s">
        <v>2455</v>
      </c>
      <c r="B291" s="547" t="s">
        <v>2456</v>
      </c>
      <c r="C291" s="548" t="s">
        <v>9553</v>
      </c>
      <c r="D291" s="551">
        <v>46.6</v>
      </c>
    </row>
    <row r="292" spans="1:4" ht="36" x14ac:dyDescent="0.25">
      <c r="A292" s="547" t="s">
        <v>2457</v>
      </c>
      <c r="B292" s="547" t="s">
        <v>9854</v>
      </c>
      <c r="C292" s="548" t="s">
        <v>9553</v>
      </c>
      <c r="D292" s="551">
        <v>35.770000000000003</v>
      </c>
    </row>
    <row r="293" spans="1:4" ht="36" x14ac:dyDescent="0.25">
      <c r="A293" s="547" t="s">
        <v>2459</v>
      </c>
      <c r="B293" s="547" t="s">
        <v>2460</v>
      </c>
      <c r="C293" s="548" t="s">
        <v>9553</v>
      </c>
      <c r="D293" s="551">
        <v>37.04</v>
      </c>
    </row>
    <row r="294" spans="1:4" ht="36" x14ac:dyDescent="0.25">
      <c r="A294" s="547" t="s">
        <v>2461</v>
      </c>
      <c r="B294" s="547" t="s">
        <v>2462</v>
      </c>
      <c r="C294" s="548" t="s">
        <v>9553</v>
      </c>
      <c r="D294" s="551">
        <v>47.66</v>
      </c>
    </row>
    <row r="295" spans="1:4" ht="36" x14ac:dyDescent="0.25">
      <c r="A295" s="547" t="s">
        <v>2463</v>
      </c>
      <c r="B295" s="547" t="s">
        <v>2464</v>
      </c>
      <c r="C295" s="548" t="s">
        <v>9553</v>
      </c>
      <c r="D295" s="551">
        <v>47.18</v>
      </c>
    </row>
    <row r="296" spans="1:4" ht="36" x14ac:dyDescent="0.25">
      <c r="A296" s="547" t="s">
        <v>2465</v>
      </c>
      <c r="B296" s="547" t="s">
        <v>2466</v>
      </c>
      <c r="C296" s="548" t="s">
        <v>9553</v>
      </c>
      <c r="D296" s="551">
        <v>49.72</v>
      </c>
    </row>
    <row r="297" spans="1:4" ht="48" x14ac:dyDescent="0.25">
      <c r="A297" s="547" t="s">
        <v>2467</v>
      </c>
      <c r="B297" s="547" t="s">
        <v>2468</v>
      </c>
      <c r="C297" s="548" t="s">
        <v>9553</v>
      </c>
      <c r="D297" s="551">
        <v>70.959999999999994</v>
      </c>
    </row>
    <row r="298" spans="1:4" ht="36" x14ac:dyDescent="0.25">
      <c r="A298" s="547" t="s">
        <v>2469</v>
      </c>
      <c r="B298" s="547" t="s">
        <v>2470</v>
      </c>
      <c r="C298" s="548" t="s">
        <v>9553</v>
      </c>
      <c r="D298" s="551">
        <v>48.24</v>
      </c>
    </row>
    <row r="299" spans="1:4" ht="36" x14ac:dyDescent="0.25">
      <c r="A299" s="547" t="s">
        <v>2471</v>
      </c>
      <c r="B299" s="547" t="s">
        <v>2472</v>
      </c>
      <c r="C299" s="548" t="s">
        <v>9553</v>
      </c>
      <c r="D299" s="551">
        <v>50.78</v>
      </c>
    </row>
    <row r="300" spans="1:4" ht="48" x14ac:dyDescent="0.25">
      <c r="A300" s="547" t="s">
        <v>2473</v>
      </c>
      <c r="B300" s="547" t="s">
        <v>2474</v>
      </c>
      <c r="C300" s="548" t="s">
        <v>9553</v>
      </c>
      <c r="D300" s="551">
        <v>72.02</v>
      </c>
    </row>
    <row r="301" spans="1:4" ht="48" x14ac:dyDescent="0.25">
      <c r="A301" s="547" t="s">
        <v>2475</v>
      </c>
      <c r="B301" s="547" t="s">
        <v>9855</v>
      </c>
      <c r="C301" s="548" t="s">
        <v>9553</v>
      </c>
      <c r="D301" s="551">
        <v>48.45</v>
      </c>
    </row>
    <row r="302" spans="1:4" ht="48" x14ac:dyDescent="0.25">
      <c r="A302" s="547" t="s">
        <v>2477</v>
      </c>
      <c r="B302" s="547" t="s">
        <v>9856</v>
      </c>
      <c r="C302" s="548" t="s">
        <v>9553</v>
      </c>
      <c r="D302" s="551">
        <v>60.34</v>
      </c>
    </row>
    <row r="303" spans="1:4" ht="48" x14ac:dyDescent="0.25">
      <c r="A303" s="547" t="s">
        <v>2479</v>
      </c>
      <c r="B303" s="547" t="s">
        <v>2480</v>
      </c>
      <c r="C303" s="548" t="s">
        <v>9553</v>
      </c>
      <c r="D303" s="551">
        <v>49.51</v>
      </c>
    </row>
    <row r="304" spans="1:4" ht="48" x14ac:dyDescent="0.25">
      <c r="A304" s="547" t="s">
        <v>2481</v>
      </c>
      <c r="B304" s="547" t="s">
        <v>9857</v>
      </c>
      <c r="C304" s="548" t="s">
        <v>9553</v>
      </c>
      <c r="D304" s="551">
        <v>61.4</v>
      </c>
    </row>
    <row r="305" spans="1:4" x14ac:dyDescent="0.25">
      <c r="A305" s="547" t="s">
        <v>2483</v>
      </c>
      <c r="B305" s="547" t="s">
        <v>2484</v>
      </c>
      <c r="C305" s="548" t="s">
        <v>9553</v>
      </c>
      <c r="D305" s="551">
        <v>13.19</v>
      </c>
    </row>
    <row r="306" spans="1:4" ht="36" x14ac:dyDescent="0.25">
      <c r="A306" s="547" t="s">
        <v>2485</v>
      </c>
      <c r="B306" s="547" t="s">
        <v>2486</v>
      </c>
      <c r="C306" s="548" t="s">
        <v>9553</v>
      </c>
      <c r="D306" s="551">
        <v>37.19</v>
      </c>
    </row>
    <row r="307" spans="1:4" ht="36" x14ac:dyDescent="0.25">
      <c r="A307" s="547" t="s">
        <v>2487</v>
      </c>
      <c r="B307" s="547" t="s">
        <v>2488</v>
      </c>
      <c r="C307" s="548" t="s">
        <v>9553</v>
      </c>
      <c r="D307" s="551">
        <v>60.97</v>
      </c>
    </row>
    <row r="308" spans="1:4" ht="36" x14ac:dyDescent="0.25">
      <c r="A308" s="547" t="s">
        <v>2489</v>
      </c>
      <c r="B308" s="547" t="s">
        <v>2490</v>
      </c>
      <c r="C308" s="548" t="s">
        <v>9553</v>
      </c>
      <c r="D308" s="551">
        <v>61.64</v>
      </c>
    </row>
    <row r="309" spans="1:4" ht="36" x14ac:dyDescent="0.25">
      <c r="A309" s="547" t="s">
        <v>2491</v>
      </c>
      <c r="B309" s="547" t="s">
        <v>2492</v>
      </c>
      <c r="C309" s="548" t="s">
        <v>9553</v>
      </c>
      <c r="D309" s="549">
        <v>109.2</v>
      </c>
    </row>
    <row r="310" spans="1:4" ht="36" x14ac:dyDescent="0.25">
      <c r="A310" s="547" t="s">
        <v>2493</v>
      </c>
      <c r="B310" s="547" t="s">
        <v>2494</v>
      </c>
      <c r="C310" s="548" t="s">
        <v>9553</v>
      </c>
      <c r="D310" s="551">
        <v>85.99</v>
      </c>
    </row>
    <row r="311" spans="1:4" ht="36" x14ac:dyDescent="0.25">
      <c r="A311" s="547" t="s">
        <v>2495</v>
      </c>
      <c r="B311" s="547" t="s">
        <v>2496</v>
      </c>
      <c r="C311" s="548" t="s">
        <v>9553</v>
      </c>
      <c r="D311" s="551">
        <v>64.180000000000007</v>
      </c>
    </row>
    <row r="312" spans="1:4" ht="36" x14ac:dyDescent="0.25">
      <c r="A312" s="547" t="s">
        <v>2497</v>
      </c>
      <c r="B312" s="547" t="s">
        <v>2498</v>
      </c>
      <c r="C312" s="548" t="s">
        <v>9553</v>
      </c>
      <c r="D312" s="551">
        <v>87.96</v>
      </c>
    </row>
    <row r="313" spans="1:4" ht="24" x14ac:dyDescent="0.25">
      <c r="A313" s="547" t="s">
        <v>2499</v>
      </c>
      <c r="B313" s="547" t="s">
        <v>2500</v>
      </c>
      <c r="C313" s="548" t="s">
        <v>9553</v>
      </c>
      <c r="D313" s="551">
        <v>16.25</v>
      </c>
    </row>
    <row r="314" spans="1:4" ht="36" x14ac:dyDescent="0.25">
      <c r="A314" s="547" t="s">
        <v>2501</v>
      </c>
      <c r="B314" s="547" t="s">
        <v>2502</v>
      </c>
      <c r="C314" s="548" t="s">
        <v>9553</v>
      </c>
      <c r="D314" s="551">
        <v>39.71</v>
      </c>
    </row>
    <row r="315" spans="1:4" ht="36" x14ac:dyDescent="0.25">
      <c r="A315" s="547" t="s">
        <v>2503</v>
      </c>
      <c r="B315" s="547" t="s">
        <v>2504</v>
      </c>
      <c r="C315" s="548" t="s">
        <v>9553</v>
      </c>
      <c r="D315" s="551">
        <v>41.83</v>
      </c>
    </row>
    <row r="316" spans="1:4" ht="48" x14ac:dyDescent="0.25">
      <c r="A316" s="547" t="s">
        <v>2505</v>
      </c>
      <c r="B316" s="547" t="s">
        <v>2506</v>
      </c>
      <c r="C316" s="548" t="s">
        <v>9553</v>
      </c>
      <c r="D316" s="551">
        <v>40.770000000000003</v>
      </c>
    </row>
    <row r="317" spans="1:4" ht="36" x14ac:dyDescent="0.25">
      <c r="A317" s="547" t="s">
        <v>2507</v>
      </c>
      <c r="B317" s="547" t="s">
        <v>2508</v>
      </c>
      <c r="C317" s="548" t="s">
        <v>9553</v>
      </c>
      <c r="D317" s="551">
        <v>42.51</v>
      </c>
    </row>
    <row r="318" spans="1:4" ht="24" x14ac:dyDescent="0.25">
      <c r="A318" s="547" t="s">
        <v>2509</v>
      </c>
      <c r="B318" s="547" t="s">
        <v>2510</v>
      </c>
      <c r="C318" s="548" t="s">
        <v>9553</v>
      </c>
      <c r="D318" s="551">
        <v>67.05</v>
      </c>
    </row>
    <row r="319" spans="1:4" ht="24" x14ac:dyDescent="0.25">
      <c r="A319" s="547" t="s">
        <v>2511</v>
      </c>
      <c r="B319" s="547" t="s">
        <v>2512</v>
      </c>
      <c r="C319" s="548" t="s">
        <v>9553</v>
      </c>
      <c r="D319" s="551">
        <v>45.49</v>
      </c>
    </row>
    <row r="320" spans="1:4" ht="36" x14ac:dyDescent="0.25">
      <c r="A320" s="547" t="s">
        <v>2513</v>
      </c>
      <c r="B320" s="547" t="s">
        <v>2514</v>
      </c>
      <c r="C320" s="548" t="s">
        <v>9553</v>
      </c>
      <c r="D320" s="551">
        <v>71.959999999999994</v>
      </c>
    </row>
    <row r="321" spans="1:4" ht="24" x14ac:dyDescent="0.25">
      <c r="A321" s="547" t="s">
        <v>2515</v>
      </c>
      <c r="B321" s="547" t="s">
        <v>2516</v>
      </c>
      <c r="C321" s="548" t="s">
        <v>2043</v>
      </c>
      <c r="D321" s="549">
        <v>207.76</v>
      </c>
    </row>
    <row r="322" spans="1:4" ht="24" x14ac:dyDescent="0.25">
      <c r="A322" s="547" t="s">
        <v>2517</v>
      </c>
      <c r="B322" s="547" t="s">
        <v>2518</v>
      </c>
      <c r="C322" s="548" t="s">
        <v>2043</v>
      </c>
      <c r="D322" s="551">
        <v>19.510000000000002</v>
      </c>
    </row>
    <row r="323" spans="1:4" x14ac:dyDescent="0.25">
      <c r="A323" s="547" t="s">
        <v>2519</v>
      </c>
      <c r="B323" s="547" t="s">
        <v>9858</v>
      </c>
      <c r="C323" s="548" t="s">
        <v>9553</v>
      </c>
      <c r="D323" s="549">
        <v>290.83</v>
      </c>
    </row>
    <row r="324" spans="1:4" x14ac:dyDescent="0.25">
      <c r="A324" s="547" t="s">
        <v>2521</v>
      </c>
      <c r="B324" s="547" t="s">
        <v>9859</v>
      </c>
      <c r="C324" s="548" t="s">
        <v>9553</v>
      </c>
      <c r="D324" s="549">
        <v>321.32</v>
      </c>
    </row>
    <row r="325" spans="1:4" ht="24" x14ac:dyDescent="0.25">
      <c r="A325" s="547" t="s">
        <v>2523</v>
      </c>
      <c r="B325" s="547" t="s">
        <v>9860</v>
      </c>
      <c r="C325" s="548" t="s">
        <v>9553</v>
      </c>
      <c r="D325" s="549">
        <v>340.11</v>
      </c>
    </row>
    <row r="326" spans="1:4" ht="24" x14ac:dyDescent="0.25">
      <c r="A326" s="547" t="s">
        <v>2525</v>
      </c>
      <c r="B326" s="547" t="s">
        <v>9861</v>
      </c>
      <c r="C326" s="548" t="s">
        <v>9553</v>
      </c>
      <c r="D326" s="549">
        <v>114.39</v>
      </c>
    </row>
    <row r="327" spans="1:4" ht="48" x14ac:dyDescent="0.25">
      <c r="A327" s="547" t="s">
        <v>2527</v>
      </c>
      <c r="B327" s="547" t="s">
        <v>2528</v>
      </c>
      <c r="C327" s="548" t="s">
        <v>9838</v>
      </c>
      <c r="D327" s="549">
        <v>680.92</v>
      </c>
    </row>
    <row r="328" spans="1:4" ht="60" x14ac:dyDescent="0.25">
      <c r="A328" s="547" t="s">
        <v>2529</v>
      </c>
      <c r="B328" s="547" t="s">
        <v>2530</v>
      </c>
      <c r="C328" s="548" t="s">
        <v>9838</v>
      </c>
      <c r="D328" s="549">
        <v>835.2</v>
      </c>
    </row>
    <row r="329" spans="1:4" ht="48" x14ac:dyDescent="0.25">
      <c r="A329" s="547" t="s">
        <v>2531</v>
      </c>
      <c r="B329" s="547" t="s">
        <v>2532</v>
      </c>
      <c r="C329" s="548" t="s">
        <v>9838</v>
      </c>
      <c r="D329" s="549">
        <v>675.03</v>
      </c>
    </row>
    <row r="330" spans="1:4" ht="48" x14ac:dyDescent="0.25">
      <c r="A330" s="547" t="s">
        <v>2533</v>
      </c>
      <c r="B330" s="547" t="s">
        <v>2534</v>
      </c>
      <c r="C330" s="548" t="s">
        <v>9838</v>
      </c>
      <c r="D330" s="549">
        <v>601.49</v>
      </c>
    </row>
    <row r="331" spans="1:4" ht="60" x14ac:dyDescent="0.25">
      <c r="A331" s="547" t="s">
        <v>2535</v>
      </c>
      <c r="B331" s="547" t="s">
        <v>2536</v>
      </c>
      <c r="C331" s="548" t="s">
        <v>9838</v>
      </c>
      <c r="D331" s="549">
        <v>809.95</v>
      </c>
    </row>
    <row r="332" spans="1:4" ht="60" x14ac:dyDescent="0.25">
      <c r="A332" s="547" t="s">
        <v>2537</v>
      </c>
      <c r="B332" s="547" t="s">
        <v>2538</v>
      </c>
      <c r="C332" s="548" t="s">
        <v>9838</v>
      </c>
      <c r="D332" s="549">
        <v>794.93</v>
      </c>
    </row>
    <row r="333" spans="1:4" ht="60" x14ac:dyDescent="0.25">
      <c r="A333" s="547" t="s">
        <v>2539</v>
      </c>
      <c r="B333" s="547" t="s">
        <v>2540</v>
      </c>
      <c r="C333" s="548" t="s">
        <v>9838</v>
      </c>
      <c r="D333" s="549">
        <v>787.9</v>
      </c>
    </row>
    <row r="334" spans="1:4" ht="48" x14ac:dyDescent="0.25">
      <c r="A334" s="547" t="s">
        <v>2541</v>
      </c>
      <c r="B334" s="547" t="s">
        <v>2542</v>
      </c>
      <c r="C334" s="548" t="s">
        <v>9838</v>
      </c>
      <c r="D334" s="549">
        <v>614.6</v>
      </c>
    </row>
    <row r="335" spans="1:4" x14ac:dyDescent="0.25">
      <c r="A335" s="547" t="s">
        <v>2543</v>
      </c>
      <c r="B335" s="547" t="s">
        <v>9862</v>
      </c>
      <c r="C335" s="548" t="s">
        <v>9553</v>
      </c>
      <c r="D335" s="549">
        <v>321.32</v>
      </c>
    </row>
    <row r="336" spans="1:4" x14ac:dyDescent="0.25">
      <c r="A336" s="547" t="s">
        <v>2545</v>
      </c>
      <c r="B336" s="547" t="s">
        <v>2546</v>
      </c>
      <c r="C336" s="548" t="s">
        <v>9553</v>
      </c>
      <c r="D336" s="549">
        <v>612.15</v>
      </c>
    </row>
    <row r="337" spans="1:4" x14ac:dyDescent="0.25">
      <c r="A337" s="547" t="s">
        <v>2547</v>
      </c>
      <c r="B337" s="547" t="s">
        <v>2548</v>
      </c>
      <c r="C337" s="548" t="s">
        <v>9553</v>
      </c>
      <c r="D337" s="549">
        <v>321.32</v>
      </c>
    </row>
    <row r="338" spans="1:4" x14ac:dyDescent="0.25">
      <c r="A338" s="547" t="s">
        <v>2549</v>
      </c>
      <c r="B338" s="547" t="s">
        <v>2550</v>
      </c>
      <c r="C338" s="548" t="s">
        <v>9553</v>
      </c>
      <c r="D338" s="549">
        <v>321.32</v>
      </c>
    </row>
    <row r="339" spans="1:4" x14ac:dyDescent="0.25">
      <c r="A339" s="547" t="s">
        <v>2551</v>
      </c>
      <c r="B339" s="547" t="s">
        <v>2552</v>
      </c>
      <c r="C339" s="548" t="s">
        <v>9553</v>
      </c>
      <c r="D339" s="552">
        <v>1462.16</v>
      </c>
    </row>
    <row r="340" spans="1:4" x14ac:dyDescent="0.25">
      <c r="A340" s="547" t="s">
        <v>2553</v>
      </c>
      <c r="B340" s="547" t="s">
        <v>2554</v>
      </c>
      <c r="C340" s="548" t="s">
        <v>9553</v>
      </c>
      <c r="D340" s="549">
        <v>661.43</v>
      </c>
    </row>
    <row r="341" spans="1:4" x14ac:dyDescent="0.25">
      <c r="A341" s="547" t="s">
        <v>2555</v>
      </c>
      <c r="B341" s="547" t="s">
        <v>2556</v>
      </c>
      <c r="C341" s="548" t="s">
        <v>9553</v>
      </c>
      <c r="D341" s="552">
        <v>1118.99</v>
      </c>
    </row>
    <row r="342" spans="1:4" x14ac:dyDescent="0.25">
      <c r="A342" s="547" t="s">
        <v>2557</v>
      </c>
      <c r="B342" s="547" t="s">
        <v>2558</v>
      </c>
      <c r="C342" s="548" t="s">
        <v>9553</v>
      </c>
      <c r="D342" s="549">
        <v>321.32</v>
      </c>
    </row>
    <row r="343" spans="1:4" ht="36" x14ac:dyDescent="0.25">
      <c r="A343" s="547" t="s">
        <v>2559</v>
      </c>
      <c r="B343" s="547" t="s">
        <v>2560</v>
      </c>
      <c r="C343" s="548" t="s">
        <v>9553</v>
      </c>
      <c r="D343" s="551">
        <v>12.72</v>
      </c>
    </row>
    <row r="344" spans="1:4" ht="24" x14ac:dyDescent="0.25">
      <c r="A344" s="547" t="s">
        <v>2561</v>
      </c>
      <c r="B344" s="547" t="s">
        <v>2562</v>
      </c>
      <c r="C344" s="548" t="s">
        <v>9556</v>
      </c>
      <c r="D344" s="551">
        <v>12.13</v>
      </c>
    </row>
    <row r="345" spans="1:4" ht="48" x14ac:dyDescent="0.25">
      <c r="A345" s="547" t="s">
        <v>2563</v>
      </c>
      <c r="B345" s="547" t="s">
        <v>2564</v>
      </c>
      <c r="C345" s="548" t="s">
        <v>9556</v>
      </c>
      <c r="D345" s="549">
        <v>211.11</v>
      </c>
    </row>
    <row r="346" spans="1:4" ht="24" x14ac:dyDescent="0.25">
      <c r="A346" s="547" t="s">
        <v>2565</v>
      </c>
      <c r="B346" s="547" t="s">
        <v>2566</v>
      </c>
      <c r="C346" s="548" t="s">
        <v>9556</v>
      </c>
      <c r="D346" s="550">
        <v>4.68</v>
      </c>
    </row>
    <row r="347" spans="1:4" ht="24" x14ac:dyDescent="0.25">
      <c r="A347" s="547" t="s">
        <v>2567</v>
      </c>
      <c r="B347" s="547" t="s">
        <v>2568</v>
      </c>
      <c r="C347" s="548" t="s">
        <v>9556</v>
      </c>
      <c r="D347" s="550">
        <v>5.26</v>
      </c>
    </row>
    <row r="348" spans="1:4" ht="24" x14ac:dyDescent="0.25">
      <c r="A348" s="547" t="s">
        <v>2057</v>
      </c>
      <c r="B348" s="547" t="s">
        <v>2058</v>
      </c>
      <c r="C348" s="548" t="s">
        <v>9556</v>
      </c>
      <c r="D348" s="550">
        <v>8.17</v>
      </c>
    </row>
    <row r="349" spans="1:4" ht="24" x14ac:dyDescent="0.25">
      <c r="A349" s="547" t="s">
        <v>2569</v>
      </c>
      <c r="B349" s="547" t="s">
        <v>2570</v>
      </c>
      <c r="C349" s="548" t="s">
        <v>9556</v>
      </c>
      <c r="D349" s="551">
        <v>14.48</v>
      </c>
    </row>
    <row r="350" spans="1:4" x14ac:dyDescent="0.25">
      <c r="A350" s="547" t="s">
        <v>2571</v>
      </c>
      <c r="B350" s="547" t="s">
        <v>2572</v>
      </c>
      <c r="C350" s="548" t="s">
        <v>9556</v>
      </c>
      <c r="D350" s="550">
        <v>4.9000000000000004</v>
      </c>
    </row>
    <row r="351" spans="1:4" x14ac:dyDescent="0.25">
      <c r="A351" s="547" t="s">
        <v>2573</v>
      </c>
      <c r="B351" s="547" t="s">
        <v>2574</v>
      </c>
      <c r="C351" s="548" t="s">
        <v>9556</v>
      </c>
      <c r="D351" s="551">
        <v>11.91</v>
      </c>
    </row>
    <row r="352" spans="1:4" x14ac:dyDescent="0.25">
      <c r="A352" s="547" t="s">
        <v>2575</v>
      </c>
      <c r="B352" s="547" t="s">
        <v>2576</v>
      </c>
      <c r="C352" s="548" t="s">
        <v>9556</v>
      </c>
      <c r="D352" s="551">
        <v>15.98</v>
      </c>
    </row>
    <row r="353" spans="1:4" x14ac:dyDescent="0.25">
      <c r="A353" s="547" t="s">
        <v>2577</v>
      </c>
      <c r="B353" s="547" t="s">
        <v>2578</v>
      </c>
      <c r="C353" s="548" t="s">
        <v>9556</v>
      </c>
      <c r="D353" s="551">
        <v>15.03</v>
      </c>
    </row>
    <row r="354" spans="1:4" ht="24" x14ac:dyDescent="0.25">
      <c r="A354" s="547" t="s">
        <v>2579</v>
      </c>
      <c r="B354" s="547" t="s">
        <v>2580</v>
      </c>
      <c r="C354" s="548" t="s">
        <v>9556</v>
      </c>
      <c r="D354" s="551">
        <v>14.84</v>
      </c>
    </row>
    <row r="355" spans="1:4" ht="24" x14ac:dyDescent="0.25">
      <c r="A355" s="547" t="s">
        <v>2581</v>
      </c>
      <c r="B355" s="547" t="s">
        <v>2582</v>
      </c>
      <c r="C355" s="548" t="s">
        <v>9556</v>
      </c>
      <c r="D355" s="551">
        <v>44.7</v>
      </c>
    </row>
    <row r="356" spans="1:4" ht="24" x14ac:dyDescent="0.25">
      <c r="A356" s="547" t="s">
        <v>2583</v>
      </c>
      <c r="B356" s="547" t="s">
        <v>2584</v>
      </c>
      <c r="C356" s="548" t="s">
        <v>9556</v>
      </c>
      <c r="D356" s="551">
        <v>43.75</v>
      </c>
    </row>
    <row r="357" spans="1:4" ht="24" x14ac:dyDescent="0.25">
      <c r="A357" s="547" t="s">
        <v>2585</v>
      </c>
      <c r="B357" s="547" t="s">
        <v>2586</v>
      </c>
      <c r="C357" s="548" t="s">
        <v>9556</v>
      </c>
      <c r="D357" s="551">
        <v>43.56</v>
      </c>
    </row>
    <row r="358" spans="1:4" ht="72" x14ac:dyDescent="0.25">
      <c r="A358" s="547" t="s">
        <v>2587</v>
      </c>
      <c r="B358" s="547" t="s">
        <v>2588</v>
      </c>
      <c r="C358" s="548" t="s">
        <v>9553</v>
      </c>
      <c r="D358" s="549">
        <v>309.42</v>
      </c>
    </row>
    <row r="359" spans="1:4" ht="72" x14ac:dyDescent="0.25">
      <c r="A359" s="547" t="s">
        <v>2589</v>
      </c>
      <c r="B359" s="547" t="s">
        <v>9863</v>
      </c>
      <c r="C359" s="548" t="s">
        <v>9553</v>
      </c>
      <c r="D359" s="549">
        <v>403.65</v>
      </c>
    </row>
    <row r="360" spans="1:4" ht="72" x14ac:dyDescent="0.25">
      <c r="A360" s="547" t="s">
        <v>2591</v>
      </c>
      <c r="B360" s="547" t="s">
        <v>2592</v>
      </c>
      <c r="C360" s="548" t="s">
        <v>9553</v>
      </c>
      <c r="D360" s="549">
        <v>395.02</v>
      </c>
    </row>
    <row r="361" spans="1:4" ht="72" x14ac:dyDescent="0.25">
      <c r="A361" s="547" t="s">
        <v>2593</v>
      </c>
      <c r="B361" s="547" t="s">
        <v>2594</v>
      </c>
      <c r="C361" s="548" t="s">
        <v>9553</v>
      </c>
      <c r="D361" s="549">
        <v>407.32</v>
      </c>
    </row>
    <row r="362" spans="1:4" ht="24" x14ac:dyDescent="0.25">
      <c r="A362" s="547" t="s">
        <v>2595</v>
      </c>
      <c r="B362" s="547" t="s">
        <v>2596</v>
      </c>
      <c r="C362" s="548" t="s">
        <v>2043</v>
      </c>
      <c r="D362" s="550">
        <v>0.75</v>
      </c>
    </row>
    <row r="363" spans="1:4" ht="24" x14ac:dyDescent="0.25">
      <c r="A363" s="547" t="s">
        <v>2599</v>
      </c>
      <c r="B363" s="547" t="s">
        <v>2600</v>
      </c>
      <c r="C363" s="548" t="s">
        <v>2043</v>
      </c>
      <c r="D363" s="550">
        <v>4.93</v>
      </c>
    </row>
    <row r="364" spans="1:4" ht="24" x14ac:dyDescent="0.25">
      <c r="A364" s="547" t="s">
        <v>2601</v>
      </c>
      <c r="B364" s="547" t="s">
        <v>2602</v>
      </c>
      <c r="C364" s="548" t="s">
        <v>2043</v>
      </c>
      <c r="D364" s="550">
        <v>5.7</v>
      </c>
    </row>
    <row r="365" spans="1:4" ht="24" x14ac:dyDescent="0.25">
      <c r="A365" s="547" t="s">
        <v>2603</v>
      </c>
      <c r="B365" s="547" t="s">
        <v>2604</v>
      </c>
      <c r="C365" s="548" t="s">
        <v>2043</v>
      </c>
      <c r="D365" s="550">
        <v>7.37</v>
      </c>
    </row>
    <row r="366" spans="1:4" ht="24" x14ac:dyDescent="0.25">
      <c r="A366" s="547" t="s">
        <v>2605</v>
      </c>
      <c r="B366" s="547" t="s">
        <v>2606</v>
      </c>
      <c r="C366" s="548" t="s">
        <v>9553</v>
      </c>
      <c r="D366" s="551">
        <v>27.77</v>
      </c>
    </row>
    <row r="367" spans="1:4" ht="24" x14ac:dyDescent="0.25">
      <c r="A367" s="547" t="s">
        <v>2607</v>
      </c>
      <c r="B367" s="547" t="s">
        <v>2608</v>
      </c>
      <c r="C367" s="548" t="s">
        <v>9553</v>
      </c>
      <c r="D367" s="551">
        <v>31.65</v>
      </c>
    </row>
    <row r="368" spans="1:4" ht="24" x14ac:dyDescent="0.25">
      <c r="A368" s="547" t="s">
        <v>2609</v>
      </c>
      <c r="B368" s="547" t="s">
        <v>2610</v>
      </c>
      <c r="C368" s="548" t="s">
        <v>9553</v>
      </c>
      <c r="D368" s="551">
        <v>42.98</v>
      </c>
    </row>
    <row r="369" spans="1:4" ht="24" x14ac:dyDescent="0.25">
      <c r="A369" s="547" t="s">
        <v>2611</v>
      </c>
      <c r="B369" s="547" t="s">
        <v>2612</v>
      </c>
      <c r="C369" s="548" t="s">
        <v>9553</v>
      </c>
      <c r="D369" s="551">
        <v>52.88</v>
      </c>
    </row>
    <row r="370" spans="1:4" ht="24" x14ac:dyDescent="0.25">
      <c r="A370" s="547" t="s">
        <v>2613</v>
      </c>
      <c r="B370" s="547" t="s">
        <v>2614</v>
      </c>
      <c r="C370" s="548" t="s">
        <v>9553</v>
      </c>
      <c r="D370" s="551">
        <v>68.75</v>
      </c>
    </row>
    <row r="371" spans="1:4" ht="24" x14ac:dyDescent="0.25">
      <c r="A371" s="547" t="s">
        <v>2615</v>
      </c>
      <c r="B371" s="547" t="s">
        <v>2616</v>
      </c>
      <c r="C371" s="548" t="s">
        <v>9553</v>
      </c>
      <c r="D371" s="551">
        <v>29.7</v>
      </c>
    </row>
    <row r="372" spans="1:4" ht="24" x14ac:dyDescent="0.25">
      <c r="A372" s="547" t="s">
        <v>2617</v>
      </c>
      <c r="B372" s="547" t="s">
        <v>2618</v>
      </c>
      <c r="C372" s="548" t="s">
        <v>9553</v>
      </c>
      <c r="D372" s="551">
        <v>33.979999999999997</v>
      </c>
    </row>
    <row r="373" spans="1:4" ht="24" x14ac:dyDescent="0.25">
      <c r="A373" s="547" t="s">
        <v>2619</v>
      </c>
      <c r="B373" s="547" t="s">
        <v>2620</v>
      </c>
      <c r="C373" s="548" t="s">
        <v>9553</v>
      </c>
      <c r="D373" s="551">
        <v>47.54</v>
      </c>
    </row>
    <row r="374" spans="1:4" ht="24" x14ac:dyDescent="0.25">
      <c r="A374" s="547" t="s">
        <v>2621</v>
      </c>
      <c r="B374" s="547" t="s">
        <v>2622</v>
      </c>
      <c r="C374" s="548" t="s">
        <v>9553</v>
      </c>
      <c r="D374" s="551">
        <v>58.33</v>
      </c>
    </row>
    <row r="375" spans="1:4" ht="24" x14ac:dyDescent="0.25">
      <c r="A375" s="547" t="s">
        <v>2623</v>
      </c>
      <c r="B375" s="547" t="s">
        <v>2624</v>
      </c>
      <c r="C375" s="548" t="s">
        <v>9553</v>
      </c>
      <c r="D375" s="551">
        <v>75.75</v>
      </c>
    </row>
    <row r="376" spans="1:4" ht="24" x14ac:dyDescent="0.25">
      <c r="A376" s="547" t="s">
        <v>2625</v>
      </c>
      <c r="B376" s="547" t="s">
        <v>2626</v>
      </c>
      <c r="C376" s="548" t="s">
        <v>9553</v>
      </c>
      <c r="D376" s="551">
        <v>31.63</v>
      </c>
    </row>
    <row r="377" spans="1:4" ht="24" x14ac:dyDescent="0.25">
      <c r="A377" s="547" t="s">
        <v>2627</v>
      </c>
      <c r="B377" s="547" t="s">
        <v>2628</v>
      </c>
      <c r="C377" s="548" t="s">
        <v>9553</v>
      </c>
      <c r="D377" s="551">
        <v>36.31</v>
      </c>
    </row>
    <row r="378" spans="1:4" ht="24" x14ac:dyDescent="0.25">
      <c r="A378" s="547" t="s">
        <v>2629</v>
      </c>
      <c r="B378" s="547" t="s">
        <v>2630</v>
      </c>
      <c r="C378" s="548" t="s">
        <v>9553</v>
      </c>
      <c r="D378" s="551">
        <v>52.1</v>
      </c>
    </row>
    <row r="379" spans="1:4" ht="24" x14ac:dyDescent="0.25">
      <c r="A379" s="547" t="s">
        <v>2631</v>
      </c>
      <c r="B379" s="547" t="s">
        <v>2632</v>
      </c>
      <c r="C379" s="548" t="s">
        <v>9553</v>
      </c>
      <c r="D379" s="551">
        <v>63.78</v>
      </c>
    </row>
    <row r="380" spans="1:4" ht="24" x14ac:dyDescent="0.25">
      <c r="A380" s="547" t="s">
        <v>2633</v>
      </c>
      <c r="B380" s="547" t="s">
        <v>2634</v>
      </c>
      <c r="C380" s="548" t="s">
        <v>9553</v>
      </c>
      <c r="D380" s="551">
        <v>82.75</v>
      </c>
    </row>
    <row r="381" spans="1:4" ht="24" x14ac:dyDescent="0.25">
      <c r="A381" s="547" t="s">
        <v>2635</v>
      </c>
      <c r="B381" s="547" t="s">
        <v>2636</v>
      </c>
      <c r="C381" s="548" t="s">
        <v>9553</v>
      </c>
      <c r="D381" s="551">
        <v>18.91</v>
      </c>
    </row>
    <row r="382" spans="1:4" ht="24" x14ac:dyDescent="0.25">
      <c r="A382" s="547" t="s">
        <v>2637</v>
      </c>
      <c r="B382" s="547" t="s">
        <v>2638</v>
      </c>
      <c r="C382" s="548" t="s">
        <v>9553</v>
      </c>
      <c r="D382" s="551">
        <v>34.700000000000003</v>
      </c>
    </row>
    <row r="383" spans="1:4" ht="24" x14ac:dyDescent="0.25">
      <c r="A383" s="547" t="s">
        <v>2639</v>
      </c>
      <c r="B383" s="547" t="s">
        <v>2640</v>
      </c>
      <c r="C383" s="548" t="s">
        <v>9553</v>
      </c>
      <c r="D383" s="551">
        <v>46.38</v>
      </c>
    </row>
    <row r="384" spans="1:4" ht="24" x14ac:dyDescent="0.25">
      <c r="A384" s="547" t="s">
        <v>2641</v>
      </c>
      <c r="B384" s="547" t="s">
        <v>2642</v>
      </c>
      <c r="C384" s="548" t="s">
        <v>9553</v>
      </c>
      <c r="D384" s="551">
        <v>65.349999999999994</v>
      </c>
    </row>
    <row r="385" spans="1:4" ht="24" x14ac:dyDescent="0.25">
      <c r="A385" s="547" t="s">
        <v>2643</v>
      </c>
      <c r="B385" s="547" t="s">
        <v>2644</v>
      </c>
      <c r="C385" s="548" t="s">
        <v>9553</v>
      </c>
      <c r="D385" s="551">
        <v>16.16</v>
      </c>
    </row>
    <row r="386" spans="1:4" ht="24" x14ac:dyDescent="0.25">
      <c r="A386" s="547" t="s">
        <v>2645</v>
      </c>
      <c r="B386" s="547" t="s">
        <v>2646</v>
      </c>
      <c r="C386" s="548" t="s">
        <v>9553</v>
      </c>
      <c r="D386" s="551">
        <v>21.24</v>
      </c>
    </row>
    <row r="387" spans="1:4" ht="24" x14ac:dyDescent="0.25">
      <c r="A387" s="547" t="s">
        <v>2647</v>
      </c>
      <c r="B387" s="547" t="s">
        <v>2648</v>
      </c>
      <c r="C387" s="548" t="s">
        <v>9553</v>
      </c>
      <c r="D387" s="551">
        <v>39.26</v>
      </c>
    </row>
    <row r="388" spans="1:4" ht="24" x14ac:dyDescent="0.25">
      <c r="A388" s="547" t="s">
        <v>2649</v>
      </c>
      <c r="B388" s="547" t="s">
        <v>2650</v>
      </c>
      <c r="C388" s="548" t="s">
        <v>9553</v>
      </c>
      <c r="D388" s="551">
        <v>51.83</v>
      </c>
    </row>
    <row r="389" spans="1:4" ht="24" x14ac:dyDescent="0.25">
      <c r="A389" s="547" t="s">
        <v>2651</v>
      </c>
      <c r="B389" s="547" t="s">
        <v>2652</v>
      </c>
      <c r="C389" s="548" t="s">
        <v>9553</v>
      </c>
      <c r="D389" s="551">
        <v>72.349999999999994</v>
      </c>
    </row>
    <row r="390" spans="1:4" ht="36" x14ac:dyDescent="0.25">
      <c r="A390" s="547" t="s">
        <v>2653</v>
      </c>
      <c r="B390" s="547" t="s">
        <v>2654</v>
      </c>
      <c r="C390" s="548" t="s">
        <v>9553</v>
      </c>
      <c r="D390" s="551">
        <v>36.75</v>
      </c>
    </row>
    <row r="391" spans="1:4" ht="36" x14ac:dyDescent="0.25">
      <c r="A391" s="547" t="s">
        <v>2655</v>
      </c>
      <c r="B391" s="547" t="s">
        <v>2656</v>
      </c>
      <c r="C391" s="548" t="s">
        <v>9553</v>
      </c>
      <c r="D391" s="551">
        <v>54.57</v>
      </c>
    </row>
    <row r="392" spans="1:4" ht="36" x14ac:dyDescent="0.25">
      <c r="A392" s="547" t="s">
        <v>2657</v>
      </c>
      <c r="B392" s="547" t="s">
        <v>2658</v>
      </c>
      <c r="C392" s="548" t="s">
        <v>9553</v>
      </c>
      <c r="D392" s="551">
        <v>28.1</v>
      </c>
    </row>
    <row r="393" spans="1:4" ht="36" x14ac:dyDescent="0.25">
      <c r="A393" s="547" t="s">
        <v>2659</v>
      </c>
      <c r="B393" s="547" t="s">
        <v>2660</v>
      </c>
      <c r="C393" s="548" t="s">
        <v>9553</v>
      </c>
      <c r="D393" s="551">
        <v>36.840000000000003</v>
      </c>
    </row>
    <row r="394" spans="1:4" ht="36" x14ac:dyDescent="0.25">
      <c r="A394" s="547" t="s">
        <v>2661</v>
      </c>
      <c r="B394" s="547" t="s">
        <v>2662</v>
      </c>
      <c r="C394" s="548" t="s">
        <v>9553</v>
      </c>
      <c r="D394" s="551">
        <v>31.75</v>
      </c>
    </row>
    <row r="395" spans="1:4" ht="36" x14ac:dyDescent="0.25">
      <c r="A395" s="547" t="s">
        <v>2663</v>
      </c>
      <c r="B395" s="547" t="s">
        <v>2664</v>
      </c>
      <c r="C395" s="548" t="s">
        <v>9553</v>
      </c>
      <c r="D395" s="551">
        <v>36.31</v>
      </c>
    </row>
    <row r="396" spans="1:4" ht="36" x14ac:dyDescent="0.25">
      <c r="A396" s="547" t="s">
        <v>2665</v>
      </c>
      <c r="B396" s="547" t="s">
        <v>2666</v>
      </c>
      <c r="C396" s="548" t="s">
        <v>9553</v>
      </c>
      <c r="D396" s="551">
        <v>38.659999999999997</v>
      </c>
    </row>
    <row r="397" spans="1:4" ht="36" x14ac:dyDescent="0.25">
      <c r="A397" s="547" t="s">
        <v>2667</v>
      </c>
      <c r="B397" s="547" t="s">
        <v>2668</v>
      </c>
      <c r="C397" s="548" t="s">
        <v>9553</v>
      </c>
      <c r="D397" s="551">
        <v>55.77</v>
      </c>
    </row>
    <row r="398" spans="1:4" x14ac:dyDescent="0.25">
      <c r="A398" s="547" t="s">
        <v>2669</v>
      </c>
      <c r="B398" s="547" t="s">
        <v>2670</v>
      </c>
      <c r="C398" s="548" t="s">
        <v>9553</v>
      </c>
      <c r="D398" s="550">
        <v>4.8</v>
      </c>
    </row>
    <row r="399" spans="1:4" x14ac:dyDescent="0.25">
      <c r="A399" s="547" t="s">
        <v>2671</v>
      </c>
      <c r="B399" s="547" t="s">
        <v>2672</v>
      </c>
      <c r="C399" s="548" t="s">
        <v>9553</v>
      </c>
      <c r="D399" s="550">
        <v>5.79</v>
      </c>
    </row>
    <row r="400" spans="1:4" x14ac:dyDescent="0.25">
      <c r="A400" s="547" t="s">
        <v>2673</v>
      </c>
      <c r="B400" s="547" t="s">
        <v>2674</v>
      </c>
      <c r="C400" s="548" t="s">
        <v>9553</v>
      </c>
      <c r="D400" s="551">
        <v>10.26</v>
      </c>
    </row>
    <row r="401" spans="1:4" x14ac:dyDescent="0.25">
      <c r="A401" s="547" t="s">
        <v>2675</v>
      </c>
      <c r="B401" s="547" t="s">
        <v>2676</v>
      </c>
      <c r="C401" s="548" t="s">
        <v>9553</v>
      </c>
      <c r="D401" s="551">
        <v>11.39</v>
      </c>
    </row>
    <row r="402" spans="1:4" x14ac:dyDescent="0.25">
      <c r="A402" s="547" t="s">
        <v>2677</v>
      </c>
      <c r="B402" s="547" t="s">
        <v>2678</v>
      </c>
      <c r="C402" s="548" t="s">
        <v>9553</v>
      </c>
      <c r="D402" s="551">
        <v>14.77</v>
      </c>
    </row>
    <row r="403" spans="1:4" ht="48" x14ac:dyDescent="0.25">
      <c r="A403" s="547" t="s">
        <v>2679</v>
      </c>
      <c r="B403" s="547" t="s">
        <v>2680</v>
      </c>
      <c r="C403" s="548" t="s">
        <v>9553</v>
      </c>
      <c r="D403" s="549">
        <v>312.60000000000002</v>
      </c>
    </row>
    <row r="404" spans="1:4" ht="36" x14ac:dyDescent="0.25">
      <c r="A404" s="547" t="s">
        <v>2163</v>
      </c>
      <c r="B404" s="547" t="s">
        <v>2164</v>
      </c>
      <c r="C404" s="548" t="s">
        <v>2043</v>
      </c>
      <c r="D404" s="551">
        <v>12.28</v>
      </c>
    </row>
    <row r="405" spans="1:4" ht="36" x14ac:dyDescent="0.25">
      <c r="A405" s="547" t="s">
        <v>2681</v>
      </c>
      <c r="B405" s="547" t="s">
        <v>9864</v>
      </c>
      <c r="C405" s="548" t="s">
        <v>2043</v>
      </c>
      <c r="D405" s="551">
        <v>13.99</v>
      </c>
    </row>
    <row r="406" spans="1:4" ht="24" x14ac:dyDescent="0.25">
      <c r="A406" s="547" t="s">
        <v>2683</v>
      </c>
      <c r="B406" s="547" t="s">
        <v>2684</v>
      </c>
      <c r="C406" s="548" t="s">
        <v>2043</v>
      </c>
      <c r="D406" s="551">
        <v>99.51</v>
      </c>
    </row>
    <row r="407" spans="1:4" ht="24" x14ac:dyDescent="0.25">
      <c r="A407" s="547" t="s">
        <v>2685</v>
      </c>
      <c r="B407" s="547" t="s">
        <v>2686</v>
      </c>
      <c r="C407" s="548" t="s">
        <v>2043</v>
      </c>
      <c r="D407" s="549">
        <v>124.48</v>
      </c>
    </row>
    <row r="408" spans="1:4" ht="24" x14ac:dyDescent="0.25">
      <c r="A408" s="547" t="s">
        <v>2687</v>
      </c>
      <c r="B408" s="547" t="s">
        <v>2688</v>
      </c>
      <c r="C408" s="548" t="s">
        <v>2043</v>
      </c>
      <c r="D408" s="549">
        <v>114.9</v>
      </c>
    </row>
    <row r="409" spans="1:4" ht="24" x14ac:dyDescent="0.25">
      <c r="A409" s="547" t="s">
        <v>2689</v>
      </c>
      <c r="B409" s="547" t="s">
        <v>2690</v>
      </c>
      <c r="C409" s="548" t="s">
        <v>2043</v>
      </c>
      <c r="D409" s="549">
        <v>141.13</v>
      </c>
    </row>
    <row r="410" spans="1:4" ht="24" x14ac:dyDescent="0.25">
      <c r="A410" s="547" t="s">
        <v>2691</v>
      </c>
      <c r="B410" s="547" t="s">
        <v>2692</v>
      </c>
      <c r="C410" s="548" t="s">
        <v>2043</v>
      </c>
      <c r="D410" s="549">
        <v>132.4</v>
      </c>
    </row>
    <row r="411" spans="1:4" ht="24" x14ac:dyDescent="0.25">
      <c r="A411" s="547" t="s">
        <v>2693</v>
      </c>
      <c r="B411" s="547" t="s">
        <v>2694</v>
      </c>
      <c r="C411" s="548" t="s">
        <v>2043</v>
      </c>
      <c r="D411" s="549">
        <v>156.03</v>
      </c>
    </row>
    <row r="412" spans="1:4" ht="24" x14ac:dyDescent="0.25">
      <c r="A412" s="547" t="s">
        <v>2695</v>
      </c>
      <c r="B412" s="547" t="s">
        <v>2696</v>
      </c>
      <c r="C412" s="548" t="s">
        <v>2043</v>
      </c>
      <c r="D412" s="549">
        <v>166.12</v>
      </c>
    </row>
    <row r="413" spans="1:4" ht="24" x14ac:dyDescent="0.25">
      <c r="A413" s="547" t="s">
        <v>2697</v>
      </c>
      <c r="B413" s="547" t="s">
        <v>2698</v>
      </c>
      <c r="C413" s="548" t="s">
        <v>2043</v>
      </c>
      <c r="D413" s="549">
        <v>191.48</v>
      </c>
    </row>
    <row r="414" spans="1:4" ht="24" x14ac:dyDescent="0.25">
      <c r="A414" s="547" t="s">
        <v>2699</v>
      </c>
      <c r="B414" s="547" t="s">
        <v>2700</v>
      </c>
      <c r="C414" s="548" t="s">
        <v>2043</v>
      </c>
      <c r="D414" s="549">
        <v>231.58</v>
      </c>
    </row>
    <row r="415" spans="1:4" ht="24" x14ac:dyDescent="0.25">
      <c r="A415" s="547" t="s">
        <v>2701</v>
      </c>
      <c r="B415" s="547" t="s">
        <v>2702</v>
      </c>
      <c r="C415" s="548" t="s">
        <v>2043</v>
      </c>
      <c r="D415" s="551">
        <v>98.67</v>
      </c>
    </row>
    <row r="416" spans="1:4" ht="24" x14ac:dyDescent="0.25">
      <c r="A416" s="547" t="s">
        <v>2703</v>
      </c>
      <c r="B416" s="547" t="s">
        <v>2704</v>
      </c>
      <c r="C416" s="548" t="s">
        <v>2043</v>
      </c>
      <c r="D416" s="549">
        <v>124.48</v>
      </c>
    </row>
    <row r="417" spans="1:4" ht="24" x14ac:dyDescent="0.25">
      <c r="A417" s="547" t="s">
        <v>2705</v>
      </c>
      <c r="B417" s="547" t="s">
        <v>2706</v>
      </c>
      <c r="C417" s="548" t="s">
        <v>2043</v>
      </c>
      <c r="D417" s="549">
        <v>113.6</v>
      </c>
    </row>
    <row r="418" spans="1:4" ht="24" x14ac:dyDescent="0.25">
      <c r="A418" s="547" t="s">
        <v>2707</v>
      </c>
      <c r="B418" s="547" t="s">
        <v>2708</v>
      </c>
      <c r="C418" s="548" t="s">
        <v>2043</v>
      </c>
      <c r="D418" s="549">
        <v>139.34</v>
      </c>
    </row>
    <row r="419" spans="1:4" ht="24" x14ac:dyDescent="0.25">
      <c r="A419" s="547" t="s">
        <v>2709</v>
      </c>
      <c r="B419" s="547" t="s">
        <v>2710</v>
      </c>
      <c r="C419" s="548" t="s">
        <v>2043</v>
      </c>
      <c r="D419" s="549">
        <v>130.24</v>
      </c>
    </row>
    <row r="420" spans="1:4" ht="24" x14ac:dyDescent="0.25">
      <c r="A420" s="547" t="s">
        <v>2711</v>
      </c>
      <c r="B420" s="547" t="s">
        <v>2712</v>
      </c>
      <c r="C420" s="548" t="s">
        <v>2043</v>
      </c>
      <c r="D420" s="549">
        <v>156.06</v>
      </c>
    </row>
    <row r="421" spans="1:4" ht="24" x14ac:dyDescent="0.25">
      <c r="A421" s="547" t="s">
        <v>2713</v>
      </c>
      <c r="B421" s="547" t="s">
        <v>2714</v>
      </c>
      <c r="C421" s="548" t="s">
        <v>2043</v>
      </c>
      <c r="D421" s="549">
        <v>165.74</v>
      </c>
    </row>
    <row r="422" spans="1:4" ht="24" x14ac:dyDescent="0.25">
      <c r="A422" s="547" t="s">
        <v>2715</v>
      </c>
      <c r="B422" s="547" t="s">
        <v>2716</v>
      </c>
      <c r="C422" s="548" t="s">
        <v>2043</v>
      </c>
      <c r="D422" s="549">
        <v>189.99</v>
      </c>
    </row>
    <row r="423" spans="1:4" ht="24" x14ac:dyDescent="0.25">
      <c r="A423" s="547" t="s">
        <v>2717</v>
      </c>
      <c r="B423" s="547" t="s">
        <v>2718</v>
      </c>
      <c r="C423" s="548" t="s">
        <v>2043</v>
      </c>
      <c r="D423" s="549">
        <v>232.22</v>
      </c>
    </row>
    <row r="424" spans="1:4" ht="24" x14ac:dyDescent="0.25">
      <c r="A424" s="547" t="s">
        <v>9865</v>
      </c>
      <c r="B424" s="547" t="s">
        <v>9866</v>
      </c>
      <c r="C424" s="548" t="s">
        <v>2043</v>
      </c>
      <c r="D424" s="551">
        <v>11.37</v>
      </c>
    </row>
    <row r="425" spans="1:4" ht="24" x14ac:dyDescent="0.25">
      <c r="A425" s="547" t="s">
        <v>2719</v>
      </c>
      <c r="B425" s="547" t="s">
        <v>2720</v>
      </c>
      <c r="C425" s="548" t="s">
        <v>9867</v>
      </c>
      <c r="D425" s="551">
        <v>12.93</v>
      </c>
    </row>
    <row r="426" spans="1:4" ht="24" x14ac:dyDescent="0.25">
      <c r="A426" s="547" t="s">
        <v>2722</v>
      </c>
      <c r="B426" s="547" t="s">
        <v>2723</v>
      </c>
      <c r="C426" s="548" t="s">
        <v>9867</v>
      </c>
      <c r="D426" s="551">
        <v>13.63</v>
      </c>
    </row>
    <row r="427" spans="1:4" ht="24" x14ac:dyDescent="0.25">
      <c r="A427" s="547" t="s">
        <v>2724</v>
      </c>
      <c r="B427" s="547" t="s">
        <v>9868</v>
      </c>
      <c r="C427" s="548" t="s">
        <v>9867</v>
      </c>
      <c r="D427" s="551">
        <v>11.45</v>
      </c>
    </row>
    <row r="428" spans="1:4" ht="24" x14ac:dyDescent="0.25">
      <c r="A428" s="547" t="s">
        <v>2726</v>
      </c>
      <c r="B428" s="547" t="s">
        <v>2727</v>
      </c>
      <c r="C428" s="548" t="s">
        <v>9867</v>
      </c>
      <c r="D428" s="551">
        <v>16.14</v>
      </c>
    </row>
    <row r="429" spans="1:4" ht="24" x14ac:dyDescent="0.25">
      <c r="A429" s="547" t="s">
        <v>2728</v>
      </c>
      <c r="B429" s="547" t="s">
        <v>2729</v>
      </c>
      <c r="C429" s="548" t="s">
        <v>9867</v>
      </c>
      <c r="D429" s="551">
        <v>16.7</v>
      </c>
    </row>
    <row r="430" spans="1:4" ht="36" x14ac:dyDescent="0.25">
      <c r="A430" s="547" t="s">
        <v>2730</v>
      </c>
      <c r="B430" s="547" t="s">
        <v>2731</v>
      </c>
      <c r="C430" s="548" t="s">
        <v>9867</v>
      </c>
      <c r="D430" s="551">
        <v>53.31</v>
      </c>
    </row>
    <row r="431" spans="1:4" ht="36" x14ac:dyDescent="0.25">
      <c r="A431" s="547" t="s">
        <v>2732</v>
      </c>
      <c r="B431" s="547" t="s">
        <v>9869</v>
      </c>
      <c r="C431" s="548" t="s">
        <v>9867</v>
      </c>
      <c r="D431" s="551">
        <v>53.87</v>
      </c>
    </row>
    <row r="432" spans="1:4" ht="36" x14ac:dyDescent="0.25">
      <c r="A432" s="547" t="s">
        <v>2734</v>
      </c>
      <c r="B432" s="547" t="s">
        <v>2735</v>
      </c>
      <c r="C432" s="548" t="s">
        <v>9556</v>
      </c>
      <c r="D432" s="549">
        <v>247.19</v>
      </c>
    </row>
    <row r="433" spans="1:4" ht="48" x14ac:dyDescent="0.25">
      <c r="A433" s="547" t="s">
        <v>2736</v>
      </c>
      <c r="B433" s="547" t="s">
        <v>2737</v>
      </c>
      <c r="C433" s="548" t="s">
        <v>9556</v>
      </c>
      <c r="D433" s="549">
        <v>268.41000000000003</v>
      </c>
    </row>
    <row r="434" spans="1:4" ht="36" x14ac:dyDescent="0.25">
      <c r="A434" s="547" t="s">
        <v>2738</v>
      </c>
      <c r="B434" s="547" t="s">
        <v>2739</v>
      </c>
      <c r="C434" s="548" t="s">
        <v>9556</v>
      </c>
      <c r="D434" s="549">
        <v>337.16</v>
      </c>
    </row>
    <row r="435" spans="1:4" ht="48" x14ac:dyDescent="0.25">
      <c r="A435" s="547" t="s">
        <v>2740</v>
      </c>
      <c r="B435" s="547" t="s">
        <v>2741</v>
      </c>
      <c r="C435" s="548" t="s">
        <v>9556</v>
      </c>
      <c r="D435" s="549">
        <v>353.6</v>
      </c>
    </row>
    <row r="436" spans="1:4" ht="48" x14ac:dyDescent="0.25">
      <c r="A436" s="547" t="s">
        <v>2742</v>
      </c>
      <c r="B436" s="547" t="s">
        <v>2743</v>
      </c>
      <c r="C436" s="548" t="s">
        <v>9556</v>
      </c>
      <c r="D436" s="549">
        <v>787.78</v>
      </c>
    </row>
    <row r="437" spans="1:4" ht="48" x14ac:dyDescent="0.25">
      <c r="A437" s="547" t="s">
        <v>2744</v>
      </c>
      <c r="B437" s="547" t="s">
        <v>2745</v>
      </c>
      <c r="C437" s="548" t="s">
        <v>9556</v>
      </c>
      <c r="D437" s="549">
        <v>365.57</v>
      </c>
    </row>
    <row r="438" spans="1:4" ht="36" x14ac:dyDescent="0.25">
      <c r="A438" s="547" t="s">
        <v>2746</v>
      </c>
      <c r="B438" s="547" t="s">
        <v>2747</v>
      </c>
      <c r="C438" s="548" t="s">
        <v>9553</v>
      </c>
      <c r="D438" s="552">
        <v>2782.57</v>
      </c>
    </row>
    <row r="439" spans="1:4" ht="36" x14ac:dyDescent="0.25">
      <c r="A439" s="547" t="s">
        <v>2748</v>
      </c>
      <c r="B439" s="547" t="s">
        <v>2749</v>
      </c>
      <c r="C439" s="548" t="s">
        <v>9553</v>
      </c>
      <c r="D439" s="552">
        <v>2878.15</v>
      </c>
    </row>
    <row r="440" spans="1:4" ht="36" x14ac:dyDescent="0.25">
      <c r="A440" s="547" t="s">
        <v>2750</v>
      </c>
      <c r="B440" s="547" t="s">
        <v>2751</v>
      </c>
      <c r="C440" s="548" t="s">
        <v>9553</v>
      </c>
      <c r="D440" s="552">
        <v>3232.83</v>
      </c>
    </row>
    <row r="441" spans="1:4" ht="36" x14ac:dyDescent="0.25">
      <c r="A441" s="547" t="s">
        <v>2752</v>
      </c>
      <c r="B441" s="547" t="s">
        <v>2753</v>
      </c>
      <c r="C441" s="548" t="s">
        <v>9553</v>
      </c>
      <c r="D441" s="552">
        <v>3305.22</v>
      </c>
    </row>
    <row r="442" spans="1:4" ht="36" x14ac:dyDescent="0.25">
      <c r="A442" s="547" t="s">
        <v>2754</v>
      </c>
      <c r="B442" s="547" t="s">
        <v>2755</v>
      </c>
      <c r="C442" s="548" t="s">
        <v>9553</v>
      </c>
      <c r="D442" s="552">
        <v>3343.55</v>
      </c>
    </row>
    <row r="443" spans="1:4" ht="36" x14ac:dyDescent="0.25">
      <c r="A443" s="547" t="s">
        <v>2756</v>
      </c>
      <c r="B443" s="547" t="s">
        <v>2757</v>
      </c>
      <c r="C443" s="548" t="s">
        <v>9553</v>
      </c>
      <c r="D443" s="552">
        <v>4328.3500000000004</v>
      </c>
    </row>
    <row r="444" spans="1:4" ht="36" x14ac:dyDescent="0.25">
      <c r="A444" s="547" t="s">
        <v>2758</v>
      </c>
      <c r="B444" s="547" t="s">
        <v>2759</v>
      </c>
      <c r="C444" s="548" t="s">
        <v>9553</v>
      </c>
      <c r="D444" s="552">
        <v>4695.92</v>
      </c>
    </row>
    <row r="445" spans="1:4" ht="36" x14ac:dyDescent="0.25">
      <c r="A445" s="547" t="s">
        <v>2760</v>
      </c>
      <c r="B445" s="547" t="s">
        <v>2761</v>
      </c>
      <c r="C445" s="548" t="s">
        <v>9553</v>
      </c>
      <c r="D445" s="552">
        <v>7322.96</v>
      </c>
    </row>
    <row r="446" spans="1:4" ht="36" x14ac:dyDescent="0.25">
      <c r="A446" s="547" t="s">
        <v>2762</v>
      </c>
      <c r="B446" s="547" t="s">
        <v>2763</v>
      </c>
      <c r="C446" s="548" t="s">
        <v>9553</v>
      </c>
      <c r="D446" s="552">
        <v>7418.2</v>
      </c>
    </row>
    <row r="447" spans="1:4" ht="36" x14ac:dyDescent="0.25">
      <c r="A447" s="547" t="s">
        <v>2764</v>
      </c>
      <c r="B447" s="547" t="s">
        <v>2765</v>
      </c>
      <c r="C447" s="548" t="s">
        <v>9553</v>
      </c>
      <c r="D447" s="552">
        <v>7448.61</v>
      </c>
    </row>
    <row r="448" spans="1:4" ht="36" x14ac:dyDescent="0.25">
      <c r="A448" s="547" t="s">
        <v>2766</v>
      </c>
      <c r="B448" s="547" t="s">
        <v>2767</v>
      </c>
      <c r="C448" s="548" t="s">
        <v>9553</v>
      </c>
      <c r="D448" s="552">
        <v>9666.82</v>
      </c>
    </row>
    <row r="449" spans="1:4" ht="36" x14ac:dyDescent="0.25">
      <c r="A449" s="547" t="s">
        <v>2768</v>
      </c>
      <c r="B449" s="547" t="s">
        <v>2769</v>
      </c>
      <c r="C449" s="548" t="s">
        <v>9553</v>
      </c>
      <c r="D449" s="553">
        <v>10338.219999999999</v>
      </c>
    </row>
    <row r="450" spans="1:4" ht="36" x14ac:dyDescent="0.25">
      <c r="A450" s="547" t="s">
        <v>2770</v>
      </c>
      <c r="B450" s="547" t="s">
        <v>2771</v>
      </c>
      <c r="C450" s="548" t="s">
        <v>9553</v>
      </c>
      <c r="D450" s="552">
        <v>9809.68</v>
      </c>
    </row>
    <row r="451" spans="1:4" ht="36" x14ac:dyDescent="0.25">
      <c r="A451" s="547" t="s">
        <v>2772</v>
      </c>
      <c r="B451" s="547" t="s">
        <v>2773</v>
      </c>
      <c r="C451" s="548" t="s">
        <v>9553</v>
      </c>
      <c r="D451" s="552">
        <v>9997.75</v>
      </c>
    </row>
    <row r="452" spans="1:4" ht="36" x14ac:dyDescent="0.25">
      <c r="A452" s="547" t="s">
        <v>2774</v>
      </c>
      <c r="B452" s="547" t="s">
        <v>2775</v>
      </c>
      <c r="C452" s="548" t="s">
        <v>9553</v>
      </c>
      <c r="D452" s="553">
        <v>10997.19</v>
      </c>
    </row>
    <row r="453" spans="1:4" ht="36" x14ac:dyDescent="0.25">
      <c r="A453" s="547" t="s">
        <v>2776</v>
      </c>
      <c r="B453" s="547" t="s">
        <v>2777</v>
      </c>
      <c r="C453" s="548" t="s">
        <v>9553</v>
      </c>
      <c r="D453" s="553">
        <v>11684.38</v>
      </c>
    </row>
    <row r="454" spans="1:4" ht="36" x14ac:dyDescent="0.25">
      <c r="A454" s="547" t="s">
        <v>2778</v>
      </c>
      <c r="B454" s="547" t="s">
        <v>2779</v>
      </c>
      <c r="C454" s="548" t="s">
        <v>9553</v>
      </c>
      <c r="D454" s="553">
        <v>12155.17</v>
      </c>
    </row>
    <row r="455" spans="1:4" ht="36" x14ac:dyDescent="0.25">
      <c r="A455" s="547" t="s">
        <v>2780</v>
      </c>
      <c r="B455" s="547" t="s">
        <v>2781</v>
      </c>
      <c r="C455" s="548" t="s">
        <v>9553</v>
      </c>
      <c r="D455" s="553">
        <v>13114.99</v>
      </c>
    </row>
    <row r="456" spans="1:4" ht="36" x14ac:dyDescent="0.25">
      <c r="A456" s="547" t="s">
        <v>2782</v>
      </c>
      <c r="B456" s="547" t="s">
        <v>2783</v>
      </c>
      <c r="C456" s="548" t="s">
        <v>9553</v>
      </c>
      <c r="D456" s="553">
        <v>14110.43</v>
      </c>
    </row>
    <row r="457" spans="1:4" ht="48" x14ac:dyDescent="0.25">
      <c r="A457" s="547" t="s">
        <v>2784</v>
      </c>
      <c r="B457" s="547" t="s">
        <v>2785</v>
      </c>
      <c r="C457" s="548" t="s">
        <v>9556</v>
      </c>
      <c r="D457" s="549">
        <v>339.9</v>
      </c>
    </row>
    <row r="458" spans="1:4" ht="36" x14ac:dyDescent="0.25">
      <c r="A458" s="547" t="s">
        <v>2786</v>
      </c>
      <c r="B458" s="547" t="s">
        <v>2787</v>
      </c>
      <c r="C458" s="548" t="s">
        <v>9870</v>
      </c>
      <c r="D458" s="551">
        <v>21.71</v>
      </c>
    </row>
    <row r="459" spans="1:4" ht="24" x14ac:dyDescent="0.25">
      <c r="A459" s="547" t="s">
        <v>2788</v>
      </c>
      <c r="B459" s="547" t="s">
        <v>9871</v>
      </c>
      <c r="C459" s="548" t="s">
        <v>9553</v>
      </c>
      <c r="D459" s="552">
        <v>2536.73</v>
      </c>
    </row>
    <row r="460" spans="1:4" ht="24" x14ac:dyDescent="0.25">
      <c r="A460" s="547" t="s">
        <v>2790</v>
      </c>
      <c r="B460" s="547" t="s">
        <v>2791</v>
      </c>
      <c r="C460" s="548" t="s">
        <v>9553</v>
      </c>
      <c r="D460" s="549">
        <v>640.84</v>
      </c>
    </row>
    <row r="461" spans="1:4" ht="24" x14ac:dyDescent="0.25">
      <c r="A461" s="547" t="s">
        <v>2792</v>
      </c>
      <c r="B461" s="547" t="s">
        <v>2793</v>
      </c>
      <c r="C461" s="548" t="s">
        <v>9556</v>
      </c>
      <c r="D461" s="551">
        <v>30.09</v>
      </c>
    </row>
    <row r="462" spans="1:4" ht="36" x14ac:dyDescent="0.25">
      <c r="A462" s="547" t="s">
        <v>9872</v>
      </c>
      <c r="B462" s="547" t="s">
        <v>9873</v>
      </c>
      <c r="C462" s="548" t="s">
        <v>9553</v>
      </c>
      <c r="D462" s="551">
        <v>88.11</v>
      </c>
    </row>
    <row r="463" spans="1:4" ht="36" x14ac:dyDescent="0.25">
      <c r="A463" s="547" t="s">
        <v>9874</v>
      </c>
      <c r="B463" s="547" t="s">
        <v>9875</v>
      </c>
      <c r="C463" s="548" t="s">
        <v>9556</v>
      </c>
      <c r="D463" s="549">
        <v>339.79</v>
      </c>
    </row>
    <row r="464" spans="1:4" ht="24" x14ac:dyDescent="0.25">
      <c r="A464" s="547" t="s">
        <v>9876</v>
      </c>
      <c r="B464" s="547" t="s">
        <v>9877</v>
      </c>
      <c r="C464" s="548" t="s">
        <v>2043</v>
      </c>
      <c r="D464" s="549">
        <v>169.32</v>
      </c>
    </row>
    <row r="465" spans="1:4" ht="24" x14ac:dyDescent="0.25">
      <c r="A465" s="547" t="s">
        <v>9878</v>
      </c>
      <c r="B465" s="547" t="s">
        <v>9879</v>
      </c>
      <c r="C465" s="548" t="s">
        <v>2043</v>
      </c>
      <c r="D465" s="549">
        <v>173.74</v>
      </c>
    </row>
    <row r="466" spans="1:4" ht="24" x14ac:dyDescent="0.25">
      <c r="A466" s="547" t="s">
        <v>9880</v>
      </c>
      <c r="B466" s="547" t="s">
        <v>9881</v>
      </c>
      <c r="C466" s="548" t="s">
        <v>2043</v>
      </c>
      <c r="D466" s="549">
        <v>184.81</v>
      </c>
    </row>
    <row r="467" spans="1:4" ht="36" x14ac:dyDescent="0.25">
      <c r="A467" s="547" t="s">
        <v>9882</v>
      </c>
      <c r="B467" s="547" t="s">
        <v>9883</v>
      </c>
      <c r="C467" s="548" t="s">
        <v>9556</v>
      </c>
      <c r="D467" s="549">
        <v>314.31</v>
      </c>
    </row>
    <row r="468" spans="1:4" x14ac:dyDescent="0.25">
      <c r="A468" s="547" t="s">
        <v>9884</v>
      </c>
      <c r="B468" s="547" t="s">
        <v>9885</v>
      </c>
      <c r="C468" s="548" t="s">
        <v>9838</v>
      </c>
      <c r="D468" s="553">
        <v>17841.54</v>
      </c>
    </row>
    <row r="469" spans="1:4" x14ac:dyDescent="0.25">
      <c r="A469" s="547" t="s">
        <v>9886</v>
      </c>
      <c r="B469" s="547" t="s">
        <v>9887</v>
      </c>
      <c r="C469" s="548" t="s">
        <v>9838</v>
      </c>
      <c r="D469" s="553">
        <v>20267.32</v>
      </c>
    </row>
    <row r="470" spans="1:4" x14ac:dyDescent="0.25">
      <c r="A470" s="547" t="s">
        <v>9888</v>
      </c>
      <c r="B470" s="547" t="s">
        <v>9889</v>
      </c>
      <c r="C470" s="548" t="s">
        <v>9838</v>
      </c>
      <c r="D470" s="553">
        <v>27598.6</v>
      </c>
    </row>
    <row r="471" spans="1:4" x14ac:dyDescent="0.25">
      <c r="A471" s="547" t="s">
        <v>9890</v>
      </c>
      <c r="B471" s="547" t="s">
        <v>9891</v>
      </c>
      <c r="C471" s="548" t="s">
        <v>9838</v>
      </c>
      <c r="D471" s="553">
        <v>18072.25</v>
      </c>
    </row>
    <row r="472" spans="1:4" x14ac:dyDescent="0.25">
      <c r="A472" s="547" t="s">
        <v>9892</v>
      </c>
      <c r="B472" s="547" t="s">
        <v>9893</v>
      </c>
      <c r="C472" s="548" t="s">
        <v>9838</v>
      </c>
      <c r="D472" s="553">
        <v>13958.41</v>
      </c>
    </row>
    <row r="473" spans="1:4" x14ac:dyDescent="0.25">
      <c r="A473" s="547" t="s">
        <v>9894</v>
      </c>
      <c r="B473" s="547" t="s">
        <v>9895</v>
      </c>
      <c r="C473" s="548" t="s">
        <v>9838</v>
      </c>
      <c r="D473" s="552">
        <v>3843.74</v>
      </c>
    </row>
    <row r="474" spans="1:4" x14ac:dyDescent="0.25">
      <c r="A474" s="547" t="s">
        <v>9896</v>
      </c>
      <c r="B474" s="547" t="s">
        <v>9897</v>
      </c>
      <c r="C474" s="548" t="s">
        <v>9838</v>
      </c>
      <c r="D474" s="552">
        <v>2972.55</v>
      </c>
    </row>
    <row r="475" spans="1:4" x14ac:dyDescent="0.25">
      <c r="A475" s="547" t="s">
        <v>9898</v>
      </c>
      <c r="B475" s="547" t="s">
        <v>9899</v>
      </c>
      <c r="C475" s="548" t="s">
        <v>9838</v>
      </c>
      <c r="D475" s="552">
        <v>7045.86</v>
      </c>
    </row>
    <row r="476" spans="1:4" x14ac:dyDescent="0.25">
      <c r="A476" s="547" t="s">
        <v>9900</v>
      </c>
      <c r="B476" s="547" t="s">
        <v>9901</v>
      </c>
      <c r="C476" s="548" t="s">
        <v>9838</v>
      </c>
      <c r="D476" s="552">
        <v>6144.11</v>
      </c>
    </row>
    <row r="477" spans="1:4" x14ac:dyDescent="0.25">
      <c r="A477" s="547" t="s">
        <v>9902</v>
      </c>
      <c r="B477" s="547" t="s">
        <v>9903</v>
      </c>
      <c r="C477" s="548" t="s">
        <v>9838</v>
      </c>
      <c r="D477" s="553">
        <v>11250.05</v>
      </c>
    </row>
    <row r="478" spans="1:4" x14ac:dyDescent="0.25">
      <c r="A478" s="547" t="s">
        <v>9904</v>
      </c>
      <c r="B478" s="547" t="s">
        <v>9905</v>
      </c>
      <c r="C478" s="548" t="s">
        <v>9838</v>
      </c>
      <c r="D478" s="552">
        <v>3411.74</v>
      </c>
    </row>
    <row r="479" spans="1:4" x14ac:dyDescent="0.25">
      <c r="A479" s="547" t="s">
        <v>9906</v>
      </c>
      <c r="B479" s="547" t="s">
        <v>9907</v>
      </c>
      <c r="C479" s="548" t="s">
        <v>9838</v>
      </c>
      <c r="D479" s="552">
        <v>4099.04</v>
      </c>
    </row>
    <row r="480" spans="1:4" ht="36" x14ac:dyDescent="0.25">
      <c r="A480" s="547" t="s">
        <v>9908</v>
      </c>
      <c r="B480" s="547" t="s">
        <v>9909</v>
      </c>
      <c r="C480" s="548" t="s">
        <v>9553</v>
      </c>
      <c r="D480" s="549">
        <v>260.57</v>
      </c>
    </row>
    <row r="481" spans="1:4" ht="48" x14ac:dyDescent="0.25">
      <c r="A481" s="547" t="s">
        <v>9910</v>
      </c>
      <c r="B481" s="547" t="s">
        <v>9911</v>
      </c>
      <c r="C481" s="548" t="s">
        <v>9553</v>
      </c>
      <c r="D481" s="552">
        <v>1022.59</v>
      </c>
    </row>
    <row r="482" spans="1:4" ht="24" x14ac:dyDescent="0.25">
      <c r="A482" s="547" t="s">
        <v>9912</v>
      </c>
      <c r="B482" s="547" t="s">
        <v>9913</v>
      </c>
      <c r="C482" s="548" t="s">
        <v>9553</v>
      </c>
      <c r="D482" s="549">
        <v>441.93</v>
      </c>
    </row>
    <row r="483" spans="1:4" ht="48" x14ac:dyDescent="0.25">
      <c r="A483" s="547" t="s">
        <v>9914</v>
      </c>
      <c r="B483" s="547" t="s">
        <v>9915</v>
      </c>
      <c r="C483" s="548" t="s">
        <v>9553</v>
      </c>
      <c r="D483" s="552">
        <v>1139.0999999999999</v>
      </c>
    </row>
    <row r="484" spans="1:4" ht="24" x14ac:dyDescent="0.25">
      <c r="A484" s="547" t="s">
        <v>9916</v>
      </c>
      <c r="B484" s="547" t="s">
        <v>9917</v>
      </c>
      <c r="C484" s="548" t="s">
        <v>9553</v>
      </c>
      <c r="D484" s="549">
        <v>204.49</v>
      </c>
    </row>
    <row r="485" spans="1:4" ht="36" x14ac:dyDescent="0.25">
      <c r="A485" s="547" t="s">
        <v>9918</v>
      </c>
      <c r="B485" s="547" t="s">
        <v>9919</v>
      </c>
      <c r="C485" s="548" t="s">
        <v>9553</v>
      </c>
      <c r="D485" s="549">
        <v>278.68</v>
      </c>
    </row>
    <row r="486" spans="1:4" ht="24" x14ac:dyDescent="0.25">
      <c r="A486" s="547" t="s">
        <v>9920</v>
      </c>
      <c r="B486" s="547" t="s">
        <v>9921</v>
      </c>
      <c r="C486" s="548" t="s">
        <v>9553</v>
      </c>
      <c r="D486" s="551">
        <v>67.37</v>
      </c>
    </row>
    <row r="487" spans="1:4" ht="60" x14ac:dyDescent="0.25">
      <c r="A487" s="547" t="s">
        <v>9922</v>
      </c>
      <c r="B487" s="547" t="s">
        <v>9923</v>
      </c>
      <c r="C487" s="548" t="s">
        <v>9553</v>
      </c>
      <c r="D487" s="549">
        <v>141.51</v>
      </c>
    </row>
    <row r="488" spans="1:4" ht="36" x14ac:dyDescent="0.25">
      <c r="A488" s="547" t="s">
        <v>9924</v>
      </c>
      <c r="B488" s="547" t="s">
        <v>9925</v>
      </c>
      <c r="C488" s="548" t="s">
        <v>9556</v>
      </c>
      <c r="D488" s="549">
        <v>372.23</v>
      </c>
    </row>
    <row r="489" spans="1:4" ht="36" x14ac:dyDescent="0.25">
      <c r="A489" s="547" t="s">
        <v>9926</v>
      </c>
      <c r="B489" s="547" t="s">
        <v>9927</v>
      </c>
      <c r="C489" s="548" t="s">
        <v>9556</v>
      </c>
      <c r="D489" s="549">
        <v>381.69</v>
      </c>
    </row>
    <row r="490" spans="1:4" x14ac:dyDescent="0.25">
      <c r="A490" s="547" t="s">
        <v>9928</v>
      </c>
      <c r="B490" s="547" t="s">
        <v>9929</v>
      </c>
      <c r="C490" s="548" t="s">
        <v>2043</v>
      </c>
      <c r="D490" s="550">
        <v>4.49</v>
      </c>
    </row>
    <row r="491" spans="1:4" ht="24" x14ac:dyDescent="0.25">
      <c r="A491" s="547" t="s">
        <v>9930</v>
      </c>
      <c r="B491" s="547" t="s">
        <v>9931</v>
      </c>
      <c r="C491" s="548" t="s">
        <v>9556</v>
      </c>
      <c r="D491" s="550">
        <v>7.8</v>
      </c>
    </row>
    <row r="492" spans="1:4" ht="24" x14ac:dyDescent="0.25">
      <c r="A492" s="547" t="s">
        <v>9932</v>
      </c>
      <c r="B492" s="547" t="s">
        <v>9933</v>
      </c>
      <c r="C492" s="548" t="s">
        <v>9556</v>
      </c>
      <c r="D492" s="551">
        <v>94.21</v>
      </c>
    </row>
    <row r="493" spans="1:4" ht="36" x14ac:dyDescent="0.25">
      <c r="A493" s="547" t="s">
        <v>9934</v>
      </c>
      <c r="B493" s="547" t="s">
        <v>9935</v>
      </c>
      <c r="C493" s="548" t="s">
        <v>9556</v>
      </c>
      <c r="D493" s="551">
        <v>68.680000000000007</v>
      </c>
    </row>
    <row r="494" spans="1:4" x14ac:dyDescent="0.25">
      <c r="A494" s="547" t="s">
        <v>9936</v>
      </c>
      <c r="B494" s="547" t="s">
        <v>9937</v>
      </c>
      <c r="C494" s="548" t="s">
        <v>9553</v>
      </c>
      <c r="D494" s="549">
        <v>170</v>
      </c>
    </row>
    <row r="495" spans="1:4" x14ac:dyDescent="0.25">
      <c r="A495" s="547" t="s">
        <v>9938</v>
      </c>
      <c r="B495" s="547" t="s">
        <v>9939</v>
      </c>
      <c r="C495" s="548" t="s">
        <v>9553</v>
      </c>
      <c r="D495" s="551">
        <v>99.45</v>
      </c>
    </row>
    <row r="496" spans="1:4" x14ac:dyDescent="0.25">
      <c r="A496" s="547" t="s">
        <v>9940</v>
      </c>
      <c r="B496" s="547" t="s">
        <v>9941</v>
      </c>
      <c r="C496" s="548" t="s">
        <v>9553</v>
      </c>
      <c r="D496" s="551">
        <v>99.45</v>
      </c>
    </row>
    <row r="497" spans="1:4" x14ac:dyDescent="0.25">
      <c r="A497" s="547" t="s">
        <v>9942</v>
      </c>
      <c r="B497" s="547" t="s">
        <v>9943</v>
      </c>
      <c r="C497" s="548" t="s">
        <v>9553</v>
      </c>
      <c r="D497" s="551">
        <v>99.45</v>
      </c>
    </row>
    <row r="498" spans="1:4" x14ac:dyDescent="0.25">
      <c r="A498" s="547" t="s">
        <v>9944</v>
      </c>
      <c r="B498" s="547" t="s">
        <v>9945</v>
      </c>
      <c r="C498" s="548" t="s">
        <v>9553</v>
      </c>
      <c r="D498" s="551">
        <v>93.83</v>
      </c>
    </row>
    <row r="499" spans="1:4" x14ac:dyDescent="0.25">
      <c r="A499" s="547" t="s">
        <v>9946</v>
      </c>
      <c r="B499" s="547" t="s">
        <v>9947</v>
      </c>
      <c r="C499" s="548" t="s">
        <v>9553</v>
      </c>
      <c r="D499" s="551">
        <v>79.38</v>
      </c>
    </row>
    <row r="500" spans="1:4" x14ac:dyDescent="0.25">
      <c r="A500" s="547" t="s">
        <v>9948</v>
      </c>
      <c r="B500" s="547" t="s">
        <v>9949</v>
      </c>
      <c r="C500" s="548" t="s">
        <v>9553</v>
      </c>
      <c r="D500" s="551">
        <v>74.400000000000006</v>
      </c>
    </row>
    <row r="501" spans="1:4" x14ac:dyDescent="0.25">
      <c r="A501" s="547" t="s">
        <v>9950</v>
      </c>
      <c r="B501" s="547" t="s">
        <v>9951</v>
      </c>
      <c r="C501" s="548" t="s">
        <v>9553</v>
      </c>
      <c r="D501" s="551">
        <v>77.900000000000006</v>
      </c>
    </row>
    <row r="502" spans="1:4" x14ac:dyDescent="0.25">
      <c r="A502" s="547" t="s">
        <v>9952</v>
      </c>
      <c r="B502" s="547" t="s">
        <v>9953</v>
      </c>
      <c r="C502" s="548" t="s">
        <v>9553</v>
      </c>
      <c r="D502" s="551">
        <v>77.900000000000006</v>
      </c>
    </row>
    <row r="503" spans="1:4" x14ac:dyDescent="0.25">
      <c r="A503" s="547" t="s">
        <v>9954</v>
      </c>
      <c r="B503" s="547" t="s">
        <v>9955</v>
      </c>
      <c r="C503" s="548" t="s">
        <v>9553</v>
      </c>
      <c r="D503" s="551">
        <v>93.83</v>
      </c>
    </row>
    <row r="504" spans="1:4" x14ac:dyDescent="0.25">
      <c r="A504" s="547" t="s">
        <v>9956</v>
      </c>
      <c r="B504" s="547" t="s">
        <v>9957</v>
      </c>
      <c r="C504" s="548" t="s">
        <v>9553</v>
      </c>
      <c r="D504" s="551">
        <v>74.900000000000006</v>
      </c>
    </row>
    <row r="505" spans="1:4" x14ac:dyDescent="0.25">
      <c r="A505" s="547" t="s">
        <v>9958</v>
      </c>
      <c r="B505" s="547" t="s">
        <v>9959</v>
      </c>
      <c r="C505" s="548" t="s">
        <v>9553</v>
      </c>
      <c r="D505" s="551">
        <v>91.22</v>
      </c>
    </row>
    <row r="506" spans="1:4" x14ac:dyDescent="0.25">
      <c r="A506" s="547" t="s">
        <v>9960</v>
      </c>
      <c r="B506" s="547" t="s">
        <v>9961</v>
      </c>
      <c r="C506" s="548" t="s">
        <v>9553</v>
      </c>
      <c r="D506" s="551">
        <v>79.84</v>
      </c>
    </row>
    <row r="507" spans="1:4" x14ac:dyDescent="0.25">
      <c r="A507" s="547" t="s">
        <v>9962</v>
      </c>
      <c r="B507" s="547" t="s">
        <v>9963</v>
      </c>
      <c r="C507" s="548" t="s">
        <v>9553</v>
      </c>
      <c r="D507" s="551">
        <v>92.45</v>
      </c>
    </row>
    <row r="508" spans="1:4" x14ac:dyDescent="0.25">
      <c r="A508" s="547" t="s">
        <v>9964</v>
      </c>
      <c r="B508" s="547" t="s">
        <v>9965</v>
      </c>
      <c r="C508" s="548" t="s">
        <v>9553</v>
      </c>
      <c r="D508" s="551">
        <v>71.599999999999994</v>
      </c>
    </row>
    <row r="509" spans="1:4" ht="48" x14ac:dyDescent="0.25">
      <c r="A509" s="547" t="s">
        <v>2794</v>
      </c>
      <c r="B509" s="547" t="s">
        <v>2795</v>
      </c>
      <c r="C509" s="548" t="s">
        <v>9553</v>
      </c>
      <c r="D509" s="549">
        <v>400.1</v>
      </c>
    </row>
    <row r="510" spans="1:4" x14ac:dyDescent="0.25">
      <c r="A510" s="547" t="s">
        <v>9966</v>
      </c>
      <c r="B510" s="547" t="s">
        <v>9967</v>
      </c>
      <c r="C510" s="548" t="s">
        <v>9556</v>
      </c>
      <c r="D510" s="551">
        <v>17.5</v>
      </c>
    </row>
    <row r="511" spans="1:4" x14ac:dyDescent="0.25">
      <c r="A511" s="547" t="s">
        <v>9968</v>
      </c>
      <c r="B511" s="547" t="s">
        <v>9969</v>
      </c>
      <c r="C511" s="548" t="s">
        <v>9556</v>
      </c>
      <c r="D511" s="551">
        <v>54.75</v>
      </c>
    </row>
    <row r="512" spans="1:4" x14ac:dyDescent="0.25">
      <c r="A512" s="547" t="s">
        <v>9970</v>
      </c>
      <c r="B512" s="547" t="s">
        <v>9971</v>
      </c>
      <c r="C512" s="548" t="s">
        <v>9556</v>
      </c>
      <c r="D512" s="551">
        <v>62.5</v>
      </c>
    </row>
    <row r="513" spans="1:4" x14ac:dyDescent="0.25">
      <c r="A513" s="547" t="s">
        <v>9972</v>
      </c>
      <c r="B513" s="547" t="s">
        <v>9973</v>
      </c>
      <c r="C513" s="548" t="s">
        <v>9556</v>
      </c>
      <c r="D513" s="551">
        <v>42.5</v>
      </c>
    </row>
    <row r="514" spans="1:4" ht="48" x14ac:dyDescent="0.25">
      <c r="A514" s="547" t="s">
        <v>9974</v>
      </c>
      <c r="B514" s="547" t="s">
        <v>9975</v>
      </c>
      <c r="C514" s="548" t="s">
        <v>9553</v>
      </c>
      <c r="D514" s="552">
        <v>1134.75</v>
      </c>
    </row>
    <row r="515" spans="1:4" ht="48" x14ac:dyDescent="0.25">
      <c r="A515" s="547" t="s">
        <v>9976</v>
      </c>
      <c r="B515" s="547" t="s">
        <v>9977</v>
      </c>
      <c r="C515" s="548" t="s">
        <v>2043</v>
      </c>
      <c r="D515" s="549">
        <v>141.91999999999999</v>
      </c>
    </row>
    <row r="516" spans="1:4" ht="24" x14ac:dyDescent="0.25">
      <c r="A516" s="547" t="s">
        <v>9978</v>
      </c>
      <c r="B516" s="547" t="s">
        <v>9979</v>
      </c>
      <c r="C516" s="548" t="s">
        <v>2043</v>
      </c>
      <c r="D516" s="551">
        <v>33.799999999999997</v>
      </c>
    </row>
    <row r="517" spans="1:4" ht="24" x14ac:dyDescent="0.25">
      <c r="A517" s="547" t="s">
        <v>9980</v>
      </c>
      <c r="B517" s="547" t="s">
        <v>9981</v>
      </c>
      <c r="C517" s="548" t="s">
        <v>2043</v>
      </c>
      <c r="D517" s="551">
        <v>38.51</v>
      </c>
    </row>
    <row r="518" spans="1:4" ht="24" x14ac:dyDescent="0.25">
      <c r="A518" s="547" t="s">
        <v>9982</v>
      </c>
      <c r="B518" s="547" t="s">
        <v>9983</v>
      </c>
      <c r="C518" s="548" t="s">
        <v>2043</v>
      </c>
      <c r="D518" s="551">
        <v>40.770000000000003</v>
      </c>
    </row>
    <row r="519" spans="1:4" ht="24" x14ac:dyDescent="0.25">
      <c r="A519" s="547" t="s">
        <v>9984</v>
      </c>
      <c r="B519" s="547" t="s">
        <v>9985</v>
      </c>
      <c r="C519" s="548" t="s">
        <v>2043</v>
      </c>
      <c r="D519" s="551">
        <v>42.35</v>
      </c>
    </row>
    <row r="520" spans="1:4" ht="24" x14ac:dyDescent="0.25">
      <c r="A520" s="547" t="s">
        <v>9986</v>
      </c>
      <c r="B520" s="547" t="s">
        <v>9987</v>
      </c>
      <c r="C520" s="548" t="s">
        <v>2043</v>
      </c>
      <c r="D520" s="551">
        <v>44.57</v>
      </c>
    </row>
    <row r="521" spans="1:4" ht="24" x14ac:dyDescent="0.25">
      <c r="A521" s="547" t="s">
        <v>9988</v>
      </c>
      <c r="B521" s="547" t="s">
        <v>9989</v>
      </c>
      <c r="C521" s="548" t="s">
        <v>9553</v>
      </c>
      <c r="D521" s="551">
        <v>27.59</v>
      </c>
    </row>
    <row r="522" spans="1:4" ht="24" x14ac:dyDescent="0.25">
      <c r="A522" s="547" t="s">
        <v>9990</v>
      </c>
      <c r="B522" s="547" t="s">
        <v>9991</v>
      </c>
      <c r="C522" s="548" t="s">
        <v>9553</v>
      </c>
      <c r="D522" s="549">
        <v>205.69</v>
      </c>
    </row>
    <row r="523" spans="1:4" ht="24" x14ac:dyDescent="0.25">
      <c r="A523" s="547" t="s">
        <v>9992</v>
      </c>
      <c r="B523" s="547" t="s">
        <v>9993</v>
      </c>
      <c r="C523" s="548" t="s">
        <v>9553</v>
      </c>
      <c r="D523" s="550">
        <v>4.5</v>
      </c>
    </row>
    <row r="524" spans="1:4" ht="24" x14ac:dyDescent="0.25">
      <c r="A524" s="547" t="s">
        <v>9994</v>
      </c>
      <c r="B524" s="547" t="s">
        <v>9995</v>
      </c>
      <c r="C524" s="548" t="s">
        <v>9553</v>
      </c>
      <c r="D524" s="549">
        <v>280.14999999999998</v>
      </c>
    </row>
    <row r="525" spans="1:4" ht="24" x14ac:dyDescent="0.25">
      <c r="A525" s="547" t="s">
        <v>9996</v>
      </c>
      <c r="B525" s="547" t="s">
        <v>9997</v>
      </c>
      <c r="C525" s="548" t="s">
        <v>9553</v>
      </c>
      <c r="D525" s="549">
        <v>318.04000000000002</v>
      </c>
    </row>
    <row r="526" spans="1:4" ht="24" x14ac:dyDescent="0.25">
      <c r="A526" s="547" t="s">
        <v>9998</v>
      </c>
      <c r="B526" s="547" t="s">
        <v>9999</v>
      </c>
      <c r="C526" s="548" t="s">
        <v>9553</v>
      </c>
      <c r="D526" s="549">
        <v>363.13</v>
      </c>
    </row>
    <row r="527" spans="1:4" ht="24" x14ac:dyDescent="0.25">
      <c r="A527" s="547" t="s">
        <v>10000</v>
      </c>
      <c r="B527" s="547" t="s">
        <v>10001</v>
      </c>
      <c r="C527" s="548" t="s">
        <v>9553</v>
      </c>
      <c r="D527" s="549">
        <v>405.6</v>
      </c>
    </row>
    <row r="528" spans="1:4" ht="24" x14ac:dyDescent="0.25">
      <c r="A528" s="547" t="s">
        <v>10002</v>
      </c>
      <c r="B528" s="547" t="s">
        <v>10003</v>
      </c>
      <c r="C528" s="548" t="s">
        <v>9553</v>
      </c>
      <c r="D528" s="549">
        <v>280.33</v>
      </c>
    </row>
    <row r="529" spans="1:4" ht="36" x14ac:dyDescent="0.25">
      <c r="A529" s="547" t="s">
        <v>10004</v>
      </c>
      <c r="B529" s="547" t="s">
        <v>10005</v>
      </c>
      <c r="C529" s="548" t="s">
        <v>9553</v>
      </c>
      <c r="D529" s="549">
        <v>356.11</v>
      </c>
    </row>
    <row r="530" spans="1:4" ht="24" x14ac:dyDescent="0.25">
      <c r="A530" s="547" t="s">
        <v>10006</v>
      </c>
      <c r="B530" s="547" t="s">
        <v>10007</v>
      </c>
      <c r="C530" s="548" t="s">
        <v>9553</v>
      </c>
      <c r="D530" s="549">
        <v>383.9</v>
      </c>
    </row>
    <row r="531" spans="1:4" ht="36" x14ac:dyDescent="0.25">
      <c r="A531" s="547" t="s">
        <v>10008</v>
      </c>
      <c r="B531" s="547" t="s">
        <v>10009</v>
      </c>
      <c r="C531" s="548" t="s">
        <v>9553</v>
      </c>
      <c r="D531" s="549">
        <v>468.84</v>
      </c>
    </row>
    <row r="532" spans="1:4" ht="24" x14ac:dyDescent="0.25">
      <c r="A532" s="547" t="s">
        <v>10010</v>
      </c>
      <c r="B532" s="547" t="s">
        <v>10011</v>
      </c>
      <c r="C532" s="548" t="s">
        <v>9553</v>
      </c>
      <c r="D532" s="549">
        <v>401.71</v>
      </c>
    </row>
    <row r="533" spans="1:4" ht="36" x14ac:dyDescent="0.25">
      <c r="A533" s="547" t="s">
        <v>10012</v>
      </c>
      <c r="B533" s="547" t="s">
        <v>10013</v>
      </c>
      <c r="C533" s="548" t="s">
        <v>9553</v>
      </c>
      <c r="D533" s="549">
        <v>553.27</v>
      </c>
    </row>
    <row r="534" spans="1:4" ht="24" x14ac:dyDescent="0.25">
      <c r="A534" s="547" t="s">
        <v>10014</v>
      </c>
      <c r="B534" s="547" t="s">
        <v>10015</v>
      </c>
      <c r="C534" s="548" t="s">
        <v>9553</v>
      </c>
      <c r="D534" s="549">
        <v>305.58999999999997</v>
      </c>
    </row>
    <row r="535" spans="1:4" ht="36" x14ac:dyDescent="0.25">
      <c r="A535" s="547" t="s">
        <v>10016</v>
      </c>
      <c r="B535" s="547" t="s">
        <v>10017</v>
      </c>
      <c r="C535" s="548" t="s">
        <v>9553</v>
      </c>
      <c r="D535" s="549">
        <v>381.37</v>
      </c>
    </row>
    <row r="536" spans="1:4" ht="24" x14ac:dyDescent="0.25">
      <c r="A536" s="547" t="s">
        <v>10018</v>
      </c>
      <c r="B536" s="547" t="s">
        <v>10019</v>
      </c>
      <c r="C536" s="548" t="s">
        <v>9553</v>
      </c>
      <c r="D536" s="549">
        <v>377.22</v>
      </c>
    </row>
    <row r="537" spans="1:4" ht="36" x14ac:dyDescent="0.25">
      <c r="A537" s="547" t="s">
        <v>10020</v>
      </c>
      <c r="B537" s="547" t="s">
        <v>10021</v>
      </c>
      <c r="C537" s="548" t="s">
        <v>9553</v>
      </c>
      <c r="D537" s="549">
        <v>462.16</v>
      </c>
    </row>
    <row r="538" spans="1:4" ht="24" x14ac:dyDescent="0.25">
      <c r="A538" s="547" t="s">
        <v>10022</v>
      </c>
      <c r="B538" s="547" t="s">
        <v>10023</v>
      </c>
      <c r="C538" s="548" t="s">
        <v>9553</v>
      </c>
      <c r="D538" s="549">
        <v>323.11</v>
      </c>
    </row>
    <row r="539" spans="1:4" ht="36" x14ac:dyDescent="0.25">
      <c r="A539" s="547" t="s">
        <v>10024</v>
      </c>
      <c r="B539" s="547" t="s">
        <v>10025</v>
      </c>
      <c r="C539" s="548" t="s">
        <v>9553</v>
      </c>
      <c r="D539" s="549">
        <v>474.67</v>
      </c>
    </row>
    <row r="540" spans="1:4" ht="24" x14ac:dyDescent="0.25">
      <c r="A540" s="547" t="s">
        <v>10026</v>
      </c>
      <c r="B540" s="547" t="s">
        <v>10027</v>
      </c>
      <c r="C540" s="548" t="s">
        <v>9553</v>
      </c>
      <c r="D540" s="549">
        <v>261.87</v>
      </c>
    </row>
    <row r="541" spans="1:4" ht="36" x14ac:dyDescent="0.25">
      <c r="A541" s="547" t="s">
        <v>10028</v>
      </c>
      <c r="B541" s="547" t="s">
        <v>10029</v>
      </c>
      <c r="C541" s="548" t="s">
        <v>9553</v>
      </c>
      <c r="D541" s="549">
        <v>413.43</v>
      </c>
    </row>
    <row r="542" spans="1:4" ht="24" x14ac:dyDescent="0.25">
      <c r="A542" s="547" t="s">
        <v>10030</v>
      </c>
      <c r="B542" s="547" t="s">
        <v>10031</v>
      </c>
      <c r="C542" s="548" t="s">
        <v>9553</v>
      </c>
      <c r="D542" s="549">
        <v>167.35</v>
      </c>
    </row>
    <row r="543" spans="1:4" ht="36" x14ac:dyDescent="0.25">
      <c r="A543" s="547" t="s">
        <v>10032</v>
      </c>
      <c r="B543" s="547" t="s">
        <v>10033</v>
      </c>
      <c r="C543" s="548" t="s">
        <v>9553</v>
      </c>
      <c r="D543" s="549">
        <v>243.13</v>
      </c>
    </row>
    <row r="544" spans="1:4" ht="24" x14ac:dyDescent="0.25">
      <c r="A544" s="547" t="s">
        <v>10034</v>
      </c>
      <c r="B544" s="547" t="s">
        <v>10035</v>
      </c>
      <c r="C544" s="548" t="s">
        <v>9553</v>
      </c>
      <c r="D544" s="549">
        <v>185.14</v>
      </c>
    </row>
    <row r="545" spans="1:4" ht="36" x14ac:dyDescent="0.25">
      <c r="A545" s="547" t="s">
        <v>10036</v>
      </c>
      <c r="B545" s="547" t="s">
        <v>10037</v>
      </c>
      <c r="C545" s="548" t="s">
        <v>9553</v>
      </c>
      <c r="D545" s="549">
        <v>270.08</v>
      </c>
    </row>
    <row r="546" spans="1:4" ht="24" x14ac:dyDescent="0.25">
      <c r="A546" s="547" t="s">
        <v>10038</v>
      </c>
      <c r="B546" s="547" t="s">
        <v>10039</v>
      </c>
      <c r="C546" s="548" t="s">
        <v>9553</v>
      </c>
      <c r="D546" s="549">
        <v>368.64</v>
      </c>
    </row>
    <row r="547" spans="1:4" ht="36" x14ac:dyDescent="0.25">
      <c r="A547" s="547" t="s">
        <v>10040</v>
      </c>
      <c r="B547" s="547" t="s">
        <v>10041</v>
      </c>
      <c r="C547" s="548" t="s">
        <v>9553</v>
      </c>
      <c r="D547" s="549">
        <v>538.52</v>
      </c>
    </row>
    <row r="548" spans="1:4" ht="24" x14ac:dyDescent="0.25">
      <c r="A548" s="547" t="s">
        <v>10042</v>
      </c>
      <c r="B548" s="547" t="s">
        <v>10043</v>
      </c>
      <c r="C548" s="548" t="s">
        <v>9553</v>
      </c>
      <c r="D548" s="549">
        <v>153.22</v>
      </c>
    </row>
    <row r="549" spans="1:4" ht="36" x14ac:dyDescent="0.25">
      <c r="A549" s="547" t="s">
        <v>10044</v>
      </c>
      <c r="B549" s="547" t="s">
        <v>10045</v>
      </c>
      <c r="C549" s="548" t="s">
        <v>9553</v>
      </c>
      <c r="D549" s="549">
        <v>229</v>
      </c>
    </row>
    <row r="550" spans="1:4" ht="24" x14ac:dyDescent="0.25">
      <c r="A550" s="547" t="s">
        <v>10046</v>
      </c>
      <c r="B550" s="547" t="s">
        <v>10047</v>
      </c>
      <c r="C550" s="548" t="s">
        <v>9553</v>
      </c>
      <c r="D550" s="549">
        <v>261.19</v>
      </c>
    </row>
    <row r="551" spans="1:4" ht="36" x14ac:dyDescent="0.25">
      <c r="A551" s="547" t="s">
        <v>10048</v>
      </c>
      <c r="B551" s="547" t="s">
        <v>10049</v>
      </c>
      <c r="C551" s="548" t="s">
        <v>9553</v>
      </c>
      <c r="D551" s="549">
        <v>412.75</v>
      </c>
    </row>
    <row r="552" spans="1:4" ht="24" x14ac:dyDescent="0.25">
      <c r="A552" s="547" t="s">
        <v>10050</v>
      </c>
      <c r="B552" s="547" t="s">
        <v>10051</v>
      </c>
      <c r="C552" s="548" t="s">
        <v>9553</v>
      </c>
      <c r="D552" s="549">
        <v>196.45</v>
      </c>
    </row>
    <row r="553" spans="1:4" ht="36" x14ac:dyDescent="0.25">
      <c r="A553" s="547" t="s">
        <v>10052</v>
      </c>
      <c r="B553" s="547" t="s">
        <v>10053</v>
      </c>
      <c r="C553" s="548" t="s">
        <v>9553</v>
      </c>
      <c r="D553" s="549">
        <v>281.39</v>
      </c>
    </row>
    <row r="554" spans="1:4" ht="24" x14ac:dyDescent="0.25">
      <c r="A554" s="547" t="s">
        <v>10054</v>
      </c>
      <c r="B554" s="547" t="s">
        <v>10055</v>
      </c>
      <c r="C554" s="548" t="s">
        <v>9553</v>
      </c>
      <c r="D554" s="549">
        <v>387.61</v>
      </c>
    </row>
    <row r="555" spans="1:4" ht="36" x14ac:dyDescent="0.25">
      <c r="A555" s="547" t="s">
        <v>10056</v>
      </c>
      <c r="B555" s="547" t="s">
        <v>10057</v>
      </c>
      <c r="C555" s="548" t="s">
        <v>9553</v>
      </c>
      <c r="D555" s="549">
        <v>557.49</v>
      </c>
    </row>
    <row r="556" spans="1:4" ht="36" x14ac:dyDescent="0.25">
      <c r="A556" s="547" t="s">
        <v>10058</v>
      </c>
      <c r="B556" s="547" t="s">
        <v>10059</v>
      </c>
      <c r="C556" s="548" t="s">
        <v>9553</v>
      </c>
      <c r="D556" s="549">
        <v>505.61</v>
      </c>
    </row>
    <row r="557" spans="1:4" ht="24" x14ac:dyDescent="0.25">
      <c r="A557" s="547" t="s">
        <v>10060</v>
      </c>
      <c r="B557" s="547" t="s">
        <v>10061</v>
      </c>
      <c r="C557" s="548" t="s">
        <v>9553</v>
      </c>
      <c r="D557" s="551">
        <v>16.3</v>
      </c>
    </row>
    <row r="558" spans="1:4" ht="24" x14ac:dyDescent="0.25">
      <c r="A558" s="547" t="s">
        <v>10062</v>
      </c>
      <c r="B558" s="547" t="s">
        <v>10063</v>
      </c>
      <c r="C558" s="548" t="s">
        <v>9553</v>
      </c>
      <c r="D558" s="551">
        <v>20.51</v>
      </c>
    </row>
    <row r="559" spans="1:4" ht="24" x14ac:dyDescent="0.25">
      <c r="A559" s="547" t="s">
        <v>10064</v>
      </c>
      <c r="B559" s="547" t="s">
        <v>10065</v>
      </c>
      <c r="C559" s="548" t="s">
        <v>9553</v>
      </c>
      <c r="D559" s="551">
        <v>84</v>
      </c>
    </row>
    <row r="560" spans="1:4" ht="24" x14ac:dyDescent="0.25">
      <c r="A560" s="547" t="s">
        <v>2796</v>
      </c>
      <c r="B560" s="547" t="s">
        <v>2797</v>
      </c>
      <c r="C560" s="548" t="s">
        <v>9553</v>
      </c>
      <c r="D560" s="551">
        <v>16.579999999999998</v>
      </c>
    </row>
    <row r="561" spans="1:4" ht="24" x14ac:dyDescent="0.25">
      <c r="A561" s="547" t="s">
        <v>2798</v>
      </c>
      <c r="B561" s="547" t="s">
        <v>2799</v>
      </c>
      <c r="C561" s="548" t="s">
        <v>9553</v>
      </c>
      <c r="D561" s="551">
        <v>35.479999999999997</v>
      </c>
    </row>
    <row r="562" spans="1:4" ht="24" x14ac:dyDescent="0.25">
      <c r="A562" s="547" t="s">
        <v>2800</v>
      </c>
      <c r="B562" s="547" t="s">
        <v>2801</v>
      </c>
      <c r="C562" s="548" t="s">
        <v>9553</v>
      </c>
      <c r="D562" s="551">
        <v>12.3</v>
      </c>
    </row>
    <row r="563" spans="1:4" ht="24" x14ac:dyDescent="0.25">
      <c r="A563" s="547" t="s">
        <v>2802</v>
      </c>
      <c r="B563" s="547" t="s">
        <v>2803</v>
      </c>
      <c r="C563" s="548" t="s">
        <v>9553</v>
      </c>
      <c r="D563" s="551">
        <v>51.35</v>
      </c>
    </row>
    <row r="564" spans="1:4" ht="24" x14ac:dyDescent="0.25">
      <c r="A564" s="547" t="s">
        <v>2804</v>
      </c>
      <c r="B564" s="547" t="s">
        <v>2805</v>
      </c>
      <c r="C564" s="548" t="s">
        <v>9553</v>
      </c>
      <c r="D564" s="551">
        <v>30.14</v>
      </c>
    </row>
    <row r="565" spans="1:4" ht="24" x14ac:dyDescent="0.25">
      <c r="A565" s="547" t="s">
        <v>2806</v>
      </c>
      <c r="B565" s="547" t="s">
        <v>2807</v>
      </c>
      <c r="C565" s="548" t="s">
        <v>9553</v>
      </c>
      <c r="D565" s="551">
        <v>25.58</v>
      </c>
    </row>
    <row r="566" spans="1:4" ht="24" x14ac:dyDescent="0.25">
      <c r="A566" s="547" t="s">
        <v>2808</v>
      </c>
      <c r="B566" s="547" t="s">
        <v>2809</v>
      </c>
      <c r="C566" s="548" t="s">
        <v>9553</v>
      </c>
      <c r="D566" s="551">
        <v>10.37</v>
      </c>
    </row>
    <row r="567" spans="1:4" ht="24" x14ac:dyDescent="0.25">
      <c r="A567" s="547" t="s">
        <v>2810</v>
      </c>
      <c r="B567" s="547" t="s">
        <v>2811</v>
      </c>
      <c r="C567" s="548" t="s">
        <v>9553</v>
      </c>
      <c r="D567" s="551">
        <v>14.25</v>
      </c>
    </row>
    <row r="568" spans="1:4" ht="24" x14ac:dyDescent="0.25">
      <c r="A568" s="547" t="s">
        <v>2872</v>
      </c>
      <c r="B568" s="547" t="s">
        <v>2873</v>
      </c>
      <c r="C568" s="548" t="s">
        <v>9553</v>
      </c>
      <c r="D568" s="551">
        <v>40.93</v>
      </c>
    </row>
    <row r="569" spans="1:4" ht="24" x14ac:dyDescent="0.25">
      <c r="A569" s="547" t="s">
        <v>2874</v>
      </c>
      <c r="B569" s="547" t="s">
        <v>2875</v>
      </c>
      <c r="C569" s="548" t="s">
        <v>2043</v>
      </c>
      <c r="D569" s="551">
        <v>23.79</v>
      </c>
    </row>
    <row r="570" spans="1:4" ht="24" x14ac:dyDescent="0.25">
      <c r="A570" s="547" t="s">
        <v>3125</v>
      </c>
      <c r="B570" s="547" t="s">
        <v>3126</v>
      </c>
      <c r="C570" s="548" t="s">
        <v>9553</v>
      </c>
      <c r="D570" s="551">
        <v>58.35</v>
      </c>
    </row>
    <row r="571" spans="1:4" ht="24" x14ac:dyDescent="0.25">
      <c r="A571" s="547" t="s">
        <v>3127</v>
      </c>
      <c r="B571" s="547" t="s">
        <v>10066</v>
      </c>
      <c r="C571" s="548" t="s">
        <v>9553</v>
      </c>
      <c r="D571" s="551">
        <v>14.23</v>
      </c>
    </row>
    <row r="572" spans="1:4" ht="24" x14ac:dyDescent="0.25">
      <c r="A572" s="547" t="s">
        <v>3129</v>
      </c>
      <c r="B572" s="547" t="s">
        <v>3130</v>
      </c>
      <c r="C572" s="548" t="s">
        <v>3131</v>
      </c>
      <c r="D572" s="552">
        <v>4565.6099999999997</v>
      </c>
    </row>
    <row r="573" spans="1:4" ht="24" x14ac:dyDescent="0.25">
      <c r="A573" s="547" t="s">
        <v>3132</v>
      </c>
      <c r="B573" s="547" t="s">
        <v>3133</v>
      </c>
      <c r="C573" s="548" t="s">
        <v>3131</v>
      </c>
      <c r="D573" s="552">
        <v>1528.4</v>
      </c>
    </row>
    <row r="574" spans="1:4" ht="24" x14ac:dyDescent="0.25">
      <c r="A574" s="547" t="s">
        <v>3134</v>
      </c>
      <c r="B574" s="547" t="s">
        <v>3135</v>
      </c>
      <c r="C574" s="548" t="s">
        <v>3131</v>
      </c>
      <c r="D574" s="552">
        <v>2178.7399999999998</v>
      </c>
    </row>
    <row r="575" spans="1:4" ht="24" x14ac:dyDescent="0.25">
      <c r="A575" s="547" t="s">
        <v>3136</v>
      </c>
      <c r="B575" s="547" t="s">
        <v>3137</v>
      </c>
      <c r="C575" s="548" t="s">
        <v>3131</v>
      </c>
      <c r="D575" s="552">
        <v>2507.34</v>
      </c>
    </row>
    <row r="576" spans="1:4" ht="24" x14ac:dyDescent="0.25">
      <c r="A576" s="547" t="s">
        <v>3138</v>
      </c>
      <c r="B576" s="547" t="s">
        <v>3139</v>
      </c>
      <c r="C576" s="548" t="s">
        <v>3131</v>
      </c>
      <c r="D576" s="552">
        <v>2844.73</v>
      </c>
    </row>
    <row r="577" spans="1:4" ht="24" x14ac:dyDescent="0.25">
      <c r="A577" s="547" t="s">
        <v>3140</v>
      </c>
      <c r="B577" s="547" t="s">
        <v>3141</v>
      </c>
      <c r="C577" s="548" t="s">
        <v>2043</v>
      </c>
      <c r="D577" s="549">
        <v>152.04</v>
      </c>
    </row>
    <row r="578" spans="1:4" ht="24" x14ac:dyDescent="0.25">
      <c r="A578" s="547" t="s">
        <v>3142</v>
      </c>
      <c r="B578" s="547" t="s">
        <v>3143</v>
      </c>
      <c r="C578" s="548" t="s">
        <v>2043</v>
      </c>
      <c r="D578" s="549">
        <v>194.98</v>
      </c>
    </row>
    <row r="579" spans="1:4" x14ac:dyDescent="0.25">
      <c r="A579" s="547" t="s">
        <v>3144</v>
      </c>
      <c r="B579" s="547" t="s">
        <v>3145</v>
      </c>
      <c r="C579" s="548" t="s">
        <v>3131</v>
      </c>
      <c r="D579" s="549">
        <v>829.08</v>
      </c>
    </row>
    <row r="580" spans="1:4" x14ac:dyDescent="0.25">
      <c r="A580" s="547" t="s">
        <v>3146</v>
      </c>
      <c r="B580" s="547" t="s">
        <v>3147</v>
      </c>
      <c r="C580" s="548" t="s">
        <v>3131</v>
      </c>
      <c r="D580" s="549">
        <v>784.54</v>
      </c>
    </row>
    <row r="581" spans="1:4" x14ac:dyDescent="0.25">
      <c r="A581" s="547" t="s">
        <v>3148</v>
      </c>
      <c r="B581" s="547" t="s">
        <v>3149</v>
      </c>
      <c r="C581" s="548" t="s">
        <v>3131</v>
      </c>
      <c r="D581" s="551">
        <v>56.39</v>
      </c>
    </row>
    <row r="582" spans="1:4" ht="14.45" x14ac:dyDescent="0.3">
      <c r="A582" s="547" t="s">
        <v>3150</v>
      </c>
      <c r="B582" s="547" t="s">
        <v>3151</v>
      </c>
      <c r="C582" s="548" t="s">
        <v>3131</v>
      </c>
      <c r="D582" s="551">
        <v>42.77</v>
      </c>
    </row>
    <row r="583" spans="1:4" ht="14.45" x14ac:dyDescent="0.3">
      <c r="A583" s="547" t="s">
        <v>3152</v>
      </c>
      <c r="B583" s="547" t="s">
        <v>3153</v>
      </c>
      <c r="C583" s="548" t="s">
        <v>3131</v>
      </c>
      <c r="D583" s="549">
        <v>125.4</v>
      </c>
    </row>
    <row r="584" spans="1:4" ht="24" x14ac:dyDescent="0.25">
      <c r="A584" s="547" t="s">
        <v>3154</v>
      </c>
      <c r="B584" s="547" t="s">
        <v>3155</v>
      </c>
      <c r="C584" s="548" t="s">
        <v>3131</v>
      </c>
      <c r="D584" s="549">
        <v>759.88</v>
      </c>
    </row>
    <row r="585" spans="1:4" ht="36" x14ac:dyDescent="0.25">
      <c r="A585" s="547" t="s">
        <v>3156</v>
      </c>
      <c r="B585" s="547" t="s">
        <v>3157</v>
      </c>
      <c r="C585" s="548" t="s">
        <v>3131</v>
      </c>
      <c r="D585" s="552">
        <v>1105.33</v>
      </c>
    </row>
    <row r="586" spans="1:4" ht="36" x14ac:dyDescent="0.25">
      <c r="A586" s="547" t="s">
        <v>3158</v>
      </c>
      <c r="B586" s="547" t="s">
        <v>3159</v>
      </c>
      <c r="C586" s="548" t="s">
        <v>9553</v>
      </c>
      <c r="D586" s="549">
        <v>194.88</v>
      </c>
    </row>
    <row r="587" spans="1:4" ht="36" x14ac:dyDescent="0.25">
      <c r="A587" s="547" t="s">
        <v>3160</v>
      </c>
      <c r="B587" s="547" t="s">
        <v>10067</v>
      </c>
      <c r="C587" s="548" t="s">
        <v>9553</v>
      </c>
      <c r="D587" s="549">
        <v>215.47</v>
      </c>
    </row>
    <row r="588" spans="1:4" ht="36" x14ac:dyDescent="0.25">
      <c r="A588" s="547" t="s">
        <v>3162</v>
      </c>
      <c r="B588" s="547" t="s">
        <v>3163</v>
      </c>
      <c r="C588" s="548" t="s">
        <v>9553</v>
      </c>
      <c r="D588" s="549">
        <v>227.88</v>
      </c>
    </row>
    <row r="589" spans="1:4" ht="36" x14ac:dyDescent="0.25">
      <c r="A589" s="547" t="s">
        <v>3164</v>
      </c>
      <c r="B589" s="547" t="s">
        <v>3165</v>
      </c>
      <c r="C589" s="548" t="s">
        <v>9553</v>
      </c>
      <c r="D589" s="549">
        <v>152.91</v>
      </c>
    </row>
    <row r="590" spans="1:4" ht="36" x14ac:dyDescent="0.25">
      <c r="A590" s="547" t="s">
        <v>3166</v>
      </c>
      <c r="B590" s="547" t="s">
        <v>10068</v>
      </c>
      <c r="C590" s="548" t="s">
        <v>9553</v>
      </c>
      <c r="D590" s="549">
        <v>157.82</v>
      </c>
    </row>
    <row r="591" spans="1:4" ht="36" x14ac:dyDescent="0.25">
      <c r="A591" s="547" t="s">
        <v>3168</v>
      </c>
      <c r="B591" s="547" t="s">
        <v>3169</v>
      </c>
      <c r="C591" s="548" t="s">
        <v>9553</v>
      </c>
      <c r="D591" s="549">
        <v>396.48</v>
      </c>
    </row>
    <row r="592" spans="1:4" ht="36" x14ac:dyDescent="0.25">
      <c r="A592" s="547" t="s">
        <v>3170</v>
      </c>
      <c r="B592" s="547" t="s">
        <v>3171</v>
      </c>
      <c r="C592" s="548" t="s">
        <v>9553</v>
      </c>
      <c r="D592" s="549">
        <v>251.26</v>
      </c>
    </row>
    <row r="593" spans="1:4" ht="36" x14ac:dyDescent="0.25">
      <c r="A593" s="547" t="s">
        <v>3172</v>
      </c>
      <c r="B593" s="547" t="s">
        <v>10069</v>
      </c>
      <c r="C593" s="548" t="s">
        <v>9553</v>
      </c>
      <c r="D593" s="549">
        <v>230.21</v>
      </c>
    </row>
    <row r="594" spans="1:4" ht="14.45" x14ac:dyDescent="0.3">
      <c r="A594" s="547" t="s">
        <v>3174</v>
      </c>
      <c r="B594" s="547" t="s">
        <v>3175</v>
      </c>
      <c r="C594" s="548" t="s">
        <v>3131</v>
      </c>
      <c r="D594" s="549">
        <v>731.03</v>
      </c>
    </row>
    <row r="595" spans="1:4" ht="14.45" x14ac:dyDescent="0.3">
      <c r="A595" s="547" t="s">
        <v>3176</v>
      </c>
      <c r="B595" s="547" t="s">
        <v>3177</v>
      </c>
      <c r="C595" s="548" t="s">
        <v>3131</v>
      </c>
      <c r="D595" s="549">
        <v>845.66</v>
      </c>
    </row>
    <row r="596" spans="1:4" ht="14.45" x14ac:dyDescent="0.3">
      <c r="A596" s="547" t="s">
        <v>3178</v>
      </c>
      <c r="B596" s="547" t="s">
        <v>3179</v>
      </c>
      <c r="C596" s="548" t="s">
        <v>3131</v>
      </c>
      <c r="D596" s="549">
        <v>803.43</v>
      </c>
    </row>
    <row r="597" spans="1:4" ht="14.45" x14ac:dyDescent="0.3">
      <c r="A597" s="547" t="s">
        <v>3180</v>
      </c>
      <c r="B597" s="547" t="s">
        <v>3181</v>
      </c>
      <c r="C597" s="548" t="s">
        <v>3131</v>
      </c>
      <c r="D597" s="549">
        <v>722.03</v>
      </c>
    </row>
    <row r="598" spans="1:4" ht="24" x14ac:dyDescent="0.25">
      <c r="A598" s="547" t="s">
        <v>3182</v>
      </c>
      <c r="B598" s="547" t="s">
        <v>3183</v>
      </c>
      <c r="C598" s="548" t="s">
        <v>9553</v>
      </c>
      <c r="D598" s="551">
        <v>29.28</v>
      </c>
    </row>
    <row r="599" spans="1:4" x14ac:dyDescent="0.25">
      <c r="A599" s="547" t="s">
        <v>3184</v>
      </c>
      <c r="B599" s="547" t="s">
        <v>3185</v>
      </c>
      <c r="C599" s="548" t="s">
        <v>3131</v>
      </c>
      <c r="D599" s="551">
        <v>44</v>
      </c>
    </row>
    <row r="600" spans="1:4" x14ac:dyDescent="0.25">
      <c r="A600" s="547" t="s">
        <v>3186</v>
      </c>
      <c r="B600" s="547" t="s">
        <v>3187</v>
      </c>
      <c r="C600" s="548" t="s">
        <v>3131</v>
      </c>
      <c r="D600" s="551">
        <v>36.15</v>
      </c>
    </row>
    <row r="601" spans="1:4" ht="14.45" x14ac:dyDescent="0.3">
      <c r="A601" s="547" t="s">
        <v>3188</v>
      </c>
      <c r="B601" s="547" t="s">
        <v>3189</v>
      </c>
      <c r="C601" s="548" t="s">
        <v>3131</v>
      </c>
      <c r="D601" s="549">
        <v>165.75</v>
      </c>
    </row>
    <row r="602" spans="1:4" ht="24" x14ac:dyDescent="0.25">
      <c r="A602" s="547" t="s">
        <v>3190</v>
      </c>
      <c r="B602" s="547" t="s">
        <v>3191</v>
      </c>
      <c r="C602" s="548" t="s">
        <v>9553</v>
      </c>
      <c r="D602" s="551">
        <v>84.27</v>
      </c>
    </row>
    <row r="603" spans="1:4" x14ac:dyDescent="0.25">
      <c r="A603" s="547" t="s">
        <v>3192</v>
      </c>
      <c r="B603" s="547" t="s">
        <v>3193</v>
      </c>
      <c r="C603" s="548" t="s">
        <v>3131</v>
      </c>
      <c r="D603" s="549">
        <v>168.24</v>
      </c>
    </row>
    <row r="604" spans="1:4" x14ac:dyDescent="0.25">
      <c r="A604" s="547" t="s">
        <v>3194</v>
      </c>
      <c r="B604" s="547" t="s">
        <v>3195</v>
      </c>
      <c r="C604" s="548" t="s">
        <v>3131</v>
      </c>
      <c r="D604" s="551">
        <v>53.6</v>
      </c>
    </row>
    <row r="605" spans="1:4" x14ac:dyDescent="0.25">
      <c r="A605" s="547" t="s">
        <v>3196</v>
      </c>
      <c r="B605" s="547" t="s">
        <v>3197</v>
      </c>
      <c r="C605" s="548" t="s">
        <v>3131</v>
      </c>
      <c r="D605" s="551">
        <v>60.45</v>
      </c>
    </row>
    <row r="606" spans="1:4" ht="14.45" x14ac:dyDescent="0.3">
      <c r="A606" s="547" t="s">
        <v>3198</v>
      </c>
      <c r="B606" s="547" t="s">
        <v>3199</v>
      </c>
      <c r="C606" s="548" t="s">
        <v>3131</v>
      </c>
      <c r="D606" s="551">
        <v>58.86</v>
      </c>
    </row>
    <row r="607" spans="1:4" x14ac:dyDescent="0.25">
      <c r="A607" s="547" t="s">
        <v>3200</v>
      </c>
      <c r="B607" s="547" t="s">
        <v>3201</v>
      </c>
      <c r="C607" s="548" t="s">
        <v>3131</v>
      </c>
      <c r="D607" s="549">
        <v>170.88</v>
      </c>
    </row>
    <row r="608" spans="1:4" ht="24" x14ac:dyDescent="0.25">
      <c r="A608" s="547" t="s">
        <v>3202</v>
      </c>
      <c r="B608" s="547" t="s">
        <v>3203</v>
      </c>
      <c r="C608" s="548" t="s">
        <v>9553</v>
      </c>
      <c r="D608" s="551">
        <v>40.78</v>
      </c>
    </row>
    <row r="609" spans="1:4" ht="24" x14ac:dyDescent="0.25">
      <c r="A609" s="547" t="s">
        <v>3204</v>
      </c>
      <c r="B609" s="547" t="s">
        <v>10070</v>
      </c>
      <c r="C609" s="548" t="s">
        <v>9553</v>
      </c>
      <c r="D609" s="551">
        <v>47.01</v>
      </c>
    </row>
    <row r="610" spans="1:4" x14ac:dyDescent="0.25">
      <c r="A610" s="547" t="s">
        <v>3206</v>
      </c>
      <c r="B610" s="547" t="s">
        <v>3207</v>
      </c>
      <c r="C610" s="548" t="s">
        <v>3131</v>
      </c>
      <c r="D610" s="551">
        <v>51.27</v>
      </c>
    </row>
    <row r="611" spans="1:4" ht="14.45" x14ac:dyDescent="0.3">
      <c r="A611" s="547" t="s">
        <v>3208</v>
      </c>
      <c r="B611" s="547" t="s">
        <v>3209</v>
      </c>
      <c r="C611" s="548" t="s">
        <v>3131</v>
      </c>
      <c r="D611" s="551">
        <v>57.41</v>
      </c>
    </row>
    <row r="612" spans="1:4" ht="14.45" x14ac:dyDescent="0.3">
      <c r="A612" s="547" t="s">
        <v>3210</v>
      </c>
      <c r="B612" s="547" t="s">
        <v>3211</v>
      </c>
      <c r="C612" s="548" t="s">
        <v>3131</v>
      </c>
      <c r="D612" s="551">
        <v>68.45</v>
      </c>
    </row>
    <row r="613" spans="1:4" ht="24" x14ac:dyDescent="0.25">
      <c r="A613" s="547" t="s">
        <v>3212</v>
      </c>
      <c r="B613" s="547" t="s">
        <v>3213</v>
      </c>
      <c r="C613" s="548" t="s">
        <v>9556</v>
      </c>
      <c r="D613" s="551">
        <v>49.76</v>
      </c>
    </row>
    <row r="614" spans="1:4" ht="24" x14ac:dyDescent="0.25">
      <c r="A614" s="547" t="s">
        <v>3214</v>
      </c>
      <c r="B614" s="547" t="s">
        <v>3215</v>
      </c>
      <c r="C614" s="548" t="s">
        <v>9556</v>
      </c>
      <c r="D614" s="551">
        <v>59.3</v>
      </c>
    </row>
    <row r="615" spans="1:4" ht="24" x14ac:dyDescent="0.25">
      <c r="A615" s="547" t="s">
        <v>3216</v>
      </c>
      <c r="B615" s="547" t="s">
        <v>3217</v>
      </c>
      <c r="C615" s="548" t="s">
        <v>9556</v>
      </c>
      <c r="D615" s="551">
        <v>94.36</v>
      </c>
    </row>
    <row r="616" spans="1:4" ht="24" x14ac:dyDescent="0.25">
      <c r="A616" s="547" t="s">
        <v>3218</v>
      </c>
      <c r="B616" s="547" t="s">
        <v>3219</v>
      </c>
      <c r="C616" s="548" t="s">
        <v>9556</v>
      </c>
      <c r="D616" s="551">
        <v>51.39</v>
      </c>
    </row>
    <row r="617" spans="1:4" ht="24" x14ac:dyDescent="0.25">
      <c r="A617" s="547" t="s">
        <v>3220</v>
      </c>
      <c r="B617" s="547" t="s">
        <v>3221</v>
      </c>
      <c r="C617" s="548" t="s">
        <v>9556</v>
      </c>
      <c r="D617" s="551">
        <v>63.65</v>
      </c>
    </row>
    <row r="618" spans="1:4" ht="24" x14ac:dyDescent="0.25">
      <c r="A618" s="547" t="s">
        <v>3222</v>
      </c>
      <c r="B618" s="547" t="s">
        <v>3223</v>
      </c>
      <c r="C618" s="548" t="s">
        <v>9556</v>
      </c>
      <c r="D618" s="551">
        <v>77.06</v>
      </c>
    </row>
    <row r="619" spans="1:4" ht="22.9" x14ac:dyDescent="0.3">
      <c r="A619" s="547" t="s">
        <v>3224</v>
      </c>
      <c r="B619" s="547" t="s">
        <v>3225</v>
      </c>
      <c r="C619" s="548" t="s">
        <v>9556</v>
      </c>
      <c r="D619" s="551">
        <v>53.29</v>
      </c>
    </row>
    <row r="620" spans="1:4" ht="22.9" x14ac:dyDescent="0.3">
      <c r="A620" s="547" t="s">
        <v>3226</v>
      </c>
      <c r="B620" s="547" t="s">
        <v>3227</v>
      </c>
      <c r="C620" s="548" t="s">
        <v>9556</v>
      </c>
      <c r="D620" s="551">
        <v>68</v>
      </c>
    </row>
    <row r="621" spans="1:4" ht="22.9" x14ac:dyDescent="0.3">
      <c r="A621" s="547" t="s">
        <v>3228</v>
      </c>
      <c r="B621" s="547" t="s">
        <v>3229</v>
      </c>
      <c r="C621" s="548" t="s">
        <v>9556</v>
      </c>
      <c r="D621" s="551">
        <v>79.87</v>
      </c>
    </row>
    <row r="622" spans="1:4" ht="22.9" x14ac:dyDescent="0.3">
      <c r="A622" s="547" t="s">
        <v>3230</v>
      </c>
      <c r="B622" s="547" t="s">
        <v>3231</v>
      </c>
      <c r="C622" s="548" t="s">
        <v>9556</v>
      </c>
      <c r="D622" s="551">
        <v>45.68</v>
      </c>
    </row>
    <row r="623" spans="1:4" ht="22.9" x14ac:dyDescent="0.3">
      <c r="A623" s="547" t="s">
        <v>3232</v>
      </c>
      <c r="B623" s="547" t="s">
        <v>3233</v>
      </c>
      <c r="C623" s="548" t="s">
        <v>9556</v>
      </c>
      <c r="D623" s="551">
        <v>55.06</v>
      </c>
    </row>
    <row r="624" spans="1:4" ht="22.9" x14ac:dyDescent="0.3">
      <c r="A624" s="547" t="s">
        <v>3234</v>
      </c>
      <c r="B624" s="547" t="s">
        <v>3235</v>
      </c>
      <c r="C624" s="548" t="s">
        <v>9556</v>
      </c>
      <c r="D624" s="551">
        <v>63.98</v>
      </c>
    </row>
    <row r="625" spans="1:4" ht="24" x14ac:dyDescent="0.25">
      <c r="A625" s="547" t="s">
        <v>3236</v>
      </c>
      <c r="B625" s="547" t="s">
        <v>3237</v>
      </c>
      <c r="C625" s="548" t="s">
        <v>9556</v>
      </c>
      <c r="D625" s="551">
        <v>71.67</v>
      </c>
    </row>
    <row r="626" spans="1:4" ht="24" x14ac:dyDescent="0.25">
      <c r="A626" s="547" t="s">
        <v>3238</v>
      </c>
      <c r="B626" s="547" t="s">
        <v>3239</v>
      </c>
      <c r="C626" s="548" t="s">
        <v>9556</v>
      </c>
      <c r="D626" s="549">
        <v>113.99</v>
      </c>
    </row>
    <row r="627" spans="1:4" ht="24" x14ac:dyDescent="0.25">
      <c r="A627" s="547" t="s">
        <v>3240</v>
      </c>
      <c r="B627" s="547" t="s">
        <v>3241</v>
      </c>
      <c r="C627" s="548" t="s">
        <v>9556</v>
      </c>
      <c r="D627" s="549">
        <v>145.9</v>
      </c>
    </row>
    <row r="628" spans="1:4" ht="24" x14ac:dyDescent="0.25">
      <c r="A628" s="547" t="s">
        <v>3242</v>
      </c>
      <c r="B628" s="547" t="s">
        <v>3243</v>
      </c>
      <c r="C628" s="548" t="s">
        <v>9556</v>
      </c>
      <c r="D628" s="551">
        <v>80.77</v>
      </c>
    </row>
    <row r="629" spans="1:4" ht="24" x14ac:dyDescent="0.25">
      <c r="A629" s="547" t="s">
        <v>3244</v>
      </c>
      <c r="B629" s="547" t="s">
        <v>3245</v>
      </c>
      <c r="C629" s="548" t="s">
        <v>9556</v>
      </c>
      <c r="D629" s="551">
        <v>91.13</v>
      </c>
    </row>
    <row r="630" spans="1:4" ht="24" x14ac:dyDescent="0.25">
      <c r="A630" s="547" t="s">
        <v>3246</v>
      </c>
      <c r="B630" s="547" t="s">
        <v>10071</v>
      </c>
      <c r="C630" s="548" t="s">
        <v>9556</v>
      </c>
      <c r="D630" s="551">
        <v>88.11</v>
      </c>
    </row>
    <row r="631" spans="1:4" ht="36" x14ac:dyDescent="0.25">
      <c r="A631" s="547" t="s">
        <v>3248</v>
      </c>
      <c r="B631" s="547" t="s">
        <v>3249</v>
      </c>
      <c r="C631" s="548" t="s">
        <v>9556</v>
      </c>
      <c r="D631" s="551">
        <v>86.75</v>
      </c>
    </row>
    <row r="632" spans="1:4" ht="36" x14ac:dyDescent="0.25">
      <c r="A632" s="547" t="s">
        <v>3250</v>
      </c>
      <c r="B632" s="547" t="s">
        <v>3251</v>
      </c>
      <c r="C632" s="548" t="s">
        <v>9556</v>
      </c>
      <c r="D632" s="551">
        <v>91.91</v>
      </c>
    </row>
    <row r="633" spans="1:4" ht="36" x14ac:dyDescent="0.25">
      <c r="A633" s="547" t="s">
        <v>3252</v>
      </c>
      <c r="B633" s="547" t="s">
        <v>3253</v>
      </c>
      <c r="C633" s="548" t="s">
        <v>9556</v>
      </c>
      <c r="D633" s="551">
        <v>97.08</v>
      </c>
    </row>
    <row r="634" spans="1:4" ht="36" x14ac:dyDescent="0.25">
      <c r="A634" s="547" t="s">
        <v>3254</v>
      </c>
      <c r="B634" s="547" t="s">
        <v>3255</v>
      </c>
      <c r="C634" s="548" t="s">
        <v>9556</v>
      </c>
      <c r="D634" s="549">
        <v>158.94</v>
      </c>
    </row>
    <row r="635" spans="1:4" ht="36" x14ac:dyDescent="0.25">
      <c r="A635" s="547" t="s">
        <v>3256</v>
      </c>
      <c r="B635" s="547" t="s">
        <v>3257</v>
      </c>
      <c r="C635" s="548" t="s">
        <v>9556</v>
      </c>
      <c r="D635" s="549">
        <v>201.22</v>
      </c>
    </row>
    <row r="636" spans="1:4" ht="36" x14ac:dyDescent="0.25">
      <c r="A636" s="547" t="s">
        <v>3258</v>
      </c>
      <c r="B636" s="547" t="s">
        <v>3259</v>
      </c>
      <c r="C636" s="548" t="s">
        <v>9556</v>
      </c>
      <c r="D636" s="549">
        <v>240.66</v>
      </c>
    </row>
    <row r="637" spans="1:4" ht="36" x14ac:dyDescent="0.25">
      <c r="A637" s="547" t="s">
        <v>3260</v>
      </c>
      <c r="B637" s="547" t="s">
        <v>3261</v>
      </c>
      <c r="C637" s="548" t="s">
        <v>9556</v>
      </c>
      <c r="D637" s="551">
        <v>86.37</v>
      </c>
    </row>
    <row r="638" spans="1:4" ht="36" x14ac:dyDescent="0.25">
      <c r="A638" s="547" t="s">
        <v>3262</v>
      </c>
      <c r="B638" s="547" t="s">
        <v>3263</v>
      </c>
      <c r="C638" s="548" t="s">
        <v>9556</v>
      </c>
      <c r="D638" s="549">
        <v>128.65</v>
      </c>
    </row>
    <row r="639" spans="1:4" ht="36" x14ac:dyDescent="0.25">
      <c r="A639" s="547" t="s">
        <v>3264</v>
      </c>
      <c r="B639" s="547" t="s">
        <v>3265</v>
      </c>
      <c r="C639" s="548" t="s">
        <v>9556</v>
      </c>
      <c r="D639" s="549">
        <v>168.09</v>
      </c>
    </row>
    <row r="640" spans="1:4" ht="36" x14ac:dyDescent="0.25">
      <c r="A640" s="547" t="s">
        <v>3266</v>
      </c>
      <c r="B640" s="547" t="s">
        <v>3267</v>
      </c>
      <c r="C640" s="548" t="s">
        <v>9556</v>
      </c>
      <c r="D640" s="551">
        <v>87.38</v>
      </c>
    </row>
    <row r="641" spans="1:4" ht="36" x14ac:dyDescent="0.25">
      <c r="A641" s="547" t="s">
        <v>3268</v>
      </c>
      <c r="B641" s="547" t="s">
        <v>3269</v>
      </c>
      <c r="C641" s="548" t="s">
        <v>9556</v>
      </c>
      <c r="D641" s="549">
        <v>130.51</v>
      </c>
    </row>
    <row r="642" spans="1:4" ht="36" x14ac:dyDescent="0.25">
      <c r="A642" s="547" t="s">
        <v>3270</v>
      </c>
      <c r="B642" s="547" t="s">
        <v>3271</v>
      </c>
      <c r="C642" s="548" t="s">
        <v>9556</v>
      </c>
      <c r="D642" s="549">
        <v>170.79</v>
      </c>
    </row>
    <row r="643" spans="1:4" ht="24" x14ac:dyDescent="0.25">
      <c r="A643" s="547" t="s">
        <v>3272</v>
      </c>
      <c r="B643" s="547" t="s">
        <v>3273</v>
      </c>
      <c r="C643" s="548" t="s">
        <v>9556</v>
      </c>
      <c r="D643" s="551">
        <v>77.08</v>
      </c>
    </row>
    <row r="644" spans="1:4" ht="24" x14ac:dyDescent="0.25">
      <c r="A644" s="547" t="s">
        <v>3274</v>
      </c>
      <c r="B644" s="547" t="s">
        <v>3275</v>
      </c>
      <c r="C644" s="548" t="s">
        <v>9556</v>
      </c>
      <c r="D644" s="549">
        <v>129.59</v>
      </c>
    </row>
    <row r="645" spans="1:4" ht="24" x14ac:dyDescent="0.25">
      <c r="A645" s="547" t="s">
        <v>3276</v>
      </c>
      <c r="B645" s="547" t="s">
        <v>3277</v>
      </c>
      <c r="C645" s="548" t="s">
        <v>9556</v>
      </c>
      <c r="D645" s="549">
        <v>242.63</v>
      </c>
    </row>
    <row r="646" spans="1:4" ht="24" x14ac:dyDescent="0.25">
      <c r="A646" s="547" t="s">
        <v>3278</v>
      </c>
      <c r="B646" s="547" t="s">
        <v>3279</v>
      </c>
      <c r="C646" s="548" t="s">
        <v>9556</v>
      </c>
      <c r="D646" s="551">
        <v>64.25</v>
      </c>
    </row>
    <row r="647" spans="1:4" ht="24" x14ac:dyDescent="0.25">
      <c r="A647" s="547" t="s">
        <v>3280</v>
      </c>
      <c r="B647" s="547" t="s">
        <v>3281</v>
      </c>
      <c r="C647" s="548" t="s">
        <v>9556</v>
      </c>
      <c r="D647" s="551">
        <v>86.67</v>
      </c>
    </row>
    <row r="648" spans="1:4" ht="24" x14ac:dyDescent="0.25">
      <c r="A648" s="547" t="s">
        <v>3282</v>
      </c>
      <c r="B648" s="547" t="s">
        <v>3283</v>
      </c>
      <c r="C648" s="548" t="s">
        <v>9556</v>
      </c>
      <c r="D648" s="549">
        <v>153.44999999999999</v>
      </c>
    </row>
    <row r="649" spans="1:4" ht="24" x14ac:dyDescent="0.25">
      <c r="A649" s="547" t="s">
        <v>3284</v>
      </c>
      <c r="B649" s="547" t="s">
        <v>3285</v>
      </c>
      <c r="C649" s="548" t="s">
        <v>9556</v>
      </c>
      <c r="D649" s="551">
        <v>89.43</v>
      </c>
    </row>
    <row r="650" spans="1:4" ht="24" x14ac:dyDescent="0.25">
      <c r="A650" s="547" t="s">
        <v>3286</v>
      </c>
      <c r="B650" s="547" t="s">
        <v>3287</v>
      </c>
      <c r="C650" s="548" t="s">
        <v>9556</v>
      </c>
      <c r="D650" s="549">
        <v>158.57</v>
      </c>
    </row>
    <row r="651" spans="1:4" ht="24" x14ac:dyDescent="0.25">
      <c r="A651" s="547" t="s">
        <v>3288</v>
      </c>
      <c r="B651" s="547" t="s">
        <v>3289</v>
      </c>
      <c r="C651" s="548" t="s">
        <v>9556</v>
      </c>
      <c r="D651" s="551">
        <v>45.46</v>
      </c>
    </row>
    <row r="652" spans="1:4" ht="24" x14ac:dyDescent="0.25">
      <c r="A652" s="547" t="s">
        <v>3290</v>
      </c>
      <c r="B652" s="547" t="s">
        <v>3291</v>
      </c>
      <c r="C652" s="548" t="s">
        <v>9556</v>
      </c>
      <c r="D652" s="551">
        <v>63.96</v>
      </c>
    </row>
    <row r="653" spans="1:4" ht="24" x14ac:dyDescent="0.25">
      <c r="A653" s="547" t="s">
        <v>3292</v>
      </c>
      <c r="B653" s="547" t="s">
        <v>3293</v>
      </c>
      <c r="C653" s="548" t="s">
        <v>9556</v>
      </c>
      <c r="D653" s="551">
        <v>77.28</v>
      </c>
    </row>
    <row r="654" spans="1:4" ht="24" x14ac:dyDescent="0.25">
      <c r="A654" s="547" t="s">
        <v>3294</v>
      </c>
      <c r="B654" s="547" t="s">
        <v>3295</v>
      </c>
      <c r="C654" s="548" t="s">
        <v>9556</v>
      </c>
      <c r="D654" s="549">
        <v>412.78</v>
      </c>
    </row>
    <row r="655" spans="1:4" ht="22.9" x14ac:dyDescent="0.3">
      <c r="A655" s="547" t="s">
        <v>3296</v>
      </c>
      <c r="B655" s="547" t="s">
        <v>10072</v>
      </c>
      <c r="C655" s="548" t="s">
        <v>9556</v>
      </c>
      <c r="D655" s="552">
        <v>1417.68</v>
      </c>
    </row>
    <row r="656" spans="1:4" ht="22.9" x14ac:dyDescent="0.3">
      <c r="A656" s="547" t="s">
        <v>3298</v>
      </c>
      <c r="B656" s="547" t="s">
        <v>3299</v>
      </c>
      <c r="C656" s="548" t="s">
        <v>9556</v>
      </c>
      <c r="D656" s="552">
        <v>1378.15</v>
      </c>
    </row>
    <row r="657" spans="1:4" ht="22.9" x14ac:dyDescent="0.3">
      <c r="A657" s="547" t="s">
        <v>3300</v>
      </c>
      <c r="B657" s="547" t="s">
        <v>3301</v>
      </c>
      <c r="C657" s="548" t="s">
        <v>9556</v>
      </c>
      <c r="D657" s="551">
        <v>10.29</v>
      </c>
    </row>
    <row r="658" spans="1:4" x14ac:dyDescent="0.25">
      <c r="A658" s="547" t="s">
        <v>3302</v>
      </c>
      <c r="B658" s="547" t="s">
        <v>3303</v>
      </c>
      <c r="C658" s="548" t="s">
        <v>2043</v>
      </c>
      <c r="D658" s="549">
        <v>353.44</v>
      </c>
    </row>
    <row r="659" spans="1:4" x14ac:dyDescent="0.25">
      <c r="A659" s="547" t="s">
        <v>3304</v>
      </c>
      <c r="B659" s="547" t="s">
        <v>3305</v>
      </c>
      <c r="C659" s="548" t="s">
        <v>2043</v>
      </c>
      <c r="D659" s="549">
        <v>394.68</v>
      </c>
    </row>
    <row r="660" spans="1:4" x14ac:dyDescent="0.25">
      <c r="A660" s="547" t="s">
        <v>3306</v>
      </c>
      <c r="B660" s="547" t="s">
        <v>3307</v>
      </c>
      <c r="C660" s="548" t="s">
        <v>2043</v>
      </c>
      <c r="D660" s="549">
        <v>238.29</v>
      </c>
    </row>
    <row r="661" spans="1:4" ht="24" x14ac:dyDescent="0.25">
      <c r="A661" s="547" t="s">
        <v>3308</v>
      </c>
      <c r="B661" s="547" t="s">
        <v>3309</v>
      </c>
      <c r="C661" s="548" t="s">
        <v>2043</v>
      </c>
      <c r="D661" s="549">
        <v>291.52</v>
      </c>
    </row>
    <row r="662" spans="1:4" x14ac:dyDescent="0.25">
      <c r="A662" s="547" t="s">
        <v>3310</v>
      </c>
      <c r="B662" s="547" t="s">
        <v>3311</v>
      </c>
      <c r="C662" s="548" t="s">
        <v>3312</v>
      </c>
      <c r="D662" s="551">
        <v>45.4</v>
      </c>
    </row>
    <row r="663" spans="1:4" ht="24" x14ac:dyDescent="0.25">
      <c r="A663" s="547" t="s">
        <v>3313</v>
      </c>
      <c r="B663" s="547" t="s">
        <v>3314</v>
      </c>
      <c r="C663" s="548" t="s">
        <v>9556</v>
      </c>
      <c r="D663" s="551">
        <v>12.87</v>
      </c>
    </row>
    <row r="664" spans="1:4" ht="24" x14ac:dyDescent="0.25">
      <c r="A664" s="547" t="s">
        <v>3315</v>
      </c>
      <c r="B664" s="547" t="s">
        <v>3316</v>
      </c>
      <c r="C664" s="548" t="s">
        <v>9556</v>
      </c>
      <c r="D664" s="550">
        <v>7.52</v>
      </c>
    </row>
    <row r="665" spans="1:4" x14ac:dyDescent="0.25">
      <c r="A665" s="547" t="s">
        <v>3317</v>
      </c>
      <c r="B665" s="547" t="s">
        <v>3318</v>
      </c>
      <c r="C665" s="548" t="s">
        <v>9556</v>
      </c>
      <c r="D665" s="551">
        <v>10.48</v>
      </c>
    </row>
    <row r="666" spans="1:4" x14ac:dyDescent="0.25">
      <c r="A666" s="547" t="s">
        <v>3319</v>
      </c>
      <c r="B666" s="547" t="s">
        <v>3320</v>
      </c>
      <c r="C666" s="548" t="s">
        <v>9556</v>
      </c>
      <c r="D666" s="550">
        <v>7.11</v>
      </c>
    </row>
    <row r="667" spans="1:4" x14ac:dyDescent="0.25">
      <c r="A667" s="547" t="s">
        <v>3321</v>
      </c>
      <c r="B667" s="547" t="s">
        <v>3322</v>
      </c>
      <c r="C667" s="548" t="s">
        <v>9556</v>
      </c>
      <c r="D667" s="550">
        <v>5.48</v>
      </c>
    </row>
    <row r="668" spans="1:4" x14ac:dyDescent="0.25">
      <c r="A668" s="547" t="s">
        <v>3323</v>
      </c>
      <c r="B668" s="547" t="s">
        <v>3324</v>
      </c>
      <c r="C668" s="548" t="s">
        <v>3131</v>
      </c>
      <c r="D668" s="549">
        <v>320</v>
      </c>
    </row>
    <row r="669" spans="1:4" ht="14.45" x14ac:dyDescent="0.3">
      <c r="A669" s="547" t="s">
        <v>3325</v>
      </c>
      <c r="B669" s="547" t="s">
        <v>3326</v>
      </c>
      <c r="C669" s="548" t="s">
        <v>3131</v>
      </c>
      <c r="D669" s="552">
        <v>2365.29</v>
      </c>
    </row>
    <row r="670" spans="1:4" ht="14.45" x14ac:dyDescent="0.3">
      <c r="A670" s="547" t="s">
        <v>3327</v>
      </c>
      <c r="B670" s="547" t="s">
        <v>3328</v>
      </c>
      <c r="C670" s="548" t="s">
        <v>3131</v>
      </c>
      <c r="D670" s="549">
        <v>108.21</v>
      </c>
    </row>
    <row r="671" spans="1:4" ht="14.45" x14ac:dyDescent="0.3">
      <c r="A671" s="547" t="s">
        <v>3329</v>
      </c>
      <c r="B671" s="547" t="s">
        <v>3330</v>
      </c>
      <c r="C671" s="548" t="s">
        <v>3131</v>
      </c>
      <c r="D671" s="549">
        <v>107.9</v>
      </c>
    </row>
    <row r="672" spans="1:4" x14ac:dyDescent="0.25">
      <c r="A672" s="547" t="s">
        <v>3331</v>
      </c>
      <c r="B672" s="547" t="s">
        <v>3332</v>
      </c>
      <c r="C672" s="548" t="s">
        <v>3131</v>
      </c>
      <c r="D672" s="551">
        <v>91.38</v>
      </c>
    </row>
    <row r="673" spans="1:4" x14ac:dyDescent="0.25">
      <c r="A673" s="547" t="s">
        <v>3333</v>
      </c>
      <c r="B673" s="547" t="s">
        <v>3334</v>
      </c>
      <c r="C673" s="548" t="s">
        <v>3131</v>
      </c>
      <c r="D673" s="549">
        <v>118.93</v>
      </c>
    </row>
    <row r="674" spans="1:4" x14ac:dyDescent="0.25">
      <c r="A674" s="547" t="s">
        <v>3335</v>
      </c>
      <c r="B674" s="547" t="s">
        <v>3336</v>
      </c>
      <c r="C674" s="548" t="s">
        <v>3131</v>
      </c>
      <c r="D674" s="549">
        <v>137.93</v>
      </c>
    </row>
    <row r="675" spans="1:4" x14ac:dyDescent="0.25">
      <c r="A675" s="547" t="s">
        <v>3337</v>
      </c>
      <c r="B675" s="547" t="s">
        <v>3338</v>
      </c>
      <c r="C675" s="548" t="s">
        <v>3131</v>
      </c>
      <c r="D675" s="549">
        <v>206.33</v>
      </c>
    </row>
    <row r="676" spans="1:4" x14ac:dyDescent="0.25">
      <c r="A676" s="547" t="s">
        <v>3339</v>
      </c>
      <c r="B676" s="547" t="s">
        <v>3340</v>
      </c>
      <c r="C676" s="548" t="s">
        <v>3131</v>
      </c>
      <c r="D676" s="549">
        <v>242.43</v>
      </c>
    </row>
    <row r="677" spans="1:4" x14ac:dyDescent="0.25">
      <c r="A677" s="547" t="s">
        <v>3341</v>
      </c>
      <c r="B677" s="547" t="s">
        <v>3342</v>
      </c>
      <c r="C677" s="548" t="s">
        <v>3131</v>
      </c>
      <c r="D677" s="549">
        <v>330.78</v>
      </c>
    </row>
    <row r="678" spans="1:4" x14ac:dyDescent="0.25">
      <c r="A678" s="547" t="s">
        <v>3343</v>
      </c>
      <c r="B678" s="547" t="s">
        <v>10073</v>
      </c>
      <c r="C678" s="548" t="s">
        <v>3131</v>
      </c>
      <c r="D678" s="549">
        <v>377.55</v>
      </c>
    </row>
    <row r="679" spans="1:4" x14ac:dyDescent="0.25">
      <c r="A679" s="547" t="s">
        <v>3345</v>
      </c>
      <c r="B679" s="547" t="s">
        <v>10074</v>
      </c>
      <c r="C679" s="548" t="s">
        <v>3131</v>
      </c>
      <c r="D679" s="549">
        <v>474.78</v>
      </c>
    </row>
    <row r="680" spans="1:4" x14ac:dyDescent="0.25">
      <c r="A680" s="547" t="s">
        <v>3347</v>
      </c>
      <c r="B680" s="547" t="s">
        <v>3348</v>
      </c>
      <c r="C680" s="548" t="s">
        <v>3131</v>
      </c>
      <c r="D680" s="549">
        <v>170.25</v>
      </c>
    </row>
    <row r="681" spans="1:4" x14ac:dyDescent="0.25">
      <c r="A681" s="547" t="s">
        <v>3349</v>
      </c>
      <c r="B681" s="547" t="s">
        <v>3350</v>
      </c>
      <c r="C681" s="548" t="s">
        <v>3131</v>
      </c>
      <c r="D681" s="549">
        <v>226.75</v>
      </c>
    </row>
    <row r="682" spans="1:4" x14ac:dyDescent="0.25">
      <c r="A682" s="547" t="s">
        <v>3351</v>
      </c>
      <c r="B682" s="547" t="s">
        <v>3352</v>
      </c>
      <c r="C682" s="548" t="s">
        <v>3131</v>
      </c>
      <c r="D682" s="551">
        <v>63.82</v>
      </c>
    </row>
    <row r="683" spans="1:4" x14ac:dyDescent="0.25">
      <c r="A683" s="547" t="s">
        <v>3353</v>
      </c>
      <c r="B683" s="547" t="s">
        <v>3354</v>
      </c>
      <c r="C683" s="548" t="s">
        <v>3131</v>
      </c>
      <c r="D683" s="551">
        <v>76.67</v>
      </c>
    </row>
    <row r="684" spans="1:4" x14ac:dyDescent="0.25">
      <c r="A684" s="547" t="s">
        <v>3355</v>
      </c>
      <c r="B684" s="547" t="s">
        <v>3356</v>
      </c>
      <c r="C684" s="548" t="s">
        <v>3131</v>
      </c>
      <c r="D684" s="549">
        <v>108.16</v>
      </c>
    </row>
    <row r="685" spans="1:4" x14ac:dyDescent="0.25">
      <c r="A685" s="547" t="s">
        <v>3357</v>
      </c>
      <c r="B685" s="547" t="s">
        <v>3358</v>
      </c>
      <c r="C685" s="548" t="s">
        <v>3131</v>
      </c>
      <c r="D685" s="549">
        <v>155.29</v>
      </c>
    </row>
    <row r="686" spans="1:4" x14ac:dyDescent="0.25">
      <c r="A686" s="547" t="s">
        <v>3359</v>
      </c>
      <c r="B686" s="547" t="s">
        <v>3360</v>
      </c>
      <c r="C686" s="548" t="s">
        <v>3131</v>
      </c>
      <c r="D686" s="549">
        <v>182.18</v>
      </c>
    </row>
    <row r="687" spans="1:4" x14ac:dyDescent="0.25">
      <c r="A687" s="547" t="s">
        <v>3361</v>
      </c>
      <c r="B687" s="547" t="s">
        <v>3362</v>
      </c>
      <c r="C687" s="548" t="s">
        <v>3131</v>
      </c>
      <c r="D687" s="549">
        <v>298.61</v>
      </c>
    </row>
    <row r="688" spans="1:4" x14ac:dyDescent="0.25">
      <c r="A688" s="547" t="s">
        <v>3363</v>
      </c>
      <c r="B688" s="547" t="s">
        <v>3364</v>
      </c>
      <c r="C688" s="548" t="s">
        <v>3131</v>
      </c>
      <c r="D688" s="549">
        <v>321.20999999999998</v>
      </c>
    </row>
    <row r="689" spans="1:4" x14ac:dyDescent="0.25">
      <c r="A689" s="547" t="s">
        <v>3365</v>
      </c>
      <c r="B689" s="547" t="s">
        <v>3366</v>
      </c>
      <c r="C689" s="548" t="s">
        <v>3131</v>
      </c>
      <c r="D689" s="551">
        <v>45.26</v>
      </c>
    </row>
    <row r="690" spans="1:4" x14ac:dyDescent="0.25">
      <c r="A690" s="547" t="s">
        <v>3367</v>
      </c>
      <c r="B690" s="547" t="s">
        <v>3368</v>
      </c>
      <c r="C690" s="548" t="s">
        <v>3131</v>
      </c>
      <c r="D690" s="551">
        <v>49.11</v>
      </c>
    </row>
    <row r="691" spans="1:4" x14ac:dyDescent="0.25">
      <c r="A691" s="547" t="s">
        <v>3369</v>
      </c>
      <c r="B691" s="547" t="s">
        <v>3370</v>
      </c>
      <c r="C691" s="548" t="s">
        <v>3131</v>
      </c>
      <c r="D691" s="551">
        <v>59.61</v>
      </c>
    </row>
    <row r="692" spans="1:4" x14ac:dyDescent="0.25">
      <c r="A692" s="547" t="s">
        <v>3371</v>
      </c>
      <c r="B692" s="547" t="s">
        <v>3372</v>
      </c>
      <c r="C692" s="548" t="s">
        <v>3131</v>
      </c>
      <c r="D692" s="549">
        <v>109.74</v>
      </c>
    </row>
    <row r="693" spans="1:4" x14ac:dyDescent="0.25">
      <c r="A693" s="547" t="s">
        <v>3373</v>
      </c>
      <c r="B693" s="547" t="s">
        <v>3374</v>
      </c>
      <c r="C693" s="548" t="s">
        <v>3131</v>
      </c>
      <c r="D693" s="549">
        <v>136.94</v>
      </c>
    </row>
    <row r="694" spans="1:4" x14ac:dyDescent="0.25">
      <c r="A694" s="547" t="s">
        <v>3375</v>
      </c>
      <c r="B694" s="547" t="s">
        <v>3376</v>
      </c>
      <c r="C694" s="548" t="s">
        <v>3131</v>
      </c>
      <c r="D694" s="549">
        <v>184.67</v>
      </c>
    </row>
    <row r="695" spans="1:4" x14ac:dyDescent="0.25">
      <c r="A695" s="547" t="s">
        <v>3377</v>
      </c>
      <c r="B695" s="547" t="s">
        <v>3378</v>
      </c>
      <c r="C695" s="548" t="s">
        <v>3131</v>
      </c>
      <c r="D695" s="549">
        <v>293.02</v>
      </c>
    </row>
    <row r="696" spans="1:4" x14ac:dyDescent="0.25">
      <c r="A696" s="547" t="s">
        <v>3379</v>
      </c>
      <c r="B696" s="547" t="s">
        <v>3380</v>
      </c>
      <c r="C696" s="548" t="s">
        <v>3131</v>
      </c>
      <c r="D696" s="549">
        <v>673.27</v>
      </c>
    </row>
    <row r="697" spans="1:4" x14ac:dyDescent="0.25">
      <c r="A697" s="547" t="s">
        <v>3381</v>
      </c>
      <c r="B697" s="547" t="s">
        <v>3382</v>
      </c>
      <c r="C697" s="548" t="s">
        <v>3131</v>
      </c>
      <c r="D697" s="549">
        <v>834.89</v>
      </c>
    </row>
    <row r="698" spans="1:4" x14ac:dyDescent="0.25">
      <c r="A698" s="547" t="s">
        <v>3383</v>
      </c>
      <c r="B698" s="547" t="s">
        <v>3384</v>
      </c>
      <c r="C698" s="548" t="s">
        <v>3131</v>
      </c>
      <c r="D698" s="552">
        <v>1001.07</v>
      </c>
    </row>
    <row r="699" spans="1:4" x14ac:dyDescent="0.25">
      <c r="A699" s="547" t="s">
        <v>3385</v>
      </c>
      <c r="B699" s="547" t="s">
        <v>3386</v>
      </c>
      <c r="C699" s="548" t="s">
        <v>3131</v>
      </c>
      <c r="D699" s="552">
        <v>1391.78</v>
      </c>
    </row>
    <row r="700" spans="1:4" x14ac:dyDescent="0.25">
      <c r="A700" s="547" t="s">
        <v>3387</v>
      </c>
      <c r="B700" s="547" t="s">
        <v>3388</v>
      </c>
      <c r="C700" s="548" t="s">
        <v>3131</v>
      </c>
      <c r="D700" s="552">
        <v>1656.66</v>
      </c>
    </row>
    <row r="701" spans="1:4" x14ac:dyDescent="0.25">
      <c r="A701" s="547" t="s">
        <v>3389</v>
      </c>
      <c r="B701" s="547" t="s">
        <v>3390</v>
      </c>
      <c r="C701" s="548" t="s">
        <v>3131</v>
      </c>
      <c r="D701" s="552">
        <v>2364.48</v>
      </c>
    </row>
    <row r="702" spans="1:4" x14ac:dyDescent="0.25">
      <c r="A702" s="547" t="s">
        <v>3391</v>
      </c>
      <c r="B702" s="547" t="s">
        <v>3392</v>
      </c>
      <c r="C702" s="548" t="s">
        <v>3131</v>
      </c>
      <c r="D702" s="552">
        <v>5013.8500000000004</v>
      </c>
    </row>
    <row r="703" spans="1:4" x14ac:dyDescent="0.25">
      <c r="A703" s="547" t="s">
        <v>3393</v>
      </c>
      <c r="B703" s="547" t="s">
        <v>3394</v>
      </c>
      <c r="C703" s="548" t="s">
        <v>9870</v>
      </c>
      <c r="D703" s="551">
        <v>13.15</v>
      </c>
    </row>
    <row r="704" spans="1:4" x14ac:dyDescent="0.25">
      <c r="A704" s="547" t="s">
        <v>3395</v>
      </c>
      <c r="B704" s="547" t="s">
        <v>3396</v>
      </c>
      <c r="C704" s="548" t="s">
        <v>9870</v>
      </c>
      <c r="D704" s="551">
        <v>12.71</v>
      </c>
    </row>
    <row r="705" spans="1:4" x14ac:dyDescent="0.25">
      <c r="A705" s="547" t="s">
        <v>3397</v>
      </c>
      <c r="B705" s="547" t="s">
        <v>3398</v>
      </c>
      <c r="C705" s="548" t="s">
        <v>9870</v>
      </c>
      <c r="D705" s="551">
        <v>14.16</v>
      </c>
    </row>
    <row r="706" spans="1:4" x14ac:dyDescent="0.25">
      <c r="A706" s="547" t="s">
        <v>3399</v>
      </c>
      <c r="B706" s="547" t="s">
        <v>3400</v>
      </c>
      <c r="C706" s="548" t="s">
        <v>9870</v>
      </c>
      <c r="D706" s="551">
        <v>13.22</v>
      </c>
    </row>
    <row r="707" spans="1:4" ht="24" x14ac:dyDescent="0.25">
      <c r="A707" s="547" t="s">
        <v>3401</v>
      </c>
      <c r="B707" s="547" t="s">
        <v>3402</v>
      </c>
      <c r="C707" s="548" t="s">
        <v>9870</v>
      </c>
      <c r="D707" s="551">
        <v>24.2</v>
      </c>
    </row>
    <row r="708" spans="1:4" ht="24" x14ac:dyDescent="0.25">
      <c r="A708" s="547" t="s">
        <v>3403</v>
      </c>
      <c r="B708" s="547" t="s">
        <v>3404</v>
      </c>
      <c r="C708" s="548" t="s">
        <v>9870</v>
      </c>
      <c r="D708" s="551">
        <v>22.64</v>
      </c>
    </row>
    <row r="709" spans="1:4" x14ac:dyDescent="0.25">
      <c r="A709" s="547" t="s">
        <v>10075</v>
      </c>
      <c r="B709" s="547" t="s">
        <v>10076</v>
      </c>
      <c r="C709" s="548" t="s">
        <v>9849</v>
      </c>
      <c r="D709" s="549">
        <v>492.93</v>
      </c>
    </row>
    <row r="710" spans="1:4" x14ac:dyDescent="0.25">
      <c r="A710" s="547" t="s">
        <v>2059</v>
      </c>
      <c r="B710" s="547" t="s">
        <v>10077</v>
      </c>
      <c r="C710" s="548" t="s">
        <v>9849</v>
      </c>
      <c r="D710" s="549">
        <v>534.05999999999995</v>
      </c>
    </row>
    <row r="711" spans="1:4" x14ac:dyDescent="0.25">
      <c r="A711" s="547" t="s">
        <v>10078</v>
      </c>
      <c r="B711" s="547" t="s">
        <v>10079</v>
      </c>
      <c r="C711" s="548" t="s">
        <v>9849</v>
      </c>
      <c r="D711" s="549">
        <v>452.99</v>
      </c>
    </row>
    <row r="712" spans="1:4" x14ac:dyDescent="0.25">
      <c r="A712" s="547" t="s">
        <v>10080</v>
      </c>
      <c r="B712" s="547" t="s">
        <v>10081</v>
      </c>
      <c r="C712" s="548" t="s">
        <v>9849</v>
      </c>
      <c r="D712" s="549">
        <v>404.08</v>
      </c>
    </row>
    <row r="713" spans="1:4" x14ac:dyDescent="0.25">
      <c r="A713" s="547" t="s">
        <v>10082</v>
      </c>
      <c r="B713" s="547" t="s">
        <v>10083</v>
      </c>
      <c r="C713" s="548" t="s">
        <v>9849</v>
      </c>
      <c r="D713" s="549">
        <v>371.25</v>
      </c>
    </row>
    <row r="714" spans="1:4" x14ac:dyDescent="0.25">
      <c r="A714" s="547" t="s">
        <v>10084</v>
      </c>
      <c r="B714" s="547" t="s">
        <v>10085</v>
      </c>
      <c r="C714" s="548" t="s">
        <v>9849</v>
      </c>
      <c r="D714" s="549">
        <v>347.8</v>
      </c>
    </row>
    <row r="715" spans="1:4" x14ac:dyDescent="0.25">
      <c r="A715" s="547" t="s">
        <v>10086</v>
      </c>
      <c r="B715" s="547" t="s">
        <v>10087</v>
      </c>
      <c r="C715" s="548" t="s">
        <v>9849</v>
      </c>
      <c r="D715" s="549">
        <v>503.14</v>
      </c>
    </row>
    <row r="716" spans="1:4" x14ac:dyDescent="0.25">
      <c r="A716" s="547" t="s">
        <v>10088</v>
      </c>
      <c r="B716" s="547" t="s">
        <v>10089</v>
      </c>
      <c r="C716" s="548" t="s">
        <v>9849</v>
      </c>
      <c r="D716" s="549">
        <v>470.88</v>
      </c>
    </row>
    <row r="717" spans="1:4" ht="14.45" x14ac:dyDescent="0.3">
      <c r="A717" s="547" t="s">
        <v>10090</v>
      </c>
      <c r="B717" s="547" t="s">
        <v>10091</v>
      </c>
      <c r="C717" s="548" t="s">
        <v>9556</v>
      </c>
      <c r="D717" s="549">
        <v>343.08</v>
      </c>
    </row>
    <row r="718" spans="1:4" x14ac:dyDescent="0.25">
      <c r="A718" s="547" t="s">
        <v>10092</v>
      </c>
      <c r="B718" s="547" t="s">
        <v>10093</v>
      </c>
      <c r="C718" s="548" t="s">
        <v>9849</v>
      </c>
      <c r="D718" s="549">
        <v>355.78</v>
      </c>
    </row>
    <row r="719" spans="1:4" x14ac:dyDescent="0.25">
      <c r="A719" s="547" t="s">
        <v>10094</v>
      </c>
      <c r="B719" s="547" t="s">
        <v>10095</v>
      </c>
      <c r="C719" s="548" t="s">
        <v>9849</v>
      </c>
      <c r="D719" s="549">
        <v>377.29</v>
      </c>
    </row>
    <row r="720" spans="1:4" ht="24" x14ac:dyDescent="0.25">
      <c r="A720" s="547" t="s">
        <v>10096</v>
      </c>
      <c r="B720" s="547" t="s">
        <v>10097</v>
      </c>
      <c r="C720" s="548" t="s">
        <v>9849</v>
      </c>
      <c r="D720" s="549">
        <v>430.51</v>
      </c>
    </row>
    <row r="721" spans="1:4" ht="24" x14ac:dyDescent="0.25">
      <c r="A721" s="547" t="s">
        <v>10098</v>
      </c>
      <c r="B721" s="547" t="s">
        <v>10099</v>
      </c>
      <c r="C721" s="548" t="s">
        <v>9849</v>
      </c>
      <c r="D721" s="549">
        <v>435.64</v>
      </c>
    </row>
    <row r="722" spans="1:4" ht="24" x14ac:dyDescent="0.25">
      <c r="A722" s="547" t="s">
        <v>10100</v>
      </c>
      <c r="B722" s="547" t="s">
        <v>10101</v>
      </c>
      <c r="C722" s="548" t="s">
        <v>9849</v>
      </c>
      <c r="D722" s="549">
        <v>453.73</v>
      </c>
    </row>
    <row r="723" spans="1:4" ht="24" x14ac:dyDescent="0.25">
      <c r="A723" s="547" t="s">
        <v>10102</v>
      </c>
      <c r="B723" s="547" t="s">
        <v>10103</v>
      </c>
      <c r="C723" s="548" t="s">
        <v>9849</v>
      </c>
      <c r="D723" s="549">
        <v>460.64</v>
      </c>
    </row>
    <row r="724" spans="1:4" ht="24" x14ac:dyDescent="0.25">
      <c r="A724" s="547" t="s">
        <v>10104</v>
      </c>
      <c r="B724" s="547" t="s">
        <v>10105</v>
      </c>
      <c r="C724" s="548" t="s">
        <v>9849</v>
      </c>
      <c r="D724" s="549">
        <v>474.94</v>
      </c>
    </row>
    <row r="725" spans="1:4" ht="24" x14ac:dyDescent="0.25">
      <c r="A725" s="547" t="s">
        <v>10106</v>
      </c>
      <c r="B725" s="547" t="s">
        <v>10107</v>
      </c>
      <c r="C725" s="548" t="s">
        <v>9849</v>
      </c>
      <c r="D725" s="549">
        <v>484.69</v>
      </c>
    </row>
    <row r="726" spans="1:4" ht="24" x14ac:dyDescent="0.25">
      <c r="A726" s="547" t="s">
        <v>10108</v>
      </c>
      <c r="B726" s="547" t="s">
        <v>10109</v>
      </c>
      <c r="C726" s="548" t="s">
        <v>9849</v>
      </c>
      <c r="D726" s="549">
        <v>502.18</v>
      </c>
    </row>
    <row r="727" spans="1:4" ht="24" x14ac:dyDescent="0.25">
      <c r="A727" s="547" t="s">
        <v>10110</v>
      </c>
      <c r="B727" s="547" t="s">
        <v>10111</v>
      </c>
      <c r="C727" s="548" t="s">
        <v>9849</v>
      </c>
      <c r="D727" s="549">
        <v>538.95000000000005</v>
      </c>
    </row>
    <row r="728" spans="1:4" ht="24" x14ac:dyDescent="0.25">
      <c r="A728" s="547" t="s">
        <v>10112</v>
      </c>
      <c r="B728" s="547" t="s">
        <v>10113</v>
      </c>
      <c r="C728" s="548" t="s">
        <v>9849</v>
      </c>
      <c r="D728" s="549">
        <v>560.01</v>
      </c>
    </row>
    <row r="729" spans="1:4" ht="24" x14ac:dyDescent="0.25">
      <c r="A729" s="547" t="s">
        <v>10114</v>
      </c>
      <c r="B729" s="547" t="s">
        <v>10115</v>
      </c>
      <c r="C729" s="548" t="s">
        <v>9849</v>
      </c>
      <c r="D729" s="549">
        <v>594.88</v>
      </c>
    </row>
    <row r="730" spans="1:4" ht="14.45" x14ac:dyDescent="0.3">
      <c r="A730" s="547" t="s">
        <v>10116</v>
      </c>
      <c r="B730" s="547" t="s">
        <v>10117</v>
      </c>
      <c r="C730" s="548" t="s">
        <v>9556</v>
      </c>
      <c r="D730" s="551">
        <v>49.81</v>
      </c>
    </row>
    <row r="731" spans="1:4" x14ac:dyDescent="0.25">
      <c r="A731" s="547" t="s">
        <v>10118</v>
      </c>
      <c r="B731" s="547" t="s">
        <v>10119</v>
      </c>
      <c r="C731" s="548" t="s">
        <v>9556</v>
      </c>
      <c r="D731" s="549">
        <v>172.1</v>
      </c>
    </row>
    <row r="732" spans="1:4" x14ac:dyDescent="0.25">
      <c r="A732" s="547" t="s">
        <v>10120</v>
      </c>
      <c r="B732" s="547" t="s">
        <v>10121</v>
      </c>
      <c r="C732" s="548" t="s">
        <v>9849</v>
      </c>
      <c r="D732" s="551">
        <v>99.34</v>
      </c>
    </row>
    <row r="733" spans="1:4" x14ac:dyDescent="0.25">
      <c r="A733" s="547" t="s">
        <v>10122</v>
      </c>
      <c r="B733" s="547" t="s">
        <v>10123</v>
      </c>
      <c r="C733" s="548" t="s">
        <v>9849</v>
      </c>
      <c r="D733" s="549">
        <v>126.37</v>
      </c>
    </row>
    <row r="734" spans="1:4" x14ac:dyDescent="0.25">
      <c r="A734" s="547" t="s">
        <v>10124</v>
      </c>
      <c r="B734" s="547" t="s">
        <v>10125</v>
      </c>
      <c r="C734" s="548" t="s">
        <v>9849</v>
      </c>
      <c r="D734" s="551">
        <v>27.03</v>
      </c>
    </row>
    <row r="735" spans="1:4" x14ac:dyDescent="0.25">
      <c r="A735" s="547" t="s">
        <v>10126</v>
      </c>
      <c r="B735" s="547" t="s">
        <v>10127</v>
      </c>
      <c r="C735" s="548" t="s">
        <v>9556</v>
      </c>
      <c r="D735" s="551">
        <v>10.42</v>
      </c>
    </row>
    <row r="736" spans="1:4" x14ac:dyDescent="0.25">
      <c r="A736" s="547" t="s">
        <v>10128</v>
      </c>
      <c r="B736" s="547" t="s">
        <v>10129</v>
      </c>
      <c r="C736" s="548" t="s">
        <v>2043</v>
      </c>
      <c r="D736" s="550">
        <v>7.43</v>
      </c>
    </row>
    <row r="737" spans="1:4" x14ac:dyDescent="0.25">
      <c r="A737" s="547" t="s">
        <v>10130</v>
      </c>
      <c r="B737" s="547" t="s">
        <v>10131</v>
      </c>
      <c r="C737" s="548" t="s">
        <v>9556</v>
      </c>
      <c r="D737" s="549">
        <v>232.64</v>
      </c>
    </row>
    <row r="738" spans="1:4" x14ac:dyDescent="0.25">
      <c r="A738" s="547" t="s">
        <v>10132</v>
      </c>
      <c r="B738" s="547" t="s">
        <v>10133</v>
      </c>
      <c r="C738" s="548" t="s">
        <v>9556</v>
      </c>
      <c r="D738" s="549">
        <v>199.16</v>
      </c>
    </row>
    <row r="739" spans="1:4" ht="36" x14ac:dyDescent="0.25">
      <c r="A739" s="547" t="s">
        <v>10134</v>
      </c>
      <c r="B739" s="547" t="s">
        <v>10135</v>
      </c>
      <c r="C739" s="548" t="s">
        <v>2043</v>
      </c>
      <c r="D739" s="551">
        <v>18.850000000000001</v>
      </c>
    </row>
    <row r="740" spans="1:4" x14ac:dyDescent="0.25">
      <c r="A740" s="547" t="s">
        <v>10136</v>
      </c>
      <c r="B740" s="547" t="s">
        <v>10137</v>
      </c>
      <c r="C740" s="548" t="s">
        <v>9556</v>
      </c>
      <c r="D740" s="549">
        <v>172.1</v>
      </c>
    </row>
    <row r="741" spans="1:4" ht="24" x14ac:dyDescent="0.25">
      <c r="A741" s="547" t="s">
        <v>10138</v>
      </c>
      <c r="B741" s="547" t="s">
        <v>10139</v>
      </c>
      <c r="C741" s="548" t="s">
        <v>2043</v>
      </c>
      <c r="D741" s="551">
        <v>42.83</v>
      </c>
    </row>
    <row r="742" spans="1:4" ht="14.45" x14ac:dyDescent="0.3">
      <c r="A742" s="547" t="s">
        <v>10140</v>
      </c>
      <c r="B742" s="547" t="s">
        <v>10141</v>
      </c>
      <c r="C742" s="548" t="s">
        <v>9849</v>
      </c>
      <c r="D742" s="549">
        <v>891.05</v>
      </c>
    </row>
    <row r="743" spans="1:4" x14ac:dyDescent="0.25">
      <c r="A743" s="547" t="s">
        <v>10142</v>
      </c>
      <c r="B743" s="547" t="s">
        <v>10143</v>
      </c>
      <c r="C743" s="548" t="s">
        <v>9849</v>
      </c>
      <c r="D743" s="552">
        <v>2261.44</v>
      </c>
    </row>
    <row r="744" spans="1:4" x14ac:dyDescent="0.25">
      <c r="A744" s="547" t="s">
        <v>3405</v>
      </c>
      <c r="B744" s="547" t="s">
        <v>3406</v>
      </c>
      <c r="C744" s="548" t="s">
        <v>9556</v>
      </c>
      <c r="D744" s="552">
        <v>1197.3599999999999</v>
      </c>
    </row>
    <row r="745" spans="1:4" x14ac:dyDescent="0.25">
      <c r="A745" s="547" t="s">
        <v>3407</v>
      </c>
      <c r="B745" s="547" t="s">
        <v>3408</v>
      </c>
      <c r="C745" s="548" t="s">
        <v>9556</v>
      </c>
      <c r="D745" s="549">
        <v>222.73</v>
      </c>
    </row>
    <row r="746" spans="1:4" x14ac:dyDescent="0.25">
      <c r="A746" s="547" t="s">
        <v>3409</v>
      </c>
      <c r="B746" s="547" t="s">
        <v>3410</v>
      </c>
      <c r="C746" s="548" t="s">
        <v>9556</v>
      </c>
      <c r="D746" s="549">
        <v>247.62</v>
      </c>
    </row>
    <row r="747" spans="1:4" ht="14.45" x14ac:dyDescent="0.3">
      <c r="A747" s="547" t="s">
        <v>3411</v>
      </c>
      <c r="B747" s="547" t="s">
        <v>3412</v>
      </c>
      <c r="C747" s="548" t="s">
        <v>9556</v>
      </c>
      <c r="D747" s="549">
        <v>289.17</v>
      </c>
    </row>
    <row r="748" spans="1:4" ht="14.45" x14ac:dyDescent="0.3">
      <c r="A748" s="547" t="s">
        <v>3413</v>
      </c>
      <c r="B748" s="547" t="s">
        <v>3414</v>
      </c>
      <c r="C748" s="548" t="s">
        <v>9556</v>
      </c>
      <c r="D748" s="549">
        <v>303.35000000000002</v>
      </c>
    </row>
    <row r="749" spans="1:4" x14ac:dyDescent="0.25">
      <c r="A749" s="547" t="s">
        <v>3415</v>
      </c>
      <c r="B749" s="547" t="s">
        <v>10144</v>
      </c>
      <c r="C749" s="548" t="s">
        <v>9553</v>
      </c>
      <c r="D749" s="549">
        <v>108.08</v>
      </c>
    </row>
    <row r="750" spans="1:4" ht="14.45" x14ac:dyDescent="0.3">
      <c r="A750" s="547" t="s">
        <v>3417</v>
      </c>
      <c r="B750" s="547" t="s">
        <v>3418</v>
      </c>
      <c r="C750" s="548" t="s">
        <v>9556</v>
      </c>
      <c r="D750" s="549">
        <v>348.95</v>
      </c>
    </row>
    <row r="751" spans="1:4" ht="14.45" x14ac:dyDescent="0.3">
      <c r="A751" s="547" t="s">
        <v>3419</v>
      </c>
      <c r="B751" s="547" t="s">
        <v>3420</v>
      </c>
      <c r="C751" s="548" t="s">
        <v>9556</v>
      </c>
      <c r="D751" s="549">
        <v>326.39999999999998</v>
      </c>
    </row>
    <row r="752" spans="1:4" x14ac:dyDescent="0.25">
      <c r="A752" s="547" t="s">
        <v>3421</v>
      </c>
      <c r="B752" s="547" t="s">
        <v>3422</v>
      </c>
      <c r="C752" s="548" t="s">
        <v>9556</v>
      </c>
      <c r="D752" s="549">
        <v>457.14</v>
      </c>
    </row>
    <row r="753" spans="1:4" x14ac:dyDescent="0.25">
      <c r="A753" s="547" t="s">
        <v>3423</v>
      </c>
      <c r="B753" s="547" t="s">
        <v>3424</v>
      </c>
      <c r="C753" s="548" t="s">
        <v>9556</v>
      </c>
      <c r="D753" s="549">
        <v>445.47</v>
      </c>
    </row>
    <row r="754" spans="1:4" ht="24" x14ac:dyDescent="0.25">
      <c r="A754" s="547" t="s">
        <v>3425</v>
      </c>
      <c r="B754" s="547" t="s">
        <v>10145</v>
      </c>
      <c r="C754" s="548" t="s">
        <v>2043</v>
      </c>
      <c r="D754" s="551">
        <v>39.14</v>
      </c>
    </row>
    <row r="755" spans="1:4" ht="24" x14ac:dyDescent="0.25">
      <c r="A755" s="547" t="s">
        <v>3427</v>
      </c>
      <c r="B755" s="547" t="s">
        <v>10146</v>
      </c>
      <c r="C755" s="548" t="s">
        <v>2043</v>
      </c>
      <c r="D755" s="551">
        <v>46.01</v>
      </c>
    </row>
    <row r="756" spans="1:4" x14ac:dyDescent="0.25">
      <c r="A756" s="547" t="s">
        <v>3429</v>
      </c>
      <c r="B756" s="547" t="s">
        <v>3430</v>
      </c>
      <c r="C756" s="548" t="s">
        <v>2043</v>
      </c>
      <c r="D756" s="551">
        <v>26.38</v>
      </c>
    </row>
    <row r="757" spans="1:4" x14ac:dyDescent="0.25">
      <c r="A757" s="547" t="s">
        <v>3431</v>
      </c>
      <c r="B757" s="547" t="s">
        <v>3432</v>
      </c>
      <c r="C757" s="548" t="s">
        <v>2043</v>
      </c>
      <c r="D757" s="551">
        <v>33.880000000000003</v>
      </c>
    </row>
    <row r="758" spans="1:4" ht="14.45" x14ac:dyDescent="0.3">
      <c r="A758" s="547" t="s">
        <v>3433</v>
      </c>
      <c r="B758" s="547" t="s">
        <v>3434</v>
      </c>
      <c r="C758" s="548" t="s">
        <v>2043</v>
      </c>
      <c r="D758" s="551">
        <v>12.84</v>
      </c>
    </row>
    <row r="759" spans="1:4" x14ac:dyDescent="0.25">
      <c r="A759" s="547" t="s">
        <v>3435</v>
      </c>
      <c r="B759" s="547" t="s">
        <v>3436</v>
      </c>
      <c r="C759" s="548" t="s">
        <v>2043</v>
      </c>
      <c r="D759" s="551">
        <v>12.95</v>
      </c>
    </row>
    <row r="760" spans="1:4" ht="14.45" x14ac:dyDescent="0.3">
      <c r="A760" s="547" t="s">
        <v>3437</v>
      </c>
      <c r="B760" s="547" t="s">
        <v>3438</v>
      </c>
      <c r="C760" s="548" t="s">
        <v>2043</v>
      </c>
      <c r="D760" s="549">
        <v>202.26</v>
      </c>
    </row>
    <row r="761" spans="1:4" ht="14.45" x14ac:dyDescent="0.3">
      <c r="A761" s="547" t="s">
        <v>3439</v>
      </c>
      <c r="B761" s="547" t="s">
        <v>3440</v>
      </c>
      <c r="C761" s="548" t="s">
        <v>2043</v>
      </c>
      <c r="D761" s="549">
        <v>138.22999999999999</v>
      </c>
    </row>
    <row r="762" spans="1:4" ht="14.45" x14ac:dyDescent="0.3">
      <c r="A762" s="547" t="s">
        <v>3441</v>
      </c>
      <c r="B762" s="547" t="s">
        <v>3442</v>
      </c>
      <c r="C762" s="548" t="s">
        <v>3131</v>
      </c>
      <c r="D762" s="551">
        <v>35.25</v>
      </c>
    </row>
    <row r="763" spans="1:4" x14ac:dyDescent="0.25">
      <c r="A763" s="547" t="s">
        <v>3443</v>
      </c>
      <c r="B763" s="547" t="s">
        <v>3444</v>
      </c>
      <c r="C763" s="548" t="s">
        <v>10147</v>
      </c>
      <c r="D763" s="549">
        <v>544.21</v>
      </c>
    </row>
    <row r="764" spans="1:4" ht="22.9" x14ac:dyDescent="0.3">
      <c r="A764" s="547" t="s">
        <v>3445</v>
      </c>
      <c r="B764" s="547" t="s">
        <v>3446</v>
      </c>
      <c r="C764" s="548" t="s">
        <v>10147</v>
      </c>
      <c r="D764" s="549">
        <v>816.83</v>
      </c>
    </row>
    <row r="765" spans="1:4" x14ac:dyDescent="0.25">
      <c r="A765" s="547" t="s">
        <v>3447</v>
      </c>
      <c r="B765" s="547" t="s">
        <v>3448</v>
      </c>
      <c r="C765" s="548" t="s">
        <v>3131</v>
      </c>
      <c r="D765" s="551">
        <v>54.59</v>
      </c>
    </row>
    <row r="766" spans="1:4" x14ac:dyDescent="0.25">
      <c r="A766" s="547" t="s">
        <v>3449</v>
      </c>
      <c r="B766" s="547" t="s">
        <v>3450</v>
      </c>
      <c r="C766" s="548" t="s">
        <v>3131</v>
      </c>
      <c r="D766" s="551">
        <v>69.59</v>
      </c>
    </row>
    <row r="767" spans="1:4" ht="14.45" x14ac:dyDescent="0.3">
      <c r="A767" s="547" t="s">
        <v>3451</v>
      </c>
      <c r="B767" s="547" t="s">
        <v>3452</v>
      </c>
      <c r="C767" s="548" t="s">
        <v>2043</v>
      </c>
      <c r="D767" s="550">
        <v>5.71</v>
      </c>
    </row>
    <row r="768" spans="1:4" ht="24" x14ac:dyDescent="0.25">
      <c r="A768" s="547" t="s">
        <v>3453</v>
      </c>
      <c r="B768" s="547" t="s">
        <v>3454</v>
      </c>
      <c r="C768" s="548" t="s">
        <v>2043</v>
      </c>
      <c r="D768" s="550">
        <v>6.28</v>
      </c>
    </row>
    <row r="769" spans="1:4" x14ac:dyDescent="0.25">
      <c r="A769" s="547" t="s">
        <v>3455</v>
      </c>
      <c r="B769" s="547" t="s">
        <v>3456</v>
      </c>
      <c r="C769" s="548" t="s">
        <v>2043</v>
      </c>
      <c r="D769" s="550">
        <v>8.59</v>
      </c>
    </row>
    <row r="770" spans="1:4" x14ac:dyDescent="0.25">
      <c r="A770" s="547" t="s">
        <v>3459</v>
      </c>
      <c r="B770" s="547" t="s">
        <v>3460</v>
      </c>
      <c r="C770" s="548" t="s">
        <v>3131</v>
      </c>
      <c r="D770" s="551">
        <v>13.83</v>
      </c>
    </row>
    <row r="771" spans="1:4" x14ac:dyDescent="0.25">
      <c r="A771" s="547" t="s">
        <v>3461</v>
      </c>
      <c r="B771" s="547" t="s">
        <v>3462</v>
      </c>
      <c r="C771" s="548" t="s">
        <v>3131</v>
      </c>
      <c r="D771" s="551">
        <v>13.76</v>
      </c>
    </row>
    <row r="772" spans="1:4" ht="14.45" x14ac:dyDescent="0.3">
      <c r="A772" s="547" t="s">
        <v>3463</v>
      </c>
      <c r="B772" s="547" t="s">
        <v>3464</v>
      </c>
      <c r="C772" s="548" t="s">
        <v>3131</v>
      </c>
      <c r="D772" s="549">
        <v>709.23</v>
      </c>
    </row>
    <row r="773" spans="1:4" ht="24" x14ac:dyDescent="0.25">
      <c r="A773" s="547" t="s">
        <v>3465</v>
      </c>
      <c r="B773" s="547" t="s">
        <v>3466</v>
      </c>
      <c r="C773" s="548" t="s">
        <v>10147</v>
      </c>
      <c r="D773" s="551">
        <v>27.37</v>
      </c>
    </row>
    <row r="774" spans="1:4" x14ac:dyDescent="0.25">
      <c r="A774" s="547" t="s">
        <v>3467</v>
      </c>
      <c r="B774" s="547" t="s">
        <v>3468</v>
      </c>
      <c r="C774" s="548" t="s">
        <v>10147</v>
      </c>
      <c r="D774" s="552">
        <v>1329.62</v>
      </c>
    </row>
    <row r="775" spans="1:4" x14ac:dyDescent="0.25">
      <c r="A775" s="547" t="s">
        <v>3469</v>
      </c>
      <c r="B775" s="547" t="s">
        <v>3470</v>
      </c>
      <c r="C775" s="548" t="s">
        <v>10147</v>
      </c>
      <c r="D775" s="552">
        <v>1716.48</v>
      </c>
    </row>
    <row r="776" spans="1:4" x14ac:dyDescent="0.25">
      <c r="A776" s="547" t="s">
        <v>3471</v>
      </c>
      <c r="B776" s="547" t="s">
        <v>3472</v>
      </c>
      <c r="C776" s="548" t="s">
        <v>9553</v>
      </c>
      <c r="D776" s="551">
        <v>71.72</v>
      </c>
    </row>
    <row r="777" spans="1:4" x14ac:dyDescent="0.25">
      <c r="A777" s="547" t="s">
        <v>3473</v>
      </c>
      <c r="B777" s="547" t="s">
        <v>3474</v>
      </c>
      <c r="C777" s="548" t="s">
        <v>10147</v>
      </c>
      <c r="D777" s="549">
        <v>382.39</v>
      </c>
    </row>
    <row r="778" spans="1:4" ht="14.45" x14ac:dyDescent="0.3">
      <c r="A778" s="547" t="s">
        <v>3475</v>
      </c>
      <c r="B778" s="547" t="s">
        <v>3476</v>
      </c>
      <c r="C778" s="548" t="s">
        <v>10147</v>
      </c>
      <c r="D778" s="549">
        <v>132.78</v>
      </c>
    </row>
    <row r="779" spans="1:4" ht="14.45" x14ac:dyDescent="0.3">
      <c r="A779" s="547" t="s">
        <v>3477</v>
      </c>
      <c r="B779" s="547" t="s">
        <v>3478</v>
      </c>
      <c r="C779" s="548" t="s">
        <v>10147</v>
      </c>
      <c r="D779" s="551">
        <v>10.58</v>
      </c>
    </row>
    <row r="780" spans="1:4" x14ac:dyDescent="0.25">
      <c r="A780" s="547" t="s">
        <v>3485</v>
      </c>
      <c r="B780" s="547" t="s">
        <v>3486</v>
      </c>
      <c r="C780" s="548" t="s">
        <v>10147</v>
      </c>
      <c r="D780" s="549">
        <v>152.24</v>
      </c>
    </row>
    <row r="781" spans="1:4" ht="24" x14ac:dyDescent="0.25">
      <c r="A781" s="547" t="s">
        <v>3487</v>
      </c>
      <c r="B781" s="547" t="s">
        <v>3488</v>
      </c>
      <c r="C781" s="548" t="s">
        <v>2043</v>
      </c>
      <c r="D781" s="551">
        <v>54.69</v>
      </c>
    </row>
    <row r="782" spans="1:4" ht="24" x14ac:dyDescent="0.25">
      <c r="A782" s="547" t="s">
        <v>3489</v>
      </c>
      <c r="B782" s="547" t="s">
        <v>3490</v>
      </c>
      <c r="C782" s="548" t="s">
        <v>2043</v>
      </c>
      <c r="D782" s="551">
        <v>72.150000000000006</v>
      </c>
    </row>
    <row r="783" spans="1:4" ht="24" x14ac:dyDescent="0.25">
      <c r="A783" s="547" t="s">
        <v>3491</v>
      </c>
      <c r="B783" s="547" t="s">
        <v>3492</v>
      </c>
      <c r="C783" s="548" t="s">
        <v>2043</v>
      </c>
      <c r="D783" s="549">
        <v>282.3</v>
      </c>
    </row>
    <row r="784" spans="1:4" ht="36" x14ac:dyDescent="0.25">
      <c r="A784" s="547" t="s">
        <v>3493</v>
      </c>
      <c r="B784" s="547" t="s">
        <v>3494</v>
      </c>
      <c r="C784" s="548" t="s">
        <v>2043</v>
      </c>
      <c r="D784" s="551">
        <v>12.98</v>
      </c>
    </row>
    <row r="785" spans="1:4" ht="36" x14ac:dyDescent="0.25">
      <c r="A785" s="547" t="s">
        <v>3495</v>
      </c>
      <c r="B785" s="547" t="s">
        <v>3496</v>
      </c>
      <c r="C785" s="548" t="s">
        <v>2043</v>
      </c>
      <c r="D785" s="551">
        <v>19.989999999999998</v>
      </c>
    </row>
    <row r="786" spans="1:4" ht="36" x14ac:dyDescent="0.25">
      <c r="A786" s="547" t="s">
        <v>3497</v>
      </c>
      <c r="B786" s="547" t="s">
        <v>3498</v>
      </c>
      <c r="C786" s="548" t="s">
        <v>2043</v>
      </c>
      <c r="D786" s="551">
        <v>17.579999999999998</v>
      </c>
    </row>
    <row r="787" spans="1:4" ht="36" x14ac:dyDescent="0.25">
      <c r="A787" s="547" t="s">
        <v>3499</v>
      </c>
      <c r="B787" s="547" t="s">
        <v>3500</v>
      </c>
      <c r="C787" s="548" t="s">
        <v>2043</v>
      </c>
      <c r="D787" s="551">
        <v>13.45</v>
      </c>
    </row>
    <row r="788" spans="1:4" ht="36" x14ac:dyDescent="0.25">
      <c r="A788" s="547" t="s">
        <v>3501</v>
      </c>
      <c r="B788" s="547" t="s">
        <v>3502</v>
      </c>
      <c r="C788" s="548" t="s">
        <v>2043</v>
      </c>
      <c r="D788" s="551">
        <v>17.32</v>
      </c>
    </row>
    <row r="789" spans="1:4" ht="36" x14ac:dyDescent="0.25">
      <c r="A789" s="547" t="s">
        <v>3503</v>
      </c>
      <c r="B789" s="547" t="s">
        <v>3504</v>
      </c>
      <c r="C789" s="548" t="s">
        <v>2043</v>
      </c>
      <c r="D789" s="551">
        <v>21.63</v>
      </c>
    </row>
    <row r="790" spans="1:4" ht="36" x14ac:dyDescent="0.25">
      <c r="A790" s="547" t="s">
        <v>3505</v>
      </c>
      <c r="B790" s="547" t="s">
        <v>3506</v>
      </c>
      <c r="C790" s="548" t="s">
        <v>2043</v>
      </c>
      <c r="D790" s="551">
        <v>14.97</v>
      </c>
    </row>
    <row r="791" spans="1:4" ht="36" x14ac:dyDescent="0.25">
      <c r="A791" s="547" t="s">
        <v>3507</v>
      </c>
      <c r="B791" s="547" t="s">
        <v>3508</v>
      </c>
      <c r="C791" s="548" t="s">
        <v>2043</v>
      </c>
      <c r="D791" s="551">
        <v>17.11</v>
      </c>
    </row>
    <row r="792" spans="1:4" x14ac:dyDescent="0.25">
      <c r="A792" s="547" t="s">
        <v>3509</v>
      </c>
      <c r="B792" s="547" t="s">
        <v>3510</v>
      </c>
      <c r="C792" s="548" t="s">
        <v>2043</v>
      </c>
      <c r="D792" s="550">
        <v>6.79</v>
      </c>
    </row>
    <row r="793" spans="1:4" ht="24" x14ac:dyDescent="0.25">
      <c r="A793" s="547" t="s">
        <v>3511</v>
      </c>
      <c r="B793" s="547" t="s">
        <v>3512</v>
      </c>
      <c r="C793" s="548" t="s">
        <v>2043</v>
      </c>
      <c r="D793" s="551">
        <v>30.78</v>
      </c>
    </row>
    <row r="794" spans="1:4" ht="14.45" x14ac:dyDescent="0.3">
      <c r="A794" s="547" t="s">
        <v>3513</v>
      </c>
      <c r="B794" s="547" t="s">
        <v>3514</v>
      </c>
      <c r="C794" s="548" t="s">
        <v>2043</v>
      </c>
      <c r="D794" s="551">
        <v>67.05</v>
      </c>
    </row>
    <row r="795" spans="1:4" x14ac:dyDescent="0.25">
      <c r="A795" s="547" t="s">
        <v>3515</v>
      </c>
      <c r="B795" s="547" t="s">
        <v>3516</v>
      </c>
      <c r="C795" s="548" t="s">
        <v>2043</v>
      </c>
      <c r="D795" s="551">
        <v>53.74</v>
      </c>
    </row>
    <row r="796" spans="1:4" x14ac:dyDescent="0.25">
      <c r="A796" s="547" t="s">
        <v>3517</v>
      </c>
      <c r="B796" s="547" t="s">
        <v>3518</v>
      </c>
      <c r="C796" s="548" t="s">
        <v>2043</v>
      </c>
      <c r="D796" s="551">
        <v>79.83</v>
      </c>
    </row>
    <row r="797" spans="1:4" x14ac:dyDescent="0.25">
      <c r="A797" s="547" t="s">
        <v>3519</v>
      </c>
      <c r="B797" s="547" t="s">
        <v>3520</v>
      </c>
      <c r="C797" s="548" t="s">
        <v>2043</v>
      </c>
      <c r="D797" s="549">
        <v>119.26</v>
      </c>
    </row>
    <row r="798" spans="1:4" x14ac:dyDescent="0.25">
      <c r="A798" s="547" t="s">
        <v>3521</v>
      </c>
      <c r="B798" s="547" t="s">
        <v>3522</v>
      </c>
      <c r="C798" s="548" t="s">
        <v>2043</v>
      </c>
      <c r="D798" s="551">
        <v>47.61</v>
      </c>
    </row>
    <row r="799" spans="1:4" ht="24" x14ac:dyDescent="0.25">
      <c r="A799" s="547" t="s">
        <v>3523</v>
      </c>
      <c r="B799" s="547" t="s">
        <v>3524</v>
      </c>
      <c r="C799" s="548" t="s">
        <v>2043</v>
      </c>
      <c r="D799" s="551">
        <v>14.24</v>
      </c>
    </row>
    <row r="800" spans="1:4" x14ac:dyDescent="0.25">
      <c r="A800" s="547" t="s">
        <v>3525</v>
      </c>
      <c r="B800" s="547" t="s">
        <v>3526</v>
      </c>
      <c r="C800" s="548" t="s">
        <v>9556</v>
      </c>
      <c r="D800" s="549">
        <v>139.24</v>
      </c>
    </row>
    <row r="801" spans="1:4" ht="14.45" x14ac:dyDescent="0.3">
      <c r="A801" s="547" t="s">
        <v>3527</v>
      </c>
      <c r="B801" s="547" t="s">
        <v>3528</v>
      </c>
      <c r="C801" s="548" t="s">
        <v>9556</v>
      </c>
      <c r="D801" s="551">
        <v>78.42</v>
      </c>
    </row>
    <row r="802" spans="1:4" ht="14.45" x14ac:dyDescent="0.3">
      <c r="A802" s="547" t="s">
        <v>3529</v>
      </c>
      <c r="B802" s="547" t="s">
        <v>3530</v>
      </c>
      <c r="C802" s="548" t="s">
        <v>9556</v>
      </c>
      <c r="D802" s="551">
        <v>25.5</v>
      </c>
    </row>
    <row r="803" spans="1:4" x14ac:dyDescent="0.25">
      <c r="A803" s="547" t="s">
        <v>3531</v>
      </c>
      <c r="B803" s="547" t="s">
        <v>3532</v>
      </c>
      <c r="C803" s="548" t="s">
        <v>9556</v>
      </c>
      <c r="D803" s="551">
        <v>24.2</v>
      </c>
    </row>
    <row r="804" spans="1:4" x14ac:dyDescent="0.25">
      <c r="A804" s="547" t="s">
        <v>3533</v>
      </c>
      <c r="B804" s="547" t="s">
        <v>3534</v>
      </c>
      <c r="C804" s="548" t="s">
        <v>2043</v>
      </c>
      <c r="D804" s="551">
        <v>43.34</v>
      </c>
    </row>
    <row r="805" spans="1:4" x14ac:dyDescent="0.25">
      <c r="A805" s="547" t="s">
        <v>3535</v>
      </c>
      <c r="B805" s="547" t="s">
        <v>3536</v>
      </c>
      <c r="C805" s="548" t="s">
        <v>2043</v>
      </c>
      <c r="D805" s="551">
        <v>36.340000000000003</v>
      </c>
    </row>
    <row r="806" spans="1:4" x14ac:dyDescent="0.25">
      <c r="A806" s="547" t="s">
        <v>3537</v>
      </c>
      <c r="B806" s="547" t="s">
        <v>3538</v>
      </c>
      <c r="C806" s="548" t="s">
        <v>2043</v>
      </c>
      <c r="D806" s="551">
        <v>25.32</v>
      </c>
    </row>
    <row r="807" spans="1:4" ht="14.45" x14ac:dyDescent="0.3">
      <c r="A807" s="547" t="s">
        <v>3539</v>
      </c>
      <c r="B807" s="547" t="s">
        <v>3540</v>
      </c>
      <c r="C807" s="548" t="s">
        <v>2043</v>
      </c>
      <c r="D807" s="551">
        <v>13.43</v>
      </c>
    </row>
    <row r="808" spans="1:4" ht="14.45" x14ac:dyDescent="0.3">
      <c r="A808" s="547" t="s">
        <v>3541</v>
      </c>
      <c r="B808" s="547" t="s">
        <v>3542</v>
      </c>
      <c r="C808" s="548" t="s">
        <v>2043</v>
      </c>
      <c r="D808" s="551">
        <v>10.039999999999999</v>
      </c>
    </row>
    <row r="809" spans="1:4" x14ac:dyDescent="0.25">
      <c r="A809" s="547" t="s">
        <v>3543</v>
      </c>
      <c r="B809" s="547" t="s">
        <v>3544</v>
      </c>
      <c r="C809" s="548" t="s">
        <v>2043</v>
      </c>
      <c r="D809" s="551">
        <v>21.59</v>
      </c>
    </row>
    <row r="810" spans="1:4" x14ac:dyDescent="0.25">
      <c r="A810" s="547" t="s">
        <v>3545</v>
      </c>
      <c r="B810" s="547" t="s">
        <v>3546</v>
      </c>
      <c r="C810" s="548" t="s">
        <v>2043</v>
      </c>
      <c r="D810" s="551">
        <v>46.19</v>
      </c>
    </row>
    <row r="811" spans="1:4" x14ac:dyDescent="0.25">
      <c r="A811" s="547" t="s">
        <v>3547</v>
      </c>
      <c r="B811" s="547" t="s">
        <v>3548</v>
      </c>
      <c r="C811" s="548" t="s">
        <v>2043</v>
      </c>
      <c r="D811" s="551">
        <v>55.06</v>
      </c>
    </row>
    <row r="812" spans="1:4" x14ac:dyDescent="0.25">
      <c r="A812" s="547" t="s">
        <v>3549</v>
      </c>
      <c r="B812" s="547" t="s">
        <v>3550</v>
      </c>
      <c r="C812" s="548" t="s">
        <v>9556</v>
      </c>
      <c r="D812" s="551">
        <v>78.66</v>
      </c>
    </row>
    <row r="813" spans="1:4" x14ac:dyDescent="0.25">
      <c r="A813" s="547" t="s">
        <v>3551</v>
      </c>
      <c r="B813" s="547" t="s">
        <v>3552</v>
      </c>
      <c r="C813" s="548" t="s">
        <v>9556</v>
      </c>
      <c r="D813" s="551">
        <v>91.35</v>
      </c>
    </row>
    <row r="814" spans="1:4" x14ac:dyDescent="0.25">
      <c r="A814" s="547" t="s">
        <v>3553</v>
      </c>
      <c r="B814" s="547" t="s">
        <v>3554</v>
      </c>
      <c r="C814" s="548" t="s">
        <v>9556</v>
      </c>
      <c r="D814" s="549">
        <v>107.41</v>
      </c>
    </row>
    <row r="815" spans="1:4" ht="14.45" x14ac:dyDescent="0.3">
      <c r="A815" s="547" t="s">
        <v>3555</v>
      </c>
      <c r="B815" s="547" t="s">
        <v>3556</v>
      </c>
      <c r="C815" s="548" t="s">
        <v>9556</v>
      </c>
      <c r="D815" s="551">
        <v>46.37</v>
      </c>
    </row>
    <row r="816" spans="1:4" ht="14.45" x14ac:dyDescent="0.3">
      <c r="A816" s="547" t="s">
        <v>3557</v>
      </c>
      <c r="B816" s="547" t="s">
        <v>3558</v>
      </c>
      <c r="C816" s="548" t="s">
        <v>9556</v>
      </c>
      <c r="D816" s="551">
        <v>31.24</v>
      </c>
    </row>
    <row r="817" spans="1:4" ht="14.45" x14ac:dyDescent="0.3">
      <c r="A817" s="547" t="s">
        <v>3559</v>
      </c>
      <c r="B817" s="547" t="s">
        <v>3560</v>
      </c>
      <c r="C817" s="548" t="s">
        <v>9556</v>
      </c>
      <c r="D817" s="551">
        <v>37.340000000000003</v>
      </c>
    </row>
    <row r="818" spans="1:4" ht="36" x14ac:dyDescent="0.25">
      <c r="A818" s="547" t="s">
        <v>3561</v>
      </c>
      <c r="B818" s="547" t="s">
        <v>3562</v>
      </c>
      <c r="C818" s="548" t="s">
        <v>9556</v>
      </c>
      <c r="D818" s="551">
        <v>88.3</v>
      </c>
    </row>
    <row r="819" spans="1:4" ht="14.45" x14ac:dyDescent="0.3">
      <c r="A819" s="547" t="s">
        <v>3563</v>
      </c>
      <c r="B819" s="547" t="s">
        <v>3564</v>
      </c>
      <c r="C819" s="548" t="s">
        <v>9556</v>
      </c>
      <c r="D819" s="549">
        <v>152.63999999999999</v>
      </c>
    </row>
    <row r="820" spans="1:4" x14ac:dyDescent="0.25">
      <c r="A820" s="547" t="s">
        <v>3565</v>
      </c>
      <c r="B820" s="547" t="s">
        <v>3566</v>
      </c>
      <c r="C820" s="548" t="s">
        <v>9556</v>
      </c>
      <c r="D820" s="549">
        <v>175.36</v>
      </c>
    </row>
    <row r="821" spans="1:4" ht="24" x14ac:dyDescent="0.25">
      <c r="A821" s="547" t="s">
        <v>3567</v>
      </c>
      <c r="B821" s="547" t="s">
        <v>3568</v>
      </c>
      <c r="C821" s="548" t="s">
        <v>9556</v>
      </c>
      <c r="D821" s="551">
        <v>96.07</v>
      </c>
    </row>
    <row r="822" spans="1:4" ht="36" x14ac:dyDescent="0.25">
      <c r="A822" s="547" t="s">
        <v>3569</v>
      </c>
      <c r="B822" s="547" t="s">
        <v>3570</v>
      </c>
      <c r="C822" s="548" t="s">
        <v>9556</v>
      </c>
      <c r="D822" s="549">
        <v>227.65</v>
      </c>
    </row>
    <row r="823" spans="1:4" x14ac:dyDescent="0.25">
      <c r="A823" s="547" t="s">
        <v>3571</v>
      </c>
      <c r="B823" s="547" t="s">
        <v>3572</v>
      </c>
      <c r="C823" s="548" t="s">
        <v>9556</v>
      </c>
      <c r="D823" s="549">
        <v>194.23</v>
      </c>
    </row>
    <row r="824" spans="1:4" ht="24" x14ac:dyDescent="0.25">
      <c r="A824" s="547" t="s">
        <v>3573</v>
      </c>
      <c r="B824" s="547" t="s">
        <v>3574</v>
      </c>
      <c r="C824" s="548" t="s">
        <v>9556</v>
      </c>
      <c r="D824" s="551">
        <v>75.069999999999993</v>
      </c>
    </row>
    <row r="825" spans="1:4" ht="24" x14ac:dyDescent="0.25">
      <c r="A825" s="547" t="s">
        <v>3575</v>
      </c>
      <c r="B825" s="547" t="s">
        <v>3576</v>
      </c>
      <c r="C825" s="548" t="s">
        <v>9556</v>
      </c>
      <c r="D825" s="551">
        <v>72.27</v>
      </c>
    </row>
    <row r="826" spans="1:4" x14ac:dyDescent="0.25">
      <c r="A826" s="547" t="s">
        <v>3577</v>
      </c>
      <c r="B826" s="547" t="s">
        <v>3578</v>
      </c>
      <c r="C826" s="548" t="s">
        <v>9556</v>
      </c>
      <c r="D826" s="551">
        <v>14.66</v>
      </c>
    </row>
    <row r="827" spans="1:4" x14ac:dyDescent="0.25">
      <c r="A827" s="547" t="s">
        <v>3579</v>
      </c>
      <c r="B827" s="547" t="s">
        <v>3580</v>
      </c>
      <c r="C827" s="548" t="s">
        <v>9556</v>
      </c>
      <c r="D827" s="551">
        <v>12.31</v>
      </c>
    </row>
    <row r="828" spans="1:4" ht="24" x14ac:dyDescent="0.25">
      <c r="A828" s="547" t="s">
        <v>3581</v>
      </c>
      <c r="B828" s="547" t="s">
        <v>3582</v>
      </c>
      <c r="C828" s="548" t="s">
        <v>9849</v>
      </c>
      <c r="D828" s="549">
        <v>112.93</v>
      </c>
    </row>
    <row r="829" spans="1:4" ht="24" x14ac:dyDescent="0.25">
      <c r="A829" s="547" t="s">
        <v>3583</v>
      </c>
      <c r="B829" s="547" t="s">
        <v>3584</v>
      </c>
      <c r="C829" s="548" t="s">
        <v>9849</v>
      </c>
      <c r="D829" s="549">
        <v>123.2</v>
      </c>
    </row>
    <row r="830" spans="1:4" x14ac:dyDescent="0.25">
      <c r="A830" s="547" t="s">
        <v>3585</v>
      </c>
      <c r="B830" s="547" t="s">
        <v>3586</v>
      </c>
      <c r="C830" s="548" t="s">
        <v>9556</v>
      </c>
      <c r="D830" s="551">
        <v>47.47</v>
      </c>
    </row>
    <row r="831" spans="1:4" ht="24" x14ac:dyDescent="0.25">
      <c r="A831" s="547" t="s">
        <v>3587</v>
      </c>
      <c r="B831" s="547" t="s">
        <v>10148</v>
      </c>
      <c r="C831" s="548" t="s">
        <v>2043</v>
      </c>
      <c r="D831" s="550">
        <v>4.21</v>
      </c>
    </row>
    <row r="832" spans="1:4" x14ac:dyDescent="0.25">
      <c r="A832" s="547" t="s">
        <v>3589</v>
      </c>
      <c r="B832" s="547" t="s">
        <v>3590</v>
      </c>
      <c r="C832" s="548" t="s">
        <v>9556</v>
      </c>
      <c r="D832" s="551">
        <v>16.420000000000002</v>
      </c>
    </row>
    <row r="833" spans="1:4" x14ac:dyDescent="0.25">
      <c r="A833" s="547" t="s">
        <v>3591</v>
      </c>
      <c r="B833" s="547" t="s">
        <v>3592</v>
      </c>
      <c r="C833" s="548" t="s">
        <v>9849</v>
      </c>
      <c r="D833" s="549">
        <v>266.94</v>
      </c>
    </row>
    <row r="834" spans="1:4" x14ac:dyDescent="0.25">
      <c r="A834" s="547" t="s">
        <v>3593</v>
      </c>
      <c r="B834" s="547" t="s">
        <v>3594</v>
      </c>
      <c r="C834" s="548" t="s">
        <v>9849</v>
      </c>
      <c r="D834" s="549">
        <v>328.54</v>
      </c>
    </row>
    <row r="835" spans="1:4" x14ac:dyDescent="0.25">
      <c r="A835" s="547" t="s">
        <v>3595</v>
      </c>
      <c r="B835" s="547" t="s">
        <v>3596</v>
      </c>
      <c r="C835" s="548" t="s">
        <v>9849</v>
      </c>
      <c r="D835" s="551">
        <v>42.33</v>
      </c>
    </row>
    <row r="836" spans="1:4" x14ac:dyDescent="0.25">
      <c r="A836" s="547" t="s">
        <v>3597</v>
      </c>
      <c r="B836" s="547" t="s">
        <v>3598</v>
      </c>
      <c r="C836" s="548" t="s">
        <v>9849</v>
      </c>
      <c r="D836" s="551">
        <v>69.430000000000007</v>
      </c>
    </row>
    <row r="837" spans="1:4" x14ac:dyDescent="0.25">
      <c r="A837" s="547" t="s">
        <v>3599</v>
      </c>
      <c r="B837" s="547" t="s">
        <v>3600</v>
      </c>
      <c r="C837" s="548" t="s">
        <v>9849</v>
      </c>
      <c r="D837" s="551">
        <v>90.89</v>
      </c>
    </row>
    <row r="838" spans="1:4" x14ac:dyDescent="0.25">
      <c r="A838" s="547" t="s">
        <v>3601</v>
      </c>
      <c r="B838" s="547" t="s">
        <v>3602</v>
      </c>
      <c r="C838" s="548" t="s">
        <v>9849</v>
      </c>
      <c r="D838" s="549">
        <v>159.43</v>
      </c>
    </row>
    <row r="839" spans="1:4" x14ac:dyDescent="0.25">
      <c r="A839" s="547" t="s">
        <v>3603</v>
      </c>
      <c r="B839" s="547" t="s">
        <v>3604</v>
      </c>
      <c r="C839" s="548" t="s">
        <v>2043</v>
      </c>
      <c r="D839" s="550">
        <v>5.12</v>
      </c>
    </row>
    <row r="840" spans="1:4" x14ac:dyDescent="0.25">
      <c r="A840" s="547" t="s">
        <v>3605</v>
      </c>
      <c r="B840" s="547" t="s">
        <v>3606</v>
      </c>
      <c r="C840" s="548" t="s">
        <v>9556</v>
      </c>
      <c r="D840" s="549">
        <v>139.53</v>
      </c>
    </row>
    <row r="841" spans="1:4" x14ac:dyDescent="0.25">
      <c r="A841" s="547" t="s">
        <v>3607</v>
      </c>
      <c r="B841" s="547" t="s">
        <v>10149</v>
      </c>
      <c r="C841" s="548" t="s">
        <v>2043</v>
      </c>
      <c r="D841" s="550">
        <v>2.52</v>
      </c>
    </row>
    <row r="842" spans="1:4" x14ac:dyDescent="0.25">
      <c r="A842" s="547" t="s">
        <v>3609</v>
      </c>
      <c r="B842" s="547" t="s">
        <v>3610</v>
      </c>
      <c r="C842" s="548" t="s">
        <v>2043</v>
      </c>
      <c r="D842" s="550">
        <v>2.52</v>
      </c>
    </row>
    <row r="843" spans="1:4" ht="24" x14ac:dyDescent="0.25">
      <c r="A843" s="547" t="s">
        <v>3611</v>
      </c>
      <c r="B843" s="547" t="s">
        <v>3612</v>
      </c>
      <c r="C843" s="548" t="s">
        <v>9556</v>
      </c>
      <c r="D843" s="551">
        <v>47.47</v>
      </c>
    </row>
    <row r="844" spans="1:4" x14ac:dyDescent="0.25">
      <c r="A844" s="547" t="s">
        <v>3613</v>
      </c>
      <c r="B844" s="547" t="s">
        <v>3614</v>
      </c>
      <c r="C844" s="548" t="s">
        <v>9556</v>
      </c>
      <c r="D844" s="551">
        <v>16.420000000000002</v>
      </c>
    </row>
    <row r="845" spans="1:4" x14ac:dyDescent="0.25">
      <c r="A845" s="547" t="s">
        <v>3615</v>
      </c>
      <c r="B845" s="547" t="s">
        <v>3616</v>
      </c>
      <c r="C845" s="548" t="s">
        <v>9556</v>
      </c>
      <c r="D845" s="551">
        <v>20.53</v>
      </c>
    </row>
    <row r="846" spans="1:4" ht="24" x14ac:dyDescent="0.25">
      <c r="A846" s="547" t="s">
        <v>3617</v>
      </c>
      <c r="B846" s="547" t="s">
        <v>3618</v>
      </c>
      <c r="C846" s="548" t="s">
        <v>9556</v>
      </c>
      <c r="D846" s="551">
        <v>18.149999999999999</v>
      </c>
    </row>
    <row r="847" spans="1:4" x14ac:dyDescent="0.25">
      <c r="A847" s="547" t="s">
        <v>3619</v>
      </c>
      <c r="B847" s="547" t="s">
        <v>3620</v>
      </c>
      <c r="C847" s="548" t="s">
        <v>9556</v>
      </c>
      <c r="D847" s="551">
        <v>18.149999999999999</v>
      </c>
    </row>
    <row r="848" spans="1:4" ht="24" x14ac:dyDescent="0.25">
      <c r="A848" s="547" t="s">
        <v>3621</v>
      </c>
      <c r="B848" s="547" t="s">
        <v>3622</v>
      </c>
      <c r="C848" s="548" t="s">
        <v>9556</v>
      </c>
      <c r="D848" s="551">
        <v>20.86</v>
      </c>
    </row>
    <row r="849" spans="1:4" x14ac:dyDescent="0.25">
      <c r="A849" s="547" t="s">
        <v>3623</v>
      </c>
      <c r="B849" s="547" t="s">
        <v>3624</v>
      </c>
      <c r="C849" s="548" t="s">
        <v>9556</v>
      </c>
      <c r="D849" s="551">
        <v>25.18</v>
      </c>
    </row>
    <row r="850" spans="1:4" x14ac:dyDescent="0.25">
      <c r="A850" s="547" t="s">
        <v>3625</v>
      </c>
      <c r="B850" s="547" t="s">
        <v>3626</v>
      </c>
      <c r="C850" s="548" t="s">
        <v>3131</v>
      </c>
      <c r="D850" s="551">
        <v>14.81</v>
      </c>
    </row>
    <row r="851" spans="1:4" x14ac:dyDescent="0.25">
      <c r="A851" s="547" t="s">
        <v>3627</v>
      </c>
      <c r="B851" s="547" t="s">
        <v>3628</v>
      </c>
      <c r="C851" s="548" t="s">
        <v>9556</v>
      </c>
      <c r="D851" s="551">
        <v>18.47</v>
      </c>
    </row>
    <row r="852" spans="1:4" x14ac:dyDescent="0.25">
      <c r="A852" s="547" t="s">
        <v>3629</v>
      </c>
      <c r="B852" s="547" t="s">
        <v>3630</v>
      </c>
      <c r="C852" s="548" t="s">
        <v>9556</v>
      </c>
      <c r="D852" s="551">
        <v>10.26</v>
      </c>
    </row>
    <row r="853" spans="1:4" ht="24" x14ac:dyDescent="0.25">
      <c r="A853" s="547" t="s">
        <v>3631</v>
      </c>
      <c r="B853" s="547" t="s">
        <v>3632</v>
      </c>
      <c r="C853" s="548" t="s">
        <v>9556</v>
      </c>
      <c r="D853" s="551">
        <v>31.67</v>
      </c>
    </row>
    <row r="854" spans="1:4" ht="24" x14ac:dyDescent="0.25">
      <c r="A854" s="547" t="s">
        <v>3633</v>
      </c>
      <c r="B854" s="547" t="s">
        <v>3634</v>
      </c>
      <c r="C854" s="548" t="s">
        <v>9556</v>
      </c>
      <c r="D854" s="551">
        <v>18.47</v>
      </c>
    </row>
    <row r="855" spans="1:4" x14ac:dyDescent="0.25">
      <c r="A855" s="547" t="s">
        <v>3635</v>
      </c>
      <c r="B855" s="547" t="s">
        <v>3636</v>
      </c>
      <c r="C855" s="548" t="s">
        <v>9556</v>
      </c>
      <c r="D855" s="551">
        <v>17.440000000000001</v>
      </c>
    </row>
    <row r="856" spans="1:4" x14ac:dyDescent="0.25">
      <c r="A856" s="547" t="s">
        <v>3637</v>
      </c>
      <c r="B856" s="547" t="s">
        <v>3638</v>
      </c>
      <c r="C856" s="548" t="s">
        <v>9556</v>
      </c>
      <c r="D856" s="551">
        <v>18.47</v>
      </c>
    </row>
    <row r="857" spans="1:4" x14ac:dyDescent="0.25">
      <c r="A857" s="547" t="s">
        <v>3639</v>
      </c>
      <c r="B857" s="547" t="s">
        <v>3640</v>
      </c>
      <c r="C857" s="548" t="s">
        <v>9556</v>
      </c>
      <c r="D857" s="551">
        <v>42.11</v>
      </c>
    </row>
    <row r="858" spans="1:4" x14ac:dyDescent="0.25">
      <c r="A858" s="547" t="s">
        <v>3641</v>
      </c>
      <c r="B858" s="547" t="s">
        <v>3642</v>
      </c>
      <c r="C858" s="548" t="s">
        <v>3131</v>
      </c>
      <c r="D858" s="551">
        <v>43.44</v>
      </c>
    </row>
    <row r="859" spans="1:4" x14ac:dyDescent="0.25">
      <c r="A859" s="547" t="s">
        <v>3643</v>
      </c>
      <c r="B859" s="547" t="s">
        <v>3644</v>
      </c>
      <c r="C859" s="548" t="s">
        <v>3131</v>
      </c>
      <c r="D859" s="551">
        <v>68.06</v>
      </c>
    </row>
    <row r="860" spans="1:4" x14ac:dyDescent="0.25">
      <c r="A860" s="547" t="s">
        <v>3645</v>
      </c>
      <c r="B860" s="547" t="s">
        <v>3646</v>
      </c>
      <c r="C860" s="548" t="s">
        <v>3131</v>
      </c>
      <c r="D860" s="551">
        <v>17.36</v>
      </c>
    </row>
    <row r="861" spans="1:4" x14ac:dyDescent="0.25">
      <c r="A861" s="547" t="s">
        <v>3647</v>
      </c>
      <c r="B861" s="547" t="s">
        <v>3648</v>
      </c>
      <c r="C861" s="548" t="s">
        <v>3131</v>
      </c>
      <c r="D861" s="551">
        <v>10.85</v>
      </c>
    </row>
    <row r="862" spans="1:4" x14ac:dyDescent="0.25">
      <c r="A862" s="547" t="s">
        <v>3649</v>
      </c>
      <c r="B862" s="547" t="s">
        <v>3650</v>
      </c>
      <c r="C862" s="548" t="s">
        <v>3131</v>
      </c>
      <c r="D862" s="551">
        <v>15.79</v>
      </c>
    </row>
    <row r="863" spans="1:4" x14ac:dyDescent="0.25">
      <c r="A863" s="547" t="s">
        <v>3651</v>
      </c>
      <c r="B863" s="547" t="s">
        <v>3652</v>
      </c>
      <c r="C863" s="548" t="s">
        <v>3131</v>
      </c>
      <c r="D863" s="551">
        <v>16.57</v>
      </c>
    </row>
    <row r="864" spans="1:4" x14ac:dyDescent="0.25">
      <c r="A864" s="547" t="s">
        <v>3653</v>
      </c>
      <c r="B864" s="547" t="s">
        <v>3654</v>
      </c>
      <c r="C864" s="548" t="s">
        <v>2043</v>
      </c>
      <c r="D864" s="551">
        <v>10.26</v>
      </c>
    </row>
    <row r="865" spans="1:4" x14ac:dyDescent="0.25">
      <c r="A865" s="547" t="s">
        <v>3655</v>
      </c>
      <c r="B865" s="547" t="s">
        <v>3656</v>
      </c>
      <c r="C865" s="548" t="s">
        <v>2043</v>
      </c>
      <c r="D865" s="551">
        <v>25.66</v>
      </c>
    </row>
    <row r="866" spans="1:4" x14ac:dyDescent="0.25">
      <c r="A866" s="547" t="s">
        <v>3657</v>
      </c>
      <c r="B866" s="547" t="s">
        <v>3658</v>
      </c>
      <c r="C866" s="548" t="s">
        <v>3131</v>
      </c>
      <c r="D866" s="549">
        <v>108.6</v>
      </c>
    </row>
    <row r="867" spans="1:4" x14ac:dyDescent="0.25">
      <c r="A867" s="547" t="s">
        <v>3659</v>
      </c>
      <c r="B867" s="547" t="s">
        <v>3660</v>
      </c>
      <c r="C867" s="548" t="s">
        <v>3131</v>
      </c>
      <c r="D867" s="551">
        <v>85.08</v>
      </c>
    </row>
    <row r="868" spans="1:4" x14ac:dyDescent="0.25">
      <c r="A868" s="547" t="s">
        <v>3661</v>
      </c>
      <c r="B868" s="547" t="s">
        <v>3662</v>
      </c>
      <c r="C868" s="548" t="s">
        <v>9556</v>
      </c>
      <c r="D868" s="551">
        <v>14.36</v>
      </c>
    </row>
    <row r="869" spans="1:4" x14ac:dyDescent="0.25">
      <c r="A869" s="547" t="s">
        <v>3663</v>
      </c>
      <c r="B869" s="547" t="s">
        <v>3664</v>
      </c>
      <c r="C869" s="548" t="s">
        <v>2043</v>
      </c>
      <c r="D869" s="550">
        <v>7.2</v>
      </c>
    </row>
    <row r="870" spans="1:4" ht="24" x14ac:dyDescent="0.25">
      <c r="A870" s="547" t="s">
        <v>3665</v>
      </c>
      <c r="B870" s="547" t="s">
        <v>3666</v>
      </c>
      <c r="C870" s="548" t="s">
        <v>9556</v>
      </c>
      <c r="D870" s="551">
        <v>16.420000000000002</v>
      </c>
    </row>
    <row r="871" spans="1:4" x14ac:dyDescent="0.25">
      <c r="A871" s="547" t="s">
        <v>3667</v>
      </c>
      <c r="B871" s="547" t="s">
        <v>3668</v>
      </c>
      <c r="C871" s="548" t="s">
        <v>9556</v>
      </c>
      <c r="D871" s="551">
        <v>14.57</v>
      </c>
    </row>
    <row r="872" spans="1:4" ht="24" x14ac:dyDescent="0.25">
      <c r="A872" s="547" t="s">
        <v>3669</v>
      </c>
      <c r="B872" s="547" t="s">
        <v>3670</v>
      </c>
      <c r="C872" s="548" t="s">
        <v>9556</v>
      </c>
      <c r="D872" s="551">
        <v>24.63</v>
      </c>
    </row>
    <row r="873" spans="1:4" x14ac:dyDescent="0.25">
      <c r="A873" s="547" t="s">
        <v>3671</v>
      </c>
      <c r="B873" s="547" t="s">
        <v>3672</v>
      </c>
      <c r="C873" s="548" t="s">
        <v>9556</v>
      </c>
      <c r="D873" s="550">
        <v>8.1999999999999993</v>
      </c>
    </row>
    <row r="874" spans="1:4" x14ac:dyDescent="0.25">
      <c r="A874" s="547" t="s">
        <v>3673</v>
      </c>
      <c r="B874" s="547" t="s">
        <v>3674</v>
      </c>
      <c r="C874" s="548" t="s">
        <v>9556</v>
      </c>
      <c r="D874" s="551">
        <v>21.69</v>
      </c>
    </row>
    <row r="875" spans="1:4" x14ac:dyDescent="0.25">
      <c r="A875" s="547" t="s">
        <v>3675</v>
      </c>
      <c r="B875" s="547" t="s">
        <v>3676</v>
      </c>
      <c r="C875" s="548" t="s">
        <v>9556</v>
      </c>
      <c r="D875" s="551">
        <v>20.53</v>
      </c>
    </row>
    <row r="876" spans="1:4" x14ac:dyDescent="0.25">
      <c r="A876" s="547" t="s">
        <v>3677</v>
      </c>
      <c r="B876" s="547" t="s">
        <v>3678</v>
      </c>
      <c r="C876" s="548" t="s">
        <v>9556</v>
      </c>
      <c r="D876" s="551">
        <v>18.47</v>
      </c>
    </row>
    <row r="877" spans="1:4" ht="24" x14ac:dyDescent="0.25">
      <c r="A877" s="547" t="s">
        <v>3679</v>
      </c>
      <c r="B877" s="547" t="s">
        <v>3680</v>
      </c>
      <c r="C877" s="548" t="s">
        <v>9556</v>
      </c>
      <c r="D877" s="550">
        <v>8.64</v>
      </c>
    </row>
    <row r="878" spans="1:4" x14ac:dyDescent="0.25">
      <c r="A878" s="547" t="s">
        <v>3681</v>
      </c>
      <c r="B878" s="547" t="s">
        <v>3682</v>
      </c>
      <c r="C878" s="548" t="s">
        <v>9556</v>
      </c>
      <c r="D878" s="551">
        <v>28.73</v>
      </c>
    </row>
    <row r="879" spans="1:4" x14ac:dyDescent="0.25">
      <c r="A879" s="547" t="s">
        <v>3683</v>
      </c>
      <c r="B879" s="547" t="s">
        <v>3684</v>
      </c>
      <c r="C879" s="548" t="s">
        <v>9556</v>
      </c>
      <c r="D879" s="551">
        <v>18.47</v>
      </c>
    </row>
    <row r="880" spans="1:4" x14ac:dyDescent="0.25">
      <c r="A880" s="547" t="s">
        <v>3685</v>
      </c>
      <c r="B880" s="547" t="s">
        <v>3686</v>
      </c>
      <c r="C880" s="548" t="s">
        <v>9556</v>
      </c>
      <c r="D880" s="551">
        <v>15.44</v>
      </c>
    </row>
    <row r="881" spans="1:4" x14ac:dyDescent="0.25">
      <c r="A881" s="547" t="s">
        <v>3687</v>
      </c>
      <c r="B881" s="547" t="s">
        <v>3688</v>
      </c>
      <c r="C881" s="548" t="s">
        <v>9556</v>
      </c>
      <c r="D881" s="551">
        <v>14.36</v>
      </c>
    </row>
    <row r="882" spans="1:4" ht="24" x14ac:dyDescent="0.25">
      <c r="A882" s="547" t="s">
        <v>3689</v>
      </c>
      <c r="B882" s="547" t="s">
        <v>3690</v>
      </c>
      <c r="C882" s="548" t="s">
        <v>9556</v>
      </c>
      <c r="D882" s="551">
        <v>14.36</v>
      </c>
    </row>
    <row r="883" spans="1:4" x14ac:dyDescent="0.25">
      <c r="A883" s="547" t="s">
        <v>3691</v>
      </c>
      <c r="B883" s="547" t="s">
        <v>3692</v>
      </c>
      <c r="C883" s="548" t="s">
        <v>9556</v>
      </c>
      <c r="D883" s="550">
        <v>9.33</v>
      </c>
    </row>
    <row r="884" spans="1:4" ht="24" x14ac:dyDescent="0.25">
      <c r="A884" s="547" t="s">
        <v>3693</v>
      </c>
      <c r="B884" s="547" t="s">
        <v>3694</v>
      </c>
      <c r="C884" s="548" t="s">
        <v>9556</v>
      </c>
      <c r="D884" s="551">
        <v>12.31</v>
      </c>
    </row>
    <row r="885" spans="1:4" x14ac:dyDescent="0.25">
      <c r="A885" s="547" t="s">
        <v>3695</v>
      </c>
      <c r="B885" s="547" t="s">
        <v>3696</v>
      </c>
      <c r="C885" s="548" t="s">
        <v>9556</v>
      </c>
      <c r="D885" s="550">
        <v>8.1999999999999993</v>
      </c>
    </row>
    <row r="886" spans="1:4" x14ac:dyDescent="0.25">
      <c r="A886" s="547" t="s">
        <v>3697</v>
      </c>
      <c r="B886" s="547" t="s">
        <v>3698</v>
      </c>
      <c r="C886" s="548" t="s">
        <v>3131</v>
      </c>
      <c r="D886" s="551">
        <v>14.27</v>
      </c>
    </row>
    <row r="887" spans="1:4" x14ac:dyDescent="0.25">
      <c r="A887" s="547" t="s">
        <v>3699</v>
      </c>
      <c r="B887" s="547" t="s">
        <v>3700</v>
      </c>
      <c r="C887" s="548" t="s">
        <v>10147</v>
      </c>
      <c r="D887" s="550">
        <v>3.01</v>
      </c>
    </row>
    <row r="888" spans="1:4" x14ac:dyDescent="0.25">
      <c r="A888" s="547" t="s">
        <v>3701</v>
      </c>
      <c r="B888" s="547" t="s">
        <v>3702</v>
      </c>
      <c r="C888" s="548" t="s">
        <v>9556</v>
      </c>
      <c r="D888" s="551">
        <v>17.440000000000001</v>
      </c>
    </row>
    <row r="889" spans="1:4" x14ac:dyDescent="0.25">
      <c r="A889" s="547" t="s">
        <v>3703</v>
      </c>
      <c r="B889" s="547" t="s">
        <v>3704</v>
      </c>
      <c r="C889" s="548" t="s">
        <v>9556</v>
      </c>
      <c r="D889" s="551">
        <v>26.27</v>
      </c>
    </row>
    <row r="890" spans="1:4" ht="14.45" x14ac:dyDescent="0.3">
      <c r="A890" s="547" t="s">
        <v>3705</v>
      </c>
      <c r="B890" s="547" t="s">
        <v>3706</v>
      </c>
      <c r="C890" s="548" t="s">
        <v>2043</v>
      </c>
      <c r="D890" s="550">
        <v>8.1999999999999993</v>
      </c>
    </row>
    <row r="891" spans="1:4" ht="24" x14ac:dyDescent="0.25">
      <c r="A891" s="547" t="s">
        <v>3707</v>
      </c>
      <c r="B891" s="547" t="s">
        <v>3708</v>
      </c>
      <c r="C891" s="548" t="s">
        <v>2043</v>
      </c>
      <c r="D891" s="551">
        <v>15.09</v>
      </c>
    </row>
    <row r="892" spans="1:4" x14ac:dyDescent="0.25">
      <c r="A892" s="547" t="s">
        <v>3709</v>
      </c>
      <c r="B892" s="547" t="s">
        <v>3710</v>
      </c>
      <c r="C892" s="548" t="s">
        <v>9556</v>
      </c>
      <c r="D892" s="551">
        <v>14.36</v>
      </c>
    </row>
    <row r="893" spans="1:4" ht="24" x14ac:dyDescent="0.25">
      <c r="A893" s="547" t="s">
        <v>3711</v>
      </c>
      <c r="B893" s="547" t="s">
        <v>3712</v>
      </c>
      <c r="C893" s="548" t="s">
        <v>9556</v>
      </c>
      <c r="D893" s="551">
        <v>16.420000000000002</v>
      </c>
    </row>
    <row r="894" spans="1:4" ht="24" x14ac:dyDescent="0.25">
      <c r="A894" s="547" t="s">
        <v>3713</v>
      </c>
      <c r="B894" s="547" t="s">
        <v>3714</v>
      </c>
      <c r="C894" s="548" t="s">
        <v>9556</v>
      </c>
      <c r="D894" s="551">
        <v>24.63</v>
      </c>
    </row>
    <row r="895" spans="1:4" x14ac:dyDescent="0.25">
      <c r="A895" s="547" t="s">
        <v>3715</v>
      </c>
      <c r="B895" s="547" t="s">
        <v>3716</v>
      </c>
      <c r="C895" s="548" t="s">
        <v>9556</v>
      </c>
      <c r="D895" s="551">
        <v>12.31</v>
      </c>
    </row>
    <row r="896" spans="1:4" x14ac:dyDescent="0.25">
      <c r="A896" s="547" t="s">
        <v>3717</v>
      </c>
      <c r="B896" s="547" t="s">
        <v>3718</v>
      </c>
      <c r="C896" s="548" t="s">
        <v>2043</v>
      </c>
      <c r="D896" s="550">
        <v>2.46</v>
      </c>
    </row>
    <row r="897" spans="1:4" x14ac:dyDescent="0.25">
      <c r="A897" s="547" t="s">
        <v>3719</v>
      </c>
      <c r="B897" s="547" t="s">
        <v>3720</v>
      </c>
      <c r="C897" s="548" t="s">
        <v>2043</v>
      </c>
      <c r="D897" s="550">
        <v>5.74</v>
      </c>
    </row>
    <row r="898" spans="1:4" x14ac:dyDescent="0.25">
      <c r="A898" s="547" t="s">
        <v>3721</v>
      </c>
      <c r="B898" s="547" t="s">
        <v>3722</v>
      </c>
      <c r="C898" s="548" t="s">
        <v>9556</v>
      </c>
      <c r="D898" s="551">
        <v>16.420000000000002</v>
      </c>
    </row>
    <row r="899" spans="1:4" x14ac:dyDescent="0.25">
      <c r="A899" s="547" t="s">
        <v>3723</v>
      </c>
      <c r="B899" s="547" t="s">
        <v>3724</v>
      </c>
      <c r="C899" s="548" t="s">
        <v>2043</v>
      </c>
      <c r="D899" s="550">
        <v>7.74</v>
      </c>
    </row>
    <row r="900" spans="1:4" x14ac:dyDescent="0.25">
      <c r="A900" s="547" t="s">
        <v>3725</v>
      </c>
      <c r="B900" s="547" t="s">
        <v>3726</v>
      </c>
      <c r="C900" s="548" t="s">
        <v>9556</v>
      </c>
      <c r="D900" s="550">
        <v>6.69</v>
      </c>
    </row>
    <row r="901" spans="1:4" x14ac:dyDescent="0.25">
      <c r="A901" s="547" t="s">
        <v>3727</v>
      </c>
      <c r="B901" s="547" t="s">
        <v>3728</v>
      </c>
      <c r="C901" s="548" t="s">
        <v>9556</v>
      </c>
      <c r="D901" s="551">
        <v>12.31</v>
      </c>
    </row>
    <row r="902" spans="1:4" x14ac:dyDescent="0.25">
      <c r="A902" s="547" t="s">
        <v>3729</v>
      </c>
      <c r="B902" s="547" t="s">
        <v>3730</v>
      </c>
      <c r="C902" s="548" t="s">
        <v>9556</v>
      </c>
      <c r="D902" s="551">
        <v>11.29</v>
      </c>
    </row>
    <row r="903" spans="1:4" x14ac:dyDescent="0.25">
      <c r="A903" s="547" t="s">
        <v>3731</v>
      </c>
      <c r="B903" s="547" t="s">
        <v>3732</v>
      </c>
      <c r="C903" s="548" t="s">
        <v>9556</v>
      </c>
      <c r="D903" s="551">
        <v>13.34</v>
      </c>
    </row>
    <row r="904" spans="1:4" x14ac:dyDescent="0.25">
      <c r="A904" s="547" t="s">
        <v>3733</v>
      </c>
      <c r="B904" s="547" t="s">
        <v>3734</v>
      </c>
      <c r="C904" s="548" t="s">
        <v>9556</v>
      </c>
      <c r="D904" s="551">
        <v>12.31</v>
      </c>
    </row>
    <row r="905" spans="1:4" ht="24" x14ac:dyDescent="0.25">
      <c r="A905" s="547" t="s">
        <v>3735</v>
      </c>
      <c r="B905" s="547" t="s">
        <v>3736</v>
      </c>
      <c r="C905" s="548" t="s">
        <v>9556</v>
      </c>
      <c r="D905" s="551">
        <v>20.53</v>
      </c>
    </row>
    <row r="906" spans="1:4" x14ac:dyDescent="0.25">
      <c r="A906" s="547" t="s">
        <v>3737</v>
      </c>
      <c r="B906" s="547" t="s">
        <v>3738</v>
      </c>
      <c r="C906" s="548" t="s">
        <v>2043</v>
      </c>
      <c r="D906" s="551">
        <v>15.09</v>
      </c>
    </row>
    <row r="907" spans="1:4" ht="14.45" x14ac:dyDescent="0.3">
      <c r="A907" s="547" t="s">
        <v>3739</v>
      </c>
      <c r="B907" s="547" t="s">
        <v>3740</v>
      </c>
      <c r="C907" s="548" t="s">
        <v>9556</v>
      </c>
      <c r="D907" s="550">
        <v>2.7</v>
      </c>
    </row>
    <row r="908" spans="1:4" x14ac:dyDescent="0.25">
      <c r="A908" s="547" t="s">
        <v>3741</v>
      </c>
      <c r="B908" s="547" t="s">
        <v>3742</v>
      </c>
      <c r="C908" s="548" t="s">
        <v>9556</v>
      </c>
      <c r="D908" s="549">
        <v>534.92999999999995</v>
      </c>
    </row>
    <row r="909" spans="1:4" x14ac:dyDescent="0.25">
      <c r="A909" s="547" t="s">
        <v>3743</v>
      </c>
      <c r="B909" s="547" t="s">
        <v>3744</v>
      </c>
      <c r="C909" s="548" t="s">
        <v>9556</v>
      </c>
      <c r="D909" s="549">
        <v>286.5</v>
      </c>
    </row>
    <row r="910" spans="1:4" x14ac:dyDescent="0.25">
      <c r="A910" s="547" t="s">
        <v>3745</v>
      </c>
      <c r="B910" s="547" t="s">
        <v>3746</v>
      </c>
      <c r="C910" s="548" t="s">
        <v>9556</v>
      </c>
      <c r="D910" s="549">
        <v>598.94000000000005</v>
      </c>
    </row>
    <row r="911" spans="1:4" x14ac:dyDescent="0.25">
      <c r="A911" s="547" t="s">
        <v>3747</v>
      </c>
      <c r="B911" s="547" t="s">
        <v>3748</v>
      </c>
      <c r="C911" s="548" t="s">
        <v>9556</v>
      </c>
      <c r="D911" s="549">
        <v>507.41</v>
      </c>
    </row>
    <row r="912" spans="1:4" x14ac:dyDescent="0.25">
      <c r="A912" s="547" t="s">
        <v>3749</v>
      </c>
      <c r="B912" s="547" t="s">
        <v>3750</v>
      </c>
      <c r="C912" s="548" t="s">
        <v>9556</v>
      </c>
      <c r="D912" s="549">
        <v>217.23</v>
      </c>
    </row>
    <row r="913" spans="1:4" x14ac:dyDescent="0.25">
      <c r="A913" s="547" t="s">
        <v>3751</v>
      </c>
      <c r="B913" s="547" t="s">
        <v>3752</v>
      </c>
      <c r="C913" s="548" t="s">
        <v>9556</v>
      </c>
      <c r="D913" s="551">
        <v>96.53</v>
      </c>
    </row>
    <row r="914" spans="1:4" x14ac:dyDescent="0.25">
      <c r="A914" s="547" t="s">
        <v>3753</v>
      </c>
      <c r="B914" s="547" t="s">
        <v>3754</v>
      </c>
      <c r="C914" s="548" t="s">
        <v>9556</v>
      </c>
      <c r="D914" s="551">
        <v>95.12</v>
      </c>
    </row>
    <row r="915" spans="1:4" ht="14.45" x14ac:dyDescent="0.3">
      <c r="A915" s="547" t="s">
        <v>3755</v>
      </c>
      <c r="B915" s="547" t="s">
        <v>3756</v>
      </c>
      <c r="C915" s="548" t="s">
        <v>3131</v>
      </c>
      <c r="D915" s="552">
        <v>1103.25</v>
      </c>
    </row>
    <row r="916" spans="1:4" ht="14.45" x14ac:dyDescent="0.3">
      <c r="A916" s="547" t="s">
        <v>3757</v>
      </c>
      <c r="B916" s="547" t="s">
        <v>3758</v>
      </c>
      <c r="C916" s="548" t="s">
        <v>3131</v>
      </c>
      <c r="D916" s="552">
        <v>1231.24</v>
      </c>
    </row>
    <row r="917" spans="1:4" ht="14.45" x14ac:dyDescent="0.3">
      <c r="A917" s="547" t="s">
        <v>3759</v>
      </c>
      <c r="B917" s="547" t="s">
        <v>3760</v>
      </c>
      <c r="C917" s="548" t="s">
        <v>3131</v>
      </c>
      <c r="D917" s="552">
        <v>1344.52</v>
      </c>
    </row>
    <row r="918" spans="1:4" ht="14.45" x14ac:dyDescent="0.3">
      <c r="A918" s="547" t="s">
        <v>3761</v>
      </c>
      <c r="B918" s="547" t="s">
        <v>3762</v>
      </c>
      <c r="C918" s="548" t="s">
        <v>3131</v>
      </c>
      <c r="D918" s="552">
        <v>1462.99</v>
      </c>
    </row>
    <row r="919" spans="1:4" ht="14.45" x14ac:dyDescent="0.3">
      <c r="A919" s="547" t="s">
        <v>3763</v>
      </c>
      <c r="B919" s="547" t="s">
        <v>3764</v>
      </c>
      <c r="C919" s="548" t="s">
        <v>3131</v>
      </c>
      <c r="D919" s="552">
        <v>1594.52</v>
      </c>
    </row>
    <row r="920" spans="1:4" ht="14.45" x14ac:dyDescent="0.3">
      <c r="A920" s="547" t="s">
        <v>3765</v>
      </c>
      <c r="B920" s="547" t="s">
        <v>3766</v>
      </c>
      <c r="C920" s="548" t="s">
        <v>3131</v>
      </c>
      <c r="D920" s="552">
        <v>1738.99</v>
      </c>
    </row>
    <row r="921" spans="1:4" ht="14.45" x14ac:dyDescent="0.3">
      <c r="A921" s="547" t="s">
        <v>3767</v>
      </c>
      <c r="B921" s="547" t="s">
        <v>3768</v>
      </c>
      <c r="C921" s="548" t="s">
        <v>3131</v>
      </c>
      <c r="D921" s="552">
        <v>2344.75</v>
      </c>
    </row>
    <row r="922" spans="1:4" ht="14.45" x14ac:dyDescent="0.3">
      <c r="A922" s="547" t="s">
        <v>3769</v>
      </c>
      <c r="B922" s="547" t="s">
        <v>3770</v>
      </c>
      <c r="C922" s="548" t="s">
        <v>3131</v>
      </c>
      <c r="D922" s="552">
        <v>2498.25</v>
      </c>
    </row>
    <row r="923" spans="1:4" ht="14.45" x14ac:dyDescent="0.3">
      <c r="A923" s="547" t="s">
        <v>3771</v>
      </c>
      <c r="B923" s="547" t="s">
        <v>3772</v>
      </c>
      <c r="C923" s="548" t="s">
        <v>3131</v>
      </c>
      <c r="D923" s="552">
        <v>3091.61</v>
      </c>
    </row>
    <row r="924" spans="1:4" ht="14.45" x14ac:dyDescent="0.3">
      <c r="A924" s="547" t="s">
        <v>3773</v>
      </c>
      <c r="B924" s="547" t="s">
        <v>3774</v>
      </c>
      <c r="C924" s="548" t="s">
        <v>3131</v>
      </c>
      <c r="D924" s="552">
        <v>3454.66</v>
      </c>
    </row>
    <row r="925" spans="1:4" ht="24" x14ac:dyDescent="0.25">
      <c r="A925" s="547" t="s">
        <v>3775</v>
      </c>
      <c r="B925" s="547" t="s">
        <v>3776</v>
      </c>
      <c r="C925" s="548" t="s">
        <v>3131</v>
      </c>
      <c r="D925" s="552">
        <v>2376.4299999999998</v>
      </c>
    </row>
    <row r="926" spans="1:4" ht="24" x14ac:dyDescent="0.25">
      <c r="A926" s="547" t="s">
        <v>3777</v>
      </c>
      <c r="B926" s="547" t="s">
        <v>3778</v>
      </c>
      <c r="C926" s="548" t="s">
        <v>3131</v>
      </c>
      <c r="D926" s="552">
        <v>1162.57</v>
      </c>
    </row>
    <row r="927" spans="1:4" ht="24" x14ac:dyDescent="0.25">
      <c r="A927" s="547" t="s">
        <v>3779</v>
      </c>
      <c r="B927" s="547" t="s">
        <v>3780</v>
      </c>
      <c r="C927" s="548" t="s">
        <v>3131</v>
      </c>
      <c r="D927" s="552">
        <v>2021.05</v>
      </c>
    </row>
    <row r="928" spans="1:4" ht="36" x14ac:dyDescent="0.25">
      <c r="A928" s="547" t="s">
        <v>3781</v>
      </c>
      <c r="B928" s="547" t="s">
        <v>3782</v>
      </c>
      <c r="C928" s="548" t="s">
        <v>2043</v>
      </c>
      <c r="D928" s="551">
        <v>61.85</v>
      </c>
    </row>
    <row r="929" spans="1:4" ht="36" x14ac:dyDescent="0.25">
      <c r="A929" s="547" t="s">
        <v>3783</v>
      </c>
      <c r="B929" s="547" t="s">
        <v>3784</v>
      </c>
      <c r="C929" s="548" t="s">
        <v>2043</v>
      </c>
      <c r="D929" s="551">
        <v>82.72</v>
      </c>
    </row>
    <row r="930" spans="1:4" ht="36" x14ac:dyDescent="0.25">
      <c r="A930" s="547" t="s">
        <v>3785</v>
      </c>
      <c r="B930" s="547" t="s">
        <v>3786</v>
      </c>
      <c r="C930" s="548" t="s">
        <v>2043</v>
      </c>
      <c r="D930" s="549">
        <v>111.86</v>
      </c>
    </row>
    <row r="931" spans="1:4" ht="36" x14ac:dyDescent="0.25">
      <c r="A931" s="547" t="s">
        <v>3787</v>
      </c>
      <c r="B931" s="547" t="s">
        <v>3788</v>
      </c>
      <c r="C931" s="548" t="s">
        <v>2043</v>
      </c>
      <c r="D931" s="549">
        <v>140.07</v>
      </c>
    </row>
    <row r="932" spans="1:4" ht="36" x14ac:dyDescent="0.25">
      <c r="A932" s="547" t="s">
        <v>3789</v>
      </c>
      <c r="B932" s="547" t="s">
        <v>10150</v>
      </c>
      <c r="C932" s="548" t="s">
        <v>2043</v>
      </c>
      <c r="D932" s="551">
        <v>27.78</v>
      </c>
    </row>
    <row r="933" spans="1:4" x14ac:dyDescent="0.25">
      <c r="A933" s="547" t="s">
        <v>3791</v>
      </c>
      <c r="B933" s="547" t="s">
        <v>3792</v>
      </c>
      <c r="C933" s="548" t="s">
        <v>2043</v>
      </c>
      <c r="D933" s="549">
        <v>659.41</v>
      </c>
    </row>
    <row r="934" spans="1:4" x14ac:dyDescent="0.25">
      <c r="A934" s="547" t="s">
        <v>3793</v>
      </c>
      <c r="B934" s="547" t="s">
        <v>3794</v>
      </c>
      <c r="C934" s="548" t="s">
        <v>2043</v>
      </c>
      <c r="D934" s="549">
        <v>260.43</v>
      </c>
    </row>
    <row r="935" spans="1:4" x14ac:dyDescent="0.25">
      <c r="A935" s="547" t="s">
        <v>3795</v>
      </c>
      <c r="B935" s="547" t="s">
        <v>3796</v>
      </c>
      <c r="C935" s="548" t="s">
        <v>3131</v>
      </c>
      <c r="D935" s="552">
        <v>1296.92</v>
      </c>
    </row>
    <row r="936" spans="1:4" ht="24" x14ac:dyDescent="0.25">
      <c r="A936" s="547" t="s">
        <v>3797</v>
      </c>
      <c r="B936" s="547" t="s">
        <v>3798</v>
      </c>
      <c r="C936" s="548" t="s">
        <v>3131</v>
      </c>
      <c r="D936" s="552">
        <v>1525.97</v>
      </c>
    </row>
    <row r="937" spans="1:4" ht="24" x14ac:dyDescent="0.25">
      <c r="A937" s="547" t="s">
        <v>3799</v>
      </c>
      <c r="B937" s="547" t="s">
        <v>3800</v>
      </c>
      <c r="C937" s="548" t="s">
        <v>3131</v>
      </c>
      <c r="D937" s="552">
        <v>2117.25</v>
      </c>
    </row>
    <row r="938" spans="1:4" x14ac:dyDescent="0.25">
      <c r="A938" s="547" t="s">
        <v>3801</v>
      </c>
      <c r="B938" s="547" t="s">
        <v>3802</v>
      </c>
      <c r="C938" s="548" t="s">
        <v>3131</v>
      </c>
      <c r="D938" s="552">
        <v>1667.2</v>
      </c>
    </row>
    <row r="939" spans="1:4" ht="24" x14ac:dyDescent="0.25">
      <c r="A939" s="547" t="s">
        <v>3803</v>
      </c>
      <c r="B939" s="547" t="s">
        <v>3804</v>
      </c>
      <c r="C939" s="548" t="s">
        <v>3131</v>
      </c>
      <c r="D939" s="552">
        <v>1930.67</v>
      </c>
    </row>
    <row r="940" spans="1:4" ht="24" x14ac:dyDescent="0.25">
      <c r="A940" s="547" t="s">
        <v>3805</v>
      </c>
      <c r="B940" s="547" t="s">
        <v>3806</v>
      </c>
      <c r="C940" s="548" t="s">
        <v>3131</v>
      </c>
      <c r="D940" s="552">
        <v>2666.78</v>
      </c>
    </row>
    <row r="941" spans="1:4" x14ac:dyDescent="0.25">
      <c r="A941" s="547" t="s">
        <v>3807</v>
      </c>
      <c r="B941" s="547" t="s">
        <v>3808</v>
      </c>
      <c r="C941" s="548" t="s">
        <v>3131</v>
      </c>
      <c r="D941" s="552">
        <v>2063.1999999999998</v>
      </c>
    </row>
    <row r="942" spans="1:4" ht="24" x14ac:dyDescent="0.25">
      <c r="A942" s="547" t="s">
        <v>3809</v>
      </c>
      <c r="B942" s="547" t="s">
        <v>3810</v>
      </c>
      <c r="C942" s="548" t="s">
        <v>3131</v>
      </c>
      <c r="D942" s="552">
        <v>1487.52</v>
      </c>
    </row>
    <row r="943" spans="1:4" ht="24" x14ac:dyDescent="0.25">
      <c r="A943" s="547" t="s">
        <v>3811</v>
      </c>
      <c r="B943" s="547" t="s">
        <v>3812</v>
      </c>
      <c r="C943" s="548" t="s">
        <v>3131</v>
      </c>
      <c r="D943" s="552">
        <v>2166.1799999999998</v>
      </c>
    </row>
    <row r="944" spans="1:4" ht="24" x14ac:dyDescent="0.25">
      <c r="A944" s="547" t="s">
        <v>3817</v>
      </c>
      <c r="B944" s="547" t="s">
        <v>3818</v>
      </c>
      <c r="C944" s="548" t="s">
        <v>3131</v>
      </c>
      <c r="D944" s="552">
        <v>1482.28</v>
      </c>
    </row>
    <row r="945" spans="1:4" ht="24" x14ac:dyDescent="0.25">
      <c r="A945" s="547" t="s">
        <v>3819</v>
      </c>
      <c r="B945" s="547" t="s">
        <v>3820</v>
      </c>
      <c r="C945" s="548" t="s">
        <v>3131</v>
      </c>
      <c r="D945" s="552">
        <v>2114.2800000000002</v>
      </c>
    </row>
    <row r="946" spans="1:4" ht="24" x14ac:dyDescent="0.25">
      <c r="A946" s="547" t="s">
        <v>3821</v>
      </c>
      <c r="B946" s="547" t="s">
        <v>3822</v>
      </c>
      <c r="C946" s="548" t="s">
        <v>3131</v>
      </c>
      <c r="D946" s="552">
        <v>1871.53</v>
      </c>
    </row>
    <row r="947" spans="1:4" ht="24" x14ac:dyDescent="0.25">
      <c r="A947" s="547" t="s">
        <v>3823</v>
      </c>
      <c r="B947" s="547" t="s">
        <v>3824</v>
      </c>
      <c r="C947" s="548" t="s">
        <v>3131</v>
      </c>
      <c r="D947" s="552">
        <v>2648.33</v>
      </c>
    </row>
    <row r="948" spans="1:4" ht="14.45" x14ac:dyDescent="0.3">
      <c r="A948" s="547" t="s">
        <v>3825</v>
      </c>
      <c r="B948" s="547" t="s">
        <v>3826</v>
      </c>
      <c r="C948" s="548" t="s">
        <v>3131</v>
      </c>
      <c r="D948" s="549">
        <v>570.96</v>
      </c>
    </row>
    <row r="949" spans="1:4" ht="14.45" x14ac:dyDescent="0.3">
      <c r="A949" s="547" t="s">
        <v>3827</v>
      </c>
      <c r="B949" s="547" t="s">
        <v>3828</v>
      </c>
      <c r="C949" s="548" t="s">
        <v>3131</v>
      </c>
      <c r="D949" s="552">
        <v>1334.97</v>
      </c>
    </row>
    <row r="950" spans="1:4" x14ac:dyDescent="0.25">
      <c r="A950" s="547" t="s">
        <v>3829</v>
      </c>
      <c r="B950" s="547" t="s">
        <v>3830</v>
      </c>
      <c r="C950" s="548" t="s">
        <v>2043</v>
      </c>
      <c r="D950" s="549">
        <v>655.27</v>
      </c>
    </row>
    <row r="951" spans="1:4" x14ac:dyDescent="0.25">
      <c r="A951" s="547" t="s">
        <v>3831</v>
      </c>
      <c r="B951" s="547" t="s">
        <v>3832</v>
      </c>
      <c r="C951" s="548" t="s">
        <v>2043</v>
      </c>
      <c r="D951" s="549">
        <v>745.91</v>
      </c>
    </row>
    <row r="952" spans="1:4" x14ac:dyDescent="0.25">
      <c r="A952" s="547" t="s">
        <v>3833</v>
      </c>
      <c r="B952" s="547" t="s">
        <v>3834</v>
      </c>
      <c r="C952" s="548" t="s">
        <v>2043</v>
      </c>
      <c r="D952" s="549">
        <v>833.13</v>
      </c>
    </row>
    <row r="953" spans="1:4" x14ac:dyDescent="0.25">
      <c r="A953" s="547" t="s">
        <v>3835</v>
      </c>
      <c r="B953" s="547" t="s">
        <v>3836</v>
      </c>
      <c r="C953" s="548" t="s">
        <v>2043</v>
      </c>
      <c r="D953" s="549">
        <v>927.83</v>
      </c>
    </row>
    <row r="954" spans="1:4" x14ac:dyDescent="0.25">
      <c r="A954" s="547" t="s">
        <v>3837</v>
      </c>
      <c r="B954" s="547" t="s">
        <v>3838</v>
      </c>
      <c r="C954" s="548" t="s">
        <v>2043</v>
      </c>
      <c r="D954" s="552">
        <v>1019.12</v>
      </c>
    </row>
    <row r="955" spans="1:4" x14ac:dyDescent="0.25">
      <c r="A955" s="547" t="s">
        <v>3839</v>
      </c>
      <c r="B955" s="547" t="s">
        <v>3840</v>
      </c>
      <c r="C955" s="548" t="s">
        <v>2043</v>
      </c>
      <c r="D955" s="552">
        <v>1117.8599999999999</v>
      </c>
    </row>
    <row r="956" spans="1:4" x14ac:dyDescent="0.25">
      <c r="A956" s="547" t="s">
        <v>3841</v>
      </c>
      <c r="B956" s="547" t="s">
        <v>3842</v>
      </c>
      <c r="C956" s="548" t="s">
        <v>2043</v>
      </c>
      <c r="D956" s="552">
        <v>1397.18</v>
      </c>
    </row>
    <row r="957" spans="1:4" x14ac:dyDescent="0.25">
      <c r="A957" s="547" t="s">
        <v>3843</v>
      </c>
      <c r="B957" s="547" t="s">
        <v>3844</v>
      </c>
      <c r="C957" s="548" t="s">
        <v>2043</v>
      </c>
      <c r="D957" s="552">
        <v>1506.92</v>
      </c>
    </row>
    <row r="958" spans="1:4" x14ac:dyDescent="0.25">
      <c r="A958" s="547" t="s">
        <v>3845</v>
      </c>
      <c r="B958" s="547" t="s">
        <v>3846</v>
      </c>
      <c r="C958" s="548" t="s">
        <v>2043</v>
      </c>
      <c r="D958" s="552">
        <v>1619.77</v>
      </c>
    </row>
    <row r="959" spans="1:4" x14ac:dyDescent="0.25">
      <c r="A959" s="547" t="s">
        <v>3847</v>
      </c>
      <c r="B959" s="547" t="s">
        <v>3848</v>
      </c>
      <c r="C959" s="548" t="s">
        <v>2043</v>
      </c>
      <c r="D959" s="552">
        <v>2202.3000000000002</v>
      </c>
    </row>
    <row r="960" spans="1:4" x14ac:dyDescent="0.25">
      <c r="A960" s="547" t="s">
        <v>3849</v>
      </c>
      <c r="B960" s="547" t="s">
        <v>3850</v>
      </c>
      <c r="C960" s="548" t="s">
        <v>2043</v>
      </c>
      <c r="D960" s="549">
        <v>434.32</v>
      </c>
    </row>
    <row r="961" spans="1:4" x14ac:dyDescent="0.25">
      <c r="A961" s="547" t="s">
        <v>3851</v>
      </c>
      <c r="B961" s="547" t="s">
        <v>3852</v>
      </c>
      <c r="C961" s="548" t="s">
        <v>2043</v>
      </c>
      <c r="D961" s="549">
        <v>519.38</v>
      </c>
    </row>
    <row r="962" spans="1:4" x14ac:dyDescent="0.25">
      <c r="A962" s="547" t="s">
        <v>3853</v>
      </c>
      <c r="B962" s="547" t="s">
        <v>3854</v>
      </c>
      <c r="C962" s="548" t="s">
        <v>2043</v>
      </c>
      <c r="D962" s="549">
        <v>600.08000000000004</v>
      </c>
    </row>
    <row r="963" spans="1:4" x14ac:dyDescent="0.25">
      <c r="A963" s="547" t="s">
        <v>3855</v>
      </c>
      <c r="B963" s="547" t="s">
        <v>3856</v>
      </c>
      <c r="C963" s="548" t="s">
        <v>2043</v>
      </c>
      <c r="D963" s="549">
        <v>690</v>
      </c>
    </row>
    <row r="964" spans="1:4" x14ac:dyDescent="0.25">
      <c r="A964" s="547" t="s">
        <v>3857</v>
      </c>
      <c r="B964" s="547" t="s">
        <v>3858</v>
      </c>
      <c r="C964" s="548" t="s">
        <v>2043</v>
      </c>
      <c r="D964" s="549">
        <v>774.77</v>
      </c>
    </row>
    <row r="965" spans="1:4" x14ac:dyDescent="0.25">
      <c r="A965" s="547" t="s">
        <v>3859</v>
      </c>
      <c r="B965" s="547" t="s">
        <v>3860</v>
      </c>
      <c r="C965" s="548" t="s">
        <v>2043</v>
      </c>
      <c r="D965" s="549">
        <v>862.75</v>
      </c>
    </row>
    <row r="966" spans="1:4" x14ac:dyDescent="0.25">
      <c r="A966" s="547" t="s">
        <v>3861</v>
      </c>
      <c r="B966" s="547" t="s">
        <v>3862</v>
      </c>
      <c r="C966" s="548" t="s">
        <v>2043</v>
      </c>
      <c r="D966" s="552">
        <v>1121.28</v>
      </c>
    </row>
    <row r="967" spans="1:4" x14ac:dyDescent="0.25">
      <c r="A967" s="547" t="s">
        <v>3863</v>
      </c>
      <c r="B967" s="547" t="s">
        <v>3864</v>
      </c>
      <c r="C967" s="548" t="s">
        <v>2043</v>
      </c>
      <c r="D967" s="552">
        <v>1226.1199999999999</v>
      </c>
    </row>
    <row r="968" spans="1:4" x14ac:dyDescent="0.25">
      <c r="A968" s="547" t="s">
        <v>3865</v>
      </c>
      <c r="B968" s="547" t="s">
        <v>3866</v>
      </c>
      <c r="C968" s="548" t="s">
        <v>2043</v>
      </c>
      <c r="D968" s="552">
        <v>1333.38</v>
      </c>
    </row>
    <row r="969" spans="1:4" x14ac:dyDescent="0.25">
      <c r="A969" s="547" t="s">
        <v>3867</v>
      </c>
      <c r="B969" s="547" t="s">
        <v>3868</v>
      </c>
      <c r="C969" s="548" t="s">
        <v>2043</v>
      </c>
      <c r="D969" s="552">
        <v>1993.56</v>
      </c>
    </row>
    <row r="970" spans="1:4" ht="24" x14ac:dyDescent="0.25">
      <c r="A970" s="547" t="s">
        <v>3869</v>
      </c>
      <c r="B970" s="547" t="s">
        <v>3870</v>
      </c>
      <c r="C970" s="548" t="s">
        <v>2043</v>
      </c>
      <c r="D970" s="549">
        <v>112.46</v>
      </c>
    </row>
    <row r="971" spans="1:4" ht="24" x14ac:dyDescent="0.25">
      <c r="A971" s="547" t="s">
        <v>3871</v>
      </c>
      <c r="B971" s="547" t="s">
        <v>3872</v>
      </c>
      <c r="C971" s="548" t="s">
        <v>2043</v>
      </c>
      <c r="D971" s="549">
        <v>136.51</v>
      </c>
    </row>
    <row r="972" spans="1:4" ht="14.45" x14ac:dyDescent="0.3">
      <c r="A972" s="547" t="s">
        <v>3873</v>
      </c>
      <c r="B972" s="547" t="s">
        <v>3874</v>
      </c>
      <c r="C972" s="548" t="s">
        <v>2043</v>
      </c>
      <c r="D972" s="552">
        <v>6912.82</v>
      </c>
    </row>
    <row r="973" spans="1:4" ht="14.45" x14ac:dyDescent="0.3">
      <c r="A973" s="547" t="s">
        <v>3875</v>
      </c>
      <c r="B973" s="547" t="s">
        <v>3876</v>
      </c>
      <c r="C973" s="548" t="s">
        <v>2043</v>
      </c>
      <c r="D973" s="552">
        <v>7183.09</v>
      </c>
    </row>
    <row r="974" spans="1:4" ht="14.45" x14ac:dyDescent="0.3">
      <c r="A974" s="547" t="s">
        <v>3877</v>
      </c>
      <c r="B974" s="547" t="s">
        <v>3878</v>
      </c>
      <c r="C974" s="548" t="s">
        <v>2043</v>
      </c>
      <c r="D974" s="552">
        <v>7452.7</v>
      </c>
    </row>
    <row r="975" spans="1:4" ht="14.45" x14ac:dyDescent="0.3">
      <c r="A975" s="547" t="s">
        <v>3879</v>
      </c>
      <c r="B975" s="547" t="s">
        <v>3880</v>
      </c>
      <c r="C975" s="548" t="s">
        <v>2043</v>
      </c>
      <c r="D975" s="552">
        <v>7728.29</v>
      </c>
    </row>
    <row r="976" spans="1:4" ht="14.45" x14ac:dyDescent="0.3">
      <c r="A976" s="547" t="s">
        <v>3881</v>
      </c>
      <c r="B976" s="547" t="s">
        <v>3882</v>
      </c>
      <c r="C976" s="548" t="s">
        <v>2043</v>
      </c>
      <c r="D976" s="553">
        <v>11268.56</v>
      </c>
    </row>
    <row r="977" spans="1:4" ht="14.45" x14ac:dyDescent="0.3">
      <c r="A977" s="547" t="s">
        <v>3883</v>
      </c>
      <c r="B977" s="547" t="s">
        <v>3884</v>
      </c>
      <c r="C977" s="548" t="s">
        <v>2043</v>
      </c>
      <c r="D977" s="553">
        <v>11617.61</v>
      </c>
    </row>
    <row r="978" spans="1:4" ht="14.45" x14ac:dyDescent="0.3">
      <c r="A978" s="547" t="s">
        <v>3885</v>
      </c>
      <c r="B978" s="547" t="s">
        <v>3886</v>
      </c>
      <c r="C978" s="548" t="s">
        <v>2043</v>
      </c>
      <c r="D978" s="553">
        <v>11954.71</v>
      </c>
    </row>
    <row r="979" spans="1:4" ht="14.45" x14ac:dyDescent="0.3">
      <c r="A979" s="547" t="s">
        <v>3887</v>
      </c>
      <c r="B979" s="547" t="s">
        <v>3888</v>
      </c>
      <c r="C979" s="548" t="s">
        <v>2043</v>
      </c>
      <c r="D979" s="553">
        <v>12326.84</v>
      </c>
    </row>
    <row r="980" spans="1:4" ht="14.45" x14ac:dyDescent="0.3">
      <c r="A980" s="547" t="s">
        <v>3889</v>
      </c>
      <c r="B980" s="547" t="s">
        <v>3890</v>
      </c>
      <c r="C980" s="548" t="s">
        <v>2043</v>
      </c>
      <c r="D980" s="553">
        <v>12751.23</v>
      </c>
    </row>
    <row r="981" spans="1:4" ht="14.45" x14ac:dyDescent="0.3">
      <c r="A981" s="547" t="s">
        <v>3891</v>
      </c>
      <c r="B981" s="547" t="s">
        <v>3892</v>
      </c>
      <c r="C981" s="548" t="s">
        <v>2043</v>
      </c>
      <c r="D981" s="553">
        <v>13196.27</v>
      </c>
    </row>
    <row r="982" spans="1:4" ht="14.45" x14ac:dyDescent="0.3">
      <c r="A982" s="547" t="s">
        <v>3893</v>
      </c>
      <c r="B982" s="547" t="s">
        <v>3894</v>
      </c>
      <c r="C982" s="548" t="s">
        <v>2043</v>
      </c>
      <c r="D982" s="553">
        <v>13604.83</v>
      </c>
    </row>
    <row r="983" spans="1:4" ht="14.45" x14ac:dyDescent="0.3">
      <c r="A983" s="547" t="s">
        <v>3895</v>
      </c>
      <c r="B983" s="547" t="s">
        <v>3896</v>
      </c>
      <c r="C983" s="548" t="s">
        <v>2043</v>
      </c>
      <c r="D983" s="553">
        <v>14134.04</v>
      </c>
    </row>
    <row r="984" spans="1:4" ht="14.45" x14ac:dyDescent="0.3">
      <c r="A984" s="547" t="s">
        <v>3897</v>
      </c>
      <c r="B984" s="547" t="s">
        <v>3898</v>
      </c>
      <c r="C984" s="548" t="s">
        <v>2043</v>
      </c>
      <c r="D984" s="553">
        <v>14550.82</v>
      </c>
    </row>
    <row r="985" spans="1:4" ht="14.45" x14ac:dyDescent="0.3">
      <c r="A985" s="547" t="s">
        <v>3899</v>
      </c>
      <c r="B985" s="547" t="s">
        <v>3900</v>
      </c>
      <c r="C985" s="548" t="s">
        <v>2043</v>
      </c>
      <c r="D985" s="553">
        <v>14994.43</v>
      </c>
    </row>
    <row r="986" spans="1:4" ht="14.45" x14ac:dyDescent="0.3">
      <c r="A986" s="547" t="s">
        <v>3901</v>
      </c>
      <c r="B986" s="547" t="s">
        <v>3902</v>
      </c>
      <c r="C986" s="548" t="s">
        <v>2043</v>
      </c>
      <c r="D986" s="553">
        <v>15442.17</v>
      </c>
    </row>
    <row r="987" spans="1:4" ht="14.45" x14ac:dyDescent="0.3">
      <c r="A987" s="547" t="s">
        <v>3903</v>
      </c>
      <c r="B987" s="547" t="s">
        <v>3904</v>
      </c>
      <c r="C987" s="548" t="s">
        <v>2043</v>
      </c>
      <c r="D987" s="553">
        <v>15809.75</v>
      </c>
    </row>
    <row r="988" spans="1:4" ht="14.45" x14ac:dyDescent="0.3">
      <c r="A988" s="547" t="s">
        <v>3905</v>
      </c>
      <c r="B988" s="547" t="s">
        <v>3906</v>
      </c>
      <c r="C988" s="548" t="s">
        <v>2043</v>
      </c>
      <c r="D988" s="553">
        <v>16203.81</v>
      </c>
    </row>
    <row r="989" spans="1:4" ht="14.45" x14ac:dyDescent="0.3">
      <c r="A989" s="547" t="s">
        <v>3907</v>
      </c>
      <c r="B989" s="547" t="s">
        <v>3908</v>
      </c>
      <c r="C989" s="548" t="s">
        <v>2043</v>
      </c>
      <c r="D989" s="553">
        <v>16568.8</v>
      </c>
    </row>
    <row r="990" spans="1:4" ht="14.45" x14ac:dyDescent="0.3">
      <c r="A990" s="547" t="s">
        <v>3909</v>
      </c>
      <c r="B990" s="547" t="s">
        <v>3910</v>
      </c>
      <c r="C990" s="548" t="s">
        <v>2043</v>
      </c>
      <c r="D990" s="553">
        <v>16936.419999999998</v>
      </c>
    </row>
    <row r="991" spans="1:4" x14ac:dyDescent="0.25">
      <c r="A991" s="547" t="s">
        <v>3911</v>
      </c>
      <c r="B991" s="547" t="s">
        <v>3912</v>
      </c>
      <c r="C991" s="548" t="s">
        <v>3131</v>
      </c>
      <c r="D991" s="552">
        <v>1864.51</v>
      </c>
    </row>
    <row r="992" spans="1:4" x14ac:dyDescent="0.25">
      <c r="A992" s="547" t="s">
        <v>3913</v>
      </c>
      <c r="B992" s="547" t="s">
        <v>3914</v>
      </c>
      <c r="C992" s="548" t="s">
        <v>3131</v>
      </c>
      <c r="D992" s="552">
        <v>1964.49</v>
      </c>
    </row>
    <row r="993" spans="1:4" x14ac:dyDescent="0.25">
      <c r="A993" s="547" t="s">
        <v>3915</v>
      </c>
      <c r="B993" s="547" t="s">
        <v>3916</v>
      </c>
      <c r="C993" s="548" t="s">
        <v>3131</v>
      </c>
      <c r="D993" s="552">
        <v>2048.38</v>
      </c>
    </row>
    <row r="994" spans="1:4" x14ac:dyDescent="0.25">
      <c r="A994" s="547" t="s">
        <v>3917</v>
      </c>
      <c r="B994" s="547" t="s">
        <v>3918</v>
      </c>
      <c r="C994" s="548" t="s">
        <v>3131</v>
      </c>
      <c r="D994" s="552">
        <v>2306.5500000000002</v>
      </c>
    </row>
    <row r="995" spans="1:4" x14ac:dyDescent="0.25">
      <c r="A995" s="547" t="s">
        <v>3919</v>
      </c>
      <c r="B995" s="547" t="s">
        <v>3920</v>
      </c>
      <c r="C995" s="548" t="s">
        <v>3131</v>
      </c>
      <c r="D995" s="552">
        <v>2526.14</v>
      </c>
    </row>
    <row r="996" spans="1:4" ht="24" x14ac:dyDescent="0.25">
      <c r="A996" s="547" t="s">
        <v>3921</v>
      </c>
      <c r="B996" s="547" t="s">
        <v>3922</v>
      </c>
      <c r="C996" s="548" t="s">
        <v>3131</v>
      </c>
      <c r="D996" s="552">
        <v>2756.1</v>
      </c>
    </row>
    <row r="997" spans="1:4" ht="24" x14ac:dyDescent="0.25">
      <c r="A997" s="547" t="s">
        <v>3923</v>
      </c>
      <c r="B997" s="547" t="s">
        <v>3924</v>
      </c>
      <c r="C997" s="548" t="s">
        <v>3131</v>
      </c>
      <c r="D997" s="552">
        <v>3312.7</v>
      </c>
    </row>
    <row r="998" spans="1:4" ht="24" x14ac:dyDescent="0.25">
      <c r="A998" s="547" t="s">
        <v>3925</v>
      </c>
      <c r="B998" s="547" t="s">
        <v>3926</v>
      </c>
      <c r="C998" s="548" t="s">
        <v>3131</v>
      </c>
      <c r="D998" s="552">
        <v>3563.86</v>
      </c>
    </row>
    <row r="999" spans="1:4" ht="24" x14ac:dyDescent="0.25">
      <c r="A999" s="547" t="s">
        <v>3927</v>
      </c>
      <c r="B999" s="547" t="s">
        <v>3928</v>
      </c>
      <c r="C999" s="548" t="s">
        <v>3131</v>
      </c>
      <c r="D999" s="552">
        <v>3866.95</v>
      </c>
    </row>
    <row r="1000" spans="1:4" ht="24" x14ac:dyDescent="0.25">
      <c r="A1000" s="547" t="s">
        <v>3929</v>
      </c>
      <c r="B1000" s="547" t="s">
        <v>3930</v>
      </c>
      <c r="C1000" s="548" t="s">
        <v>3131</v>
      </c>
      <c r="D1000" s="552">
        <v>4479.6400000000003</v>
      </c>
    </row>
    <row r="1001" spans="1:4" x14ac:dyDescent="0.25">
      <c r="A1001" s="547" t="s">
        <v>3931</v>
      </c>
      <c r="B1001" s="547" t="s">
        <v>3932</v>
      </c>
      <c r="C1001" s="548" t="s">
        <v>3131</v>
      </c>
      <c r="D1001" s="552">
        <v>2291.94</v>
      </c>
    </row>
    <row r="1002" spans="1:4" x14ac:dyDescent="0.25">
      <c r="A1002" s="547" t="s">
        <v>3933</v>
      </c>
      <c r="B1002" s="547" t="s">
        <v>3934</v>
      </c>
      <c r="C1002" s="548" t="s">
        <v>3131</v>
      </c>
      <c r="D1002" s="552">
        <v>2496.23</v>
      </c>
    </row>
    <row r="1003" spans="1:4" x14ac:dyDescent="0.25">
      <c r="A1003" s="547" t="s">
        <v>3935</v>
      </c>
      <c r="B1003" s="547" t="s">
        <v>3936</v>
      </c>
      <c r="C1003" s="548" t="s">
        <v>3131</v>
      </c>
      <c r="D1003" s="552">
        <v>2604.6799999999998</v>
      </c>
    </row>
    <row r="1004" spans="1:4" x14ac:dyDescent="0.25">
      <c r="A1004" s="547" t="s">
        <v>3937</v>
      </c>
      <c r="B1004" s="547" t="s">
        <v>3938</v>
      </c>
      <c r="C1004" s="548" t="s">
        <v>3131</v>
      </c>
      <c r="D1004" s="552">
        <v>2701.15</v>
      </c>
    </row>
    <row r="1005" spans="1:4" x14ac:dyDescent="0.25">
      <c r="A1005" s="547" t="s">
        <v>3939</v>
      </c>
      <c r="B1005" s="547" t="s">
        <v>3940</v>
      </c>
      <c r="C1005" s="548" t="s">
        <v>3131</v>
      </c>
      <c r="D1005" s="552">
        <v>3075.93</v>
      </c>
    </row>
    <row r="1006" spans="1:4" ht="24" x14ac:dyDescent="0.25">
      <c r="A1006" s="547" t="s">
        <v>3941</v>
      </c>
      <c r="B1006" s="547" t="s">
        <v>3942</v>
      </c>
      <c r="C1006" s="548" t="s">
        <v>3131</v>
      </c>
      <c r="D1006" s="552">
        <v>3414.01</v>
      </c>
    </row>
    <row r="1007" spans="1:4" ht="24" x14ac:dyDescent="0.25">
      <c r="A1007" s="547" t="s">
        <v>3943</v>
      </c>
      <c r="B1007" s="547" t="s">
        <v>3944</v>
      </c>
      <c r="C1007" s="548" t="s">
        <v>3131</v>
      </c>
      <c r="D1007" s="552">
        <v>3717.38</v>
      </c>
    </row>
    <row r="1008" spans="1:4" ht="24" x14ac:dyDescent="0.25">
      <c r="A1008" s="547" t="s">
        <v>3945</v>
      </c>
      <c r="B1008" s="547" t="s">
        <v>3946</v>
      </c>
      <c r="C1008" s="548" t="s">
        <v>3131</v>
      </c>
      <c r="D1008" s="552">
        <v>4016.6</v>
      </c>
    </row>
    <row r="1009" spans="1:4" ht="24" x14ac:dyDescent="0.25">
      <c r="A1009" s="547" t="s">
        <v>3947</v>
      </c>
      <c r="B1009" s="547" t="s">
        <v>3948</v>
      </c>
      <c r="C1009" s="548" t="s">
        <v>3131</v>
      </c>
      <c r="D1009" s="552">
        <v>4343.8599999999997</v>
      </c>
    </row>
    <row r="1010" spans="1:4" ht="24" x14ac:dyDescent="0.25">
      <c r="A1010" s="547" t="s">
        <v>3949</v>
      </c>
      <c r="B1010" s="547" t="s">
        <v>3950</v>
      </c>
      <c r="C1010" s="548" t="s">
        <v>3131</v>
      </c>
      <c r="D1010" s="552">
        <v>5034.1499999999996</v>
      </c>
    </row>
    <row r="1011" spans="1:4" x14ac:dyDescent="0.25">
      <c r="A1011" s="547" t="s">
        <v>3951</v>
      </c>
      <c r="B1011" s="547" t="s">
        <v>3952</v>
      </c>
      <c r="C1011" s="548" t="s">
        <v>3131</v>
      </c>
      <c r="D1011" s="552">
        <v>2824.91</v>
      </c>
    </row>
    <row r="1012" spans="1:4" x14ac:dyDescent="0.25">
      <c r="A1012" s="547" t="s">
        <v>3953</v>
      </c>
      <c r="B1012" s="547" t="s">
        <v>3954</v>
      </c>
      <c r="C1012" s="548" t="s">
        <v>3131</v>
      </c>
      <c r="D1012" s="552">
        <v>2938.72</v>
      </c>
    </row>
    <row r="1013" spans="1:4" x14ac:dyDescent="0.25">
      <c r="A1013" s="547" t="s">
        <v>3955</v>
      </c>
      <c r="B1013" s="547" t="s">
        <v>3956</v>
      </c>
      <c r="C1013" s="548" t="s">
        <v>3131</v>
      </c>
      <c r="D1013" s="552">
        <v>3047.16</v>
      </c>
    </row>
    <row r="1014" spans="1:4" x14ac:dyDescent="0.25">
      <c r="A1014" s="547" t="s">
        <v>3957</v>
      </c>
      <c r="B1014" s="547" t="s">
        <v>3958</v>
      </c>
      <c r="C1014" s="548" t="s">
        <v>3131</v>
      </c>
      <c r="D1014" s="552">
        <v>3281.49</v>
      </c>
    </row>
    <row r="1015" spans="1:4" x14ac:dyDescent="0.25">
      <c r="A1015" s="547" t="s">
        <v>3959</v>
      </c>
      <c r="B1015" s="547" t="s">
        <v>3960</v>
      </c>
      <c r="C1015" s="548" t="s">
        <v>3131</v>
      </c>
      <c r="D1015" s="552">
        <v>3551.45</v>
      </c>
    </row>
    <row r="1016" spans="1:4" ht="24" x14ac:dyDescent="0.25">
      <c r="A1016" s="547" t="s">
        <v>3961</v>
      </c>
      <c r="B1016" s="547" t="s">
        <v>3962</v>
      </c>
      <c r="C1016" s="548" t="s">
        <v>3131</v>
      </c>
      <c r="D1016" s="552">
        <v>3913.66</v>
      </c>
    </row>
    <row r="1017" spans="1:4" ht="24" x14ac:dyDescent="0.25">
      <c r="A1017" s="547" t="s">
        <v>3963</v>
      </c>
      <c r="B1017" s="547" t="s">
        <v>3964</v>
      </c>
      <c r="C1017" s="548" t="s">
        <v>3131</v>
      </c>
      <c r="D1017" s="552">
        <v>4241.17</v>
      </c>
    </row>
    <row r="1018" spans="1:4" ht="24" x14ac:dyDescent="0.25">
      <c r="A1018" s="547" t="s">
        <v>3965</v>
      </c>
      <c r="B1018" s="547" t="s">
        <v>3966</v>
      </c>
      <c r="C1018" s="548" t="s">
        <v>3131</v>
      </c>
      <c r="D1018" s="552">
        <v>4564.54</v>
      </c>
    </row>
    <row r="1019" spans="1:4" ht="24" x14ac:dyDescent="0.25">
      <c r="A1019" s="547" t="s">
        <v>3967</v>
      </c>
      <c r="B1019" s="547" t="s">
        <v>3968</v>
      </c>
      <c r="C1019" s="548" t="s">
        <v>3131</v>
      </c>
      <c r="D1019" s="552">
        <v>4915.9399999999996</v>
      </c>
    </row>
    <row r="1020" spans="1:4" ht="24" x14ac:dyDescent="0.25">
      <c r="A1020" s="547" t="s">
        <v>3969</v>
      </c>
      <c r="B1020" s="547" t="s">
        <v>3970</v>
      </c>
      <c r="C1020" s="548" t="s">
        <v>3131</v>
      </c>
      <c r="D1020" s="552">
        <v>5654.51</v>
      </c>
    </row>
    <row r="1021" spans="1:4" ht="36" x14ac:dyDescent="0.25">
      <c r="A1021" s="547" t="s">
        <v>3971</v>
      </c>
      <c r="B1021" s="547" t="s">
        <v>3972</v>
      </c>
      <c r="C1021" s="548" t="s">
        <v>2043</v>
      </c>
      <c r="D1021" s="551">
        <v>90.75</v>
      </c>
    </row>
    <row r="1022" spans="1:4" ht="24" x14ac:dyDescent="0.25">
      <c r="A1022" s="547" t="s">
        <v>3973</v>
      </c>
      <c r="B1022" s="547" t="s">
        <v>3974</v>
      </c>
      <c r="C1022" s="548" t="s">
        <v>2043</v>
      </c>
      <c r="D1022" s="551">
        <v>41.76</v>
      </c>
    </row>
    <row r="1023" spans="1:4" ht="24" x14ac:dyDescent="0.25">
      <c r="A1023" s="547" t="s">
        <v>3975</v>
      </c>
      <c r="B1023" s="547" t="s">
        <v>3976</v>
      </c>
      <c r="C1023" s="548" t="s">
        <v>9553</v>
      </c>
      <c r="D1023" s="549">
        <v>429.41</v>
      </c>
    </row>
    <row r="1024" spans="1:4" ht="24" x14ac:dyDescent="0.25">
      <c r="A1024" s="547" t="s">
        <v>3977</v>
      </c>
      <c r="B1024" s="547" t="s">
        <v>3978</v>
      </c>
      <c r="C1024" s="548" t="s">
        <v>2043</v>
      </c>
      <c r="D1024" s="551">
        <v>29.58</v>
      </c>
    </row>
    <row r="1025" spans="1:4" ht="24" x14ac:dyDescent="0.25">
      <c r="A1025" s="547" t="s">
        <v>3979</v>
      </c>
      <c r="B1025" s="547" t="s">
        <v>3980</v>
      </c>
      <c r="C1025" s="548" t="s">
        <v>2043</v>
      </c>
      <c r="D1025" s="551">
        <v>40.07</v>
      </c>
    </row>
    <row r="1026" spans="1:4" ht="24" x14ac:dyDescent="0.25">
      <c r="A1026" s="547" t="s">
        <v>3981</v>
      </c>
      <c r="B1026" s="547" t="s">
        <v>3982</v>
      </c>
      <c r="C1026" s="548" t="s">
        <v>2043</v>
      </c>
      <c r="D1026" s="551">
        <v>43.97</v>
      </c>
    </row>
    <row r="1027" spans="1:4" ht="24" x14ac:dyDescent="0.25">
      <c r="A1027" s="547" t="s">
        <v>3983</v>
      </c>
      <c r="B1027" s="547" t="s">
        <v>3984</v>
      </c>
      <c r="C1027" s="548" t="s">
        <v>2043</v>
      </c>
      <c r="D1027" s="551">
        <v>72.03</v>
      </c>
    </row>
    <row r="1028" spans="1:4" ht="24" x14ac:dyDescent="0.25">
      <c r="A1028" s="547" t="s">
        <v>3985</v>
      </c>
      <c r="B1028" s="547" t="s">
        <v>3986</v>
      </c>
      <c r="C1028" s="548" t="s">
        <v>2043</v>
      </c>
      <c r="D1028" s="549">
        <v>160.18</v>
      </c>
    </row>
    <row r="1029" spans="1:4" ht="24" x14ac:dyDescent="0.25">
      <c r="A1029" s="547" t="s">
        <v>3987</v>
      </c>
      <c r="B1029" s="547" t="s">
        <v>10151</v>
      </c>
      <c r="C1029" s="548" t="s">
        <v>2043</v>
      </c>
      <c r="D1029" s="551">
        <v>62.85</v>
      </c>
    </row>
    <row r="1030" spans="1:4" ht="24" x14ac:dyDescent="0.25">
      <c r="A1030" s="547" t="s">
        <v>3989</v>
      </c>
      <c r="B1030" s="547" t="s">
        <v>10152</v>
      </c>
      <c r="C1030" s="548" t="s">
        <v>2043</v>
      </c>
      <c r="D1030" s="551">
        <v>85.87</v>
      </c>
    </row>
    <row r="1031" spans="1:4" ht="24" x14ac:dyDescent="0.25">
      <c r="A1031" s="547" t="s">
        <v>3991</v>
      </c>
      <c r="B1031" s="547" t="s">
        <v>10153</v>
      </c>
      <c r="C1031" s="548" t="s">
        <v>2043</v>
      </c>
      <c r="D1031" s="551">
        <v>97.53</v>
      </c>
    </row>
    <row r="1032" spans="1:4" ht="24" x14ac:dyDescent="0.25">
      <c r="A1032" s="547" t="s">
        <v>3993</v>
      </c>
      <c r="B1032" s="547" t="s">
        <v>10154</v>
      </c>
      <c r="C1032" s="548" t="s">
        <v>2043</v>
      </c>
      <c r="D1032" s="549">
        <v>120.98</v>
      </c>
    </row>
    <row r="1033" spans="1:4" ht="36" x14ac:dyDescent="0.25">
      <c r="A1033" s="547" t="s">
        <v>3997</v>
      </c>
      <c r="B1033" s="547" t="s">
        <v>10155</v>
      </c>
      <c r="C1033" s="548" t="s">
        <v>2043</v>
      </c>
      <c r="D1033" s="549">
        <v>113.78</v>
      </c>
    </row>
    <row r="1034" spans="1:4" ht="24" x14ac:dyDescent="0.25">
      <c r="A1034" s="547" t="s">
        <v>3999</v>
      </c>
      <c r="B1034" s="547" t="s">
        <v>10156</v>
      </c>
      <c r="C1034" s="548" t="s">
        <v>2043</v>
      </c>
      <c r="D1034" s="549">
        <v>135.08000000000001</v>
      </c>
    </row>
    <row r="1035" spans="1:4" ht="24" x14ac:dyDescent="0.25">
      <c r="A1035" s="547" t="s">
        <v>4001</v>
      </c>
      <c r="B1035" s="547" t="s">
        <v>10157</v>
      </c>
      <c r="C1035" s="548" t="s">
        <v>2043</v>
      </c>
      <c r="D1035" s="549">
        <v>173.09</v>
      </c>
    </row>
    <row r="1036" spans="1:4" ht="24" x14ac:dyDescent="0.25">
      <c r="A1036" s="547" t="s">
        <v>4003</v>
      </c>
      <c r="B1036" s="547" t="s">
        <v>10158</v>
      </c>
      <c r="C1036" s="548" t="s">
        <v>2043</v>
      </c>
      <c r="D1036" s="549">
        <v>284.54000000000002</v>
      </c>
    </row>
    <row r="1037" spans="1:4" ht="24" x14ac:dyDescent="0.25">
      <c r="A1037" s="547" t="s">
        <v>4005</v>
      </c>
      <c r="B1037" s="547" t="s">
        <v>10159</v>
      </c>
      <c r="C1037" s="548" t="s">
        <v>2043</v>
      </c>
      <c r="D1037" s="549">
        <v>422.2</v>
      </c>
    </row>
    <row r="1038" spans="1:4" ht="24" x14ac:dyDescent="0.25">
      <c r="A1038" s="547" t="s">
        <v>4007</v>
      </c>
      <c r="B1038" s="547" t="s">
        <v>10160</v>
      </c>
      <c r="C1038" s="548" t="s">
        <v>2043</v>
      </c>
      <c r="D1038" s="549">
        <v>612.25</v>
      </c>
    </row>
    <row r="1039" spans="1:4" ht="24" x14ac:dyDescent="0.25">
      <c r="A1039" s="547" t="s">
        <v>4009</v>
      </c>
      <c r="B1039" s="547" t="s">
        <v>10161</v>
      </c>
      <c r="C1039" s="548" t="s">
        <v>2043</v>
      </c>
      <c r="D1039" s="549">
        <v>856.42</v>
      </c>
    </row>
    <row r="1040" spans="1:4" x14ac:dyDescent="0.25">
      <c r="A1040" s="547" t="s">
        <v>4011</v>
      </c>
      <c r="B1040" s="547" t="s">
        <v>10162</v>
      </c>
      <c r="C1040" s="548" t="s">
        <v>2043</v>
      </c>
      <c r="D1040" s="551">
        <v>48.94</v>
      </c>
    </row>
    <row r="1041" spans="1:4" ht="24" x14ac:dyDescent="0.25">
      <c r="A1041" s="547" t="s">
        <v>4013</v>
      </c>
      <c r="B1041" s="547" t="s">
        <v>4014</v>
      </c>
      <c r="C1041" s="548" t="s">
        <v>2043</v>
      </c>
      <c r="D1041" s="551">
        <v>13.43</v>
      </c>
    </row>
    <row r="1042" spans="1:4" ht="24" x14ac:dyDescent="0.25">
      <c r="A1042" s="547" t="s">
        <v>4015</v>
      </c>
      <c r="B1042" s="547" t="s">
        <v>4016</v>
      </c>
      <c r="C1042" s="548" t="s">
        <v>2043</v>
      </c>
      <c r="D1042" s="551">
        <v>18.73</v>
      </c>
    </row>
    <row r="1043" spans="1:4" ht="24" x14ac:dyDescent="0.25">
      <c r="A1043" s="547" t="s">
        <v>4017</v>
      </c>
      <c r="B1043" s="547" t="s">
        <v>4018</v>
      </c>
      <c r="C1043" s="548" t="s">
        <v>2043</v>
      </c>
      <c r="D1043" s="551">
        <v>22.01</v>
      </c>
    </row>
    <row r="1044" spans="1:4" x14ac:dyDescent="0.25">
      <c r="A1044" s="547" t="s">
        <v>4019</v>
      </c>
      <c r="B1044" s="547" t="s">
        <v>4020</v>
      </c>
      <c r="C1044" s="548" t="s">
        <v>3131</v>
      </c>
      <c r="D1044" s="549">
        <v>167.32</v>
      </c>
    </row>
    <row r="1045" spans="1:4" x14ac:dyDescent="0.25">
      <c r="A1045" s="547" t="s">
        <v>4021</v>
      </c>
      <c r="B1045" s="547" t="s">
        <v>4022</v>
      </c>
      <c r="C1045" s="548" t="s">
        <v>3131</v>
      </c>
      <c r="D1045" s="549">
        <v>229.28</v>
      </c>
    </row>
    <row r="1046" spans="1:4" x14ac:dyDescent="0.25">
      <c r="A1046" s="547" t="s">
        <v>4023</v>
      </c>
      <c r="B1046" s="547" t="s">
        <v>4024</v>
      </c>
      <c r="C1046" s="548" t="s">
        <v>3131</v>
      </c>
      <c r="D1046" s="549">
        <v>299.75</v>
      </c>
    </row>
    <row r="1047" spans="1:4" x14ac:dyDescent="0.25">
      <c r="A1047" s="547" t="s">
        <v>4025</v>
      </c>
      <c r="B1047" s="547" t="s">
        <v>4026</v>
      </c>
      <c r="C1047" s="548" t="s">
        <v>3131</v>
      </c>
      <c r="D1047" s="549">
        <v>378.78</v>
      </c>
    </row>
    <row r="1048" spans="1:4" x14ac:dyDescent="0.25">
      <c r="A1048" s="547" t="s">
        <v>4027</v>
      </c>
      <c r="B1048" s="547" t="s">
        <v>4028</v>
      </c>
      <c r="C1048" s="548" t="s">
        <v>3131</v>
      </c>
      <c r="D1048" s="549">
        <v>466.33</v>
      </c>
    </row>
    <row r="1049" spans="1:4" x14ac:dyDescent="0.25">
      <c r="A1049" s="547" t="s">
        <v>4029</v>
      </c>
      <c r="B1049" s="547" t="s">
        <v>4030</v>
      </c>
      <c r="C1049" s="548" t="s">
        <v>3131</v>
      </c>
      <c r="D1049" s="549">
        <v>562.41</v>
      </c>
    </row>
    <row r="1050" spans="1:4" x14ac:dyDescent="0.25">
      <c r="A1050" s="547" t="s">
        <v>4031</v>
      </c>
      <c r="B1050" s="547" t="s">
        <v>4032</v>
      </c>
      <c r="C1050" s="548" t="s">
        <v>3131</v>
      </c>
      <c r="D1050" s="549">
        <v>667.05</v>
      </c>
    </row>
    <row r="1051" spans="1:4" ht="24" x14ac:dyDescent="0.25">
      <c r="A1051" s="547" t="s">
        <v>4033</v>
      </c>
      <c r="B1051" s="547" t="s">
        <v>10163</v>
      </c>
      <c r="C1051" s="548" t="s">
        <v>9553</v>
      </c>
      <c r="D1051" s="549">
        <v>327.79</v>
      </c>
    </row>
    <row r="1052" spans="1:4" ht="24" x14ac:dyDescent="0.25">
      <c r="A1052" s="547" t="s">
        <v>4035</v>
      </c>
      <c r="B1052" s="547" t="s">
        <v>4036</v>
      </c>
      <c r="C1052" s="548" t="s">
        <v>9553</v>
      </c>
      <c r="D1052" s="550">
        <v>9.67</v>
      </c>
    </row>
    <row r="1053" spans="1:4" ht="24" x14ac:dyDescent="0.25">
      <c r="A1053" s="547" t="s">
        <v>4037</v>
      </c>
      <c r="B1053" s="547" t="s">
        <v>10164</v>
      </c>
      <c r="C1053" s="548" t="s">
        <v>3131</v>
      </c>
      <c r="D1053" s="549">
        <v>112.23</v>
      </c>
    </row>
    <row r="1054" spans="1:4" x14ac:dyDescent="0.25">
      <c r="A1054" s="547" t="s">
        <v>4039</v>
      </c>
      <c r="B1054" s="547" t="s">
        <v>4040</v>
      </c>
      <c r="C1054" s="548" t="s">
        <v>2043</v>
      </c>
      <c r="D1054" s="551">
        <v>12.48</v>
      </c>
    </row>
    <row r="1055" spans="1:4" x14ac:dyDescent="0.25">
      <c r="A1055" s="547" t="s">
        <v>4041</v>
      </c>
      <c r="B1055" s="547" t="s">
        <v>4042</v>
      </c>
      <c r="C1055" s="548" t="s">
        <v>2043</v>
      </c>
      <c r="D1055" s="551">
        <v>20.36</v>
      </c>
    </row>
    <row r="1056" spans="1:4" x14ac:dyDescent="0.25">
      <c r="A1056" s="547" t="s">
        <v>4043</v>
      </c>
      <c r="B1056" s="547" t="s">
        <v>4044</v>
      </c>
      <c r="C1056" s="548" t="s">
        <v>2043</v>
      </c>
      <c r="D1056" s="551">
        <v>30.36</v>
      </c>
    </row>
    <row r="1057" spans="1:4" x14ac:dyDescent="0.25">
      <c r="A1057" s="547" t="s">
        <v>4045</v>
      </c>
      <c r="B1057" s="547" t="s">
        <v>4046</v>
      </c>
      <c r="C1057" s="548" t="s">
        <v>2043</v>
      </c>
      <c r="D1057" s="551">
        <v>56.7</v>
      </c>
    </row>
    <row r="1058" spans="1:4" x14ac:dyDescent="0.25">
      <c r="A1058" s="547" t="s">
        <v>4047</v>
      </c>
      <c r="B1058" s="547" t="s">
        <v>4048</v>
      </c>
      <c r="C1058" s="548" t="s">
        <v>2043</v>
      </c>
      <c r="D1058" s="551">
        <v>82.43</v>
      </c>
    </row>
    <row r="1059" spans="1:4" x14ac:dyDescent="0.25">
      <c r="A1059" s="547" t="s">
        <v>4049</v>
      </c>
      <c r="B1059" s="547" t="s">
        <v>4050</v>
      </c>
      <c r="C1059" s="548" t="s">
        <v>2043</v>
      </c>
      <c r="D1059" s="551">
        <v>21.85</v>
      </c>
    </row>
    <row r="1060" spans="1:4" x14ac:dyDescent="0.25">
      <c r="A1060" s="547" t="s">
        <v>4051</v>
      </c>
      <c r="B1060" s="547" t="s">
        <v>4052</v>
      </c>
      <c r="C1060" s="548" t="s">
        <v>2043</v>
      </c>
      <c r="D1060" s="551">
        <v>22.74</v>
      </c>
    </row>
    <row r="1061" spans="1:4" x14ac:dyDescent="0.25">
      <c r="A1061" s="547" t="s">
        <v>4053</v>
      </c>
      <c r="B1061" s="547" t="s">
        <v>4054</v>
      </c>
      <c r="C1061" s="548" t="s">
        <v>2043</v>
      </c>
      <c r="D1061" s="551">
        <v>23.21</v>
      </c>
    </row>
    <row r="1062" spans="1:4" x14ac:dyDescent="0.25">
      <c r="A1062" s="547" t="s">
        <v>4055</v>
      </c>
      <c r="B1062" s="547" t="s">
        <v>4056</v>
      </c>
      <c r="C1062" s="548" t="s">
        <v>2043</v>
      </c>
      <c r="D1062" s="551">
        <v>23.33</v>
      </c>
    </row>
    <row r="1063" spans="1:4" x14ac:dyDescent="0.25">
      <c r="A1063" s="547" t="s">
        <v>4057</v>
      </c>
      <c r="B1063" s="547" t="s">
        <v>4058</v>
      </c>
      <c r="C1063" s="548" t="s">
        <v>2043</v>
      </c>
      <c r="D1063" s="551">
        <v>25.19</v>
      </c>
    </row>
    <row r="1064" spans="1:4" x14ac:dyDescent="0.25">
      <c r="A1064" s="547" t="s">
        <v>4059</v>
      </c>
      <c r="B1064" s="547" t="s">
        <v>4060</v>
      </c>
      <c r="C1064" s="548" t="s">
        <v>2043</v>
      </c>
      <c r="D1064" s="551">
        <v>46.35</v>
      </c>
    </row>
    <row r="1065" spans="1:4" x14ac:dyDescent="0.25">
      <c r="A1065" s="547" t="s">
        <v>4061</v>
      </c>
      <c r="B1065" s="547" t="s">
        <v>4062</v>
      </c>
      <c r="C1065" s="548" t="s">
        <v>2043</v>
      </c>
      <c r="D1065" s="551">
        <v>53.47</v>
      </c>
    </row>
    <row r="1066" spans="1:4" x14ac:dyDescent="0.25">
      <c r="A1066" s="547" t="s">
        <v>4063</v>
      </c>
      <c r="B1066" s="547" t="s">
        <v>4064</v>
      </c>
      <c r="C1066" s="548" t="s">
        <v>2043</v>
      </c>
      <c r="D1066" s="551">
        <v>62.01</v>
      </c>
    </row>
    <row r="1067" spans="1:4" x14ac:dyDescent="0.25">
      <c r="A1067" s="547" t="s">
        <v>4065</v>
      </c>
      <c r="B1067" s="547" t="s">
        <v>4066</v>
      </c>
      <c r="C1067" s="548" t="s">
        <v>2043</v>
      </c>
      <c r="D1067" s="551">
        <v>72.03</v>
      </c>
    </row>
    <row r="1068" spans="1:4" x14ac:dyDescent="0.25">
      <c r="A1068" s="547" t="s">
        <v>4067</v>
      </c>
      <c r="B1068" s="547" t="s">
        <v>4068</v>
      </c>
      <c r="C1068" s="548" t="s">
        <v>2043</v>
      </c>
      <c r="D1068" s="549">
        <v>108.26</v>
      </c>
    </row>
    <row r="1069" spans="1:4" ht="24" x14ac:dyDescent="0.25">
      <c r="A1069" s="547" t="s">
        <v>4069</v>
      </c>
      <c r="B1069" s="547" t="s">
        <v>4070</v>
      </c>
      <c r="C1069" s="548" t="s">
        <v>2043</v>
      </c>
      <c r="D1069" s="550">
        <v>2.86</v>
      </c>
    </row>
    <row r="1070" spans="1:4" ht="24" x14ac:dyDescent="0.25">
      <c r="A1070" s="547" t="s">
        <v>4071</v>
      </c>
      <c r="B1070" s="547" t="s">
        <v>4072</v>
      </c>
      <c r="C1070" s="548" t="s">
        <v>2043</v>
      </c>
      <c r="D1070" s="550">
        <v>4.57</v>
      </c>
    </row>
    <row r="1071" spans="1:4" ht="24" x14ac:dyDescent="0.25">
      <c r="A1071" s="547" t="s">
        <v>4073</v>
      </c>
      <c r="B1071" s="547" t="s">
        <v>4074</v>
      </c>
      <c r="C1071" s="548" t="s">
        <v>2043</v>
      </c>
      <c r="D1071" s="550">
        <v>6.34</v>
      </c>
    </row>
    <row r="1072" spans="1:4" ht="24" x14ac:dyDescent="0.25">
      <c r="A1072" s="547" t="s">
        <v>4075</v>
      </c>
      <c r="B1072" s="547" t="s">
        <v>4076</v>
      </c>
      <c r="C1072" s="548" t="s">
        <v>2043</v>
      </c>
      <c r="D1072" s="550">
        <v>9.0299999999999994</v>
      </c>
    </row>
    <row r="1073" spans="1:4" ht="24" x14ac:dyDescent="0.25">
      <c r="A1073" s="547" t="s">
        <v>4077</v>
      </c>
      <c r="B1073" s="547" t="s">
        <v>4078</v>
      </c>
      <c r="C1073" s="548" t="s">
        <v>2043</v>
      </c>
      <c r="D1073" s="551">
        <v>13.85</v>
      </c>
    </row>
    <row r="1074" spans="1:4" ht="24" x14ac:dyDescent="0.25">
      <c r="A1074" s="547" t="s">
        <v>4079</v>
      </c>
      <c r="B1074" s="547" t="s">
        <v>4080</v>
      </c>
      <c r="C1074" s="548" t="s">
        <v>2043</v>
      </c>
      <c r="D1074" s="551">
        <v>19.64</v>
      </c>
    </row>
    <row r="1075" spans="1:4" ht="24" x14ac:dyDescent="0.25">
      <c r="A1075" s="547" t="s">
        <v>4081</v>
      </c>
      <c r="B1075" s="547" t="s">
        <v>4082</v>
      </c>
      <c r="C1075" s="548" t="s">
        <v>2043</v>
      </c>
      <c r="D1075" s="551">
        <v>28.57</v>
      </c>
    </row>
    <row r="1076" spans="1:4" ht="24" x14ac:dyDescent="0.25">
      <c r="A1076" s="547" t="s">
        <v>4083</v>
      </c>
      <c r="B1076" s="547" t="s">
        <v>4084</v>
      </c>
      <c r="C1076" s="548" t="s">
        <v>2043</v>
      </c>
      <c r="D1076" s="551">
        <v>39.880000000000003</v>
      </c>
    </row>
    <row r="1077" spans="1:4" ht="24" x14ac:dyDescent="0.25">
      <c r="A1077" s="547" t="s">
        <v>4085</v>
      </c>
      <c r="B1077" s="547" t="s">
        <v>4086</v>
      </c>
      <c r="C1077" s="548" t="s">
        <v>2043</v>
      </c>
      <c r="D1077" s="550">
        <v>2.99</v>
      </c>
    </row>
    <row r="1078" spans="1:4" ht="24" x14ac:dyDescent="0.25">
      <c r="A1078" s="547" t="s">
        <v>4087</v>
      </c>
      <c r="B1078" s="547" t="s">
        <v>4088</v>
      </c>
      <c r="C1078" s="548" t="s">
        <v>2043</v>
      </c>
      <c r="D1078" s="550">
        <v>4.71</v>
      </c>
    </row>
    <row r="1079" spans="1:4" ht="24" x14ac:dyDescent="0.25">
      <c r="A1079" s="547" t="s">
        <v>4089</v>
      </c>
      <c r="B1079" s="547" t="s">
        <v>4090</v>
      </c>
      <c r="C1079" s="548" t="s">
        <v>2043</v>
      </c>
      <c r="D1079" s="550">
        <v>6.43</v>
      </c>
    </row>
    <row r="1080" spans="1:4" ht="24" x14ac:dyDescent="0.25">
      <c r="A1080" s="547" t="s">
        <v>4091</v>
      </c>
      <c r="B1080" s="547" t="s">
        <v>4092</v>
      </c>
      <c r="C1080" s="548" t="s">
        <v>2043</v>
      </c>
      <c r="D1080" s="550">
        <v>9.67</v>
      </c>
    </row>
    <row r="1081" spans="1:4" ht="24" x14ac:dyDescent="0.25">
      <c r="A1081" s="547" t="s">
        <v>4093</v>
      </c>
      <c r="B1081" s="547" t="s">
        <v>4094</v>
      </c>
      <c r="C1081" s="548" t="s">
        <v>2043</v>
      </c>
      <c r="D1081" s="551">
        <v>14.49</v>
      </c>
    </row>
    <row r="1082" spans="1:4" ht="24" x14ac:dyDescent="0.25">
      <c r="A1082" s="547" t="s">
        <v>4095</v>
      </c>
      <c r="B1082" s="547" t="s">
        <v>4096</v>
      </c>
      <c r="C1082" s="548" t="s">
        <v>2043</v>
      </c>
      <c r="D1082" s="551">
        <v>21.58</v>
      </c>
    </row>
    <row r="1083" spans="1:4" ht="24" x14ac:dyDescent="0.25">
      <c r="A1083" s="547" t="s">
        <v>4097</v>
      </c>
      <c r="B1083" s="547" t="s">
        <v>4098</v>
      </c>
      <c r="C1083" s="548" t="s">
        <v>2043</v>
      </c>
      <c r="D1083" s="551">
        <v>31.47</v>
      </c>
    </row>
    <row r="1084" spans="1:4" ht="24" x14ac:dyDescent="0.25">
      <c r="A1084" s="547" t="s">
        <v>4099</v>
      </c>
      <c r="B1084" s="547" t="s">
        <v>4100</v>
      </c>
      <c r="C1084" s="548" t="s">
        <v>2043</v>
      </c>
      <c r="D1084" s="551">
        <v>39.380000000000003</v>
      </c>
    </row>
    <row r="1085" spans="1:4" ht="24" x14ac:dyDescent="0.25">
      <c r="A1085" s="547" t="s">
        <v>4101</v>
      </c>
      <c r="B1085" s="547" t="s">
        <v>4102</v>
      </c>
      <c r="C1085" s="548" t="s">
        <v>2043</v>
      </c>
      <c r="D1085" s="551">
        <v>56.58</v>
      </c>
    </row>
    <row r="1086" spans="1:4" ht="24" x14ac:dyDescent="0.25">
      <c r="A1086" s="547" t="s">
        <v>4103</v>
      </c>
      <c r="B1086" s="547" t="s">
        <v>4104</v>
      </c>
      <c r="C1086" s="548" t="s">
        <v>2043</v>
      </c>
      <c r="D1086" s="551">
        <v>80.27</v>
      </c>
    </row>
    <row r="1087" spans="1:4" ht="24" x14ac:dyDescent="0.25">
      <c r="A1087" s="547" t="s">
        <v>4105</v>
      </c>
      <c r="B1087" s="547" t="s">
        <v>4106</v>
      </c>
      <c r="C1087" s="548" t="s">
        <v>2043</v>
      </c>
      <c r="D1087" s="549">
        <v>105.66</v>
      </c>
    </row>
    <row r="1088" spans="1:4" ht="24" x14ac:dyDescent="0.25">
      <c r="A1088" s="547" t="s">
        <v>4107</v>
      </c>
      <c r="B1088" s="547" t="s">
        <v>4108</v>
      </c>
      <c r="C1088" s="548" t="s">
        <v>2043</v>
      </c>
      <c r="D1088" s="549">
        <v>120.47</v>
      </c>
    </row>
    <row r="1089" spans="1:4" ht="24" x14ac:dyDescent="0.25">
      <c r="A1089" s="547" t="s">
        <v>4109</v>
      </c>
      <c r="B1089" s="547" t="s">
        <v>4110</v>
      </c>
      <c r="C1089" s="548" t="s">
        <v>2043</v>
      </c>
      <c r="D1089" s="549">
        <v>148.78</v>
      </c>
    </row>
    <row r="1090" spans="1:4" ht="24" x14ac:dyDescent="0.25">
      <c r="A1090" s="547" t="s">
        <v>4111</v>
      </c>
      <c r="B1090" s="547" t="s">
        <v>4112</v>
      </c>
      <c r="C1090" s="548" t="s">
        <v>2043</v>
      </c>
      <c r="D1090" s="549">
        <v>185.19</v>
      </c>
    </row>
    <row r="1091" spans="1:4" ht="24" x14ac:dyDescent="0.25">
      <c r="A1091" s="547" t="s">
        <v>4113</v>
      </c>
      <c r="B1091" s="547" t="s">
        <v>4114</v>
      </c>
      <c r="C1091" s="548" t="s">
        <v>2043</v>
      </c>
      <c r="D1091" s="549">
        <v>242.28</v>
      </c>
    </row>
    <row r="1092" spans="1:4" ht="24" x14ac:dyDescent="0.25">
      <c r="A1092" s="547" t="s">
        <v>4115</v>
      </c>
      <c r="B1092" s="547" t="s">
        <v>4116</v>
      </c>
      <c r="C1092" s="548" t="s">
        <v>2043</v>
      </c>
      <c r="D1092" s="549">
        <v>293.8</v>
      </c>
    </row>
    <row r="1093" spans="1:4" ht="14.45" x14ac:dyDescent="0.3">
      <c r="A1093" s="547" t="s">
        <v>4119</v>
      </c>
      <c r="B1093" s="547" t="s">
        <v>4120</v>
      </c>
      <c r="C1093" s="548" t="s">
        <v>9553</v>
      </c>
      <c r="D1093" s="551">
        <v>56.4</v>
      </c>
    </row>
    <row r="1094" spans="1:4" ht="14.45" x14ac:dyDescent="0.3">
      <c r="A1094" s="547" t="s">
        <v>4121</v>
      </c>
      <c r="B1094" s="547" t="s">
        <v>10165</v>
      </c>
      <c r="C1094" s="548" t="s">
        <v>9553</v>
      </c>
      <c r="D1094" s="551">
        <v>59.11</v>
      </c>
    </row>
    <row r="1095" spans="1:4" ht="24" x14ac:dyDescent="0.25">
      <c r="A1095" s="547" t="s">
        <v>4123</v>
      </c>
      <c r="B1095" s="547" t="s">
        <v>4124</v>
      </c>
      <c r="C1095" s="548" t="s">
        <v>2043</v>
      </c>
      <c r="D1095" s="551">
        <v>10.45</v>
      </c>
    </row>
    <row r="1096" spans="1:4" ht="24" x14ac:dyDescent="0.25">
      <c r="A1096" s="547" t="s">
        <v>4125</v>
      </c>
      <c r="B1096" s="547" t="s">
        <v>4126</v>
      </c>
      <c r="C1096" s="548" t="s">
        <v>2043</v>
      </c>
      <c r="D1096" s="551">
        <v>23.95</v>
      </c>
    </row>
    <row r="1097" spans="1:4" ht="24" x14ac:dyDescent="0.25">
      <c r="A1097" s="547" t="s">
        <v>4127</v>
      </c>
      <c r="B1097" s="547" t="s">
        <v>4128</v>
      </c>
      <c r="C1097" s="548" t="s">
        <v>9553</v>
      </c>
      <c r="D1097" s="551">
        <v>29.7</v>
      </c>
    </row>
    <row r="1098" spans="1:4" ht="24" x14ac:dyDescent="0.25">
      <c r="A1098" s="547" t="s">
        <v>4129</v>
      </c>
      <c r="B1098" s="547" t="s">
        <v>4130</v>
      </c>
      <c r="C1098" s="548" t="s">
        <v>9553</v>
      </c>
      <c r="D1098" s="551">
        <v>33.979999999999997</v>
      </c>
    </row>
    <row r="1099" spans="1:4" ht="24" x14ac:dyDescent="0.25">
      <c r="A1099" s="547" t="s">
        <v>4131</v>
      </c>
      <c r="B1099" s="547" t="s">
        <v>4132</v>
      </c>
      <c r="C1099" s="548" t="s">
        <v>9553</v>
      </c>
      <c r="D1099" s="551">
        <v>47.54</v>
      </c>
    </row>
    <row r="1100" spans="1:4" ht="24" x14ac:dyDescent="0.25">
      <c r="A1100" s="547" t="s">
        <v>4133</v>
      </c>
      <c r="B1100" s="547" t="s">
        <v>4134</v>
      </c>
      <c r="C1100" s="548" t="s">
        <v>9553</v>
      </c>
      <c r="D1100" s="551">
        <v>58.33</v>
      </c>
    </row>
    <row r="1101" spans="1:4" ht="24" x14ac:dyDescent="0.25">
      <c r="A1101" s="547" t="s">
        <v>4135</v>
      </c>
      <c r="B1101" s="547" t="s">
        <v>4136</v>
      </c>
      <c r="C1101" s="548" t="s">
        <v>9553</v>
      </c>
      <c r="D1101" s="551">
        <v>75.75</v>
      </c>
    </row>
    <row r="1102" spans="1:4" ht="24" x14ac:dyDescent="0.25">
      <c r="A1102" s="547" t="s">
        <v>4137</v>
      </c>
      <c r="B1102" s="547" t="s">
        <v>4138</v>
      </c>
      <c r="C1102" s="548" t="s">
        <v>9553</v>
      </c>
      <c r="D1102" s="551">
        <v>27.77</v>
      </c>
    </row>
    <row r="1103" spans="1:4" ht="24" x14ac:dyDescent="0.25">
      <c r="A1103" s="547" t="s">
        <v>4139</v>
      </c>
      <c r="B1103" s="547" t="s">
        <v>4140</v>
      </c>
      <c r="C1103" s="548" t="s">
        <v>9553</v>
      </c>
      <c r="D1103" s="551">
        <v>31.65</v>
      </c>
    </row>
    <row r="1104" spans="1:4" ht="24" x14ac:dyDescent="0.25">
      <c r="A1104" s="547" t="s">
        <v>4141</v>
      </c>
      <c r="B1104" s="547" t="s">
        <v>4142</v>
      </c>
      <c r="C1104" s="548" t="s">
        <v>9553</v>
      </c>
      <c r="D1104" s="551">
        <v>42.98</v>
      </c>
    </row>
    <row r="1105" spans="1:4" ht="24" x14ac:dyDescent="0.25">
      <c r="A1105" s="547" t="s">
        <v>4143</v>
      </c>
      <c r="B1105" s="547" t="s">
        <v>4144</v>
      </c>
      <c r="C1105" s="548" t="s">
        <v>9553</v>
      </c>
      <c r="D1105" s="551">
        <v>52.88</v>
      </c>
    </row>
    <row r="1106" spans="1:4" ht="24" x14ac:dyDescent="0.25">
      <c r="A1106" s="547" t="s">
        <v>4145</v>
      </c>
      <c r="B1106" s="547" t="s">
        <v>4146</v>
      </c>
      <c r="C1106" s="548" t="s">
        <v>9553</v>
      </c>
      <c r="D1106" s="551">
        <v>68.75</v>
      </c>
    </row>
    <row r="1107" spans="1:4" ht="24" x14ac:dyDescent="0.25">
      <c r="A1107" s="547" t="s">
        <v>4147</v>
      </c>
      <c r="B1107" s="547" t="s">
        <v>4148</v>
      </c>
      <c r="C1107" s="548" t="s">
        <v>9553</v>
      </c>
      <c r="D1107" s="551">
        <v>31.63</v>
      </c>
    </row>
    <row r="1108" spans="1:4" ht="24" x14ac:dyDescent="0.25">
      <c r="A1108" s="547" t="s">
        <v>4149</v>
      </c>
      <c r="B1108" s="547" t="s">
        <v>4150</v>
      </c>
      <c r="C1108" s="548" t="s">
        <v>9553</v>
      </c>
      <c r="D1108" s="551">
        <v>36.31</v>
      </c>
    </row>
    <row r="1109" spans="1:4" ht="24" x14ac:dyDescent="0.25">
      <c r="A1109" s="547" t="s">
        <v>4151</v>
      </c>
      <c r="B1109" s="547" t="s">
        <v>4152</v>
      </c>
      <c r="C1109" s="548" t="s">
        <v>9553</v>
      </c>
      <c r="D1109" s="551">
        <v>52.1</v>
      </c>
    </row>
    <row r="1110" spans="1:4" ht="24" x14ac:dyDescent="0.25">
      <c r="A1110" s="547" t="s">
        <v>4153</v>
      </c>
      <c r="B1110" s="547" t="s">
        <v>4154</v>
      </c>
      <c r="C1110" s="548" t="s">
        <v>9553</v>
      </c>
      <c r="D1110" s="551">
        <v>63.78</v>
      </c>
    </row>
    <row r="1111" spans="1:4" ht="24" x14ac:dyDescent="0.25">
      <c r="A1111" s="547" t="s">
        <v>4155</v>
      </c>
      <c r="B1111" s="547" t="s">
        <v>4156</v>
      </c>
      <c r="C1111" s="548" t="s">
        <v>9553</v>
      </c>
      <c r="D1111" s="551">
        <v>82.75</v>
      </c>
    </row>
    <row r="1112" spans="1:4" ht="24" x14ac:dyDescent="0.25">
      <c r="A1112" s="547" t="s">
        <v>4157</v>
      </c>
      <c r="B1112" s="547" t="s">
        <v>4158</v>
      </c>
      <c r="C1112" s="548" t="s">
        <v>9553</v>
      </c>
      <c r="D1112" s="551">
        <v>33.56</v>
      </c>
    </row>
    <row r="1113" spans="1:4" ht="24" x14ac:dyDescent="0.25">
      <c r="A1113" s="547" t="s">
        <v>4159</v>
      </c>
      <c r="B1113" s="547" t="s">
        <v>4160</v>
      </c>
      <c r="C1113" s="548" t="s">
        <v>9553</v>
      </c>
      <c r="D1113" s="551">
        <v>38.64</v>
      </c>
    </row>
    <row r="1114" spans="1:4" ht="24" x14ac:dyDescent="0.25">
      <c r="A1114" s="547" t="s">
        <v>4161</v>
      </c>
      <c r="B1114" s="547" t="s">
        <v>4162</v>
      </c>
      <c r="C1114" s="548" t="s">
        <v>9553</v>
      </c>
      <c r="D1114" s="551">
        <v>56.66</v>
      </c>
    </row>
    <row r="1115" spans="1:4" ht="24" x14ac:dyDescent="0.25">
      <c r="A1115" s="547" t="s">
        <v>4163</v>
      </c>
      <c r="B1115" s="547" t="s">
        <v>4164</v>
      </c>
      <c r="C1115" s="548" t="s">
        <v>9553</v>
      </c>
      <c r="D1115" s="551">
        <v>69.23</v>
      </c>
    </row>
    <row r="1116" spans="1:4" ht="24" x14ac:dyDescent="0.25">
      <c r="A1116" s="547" t="s">
        <v>4165</v>
      </c>
      <c r="B1116" s="547" t="s">
        <v>4166</v>
      </c>
      <c r="C1116" s="548" t="s">
        <v>9553</v>
      </c>
      <c r="D1116" s="551">
        <v>89.75</v>
      </c>
    </row>
    <row r="1117" spans="1:4" ht="24" x14ac:dyDescent="0.25">
      <c r="A1117" s="547" t="s">
        <v>4167</v>
      </c>
      <c r="B1117" s="547" t="s">
        <v>4168</v>
      </c>
      <c r="C1117" s="548" t="s">
        <v>9553</v>
      </c>
      <c r="D1117" s="551">
        <v>29.7</v>
      </c>
    </row>
    <row r="1118" spans="1:4" ht="24" x14ac:dyDescent="0.25">
      <c r="A1118" s="547" t="s">
        <v>4169</v>
      </c>
      <c r="B1118" s="547" t="s">
        <v>4170</v>
      </c>
      <c r="C1118" s="548" t="s">
        <v>9553</v>
      </c>
      <c r="D1118" s="551">
        <v>33.979999999999997</v>
      </c>
    </row>
    <row r="1119" spans="1:4" ht="24" x14ac:dyDescent="0.25">
      <c r="A1119" s="547" t="s">
        <v>4171</v>
      </c>
      <c r="B1119" s="547" t="s">
        <v>4172</v>
      </c>
      <c r="C1119" s="548" t="s">
        <v>9553</v>
      </c>
      <c r="D1119" s="551">
        <v>47.54</v>
      </c>
    </row>
    <row r="1120" spans="1:4" ht="24" x14ac:dyDescent="0.25">
      <c r="A1120" s="547" t="s">
        <v>4173</v>
      </c>
      <c r="B1120" s="547" t="s">
        <v>4174</v>
      </c>
      <c r="C1120" s="548" t="s">
        <v>9553</v>
      </c>
      <c r="D1120" s="551">
        <v>58.33</v>
      </c>
    </row>
    <row r="1121" spans="1:4" ht="24" x14ac:dyDescent="0.25">
      <c r="A1121" s="547" t="s">
        <v>4175</v>
      </c>
      <c r="B1121" s="547" t="s">
        <v>4176</v>
      </c>
      <c r="C1121" s="548" t="s">
        <v>9553</v>
      </c>
      <c r="D1121" s="551">
        <v>75.75</v>
      </c>
    </row>
    <row r="1122" spans="1:4" ht="36" x14ac:dyDescent="0.25">
      <c r="A1122" s="547" t="s">
        <v>4177</v>
      </c>
      <c r="B1122" s="547" t="s">
        <v>4178</v>
      </c>
      <c r="C1122" s="548" t="s">
        <v>9553</v>
      </c>
      <c r="D1122" s="551">
        <v>26.17</v>
      </c>
    </row>
    <row r="1123" spans="1:4" ht="36" x14ac:dyDescent="0.25">
      <c r="A1123" s="547" t="s">
        <v>4179</v>
      </c>
      <c r="B1123" s="547" t="s">
        <v>4180</v>
      </c>
      <c r="C1123" s="548" t="s">
        <v>9553</v>
      </c>
      <c r="D1123" s="551">
        <v>34.909999999999997</v>
      </c>
    </row>
    <row r="1124" spans="1:4" ht="36" x14ac:dyDescent="0.25">
      <c r="A1124" s="547" t="s">
        <v>4181</v>
      </c>
      <c r="B1124" s="547" t="s">
        <v>4182</v>
      </c>
      <c r="C1124" s="548" t="s">
        <v>9553</v>
      </c>
      <c r="D1124" s="551">
        <v>29.84</v>
      </c>
    </row>
    <row r="1125" spans="1:4" ht="36" x14ac:dyDescent="0.25">
      <c r="A1125" s="547" t="s">
        <v>4183</v>
      </c>
      <c r="B1125" s="547" t="s">
        <v>4184</v>
      </c>
      <c r="C1125" s="548" t="s">
        <v>9553</v>
      </c>
      <c r="D1125" s="551">
        <v>33.700000000000003</v>
      </c>
    </row>
    <row r="1126" spans="1:4" ht="24" x14ac:dyDescent="0.25">
      <c r="A1126" s="547" t="s">
        <v>4185</v>
      </c>
      <c r="B1126" s="547" t="s">
        <v>4186</v>
      </c>
      <c r="C1126" s="548" t="s">
        <v>9553</v>
      </c>
      <c r="D1126" s="551">
        <v>29.7</v>
      </c>
    </row>
    <row r="1127" spans="1:4" ht="24" x14ac:dyDescent="0.25">
      <c r="A1127" s="547" t="s">
        <v>4187</v>
      </c>
      <c r="B1127" s="547" t="s">
        <v>4188</v>
      </c>
      <c r="C1127" s="548" t="s">
        <v>9553</v>
      </c>
      <c r="D1127" s="551">
        <v>33.979999999999997</v>
      </c>
    </row>
    <row r="1128" spans="1:4" ht="24" x14ac:dyDescent="0.25">
      <c r="A1128" s="547" t="s">
        <v>4189</v>
      </c>
      <c r="B1128" s="547" t="s">
        <v>4190</v>
      </c>
      <c r="C1128" s="548" t="s">
        <v>9553</v>
      </c>
      <c r="D1128" s="551">
        <v>47.54</v>
      </c>
    </row>
    <row r="1129" spans="1:4" ht="24" x14ac:dyDescent="0.25">
      <c r="A1129" s="547" t="s">
        <v>4191</v>
      </c>
      <c r="B1129" s="547" t="s">
        <v>4192</v>
      </c>
      <c r="C1129" s="548" t="s">
        <v>9553</v>
      </c>
      <c r="D1129" s="551">
        <v>58.33</v>
      </c>
    </row>
    <row r="1130" spans="1:4" ht="24" x14ac:dyDescent="0.25">
      <c r="A1130" s="547" t="s">
        <v>4193</v>
      </c>
      <c r="B1130" s="547" t="s">
        <v>4194</v>
      </c>
      <c r="C1130" s="548" t="s">
        <v>9553</v>
      </c>
      <c r="D1130" s="551">
        <v>75.75</v>
      </c>
    </row>
    <row r="1131" spans="1:4" x14ac:dyDescent="0.25">
      <c r="A1131" s="547" t="s">
        <v>4195</v>
      </c>
      <c r="B1131" s="547" t="s">
        <v>4196</v>
      </c>
      <c r="C1131" s="548" t="s">
        <v>2043</v>
      </c>
      <c r="D1131" s="551">
        <v>11.91</v>
      </c>
    </row>
    <row r="1132" spans="1:4" x14ac:dyDescent="0.25">
      <c r="A1132" s="547" t="s">
        <v>4197</v>
      </c>
      <c r="B1132" s="547" t="s">
        <v>4198</v>
      </c>
      <c r="C1132" s="548" t="s">
        <v>2043</v>
      </c>
      <c r="D1132" s="551">
        <v>17.8</v>
      </c>
    </row>
    <row r="1133" spans="1:4" x14ac:dyDescent="0.25">
      <c r="A1133" s="547" t="s">
        <v>4199</v>
      </c>
      <c r="B1133" s="547" t="s">
        <v>4200</v>
      </c>
      <c r="C1133" s="548" t="s">
        <v>2043</v>
      </c>
      <c r="D1133" s="551">
        <v>25.56</v>
      </c>
    </row>
    <row r="1134" spans="1:4" x14ac:dyDescent="0.25">
      <c r="A1134" s="547" t="s">
        <v>4201</v>
      </c>
      <c r="B1134" s="547" t="s">
        <v>4202</v>
      </c>
      <c r="C1134" s="548" t="s">
        <v>2043</v>
      </c>
      <c r="D1134" s="551">
        <v>34.86</v>
      </c>
    </row>
    <row r="1135" spans="1:4" x14ac:dyDescent="0.25">
      <c r="A1135" s="547" t="s">
        <v>4203</v>
      </c>
      <c r="B1135" s="547" t="s">
        <v>4204</v>
      </c>
      <c r="C1135" s="548" t="s">
        <v>2043</v>
      </c>
      <c r="D1135" s="551">
        <v>47.64</v>
      </c>
    </row>
    <row r="1136" spans="1:4" x14ac:dyDescent="0.25">
      <c r="A1136" s="547" t="s">
        <v>4205</v>
      </c>
      <c r="B1136" s="547" t="s">
        <v>4206</v>
      </c>
      <c r="C1136" s="548" t="s">
        <v>2043</v>
      </c>
      <c r="D1136" s="551">
        <v>69.34</v>
      </c>
    </row>
    <row r="1137" spans="1:4" x14ac:dyDescent="0.25">
      <c r="A1137" s="547" t="s">
        <v>4207</v>
      </c>
      <c r="B1137" s="547" t="s">
        <v>4208</v>
      </c>
      <c r="C1137" s="548" t="s">
        <v>2043</v>
      </c>
      <c r="D1137" s="551">
        <v>98.12</v>
      </c>
    </row>
    <row r="1138" spans="1:4" x14ac:dyDescent="0.25">
      <c r="A1138" s="547" t="s">
        <v>4209</v>
      </c>
      <c r="B1138" s="547" t="s">
        <v>4210</v>
      </c>
      <c r="C1138" s="548" t="s">
        <v>9553</v>
      </c>
      <c r="D1138" s="549">
        <v>106.03</v>
      </c>
    </row>
    <row r="1139" spans="1:4" x14ac:dyDescent="0.25">
      <c r="A1139" s="547" t="s">
        <v>4211</v>
      </c>
      <c r="B1139" s="547" t="s">
        <v>4212</v>
      </c>
      <c r="C1139" s="548" t="s">
        <v>9553</v>
      </c>
      <c r="D1139" s="549">
        <v>119.55</v>
      </c>
    </row>
    <row r="1140" spans="1:4" x14ac:dyDescent="0.25">
      <c r="A1140" s="547" t="s">
        <v>4213</v>
      </c>
      <c r="B1140" s="547" t="s">
        <v>4214</v>
      </c>
      <c r="C1140" s="548" t="s">
        <v>9553</v>
      </c>
      <c r="D1140" s="549">
        <v>113.39</v>
      </c>
    </row>
    <row r="1141" spans="1:4" x14ac:dyDescent="0.25">
      <c r="A1141" s="547" t="s">
        <v>4215</v>
      </c>
      <c r="B1141" s="547" t="s">
        <v>4216</v>
      </c>
      <c r="C1141" s="548" t="s">
        <v>9553</v>
      </c>
      <c r="D1141" s="551">
        <v>26.86</v>
      </c>
    </row>
    <row r="1142" spans="1:4" x14ac:dyDescent="0.25">
      <c r="A1142" s="547" t="s">
        <v>4217</v>
      </c>
      <c r="B1142" s="547" t="s">
        <v>4218</v>
      </c>
      <c r="C1142" s="548" t="s">
        <v>9553</v>
      </c>
      <c r="D1142" s="551">
        <v>48.92</v>
      </c>
    </row>
    <row r="1143" spans="1:4" x14ac:dyDescent="0.25">
      <c r="A1143" s="547" t="s">
        <v>4219</v>
      </c>
      <c r="B1143" s="547" t="s">
        <v>4220</v>
      </c>
      <c r="C1143" s="548" t="s">
        <v>9553</v>
      </c>
      <c r="D1143" s="551">
        <v>84.62</v>
      </c>
    </row>
    <row r="1144" spans="1:4" x14ac:dyDescent="0.25">
      <c r="A1144" s="547" t="s">
        <v>4221</v>
      </c>
      <c r="B1144" s="547" t="s">
        <v>4222</v>
      </c>
      <c r="C1144" s="548" t="s">
        <v>9553</v>
      </c>
      <c r="D1144" s="551">
        <v>93.47</v>
      </c>
    </row>
    <row r="1145" spans="1:4" x14ac:dyDescent="0.25">
      <c r="A1145" s="547" t="s">
        <v>4223</v>
      </c>
      <c r="B1145" s="547" t="s">
        <v>4224</v>
      </c>
      <c r="C1145" s="548" t="s">
        <v>9553</v>
      </c>
      <c r="D1145" s="549">
        <v>130.11000000000001</v>
      </c>
    </row>
    <row r="1146" spans="1:4" x14ac:dyDescent="0.25">
      <c r="A1146" s="547" t="s">
        <v>4225</v>
      </c>
      <c r="B1146" s="547" t="s">
        <v>4226</v>
      </c>
      <c r="C1146" s="548" t="s">
        <v>9553</v>
      </c>
      <c r="D1146" s="549">
        <v>108.97</v>
      </c>
    </row>
    <row r="1147" spans="1:4" x14ac:dyDescent="0.25">
      <c r="A1147" s="547" t="s">
        <v>4227</v>
      </c>
      <c r="B1147" s="547" t="s">
        <v>4228</v>
      </c>
      <c r="C1147" s="548" t="s">
        <v>9553</v>
      </c>
      <c r="D1147" s="551">
        <v>63.66</v>
      </c>
    </row>
    <row r="1148" spans="1:4" x14ac:dyDescent="0.25">
      <c r="A1148" s="547" t="s">
        <v>4229</v>
      </c>
      <c r="B1148" s="547" t="s">
        <v>4230</v>
      </c>
      <c r="C1148" s="548" t="s">
        <v>9553</v>
      </c>
      <c r="D1148" s="551">
        <v>99.73</v>
      </c>
    </row>
    <row r="1149" spans="1:4" x14ac:dyDescent="0.25">
      <c r="A1149" s="547" t="s">
        <v>4231</v>
      </c>
      <c r="B1149" s="547" t="s">
        <v>4232</v>
      </c>
      <c r="C1149" s="548" t="s">
        <v>9553</v>
      </c>
      <c r="D1149" s="549">
        <v>186.03</v>
      </c>
    </row>
    <row r="1150" spans="1:4" x14ac:dyDescent="0.25">
      <c r="A1150" s="547" t="s">
        <v>4233</v>
      </c>
      <c r="B1150" s="547" t="s">
        <v>4234</v>
      </c>
      <c r="C1150" s="548" t="s">
        <v>9553</v>
      </c>
      <c r="D1150" s="549">
        <v>297.39</v>
      </c>
    </row>
    <row r="1151" spans="1:4" ht="24" x14ac:dyDescent="0.25">
      <c r="A1151" s="547" t="s">
        <v>4235</v>
      </c>
      <c r="B1151" s="547" t="s">
        <v>4236</v>
      </c>
      <c r="C1151" s="548" t="s">
        <v>9553</v>
      </c>
      <c r="D1151" s="549">
        <v>144.51</v>
      </c>
    </row>
    <row r="1152" spans="1:4" ht="24" x14ac:dyDescent="0.25">
      <c r="A1152" s="547" t="s">
        <v>4237</v>
      </c>
      <c r="B1152" s="547" t="s">
        <v>4238</v>
      </c>
      <c r="C1152" s="548" t="s">
        <v>9553</v>
      </c>
      <c r="D1152" s="549">
        <v>253.05</v>
      </c>
    </row>
    <row r="1153" spans="1:4" ht="24" x14ac:dyDescent="0.25">
      <c r="A1153" s="547" t="s">
        <v>4239</v>
      </c>
      <c r="B1153" s="547" t="s">
        <v>4240</v>
      </c>
      <c r="C1153" s="548" t="s">
        <v>9553</v>
      </c>
      <c r="D1153" s="549">
        <v>315.7</v>
      </c>
    </row>
    <row r="1154" spans="1:4" ht="24" x14ac:dyDescent="0.25">
      <c r="A1154" s="547" t="s">
        <v>4241</v>
      </c>
      <c r="B1154" s="547" t="s">
        <v>4242</v>
      </c>
      <c r="C1154" s="548" t="s">
        <v>9553</v>
      </c>
      <c r="D1154" s="549">
        <v>145.05000000000001</v>
      </c>
    </row>
    <row r="1155" spans="1:4" ht="24" x14ac:dyDescent="0.25">
      <c r="A1155" s="547" t="s">
        <v>4243</v>
      </c>
      <c r="B1155" s="547" t="s">
        <v>4244</v>
      </c>
      <c r="C1155" s="548" t="s">
        <v>9553</v>
      </c>
      <c r="D1155" s="549">
        <v>608.63</v>
      </c>
    </row>
    <row r="1156" spans="1:4" ht="24" x14ac:dyDescent="0.25">
      <c r="A1156" s="547" t="s">
        <v>4245</v>
      </c>
      <c r="B1156" s="547" t="s">
        <v>4246</v>
      </c>
      <c r="C1156" s="548" t="s">
        <v>9553</v>
      </c>
      <c r="D1156" s="549">
        <v>936.04</v>
      </c>
    </row>
    <row r="1157" spans="1:4" x14ac:dyDescent="0.25">
      <c r="A1157" s="547" t="s">
        <v>4247</v>
      </c>
      <c r="B1157" s="547" t="s">
        <v>4248</v>
      </c>
      <c r="C1157" s="548" t="s">
        <v>9553</v>
      </c>
      <c r="D1157" s="549">
        <v>310.49</v>
      </c>
    </row>
    <row r="1158" spans="1:4" ht="36" x14ac:dyDescent="0.25">
      <c r="A1158" s="547" t="s">
        <v>4251</v>
      </c>
      <c r="B1158" s="547" t="s">
        <v>10166</v>
      </c>
      <c r="C1158" s="548" t="s">
        <v>9553</v>
      </c>
      <c r="D1158" s="552">
        <v>1055.8699999999999</v>
      </c>
    </row>
    <row r="1159" spans="1:4" x14ac:dyDescent="0.25">
      <c r="A1159" s="547" t="s">
        <v>4253</v>
      </c>
      <c r="B1159" s="547" t="s">
        <v>4254</v>
      </c>
      <c r="C1159" s="548" t="s">
        <v>9553</v>
      </c>
      <c r="D1159" s="551">
        <v>59.77</v>
      </c>
    </row>
    <row r="1160" spans="1:4" x14ac:dyDescent="0.25">
      <c r="A1160" s="547" t="s">
        <v>4255</v>
      </c>
      <c r="B1160" s="547" t="s">
        <v>4256</v>
      </c>
      <c r="C1160" s="548" t="s">
        <v>9553</v>
      </c>
      <c r="D1160" s="549">
        <v>118.38</v>
      </c>
    </row>
    <row r="1161" spans="1:4" x14ac:dyDescent="0.25">
      <c r="A1161" s="547" t="s">
        <v>4257</v>
      </c>
      <c r="B1161" s="547" t="s">
        <v>4258</v>
      </c>
      <c r="C1161" s="548" t="s">
        <v>9553</v>
      </c>
      <c r="D1161" s="549">
        <v>182.9</v>
      </c>
    </row>
    <row r="1162" spans="1:4" x14ac:dyDescent="0.25">
      <c r="A1162" s="547" t="s">
        <v>4259</v>
      </c>
      <c r="B1162" s="547" t="s">
        <v>4260</v>
      </c>
      <c r="C1162" s="548" t="s">
        <v>9553</v>
      </c>
      <c r="D1162" s="549">
        <v>266.43</v>
      </c>
    </row>
    <row r="1163" spans="1:4" x14ac:dyDescent="0.25">
      <c r="A1163" s="547" t="s">
        <v>4261</v>
      </c>
      <c r="B1163" s="547" t="s">
        <v>4262</v>
      </c>
      <c r="C1163" s="548" t="s">
        <v>9553</v>
      </c>
      <c r="D1163" s="549">
        <v>384.62</v>
      </c>
    </row>
    <row r="1164" spans="1:4" x14ac:dyDescent="0.25">
      <c r="A1164" s="547" t="s">
        <v>4263</v>
      </c>
      <c r="B1164" s="547" t="s">
        <v>4264</v>
      </c>
      <c r="C1164" s="548" t="s">
        <v>9553</v>
      </c>
      <c r="D1164" s="549">
        <v>728.07</v>
      </c>
    </row>
    <row r="1165" spans="1:4" x14ac:dyDescent="0.25">
      <c r="A1165" s="547" t="s">
        <v>4265</v>
      </c>
      <c r="B1165" s="547" t="s">
        <v>4266</v>
      </c>
      <c r="C1165" s="548" t="s">
        <v>9553</v>
      </c>
      <c r="D1165" s="549">
        <v>222.45</v>
      </c>
    </row>
    <row r="1166" spans="1:4" x14ac:dyDescent="0.25">
      <c r="A1166" s="547" t="s">
        <v>4267</v>
      </c>
      <c r="B1166" s="547" t="s">
        <v>4268</v>
      </c>
      <c r="C1166" s="548" t="s">
        <v>9553</v>
      </c>
      <c r="D1166" s="549">
        <v>307.45</v>
      </c>
    </row>
    <row r="1167" spans="1:4" x14ac:dyDescent="0.25">
      <c r="A1167" s="547" t="s">
        <v>4269</v>
      </c>
      <c r="B1167" s="547" t="s">
        <v>4270</v>
      </c>
      <c r="C1167" s="548" t="s">
        <v>9553</v>
      </c>
      <c r="D1167" s="549">
        <v>441.08</v>
      </c>
    </row>
    <row r="1168" spans="1:4" x14ac:dyDescent="0.25">
      <c r="A1168" s="547" t="s">
        <v>4271</v>
      </c>
      <c r="B1168" s="547" t="s">
        <v>4272</v>
      </c>
      <c r="C1168" s="548" t="s">
        <v>9553</v>
      </c>
      <c r="D1168" s="549">
        <v>866.07</v>
      </c>
    </row>
    <row r="1169" spans="1:4" ht="24" x14ac:dyDescent="0.25">
      <c r="A1169" s="547" t="s">
        <v>4273</v>
      </c>
      <c r="B1169" s="547" t="s">
        <v>4274</v>
      </c>
      <c r="C1169" s="548" t="s">
        <v>9553</v>
      </c>
      <c r="D1169" s="550">
        <v>8.9</v>
      </c>
    </row>
    <row r="1170" spans="1:4" ht="24" x14ac:dyDescent="0.25">
      <c r="A1170" s="547" t="s">
        <v>4275</v>
      </c>
      <c r="B1170" s="547" t="s">
        <v>4276</v>
      </c>
      <c r="C1170" s="548" t="s">
        <v>9553</v>
      </c>
      <c r="D1170" s="551">
        <v>11.68</v>
      </c>
    </row>
    <row r="1171" spans="1:4" ht="24" x14ac:dyDescent="0.25">
      <c r="A1171" s="547" t="s">
        <v>4277</v>
      </c>
      <c r="B1171" s="547" t="s">
        <v>10167</v>
      </c>
      <c r="C1171" s="548" t="s">
        <v>9553</v>
      </c>
      <c r="D1171" s="551">
        <v>10.43</v>
      </c>
    </row>
    <row r="1172" spans="1:4" ht="24" x14ac:dyDescent="0.25">
      <c r="A1172" s="547" t="s">
        <v>4279</v>
      </c>
      <c r="B1172" s="547" t="s">
        <v>4280</v>
      </c>
      <c r="C1172" s="548" t="s">
        <v>9553</v>
      </c>
      <c r="D1172" s="551">
        <v>10.78</v>
      </c>
    </row>
    <row r="1173" spans="1:4" ht="24" x14ac:dyDescent="0.25">
      <c r="A1173" s="547" t="s">
        <v>4281</v>
      </c>
      <c r="B1173" s="547" t="s">
        <v>10168</v>
      </c>
      <c r="C1173" s="548" t="s">
        <v>9553</v>
      </c>
      <c r="D1173" s="550">
        <v>9.68</v>
      </c>
    </row>
    <row r="1174" spans="1:4" ht="24" x14ac:dyDescent="0.25">
      <c r="A1174" s="547" t="s">
        <v>4283</v>
      </c>
      <c r="B1174" s="547" t="s">
        <v>10169</v>
      </c>
      <c r="C1174" s="548" t="s">
        <v>9553</v>
      </c>
      <c r="D1174" s="550">
        <v>9.4</v>
      </c>
    </row>
    <row r="1175" spans="1:4" ht="24" x14ac:dyDescent="0.25">
      <c r="A1175" s="547" t="s">
        <v>4285</v>
      </c>
      <c r="B1175" s="547" t="s">
        <v>10170</v>
      </c>
      <c r="C1175" s="548" t="s">
        <v>9553</v>
      </c>
      <c r="D1175" s="551">
        <v>12.65</v>
      </c>
    </row>
    <row r="1176" spans="1:4" ht="24" x14ac:dyDescent="0.25">
      <c r="A1176" s="547" t="s">
        <v>4287</v>
      </c>
      <c r="B1176" s="547" t="s">
        <v>4288</v>
      </c>
      <c r="C1176" s="548" t="s">
        <v>9553</v>
      </c>
      <c r="D1176" s="551">
        <v>13.55</v>
      </c>
    </row>
    <row r="1177" spans="1:4" ht="24" x14ac:dyDescent="0.25">
      <c r="A1177" s="547" t="s">
        <v>4289</v>
      </c>
      <c r="B1177" s="547" t="s">
        <v>4290</v>
      </c>
      <c r="C1177" s="548" t="s">
        <v>9553</v>
      </c>
      <c r="D1177" s="551">
        <v>15.53</v>
      </c>
    </row>
    <row r="1178" spans="1:4" ht="14.45" x14ac:dyDescent="0.3">
      <c r="A1178" s="547" t="s">
        <v>4291</v>
      </c>
      <c r="B1178" s="547" t="s">
        <v>10171</v>
      </c>
      <c r="C1178" s="548" t="s">
        <v>9553</v>
      </c>
      <c r="D1178" s="551">
        <v>46.93</v>
      </c>
    </row>
    <row r="1179" spans="1:4" ht="36" x14ac:dyDescent="0.25">
      <c r="A1179" s="547" t="s">
        <v>4293</v>
      </c>
      <c r="B1179" s="547" t="s">
        <v>4294</v>
      </c>
      <c r="C1179" s="548" t="s">
        <v>9553</v>
      </c>
      <c r="D1179" s="549">
        <v>192.11</v>
      </c>
    </row>
    <row r="1180" spans="1:4" ht="36" x14ac:dyDescent="0.25">
      <c r="A1180" s="547" t="s">
        <v>4297</v>
      </c>
      <c r="B1180" s="547" t="s">
        <v>4298</v>
      </c>
      <c r="C1180" s="548" t="s">
        <v>9553</v>
      </c>
      <c r="D1180" s="549">
        <v>618.37</v>
      </c>
    </row>
    <row r="1181" spans="1:4" ht="36" x14ac:dyDescent="0.25">
      <c r="A1181" s="547" t="s">
        <v>4299</v>
      </c>
      <c r="B1181" s="547" t="s">
        <v>4300</v>
      </c>
      <c r="C1181" s="548" t="s">
        <v>9553</v>
      </c>
      <c r="D1181" s="549">
        <v>647.82000000000005</v>
      </c>
    </row>
    <row r="1182" spans="1:4" ht="36" x14ac:dyDescent="0.25">
      <c r="A1182" s="547" t="s">
        <v>4301</v>
      </c>
      <c r="B1182" s="547" t="s">
        <v>4302</v>
      </c>
      <c r="C1182" s="548" t="s">
        <v>9553</v>
      </c>
      <c r="D1182" s="552">
        <v>1292.29</v>
      </c>
    </row>
    <row r="1183" spans="1:4" ht="48" x14ac:dyDescent="0.25">
      <c r="A1183" s="547" t="s">
        <v>4303</v>
      </c>
      <c r="B1183" s="547" t="s">
        <v>4304</v>
      </c>
      <c r="C1183" s="548" t="s">
        <v>9553</v>
      </c>
      <c r="D1183" s="552">
        <v>1657.81</v>
      </c>
    </row>
    <row r="1184" spans="1:4" ht="24" x14ac:dyDescent="0.25">
      <c r="A1184" s="547" t="s">
        <v>4305</v>
      </c>
      <c r="B1184" s="547" t="s">
        <v>10172</v>
      </c>
      <c r="C1184" s="548" t="s">
        <v>9553</v>
      </c>
      <c r="D1184" s="549">
        <v>580.86</v>
      </c>
    </row>
    <row r="1185" spans="1:4" ht="24" x14ac:dyDescent="0.25">
      <c r="A1185" s="547" t="s">
        <v>4307</v>
      </c>
      <c r="B1185" s="547" t="s">
        <v>4308</v>
      </c>
      <c r="C1185" s="548" t="s">
        <v>9553</v>
      </c>
      <c r="D1185" s="549">
        <v>312.98</v>
      </c>
    </row>
    <row r="1186" spans="1:4" ht="24" x14ac:dyDescent="0.25">
      <c r="A1186" s="547" t="s">
        <v>4309</v>
      </c>
      <c r="B1186" s="547" t="s">
        <v>10173</v>
      </c>
      <c r="C1186" s="548" t="s">
        <v>9553</v>
      </c>
      <c r="D1186" s="552">
        <v>3023.31</v>
      </c>
    </row>
    <row r="1187" spans="1:4" ht="24" x14ac:dyDescent="0.25">
      <c r="A1187" s="547" t="s">
        <v>4311</v>
      </c>
      <c r="B1187" s="547" t="s">
        <v>10174</v>
      </c>
      <c r="C1187" s="548" t="s">
        <v>9553</v>
      </c>
      <c r="D1187" s="552">
        <v>4813.16</v>
      </c>
    </row>
    <row r="1188" spans="1:4" ht="24" x14ac:dyDescent="0.25">
      <c r="A1188" s="547" t="s">
        <v>4313</v>
      </c>
      <c r="B1188" s="547" t="s">
        <v>10175</v>
      </c>
      <c r="C1188" s="548" t="s">
        <v>9553</v>
      </c>
      <c r="D1188" s="552">
        <v>2152.77</v>
      </c>
    </row>
    <row r="1189" spans="1:4" ht="24" x14ac:dyDescent="0.25">
      <c r="A1189" s="547" t="s">
        <v>4315</v>
      </c>
      <c r="B1189" s="547" t="s">
        <v>10176</v>
      </c>
      <c r="C1189" s="548" t="s">
        <v>9553</v>
      </c>
      <c r="D1189" s="552">
        <v>5627.22</v>
      </c>
    </row>
    <row r="1190" spans="1:4" ht="24" x14ac:dyDescent="0.25">
      <c r="A1190" s="547" t="s">
        <v>4317</v>
      </c>
      <c r="B1190" s="547" t="s">
        <v>10177</v>
      </c>
      <c r="C1190" s="548" t="s">
        <v>9553</v>
      </c>
      <c r="D1190" s="549">
        <v>696.58</v>
      </c>
    </row>
    <row r="1191" spans="1:4" ht="24" x14ac:dyDescent="0.25">
      <c r="A1191" s="547" t="s">
        <v>4319</v>
      </c>
      <c r="B1191" s="547" t="s">
        <v>10178</v>
      </c>
      <c r="C1191" s="548" t="s">
        <v>9553</v>
      </c>
      <c r="D1191" s="552">
        <v>6392.76</v>
      </c>
    </row>
    <row r="1192" spans="1:4" ht="24" x14ac:dyDescent="0.25">
      <c r="A1192" s="547" t="s">
        <v>4321</v>
      </c>
      <c r="B1192" s="547" t="s">
        <v>10179</v>
      </c>
      <c r="C1192" s="548" t="s">
        <v>9553</v>
      </c>
      <c r="D1192" s="549">
        <v>316.23</v>
      </c>
    </row>
    <row r="1193" spans="1:4" ht="14.45" x14ac:dyDescent="0.3">
      <c r="A1193" s="547" t="s">
        <v>4323</v>
      </c>
      <c r="B1193" s="547" t="s">
        <v>4324</v>
      </c>
      <c r="C1193" s="548" t="s">
        <v>9553</v>
      </c>
      <c r="D1193" s="551">
        <v>64.58</v>
      </c>
    </row>
    <row r="1194" spans="1:4" ht="14.45" x14ac:dyDescent="0.3">
      <c r="A1194" s="547" t="s">
        <v>4325</v>
      </c>
      <c r="B1194" s="547" t="s">
        <v>10180</v>
      </c>
      <c r="C1194" s="548" t="s">
        <v>9553</v>
      </c>
      <c r="D1194" s="551">
        <v>31.55</v>
      </c>
    </row>
    <row r="1195" spans="1:4" ht="14.45" x14ac:dyDescent="0.3">
      <c r="A1195" s="547" t="s">
        <v>4327</v>
      </c>
      <c r="B1195" s="547" t="s">
        <v>4328</v>
      </c>
      <c r="C1195" s="548" t="s">
        <v>9553</v>
      </c>
      <c r="D1195" s="551">
        <v>34.53</v>
      </c>
    </row>
    <row r="1196" spans="1:4" x14ac:dyDescent="0.25">
      <c r="A1196" s="547" t="s">
        <v>4329</v>
      </c>
      <c r="B1196" s="547" t="s">
        <v>4254</v>
      </c>
      <c r="C1196" s="548" t="s">
        <v>9553</v>
      </c>
      <c r="D1196" s="551">
        <v>59.77</v>
      </c>
    </row>
    <row r="1197" spans="1:4" ht="24" x14ac:dyDescent="0.25">
      <c r="A1197" s="547" t="s">
        <v>4330</v>
      </c>
      <c r="B1197" s="547" t="s">
        <v>4331</v>
      </c>
      <c r="C1197" s="548" t="s">
        <v>9553</v>
      </c>
      <c r="D1197" s="549">
        <v>118.38</v>
      </c>
    </row>
    <row r="1198" spans="1:4" ht="24" x14ac:dyDescent="0.25">
      <c r="A1198" s="547" t="s">
        <v>4332</v>
      </c>
      <c r="B1198" s="547" t="s">
        <v>4333</v>
      </c>
      <c r="C1198" s="548" t="s">
        <v>9553</v>
      </c>
      <c r="D1198" s="549">
        <v>133.19999999999999</v>
      </c>
    </row>
    <row r="1199" spans="1:4" ht="24" x14ac:dyDescent="0.25">
      <c r="A1199" s="547" t="s">
        <v>4334</v>
      </c>
      <c r="B1199" s="547" t="s">
        <v>4335</v>
      </c>
      <c r="C1199" s="548" t="s">
        <v>9553</v>
      </c>
      <c r="D1199" s="549">
        <v>182.9</v>
      </c>
    </row>
    <row r="1200" spans="1:4" ht="24" x14ac:dyDescent="0.25">
      <c r="A1200" s="547" t="s">
        <v>4336</v>
      </c>
      <c r="B1200" s="547" t="s">
        <v>4337</v>
      </c>
      <c r="C1200" s="548" t="s">
        <v>9553</v>
      </c>
      <c r="D1200" s="549">
        <v>226.02</v>
      </c>
    </row>
    <row r="1201" spans="1:4" ht="24" x14ac:dyDescent="0.25">
      <c r="A1201" s="547" t="s">
        <v>4338</v>
      </c>
      <c r="B1201" s="547" t="s">
        <v>4339</v>
      </c>
      <c r="C1201" s="548" t="s">
        <v>9553</v>
      </c>
      <c r="D1201" s="549">
        <v>268.92</v>
      </c>
    </row>
    <row r="1202" spans="1:4" ht="24" x14ac:dyDescent="0.25">
      <c r="A1202" s="547" t="s">
        <v>4340</v>
      </c>
      <c r="B1202" s="547" t="s">
        <v>4341</v>
      </c>
      <c r="C1202" s="548" t="s">
        <v>9553</v>
      </c>
      <c r="D1202" s="549">
        <v>375.97</v>
      </c>
    </row>
    <row r="1203" spans="1:4" ht="24" x14ac:dyDescent="0.25">
      <c r="A1203" s="547" t="s">
        <v>4342</v>
      </c>
      <c r="B1203" s="547" t="s">
        <v>4343</v>
      </c>
      <c r="C1203" s="548" t="s">
        <v>9553</v>
      </c>
      <c r="D1203" s="549">
        <v>387.11</v>
      </c>
    </row>
    <row r="1204" spans="1:4" ht="24" x14ac:dyDescent="0.25">
      <c r="A1204" s="547" t="s">
        <v>4344</v>
      </c>
      <c r="B1204" s="547" t="s">
        <v>4345</v>
      </c>
      <c r="C1204" s="548" t="s">
        <v>9553</v>
      </c>
      <c r="D1204" s="549">
        <v>599.55999999999995</v>
      </c>
    </row>
    <row r="1205" spans="1:4" ht="24" x14ac:dyDescent="0.25">
      <c r="A1205" s="547" t="s">
        <v>4346</v>
      </c>
      <c r="B1205" s="547" t="s">
        <v>4347</v>
      </c>
      <c r="C1205" s="548" t="s">
        <v>9553</v>
      </c>
      <c r="D1205" s="549">
        <v>730.56</v>
      </c>
    </row>
    <row r="1206" spans="1:4" ht="24" x14ac:dyDescent="0.25">
      <c r="A1206" s="547" t="s">
        <v>4348</v>
      </c>
      <c r="B1206" s="547" t="s">
        <v>4349</v>
      </c>
      <c r="C1206" s="548" t="s">
        <v>9553</v>
      </c>
      <c r="D1206" s="549">
        <v>854.27</v>
      </c>
    </row>
    <row r="1207" spans="1:4" ht="24" x14ac:dyDescent="0.25">
      <c r="A1207" s="547" t="s">
        <v>4350</v>
      </c>
      <c r="B1207" s="547" t="s">
        <v>4351</v>
      </c>
      <c r="C1207" s="548" t="s">
        <v>9553</v>
      </c>
      <c r="D1207" s="552">
        <v>1572.34</v>
      </c>
    </row>
    <row r="1208" spans="1:4" x14ac:dyDescent="0.25">
      <c r="A1208" s="547" t="s">
        <v>4352</v>
      </c>
      <c r="B1208" s="547" t="s">
        <v>4353</v>
      </c>
      <c r="C1208" s="548" t="s">
        <v>9553</v>
      </c>
      <c r="D1208" s="551">
        <v>21.69</v>
      </c>
    </row>
    <row r="1209" spans="1:4" x14ac:dyDescent="0.25">
      <c r="A1209" s="547" t="s">
        <v>4354</v>
      </c>
      <c r="B1209" s="547" t="s">
        <v>4355</v>
      </c>
      <c r="C1209" s="548" t="s">
        <v>9553</v>
      </c>
      <c r="D1209" s="551">
        <v>21.69</v>
      </c>
    </row>
    <row r="1210" spans="1:4" x14ac:dyDescent="0.25">
      <c r="A1210" s="547" t="s">
        <v>4356</v>
      </c>
      <c r="B1210" s="547" t="s">
        <v>4357</v>
      </c>
      <c r="C1210" s="548" t="s">
        <v>9553</v>
      </c>
      <c r="D1210" s="551">
        <v>21.69</v>
      </c>
    </row>
    <row r="1211" spans="1:4" x14ac:dyDescent="0.25">
      <c r="A1211" s="547" t="s">
        <v>4358</v>
      </c>
      <c r="B1211" s="547" t="s">
        <v>4359</v>
      </c>
      <c r="C1211" s="548" t="s">
        <v>9553</v>
      </c>
      <c r="D1211" s="551">
        <v>21.69</v>
      </c>
    </row>
    <row r="1212" spans="1:4" x14ac:dyDescent="0.25">
      <c r="A1212" s="547" t="s">
        <v>4360</v>
      </c>
      <c r="B1212" s="547" t="s">
        <v>4361</v>
      </c>
      <c r="C1212" s="548" t="s">
        <v>9553</v>
      </c>
      <c r="D1212" s="551">
        <v>21.69</v>
      </c>
    </row>
    <row r="1213" spans="1:4" x14ac:dyDescent="0.25">
      <c r="A1213" s="547" t="s">
        <v>4362</v>
      </c>
      <c r="B1213" s="547" t="s">
        <v>4363</v>
      </c>
      <c r="C1213" s="548" t="s">
        <v>9553</v>
      </c>
      <c r="D1213" s="551">
        <v>21.69</v>
      </c>
    </row>
    <row r="1214" spans="1:4" x14ac:dyDescent="0.25">
      <c r="A1214" s="547" t="s">
        <v>4364</v>
      </c>
      <c r="B1214" s="547" t="s">
        <v>4365</v>
      </c>
      <c r="C1214" s="548" t="s">
        <v>9553</v>
      </c>
      <c r="D1214" s="551">
        <v>21.69</v>
      </c>
    </row>
    <row r="1215" spans="1:4" x14ac:dyDescent="0.25">
      <c r="A1215" s="547" t="s">
        <v>4366</v>
      </c>
      <c r="B1215" s="547" t="s">
        <v>4367</v>
      </c>
      <c r="C1215" s="548" t="s">
        <v>9553</v>
      </c>
      <c r="D1215" s="551">
        <v>27.12</v>
      </c>
    </row>
    <row r="1216" spans="1:4" x14ac:dyDescent="0.25">
      <c r="A1216" s="547" t="s">
        <v>4368</v>
      </c>
      <c r="B1216" s="547" t="s">
        <v>4369</v>
      </c>
      <c r="C1216" s="548" t="s">
        <v>9553</v>
      </c>
      <c r="D1216" s="551">
        <v>27.12</v>
      </c>
    </row>
    <row r="1217" spans="1:4" x14ac:dyDescent="0.25">
      <c r="A1217" s="547" t="s">
        <v>4370</v>
      </c>
      <c r="B1217" s="547" t="s">
        <v>4371</v>
      </c>
      <c r="C1217" s="548" t="s">
        <v>9553</v>
      </c>
      <c r="D1217" s="551">
        <v>27.12</v>
      </c>
    </row>
    <row r="1218" spans="1:4" x14ac:dyDescent="0.25">
      <c r="A1218" s="547" t="s">
        <v>4372</v>
      </c>
      <c r="B1218" s="547" t="s">
        <v>4373</v>
      </c>
      <c r="C1218" s="548" t="s">
        <v>9553</v>
      </c>
      <c r="D1218" s="551">
        <v>35.35</v>
      </c>
    </row>
    <row r="1219" spans="1:4" x14ac:dyDescent="0.25">
      <c r="A1219" s="547" t="s">
        <v>4374</v>
      </c>
      <c r="B1219" s="547" t="s">
        <v>4375</v>
      </c>
      <c r="C1219" s="548" t="s">
        <v>9553</v>
      </c>
      <c r="D1219" s="551">
        <v>35.35</v>
      </c>
    </row>
    <row r="1220" spans="1:4" x14ac:dyDescent="0.25">
      <c r="A1220" s="547" t="s">
        <v>4376</v>
      </c>
      <c r="B1220" s="547" t="s">
        <v>4377</v>
      </c>
      <c r="C1220" s="548" t="s">
        <v>9553</v>
      </c>
      <c r="D1220" s="551">
        <v>62.8</v>
      </c>
    </row>
    <row r="1221" spans="1:4" x14ac:dyDescent="0.25">
      <c r="A1221" s="547" t="s">
        <v>4378</v>
      </c>
      <c r="B1221" s="547" t="s">
        <v>4379</v>
      </c>
      <c r="C1221" s="548" t="s">
        <v>9553</v>
      </c>
      <c r="D1221" s="551">
        <v>62.8</v>
      </c>
    </row>
    <row r="1222" spans="1:4" x14ac:dyDescent="0.25">
      <c r="A1222" s="547" t="s">
        <v>4380</v>
      </c>
      <c r="B1222" s="547" t="s">
        <v>4381</v>
      </c>
      <c r="C1222" s="548" t="s">
        <v>9553</v>
      </c>
      <c r="D1222" s="551">
        <v>62.8</v>
      </c>
    </row>
    <row r="1223" spans="1:4" x14ac:dyDescent="0.25">
      <c r="A1223" s="547" t="s">
        <v>4382</v>
      </c>
      <c r="B1223" s="547" t="s">
        <v>4383</v>
      </c>
      <c r="C1223" s="548" t="s">
        <v>9553</v>
      </c>
      <c r="D1223" s="551">
        <v>62.8</v>
      </c>
    </row>
    <row r="1224" spans="1:4" x14ac:dyDescent="0.25">
      <c r="A1224" s="547" t="s">
        <v>4384</v>
      </c>
      <c r="B1224" s="547" t="s">
        <v>4385</v>
      </c>
      <c r="C1224" s="548" t="s">
        <v>9553</v>
      </c>
      <c r="D1224" s="551">
        <v>62.8</v>
      </c>
    </row>
    <row r="1225" spans="1:4" x14ac:dyDescent="0.25">
      <c r="A1225" s="547" t="s">
        <v>4386</v>
      </c>
      <c r="B1225" s="547" t="s">
        <v>4387</v>
      </c>
      <c r="C1225" s="548" t="s">
        <v>9553</v>
      </c>
      <c r="D1225" s="551">
        <v>74.67</v>
      </c>
    </row>
    <row r="1226" spans="1:4" x14ac:dyDescent="0.25">
      <c r="A1226" s="547" t="s">
        <v>4388</v>
      </c>
      <c r="B1226" s="547" t="s">
        <v>4389</v>
      </c>
      <c r="C1226" s="548" t="s">
        <v>9553</v>
      </c>
      <c r="D1226" s="551">
        <v>74.67</v>
      </c>
    </row>
    <row r="1227" spans="1:4" x14ac:dyDescent="0.25">
      <c r="A1227" s="547" t="s">
        <v>4390</v>
      </c>
      <c r="B1227" s="547" t="s">
        <v>4391</v>
      </c>
      <c r="C1227" s="548" t="s">
        <v>9553</v>
      </c>
      <c r="D1227" s="551">
        <v>74.67</v>
      </c>
    </row>
    <row r="1228" spans="1:4" x14ac:dyDescent="0.25">
      <c r="A1228" s="547" t="s">
        <v>4392</v>
      </c>
      <c r="B1228" s="547" t="s">
        <v>4393</v>
      </c>
      <c r="C1228" s="548" t="s">
        <v>9553</v>
      </c>
      <c r="D1228" s="551">
        <v>74.67</v>
      </c>
    </row>
    <row r="1229" spans="1:4" x14ac:dyDescent="0.25">
      <c r="A1229" s="547" t="s">
        <v>4394</v>
      </c>
      <c r="B1229" s="547" t="s">
        <v>4395</v>
      </c>
      <c r="C1229" s="548" t="s">
        <v>9553</v>
      </c>
      <c r="D1229" s="549">
        <v>230.46</v>
      </c>
    </row>
    <row r="1230" spans="1:4" x14ac:dyDescent="0.25">
      <c r="A1230" s="547" t="s">
        <v>4396</v>
      </c>
      <c r="B1230" s="547" t="s">
        <v>4397</v>
      </c>
      <c r="C1230" s="548" t="s">
        <v>9553</v>
      </c>
      <c r="D1230" s="549">
        <v>230.46</v>
      </c>
    </row>
    <row r="1231" spans="1:4" x14ac:dyDescent="0.25">
      <c r="A1231" s="547" t="s">
        <v>4398</v>
      </c>
      <c r="B1231" s="547" t="s">
        <v>4399</v>
      </c>
      <c r="C1231" s="548" t="s">
        <v>9553</v>
      </c>
      <c r="D1231" s="549">
        <v>230.46</v>
      </c>
    </row>
    <row r="1232" spans="1:4" x14ac:dyDescent="0.25">
      <c r="A1232" s="547" t="s">
        <v>4400</v>
      </c>
      <c r="B1232" s="547" t="s">
        <v>4401</v>
      </c>
      <c r="C1232" s="548" t="s">
        <v>9553</v>
      </c>
      <c r="D1232" s="551">
        <v>92.48</v>
      </c>
    </row>
    <row r="1233" spans="1:4" x14ac:dyDescent="0.25">
      <c r="A1233" s="547" t="s">
        <v>4402</v>
      </c>
      <c r="B1233" s="547" t="s">
        <v>4403</v>
      </c>
      <c r="C1233" s="548" t="s">
        <v>9553</v>
      </c>
      <c r="D1233" s="551">
        <v>92.48</v>
      </c>
    </row>
    <row r="1234" spans="1:4" x14ac:dyDescent="0.25">
      <c r="A1234" s="547" t="s">
        <v>4404</v>
      </c>
      <c r="B1234" s="547" t="s">
        <v>4405</v>
      </c>
      <c r="C1234" s="548" t="s">
        <v>9553</v>
      </c>
      <c r="D1234" s="551">
        <v>92.48</v>
      </c>
    </row>
    <row r="1235" spans="1:4" x14ac:dyDescent="0.25">
      <c r="A1235" s="547" t="s">
        <v>4406</v>
      </c>
      <c r="B1235" s="547" t="s">
        <v>4407</v>
      </c>
      <c r="C1235" s="548" t="s">
        <v>9553</v>
      </c>
      <c r="D1235" s="551">
        <v>92.48</v>
      </c>
    </row>
    <row r="1236" spans="1:4" x14ac:dyDescent="0.25">
      <c r="A1236" s="547" t="s">
        <v>4408</v>
      </c>
      <c r="B1236" s="547" t="s">
        <v>4409</v>
      </c>
      <c r="C1236" s="548" t="s">
        <v>9553</v>
      </c>
      <c r="D1236" s="551">
        <v>92.48</v>
      </c>
    </row>
    <row r="1237" spans="1:4" x14ac:dyDescent="0.25">
      <c r="A1237" s="547" t="s">
        <v>4410</v>
      </c>
      <c r="B1237" s="547" t="s">
        <v>4411</v>
      </c>
      <c r="C1237" s="548" t="s">
        <v>9553</v>
      </c>
      <c r="D1237" s="551">
        <v>92.48</v>
      </c>
    </row>
    <row r="1238" spans="1:4" x14ac:dyDescent="0.25">
      <c r="A1238" s="547" t="s">
        <v>4412</v>
      </c>
      <c r="B1238" s="547" t="s">
        <v>4413</v>
      </c>
      <c r="C1238" s="548" t="s">
        <v>9553</v>
      </c>
      <c r="D1238" s="551">
        <v>92.48</v>
      </c>
    </row>
    <row r="1239" spans="1:4" x14ac:dyDescent="0.25">
      <c r="A1239" s="547" t="s">
        <v>4414</v>
      </c>
      <c r="B1239" s="547" t="s">
        <v>4415</v>
      </c>
      <c r="C1239" s="548" t="s">
        <v>9553</v>
      </c>
      <c r="D1239" s="551">
        <v>92.48</v>
      </c>
    </row>
    <row r="1240" spans="1:4" x14ac:dyDescent="0.25">
      <c r="A1240" s="547" t="s">
        <v>4416</v>
      </c>
      <c r="B1240" s="547" t="s">
        <v>4417</v>
      </c>
      <c r="C1240" s="548" t="s">
        <v>9553</v>
      </c>
      <c r="D1240" s="549">
        <v>115.24</v>
      </c>
    </row>
    <row r="1241" spans="1:4" x14ac:dyDescent="0.25">
      <c r="A1241" s="547" t="s">
        <v>4418</v>
      </c>
      <c r="B1241" s="547" t="s">
        <v>4419</v>
      </c>
      <c r="C1241" s="548" t="s">
        <v>9553</v>
      </c>
      <c r="D1241" s="549">
        <v>115.24</v>
      </c>
    </row>
    <row r="1242" spans="1:4" x14ac:dyDescent="0.25">
      <c r="A1242" s="547" t="s">
        <v>4420</v>
      </c>
      <c r="B1242" s="547" t="s">
        <v>4421</v>
      </c>
      <c r="C1242" s="548" t="s">
        <v>9553</v>
      </c>
      <c r="D1242" s="549">
        <v>115.24</v>
      </c>
    </row>
    <row r="1243" spans="1:4" x14ac:dyDescent="0.25">
      <c r="A1243" s="547" t="s">
        <v>4422</v>
      </c>
      <c r="B1243" s="547" t="s">
        <v>4423</v>
      </c>
      <c r="C1243" s="548" t="s">
        <v>9553</v>
      </c>
      <c r="D1243" s="549">
        <v>115.24</v>
      </c>
    </row>
    <row r="1244" spans="1:4" x14ac:dyDescent="0.25">
      <c r="A1244" s="547" t="s">
        <v>4424</v>
      </c>
      <c r="B1244" s="547" t="s">
        <v>4425</v>
      </c>
      <c r="C1244" s="548" t="s">
        <v>9553</v>
      </c>
      <c r="D1244" s="549">
        <v>312.75</v>
      </c>
    </row>
    <row r="1245" spans="1:4" x14ac:dyDescent="0.25">
      <c r="A1245" s="547" t="s">
        <v>4426</v>
      </c>
      <c r="B1245" s="547" t="s">
        <v>4427</v>
      </c>
      <c r="C1245" s="548" t="s">
        <v>9553</v>
      </c>
      <c r="D1245" s="549">
        <v>312.75</v>
      </c>
    </row>
    <row r="1246" spans="1:4" x14ac:dyDescent="0.25">
      <c r="A1246" s="547" t="s">
        <v>4428</v>
      </c>
      <c r="B1246" s="547" t="s">
        <v>4429</v>
      </c>
      <c r="C1246" s="548" t="s">
        <v>9553</v>
      </c>
      <c r="D1246" s="549">
        <v>336.13</v>
      </c>
    </row>
    <row r="1247" spans="1:4" x14ac:dyDescent="0.25">
      <c r="A1247" s="547" t="s">
        <v>4430</v>
      </c>
      <c r="B1247" s="547" t="s">
        <v>4431</v>
      </c>
      <c r="C1247" s="548" t="s">
        <v>9553</v>
      </c>
      <c r="D1247" s="549">
        <v>312.75</v>
      </c>
    </row>
    <row r="1248" spans="1:4" x14ac:dyDescent="0.25">
      <c r="A1248" s="547" t="s">
        <v>4432</v>
      </c>
      <c r="B1248" s="547" t="s">
        <v>4433</v>
      </c>
      <c r="C1248" s="548" t="s">
        <v>9553</v>
      </c>
      <c r="D1248" s="551">
        <v>48.36</v>
      </c>
    </row>
    <row r="1249" spans="1:4" x14ac:dyDescent="0.25">
      <c r="A1249" s="547" t="s">
        <v>4434</v>
      </c>
      <c r="B1249" s="547" t="s">
        <v>4435</v>
      </c>
      <c r="C1249" s="548" t="s">
        <v>9553</v>
      </c>
      <c r="D1249" s="551">
        <v>48.36</v>
      </c>
    </row>
    <row r="1250" spans="1:4" x14ac:dyDescent="0.25">
      <c r="A1250" s="547" t="s">
        <v>4436</v>
      </c>
      <c r="B1250" s="547" t="s">
        <v>4437</v>
      </c>
      <c r="C1250" s="548" t="s">
        <v>9553</v>
      </c>
      <c r="D1250" s="551">
        <v>48.36</v>
      </c>
    </row>
    <row r="1251" spans="1:4" x14ac:dyDescent="0.25">
      <c r="A1251" s="547" t="s">
        <v>4438</v>
      </c>
      <c r="B1251" s="547" t="s">
        <v>4439</v>
      </c>
      <c r="C1251" s="548" t="s">
        <v>9553</v>
      </c>
      <c r="D1251" s="551">
        <v>48.36</v>
      </c>
    </row>
    <row r="1252" spans="1:4" x14ac:dyDescent="0.25">
      <c r="A1252" s="547" t="s">
        <v>4440</v>
      </c>
      <c r="B1252" s="547" t="s">
        <v>4441</v>
      </c>
      <c r="C1252" s="548" t="s">
        <v>9553</v>
      </c>
      <c r="D1252" s="551">
        <v>48.36</v>
      </c>
    </row>
    <row r="1253" spans="1:4" x14ac:dyDescent="0.25">
      <c r="A1253" s="547" t="s">
        <v>4442</v>
      </c>
      <c r="B1253" s="547" t="s">
        <v>4443</v>
      </c>
      <c r="C1253" s="548" t="s">
        <v>9553</v>
      </c>
      <c r="D1253" s="551">
        <v>48.36</v>
      </c>
    </row>
    <row r="1254" spans="1:4" x14ac:dyDescent="0.25">
      <c r="A1254" s="547" t="s">
        <v>4444</v>
      </c>
      <c r="B1254" s="547" t="s">
        <v>4445</v>
      </c>
      <c r="C1254" s="548" t="s">
        <v>9553</v>
      </c>
      <c r="D1254" s="551">
        <v>48.36</v>
      </c>
    </row>
    <row r="1255" spans="1:4" x14ac:dyDescent="0.25">
      <c r="A1255" s="547" t="s">
        <v>4446</v>
      </c>
      <c r="B1255" s="547" t="s">
        <v>4447</v>
      </c>
      <c r="C1255" s="548" t="s">
        <v>9553</v>
      </c>
      <c r="D1255" s="551">
        <v>48.36</v>
      </c>
    </row>
    <row r="1256" spans="1:4" x14ac:dyDescent="0.25">
      <c r="A1256" s="547" t="s">
        <v>4448</v>
      </c>
      <c r="B1256" s="547" t="s">
        <v>4449</v>
      </c>
      <c r="C1256" s="548" t="s">
        <v>9553</v>
      </c>
      <c r="D1256" s="551">
        <v>50.1</v>
      </c>
    </row>
    <row r="1257" spans="1:4" x14ac:dyDescent="0.25">
      <c r="A1257" s="547" t="s">
        <v>4450</v>
      </c>
      <c r="B1257" s="547" t="s">
        <v>4451</v>
      </c>
      <c r="C1257" s="548" t="s">
        <v>9553</v>
      </c>
      <c r="D1257" s="551">
        <v>50.1</v>
      </c>
    </row>
    <row r="1258" spans="1:4" x14ac:dyDescent="0.25">
      <c r="A1258" s="547" t="s">
        <v>4452</v>
      </c>
      <c r="B1258" s="547" t="s">
        <v>4453</v>
      </c>
      <c r="C1258" s="548" t="s">
        <v>9553</v>
      </c>
      <c r="D1258" s="551">
        <v>59.98</v>
      </c>
    </row>
    <row r="1259" spans="1:4" x14ac:dyDescent="0.25">
      <c r="A1259" s="547" t="s">
        <v>4454</v>
      </c>
      <c r="B1259" s="547" t="s">
        <v>4455</v>
      </c>
      <c r="C1259" s="548" t="s">
        <v>9553</v>
      </c>
      <c r="D1259" s="551">
        <v>65.540000000000006</v>
      </c>
    </row>
    <row r="1260" spans="1:4" x14ac:dyDescent="0.25">
      <c r="A1260" s="547" t="s">
        <v>4456</v>
      </c>
      <c r="B1260" s="547" t="s">
        <v>4457</v>
      </c>
      <c r="C1260" s="548" t="s">
        <v>9553</v>
      </c>
      <c r="D1260" s="551">
        <v>65.540000000000006</v>
      </c>
    </row>
    <row r="1261" spans="1:4" x14ac:dyDescent="0.25">
      <c r="A1261" s="547" t="s">
        <v>4458</v>
      </c>
      <c r="B1261" s="547" t="s">
        <v>4459</v>
      </c>
      <c r="C1261" s="548" t="s">
        <v>9553</v>
      </c>
      <c r="D1261" s="551">
        <v>65.540000000000006</v>
      </c>
    </row>
    <row r="1262" spans="1:4" x14ac:dyDescent="0.25">
      <c r="A1262" s="547" t="s">
        <v>4460</v>
      </c>
      <c r="B1262" s="547" t="s">
        <v>4461</v>
      </c>
      <c r="C1262" s="548" t="s">
        <v>9553</v>
      </c>
      <c r="D1262" s="551">
        <v>91.19</v>
      </c>
    </row>
    <row r="1263" spans="1:4" x14ac:dyDescent="0.25">
      <c r="A1263" s="547" t="s">
        <v>4462</v>
      </c>
      <c r="B1263" s="547" t="s">
        <v>4463</v>
      </c>
      <c r="C1263" s="548" t="s">
        <v>9553</v>
      </c>
      <c r="D1263" s="551">
        <v>91.19</v>
      </c>
    </row>
    <row r="1264" spans="1:4" x14ac:dyDescent="0.25">
      <c r="A1264" s="547" t="s">
        <v>4464</v>
      </c>
      <c r="B1264" s="547" t="s">
        <v>4465</v>
      </c>
      <c r="C1264" s="548" t="s">
        <v>9553</v>
      </c>
      <c r="D1264" s="551">
        <v>91.19</v>
      </c>
    </row>
    <row r="1265" spans="1:4" x14ac:dyDescent="0.25">
      <c r="A1265" s="547" t="s">
        <v>4466</v>
      </c>
      <c r="B1265" s="547" t="s">
        <v>4467</v>
      </c>
      <c r="C1265" s="548" t="s">
        <v>9553</v>
      </c>
      <c r="D1265" s="551">
        <v>91.19</v>
      </c>
    </row>
    <row r="1266" spans="1:4" x14ac:dyDescent="0.25">
      <c r="A1266" s="547" t="s">
        <v>4468</v>
      </c>
      <c r="B1266" s="547" t="s">
        <v>4469</v>
      </c>
      <c r="C1266" s="548" t="s">
        <v>9553</v>
      </c>
      <c r="D1266" s="551">
        <v>91.19</v>
      </c>
    </row>
    <row r="1267" spans="1:4" x14ac:dyDescent="0.25">
      <c r="A1267" s="547" t="s">
        <v>4470</v>
      </c>
      <c r="B1267" s="547" t="s">
        <v>4471</v>
      </c>
      <c r="C1267" s="548" t="s">
        <v>9553</v>
      </c>
      <c r="D1267" s="551">
        <v>91.19</v>
      </c>
    </row>
    <row r="1268" spans="1:4" x14ac:dyDescent="0.25">
      <c r="A1268" s="547" t="s">
        <v>4472</v>
      </c>
      <c r="B1268" s="547" t="s">
        <v>4473</v>
      </c>
      <c r="C1268" s="548" t="s">
        <v>9553</v>
      </c>
      <c r="D1268" s="551">
        <v>91.19</v>
      </c>
    </row>
    <row r="1269" spans="1:4" x14ac:dyDescent="0.25">
      <c r="A1269" s="547" t="s">
        <v>4474</v>
      </c>
      <c r="B1269" s="547" t="s">
        <v>4475</v>
      </c>
      <c r="C1269" s="548" t="s">
        <v>9553</v>
      </c>
      <c r="D1269" s="549">
        <v>105.68</v>
      </c>
    </row>
    <row r="1270" spans="1:4" x14ac:dyDescent="0.25">
      <c r="A1270" s="547" t="s">
        <v>4476</v>
      </c>
      <c r="B1270" s="547" t="s">
        <v>4477</v>
      </c>
      <c r="C1270" s="548" t="s">
        <v>9553</v>
      </c>
      <c r="D1270" s="549">
        <v>106.25</v>
      </c>
    </row>
    <row r="1271" spans="1:4" x14ac:dyDescent="0.25">
      <c r="A1271" s="547" t="s">
        <v>4478</v>
      </c>
      <c r="B1271" s="547" t="s">
        <v>4479</v>
      </c>
      <c r="C1271" s="548" t="s">
        <v>9553</v>
      </c>
      <c r="D1271" s="549">
        <v>106.25</v>
      </c>
    </row>
    <row r="1272" spans="1:4" x14ac:dyDescent="0.25">
      <c r="A1272" s="547" t="s">
        <v>4480</v>
      </c>
      <c r="B1272" s="547" t="s">
        <v>4481</v>
      </c>
      <c r="C1272" s="548" t="s">
        <v>9553</v>
      </c>
      <c r="D1272" s="549">
        <v>106.25</v>
      </c>
    </row>
    <row r="1273" spans="1:4" x14ac:dyDescent="0.25">
      <c r="A1273" s="547" t="s">
        <v>4482</v>
      </c>
      <c r="B1273" s="547" t="s">
        <v>4483</v>
      </c>
      <c r="C1273" s="548" t="s">
        <v>9553</v>
      </c>
      <c r="D1273" s="549">
        <v>106.25</v>
      </c>
    </row>
    <row r="1274" spans="1:4" x14ac:dyDescent="0.25">
      <c r="A1274" s="547" t="s">
        <v>4484</v>
      </c>
      <c r="B1274" s="547" t="s">
        <v>4485</v>
      </c>
      <c r="C1274" s="548" t="s">
        <v>9553</v>
      </c>
      <c r="D1274" s="549">
        <v>309.57</v>
      </c>
    </row>
    <row r="1275" spans="1:4" ht="24" x14ac:dyDescent="0.25">
      <c r="A1275" s="547" t="s">
        <v>4486</v>
      </c>
      <c r="B1275" s="547" t="s">
        <v>4487</v>
      </c>
      <c r="C1275" s="548" t="s">
        <v>2043</v>
      </c>
      <c r="D1275" s="551">
        <v>24.44</v>
      </c>
    </row>
    <row r="1276" spans="1:4" ht="24" x14ac:dyDescent="0.25">
      <c r="A1276" s="547" t="s">
        <v>4488</v>
      </c>
      <c r="B1276" s="547" t="s">
        <v>4489</v>
      </c>
      <c r="C1276" s="548" t="s">
        <v>2043</v>
      </c>
      <c r="D1276" s="551">
        <v>25.65</v>
      </c>
    </row>
    <row r="1277" spans="1:4" ht="24" x14ac:dyDescent="0.25">
      <c r="A1277" s="547" t="s">
        <v>4490</v>
      </c>
      <c r="B1277" s="547" t="s">
        <v>4491</v>
      </c>
      <c r="C1277" s="548" t="s">
        <v>2043</v>
      </c>
      <c r="D1277" s="551">
        <v>40.36</v>
      </c>
    </row>
    <row r="1278" spans="1:4" ht="24" x14ac:dyDescent="0.25">
      <c r="A1278" s="547" t="s">
        <v>4492</v>
      </c>
      <c r="B1278" s="547" t="s">
        <v>4493</v>
      </c>
      <c r="C1278" s="548" t="s">
        <v>2043</v>
      </c>
      <c r="D1278" s="551">
        <v>55.51</v>
      </c>
    </row>
    <row r="1279" spans="1:4" ht="24" x14ac:dyDescent="0.25">
      <c r="A1279" s="547" t="s">
        <v>4494</v>
      </c>
      <c r="B1279" s="547" t="s">
        <v>4495</v>
      </c>
      <c r="C1279" s="548" t="s">
        <v>2043</v>
      </c>
      <c r="D1279" s="551">
        <v>81.569999999999993</v>
      </c>
    </row>
    <row r="1280" spans="1:4" ht="24" x14ac:dyDescent="0.25">
      <c r="A1280" s="547" t="s">
        <v>4496</v>
      </c>
      <c r="B1280" s="547" t="s">
        <v>4497</v>
      </c>
      <c r="C1280" s="548" t="s">
        <v>2043</v>
      </c>
      <c r="D1280" s="549">
        <v>106.63</v>
      </c>
    </row>
    <row r="1281" spans="1:4" x14ac:dyDescent="0.25">
      <c r="A1281" s="547" t="s">
        <v>4498</v>
      </c>
      <c r="B1281" s="547" t="s">
        <v>4499</v>
      </c>
      <c r="C1281" s="548" t="s">
        <v>2043</v>
      </c>
      <c r="D1281" s="551">
        <v>18.86</v>
      </c>
    </row>
    <row r="1282" spans="1:4" x14ac:dyDescent="0.25">
      <c r="A1282" s="547" t="s">
        <v>4500</v>
      </c>
      <c r="B1282" s="547" t="s">
        <v>4501</v>
      </c>
      <c r="C1282" s="548" t="s">
        <v>2043</v>
      </c>
      <c r="D1282" s="551">
        <v>19.93</v>
      </c>
    </row>
    <row r="1283" spans="1:4" x14ac:dyDescent="0.25">
      <c r="A1283" s="547" t="s">
        <v>4502</v>
      </c>
      <c r="B1283" s="547" t="s">
        <v>4503</v>
      </c>
      <c r="C1283" s="548" t="s">
        <v>2043</v>
      </c>
      <c r="D1283" s="551">
        <v>24.48</v>
      </c>
    </row>
    <row r="1284" spans="1:4" ht="24" x14ac:dyDescent="0.25">
      <c r="A1284" s="547" t="s">
        <v>4504</v>
      </c>
      <c r="B1284" s="547" t="s">
        <v>4505</v>
      </c>
      <c r="C1284" s="548" t="s">
        <v>2043</v>
      </c>
      <c r="D1284" s="551">
        <v>37.049999999999997</v>
      </c>
    </row>
    <row r="1285" spans="1:4" ht="24" x14ac:dyDescent="0.25">
      <c r="A1285" s="547" t="s">
        <v>4506</v>
      </c>
      <c r="B1285" s="547" t="s">
        <v>4507</v>
      </c>
      <c r="C1285" s="548" t="s">
        <v>2043</v>
      </c>
      <c r="D1285" s="551">
        <v>35.799999999999997</v>
      </c>
    </row>
    <row r="1286" spans="1:4" x14ac:dyDescent="0.25">
      <c r="A1286" s="547" t="s">
        <v>4508</v>
      </c>
      <c r="B1286" s="547" t="s">
        <v>4509</v>
      </c>
      <c r="C1286" s="548" t="s">
        <v>2043</v>
      </c>
      <c r="D1286" s="551">
        <v>46.17</v>
      </c>
    </row>
    <row r="1287" spans="1:4" ht="24" x14ac:dyDescent="0.25">
      <c r="A1287" s="547" t="s">
        <v>4510</v>
      </c>
      <c r="B1287" s="547" t="s">
        <v>4511</v>
      </c>
      <c r="C1287" s="548" t="s">
        <v>2043</v>
      </c>
      <c r="D1287" s="551">
        <v>66.33</v>
      </c>
    </row>
    <row r="1288" spans="1:4" x14ac:dyDescent="0.25">
      <c r="A1288" s="547" t="s">
        <v>4512</v>
      </c>
      <c r="B1288" s="547" t="s">
        <v>4513</v>
      </c>
      <c r="C1288" s="548" t="s">
        <v>2043</v>
      </c>
      <c r="D1288" s="551">
        <v>71.84</v>
      </c>
    </row>
    <row r="1289" spans="1:4" x14ac:dyDescent="0.25">
      <c r="A1289" s="547" t="s">
        <v>4514</v>
      </c>
      <c r="B1289" s="547" t="s">
        <v>4515</v>
      </c>
      <c r="C1289" s="548" t="s">
        <v>2043</v>
      </c>
      <c r="D1289" s="551">
        <v>98.57</v>
      </c>
    </row>
    <row r="1290" spans="1:4" x14ac:dyDescent="0.25">
      <c r="A1290" s="547" t="s">
        <v>4516</v>
      </c>
      <c r="B1290" s="547" t="s">
        <v>4517</v>
      </c>
      <c r="C1290" s="548" t="s">
        <v>2043</v>
      </c>
      <c r="D1290" s="551">
        <v>19.41</v>
      </c>
    </row>
    <row r="1291" spans="1:4" x14ac:dyDescent="0.25">
      <c r="A1291" s="547" t="s">
        <v>4518</v>
      </c>
      <c r="B1291" s="547" t="s">
        <v>4519</v>
      </c>
      <c r="C1291" s="548" t="s">
        <v>2043</v>
      </c>
      <c r="D1291" s="551">
        <v>20.85</v>
      </c>
    </row>
    <row r="1292" spans="1:4" x14ac:dyDescent="0.25">
      <c r="A1292" s="547" t="s">
        <v>4520</v>
      </c>
      <c r="B1292" s="547" t="s">
        <v>4521</v>
      </c>
      <c r="C1292" s="548" t="s">
        <v>2043</v>
      </c>
      <c r="D1292" s="551">
        <v>27.28</v>
      </c>
    </row>
    <row r="1293" spans="1:4" x14ac:dyDescent="0.25">
      <c r="A1293" s="547" t="s">
        <v>4522</v>
      </c>
      <c r="B1293" s="547" t="s">
        <v>4523</v>
      </c>
      <c r="C1293" s="548" t="s">
        <v>2043</v>
      </c>
      <c r="D1293" s="551">
        <v>41.09</v>
      </c>
    </row>
    <row r="1294" spans="1:4" x14ac:dyDescent="0.25">
      <c r="A1294" s="547" t="s">
        <v>4524</v>
      </c>
      <c r="B1294" s="547" t="s">
        <v>4525</v>
      </c>
      <c r="C1294" s="548" t="s">
        <v>2043</v>
      </c>
      <c r="D1294" s="551">
        <v>46.47</v>
      </c>
    </row>
    <row r="1295" spans="1:4" x14ac:dyDescent="0.25">
      <c r="A1295" s="547" t="s">
        <v>4526</v>
      </c>
      <c r="B1295" s="547" t="s">
        <v>4527</v>
      </c>
      <c r="C1295" s="548" t="s">
        <v>2043</v>
      </c>
      <c r="D1295" s="551">
        <v>52.18</v>
      </c>
    </row>
    <row r="1296" spans="1:4" x14ac:dyDescent="0.25">
      <c r="A1296" s="547" t="s">
        <v>4528</v>
      </c>
      <c r="B1296" s="547" t="s">
        <v>4529</v>
      </c>
      <c r="C1296" s="548" t="s">
        <v>2043</v>
      </c>
      <c r="D1296" s="551">
        <v>76.28</v>
      </c>
    </row>
    <row r="1297" spans="1:4" x14ac:dyDescent="0.25">
      <c r="A1297" s="547" t="s">
        <v>4530</v>
      </c>
      <c r="B1297" s="547" t="s">
        <v>4531</v>
      </c>
      <c r="C1297" s="548" t="s">
        <v>2043</v>
      </c>
      <c r="D1297" s="549">
        <v>104.29</v>
      </c>
    </row>
    <row r="1298" spans="1:4" x14ac:dyDescent="0.25">
      <c r="A1298" s="547" t="s">
        <v>4532</v>
      </c>
      <c r="B1298" s="547" t="s">
        <v>4533</v>
      </c>
      <c r="C1298" s="548" t="s">
        <v>2043</v>
      </c>
      <c r="D1298" s="549">
        <v>135.18</v>
      </c>
    </row>
    <row r="1299" spans="1:4" ht="24" x14ac:dyDescent="0.25">
      <c r="A1299" s="547" t="s">
        <v>4534</v>
      </c>
      <c r="B1299" s="547" t="s">
        <v>4535</v>
      </c>
      <c r="C1299" s="548" t="s">
        <v>2043</v>
      </c>
      <c r="D1299" s="551">
        <v>34.47</v>
      </c>
    </row>
    <row r="1300" spans="1:4" ht="24" x14ac:dyDescent="0.25">
      <c r="A1300" s="547" t="s">
        <v>4536</v>
      </c>
      <c r="B1300" s="547" t="s">
        <v>4537</v>
      </c>
      <c r="C1300" s="548" t="s">
        <v>2043</v>
      </c>
      <c r="D1300" s="551">
        <v>39.32</v>
      </c>
    </row>
    <row r="1301" spans="1:4" x14ac:dyDescent="0.25">
      <c r="A1301" s="547" t="s">
        <v>4538</v>
      </c>
      <c r="B1301" s="547" t="s">
        <v>4539</v>
      </c>
      <c r="C1301" s="548" t="s">
        <v>2043</v>
      </c>
      <c r="D1301" s="551">
        <v>50.37</v>
      </c>
    </row>
    <row r="1302" spans="1:4" ht="24" x14ac:dyDescent="0.25">
      <c r="A1302" s="547" t="s">
        <v>4540</v>
      </c>
      <c r="B1302" s="547" t="s">
        <v>4541</v>
      </c>
      <c r="C1302" s="548" t="s">
        <v>2043</v>
      </c>
      <c r="D1302" s="551">
        <v>41.09</v>
      </c>
    </row>
    <row r="1303" spans="1:4" ht="24" x14ac:dyDescent="0.25">
      <c r="A1303" s="547" t="s">
        <v>4542</v>
      </c>
      <c r="B1303" s="547" t="s">
        <v>4543</v>
      </c>
      <c r="C1303" s="548" t="s">
        <v>2043</v>
      </c>
      <c r="D1303" s="551">
        <v>74.61</v>
      </c>
    </row>
    <row r="1304" spans="1:4" x14ac:dyDescent="0.25">
      <c r="A1304" s="547" t="s">
        <v>4544</v>
      </c>
      <c r="B1304" s="547" t="s">
        <v>4545</v>
      </c>
      <c r="C1304" s="548" t="s">
        <v>2043</v>
      </c>
      <c r="D1304" s="551">
        <v>86.87</v>
      </c>
    </row>
    <row r="1305" spans="1:4" ht="24" x14ac:dyDescent="0.25">
      <c r="A1305" s="547" t="s">
        <v>4546</v>
      </c>
      <c r="B1305" s="547" t="s">
        <v>4547</v>
      </c>
      <c r="C1305" s="548" t="s">
        <v>2043</v>
      </c>
      <c r="D1305" s="549">
        <v>123.77</v>
      </c>
    </row>
    <row r="1306" spans="1:4" x14ac:dyDescent="0.25">
      <c r="A1306" s="547" t="s">
        <v>4548</v>
      </c>
      <c r="B1306" s="547" t="s">
        <v>4549</v>
      </c>
      <c r="C1306" s="548" t="s">
        <v>2043</v>
      </c>
      <c r="D1306" s="549">
        <v>159.69999999999999</v>
      </c>
    </row>
    <row r="1307" spans="1:4" x14ac:dyDescent="0.25">
      <c r="A1307" s="547" t="s">
        <v>4550</v>
      </c>
      <c r="B1307" s="547" t="s">
        <v>4551</v>
      </c>
      <c r="C1307" s="548" t="s">
        <v>2043</v>
      </c>
      <c r="D1307" s="549">
        <v>220.83</v>
      </c>
    </row>
    <row r="1308" spans="1:4" ht="24" x14ac:dyDescent="0.25">
      <c r="A1308" s="547" t="s">
        <v>4552</v>
      </c>
      <c r="B1308" s="547" t="s">
        <v>4553</v>
      </c>
      <c r="C1308" s="548" t="s">
        <v>9849</v>
      </c>
      <c r="D1308" s="549">
        <v>553.07000000000005</v>
      </c>
    </row>
    <row r="1309" spans="1:4" x14ac:dyDescent="0.25">
      <c r="A1309" s="547" t="s">
        <v>4554</v>
      </c>
      <c r="B1309" s="547" t="s">
        <v>4555</v>
      </c>
      <c r="C1309" s="548" t="s">
        <v>2043</v>
      </c>
      <c r="D1309" s="550">
        <v>5.25</v>
      </c>
    </row>
    <row r="1310" spans="1:4" x14ac:dyDescent="0.25">
      <c r="A1310" s="547" t="s">
        <v>4556</v>
      </c>
      <c r="B1310" s="547" t="s">
        <v>4557</v>
      </c>
      <c r="C1310" s="548" t="s">
        <v>2043</v>
      </c>
      <c r="D1310" s="550">
        <v>6.05</v>
      </c>
    </row>
    <row r="1311" spans="1:4" x14ac:dyDescent="0.25">
      <c r="A1311" s="547" t="s">
        <v>4558</v>
      </c>
      <c r="B1311" s="547" t="s">
        <v>4559</v>
      </c>
      <c r="C1311" s="548" t="s">
        <v>2043</v>
      </c>
      <c r="D1311" s="550">
        <v>7.15</v>
      </c>
    </row>
    <row r="1312" spans="1:4" x14ac:dyDescent="0.25">
      <c r="A1312" s="547" t="s">
        <v>4560</v>
      </c>
      <c r="B1312" s="547" t="s">
        <v>4561</v>
      </c>
      <c r="C1312" s="548" t="s">
        <v>2043</v>
      </c>
      <c r="D1312" s="550">
        <v>8.34</v>
      </c>
    </row>
    <row r="1313" spans="1:4" x14ac:dyDescent="0.25">
      <c r="A1313" s="547" t="s">
        <v>4562</v>
      </c>
      <c r="B1313" s="547" t="s">
        <v>4563</v>
      </c>
      <c r="C1313" s="548" t="s">
        <v>2043</v>
      </c>
      <c r="D1313" s="551">
        <v>10.56</v>
      </c>
    </row>
    <row r="1314" spans="1:4" ht="24" x14ac:dyDescent="0.25">
      <c r="A1314" s="547" t="s">
        <v>4564</v>
      </c>
      <c r="B1314" s="547" t="s">
        <v>4565</v>
      </c>
      <c r="C1314" s="548" t="s">
        <v>2043</v>
      </c>
      <c r="D1314" s="550">
        <v>3.62</v>
      </c>
    </row>
    <row r="1315" spans="1:4" x14ac:dyDescent="0.25">
      <c r="A1315" s="547" t="s">
        <v>4566</v>
      </c>
      <c r="B1315" s="547" t="s">
        <v>4567</v>
      </c>
      <c r="C1315" s="548" t="s">
        <v>2043</v>
      </c>
      <c r="D1315" s="550">
        <v>6.01</v>
      </c>
    </row>
    <row r="1316" spans="1:4" ht="24" x14ac:dyDescent="0.25">
      <c r="A1316" s="547" t="s">
        <v>4568</v>
      </c>
      <c r="B1316" s="547" t="s">
        <v>4569</v>
      </c>
      <c r="C1316" s="548" t="s">
        <v>3131</v>
      </c>
      <c r="D1316" s="549">
        <v>156.97999999999999</v>
      </c>
    </row>
    <row r="1317" spans="1:4" ht="24" x14ac:dyDescent="0.25">
      <c r="A1317" s="547" t="s">
        <v>4570</v>
      </c>
      <c r="B1317" s="547" t="s">
        <v>4571</v>
      </c>
      <c r="C1317" s="548" t="s">
        <v>3131</v>
      </c>
      <c r="D1317" s="549">
        <v>182.49</v>
      </c>
    </row>
    <row r="1318" spans="1:4" ht="24" x14ac:dyDescent="0.25">
      <c r="A1318" s="547" t="s">
        <v>4622</v>
      </c>
      <c r="B1318" s="547" t="s">
        <v>4623</v>
      </c>
      <c r="C1318" s="548" t="s">
        <v>9553</v>
      </c>
      <c r="D1318" s="551">
        <v>11.89</v>
      </c>
    </row>
    <row r="1319" spans="1:4" ht="24" x14ac:dyDescent="0.25">
      <c r="A1319" s="547" t="s">
        <v>4624</v>
      </c>
      <c r="B1319" s="547" t="s">
        <v>4625</v>
      </c>
      <c r="C1319" s="548" t="s">
        <v>9553</v>
      </c>
      <c r="D1319" s="551">
        <v>11.58</v>
      </c>
    </row>
    <row r="1320" spans="1:4" ht="24" x14ac:dyDescent="0.25">
      <c r="A1320" s="547" t="s">
        <v>4626</v>
      </c>
      <c r="B1320" s="547" t="s">
        <v>4627</v>
      </c>
      <c r="C1320" s="548" t="s">
        <v>9553</v>
      </c>
      <c r="D1320" s="551">
        <v>12.09</v>
      </c>
    </row>
    <row r="1321" spans="1:4" ht="24" x14ac:dyDescent="0.25">
      <c r="A1321" s="547" t="s">
        <v>4628</v>
      </c>
      <c r="B1321" s="547" t="s">
        <v>4629</v>
      </c>
      <c r="C1321" s="548" t="s">
        <v>9553</v>
      </c>
      <c r="D1321" s="551">
        <v>13.82</v>
      </c>
    </row>
    <row r="1322" spans="1:4" ht="24" x14ac:dyDescent="0.25">
      <c r="A1322" s="547" t="s">
        <v>4630</v>
      </c>
      <c r="B1322" s="547" t="s">
        <v>4631</v>
      </c>
      <c r="C1322" s="548" t="s">
        <v>9553</v>
      </c>
      <c r="D1322" s="551">
        <v>14.06</v>
      </c>
    </row>
    <row r="1323" spans="1:4" ht="24" x14ac:dyDescent="0.25">
      <c r="A1323" s="547" t="s">
        <v>4632</v>
      </c>
      <c r="B1323" s="547" t="s">
        <v>4633</v>
      </c>
      <c r="C1323" s="548" t="s">
        <v>9553</v>
      </c>
      <c r="D1323" s="551">
        <v>16.18</v>
      </c>
    </row>
    <row r="1324" spans="1:4" ht="24" x14ac:dyDescent="0.25">
      <c r="A1324" s="547" t="s">
        <v>4634</v>
      </c>
      <c r="B1324" s="547" t="s">
        <v>4635</v>
      </c>
      <c r="C1324" s="548" t="s">
        <v>9553</v>
      </c>
      <c r="D1324" s="551">
        <v>16.8</v>
      </c>
    </row>
    <row r="1325" spans="1:4" ht="24" x14ac:dyDescent="0.25">
      <c r="A1325" s="547" t="s">
        <v>4636</v>
      </c>
      <c r="B1325" s="547" t="s">
        <v>10181</v>
      </c>
      <c r="C1325" s="548" t="s">
        <v>9553</v>
      </c>
      <c r="D1325" s="551">
        <v>16.48</v>
      </c>
    </row>
    <row r="1326" spans="1:4" ht="24" x14ac:dyDescent="0.25">
      <c r="A1326" s="547" t="s">
        <v>4638</v>
      </c>
      <c r="B1326" s="547" t="s">
        <v>4639</v>
      </c>
      <c r="C1326" s="548" t="s">
        <v>9553</v>
      </c>
      <c r="D1326" s="551">
        <v>16.59</v>
      </c>
    </row>
    <row r="1327" spans="1:4" x14ac:dyDescent="0.25">
      <c r="A1327" s="547" t="s">
        <v>4640</v>
      </c>
      <c r="B1327" s="547" t="s">
        <v>4641</v>
      </c>
      <c r="C1327" s="548" t="s">
        <v>9553</v>
      </c>
      <c r="D1327" s="551">
        <v>24.18</v>
      </c>
    </row>
    <row r="1328" spans="1:4" x14ac:dyDescent="0.25">
      <c r="A1328" s="547" t="s">
        <v>4642</v>
      </c>
      <c r="B1328" s="547" t="s">
        <v>4643</v>
      </c>
      <c r="C1328" s="548" t="s">
        <v>9553</v>
      </c>
      <c r="D1328" s="550">
        <v>9.39</v>
      </c>
    </row>
    <row r="1329" spans="1:4" ht="36" x14ac:dyDescent="0.25">
      <c r="A1329" s="547" t="s">
        <v>4644</v>
      </c>
      <c r="B1329" s="547" t="s">
        <v>4645</v>
      </c>
      <c r="C1329" s="548" t="s">
        <v>9553</v>
      </c>
      <c r="D1329" s="551">
        <v>63.13</v>
      </c>
    </row>
    <row r="1330" spans="1:4" ht="24" x14ac:dyDescent="0.25">
      <c r="A1330" s="547" t="s">
        <v>4646</v>
      </c>
      <c r="B1330" s="547" t="s">
        <v>4647</v>
      </c>
      <c r="C1330" s="548" t="s">
        <v>9553</v>
      </c>
      <c r="D1330" s="549">
        <v>129.25</v>
      </c>
    </row>
    <row r="1331" spans="1:4" ht="36" x14ac:dyDescent="0.25">
      <c r="A1331" s="547" t="s">
        <v>4648</v>
      </c>
      <c r="B1331" s="547" t="s">
        <v>4649</v>
      </c>
      <c r="C1331" s="548" t="s">
        <v>9553</v>
      </c>
      <c r="D1331" s="551">
        <v>71.59</v>
      </c>
    </row>
    <row r="1332" spans="1:4" ht="24" x14ac:dyDescent="0.25">
      <c r="A1332" s="547" t="s">
        <v>4650</v>
      </c>
      <c r="B1332" s="547" t="s">
        <v>4651</v>
      </c>
      <c r="C1332" s="548" t="s">
        <v>9553</v>
      </c>
      <c r="D1332" s="549">
        <v>174.13</v>
      </c>
    </row>
    <row r="1333" spans="1:4" ht="36" x14ac:dyDescent="0.25">
      <c r="A1333" s="547" t="s">
        <v>4652</v>
      </c>
      <c r="B1333" s="547" t="s">
        <v>4653</v>
      </c>
      <c r="C1333" s="548" t="s">
        <v>9553</v>
      </c>
      <c r="D1333" s="551">
        <v>85.62</v>
      </c>
    </row>
    <row r="1334" spans="1:4" ht="36" x14ac:dyDescent="0.25">
      <c r="A1334" s="547" t="s">
        <v>4654</v>
      </c>
      <c r="B1334" s="547" t="s">
        <v>4655</v>
      </c>
      <c r="C1334" s="548" t="s">
        <v>9553</v>
      </c>
      <c r="D1334" s="549">
        <v>290.7</v>
      </c>
    </row>
    <row r="1335" spans="1:4" ht="36" x14ac:dyDescent="0.25">
      <c r="A1335" s="547" t="s">
        <v>4656</v>
      </c>
      <c r="B1335" s="547" t="s">
        <v>4657</v>
      </c>
      <c r="C1335" s="548" t="s">
        <v>9553</v>
      </c>
      <c r="D1335" s="551">
        <v>75.34</v>
      </c>
    </row>
    <row r="1336" spans="1:4" ht="24" x14ac:dyDescent="0.25">
      <c r="A1336" s="547" t="s">
        <v>4658</v>
      </c>
      <c r="B1336" s="547" t="s">
        <v>4659</v>
      </c>
      <c r="C1336" s="548" t="s">
        <v>9553</v>
      </c>
      <c r="D1336" s="549">
        <v>155.34</v>
      </c>
    </row>
    <row r="1337" spans="1:4" ht="36" x14ac:dyDescent="0.25">
      <c r="A1337" s="547" t="s">
        <v>4660</v>
      </c>
      <c r="B1337" s="547" t="s">
        <v>4661</v>
      </c>
      <c r="C1337" s="548" t="s">
        <v>9553</v>
      </c>
      <c r="D1337" s="551">
        <v>83.75</v>
      </c>
    </row>
    <row r="1338" spans="1:4" ht="24" x14ac:dyDescent="0.25">
      <c r="A1338" s="547" t="s">
        <v>4662</v>
      </c>
      <c r="B1338" s="547" t="s">
        <v>4663</v>
      </c>
      <c r="C1338" s="548" t="s">
        <v>9553</v>
      </c>
      <c r="D1338" s="549">
        <v>194.69</v>
      </c>
    </row>
    <row r="1339" spans="1:4" ht="36" x14ac:dyDescent="0.25">
      <c r="A1339" s="547" t="s">
        <v>4664</v>
      </c>
      <c r="B1339" s="547" t="s">
        <v>4665</v>
      </c>
      <c r="C1339" s="548" t="s">
        <v>9553</v>
      </c>
      <c r="D1339" s="549">
        <v>131.1</v>
      </c>
    </row>
    <row r="1340" spans="1:4" ht="36" x14ac:dyDescent="0.25">
      <c r="A1340" s="547" t="s">
        <v>4666</v>
      </c>
      <c r="B1340" s="547" t="s">
        <v>4667</v>
      </c>
      <c r="C1340" s="548" t="s">
        <v>9553</v>
      </c>
      <c r="D1340" s="549">
        <v>352.98</v>
      </c>
    </row>
    <row r="1341" spans="1:4" ht="24" x14ac:dyDescent="0.25">
      <c r="A1341" s="547" t="s">
        <v>4668</v>
      </c>
      <c r="B1341" s="547" t="s">
        <v>4669</v>
      </c>
      <c r="C1341" s="548" t="s">
        <v>9553</v>
      </c>
      <c r="D1341" s="551">
        <v>57.87</v>
      </c>
    </row>
    <row r="1342" spans="1:4" ht="36" x14ac:dyDescent="0.25">
      <c r="A1342" s="547" t="s">
        <v>4670</v>
      </c>
      <c r="B1342" s="547" t="s">
        <v>4671</v>
      </c>
      <c r="C1342" s="548" t="s">
        <v>9553</v>
      </c>
      <c r="D1342" s="551">
        <v>81.08</v>
      </c>
    </row>
    <row r="1343" spans="1:4" ht="24" x14ac:dyDescent="0.25">
      <c r="A1343" s="547" t="s">
        <v>4672</v>
      </c>
      <c r="B1343" s="547" t="s">
        <v>4673</v>
      </c>
      <c r="C1343" s="548" t="s">
        <v>9553</v>
      </c>
      <c r="D1343" s="551">
        <v>40.28</v>
      </c>
    </row>
    <row r="1344" spans="1:4" ht="24" x14ac:dyDescent="0.25">
      <c r="A1344" s="547" t="s">
        <v>4674</v>
      </c>
      <c r="B1344" s="547" t="s">
        <v>4675</v>
      </c>
      <c r="C1344" s="548" t="s">
        <v>9553</v>
      </c>
      <c r="D1344" s="551">
        <v>63.49</v>
      </c>
    </row>
    <row r="1345" spans="1:4" ht="24" x14ac:dyDescent="0.25">
      <c r="A1345" s="547" t="s">
        <v>4676</v>
      </c>
      <c r="B1345" s="547" t="s">
        <v>4677</v>
      </c>
      <c r="C1345" s="548" t="s">
        <v>9553</v>
      </c>
      <c r="D1345" s="551">
        <v>67.959999999999994</v>
      </c>
    </row>
    <row r="1346" spans="1:4" ht="24" x14ac:dyDescent="0.25">
      <c r="A1346" s="547" t="s">
        <v>4678</v>
      </c>
      <c r="B1346" s="547" t="s">
        <v>4679</v>
      </c>
      <c r="C1346" s="548" t="s">
        <v>9553</v>
      </c>
      <c r="D1346" s="551">
        <v>91.17</v>
      </c>
    </row>
    <row r="1347" spans="1:4" ht="24" x14ac:dyDescent="0.25">
      <c r="A1347" s="547" t="s">
        <v>4680</v>
      </c>
      <c r="B1347" s="547" t="s">
        <v>4681</v>
      </c>
      <c r="C1347" s="548" t="s">
        <v>9553</v>
      </c>
      <c r="D1347" s="552">
        <v>4755.1499999999996</v>
      </c>
    </row>
    <row r="1348" spans="1:4" ht="24" x14ac:dyDescent="0.25">
      <c r="A1348" s="547" t="s">
        <v>4682</v>
      </c>
      <c r="B1348" s="547" t="s">
        <v>4683</v>
      </c>
      <c r="C1348" s="548" t="s">
        <v>9553</v>
      </c>
      <c r="D1348" s="552">
        <v>5269.91</v>
      </c>
    </row>
    <row r="1349" spans="1:4" ht="24" x14ac:dyDescent="0.25">
      <c r="A1349" s="547" t="s">
        <v>4684</v>
      </c>
      <c r="B1349" s="547" t="s">
        <v>4685</v>
      </c>
      <c r="C1349" s="548" t="s">
        <v>9553</v>
      </c>
      <c r="D1349" s="552">
        <v>1887.86</v>
      </c>
    </row>
    <row r="1350" spans="1:4" ht="24" x14ac:dyDescent="0.25">
      <c r="A1350" s="547" t="s">
        <v>4686</v>
      </c>
      <c r="B1350" s="547" t="s">
        <v>4687</v>
      </c>
      <c r="C1350" s="548" t="s">
        <v>9553</v>
      </c>
      <c r="D1350" s="552">
        <v>3709.3</v>
      </c>
    </row>
    <row r="1351" spans="1:4" ht="24" x14ac:dyDescent="0.25">
      <c r="A1351" s="547" t="s">
        <v>4688</v>
      </c>
      <c r="B1351" s="547" t="s">
        <v>4689</v>
      </c>
      <c r="C1351" s="548" t="s">
        <v>9553</v>
      </c>
      <c r="D1351" s="552">
        <v>2846.27</v>
      </c>
    </row>
    <row r="1352" spans="1:4" ht="24" x14ac:dyDescent="0.25">
      <c r="A1352" s="547" t="s">
        <v>4692</v>
      </c>
      <c r="B1352" s="547" t="s">
        <v>4693</v>
      </c>
      <c r="C1352" s="548" t="s">
        <v>2043</v>
      </c>
      <c r="D1352" s="550">
        <v>8.1199999999999992</v>
      </c>
    </row>
    <row r="1353" spans="1:4" ht="24" x14ac:dyDescent="0.25">
      <c r="A1353" s="547" t="s">
        <v>4694</v>
      </c>
      <c r="B1353" s="547" t="s">
        <v>4695</v>
      </c>
      <c r="C1353" s="548" t="s">
        <v>2043</v>
      </c>
      <c r="D1353" s="550">
        <v>8.89</v>
      </c>
    </row>
    <row r="1354" spans="1:4" ht="24" x14ac:dyDescent="0.25">
      <c r="A1354" s="547" t="s">
        <v>4696</v>
      </c>
      <c r="B1354" s="547" t="s">
        <v>4697</v>
      </c>
      <c r="C1354" s="548" t="s">
        <v>2043</v>
      </c>
      <c r="D1354" s="551">
        <v>12.34</v>
      </c>
    </row>
    <row r="1355" spans="1:4" ht="24" x14ac:dyDescent="0.25">
      <c r="A1355" s="547" t="s">
        <v>4698</v>
      </c>
      <c r="B1355" s="547" t="s">
        <v>10182</v>
      </c>
      <c r="C1355" s="548" t="s">
        <v>9553</v>
      </c>
      <c r="D1355" s="551">
        <v>42.28</v>
      </c>
    </row>
    <row r="1356" spans="1:4" ht="24" x14ac:dyDescent="0.25">
      <c r="A1356" s="547" t="s">
        <v>4700</v>
      </c>
      <c r="B1356" s="547" t="s">
        <v>10183</v>
      </c>
      <c r="C1356" s="548" t="s">
        <v>9553</v>
      </c>
      <c r="D1356" s="551">
        <v>10.85</v>
      </c>
    </row>
    <row r="1357" spans="1:4" ht="24" x14ac:dyDescent="0.25">
      <c r="A1357" s="547" t="s">
        <v>4702</v>
      </c>
      <c r="B1357" s="547" t="s">
        <v>4703</v>
      </c>
      <c r="C1357" s="548" t="s">
        <v>2043</v>
      </c>
      <c r="D1357" s="551">
        <v>45.52</v>
      </c>
    </row>
    <row r="1358" spans="1:4" ht="24" x14ac:dyDescent="0.25">
      <c r="A1358" s="547" t="s">
        <v>4704</v>
      </c>
      <c r="B1358" s="547" t="s">
        <v>4705</v>
      </c>
      <c r="C1358" s="548" t="s">
        <v>2043</v>
      </c>
      <c r="D1358" s="551">
        <v>56.04</v>
      </c>
    </row>
    <row r="1359" spans="1:4" ht="24" x14ac:dyDescent="0.25">
      <c r="A1359" s="547" t="s">
        <v>4706</v>
      </c>
      <c r="B1359" s="547" t="s">
        <v>4707</v>
      </c>
      <c r="C1359" s="548" t="s">
        <v>2043</v>
      </c>
      <c r="D1359" s="551">
        <v>67.5</v>
      </c>
    </row>
    <row r="1360" spans="1:4" ht="24" x14ac:dyDescent="0.25">
      <c r="A1360" s="547" t="s">
        <v>4708</v>
      </c>
      <c r="B1360" s="547" t="s">
        <v>4709</v>
      </c>
      <c r="C1360" s="548" t="s">
        <v>2043</v>
      </c>
      <c r="D1360" s="551">
        <v>67.290000000000006</v>
      </c>
    </row>
    <row r="1361" spans="1:4" ht="24" x14ac:dyDescent="0.25">
      <c r="A1361" s="547" t="s">
        <v>4710</v>
      </c>
      <c r="B1361" s="547" t="s">
        <v>4711</v>
      </c>
      <c r="C1361" s="548" t="s">
        <v>2043</v>
      </c>
      <c r="D1361" s="551">
        <v>55.83</v>
      </c>
    </row>
    <row r="1362" spans="1:4" ht="24" x14ac:dyDescent="0.25">
      <c r="A1362" s="547" t="s">
        <v>4712</v>
      </c>
      <c r="B1362" s="547" t="s">
        <v>4713</v>
      </c>
      <c r="C1362" s="548" t="s">
        <v>9553</v>
      </c>
      <c r="D1362" s="550">
        <v>6.83</v>
      </c>
    </row>
    <row r="1363" spans="1:4" ht="24" x14ac:dyDescent="0.25">
      <c r="A1363" s="547" t="s">
        <v>4714</v>
      </c>
      <c r="B1363" s="547" t="s">
        <v>4715</v>
      </c>
      <c r="C1363" s="548" t="s">
        <v>9553</v>
      </c>
      <c r="D1363" s="550">
        <v>7.13</v>
      </c>
    </row>
    <row r="1364" spans="1:4" ht="24" x14ac:dyDescent="0.25">
      <c r="A1364" s="547" t="s">
        <v>4716</v>
      </c>
      <c r="B1364" s="547" t="s">
        <v>10184</v>
      </c>
      <c r="C1364" s="548" t="s">
        <v>2043</v>
      </c>
      <c r="D1364" s="551">
        <v>14.26</v>
      </c>
    </row>
    <row r="1365" spans="1:4" ht="24" x14ac:dyDescent="0.25">
      <c r="A1365" s="547" t="s">
        <v>4718</v>
      </c>
      <c r="B1365" s="547" t="s">
        <v>4719</v>
      </c>
      <c r="C1365" s="548" t="s">
        <v>9553</v>
      </c>
      <c r="D1365" s="551">
        <v>27.81</v>
      </c>
    </row>
    <row r="1366" spans="1:4" ht="24" x14ac:dyDescent="0.25">
      <c r="A1366" s="547" t="s">
        <v>4720</v>
      </c>
      <c r="B1366" s="547" t="s">
        <v>10185</v>
      </c>
      <c r="C1366" s="548" t="s">
        <v>9553</v>
      </c>
      <c r="D1366" s="551">
        <v>27.74</v>
      </c>
    </row>
    <row r="1367" spans="1:4" ht="24" x14ac:dyDescent="0.25">
      <c r="A1367" s="547" t="s">
        <v>4722</v>
      </c>
      <c r="B1367" s="547" t="s">
        <v>10186</v>
      </c>
      <c r="C1367" s="548" t="s">
        <v>9553</v>
      </c>
      <c r="D1367" s="551">
        <v>27.94</v>
      </c>
    </row>
    <row r="1368" spans="1:4" ht="24" x14ac:dyDescent="0.25">
      <c r="A1368" s="547" t="s">
        <v>4724</v>
      </c>
      <c r="B1368" s="547" t="s">
        <v>10187</v>
      </c>
      <c r="C1368" s="548" t="s">
        <v>9553</v>
      </c>
      <c r="D1368" s="551">
        <v>28.45</v>
      </c>
    </row>
    <row r="1369" spans="1:4" ht="24" x14ac:dyDescent="0.25">
      <c r="A1369" s="547" t="s">
        <v>4726</v>
      </c>
      <c r="B1369" s="547" t="s">
        <v>4727</v>
      </c>
      <c r="C1369" s="548" t="s">
        <v>9553</v>
      </c>
      <c r="D1369" s="551">
        <v>29.3</v>
      </c>
    </row>
    <row r="1370" spans="1:4" ht="24" x14ac:dyDescent="0.25">
      <c r="A1370" s="547" t="s">
        <v>4728</v>
      </c>
      <c r="B1370" s="547" t="s">
        <v>10188</v>
      </c>
      <c r="C1370" s="548" t="s">
        <v>9553</v>
      </c>
      <c r="D1370" s="550">
        <v>5.6</v>
      </c>
    </row>
    <row r="1371" spans="1:4" ht="24" x14ac:dyDescent="0.25">
      <c r="A1371" s="547" t="s">
        <v>4754</v>
      </c>
      <c r="B1371" s="547" t="s">
        <v>4755</v>
      </c>
      <c r="C1371" s="548" t="s">
        <v>9553</v>
      </c>
      <c r="D1371" s="549">
        <v>474.32</v>
      </c>
    </row>
    <row r="1372" spans="1:4" x14ac:dyDescent="0.25">
      <c r="A1372" s="547" t="s">
        <v>4756</v>
      </c>
      <c r="B1372" s="547" t="s">
        <v>4757</v>
      </c>
      <c r="C1372" s="548" t="s">
        <v>9553</v>
      </c>
      <c r="D1372" s="552">
        <v>1760.16</v>
      </c>
    </row>
    <row r="1373" spans="1:4" x14ac:dyDescent="0.25">
      <c r="A1373" s="547" t="s">
        <v>4758</v>
      </c>
      <c r="B1373" s="547" t="s">
        <v>4759</v>
      </c>
      <c r="C1373" s="548" t="s">
        <v>9553</v>
      </c>
      <c r="D1373" s="549">
        <v>150.36000000000001</v>
      </c>
    </row>
    <row r="1374" spans="1:4" x14ac:dyDescent="0.25">
      <c r="A1374" s="547" t="s">
        <v>4760</v>
      </c>
      <c r="B1374" s="547" t="s">
        <v>4761</v>
      </c>
      <c r="C1374" s="548" t="s">
        <v>9553</v>
      </c>
      <c r="D1374" s="549">
        <v>196.15</v>
      </c>
    </row>
    <row r="1375" spans="1:4" x14ac:dyDescent="0.25">
      <c r="A1375" s="547" t="s">
        <v>4762</v>
      </c>
      <c r="B1375" s="547" t="s">
        <v>4763</v>
      </c>
      <c r="C1375" s="548" t="s">
        <v>9553</v>
      </c>
      <c r="D1375" s="549">
        <v>269.18</v>
      </c>
    </row>
    <row r="1376" spans="1:4" x14ac:dyDescent="0.25">
      <c r="A1376" s="547" t="s">
        <v>4764</v>
      </c>
      <c r="B1376" s="547" t="s">
        <v>4765</v>
      </c>
      <c r="C1376" s="548" t="s">
        <v>9553</v>
      </c>
      <c r="D1376" s="549">
        <v>364.53</v>
      </c>
    </row>
    <row r="1377" spans="1:4" x14ac:dyDescent="0.25">
      <c r="A1377" s="547" t="s">
        <v>4766</v>
      </c>
      <c r="B1377" s="547" t="s">
        <v>4767</v>
      </c>
      <c r="C1377" s="548" t="s">
        <v>9553</v>
      </c>
      <c r="D1377" s="549">
        <v>475.7</v>
      </c>
    </row>
    <row r="1378" spans="1:4" x14ac:dyDescent="0.25">
      <c r="A1378" s="547" t="s">
        <v>4768</v>
      </c>
      <c r="B1378" s="547" t="s">
        <v>4769</v>
      </c>
      <c r="C1378" s="548" t="s">
        <v>9553</v>
      </c>
      <c r="D1378" s="549">
        <v>798.83</v>
      </c>
    </row>
    <row r="1379" spans="1:4" x14ac:dyDescent="0.25">
      <c r="A1379" s="547" t="s">
        <v>4770</v>
      </c>
      <c r="B1379" s="547" t="s">
        <v>4771</v>
      </c>
      <c r="C1379" s="548" t="s">
        <v>9553</v>
      </c>
      <c r="D1379" s="552">
        <v>1071.93</v>
      </c>
    </row>
    <row r="1380" spans="1:4" ht="24" x14ac:dyDescent="0.25">
      <c r="A1380" s="547" t="s">
        <v>4772</v>
      </c>
      <c r="B1380" s="547" t="s">
        <v>4773</v>
      </c>
      <c r="C1380" s="548" t="s">
        <v>9553</v>
      </c>
      <c r="D1380" s="549">
        <v>112.85</v>
      </c>
    </row>
    <row r="1381" spans="1:4" ht="24" x14ac:dyDescent="0.25">
      <c r="A1381" s="547" t="s">
        <v>4774</v>
      </c>
      <c r="B1381" s="547" t="s">
        <v>4775</v>
      </c>
      <c r="C1381" s="548" t="s">
        <v>9553</v>
      </c>
      <c r="D1381" s="549">
        <v>170.62</v>
      </c>
    </row>
    <row r="1382" spans="1:4" ht="14.45" x14ac:dyDescent="0.3">
      <c r="A1382" s="547" t="s">
        <v>4776</v>
      </c>
      <c r="B1382" s="547" t="s">
        <v>4777</v>
      </c>
      <c r="C1382" s="548" t="s">
        <v>9553</v>
      </c>
      <c r="D1382" s="549">
        <v>244.58</v>
      </c>
    </row>
    <row r="1383" spans="1:4" ht="14.45" x14ac:dyDescent="0.3">
      <c r="A1383" s="547" t="s">
        <v>4778</v>
      </c>
      <c r="B1383" s="547" t="s">
        <v>4779</v>
      </c>
      <c r="C1383" s="548" t="s">
        <v>9553</v>
      </c>
      <c r="D1383" s="549">
        <v>253.27</v>
      </c>
    </row>
    <row r="1384" spans="1:4" ht="14.45" x14ac:dyDescent="0.3">
      <c r="A1384" s="547" t="s">
        <v>4780</v>
      </c>
      <c r="B1384" s="547" t="s">
        <v>4781</v>
      </c>
      <c r="C1384" s="548" t="s">
        <v>9553</v>
      </c>
      <c r="D1384" s="549">
        <v>257.02</v>
      </c>
    </row>
    <row r="1385" spans="1:4" ht="14.45" x14ac:dyDescent="0.3">
      <c r="A1385" s="547" t="s">
        <v>4782</v>
      </c>
      <c r="B1385" s="547" t="s">
        <v>4783</v>
      </c>
      <c r="C1385" s="548" t="s">
        <v>9553</v>
      </c>
      <c r="D1385" s="549">
        <v>310.06</v>
      </c>
    </row>
    <row r="1386" spans="1:4" ht="14.45" x14ac:dyDescent="0.3">
      <c r="A1386" s="547" t="s">
        <v>4784</v>
      </c>
      <c r="B1386" s="547" t="s">
        <v>4785</v>
      </c>
      <c r="C1386" s="548" t="s">
        <v>9553</v>
      </c>
      <c r="D1386" s="549">
        <v>312.25</v>
      </c>
    </row>
    <row r="1387" spans="1:4" ht="14.45" x14ac:dyDescent="0.3">
      <c r="A1387" s="547" t="s">
        <v>4786</v>
      </c>
      <c r="B1387" s="547" t="s">
        <v>4787</v>
      </c>
      <c r="C1387" s="548" t="s">
        <v>9553</v>
      </c>
      <c r="D1387" s="549">
        <v>315.52999999999997</v>
      </c>
    </row>
    <row r="1388" spans="1:4" ht="24" x14ac:dyDescent="0.25">
      <c r="A1388" s="547" t="s">
        <v>4788</v>
      </c>
      <c r="B1388" s="547" t="s">
        <v>4789</v>
      </c>
      <c r="C1388" s="548" t="s">
        <v>9553</v>
      </c>
      <c r="D1388" s="551">
        <v>31.09</v>
      </c>
    </row>
    <row r="1389" spans="1:4" ht="24" x14ac:dyDescent="0.25">
      <c r="A1389" s="547" t="s">
        <v>4790</v>
      </c>
      <c r="B1389" s="547" t="s">
        <v>4791</v>
      </c>
      <c r="C1389" s="548" t="s">
        <v>9553</v>
      </c>
      <c r="D1389" s="551">
        <v>32.479999999999997</v>
      </c>
    </row>
    <row r="1390" spans="1:4" ht="24" x14ac:dyDescent="0.25">
      <c r="A1390" s="547" t="s">
        <v>4792</v>
      </c>
      <c r="B1390" s="547" t="s">
        <v>4793</v>
      </c>
      <c r="C1390" s="548" t="s">
        <v>9553</v>
      </c>
      <c r="D1390" s="551">
        <v>44.35</v>
      </c>
    </row>
    <row r="1391" spans="1:4" ht="24" x14ac:dyDescent="0.25">
      <c r="A1391" s="547" t="s">
        <v>4794</v>
      </c>
      <c r="B1391" s="547" t="s">
        <v>4795</v>
      </c>
      <c r="C1391" s="548" t="s">
        <v>9553</v>
      </c>
      <c r="D1391" s="551">
        <v>39.64</v>
      </c>
    </row>
    <row r="1392" spans="1:4" ht="24" x14ac:dyDescent="0.25">
      <c r="A1392" s="547" t="s">
        <v>4796</v>
      </c>
      <c r="B1392" s="547" t="s">
        <v>4797</v>
      </c>
      <c r="C1392" s="548" t="s">
        <v>9553</v>
      </c>
      <c r="D1392" s="551">
        <v>29.44</v>
      </c>
    </row>
    <row r="1393" spans="1:4" ht="24" x14ac:dyDescent="0.25">
      <c r="A1393" s="547" t="s">
        <v>4798</v>
      </c>
      <c r="B1393" s="547" t="s">
        <v>4799</v>
      </c>
      <c r="C1393" s="548" t="s">
        <v>9553</v>
      </c>
      <c r="D1393" s="551">
        <v>35.04</v>
      </c>
    </row>
    <row r="1394" spans="1:4" ht="24" x14ac:dyDescent="0.25">
      <c r="A1394" s="547" t="s">
        <v>4800</v>
      </c>
      <c r="B1394" s="547" t="s">
        <v>4801</v>
      </c>
      <c r="C1394" s="548" t="s">
        <v>9553</v>
      </c>
      <c r="D1394" s="551">
        <v>29.13</v>
      </c>
    </row>
    <row r="1395" spans="1:4" ht="24" x14ac:dyDescent="0.25">
      <c r="A1395" s="547" t="s">
        <v>4802</v>
      </c>
      <c r="B1395" s="547" t="s">
        <v>4803</v>
      </c>
      <c r="C1395" s="548" t="s">
        <v>9553</v>
      </c>
      <c r="D1395" s="551">
        <v>37.92</v>
      </c>
    </row>
    <row r="1396" spans="1:4" ht="24" x14ac:dyDescent="0.25">
      <c r="A1396" s="547" t="s">
        <v>4804</v>
      </c>
      <c r="B1396" s="547" t="s">
        <v>10189</v>
      </c>
      <c r="C1396" s="548" t="s">
        <v>9553</v>
      </c>
      <c r="D1396" s="551">
        <v>39.61</v>
      </c>
    </row>
    <row r="1397" spans="1:4" ht="24" x14ac:dyDescent="0.25">
      <c r="A1397" s="547" t="s">
        <v>4806</v>
      </c>
      <c r="B1397" s="547" t="s">
        <v>4807</v>
      </c>
      <c r="C1397" s="548" t="s">
        <v>9553</v>
      </c>
      <c r="D1397" s="551">
        <v>44.13</v>
      </c>
    </row>
    <row r="1398" spans="1:4" x14ac:dyDescent="0.25">
      <c r="A1398" s="547" t="s">
        <v>4808</v>
      </c>
      <c r="B1398" s="547" t="s">
        <v>4809</v>
      </c>
      <c r="C1398" s="548" t="s">
        <v>9553</v>
      </c>
      <c r="D1398" s="549">
        <v>504.38</v>
      </c>
    </row>
    <row r="1399" spans="1:4" x14ac:dyDescent="0.25">
      <c r="A1399" s="547" t="s">
        <v>4810</v>
      </c>
      <c r="B1399" s="547" t="s">
        <v>4811</v>
      </c>
      <c r="C1399" s="548" t="s">
        <v>9553</v>
      </c>
      <c r="D1399" s="549">
        <v>425.75</v>
      </c>
    </row>
    <row r="1400" spans="1:4" x14ac:dyDescent="0.25">
      <c r="A1400" s="547" t="s">
        <v>4812</v>
      </c>
      <c r="B1400" s="547" t="s">
        <v>4813</v>
      </c>
      <c r="C1400" s="548" t="s">
        <v>9553</v>
      </c>
      <c r="D1400" s="549">
        <v>298.72000000000003</v>
      </c>
    </row>
    <row r="1401" spans="1:4" x14ac:dyDescent="0.25">
      <c r="A1401" s="547" t="s">
        <v>4814</v>
      </c>
      <c r="B1401" s="547" t="s">
        <v>4815</v>
      </c>
      <c r="C1401" s="548" t="s">
        <v>9553</v>
      </c>
      <c r="D1401" s="549">
        <v>287.87</v>
      </c>
    </row>
    <row r="1402" spans="1:4" x14ac:dyDescent="0.25">
      <c r="A1402" s="547" t="s">
        <v>4836</v>
      </c>
      <c r="B1402" s="547" t="s">
        <v>4837</v>
      </c>
      <c r="C1402" s="548" t="s">
        <v>9849</v>
      </c>
      <c r="D1402" s="549">
        <v>146.91999999999999</v>
      </c>
    </row>
    <row r="1403" spans="1:4" x14ac:dyDescent="0.25">
      <c r="A1403" s="547" t="s">
        <v>4838</v>
      </c>
      <c r="B1403" s="547" t="s">
        <v>4839</v>
      </c>
      <c r="C1403" s="548" t="s">
        <v>9849</v>
      </c>
      <c r="D1403" s="549">
        <v>209.77</v>
      </c>
    </row>
    <row r="1404" spans="1:4" x14ac:dyDescent="0.25">
      <c r="A1404" s="547" t="s">
        <v>4840</v>
      </c>
      <c r="B1404" s="547" t="s">
        <v>4841</v>
      </c>
      <c r="C1404" s="548" t="s">
        <v>3131</v>
      </c>
      <c r="D1404" s="551">
        <v>65</v>
      </c>
    </row>
    <row r="1405" spans="1:4" x14ac:dyDescent="0.25">
      <c r="A1405" s="547" t="s">
        <v>4842</v>
      </c>
      <c r="B1405" s="547" t="s">
        <v>4843</v>
      </c>
      <c r="C1405" s="548" t="s">
        <v>3131</v>
      </c>
      <c r="D1405" s="551">
        <v>65.53</v>
      </c>
    </row>
    <row r="1406" spans="1:4" x14ac:dyDescent="0.25">
      <c r="A1406" s="547" t="s">
        <v>4844</v>
      </c>
      <c r="B1406" s="547" t="s">
        <v>4845</v>
      </c>
      <c r="C1406" s="548" t="s">
        <v>3131</v>
      </c>
      <c r="D1406" s="549">
        <v>108</v>
      </c>
    </row>
    <row r="1407" spans="1:4" x14ac:dyDescent="0.25">
      <c r="A1407" s="547" t="s">
        <v>4846</v>
      </c>
      <c r="B1407" s="547" t="s">
        <v>4847</v>
      </c>
      <c r="C1407" s="548" t="s">
        <v>3131</v>
      </c>
      <c r="D1407" s="549">
        <v>168.92</v>
      </c>
    </row>
    <row r="1408" spans="1:4" ht="14.45" x14ac:dyDescent="0.3">
      <c r="A1408" s="547" t="s">
        <v>4848</v>
      </c>
      <c r="B1408" s="547" t="s">
        <v>4849</v>
      </c>
      <c r="C1408" s="548" t="s">
        <v>3131</v>
      </c>
      <c r="D1408" s="551">
        <v>93.7</v>
      </c>
    </row>
    <row r="1409" spans="1:4" ht="14.45" x14ac:dyDescent="0.3">
      <c r="A1409" s="547" t="s">
        <v>4850</v>
      </c>
      <c r="B1409" s="547" t="s">
        <v>4851</v>
      </c>
      <c r="C1409" s="548" t="s">
        <v>3131</v>
      </c>
      <c r="D1409" s="551">
        <v>94.62</v>
      </c>
    </row>
    <row r="1410" spans="1:4" ht="14.45" x14ac:dyDescent="0.3">
      <c r="A1410" s="547" t="s">
        <v>4852</v>
      </c>
      <c r="B1410" s="547" t="s">
        <v>4853</v>
      </c>
      <c r="C1410" s="548" t="s">
        <v>3131</v>
      </c>
      <c r="D1410" s="549">
        <v>103.6</v>
      </c>
    </row>
    <row r="1411" spans="1:4" ht="14.45" x14ac:dyDescent="0.3">
      <c r="A1411" s="547" t="s">
        <v>4854</v>
      </c>
      <c r="B1411" s="547" t="s">
        <v>4855</v>
      </c>
      <c r="C1411" s="548" t="s">
        <v>9849</v>
      </c>
      <c r="D1411" s="550">
        <v>0.37</v>
      </c>
    </row>
    <row r="1412" spans="1:4" ht="14.45" x14ac:dyDescent="0.3">
      <c r="A1412" s="547" t="s">
        <v>4856</v>
      </c>
      <c r="B1412" s="547" t="s">
        <v>4857</v>
      </c>
      <c r="C1412" s="548" t="s">
        <v>9849</v>
      </c>
      <c r="D1412" s="550">
        <v>1.21</v>
      </c>
    </row>
    <row r="1413" spans="1:4" ht="14.45" x14ac:dyDescent="0.3">
      <c r="A1413" s="547" t="s">
        <v>4858</v>
      </c>
      <c r="B1413" s="547" t="s">
        <v>4859</v>
      </c>
      <c r="C1413" s="548" t="s">
        <v>3131</v>
      </c>
      <c r="D1413" s="551">
        <v>90</v>
      </c>
    </row>
    <row r="1414" spans="1:4" ht="14.45" x14ac:dyDescent="0.3">
      <c r="A1414" s="547" t="s">
        <v>4860</v>
      </c>
      <c r="B1414" s="547" t="s">
        <v>4861</v>
      </c>
      <c r="C1414" s="548" t="s">
        <v>3131</v>
      </c>
      <c r="D1414" s="549">
        <v>143</v>
      </c>
    </row>
    <row r="1415" spans="1:4" ht="14.45" x14ac:dyDescent="0.3">
      <c r="A1415" s="547" t="s">
        <v>4862</v>
      </c>
      <c r="B1415" s="547" t="s">
        <v>4863</v>
      </c>
      <c r="C1415" s="548" t="s">
        <v>3131</v>
      </c>
      <c r="D1415" s="551">
        <v>75</v>
      </c>
    </row>
    <row r="1416" spans="1:4" ht="14.45" x14ac:dyDescent="0.3">
      <c r="A1416" s="547" t="s">
        <v>4864</v>
      </c>
      <c r="B1416" s="547" t="s">
        <v>4865</v>
      </c>
      <c r="C1416" s="548" t="s">
        <v>3131</v>
      </c>
      <c r="D1416" s="551">
        <v>75</v>
      </c>
    </row>
    <row r="1417" spans="1:4" ht="14.45" x14ac:dyDescent="0.3">
      <c r="A1417" s="547" t="s">
        <v>4866</v>
      </c>
      <c r="B1417" s="547" t="s">
        <v>4867</v>
      </c>
      <c r="C1417" s="548" t="s">
        <v>3131</v>
      </c>
      <c r="D1417" s="549">
        <v>110</v>
      </c>
    </row>
    <row r="1418" spans="1:4" ht="14.45" x14ac:dyDescent="0.3">
      <c r="A1418" s="547" t="s">
        <v>4868</v>
      </c>
      <c r="B1418" s="547" t="s">
        <v>4869</v>
      </c>
      <c r="C1418" s="548" t="s">
        <v>3131</v>
      </c>
      <c r="D1418" s="549">
        <v>153.19999999999999</v>
      </c>
    </row>
    <row r="1419" spans="1:4" ht="14.45" x14ac:dyDescent="0.3">
      <c r="A1419" s="547" t="s">
        <v>4870</v>
      </c>
      <c r="B1419" s="547" t="s">
        <v>4871</v>
      </c>
      <c r="C1419" s="548" t="s">
        <v>3131</v>
      </c>
      <c r="D1419" s="549">
        <v>195.89</v>
      </c>
    </row>
    <row r="1420" spans="1:4" ht="14.45" x14ac:dyDescent="0.3">
      <c r="A1420" s="547" t="s">
        <v>4872</v>
      </c>
      <c r="B1420" s="547" t="s">
        <v>4873</v>
      </c>
      <c r="C1420" s="548" t="s">
        <v>3131</v>
      </c>
      <c r="D1420" s="549">
        <v>105.14</v>
      </c>
    </row>
    <row r="1421" spans="1:4" ht="14.45" x14ac:dyDescent="0.3">
      <c r="A1421" s="547" t="s">
        <v>4874</v>
      </c>
      <c r="B1421" s="547" t="s">
        <v>4875</v>
      </c>
      <c r="C1421" s="548" t="s">
        <v>3131</v>
      </c>
      <c r="D1421" s="551">
        <v>36.44</v>
      </c>
    </row>
    <row r="1422" spans="1:4" ht="14.45" x14ac:dyDescent="0.3">
      <c r="A1422" s="547" t="s">
        <v>4876</v>
      </c>
      <c r="B1422" s="547" t="s">
        <v>4877</v>
      </c>
      <c r="C1422" s="548" t="s">
        <v>3131</v>
      </c>
      <c r="D1422" s="551">
        <v>41.85</v>
      </c>
    </row>
    <row r="1423" spans="1:4" ht="14.45" x14ac:dyDescent="0.3">
      <c r="A1423" s="547" t="s">
        <v>4878</v>
      </c>
      <c r="B1423" s="547" t="s">
        <v>4879</v>
      </c>
      <c r="C1423" s="548" t="s">
        <v>3131</v>
      </c>
      <c r="D1423" s="551">
        <v>47.07</v>
      </c>
    </row>
    <row r="1424" spans="1:4" ht="14.45" x14ac:dyDescent="0.3">
      <c r="A1424" s="547" t="s">
        <v>4880</v>
      </c>
      <c r="B1424" s="547" t="s">
        <v>4881</v>
      </c>
      <c r="C1424" s="548" t="s">
        <v>3131</v>
      </c>
      <c r="D1424" s="551">
        <v>57.54</v>
      </c>
    </row>
    <row r="1425" spans="1:4" ht="14.45" x14ac:dyDescent="0.3">
      <c r="A1425" s="547" t="s">
        <v>4882</v>
      </c>
      <c r="B1425" s="547" t="s">
        <v>4883</v>
      </c>
      <c r="C1425" s="548" t="s">
        <v>3131</v>
      </c>
      <c r="D1425" s="551">
        <v>30.92</v>
      </c>
    </row>
    <row r="1426" spans="1:4" ht="14.45" x14ac:dyDescent="0.3">
      <c r="A1426" s="547" t="s">
        <v>4884</v>
      </c>
      <c r="B1426" s="547" t="s">
        <v>4885</v>
      </c>
      <c r="C1426" s="548" t="s">
        <v>3131</v>
      </c>
      <c r="D1426" s="551">
        <v>30.92</v>
      </c>
    </row>
    <row r="1427" spans="1:4" ht="14.45" x14ac:dyDescent="0.3">
      <c r="A1427" s="547" t="s">
        <v>4886</v>
      </c>
      <c r="B1427" s="547" t="s">
        <v>4887</v>
      </c>
      <c r="C1427" s="548" t="s">
        <v>3131</v>
      </c>
      <c r="D1427" s="551">
        <v>42.05</v>
      </c>
    </row>
    <row r="1428" spans="1:4" ht="14.45" x14ac:dyDescent="0.3">
      <c r="A1428" s="547" t="s">
        <v>4888</v>
      </c>
      <c r="B1428" s="547" t="s">
        <v>4889</v>
      </c>
      <c r="C1428" s="548" t="s">
        <v>3131</v>
      </c>
      <c r="D1428" s="549">
        <v>674.88</v>
      </c>
    </row>
    <row r="1429" spans="1:4" ht="14.45" x14ac:dyDescent="0.3">
      <c r="A1429" s="547" t="s">
        <v>4890</v>
      </c>
      <c r="B1429" s="547" t="s">
        <v>4891</v>
      </c>
      <c r="C1429" s="548" t="s">
        <v>3131</v>
      </c>
      <c r="D1429" s="551">
        <v>76.599999999999994</v>
      </c>
    </row>
    <row r="1430" spans="1:4" ht="14.45" x14ac:dyDescent="0.3">
      <c r="A1430" s="547" t="s">
        <v>4892</v>
      </c>
      <c r="B1430" s="547" t="s">
        <v>4893</v>
      </c>
      <c r="C1430" s="548" t="s">
        <v>3131</v>
      </c>
      <c r="D1430" s="551">
        <v>58.1</v>
      </c>
    </row>
    <row r="1431" spans="1:4" ht="14.45" x14ac:dyDescent="0.3">
      <c r="A1431" s="547" t="s">
        <v>4894</v>
      </c>
      <c r="B1431" s="547" t="s">
        <v>4895</v>
      </c>
      <c r="C1431" s="548" t="s">
        <v>3131</v>
      </c>
      <c r="D1431" s="552">
        <v>2973.06</v>
      </c>
    </row>
    <row r="1432" spans="1:4" ht="14.45" x14ac:dyDescent="0.3">
      <c r="A1432" s="547" t="s">
        <v>4896</v>
      </c>
      <c r="B1432" s="547" t="s">
        <v>4897</v>
      </c>
      <c r="C1432" s="548" t="s">
        <v>3131</v>
      </c>
      <c r="D1432" s="552">
        <v>3108.78</v>
      </c>
    </row>
    <row r="1433" spans="1:4" x14ac:dyDescent="0.25">
      <c r="A1433" s="547" t="s">
        <v>4898</v>
      </c>
      <c r="B1433" s="547" t="s">
        <v>4899</v>
      </c>
      <c r="C1433" s="548" t="s">
        <v>10147</v>
      </c>
      <c r="D1433" s="552">
        <v>1085.1099999999999</v>
      </c>
    </row>
    <row r="1434" spans="1:4" x14ac:dyDescent="0.25">
      <c r="A1434" s="547" t="s">
        <v>4900</v>
      </c>
      <c r="B1434" s="547" t="s">
        <v>4901</v>
      </c>
      <c r="C1434" s="548" t="s">
        <v>10147</v>
      </c>
      <c r="D1434" s="549">
        <v>553.03</v>
      </c>
    </row>
    <row r="1435" spans="1:4" x14ac:dyDescent="0.25">
      <c r="A1435" s="547" t="s">
        <v>4902</v>
      </c>
      <c r="B1435" s="547" t="s">
        <v>4903</v>
      </c>
      <c r="C1435" s="548" t="s">
        <v>10147</v>
      </c>
      <c r="D1435" s="549">
        <v>558.28</v>
      </c>
    </row>
    <row r="1436" spans="1:4" x14ac:dyDescent="0.25">
      <c r="A1436" s="547" t="s">
        <v>4904</v>
      </c>
      <c r="B1436" s="547" t="s">
        <v>4905</v>
      </c>
      <c r="C1436" s="548" t="s">
        <v>3131</v>
      </c>
      <c r="D1436" s="552">
        <v>2508.77</v>
      </c>
    </row>
    <row r="1437" spans="1:4" ht="36" x14ac:dyDescent="0.25">
      <c r="A1437" s="547" t="s">
        <v>4906</v>
      </c>
      <c r="B1437" s="547" t="s">
        <v>10190</v>
      </c>
      <c r="C1437" s="548" t="s">
        <v>9553</v>
      </c>
      <c r="D1437" s="552">
        <v>1143.6300000000001</v>
      </c>
    </row>
    <row r="1438" spans="1:4" ht="36" x14ac:dyDescent="0.25">
      <c r="A1438" s="547" t="s">
        <v>4908</v>
      </c>
      <c r="B1438" s="547" t="s">
        <v>4909</v>
      </c>
      <c r="C1438" s="548" t="s">
        <v>9553</v>
      </c>
      <c r="D1438" s="552">
        <v>1156.93</v>
      </c>
    </row>
    <row r="1439" spans="1:4" ht="48" x14ac:dyDescent="0.25">
      <c r="A1439" s="547" t="s">
        <v>4910</v>
      </c>
      <c r="B1439" s="547" t="s">
        <v>4911</v>
      </c>
      <c r="C1439" s="548" t="s">
        <v>9553</v>
      </c>
      <c r="D1439" s="552">
        <v>1096.71</v>
      </c>
    </row>
    <row r="1440" spans="1:4" ht="36" x14ac:dyDescent="0.25">
      <c r="A1440" s="547" t="s">
        <v>4912</v>
      </c>
      <c r="B1440" s="547" t="s">
        <v>4913</v>
      </c>
      <c r="C1440" s="548" t="s">
        <v>9553</v>
      </c>
      <c r="D1440" s="549">
        <v>700.26</v>
      </c>
    </row>
    <row r="1441" spans="1:4" ht="36" x14ac:dyDescent="0.25">
      <c r="A1441" s="547" t="s">
        <v>4914</v>
      </c>
      <c r="B1441" s="547" t="s">
        <v>4915</v>
      </c>
      <c r="C1441" s="548" t="s">
        <v>9553</v>
      </c>
      <c r="D1441" s="549">
        <v>889.84</v>
      </c>
    </row>
    <row r="1442" spans="1:4" ht="48" x14ac:dyDescent="0.25">
      <c r="A1442" s="547" t="s">
        <v>4916</v>
      </c>
      <c r="B1442" s="547" t="s">
        <v>4917</v>
      </c>
      <c r="C1442" s="548" t="s">
        <v>9553</v>
      </c>
      <c r="D1442" s="552">
        <v>1625.59</v>
      </c>
    </row>
    <row r="1443" spans="1:4" ht="24" x14ac:dyDescent="0.25">
      <c r="A1443" s="547" t="s">
        <v>4918</v>
      </c>
      <c r="B1443" s="547" t="s">
        <v>4919</v>
      </c>
      <c r="C1443" s="548" t="s">
        <v>2043</v>
      </c>
      <c r="D1443" s="551">
        <v>51.91</v>
      </c>
    </row>
    <row r="1444" spans="1:4" ht="24" x14ac:dyDescent="0.25">
      <c r="A1444" s="547" t="s">
        <v>4920</v>
      </c>
      <c r="B1444" s="547" t="s">
        <v>4921</v>
      </c>
      <c r="C1444" s="548" t="s">
        <v>2043</v>
      </c>
      <c r="D1444" s="551">
        <v>69.3</v>
      </c>
    </row>
    <row r="1445" spans="1:4" ht="14.45" x14ac:dyDescent="0.3">
      <c r="A1445" s="547" t="s">
        <v>4922</v>
      </c>
      <c r="B1445" s="547" t="s">
        <v>4923</v>
      </c>
      <c r="C1445" s="548" t="s">
        <v>3131</v>
      </c>
      <c r="D1445" s="549">
        <v>289.12</v>
      </c>
    </row>
    <row r="1446" spans="1:4" ht="14.45" x14ac:dyDescent="0.3">
      <c r="A1446" s="547" t="s">
        <v>4924</v>
      </c>
      <c r="B1446" s="547" t="s">
        <v>4925</v>
      </c>
      <c r="C1446" s="548" t="s">
        <v>3131</v>
      </c>
      <c r="D1446" s="549">
        <v>347.58</v>
      </c>
    </row>
    <row r="1447" spans="1:4" ht="14.45" x14ac:dyDescent="0.3">
      <c r="A1447" s="547" t="s">
        <v>4926</v>
      </c>
      <c r="B1447" s="547" t="s">
        <v>4927</v>
      </c>
      <c r="C1447" s="548" t="s">
        <v>3131</v>
      </c>
      <c r="D1447" s="549">
        <v>354.31</v>
      </c>
    </row>
    <row r="1448" spans="1:4" ht="14.45" x14ac:dyDescent="0.3">
      <c r="A1448" s="547" t="s">
        <v>4928</v>
      </c>
      <c r="B1448" s="547" t="s">
        <v>4929</v>
      </c>
      <c r="C1448" s="548" t="s">
        <v>3131</v>
      </c>
      <c r="D1448" s="549">
        <v>361.05</v>
      </c>
    </row>
    <row r="1449" spans="1:4" ht="14.45" x14ac:dyDescent="0.3">
      <c r="A1449" s="547" t="s">
        <v>4930</v>
      </c>
      <c r="B1449" s="547" t="s">
        <v>4931</v>
      </c>
      <c r="C1449" s="548" t="s">
        <v>3131</v>
      </c>
      <c r="D1449" s="549">
        <v>391.45</v>
      </c>
    </row>
    <row r="1450" spans="1:4" ht="14.45" x14ac:dyDescent="0.3">
      <c r="A1450" s="547" t="s">
        <v>4932</v>
      </c>
      <c r="B1450" s="547" t="s">
        <v>4933</v>
      </c>
      <c r="C1450" s="548" t="s">
        <v>3131</v>
      </c>
      <c r="D1450" s="549">
        <v>267.64999999999998</v>
      </c>
    </row>
    <row r="1451" spans="1:4" ht="14.45" x14ac:dyDescent="0.3">
      <c r="A1451" s="547" t="s">
        <v>4934</v>
      </c>
      <c r="B1451" s="547" t="s">
        <v>4935</v>
      </c>
      <c r="C1451" s="548" t="s">
        <v>3131</v>
      </c>
      <c r="D1451" s="549">
        <v>267.64999999999998</v>
      </c>
    </row>
    <row r="1452" spans="1:4" ht="14.45" x14ac:dyDescent="0.3">
      <c r="A1452" s="547" t="s">
        <v>4936</v>
      </c>
      <c r="B1452" s="547" t="s">
        <v>4937</v>
      </c>
      <c r="C1452" s="548" t="s">
        <v>3131</v>
      </c>
      <c r="D1452" s="549">
        <v>267.64999999999998</v>
      </c>
    </row>
    <row r="1453" spans="1:4" ht="14.45" x14ac:dyDescent="0.3">
      <c r="A1453" s="547" t="s">
        <v>4938</v>
      </c>
      <c r="B1453" s="547" t="s">
        <v>4939</v>
      </c>
      <c r="C1453" s="548" t="s">
        <v>3131</v>
      </c>
      <c r="D1453" s="549">
        <v>277.79000000000002</v>
      </c>
    </row>
    <row r="1454" spans="1:4" ht="24" x14ac:dyDescent="0.25">
      <c r="A1454" s="547" t="s">
        <v>4940</v>
      </c>
      <c r="B1454" s="547" t="s">
        <v>4941</v>
      </c>
      <c r="C1454" s="548" t="s">
        <v>3131</v>
      </c>
      <c r="D1454" s="549">
        <v>502.39</v>
      </c>
    </row>
    <row r="1455" spans="1:4" ht="24" x14ac:dyDescent="0.25">
      <c r="A1455" s="547" t="s">
        <v>4942</v>
      </c>
      <c r="B1455" s="547" t="s">
        <v>4943</v>
      </c>
      <c r="C1455" s="548" t="s">
        <v>3131</v>
      </c>
      <c r="D1455" s="549">
        <v>472.78</v>
      </c>
    </row>
    <row r="1456" spans="1:4" ht="24" x14ac:dyDescent="0.25">
      <c r="A1456" s="547" t="s">
        <v>4944</v>
      </c>
      <c r="B1456" s="547" t="s">
        <v>4945</v>
      </c>
      <c r="C1456" s="548" t="s">
        <v>3131</v>
      </c>
      <c r="D1456" s="549">
        <v>513.55999999999995</v>
      </c>
    </row>
    <row r="1457" spans="1:4" ht="24" x14ac:dyDescent="0.25">
      <c r="A1457" s="547" t="s">
        <v>4946</v>
      </c>
      <c r="B1457" s="547" t="s">
        <v>4947</v>
      </c>
      <c r="C1457" s="548" t="s">
        <v>3131</v>
      </c>
      <c r="D1457" s="549">
        <v>512.36</v>
      </c>
    </row>
    <row r="1458" spans="1:4" ht="24" x14ac:dyDescent="0.25">
      <c r="A1458" s="547" t="s">
        <v>4948</v>
      </c>
      <c r="B1458" s="547" t="s">
        <v>4949</v>
      </c>
      <c r="C1458" s="548" t="s">
        <v>3131</v>
      </c>
      <c r="D1458" s="549">
        <v>591.39</v>
      </c>
    </row>
    <row r="1459" spans="1:4" ht="24" x14ac:dyDescent="0.25">
      <c r="A1459" s="547" t="s">
        <v>4950</v>
      </c>
      <c r="B1459" s="547" t="s">
        <v>4951</v>
      </c>
      <c r="C1459" s="548" t="s">
        <v>3131</v>
      </c>
      <c r="D1459" s="549">
        <v>632.16999999999996</v>
      </c>
    </row>
    <row r="1460" spans="1:4" ht="24" x14ac:dyDescent="0.25">
      <c r="A1460" s="547" t="s">
        <v>4952</v>
      </c>
      <c r="B1460" s="547" t="s">
        <v>4953</v>
      </c>
      <c r="C1460" s="548" t="s">
        <v>3131</v>
      </c>
      <c r="D1460" s="549">
        <v>717.45</v>
      </c>
    </row>
    <row r="1461" spans="1:4" ht="22.9" x14ac:dyDescent="0.3">
      <c r="A1461" s="547" t="s">
        <v>4954</v>
      </c>
      <c r="B1461" s="547" t="s">
        <v>4955</v>
      </c>
      <c r="C1461" s="548" t="s">
        <v>3131</v>
      </c>
      <c r="D1461" s="549">
        <v>776.89</v>
      </c>
    </row>
    <row r="1462" spans="1:4" ht="22.9" x14ac:dyDescent="0.3">
      <c r="A1462" s="547" t="s">
        <v>4956</v>
      </c>
      <c r="B1462" s="547" t="s">
        <v>4957</v>
      </c>
      <c r="C1462" s="548" t="s">
        <v>3131</v>
      </c>
      <c r="D1462" s="549">
        <v>843.56</v>
      </c>
    </row>
    <row r="1463" spans="1:4" ht="22.9" x14ac:dyDescent="0.3">
      <c r="A1463" s="547" t="s">
        <v>4958</v>
      </c>
      <c r="B1463" s="547" t="s">
        <v>4959</v>
      </c>
      <c r="C1463" s="548" t="s">
        <v>3131</v>
      </c>
      <c r="D1463" s="549">
        <v>902.77</v>
      </c>
    </row>
    <row r="1464" spans="1:4" ht="22.9" x14ac:dyDescent="0.3">
      <c r="A1464" s="547" t="s">
        <v>4960</v>
      </c>
      <c r="B1464" s="547" t="s">
        <v>4961</v>
      </c>
      <c r="C1464" s="548" t="s">
        <v>3131</v>
      </c>
      <c r="D1464" s="549">
        <v>932.56</v>
      </c>
    </row>
    <row r="1465" spans="1:4" ht="36" x14ac:dyDescent="0.25">
      <c r="A1465" s="547" t="s">
        <v>4962</v>
      </c>
      <c r="B1465" s="547" t="s">
        <v>4963</v>
      </c>
      <c r="C1465" s="548" t="s">
        <v>3131</v>
      </c>
      <c r="D1465" s="549">
        <v>953.75</v>
      </c>
    </row>
    <row r="1466" spans="1:4" ht="24" x14ac:dyDescent="0.25">
      <c r="A1466" s="547" t="s">
        <v>4964</v>
      </c>
      <c r="B1466" s="547" t="s">
        <v>4965</v>
      </c>
      <c r="C1466" s="548" t="s">
        <v>3131</v>
      </c>
      <c r="D1466" s="552">
        <v>1118.81</v>
      </c>
    </row>
    <row r="1467" spans="1:4" ht="24" x14ac:dyDescent="0.25">
      <c r="A1467" s="547" t="s">
        <v>4966</v>
      </c>
      <c r="B1467" s="547" t="s">
        <v>4967</v>
      </c>
      <c r="C1467" s="548" t="s">
        <v>3131</v>
      </c>
      <c r="D1467" s="552">
        <v>1059.5999999999999</v>
      </c>
    </row>
    <row r="1468" spans="1:4" ht="24" x14ac:dyDescent="0.25">
      <c r="A1468" s="547" t="s">
        <v>4968</v>
      </c>
      <c r="B1468" s="547" t="s">
        <v>4969</v>
      </c>
      <c r="C1468" s="548" t="s">
        <v>3131</v>
      </c>
      <c r="D1468" s="549">
        <v>992.93</v>
      </c>
    </row>
    <row r="1469" spans="1:4" x14ac:dyDescent="0.25">
      <c r="A1469" s="547" t="s">
        <v>4976</v>
      </c>
      <c r="B1469" s="547" t="s">
        <v>4977</v>
      </c>
      <c r="C1469" s="548" t="s">
        <v>10147</v>
      </c>
      <c r="D1469" s="551">
        <v>68.989999999999995</v>
      </c>
    </row>
    <row r="1470" spans="1:4" x14ac:dyDescent="0.25">
      <c r="A1470" s="547" t="s">
        <v>4978</v>
      </c>
      <c r="B1470" s="547" t="s">
        <v>4979</v>
      </c>
      <c r="C1470" s="548" t="s">
        <v>10147</v>
      </c>
      <c r="D1470" s="551">
        <v>90.56</v>
      </c>
    </row>
    <row r="1471" spans="1:4" ht="24" x14ac:dyDescent="0.25">
      <c r="A1471" s="547" t="s">
        <v>4980</v>
      </c>
      <c r="B1471" s="547" t="s">
        <v>4981</v>
      </c>
      <c r="C1471" s="548" t="s">
        <v>9849</v>
      </c>
      <c r="D1471" s="549">
        <v>572.05999999999995</v>
      </c>
    </row>
    <row r="1472" spans="1:4" ht="24" x14ac:dyDescent="0.25">
      <c r="A1472" s="547" t="s">
        <v>4982</v>
      </c>
      <c r="B1472" s="547" t="s">
        <v>4983</v>
      </c>
      <c r="C1472" s="548" t="s">
        <v>9849</v>
      </c>
      <c r="D1472" s="549">
        <v>577.45000000000005</v>
      </c>
    </row>
    <row r="1473" spans="1:4" ht="24" x14ac:dyDescent="0.25">
      <c r="A1473" s="547" t="s">
        <v>4984</v>
      </c>
      <c r="B1473" s="547" t="s">
        <v>4985</v>
      </c>
      <c r="C1473" s="548" t="s">
        <v>9849</v>
      </c>
      <c r="D1473" s="549">
        <v>596.44000000000005</v>
      </c>
    </row>
    <row r="1474" spans="1:4" ht="24" x14ac:dyDescent="0.25">
      <c r="A1474" s="547" t="s">
        <v>4986</v>
      </c>
      <c r="B1474" s="547" t="s">
        <v>4987</v>
      </c>
      <c r="C1474" s="548" t="s">
        <v>9849</v>
      </c>
      <c r="D1474" s="549">
        <v>603.70000000000005</v>
      </c>
    </row>
    <row r="1475" spans="1:4" ht="24" x14ac:dyDescent="0.25">
      <c r="A1475" s="547" t="s">
        <v>4988</v>
      </c>
      <c r="B1475" s="547" t="s">
        <v>4989</v>
      </c>
      <c r="C1475" s="548" t="s">
        <v>9849</v>
      </c>
      <c r="D1475" s="549">
        <v>618.71</v>
      </c>
    </row>
    <row r="1476" spans="1:4" ht="24" x14ac:dyDescent="0.25">
      <c r="A1476" s="547" t="s">
        <v>4990</v>
      </c>
      <c r="B1476" s="547" t="s">
        <v>4991</v>
      </c>
      <c r="C1476" s="548" t="s">
        <v>9849</v>
      </c>
      <c r="D1476" s="549">
        <v>619.75</v>
      </c>
    </row>
    <row r="1477" spans="1:4" ht="24" x14ac:dyDescent="0.25">
      <c r="A1477" s="547" t="s">
        <v>4992</v>
      </c>
      <c r="B1477" s="547" t="s">
        <v>4993</v>
      </c>
      <c r="C1477" s="548" t="s">
        <v>9849</v>
      </c>
      <c r="D1477" s="549">
        <v>646.54</v>
      </c>
    </row>
    <row r="1478" spans="1:4" ht="24" x14ac:dyDescent="0.25">
      <c r="A1478" s="547" t="s">
        <v>4994</v>
      </c>
      <c r="B1478" s="547" t="s">
        <v>4995</v>
      </c>
      <c r="C1478" s="548" t="s">
        <v>9849</v>
      </c>
      <c r="D1478" s="549">
        <v>685.92</v>
      </c>
    </row>
    <row r="1479" spans="1:4" ht="24" x14ac:dyDescent="0.25">
      <c r="A1479" s="547" t="s">
        <v>4996</v>
      </c>
      <c r="B1479" s="547" t="s">
        <v>4997</v>
      </c>
      <c r="C1479" s="548" t="s">
        <v>9849</v>
      </c>
      <c r="D1479" s="549">
        <v>708.04</v>
      </c>
    </row>
    <row r="1480" spans="1:4" ht="24" x14ac:dyDescent="0.25">
      <c r="A1480" s="547" t="s">
        <v>4998</v>
      </c>
      <c r="B1480" s="547" t="s">
        <v>4999</v>
      </c>
      <c r="C1480" s="548" t="s">
        <v>9849</v>
      </c>
      <c r="D1480" s="549">
        <v>744.65</v>
      </c>
    </row>
    <row r="1481" spans="1:4" ht="24" x14ac:dyDescent="0.25">
      <c r="A1481" s="547" t="s">
        <v>5000</v>
      </c>
      <c r="B1481" s="547" t="s">
        <v>5001</v>
      </c>
      <c r="C1481" s="548" t="s">
        <v>9849</v>
      </c>
      <c r="D1481" s="549">
        <v>615.30999999999995</v>
      </c>
    </row>
    <row r="1482" spans="1:4" ht="24" x14ac:dyDescent="0.25">
      <c r="A1482" s="547" t="s">
        <v>5002</v>
      </c>
      <c r="B1482" s="547" t="s">
        <v>5003</v>
      </c>
      <c r="C1482" s="548" t="s">
        <v>9849</v>
      </c>
      <c r="D1482" s="549">
        <v>623.4</v>
      </c>
    </row>
    <row r="1483" spans="1:4" ht="24" x14ac:dyDescent="0.25">
      <c r="A1483" s="547" t="s">
        <v>5004</v>
      </c>
      <c r="B1483" s="547" t="s">
        <v>5005</v>
      </c>
      <c r="C1483" s="548" t="s">
        <v>9849</v>
      </c>
      <c r="D1483" s="549">
        <v>642.46</v>
      </c>
    </row>
    <row r="1484" spans="1:4" ht="24" x14ac:dyDescent="0.25">
      <c r="A1484" s="547" t="s">
        <v>5006</v>
      </c>
      <c r="B1484" s="547" t="s">
        <v>5007</v>
      </c>
      <c r="C1484" s="548" t="s">
        <v>9849</v>
      </c>
      <c r="D1484" s="549">
        <v>662.25</v>
      </c>
    </row>
    <row r="1485" spans="1:4" ht="24" x14ac:dyDescent="0.25">
      <c r="A1485" s="547" t="s">
        <v>5008</v>
      </c>
      <c r="B1485" s="547" t="s">
        <v>5009</v>
      </c>
      <c r="C1485" s="548" t="s">
        <v>9849</v>
      </c>
      <c r="D1485" s="549">
        <v>682.76</v>
      </c>
    </row>
    <row r="1486" spans="1:4" ht="24" x14ac:dyDescent="0.25">
      <c r="A1486" s="547" t="s">
        <v>5010</v>
      </c>
      <c r="B1486" s="547" t="s">
        <v>5011</v>
      </c>
      <c r="C1486" s="548" t="s">
        <v>9849</v>
      </c>
      <c r="D1486" s="549">
        <v>704.08</v>
      </c>
    </row>
    <row r="1487" spans="1:4" ht="24" x14ac:dyDescent="0.25">
      <c r="A1487" s="547" t="s">
        <v>5012</v>
      </c>
      <c r="B1487" s="547" t="s">
        <v>5013</v>
      </c>
      <c r="C1487" s="548" t="s">
        <v>9849</v>
      </c>
      <c r="D1487" s="549">
        <v>726.17</v>
      </c>
    </row>
    <row r="1488" spans="1:4" ht="24" x14ac:dyDescent="0.25">
      <c r="A1488" s="547" t="s">
        <v>5014</v>
      </c>
      <c r="B1488" s="547" t="s">
        <v>5015</v>
      </c>
      <c r="C1488" s="548" t="s">
        <v>9849</v>
      </c>
      <c r="D1488" s="549">
        <v>749.13</v>
      </c>
    </row>
    <row r="1489" spans="1:4" ht="24" x14ac:dyDescent="0.25">
      <c r="A1489" s="547" t="s">
        <v>5016</v>
      </c>
      <c r="B1489" s="547" t="s">
        <v>5017</v>
      </c>
      <c r="C1489" s="548" t="s">
        <v>9849</v>
      </c>
      <c r="D1489" s="549">
        <v>611.91999999999996</v>
      </c>
    </row>
    <row r="1490" spans="1:4" ht="24" x14ac:dyDescent="0.25">
      <c r="A1490" s="547" t="s">
        <v>5018</v>
      </c>
      <c r="B1490" s="547" t="s">
        <v>5019</v>
      </c>
      <c r="C1490" s="548" t="s">
        <v>9849</v>
      </c>
      <c r="D1490" s="549">
        <v>626.73</v>
      </c>
    </row>
    <row r="1491" spans="1:4" ht="24" x14ac:dyDescent="0.25">
      <c r="A1491" s="547" t="s">
        <v>5020</v>
      </c>
      <c r="B1491" s="547" t="s">
        <v>5021</v>
      </c>
      <c r="C1491" s="548" t="s">
        <v>9849</v>
      </c>
      <c r="D1491" s="549">
        <v>644.69000000000005</v>
      </c>
    </row>
    <row r="1492" spans="1:4" ht="24" x14ac:dyDescent="0.25">
      <c r="A1492" s="547" t="s">
        <v>5022</v>
      </c>
      <c r="B1492" s="547" t="s">
        <v>5023</v>
      </c>
      <c r="C1492" s="548" t="s">
        <v>9849</v>
      </c>
      <c r="D1492" s="549">
        <v>662.68</v>
      </c>
    </row>
    <row r="1493" spans="1:4" ht="24" x14ac:dyDescent="0.25">
      <c r="A1493" s="547" t="s">
        <v>5024</v>
      </c>
      <c r="B1493" s="547" t="s">
        <v>5025</v>
      </c>
      <c r="C1493" s="548" t="s">
        <v>9849</v>
      </c>
      <c r="D1493" s="549">
        <v>687.5</v>
      </c>
    </row>
    <row r="1494" spans="1:4" ht="24" x14ac:dyDescent="0.25">
      <c r="A1494" s="547" t="s">
        <v>5026</v>
      </c>
      <c r="B1494" s="547" t="s">
        <v>5027</v>
      </c>
      <c r="C1494" s="548" t="s">
        <v>9849</v>
      </c>
      <c r="D1494" s="549">
        <v>754.24</v>
      </c>
    </row>
    <row r="1495" spans="1:4" x14ac:dyDescent="0.25">
      <c r="A1495" s="547" t="s">
        <v>5028</v>
      </c>
      <c r="B1495" s="547" t="s">
        <v>5029</v>
      </c>
      <c r="C1495" s="548" t="s">
        <v>9556</v>
      </c>
      <c r="D1495" s="551">
        <v>59.85</v>
      </c>
    </row>
    <row r="1496" spans="1:4" ht="22.9" x14ac:dyDescent="0.3">
      <c r="A1496" s="547" t="s">
        <v>5030</v>
      </c>
      <c r="B1496" s="547" t="s">
        <v>5031</v>
      </c>
      <c r="C1496" s="548" t="s">
        <v>9556</v>
      </c>
      <c r="D1496" s="551">
        <v>61.79</v>
      </c>
    </row>
    <row r="1497" spans="1:4" ht="22.9" x14ac:dyDescent="0.3">
      <c r="A1497" s="547" t="s">
        <v>5032</v>
      </c>
      <c r="B1497" s="547" t="s">
        <v>5033</v>
      </c>
      <c r="C1497" s="548" t="s">
        <v>9556</v>
      </c>
      <c r="D1497" s="551">
        <v>65.849999999999994</v>
      </c>
    </row>
    <row r="1498" spans="1:4" ht="22.9" x14ac:dyDescent="0.3">
      <c r="A1498" s="547" t="s">
        <v>5034</v>
      </c>
      <c r="B1498" s="547" t="s">
        <v>5035</v>
      </c>
      <c r="C1498" s="548" t="s">
        <v>9556</v>
      </c>
      <c r="D1498" s="551">
        <v>69.36</v>
      </c>
    </row>
    <row r="1499" spans="1:4" ht="22.9" x14ac:dyDescent="0.3">
      <c r="A1499" s="547" t="s">
        <v>5036</v>
      </c>
      <c r="B1499" s="547" t="s">
        <v>5037</v>
      </c>
      <c r="C1499" s="548" t="s">
        <v>9556</v>
      </c>
      <c r="D1499" s="551">
        <v>54.48</v>
      </c>
    </row>
    <row r="1500" spans="1:4" ht="22.9" x14ac:dyDescent="0.3">
      <c r="A1500" s="547" t="s">
        <v>5038</v>
      </c>
      <c r="B1500" s="547" t="s">
        <v>5039</v>
      </c>
      <c r="C1500" s="548" t="s">
        <v>9556</v>
      </c>
      <c r="D1500" s="551">
        <v>58.89</v>
      </c>
    </row>
    <row r="1501" spans="1:4" ht="24" x14ac:dyDescent="0.25">
      <c r="A1501" s="547" t="s">
        <v>5040</v>
      </c>
      <c r="B1501" s="547" t="s">
        <v>5041</v>
      </c>
      <c r="C1501" s="548" t="s">
        <v>9556</v>
      </c>
      <c r="D1501" s="549">
        <v>130.43</v>
      </c>
    </row>
    <row r="1502" spans="1:4" x14ac:dyDescent="0.25">
      <c r="A1502" s="547" t="s">
        <v>5042</v>
      </c>
      <c r="B1502" s="547" t="s">
        <v>10191</v>
      </c>
      <c r="C1502" s="548" t="s">
        <v>10192</v>
      </c>
      <c r="D1502" s="549">
        <v>346.98</v>
      </c>
    </row>
    <row r="1503" spans="1:4" ht="14.45" x14ac:dyDescent="0.3">
      <c r="A1503" s="547" t="s">
        <v>5045</v>
      </c>
      <c r="B1503" s="547" t="s">
        <v>5046</v>
      </c>
      <c r="C1503" s="548" t="s">
        <v>2043</v>
      </c>
      <c r="D1503" s="550">
        <v>7.38</v>
      </c>
    </row>
    <row r="1504" spans="1:4" x14ac:dyDescent="0.25">
      <c r="A1504" s="547" t="s">
        <v>5047</v>
      </c>
      <c r="B1504" s="547" t="s">
        <v>5048</v>
      </c>
      <c r="C1504" s="548" t="s">
        <v>2043</v>
      </c>
      <c r="D1504" s="550">
        <v>4.9400000000000004</v>
      </c>
    </row>
    <row r="1505" spans="1:4" x14ac:dyDescent="0.25">
      <c r="A1505" s="547" t="s">
        <v>5049</v>
      </c>
      <c r="B1505" s="547" t="s">
        <v>5050</v>
      </c>
      <c r="C1505" s="548" t="s">
        <v>3131</v>
      </c>
      <c r="D1505" s="551">
        <v>11.55</v>
      </c>
    </row>
    <row r="1506" spans="1:4" ht="24" x14ac:dyDescent="0.25">
      <c r="A1506" s="547" t="s">
        <v>5051</v>
      </c>
      <c r="B1506" s="547" t="s">
        <v>5052</v>
      </c>
      <c r="C1506" s="548" t="s">
        <v>9870</v>
      </c>
      <c r="D1506" s="551">
        <v>16.16</v>
      </c>
    </row>
    <row r="1507" spans="1:4" x14ac:dyDescent="0.25">
      <c r="A1507" s="547" t="s">
        <v>5053</v>
      </c>
      <c r="B1507" s="547" t="s">
        <v>5054</v>
      </c>
      <c r="C1507" s="548" t="s">
        <v>9556</v>
      </c>
      <c r="D1507" s="549">
        <v>180.2</v>
      </c>
    </row>
    <row r="1508" spans="1:4" ht="24" x14ac:dyDescent="0.25">
      <c r="A1508" s="547" t="s">
        <v>5055</v>
      </c>
      <c r="B1508" s="547" t="s">
        <v>10193</v>
      </c>
      <c r="C1508" s="548" t="s">
        <v>9849</v>
      </c>
      <c r="D1508" s="549">
        <v>766.41</v>
      </c>
    </row>
    <row r="1509" spans="1:4" ht="24" x14ac:dyDescent="0.25">
      <c r="A1509" s="547" t="s">
        <v>5057</v>
      </c>
      <c r="B1509" s="547" t="s">
        <v>10194</v>
      </c>
      <c r="C1509" s="548" t="s">
        <v>9849</v>
      </c>
      <c r="D1509" s="552">
        <v>2733.04</v>
      </c>
    </row>
    <row r="1510" spans="1:4" x14ac:dyDescent="0.25">
      <c r="A1510" s="547" t="s">
        <v>5059</v>
      </c>
      <c r="B1510" s="547" t="s">
        <v>10195</v>
      </c>
      <c r="C1510" s="548" t="s">
        <v>9849</v>
      </c>
      <c r="D1510" s="549">
        <v>484.74</v>
      </c>
    </row>
    <row r="1511" spans="1:4" ht="36" x14ac:dyDescent="0.25">
      <c r="A1511" s="547" t="s">
        <v>5061</v>
      </c>
      <c r="B1511" s="547" t="s">
        <v>5062</v>
      </c>
      <c r="C1511" s="548" t="s">
        <v>9870</v>
      </c>
      <c r="D1511" s="551">
        <v>23.79</v>
      </c>
    </row>
    <row r="1512" spans="1:4" ht="36" x14ac:dyDescent="0.25">
      <c r="A1512" s="547" t="s">
        <v>5063</v>
      </c>
      <c r="B1512" s="547" t="s">
        <v>5064</v>
      </c>
      <c r="C1512" s="548" t="s">
        <v>9870</v>
      </c>
      <c r="D1512" s="551">
        <v>23.79</v>
      </c>
    </row>
    <row r="1513" spans="1:4" ht="14.45" x14ac:dyDescent="0.3">
      <c r="A1513" s="547" t="s">
        <v>5065</v>
      </c>
      <c r="B1513" s="547" t="s">
        <v>5066</v>
      </c>
      <c r="C1513" s="548" t="s">
        <v>9556</v>
      </c>
      <c r="D1513" s="551">
        <v>39.119999999999997</v>
      </c>
    </row>
    <row r="1514" spans="1:4" ht="14.45" x14ac:dyDescent="0.3">
      <c r="A1514" s="547" t="s">
        <v>5067</v>
      </c>
      <c r="B1514" s="547" t="s">
        <v>5068</v>
      </c>
      <c r="C1514" s="548" t="s">
        <v>9556</v>
      </c>
      <c r="D1514" s="551">
        <v>50.01</v>
      </c>
    </row>
    <row r="1515" spans="1:4" ht="14.45" x14ac:dyDescent="0.3">
      <c r="A1515" s="547" t="s">
        <v>5069</v>
      </c>
      <c r="B1515" s="547" t="s">
        <v>5070</v>
      </c>
      <c r="C1515" s="548" t="s">
        <v>9556</v>
      </c>
      <c r="D1515" s="551">
        <v>43.29</v>
      </c>
    </row>
    <row r="1516" spans="1:4" x14ac:dyDescent="0.25">
      <c r="A1516" s="547" t="s">
        <v>5071</v>
      </c>
      <c r="B1516" s="547" t="s">
        <v>5072</v>
      </c>
      <c r="C1516" s="548" t="s">
        <v>2043</v>
      </c>
      <c r="D1516" s="550">
        <v>8.81</v>
      </c>
    </row>
    <row r="1517" spans="1:4" ht="14.45" x14ac:dyDescent="0.3">
      <c r="A1517" s="547" t="s">
        <v>5073</v>
      </c>
      <c r="B1517" s="547" t="s">
        <v>5074</v>
      </c>
      <c r="C1517" s="548" t="s">
        <v>9556</v>
      </c>
      <c r="D1517" s="551">
        <v>79.2</v>
      </c>
    </row>
    <row r="1518" spans="1:4" ht="14.45" x14ac:dyDescent="0.3">
      <c r="A1518" s="547" t="s">
        <v>5075</v>
      </c>
      <c r="B1518" s="547" t="s">
        <v>5076</v>
      </c>
      <c r="C1518" s="548" t="s">
        <v>9556</v>
      </c>
      <c r="D1518" s="551">
        <v>61.62</v>
      </c>
    </row>
    <row r="1519" spans="1:4" ht="14.45" x14ac:dyDescent="0.3">
      <c r="A1519" s="547" t="s">
        <v>5077</v>
      </c>
      <c r="B1519" s="547" t="s">
        <v>5078</v>
      </c>
      <c r="C1519" s="548" t="s">
        <v>2043</v>
      </c>
      <c r="D1519" s="551">
        <v>16.64</v>
      </c>
    </row>
    <row r="1520" spans="1:4" x14ac:dyDescent="0.25">
      <c r="A1520" s="547" t="s">
        <v>5079</v>
      </c>
      <c r="B1520" s="547" t="s">
        <v>5080</v>
      </c>
      <c r="C1520" s="548" t="s">
        <v>9556</v>
      </c>
      <c r="D1520" s="549">
        <v>128.09</v>
      </c>
    </row>
    <row r="1521" spans="1:4" ht="14.45" x14ac:dyDescent="0.3">
      <c r="A1521" s="547" t="s">
        <v>5081</v>
      </c>
      <c r="B1521" s="547" t="s">
        <v>5082</v>
      </c>
      <c r="C1521" s="548" t="s">
        <v>9556</v>
      </c>
      <c r="D1521" s="551">
        <v>44.88</v>
      </c>
    </row>
    <row r="1522" spans="1:4" ht="14.45" x14ac:dyDescent="0.3">
      <c r="A1522" s="547" t="s">
        <v>5083</v>
      </c>
      <c r="B1522" s="547" t="s">
        <v>5084</v>
      </c>
      <c r="C1522" s="548" t="s">
        <v>9556</v>
      </c>
      <c r="D1522" s="551">
        <v>45.94</v>
      </c>
    </row>
    <row r="1523" spans="1:4" ht="24" x14ac:dyDescent="0.25">
      <c r="A1523" s="547" t="s">
        <v>5087</v>
      </c>
      <c r="B1523" s="547" t="s">
        <v>10196</v>
      </c>
      <c r="C1523" s="548" t="s">
        <v>9553</v>
      </c>
      <c r="D1523" s="551">
        <v>17.8</v>
      </c>
    </row>
    <row r="1524" spans="1:4" ht="24" x14ac:dyDescent="0.25">
      <c r="A1524" s="547" t="s">
        <v>5089</v>
      </c>
      <c r="B1524" s="547" t="s">
        <v>10197</v>
      </c>
      <c r="C1524" s="548" t="s">
        <v>9553</v>
      </c>
      <c r="D1524" s="551">
        <v>21.59</v>
      </c>
    </row>
    <row r="1525" spans="1:4" ht="36" x14ac:dyDescent="0.25">
      <c r="A1525" s="547" t="s">
        <v>5091</v>
      </c>
      <c r="B1525" s="547" t="s">
        <v>10198</v>
      </c>
      <c r="C1525" s="548" t="s">
        <v>9553</v>
      </c>
      <c r="D1525" s="549">
        <v>125.19</v>
      </c>
    </row>
    <row r="1526" spans="1:4" ht="36" x14ac:dyDescent="0.25">
      <c r="A1526" s="547" t="s">
        <v>5093</v>
      </c>
      <c r="B1526" s="547" t="s">
        <v>10199</v>
      </c>
      <c r="C1526" s="548" t="s">
        <v>9553</v>
      </c>
      <c r="D1526" s="549">
        <v>105.43</v>
      </c>
    </row>
    <row r="1527" spans="1:4" ht="36" x14ac:dyDescent="0.25">
      <c r="A1527" s="547" t="s">
        <v>5095</v>
      </c>
      <c r="B1527" s="547" t="s">
        <v>10200</v>
      </c>
      <c r="C1527" s="548" t="s">
        <v>9553</v>
      </c>
      <c r="D1527" s="551">
        <v>98.4</v>
      </c>
    </row>
    <row r="1528" spans="1:4" x14ac:dyDescent="0.25">
      <c r="A1528" s="547" t="s">
        <v>5097</v>
      </c>
      <c r="B1528" s="547" t="s">
        <v>5098</v>
      </c>
      <c r="C1528" s="548" t="s">
        <v>3131</v>
      </c>
      <c r="D1528" s="549">
        <v>156.37</v>
      </c>
    </row>
    <row r="1529" spans="1:4" ht="36" x14ac:dyDescent="0.25">
      <c r="A1529" s="547" t="s">
        <v>5099</v>
      </c>
      <c r="B1529" s="547" t="s">
        <v>10201</v>
      </c>
      <c r="C1529" s="548" t="s">
        <v>9553</v>
      </c>
      <c r="D1529" s="551">
        <v>18.579999999999998</v>
      </c>
    </row>
    <row r="1530" spans="1:4" ht="24" x14ac:dyDescent="0.25">
      <c r="A1530" s="547" t="s">
        <v>5101</v>
      </c>
      <c r="B1530" s="547" t="s">
        <v>10202</v>
      </c>
      <c r="C1530" s="548" t="s">
        <v>9553</v>
      </c>
      <c r="D1530" s="551">
        <v>62.55</v>
      </c>
    </row>
    <row r="1531" spans="1:4" x14ac:dyDescent="0.25">
      <c r="A1531" s="547" t="s">
        <v>5103</v>
      </c>
      <c r="B1531" s="547" t="s">
        <v>5104</v>
      </c>
      <c r="C1531" s="548" t="s">
        <v>10203</v>
      </c>
      <c r="D1531" s="553">
        <v>10403.75</v>
      </c>
    </row>
    <row r="1532" spans="1:4" x14ac:dyDescent="0.25">
      <c r="A1532" s="547" t="s">
        <v>5106</v>
      </c>
      <c r="B1532" s="547" t="s">
        <v>5107</v>
      </c>
      <c r="C1532" s="548" t="s">
        <v>10203</v>
      </c>
      <c r="D1532" s="553">
        <v>14113.57</v>
      </c>
    </row>
    <row r="1533" spans="1:4" x14ac:dyDescent="0.25">
      <c r="A1533" s="547" t="s">
        <v>5108</v>
      </c>
      <c r="B1533" s="547" t="s">
        <v>5109</v>
      </c>
      <c r="C1533" s="548" t="s">
        <v>2043</v>
      </c>
      <c r="D1533" s="549">
        <v>175.62</v>
      </c>
    </row>
    <row r="1534" spans="1:4" x14ac:dyDescent="0.25">
      <c r="A1534" s="547" t="s">
        <v>5110</v>
      </c>
      <c r="B1534" s="547" t="s">
        <v>5111</v>
      </c>
      <c r="C1534" s="548" t="s">
        <v>2043</v>
      </c>
      <c r="D1534" s="549">
        <v>205.18</v>
      </c>
    </row>
    <row r="1535" spans="1:4" x14ac:dyDescent="0.25">
      <c r="A1535" s="547" t="s">
        <v>5112</v>
      </c>
      <c r="B1535" s="547" t="s">
        <v>5113</v>
      </c>
      <c r="C1535" s="548" t="s">
        <v>2043</v>
      </c>
      <c r="D1535" s="549">
        <v>252.02</v>
      </c>
    </row>
    <row r="1536" spans="1:4" x14ac:dyDescent="0.25">
      <c r="A1536" s="547" t="s">
        <v>5114</v>
      </c>
      <c r="B1536" s="547" t="s">
        <v>5115</v>
      </c>
      <c r="C1536" s="548" t="s">
        <v>2043</v>
      </c>
      <c r="D1536" s="549">
        <v>292.17</v>
      </c>
    </row>
    <row r="1537" spans="1:4" x14ac:dyDescent="0.25">
      <c r="A1537" s="547" t="s">
        <v>5116</v>
      </c>
      <c r="B1537" s="547" t="s">
        <v>5117</v>
      </c>
      <c r="C1537" s="548" t="s">
        <v>2043</v>
      </c>
      <c r="D1537" s="549">
        <v>374.12</v>
      </c>
    </row>
    <row r="1538" spans="1:4" ht="24" x14ac:dyDescent="0.25">
      <c r="A1538" s="547" t="s">
        <v>5118</v>
      </c>
      <c r="B1538" s="547" t="s">
        <v>5119</v>
      </c>
      <c r="C1538" s="548" t="s">
        <v>10203</v>
      </c>
      <c r="D1538" s="552">
        <v>9409.5</v>
      </c>
    </row>
    <row r="1539" spans="1:4" ht="24" x14ac:dyDescent="0.25">
      <c r="A1539" s="547" t="s">
        <v>5120</v>
      </c>
      <c r="B1539" s="547" t="s">
        <v>5121</v>
      </c>
      <c r="C1539" s="548" t="s">
        <v>10203</v>
      </c>
      <c r="D1539" s="553">
        <v>12483.6</v>
      </c>
    </row>
    <row r="1540" spans="1:4" ht="24" x14ac:dyDescent="0.25">
      <c r="A1540" s="547" t="s">
        <v>5122</v>
      </c>
      <c r="B1540" s="547" t="s">
        <v>10204</v>
      </c>
      <c r="C1540" s="548" t="s">
        <v>2043</v>
      </c>
      <c r="D1540" s="551">
        <v>47.81</v>
      </c>
    </row>
    <row r="1541" spans="1:4" ht="24" x14ac:dyDescent="0.25">
      <c r="A1541" s="547" t="s">
        <v>5124</v>
      </c>
      <c r="B1541" s="547" t="s">
        <v>10205</v>
      </c>
      <c r="C1541" s="548" t="s">
        <v>2043</v>
      </c>
      <c r="D1541" s="551">
        <v>65.97</v>
      </c>
    </row>
    <row r="1542" spans="1:4" ht="24" x14ac:dyDescent="0.25">
      <c r="A1542" s="547" t="s">
        <v>5126</v>
      </c>
      <c r="B1542" s="547" t="s">
        <v>10206</v>
      </c>
      <c r="C1542" s="548" t="s">
        <v>2043</v>
      </c>
      <c r="D1542" s="551">
        <v>88.16</v>
      </c>
    </row>
    <row r="1543" spans="1:4" ht="24" x14ac:dyDescent="0.25">
      <c r="A1543" s="547" t="s">
        <v>5128</v>
      </c>
      <c r="B1543" s="547" t="s">
        <v>10207</v>
      </c>
      <c r="C1543" s="548" t="s">
        <v>2043</v>
      </c>
      <c r="D1543" s="549">
        <v>144.63999999999999</v>
      </c>
    </row>
    <row r="1544" spans="1:4" x14ac:dyDescent="0.25">
      <c r="A1544" s="547" t="s">
        <v>5130</v>
      </c>
      <c r="B1544" s="547" t="s">
        <v>5131</v>
      </c>
      <c r="C1544" s="548" t="s">
        <v>10203</v>
      </c>
      <c r="D1544" s="552">
        <v>6828.9</v>
      </c>
    </row>
    <row r="1545" spans="1:4" x14ac:dyDescent="0.25">
      <c r="A1545" s="547" t="s">
        <v>5132</v>
      </c>
      <c r="B1545" s="547" t="s">
        <v>5133</v>
      </c>
      <c r="C1545" s="548" t="s">
        <v>10203</v>
      </c>
      <c r="D1545" s="552">
        <v>9409.5</v>
      </c>
    </row>
    <row r="1546" spans="1:4" x14ac:dyDescent="0.25">
      <c r="A1546" s="547" t="s">
        <v>5134</v>
      </c>
      <c r="B1546" s="547" t="s">
        <v>5135</v>
      </c>
      <c r="C1546" s="548" t="s">
        <v>2043</v>
      </c>
      <c r="D1546" s="549">
        <v>178.51</v>
      </c>
    </row>
    <row r="1547" spans="1:4" x14ac:dyDescent="0.25">
      <c r="A1547" s="547" t="s">
        <v>5136</v>
      </c>
      <c r="B1547" s="547" t="s">
        <v>5137</v>
      </c>
      <c r="C1547" s="548" t="s">
        <v>2043</v>
      </c>
      <c r="D1547" s="549">
        <v>239.68</v>
      </c>
    </row>
    <row r="1548" spans="1:4" x14ac:dyDescent="0.25">
      <c r="A1548" s="547" t="s">
        <v>5138</v>
      </c>
      <c r="B1548" s="547" t="s">
        <v>5139</v>
      </c>
      <c r="C1548" s="548" t="s">
        <v>2043</v>
      </c>
      <c r="D1548" s="549">
        <v>284.7</v>
      </c>
    </row>
    <row r="1549" spans="1:4" x14ac:dyDescent="0.25">
      <c r="A1549" s="547" t="s">
        <v>5140</v>
      </c>
      <c r="B1549" s="547" t="s">
        <v>5141</v>
      </c>
      <c r="C1549" s="548" t="s">
        <v>2043</v>
      </c>
      <c r="D1549" s="549">
        <v>318.98</v>
      </c>
    </row>
    <row r="1550" spans="1:4" x14ac:dyDescent="0.25">
      <c r="A1550" s="547" t="s">
        <v>5142</v>
      </c>
      <c r="B1550" s="547" t="s">
        <v>5143</v>
      </c>
      <c r="C1550" s="548" t="s">
        <v>2043</v>
      </c>
      <c r="D1550" s="549">
        <v>339.75</v>
      </c>
    </row>
    <row r="1551" spans="1:4" x14ac:dyDescent="0.25">
      <c r="A1551" s="547" t="s">
        <v>5144</v>
      </c>
      <c r="B1551" s="547" t="s">
        <v>5145</v>
      </c>
      <c r="C1551" s="548" t="s">
        <v>2043</v>
      </c>
      <c r="D1551" s="549">
        <v>377.06</v>
      </c>
    </row>
    <row r="1552" spans="1:4" x14ac:dyDescent="0.25">
      <c r="A1552" s="547" t="s">
        <v>5146</v>
      </c>
      <c r="B1552" s="547" t="s">
        <v>5147</v>
      </c>
      <c r="C1552" s="548" t="s">
        <v>2043</v>
      </c>
      <c r="D1552" s="549">
        <v>500.6</v>
      </c>
    </row>
    <row r="1553" spans="1:4" x14ac:dyDescent="0.25">
      <c r="A1553" s="547" t="s">
        <v>5148</v>
      </c>
      <c r="B1553" s="547" t="s">
        <v>5149</v>
      </c>
      <c r="C1553" s="548" t="s">
        <v>2043</v>
      </c>
      <c r="D1553" s="549">
        <v>144.26</v>
      </c>
    </row>
    <row r="1554" spans="1:4" x14ac:dyDescent="0.25">
      <c r="A1554" s="547" t="s">
        <v>5150</v>
      </c>
      <c r="B1554" s="547" t="s">
        <v>10208</v>
      </c>
      <c r="C1554" s="548" t="s">
        <v>2043</v>
      </c>
      <c r="D1554" s="549">
        <v>151.97999999999999</v>
      </c>
    </row>
    <row r="1555" spans="1:4" x14ac:dyDescent="0.25">
      <c r="A1555" s="547" t="s">
        <v>5152</v>
      </c>
      <c r="B1555" s="547" t="s">
        <v>5153</v>
      </c>
      <c r="C1555" s="548" t="s">
        <v>2043</v>
      </c>
      <c r="D1555" s="549">
        <v>182.94</v>
      </c>
    </row>
    <row r="1556" spans="1:4" x14ac:dyDescent="0.25">
      <c r="A1556" s="547" t="s">
        <v>5154</v>
      </c>
      <c r="B1556" s="547" t="s">
        <v>5155</v>
      </c>
      <c r="C1556" s="548" t="s">
        <v>2043</v>
      </c>
      <c r="D1556" s="549">
        <v>204.69</v>
      </c>
    </row>
    <row r="1557" spans="1:4" x14ac:dyDescent="0.25">
      <c r="A1557" s="547" t="s">
        <v>5156</v>
      </c>
      <c r="B1557" s="547" t="s">
        <v>5157</v>
      </c>
      <c r="C1557" s="548" t="s">
        <v>2043</v>
      </c>
      <c r="D1557" s="549">
        <v>221.33</v>
      </c>
    </row>
    <row r="1558" spans="1:4" x14ac:dyDescent="0.25">
      <c r="A1558" s="547" t="s">
        <v>5158</v>
      </c>
      <c r="B1558" s="547" t="s">
        <v>5159</v>
      </c>
      <c r="C1558" s="548" t="s">
        <v>2043</v>
      </c>
      <c r="D1558" s="549">
        <v>267.76</v>
      </c>
    </row>
    <row r="1559" spans="1:4" x14ac:dyDescent="0.25">
      <c r="A1559" s="547" t="s">
        <v>5160</v>
      </c>
      <c r="B1559" s="547" t="s">
        <v>5161</v>
      </c>
      <c r="C1559" s="548" t="s">
        <v>2043</v>
      </c>
      <c r="D1559" s="549">
        <v>309.2</v>
      </c>
    </row>
    <row r="1560" spans="1:4" x14ac:dyDescent="0.25">
      <c r="A1560" s="547" t="s">
        <v>5162</v>
      </c>
      <c r="B1560" s="547" t="s">
        <v>5163</v>
      </c>
      <c r="C1560" s="548" t="s">
        <v>3131</v>
      </c>
      <c r="D1560" s="551">
        <v>67.95</v>
      </c>
    </row>
    <row r="1561" spans="1:4" x14ac:dyDescent="0.25">
      <c r="A1561" s="547" t="s">
        <v>5164</v>
      </c>
      <c r="B1561" s="547" t="s">
        <v>5165</v>
      </c>
      <c r="C1561" s="548" t="s">
        <v>3131</v>
      </c>
      <c r="D1561" s="551">
        <v>76.36</v>
      </c>
    </row>
    <row r="1562" spans="1:4" x14ac:dyDescent="0.25">
      <c r="A1562" s="547" t="s">
        <v>5166</v>
      </c>
      <c r="B1562" s="547" t="s">
        <v>5167</v>
      </c>
      <c r="C1562" s="548" t="s">
        <v>3131</v>
      </c>
      <c r="D1562" s="551">
        <v>88.25</v>
      </c>
    </row>
    <row r="1563" spans="1:4" x14ac:dyDescent="0.25">
      <c r="A1563" s="547" t="s">
        <v>5168</v>
      </c>
      <c r="B1563" s="547" t="s">
        <v>5169</v>
      </c>
      <c r="C1563" s="548" t="s">
        <v>3131</v>
      </c>
      <c r="D1563" s="551">
        <v>51.33</v>
      </c>
    </row>
    <row r="1564" spans="1:4" x14ac:dyDescent="0.25">
      <c r="A1564" s="547" t="s">
        <v>5170</v>
      </c>
      <c r="B1564" s="547" t="s">
        <v>5171</v>
      </c>
      <c r="C1564" s="548" t="s">
        <v>10203</v>
      </c>
      <c r="D1564" s="552">
        <v>5202</v>
      </c>
    </row>
    <row r="1565" spans="1:4" x14ac:dyDescent="0.25">
      <c r="A1565" s="547" t="s">
        <v>5172</v>
      </c>
      <c r="B1565" s="547" t="s">
        <v>5173</v>
      </c>
      <c r="C1565" s="548" t="s">
        <v>10203</v>
      </c>
      <c r="D1565" s="552">
        <v>6729.45</v>
      </c>
    </row>
    <row r="1566" spans="1:4" ht="36" x14ac:dyDescent="0.25">
      <c r="A1566" s="547" t="s">
        <v>5174</v>
      </c>
      <c r="B1566" s="547" t="s">
        <v>10209</v>
      </c>
      <c r="C1566" s="548" t="s">
        <v>2043</v>
      </c>
      <c r="D1566" s="551">
        <v>71.56</v>
      </c>
    </row>
    <row r="1567" spans="1:4" ht="36" x14ac:dyDescent="0.25">
      <c r="A1567" s="547" t="s">
        <v>5176</v>
      </c>
      <c r="B1567" s="547" t="s">
        <v>10210</v>
      </c>
      <c r="C1567" s="548" t="s">
        <v>2043</v>
      </c>
      <c r="D1567" s="551">
        <v>94.92</v>
      </c>
    </row>
    <row r="1568" spans="1:4" ht="36" x14ac:dyDescent="0.25">
      <c r="A1568" s="547" t="s">
        <v>5178</v>
      </c>
      <c r="B1568" s="547" t="s">
        <v>10211</v>
      </c>
      <c r="C1568" s="548" t="s">
        <v>2043</v>
      </c>
      <c r="D1568" s="549">
        <v>118.71</v>
      </c>
    </row>
    <row r="1569" spans="1:4" x14ac:dyDescent="0.25">
      <c r="A1569" s="547" t="s">
        <v>5184</v>
      </c>
      <c r="B1569" s="547" t="s">
        <v>5185</v>
      </c>
      <c r="C1569" s="548" t="s">
        <v>2043</v>
      </c>
      <c r="D1569" s="551">
        <v>20.72</v>
      </c>
    </row>
    <row r="1570" spans="1:4" x14ac:dyDescent="0.25">
      <c r="A1570" s="547" t="s">
        <v>5186</v>
      </c>
      <c r="B1570" s="547" t="s">
        <v>5187</v>
      </c>
      <c r="C1570" s="548" t="s">
        <v>2043</v>
      </c>
      <c r="D1570" s="551">
        <v>27.03</v>
      </c>
    </row>
    <row r="1571" spans="1:4" x14ac:dyDescent="0.25">
      <c r="A1571" s="547" t="s">
        <v>5188</v>
      </c>
      <c r="B1571" s="547" t="s">
        <v>5189</v>
      </c>
      <c r="C1571" s="548" t="s">
        <v>2043</v>
      </c>
      <c r="D1571" s="551">
        <v>36.04</v>
      </c>
    </row>
    <row r="1572" spans="1:4" x14ac:dyDescent="0.25">
      <c r="A1572" s="547" t="s">
        <v>5190</v>
      </c>
      <c r="B1572" s="547" t="s">
        <v>5191</v>
      </c>
      <c r="C1572" s="548" t="s">
        <v>2043</v>
      </c>
      <c r="D1572" s="551">
        <v>54.06</v>
      </c>
    </row>
    <row r="1573" spans="1:4" x14ac:dyDescent="0.25">
      <c r="A1573" s="547" t="s">
        <v>5192</v>
      </c>
      <c r="B1573" s="547" t="s">
        <v>5193</v>
      </c>
      <c r="C1573" s="548" t="s">
        <v>10203</v>
      </c>
      <c r="D1573" s="552">
        <v>1040.4000000000001</v>
      </c>
    </row>
    <row r="1574" spans="1:4" x14ac:dyDescent="0.25">
      <c r="A1574" s="547" t="s">
        <v>5194</v>
      </c>
      <c r="B1574" s="547" t="s">
        <v>5195</v>
      </c>
      <c r="C1574" s="548" t="s">
        <v>10203</v>
      </c>
      <c r="D1574" s="552">
        <v>1568.25</v>
      </c>
    </row>
    <row r="1575" spans="1:4" x14ac:dyDescent="0.25">
      <c r="A1575" s="547" t="s">
        <v>5196</v>
      </c>
      <c r="B1575" s="547" t="s">
        <v>5197</v>
      </c>
      <c r="C1575" s="548" t="s">
        <v>2043</v>
      </c>
      <c r="D1575" s="551">
        <v>22.77</v>
      </c>
    </row>
    <row r="1576" spans="1:4" x14ac:dyDescent="0.25">
      <c r="A1576" s="547" t="s">
        <v>5198</v>
      </c>
      <c r="B1576" s="547" t="s">
        <v>5199</v>
      </c>
      <c r="C1576" s="548" t="s">
        <v>2043</v>
      </c>
      <c r="D1576" s="551">
        <v>31.62</v>
      </c>
    </row>
    <row r="1577" spans="1:4" x14ac:dyDescent="0.25">
      <c r="A1577" s="547" t="s">
        <v>5200</v>
      </c>
      <c r="B1577" s="547" t="s">
        <v>5201</v>
      </c>
      <c r="C1577" s="548" t="s">
        <v>2043</v>
      </c>
      <c r="D1577" s="551">
        <v>35.869999999999997</v>
      </c>
    </row>
    <row r="1578" spans="1:4" x14ac:dyDescent="0.25">
      <c r="A1578" s="547" t="s">
        <v>5202</v>
      </c>
      <c r="B1578" s="547" t="s">
        <v>5203</v>
      </c>
      <c r="C1578" s="548" t="s">
        <v>2043</v>
      </c>
      <c r="D1578" s="551">
        <v>43.12</v>
      </c>
    </row>
    <row r="1579" spans="1:4" x14ac:dyDescent="0.25">
      <c r="A1579" s="547" t="s">
        <v>5204</v>
      </c>
      <c r="B1579" s="547" t="s">
        <v>5205</v>
      </c>
      <c r="C1579" s="548" t="s">
        <v>2043</v>
      </c>
      <c r="D1579" s="551">
        <v>45.55</v>
      </c>
    </row>
    <row r="1580" spans="1:4" x14ac:dyDescent="0.25">
      <c r="A1580" s="547" t="s">
        <v>5206</v>
      </c>
      <c r="B1580" s="547" t="s">
        <v>5207</v>
      </c>
      <c r="C1580" s="548" t="s">
        <v>2043</v>
      </c>
      <c r="D1580" s="551">
        <v>54.61</v>
      </c>
    </row>
    <row r="1581" spans="1:4" x14ac:dyDescent="0.25">
      <c r="A1581" s="547" t="s">
        <v>5208</v>
      </c>
      <c r="B1581" s="547" t="s">
        <v>5209</v>
      </c>
      <c r="C1581" s="548" t="s">
        <v>10203</v>
      </c>
      <c r="D1581" s="552">
        <v>6795.42</v>
      </c>
    </row>
    <row r="1582" spans="1:4" x14ac:dyDescent="0.25">
      <c r="A1582" s="547" t="s">
        <v>5210</v>
      </c>
      <c r="B1582" s="547" t="s">
        <v>5211</v>
      </c>
      <c r="C1582" s="548" t="s">
        <v>10203</v>
      </c>
      <c r="D1582" s="552">
        <v>9501.75</v>
      </c>
    </row>
    <row r="1583" spans="1:4" ht="14.45" x14ac:dyDescent="0.3">
      <c r="A1583" s="547" t="s">
        <v>5212</v>
      </c>
      <c r="B1583" s="547" t="s">
        <v>5213</v>
      </c>
      <c r="C1583" s="548" t="s">
        <v>2043</v>
      </c>
      <c r="D1583" s="549">
        <v>119.9</v>
      </c>
    </row>
    <row r="1584" spans="1:4" ht="14.45" x14ac:dyDescent="0.3">
      <c r="A1584" s="547" t="s">
        <v>5214</v>
      </c>
      <c r="B1584" s="547" t="s">
        <v>5215</v>
      </c>
      <c r="C1584" s="548" t="s">
        <v>2043</v>
      </c>
      <c r="D1584" s="549">
        <v>137.41</v>
      </c>
    </row>
    <row r="1585" spans="1:4" ht="14.45" x14ac:dyDescent="0.3">
      <c r="A1585" s="547" t="s">
        <v>5216</v>
      </c>
      <c r="B1585" s="547" t="s">
        <v>5217</v>
      </c>
      <c r="C1585" s="548" t="s">
        <v>2043</v>
      </c>
      <c r="D1585" s="549">
        <v>148.68</v>
      </c>
    </row>
    <row r="1586" spans="1:4" ht="14.45" x14ac:dyDescent="0.3">
      <c r="A1586" s="547" t="s">
        <v>5218</v>
      </c>
      <c r="B1586" s="547" t="s">
        <v>5219</v>
      </c>
      <c r="C1586" s="548" t="s">
        <v>2043</v>
      </c>
      <c r="D1586" s="549">
        <v>171.06</v>
      </c>
    </row>
    <row r="1587" spans="1:4" ht="14.45" x14ac:dyDescent="0.3">
      <c r="A1587" s="547" t="s">
        <v>5220</v>
      </c>
      <c r="B1587" s="547" t="s">
        <v>5221</v>
      </c>
      <c r="C1587" s="548" t="s">
        <v>2043</v>
      </c>
      <c r="D1587" s="549">
        <v>200.48</v>
      </c>
    </row>
    <row r="1588" spans="1:4" ht="14.45" x14ac:dyDescent="0.3">
      <c r="A1588" s="547" t="s">
        <v>5222</v>
      </c>
      <c r="B1588" s="547" t="s">
        <v>5223</v>
      </c>
      <c r="C1588" s="548" t="s">
        <v>2043</v>
      </c>
      <c r="D1588" s="549">
        <v>251.53</v>
      </c>
    </row>
    <row r="1589" spans="1:4" ht="14.45" x14ac:dyDescent="0.3">
      <c r="A1589" s="547" t="s">
        <v>5224</v>
      </c>
      <c r="B1589" s="547" t="s">
        <v>5225</v>
      </c>
      <c r="C1589" s="548" t="s">
        <v>2043</v>
      </c>
      <c r="D1589" s="549">
        <v>287.31</v>
      </c>
    </row>
    <row r="1590" spans="1:4" ht="14.45" x14ac:dyDescent="0.3">
      <c r="A1590" s="547" t="s">
        <v>5226</v>
      </c>
      <c r="B1590" s="547" t="s">
        <v>5227</v>
      </c>
      <c r="C1590" s="548" t="s">
        <v>2043</v>
      </c>
      <c r="D1590" s="549">
        <v>310.02</v>
      </c>
    </row>
    <row r="1591" spans="1:4" ht="14.45" x14ac:dyDescent="0.3">
      <c r="A1591" s="547" t="s">
        <v>5228</v>
      </c>
      <c r="B1591" s="547" t="s">
        <v>5229</v>
      </c>
      <c r="C1591" s="548" t="s">
        <v>2043</v>
      </c>
      <c r="D1591" s="549">
        <v>354.98</v>
      </c>
    </row>
    <row r="1592" spans="1:4" ht="14.45" x14ac:dyDescent="0.3">
      <c r="A1592" s="547" t="s">
        <v>5230</v>
      </c>
      <c r="B1592" s="547" t="s">
        <v>5231</v>
      </c>
      <c r="C1592" s="548" t="s">
        <v>2043</v>
      </c>
      <c r="D1592" s="549">
        <v>414.88</v>
      </c>
    </row>
    <row r="1593" spans="1:4" ht="14.45" x14ac:dyDescent="0.3">
      <c r="A1593" s="547" t="s">
        <v>5232</v>
      </c>
      <c r="B1593" s="547" t="s">
        <v>5233</v>
      </c>
      <c r="C1593" s="548" t="s">
        <v>3131</v>
      </c>
      <c r="D1593" s="551">
        <v>99.32</v>
      </c>
    </row>
    <row r="1594" spans="1:4" ht="14.45" x14ac:dyDescent="0.3">
      <c r="A1594" s="547" t="s">
        <v>5234</v>
      </c>
      <c r="B1594" s="547" t="s">
        <v>5235</v>
      </c>
      <c r="C1594" s="548" t="s">
        <v>3131</v>
      </c>
      <c r="D1594" s="551">
        <v>98.35</v>
      </c>
    </row>
    <row r="1595" spans="1:4" ht="14.45" x14ac:dyDescent="0.3">
      <c r="A1595" s="547" t="s">
        <v>5236</v>
      </c>
      <c r="B1595" s="547" t="s">
        <v>5237</v>
      </c>
      <c r="C1595" s="548" t="s">
        <v>3131</v>
      </c>
      <c r="D1595" s="549">
        <v>146.37</v>
      </c>
    </row>
    <row r="1596" spans="1:4" ht="14.45" x14ac:dyDescent="0.3">
      <c r="A1596" s="547" t="s">
        <v>5238</v>
      </c>
      <c r="B1596" s="547" t="s">
        <v>5239</v>
      </c>
      <c r="C1596" s="548" t="s">
        <v>3131</v>
      </c>
      <c r="D1596" s="549">
        <v>145.65</v>
      </c>
    </row>
    <row r="1597" spans="1:4" x14ac:dyDescent="0.25">
      <c r="A1597" s="547" t="s">
        <v>5240</v>
      </c>
      <c r="B1597" s="547" t="s">
        <v>5241</v>
      </c>
      <c r="C1597" s="548" t="s">
        <v>9849</v>
      </c>
      <c r="D1597" s="549">
        <v>285.07</v>
      </c>
    </row>
    <row r="1598" spans="1:4" ht="24" x14ac:dyDescent="0.25">
      <c r="A1598" s="547" t="s">
        <v>5242</v>
      </c>
      <c r="B1598" s="547" t="s">
        <v>5243</v>
      </c>
      <c r="C1598" s="548" t="s">
        <v>9849</v>
      </c>
      <c r="D1598" s="549">
        <v>372.78</v>
      </c>
    </row>
    <row r="1599" spans="1:4" ht="24" x14ac:dyDescent="0.25">
      <c r="A1599" s="547" t="s">
        <v>5244</v>
      </c>
      <c r="B1599" s="547" t="s">
        <v>5245</v>
      </c>
      <c r="C1599" s="548" t="s">
        <v>9849</v>
      </c>
      <c r="D1599" s="549">
        <v>388.91</v>
      </c>
    </row>
    <row r="1600" spans="1:4" ht="24" x14ac:dyDescent="0.25">
      <c r="A1600" s="547" t="s">
        <v>5246</v>
      </c>
      <c r="B1600" s="547" t="s">
        <v>5247</v>
      </c>
      <c r="C1600" s="548" t="s">
        <v>9849</v>
      </c>
      <c r="D1600" s="549">
        <v>445.7</v>
      </c>
    </row>
    <row r="1601" spans="1:4" ht="24" x14ac:dyDescent="0.25">
      <c r="A1601" s="547" t="s">
        <v>5248</v>
      </c>
      <c r="B1601" s="547" t="s">
        <v>5249</v>
      </c>
      <c r="C1601" s="548" t="s">
        <v>9849</v>
      </c>
      <c r="D1601" s="549">
        <v>541.76</v>
      </c>
    </row>
    <row r="1602" spans="1:4" ht="24" x14ac:dyDescent="0.25">
      <c r="A1602" s="547" t="s">
        <v>5250</v>
      </c>
      <c r="B1602" s="547" t="s">
        <v>10212</v>
      </c>
      <c r="C1602" s="548" t="s">
        <v>9849</v>
      </c>
      <c r="D1602" s="549">
        <v>547.15</v>
      </c>
    </row>
    <row r="1603" spans="1:4" ht="24" x14ac:dyDescent="0.25">
      <c r="A1603" s="547" t="s">
        <v>5252</v>
      </c>
      <c r="B1603" s="547" t="s">
        <v>5253</v>
      </c>
      <c r="C1603" s="548" t="s">
        <v>9849</v>
      </c>
      <c r="D1603" s="549">
        <v>566.14</v>
      </c>
    </row>
    <row r="1604" spans="1:4" ht="24" x14ac:dyDescent="0.25">
      <c r="A1604" s="547" t="s">
        <v>5254</v>
      </c>
      <c r="B1604" s="547" t="s">
        <v>5255</v>
      </c>
      <c r="C1604" s="548" t="s">
        <v>9849</v>
      </c>
      <c r="D1604" s="549">
        <v>565.38</v>
      </c>
    </row>
    <row r="1605" spans="1:4" ht="24" x14ac:dyDescent="0.25">
      <c r="A1605" s="547" t="s">
        <v>5256</v>
      </c>
      <c r="B1605" s="547" t="s">
        <v>5257</v>
      </c>
      <c r="C1605" s="548" t="s">
        <v>9849</v>
      </c>
      <c r="D1605" s="549">
        <v>588.41</v>
      </c>
    </row>
    <row r="1606" spans="1:4" ht="24" x14ac:dyDescent="0.25">
      <c r="A1606" s="547" t="s">
        <v>5258</v>
      </c>
      <c r="B1606" s="547" t="s">
        <v>5259</v>
      </c>
      <c r="C1606" s="548" t="s">
        <v>9849</v>
      </c>
      <c r="D1606" s="549">
        <v>598.65</v>
      </c>
    </row>
    <row r="1607" spans="1:4" ht="24" x14ac:dyDescent="0.25">
      <c r="A1607" s="547" t="s">
        <v>5260</v>
      </c>
      <c r="B1607" s="547" t="s">
        <v>5261</v>
      </c>
      <c r="C1607" s="548" t="s">
        <v>9849</v>
      </c>
      <c r="D1607" s="549">
        <v>617.01</v>
      </c>
    </row>
    <row r="1608" spans="1:4" ht="24" x14ac:dyDescent="0.25">
      <c r="A1608" s="547" t="s">
        <v>5262</v>
      </c>
      <c r="B1608" s="547" t="s">
        <v>5263</v>
      </c>
      <c r="C1608" s="548" t="s">
        <v>9849</v>
      </c>
      <c r="D1608" s="549">
        <v>655.62</v>
      </c>
    </row>
    <row r="1609" spans="1:4" ht="24" x14ac:dyDescent="0.25">
      <c r="A1609" s="547" t="s">
        <v>5264</v>
      </c>
      <c r="B1609" s="547" t="s">
        <v>5265</v>
      </c>
      <c r="C1609" s="548" t="s">
        <v>9849</v>
      </c>
      <c r="D1609" s="549">
        <v>677.74</v>
      </c>
    </row>
    <row r="1610" spans="1:4" ht="24" x14ac:dyDescent="0.25">
      <c r="A1610" s="547" t="s">
        <v>5266</v>
      </c>
      <c r="B1610" s="547" t="s">
        <v>5267</v>
      </c>
      <c r="C1610" s="548" t="s">
        <v>9849</v>
      </c>
      <c r="D1610" s="549">
        <v>714.35</v>
      </c>
    </row>
    <row r="1611" spans="1:4" ht="24" x14ac:dyDescent="0.25">
      <c r="A1611" s="547" t="s">
        <v>5268</v>
      </c>
      <c r="B1611" s="547" t="s">
        <v>5269</v>
      </c>
      <c r="C1611" s="548" t="s">
        <v>9849</v>
      </c>
      <c r="D1611" s="549">
        <v>585.01</v>
      </c>
    </row>
    <row r="1612" spans="1:4" ht="24" x14ac:dyDescent="0.25">
      <c r="A1612" s="547" t="s">
        <v>5270</v>
      </c>
      <c r="B1612" s="547" t="s">
        <v>5271</v>
      </c>
      <c r="C1612" s="548" t="s">
        <v>9849</v>
      </c>
      <c r="D1612" s="549">
        <v>593.1</v>
      </c>
    </row>
    <row r="1613" spans="1:4" ht="24" x14ac:dyDescent="0.25">
      <c r="A1613" s="547" t="s">
        <v>5272</v>
      </c>
      <c r="B1613" s="547" t="s">
        <v>5273</v>
      </c>
      <c r="C1613" s="548" t="s">
        <v>9849</v>
      </c>
      <c r="D1613" s="549">
        <v>612.16</v>
      </c>
    </row>
    <row r="1614" spans="1:4" ht="24" x14ac:dyDescent="0.25">
      <c r="A1614" s="547" t="s">
        <v>5274</v>
      </c>
      <c r="B1614" s="547" t="s">
        <v>5275</v>
      </c>
      <c r="C1614" s="548" t="s">
        <v>9849</v>
      </c>
      <c r="D1614" s="549">
        <v>631.95000000000005</v>
      </c>
    </row>
    <row r="1615" spans="1:4" ht="24" x14ac:dyDescent="0.25">
      <c r="A1615" s="547" t="s">
        <v>5276</v>
      </c>
      <c r="B1615" s="547" t="s">
        <v>5277</v>
      </c>
      <c r="C1615" s="548" t="s">
        <v>9849</v>
      </c>
      <c r="D1615" s="549">
        <v>652.46</v>
      </c>
    </row>
    <row r="1616" spans="1:4" ht="24" x14ac:dyDescent="0.25">
      <c r="A1616" s="547" t="s">
        <v>5278</v>
      </c>
      <c r="B1616" s="547" t="s">
        <v>5279</v>
      </c>
      <c r="C1616" s="548" t="s">
        <v>9849</v>
      </c>
      <c r="D1616" s="549">
        <v>673.78</v>
      </c>
    </row>
    <row r="1617" spans="1:4" ht="24" x14ac:dyDescent="0.25">
      <c r="A1617" s="547" t="s">
        <v>5280</v>
      </c>
      <c r="B1617" s="547" t="s">
        <v>5281</v>
      </c>
      <c r="C1617" s="548" t="s">
        <v>9849</v>
      </c>
      <c r="D1617" s="549">
        <v>695.87</v>
      </c>
    </row>
    <row r="1618" spans="1:4" ht="24" x14ac:dyDescent="0.25">
      <c r="A1618" s="547" t="s">
        <v>5282</v>
      </c>
      <c r="B1618" s="547" t="s">
        <v>5283</v>
      </c>
      <c r="C1618" s="548" t="s">
        <v>9849</v>
      </c>
      <c r="D1618" s="549">
        <v>599.1</v>
      </c>
    </row>
    <row r="1619" spans="1:4" ht="24" x14ac:dyDescent="0.25">
      <c r="A1619" s="547" t="s">
        <v>5284</v>
      </c>
      <c r="B1619" s="547" t="s">
        <v>5285</v>
      </c>
      <c r="C1619" s="548" t="s">
        <v>9849</v>
      </c>
      <c r="D1619" s="549">
        <v>613.91</v>
      </c>
    </row>
    <row r="1620" spans="1:4" ht="24" x14ac:dyDescent="0.25">
      <c r="A1620" s="547" t="s">
        <v>5286</v>
      </c>
      <c r="B1620" s="547" t="s">
        <v>5287</v>
      </c>
      <c r="C1620" s="548" t="s">
        <v>9849</v>
      </c>
      <c r="D1620" s="549">
        <v>631.87</v>
      </c>
    </row>
    <row r="1621" spans="1:4" ht="24" x14ac:dyDescent="0.25">
      <c r="A1621" s="547" t="s">
        <v>5288</v>
      </c>
      <c r="B1621" s="547" t="s">
        <v>5289</v>
      </c>
      <c r="C1621" s="548" t="s">
        <v>9849</v>
      </c>
      <c r="D1621" s="549">
        <v>649.86</v>
      </c>
    </row>
    <row r="1622" spans="1:4" ht="24" x14ac:dyDescent="0.25">
      <c r="A1622" s="547" t="s">
        <v>5290</v>
      </c>
      <c r="B1622" s="547" t="s">
        <v>5291</v>
      </c>
      <c r="C1622" s="548" t="s">
        <v>9849</v>
      </c>
      <c r="D1622" s="549">
        <v>674.68</v>
      </c>
    </row>
    <row r="1623" spans="1:4" ht="36" x14ac:dyDescent="0.25">
      <c r="A1623" s="547" t="s">
        <v>5292</v>
      </c>
      <c r="B1623" s="547" t="s">
        <v>5293</v>
      </c>
      <c r="C1623" s="548" t="s">
        <v>9849</v>
      </c>
      <c r="D1623" s="549">
        <v>692.93</v>
      </c>
    </row>
    <row r="1624" spans="1:4" x14ac:dyDescent="0.25">
      <c r="A1624" s="547" t="s">
        <v>5294</v>
      </c>
      <c r="B1624" s="547" t="s">
        <v>5295</v>
      </c>
      <c r="C1624" s="548" t="s">
        <v>9556</v>
      </c>
      <c r="D1624" s="551">
        <v>61.82</v>
      </c>
    </row>
    <row r="1625" spans="1:4" x14ac:dyDescent="0.25">
      <c r="A1625" s="547" t="s">
        <v>5296</v>
      </c>
      <c r="B1625" s="547" t="s">
        <v>5297</v>
      </c>
      <c r="C1625" s="548" t="s">
        <v>9556</v>
      </c>
      <c r="D1625" s="551">
        <v>63.42</v>
      </c>
    </row>
    <row r="1626" spans="1:4" x14ac:dyDescent="0.25">
      <c r="A1626" s="547" t="s">
        <v>5298</v>
      </c>
      <c r="B1626" s="547" t="s">
        <v>5299</v>
      </c>
      <c r="C1626" s="548" t="s">
        <v>9849</v>
      </c>
      <c r="D1626" s="549">
        <v>463.29</v>
      </c>
    </row>
    <row r="1627" spans="1:4" ht="14.45" x14ac:dyDescent="0.3">
      <c r="A1627" s="547" t="s">
        <v>5300</v>
      </c>
      <c r="B1627" s="547" t="s">
        <v>5301</v>
      </c>
      <c r="C1627" s="548" t="s">
        <v>9849</v>
      </c>
      <c r="D1627" s="549">
        <v>147.18</v>
      </c>
    </row>
    <row r="1628" spans="1:4" ht="14.45" x14ac:dyDescent="0.3">
      <c r="A1628" s="547" t="s">
        <v>5302</v>
      </c>
      <c r="B1628" s="547" t="s">
        <v>5303</v>
      </c>
      <c r="C1628" s="548" t="s">
        <v>9849</v>
      </c>
      <c r="D1628" s="549">
        <v>136.81</v>
      </c>
    </row>
    <row r="1629" spans="1:4" x14ac:dyDescent="0.25">
      <c r="A1629" s="547" t="s">
        <v>5304</v>
      </c>
      <c r="B1629" s="547" t="s">
        <v>5305</v>
      </c>
      <c r="C1629" s="548" t="s">
        <v>3131</v>
      </c>
      <c r="D1629" s="549">
        <v>749.99</v>
      </c>
    </row>
    <row r="1630" spans="1:4" x14ac:dyDescent="0.25">
      <c r="A1630" s="547" t="s">
        <v>5306</v>
      </c>
      <c r="B1630" s="547" t="s">
        <v>5307</v>
      </c>
      <c r="C1630" s="548" t="s">
        <v>3131</v>
      </c>
      <c r="D1630" s="549">
        <v>139.97999999999999</v>
      </c>
    </row>
    <row r="1631" spans="1:4" x14ac:dyDescent="0.25">
      <c r="A1631" s="547" t="s">
        <v>5308</v>
      </c>
      <c r="B1631" s="547" t="s">
        <v>5309</v>
      </c>
      <c r="C1631" s="548" t="s">
        <v>3131</v>
      </c>
      <c r="D1631" s="549">
        <v>136.71</v>
      </c>
    </row>
    <row r="1632" spans="1:4" x14ac:dyDescent="0.25">
      <c r="A1632" s="547" t="s">
        <v>5310</v>
      </c>
      <c r="B1632" s="547" t="s">
        <v>5311</v>
      </c>
      <c r="C1632" s="548" t="s">
        <v>3131</v>
      </c>
      <c r="D1632" s="551">
        <v>20.36</v>
      </c>
    </row>
    <row r="1633" spans="1:4" x14ac:dyDescent="0.25">
      <c r="A1633" s="547" t="s">
        <v>5312</v>
      </c>
      <c r="B1633" s="547" t="s">
        <v>5313</v>
      </c>
      <c r="C1633" s="548" t="s">
        <v>3131</v>
      </c>
      <c r="D1633" s="551">
        <v>12.64</v>
      </c>
    </row>
    <row r="1634" spans="1:4" x14ac:dyDescent="0.25">
      <c r="A1634" s="547" t="s">
        <v>5314</v>
      </c>
      <c r="B1634" s="547" t="s">
        <v>5315</v>
      </c>
      <c r="C1634" s="548" t="s">
        <v>3131</v>
      </c>
      <c r="D1634" s="551">
        <v>12.49</v>
      </c>
    </row>
    <row r="1635" spans="1:4" x14ac:dyDescent="0.25">
      <c r="A1635" s="547" t="s">
        <v>5316</v>
      </c>
      <c r="B1635" s="547" t="s">
        <v>5317</v>
      </c>
      <c r="C1635" s="548" t="s">
        <v>3131</v>
      </c>
      <c r="D1635" s="551">
        <v>12.45</v>
      </c>
    </row>
    <row r="1636" spans="1:4" ht="14.45" x14ac:dyDescent="0.3">
      <c r="A1636" s="547" t="s">
        <v>5318</v>
      </c>
      <c r="B1636" s="547" t="s">
        <v>5319</v>
      </c>
      <c r="C1636" s="548" t="s">
        <v>3131</v>
      </c>
      <c r="D1636" s="551">
        <v>45.23</v>
      </c>
    </row>
    <row r="1637" spans="1:4" x14ac:dyDescent="0.25">
      <c r="A1637" s="547" t="s">
        <v>5320</v>
      </c>
      <c r="B1637" s="547" t="s">
        <v>5321</v>
      </c>
      <c r="C1637" s="548" t="s">
        <v>3131</v>
      </c>
      <c r="D1637" s="551">
        <v>54.96</v>
      </c>
    </row>
    <row r="1638" spans="1:4" x14ac:dyDescent="0.25">
      <c r="A1638" s="547" t="s">
        <v>5322</v>
      </c>
      <c r="B1638" s="547" t="s">
        <v>5323</v>
      </c>
      <c r="C1638" s="548" t="s">
        <v>3131</v>
      </c>
      <c r="D1638" s="551">
        <v>42.77</v>
      </c>
    </row>
    <row r="1639" spans="1:4" x14ac:dyDescent="0.25">
      <c r="A1639" s="547" t="s">
        <v>5324</v>
      </c>
      <c r="B1639" s="547" t="s">
        <v>5325</v>
      </c>
      <c r="C1639" s="548" t="s">
        <v>3131</v>
      </c>
      <c r="D1639" s="551">
        <v>17.93</v>
      </c>
    </row>
    <row r="1640" spans="1:4" x14ac:dyDescent="0.25">
      <c r="A1640" s="547" t="s">
        <v>5326</v>
      </c>
      <c r="B1640" s="547" t="s">
        <v>5327</v>
      </c>
      <c r="C1640" s="548" t="s">
        <v>2043</v>
      </c>
      <c r="D1640" s="551">
        <v>33.82</v>
      </c>
    </row>
    <row r="1641" spans="1:4" x14ac:dyDescent="0.25">
      <c r="A1641" s="547" t="s">
        <v>5328</v>
      </c>
      <c r="B1641" s="547" t="s">
        <v>5329</v>
      </c>
      <c r="C1641" s="548" t="s">
        <v>2043</v>
      </c>
      <c r="D1641" s="551">
        <v>39.75</v>
      </c>
    </row>
    <row r="1642" spans="1:4" x14ac:dyDescent="0.25">
      <c r="A1642" s="547" t="s">
        <v>5330</v>
      </c>
      <c r="B1642" s="547" t="s">
        <v>5331</v>
      </c>
      <c r="C1642" s="548" t="s">
        <v>2043</v>
      </c>
      <c r="D1642" s="551">
        <v>48.69</v>
      </c>
    </row>
    <row r="1643" spans="1:4" x14ac:dyDescent="0.25">
      <c r="A1643" s="547" t="s">
        <v>5332</v>
      </c>
      <c r="B1643" s="547" t="s">
        <v>10213</v>
      </c>
      <c r="C1643" s="548" t="s">
        <v>3131</v>
      </c>
      <c r="D1643" s="549">
        <v>103.5</v>
      </c>
    </row>
    <row r="1644" spans="1:4" x14ac:dyDescent="0.25">
      <c r="A1644" s="547" t="s">
        <v>5334</v>
      </c>
      <c r="B1644" s="547" t="s">
        <v>10214</v>
      </c>
      <c r="C1644" s="548" t="s">
        <v>3131</v>
      </c>
      <c r="D1644" s="549">
        <v>134.36000000000001</v>
      </c>
    </row>
    <row r="1645" spans="1:4" x14ac:dyDescent="0.25">
      <c r="A1645" s="547" t="s">
        <v>5336</v>
      </c>
      <c r="B1645" s="547" t="s">
        <v>5337</v>
      </c>
      <c r="C1645" s="548" t="s">
        <v>9553</v>
      </c>
      <c r="D1645" s="551">
        <v>14.66</v>
      </c>
    </row>
    <row r="1646" spans="1:4" x14ac:dyDescent="0.25">
      <c r="A1646" s="547" t="s">
        <v>5338</v>
      </c>
      <c r="B1646" s="547" t="s">
        <v>5339</v>
      </c>
      <c r="C1646" s="548" t="s">
        <v>9553</v>
      </c>
      <c r="D1646" s="551">
        <v>17.77</v>
      </c>
    </row>
    <row r="1647" spans="1:4" x14ac:dyDescent="0.25">
      <c r="A1647" s="547" t="s">
        <v>5340</v>
      </c>
      <c r="B1647" s="547" t="s">
        <v>5341</v>
      </c>
      <c r="C1647" s="548" t="s">
        <v>9553</v>
      </c>
      <c r="D1647" s="551">
        <v>21.4</v>
      </c>
    </row>
    <row r="1648" spans="1:4" x14ac:dyDescent="0.25">
      <c r="A1648" s="547" t="s">
        <v>5342</v>
      </c>
      <c r="B1648" s="547" t="s">
        <v>5343</v>
      </c>
      <c r="C1648" s="548" t="s">
        <v>9553</v>
      </c>
      <c r="D1648" s="551">
        <v>34.21</v>
      </c>
    </row>
    <row r="1649" spans="1:4" x14ac:dyDescent="0.25">
      <c r="A1649" s="547" t="s">
        <v>5344</v>
      </c>
      <c r="B1649" s="547" t="s">
        <v>5345</v>
      </c>
      <c r="C1649" s="548" t="s">
        <v>9553</v>
      </c>
      <c r="D1649" s="551">
        <v>38.770000000000003</v>
      </c>
    </row>
    <row r="1650" spans="1:4" x14ac:dyDescent="0.25">
      <c r="A1650" s="547" t="s">
        <v>5346</v>
      </c>
      <c r="B1650" s="547" t="s">
        <v>5347</v>
      </c>
      <c r="C1650" s="548" t="s">
        <v>9553</v>
      </c>
      <c r="D1650" s="551">
        <v>45.94</v>
      </c>
    </row>
    <row r="1651" spans="1:4" x14ac:dyDescent="0.25">
      <c r="A1651" s="547" t="s">
        <v>5348</v>
      </c>
      <c r="B1651" s="547" t="s">
        <v>5349</v>
      </c>
      <c r="C1651" s="548" t="s">
        <v>9553</v>
      </c>
      <c r="D1651" s="552">
        <v>2930.39</v>
      </c>
    </row>
    <row r="1652" spans="1:4" x14ac:dyDescent="0.25">
      <c r="A1652" s="547" t="s">
        <v>5354</v>
      </c>
      <c r="B1652" s="547" t="s">
        <v>5355</v>
      </c>
      <c r="C1652" s="548" t="s">
        <v>9553</v>
      </c>
      <c r="D1652" s="552">
        <v>1539.05</v>
      </c>
    </row>
    <row r="1653" spans="1:4" x14ac:dyDescent="0.25">
      <c r="A1653" s="547" t="s">
        <v>5356</v>
      </c>
      <c r="B1653" s="547" t="s">
        <v>5357</v>
      </c>
      <c r="C1653" s="548" t="s">
        <v>9553</v>
      </c>
      <c r="D1653" s="549">
        <v>787.27</v>
      </c>
    </row>
    <row r="1654" spans="1:4" x14ac:dyDescent="0.25">
      <c r="A1654" s="547" t="s">
        <v>5358</v>
      </c>
      <c r="B1654" s="547" t="s">
        <v>5359</v>
      </c>
      <c r="C1654" s="548" t="s">
        <v>9553</v>
      </c>
      <c r="D1654" s="549">
        <v>821.69</v>
      </c>
    </row>
    <row r="1655" spans="1:4" x14ac:dyDescent="0.25">
      <c r="A1655" s="547" t="s">
        <v>5360</v>
      </c>
      <c r="B1655" s="547" t="s">
        <v>5361</v>
      </c>
      <c r="C1655" s="548" t="s">
        <v>9553</v>
      </c>
      <c r="D1655" s="552">
        <v>1394.91</v>
      </c>
    </row>
    <row r="1656" spans="1:4" x14ac:dyDescent="0.25">
      <c r="A1656" s="547" t="s">
        <v>5362</v>
      </c>
      <c r="B1656" s="547" t="s">
        <v>5363</v>
      </c>
      <c r="C1656" s="548" t="s">
        <v>9553</v>
      </c>
      <c r="D1656" s="552">
        <v>1421.44</v>
      </c>
    </row>
    <row r="1657" spans="1:4" x14ac:dyDescent="0.25">
      <c r="A1657" s="547" t="s">
        <v>5364</v>
      </c>
      <c r="B1657" s="547" t="s">
        <v>5365</v>
      </c>
      <c r="C1657" s="548" t="s">
        <v>9553</v>
      </c>
      <c r="D1657" s="552">
        <v>1212.03</v>
      </c>
    </row>
    <row r="1658" spans="1:4" x14ac:dyDescent="0.25">
      <c r="A1658" s="547" t="s">
        <v>5366</v>
      </c>
      <c r="B1658" s="547" t="s">
        <v>5367</v>
      </c>
      <c r="C1658" s="548" t="s">
        <v>9553</v>
      </c>
      <c r="D1658" s="552">
        <v>2301.1999999999998</v>
      </c>
    </row>
    <row r="1659" spans="1:4" x14ac:dyDescent="0.25">
      <c r="A1659" s="547" t="s">
        <v>5368</v>
      </c>
      <c r="B1659" s="547" t="s">
        <v>5369</v>
      </c>
      <c r="C1659" s="548" t="s">
        <v>9553</v>
      </c>
      <c r="D1659" s="552">
        <v>2749.63</v>
      </c>
    </row>
    <row r="1660" spans="1:4" x14ac:dyDescent="0.25">
      <c r="A1660" s="547" t="s">
        <v>5370</v>
      </c>
      <c r="B1660" s="547" t="s">
        <v>5371</v>
      </c>
      <c r="C1660" s="548" t="s">
        <v>9553</v>
      </c>
      <c r="D1660" s="552">
        <v>3387.97</v>
      </c>
    </row>
    <row r="1661" spans="1:4" ht="36" x14ac:dyDescent="0.25">
      <c r="A1661" s="547" t="s">
        <v>5372</v>
      </c>
      <c r="B1661" s="547" t="s">
        <v>10215</v>
      </c>
      <c r="C1661" s="548" t="s">
        <v>9553</v>
      </c>
      <c r="D1661" s="549">
        <v>125.17</v>
      </c>
    </row>
    <row r="1662" spans="1:4" ht="36" x14ac:dyDescent="0.25">
      <c r="A1662" s="547" t="s">
        <v>5374</v>
      </c>
      <c r="B1662" s="547" t="s">
        <v>10216</v>
      </c>
      <c r="C1662" s="548" t="s">
        <v>9553</v>
      </c>
      <c r="D1662" s="549">
        <v>157.35</v>
      </c>
    </row>
    <row r="1663" spans="1:4" ht="36" x14ac:dyDescent="0.25">
      <c r="A1663" s="547" t="s">
        <v>5376</v>
      </c>
      <c r="B1663" s="547" t="s">
        <v>10217</v>
      </c>
      <c r="C1663" s="548" t="s">
        <v>9553</v>
      </c>
      <c r="D1663" s="549">
        <v>195.29</v>
      </c>
    </row>
    <row r="1664" spans="1:4" ht="36" x14ac:dyDescent="0.25">
      <c r="A1664" s="547" t="s">
        <v>5378</v>
      </c>
      <c r="B1664" s="547" t="s">
        <v>5379</v>
      </c>
      <c r="C1664" s="548" t="s">
        <v>9553</v>
      </c>
      <c r="D1664" s="549">
        <v>198.27</v>
      </c>
    </row>
    <row r="1665" spans="1:4" ht="36" x14ac:dyDescent="0.25">
      <c r="A1665" s="547" t="s">
        <v>5380</v>
      </c>
      <c r="B1665" s="547" t="s">
        <v>5381</v>
      </c>
      <c r="C1665" s="548" t="s">
        <v>9553</v>
      </c>
      <c r="D1665" s="549">
        <v>258.47000000000003</v>
      </c>
    </row>
    <row r="1666" spans="1:4" ht="36" x14ac:dyDescent="0.25">
      <c r="A1666" s="547" t="s">
        <v>5382</v>
      </c>
      <c r="B1666" s="547" t="s">
        <v>5383</v>
      </c>
      <c r="C1666" s="548" t="s">
        <v>9553</v>
      </c>
      <c r="D1666" s="549">
        <v>318.64999999999998</v>
      </c>
    </row>
    <row r="1667" spans="1:4" ht="36" x14ac:dyDescent="0.25">
      <c r="A1667" s="547" t="s">
        <v>5384</v>
      </c>
      <c r="B1667" s="547" t="s">
        <v>10218</v>
      </c>
      <c r="C1667" s="548" t="s">
        <v>9553</v>
      </c>
      <c r="D1667" s="549">
        <v>378.84</v>
      </c>
    </row>
    <row r="1668" spans="1:4" ht="36" x14ac:dyDescent="0.25">
      <c r="A1668" s="547" t="s">
        <v>5386</v>
      </c>
      <c r="B1668" s="547" t="s">
        <v>5387</v>
      </c>
      <c r="C1668" s="548" t="s">
        <v>9553</v>
      </c>
      <c r="D1668" s="549">
        <v>252.72</v>
      </c>
    </row>
    <row r="1669" spans="1:4" ht="36" x14ac:dyDescent="0.25">
      <c r="A1669" s="547" t="s">
        <v>5388</v>
      </c>
      <c r="B1669" s="547" t="s">
        <v>5389</v>
      </c>
      <c r="C1669" s="548" t="s">
        <v>9553</v>
      </c>
      <c r="D1669" s="549">
        <v>229.61</v>
      </c>
    </row>
    <row r="1670" spans="1:4" ht="36" x14ac:dyDescent="0.25">
      <c r="A1670" s="547" t="s">
        <v>5390</v>
      </c>
      <c r="B1670" s="547" t="s">
        <v>5391</v>
      </c>
      <c r="C1670" s="548" t="s">
        <v>9553</v>
      </c>
      <c r="D1670" s="549">
        <v>326.79000000000002</v>
      </c>
    </row>
    <row r="1671" spans="1:4" ht="36" x14ac:dyDescent="0.25">
      <c r="A1671" s="547" t="s">
        <v>5392</v>
      </c>
      <c r="B1671" s="547" t="s">
        <v>5393</v>
      </c>
      <c r="C1671" s="548" t="s">
        <v>9553</v>
      </c>
      <c r="D1671" s="549">
        <v>400.84</v>
      </c>
    </row>
    <row r="1672" spans="1:4" ht="36" x14ac:dyDescent="0.25">
      <c r="A1672" s="547" t="s">
        <v>5394</v>
      </c>
      <c r="B1672" s="547" t="s">
        <v>5395</v>
      </c>
      <c r="C1672" s="548" t="s">
        <v>9553</v>
      </c>
      <c r="D1672" s="549">
        <v>474.91</v>
      </c>
    </row>
    <row r="1673" spans="1:4" ht="36" x14ac:dyDescent="0.25">
      <c r="A1673" s="547" t="s">
        <v>5396</v>
      </c>
      <c r="B1673" s="547" t="s">
        <v>5397</v>
      </c>
      <c r="C1673" s="548" t="s">
        <v>9553</v>
      </c>
      <c r="D1673" s="549">
        <v>311.87</v>
      </c>
    </row>
    <row r="1674" spans="1:4" ht="36" x14ac:dyDescent="0.25">
      <c r="A1674" s="547" t="s">
        <v>5398</v>
      </c>
      <c r="B1674" s="547" t="s">
        <v>5399</v>
      </c>
      <c r="C1674" s="548" t="s">
        <v>9553</v>
      </c>
      <c r="D1674" s="549">
        <v>400.26</v>
      </c>
    </row>
    <row r="1675" spans="1:4" ht="36" x14ac:dyDescent="0.25">
      <c r="A1675" s="547" t="s">
        <v>5400</v>
      </c>
      <c r="B1675" s="547" t="s">
        <v>5401</v>
      </c>
      <c r="C1675" s="548" t="s">
        <v>9553</v>
      </c>
      <c r="D1675" s="549">
        <v>422.35</v>
      </c>
    </row>
    <row r="1676" spans="1:4" ht="36" x14ac:dyDescent="0.25">
      <c r="A1676" s="547" t="s">
        <v>5402</v>
      </c>
      <c r="B1676" s="547" t="s">
        <v>5403</v>
      </c>
      <c r="C1676" s="548" t="s">
        <v>9553</v>
      </c>
      <c r="D1676" s="549">
        <v>441.97</v>
      </c>
    </row>
    <row r="1677" spans="1:4" ht="36" x14ac:dyDescent="0.25">
      <c r="A1677" s="547" t="s">
        <v>5404</v>
      </c>
      <c r="B1677" s="547" t="s">
        <v>5405</v>
      </c>
      <c r="C1677" s="548" t="s">
        <v>9553</v>
      </c>
      <c r="D1677" s="549">
        <v>466.54</v>
      </c>
    </row>
    <row r="1678" spans="1:4" ht="36" x14ac:dyDescent="0.25">
      <c r="A1678" s="547" t="s">
        <v>5406</v>
      </c>
      <c r="B1678" s="547" t="s">
        <v>5407</v>
      </c>
      <c r="C1678" s="548" t="s">
        <v>9553</v>
      </c>
      <c r="D1678" s="549">
        <v>488.64</v>
      </c>
    </row>
    <row r="1679" spans="1:4" ht="36" x14ac:dyDescent="0.25">
      <c r="A1679" s="547" t="s">
        <v>5408</v>
      </c>
      <c r="B1679" s="547" t="s">
        <v>5409</v>
      </c>
      <c r="C1679" s="548" t="s">
        <v>9553</v>
      </c>
      <c r="D1679" s="549">
        <v>510.75</v>
      </c>
    </row>
    <row r="1680" spans="1:4" ht="36" x14ac:dyDescent="0.25">
      <c r="A1680" s="547" t="s">
        <v>5410</v>
      </c>
      <c r="B1680" s="547" t="s">
        <v>5411</v>
      </c>
      <c r="C1680" s="548" t="s">
        <v>9553</v>
      </c>
      <c r="D1680" s="549">
        <v>577.02</v>
      </c>
    </row>
    <row r="1681" spans="1:4" ht="36" x14ac:dyDescent="0.25">
      <c r="A1681" s="547" t="s">
        <v>5412</v>
      </c>
      <c r="B1681" s="547" t="s">
        <v>5413</v>
      </c>
      <c r="C1681" s="548" t="s">
        <v>9553</v>
      </c>
      <c r="D1681" s="549">
        <v>391.41</v>
      </c>
    </row>
    <row r="1682" spans="1:4" ht="36" x14ac:dyDescent="0.25">
      <c r="A1682" s="547" t="s">
        <v>5414</v>
      </c>
      <c r="B1682" s="547" t="s">
        <v>5415</v>
      </c>
      <c r="C1682" s="548" t="s">
        <v>9553</v>
      </c>
      <c r="D1682" s="549">
        <v>494.56</v>
      </c>
    </row>
    <row r="1683" spans="1:4" ht="36" x14ac:dyDescent="0.25">
      <c r="A1683" s="547" t="s">
        <v>5416</v>
      </c>
      <c r="B1683" s="547" t="s">
        <v>5417</v>
      </c>
      <c r="C1683" s="548" t="s">
        <v>9553</v>
      </c>
      <c r="D1683" s="549">
        <v>597.71</v>
      </c>
    </row>
    <row r="1684" spans="1:4" ht="36" x14ac:dyDescent="0.25">
      <c r="A1684" s="547" t="s">
        <v>5418</v>
      </c>
      <c r="B1684" s="547" t="s">
        <v>5419</v>
      </c>
      <c r="C1684" s="548" t="s">
        <v>9553</v>
      </c>
      <c r="D1684" s="549">
        <v>752.41</v>
      </c>
    </row>
    <row r="1685" spans="1:4" ht="36" x14ac:dyDescent="0.25">
      <c r="A1685" s="547" t="s">
        <v>5420</v>
      </c>
      <c r="B1685" s="547" t="s">
        <v>5421</v>
      </c>
      <c r="C1685" s="548" t="s">
        <v>9553</v>
      </c>
      <c r="D1685" s="549">
        <v>463.21</v>
      </c>
    </row>
    <row r="1686" spans="1:4" ht="36" x14ac:dyDescent="0.25">
      <c r="A1686" s="547" t="s">
        <v>5422</v>
      </c>
      <c r="B1686" s="547" t="s">
        <v>5423</v>
      </c>
      <c r="C1686" s="548" t="s">
        <v>9553</v>
      </c>
      <c r="D1686" s="549">
        <v>581.53</v>
      </c>
    </row>
    <row r="1687" spans="1:4" ht="36" x14ac:dyDescent="0.25">
      <c r="A1687" s="547" t="s">
        <v>5424</v>
      </c>
      <c r="B1687" s="547" t="s">
        <v>5425</v>
      </c>
      <c r="C1687" s="548" t="s">
        <v>9553</v>
      </c>
      <c r="D1687" s="549">
        <v>699.87</v>
      </c>
    </row>
    <row r="1688" spans="1:4" ht="36" x14ac:dyDescent="0.25">
      <c r="A1688" s="547" t="s">
        <v>5426</v>
      </c>
      <c r="B1688" s="547" t="s">
        <v>5427</v>
      </c>
      <c r="C1688" s="548" t="s">
        <v>9553</v>
      </c>
      <c r="D1688" s="549">
        <v>818.21</v>
      </c>
    </row>
    <row r="1689" spans="1:4" ht="36" x14ac:dyDescent="0.25">
      <c r="A1689" s="547" t="s">
        <v>5428</v>
      </c>
      <c r="B1689" s="547" t="s">
        <v>5429</v>
      </c>
      <c r="C1689" s="548" t="s">
        <v>9553</v>
      </c>
      <c r="D1689" s="552">
        <v>1054.8699999999999</v>
      </c>
    </row>
    <row r="1690" spans="1:4" ht="36" x14ac:dyDescent="0.25">
      <c r="A1690" s="547" t="s">
        <v>5430</v>
      </c>
      <c r="B1690" s="547" t="s">
        <v>5431</v>
      </c>
      <c r="C1690" s="548" t="s">
        <v>9553</v>
      </c>
      <c r="D1690" s="549">
        <v>673.93</v>
      </c>
    </row>
    <row r="1691" spans="1:4" ht="36" x14ac:dyDescent="0.25">
      <c r="A1691" s="547" t="s">
        <v>5432</v>
      </c>
      <c r="B1691" s="547" t="s">
        <v>5433</v>
      </c>
      <c r="C1691" s="548" t="s">
        <v>9553</v>
      </c>
      <c r="D1691" s="549">
        <v>807.89</v>
      </c>
    </row>
    <row r="1692" spans="1:4" ht="36" x14ac:dyDescent="0.25">
      <c r="A1692" s="547" t="s">
        <v>5434</v>
      </c>
      <c r="B1692" s="547" t="s">
        <v>5435</v>
      </c>
      <c r="C1692" s="548" t="s">
        <v>9553</v>
      </c>
      <c r="D1692" s="549">
        <v>941.87</v>
      </c>
    </row>
    <row r="1693" spans="1:4" ht="36" x14ac:dyDescent="0.25">
      <c r="A1693" s="547" t="s">
        <v>5436</v>
      </c>
      <c r="B1693" s="547" t="s">
        <v>5437</v>
      </c>
      <c r="C1693" s="548" t="s">
        <v>9553</v>
      </c>
      <c r="D1693" s="552">
        <v>1209.79</v>
      </c>
    </row>
    <row r="1694" spans="1:4" ht="36" x14ac:dyDescent="0.25">
      <c r="A1694" s="547" t="s">
        <v>5438</v>
      </c>
      <c r="B1694" s="547" t="s">
        <v>5439</v>
      </c>
      <c r="C1694" s="548" t="s">
        <v>9553</v>
      </c>
      <c r="D1694" s="549">
        <v>722.69</v>
      </c>
    </row>
    <row r="1695" spans="1:4" ht="36" x14ac:dyDescent="0.25">
      <c r="A1695" s="547" t="s">
        <v>5440</v>
      </c>
      <c r="B1695" s="547" t="s">
        <v>5441</v>
      </c>
      <c r="C1695" s="548" t="s">
        <v>9553</v>
      </c>
      <c r="D1695" s="549">
        <v>947.73</v>
      </c>
    </row>
    <row r="1696" spans="1:4" ht="36" x14ac:dyDescent="0.25">
      <c r="A1696" s="547" t="s">
        <v>5442</v>
      </c>
      <c r="B1696" s="547" t="s">
        <v>5443</v>
      </c>
      <c r="C1696" s="548" t="s">
        <v>9553</v>
      </c>
      <c r="D1696" s="549">
        <v>213.87</v>
      </c>
    </row>
    <row r="1697" spans="1:4" ht="36" x14ac:dyDescent="0.25">
      <c r="A1697" s="547" t="s">
        <v>5444</v>
      </c>
      <c r="B1697" s="547" t="s">
        <v>5445</v>
      </c>
      <c r="C1697" s="548" t="s">
        <v>9553</v>
      </c>
      <c r="D1697" s="549">
        <v>237.22</v>
      </c>
    </row>
    <row r="1698" spans="1:4" ht="36" x14ac:dyDescent="0.25">
      <c r="A1698" s="547" t="s">
        <v>5446</v>
      </c>
      <c r="B1698" s="547" t="s">
        <v>5447</v>
      </c>
      <c r="C1698" s="548" t="s">
        <v>9553</v>
      </c>
      <c r="D1698" s="549">
        <v>283.98</v>
      </c>
    </row>
    <row r="1699" spans="1:4" ht="36" x14ac:dyDescent="0.25">
      <c r="A1699" s="547" t="s">
        <v>5448</v>
      </c>
      <c r="B1699" s="547" t="s">
        <v>5449</v>
      </c>
      <c r="C1699" s="548" t="s">
        <v>9553</v>
      </c>
      <c r="D1699" s="549">
        <v>338.74</v>
      </c>
    </row>
    <row r="1700" spans="1:4" ht="36" x14ac:dyDescent="0.25">
      <c r="A1700" s="547" t="s">
        <v>5450</v>
      </c>
      <c r="B1700" s="547" t="s">
        <v>5451</v>
      </c>
      <c r="C1700" s="548" t="s">
        <v>9553</v>
      </c>
      <c r="D1700" s="549">
        <v>398.93</v>
      </c>
    </row>
    <row r="1701" spans="1:4" ht="36" x14ac:dyDescent="0.25">
      <c r="A1701" s="547" t="s">
        <v>5452</v>
      </c>
      <c r="B1701" s="547" t="s">
        <v>5453</v>
      </c>
      <c r="C1701" s="548" t="s">
        <v>9553</v>
      </c>
      <c r="D1701" s="549">
        <v>459.12</v>
      </c>
    </row>
    <row r="1702" spans="1:4" ht="36" x14ac:dyDescent="0.25">
      <c r="A1702" s="547" t="s">
        <v>5454</v>
      </c>
      <c r="B1702" s="547" t="s">
        <v>5455</v>
      </c>
      <c r="C1702" s="548" t="s">
        <v>9553</v>
      </c>
      <c r="D1702" s="549">
        <v>456.97</v>
      </c>
    </row>
    <row r="1703" spans="1:4" ht="36" x14ac:dyDescent="0.25">
      <c r="A1703" s="547" t="s">
        <v>5456</v>
      </c>
      <c r="B1703" s="547" t="s">
        <v>5457</v>
      </c>
      <c r="C1703" s="548" t="s">
        <v>9553</v>
      </c>
      <c r="D1703" s="549">
        <v>531.02</v>
      </c>
    </row>
    <row r="1704" spans="1:4" ht="36" x14ac:dyDescent="0.25">
      <c r="A1704" s="547" t="s">
        <v>5458</v>
      </c>
      <c r="B1704" s="547" t="s">
        <v>5459</v>
      </c>
      <c r="C1704" s="548" t="s">
        <v>9553</v>
      </c>
      <c r="D1704" s="549">
        <v>679.16</v>
      </c>
    </row>
    <row r="1705" spans="1:4" ht="36" x14ac:dyDescent="0.25">
      <c r="A1705" s="547" t="s">
        <v>5460</v>
      </c>
      <c r="B1705" s="547" t="s">
        <v>5461</v>
      </c>
      <c r="C1705" s="548" t="s">
        <v>9553</v>
      </c>
      <c r="D1705" s="549">
        <v>591.89</v>
      </c>
    </row>
    <row r="1706" spans="1:4" ht="36" x14ac:dyDescent="0.25">
      <c r="A1706" s="547" t="s">
        <v>5462</v>
      </c>
      <c r="B1706" s="547" t="s">
        <v>5463</v>
      </c>
      <c r="C1706" s="548" t="s">
        <v>9553</v>
      </c>
      <c r="D1706" s="549">
        <v>680.27</v>
      </c>
    </row>
    <row r="1707" spans="1:4" ht="36" x14ac:dyDescent="0.25">
      <c r="A1707" s="547" t="s">
        <v>5464</v>
      </c>
      <c r="B1707" s="547" t="s">
        <v>5465</v>
      </c>
      <c r="C1707" s="548" t="s">
        <v>9553</v>
      </c>
      <c r="D1707" s="549">
        <v>768.66</v>
      </c>
    </row>
    <row r="1708" spans="1:4" ht="36" x14ac:dyDescent="0.25">
      <c r="A1708" s="547" t="s">
        <v>5466</v>
      </c>
      <c r="B1708" s="547" t="s">
        <v>5467</v>
      </c>
      <c r="C1708" s="548" t="s">
        <v>9553</v>
      </c>
      <c r="D1708" s="549">
        <v>857.05</v>
      </c>
    </row>
    <row r="1709" spans="1:4" ht="36" x14ac:dyDescent="0.25">
      <c r="A1709" s="547" t="s">
        <v>5468</v>
      </c>
      <c r="B1709" s="547" t="s">
        <v>5469</v>
      </c>
      <c r="C1709" s="548" t="s">
        <v>9553</v>
      </c>
      <c r="D1709" s="549">
        <v>743.54</v>
      </c>
    </row>
    <row r="1710" spans="1:4" ht="36" x14ac:dyDescent="0.25">
      <c r="A1710" s="547" t="s">
        <v>5470</v>
      </c>
      <c r="B1710" s="547" t="s">
        <v>5471</v>
      </c>
      <c r="C1710" s="548" t="s">
        <v>9553</v>
      </c>
      <c r="D1710" s="549">
        <v>846.69</v>
      </c>
    </row>
    <row r="1711" spans="1:4" ht="36" x14ac:dyDescent="0.25">
      <c r="A1711" s="547" t="s">
        <v>5472</v>
      </c>
      <c r="B1711" s="547" t="s">
        <v>5473</v>
      </c>
      <c r="C1711" s="548" t="s">
        <v>9553</v>
      </c>
      <c r="D1711" s="549">
        <v>949.83</v>
      </c>
    </row>
    <row r="1712" spans="1:4" ht="36" x14ac:dyDescent="0.25">
      <c r="A1712" s="547" t="s">
        <v>5474</v>
      </c>
      <c r="B1712" s="547" t="s">
        <v>5475</v>
      </c>
      <c r="C1712" s="548" t="s">
        <v>9553</v>
      </c>
      <c r="D1712" s="552">
        <v>1104.54</v>
      </c>
    </row>
    <row r="1713" spans="1:4" ht="36" x14ac:dyDescent="0.25">
      <c r="A1713" s="547" t="s">
        <v>5476</v>
      </c>
      <c r="B1713" s="547" t="s">
        <v>5477</v>
      </c>
      <c r="C1713" s="548" t="s">
        <v>9553</v>
      </c>
      <c r="D1713" s="549">
        <v>911.89</v>
      </c>
    </row>
    <row r="1714" spans="1:4" ht="36" x14ac:dyDescent="0.25">
      <c r="A1714" s="547" t="s">
        <v>5478</v>
      </c>
      <c r="B1714" s="547" t="s">
        <v>5479</v>
      </c>
      <c r="C1714" s="548" t="s">
        <v>9553</v>
      </c>
      <c r="D1714" s="552">
        <v>1030.22</v>
      </c>
    </row>
    <row r="1715" spans="1:4" ht="36" x14ac:dyDescent="0.25">
      <c r="A1715" s="547" t="s">
        <v>5480</v>
      </c>
      <c r="B1715" s="547" t="s">
        <v>5481</v>
      </c>
      <c r="C1715" s="548" t="s">
        <v>9553</v>
      </c>
      <c r="D1715" s="552">
        <v>1148.56</v>
      </c>
    </row>
    <row r="1716" spans="1:4" ht="36" x14ac:dyDescent="0.25">
      <c r="A1716" s="547" t="s">
        <v>5482</v>
      </c>
      <c r="B1716" s="547" t="s">
        <v>5483</v>
      </c>
      <c r="C1716" s="548" t="s">
        <v>9553</v>
      </c>
      <c r="D1716" s="552">
        <v>1266.9000000000001</v>
      </c>
    </row>
    <row r="1717" spans="1:4" ht="36" x14ac:dyDescent="0.25">
      <c r="A1717" s="547" t="s">
        <v>5484</v>
      </c>
      <c r="B1717" s="547" t="s">
        <v>5485</v>
      </c>
      <c r="C1717" s="548" t="s">
        <v>9553</v>
      </c>
      <c r="D1717" s="552">
        <v>1503.57</v>
      </c>
    </row>
    <row r="1718" spans="1:4" ht="36" x14ac:dyDescent="0.25">
      <c r="A1718" s="547" t="s">
        <v>5486</v>
      </c>
      <c r="B1718" s="547" t="s">
        <v>5487</v>
      </c>
      <c r="C1718" s="548" t="s">
        <v>9553</v>
      </c>
      <c r="D1718" s="552">
        <v>1230.92</v>
      </c>
    </row>
    <row r="1719" spans="1:4" ht="36" x14ac:dyDescent="0.25">
      <c r="A1719" s="547" t="s">
        <v>5488</v>
      </c>
      <c r="B1719" s="547" t="s">
        <v>5489</v>
      </c>
      <c r="C1719" s="548" t="s">
        <v>9553</v>
      </c>
      <c r="D1719" s="552">
        <v>1364.9</v>
      </c>
    </row>
    <row r="1720" spans="1:4" ht="36" x14ac:dyDescent="0.25">
      <c r="A1720" s="547" t="s">
        <v>5490</v>
      </c>
      <c r="B1720" s="547" t="s">
        <v>5491</v>
      </c>
      <c r="C1720" s="548" t="s">
        <v>9553</v>
      </c>
      <c r="D1720" s="552">
        <v>1498.87</v>
      </c>
    </row>
    <row r="1721" spans="1:4" ht="36" x14ac:dyDescent="0.25">
      <c r="A1721" s="547" t="s">
        <v>5492</v>
      </c>
      <c r="B1721" s="547" t="s">
        <v>5493</v>
      </c>
      <c r="C1721" s="548" t="s">
        <v>9553</v>
      </c>
      <c r="D1721" s="552">
        <v>1766.79</v>
      </c>
    </row>
    <row r="1722" spans="1:4" ht="36" x14ac:dyDescent="0.25">
      <c r="A1722" s="547" t="s">
        <v>5494</v>
      </c>
      <c r="B1722" s="547" t="s">
        <v>5495</v>
      </c>
      <c r="C1722" s="548" t="s">
        <v>9553</v>
      </c>
      <c r="D1722" s="552">
        <v>1373.77</v>
      </c>
    </row>
    <row r="1723" spans="1:4" ht="36" x14ac:dyDescent="0.25">
      <c r="A1723" s="547" t="s">
        <v>5496</v>
      </c>
      <c r="B1723" s="547" t="s">
        <v>5497</v>
      </c>
      <c r="C1723" s="548" t="s">
        <v>9553</v>
      </c>
      <c r="D1723" s="549">
        <v>785.56</v>
      </c>
    </row>
    <row r="1724" spans="1:4" ht="24" x14ac:dyDescent="0.25">
      <c r="A1724" s="547" t="s">
        <v>5498</v>
      </c>
      <c r="B1724" s="547" t="s">
        <v>5499</v>
      </c>
      <c r="C1724" s="548" t="s">
        <v>9553</v>
      </c>
      <c r="D1724" s="549">
        <v>570.05999999999995</v>
      </c>
    </row>
    <row r="1725" spans="1:4" ht="24" x14ac:dyDescent="0.25">
      <c r="A1725" s="547" t="s">
        <v>5500</v>
      </c>
      <c r="B1725" s="547" t="s">
        <v>5501</v>
      </c>
      <c r="C1725" s="548" t="s">
        <v>9553</v>
      </c>
      <c r="D1725" s="549">
        <v>597.77</v>
      </c>
    </row>
    <row r="1726" spans="1:4" ht="24" x14ac:dyDescent="0.25">
      <c r="A1726" s="547" t="s">
        <v>5502</v>
      </c>
      <c r="B1726" s="547" t="s">
        <v>5503</v>
      </c>
      <c r="C1726" s="548" t="s">
        <v>9553</v>
      </c>
      <c r="D1726" s="549">
        <v>816.49</v>
      </c>
    </row>
    <row r="1727" spans="1:4" ht="24" x14ac:dyDescent="0.25">
      <c r="A1727" s="547" t="s">
        <v>5504</v>
      </c>
      <c r="B1727" s="547" t="s">
        <v>5505</v>
      </c>
      <c r="C1727" s="548" t="s">
        <v>9553</v>
      </c>
      <c r="D1727" s="552">
        <v>1578.77</v>
      </c>
    </row>
    <row r="1728" spans="1:4" x14ac:dyDescent="0.25">
      <c r="A1728" s="547" t="s">
        <v>5506</v>
      </c>
      <c r="B1728" s="547" t="s">
        <v>5507</v>
      </c>
      <c r="C1728" s="548" t="s">
        <v>3131</v>
      </c>
      <c r="D1728" s="549">
        <v>154.59</v>
      </c>
    </row>
    <row r="1729" spans="1:4" ht="24" x14ac:dyDescent="0.25">
      <c r="A1729" s="547" t="s">
        <v>5508</v>
      </c>
      <c r="B1729" s="547" t="s">
        <v>5509</v>
      </c>
      <c r="C1729" s="548" t="s">
        <v>9553</v>
      </c>
      <c r="D1729" s="551">
        <v>71.53</v>
      </c>
    </row>
    <row r="1730" spans="1:4" ht="24" x14ac:dyDescent="0.25">
      <c r="A1730" s="547" t="s">
        <v>5510</v>
      </c>
      <c r="B1730" s="547" t="s">
        <v>5511</v>
      </c>
      <c r="C1730" s="548" t="s">
        <v>9553</v>
      </c>
      <c r="D1730" s="549">
        <v>111.45</v>
      </c>
    </row>
    <row r="1731" spans="1:4" ht="14.45" x14ac:dyDescent="0.3">
      <c r="A1731" s="547" t="s">
        <v>5512</v>
      </c>
      <c r="B1731" s="547" t="s">
        <v>5513</v>
      </c>
      <c r="C1731" s="548" t="s">
        <v>9553</v>
      </c>
      <c r="D1731" s="551">
        <v>38.4</v>
      </c>
    </row>
    <row r="1732" spans="1:4" ht="14.45" x14ac:dyDescent="0.3">
      <c r="A1732" s="547" t="s">
        <v>5514</v>
      </c>
      <c r="B1732" s="547" t="s">
        <v>5515</v>
      </c>
      <c r="C1732" s="548" t="s">
        <v>9553</v>
      </c>
      <c r="D1732" s="551">
        <v>43.61</v>
      </c>
    </row>
    <row r="1733" spans="1:4" ht="14.45" x14ac:dyDescent="0.3">
      <c r="A1733" s="547" t="s">
        <v>5516</v>
      </c>
      <c r="B1733" s="547" t="s">
        <v>5517</v>
      </c>
      <c r="C1733" s="548" t="s">
        <v>9553</v>
      </c>
      <c r="D1733" s="551">
        <v>90.51</v>
      </c>
    </row>
    <row r="1734" spans="1:4" x14ac:dyDescent="0.25">
      <c r="A1734" s="547" t="s">
        <v>5518</v>
      </c>
      <c r="B1734" s="547" t="s">
        <v>5519</v>
      </c>
      <c r="C1734" s="548" t="s">
        <v>9553</v>
      </c>
      <c r="D1734" s="551">
        <v>28.58</v>
      </c>
    </row>
    <row r="1735" spans="1:4" x14ac:dyDescent="0.25">
      <c r="A1735" s="547" t="s">
        <v>5520</v>
      </c>
      <c r="B1735" s="547" t="s">
        <v>5521</v>
      </c>
      <c r="C1735" s="548" t="s">
        <v>9553</v>
      </c>
      <c r="D1735" s="551">
        <v>38.03</v>
      </c>
    </row>
    <row r="1736" spans="1:4" x14ac:dyDescent="0.25">
      <c r="A1736" s="547" t="s">
        <v>5522</v>
      </c>
      <c r="B1736" s="547" t="s">
        <v>5523</v>
      </c>
      <c r="C1736" s="548" t="s">
        <v>9553</v>
      </c>
      <c r="D1736" s="549">
        <v>162.69</v>
      </c>
    </row>
    <row r="1737" spans="1:4" x14ac:dyDescent="0.25">
      <c r="A1737" s="547" t="s">
        <v>5524</v>
      </c>
      <c r="B1737" s="547" t="s">
        <v>5525</v>
      </c>
      <c r="C1737" s="548" t="s">
        <v>3131</v>
      </c>
      <c r="D1737" s="550">
        <v>7.5</v>
      </c>
    </row>
    <row r="1738" spans="1:4" x14ac:dyDescent="0.25">
      <c r="A1738" s="547" t="s">
        <v>5526</v>
      </c>
      <c r="B1738" s="547" t="s">
        <v>5527</v>
      </c>
      <c r="C1738" s="548" t="s">
        <v>9553</v>
      </c>
      <c r="D1738" s="551">
        <v>54.55</v>
      </c>
    </row>
    <row r="1739" spans="1:4" ht="14.45" x14ac:dyDescent="0.3">
      <c r="A1739" s="547" t="s">
        <v>5528</v>
      </c>
      <c r="B1739" s="547" t="s">
        <v>5529</v>
      </c>
      <c r="C1739" s="548" t="s">
        <v>9553</v>
      </c>
      <c r="D1739" s="551">
        <v>30.88</v>
      </c>
    </row>
    <row r="1740" spans="1:4" x14ac:dyDescent="0.25">
      <c r="A1740" s="547" t="s">
        <v>5530</v>
      </c>
      <c r="B1740" s="547" t="s">
        <v>5531</v>
      </c>
      <c r="C1740" s="548" t="s">
        <v>9553</v>
      </c>
      <c r="D1740" s="551">
        <v>23.11</v>
      </c>
    </row>
    <row r="1741" spans="1:4" x14ac:dyDescent="0.25">
      <c r="A1741" s="547" t="s">
        <v>5532</v>
      </c>
      <c r="B1741" s="547" t="s">
        <v>5533</v>
      </c>
      <c r="C1741" s="548" t="s">
        <v>9553</v>
      </c>
      <c r="D1741" s="551">
        <v>33.020000000000003</v>
      </c>
    </row>
    <row r="1742" spans="1:4" x14ac:dyDescent="0.25">
      <c r="A1742" s="547" t="s">
        <v>5534</v>
      </c>
      <c r="B1742" s="547" t="s">
        <v>5535</v>
      </c>
      <c r="C1742" s="548" t="s">
        <v>9553</v>
      </c>
      <c r="D1742" s="551">
        <v>25</v>
      </c>
    </row>
    <row r="1743" spans="1:4" ht="14.45" x14ac:dyDescent="0.3">
      <c r="A1743" s="547" t="s">
        <v>5536</v>
      </c>
      <c r="B1743" s="547" t="s">
        <v>5537</v>
      </c>
      <c r="C1743" s="548" t="s">
        <v>9553</v>
      </c>
      <c r="D1743" s="551">
        <v>24.97</v>
      </c>
    </row>
    <row r="1744" spans="1:4" x14ac:dyDescent="0.25">
      <c r="A1744" s="547" t="s">
        <v>5538</v>
      </c>
      <c r="B1744" s="547" t="s">
        <v>5539</v>
      </c>
      <c r="C1744" s="548" t="s">
        <v>9553</v>
      </c>
      <c r="D1744" s="551">
        <v>33.72</v>
      </c>
    </row>
    <row r="1745" spans="1:4" ht="14.45" x14ac:dyDescent="0.3">
      <c r="A1745" s="547" t="s">
        <v>5540</v>
      </c>
      <c r="B1745" s="547" t="s">
        <v>5541</v>
      </c>
      <c r="C1745" s="548" t="s">
        <v>9553</v>
      </c>
      <c r="D1745" s="551">
        <v>24.02</v>
      </c>
    </row>
    <row r="1746" spans="1:4" x14ac:dyDescent="0.25">
      <c r="A1746" s="547" t="s">
        <v>5542</v>
      </c>
      <c r="B1746" s="547" t="s">
        <v>5543</v>
      </c>
      <c r="C1746" s="548" t="s">
        <v>3131</v>
      </c>
      <c r="D1746" s="551">
        <v>31.22</v>
      </c>
    </row>
    <row r="1747" spans="1:4" x14ac:dyDescent="0.25">
      <c r="A1747" s="547" t="s">
        <v>5544</v>
      </c>
      <c r="B1747" s="547" t="s">
        <v>5545</v>
      </c>
      <c r="C1747" s="548" t="s">
        <v>3131</v>
      </c>
      <c r="D1747" s="551">
        <v>33.65</v>
      </c>
    </row>
    <row r="1748" spans="1:4" x14ac:dyDescent="0.25">
      <c r="A1748" s="547" t="s">
        <v>5546</v>
      </c>
      <c r="B1748" s="547" t="s">
        <v>5547</v>
      </c>
      <c r="C1748" s="548" t="s">
        <v>3131</v>
      </c>
      <c r="D1748" s="551">
        <v>37.39</v>
      </c>
    </row>
    <row r="1749" spans="1:4" ht="24" x14ac:dyDescent="0.25">
      <c r="A1749" s="547" t="s">
        <v>5548</v>
      </c>
      <c r="B1749" s="547" t="s">
        <v>10219</v>
      </c>
      <c r="C1749" s="548" t="s">
        <v>9553</v>
      </c>
      <c r="D1749" s="551">
        <v>77.97</v>
      </c>
    </row>
    <row r="1750" spans="1:4" ht="24" x14ac:dyDescent="0.25">
      <c r="A1750" s="547" t="s">
        <v>5550</v>
      </c>
      <c r="B1750" s="547" t="s">
        <v>10220</v>
      </c>
      <c r="C1750" s="548" t="s">
        <v>9553</v>
      </c>
      <c r="D1750" s="551">
        <v>76.05</v>
      </c>
    </row>
    <row r="1751" spans="1:4" ht="24" x14ac:dyDescent="0.25">
      <c r="A1751" s="547" t="s">
        <v>5552</v>
      </c>
      <c r="B1751" s="547" t="s">
        <v>10221</v>
      </c>
      <c r="C1751" s="548" t="s">
        <v>9553</v>
      </c>
      <c r="D1751" s="551">
        <v>79.08</v>
      </c>
    </row>
    <row r="1752" spans="1:4" ht="24" x14ac:dyDescent="0.25">
      <c r="A1752" s="547" t="s">
        <v>5554</v>
      </c>
      <c r="B1752" s="547" t="s">
        <v>10222</v>
      </c>
      <c r="C1752" s="548" t="s">
        <v>9553</v>
      </c>
      <c r="D1752" s="551">
        <v>77.16</v>
      </c>
    </row>
    <row r="1753" spans="1:4" ht="24" x14ac:dyDescent="0.25">
      <c r="A1753" s="547" t="s">
        <v>5560</v>
      </c>
      <c r="B1753" s="547" t="s">
        <v>10223</v>
      </c>
      <c r="C1753" s="548" t="s">
        <v>9553</v>
      </c>
      <c r="D1753" s="551">
        <v>31.47</v>
      </c>
    </row>
    <row r="1754" spans="1:4" ht="24" x14ac:dyDescent="0.25">
      <c r="A1754" s="547" t="s">
        <v>5562</v>
      </c>
      <c r="B1754" s="547" t="s">
        <v>10224</v>
      </c>
      <c r="C1754" s="548" t="s">
        <v>9553</v>
      </c>
      <c r="D1754" s="551">
        <v>32.25</v>
      </c>
    </row>
    <row r="1755" spans="1:4" ht="24" x14ac:dyDescent="0.25">
      <c r="A1755" s="547" t="s">
        <v>5564</v>
      </c>
      <c r="B1755" s="547" t="s">
        <v>10225</v>
      </c>
      <c r="C1755" s="548" t="s">
        <v>9553</v>
      </c>
      <c r="D1755" s="551">
        <v>44.09</v>
      </c>
    </row>
    <row r="1756" spans="1:4" ht="24" x14ac:dyDescent="0.25">
      <c r="A1756" s="547" t="s">
        <v>5566</v>
      </c>
      <c r="B1756" s="547" t="s">
        <v>10226</v>
      </c>
      <c r="C1756" s="548" t="s">
        <v>9553</v>
      </c>
      <c r="D1756" s="551">
        <v>52.11</v>
      </c>
    </row>
    <row r="1757" spans="1:4" ht="24" x14ac:dyDescent="0.25">
      <c r="A1757" s="547" t="s">
        <v>5568</v>
      </c>
      <c r="B1757" s="547" t="s">
        <v>10227</v>
      </c>
      <c r="C1757" s="548" t="s">
        <v>9553</v>
      </c>
      <c r="D1757" s="551">
        <v>65.150000000000006</v>
      </c>
    </row>
    <row r="1758" spans="1:4" ht="24" x14ac:dyDescent="0.25">
      <c r="A1758" s="547" t="s">
        <v>5570</v>
      </c>
      <c r="B1758" s="547" t="s">
        <v>10228</v>
      </c>
      <c r="C1758" s="548" t="s">
        <v>9553</v>
      </c>
      <c r="D1758" s="551">
        <v>81.44</v>
      </c>
    </row>
    <row r="1759" spans="1:4" ht="24" x14ac:dyDescent="0.25">
      <c r="A1759" s="547" t="s">
        <v>5572</v>
      </c>
      <c r="B1759" s="547" t="s">
        <v>10229</v>
      </c>
      <c r="C1759" s="548" t="s">
        <v>9553</v>
      </c>
      <c r="D1759" s="549">
        <v>145.09</v>
      </c>
    </row>
    <row r="1760" spans="1:4" ht="24" x14ac:dyDescent="0.25">
      <c r="A1760" s="547" t="s">
        <v>5574</v>
      </c>
      <c r="B1760" s="547" t="s">
        <v>10230</v>
      </c>
      <c r="C1760" s="548" t="s">
        <v>9553</v>
      </c>
      <c r="D1760" s="549">
        <v>241.57</v>
      </c>
    </row>
    <row r="1761" spans="1:4" ht="24" x14ac:dyDescent="0.25">
      <c r="A1761" s="547" t="s">
        <v>5576</v>
      </c>
      <c r="B1761" s="547" t="s">
        <v>10231</v>
      </c>
      <c r="C1761" s="548" t="s">
        <v>9553</v>
      </c>
      <c r="D1761" s="549">
        <v>387</v>
      </c>
    </row>
    <row r="1762" spans="1:4" ht="24" x14ac:dyDescent="0.25">
      <c r="A1762" s="547" t="s">
        <v>5578</v>
      </c>
      <c r="B1762" s="547" t="s">
        <v>10232</v>
      </c>
      <c r="C1762" s="548" t="s">
        <v>9553</v>
      </c>
      <c r="D1762" s="551">
        <v>77.22</v>
      </c>
    </row>
    <row r="1763" spans="1:4" ht="24" x14ac:dyDescent="0.25">
      <c r="A1763" s="547" t="s">
        <v>5580</v>
      </c>
      <c r="B1763" s="547" t="s">
        <v>10233</v>
      </c>
      <c r="C1763" s="548" t="s">
        <v>9553</v>
      </c>
      <c r="D1763" s="551">
        <v>75.3</v>
      </c>
    </row>
    <row r="1764" spans="1:4" ht="24" x14ac:dyDescent="0.25">
      <c r="A1764" s="547" t="s">
        <v>5582</v>
      </c>
      <c r="B1764" s="547" t="s">
        <v>10234</v>
      </c>
      <c r="C1764" s="548" t="s">
        <v>9553</v>
      </c>
      <c r="D1764" s="551">
        <v>80.930000000000007</v>
      </c>
    </row>
    <row r="1765" spans="1:4" ht="24" x14ac:dyDescent="0.25">
      <c r="A1765" s="547" t="s">
        <v>5584</v>
      </c>
      <c r="B1765" s="547" t="s">
        <v>10235</v>
      </c>
      <c r="C1765" s="548" t="s">
        <v>9553</v>
      </c>
      <c r="D1765" s="551">
        <v>78.98</v>
      </c>
    </row>
    <row r="1766" spans="1:4" ht="24" x14ac:dyDescent="0.25">
      <c r="A1766" s="547" t="s">
        <v>5586</v>
      </c>
      <c r="B1766" s="547" t="s">
        <v>10236</v>
      </c>
      <c r="C1766" s="548" t="s">
        <v>9553</v>
      </c>
      <c r="D1766" s="551">
        <v>93.21</v>
      </c>
    </row>
    <row r="1767" spans="1:4" ht="24" x14ac:dyDescent="0.25">
      <c r="A1767" s="547" t="s">
        <v>5588</v>
      </c>
      <c r="B1767" s="547" t="s">
        <v>10237</v>
      </c>
      <c r="C1767" s="548" t="s">
        <v>9553</v>
      </c>
      <c r="D1767" s="551">
        <v>91.29</v>
      </c>
    </row>
    <row r="1768" spans="1:4" ht="24" x14ac:dyDescent="0.25">
      <c r="A1768" s="547" t="s">
        <v>5590</v>
      </c>
      <c r="B1768" s="547" t="s">
        <v>10238</v>
      </c>
      <c r="C1768" s="548" t="s">
        <v>9553</v>
      </c>
      <c r="D1768" s="549">
        <v>120.87</v>
      </c>
    </row>
    <row r="1769" spans="1:4" ht="24" x14ac:dyDescent="0.25">
      <c r="A1769" s="547" t="s">
        <v>5592</v>
      </c>
      <c r="B1769" s="547" t="s">
        <v>10239</v>
      </c>
      <c r="C1769" s="548" t="s">
        <v>9553</v>
      </c>
      <c r="D1769" s="549">
        <v>112.13</v>
      </c>
    </row>
    <row r="1770" spans="1:4" ht="24" x14ac:dyDescent="0.25">
      <c r="A1770" s="547" t="s">
        <v>5594</v>
      </c>
      <c r="B1770" s="547" t="s">
        <v>10240</v>
      </c>
      <c r="C1770" s="548" t="s">
        <v>9553</v>
      </c>
      <c r="D1770" s="549">
        <v>134.94999999999999</v>
      </c>
    </row>
    <row r="1771" spans="1:4" ht="24" x14ac:dyDescent="0.25">
      <c r="A1771" s="547" t="s">
        <v>5596</v>
      </c>
      <c r="B1771" s="547" t="s">
        <v>10241</v>
      </c>
      <c r="C1771" s="548" t="s">
        <v>9553</v>
      </c>
      <c r="D1771" s="549">
        <v>126.21</v>
      </c>
    </row>
    <row r="1772" spans="1:4" x14ac:dyDescent="0.25">
      <c r="A1772" s="547" t="s">
        <v>5598</v>
      </c>
      <c r="B1772" s="547" t="s">
        <v>5599</v>
      </c>
      <c r="C1772" s="548" t="s">
        <v>9553</v>
      </c>
      <c r="D1772" s="551">
        <v>19.75</v>
      </c>
    </row>
    <row r="1773" spans="1:4" x14ac:dyDescent="0.25">
      <c r="A1773" s="547" t="s">
        <v>5600</v>
      </c>
      <c r="B1773" s="547" t="s">
        <v>5601</v>
      </c>
      <c r="C1773" s="548" t="s">
        <v>9553</v>
      </c>
      <c r="D1773" s="551">
        <v>23.11</v>
      </c>
    </row>
    <row r="1774" spans="1:4" x14ac:dyDescent="0.25">
      <c r="A1774" s="547" t="s">
        <v>5602</v>
      </c>
      <c r="B1774" s="547" t="s">
        <v>5603</v>
      </c>
      <c r="C1774" s="548" t="s">
        <v>9553</v>
      </c>
      <c r="D1774" s="551">
        <v>31.54</v>
      </c>
    </row>
    <row r="1775" spans="1:4" x14ac:dyDescent="0.25">
      <c r="A1775" s="547" t="s">
        <v>5604</v>
      </c>
      <c r="B1775" s="547" t="s">
        <v>5605</v>
      </c>
      <c r="C1775" s="548" t="s">
        <v>9553</v>
      </c>
      <c r="D1775" s="551">
        <v>38.74</v>
      </c>
    </row>
    <row r="1776" spans="1:4" x14ac:dyDescent="0.25">
      <c r="A1776" s="547" t="s">
        <v>5606</v>
      </c>
      <c r="B1776" s="547" t="s">
        <v>5607</v>
      </c>
      <c r="C1776" s="548" t="s">
        <v>9553</v>
      </c>
      <c r="D1776" s="551">
        <v>40.35</v>
      </c>
    </row>
    <row r="1777" spans="1:4" x14ac:dyDescent="0.25">
      <c r="A1777" s="547" t="s">
        <v>5608</v>
      </c>
      <c r="B1777" s="547" t="s">
        <v>5609</v>
      </c>
      <c r="C1777" s="548" t="s">
        <v>9553</v>
      </c>
      <c r="D1777" s="551">
        <v>65.849999999999994</v>
      </c>
    </row>
    <row r="1778" spans="1:4" x14ac:dyDescent="0.25">
      <c r="A1778" s="547" t="s">
        <v>5610</v>
      </c>
      <c r="B1778" s="547" t="s">
        <v>5611</v>
      </c>
      <c r="C1778" s="548" t="s">
        <v>9553</v>
      </c>
      <c r="D1778" s="551">
        <v>44.47</v>
      </c>
    </row>
    <row r="1779" spans="1:4" ht="14.45" x14ac:dyDescent="0.3">
      <c r="A1779" s="547" t="s">
        <v>5612</v>
      </c>
      <c r="B1779" s="547" t="s">
        <v>5613</v>
      </c>
      <c r="C1779" s="548" t="s">
        <v>9553</v>
      </c>
      <c r="D1779" s="551">
        <v>65.650000000000006</v>
      </c>
    </row>
    <row r="1780" spans="1:4" ht="14.45" x14ac:dyDescent="0.3">
      <c r="A1780" s="547" t="s">
        <v>5614</v>
      </c>
      <c r="B1780" s="547" t="s">
        <v>5615</v>
      </c>
      <c r="C1780" s="548" t="s">
        <v>9553</v>
      </c>
      <c r="D1780" s="551">
        <v>65.650000000000006</v>
      </c>
    </row>
    <row r="1781" spans="1:4" ht="14.45" x14ac:dyDescent="0.3">
      <c r="A1781" s="547" t="s">
        <v>5616</v>
      </c>
      <c r="B1781" s="547" t="s">
        <v>5617</v>
      </c>
      <c r="C1781" s="548" t="s">
        <v>9553</v>
      </c>
      <c r="D1781" s="551">
        <v>70.37</v>
      </c>
    </row>
    <row r="1782" spans="1:4" ht="14.45" x14ac:dyDescent="0.3">
      <c r="A1782" s="547" t="s">
        <v>5618</v>
      </c>
      <c r="B1782" s="547" t="s">
        <v>5619</v>
      </c>
      <c r="C1782" s="548" t="s">
        <v>9553</v>
      </c>
      <c r="D1782" s="551">
        <v>54.42</v>
      </c>
    </row>
    <row r="1783" spans="1:4" ht="14.45" x14ac:dyDescent="0.3">
      <c r="A1783" s="547" t="s">
        <v>5620</v>
      </c>
      <c r="B1783" s="547" t="s">
        <v>5621</v>
      </c>
      <c r="C1783" s="548" t="s">
        <v>9553</v>
      </c>
      <c r="D1783" s="551">
        <v>55.53</v>
      </c>
    </row>
    <row r="1784" spans="1:4" ht="14.45" x14ac:dyDescent="0.3">
      <c r="A1784" s="547" t="s">
        <v>5622</v>
      </c>
      <c r="B1784" s="547" t="s">
        <v>5623</v>
      </c>
      <c r="C1784" s="548" t="s">
        <v>9553</v>
      </c>
      <c r="D1784" s="551">
        <v>76.69</v>
      </c>
    </row>
    <row r="1785" spans="1:4" ht="14.45" x14ac:dyDescent="0.3">
      <c r="A1785" s="547" t="s">
        <v>5624</v>
      </c>
      <c r="B1785" s="547" t="s">
        <v>5625</v>
      </c>
      <c r="C1785" s="548" t="s">
        <v>9553</v>
      </c>
      <c r="D1785" s="551">
        <v>82.47</v>
      </c>
    </row>
    <row r="1786" spans="1:4" ht="14.45" x14ac:dyDescent="0.3">
      <c r="A1786" s="547" t="s">
        <v>5626</v>
      </c>
      <c r="B1786" s="547" t="s">
        <v>5627</v>
      </c>
      <c r="C1786" s="548" t="s">
        <v>9553</v>
      </c>
      <c r="D1786" s="551">
        <v>66.44</v>
      </c>
    </row>
    <row r="1787" spans="1:4" ht="14.45" x14ac:dyDescent="0.3">
      <c r="A1787" s="547" t="s">
        <v>5628</v>
      </c>
      <c r="B1787" s="547" t="s">
        <v>5629</v>
      </c>
      <c r="C1787" s="548" t="s">
        <v>9553</v>
      </c>
      <c r="D1787" s="551">
        <v>73.73</v>
      </c>
    </row>
    <row r="1788" spans="1:4" ht="24" x14ac:dyDescent="0.25">
      <c r="A1788" s="547" t="s">
        <v>5630</v>
      </c>
      <c r="B1788" s="547" t="s">
        <v>5631</v>
      </c>
      <c r="C1788" s="548" t="s">
        <v>2043</v>
      </c>
      <c r="D1788" s="551">
        <v>19.72</v>
      </c>
    </row>
    <row r="1789" spans="1:4" ht="24" x14ac:dyDescent="0.25">
      <c r="A1789" s="547" t="s">
        <v>5632</v>
      </c>
      <c r="B1789" s="547" t="s">
        <v>5633</v>
      </c>
      <c r="C1789" s="548" t="s">
        <v>2043</v>
      </c>
      <c r="D1789" s="551">
        <v>22.88</v>
      </c>
    </row>
    <row r="1790" spans="1:4" ht="24" x14ac:dyDescent="0.25">
      <c r="A1790" s="547" t="s">
        <v>5634</v>
      </c>
      <c r="B1790" s="547" t="s">
        <v>5635</v>
      </c>
      <c r="C1790" s="548" t="s">
        <v>2043</v>
      </c>
      <c r="D1790" s="551">
        <v>32.380000000000003</v>
      </c>
    </row>
    <row r="1791" spans="1:4" ht="24" x14ac:dyDescent="0.25">
      <c r="A1791" s="547" t="s">
        <v>5636</v>
      </c>
      <c r="B1791" s="547" t="s">
        <v>5637</v>
      </c>
      <c r="C1791" s="548" t="s">
        <v>2043</v>
      </c>
      <c r="D1791" s="551">
        <v>40.229999999999997</v>
      </c>
    </row>
    <row r="1792" spans="1:4" ht="24" x14ac:dyDescent="0.25">
      <c r="A1792" s="547" t="s">
        <v>5638</v>
      </c>
      <c r="B1792" s="547" t="s">
        <v>5639</v>
      </c>
      <c r="C1792" s="548" t="s">
        <v>2043</v>
      </c>
      <c r="D1792" s="551">
        <v>42.68</v>
      </c>
    </row>
    <row r="1793" spans="1:4" ht="24" x14ac:dyDescent="0.25">
      <c r="A1793" s="547" t="s">
        <v>5640</v>
      </c>
      <c r="B1793" s="547" t="s">
        <v>5641</v>
      </c>
      <c r="C1793" s="548" t="s">
        <v>2043</v>
      </c>
      <c r="D1793" s="551">
        <v>57.34</v>
      </c>
    </row>
    <row r="1794" spans="1:4" ht="24" x14ac:dyDescent="0.25">
      <c r="A1794" s="547" t="s">
        <v>5642</v>
      </c>
      <c r="B1794" s="547" t="s">
        <v>5643</v>
      </c>
      <c r="C1794" s="548" t="s">
        <v>2043</v>
      </c>
      <c r="D1794" s="551">
        <v>87.85</v>
      </c>
    </row>
    <row r="1795" spans="1:4" ht="24" x14ac:dyDescent="0.25">
      <c r="A1795" s="547" t="s">
        <v>5644</v>
      </c>
      <c r="B1795" s="547" t="s">
        <v>5645</v>
      </c>
      <c r="C1795" s="548" t="s">
        <v>2043</v>
      </c>
      <c r="D1795" s="549">
        <v>111.85</v>
      </c>
    </row>
    <row r="1796" spans="1:4" ht="24" x14ac:dyDescent="0.25">
      <c r="A1796" s="547" t="s">
        <v>5646</v>
      </c>
      <c r="B1796" s="547" t="s">
        <v>5647</v>
      </c>
      <c r="C1796" s="548" t="s">
        <v>2043</v>
      </c>
      <c r="D1796" s="549">
        <v>149.41999999999999</v>
      </c>
    </row>
    <row r="1797" spans="1:4" ht="24" x14ac:dyDescent="0.25">
      <c r="A1797" s="547" t="s">
        <v>5648</v>
      </c>
      <c r="B1797" s="547" t="s">
        <v>5649</v>
      </c>
      <c r="C1797" s="548" t="s">
        <v>2043</v>
      </c>
      <c r="D1797" s="551">
        <v>30.21</v>
      </c>
    </row>
    <row r="1798" spans="1:4" ht="24" x14ac:dyDescent="0.25">
      <c r="A1798" s="547" t="s">
        <v>5650</v>
      </c>
      <c r="B1798" s="547" t="s">
        <v>5651</v>
      </c>
      <c r="C1798" s="548" t="s">
        <v>2043</v>
      </c>
      <c r="D1798" s="551">
        <v>41.05</v>
      </c>
    </row>
    <row r="1799" spans="1:4" ht="24" x14ac:dyDescent="0.25">
      <c r="A1799" s="547" t="s">
        <v>5652</v>
      </c>
      <c r="B1799" s="547" t="s">
        <v>5653</v>
      </c>
      <c r="C1799" s="548" t="s">
        <v>2043</v>
      </c>
      <c r="D1799" s="551">
        <v>44.96</v>
      </c>
    </row>
    <row r="1800" spans="1:4" ht="24" x14ac:dyDescent="0.25">
      <c r="A1800" s="547" t="s">
        <v>5654</v>
      </c>
      <c r="B1800" s="547" t="s">
        <v>5655</v>
      </c>
      <c r="C1800" s="548" t="s">
        <v>2043</v>
      </c>
      <c r="D1800" s="551">
        <v>74.459999999999994</v>
      </c>
    </row>
    <row r="1801" spans="1:4" ht="24" x14ac:dyDescent="0.25">
      <c r="A1801" s="547" t="s">
        <v>5656</v>
      </c>
      <c r="B1801" s="547" t="s">
        <v>5657</v>
      </c>
      <c r="C1801" s="548" t="s">
        <v>2043</v>
      </c>
      <c r="D1801" s="549">
        <v>166.44</v>
      </c>
    </row>
    <row r="1802" spans="1:4" ht="24" x14ac:dyDescent="0.25">
      <c r="A1802" s="547" t="s">
        <v>5658</v>
      </c>
      <c r="B1802" s="547" t="s">
        <v>5659</v>
      </c>
      <c r="C1802" s="548" t="s">
        <v>2043</v>
      </c>
      <c r="D1802" s="551">
        <v>22.03</v>
      </c>
    </row>
    <row r="1803" spans="1:4" ht="24" x14ac:dyDescent="0.25">
      <c r="A1803" s="547" t="s">
        <v>5660</v>
      </c>
      <c r="B1803" s="547" t="s">
        <v>5661</v>
      </c>
      <c r="C1803" s="548" t="s">
        <v>2043</v>
      </c>
      <c r="D1803" s="551">
        <v>28.55</v>
      </c>
    </row>
    <row r="1804" spans="1:4" ht="24" x14ac:dyDescent="0.25">
      <c r="A1804" s="547" t="s">
        <v>5662</v>
      </c>
      <c r="B1804" s="547" t="s">
        <v>5663</v>
      </c>
      <c r="C1804" s="548" t="s">
        <v>2043</v>
      </c>
      <c r="D1804" s="551">
        <v>35.44</v>
      </c>
    </row>
    <row r="1805" spans="1:4" ht="24" x14ac:dyDescent="0.25">
      <c r="A1805" s="547" t="s">
        <v>5664</v>
      </c>
      <c r="B1805" s="547" t="s">
        <v>5665</v>
      </c>
      <c r="C1805" s="548" t="s">
        <v>2043</v>
      </c>
      <c r="D1805" s="551">
        <v>44.38</v>
      </c>
    </row>
    <row r="1806" spans="1:4" ht="24" x14ac:dyDescent="0.25">
      <c r="A1806" s="547" t="s">
        <v>5666</v>
      </c>
      <c r="B1806" s="547" t="s">
        <v>5667</v>
      </c>
      <c r="C1806" s="548" t="s">
        <v>2043</v>
      </c>
      <c r="D1806" s="551">
        <v>67.73</v>
      </c>
    </row>
    <row r="1807" spans="1:4" ht="24" x14ac:dyDescent="0.25">
      <c r="A1807" s="547" t="s">
        <v>5668</v>
      </c>
      <c r="B1807" s="547" t="s">
        <v>5669</v>
      </c>
      <c r="C1807" s="548" t="s">
        <v>2043</v>
      </c>
      <c r="D1807" s="551">
        <v>83</v>
      </c>
    </row>
    <row r="1808" spans="1:4" ht="24" x14ac:dyDescent="0.25">
      <c r="A1808" s="547" t="s">
        <v>5670</v>
      </c>
      <c r="B1808" s="547" t="s">
        <v>5671</v>
      </c>
      <c r="C1808" s="548" t="s">
        <v>2043</v>
      </c>
      <c r="D1808" s="551">
        <v>56.99</v>
      </c>
    </row>
    <row r="1809" spans="1:4" ht="24" x14ac:dyDescent="0.25">
      <c r="A1809" s="547" t="s">
        <v>5672</v>
      </c>
      <c r="B1809" s="547" t="s">
        <v>5673</v>
      </c>
      <c r="C1809" s="548" t="s">
        <v>2043</v>
      </c>
      <c r="D1809" s="551">
        <v>71.459999999999994</v>
      </c>
    </row>
    <row r="1810" spans="1:4" ht="24" x14ac:dyDescent="0.25">
      <c r="A1810" s="547" t="s">
        <v>5674</v>
      </c>
      <c r="B1810" s="547" t="s">
        <v>5675</v>
      </c>
      <c r="C1810" s="548" t="s">
        <v>2043</v>
      </c>
      <c r="D1810" s="551">
        <v>88.04</v>
      </c>
    </row>
    <row r="1811" spans="1:4" ht="24" x14ac:dyDescent="0.25">
      <c r="A1811" s="547" t="s">
        <v>5676</v>
      </c>
      <c r="B1811" s="547" t="s">
        <v>5677</v>
      </c>
      <c r="C1811" s="548" t="s">
        <v>2043</v>
      </c>
      <c r="D1811" s="549">
        <v>106.92</v>
      </c>
    </row>
    <row r="1812" spans="1:4" ht="24" x14ac:dyDescent="0.25">
      <c r="A1812" s="547" t="s">
        <v>5678</v>
      </c>
      <c r="B1812" s="547" t="s">
        <v>5679</v>
      </c>
      <c r="C1812" s="548" t="s">
        <v>2043</v>
      </c>
      <c r="D1812" s="549">
        <v>113.09</v>
      </c>
    </row>
    <row r="1813" spans="1:4" ht="24" x14ac:dyDescent="0.25">
      <c r="A1813" s="547" t="s">
        <v>5680</v>
      </c>
      <c r="B1813" s="547" t="s">
        <v>5681</v>
      </c>
      <c r="C1813" s="548" t="s">
        <v>2043</v>
      </c>
      <c r="D1813" s="549">
        <v>134.19999999999999</v>
      </c>
    </row>
    <row r="1814" spans="1:4" ht="24" x14ac:dyDescent="0.25">
      <c r="A1814" s="547" t="s">
        <v>5682</v>
      </c>
      <c r="B1814" s="547" t="s">
        <v>5683</v>
      </c>
      <c r="C1814" s="548" t="s">
        <v>2043</v>
      </c>
      <c r="D1814" s="549">
        <v>182.95</v>
      </c>
    </row>
    <row r="1815" spans="1:4" ht="24" x14ac:dyDescent="0.25">
      <c r="A1815" s="547" t="s">
        <v>5684</v>
      </c>
      <c r="B1815" s="547" t="s">
        <v>5685</v>
      </c>
      <c r="C1815" s="548" t="s">
        <v>2043</v>
      </c>
      <c r="D1815" s="551">
        <v>20.079999999999998</v>
      </c>
    </row>
    <row r="1816" spans="1:4" ht="24" x14ac:dyDescent="0.25">
      <c r="A1816" s="547" t="s">
        <v>5686</v>
      </c>
      <c r="B1816" s="547" t="s">
        <v>5687</v>
      </c>
      <c r="C1816" s="548" t="s">
        <v>2043</v>
      </c>
      <c r="D1816" s="551">
        <v>23.26</v>
      </c>
    </row>
    <row r="1817" spans="1:4" ht="24" x14ac:dyDescent="0.25">
      <c r="A1817" s="547" t="s">
        <v>5688</v>
      </c>
      <c r="B1817" s="547" t="s">
        <v>5689</v>
      </c>
      <c r="C1817" s="548" t="s">
        <v>2043</v>
      </c>
      <c r="D1817" s="551">
        <v>23.96</v>
      </c>
    </row>
    <row r="1818" spans="1:4" ht="24" x14ac:dyDescent="0.25">
      <c r="A1818" s="547" t="s">
        <v>5690</v>
      </c>
      <c r="B1818" s="547" t="s">
        <v>5691</v>
      </c>
      <c r="C1818" s="548" t="s">
        <v>2043</v>
      </c>
      <c r="D1818" s="551">
        <v>32.49</v>
      </c>
    </row>
    <row r="1819" spans="1:4" ht="24" x14ac:dyDescent="0.25">
      <c r="A1819" s="547" t="s">
        <v>5692</v>
      </c>
      <c r="B1819" s="547" t="s">
        <v>5693</v>
      </c>
      <c r="C1819" s="548" t="s">
        <v>2043</v>
      </c>
      <c r="D1819" s="551">
        <v>49.14</v>
      </c>
    </row>
    <row r="1820" spans="1:4" ht="24" x14ac:dyDescent="0.25">
      <c r="A1820" s="547" t="s">
        <v>5694</v>
      </c>
      <c r="B1820" s="547" t="s">
        <v>5695</v>
      </c>
      <c r="C1820" s="548" t="s">
        <v>2043</v>
      </c>
      <c r="D1820" s="551">
        <v>78.010000000000005</v>
      </c>
    </row>
    <row r="1821" spans="1:4" ht="24" x14ac:dyDescent="0.25">
      <c r="A1821" s="547" t="s">
        <v>5696</v>
      </c>
      <c r="B1821" s="547" t="s">
        <v>5697</v>
      </c>
      <c r="C1821" s="548" t="s">
        <v>2043</v>
      </c>
      <c r="D1821" s="549">
        <v>110.56</v>
      </c>
    </row>
    <row r="1822" spans="1:4" ht="24" x14ac:dyDescent="0.25">
      <c r="A1822" s="547" t="s">
        <v>5698</v>
      </c>
      <c r="B1822" s="547" t="s">
        <v>5699</v>
      </c>
      <c r="C1822" s="548" t="s">
        <v>2043</v>
      </c>
      <c r="D1822" s="549">
        <v>138.96</v>
      </c>
    </row>
    <row r="1823" spans="1:4" ht="24" x14ac:dyDescent="0.25">
      <c r="A1823" s="547" t="s">
        <v>5700</v>
      </c>
      <c r="B1823" s="547" t="s">
        <v>5701</v>
      </c>
      <c r="C1823" s="548" t="s">
        <v>2043</v>
      </c>
      <c r="D1823" s="549">
        <v>207.44</v>
      </c>
    </row>
    <row r="1824" spans="1:4" ht="24" x14ac:dyDescent="0.25">
      <c r="A1824" s="547" t="s">
        <v>5702</v>
      </c>
      <c r="B1824" s="547" t="s">
        <v>5703</v>
      </c>
      <c r="C1824" s="548" t="s">
        <v>2043</v>
      </c>
      <c r="D1824" s="551">
        <v>28.75</v>
      </c>
    </row>
    <row r="1825" spans="1:4" ht="24" x14ac:dyDescent="0.25">
      <c r="A1825" s="547" t="s">
        <v>5704</v>
      </c>
      <c r="B1825" s="547" t="s">
        <v>5705</v>
      </c>
      <c r="C1825" s="548" t="s">
        <v>2043</v>
      </c>
      <c r="D1825" s="551">
        <v>40.26</v>
      </c>
    </row>
    <row r="1826" spans="1:4" ht="24" x14ac:dyDescent="0.25">
      <c r="A1826" s="547" t="s">
        <v>5706</v>
      </c>
      <c r="B1826" s="547" t="s">
        <v>5707</v>
      </c>
      <c r="C1826" s="548" t="s">
        <v>2043</v>
      </c>
      <c r="D1826" s="551">
        <v>47.94</v>
      </c>
    </row>
    <row r="1827" spans="1:4" ht="24" x14ac:dyDescent="0.25">
      <c r="A1827" s="547" t="s">
        <v>5708</v>
      </c>
      <c r="B1827" s="547" t="s">
        <v>5709</v>
      </c>
      <c r="C1827" s="548" t="s">
        <v>2043</v>
      </c>
      <c r="D1827" s="551">
        <v>59.62</v>
      </c>
    </row>
    <row r="1828" spans="1:4" ht="24" x14ac:dyDescent="0.25">
      <c r="A1828" s="547" t="s">
        <v>5710</v>
      </c>
      <c r="B1828" s="547" t="s">
        <v>5711</v>
      </c>
      <c r="C1828" s="548" t="s">
        <v>2043</v>
      </c>
      <c r="D1828" s="551">
        <v>90.32</v>
      </c>
    </row>
    <row r="1829" spans="1:4" ht="24" x14ac:dyDescent="0.25">
      <c r="A1829" s="547" t="s">
        <v>5712</v>
      </c>
      <c r="B1829" s="547" t="s">
        <v>5713</v>
      </c>
      <c r="C1829" s="548" t="s">
        <v>2043</v>
      </c>
      <c r="D1829" s="549">
        <v>143.44999999999999</v>
      </c>
    </row>
    <row r="1830" spans="1:4" ht="24" x14ac:dyDescent="0.25">
      <c r="A1830" s="547" t="s">
        <v>5714</v>
      </c>
      <c r="B1830" s="547" t="s">
        <v>5715</v>
      </c>
      <c r="C1830" s="548" t="s">
        <v>2043</v>
      </c>
      <c r="D1830" s="549">
        <v>196.66</v>
      </c>
    </row>
    <row r="1831" spans="1:4" ht="24" x14ac:dyDescent="0.25">
      <c r="A1831" s="547" t="s">
        <v>5716</v>
      </c>
      <c r="B1831" s="547" t="s">
        <v>5717</v>
      </c>
      <c r="C1831" s="548" t="s">
        <v>2043</v>
      </c>
      <c r="D1831" s="549">
        <v>279.37</v>
      </c>
    </row>
    <row r="1832" spans="1:4" ht="24" x14ac:dyDescent="0.25">
      <c r="A1832" s="547" t="s">
        <v>5718</v>
      </c>
      <c r="B1832" s="547" t="s">
        <v>5719</v>
      </c>
      <c r="C1832" s="548" t="s">
        <v>2043</v>
      </c>
      <c r="D1832" s="551">
        <v>33.22</v>
      </c>
    </row>
    <row r="1833" spans="1:4" ht="24" x14ac:dyDescent="0.25">
      <c r="A1833" s="547" t="s">
        <v>5720</v>
      </c>
      <c r="B1833" s="547" t="s">
        <v>5721</v>
      </c>
      <c r="C1833" s="548" t="s">
        <v>2043</v>
      </c>
      <c r="D1833" s="551">
        <v>40.58</v>
      </c>
    </row>
    <row r="1834" spans="1:4" ht="24" x14ac:dyDescent="0.25">
      <c r="A1834" s="547" t="s">
        <v>5722</v>
      </c>
      <c r="B1834" s="547" t="s">
        <v>5723</v>
      </c>
      <c r="C1834" s="548" t="s">
        <v>2043</v>
      </c>
      <c r="D1834" s="551">
        <v>70.53</v>
      </c>
    </row>
    <row r="1835" spans="1:4" ht="24" x14ac:dyDescent="0.25">
      <c r="A1835" s="547" t="s">
        <v>5724</v>
      </c>
      <c r="B1835" s="547" t="s">
        <v>5725</v>
      </c>
      <c r="C1835" s="548" t="s">
        <v>2043</v>
      </c>
      <c r="D1835" s="549">
        <v>105.04</v>
      </c>
    </row>
    <row r="1836" spans="1:4" ht="24" x14ac:dyDescent="0.25">
      <c r="A1836" s="547" t="s">
        <v>5726</v>
      </c>
      <c r="B1836" s="547" t="s">
        <v>5727</v>
      </c>
      <c r="C1836" s="548" t="s">
        <v>2043</v>
      </c>
      <c r="D1836" s="549">
        <v>134.19999999999999</v>
      </c>
    </row>
    <row r="1837" spans="1:4" ht="24" x14ac:dyDescent="0.25">
      <c r="A1837" s="547" t="s">
        <v>5728</v>
      </c>
      <c r="B1837" s="547" t="s">
        <v>5729</v>
      </c>
      <c r="C1837" s="548" t="s">
        <v>2043</v>
      </c>
      <c r="D1837" s="549">
        <v>188.87</v>
      </c>
    </row>
    <row r="1838" spans="1:4" ht="24" x14ac:dyDescent="0.25">
      <c r="A1838" s="547" t="s">
        <v>5730</v>
      </c>
      <c r="B1838" s="547" t="s">
        <v>5731</v>
      </c>
      <c r="C1838" s="548" t="s">
        <v>2043</v>
      </c>
      <c r="D1838" s="549">
        <v>229.3</v>
      </c>
    </row>
    <row r="1839" spans="1:4" ht="24" x14ac:dyDescent="0.25">
      <c r="A1839" s="547" t="s">
        <v>5732</v>
      </c>
      <c r="B1839" s="547" t="s">
        <v>5733</v>
      </c>
      <c r="C1839" s="548" t="s">
        <v>2043</v>
      </c>
      <c r="D1839" s="549">
        <v>301.17</v>
      </c>
    </row>
    <row r="1840" spans="1:4" ht="24" x14ac:dyDescent="0.25">
      <c r="A1840" s="547" t="s">
        <v>5734</v>
      </c>
      <c r="B1840" s="547" t="s">
        <v>5735</v>
      </c>
      <c r="C1840" s="548" t="s">
        <v>2043</v>
      </c>
      <c r="D1840" s="551">
        <v>28.3</v>
      </c>
    </row>
    <row r="1841" spans="1:4" ht="24" x14ac:dyDescent="0.25">
      <c r="A1841" s="547" t="s">
        <v>5736</v>
      </c>
      <c r="B1841" s="547" t="s">
        <v>5737</v>
      </c>
      <c r="C1841" s="548" t="s">
        <v>2043</v>
      </c>
      <c r="D1841" s="551">
        <v>33.44</v>
      </c>
    </row>
    <row r="1842" spans="1:4" ht="24" x14ac:dyDescent="0.25">
      <c r="A1842" s="547" t="s">
        <v>5738</v>
      </c>
      <c r="B1842" s="547" t="s">
        <v>5739</v>
      </c>
      <c r="C1842" s="548" t="s">
        <v>2043</v>
      </c>
      <c r="D1842" s="551">
        <v>48.74</v>
      </c>
    </row>
    <row r="1843" spans="1:4" ht="24" x14ac:dyDescent="0.25">
      <c r="A1843" s="547" t="s">
        <v>5740</v>
      </c>
      <c r="B1843" s="547" t="s">
        <v>5741</v>
      </c>
      <c r="C1843" s="548" t="s">
        <v>2043</v>
      </c>
      <c r="D1843" s="551">
        <v>56.83</v>
      </c>
    </row>
    <row r="1844" spans="1:4" ht="24" x14ac:dyDescent="0.25">
      <c r="A1844" s="547" t="s">
        <v>5742</v>
      </c>
      <c r="B1844" s="547" t="s">
        <v>5743</v>
      </c>
      <c r="C1844" s="548" t="s">
        <v>2043</v>
      </c>
      <c r="D1844" s="551">
        <v>67.89</v>
      </c>
    </row>
    <row r="1845" spans="1:4" ht="24" x14ac:dyDescent="0.25">
      <c r="A1845" s="547" t="s">
        <v>5744</v>
      </c>
      <c r="B1845" s="547" t="s">
        <v>5745</v>
      </c>
      <c r="C1845" s="548" t="s">
        <v>2043</v>
      </c>
      <c r="D1845" s="551">
        <v>89.2</v>
      </c>
    </row>
    <row r="1846" spans="1:4" ht="24" x14ac:dyDescent="0.25">
      <c r="A1846" s="547" t="s">
        <v>5746</v>
      </c>
      <c r="B1846" s="547" t="s">
        <v>5747</v>
      </c>
      <c r="C1846" s="548" t="s">
        <v>2043</v>
      </c>
      <c r="D1846" s="549">
        <v>125.89</v>
      </c>
    </row>
    <row r="1847" spans="1:4" ht="24" x14ac:dyDescent="0.25">
      <c r="A1847" s="547" t="s">
        <v>5748</v>
      </c>
      <c r="B1847" s="547" t="s">
        <v>5749</v>
      </c>
      <c r="C1847" s="548" t="s">
        <v>2043</v>
      </c>
      <c r="D1847" s="549">
        <v>162.43</v>
      </c>
    </row>
    <row r="1848" spans="1:4" ht="24" x14ac:dyDescent="0.25">
      <c r="A1848" s="547" t="s">
        <v>5750</v>
      </c>
      <c r="B1848" s="547" t="s">
        <v>5751</v>
      </c>
      <c r="C1848" s="548" t="s">
        <v>2043</v>
      </c>
      <c r="D1848" s="549">
        <v>190.89</v>
      </c>
    </row>
    <row r="1849" spans="1:4" ht="24" x14ac:dyDescent="0.25">
      <c r="A1849" s="547" t="s">
        <v>5752</v>
      </c>
      <c r="B1849" s="547" t="s">
        <v>5753</v>
      </c>
      <c r="C1849" s="548" t="s">
        <v>2043</v>
      </c>
      <c r="D1849" s="549">
        <v>107.41</v>
      </c>
    </row>
    <row r="1850" spans="1:4" ht="24" x14ac:dyDescent="0.25">
      <c r="A1850" s="547" t="s">
        <v>5754</v>
      </c>
      <c r="B1850" s="547" t="s">
        <v>5755</v>
      </c>
      <c r="C1850" s="548" t="s">
        <v>2043</v>
      </c>
      <c r="D1850" s="549">
        <v>155.06</v>
      </c>
    </row>
    <row r="1851" spans="1:4" ht="24" x14ac:dyDescent="0.25">
      <c r="A1851" s="547" t="s">
        <v>5756</v>
      </c>
      <c r="B1851" s="547" t="s">
        <v>5757</v>
      </c>
      <c r="C1851" s="548" t="s">
        <v>2043</v>
      </c>
      <c r="D1851" s="549">
        <v>186.63</v>
      </c>
    </row>
    <row r="1852" spans="1:4" ht="24" x14ac:dyDescent="0.25">
      <c r="A1852" s="547" t="s">
        <v>5758</v>
      </c>
      <c r="B1852" s="547" t="s">
        <v>5759</v>
      </c>
      <c r="C1852" s="548" t="s">
        <v>2043</v>
      </c>
      <c r="D1852" s="549">
        <v>293.91000000000003</v>
      </c>
    </row>
    <row r="1853" spans="1:4" ht="24" x14ac:dyDescent="0.25">
      <c r="A1853" s="547" t="s">
        <v>5760</v>
      </c>
      <c r="B1853" s="547" t="s">
        <v>5761</v>
      </c>
      <c r="C1853" s="548" t="s">
        <v>2043</v>
      </c>
      <c r="D1853" s="549">
        <v>333.78</v>
      </c>
    </row>
    <row r="1854" spans="1:4" ht="24" x14ac:dyDescent="0.25">
      <c r="A1854" s="547" t="s">
        <v>5762</v>
      </c>
      <c r="B1854" s="547" t="s">
        <v>5763</v>
      </c>
      <c r="C1854" s="548" t="s">
        <v>2043</v>
      </c>
      <c r="D1854" s="549">
        <v>449.33</v>
      </c>
    </row>
    <row r="1855" spans="1:4" ht="24" x14ac:dyDescent="0.25">
      <c r="A1855" s="547" t="s">
        <v>5764</v>
      </c>
      <c r="B1855" s="547" t="s">
        <v>5765</v>
      </c>
      <c r="C1855" s="548" t="s">
        <v>2043</v>
      </c>
      <c r="D1855" s="549">
        <v>552.4</v>
      </c>
    </row>
    <row r="1856" spans="1:4" ht="24" x14ac:dyDescent="0.25">
      <c r="A1856" s="547" t="s">
        <v>5766</v>
      </c>
      <c r="B1856" s="547" t="s">
        <v>5767</v>
      </c>
      <c r="C1856" s="548" t="s">
        <v>2043</v>
      </c>
      <c r="D1856" s="549">
        <v>590.37</v>
      </c>
    </row>
    <row r="1857" spans="1:4" ht="24" x14ac:dyDescent="0.25">
      <c r="A1857" s="547" t="s">
        <v>5768</v>
      </c>
      <c r="B1857" s="547" t="s">
        <v>5769</v>
      </c>
      <c r="C1857" s="548" t="s">
        <v>2043</v>
      </c>
      <c r="D1857" s="549">
        <v>757.36</v>
      </c>
    </row>
    <row r="1858" spans="1:4" ht="24" x14ac:dyDescent="0.25">
      <c r="A1858" s="547" t="s">
        <v>5770</v>
      </c>
      <c r="B1858" s="547" t="s">
        <v>5771</v>
      </c>
      <c r="C1858" s="548" t="s">
        <v>2043</v>
      </c>
      <c r="D1858" s="551">
        <v>79.010000000000005</v>
      </c>
    </row>
    <row r="1859" spans="1:4" ht="24" x14ac:dyDescent="0.25">
      <c r="A1859" s="547" t="s">
        <v>5772</v>
      </c>
      <c r="B1859" s="547" t="s">
        <v>5773</v>
      </c>
      <c r="C1859" s="548" t="s">
        <v>2043</v>
      </c>
      <c r="D1859" s="549">
        <v>115.06</v>
      </c>
    </row>
    <row r="1860" spans="1:4" ht="24" x14ac:dyDescent="0.25">
      <c r="A1860" s="547" t="s">
        <v>5774</v>
      </c>
      <c r="B1860" s="547" t="s">
        <v>5775</v>
      </c>
      <c r="C1860" s="548" t="s">
        <v>2043</v>
      </c>
      <c r="D1860" s="549">
        <v>138.83000000000001</v>
      </c>
    </row>
    <row r="1861" spans="1:4" ht="24" x14ac:dyDescent="0.25">
      <c r="A1861" s="547" t="s">
        <v>5776</v>
      </c>
      <c r="B1861" s="547" t="s">
        <v>5777</v>
      </c>
      <c r="C1861" s="548" t="s">
        <v>2043</v>
      </c>
      <c r="D1861" s="549">
        <v>206.36</v>
      </c>
    </row>
    <row r="1862" spans="1:4" ht="24" x14ac:dyDescent="0.25">
      <c r="A1862" s="547" t="s">
        <v>5778</v>
      </c>
      <c r="B1862" s="547" t="s">
        <v>5779</v>
      </c>
      <c r="C1862" s="548" t="s">
        <v>2043</v>
      </c>
      <c r="D1862" s="549">
        <v>249</v>
      </c>
    </row>
    <row r="1863" spans="1:4" ht="24" x14ac:dyDescent="0.25">
      <c r="A1863" s="547" t="s">
        <v>5780</v>
      </c>
      <c r="B1863" s="547" t="s">
        <v>5781</v>
      </c>
      <c r="C1863" s="548" t="s">
        <v>2043</v>
      </c>
      <c r="D1863" s="549">
        <v>347.77</v>
      </c>
    </row>
    <row r="1864" spans="1:4" ht="24" x14ac:dyDescent="0.25">
      <c r="A1864" s="547" t="s">
        <v>5782</v>
      </c>
      <c r="B1864" s="547" t="s">
        <v>5783</v>
      </c>
      <c r="C1864" s="548" t="s">
        <v>2043</v>
      </c>
      <c r="D1864" s="549">
        <v>475.84</v>
      </c>
    </row>
    <row r="1865" spans="1:4" ht="24" x14ac:dyDescent="0.25">
      <c r="A1865" s="547" t="s">
        <v>5784</v>
      </c>
      <c r="B1865" s="547" t="s">
        <v>5785</v>
      </c>
      <c r="C1865" s="548" t="s">
        <v>2043</v>
      </c>
      <c r="D1865" s="549">
        <v>590.37</v>
      </c>
    </row>
    <row r="1866" spans="1:4" ht="24" x14ac:dyDescent="0.25">
      <c r="A1866" s="547" t="s">
        <v>5786</v>
      </c>
      <c r="B1866" s="547" t="s">
        <v>5787</v>
      </c>
      <c r="C1866" s="548" t="s">
        <v>2043</v>
      </c>
      <c r="D1866" s="549">
        <v>757.36</v>
      </c>
    </row>
    <row r="1867" spans="1:4" ht="24" x14ac:dyDescent="0.25">
      <c r="A1867" s="547" t="s">
        <v>5788</v>
      </c>
      <c r="B1867" s="547" t="s">
        <v>5789</v>
      </c>
      <c r="C1867" s="548" t="s">
        <v>2043</v>
      </c>
      <c r="D1867" s="551">
        <v>51.72</v>
      </c>
    </row>
    <row r="1868" spans="1:4" ht="24" x14ac:dyDescent="0.25">
      <c r="A1868" s="547" t="s">
        <v>5790</v>
      </c>
      <c r="B1868" s="547" t="s">
        <v>5791</v>
      </c>
      <c r="C1868" s="548" t="s">
        <v>2043</v>
      </c>
      <c r="D1868" s="551">
        <v>99.35</v>
      </c>
    </row>
    <row r="1869" spans="1:4" ht="24" x14ac:dyDescent="0.25">
      <c r="A1869" s="547" t="s">
        <v>5792</v>
      </c>
      <c r="B1869" s="547" t="s">
        <v>5793</v>
      </c>
      <c r="C1869" s="548" t="s">
        <v>2043</v>
      </c>
      <c r="D1869" s="549">
        <v>150.74</v>
      </c>
    </row>
    <row r="1870" spans="1:4" ht="24" x14ac:dyDescent="0.25">
      <c r="A1870" s="547" t="s">
        <v>5794</v>
      </c>
      <c r="B1870" s="547" t="s">
        <v>5795</v>
      </c>
      <c r="C1870" s="548" t="s">
        <v>2043</v>
      </c>
      <c r="D1870" s="549">
        <v>265.19</v>
      </c>
    </row>
    <row r="1871" spans="1:4" ht="24" x14ac:dyDescent="0.25">
      <c r="A1871" s="547" t="s">
        <v>5796</v>
      </c>
      <c r="B1871" s="547" t="s">
        <v>5797</v>
      </c>
      <c r="C1871" s="548" t="s">
        <v>2043</v>
      </c>
      <c r="D1871" s="549">
        <v>417.35</v>
      </c>
    </row>
    <row r="1872" spans="1:4" ht="24" x14ac:dyDescent="0.25">
      <c r="A1872" s="547" t="s">
        <v>5798</v>
      </c>
      <c r="B1872" s="547" t="s">
        <v>5799</v>
      </c>
      <c r="C1872" s="548" t="s">
        <v>2043</v>
      </c>
      <c r="D1872" s="549">
        <v>505.34</v>
      </c>
    </row>
    <row r="1873" spans="1:4" ht="24" x14ac:dyDescent="0.25">
      <c r="A1873" s="547" t="s">
        <v>5800</v>
      </c>
      <c r="B1873" s="547" t="s">
        <v>5801</v>
      </c>
      <c r="C1873" s="548" t="s">
        <v>2043</v>
      </c>
      <c r="D1873" s="549">
        <v>689.22</v>
      </c>
    </row>
    <row r="1874" spans="1:4" ht="24" x14ac:dyDescent="0.25">
      <c r="A1874" s="547" t="s">
        <v>5802</v>
      </c>
      <c r="B1874" s="547" t="s">
        <v>5803</v>
      </c>
      <c r="C1874" s="548" t="s">
        <v>2043</v>
      </c>
      <c r="D1874" s="551">
        <v>23.38</v>
      </c>
    </row>
    <row r="1875" spans="1:4" ht="24" x14ac:dyDescent="0.25">
      <c r="A1875" s="547" t="s">
        <v>5804</v>
      </c>
      <c r="B1875" s="547" t="s">
        <v>5805</v>
      </c>
      <c r="C1875" s="548" t="s">
        <v>2043</v>
      </c>
      <c r="D1875" s="551">
        <v>36.81</v>
      </c>
    </row>
    <row r="1876" spans="1:4" ht="24" x14ac:dyDescent="0.25">
      <c r="A1876" s="547" t="s">
        <v>5806</v>
      </c>
      <c r="B1876" s="547" t="s">
        <v>5807</v>
      </c>
      <c r="C1876" s="548" t="s">
        <v>2043</v>
      </c>
      <c r="D1876" s="551">
        <v>55.76</v>
      </c>
    </row>
    <row r="1877" spans="1:4" ht="24" x14ac:dyDescent="0.25">
      <c r="A1877" s="547" t="s">
        <v>5808</v>
      </c>
      <c r="B1877" s="547" t="s">
        <v>5809</v>
      </c>
      <c r="C1877" s="548" t="s">
        <v>2043</v>
      </c>
      <c r="D1877" s="551">
        <v>71.150000000000006</v>
      </c>
    </row>
    <row r="1878" spans="1:4" ht="24" x14ac:dyDescent="0.25">
      <c r="A1878" s="547" t="s">
        <v>5810</v>
      </c>
      <c r="B1878" s="547" t="s">
        <v>5811</v>
      </c>
      <c r="C1878" s="548" t="s">
        <v>2043</v>
      </c>
      <c r="D1878" s="551">
        <v>86.23</v>
      </c>
    </row>
    <row r="1879" spans="1:4" ht="24" x14ac:dyDescent="0.25">
      <c r="A1879" s="547" t="s">
        <v>5812</v>
      </c>
      <c r="B1879" s="547" t="s">
        <v>5813</v>
      </c>
      <c r="C1879" s="548" t="s">
        <v>2043</v>
      </c>
      <c r="D1879" s="549">
        <v>127.53</v>
      </c>
    </row>
    <row r="1880" spans="1:4" ht="24" x14ac:dyDescent="0.25">
      <c r="A1880" s="547" t="s">
        <v>5814</v>
      </c>
      <c r="B1880" s="547" t="s">
        <v>5815</v>
      </c>
      <c r="C1880" s="548" t="s">
        <v>2043</v>
      </c>
      <c r="D1880" s="549">
        <v>212.3</v>
      </c>
    </row>
    <row r="1881" spans="1:4" ht="24" x14ac:dyDescent="0.25">
      <c r="A1881" s="547" t="s">
        <v>5816</v>
      </c>
      <c r="B1881" s="547" t="s">
        <v>5817</v>
      </c>
      <c r="C1881" s="548" t="s">
        <v>2043</v>
      </c>
      <c r="D1881" s="549">
        <v>292.76</v>
      </c>
    </row>
    <row r="1882" spans="1:4" ht="24" x14ac:dyDescent="0.25">
      <c r="A1882" s="547" t="s">
        <v>5818</v>
      </c>
      <c r="B1882" s="547" t="s">
        <v>5819</v>
      </c>
      <c r="C1882" s="548" t="s">
        <v>2043</v>
      </c>
      <c r="D1882" s="549">
        <v>496.13</v>
      </c>
    </row>
    <row r="1883" spans="1:4" ht="24" x14ac:dyDescent="0.25">
      <c r="A1883" s="547" t="s">
        <v>5820</v>
      </c>
      <c r="B1883" s="547" t="s">
        <v>5821</v>
      </c>
      <c r="C1883" s="548" t="s">
        <v>2043</v>
      </c>
      <c r="D1883" s="551">
        <v>18.3</v>
      </c>
    </row>
    <row r="1884" spans="1:4" ht="24" x14ac:dyDescent="0.25">
      <c r="A1884" s="547" t="s">
        <v>5822</v>
      </c>
      <c r="B1884" s="547" t="s">
        <v>5823</v>
      </c>
      <c r="C1884" s="548" t="s">
        <v>2043</v>
      </c>
      <c r="D1884" s="551">
        <v>23.48</v>
      </c>
    </row>
    <row r="1885" spans="1:4" ht="24" x14ac:dyDescent="0.25">
      <c r="A1885" s="547" t="s">
        <v>5824</v>
      </c>
      <c r="B1885" s="547" t="s">
        <v>5825</v>
      </c>
      <c r="C1885" s="548" t="s">
        <v>2043</v>
      </c>
      <c r="D1885" s="551">
        <v>18.86</v>
      </c>
    </row>
    <row r="1886" spans="1:4" ht="24" x14ac:dyDescent="0.25">
      <c r="A1886" s="547" t="s">
        <v>5826</v>
      </c>
      <c r="B1886" s="547" t="s">
        <v>5827</v>
      </c>
      <c r="C1886" s="548" t="s">
        <v>2043</v>
      </c>
      <c r="D1886" s="551">
        <v>25.81</v>
      </c>
    </row>
    <row r="1887" spans="1:4" x14ac:dyDescent="0.25">
      <c r="A1887" s="547" t="s">
        <v>5828</v>
      </c>
      <c r="B1887" s="547" t="s">
        <v>5829</v>
      </c>
      <c r="C1887" s="548" t="s">
        <v>9556</v>
      </c>
      <c r="D1887" s="549">
        <v>119.31</v>
      </c>
    </row>
    <row r="1888" spans="1:4" ht="36" x14ac:dyDescent="0.25">
      <c r="A1888" s="547" t="s">
        <v>5830</v>
      </c>
      <c r="B1888" s="547" t="s">
        <v>5831</v>
      </c>
      <c r="C1888" s="548" t="s">
        <v>9553</v>
      </c>
      <c r="D1888" s="553">
        <v>12797.41</v>
      </c>
    </row>
    <row r="1889" spans="1:4" ht="36" x14ac:dyDescent="0.25">
      <c r="A1889" s="547" t="s">
        <v>5832</v>
      </c>
      <c r="B1889" s="547" t="s">
        <v>5833</v>
      </c>
      <c r="C1889" s="548" t="s">
        <v>9553</v>
      </c>
      <c r="D1889" s="553">
        <v>24485.23</v>
      </c>
    </row>
    <row r="1890" spans="1:4" ht="36" x14ac:dyDescent="0.25">
      <c r="A1890" s="547" t="s">
        <v>5834</v>
      </c>
      <c r="B1890" s="547" t="s">
        <v>5835</v>
      </c>
      <c r="C1890" s="548" t="s">
        <v>9553</v>
      </c>
      <c r="D1890" s="552">
        <v>7381.36</v>
      </c>
    </row>
    <row r="1891" spans="1:4" ht="36" x14ac:dyDescent="0.25">
      <c r="A1891" s="547" t="s">
        <v>5836</v>
      </c>
      <c r="B1891" s="547" t="s">
        <v>5837</v>
      </c>
      <c r="C1891" s="548" t="s">
        <v>9553</v>
      </c>
      <c r="D1891" s="553">
        <v>12195.57</v>
      </c>
    </row>
    <row r="1892" spans="1:4" ht="24" x14ac:dyDescent="0.25">
      <c r="A1892" s="547" t="s">
        <v>5838</v>
      </c>
      <c r="B1892" s="547" t="s">
        <v>5839</v>
      </c>
      <c r="C1892" s="548" t="s">
        <v>9553</v>
      </c>
      <c r="D1892" s="552">
        <v>8272.98</v>
      </c>
    </row>
    <row r="1893" spans="1:4" ht="24" x14ac:dyDescent="0.25">
      <c r="A1893" s="547" t="s">
        <v>5840</v>
      </c>
      <c r="B1893" s="547" t="s">
        <v>5841</v>
      </c>
      <c r="C1893" s="548" t="s">
        <v>9553</v>
      </c>
      <c r="D1893" s="553">
        <v>10573.19</v>
      </c>
    </row>
    <row r="1894" spans="1:4" ht="24" x14ac:dyDescent="0.25">
      <c r="A1894" s="547" t="s">
        <v>5842</v>
      </c>
      <c r="B1894" s="547" t="s">
        <v>5843</v>
      </c>
      <c r="C1894" s="548" t="s">
        <v>9553</v>
      </c>
      <c r="D1894" s="553">
        <v>14877.37</v>
      </c>
    </row>
    <row r="1895" spans="1:4" ht="24" x14ac:dyDescent="0.25">
      <c r="A1895" s="547" t="s">
        <v>5844</v>
      </c>
      <c r="B1895" s="547" t="s">
        <v>5845</v>
      </c>
      <c r="C1895" s="548" t="s">
        <v>9553</v>
      </c>
      <c r="D1895" s="552">
        <v>9311.06</v>
      </c>
    </row>
    <row r="1896" spans="1:4" ht="24" x14ac:dyDescent="0.25">
      <c r="A1896" s="547" t="s">
        <v>5846</v>
      </c>
      <c r="B1896" s="547" t="s">
        <v>5847</v>
      </c>
      <c r="C1896" s="548" t="s">
        <v>9553</v>
      </c>
      <c r="D1896" s="553">
        <v>12593.99</v>
      </c>
    </row>
    <row r="1897" spans="1:4" ht="24" x14ac:dyDescent="0.25">
      <c r="A1897" s="547" t="s">
        <v>5848</v>
      </c>
      <c r="B1897" s="547" t="s">
        <v>5849</v>
      </c>
      <c r="C1897" s="548" t="s">
        <v>9556</v>
      </c>
      <c r="D1897" s="549">
        <v>546.01</v>
      </c>
    </row>
    <row r="1898" spans="1:4" x14ac:dyDescent="0.25">
      <c r="A1898" s="547" t="s">
        <v>5850</v>
      </c>
      <c r="B1898" s="547" t="s">
        <v>5851</v>
      </c>
      <c r="C1898" s="548" t="s">
        <v>2043</v>
      </c>
      <c r="D1898" s="551">
        <v>38.69</v>
      </c>
    </row>
    <row r="1899" spans="1:4" ht="24" x14ac:dyDescent="0.25">
      <c r="A1899" s="547" t="s">
        <v>5852</v>
      </c>
      <c r="B1899" s="547" t="s">
        <v>5853</v>
      </c>
      <c r="C1899" s="548" t="s">
        <v>9553</v>
      </c>
      <c r="D1899" s="549">
        <v>700.55</v>
      </c>
    </row>
    <row r="1900" spans="1:4" ht="36" x14ac:dyDescent="0.25">
      <c r="A1900" s="547" t="s">
        <v>5854</v>
      </c>
      <c r="B1900" s="547" t="s">
        <v>5855</v>
      </c>
      <c r="C1900" s="548" t="s">
        <v>9553</v>
      </c>
      <c r="D1900" s="552">
        <v>9590.74</v>
      </c>
    </row>
    <row r="1901" spans="1:4" ht="36" x14ac:dyDescent="0.25">
      <c r="A1901" s="547" t="s">
        <v>5856</v>
      </c>
      <c r="B1901" s="547" t="s">
        <v>5857</v>
      </c>
      <c r="C1901" s="548" t="s">
        <v>9553</v>
      </c>
      <c r="D1901" s="553">
        <v>11129.65</v>
      </c>
    </row>
    <row r="1902" spans="1:4" ht="36" x14ac:dyDescent="0.25">
      <c r="A1902" s="547" t="s">
        <v>5858</v>
      </c>
      <c r="B1902" s="547" t="s">
        <v>5859</v>
      </c>
      <c r="C1902" s="548" t="s">
        <v>9553</v>
      </c>
      <c r="D1902" s="552">
        <v>9646.8700000000008</v>
      </c>
    </row>
    <row r="1903" spans="1:4" ht="36" x14ac:dyDescent="0.25">
      <c r="A1903" s="547" t="s">
        <v>5860</v>
      </c>
      <c r="B1903" s="547" t="s">
        <v>5861</v>
      </c>
      <c r="C1903" s="548" t="s">
        <v>9553</v>
      </c>
      <c r="D1903" s="553">
        <v>11185.78</v>
      </c>
    </row>
    <row r="1904" spans="1:4" ht="24" x14ac:dyDescent="0.25">
      <c r="A1904" s="547" t="s">
        <v>5862</v>
      </c>
      <c r="B1904" s="547" t="s">
        <v>10242</v>
      </c>
      <c r="C1904" s="548" t="s">
        <v>9553</v>
      </c>
      <c r="D1904" s="549">
        <v>372.05</v>
      </c>
    </row>
    <row r="1905" spans="1:4" x14ac:dyDescent="0.25">
      <c r="A1905" s="547" t="s">
        <v>5864</v>
      </c>
      <c r="B1905" s="547" t="s">
        <v>5865</v>
      </c>
      <c r="C1905" s="548" t="s">
        <v>3131</v>
      </c>
      <c r="D1905" s="549">
        <v>666.88</v>
      </c>
    </row>
    <row r="1906" spans="1:4" ht="36" x14ac:dyDescent="0.25">
      <c r="A1906" s="547" t="s">
        <v>5866</v>
      </c>
      <c r="B1906" s="547" t="s">
        <v>5867</v>
      </c>
      <c r="C1906" s="548" t="s">
        <v>3131</v>
      </c>
      <c r="D1906" s="552">
        <v>1249.24</v>
      </c>
    </row>
    <row r="1907" spans="1:4" ht="36" x14ac:dyDescent="0.25">
      <c r="A1907" s="547" t="s">
        <v>5868</v>
      </c>
      <c r="B1907" s="547" t="s">
        <v>5869</v>
      </c>
      <c r="C1907" s="548" t="s">
        <v>3131</v>
      </c>
      <c r="D1907" s="552">
        <v>2923.36</v>
      </c>
    </row>
    <row r="1908" spans="1:4" ht="36" x14ac:dyDescent="0.25">
      <c r="A1908" s="547" t="s">
        <v>5870</v>
      </c>
      <c r="B1908" s="547" t="s">
        <v>5871</v>
      </c>
      <c r="C1908" s="548" t="s">
        <v>3131</v>
      </c>
      <c r="D1908" s="552">
        <v>1792.75</v>
      </c>
    </row>
    <row r="1909" spans="1:4" ht="24" x14ac:dyDescent="0.25">
      <c r="A1909" s="547" t="s">
        <v>5872</v>
      </c>
      <c r="B1909" s="547" t="s">
        <v>10243</v>
      </c>
      <c r="C1909" s="548" t="s">
        <v>9838</v>
      </c>
      <c r="D1909" s="549">
        <v>800</v>
      </c>
    </row>
    <row r="1910" spans="1:4" x14ac:dyDescent="0.25">
      <c r="A1910" s="547" t="s">
        <v>5874</v>
      </c>
      <c r="B1910" s="547" t="s">
        <v>5875</v>
      </c>
      <c r="C1910" s="548" t="s">
        <v>2043</v>
      </c>
      <c r="D1910" s="550">
        <v>8.1</v>
      </c>
    </row>
    <row r="1911" spans="1:4" x14ac:dyDescent="0.25">
      <c r="A1911" s="547" t="s">
        <v>5876</v>
      </c>
      <c r="B1911" s="547" t="s">
        <v>5877</v>
      </c>
      <c r="C1911" s="548" t="s">
        <v>2043</v>
      </c>
      <c r="D1911" s="550">
        <v>3.52</v>
      </c>
    </row>
    <row r="1912" spans="1:4" ht="14.45" x14ac:dyDescent="0.3">
      <c r="A1912" s="547" t="s">
        <v>5880</v>
      </c>
      <c r="B1912" s="547" t="s">
        <v>5881</v>
      </c>
      <c r="C1912" s="548" t="s">
        <v>2043</v>
      </c>
      <c r="D1912" s="549">
        <v>216.38</v>
      </c>
    </row>
    <row r="1913" spans="1:4" x14ac:dyDescent="0.25">
      <c r="A1913" s="547" t="s">
        <v>5882</v>
      </c>
      <c r="B1913" s="547" t="s">
        <v>5883</v>
      </c>
      <c r="C1913" s="548" t="s">
        <v>2043</v>
      </c>
      <c r="D1913" s="549">
        <v>250.43</v>
      </c>
    </row>
    <row r="1914" spans="1:4" x14ac:dyDescent="0.25">
      <c r="A1914" s="547" t="s">
        <v>5884</v>
      </c>
      <c r="B1914" s="547" t="s">
        <v>5885</v>
      </c>
      <c r="C1914" s="548" t="s">
        <v>2043</v>
      </c>
      <c r="D1914" s="549">
        <v>222.31</v>
      </c>
    </row>
    <row r="1915" spans="1:4" x14ac:dyDescent="0.25">
      <c r="A1915" s="547" t="s">
        <v>5886</v>
      </c>
      <c r="B1915" s="547" t="s">
        <v>5887</v>
      </c>
      <c r="C1915" s="548" t="s">
        <v>9556</v>
      </c>
      <c r="D1915" s="549">
        <v>161.9</v>
      </c>
    </row>
    <row r="1916" spans="1:4" ht="14.45" x14ac:dyDescent="0.3">
      <c r="A1916" s="547" t="s">
        <v>5888</v>
      </c>
      <c r="B1916" s="547" t="s">
        <v>5889</v>
      </c>
      <c r="C1916" s="548" t="s">
        <v>2043</v>
      </c>
      <c r="D1916" s="551">
        <v>15.51</v>
      </c>
    </row>
    <row r="1917" spans="1:4" x14ac:dyDescent="0.25">
      <c r="A1917" s="547" t="s">
        <v>5890</v>
      </c>
      <c r="B1917" s="547" t="s">
        <v>5891</v>
      </c>
      <c r="C1917" s="548" t="s">
        <v>9556</v>
      </c>
      <c r="D1917" s="551">
        <v>75.55</v>
      </c>
    </row>
    <row r="1918" spans="1:4" ht="14.45" x14ac:dyDescent="0.3">
      <c r="A1918" s="547" t="s">
        <v>5892</v>
      </c>
      <c r="B1918" s="547" t="s">
        <v>5893</v>
      </c>
      <c r="C1918" s="548" t="s">
        <v>9556</v>
      </c>
      <c r="D1918" s="551">
        <v>73.61</v>
      </c>
    </row>
    <row r="1919" spans="1:4" ht="14.45" x14ac:dyDescent="0.3">
      <c r="A1919" s="547" t="s">
        <v>5894</v>
      </c>
      <c r="B1919" s="547" t="s">
        <v>5895</v>
      </c>
      <c r="C1919" s="548" t="s">
        <v>9556</v>
      </c>
      <c r="D1919" s="550">
        <v>9.07</v>
      </c>
    </row>
    <row r="1920" spans="1:4" x14ac:dyDescent="0.25">
      <c r="A1920" s="547" t="s">
        <v>5896</v>
      </c>
      <c r="B1920" s="547" t="s">
        <v>5897</v>
      </c>
      <c r="C1920" s="548" t="s">
        <v>9556</v>
      </c>
      <c r="D1920" s="551">
        <v>47.92</v>
      </c>
    </row>
    <row r="1921" spans="1:4" x14ac:dyDescent="0.25">
      <c r="A1921" s="547" t="s">
        <v>5898</v>
      </c>
      <c r="B1921" s="547" t="s">
        <v>5899</v>
      </c>
      <c r="C1921" s="548" t="s">
        <v>9556</v>
      </c>
      <c r="D1921" s="551">
        <v>60.54</v>
      </c>
    </row>
    <row r="1922" spans="1:4" x14ac:dyDescent="0.25">
      <c r="A1922" s="547" t="s">
        <v>5900</v>
      </c>
      <c r="B1922" s="547" t="s">
        <v>5901</v>
      </c>
      <c r="C1922" s="548" t="s">
        <v>9556</v>
      </c>
      <c r="D1922" s="551">
        <v>61.43</v>
      </c>
    </row>
    <row r="1923" spans="1:4" ht="24" x14ac:dyDescent="0.25">
      <c r="A1923" s="547" t="s">
        <v>5902</v>
      </c>
      <c r="B1923" s="547" t="s">
        <v>5903</v>
      </c>
      <c r="C1923" s="548" t="s">
        <v>9556</v>
      </c>
      <c r="D1923" s="551">
        <v>38.1</v>
      </c>
    </row>
    <row r="1924" spans="1:4" x14ac:dyDescent="0.25">
      <c r="A1924" s="547" t="s">
        <v>5904</v>
      </c>
      <c r="B1924" s="547" t="s">
        <v>5905</v>
      </c>
      <c r="C1924" s="548" t="s">
        <v>9556</v>
      </c>
      <c r="D1924" s="551">
        <v>22.34</v>
      </c>
    </row>
    <row r="1925" spans="1:4" x14ac:dyDescent="0.25">
      <c r="A1925" s="547" t="s">
        <v>5906</v>
      </c>
      <c r="B1925" s="547" t="s">
        <v>10244</v>
      </c>
      <c r="C1925" s="548" t="s">
        <v>2043</v>
      </c>
      <c r="D1925" s="551">
        <v>12.96</v>
      </c>
    </row>
    <row r="1926" spans="1:4" x14ac:dyDescent="0.25">
      <c r="A1926" s="547" t="s">
        <v>5908</v>
      </c>
      <c r="B1926" s="547" t="s">
        <v>5909</v>
      </c>
      <c r="C1926" s="548" t="s">
        <v>9556</v>
      </c>
      <c r="D1926" s="551">
        <v>21.64</v>
      </c>
    </row>
    <row r="1927" spans="1:4" x14ac:dyDescent="0.25">
      <c r="A1927" s="547" t="s">
        <v>5910</v>
      </c>
      <c r="B1927" s="547" t="s">
        <v>5911</v>
      </c>
      <c r="C1927" s="548" t="s">
        <v>9556</v>
      </c>
      <c r="D1927" s="551">
        <v>20.329999999999998</v>
      </c>
    </row>
    <row r="1928" spans="1:4" ht="24" x14ac:dyDescent="0.25">
      <c r="A1928" s="547" t="s">
        <v>5912</v>
      </c>
      <c r="B1928" s="547" t="s">
        <v>5913</v>
      </c>
      <c r="C1928" s="548" t="s">
        <v>9556</v>
      </c>
      <c r="D1928" s="551">
        <v>22.46</v>
      </c>
    </row>
    <row r="1929" spans="1:4" ht="48" x14ac:dyDescent="0.25">
      <c r="A1929" s="547" t="s">
        <v>5914</v>
      </c>
      <c r="B1929" s="547" t="s">
        <v>10245</v>
      </c>
      <c r="C1929" s="548" t="s">
        <v>9553</v>
      </c>
      <c r="D1929" s="549">
        <v>343.84</v>
      </c>
    </row>
    <row r="1930" spans="1:4" x14ac:dyDescent="0.25">
      <c r="A1930" s="547" t="s">
        <v>5920</v>
      </c>
      <c r="B1930" s="547" t="s">
        <v>5921</v>
      </c>
      <c r="C1930" s="548" t="s">
        <v>9553</v>
      </c>
      <c r="D1930" s="549">
        <v>116.4</v>
      </c>
    </row>
    <row r="1931" spans="1:4" ht="24" x14ac:dyDescent="0.25">
      <c r="A1931" s="547" t="s">
        <v>5922</v>
      </c>
      <c r="B1931" s="547" t="s">
        <v>10246</v>
      </c>
      <c r="C1931" s="548" t="s">
        <v>9553</v>
      </c>
      <c r="D1931" s="551">
        <v>72.44</v>
      </c>
    </row>
    <row r="1932" spans="1:4" ht="24" x14ac:dyDescent="0.25">
      <c r="A1932" s="547" t="s">
        <v>5924</v>
      </c>
      <c r="B1932" s="547" t="s">
        <v>10247</v>
      </c>
      <c r="C1932" s="548" t="s">
        <v>9553</v>
      </c>
      <c r="D1932" s="549">
        <v>105.78</v>
      </c>
    </row>
    <row r="1933" spans="1:4" ht="36" x14ac:dyDescent="0.25">
      <c r="A1933" s="547" t="s">
        <v>5928</v>
      </c>
      <c r="B1933" s="547" t="s">
        <v>5929</v>
      </c>
      <c r="C1933" s="548" t="s">
        <v>3131</v>
      </c>
      <c r="D1933" s="549">
        <v>492.21</v>
      </c>
    </row>
    <row r="1934" spans="1:4" ht="14.45" x14ac:dyDescent="0.3">
      <c r="A1934" s="547" t="s">
        <v>5930</v>
      </c>
      <c r="B1934" s="547" t="s">
        <v>5931</v>
      </c>
      <c r="C1934" s="548" t="s">
        <v>3131</v>
      </c>
      <c r="D1934" s="549">
        <v>967.26</v>
      </c>
    </row>
    <row r="1935" spans="1:4" ht="24" x14ac:dyDescent="0.25">
      <c r="A1935" s="547" t="s">
        <v>5932</v>
      </c>
      <c r="B1935" s="547" t="s">
        <v>10248</v>
      </c>
      <c r="C1935" s="548" t="s">
        <v>3131</v>
      </c>
      <c r="D1935" s="549">
        <v>359.3</v>
      </c>
    </row>
    <row r="1936" spans="1:4" ht="14.45" x14ac:dyDescent="0.3">
      <c r="A1936" s="547" t="s">
        <v>5934</v>
      </c>
      <c r="B1936" s="547" t="s">
        <v>5935</v>
      </c>
      <c r="C1936" s="548" t="s">
        <v>3131</v>
      </c>
      <c r="D1936" s="551">
        <v>62.49</v>
      </c>
    </row>
    <row r="1937" spans="1:4" x14ac:dyDescent="0.25">
      <c r="A1937" s="547" t="s">
        <v>5936</v>
      </c>
      <c r="B1937" s="547" t="s">
        <v>10249</v>
      </c>
      <c r="C1937" s="548" t="s">
        <v>9553</v>
      </c>
      <c r="D1937" s="551">
        <v>14.69</v>
      </c>
    </row>
    <row r="1938" spans="1:4" ht="24" x14ac:dyDescent="0.25">
      <c r="A1938" s="547" t="s">
        <v>5938</v>
      </c>
      <c r="B1938" s="547" t="s">
        <v>10250</v>
      </c>
      <c r="C1938" s="548" t="s">
        <v>9553</v>
      </c>
      <c r="D1938" s="549">
        <v>101.03</v>
      </c>
    </row>
    <row r="1939" spans="1:4" x14ac:dyDescent="0.25">
      <c r="A1939" s="547" t="s">
        <v>5940</v>
      </c>
      <c r="B1939" s="547" t="s">
        <v>5941</v>
      </c>
      <c r="C1939" s="548" t="s">
        <v>3131</v>
      </c>
      <c r="D1939" s="549">
        <v>542.66</v>
      </c>
    </row>
    <row r="1940" spans="1:4" x14ac:dyDescent="0.25">
      <c r="A1940" s="547" t="s">
        <v>5942</v>
      </c>
      <c r="B1940" s="547" t="s">
        <v>5943</v>
      </c>
      <c r="C1940" s="548" t="s">
        <v>3131</v>
      </c>
      <c r="D1940" s="549">
        <v>159.86000000000001</v>
      </c>
    </row>
    <row r="1941" spans="1:4" x14ac:dyDescent="0.25">
      <c r="A1941" s="547" t="s">
        <v>5944</v>
      </c>
      <c r="B1941" s="547" t="s">
        <v>5945</v>
      </c>
      <c r="C1941" s="548" t="s">
        <v>3131</v>
      </c>
      <c r="D1941" s="549">
        <v>178.47</v>
      </c>
    </row>
    <row r="1942" spans="1:4" x14ac:dyDescent="0.25">
      <c r="A1942" s="547" t="s">
        <v>5946</v>
      </c>
      <c r="B1942" s="547" t="s">
        <v>5947</v>
      </c>
      <c r="C1942" s="548" t="s">
        <v>3131</v>
      </c>
      <c r="D1942" s="549">
        <v>173.17</v>
      </c>
    </row>
    <row r="1943" spans="1:4" ht="14.45" x14ac:dyDescent="0.3">
      <c r="A1943" s="547" t="s">
        <v>5948</v>
      </c>
      <c r="B1943" s="547" t="s">
        <v>5949</v>
      </c>
      <c r="C1943" s="548" t="s">
        <v>3131</v>
      </c>
      <c r="D1943" s="551">
        <v>51.75</v>
      </c>
    </row>
    <row r="1944" spans="1:4" ht="14.45" x14ac:dyDescent="0.3">
      <c r="A1944" s="547" t="s">
        <v>5950</v>
      </c>
      <c r="B1944" s="547" t="s">
        <v>5951</v>
      </c>
      <c r="C1944" s="548" t="s">
        <v>3131</v>
      </c>
      <c r="D1944" s="549">
        <v>735.14</v>
      </c>
    </row>
    <row r="1945" spans="1:4" ht="24" x14ac:dyDescent="0.25">
      <c r="A1945" s="547" t="s">
        <v>10251</v>
      </c>
      <c r="B1945" s="547" t="s">
        <v>10252</v>
      </c>
      <c r="C1945" s="548" t="s">
        <v>9553</v>
      </c>
      <c r="D1945" s="549">
        <v>325.42</v>
      </c>
    </row>
    <row r="1946" spans="1:4" x14ac:dyDescent="0.25">
      <c r="A1946" s="547" t="s">
        <v>5954</v>
      </c>
      <c r="B1946" s="547" t="s">
        <v>5955</v>
      </c>
      <c r="C1946" s="548" t="s">
        <v>3131</v>
      </c>
      <c r="D1946" s="551">
        <v>67.099999999999994</v>
      </c>
    </row>
    <row r="1947" spans="1:4" ht="14.45" x14ac:dyDescent="0.3">
      <c r="A1947" s="547" t="s">
        <v>5956</v>
      </c>
      <c r="B1947" s="547" t="s">
        <v>5957</v>
      </c>
      <c r="C1947" s="548" t="s">
        <v>3131</v>
      </c>
      <c r="D1947" s="551">
        <v>20.29</v>
      </c>
    </row>
    <row r="1948" spans="1:4" ht="14.45" x14ac:dyDescent="0.3">
      <c r="A1948" s="547" t="s">
        <v>5958</v>
      </c>
      <c r="B1948" s="547" t="s">
        <v>5959</v>
      </c>
      <c r="C1948" s="548" t="s">
        <v>3131</v>
      </c>
      <c r="D1948" s="551">
        <v>20.32</v>
      </c>
    </row>
    <row r="1949" spans="1:4" x14ac:dyDescent="0.25">
      <c r="A1949" s="547" t="s">
        <v>5960</v>
      </c>
      <c r="B1949" s="547" t="s">
        <v>5961</v>
      </c>
      <c r="C1949" s="548" t="s">
        <v>3131</v>
      </c>
      <c r="D1949" s="551">
        <v>22.4</v>
      </c>
    </row>
    <row r="1950" spans="1:4" x14ac:dyDescent="0.25">
      <c r="A1950" s="547" t="s">
        <v>5962</v>
      </c>
      <c r="B1950" s="547" t="s">
        <v>5963</v>
      </c>
      <c r="C1950" s="548" t="s">
        <v>3131</v>
      </c>
      <c r="D1950" s="551">
        <v>22.5</v>
      </c>
    </row>
    <row r="1951" spans="1:4" x14ac:dyDescent="0.25">
      <c r="A1951" s="547" t="s">
        <v>5964</v>
      </c>
      <c r="B1951" s="547" t="s">
        <v>5965</v>
      </c>
      <c r="C1951" s="548" t="s">
        <v>3131</v>
      </c>
      <c r="D1951" s="551">
        <v>22.35</v>
      </c>
    </row>
    <row r="1952" spans="1:4" x14ac:dyDescent="0.25">
      <c r="A1952" s="547" t="s">
        <v>5966</v>
      </c>
      <c r="B1952" s="547" t="s">
        <v>5967</v>
      </c>
      <c r="C1952" s="548" t="s">
        <v>3131</v>
      </c>
      <c r="D1952" s="551">
        <v>22.31</v>
      </c>
    </row>
    <row r="1953" spans="1:4" x14ac:dyDescent="0.25">
      <c r="A1953" s="547" t="s">
        <v>5968</v>
      </c>
      <c r="B1953" s="547" t="s">
        <v>5969</v>
      </c>
      <c r="C1953" s="548" t="s">
        <v>3131</v>
      </c>
      <c r="D1953" s="551">
        <v>22.25</v>
      </c>
    </row>
    <row r="1954" spans="1:4" x14ac:dyDescent="0.25">
      <c r="A1954" s="547" t="s">
        <v>5970</v>
      </c>
      <c r="B1954" s="547" t="s">
        <v>5971</v>
      </c>
      <c r="C1954" s="548" t="s">
        <v>3131</v>
      </c>
      <c r="D1954" s="551">
        <v>33.03</v>
      </c>
    </row>
    <row r="1955" spans="1:4" ht="14.45" x14ac:dyDescent="0.3">
      <c r="A1955" s="547" t="s">
        <v>5972</v>
      </c>
      <c r="B1955" s="547" t="s">
        <v>5973</v>
      </c>
      <c r="C1955" s="548" t="s">
        <v>3131</v>
      </c>
      <c r="D1955" s="551">
        <v>20.36</v>
      </c>
    </row>
    <row r="1956" spans="1:4" ht="24" x14ac:dyDescent="0.25">
      <c r="A1956" s="547" t="s">
        <v>5974</v>
      </c>
      <c r="B1956" s="547" t="s">
        <v>5975</v>
      </c>
      <c r="C1956" s="548" t="s">
        <v>9553</v>
      </c>
      <c r="D1956" s="549">
        <v>165.17</v>
      </c>
    </row>
    <row r="1957" spans="1:4" ht="24" x14ac:dyDescent="0.25">
      <c r="A1957" s="547" t="s">
        <v>5976</v>
      </c>
      <c r="B1957" s="547" t="s">
        <v>5977</v>
      </c>
      <c r="C1957" s="548" t="s">
        <v>9553</v>
      </c>
      <c r="D1957" s="549">
        <v>244.52</v>
      </c>
    </row>
    <row r="1958" spans="1:4" ht="24" x14ac:dyDescent="0.25">
      <c r="A1958" s="547" t="s">
        <v>5978</v>
      </c>
      <c r="B1958" s="547" t="s">
        <v>5979</v>
      </c>
      <c r="C1958" s="548" t="s">
        <v>9553</v>
      </c>
      <c r="D1958" s="549">
        <v>139.52000000000001</v>
      </c>
    </row>
    <row r="1959" spans="1:4" ht="24" x14ac:dyDescent="0.25">
      <c r="A1959" s="547" t="s">
        <v>5980</v>
      </c>
      <c r="B1959" s="547" t="s">
        <v>5981</v>
      </c>
      <c r="C1959" s="548" t="s">
        <v>9553</v>
      </c>
      <c r="D1959" s="549">
        <v>544.09</v>
      </c>
    </row>
    <row r="1960" spans="1:4" x14ac:dyDescent="0.25">
      <c r="A1960" s="547" t="s">
        <v>5982</v>
      </c>
      <c r="B1960" s="547" t="s">
        <v>5983</v>
      </c>
      <c r="C1960" s="548" t="s">
        <v>3131</v>
      </c>
      <c r="D1960" s="549">
        <v>114.57</v>
      </c>
    </row>
    <row r="1961" spans="1:4" x14ac:dyDescent="0.25">
      <c r="A1961" s="547" t="s">
        <v>5984</v>
      </c>
      <c r="B1961" s="547" t="s">
        <v>5985</v>
      </c>
      <c r="C1961" s="548" t="s">
        <v>3131</v>
      </c>
      <c r="D1961" s="549">
        <v>116.44</v>
      </c>
    </row>
    <row r="1962" spans="1:4" x14ac:dyDescent="0.25">
      <c r="A1962" s="547" t="s">
        <v>5986</v>
      </c>
      <c r="B1962" s="547" t="s">
        <v>5987</v>
      </c>
      <c r="C1962" s="548" t="s">
        <v>3131</v>
      </c>
      <c r="D1962" s="549">
        <v>117.55</v>
      </c>
    </row>
    <row r="1963" spans="1:4" x14ac:dyDescent="0.25">
      <c r="A1963" s="547" t="s">
        <v>5988</v>
      </c>
      <c r="B1963" s="547" t="s">
        <v>5989</v>
      </c>
      <c r="C1963" s="548" t="s">
        <v>3131</v>
      </c>
      <c r="D1963" s="549">
        <v>123.12</v>
      </c>
    </row>
    <row r="1964" spans="1:4" ht="14.45" x14ac:dyDescent="0.3">
      <c r="A1964" s="547" t="s">
        <v>5994</v>
      </c>
      <c r="B1964" s="547" t="s">
        <v>5995</v>
      </c>
      <c r="C1964" s="548" t="s">
        <v>3131</v>
      </c>
      <c r="D1964" s="550">
        <v>9.4</v>
      </c>
    </row>
    <row r="1965" spans="1:4" ht="36" x14ac:dyDescent="0.25">
      <c r="A1965" s="547" t="s">
        <v>5996</v>
      </c>
      <c r="B1965" s="547" t="s">
        <v>10253</v>
      </c>
      <c r="C1965" s="548" t="s">
        <v>9553</v>
      </c>
      <c r="D1965" s="549">
        <v>126.25</v>
      </c>
    </row>
    <row r="1966" spans="1:4" ht="36" x14ac:dyDescent="0.25">
      <c r="A1966" s="547" t="s">
        <v>5998</v>
      </c>
      <c r="B1966" s="547" t="s">
        <v>5999</v>
      </c>
      <c r="C1966" s="548" t="s">
        <v>9553</v>
      </c>
      <c r="D1966" s="549">
        <v>169.15</v>
      </c>
    </row>
    <row r="1967" spans="1:4" ht="48" x14ac:dyDescent="0.25">
      <c r="A1967" s="547" t="s">
        <v>6000</v>
      </c>
      <c r="B1967" s="547" t="s">
        <v>6001</v>
      </c>
      <c r="C1967" s="548" t="s">
        <v>9553</v>
      </c>
      <c r="D1967" s="549">
        <v>152.43</v>
      </c>
    </row>
    <row r="1968" spans="1:4" ht="48" x14ac:dyDescent="0.25">
      <c r="A1968" s="547" t="s">
        <v>6002</v>
      </c>
      <c r="B1968" s="547" t="s">
        <v>6003</v>
      </c>
      <c r="C1968" s="548" t="s">
        <v>9553</v>
      </c>
      <c r="D1968" s="549">
        <v>214.8</v>
      </c>
    </row>
    <row r="1969" spans="1:4" ht="36" x14ac:dyDescent="0.25">
      <c r="A1969" s="547" t="s">
        <v>6004</v>
      </c>
      <c r="B1969" s="547" t="s">
        <v>6005</v>
      </c>
      <c r="C1969" s="548" t="s">
        <v>9553</v>
      </c>
      <c r="D1969" s="549">
        <v>311.55</v>
      </c>
    </row>
    <row r="1970" spans="1:4" ht="48" x14ac:dyDescent="0.25">
      <c r="A1970" s="547" t="s">
        <v>6006</v>
      </c>
      <c r="B1970" s="547" t="s">
        <v>6007</v>
      </c>
      <c r="C1970" s="548" t="s">
        <v>9553</v>
      </c>
      <c r="D1970" s="549">
        <v>312.60000000000002</v>
      </c>
    </row>
    <row r="1971" spans="1:4" ht="72" x14ac:dyDescent="0.25">
      <c r="A1971" s="547" t="s">
        <v>6008</v>
      </c>
      <c r="B1971" s="547" t="s">
        <v>6009</v>
      </c>
      <c r="C1971" s="548" t="s">
        <v>9553</v>
      </c>
      <c r="D1971" s="549">
        <v>222.82</v>
      </c>
    </row>
    <row r="1972" spans="1:4" ht="60" x14ac:dyDescent="0.25">
      <c r="A1972" s="547" t="s">
        <v>6010</v>
      </c>
      <c r="B1972" s="547" t="s">
        <v>6011</v>
      </c>
      <c r="C1972" s="548" t="s">
        <v>9553</v>
      </c>
      <c r="D1972" s="549">
        <v>140.38999999999999</v>
      </c>
    </row>
    <row r="1973" spans="1:4" ht="60" x14ac:dyDescent="0.25">
      <c r="A1973" s="547" t="s">
        <v>6012</v>
      </c>
      <c r="B1973" s="547" t="s">
        <v>10254</v>
      </c>
      <c r="C1973" s="548" t="s">
        <v>9553</v>
      </c>
      <c r="D1973" s="549">
        <v>255.29</v>
      </c>
    </row>
    <row r="1974" spans="1:4" ht="60" x14ac:dyDescent="0.25">
      <c r="A1974" s="547" t="s">
        <v>6014</v>
      </c>
      <c r="B1974" s="547" t="s">
        <v>10255</v>
      </c>
      <c r="C1974" s="548" t="s">
        <v>9553</v>
      </c>
      <c r="D1974" s="549">
        <v>137.19</v>
      </c>
    </row>
    <row r="1975" spans="1:4" ht="72" x14ac:dyDescent="0.25">
      <c r="A1975" s="547" t="s">
        <v>6016</v>
      </c>
      <c r="B1975" s="547" t="s">
        <v>10256</v>
      </c>
      <c r="C1975" s="548" t="s">
        <v>9553</v>
      </c>
      <c r="D1975" s="549">
        <v>175.88</v>
      </c>
    </row>
    <row r="1976" spans="1:4" ht="72" x14ac:dyDescent="0.25">
      <c r="A1976" s="547" t="s">
        <v>6018</v>
      </c>
      <c r="B1976" s="547" t="s">
        <v>6019</v>
      </c>
      <c r="C1976" s="548" t="s">
        <v>9553</v>
      </c>
      <c r="D1976" s="549">
        <v>276.92</v>
      </c>
    </row>
    <row r="1977" spans="1:4" ht="36" x14ac:dyDescent="0.25">
      <c r="A1977" s="547" t="s">
        <v>6022</v>
      </c>
      <c r="B1977" s="547" t="s">
        <v>10257</v>
      </c>
      <c r="C1977" s="548" t="s">
        <v>2043</v>
      </c>
      <c r="D1977" s="551">
        <v>15.01</v>
      </c>
    </row>
    <row r="1978" spans="1:4" ht="24" x14ac:dyDescent="0.25">
      <c r="A1978" s="547" t="s">
        <v>6024</v>
      </c>
      <c r="B1978" s="547" t="s">
        <v>6025</v>
      </c>
      <c r="C1978" s="548" t="s">
        <v>2043</v>
      </c>
      <c r="D1978" s="550">
        <v>0.98</v>
      </c>
    </row>
    <row r="1979" spans="1:4" ht="36" x14ac:dyDescent="0.25">
      <c r="A1979" s="547" t="s">
        <v>6026</v>
      </c>
      <c r="B1979" s="547" t="s">
        <v>10258</v>
      </c>
      <c r="C1979" s="548" t="s">
        <v>2043</v>
      </c>
      <c r="D1979" s="550">
        <v>6.06</v>
      </c>
    </row>
    <row r="1980" spans="1:4" ht="24" x14ac:dyDescent="0.25">
      <c r="A1980" s="547" t="s">
        <v>6028</v>
      </c>
      <c r="B1980" s="547" t="s">
        <v>10259</v>
      </c>
      <c r="C1980" s="548" t="s">
        <v>2043</v>
      </c>
      <c r="D1980" s="550">
        <v>3.17</v>
      </c>
    </row>
    <row r="1981" spans="1:4" ht="24" x14ac:dyDescent="0.25">
      <c r="A1981" s="547" t="s">
        <v>6030</v>
      </c>
      <c r="B1981" s="547" t="s">
        <v>6031</v>
      </c>
      <c r="C1981" s="548" t="s">
        <v>9553</v>
      </c>
      <c r="D1981" s="550">
        <v>6.89</v>
      </c>
    </row>
    <row r="1982" spans="1:4" ht="24" x14ac:dyDescent="0.25">
      <c r="A1982" s="547" t="s">
        <v>6032</v>
      </c>
      <c r="B1982" s="547" t="s">
        <v>6033</v>
      </c>
      <c r="C1982" s="548" t="s">
        <v>9553</v>
      </c>
      <c r="D1982" s="550">
        <v>7.03</v>
      </c>
    </row>
    <row r="1983" spans="1:4" ht="24" x14ac:dyDescent="0.25">
      <c r="A1983" s="547" t="s">
        <v>6034</v>
      </c>
      <c r="B1983" s="547" t="s">
        <v>10260</v>
      </c>
      <c r="C1983" s="548" t="s">
        <v>9553</v>
      </c>
      <c r="D1983" s="550">
        <v>5.61</v>
      </c>
    </row>
    <row r="1984" spans="1:4" ht="24" x14ac:dyDescent="0.25">
      <c r="A1984" s="547" t="s">
        <v>6036</v>
      </c>
      <c r="B1984" s="547" t="s">
        <v>6037</v>
      </c>
      <c r="C1984" s="548" t="s">
        <v>9553</v>
      </c>
      <c r="D1984" s="550">
        <v>7.44</v>
      </c>
    </row>
    <row r="1985" spans="1:4" x14ac:dyDescent="0.25">
      <c r="A1985" s="547" t="s">
        <v>6038</v>
      </c>
      <c r="B1985" s="547" t="s">
        <v>6039</v>
      </c>
      <c r="C1985" s="548" t="s">
        <v>9556</v>
      </c>
      <c r="D1985" s="549">
        <v>124.65</v>
      </c>
    </row>
    <row r="1986" spans="1:4" x14ac:dyDescent="0.25">
      <c r="A1986" s="547" t="s">
        <v>6040</v>
      </c>
      <c r="B1986" s="547" t="s">
        <v>6041</v>
      </c>
      <c r="C1986" s="548" t="s">
        <v>9556</v>
      </c>
      <c r="D1986" s="549">
        <v>145.66999999999999</v>
      </c>
    </row>
    <row r="1987" spans="1:4" x14ac:dyDescent="0.25">
      <c r="A1987" s="547" t="s">
        <v>6042</v>
      </c>
      <c r="B1987" s="547" t="s">
        <v>6043</v>
      </c>
      <c r="C1987" s="548" t="s">
        <v>9556</v>
      </c>
      <c r="D1987" s="549">
        <v>161.86000000000001</v>
      </c>
    </row>
    <row r="1988" spans="1:4" x14ac:dyDescent="0.25">
      <c r="A1988" s="547" t="s">
        <v>6044</v>
      </c>
      <c r="B1988" s="547" t="s">
        <v>6045</v>
      </c>
      <c r="C1988" s="548" t="s">
        <v>9556</v>
      </c>
      <c r="D1988" s="549">
        <v>132.25</v>
      </c>
    </row>
    <row r="1989" spans="1:4" x14ac:dyDescent="0.25">
      <c r="A1989" s="547" t="s">
        <v>6046</v>
      </c>
      <c r="B1989" s="547" t="s">
        <v>6047</v>
      </c>
      <c r="C1989" s="548" t="s">
        <v>9556</v>
      </c>
      <c r="D1989" s="549">
        <v>148.61000000000001</v>
      </c>
    </row>
    <row r="1990" spans="1:4" x14ac:dyDescent="0.25">
      <c r="A1990" s="547" t="s">
        <v>6048</v>
      </c>
      <c r="B1990" s="547" t="s">
        <v>6049</v>
      </c>
      <c r="C1990" s="548" t="s">
        <v>9556</v>
      </c>
      <c r="D1990" s="549">
        <v>164.07</v>
      </c>
    </row>
    <row r="1991" spans="1:4" x14ac:dyDescent="0.25">
      <c r="A1991" s="547" t="s">
        <v>6050</v>
      </c>
      <c r="B1991" s="547" t="s">
        <v>6051</v>
      </c>
      <c r="C1991" s="548" t="s">
        <v>9556</v>
      </c>
      <c r="D1991" s="549">
        <v>138.32</v>
      </c>
    </row>
    <row r="1992" spans="1:4" x14ac:dyDescent="0.25">
      <c r="A1992" s="547" t="s">
        <v>6052</v>
      </c>
      <c r="B1992" s="547" t="s">
        <v>6053</v>
      </c>
      <c r="C1992" s="548" t="s">
        <v>9556</v>
      </c>
      <c r="D1992" s="549">
        <v>156.57</v>
      </c>
    </row>
    <row r="1993" spans="1:4" x14ac:dyDescent="0.25">
      <c r="A1993" s="547" t="s">
        <v>6054</v>
      </c>
      <c r="B1993" s="547" t="s">
        <v>6055</v>
      </c>
      <c r="C1993" s="548" t="s">
        <v>9556</v>
      </c>
      <c r="D1993" s="549">
        <v>173.55</v>
      </c>
    </row>
    <row r="1994" spans="1:4" x14ac:dyDescent="0.25">
      <c r="A1994" s="547" t="s">
        <v>6056</v>
      </c>
      <c r="B1994" s="547" t="s">
        <v>6057</v>
      </c>
      <c r="C1994" s="548" t="s">
        <v>9556</v>
      </c>
      <c r="D1994" s="549">
        <v>129.62</v>
      </c>
    </row>
    <row r="1995" spans="1:4" x14ac:dyDescent="0.25">
      <c r="A1995" s="547" t="s">
        <v>6058</v>
      </c>
      <c r="B1995" s="547" t="s">
        <v>6059</v>
      </c>
      <c r="C1995" s="548" t="s">
        <v>9556</v>
      </c>
      <c r="D1995" s="549">
        <v>153.72</v>
      </c>
    </row>
    <row r="1996" spans="1:4" x14ac:dyDescent="0.25">
      <c r="A1996" s="547" t="s">
        <v>6060</v>
      </c>
      <c r="B1996" s="547" t="s">
        <v>6061</v>
      </c>
      <c r="C1996" s="548" t="s">
        <v>9556</v>
      </c>
      <c r="D1996" s="549">
        <v>158.91999999999999</v>
      </c>
    </row>
    <row r="1997" spans="1:4" x14ac:dyDescent="0.25">
      <c r="A1997" s="547" t="s">
        <v>6062</v>
      </c>
      <c r="B1997" s="547" t="s">
        <v>6063</v>
      </c>
      <c r="C1997" s="548" t="s">
        <v>9556</v>
      </c>
      <c r="D1997" s="549">
        <v>139.31</v>
      </c>
    </row>
    <row r="1998" spans="1:4" x14ac:dyDescent="0.25">
      <c r="A1998" s="547" t="s">
        <v>6064</v>
      </c>
      <c r="B1998" s="547" t="s">
        <v>6065</v>
      </c>
      <c r="C1998" s="548" t="s">
        <v>9556</v>
      </c>
      <c r="D1998" s="549">
        <v>155.79</v>
      </c>
    </row>
    <row r="1999" spans="1:4" x14ac:dyDescent="0.25">
      <c r="A1999" s="547" t="s">
        <v>6066</v>
      </c>
      <c r="B1999" s="547" t="s">
        <v>6067</v>
      </c>
      <c r="C1999" s="548" t="s">
        <v>9556</v>
      </c>
      <c r="D1999" s="549">
        <v>164.11</v>
      </c>
    </row>
    <row r="2000" spans="1:4" x14ac:dyDescent="0.25">
      <c r="A2000" s="547" t="s">
        <v>6068</v>
      </c>
      <c r="B2000" s="547" t="s">
        <v>6069</v>
      </c>
      <c r="C2000" s="548" t="s">
        <v>9556</v>
      </c>
      <c r="D2000" s="549">
        <v>155.49</v>
      </c>
    </row>
    <row r="2001" spans="1:4" x14ac:dyDescent="0.25">
      <c r="A2001" s="547" t="s">
        <v>6070</v>
      </c>
      <c r="B2001" s="547" t="s">
        <v>6071</v>
      </c>
      <c r="C2001" s="548" t="s">
        <v>9556</v>
      </c>
      <c r="D2001" s="549">
        <v>127.46</v>
      </c>
    </row>
    <row r="2002" spans="1:4" x14ac:dyDescent="0.25">
      <c r="A2002" s="547" t="s">
        <v>6072</v>
      </c>
      <c r="B2002" s="547" t="s">
        <v>6073</v>
      </c>
      <c r="C2002" s="548" t="s">
        <v>9556</v>
      </c>
      <c r="D2002" s="549">
        <v>148.43</v>
      </c>
    </row>
    <row r="2003" spans="1:4" x14ac:dyDescent="0.25">
      <c r="A2003" s="547" t="s">
        <v>6074</v>
      </c>
      <c r="B2003" s="547" t="s">
        <v>6075</v>
      </c>
      <c r="C2003" s="548" t="s">
        <v>9556</v>
      </c>
      <c r="D2003" s="549">
        <v>160.34</v>
      </c>
    </row>
    <row r="2004" spans="1:4" x14ac:dyDescent="0.25">
      <c r="A2004" s="547" t="s">
        <v>6076</v>
      </c>
      <c r="B2004" s="547" t="s">
        <v>6077</v>
      </c>
      <c r="C2004" s="548" t="s">
        <v>9556</v>
      </c>
      <c r="D2004" s="549">
        <v>145.55000000000001</v>
      </c>
    </row>
    <row r="2005" spans="1:4" x14ac:dyDescent="0.25">
      <c r="A2005" s="547" t="s">
        <v>6078</v>
      </c>
      <c r="B2005" s="547" t="s">
        <v>10261</v>
      </c>
      <c r="C2005" s="548" t="s">
        <v>2043</v>
      </c>
      <c r="D2005" s="550">
        <v>2.38</v>
      </c>
    </row>
    <row r="2006" spans="1:4" x14ac:dyDescent="0.25">
      <c r="A2006" s="547" t="s">
        <v>6080</v>
      </c>
      <c r="B2006" s="547" t="s">
        <v>6081</v>
      </c>
      <c r="C2006" s="548" t="s">
        <v>9556</v>
      </c>
      <c r="D2006" s="550">
        <v>9.3000000000000007</v>
      </c>
    </row>
    <row r="2007" spans="1:4" ht="24" x14ac:dyDescent="0.25">
      <c r="A2007" s="547" t="s">
        <v>6082</v>
      </c>
      <c r="B2007" s="547" t="s">
        <v>10262</v>
      </c>
      <c r="C2007" s="548" t="s">
        <v>9556</v>
      </c>
      <c r="D2007" s="550">
        <v>5.33</v>
      </c>
    </row>
    <row r="2008" spans="1:4" ht="14.45" x14ac:dyDescent="0.3">
      <c r="A2008" s="547" t="s">
        <v>6084</v>
      </c>
      <c r="B2008" s="547" t="s">
        <v>6085</v>
      </c>
      <c r="C2008" s="548" t="s">
        <v>9556</v>
      </c>
      <c r="D2008" s="550">
        <v>6.43</v>
      </c>
    </row>
    <row r="2009" spans="1:4" x14ac:dyDescent="0.25">
      <c r="A2009" s="547" t="s">
        <v>6086</v>
      </c>
      <c r="B2009" s="547" t="s">
        <v>6087</v>
      </c>
      <c r="C2009" s="548" t="s">
        <v>9838</v>
      </c>
      <c r="D2009" s="552">
        <v>3964.4</v>
      </c>
    </row>
    <row r="2010" spans="1:4" x14ac:dyDescent="0.25">
      <c r="A2010" s="547" t="s">
        <v>6088</v>
      </c>
      <c r="B2010" s="547" t="s">
        <v>6089</v>
      </c>
      <c r="C2010" s="548" t="s">
        <v>9838</v>
      </c>
      <c r="D2010" s="552">
        <v>1982.2</v>
      </c>
    </row>
    <row r="2011" spans="1:4" x14ac:dyDescent="0.25">
      <c r="A2011" s="547" t="s">
        <v>6090</v>
      </c>
      <c r="B2011" s="547" t="s">
        <v>6091</v>
      </c>
      <c r="C2011" s="548" t="s">
        <v>9556</v>
      </c>
      <c r="D2011" s="550">
        <v>1.8</v>
      </c>
    </row>
    <row r="2012" spans="1:4" ht="14.45" x14ac:dyDescent="0.3">
      <c r="A2012" s="547" t="s">
        <v>6092</v>
      </c>
      <c r="B2012" s="547" t="s">
        <v>6093</v>
      </c>
      <c r="C2012" s="548" t="s">
        <v>9556</v>
      </c>
      <c r="D2012" s="550">
        <v>6.3</v>
      </c>
    </row>
    <row r="2013" spans="1:4" x14ac:dyDescent="0.25">
      <c r="A2013" s="547" t="s">
        <v>6094</v>
      </c>
      <c r="B2013" s="547" t="s">
        <v>6095</v>
      </c>
      <c r="C2013" s="548" t="s">
        <v>9556</v>
      </c>
      <c r="D2013" s="550">
        <v>8.94</v>
      </c>
    </row>
    <row r="2014" spans="1:4" x14ac:dyDescent="0.25">
      <c r="A2014" s="547" t="s">
        <v>6096</v>
      </c>
      <c r="B2014" s="547" t="s">
        <v>6097</v>
      </c>
      <c r="C2014" s="548" t="s">
        <v>3131</v>
      </c>
      <c r="D2014" s="551">
        <v>84.89</v>
      </c>
    </row>
    <row r="2015" spans="1:4" x14ac:dyDescent="0.25">
      <c r="A2015" s="547" t="s">
        <v>6098</v>
      </c>
      <c r="B2015" s="547" t="s">
        <v>6099</v>
      </c>
      <c r="C2015" s="548" t="s">
        <v>3131</v>
      </c>
      <c r="D2015" s="551">
        <v>75.75</v>
      </c>
    </row>
    <row r="2016" spans="1:4" x14ac:dyDescent="0.25">
      <c r="A2016" s="547" t="s">
        <v>6100</v>
      </c>
      <c r="B2016" s="547" t="s">
        <v>6101</v>
      </c>
      <c r="C2016" s="548" t="s">
        <v>3131</v>
      </c>
      <c r="D2016" s="551">
        <v>77.739999999999995</v>
      </c>
    </row>
    <row r="2017" spans="1:4" ht="36" x14ac:dyDescent="0.25">
      <c r="A2017" s="547" t="s">
        <v>6102</v>
      </c>
      <c r="B2017" s="547" t="s">
        <v>6103</v>
      </c>
      <c r="C2017" s="548" t="s">
        <v>9553</v>
      </c>
      <c r="D2017" s="549">
        <v>362.61</v>
      </c>
    </row>
    <row r="2018" spans="1:4" ht="36" x14ac:dyDescent="0.25">
      <c r="A2018" s="547" t="s">
        <v>6104</v>
      </c>
      <c r="B2018" s="547" t="s">
        <v>6105</v>
      </c>
      <c r="C2018" s="548" t="s">
        <v>9553</v>
      </c>
      <c r="D2018" s="549">
        <v>379.18</v>
      </c>
    </row>
    <row r="2019" spans="1:4" ht="36" x14ac:dyDescent="0.25">
      <c r="A2019" s="547" t="s">
        <v>6106</v>
      </c>
      <c r="B2019" s="547" t="s">
        <v>6107</v>
      </c>
      <c r="C2019" s="548" t="s">
        <v>9553</v>
      </c>
      <c r="D2019" s="549">
        <v>297.10000000000002</v>
      </c>
    </row>
    <row r="2020" spans="1:4" ht="36" x14ac:dyDescent="0.25">
      <c r="A2020" s="547" t="s">
        <v>6108</v>
      </c>
      <c r="B2020" s="547" t="s">
        <v>6109</v>
      </c>
      <c r="C2020" s="548" t="s">
        <v>9553</v>
      </c>
      <c r="D2020" s="549">
        <v>369.63</v>
      </c>
    </row>
    <row r="2021" spans="1:4" ht="48" x14ac:dyDescent="0.25">
      <c r="A2021" s="547" t="s">
        <v>6110</v>
      </c>
      <c r="B2021" s="547" t="s">
        <v>6111</v>
      </c>
      <c r="C2021" s="548" t="s">
        <v>3131</v>
      </c>
      <c r="D2021" s="549">
        <v>343.73</v>
      </c>
    </row>
    <row r="2022" spans="1:4" ht="48" x14ac:dyDescent="0.25">
      <c r="A2022" s="547" t="s">
        <v>6112</v>
      </c>
      <c r="B2022" s="547" t="s">
        <v>6113</v>
      </c>
      <c r="C2022" s="548" t="s">
        <v>3131</v>
      </c>
      <c r="D2022" s="549">
        <v>445.63</v>
      </c>
    </row>
    <row r="2023" spans="1:4" ht="48" x14ac:dyDescent="0.25">
      <c r="A2023" s="547" t="s">
        <v>6114</v>
      </c>
      <c r="B2023" s="547" t="s">
        <v>6115</v>
      </c>
      <c r="C2023" s="548" t="s">
        <v>3131</v>
      </c>
      <c r="D2023" s="549">
        <v>345.03</v>
      </c>
    </row>
    <row r="2024" spans="1:4" ht="36" x14ac:dyDescent="0.25">
      <c r="A2024" s="547" t="s">
        <v>6116</v>
      </c>
      <c r="B2024" s="547" t="s">
        <v>6117</v>
      </c>
      <c r="C2024" s="548" t="s">
        <v>9553</v>
      </c>
      <c r="D2024" s="552">
        <v>1207.99</v>
      </c>
    </row>
    <row r="2025" spans="1:4" ht="36" x14ac:dyDescent="0.25">
      <c r="A2025" s="547" t="s">
        <v>6118</v>
      </c>
      <c r="B2025" s="547" t="s">
        <v>6119</v>
      </c>
      <c r="C2025" s="548" t="s">
        <v>9553</v>
      </c>
      <c r="D2025" s="549">
        <v>942.03</v>
      </c>
    </row>
    <row r="2026" spans="1:4" ht="24" x14ac:dyDescent="0.25">
      <c r="A2026" s="547" t="s">
        <v>6120</v>
      </c>
      <c r="B2026" s="547" t="s">
        <v>6121</v>
      </c>
      <c r="C2026" s="548" t="s">
        <v>3131</v>
      </c>
      <c r="D2026" s="549">
        <v>452.2</v>
      </c>
    </row>
    <row r="2027" spans="1:4" ht="36" x14ac:dyDescent="0.25">
      <c r="A2027" s="547" t="s">
        <v>6122</v>
      </c>
      <c r="B2027" s="547" t="s">
        <v>6123</v>
      </c>
      <c r="C2027" s="548" t="s">
        <v>9553</v>
      </c>
      <c r="D2027" s="549">
        <v>673.21</v>
      </c>
    </row>
    <row r="2028" spans="1:4" ht="36" x14ac:dyDescent="0.25">
      <c r="A2028" s="547" t="s">
        <v>6124</v>
      </c>
      <c r="B2028" s="547" t="s">
        <v>6125</v>
      </c>
      <c r="C2028" s="548" t="s">
        <v>9553</v>
      </c>
      <c r="D2028" s="549">
        <v>616.53</v>
      </c>
    </row>
    <row r="2029" spans="1:4" ht="36" x14ac:dyDescent="0.25">
      <c r="A2029" s="547" t="s">
        <v>6126</v>
      </c>
      <c r="B2029" s="547" t="s">
        <v>6127</v>
      </c>
      <c r="C2029" s="548" t="s">
        <v>3131</v>
      </c>
      <c r="D2029" s="549">
        <v>393.56</v>
      </c>
    </row>
    <row r="2030" spans="1:4" ht="48" x14ac:dyDescent="0.25">
      <c r="A2030" s="547" t="s">
        <v>6128</v>
      </c>
      <c r="B2030" s="547" t="s">
        <v>6129</v>
      </c>
      <c r="C2030" s="548" t="s">
        <v>3131</v>
      </c>
      <c r="D2030" s="549">
        <v>601.26</v>
      </c>
    </row>
    <row r="2031" spans="1:4" ht="36" x14ac:dyDescent="0.25">
      <c r="A2031" s="547" t="s">
        <v>6130</v>
      </c>
      <c r="B2031" s="547" t="s">
        <v>6131</v>
      </c>
      <c r="C2031" s="548" t="s">
        <v>3131</v>
      </c>
      <c r="D2031" s="549">
        <v>132.9</v>
      </c>
    </row>
    <row r="2032" spans="1:4" ht="36" x14ac:dyDescent="0.25">
      <c r="A2032" s="547" t="s">
        <v>6132</v>
      </c>
      <c r="B2032" s="547" t="s">
        <v>6133</v>
      </c>
      <c r="C2032" s="548" t="s">
        <v>3131</v>
      </c>
      <c r="D2032" s="549">
        <v>160.16999999999999</v>
      </c>
    </row>
    <row r="2033" spans="1:4" x14ac:dyDescent="0.25">
      <c r="A2033" s="547" t="s">
        <v>6134</v>
      </c>
      <c r="B2033" s="547" t="s">
        <v>6135</v>
      </c>
      <c r="C2033" s="548" t="s">
        <v>3131</v>
      </c>
      <c r="D2033" s="549">
        <v>712.8</v>
      </c>
    </row>
    <row r="2034" spans="1:4" ht="36" x14ac:dyDescent="0.25">
      <c r="A2034" s="547" t="s">
        <v>6136</v>
      </c>
      <c r="B2034" s="547" t="s">
        <v>6137</v>
      </c>
      <c r="C2034" s="548" t="s">
        <v>9553</v>
      </c>
      <c r="D2034" s="549">
        <v>223.05</v>
      </c>
    </row>
    <row r="2035" spans="1:4" ht="24" x14ac:dyDescent="0.25">
      <c r="A2035" s="547" t="s">
        <v>6138</v>
      </c>
      <c r="B2035" s="547" t="s">
        <v>6139</v>
      </c>
      <c r="C2035" s="548" t="s">
        <v>9553</v>
      </c>
      <c r="D2035" s="549">
        <v>516.09</v>
      </c>
    </row>
    <row r="2036" spans="1:4" ht="36" x14ac:dyDescent="0.25">
      <c r="A2036" s="547" t="s">
        <v>6140</v>
      </c>
      <c r="B2036" s="547" t="s">
        <v>6141</v>
      </c>
      <c r="C2036" s="548" t="s">
        <v>9553</v>
      </c>
      <c r="D2036" s="549">
        <v>561.13</v>
      </c>
    </row>
    <row r="2037" spans="1:4" ht="36" x14ac:dyDescent="0.25">
      <c r="A2037" s="547" t="s">
        <v>6142</v>
      </c>
      <c r="B2037" s="547" t="s">
        <v>6143</v>
      </c>
      <c r="C2037" s="548" t="s">
        <v>9553</v>
      </c>
      <c r="D2037" s="549">
        <v>703.26</v>
      </c>
    </row>
    <row r="2038" spans="1:4" ht="24" x14ac:dyDescent="0.25">
      <c r="A2038" s="547" t="s">
        <v>6144</v>
      </c>
      <c r="B2038" s="547" t="s">
        <v>6145</v>
      </c>
      <c r="C2038" s="548" t="s">
        <v>9553</v>
      </c>
      <c r="D2038" s="549">
        <v>714.77</v>
      </c>
    </row>
    <row r="2039" spans="1:4" ht="72" x14ac:dyDescent="0.25">
      <c r="A2039" s="547" t="s">
        <v>6146</v>
      </c>
      <c r="B2039" s="547" t="s">
        <v>6147</v>
      </c>
      <c r="C2039" s="548" t="s">
        <v>9553</v>
      </c>
      <c r="D2039" s="549">
        <v>578.13</v>
      </c>
    </row>
    <row r="2040" spans="1:4" x14ac:dyDescent="0.25">
      <c r="A2040" s="547" t="s">
        <v>6148</v>
      </c>
      <c r="B2040" s="547" t="s">
        <v>6149</v>
      </c>
      <c r="C2040" s="548" t="s">
        <v>3131</v>
      </c>
      <c r="D2040" s="551">
        <v>88.88</v>
      </c>
    </row>
    <row r="2041" spans="1:4" ht="24" x14ac:dyDescent="0.25">
      <c r="A2041" s="547" t="s">
        <v>6150</v>
      </c>
      <c r="B2041" s="547" t="s">
        <v>10263</v>
      </c>
      <c r="C2041" s="548" t="s">
        <v>9553</v>
      </c>
      <c r="D2041" s="551">
        <v>42.08</v>
      </c>
    </row>
    <row r="2042" spans="1:4" ht="24" x14ac:dyDescent="0.25">
      <c r="A2042" s="547" t="s">
        <v>6152</v>
      </c>
      <c r="B2042" s="547" t="s">
        <v>6153</v>
      </c>
      <c r="C2042" s="548" t="s">
        <v>9553</v>
      </c>
      <c r="D2042" s="551">
        <v>33.19</v>
      </c>
    </row>
    <row r="2043" spans="1:4" ht="24" x14ac:dyDescent="0.25">
      <c r="A2043" s="547" t="s">
        <v>6154</v>
      </c>
      <c r="B2043" s="547" t="s">
        <v>6155</v>
      </c>
      <c r="C2043" s="548" t="s">
        <v>9553</v>
      </c>
      <c r="D2043" s="551">
        <v>75.989999999999995</v>
      </c>
    </row>
    <row r="2044" spans="1:4" ht="24" x14ac:dyDescent="0.25">
      <c r="A2044" s="547" t="s">
        <v>6156</v>
      </c>
      <c r="B2044" s="547" t="s">
        <v>6157</v>
      </c>
      <c r="C2044" s="548" t="s">
        <v>9553</v>
      </c>
      <c r="D2044" s="549">
        <v>154.1</v>
      </c>
    </row>
    <row r="2045" spans="1:4" ht="24" x14ac:dyDescent="0.25">
      <c r="A2045" s="547" t="s">
        <v>6158</v>
      </c>
      <c r="B2045" s="547" t="s">
        <v>6159</v>
      </c>
      <c r="C2045" s="548" t="s">
        <v>9553</v>
      </c>
      <c r="D2045" s="549">
        <v>102.41</v>
      </c>
    </row>
    <row r="2046" spans="1:4" ht="24" x14ac:dyDescent="0.25">
      <c r="A2046" s="547" t="s">
        <v>6160</v>
      </c>
      <c r="B2046" s="547" t="s">
        <v>6161</v>
      </c>
      <c r="C2046" s="548" t="s">
        <v>9553</v>
      </c>
      <c r="D2046" s="549">
        <v>121.83</v>
      </c>
    </row>
    <row r="2047" spans="1:4" ht="14.45" x14ac:dyDescent="0.3">
      <c r="A2047" s="547" t="s">
        <v>6162</v>
      </c>
      <c r="B2047" s="547" t="s">
        <v>6163</v>
      </c>
      <c r="C2047" s="548" t="s">
        <v>3131</v>
      </c>
      <c r="D2047" s="551">
        <v>15.59</v>
      </c>
    </row>
    <row r="2048" spans="1:4" ht="24" x14ac:dyDescent="0.25">
      <c r="A2048" s="547" t="s">
        <v>6164</v>
      </c>
      <c r="B2048" s="547" t="s">
        <v>6165</v>
      </c>
      <c r="C2048" s="548" t="s">
        <v>9553</v>
      </c>
      <c r="D2048" s="551">
        <v>20.25</v>
      </c>
    </row>
    <row r="2049" spans="1:4" x14ac:dyDescent="0.25">
      <c r="A2049" s="547" t="s">
        <v>6166</v>
      </c>
      <c r="B2049" s="547" t="s">
        <v>6167</v>
      </c>
      <c r="C2049" s="548" t="s">
        <v>3131</v>
      </c>
      <c r="D2049" s="549">
        <v>133.28</v>
      </c>
    </row>
    <row r="2050" spans="1:4" x14ac:dyDescent="0.25">
      <c r="A2050" s="547" t="s">
        <v>6168</v>
      </c>
      <c r="B2050" s="547" t="s">
        <v>6169</v>
      </c>
      <c r="C2050" s="548" t="s">
        <v>3131</v>
      </c>
      <c r="D2050" s="549">
        <v>232.07</v>
      </c>
    </row>
    <row r="2051" spans="1:4" x14ac:dyDescent="0.25">
      <c r="A2051" s="547" t="s">
        <v>6170</v>
      </c>
      <c r="B2051" s="547" t="s">
        <v>6171</v>
      </c>
      <c r="C2051" s="548" t="s">
        <v>3131</v>
      </c>
      <c r="D2051" s="549">
        <v>229.28</v>
      </c>
    </row>
    <row r="2052" spans="1:4" ht="24" x14ac:dyDescent="0.25">
      <c r="A2052" s="547" t="s">
        <v>6172</v>
      </c>
      <c r="B2052" s="547" t="s">
        <v>6173</v>
      </c>
      <c r="C2052" s="548" t="s">
        <v>9553</v>
      </c>
      <c r="D2052" s="549">
        <v>148.21</v>
      </c>
    </row>
    <row r="2053" spans="1:4" x14ac:dyDescent="0.25">
      <c r="A2053" s="547" t="s">
        <v>6174</v>
      </c>
      <c r="B2053" s="547" t="s">
        <v>6175</v>
      </c>
      <c r="C2053" s="548" t="s">
        <v>9553</v>
      </c>
      <c r="D2053" s="551">
        <v>54</v>
      </c>
    </row>
    <row r="2054" spans="1:4" x14ac:dyDescent="0.25">
      <c r="A2054" s="547" t="s">
        <v>6176</v>
      </c>
      <c r="B2054" s="547" t="s">
        <v>6177</v>
      </c>
      <c r="C2054" s="548" t="s">
        <v>3131</v>
      </c>
      <c r="D2054" s="551">
        <v>54.27</v>
      </c>
    </row>
    <row r="2055" spans="1:4" x14ac:dyDescent="0.25">
      <c r="A2055" s="547" t="s">
        <v>6178</v>
      </c>
      <c r="B2055" s="547" t="s">
        <v>10264</v>
      </c>
      <c r="C2055" s="548" t="s">
        <v>9553</v>
      </c>
      <c r="D2055" s="550">
        <v>4.17</v>
      </c>
    </row>
    <row r="2056" spans="1:4" ht="24" x14ac:dyDescent="0.25">
      <c r="A2056" s="547" t="s">
        <v>6180</v>
      </c>
      <c r="B2056" s="547" t="s">
        <v>6181</v>
      </c>
      <c r="C2056" s="548" t="s">
        <v>3131</v>
      </c>
      <c r="D2056" s="549">
        <v>164.04</v>
      </c>
    </row>
    <row r="2057" spans="1:4" ht="24" x14ac:dyDescent="0.25">
      <c r="A2057" s="547" t="s">
        <v>6182</v>
      </c>
      <c r="B2057" s="547" t="s">
        <v>6183</v>
      </c>
      <c r="C2057" s="548" t="s">
        <v>3131</v>
      </c>
      <c r="D2057" s="549">
        <v>204.95</v>
      </c>
    </row>
    <row r="2058" spans="1:4" ht="24" x14ac:dyDescent="0.25">
      <c r="A2058" s="547" t="s">
        <v>6184</v>
      </c>
      <c r="B2058" s="547" t="s">
        <v>6185</v>
      </c>
      <c r="C2058" s="548" t="s">
        <v>9553</v>
      </c>
      <c r="D2058" s="551">
        <v>42.11</v>
      </c>
    </row>
    <row r="2059" spans="1:4" ht="36" x14ac:dyDescent="0.25">
      <c r="A2059" s="547" t="s">
        <v>6186</v>
      </c>
      <c r="B2059" s="547" t="s">
        <v>10265</v>
      </c>
      <c r="C2059" s="548" t="s">
        <v>9553</v>
      </c>
      <c r="D2059" s="549">
        <v>148.26</v>
      </c>
    </row>
    <row r="2060" spans="1:4" ht="24" x14ac:dyDescent="0.25">
      <c r="A2060" s="547" t="s">
        <v>6188</v>
      </c>
      <c r="B2060" s="547" t="s">
        <v>10266</v>
      </c>
      <c r="C2060" s="548" t="s">
        <v>9553</v>
      </c>
      <c r="D2060" s="551">
        <v>88.53</v>
      </c>
    </row>
    <row r="2061" spans="1:4" ht="24" x14ac:dyDescent="0.25">
      <c r="A2061" s="547" t="s">
        <v>6190</v>
      </c>
      <c r="B2061" s="547" t="s">
        <v>10267</v>
      </c>
      <c r="C2061" s="548" t="s">
        <v>9553</v>
      </c>
      <c r="D2061" s="551">
        <v>74.44</v>
      </c>
    </row>
    <row r="2062" spans="1:4" ht="24" x14ac:dyDescent="0.25">
      <c r="A2062" s="547" t="s">
        <v>6192</v>
      </c>
      <c r="B2062" s="547" t="s">
        <v>10268</v>
      </c>
      <c r="C2062" s="548" t="s">
        <v>9553</v>
      </c>
      <c r="D2062" s="551">
        <v>76.099999999999994</v>
      </c>
    </row>
    <row r="2063" spans="1:4" ht="24" x14ac:dyDescent="0.25">
      <c r="A2063" s="547" t="s">
        <v>6194</v>
      </c>
      <c r="B2063" s="547" t="s">
        <v>10269</v>
      </c>
      <c r="C2063" s="548" t="s">
        <v>9553</v>
      </c>
      <c r="D2063" s="551">
        <v>96.42</v>
      </c>
    </row>
    <row r="2064" spans="1:4" ht="36" x14ac:dyDescent="0.25">
      <c r="A2064" s="547" t="s">
        <v>6196</v>
      </c>
      <c r="B2064" s="547" t="s">
        <v>6197</v>
      </c>
      <c r="C2064" s="548" t="s">
        <v>9553</v>
      </c>
      <c r="D2064" s="549">
        <v>326.86</v>
      </c>
    </row>
    <row r="2065" spans="1:4" ht="36" x14ac:dyDescent="0.25">
      <c r="A2065" s="547" t="s">
        <v>6198</v>
      </c>
      <c r="B2065" s="547" t="s">
        <v>10270</v>
      </c>
      <c r="C2065" s="548" t="s">
        <v>9553</v>
      </c>
      <c r="D2065" s="549">
        <v>119.52</v>
      </c>
    </row>
    <row r="2066" spans="1:4" ht="24" x14ac:dyDescent="0.25">
      <c r="A2066" s="547" t="s">
        <v>6200</v>
      </c>
      <c r="B2066" s="547" t="s">
        <v>10271</v>
      </c>
      <c r="C2066" s="548" t="s">
        <v>9553</v>
      </c>
      <c r="D2066" s="551">
        <v>72.36</v>
      </c>
    </row>
    <row r="2067" spans="1:4" ht="24" x14ac:dyDescent="0.25">
      <c r="A2067" s="547" t="s">
        <v>6202</v>
      </c>
      <c r="B2067" s="547" t="s">
        <v>6203</v>
      </c>
      <c r="C2067" s="548" t="s">
        <v>3131</v>
      </c>
      <c r="D2067" s="551">
        <v>65.95</v>
      </c>
    </row>
    <row r="2068" spans="1:4" x14ac:dyDescent="0.25">
      <c r="A2068" s="547" t="s">
        <v>6204</v>
      </c>
      <c r="B2068" s="547" t="s">
        <v>6205</v>
      </c>
      <c r="C2068" s="548" t="s">
        <v>3131</v>
      </c>
      <c r="D2068" s="551">
        <v>22.58</v>
      </c>
    </row>
    <row r="2069" spans="1:4" x14ac:dyDescent="0.25">
      <c r="A2069" s="547" t="s">
        <v>6206</v>
      </c>
      <c r="B2069" s="547" t="s">
        <v>6207</v>
      </c>
      <c r="C2069" s="548" t="s">
        <v>3131</v>
      </c>
      <c r="D2069" s="551">
        <v>48.47</v>
      </c>
    </row>
    <row r="2070" spans="1:4" x14ac:dyDescent="0.25">
      <c r="A2070" s="547" t="s">
        <v>6208</v>
      </c>
      <c r="B2070" s="547" t="s">
        <v>6209</v>
      </c>
      <c r="C2070" s="548" t="s">
        <v>3131</v>
      </c>
      <c r="D2070" s="551">
        <v>71.03</v>
      </c>
    </row>
    <row r="2071" spans="1:4" x14ac:dyDescent="0.25">
      <c r="A2071" s="547" t="s">
        <v>6210</v>
      </c>
      <c r="B2071" s="547" t="s">
        <v>6211</v>
      </c>
      <c r="C2071" s="548" t="s">
        <v>3131</v>
      </c>
      <c r="D2071" s="551">
        <v>98.27</v>
      </c>
    </row>
    <row r="2072" spans="1:4" ht="24" x14ac:dyDescent="0.25">
      <c r="A2072" s="547" t="s">
        <v>6212</v>
      </c>
      <c r="B2072" s="547" t="s">
        <v>6213</v>
      </c>
      <c r="C2072" s="548" t="s">
        <v>9553</v>
      </c>
      <c r="D2072" s="549">
        <v>213.13</v>
      </c>
    </row>
    <row r="2073" spans="1:4" x14ac:dyDescent="0.25">
      <c r="A2073" s="547" t="s">
        <v>6214</v>
      </c>
      <c r="B2073" s="547" t="s">
        <v>6215</v>
      </c>
      <c r="C2073" s="548" t="s">
        <v>3131</v>
      </c>
      <c r="D2073" s="551">
        <v>58.45</v>
      </c>
    </row>
    <row r="2074" spans="1:4" x14ac:dyDescent="0.25">
      <c r="A2074" s="547" t="s">
        <v>6216</v>
      </c>
      <c r="B2074" s="547" t="s">
        <v>6217</v>
      </c>
      <c r="C2074" s="548" t="s">
        <v>3131</v>
      </c>
      <c r="D2074" s="551">
        <v>73.25</v>
      </c>
    </row>
    <row r="2075" spans="1:4" x14ac:dyDescent="0.25">
      <c r="A2075" s="547" t="s">
        <v>6218</v>
      </c>
      <c r="B2075" s="547" t="s">
        <v>6219</v>
      </c>
      <c r="C2075" s="548" t="s">
        <v>3131</v>
      </c>
      <c r="D2075" s="551">
        <v>82.38</v>
      </c>
    </row>
    <row r="2076" spans="1:4" x14ac:dyDescent="0.25">
      <c r="A2076" s="547" t="s">
        <v>6220</v>
      </c>
      <c r="B2076" s="547" t="s">
        <v>6221</v>
      </c>
      <c r="C2076" s="548" t="s">
        <v>3131</v>
      </c>
      <c r="D2076" s="549">
        <v>124.82</v>
      </c>
    </row>
    <row r="2077" spans="1:4" x14ac:dyDescent="0.25">
      <c r="A2077" s="547" t="s">
        <v>6222</v>
      </c>
      <c r="B2077" s="547" t="s">
        <v>6223</v>
      </c>
      <c r="C2077" s="548" t="s">
        <v>3131</v>
      </c>
      <c r="D2077" s="549">
        <v>131.5</v>
      </c>
    </row>
    <row r="2078" spans="1:4" x14ac:dyDescent="0.25">
      <c r="A2078" s="547" t="s">
        <v>6224</v>
      </c>
      <c r="B2078" s="547" t="s">
        <v>6225</v>
      </c>
      <c r="C2078" s="548" t="s">
        <v>3131</v>
      </c>
      <c r="D2078" s="549">
        <v>178.08</v>
      </c>
    </row>
    <row r="2079" spans="1:4" x14ac:dyDescent="0.25">
      <c r="A2079" s="547" t="s">
        <v>6226</v>
      </c>
      <c r="B2079" s="547" t="s">
        <v>6227</v>
      </c>
      <c r="C2079" s="548" t="s">
        <v>3131</v>
      </c>
      <c r="D2079" s="549">
        <v>304.86</v>
      </c>
    </row>
    <row r="2080" spans="1:4" x14ac:dyDescent="0.25">
      <c r="A2080" s="547" t="s">
        <v>6228</v>
      </c>
      <c r="B2080" s="547" t="s">
        <v>6229</v>
      </c>
      <c r="C2080" s="548" t="s">
        <v>3131</v>
      </c>
      <c r="D2080" s="549">
        <v>393.94</v>
      </c>
    </row>
    <row r="2081" spans="1:4" x14ac:dyDescent="0.25">
      <c r="A2081" s="547" t="s">
        <v>6230</v>
      </c>
      <c r="B2081" s="547" t="s">
        <v>6231</v>
      </c>
      <c r="C2081" s="548" t="s">
        <v>3131</v>
      </c>
      <c r="D2081" s="549">
        <v>678.03</v>
      </c>
    </row>
    <row r="2082" spans="1:4" x14ac:dyDescent="0.25">
      <c r="A2082" s="547" t="s">
        <v>6232</v>
      </c>
      <c r="B2082" s="547" t="s">
        <v>6233</v>
      </c>
      <c r="C2082" s="548" t="s">
        <v>3131</v>
      </c>
      <c r="D2082" s="551">
        <v>92.03</v>
      </c>
    </row>
    <row r="2083" spans="1:4" x14ac:dyDescent="0.25">
      <c r="A2083" s="547" t="s">
        <v>6234</v>
      </c>
      <c r="B2083" s="547" t="s">
        <v>6235</v>
      </c>
      <c r="C2083" s="548" t="s">
        <v>3131</v>
      </c>
      <c r="D2083" s="551">
        <v>84.42</v>
      </c>
    </row>
    <row r="2084" spans="1:4" ht="24" x14ac:dyDescent="0.25">
      <c r="A2084" s="547" t="s">
        <v>6236</v>
      </c>
      <c r="B2084" s="547" t="s">
        <v>6237</v>
      </c>
      <c r="C2084" s="548" t="s">
        <v>3131</v>
      </c>
      <c r="D2084" s="551">
        <v>48.92</v>
      </c>
    </row>
    <row r="2085" spans="1:4" x14ac:dyDescent="0.25">
      <c r="A2085" s="547" t="s">
        <v>6238</v>
      </c>
      <c r="B2085" s="547" t="s">
        <v>6239</v>
      </c>
      <c r="C2085" s="548" t="s">
        <v>3131</v>
      </c>
      <c r="D2085" s="551">
        <v>89.22</v>
      </c>
    </row>
    <row r="2086" spans="1:4" x14ac:dyDescent="0.25">
      <c r="A2086" s="547" t="s">
        <v>6240</v>
      </c>
      <c r="B2086" s="547" t="s">
        <v>6241</v>
      </c>
      <c r="C2086" s="548" t="s">
        <v>3131</v>
      </c>
      <c r="D2086" s="549">
        <v>103.92</v>
      </c>
    </row>
    <row r="2087" spans="1:4" x14ac:dyDescent="0.25">
      <c r="A2087" s="547" t="s">
        <v>6242</v>
      </c>
      <c r="B2087" s="547" t="s">
        <v>6243</v>
      </c>
      <c r="C2087" s="548" t="s">
        <v>3131</v>
      </c>
      <c r="D2087" s="549">
        <v>202.82</v>
      </c>
    </row>
    <row r="2088" spans="1:4" x14ac:dyDescent="0.25">
      <c r="A2088" s="547" t="s">
        <v>6244</v>
      </c>
      <c r="B2088" s="547" t="s">
        <v>6245</v>
      </c>
      <c r="C2088" s="548" t="s">
        <v>3131</v>
      </c>
      <c r="D2088" s="549">
        <v>216.07</v>
      </c>
    </row>
    <row r="2089" spans="1:4" x14ac:dyDescent="0.25">
      <c r="A2089" s="547" t="s">
        <v>6246</v>
      </c>
      <c r="B2089" s="547" t="s">
        <v>6247</v>
      </c>
      <c r="C2089" s="548" t="s">
        <v>3131</v>
      </c>
      <c r="D2089" s="549">
        <v>133.22999999999999</v>
      </c>
    </row>
    <row r="2090" spans="1:4" x14ac:dyDescent="0.25">
      <c r="A2090" s="547" t="s">
        <v>6248</v>
      </c>
      <c r="B2090" s="547" t="s">
        <v>6249</v>
      </c>
      <c r="C2090" s="548" t="s">
        <v>3131</v>
      </c>
      <c r="D2090" s="549">
        <v>291.37</v>
      </c>
    </row>
    <row r="2091" spans="1:4" x14ac:dyDescent="0.25">
      <c r="A2091" s="547" t="s">
        <v>6250</v>
      </c>
      <c r="B2091" s="547" t="s">
        <v>6251</v>
      </c>
      <c r="C2091" s="548" t="s">
        <v>3131</v>
      </c>
      <c r="D2091" s="549">
        <v>415.49</v>
      </c>
    </row>
    <row r="2092" spans="1:4" x14ac:dyDescent="0.25">
      <c r="A2092" s="547" t="s">
        <v>6252</v>
      </c>
      <c r="B2092" s="547" t="s">
        <v>6253</v>
      </c>
      <c r="C2092" s="548" t="s">
        <v>3131</v>
      </c>
      <c r="D2092" s="549">
        <v>556.91</v>
      </c>
    </row>
    <row r="2093" spans="1:4" x14ac:dyDescent="0.25">
      <c r="A2093" s="547" t="s">
        <v>6254</v>
      </c>
      <c r="B2093" s="547" t="s">
        <v>6255</v>
      </c>
      <c r="C2093" s="548" t="s">
        <v>3131</v>
      </c>
      <c r="D2093" s="549">
        <v>842.59</v>
      </c>
    </row>
    <row r="2094" spans="1:4" ht="14.45" x14ac:dyDescent="0.3">
      <c r="A2094" s="547" t="s">
        <v>6256</v>
      </c>
      <c r="B2094" s="547" t="s">
        <v>6257</v>
      </c>
      <c r="C2094" s="548" t="s">
        <v>9559</v>
      </c>
      <c r="D2094" s="551">
        <v>18.399999999999999</v>
      </c>
    </row>
    <row r="2095" spans="1:4" ht="14.45" x14ac:dyDescent="0.3">
      <c r="A2095" s="547" t="s">
        <v>6259</v>
      </c>
      <c r="B2095" s="547" t="s">
        <v>6260</v>
      </c>
      <c r="C2095" s="548" t="s">
        <v>9559</v>
      </c>
      <c r="D2095" s="551">
        <v>19.96</v>
      </c>
    </row>
    <row r="2096" spans="1:4" ht="14.45" x14ac:dyDescent="0.3">
      <c r="A2096" s="547" t="s">
        <v>2139</v>
      </c>
      <c r="B2096" s="547" t="s">
        <v>2140</v>
      </c>
      <c r="C2096" s="548" t="s">
        <v>9559</v>
      </c>
      <c r="D2096" s="551">
        <v>20.37</v>
      </c>
    </row>
    <row r="2097" spans="1:4" ht="14.45" x14ac:dyDescent="0.3">
      <c r="A2097" s="547" t="s">
        <v>6261</v>
      </c>
      <c r="B2097" s="547" t="s">
        <v>6262</v>
      </c>
      <c r="C2097" s="548" t="s">
        <v>9559</v>
      </c>
      <c r="D2097" s="551">
        <v>19.54</v>
      </c>
    </row>
    <row r="2098" spans="1:4" ht="14.45" x14ac:dyDescent="0.3">
      <c r="A2098" s="547" t="s">
        <v>6263</v>
      </c>
      <c r="B2098" s="547" t="s">
        <v>6264</v>
      </c>
      <c r="C2098" s="548" t="s">
        <v>9559</v>
      </c>
      <c r="D2098" s="551">
        <v>19.96</v>
      </c>
    </row>
    <row r="2099" spans="1:4" ht="14.45" x14ac:dyDescent="0.3">
      <c r="A2099" s="547" t="s">
        <v>2070</v>
      </c>
      <c r="B2099" s="547" t="s">
        <v>2071</v>
      </c>
      <c r="C2099" s="548" t="s">
        <v>9559</v>
      </c>
      <c r="D2099" s="551">
        <v>21.23</v>
      </c>
    </row>
    <row r="2100" spans="1:4" ht="14.45" x14ac:dyDescent="0.3">
      <c r="A2100" s="547" t="s">
        <v>6265</v>
      </c>
      <c r="B2100" s="547" t="s">
        <v>6266</v>
      </c>
      <c r="C2100" s="548" t="s">
        <v>9559</v>
      </c>
      <c r="D2100" s="551">
        <v>19.920000000000002</v>
      </c>
    </row>
    <row r="2101" spans="1:4" ht="14.45" x14ac:dyDescent="0.3">
      <c r="A2101" s="547" t="s">
        <v>2044</v>
      </c>
      <c r="B2101" s="547" t="s">
        <v>2045</v>
      </c>
      <c r="C2101" s="548" t="s">
        <v>9559</v>
      </c>
      <c r="D2101" s="551">
        <v>18.02</v>
      </c>
    </row>
    <row r="2102" spans="1:4" ht="14.45" x14ac:dyDescent="0.3">
      <c r="A2102" s="547" t="s">
        <v>6267</v>
      </c>
      <c r="B2102" s="547" t="s">
        <v>6268</v>
      </c>
      <c r="C2102" s="548" t="s">
        <v>9559</v>
      </c>
      <c r="D2102" s="551">
        <v>18.02</v>
      </c>
    </row>
    <row r="2103" spans="1:4" ht="14.45" x14ac:dyDescent="0.3">
      <c r="A2103" s="547" t="s">
        <v>2050</v>
      </c>
      <c r="B2103" s="547" t="s">
        <v>2051</v>
      </c>
      <c r="C2103" s="548" t="s">
        <v>9559</v>
      </c>
      <c r="D2103" s="551">
        <v>26.73</v>
      </c>
    </row>
    <row r="2104" spans="1:4" ht="14.45" x14ac:dyDescent="0.3">
      <c r="A2104" s="547" t="s">
        <v>6269</v>
      </c>
      <c r="B2104" s="547" t="s">
        <v>6270</v>
      </c>
      <c r="C2104" s="548" t="s">
        <v>9559</v>
      </c>
      <c r="D2104" s="551">
        <v>19.23</v>
      </c>
    </row>
    <row r="2105" spans="1:4" ht="14.45" x14ac:dyDescent="0.3">
      <c r="A2105" s="547" t="s">
        <v>6271</v>
      </c>
      <c r="B2105" s="547" t="s">
        <v>6272</v>
      </c>
      <c r="C2105" s="548" t="s">
        <v>9559</v>
      </c>
      <c r="D2105" s="551">
        <v>28.11</v>
      </c>
    </row>
    <row r="2106" spans="1:4" ht="14.45" x14ac:dyDescent="0.3">
      <c r="A2106" s="547" t="s">
        <v>6273</v>
      </c>
      <c r="B2106" s="547" t="s">
        <v>6274</v>
      </c>
      <c r="C2106" s="548" t="s">
        <v>9559</v>
      </c>
      <c r="D2106" s="551">
        <v>24.86</v>
      </c>
    </row>
    <row r="2107" spans="1:4" ht="14.45" x14ac:dyDescent="0.3">
      <c r="A2107" s="547" t="s">
        <v>2147</v>
      </c>
      <c r="B2107" s="547" t="s">
        <v>2148</v>
      </c>
      <c r="C2107" s="548" t="s">
        <v>9559</v>
      </c>
      <c r="D2107" s="551">
        <v>25.42</v>
      </c>
    </row>
    <row r="2108" spans="1:4" ht="14.45" x14ac:dyDescent="0.3">
      <c r="A2108" s="547" t="s">
        <v>6275</v>
      </c>
      <c r="B2108" s="547" t="s">
        <v>6276</v>
      </c>
      <c r="C2108" s="548" t="s">
        <v>9559</v>
      </c>
      <c r="D2108" s="551">
        <v>24.52</v>
      </c>
    </row>
    <row r="2109" spans="1:4" ht="14.45" x14ac:dyDescent="0.3">
      <c r="A2109" s="547" t="s">
        <v>6277</v>
      </c>
      <c r="B2109" s="547" t="s">
        <v>6278</v>
      </c>
      <c r="C2109" s="548" t="s">
        <v>9559</v>
      </c>
      <c r="D2109" s="551">
        <v>24.98</v>
      </c>
    </row>
    <row r="2110" spans="1:4" ht="14.45" x14ac:dyDescent="0.3">
      <c r="A2110" s="547" t="s">
        <v>6279</v>
      </c>
      <c r="B2110" s="547" t="s">
        <v>6280</v>
      </c>
      <c r="C2110" s="548" t="s">
        <v>9559</v>
      </c>
      <c r="D2110" s="551">
        <v>25.57</v>
      </c>
    </row>
    <row r="2111" spans="1:4" ht="14.45" x14ac:dyDescent="0.3">
      <c r="A2111" s="547" t="s">
        <v>6281</v>
      </c>
      <c r="B2111" s="547" t="s">
        <v>6282</v>
      </c>
      <c r="C2111" s="548" t="s">
        <v>9559</v>
      </c>
      <c r="D2111" s="551">
        <v>26.24</v>
      </c>
    </row>
    <row r="2112" spans="1:4" ht="14.45" x14ac:dyDescent="0.3">
      <c r="A2112" s="547" t="s">
        <v>6283</v>
      </c>
      <c r="B2112" s="547" t="s">
        <v>6284</v>
      </c>
      <c r="C2112" s="548" t="s">
        <v>9559</v>
      </c>
      <c r="D2112" s="551">
        <v>22.22</v>
      </c>
    </row>
    <row r="2113" spans="1:4" ht="14.45" x14ac:dyDescent="0.3">
      <c r="A2113" s="547" t="s">
        <v>6285</v>
      </c>
      <c r="B2113" s="547" t="s">
        <v>6286</v>
      </c>
      <c r="C2113" s="548" t="s">
        <v>9559</v>
      </c>
      <c r="D2113" s="551">
        <v>26.73</v>
      </c>
    </row>
    <row r="2114" spans="1:4" ht="14.45" x14ac:dyDescent="0.3">
      <c r="A2114" s="547" t="s">
        <v>6287</v>
      </c>
      <c r="B2114" s="547" t="s">
        <v>6288</v>
      </c>
      <c r="C2114" s="548" t="s">
        <v>9559</v>
      </c>
      <c r="D2114" s="551">
        <v>20.99</v>
      </c>
    </row>
    <row r="2115" spans="1:4" ht="14.45" x14ac:dyDescent="0.3">
      <c r="A2115" s="547" t="s">
        <v>2047</v>
      </c>
      <c r="B2115" s="547" t="s">
        <v>2048</v>
      </c>
      <c r="C2115" s="548" t="s">
        <v>9559</v>
      </c>
      <c r="D2115" s="551">
        <v>25.14</v>
      </c>
    </row>
    <row r="2116" spans="1:4" ht="14.45" x14ac:dyDescent="0.3">
      <c r="A2116" s="547" t="s">
        <v>2072</v>
      </c>
      <c r="B2116" s="547" t="s">
        <v>2073</v>
      </c>
      <c r="C2116" s="548" t="s">
        <v>9559</v>
      </c>
      <c r="D2116" s="551">
        <v>26.18</v>
      </c>
    </row>
    <row r="2117" spans="1:4" ht="14.45" x14ac:dyDescent="0.3">
      <c r="A2117" s="547" t="s">
        <v>6289</v>
      </c>
      <c r="B2117" s="547" t="s">
        <v>6290</v>
      </c>
      <c r="C2117" s="548" t="s">
        <v>9559</v>
      </c>
      <c r="D2117" s="551">
        <v>19.989999999999998</v>
      </c>
    </row>
    <row r="2118" spans="1:4" ht="14.45" x14ac:dyDescent="0.3">
      <c r="A2118" s="547" t="s">
        <v>6291</v>
      </c>
      <c r="B2118" s="547" t="s">
        <v>6292</v>
      </c>
      <c r="C2118" s="548" t="s">
        <v>9559</v>
      </c>
      <c r="D2118" s="551">
        <v>24.86</v>
      </c>
    </row>
    <row r="2119" spans="1:4" ht="14.45" x14ac:dyDescent="0.3">
      <c r="A2119" s="547" t="s">
        <v>6293</v>
      </c>
      <c r="B2119" s="547" t="s">
        <v>6294</v>
      </c>
      <c r="C2119" s="548" t="s">
        <v>9559</v>
      </c>
      <c r="D2119" s="551">
        <v>24.86</v>
      </c>
    </row>
    <row r="2120" spans="1:4" ht="14.45" x14ac:dyDescent="0.3">
      <c r="A2120" s="547" t="s">
        <v>6295</v>
      </c>
      <c r="B2120" s="547" t="s">
        <v>6296</v>
      </c>
      <c r="C2120" s="548" t="s">
        <v>9559</v>
      </c>
      <c r="D2120" s="551">
        <v>24.6</v>
      </c>
    </row>
    <row r="2121" spans="1:4" ht="14.45" x14ac:dyDescent="0.3">
      <c r="A2121" s="547" t="s">
        <v>6297</v>
      </c>
      <c r="B2121" s="547" t="s">
        <v>6298</v>
      </c>
      <c r="C2121" s="548" t="s">
        <v>9559</v>
      </c>
      <c r="D2121" s="551">
        <v>25.14</v>
      </c>
    </row>
    <row r="2122" spans="1:4" ht="14.45" x14ac:dyDescent="0.3">
      <c r="A2122" s="547" t="s">
        <v>6299</v>
      </c>
      <c r="B2122" s="547" t="s">
        <v>6300</v>
      </c>
      <c r="C2122" s="548" t="s">
        <v>9559</v>
      </c>
      <c r="D2122" s="551">
        <v>24.93</v>
      </c>
    </row>
    <row r="2123" spans="1:4" ht="24" x14ac:dyDescent="0.25">
      <c r="A2123" s="547" t="s">
        <v>6301</v>
      </c>
      <c r="B2123" s="547" t="s">
        <v>10272</v>
      </c>
      <c r="C2123" s="548" t="s">
        <v>6303</v>
      </c>
      <c r="D2123" s="550">
        <v>2</v>
      </c>
    </row>
    <row r="2124" spans="1:4" ht="24" x14ac:dyDescent="0.25">
      <c r="A2124" s="547" t="s">
        <v>6304</v>
      </c>
      <c r="B2124" s="547" t="s">
        <v>10273</v>
      </c>
      <c r="C2124" s="548" t="s">
        <v>6303</v>
      </c>
      <c r="D2124" s="550">
        <v>1.5</v>
      </c>
    </row>
    <row r="2125" spans="1:4" x14ac:dyDescent="0.25">
      <c r="A2125" s="547" t="s">
        <v>6306</v>
      </c>
      <c r="B2125" s="547" t="s">
        <v>10274</v>
      </c>
      <c r="C2125" s="548" t="s">
        <v>6303</v>
      </c>
      <c r="D2125" s="550">
        <v>1</v>
      </c>
    </row>
    <row r="2126" spans="1:4" ht="24" x14ac:dyDescent="0.25">
      <c r="A2126" s="547" t="s">
        <v>6308</v>
      </c>
      <c r="B2126" s="547" t="s">
        <v>10275</v>
      </c>
      <c r="C2126" s="548" t="s">
        <v>6303</v>
      </c>
      <c r="D2126" s="550">
        <v>0.5</v>
      </c>
    </row>
    <row r="2127" spans="1:4" ht="24" x14ac:dyDescent="0.25">
      <c r="A2127" s="547" t="s">
        <v>6309</v>
      </c>
      <c r="B2127" s="547" t="s">
        <v>10276</v>
      </c>
      <c r="C2127" s="548" t="s">
        <v>6303</v>
      </c>
      <c r="D2127" s="550">
        <v>0.3</v>
      </c>
    </row>
    <row r="2128" spans="1:4" ht="24" x14ac:dyDescent="0.25">
      <c r="A2128" s="547" t="s">
        <v>6310</v>
      </c>
      <c r="B2128" s="547" t="s">
        <v>10277</v>
      </c>
      <c r="C2128" s="548" t="s">
        <v>6303</v>
      </c>
      <c r="D2128" s="550">
        <v>0.2</v>
      </c>
    </row>
    <row r="2129" spans="1:4" ht="48" x14ac:dyDescent="0.25">
      <c r="A2129" s="547" t="s">
        <v>6311</v>
      </c>
      <c r="B2129" s="547" t="s">
        <v>10278</v>
      </c>
      <c r="C2129" s="548" t="s">
        <v>2043</v>
      </c>
      <c r="D2129" s="549">
        <v>415.49</v>
      </c>
    </row>
    <row r="2130" spans="1:4" ht="48" x14ac:dyDescent="0.25">
      <c r="A2130" s="547" t="s">
        <v>6313</v>
      </c>
      <c r="B2130" s="547" t="s">
        <v>6314</v>
      </c>
      <c r="C2130" s="548" t="s">
        <v>2043</v>
      </c>
      <c r="D2130" s="549">
        <v>450.45</v>
      </c>
    </row>
    <row r="2131" spans="1:4" ht="60" x14ac:dyDescent="0.25">
      <c r="A2131" s="547" t="s">
        <v>6315</v>
      </c>
      <c r="B2131" s="547" t="s">
        <v>10279</v>
      </c>
      <c r="C2131" s="548" t="s">
        <v>2043</v>
      </c>
      <c r="D2131" s="549">
        <v>685.4</v>
      </c>
    </row>
    <row r="2132" spans="1:4" ht="24" x14ac:dyDescent="0.25">
      <c r="A2132" s="547" t="s">
        <v>6317</v>
      </c>
      <c r="B2132" s="547" t="s">
        <v>6318</v>
      </c>
      <c r="C2132" s="548" t="s">
        <v>2043</v>
      </c>
      <c r="D2132" s="549">
        <v>422.67</v>
      </c>
    </row>
    <row r="2133" spans="1:4" ht="24" x14ac:dyDescent="0.25">
      <c r="A2133" s="547" t="s">
        <v>6319</v>
      </c>
      <c r="B2133" s="547" t="s">
        <v>6320</v>
      </c>
      <c r="C2133" s="548" t="s">
        <v>3131</v>
      </c>
      <c r="D2133" s="552">
        <v>1228.77</v>
      </c>
    </row>
    <row r="2134" spans="1:4" ht="14.45" x14ac:dyDescent="0.3">
      <c r="A2134" s="547" t="s">
        <v>6321</v>
      </c>
      <c r="B2134" s="547" t="s">
        <v>6322</v>
      </c>
      <c r="C2134" s="548" t="s">
        <v>2043</v>
      </c>
      <c r="D2134" s="551">
        <v>76.28</v>
      </c>
    </row>
    <row r="2135" spans="1:4" ht="14.45" x14ac:dyDescent="0.3">
      <c r="A2135" s="547" t="s">
        <v>6323</v>
      </c>
      <c r="B2135" s="547" t="s">
        <v>6324</v>
      </c>
      <c r="C2135" s="548" t="s">
        <v>2043</v>
      </c>
      <c r="D2135" s="551">
        <v>80.290000000000006</v>
      </c>
    </row>
    <row r="2136" spans="1:4" ht="14.45" x14ac:dyDescent="0.3">
      <c r="A2136" s="547" t="s">
        <v>6325</v>
      </c>
      <c r="B2136" s="547" t="s">
        <v>6326</v>
      </c>
      <c r="C2136" s="548" t="s">
        <v>2043</v>
      </c>
      <c r="D2136" s="551">
        <v>82.5</v>
      </c>
    </row>
    <row r="2137" spans="1:4" ht="24" x14ac:dyDescent="0.25">
      <c r="A2137" s="547" t="s">
        <v>6327</v>
      </c>
      <c r="B2137" s="547" t="s">
        <v>6328</v>
      </c>
      <c r="C2137" s="548" t="s">
        <v>2043</v>
      </c>
      <c r="D2137" s="551">
        <v>31.99</v>
      </c>
    </row>
    <row r="2138" spans="1:4" ht="24" x14ac:dyDescent="0.25">
      <c r="A2138" s="547" t="s">
        <v>6329</v>
      </c>
      <c r="B2138" s="547" t="s">
        <v>6330</v>
      </c>
      <c r="C2138" s="548" t="s">
        <v>2043</v>
      </c>
      <c r="D2138" s="551">
        <v>34.770000000000003</v>
      </c>
    </row>
    <row r="2139" spans="1:4" ht="24" x14ac:dyDescent="0.25">
      <c r="A2139" s="547" t="s">
        <v>6331</v>
      </c>
      <c r="B2139" s="547" t="s">
        <v>10280</v>
      </c>
      <c r="C2139" s="548" t="s">
        <v>2043</v>
      </c>
      <c r="D2139" s="549">
        <v>680.49</v>
      </c>
    </row>
    <row r="2140" spans="1:4" ht="24" x14ac:dyDescent="0.25">
      <c r="A2140" s="547" t="s">
        <v>6333</v>
      </c>
      <c r="B2140" s="547" t="s">
        <v>10281</v>
      </c>
      <c r="C2140" s="548" t="s">
        <v>2043</v>
      </c>
      <c r="D2140" s="549">
        <v>736.29</v>
      </c>
    </row>
    <row r="2141" spans="1:4" ht="24" x14ac:dyDescent="0.25">
      <c r="A2141" s="547" t="s">
        <v>6335</v>
      </c>
      <c r="B2141" s="547" t="s">
        <v>10282</v>
      </c>
      <c r="C2141" s="548" t="s">
        <v>2043</v>
      </c>
      <c r="D2141" s="549">
        <v>928.65</v>
      </c>
    </row>
    <row r="2142" spans="1:4" ht="14.45" x14ac:dyDescent="0.3">
      <c r="A2142" s="547" t="s">
        <v>6337</v>
      </c>
      <c r="B2142" s="547" t="s">
        <v>6338</v>
      </c>
      <c r="C2142" s="548" t="s">
        <v>2043</v>
      </c>
      <c r="D2142" s="549">
        <v>329.05</v>
      </c>
    </row>
    <row r="2143" spans="1:4" ht="14.45" x14ac:dyDescent="0.3">
      <c r="A2143" s="547" t="s">
        <v>6339</v>
      </c>
      <c r="B2143" s="547" t="s">
        <v>6340</v>
      </c>
      <c r="C2143" s="548" t="s">
        <v>2043</v>
      </c>
      <c r="D2143" s="549">
        <v>373.12</v>
      </c>
    </row>
    <row r="2144" spans="1:4" x14ac:dyDescent="0.25">
      <c r="A2144" s="547" t="s">
        <v>6341</v>
      </c>
      <c r="B2144" s="547" t="s">
        <v>6342</v>
      </c>
      <c r="C2144" s="548" t="s">
        <v>9556</v>
      </c>
      <c r="D2144" s="550">
        <v>7.99</v>
      </c>
    </row>
    <row r="2145" spans="1:4" x14ac:dyDescent="0.25">
      <c r="A2145" s="547" t="s">
        <v>6343</v>
      </c>
      <c r="B2145" s="547" t="s">
        <v>6344</v>
      </c>
      <c r="C2145" s="548" t="s">
        <v>9556</v>
      </c>
      <c r="D2145" s="551">
        <v>35.409999999999997</v>
      </c>
    </row>
    <row r="2146" spans="1:4" x14ac:dyDescent="0.25">
      <c r="A2146" s="547" t="s">
        <v>6345</v>
      </c>
      <c r="B2146" s="547" t="s">
        <v>6346</v>
      </c>
      <c r="C2146" s="548" t="s">
        <v>9556</v>
      </c>
      <c r="D2146" s="551">
        <v>26.05</v>
      </c>
    </row>
    <row r="2147" spans="1:4" ht="24" x14ac:dyDescent="0.25">
      <c r="A2147" s="547" t="s">
        <v>6347</v>
      </c>
      <c r="B2147" s="547" t="s">
        <v>10283</v>
      </c>
      <c r="C2147" s="548" t="s">
        <v>9556</v>
      </c>
      <c r="D2147" s="551">
        <v>24.56</v>
      </c>
    </row>
    <row r="2148" spans="1:4" ht="36" x14ac:dyDescent="0.25">
      <c r="A2148" s="547" t="s">
        <v>6351</v>
      </c>
      <c r="B2148" s="547" t="s">
        <v>10284</v>
      </c>
      <c r="C2148" s="548" t="s">
        <v>9556</v>
      </c>
      <c r="D2148" s="551">
        <v>75.63</v>
      </c>
    </row>
    <row r="2149" spans="1:4" ht="24" x14ac:dyDescent="0.25">
      <c r="A2149" s="547" t="s">
        <v>6353</v>
      </c>
      <c r="B2149" s="547" t="s">
        <v>10285</v>
      </c>
      <c r="C2149" s="548" t="s">
        <v>9556</v>
      </c>
      <c r="D2149" s="551">
        <v>65.56</v>
      </c>
    </row>
    <row r="2150" spans="1:4" ht="24" x14ac:dyDescent="0.25">
      <c r="A2150" s="547" t="s">
        <v>6355</v>
      </c>
      <c r="B2150" s="547" t="s">
        <v>10286</v>
      </c>
      <c r="C2150" s="548" t="s">
        <v>9556</v>
      </c>
      <c r="D2150" s="551">
        <v>80.680000000000007</v>
      </c>
    </row>
    <row r="2151" spans="1:4" ht="24" x14ac:dyDescent="0.25">
      <c r="A2151" s="547" t="s">
        <v>6359</v>
      </c>
      <c r="B2151" s="547" t="s">
        <v>10287</v>
      </c>
      <c r="C2151" s="548" t="s">
        <v>9556</v>
      </c>
      <c r="D2151" s="549">
        <v>100.36</v>
      </c>
    </row>
    <row r="2152" spans="1:4" ht="14.45" x14ac:dyDescent="0.3">
      <c r="A2152" s="547" t="s">
        <v>6361</v>
      </c>
      <c r="B2152" s="547" t="s">
        <v>6362</v>
      </c>
      <c r="C2152" s="548" t="s">
        <v>3131</v>
      </c>
      <c r="D2152" s="549">
        <v>925.59</v>
      </c>
    </row>
    <row r="2153" spans="1:4" ht="14.45" x14ac:dyDescent="0.3">
      <c r="A2153" s="547" t="s">
        <v>6363</v>
      </c>
      <c r="B2153" s="547" t="s">
        <v>6364</v>
      </c>
      <c r="C2153" s="548" t="s">
        <v>9556</v>
      </c>
      <c r="D2153" s="549">
        <v>148.34</v>
      </c>
    </row>
    <row r="2154" spans="1:4" ht="14.45" x14ac:dyDescent="0.3">
      <c r="A2154" s="547" t="s">
        <v>6365</v>
      </c>
      <c r="B2154" s="547" t="s">
        <v>6366</v>
      </c>
      <c r="C2154" s="548" t="s">
        <v>9556</v>
      </c>
      <c r="D2154" s="549">
        <v>368.51</v>
      </c>
    </row>
    <row r="2155" spans="1:4" ht="36" x14ac:dyDescent="0.25">
      <c r="A2155" s="547" t="s">
        <v>6371</v>
      </c>
      <c r="B2155" s="547" t="s">
        <v>10288</v>
      </c>
      <c r="C2155" s="548" t="s">
        <v>10289</v>
      </c>
      <c r="D2155" s="550">
        <v>0.64</v>
      </c>
    </row>
    <row r="2156" spans="1:4" ht="34.15" x14ac:dyDescent="0.3">
      <c r="A2156" s="547" t="s">
        <v>6374</v>
      </c>
      <c r="B2156" s="547" t="s">
        <v>10290</v>
      </c>
      <c r="C2156" s="548" t="s">
        <v>10289</v>
      </c>
      <c r="D2156" s="550">
        <v>0.64</v>
      </c>
    </row>
    <row r="2157" spans="1:4" ht="36" x14ac:dyDescent="0.25">
      <c r="A2157" s="547" t="s">
        <v>6376</v>
      </c>
      <c r="B2157" s="547" t="s">
        <v>10291</v>
      </c>
      <c r="C2157" s="548" t="s">
        <v>9870</v>
      </c>
      <c r="D2157" s="550">
        <v>1.1299999999999999</v>
      </c>
    </row>
    <row r="2158" spans="1:4" x14ac:dyDescent="0.25">
      <c r="A2158" s="547" t="s">
        <v>6378</v>
      </c>
      <c r="B2158" s="547" t="s">
        <v>6379</v>
      </c>
      <c r="C2158" s="548" t="s">
        <v>3131</v>
      </c>
      <c r="D2158" s="551">
        <v>82.75</v>
      </c>
    </row>
    <row r="2159" spans="1:4" ht="24" x14ac:dyDescent="0.25">
      <c r="A2159" s="547" t="s">
        <v>6380</v>
      </c>
      <c r="B2159" s="547" t="s">
        <v>10292</v>
      </c>
      <c r="C2159" s="548" t="s">
        <v>9553</v>
      </c>
      <c r="D2159" s="551">
        <v>13.4</v>
      </c>
    </row>
    <row r="2160" spans="1:4" ht="22.9" x14ac:dyDescent="0.3">
      <c r="A2160" s="547" t="s">
        <v>6382</v>
      </c>
      <c r="B2160" s="547" t="s">
        <v>6383</v>
      </c>
      <c r="C2160" s="548" t="s">
        <v>9553</v>
      </c>
      <c r="D2160" s="551">
        <v>10.050000000000001</v>
      </c>
    </row>
    <row r="2161" spans="1:4" x14ac:dyDescent="0.25">
      <c r="A2161" s="547" t="s">
        <v>6384</v>
      </c>
      <c r="B2161" s="547" t="s">
        <v>6385</v>
      </c>
      <c r="C2161" s="548" t="s">
        <v>9556</v>
      </c>
      <c r="D2161" s="551">
        <v>25.29</v>
      </c>
    </row>
    <row r="2162" spans="1:4" ht="24" x14ac:dyDescent="0.25">
      <c r="A2162" s="547" t="s">
        <v>6386</v>
      </c>
      <c r="B2162" s="547" t="s">
        <v>10293</v>
      </c>
      <c r="C2162" s="548" t="s">
        <v>9556</v>
      </c>
      <c r="D2162" s="551">
        <v>25.58</v>
      </c>
    </row>
    <row r="2163" spans="1:4" ht="24" x14ac:dyDescent="0.25">
      <c r="A2163" s="547" t="s">
        <v>6388</v>
      </c>
      <c r="B2163" s="547" t="s">
        <v>10294</v>
      </c>
      <c r="C2163" s="548" t="s">
        <v>9556</v>
      </c>
      <c r="D2163" s="551">
        <v>34.450000000000003</v>
      </c>
    </row>
    <row r="2164" spans="1:4" ht="24" x14ac:dyDescent="0.25">
      <c r="A2164" s="547" t="s">
        <v>6390</v>
      </c>
      <c r="B2164" s="547" t="s">
        <v>10295</v>
      </c>
      <c r="C2164" s="548" t="s">
        <v>9556</v>
      </c>
      <c r="D2164" s="551">
        <v>28.4</v>
      </c>
    </row>
    <row r="2165" spans="1:4" x14ac:dyDescent="0.25">
      <c r="A2165" s="547" t="s">
        <v>6392</v>
      </c>
      <c r="B2165" s="547" t="s">
        <v>10296</v>
      </c>
      <c r="C2165" s="548" t="s">
        <v>9553</v>
      </c>
      <c r="D2165" s="551">
        <v>95.9</v>
      </c>
    </row>
    <row r="2166" spans="1:4" x14ac:dyDescent="0.25">
      <c r="A2166" s="547" t="s">
        <v>6394</v>
      </c>
      <c r="B2166" s="547" t="s">
        <v>10297</v>
      </c>
      <c r="C2166" s="548" t="s">
        <v>9553</v>
      </c>
      <c r="D2166" s="551">
        <v>99.45</v>
      </c>
    </row>
    <row r="2167" spans="1:4" x14ac:dyDescent="0.25">
      <c r="A2167" s="547" t="s">
        <v>6396</v>
      </c>
      <c r="B2167" s="547" t="s">
        <v>10298</v>
      </c>
      <c r="C2167" s="548" t="s">
        <v>9553</v>
      </c>
      <c r="D2167" s="551">
        <v>95.9</v>
      </c>
    </row>
    <row r="2168" spans="1:4" x14ac:dyDescent="0.25">
      <c r="A2168" s="547" t="s">
        <v>6398</v>
      </c>
      <c r="B2168" s="547" t="s">
        <v>10299</v>
      </c>
      <c r="C2168" s="548" t="s">
        <v>9553</v>
      </c>
      <c r="D2168" s="549">
        <v>159.5</v>
      </c>
    </row>
    <row r="2169" spans="1:4" x14ac:dyDescent="0.25">
      <c r="A2169" s="547" t="s">
        <v>6400</v>
      </c>
      <c r="B2169" s="547" t="s">
        <v>10300</v>
      </c>
      <c r="C2169" s="548" t="s">
        <v>9553</v>
      </c>
      <c r="D2169" s="551">
        <v>97.05</v>
      </c>
    </row>
    <row r="2170" spans="1:4" x14ac:dyDescent="0.25">
      <c r="A2170" s="547" t="s">
        <v>6408</v>
      </c>
      <c r="B2170" s="547" t="s">
        <v>10301</v>
      </c>
      <c r="C2170" s="548" t="s">
        <v>9553</v>
      </c>
      <c r="D2170" s="550">
        <v>3.81</v>
      </c>
    </row>
    <row r="2171" spans="1:4" x14ac:dyDescent="0.25">
      <c r="A2171" s="547" t="s">
        <v>6410</v>
      </c>
      <c r="B2171" s="547" t="s">
        <v>10302</v>
      </c>
      <c r="C2171" s="548" t="s">
        <v>9553</v>
      </c>
      <c r="D2171" s="550">
        <v>2.39</v>
      </c>
    </row>
    <row r="2172" spans="1:4" x14ac:dyDescent="0.25">
      <c r="A2172" s="547" t="s">
        <v>6412</v>
      </c>
      <c r="B2172" s="547" t="s">
        <v>10303</v>
      </c>
      <c r="C2172" s="548" t="s">
        <v>9553</v>
      </c>
      <c r="D2172" s="549">
        <v>170</v>
      </c>
    </row>
    <row r="2173" spans="1:4" x14ac:dyDescent="0.25">
      <c r="A2173" s="547" t="s">
        <v>6414</v>
      </c>
      <c r="B2173" s="547" t="s">
        <v>10304</v>
      </c>
      <c r="C2173" s="548" t="s">
        <v>9553</v>
      </c>
      <c r="D2173" s="551">
        <v>23.5</v>
      </c>
    </row>
    <row r="2174" spans="1:4" ht="24" x14ac:dyDescent="0.25">
      <c r="A2174" s="547" t="s">
        <v>6416</v>
      </c>
      <c r="B2174" s="547" t="s">
        <v>6417</v>
      </c>
      <c r="C2174" s="548" t="s">
        <v>9556</v>
      </c>
      <c r="D2174" s="551">
        <v>13.99</v>
      </c>
    </row>
    <row r="2175" spans="1:4" ht="24" x14ac:dyDescent="0.25">
      <c r="A2175" s="547" t="s">
        <v>6418</v>
      </c>
      <c r="B2175" s="547" t="s">
        <v>6419</v>
      </c>
      <c r="C2175" s="548" t="s">
        <v>9556</v>
      </c>
      <c r="D2175" s="551">
        <v>15.47</v>
      </c>
    </row>
    <row r="2176" spans="1:4" ht="24" x14ac:dyDescent="0.25">
      <c r="A2176" s="547" t="s">
        <v>6420</v>
      </c>
      <c r="B2176" s="547" t="s">
        <v>6421</v>
      </c>
      <c r="C2176" s="548" t="s">
        <v>9556</v>
      </c>
      <c r="D2176" s="551">
        <v>18.27</v>
      </c>
    </row>
    <row r="2177" spans="1:4" ht="24" x14ac:dyDescent="0.25">
      <c r="A2177" s="547" t="s">
        <v>6422</v>
      </c>
      <c r="B2177" s="547" t="s">
        <v>6423</v>
      </c>
      <c r="C2177" s="548" t="s">
        <v>9556</v>
      </c>
      <c r="D2177" s="551">
        <v>20.52</v>
      </c>
    </row>
    <row r="2178" spans="1:4" ht="24" x14ac:dyDescent="0.25">
      <c r="A2178" s="547" t="s">
        <v>6424</v>
      </c>
      <c r="B2178" s="547" t="s">
        <v>6425</v>
      </c>
      <c r="C2178" s="548" t="s">
        <v>9556</v>
      </c>
      <c r="D2178" s="551">
        <v>25.12</v>
      </c>
    </row>
    <row r="2179" spans="1:4" ht="24" x14ac:dyDescent="0.25">
      <c r="A2179" s="547" t="s">
        <v>6426</v>
      </c>
      <c r="B2179" s="547" t="s">
        <v>6427</v>
      </c>
      <c r="C2179" s="548" t="s">
        <v>9556</v>
      </c>
      <c r="D2179" s="551">
        <v>34.94</v>
      </c>
    </row>
    <row r="2180" spans="1:4" x14ac:dyDescent="0.25">
      <c r="A2180" s="547" t="s">
        <v>6428</v>
      </c>
      <c r="B2180" s="547" t="s">
        <v>6429</v>
      </c>
      <c r="C2180" s="548" t="s">
        <v>9556</v>
      </c>
      <c r="D2180" s="551">
        <v>10.53</v>
      </c>
    </row>
    <row r="2181" spans="1:4" ht="24" x14ac:dyDescent="0.25">
      <c r="A2181" s="547" t="s">
        <v>6430</v>
      </c>
      <c r="B2181" s="547" t="s">
        <v>6431</v>
      </c>
      <c r="C2181" s="548" t="s">
        <v>2043</v>
      </c>
      <c r="D2181" s="550">
        <v>3.2</v>
      </c>
    </row>
    <row r="2182" spans="1:4" x14ac:dyDescent="0.25">
      <c r="A2182" s="547" t="s">
        <v>6432</v>
      </c>
      <c r="B2182" s="547" t="s">
        <v>6433</v>
      </c>
      <c r="C2182" s="548" t="s">
        <v>9556</v>
      </c>
      <c r="D2182" s="551">
        <v>10.53</v>
      </c>
    </row>
    <row r="2183" spans="1:4" ht="24" x14ac:dyDescent="0.25">
      <c r="A2183" s="547" t="s">
        <v>6434</v>
      </c>
      <c r="B2183" s="547" t="s">
        <v>6435</v>
      </c>
      <c r="C2183" s="548" t="s">
        <v>2043</v>
      </c>
      <c r="D2183" s="550">
        <v>4.41</v>
      </c>
    </row>
    <row r="2184" spans="1:4" x14ac:dyDescent="0.25">
      <c r="A2184" s="547" t="s">
        <v>6436</v>
      </c>
      <c r="B2184" s="547" t="s">
        <v>6437</v>
      </c>
      <c r="C2184" s="548" t="s">
        <v>9556</v>
      </c>
      <c r="D2184" s="551">
        <v>21.41</v>
      </c>
    </row>
    <row r="2185" spans="1:4" ht="24" x14ac:dyDescent="0.25">
      <c r="A2185" s="547" t="s">
        <v>6438</v>
      </c>
      <c r="B2185" s="547" t="s">
        <v>6439</v>
      </c>
      <c r="C2185" s="548" t="s">
        <v>9556</v>
      </c>
      <c r="D2185" s="550">
        <v>9.83</v>
      </c>
    </row>
    <row r="2186" spans="1:4" ht="24" x14ac:dyDescent="0.25">
      <c r="A2186" s="547" t="s">
        <v>6440</v>
      </c>
      <c r="B2186" s="547" t="s">
        <v>6441</v>
      </c>
      <c r="C2186" s="548" t="s">
        <v>2043</v>
      </c>
      <c r="D2186" s="550">
        <v>9.74</v>
      </c>
    </row>
    <row r="2187" spans="1:4" x14ac:dyDescent="0.25">
      <c r="A2187" s="547" t="s">
        <v>6442</v>
      </c>
      <c r="B2187" s="547" t="s">
        <v>6443</v>
      </c>
      <c r="C2187" s="548" t="s">
        <v>9556</v>
      </c>
      <c r="D2187" s="551">
        <v>61.38</v>
      </c>
    </row>
    <row r="2188" spans="1:4" ht="24" x14ac:dyDescent="0.25">
      <c r="A2188" s="547" t="s">
        <v>6444</v>
      </c>
      <c r="B2188" s="547" t="s">
        <v>6445</v>
      </c>
      <c r="C2188" s="548" t="s">
        <v>9556</v>
      </c>
      <c r="D2188" s="551">
        <v>40.590000000000003</v>
      </c>
    </row>
    <row r="2189" spans="1:4" ht="24" x14ac:dyDescent="0.25">
      <c r="A2189" s="547" t="s">
        <v>6446</v>
      </c>
      <c r="B2189" s="547" t="s">
        <v>6447</v>
      </c>
      <c r="C2189" s="548" t="s">
        <v>2043</v>
      </c>
      <c r="D2189" s="550">
        <v>9.74</v>
      </c>
    </row>
    <row r="2190" spans="1:4" ht="24" x14ac:dyDescent="0.25">
      <c r="A2190" s="547" t="s">
        <v>6448</v>
      </c>
      <c r="B2190" s="547" t="s">
        <v>6449</v>
      </c>
      <c r="C2190" s="548" t="s">
        <v>9556</v>
      </c>
      <c r="D2190" s="551">
        <v>16.98</v>
      </c>
    </row>
    <row r="2191" spans="1:4" ht="24" x14ac:dyDescent="0.25">
      <c r="A2191" s="547" t="s">
        <v>6450</v>
      </c>
      <c r="B2191" s="547" t="s">
        <v>6451</v>
      </c>
      <c r="C2191" s="548" t="s">
        <v>9556</v>
      </c>
      <c r="D2191" s="551">
        <v>14.54</v>
      </c>
    </row>
    <row r="2192" spans="1:4" ht="24" x14ac:dyDescent="0.25">
      <c r="A2192" s="547" t="s">
        <v>6452</v>
      </c>
      <c r="B2192" s="547" t="s">
        <v>6453</v>
      </c>
      <c r="C2192" s="548" t="s">
        <v>9556</v>
      </c>
      <c r="D2192" s="551">
        <v>22.14</v>
      </c>
    </row>
    <row r="2193" spans="1:4" ht="24" x14ac:dyDescent="0.25">
      <c r="A2193" s="547" t="s">
        <v>6454</v>
      </c>
      <c r="B2193" s="547" t="s">
        <v>6455</v>
      </c>
      <c r="C2193" s="548" t="s">
        <v>2043</v>
      </c>
      <c r="D2193" s="550">
        <v>6.39</v>
      </c>
    </row>
    <row r="2194" spans="1:4" ht="24" x14ac:dyDescent="0.25">
      <c r="A2194" s="547" t="s">
        <v>6456</v>
      </c>
      <c r="B2194" s="547" t="s">
        <v>6457</v>
      </c>
      <c r="C2194" s="548" t="s">
        <v>9556</v>
      </c>
      <c r="D2194" s="551">
        <v>12.71</v>
      </c>
    </row>
    <row r="2195" spans="1:4" ht="24" x14ac:dyDescent="0.25">
      <c r="A2195" s="547" t="s">
        <v>6458</v>
      </c>
      <c r="B2195" s="547" t="s">
        <v>6459</v>
      </c>
      <c r="C2195" s="548" t="s">
        <v>9556</v>
      </c>
      <c r="D2195" s="551">
        <v>19</v>
      </c>
    </row>
    <row r="2196" spans="1:4" x14ac:dyDescent="0.25">
      <c r="A2196" s="547" t="s">
        <v>6460</v>
      </c>
      <c r="B2196" s="547" t="s">
        <v>6461</v>
      </c>
      <c r="C2196" s="548" t="s">
        <v>9556</v>
      </c>
      <c r="D2196" s="551">
        <v>21.05</v>
      </c>
    </row>
    <row r="2197" spans="1:4" x14ac:dyDescent="0.25">
      <c r="A2197" s="547" t="s">
        <v>6462</v>
      </c>
      <c r="B2197" s="547" t="s">
        <v>6463</v>
      </c>
      <c r="C2197" s="548" t="s">
        <v>9556</v>
      </c>
      <c r="D2197" s="551">
        <v>30.13</v>
      </c>
    </row>
    <row r="2198" spans="1:4" ht="24" x14ac:dyDescent="0.25">
      <c r="A2198" s="547" t="s">
        <v>6464</v>
      </c>
      <c r="B2198" s="547" t="s">
        <v>6465</v>
      </c>
      <c r="C2198" s="548" t="s">
        <v>9556</v>
      </c>
      <c r="D2198" s="551">
        <v>11.13</v>
      </c>
    </row>
    <row r="2199" spans="1:4" ht="24" x14ac:dyDescent="0.25">
      <c r="A2199" s="547" t="s">
        <v>6466</v>
      </c>
      <c r="B2199" s="547" t="s">
        <v>6467</v>
      </c>
      <c r="C2199" s="548" t="s">
        <v>9556</v>
      </c>
      <c r="D2199" s="551">
        <v>15.84</v>
      </c>
    </row>
    <row r="2200" spans="1:4" ht="24" x14ac:dyDescent="0.25">
      <c r="A2200" s="547" t="s">
        <v>6468</v>
      </c>
      <c r="B2200" s="547" t="s">
        <v>6469</v>
      </c>
      <c r="C2200" s="548" t="s">
        <v>9556</v>
      </c>
      <c r="D2200" s="551">
        <v>19.47</v>
      </c>
    </row>
    <row r="2201" spans="1:4" ht="24" x14ac:dyDescent="0.25">
      <c r="A2201" s="547" t="s">
        <v>6470</v>
      </c>
      <c r="B2201" s="547" t="s">
        <v>6471</v>
      </c>
      <c r="C2201" s="548" t="s">
        <v>9556</v>
      </c>
      <c r="D2201" s="551">
        <v>26.97</v>
      </c>
    </row>
    <row r="2202" spans="1:4" x14ac:dyDescent="0.25">
      <c r="A2202" s="547" t="s">
        <v>6472</v>
      </c>
      <c r="B2202" s="547" t="s">
        <v>6473</v>
      </c>
      <c r="C2202" s="548" t="s">
        <v>9556</v>
      </c>
      <c r="D2202" s="551">
        <v>20.47</v>
      </c>
    </row>
    <row r="2203" spans="1:4" ht="24" x14ac:dyDescent="0.25">
      <c r="A2203" s="547" t="s">
        <v>6474</v>
      </c>
      <c r="B2203" s="547" t="s">
        <v>6475</v>
      </c>
      <c r="C2203" s="548" t="s">
        <v>9556</v>
      </c>
      <c r="D2203" s="551">
        <v>29.39</v>
      </c>
    </row>
    <row r="2204" spans="1:4" ht="24" x14ac:dyDescent="0.25">
      <c r="A2204" s="547" t="s">
        <v>6476</v>
      </c>
      <c r="B2204" s="547" t="s">
        <v>6477</v>
      </c>
      <c r="C2204" s="548" t="s">
        <v>9556</v>
      </c>
      <c r="D2204" s="551">
        <v>12.71</v>
      </c>
    </row>
    <row r="2205" spans="1:4" ht="24" x14ac:dyDescent="0.25">
      <c r="A2205" s="547" t="s">
        <v>6478</v>
      </c>
      <c r="B2205" s="547" t="s">
        <v>6479</v>
      </c>
      <c r="C2205" s="548" t="s">
        <v>9556</v>
      </c>
      <c r="D2205" s="551">
        <v>11.13</v>
      </c>
    </row>
    <row r="2206" spans="1:4" ht="24" x14ac:dyDescent="0.25">
      <c r="A2206" s="547" t="s">
        <v>6480</v>
      </c>
      <c r="B2206" s="547" t="s">
        <v>6481</v>
      </c>
      <c r="C2206" s="548" t="s">
        <v>9556</v>
      </c>
      <c r="D2206" s="551">
        <v>16.03</v>
      </c>
    </row>
    <row r="2207" spans="1:4" ht="24" x14ac:dyDescent="0.25">
      <c r="A2207" s="547" t="s">
        <v>6482</v>
      </c>
      <c r="B2207" s="547" t="s">
        <v>6483</v>
      </c>
      <c r="C2207" s="548" t="s">
        <v>9556</v>
      </c>
      <c r="D2207" s="551">
        <v>14.34</v>
      </c>
    </row>
    <row r="2208" spans="1:4" x14ac:dyDescent="0.25">
      <c r="A2208" s="547" t="s">
        <v>6484</v>
      </c>
      <c r="B2208" s="547" t="s">
        <v>6485</v>
      </c>
      <c r="C2208" s="548" t="s">
        <v>9556</v>
      </c>
      <c r="D2208" s="551">
        <v>28.51</v>
      </c>
    </row>
    <row r="2209" spans="1:4" x14ac:dyDescent="0.25">
      <c r="A2209" s="547" t="s">
        <v>6486</v>
      </c>
      <c r="B2209" s="547" t="s">
        <v>6487</v>
      </c>
      <c r="C2209" s="548" t="s">
        <v>9556</v>
      </c>
      <c r="D2209" s="551">
        <v>18.57</v>
      </c>
    </row>
    <row r="2210" spans="1:4" x14ac:dyDescent="0.25">
      <c r="A2210" s="547" t="s">
        <v>6488</v>
      </c>
      <c r="B2210" s="547" t="s">
        <v>6489</v>
      </c>
      <c r="C2210" s="548" t="s">
        <v>2043</v>
      </c>
      <c r="D2210" s="551">
        <v>18.62</v>
      </c>
    </row>
    <row r="2211" spans="1:4" ht="24" x14ac:dyDescent="0.25">
      <c r="A2211" s="547" t="s">
        <v>6490</v>
      </c>
      <c r="B2211" s="547" t="s">
        <v>6491</v>
      </c>
      <c r="C2211" s="548" t="s">
        <v>9556</v>
      </c>
      <c r="D2211" s="551">
        <v>31.65</v>
      </c>
    </row>
    <row r="2212" spans="1:4" ht="24" x14ac:dyDescent="0.25">
      <c r="A2212" s="547" t="s">
        <v>6492</v>
      </c>
      <c r="B2212" s="547" t="s">
        <v>6493</v>
      </c>
      <c r="C2212" s="548" t="s">
        <v>9556</v>
      </c>
      <c r="D2212" s="551">
        <v>22.79</v>
      </c>
    </row>
    <row r="2213" spans="1:4" ht="24" x14ac:dyDescent="0.25">
      <c r="A2213" s="547" t="s">
        <v>6494</v>
      </c>
      <c r="B2213" s="547" t="s">
        <v>6495</v>
      </c>
      <c r="C2213" s="548" t="s">
        <v>9556</v>
      </c>
      <c r="D2213" s="551">
        <v>21.95</v>
      </c>
    </row>
    <row r="2214" spans="1:4" ht="24" x14ac:dyDescent="0.25">
      <c r="A2214" s="547" t="s">
        <v>6496</v>
      </c>
      <c r="B2214" s="547" t="s">
        <v>6497</v>
      </c>
      <c r="C2214" s="548" t="s">
        <v>9556</v>
      </c>
      <c r="D2214" s="551">
        <v>31.65</v>
      </c>
    </row>
    <row r="2215" spans="1:4" ht="24" x14ac:dyDescent="0.25">
      <c r="A2215" s="547" t="s">
        <v>2192</v>
      </c>
      <c r="B2215" s="547" t="s">
        <v>6498</v>
      </c>
      <c r="C2215" s="548" t="s">
        <v>2043</v>
      </c>
      <c r="D2215" s="551">
        <v>20.58</v>
      </c>
    </row>
    <row r="2216" spans="1:4" ht="24" x14ac:dyDescent="0.25">
      <c r="A2216" s="547" t="s">
        <v>6499</v>
      </c>
      <c r="B2216" s="547" t="s">
        <v>6500</v>
      </c>
      <c r="C2216" s="548" t="s">
        <v>9556</v>
      </c>
      <c r="D2216" s="551">
        <v>32.71</v>
      </c>
    </row>
    <row r="2217" spans="1:4" ht="24" x14ac:dyDescent="0.25">
      <c r="A2217" s="547" t="s">
        <v>6501</v>
      </c>
      <c r="B2217" s="547" t="s">
        <v>10305</v>
      </c>
      <c r="C2217" s="548" t="s">
        <v>9556</v>
      </c>
      <c r="D2217" s="551">
        <v>12.13</v>
      </c>
    </row>
    <row r="2218" spans="1:4" ht="24" x14ac:dyDescent="0.25">
      <c r="A2218" s="547" t="s">
        <v>6503</v>
      </c>
      <c r="B2218" s="547" t="s">
        <v>6504</v>
      </c>
      <c r="C2218" s="548" t="s">
        <v>9556</v>
      </c>
      <c r="D2218" s="551">
        <v>13.61</v>
      </c>
    </row>
    <row r="2219" spans="1:4" ht="24" x14ac:dyDescent="0.25">
      <c r="A2219" s="547" t="s">
        <v>6505</v>
      </c>
      <c r="B2219" s="547" t="s">
        <v>6506</v>
      </c>
      <c r="C2219" s="548" t="s">
        <v>9556</v>
      </c>
      <c r="D2219" s="551">
        <v>15.48</v>
      </c>
    </row>
    <row r="2220" spans="1:4" ht="24" x14ac:dyDescent="0.25">
      <c r="A2220" s="547" t="s">
        <v>6507</v>
      </c>
      <c r="B2220" s="547" t="s">
        <v>6508</v>
      </c>
      <c r="C2220" s="548" t="s">
        <v>9556</v>
      </c>
      <c r="D2220" s="551">
        <v>17.73</v>
      </c>
    </row>
    <row r="2221" spans="1:4" ht="24" x14ac:dyDescent="0.25">
      <c r="A2221" s="547" t="s">
        <v>6509</v>
      </c>
      <c r="B2221" s="547" t="s">
        <v>6510</v>
      </c>
      <c r="C2221" s="548" t="s">
        <v>9556</v>
      </c>
      <c r="D2221" s="551">
        <v>23.26</v>
      </c>
    </row>
    <row r="2222" spans="1:4" ht="24" x14ac:dyDescent="0.25">
      <c r="A2222" s="547" t="s">
        <v>6511</v>
      </c>
      <c r="B2222" s="547" t="s">
        <v>6512</v>
      </c>
      <c r="C2222" s="548" t="s">
        <v>9556</v>
      </c>
      <c r="D2222" s="551">
        <v>33.08</v>
      </c>
    </row>
    <row r="2223" spans="1:4" ht="24" x14ac:dyDescent="0.25">
      <c r="A2223" s="547" t="s">
        <v>6513</v>
      </c>
      <c r="B2223" s="547" t="s">
        <v>6514</v>
      </c>
      <c r="C2223" s="548" t="s">
        <v>2043</v>
      </c>
      <c r="D2223" s="550">
        <v>5.43</v>
      </c>
    </row>
    <row r="2224" spans="1:4" x14ac:dyDescent="0.25">
      <c r="A2224" s="547" t="s">
        <v>6515</v>
      </c>
      <c r="B2224" s="547" t="s">
        <v>6516</v>
      </c>
      <c r="C2224" s="548" t="s">
        <v>9556</v>
      </c>
      <c r="D2224" s="550">
        <v>2.72</v>
      </c>
    </row>
    <row r="2225" spans="1:4" x14ac:dyDescent="0.25">
      <c r="A2225" s="547" t="s">
        <v>6517</v>
      </c>
      <c r="B2225" s="547" t="s">
        <v>6518</v>
      </c>
      <c r="C2225" s="548" t="s">
        <v>9556</v>
      </c>
      <c r="D2225" s="550">
        <v>3.08</v>
      </c>
    </row>
    <row r="2226" spans="1:4" x14ac:dyDescent="0.25">
      <c r="A2226" s="547" t="s">
        <v>6519</v>
      </c>
      <c r="B2226" s="547" t="s">
        <v>6520</v>
      </c>
      <c r="C2226" s="548" t="s">
        <v>9556</v>
      </c>
      <c r="D2226" s="550">
        <v>4.12</v>
      </c>
    </row>
    <row r="2227" spans="1:4" x14ac:dyDescent="0.25">
      <c r="A2227" s="547" t="s">
        <v>6521</v>
      </c>
      <c r="B2227" s="547" t="s">
        <v>6522</v>
      </c>
      <c r="C2227" s="548" t="s">
        <v>9556</v>
      </c>
      <c r="D2227" s="550">
        <v>4.62</v>
      </c>
    </row>
    <row r="2228" spans="1:4" ht="24" x14ac:dyDescent="0.25">
      <c r="A2228" s="547" t="s">
        <v>6523</v>
      </c>
      <c r="B2228" s="547" t="s">
        <v>6524</v>
      </c>
      <c r="C2228" s="548" t="s">
        <v>9556</v>
      </c>
      <c r="D2228" s="551">
        <v>21.48</v>
      </c>
    </row>
    <row r="2229" spans="1:4" ht="24" x14ac:dyDescent="0.25">
      <c r="A2229" s="547" t="s">
        <v>6525</v>
      </c>
      <c r="B2229" s="547" t="s">
        <v>6526</v>
      </c>
      <c r="C2229" s="548" t="s">
        <v>9556</v>
      </c>
      <c r="D2229" s="551">
        <v>27.82</v>
      </c>
    </row>
    <row r="2230" spans="1:4" ht="24" x14ac:dyDescent="0.25">
      <c r="A2230" s="547" t="s">
        <v>6527</v>
      </c>
      <c r="B2230" s="547" t="s">
        <v>6528</v>
      </c>
      <c r="C2230" s="548" t="s">
        <v>9556</v>
      </c>
      <c r="D2230" s="551">
        <v>28.08</v>
      </c>
    </row>
    <row r="2231" spans="1:4" x14ac:dyDescent="0.25">
      <c r="A2231" s="547" t="s">
        <v>6529</v>
      </c>
      <c r="B2231" s="547" t="s">
        <v>6530</v>
      </c>
      <c r="C2231" s="548" t="s">
        <v>9556</v>
      </c>
      <c r="D2231" s="551">
        <v>17.989999999999998</v>
      </c>
    </row>
    <row r="2232" spans="1:4" ht="24" x14ac:dyDescent="0.25">
      <c r="A2232" s="547" t="s">
        <v>6531</v>
      </c>
      <c r="B2232" s="547" t="s">
        <v>6532</v>
      </c>
      <c r="C2232" s="548" t="s">
        <v>9556</v>
      </c>
      <c r="D2232" s="551">
        <v>31.52</v>
      </c>
    </row>
    <row r="2233" spans="1:4" ht="24" x14ac:dyDescent="0.25">
      <c r="A2233" s="547" t="s">
        <v>6533</v>
      </c>
      <c r="B2233" s="547" t="s">
        <v>6534</v>
      </c>
      <c r="C2233" s="548" t="s">
        <v>9556</v>
      </c>
      <c r="D2233" s="550">
        <v>5.75</v>
      </c>
    </row>
    <row r="2234" spans="1:4" ht="24" x14ac:dyDescent="0.25">
      <c r="A2234" s="547" t="s">
        <v>6535</v>
      </c>
      <c r="B2234" s="547" t="s">
        <v>6536</v>
      </c>
      <c r="C2234" s="548" t="s">
        <v>9556</v>
      </c>
      <c r="D2234" s="550">
        <v>7.34</v>
      </c>
    </row>
    <row r="2235" spans="1:4" ht="24" x14ac:dyDescent="0.25">
      <c r="A2235" s="547" t="s">
        <v>6537</v>
      </c>
      <c r="B2235" s="547" t="s">
        <v>6538</v>
      </c>
      <c r="C2235" s="548" t="s">
        <v>9556</v>
      </c>
      <c r="D2235" s="550">
        <v>5.1100000000000003</v>
      </c>
    </row>
    <row r="2236" spans="1:4" x14ac:dyDescent="0.25">
      <c r="A2236" s="547" t="s">
        <v>6539</v>
      </c>
      <c r="B2236" s="547" t="s">
        <v>6540</v>
      </c>
      <c r="C2236" s="548" t="s">
        <v>9556</v>
      </c>
      <c r="D2236" s="551">
        <v>18.399999999999999</v>
      </c>
    </row>
    <row r="2237" spans="1:4" ht="24" x14ac:dyDescent="0.25">
      <c r="A2237" s="547" t="s">
        <v>6541</v>
      </c>
      <c r="B2237" s="547" t="s">
        <v>6542</v>
      </c>
      <c r="C2237" s="548" t="s">
        <v>3131</v>
      </c>
      <c r="D2237" s="549">
        <v>247.68</v>
      </c>
    </row>
    <row r="2238" spans="1:4" ht="24" x14ac:dyDescent="0.25">
      <c r="A2238" s="547" t="s">
        <v>6543</v>
      </c>
      <c r="B2238" s="547" t="s">
        <v>6544</v>
      </c>
      <c r="C2238" s="548" t="s">
        <v>9556</v>
      </c>
      <c r="D2238" s="551">
        <v>26.4</v>
      </c>
    </row>
    <row r="2239" spans="1:4" x14ac:dyDescent="0.25">
      <c r="A2239" s="547" t="s">
        <v>6545</v>
      </c>
      <c r="B2239" s="547" t="s">
        <v>6546</v>
      </c>
      <c r="C2239" s="548" t="s">
        <v>9556</v>
      </c>
      <c r="D2239" s="551">
        <v>17.309999999999999</v>
      </c>
    </row>
    <row r="2240" spans="1:4" x14ac:dyDescent="0.25">
      <c r="A2240" s="547" t="s">
        <v>6547</v>
      </c>
      <c r="B2240" s="547" t="s">
        <v>6548</v>
      </c>
      <c r="C2240" s="548" t="s">
        <v>9556</v>
      </c>
      <c r="D2240" s="551">
        <v>20.94</v>
      </c>
    </row>
    <row r="2241" spans="1:4" ht="24" x14ac:dyDescent="0.25">
      <c r="A2241" s="547" t="s">
        <v>6549</v>
      </c>
      <c r="B2241" s="547" t="s">
        <v>6550</v>
      </c>
      <c r="C2241" s="548" t="s">
        <v>9556</v>
      </c>
      <c r="D2241" s="551">
        <v>38.1</v>
      </c>
    </row>
    <row r="2242" spans="1:4" ht="24" x14ac:dyDescent="0.25">
      <c r="A2242" s="547" t="s">
        <v>6551</v>
      </c>
      <c r="B2242" s="547" t="s">
        <v>6552</v>
      </c>
      <c r="C2242" s="548" t="s">
        <v>9556</v>
      </c>
      <c r="D2242" s="551">
        <v>40.19</v>
      </c>
    </row>
    <row r="2243" spans="1:4" ht="24" x14ac:dyDescent="0.25">
      <c r="A2243" s="547" t="s">
        <v>6553</v>
      </c>
      <c r="B2243" s="547" t="s">
        <v>6554</v>
      </c>
      <c r="C2243" s="548" t="s">
        <v>9556</v>
      </c>
      <c r="D2243" s="551">
        <v>18</v>
      </c>
    </row>
    <row r="2244" spans="1:4" ht="24" x14ac:dyDescent="0.25">
      <c r="A2244" s="547" t="s">
        <v>6555</v>
      </c>
      <c r="B2244" s="547" t="s">
        <v>6556</v>
      </c>
      <c r="C2244" s="548" t="s">
        <v>9556</v>
      </c>
      <c r="D2244" s="551">
        <v>20.79</v>
      </c>
    </row>
    <row r="2245" spans="1:4" ht="24" x14ac:dyDescent="0.25">
      <c r="A2245" s="547" t="s">
        <v>6557</v>
      </c>
      <c r="B2245" s="547" t="s">
        <v>6558</v>
      </c>
      <c r="C2245" s="548" t="s">
        <v>9556</v>
      </c>
      <c r="D2245" s="551">
        <v>21.64</v>
      </c>
    </row>
    <row r="2246" spans="1:4" ht="24" x14ac:dyDescent="0.25">
      <c r="A2246" s="547" t="s">
        <v>6559</v>
      </c>
      <c r="B2246" s="547" t="s">
        <v>6560</v>
      </c>
      <c r="C2246" s="548" t="s">
        <v>9556</v>
      </c>
      <c r="D2246" s="551">
        <v>21.88</v>
      </c>
    </row>
    <row r="2247" spans="1:4" ht="24" x14ac:dyDescent="0.25">
      <c r="A2247" s="547" t="s">
        <v>6561</v>
      </c>
      <c r="B2247" s="547" t="s">
        <v>6562</v>
      </c>
      <c r="C2247" s="548" t="s">
        <v>9556</v>
      </c>
      <c r="D2247" s="551">
        <v>27.37</v>
      </c>
    </row>
    <row r="2248" spans="1:4" ht="24" x14ac:dyDescent="0.25">
      <c r="A2248" s="547" t="s">
        <v>6563</v>
      </c>
      <c r="B2248" s="547" t="s">
        <v>6564</v>
      </c>
      <c r="C2248" s="548" t="s">
        <v>2043</v>
      </c>
      <c r="D2248" s="550">
        <v>7.02</v>
      </c>
    </row>
    <row r="2249" spans="1:4" ht="24" x14ac:dyDescent="0.25">
      <c r="A2249" s="547" t="s">
        <v>6565</v>
      </c>
      <c r="B2249" s="547" t="s">
        <v>6566</v>
      </c>
      <c r="C2249" s="548" t="s">
        <v>9556</v>
      </c>
      <c r="D2249" s="551">
        <v>11.11</v>
      </c>
    </row>
    <row r="2250" spans="1:4" x14ac:dyDescent="0.25">
      <c r="A2250" s="547" t="s">
        <v>6567</v>
      </c>
      <c r="B2250" s="547" t="s">
        <v>6568</v>
      </c>
      <c r="C2250" s="548" t="s">
        <v>9556</v>
      </c>
      <c r="D2250" s="550">
        <v>9.01</v>
      </c>
    </row>
    <row r="2251" spans="1:4" ht="24" x14ac:dyDescent="0.25">
      <c r="A2251" s="547" t="s">
        <v>6569</v>
      </c>
      <c r="B2251" s="547" t="s">
        <v>6570</v>
      </c>
      <c r="C2251" s="548" t="s">
        <v>9556</v>
      </c>
      <c r="D2251" s="551">
        <v>53.43</v>
      </c>
    </row>
    <row r="2252" spans="1:4" ht="24" x14ac:dyDescent="0.25">
      <c r="A2252" s="547" t="s">
        <v>6571</v>
      </c>
      <c r="B2252" s="547" t="s">
        <v>6572</v>
      </c>
      <c r="C2252" s="548" t="s">
        <v>9556</v>
      </c>
      <c r="D2252" s="551">
        <v>55.01</v>
      </c>
    </row>
    <row r="2253" spans="1:4" ht="24" x14ac:dyDescent="0.25">
      <c r="A2253" s="547" t="s">
        <v>6573</v>
      </c>
      <c r="B2253" s="547" t="s">
        <v>6574</v>
      </c>
      <c r="C2253" s="548" t="s">
        <v>9556</v>
      </c>
      <c r="D2253" s="551">
        <v>56.51</v>
      </c>
    </row>
    <row r="2254" spans="1:4" ht="24" x14ac:dyDescent="0.25">
      <c r="A2254" s="547" t="s">
        <v>6575</v>
      </c>
      <c r="B2254" s="547" t="s">
        <v>6576</v>
      </c>
      <c r="C2254" s="548" t="s">
        <v>2043</v>
      </c>
      <c r="D2254" s="549">
        <v>147.91999999999999</v>
      </c>
    </row>
    <row r="2255" spans="1:4" x14ac:dyDescent="0.25">
      <c r="A2255" s="547" t="s">
        <v>6577</v>
      </c>
      <c r="B2255" s="547" t="s">
        <v>6578</v>
      </c>
      <c r="C2255" s="548" t="s">
        <v>9556</v>
      </c>
      <c r="D2255" s="551">
        <v>53.89</v>
      </c>
    </row>
    <row r="2256" spans="1:4" ht="36" x14ac:dyDescent="0.25">
      <c r="A2256" s="547" t="s">
        <v>6579</v>
      </c>
      <c r="B2256" s="547" t="s">
        <v>6580</v>
      </c>
      <c r="C2256" s="548" t="s">
        <v>9556</v>
      </c>
      <c r="D2256" s="549">
        <v>103.59</v>
      </c>
    </row>
    <row r="2257" spans="1:4" x14ac:dyDescent="0.25">
      <c r="A2257" s="547" t="s">
        <v>6581</v>
      </c>
      <c r="B2257" s="547" t="s">
        <v>6582</v>
      </c>
      <c r="C2257" s="548" t="s">
        <v>9556</v>
      </c>
      <c r="D2257" s="551">
        <v>25.33</v>
      </c>
    </row>
    <row r="2258" spans="1:4" ht="24" x14ac:dyDescent="0.25">
      <c r="A2258" s="547" t="s">
        <v>6583</v>
      </c>
      <c r="B2258" s="547" t="s">
        <v>10306</v>
      </c>
      <c r="C2258" s="548" t="s">
        <v>9556</v>
      </c>
      <c r="D2258" s="551">
        <v>91.09</v>
      </c>
    </row>
    <row r="2259" spans="1:4" ht="36" x14ac:dyDescent="0.25">
      <c r="A2259" s="547" t="s">
        <v>6585</v>
      </c>
      <c r="B2259" s="547" t="s">
        <v>6586</v>
      </c>
      <c r="C2259" s="548" t="s">
        <v>9556</v>
      </c>
      <c r="D2259" s="551">
        <v>85.27</v>
      </c>
    </row>
    <row r="2260" spans="1:4" ht="36" x14ac:dyDescent="0.25">
      <c r="A2260" s="547" t="s">
        <v>6587</v>
      </c>
      <c r="B2260" s="547" t="s">
        <v>6588</v>
      </c>
      <c r="C2260" s="548" t="s">
        <v>9556</v>
      </c>
      <c r="D2260" s="551">
        <v>64.14</v>
      </c>
    </row>
    <row r="2261" spans="1:4" ht="36" x14ac:dyDescent="0.25">
      <c r="A2261" s="547" t="s">
        <v>6589</v>
      </c>
      <c r="B2261" s="547" t="s">
        <v>6590</v>
      </c>
      <c r="C2261" s="548" t="s">
        <v>9556</v>
      </c>
      <c r="D2261" s="551">
        <v>68.33</v>
      </c>
    </row>
    <row r="2262" spans="1:4" ht="24" x14ac:dyDescent="0.25">
      <c r="A2262" s="547" t="s">
        <v>6591</v>
      </c>
      <c r="B2262" s="547" t="s">
        <v>6592</v>
      </c>
      <c r="C2262" s="548" t="s">
        <v>9556</v>
      </c>
      <c r="D2262" s="551">
        <v>46.98</v>
      </c>
    </row>
    <row r="2263" spans="1:4" ht="24" x14ac:dyDescent="0.25">
      <c r="A2263" s="547" t="s">
        <v>6593</v>
      </c>
      <c r="B2263" s="547" t="s">
        <v>6594</v>
      </c>
      <c r="C2263" s="548" t="s">
        <v>9556</v>
      </c>
      <c r="D2263" s="551">
        <v>51.95</v>
      </c>
    </row>
    <row r="2264" spans="1:4" ht="24" x14ac:dyDescent="0.25">
      <c r="A2264" s="547" t="s">
        <v>6595</v>
      </c>
      <c r="B2264" s="547" t="s">
        <v>6596</v>
      </c>
      <c r="C2264" s="548" t="s">
        <v>9556</v>
      </c>
      <c r="D2264" s="551">
        <v>47.77</v>
      </c>
    </row>
    <row r="2265" spans="1:4" ht="24" x14ac:dyDescent="0.25">
      <c r="A2265" s="547" t="s">
        <v>6597</v>
      </c>
      <c r="B2265" s="547" t="s">
        <v>6598</v>
      </c>
      <c r="C2265" s="548" t="s">
        <v>9556</v>
      </c>
      <c r="D2265" s="551">
        <v>52.74</v>
      </c>
    </row>
    <row r="2266" spans="1:4" ht="24" x14ac:dyDescent="0.25">
      <c r="A2266" s="547" t="s">
        <v>6599</v>
      </c>
      <c r="B2266" s="547" t="s">
        <v>6600</v>
      </c>
      <c r="C2266" s="548" t="s">
        <v>9556</v>
      </c>
      <c r="D2266" s="551">
        <v>48.92</v>
      </c>
    </row>
    <row r="2267" spans="1:4" ht="24" x14ac:dyDescent="0.25">
      <c r="A2267" s="547" t="s">
        <v>6601</v>
      </c>
      <c r="B2267" s="547" t="s">
        <v>6602</v>
      </c>
      <c r="C2267" s="548" t="s">
        <v>9556</v>
      </c>
      <c r="D2267" s="551">
        <v>53.89</v>
      </c>
    </row>
    <row r="2268" spans="1:4" ht="24" x14ac:dyDescent="0.25">
      <c r="A2268" s="547" t="s">
        <v>6603</v>
      </c>
      <c r="B2268" s="547" t="s">
        <v>6604</v>
      </c>
      <c r="C2268" s="548" t="s">
        <v>9556</v>
      </c>
      <c r="D2268" s="551">
        <v>68.260000000000005</v>
      </c>
    </row>
    <row r="2269" spans="1:4" ht="24" x14ac:dyDescent="0.25">
      <c r="A2269" s="547" t="s">
        <v>6605</v>
      </c>
      <c r="B2269" s="547" t="s">
        <v>6606</v>
      </c>
      <c r="C2269" s="548" t="s">
        <v>9556</v>
      </c>
      <c r="D2269" s="551">
        <v>37.19</v>
      </c>
    </row>
    <row r="2270" spans="1:4" ht="24" x14ac:dyDescent="0.25">
      <c r="A2270" s="547" t="s">
        <v>6607</v>
      </c>
      <c r="B2270" s="547" t="s">
        <v>6608</v>
      </c>
      <c r="C2270" s="548" t="s">
        <v>9556</v>
      </c>
      <c r="D2270" s="551">
        <v>39.99</v>
      </c>
    </row>
    <row r="2271" spans="1:4" ht="24" x14ac:dyDescent="0.25">
      <c r="A2271" s="547" t="s">
        <v>6609</v>
      </c>
      <c r="B2271" s="547" t="s">
        <v>6610</v>
      </c>
      <c r="C2271" s="548" t="s">
        <v>9556</v>
      </c>
      <c r="D2271" s="551">
        <v>42.8</v>
      </c>
    </row>
    <row r="2272" spans="1:4" ht="24" x14ac:dyDescent="0.25">
      <c r="A2272" s="547" t="s">
        <v>6611</v>
      </c>
      <c r="B2272" s="547" t="s">
        <v>6612</v>
      </c>
      <c r="C2272" s="548" t="s">
        <v>9556</v>
      </c>
      <c r="D2272" s="551">
        <v>59.2</v>
      </c>
    </row>
    <row r="2273" spans="1:4" ht="24" x14ac:dyDescent="0.25">
      <c r="A2273" s="547" t="s">
        <v>6613</v>
      </c>
      <c r="B2273" s="547" t="s">
        <v>6614</v>
      </c>
      <c r="C2273" s="548" t="s">
        <v>9556</v>
      </c>
      <c r="D2273" s="551">
        <v>49.27</v>
      </c>
    </row>
    <row r="2274" spans="1:4" ht="24" x14ac:dyDescent="0.25">
      <c r="A2274" s="547" t="s">
        <v>6615</v>
      </c>
      <c r="B2274" s="547" t="s">
        <v>6616</v>
      </c>
      <c r="C2274" s="548" t="s">
        <v>9556</v>
      </c>
      <c r="D2274" s="551">
        <v>53.93</v>
      </c>
    </row>
    <row r="2275" spans="1:4" ht="24" x14ac:dyDescent="0.25">
      <c r="A2275" s="547" t="s">
        <v>6617</v>
      </c>
      <c r="B2275" s="547" t="s">
        <v>6618</v>
      </c>
      <c r="C2275" s="548" t="s">
        <v>9556</v>
      </c>
      <c r="D2275" s="551">
        <v>50.06</v>
      </c>
    </row>
    <row r="2276" spans="1:4" ht="24" x14ac:dyDescent="0.25">
      <c r="A2276" s="547" t="s">
        <v>6619</v>
      </c>
      <c r="B2276" s="547" t="s">
        <v>6620</v>
      </c>
      <c r="C2276" s="548" t="s">
        <v>9556</v>
      </c>
      <c r="D2276" s="551">
        <v>54.72</v>
      </c>
    </row>
    <row r="2277" spans="1:4" ht="24" x14ac:dyDescent="0.25">
      <c r="A2277" s="547" t="s">
        <v>6621</v>
      </c>
      <c r="B2277" s="547" t="s">
        <v>6622</v>
      </c>
      <c r="C2277" s="548" t="s">
        <v>9556</v>
      </c>
      <c r="D2277" s="551">
        <v>51.21</v>
      </c>
    </row>
    <row r="2278" spans="1:4" ht="24" x14ac:dyDescent="0.25">
      <c r="A2278" s="547" t="s">
        <v>6623</v>
      </c>
      <c r="B2278" s="547" t="s">
        <v>6624</v>
      </c>
      <c r="C2278" s="548" t="s">
        <v>9556</v>
      </c>
      <c r="D2278" s="551">
        <v>55.87</v>
      </c>
    </row>
    <row r="2279" spans="1:4" ht="24" x14ac:dyDescent="0.25">
      <c r="A2279" s="547" t="s">
        <v>6625</v>
      </c>
      <c r="B2279" s="547" t="s">
        <v>6626</v>
      </c>
      <c r="C2279" s="548" t="s">
        <v>9556</v>
      </c>
      <c r="D2279" s="551">
        <v>71.47</v>
      </c>
    </row>
    <row r="2280" spans="1:4" ht="24" x14ac:dyDescent="0.25">
      <c r="A2280" s="547" t="s">
        <v>6627</v>
      </c>
      <c r="B2280" s="547" t="s">
        <v>6628</v>
      </c>
      <c r="C2280" s="548" t="s">
        <v>9556</v>
      </c>
      <c r="D2280" s="551">
        <v>46.44</v>
      </c>
    </row>
    <row r="2281" spans="1:4" ht="36" x14ac:dyDescent="0.25">
      <c r="A2281" s="547" t="s">
        <v>6629</v>
      </c>
      <c r="B2281" s="547" t="s">
        <v>6630</v>
      </c>
      <c r="C2281" s="548" t="s">
        <v>9556</v>
      </c>
      <c r="D2281" s="551">
        <v>47.93</v>
      </c>
    </row>
    <row r="2282" spans="1:4" x14ac:dyDescent="0.25">
      <c r="A2282" s="547" t="s">
        <v>6631</v>
      </c>
      <c r="B2282" s="547" t="s">
        <v>6632</v>
      </c>
      <c r="C2282" s="548" t="s">
        <v>9556</v>
      </c>
      <c r="D2282" s="551">
        <v>31.69</v>
      </c>
    </row>
    <row r="2283" spans="1:4" x14ac:dyDescent="0.25">
      <c r="A2283" s="547" t="s">
        <v>6633</v>
      </c>
      <c r="B2283" s="547" t="s">
        <v>6634</v>
      </c>
      <c r="C2283" s="548" t="s">
        <v>9556</v>
      </c>
      <c r="D2283" s="551">
        <v>34.49</v>
      </c>
    </row>
    <row r="2284" spans="1:4" x14ac:dyDescent="0.25">
      <c r="A2284" s="547" t="s">
        <v>6635</v>
      </c>
      <c r="B2284" s="547" t="s">
        <v>6636</v>
      </c>
      <c r="C2284" s="548" t="s">
        <v>9556</v>
      </c>
      <c r="D2284" s="551">
        <v>37.299999999999997</v>
      </c>
    </row>
    <row r="2285" spans="1:4" x14ac:dyDescent="0.25">
      <c r="A2285" s="547" t="s">
        <v>6637</v>
      </c>
      <c r="B2285" s="547" t="s">
        <v>6638</v>
      </c>
      <c r="C2285" s="548" t="s">
        <v>9556</v>
      </c>
      <c r="D2285" s="551">
        <v>51.92</v>
      </c>
    </row>
    <row r="2286" spans="1:4" ht="36" x14ac:dyDescent="0.25">
      <c r="A2286" s="547" t="s">
        <v>6639</v>
      </c>
      <c r="B2286" s="547" t="s">
        <v>6640</v>
      </c>
      <c r="C2286" s="548" t="s">
        <v>9556</v>
      </c>
      <c r="D2286" s="551">
        <v>74.819999999999993</v>
      </c>
    </row>
    <row r="2287" spans="1:4" ht="36" x14ac:dyDescent="0.25">
      <c r="A2287" s="547" t="s">
        <v>6641</v>
      </c>
      <c r="B2287" s="547" t="s">
        <v>6642</v>
      </c>
      <c r="C2287" s="548" t="s">
        <v>9556</v>
      </c>
      <c r="D2287" s="549">
        <v>195.31</v>
      </c>
    </row>
    <row r="2288" spans="1:4" x14ac:dyDescent="0.25">
      <c r="A2288" s="547" t="s">
        <v>6643</v>
      </c>
      <c r="B2288" s="547" t="s">
        <v>6644</v>
      </c>
      <c r="C2288" s="548" t="s">
        <v>9849</v>
      </c>
      <c r="D2288" s="552">
        <v>2575.3000000000002</v>
      </c>
    </row>
    <row r="2289" spans="1:4" ht="24" x14ac:dyDescent="0.25">
      <c r="A2289" s="547" t="s">
        <v>6645</v>
      </c>
      <c r="B2289" s="547" t="s">
        <v>6646</v>
      </c>
      <c r="C2289" s="548" t="s">
        <v>2043</v>
      </c>
      <c r="D2289" s="551">
        <v>18.37</v>
      </c>
    </row>
    <row r="2290" spans="1:4" ht="24" x14ac:dyDescent="0.25">
      <c r="A2290" s="547" t="s">
        <v>6647</v>
      </c>
      <c r="B2290" s="547" t="s">
        <v>6648</v>
      </c>
      <c r="C2290" s="548" t="s">
        <v>2043</v>
      </c>
      <c r="D2290" s="550">
        <v>9.2899999999999991</v>
      </c>
    </row>
    <row r="2291" spans="1:4" ht="24" x14ac:dyDescent="0.25">
      <c r="A2291" s="547" t="s">
        <v>6649</v>
      </c>
      <c r="B2291" s="547" t="s">
        <v>6650</v>
      </c>
      <c r="C2291" s="548" t="s">
        <v>9556</v>
      </c>
      <c r="D2291" s="549">
        <v>218.55</v>
      </c>
    </row>
    <row r="2292" spans="1:4" ht="24" x14ac:dyDescent="0.25">
      <c r="A2292" s="547" t="s">
        <v>6651</v>
      </c>
      <c r="B2292" s="547" t="s">
        <v>6652</v>
      </c>
      <c r="C2292" s="548" t="s">
        <v>9556</v>
      </c>
      <c r="D2292" s="551">
        <v>88.88</v>
      </c>
    </row>
    <row r="2293" spans="1:4" ht="36" x14ac:dyDescent="0.25">
      <c r="A2293" s="547" t="s">
        <v>6653</v>
      </c>
      <c r="B2293" s="547" t="s">
        <v>6654</v>
      </c>
      <c r="C2293" s="548" t="s">
        <v>9556</v>
      </c>
      <c r="D2293" s="549">
        <v>101.28</v>
      </c>
    </row>
    <row r="2294" spans="1:4" ht="24" x14ac:dyDescent="0.25">
      <c r="A2294" s="547" t="s">
        <v>6655</v>
      </c>
      <c r="B2294" s="547" t="s">
        <v>6656</v>
      </c>
      <c r="C2294" s="548" t="s">
        <v>2043</v>
      </c>
      <c r="D2294" s="551">
        <v>28.75</v>
      </c>
    </row>
    <row r="2295" spans="1:4" ht="24" x14ac:dyDescent="0.25">
      <c r="A2295" s="547" t="s">
        <v>6657</v>
      </c>
      <c r="B2295" s="547" t="s">
        <v>6658</v>
      </c>
      <c r="C2295" s="548" t="s">
        <v>9556</v>
      </c>
      <c r="D2295" s="551">
        <v>63.12</v>
      </c>
    </row>
    <row r="2296" spans="1:4" ht="24" x14ac:dyDescent="0.25">
      <c r="A2296" s="547" t="s">
        <v>6659</v>
      </c>
      <c r="B2296" s="547" t="s">
        <v>6660</v>
      </c>
      <c r="C2296" s="548" t="s">
        <v>9556</v>
      </c>
      <c r="D2296" s="551">
        <v>80.81</v>
      </c>
    </row>
    <row r="2297" spans="1:4" ht="24" x14ac:dyDescent="0.25">
      <c r="A2297" s="547" t="s">
        <v>6661</v>
      </c>
      <c r="B2297" s="547" t="s">
        <v>6662</v>
      </c>
      <c r="C2297" s="548" t="s">
        <v>9556</v>
      </c>
      <c r="D2297" s="551">
        <v>82.95</v>
      </c>
    </row>
    <row r="2298" spans="1:4" ht="24" x14ac:dyDescent="0.25">
      <c r="A2298" s="547" t="s">
        <v>6663</v>
      </c>
      <c r="B2298" s="547" t="s">
        <v>6664</v>
      </c>
      <c r="C2298" s="548" t="s">
        <v>9556</v>
      </c>
      <c r="D2298" s="551">
        <v>65.63</v>
      </c>
    </row>
    <row r="2299" spans="1:4" ht="24" x14ac:dyDescent="0.25">
      <c r="A2299" s="547" t="s">
        <v>6665</v>
      </c>
      <c r="B2299" s="547" t="s">
        <v>6666</v>
      </c>
      <c r="C2299" s="548" t="s">
        <v>9556</v>
      </c>
      <c r="D2299" s="551">
        <v>85.34</v>
      </c>
    </row>
    <row r="2300" spans="1:4" ht="24" x14ac:dyDescent="0.25">
      <c r="A2300" s="547" t="s">
        <v>6667</v>
      </c>
      <c r="B2300" s="547" t="s">
        <v>6668</v>
      </c>
      <c r="C2300" s="548" t="s">
        <v>9556</v>
      </c>
      <c r="D2300" s="551">
        <v>89.63</v>
      </c>
    </row>
    <row r="2301" spans="1:4" ht="36" x14ac:dyDescent="0.25">
      <c r="A2301" s="547" t="s">
        <v>6669</v>
      </c>
      <c r="B2301" s="547" t="s">
        <v>6670</v>
      </c>
      <c r="C2301" s="548" t="s">
        <v>9556</v>
      </c>
      <c r="D2301" s="549">
        <v>116.04</v>
      </c>
    </row>
    <row r="2302" spans="1:4" ht="36" x14ac:dyDescent="0.25">
      <c r="A2302" s="547" t="s">
        <v>6671</v>
      </c>
      <c r="B2302" s="547" t="s">
        <v>6672</v>
      </c>
      <c r="C2302" s="548" t="s">
        <v>9556</v>
      </c>
      <c r="D2302" s="549">
        <v>115.64</v>
      </c>
    </row>
    <row r="2303" spans="1:4" x14ac:dyDescent="0.25">
      <c r="A2303" s="547" t="s">
        <v>6673</v>
      </c>
      <c r="B2303" s="547" t="s">
        <v>6674</v>
      </c>
      <c r="C2303" s="548" t="s">
        <v>9556</v>
      </c>
      <c r="D2303" s="551">
        <v>47.6</v>
      </c>
    </row>
    <row r="2304" spans="1:4" x14ac:dyDescent="0.25">
      <c r="A2304" s="547" t="s">
        <v>6675</v>
      </c>
      <c r="B2304" s="547" t="s">
        <v>6676</v>
      </c>
      <c r="C2304" s="548" t="s">
        <v>9556</v>
      </c>
      <c r="D2304" s="551">
        <v>52.95</v>
      </c>
    </row>
    <row r="2305" spans="1:4" x14ac:dyDescent="0.25">
      <c r="A2305" s="547" t="s">
        <v>6677</v>
      </c>
      <c r="B2305" s="547" t="s">
        <v>6678</v>
      </c>
      <c r="C2305" s="548" t="s">
        <v>9556</v>
      </c>
      <c r="D2305" s="551">
        <v>67.25</v>
      </c>
    </row>
    <row r="2306" spans="1:4" ht="24" x14ac:dyDescent="0.25">
      <c r="A2306" s="547" t="s">
        <v>6679</v>
      </c>
      <c r="B2306" s="547" t="s">
        <v>6680</v>
      </c>
      <c r="C2306" s="548" t="s">
        <v>9556</v>
      </c>
      <c r="D2306" s="549">
        <v>119.19</v>
      </c>
    </row>
    <row r="2307" spans="1:4" ht="24" x14ac:dyDescent="0.25">
      <c r="A2307" s="547" t="s">
        <v>6681</v>
      </c>
      <c r="B2307" s="547" t="s">
        <v>6682</v>
      </c>
      <c r="C2307" s="548" t="s">
        <v>9556</v>
      </c>
      <c r="D2307" s="549">
        <v>126.3</v>
      </c>
    </row>
    <row r="2308" spans="1:4" ht="24" x14ac:dyDescent="0.25">
      <c r="A2308" s="547" t="s">
        <v>6683</v>
      </c>
      <c r="B2308" s="547" t="s">
        <v>6684</v>
      </c>
      <c r="C2308" s="548" t="s">
        <v>9556</v>
      </c>
      <c r="D2308" s="549">
        <v>120.24</v>
      </c>
    </row>
    <row r="2309" spans="1:4" ht="24" x14ac:dyDescent="0.25">
      <c r="A2309" s="547" t="s">
        <v>6685</v>
      </c>
      <c r="B2309" s="547" t="s">
        <v>6686</v>
      </c>
      <c r="C2309" s="548" t="s">
        <v>9556</v>
      </c>
      <c r="D2309" s="549">
        <v>140.5</v>
      </c>
    </row>
    <row r="2310" spans="1:4" ht="24" x14ac:dyDescent="0.25">
      <c r="A2310" s="547" t="s">
        <v>6687</v>
      </c>
      <c r="B2310" s="547" t="s">
        <v>6688</v>
      </c>
      <c r="C2310" s="548" t="s">
        <v>9556</v>
      </c>
      <c r="D2310" s="549">
        <v>147.61000000000001</v>
      </c>
    </row>
    <row r="2311" spans="1:4" ht="24" x14ac:dyDescent="0.25">
      <c r="A2311" s="547" t="s">
        <v>6689</v>
      </c>
      <c r="B2311" s="547" t="s">
        <v>6690</v>
      </c>
      <c r="C2311" s="548" t="s">
        <v>9556</v>
      </c>
      <c r="D2311" s="549">
        <v>120.79</v>
      </c>
    </row>
    <row r="2312" spans="1:4" ht="24" x14ac:dyDescent="0.25">
      <c r="A2312" s="547" t="s">
        <v>6691</v>
      </c>
      <c r="B2312" s="547" t="s">
        <v>6692</v>
      </c>
      <c r="C2312" s="548" t="s">
        <v>9556</v>
      </c>
      <c r="D2312" s="549">
        <v>135.41</v>
      </c>
    </row>
    <row r="2313" spans="1:4" ht="24" x14ac:dyDescent="0.25">
      <c r="A2313" s="547" t="s">
        <v>6693</v>
      </c>
      <c r="B2313" s="547" t="s">
        <v>6694</v>
      </c>
      <c r="C2313" s="548" t="s">
        <v>9556</v>
      </c>
      <c r="D2313" s="549">
        <v>150.02000000000001</v>
      </c>
    </row>
    <row r="2314" spans="1:4" ht="24" x14ac:dyDescent="0.25">
      <c r="A2314" s="547" t="s">
        <v>6695</v>
      </c>
      <c r="B2314" s="547" t="s">
        <v>6696</v>
      </c>
      <c r="C2314" s="548" t="s">
        <v>9556</v>
      </c>
      <c r="D2314" s="549">
        <v>120.95</v>
      </c>
    </row>
    <row r="2315" spans="1:4" x14ac:dyDescent="0.25">
      <c r="A2315" s="547" t="s">
        <v>6697</v>
      </c>
      <c r="B2315" s="547" t="s">
        <v>6698</v>
      </c>
      <c r="C2315" s="548" t="s">
        <v>9556</v>
      </c>
      <c r="D2315" s="550">
        <v>2.69</v>
      </c>
    </row>
    <row r="2316" spans="1:4" x14ac:dyDescent="0.25">
      <c r="A2316" s="547" t="s">
        <v>6699</v>
      </c>
      <c r="B2316" s="547" t="s">
        <v>6700</v>
      </c>
      <c r="C2316" s="548" t="s">
        <v>9556</v>
      </c>
      <c r="D2316" s="551">
        <v>98.71</v>
      </c>
    </row>
    <row r="2317" spans="1:4" x14ac:dyDescent="0.25">
      <c r="A2317" s="547" t="s">
        <v>6701</v>
      </c>
      <c r="B2317" s="547" t="s">
        <v>6702</v>
      </c>
      <c r="C2317" s="548" t="s">
        <v>9556</v>
      </c>
      <c r="D2317" s="549">
        <v>114.3</v>
      </c>
    </row>
    <row r="2318" spans="1:4" ht="24" x14ac:dyDescent="0.25">
      <c r="A2318" s="547" t="s">
        <v>6703</v>
      </c>
      <c r="B2318" s="547" t="s">
        <v>6704</v>
      </c>
      <c r="C2318" s="548" t="s">
        <v>9556</v>
      </c>
      <c r="D2318" s="549">
        <v>205.03</v>
      </c>
    </row>
    <row r="2319" spans="1:4" ht="24" x14ac:dyDescent="0.25">
      <c r="A2319" s="547" t="s">
        <v>6705</v>
      </c>
      <c r="B2319" s="547" t="s">
        <v>6706</v>
      </c>
      <c r="C2319" s="548" t="s">
        <v>9556</v>
      </c>
      <c r="D2319" s="549">
        <v>264.11</v>
      </c>
    </row>
    <row r="2320" spans="1:4" ht="24" x14ac:dyDescent="0.25">
      <c r="A2320" s="547" t="s">
        <v>6707</v>
      </c>
      <c r="B2320" s="547" t="s">
        <v>6708</v>
      </c>
      <c r="C2320" s="548" t="s">
        <v>9556</v>
      </c>
      <c r="D2320" s="551">
        <v>94.41</v>
      </c>
    </row>
    <row r="2321" spans="1:4" ht="24" x14ac:dyDescent="0.25">
      <c r="A2321" s="547" t="s">
        <v>6709</v>
      </c>
      <c r="B2321" s="547" t="s">
        <v>6710</v>
      </c>
      <c r="C2321" s="548" t="s">
        <v>9556</v>
      </c>
      <c r="D2321" s="551">
        <v>96.17</v>
      </c>
    </row>
    <row r="2322" spans="1:4" ht="24" x14ac:dyDescent="0.25">
      <c r="A2322" s="547" t="s">
        <v>6711</v>
      </c>
      <c r="B2322" s="547" t="s">
        <v>6712</v>
      </c>
      <c r="C2322" s="548" t="s">
        <v>9556</v>
      </c>
      <c r="D2322" s="549">
        <v>113.85</v>
      </c>
    </row>
    <row r="2323" spans="1:4" ht="24" x14ac:dyDescent="0.25">
      <c r="A2323" s="547" t="s">
        <v>6713</v>
      </c>
      <c r="B2323" s="547" t="s">
        <v>6714</v>
      </c>
      <c r="C2323" s="548" t="s">
        <v>9556</v>
      </c>
      <c r="D2323" s="549">
        <v>115.61</v>
      </c>
    </row>
    <row r="2324" spans="1:4" ht="24" x14ac:dyDescent="0.25">
      <c r="A2324" s="547" t="s">
        <v>6715</v>
      </c>
      <c r="B2324" s="547" t="s">
        <v>6716</v>
      </c>
      <c r="C2324" s="548" t="s">
        <v>9556</v>
      </c>
      <c r="D2324" s="551">
        <v>78.97</v>
      </c>
    </row>
    <row r="2325" spans="1:4" ht="24" x14ac:dyDescent="0.25">
      <c r="A2325" s="547" t="s">
        <v>6717</v>
      </c>
      <c r="B2325" s="547" t="s">
        <v>6718</v>
      </c>
      <c r="C2325" s="548" t="s">
        <v>9556</v>
      </c>
      <c r="D2325" s="551">
        <v>78.97</v>
      </c>
    </row>
    <row r="2326" spans="1:4" x14ac:dyDescent="0.25">
      <c r="A2326" s="547" t="s">
        <v>6719</v>
      </c>
      <c r="B2326" s="547" t="s">
        <v>6720</v>
      </c>
      <c r="C2326" s="548" t="s">
        <v>9556</v>
      </c>
      <c r="D2326" s="551">
        <v>24.68</v>
      </c>
    </row>
    <row r="2327" spans="1:4" x14ac:dyDescent="0.25">
      <c r="A2327" s="547" t="s">
        <v>6721</v>
      </c>
      <c r="B2327" s="547" t="s">
        <v>6722</v>
      </c>
      <c r="C2327" s="548" t="s">
        <v>9556</v>
      </c>
      <c r="D2327" s="551">
        <v>15.15</v>
      </c>
    </row>
    <row r="2328" spans="1:4" ht="24" x14ac:dyDescent="0.25">
      <c r="A2328" s="547" t="s">
        <v>6723</v>
      </c>
      <c r="B2328" s="547" t="s">
        <v>6724</v>
      </c>
      <c r="C2328" s="548" t="s">
        <v>9556</v>
      </c>
      <c r="D2328" s="551">
        <v>93.23</v>
      </c>
    </row>
    <row r="2329" spans="1:4" x14ac:dyDescent="0.25">
      <c r="A2329" s="547" t="s">
        <v>6725</v>
      </c>
      <c r="B2329" s="547" t="s">
        <v>6726</v>
      </c>
      <c r="C2329" s="548" t="s">
        <v>9556</v>
      </c>
      <c r="D2329" s="551">
        <v>91.93</v>
      </c>
    </row>
    <row r="2330" spans="1:4" ht="24" x14ac:dyDescent="0.25">
      <c r="A2330" s="547" t="s">
        <v>6727</v>
      </c>
      <c r="B2330" s="547" t="s">
        <v>6728</v>
      </c>
      <c r="C2330" s="548" t="s">
        <v>9556</v>
      </c>
      <c r="D2330" s="549">
        <v>224.46</v>
      </c>
    </row>
    <row r="2331" spans="1:4" ht="24" x14ac:dyDescent="0.25">
      <c r="A2331" s="547" t="s">
        <v>6729</v>
      </c>
      <c r="B2331" s="547" t="s">
        <v>6730</v>
      </c>
      <c r="C2331" s="548" t="s">
        <v>9556</v>
      </c>
      <c r="D2331" s="549">
        <v>228.35</v>
      </c>
    </row>
    <row r="2332" spans="1:4" ht="24" x14ac:dyDescent="0.25">
      <c r="A2332" s="547" t="s">
        <v>6731</v>
      </c>
      <c r="B2332" s="547" t="s">
        <v>6732</v>
      </c>
      <c r="C2332" s="548" t="s">
        <v>9556</v>
      </c>
      <c r="D2332" s="549">
        <v>226.52</v>
      </c>
    </row>
    <row r="2333" spans="1:4" ht="24" x14ac:dyDescent="0.25">
      <c r="A2333" s="547" t="s">
        <v>6733</v>
      </c>
      <c r="B2333" s="547" t="s">
        <v>6734</v>
      </c>
      <c r="C2333" s="548" t="s">
        <v>9556</v>
      </c>
      <c r="D2333" s="549">
        <v>256.37</v>
      </c>
    </row>
    <row r="2334" spans="1:4" ht="24" x14ac:dyDescent="0.25">
      <c r="A2334" s="547" t="s">
        <v>6735</v>
      </c>
      <c r="B2334" s="547" t="s">
        <v>6736</v>
      </c>
      <c r="C2334" s="548" t="s">
        <v>9556</v>
      </c>
      <c r="D2334" s="549">
        <v>229.66</v>
      </c>
    </row>
    <row r="2335" spans="1:4" ht="24" x14ac:dyDescent="0.25">
      <c r="A2335" s="547" t="s">
        <v>6737</v>
      </c>
      <c r="B2335" s="547" t="s">
        <v>6738</v>
      </c>
      <c r="C2335" s="548" t="s">
        <v>9556</v>
      </c>
      <c r="D2335" s="549">
        <v>223.84</v>
      </c>
    </row>
    <row r="2336" spans="1:4" ht="24" x14ac:dyDescent="0.25">
      <c r="A2336" s="547" t="s">
        <v>6739</v>
      </c>
      <c r="B2336" s="547" t="s">
        <v>6740</v>
      </c>
      <c r="C2336" s="548" t="s">
        <v>9556</v>
      </c>
      <c r="D2336" s="549">
        <v>256.32</v>
      </c>
    </row>
    <row r="2337" spans="1:4" ht="24" x14ac:dyDescent="0.25">
      <c r="A2337" s="547" t="s">
        <v>6741</v>
      </c>
      <c r="B2337" s="547" t="s">
        <v>6742</v>
      </c>
      <c r="C2337" s="548" t="s">
        <v>9556</v>
      </c>
      <c r="D2337" s="549">
        <v>223.74</v>
      </c>
    </row>
    <row r="2338" spans="1:4" ht="36" x14ac:dyDescent="0.25">
      <c r="A2338" s="547" t="s">
        <v>6743</v>
      </c>
      <c r="B2338" s="547" t="s">
        <v>6744</v>
      </c>
      <c r="C2338" s="548" t="s">
        <v>9556</v>
      </c>
      <c r="D2338" s="551">
        <v>81.86</v>
      </c>
    </row>
    <row r="2339" spans="1:4" x14ac:dyDescent="0.25">
      <c r="A2339" s="547" t="s">
        <v>6745</v>
      </c>
      <c r="B2339" s="547" t="s">
        <v>6746</v>
      </c>
      <c r="C2339" s="548" t="s">
        <v>9556</v>
      </c>
      <c r="D2339" s="549">
        <v>108.86</v>
      </c>
    </row>
    <row r="2340" spans="1:4" x14ac:dyDescent="0.25">
      <c r="A2340" s="547" t="s">
        <v>6747</v>
      </c>
      <c r="B2340" s="547" t="s">
        <v>6748</v>
      </c>
      <c r="C2340" s="548" t="s">
        <v>3131</v>
      </c>
      <c r="D2340" s="551">
        <v>71.2</v>
      </c>
    </row>
    <row r="2341" spans="1:4" x14ac:dyDescent="0.25">
      <c r="A2341" s="547" t="s">
        <v>6749</v>
      </c>
      <c r="B2341" s="547" t="s">
        <v>6750</v>
      </c>
      <c r="C2341" s="548" t="s">
        <v>3131</v>
      </c>
      <c r="D2341" s="549">
        <v>640.95000000000005</v>
      </c>
    </row>
    <row r="2342" spans="1:4" x14ac:dyDescent="0.25">
      <c r="A2342" s="547" t="s">
        <v>6751</v>
      </c>
      <c r="B2342" s="547" t="s">
        <v>6752</v>
      </c>
      <c r="C2342" s="548" t="s">
        <v>10147</v>
      </c>
      <c r="D2342" s="549">
        <v>892.16</v>
      </c>
    </row>
    <row r="2343" spans="1:4" x14ac:dyDescent="0.25">
      <c r="A2343" s="547" t="s">
        <v>6753</v>
      </c>
      <c r="B2343" s="547" t="s">
        <v>6754</v>
      </c>
      <c r="C2343" s="548" t="s">
        <v>3131</v>
      </c>
      <c r="D2343" s="551">
        <v>50.14</v>
      </c>
    </row>
    <row r="2344" spans="1:4" x14ac:dyDescent="0.25">
      <c r="A2344" s="547" t="s">
        <v>6755</v>
      </c>
      <c r="B2344" s="547" t="s">
        <v>6756</v>
      </c>
      <c r="C2344" s="548" t="s">
        <v>3131</v>
      </c>
      <c r="D2344" s="551">
        <v>47.59</v>
      </c>
    </row>
    <row r="2345" spans="1:4" x14ac:dyDescent="0.25">
      <c r="A2345" s="547" t="s">
        <v>6757</v>
      </c>
      <c r="B2345" s="547" t="s">
        <v>6758</v>
      </c>
      <c r="C2345" s="548" t="s">
        <v>3131</v>
      </c>
      <c r="D2345" s="549">
        <v>782.12</v>
      </c>
    </row>
    <row r="2346" spans="1:4" x14ac:dyDescent="0.25">
      <c r="A2346" s="547" t="s">
        <v>6759</v>
      </c>
      <c r="B2346" s="547" t="s">
        <v>6760</v>
      </c>
      <c r="C2346" s="548" t="s">
        <v>3131</v>
      </c>
      <c r="D2346" s="551">
        <v>15.62</v>
      </c>
    </row>
    <row r="2347" spans="1:4" x14ac:dyDescent="0.25">
      <c r="A2347" s="547" t="s">
        <v>6761</v>
      </c>
      <c r="B2347" s="547" t="s">
        <v>6762</v>
      </c>
      <c r="C2347" s="548" t="s">
        <v>3131</v>
      </c>
      <c r="D2347" s="551">
        <v>15.66</v>
      </c>
    </row>
    <row r="2348" spans="1:4" x14ac:dyDescent="0.25">
      <c r="A2348" s="547" t="s">
        <v>6763</v>
      </c>
      <c r="B2348" s="547" t="s">
        <v>6764</v>
      </c>
      <c r="C2348" s="548" t="s">
        <v>3131</v>
      </c>
      <c r="D2348" s="551">
        <v>46.1</v>
      </c>
    </row>
    <row r="2349" spans="1:4" x14ac:dyDescent="0.25">
      <c r="A2349" s="547" t="s">
        <v>6765</v>
      </c>
      <c r="B2349" s="547" t="s">
        <v>6766</v>
      </c>
      <c r="C2349" s="548" t="s">
        <v>3131</v>
      </c>
      <c r="D2349" s="549">
        <v>198.44</v>
      </c>
    </row>
    <row r="2350" spans="1:4" x14ac:dyDescent="0.25">
      <c r="A2350" s="547" t="s">
        <v>6767</v>
      </c>
      <c r="B2350" s="547" t="s">
        <v>6768</v>
      </c>
      <c r="C2350" s="548" t="s">
        <v>3131</v>
      </c>
      <c r="D2350" s="551">
        <v>58.53</v>
      </c>
    </row>
    <row r="2351" spans="1:4" ht="24" x14ac:dyDescent="0.25">
      <c r="A2351" s="547" t="s">
        <v>6769</v>
      </c>
      <c r="B2351" s="547" t="s">
        <v>10307</v>
      </c>
      <c r="C2351" s="548" t="s">
        <v>2043</v>
      </c>
      <c r="D2351" s="551">
        <v>59.84</v>
      </c>
    </row>
    <row r="2352" spans="1:4" ht="24" x14ac:dyDescent="0.25">
      <c r="A2352" s="547" t="s">
        <v>6771</v>
      </c>
      <c r="B2352" s="547" t="s">
        <v>10308</v>
      </c>
      <c r="C2352" s="548" t="s">
        <v>2043</v>
      </c>
      <c r="D2352" s="551">
        <v>70.599999999999994</v>
      </c>
    </row>
    <row r="2353" spans="1:4" ht="24" x14ac:dyDescent="0.25">
      <c r="A2353" s="547" t="s">
        <v>6773</v>
      </c>
      <c r="B2353" s="547" t="s">
        <v>10309</v>
      </c>
      <c r="C2353" s="548" t="s">
        <v>2043</v>
      </c>
      <c r="D2353" s="551">
        <v>86.45</v>
      </c>
    </row>
    <row r="2354" spans="1:4" ht="24" x14ac:dyDescent="0.25">
      <c r="A2354" s="547" t="s">
        <v>6775</v>
      </c>
      <c r="B2354" s="547" t="s">
        <v>10310</v>
      </c>
      <c r="C2354" s="548" t="s">
        <v>2043</v>
      </c>
      <c r="D2354" s="549">
        <v>112.24</v>
      </c>
    </row>
    <row r="2355" spans="1:4" ht="24" x14ac:dyDescent="0.25">
      <c r="A2355" s="547" t="s">
        <v>6777</v>
      </c>
      <c r="B2355" s="547" t="s">
        <v>10311</v>
      </c>
      <c r="C2355" s="548" t="s">
        <v>2043</v>
      </c>
      <c r="D2355" s="549">
        <v>127.4</v>
      </c>
    </row>
    <row r="2356" spans="1:4" ht="24" x14ac:dyDescent="0.25">
      <c r="A2356" s="547" t="s">
        <v>6779</v>
      </c>
      <c r="B2356" s="547" t="s">
        <v>10312</v>
      </c>
      <c r="C2356" s="548" t="s">
        <v>2043</v>
      </c>
      <c r="D2356" s="549">
        <v>174.45</v>
      </c>
    </row>
    <row r="2357" spans="1:4" ht="24" x14ac:dyDescent="0.25">
      <c r="A2357" s="547" t="s">
        <v>6781</v>
      </c>
      <c r="B2357" s="547" t="s">
        <v>10313</v>
      </c>
      <c r="C2357" s="548" t="s">
        <v>2043</v>
      </c>
      <c r="D2357" s="551">
        <v>51.65</v>
      </c>
    </row>
    <row r="2358" spans="1:4" ht="24" x14ac:dyDescent="0.25">
      <c r="A2358" s="547" t="s">
        <v>6783</v>
      </c>
      <c r="B2358" s="547" t="s">
        <v>10314</v>
      </c>
      <c r="C2358" s="548" t="s">
        <v>2043</v>
      </c>
      <c r="D2358" s="551">
        <v>60.67</v>
      </c>
    </row>
    <row r="2359" spans="1:4" ht="24" x14ac:dyDescent="0.25">
      <c r="A2359" s="547" t="s">
        <v>6785</v>
      </c>
      <c r="B2359" s="547" t="s">
        <v>10315</v>
      </c>
      <c r="C2359" s="548" t="s">
        <v>2043</v>
      </c>
      <c r="D2359" s="551">
        <v>74.040000000000006</v>
      </c>
    </row>
    <row r="2360" spans="1:4" ht="24" x14ac:dyDescent="0.25">
      <c r="A2360" s="547" t="s">
        <v>6787</v>
      </c>
      <c r="B2360" s="547" t="s">
        <v>10316</v>
      </c>
      <c r="C2360" s="548" t="s">
        <v>2043</v>
      </c>
      <c r="D2360" s="551">
        <v>87.36</v>
      </c>
    </row>
    <row r="2361" spans="1:4" ht="24" x14ac:dyDescent="0.25">
      <c r="A2361" s="547" t="s">
        <v>6789</v>
      </c>
      <c r="B2361" s="547" t="s">
        <v>10317</v>
      </c>
      <c r="C2361" s="548" t="s">
        <v>2043</v>
      </c>
      <c r="D2361" s="551">
        <v>95.86</v>
      </c>
    </row>
    <row r="2362" spans="1:4" ht="24" x14ac:dyDescent="0.25">
      <c r="A2362" s="547" t="s">
        <v>6791</v>
      </c>
      <c r="B2362" s="547" t="s">
        <v>10318</v>
      </c>
      <c r="C2362" s="548" t="s">
        <v>2043</v>
      </c>
      <c r="D2362" s="549">
        <v>108.79</v>
      </c>
    </row>
    <row r="2363" spans="1:4" ht="24" x14ac:dyDescent="0.25">
      <c r="A2363" s="547" t="s">
        <v>6793</v>
      </c>
      <c r="B2363" s="547" t="s">
        <v>10319</v>
      </c>
      <c r="C2363" s="548" t="s">
        <v>2043</v>
      </c>
      <c r="D2363" s="549">
        <v>149.63</v>
      </c>
    </row>
    <row r="2364" spans="1:4" ht="24" x14ac:dyDescent="0.25">
      <c r="A2364" s="547" t="s">
        <v>6795</v>
      </c>
      <c r="B2364" s="547" t="s">
        <v>10320</v>
      </c>
      <c r="C2364" s="548" t="s">
        <v>2043</v>
      </c>
      <c r="D2364" s="551">
        <v>43.46</v>
      </c>
    </row>
    <row r="2365" spans="1:4" ht="24" x14ac:dyDescent="0.25">
      <c r="A2365" s="547" t="s">
        <v>6797</v>
      </c>
      <c r="B2365" s="547" t="s">
        <v>10321</v>
      </c>
      <c r="C2365" s="548" t="s">
        <v>2043</v>
      </c>
      <c r="D2365" s="551">
        <v>50.74</v>
      </c>
    </row>
    <row r="2366" spans="1:4" ht="24" x14ac:dyDescent="0.25">
      <c r="A2366" s="547" t="s">
        <v>6799</v>
      </c>
      <c r="B2366" s="547" t="s">
        <v>10322</v>
      </c>
      <c r="C2366" s="548" t="s">
        <v>2043</v>
      </c>
      <c r="D2366" s="551">
        <v>65.930000000000007</v>
      </c>
    </row>
    <row r="2367" spans="1:4" ht="24" x14ac:dyDescent="0.25">
      <c r="A2367" s="547" t="s">
        <v>6807</v>
      </c>
      <c r="B2367" s="547" t="s">
        <v>10323</v>
      </c>
      <c r="C2367" s="548" t="s">
        <v>2043</v>
      </c>
      <c r="D2367" s="551">
        <v>57.35</v>
      </c>
    </row>
    <row r="2368" spans="1:4" x14ac:dyDescent="0.25">
      <c r="A2368" s="547" t="s">
        <v>6809</v>
      </c>
      <c r="B2368" s="547" t="s">
        <v>6810</v>
      </c>
      <c r="C2368" s="548" t="s">
        <v>2043</v>
      </c>
      <c r="D2368" s="551">
        <v>94.71</v>
      </c>
    </row>
    <row r="2369" spans="1:4" x14ac:dyDescent="0.25">
      <c r="A2369" s="547" t="s">
        <v>6811</v>
      </c>
      <c r="B2369" s="547" t="s">
        <v>6812</v>
      </c>
      <c r="C2369" s="548" t="s">
        <v>2043</v>
      </c>
      <c r="D2369" s="551">
        <v>93.37</v>
      </c>
    </row>
    <row r="2370" spans="1:4" x14ac:dyDescent="0.25">
      <c r="A2370" s="547" t="s">
        <v>6813</v>
      </c>
      <c r="B2370" s="547" t="s">
        <v>6814</v>
      </c>
      <c r="C2370" s="548" t="s">
        <v>2043</v>
      </c>
      <c r="D2370" s="549">
        <v>209.32</v>
      </c>
    </row>
    <row r="2371" spans="1:4" x14ac:dyDescent="0.25">
      <c r="A2371" s="547" t="s">
        <v>6815</v>
      </c>
      <c r="B2371" s="547" t="s">
        <v>6816</v>
      </c>
      <c r="C2371" s="548" t="s">
        <v>2043</v>
      </c>
      <c r="D2371" s="551">
        <v>35.479999999999997</v>
      </c>
    </row>
    <row r="2372" spans="1:4" x14ac:dyDescent="0.25">
      <c r="A2372" s="547" t="s">
        <v>6817</v>
      </c>
      <c r="B2372" s="547" t="s">
        <v>10324</v>
      </c>
      <c r="C2372" s="548" t="s">
        <v>3131</v>
      </c>
      <c r="D2372" s="551">
        <v>37.04</v>
      </c>
    </row>
    <row r="2373" spans="1:4" x14ac:dyDescent="0.25">
      <c r="A2373" s="547" t="s">
        <v>6819</v>
      </c>
      <c r="B2373" s="547" t="s">
        <v>10325</v>
      </c>
      <c r="C2373" s="548" t="s">
        <v>3131</v>
      </c>
      <c r="D2373" s="551">
        <v>39.21</v>
      </c>
    </row>
    <row r="2374" spans="1:4" x14ac:dyDescent="0.25">
      <c r="A2374" s="547" t="s">
        <v>6821</v>
      </c>
      <c r="B2374" s="547" t="s">
        <v>10326</v>
      </c>
      <c r="C2374" s="548" t="s">
        <v>3131</v>
      </c>
      <c r="D2374" s="551">
        <v>57.27</v>
      </c>
    </row>
    <row r="2375" spans="1:4" ht="24" x14ac:dyDescent="0.25">
      <c r="A2375" s="547" t="s">
        <v>6823</v>
      </c>
      <c r="B2375" s="547" t="s">
        <v>10327</v>
      </c>
      <c r="C2375" s="548" t="s">
        <v>2043</v>
      </c>
      <c r="D2375" s="551">
        <v>28.06</v>
      </c>
    </row>
    <row r="2376" spans="1:4" ht="24" x14ac:dyDescent="0.25">
      <c r="A2376" s="547" t="s">
        <v>6825</v>
      </c>
      <c r="B2376" s="547" t="s">
        <v>10328</v>
      </c>
      <c r="C2376" s="548" t="s">
        <v>2043</v>
      </c>
      <c r="D2376" s="551">
        <v>34.29</v>
      </c>
    </row>
    <row r="2377" spans="1:4" ht="24" x14ac:dyDescent="0.25">
      <c r="A2377" s="547" t="s">
        <v>6827</v>
      </c>
      <c r="B2377" s="547" t="s">
        <v>10329</v>
      </c>
      <c r="C2377" s="548" t="s">
        <v>2043</v>
      </c>
      <c r="D2377" s="551">
        <v>40.340000000000003</v>
      </c>
    </row>
    <row r="2378" spans="1:4" ht="24" x14ac:dyDescent="0.25">
      <c r="A2378" s="547" t="s">
        <v>6829</v>
      </c>
      <c r="B2378" s="547" t="s">
        <v>10330</v>
      </c>
      <c r="C2378" s="548" t="s">
        <v>2043</v>
      </c>
      <c r="D2378" s="551">
        <v>50.04</v>
      </c>
    </row>
    <row r="2379" spans="1:4" ht="24" x14ac:dyDescent="0.25">
      <c r="A2379" s="547" t="s">
        <v>6831</v>
      </c>
      <c r="B2379" s="547" t="s">
        <v>10331</v>
      </c>
      <c r="C2379" s="548" t="s">
        <v>2043</v>
      </c>
      <c r="D2379" s="551">
        <v>71.599999999999994</v>
      </c>
    </row>
    <row r="2380" spans="1:4" ht="24" x14ac:dyDescent="0.25">
      <c r="A2380" s="547" t="s">
        <v>6833</v>
      </c>
      <c r="B2380" s="547" t="s">
        <v>10332</v>
      </c>
      <c r="C2380" s="548" t="s">
        <v>2043</v>
      </c>
      <c r="D2380" s="551">
        <v>84.43</v>
      </c>
    </row>
    <row r="2381" spans="1:4" ht="24" x14ac:dyDescent="0.25">
      <c r="A2381" s="547" t="s">
        <v>6835</v>
      </c>
      <c r="B2381" s="547" t="s">
        <v>10333</v>
      </c>
      <c r="C2381" s="548" t="s">
        <v>2043</v>
      </c>
      <c r="D2381" s="551">
        <v>98.26</v>
      </c>
    </row>
    <row r="2382" spans="1:4" ht="24" x14ac:dyDescent="0.25">
      <c r="A2382" s="547" t="s">
        <v>6837</v>
      </c>
      <c r="B2382" s="547" t="s">
        <v>10334</v>
      </c>
      <c r="C2382" s="548" t="s">
        <v>2043</v>
      </c>
      <c r="D2382" s="551">
        <v>24.34</v>
      </c>
    </row>
    <row r="2383" spans="1:4" ht="24" x14ac:dyDescent="0.25">
      <c r="A2383" s="547" t="s">
        <v>6839</v>
      </c>
      <c r="B2383" s="547" t="s">
        <v>10335</v>
      </c>
      <c r="C2383" s="548" t="s">
        <v>2043</v>
      </c>
      <c r="D2383" s="551">
        <v>39.72</v>
      </c>
    </row>
    <row r="2384" spans="1:4" ht="24" x14ac:dyDescent="0.25">
      <c r="A2384" s="547" t="s">
        <v>6841</v>
      </c>
      <c r="B2384" s="547" t="s">
        <v>10336</v>
      </c>
      <c r="C2384" s="548" t="s">
        <v>2043</v>
      </c>
      <c r="D2384" s="551">
        <v>33.69</v>
      </c>
    </row>
    <row r="2385" spans="1:4" ht="24" x14ac:dyDescent="0.25">
      <c r="A2385" s="547" t="s">
        <v>6843</v>
      </c>
      <c r="B2385" s="547" t="s">
        <v>10337</v>
      </c>
      <c r="C2385" s="548" t="s">
        <v>2043</v>
      </c>
      <c r="D2385" s="551">
        <v>41.85</v>
      </c>
    </row>
    <row r="2386" spans="1:4" x14ac:dyDescent="0.25">
      <c r="A2386" s="547" t="s">
        <v>6845</v>
      </c>
      <c r="B2386" s="547" t="s">
        <v>6846</v>
      </c>
      <c r="C2386" s="548" t="s">
        <v>9556</v>
      </c>
      <c r="D2386" s="549">
        <v>191.25</v>
      </c>
    </row>
    <row r="2387" spans="1:4" x14ac:dyDescent="0.25">
      <c r="A2387" s="547" t="s">
        <v>6847</v>
      </c>
      <c r="B2387" s="547" t="s">
        <v>6848</v>
      </c>
      <c r="C2387" s="548" t="s">
        <v>9556</v>
      </c>
      <c r="D2387" s="549">
        <v>198.75</v>
      </c>
    </row>
    <row r="2388" spans="1:4" x14ac:dyDescent="0.25">
      <c r="A2388" s="547" t="s">
        <v>6849</v>
      </c>
      <c r="B2388" s="547" t="s">
        <v>6850</v>
      </c>
      <c r="C2388" s="548" t="s">
        <v>9556</v>
      </c>
      <c r="D2388" s="549">
        <v>252.41</v>
      </c>
    </row>
    <row r="2389" spans="1:4" x14ac:dyDescent="0.25">
      <c r="A2389" s="547" t="s">
        <v>6851</v>
      </c>
      <c r="B2389" s="547" t="s">
        <v>6852</v>
      </c>
      <c r="C2389" s="548" t="s">
        <v>9556</v>
      </c>
      <c r="D2389" s="549">
        <v>261.3</v>
      </c>
    </row>
    <row r="2390" spans="1:4" x14ac:dyDescent="0.25">
      <c r="A2390" s="547" t="s">
        <v>6853</v>
      </c>
      <c r="B2390" s="547" t="s">
        <v>6854</v>
      </c>
      <c r="C2390" s="548" t="s">
        <v>9556</v>
      </c>
      <c r="D2390" s="549">
        <v>224.72</v>
      </c>
    </row>
    <row r="2391" spans="1:4" x14ac:dyDescent="0.25">
      <c r="A2391" s="547" t="s">
        <v>6855</v>
      </c>
      <c r="B2391" s="547" t="s">
        <v>6856</v>
      </c>
      <c r="C2391" s="548" t="s">
        <v>9556</v>
      </c>
      <c r="D2391" s="549">
        <v>230.05</v>
      </c>
    </row>
    <row r="2392" spans="1:4" x14ac:dyDescent="0.25">
      <c r="A2392" s="547" t="s">
        <v>6857</v>
      </c>
      <c r="B2392" s="547" t="s">
        <v>6858</v>
      </c>
      <c r="C2392" s="548" t="s">
        <v>9556</v>
      </c>
      <c r="D2392" s="549">
        <v>176.48</v>
      </c>
    </row>
    <row r="2393" spans="1:4" x14ac:dyDescent="0.25">
      <c r="A2393" s="547" t="s">
        <v>6859</v>
      </c>
      <c r="B2393" s="547" t="s">
        <v>6860</v>
      </c>
      <c r="C2393" s="548" t="s">
        <v>9556</v>
      </c>
      <c r="D2393" s="549">
        <v>178.8</v>
      </c>
    </row>
    <row r="2394" spans="1:4" x14ac:dyDescent="0.25">
      <c r="A2394" s="547" t="s">
        <v>6861</v>
      </c>
      <c r="B2394" s="547" t="s">
        <v>6862</v>
      </c>
      <c r="C2394" s="548" t="s">
        <v>9556</v>
      </c>
      <c r="D2394" s="549">
        <v>271.77</v>
      </c>
    </row>
    <row r="2395" spans="1:4" x14ac:dyDescent="0.25">
      <c r="A2395" s="547" t="s">
        <v>6863</v>
      </c>
      <c r="B2395" s="547" t="s">
        <v>6864</v>
      </c>
      <c r="C2395" s="548" t="s">
        <v>9556</v>
      </c>
      <c r="D2395" s="549">
        <v>277.10000000000002</v>
      </c>
    </row>
    <row r="2396" spans="1:4" x14ac:dyDescent="0.25">
      <c r="A2396" s="547" t="s">
        <v>6865</v>
      </c>
      <c r="B2396" s="547" t="s">
        <v>6866</v>
      </c>
      <c r="C2396" s="548" t="s">
        <v>3131</v>
      </c>
      <c r="D2396" s="551">
        <v>25.63</v>
      </c>
    </row>
    <row r="2397" spans="1:4" x14ac:dyDescent="0.25">
      <c r="A2397" s="547" t="s">
        <v>6867</v>
      </c>
      <c r="B2397" s="547" t="s">
        <v>6868</v>
      </c>
      <c r="C2397" s="548" t="s">
        <v>3131</v>
      </c>
      <c r="D2397" s="551">
        <v>20.61</v>
      </c>
    </row>
    <row r="2398" spans="1:4" x14ac:dyDescent="0.25">
      <c r="A2398" s="547" t="s">
        <v>6869</v>
      </c>
      <c r="B2398" s="547" t="s">
        <v>6870</v>
      </c>
      <c r="C2398" s="548" t="s">
        <v>3131</v>
      </c>
      <c r="D2398" s="551">
        <v>33.31</v>
      </c>
    </row>
    <row r="2399" spans="1:4" x14ac:dyDescent="0.25">
      <c r="A2399" s="547" t="s">
        <v>6871</v>
      </c>
      <c r="B2399" s="547" t="s">
        <v>6872</v>
      </c>
      <c r="C2399" s="548" t="s">
        <v>3131</v>
      </c>
      <c r="D2399" s="551">
        <v>27.94</v>
      </c>
    </row>
    <row r="2400" spans="1:4" x14ac:dyDescent="0.25">
      <c r="A2400" s="547" t="s">
        <v>6873</v>
      </c>
      <c r="B2400" s="547" t="s">
        <v>6874</v>
      </c>
      <c r="C2400" s="548" t="s">
        <v>9556</v>
      </c>
      <c r="D2400" s="550">
        <v>1.2</v>
      </c>
    </row>
    <row r="2401" spans="1:4" x14ac:dyDescent="0.25">
      <c r="A2401" s="547" t="s">
        <v>6875</v>
      </c>
      <c r="B2401" s="547" t="s">
        <v>6876</v>
      </c>
      <c r="C2401" s="548" t="s">
        <v>9556</v>
      </c>
      <c r="D2401" s="550">
        <v>0.52</v>
      </c>
    </row>
    <row r="2402" spans="1:4" ht="24" x14ac:dyDescent="0.25">
      <c r="A2402" s="547" t="s">
        <v>6877</v>
      </c>
      <c r="B2402" s="547" t="s">
        <v>6878</v>
      </c>
      <c r="C2402" s="548" t="s">
        <v>9556</v>
      </c>
      <c r="D2402" s="550">
        <v>2.77</v>
      </c>
    </row>
    <row r="2403" spans="1:4" ht="24" x14ac:dyDescent="0.25">
      <c r="A2403" s="547" t="s">
        <v>6879</v>
      </c>
      <c r="B2403" s="547" t="s">
        <v>6880</v>
      </c>
      <c r="C2403" s="548" t="s">
        <v>2043</v>
      </c>
      <c r="D2403" s="550">
        <v>2.34</v>
      </c>
    </row>
    <row r="2404" spans="1:4" ht="24" x14ac:dyDescent="0.25">
      <c r="A2404" s="547" t="s">
        <v>6881</v>
      </c>
      <c r="B2404" s="547" t="s">
        <v>6882</v>
      </c>
      <c r="C2404" s="548" t="s">
        <v>2043</v>
      </c>
      <c r="D2404" s="550">
        <v>3.01</v>
      </c>
    </row>
    <row r="2405" spans="1:4" ht="24" x14ac:dyDescent="0.25">
      <c r="A2405" s="547" t="s">
        <v>6883</v>
      </c>
      <c r="B2405" s="547" t="s">
        <v>6884</v>
      </c>
      <c r="C2405" s="548" t="s">
        <v>2043</v>
      </c>
      <c r="D2405" s="550">
        <v>4.8899999999999997</v>
      </c>
    </row>
    <row r="2406" spans="1:4" ht="24" x14ac:dyDescent="0.25">
      <c r="A2406" s="547" t="s">
        <v>6885</v>
      </c>
      <c r="B2406" s="547" t="s">
        <v>6886</v>
      </c>
      <c r="C2406" s="548" t="s">
        <v>2043</v>
      </c>
      <c r="D2406" s="550">
        <v>3.19</v>
      </c>
    </row>
    <row r="2407" spans="1:4" ht="24" x14ac:dyDescent="0.25">
      <c r="A2407" s="547" t="s">
        <v>6887</v>
      </c>
      <c r="B2407" s="547" t="s">
        <v>6888</v>
      </c>
      <c r="C2407" s="548" t="s">
        <v>2043</v>
      </c>
      <c r="D2407" s="550">
        <v>4.97</v>
      </c>
    </row>
    <row r="2408" spans="1:4" ht="24" x14ac:dyDescent="0.25">
      <c r="A2408" s="547" t="s">
        <v>6889</v>
      </c>
      <c r="B2408" s="547" t="s">
        <v>10338</v>
      </c>
      <c r="C2408" s="548" t="s">
        <v>2043</v>
      </c>
      <c r="D2408" s="550">
        <v>6.4</v>
      </c>
    </row>
    <row r="2409" spans="1:4" ht="24" x14ac:dyDescent="0.25">
      <c r="A2409" s="547" t="s">
        <v>6891</v>
      </c>
      <c r="B2409" s="547" t="s">
        <v>6892</v>
      </c>
      <c r="C2409" s="548" t="s">
        <v>2043</v>
      </c>
      <c r="D2409" s="550">
        <v>8.9600000000000009</v>
      </c>
    </row>
    <row r="2410" spans="1:4" ht="24" x14ac:dyDescent="0.25">
      <c r="A2410" s="547" t="s">
        <v>6893</v>
      </c>
      <c r="B2410" s="547" t="s">
        <v>6894</v>
      </c>
      <c r="C2410" s="548" t="s">
        <v>2043</v>
      </c>
      <c r="D2410" s="550">
        <v>9.74</v>
      </c>
    </row>
    <row r="2411" spans="1:4" ht="24" x14ac:dyDescent="0.25">
      <c r="A2411" s="547" t="s">
        <v>6895</v>
      </c>
      <c r="B2411" s="547" t="s">
        <v>6896</v>
      </c>
      <c r="C2411" s="548" t="s">
        <v>2043</v>
      </c>
      <c r="D2411" s="551">
        <v>12.46</v>
      </c>
    </row>
    <row r="2412" spans="1:4" ht="24" x14ac:dyDescent="0.25">
      <c r="A2412" s="547" t="s">
        <v>6897</v>
      </c>
      <c r="B2412" s="547" t="s">
        <v>6898</v>
      </c>
      <c r="C2412" s="548" t="s">
        <v>9556</v>
      </c>
      <c r="D2412" s="551">
        <v>54.61</v>
      </c>
    </row>
    <row r="2413" spans="1:4" ht="24" x14ac:dyDescent="0.25">
      <c r="A2413" s="547" t="s">
        <v>6899</v>
      </c>
      <c r="B2413" s="547" t="s">
        <v>6900</v>
      </c>
      <c r="C2413" s="548" t="s">
        <v>9556</v>
      </c>
      <c r="D2413" s="551">
        <v>98.82</v>
      </c>
    </row>
    <row r="2414" spans="1:4" ht="24" x14ac:dyDescent="0.25">
      <c r="A2414" s="547" t="s">
        <v>6901</v>
      </c>
      <c r="B2414" s="547" t="s">
        <v>6902</v>
      </c>
      <c r="C2414" s="548" t="s">
        <v>9556</v>
      </c>
      <c r="D2414" s="551">
        <v>86.36</v>
      </c>
    </row>
    <row r="2415" spans="1:4" ht="24" x14ac:dyDescent="0.25">
      <c r="A2415" s="547" t="s">
        <v>6903</v>
      </c>
      <c r="B2415" s="547" t="s">
        <v>6904</v>
      </c>
      <c r="C2415" s="548" t="s">
        <v>9556</v>
      </c>
      <c r="D2415" s="551">
        <v>80.06</v>
      </c>
    </row>
    <row r="2416" spans="1:4" ht="24" x14ac:dyDescent="0.25">
      <c r="A2416" s="547" t="s">
        <v>6905</v>
      </c>
      <c r="B2416" s="547" t="s">
        <v>6906</v>
      </c>
      <c r="C2416" s="548" t="s">
        <v>9556</v>
      </c>
      <c r="D2416" s="550">
        <v>5.16</v>
      </c>
    </row>
    <row r="2417" spans="1:4" ht="24" x14ac:dyDescent="0.25">
      <c r="A2417" s="547" t="s">
        <v>6907</v>
      </c>
      <c r="B2417" s="547" t="s">
        <v>6908</v>
      </c>
      <c r="C2417" s="548" t="s">
        <v>9556</v>
      </c>
      <c r="D2417" s="549">
        <v>152.52000000000001</v>
      </c>
    </row>
    <row r="2418" spans="1:4" x14ac:dyDescent="0.25">
      <c r="A2418" s="547" t="s">
        <v>6909</v>
      </c>
      <c r="B2418" s="547" t="s">
        <v>6910</v>
      </c>
      <c r="C2418" s="548" t="s">
        <v>2043</v>
      </c>
      <c r="D2418" s="551">
        <v>21.82</v>
      </c>
    </row>
    <row r="2419" spans="1:4" x14ac:dyDescent="0.25">
      <c r="A2419" s="547" t="s">
        <v>6911</v>
      </c>
      <c r="B2419" s="547" t="s">
        <v>6912</v>
      </c>
      <c r="C2419" s="548" t="s">
        <v>2043</v>
      </c>
      <c r="D2419" s="551">
        <v>21.15</v>
      </c>
    </row>
    <row r="2420" spans="1:4" ht="36" x14ac:dyDescent="0.25">
      <c r="A2420" s="547" t="s">
        <v>6913</v>
      </c>
      <c r="B2420" s="547" t="s">
        <v>6914</v>
      </c>
      <c r="C2420" s="548" t="s">
        <v>9556</v>
      </c>
      <c r="D2420" s="551">
        <v>56.27</v>
      </c>
    </row>
    <row r="2421" spans="1:4" ht="36" x14ac:dyDescent="0.25">
      <c r="A2421" s="547" t="s">
        <v>6915</v>
      </c>
      <c r="B2421" s="547" t="s">
        <v>6916</v>
      </c>
      <c r="C2421" s="548" t="s">
        <v>9556</v>
      </c>
      <c r="D2421" s="551">
        <v>54.92</v>
      </c>
    </row>
    <row r="2422" spans="1:4" ht="36" x14ac:dyDescent="0.25">
      <c r="A2422" s="547" t="s">
        <v>6917</v>
      </c>
      <c r="B2422" s="547" t="s">
        <v>6918</v>
      </c>
      <c r="C2422" s="548" t="s">
        <v>9556</v>
      </c>
      <c r="D2422" s="551">
        <v>80.930000000000007</v>
      </c>
    </row>
    <row r="2423" spans="1:4" x14ac:dyDescent="0.25">
      <c r="A2423" s="547" t="s">
        <v>6919</v>
      </c>
      <c r="B2423" s="547" t="s">
        <v>6920</v>
      </c>
      <c r="C2423" s="548" t="s">
        <v>2043</v>
      </c>
      <c r="D2423" s="551">
        <v>24.85</v>
      </c>
    </row>
    <row r="2424" spans="1:4" x14ac:dyDescent="0.25">
      <c r="A2424" s="547" t="s">
        <v>6921</v>
      </c>
      <c r="B2424" s="547" t="s">
        <v>6922</v>
      </c>
      <c r="C2424" s="548" t="s">
        <v>2043</v>
      </c>
      <c r="D2424" s="551">
        <v>33.08</v>
      </c>
    </row>
    <row r="2425" spans="1:4" ht="24" x14ac:dyDescent="0.25">
      <c r="A2425" s="547" t="s">
        <v>6923</v>
      </c>
      <c r="B2425" s="547" t="s">
        <v>6924</v>
      </c>
      <c r="C2425" s="548" t="s">
        <v>9556</v>
      </c>
      <c r="D2425" s="550">
        <v>8.1</v>
      </c>
    </row>
    <row r="2426" spans="1:4" ht="24" x14ac:dyDescent="0.25">
      <c r="A2426" s="547" t="s">
        <v>6925</v>
      </c>
      <c r="B2426" s="547" t="s">
        <v>6926</v>
      </c>
      <c r="C2426" s="548" t="s">
        <v>9556</v>
      </c>
      <c r="D2426" s="551">
        <v>11.25</v>
      </c>
    </row>
    <row r="2427" spans="1:4" ht="24" x14ac:dyDescent="0.25">
      <c r="A2427" s="547" t="s">
        <v>6927</v>
      </c>
      <c r="B2427" s="547" t="s">
        <v>6928</v>
      </c>
      <c r="C2427" s="548" t="s">
        <v>9556</v>
      </c>
      <c r="D2427" s="551">
        <v>11.55</v>
      </c>
    </row>
    <row r="2428" spans="1:4" ht="24" x14ac:dyDescent="0.25">
      <c r="A2428" s="547" t="s">
        <v>6929</v>
      </c>
      <c r="B2428" s="547" t="s">
        <v>6930</v>
      </c>
      <c r="C2428" s="548" t="s">
        <v>9556</v>
      </c>
      <c r="D2428" s="551">
        <v>12.07</v>
      </c>
    </row>
    <row r="2429" spans="1:4" ht="24" x14ac:dyDescent="0.25">
      <c r="A2429" s="547" t="s">
        <v>6931</v>
      </c>
      <c r="B2429" s="547" t="s">
        <v>6932</v>
      </c>
      <c r="C2429" s="548" t="s">
        <v>9556</v>
      </c>
      <c r="D2429" s="551">
        <v>12.79</v>
      </c>
    </row>
    <row r="2430" spans="1:4" ht="24" x14ac:dyDescent="0.25">
      <c r="A2430" s="547" t="s">
        <v>6933</v>
      </c>
      <c r="B2430" s="547" t="s">
        <v>6934</v>
      </c>
      <c r="C2430" s="548" t="s">
        <v>9556</v>
      </c>
      <c r="D2430" s="551">
        <v>29.25</v>
      </c>
    </row>
    <row r="2431" spans="1:4" x14ac:dyDescent="0.25">
      <c r="A2431" s="547" t="s">
        <v>6935</v>
      </c>
      <c r="B2431" s="547" t="s">
        <v>6936</v>
      </c>
      <c r="C2431" s="548" t="s">
        <v>2043</v>
      </c>
      <c r="D2431" s="551">
        <v>20.6</v>
      </c>
    </row>
    <row r="2432" spans="1:4" x14ac:dyDescent="0.25">
      <c r="A2432" s="547" t="s">
        <v>6937</v>
      </c>
      <c r="B2432" s="547" t="s">
        <v>6938</v>
      </c>
      <c r="C2432" s="548" t="s">
        <v>9556</v>
      </c>
      <c r="D2432" s="551">
        <v>21.01</v>
      </c>
    </row>
    <row r="2433" spans="1:4" ht="36" x14ac:dyDescent="0.25">
      <c r="A2433" s="547" t="s">
        <v>6939</v>
      </c>
      <c r="B2433" s="547" t="s">
        <v>6940</v>
      </c>
      <c r="C2433" s="548" t="s">
        <v>9556</v>
      </c>
      <c r="D2433" s="549">
        <v>234.93</v>
      </c>
    </row>
    <row r="2434" spans="1:4" ht="24" x14ac:dyDescent="0.25">
      <c r="A2434" s="547" t="s">
        <v>6941</v>
      </c>
      <c r="B2434" s="547" t="s">
        <v>6942</v>
      </c>
      <c r="C2434" s="548" t="s">
        <v>9556</v>
      </c>
      <c r="D2434" s="551">
        <v>66.180000000000007</v>
      </c>
    </row>
    <row r="2435" spans="1:4" ht="24" x14ac:dyDescent="0.25">
      <c r="A2435" s="547" t="s">
        <v>6943</v>
      </c>
      <c r="B2435" s="547" t="s">
        <v>6944</v>
      </c>
      <c r="C2435" s="548" t="s">
        <v>9556</v>
      </c>
      <c r="D2435" s="551">
        <v>68.69</v>
      </c>
    </row>
    <row r="2436" spans="1:4" x14ac:dyDescent="0.25">
      <c r="A2436" s="547" t="s">
        <v>6945</v>
      </c>
      <c r="B2436" s="547" t="s">
        <v>6946</v>
      </c>
      <c r="C2436" s="548" t="s">
        <v>9556</v>
      </c>
      <c r="D2436" s="549">
        <v>115.67</v>
      </c>
    </row>
    <row r="2437" spans="1:4" ht="24" x14ac:dyDescent="0.25">
      <c r="A2437" s="547" t="s">
        <v>6947</v>
      </c>
      <c r="B2437" s="547" t="s">
        <v>6948</v>
      </c>
      <c r="C2437" s="548" t="s">
        <v>9556</v>
      </c>
      <c r="D2437" s="551">
        <v>95.38</v>
      </c>
    </row>
    <row r="2438" spans="1:4" ht="36" x14ac:dyDescent="0.25">
      <c r="A2438" s="547" t="s">
        <v>6949</v>
      </c>
      <c r="B2438" s="547" t="s">
        <v>6950</v>
      </c>
      <c r="C2438" s="548" t="s">
        <v>9556</v>
      </c>
      <c r="D2438" s="549">
        <v>209.73</v>
      </c>
    </row>
    <row r="2439" spans="1:4" ht="36" x14ac:dyDescent="0.25">
      <c r="A2439" s="547" t="s">
        <v>6951</v>
      </c>
      <c r="B2439" s="547" t="s">
        <v>6952</v>
      </c>
      <c r="C2439" s="548" t="s">
        <v>9556</v>
      </c>
      <c r="D2439" s="551">
        <v>46.23</v>
      </c>
    </row>
    <row r="2440" spans="1:4" ht="24" x14ac:dyDescent="0.25">
      <c r="A2440" s="547" t="s">
        <v>6953</v>
      </c>
      <c r="B2440" s="547" t="s">
        <v>6954</v>
      </c>
      <c r="C2440" s="548" t="s">
        <v>9556</v>
      </c>
      <c r="D2440" s="549">
        <v>311.14999999999998</v>
      </c>
    </row>
    <row r="2441" spans="1:4" ht="24" x14ac:dyDescent="0.25">
      <c r="A2441" s="547" t="s">
        <v>6955</v>
      </c>
      <c r="B2441" s="547" t="s">
        <v>6956</v>
      </c>
      <c r="C2441" s="548" t="s">
        <v>9556</v>
      </c>
      <c r="D2441" s="549">
        <v>211.47</v>
      </c>
    </row>
    <row r="2442" spans="1:4" ht="36" x14ac:dyDescent="0.25">
      <c r="A2442" s="547" t="s">
        <v>6957</v>
      </c>
      <c r="B2442" s="547" t="s">
        <v>6958</v>
      </c>
      <c r="C2442" s="548" t="s">
        <v>9556</v>
      </c>
      <c r="D2442" s="549">
        <v>137.91</v>
      </c>
    </row>
    <row r="2443" spans="1:4" ht="36" x14ac:dyDescent="0.25">
      <c r="A2443" s="547" t="s">
        <v>6959</v>
      </c>
      <c r="B2443" s="547" t="s">
        <v>6960</v>
      </c>
      <c r="C2443" s="548" t="s">
        <v>9556</v>
      </c>
      <c r="D2443" s="549">
        <v>123.05</v>
      </c>
    </row>
    <row r="2444" spans="1:4" ht="36" x14ac:dyDescent="0.25">
      <c r="A2444" s="547" t="s">
        <v>6961</v>
      </c>
      <c r="B2444" s="547" t="s">
        <v>6962</v>
      </c>
      <c r="C2444" s="548" t="s">
        <v>9556</v>
      </c>
      <c r="D2444" s="549">
        <v>113.42</v>
      </c>
    </row>
    <row r="2445" spans="1:4" ht="24" x14ac:dyDescent="0.25">
      <c r="A2445" s="547" t="s">
        <v>6963</v>
      </c>
      <c r="B2445" s="547" t="s">
        <v>6964</v>
      </c>
      <c r="C2445" s="548" t="s">
        <v>9556</v>
      </c>
      <c r="D2445" s="551">
        <v>27.42</v>
      </c>
    </row>
    <row r="2446" spans="1:4" ht="24" x14ac:dyDescent="0.25">
      <c r="A2446" s="547" t="s">
        <v>6965</v>
      </c>
      <c r="B2446" s="547" t="s">
        <v>6966</v>
      </c>
      <c r="C2446" s="548" t="s">
        <v>9556</v>
      </c>
      <c r="D2446" s="551">
        <v>45.21</v>
      </c>
    </row>
    <row r="2447" spans="1:4" ht="24" x14ac:dyDescent="0.25">
      <c r="A2447" s="547" t="s">
        <v>6967</v>
      </c>
      <c r="B2447" s="547" t="s">
        <v>6968</v>
      </c>
      <c r="C2447" s="548" t="s">
        <v>9556</v>
      </c>
      <c r="D2447" s="551">
        <v>30.83</v>
      </c>
    </row>
    <row r="2448" spans="1:4" ht="24" x14ac:dyDescent="0.25">
      <c r="A2448" s="547" t="s">
        <v>6969</v>
      </c>
      <c r="B2448" s="547" t="s">
        <v>6970</v>
      </c>
      <c r="C2448" s="548" t="s">
        <v>9556</v>
      </c>
      <c r="D2448" s="551">
        <v>27.93</v>
      </c>
    </row>
    <row r="2449" spans="1:4" ht="24" x14ac:dyDescent="0.25">
      <c r="A2449" s="547" t="s">
        <v>6971</v>
      </c>
      <c r="B2449" s="547" t="s">
        <v>6972</v>
      </c>
      <c r="C2449" s="548" t="s">
        <v>9556</v>
      </c>
      <c r="D2449" s="551">
        <v>29.78</v>
      </c>
    </row>
    <row r="2450" spans="1:4" ht="36" x14ac:dyDescent="0.25">
      <c r="A2450" s="547" t="s">
        <v>6973</v>
      </c>
      <c r="B2450" s="547" t="s">
        <v>10339</v>
      </c>
      <c r="C2450" s="548" t="s">
        <v>9556</v>
      </c>
      <c r="D2450" s="551">
        <v>58.63</v>
      </c>
    </row>
    <row r="2451" spans="1:4" x14ac:dyDescent="0.25">
      <c r="A2451" s="547" t="s">
        <v>6975</v>
      </c>
      <c r="B2451" s="547" t="s">
        <v>6976</v>
      </c>
      <c r="C2451" s="548" t="s">
        <v>9556</v>
      </c>
      <c r="D2451" s="551">
        <v>40.69</v>
      </c>
    </row>
    <row r="2452" spans="1:4" ht="24" x14ac:dyDescent="0.25">
      <c r="A2452" s="547" t="s">
        <v>6977</v>
      </c>
      <c r="B2452" s="547" t="s">
        <v>6978</v>
      </c>
      <c r="C2452" s="548" t="s">
        <v>2043</v>
      </c>
      <c r="D2452" s="551">
        <v>11.64</v>
      </c>
    </row>
    <row r="2453" spans="1:4" ht="24" x14ac:dyDescent="0.25">
      <c r="A2453" s="547" t="s">
        <v>6979</v>
      </c>
      <c r="B2453" s="547" t="s">
        <v>6980</v>
      </c>
      <c r="C2453" s="548" t="s">
        <v>2043</v>
      </c>
      <c r="D2453" s="551">
        <v>11.93</v>
      </c>
    </row>
    <row r="2454" spans="1:4" ht="24" x14ac:dyDescent="0.25">
      <c r="A2454" s="547" t="s">
        <v>6981</v>
      </c>
      <c r="B2454" s="547" t="s">
        <v>6982</v>
      </c>
      <c r="C2454" s="548" t="s">
        <v>2043</v>
      </c>
      <c r="D2454" s="551">
        <v>16.05</v>
      </c>
    </row>
    <row r="2455" spans="1:4" ht="24" x14ac:dyDescent="0.25">
      <c r="A2455" s="547" t="s">
        <v>6983</v>
      </c>
      <c r="B2455" s="547" t="s">
        <v>6984</v>
      </c>
      <c r="C2455" s="548" t="s">
        <v>2043</v>
      </c>
      <c r="D2455" s="551">
        <v>17.75</v>
      </c>
    </row>
    <row r="2456" spans="1:4" ht="24" x14ac:dyDescent="0.25">
      <c r="A2456" s="547" t="s">
        <v>6985</v>
      </c>
      <c r="B2456" s="547" t="s">
        <v>6986</v>
      </c>
      <c r="C2456" s="548" t="s">
        <v>2043</v>
      </c>
      <c r="D2456" s="551">
        <v>18.68</v>
      </c>
    </row>
    <row r="2457" spans="1:4" ht="24" x14ac:dyDescent="0.25">
      <c r="A2457" s="547" t="s">
        <v>6987</v>
      </c>
      <c r="B2457" s="547" t="s">
        <v>6988</v>
      </c>
      <c r="C2457" s="548" t="s">
        <v>2043</v>
      </c>
      <c r="D2457" s="551">
        <v>11.51</v>
      </c>
    </row>
    <row r="2458" spans="1:4" ht="24" x14ac:dyDescent="0.25">
      <c r="A2458" s="547" t="s">
        <v>6989</v>
      </c>
      <c r="B2458" s="547" t="s">
        <v>10340</v>
      </c>
      <c r="C2458" s="548" t="s">
        <v>2043</v>
      </c>
      <c r="D2458" s="551">
        <v>40.85</v>
      </c>
    </row>
    <row r="2459" spans="1:4" ht="24" x14ac:dyDescent="0.25">
      <c r="A2459" s="547" t="s">
        <v>6991</v>
      </c>
      <c r="B2459" s="547" t="s">
        <v>6992</v>
      </c>
      <c r="C2459" s="548" t="s">
        <v>2043</v>
      </c>
      <c r="D2459" s="551">
        <v>33.49</v>
      </c>
    </row>
    <row r="2460" spans="1:4" ht="24" x14ac:dyDescent="0.25">
      <c r="A2460" s="547" t="s">
        <v>6993</v>
      </c>
      <c r="B2460" s="547" t="s">
        <v>6994</v>
      </c>
      <c r="C2460" s="548" t="s">
        <v>2043</v>
      </c>
      <c r="D2460" s="551">
        <v>57.08</v>
      </c>
    </row>
    <row r="2461" spans="1:4" ht="24" x14ac:dyDescent="0.25">
      <c r="A2461" s="547" t="s">
        <v>6995</v>
      </c>
      <c r="B2461" s="547" t="s">
        <v>6996</v>
      </c>
      <c r="C2461" s="548" t="s">
        <v>2043</v>
      </c>
      <c r="D2461" s="551">
        <v>35.08</v>
      </c>
    </row>
    <row r="2462" spans="1:4" ht="24" x14ac:dyDescent="0.25">
      <c r="A2462" s="547" t="s">
        <v>6997</v>
      </c>
      <c r="B2462" s="547" t="s">
        <v>6998</v>
      </c>
      <c r="C2462" s="548" t="s">
        <v>2043</v>
      </c>
      <c r="D2462" s="551">
        <v>35.299999999999997</v>
      </c>
    </row>
    <row r="2463" spans="1:4" x14ac:dyDescent="0.25">
      <c r="A2463" s="547" t="s">
        <v>6999</v>
      </c>
      <c r="B2463" s="547" t="s">
        <v>7000</v>
      </c>
      <c r="C2463" s="548" t="s">
        <v>2043</v>
      </c>
      <c r="D2463" s="551">
        <v>17.420000000000002</v>
      </c>
    </row>
    <row r="2464" spans="1:4" ht="24" x14ac:dyDescent="0.25">
      <c r="A2464" s="547" t="s">
        <v>7001</v>
      </c>
      <c r="B2464" s="547" t="s">
        <v>7002</v>
      </c>
      <c r="C2464" s="548" t="s">
        <v>2043</v>
      </c>
      <c r="D2464" s="551">
        <v>35.47</v>
      </c>
    </row>
    <row r="2465" spans="1:4" ht="24" x14ac:dyDescent="0.25">
      <c r="A2465" s="547" t="s">
        <v>7003</v>
      </c>
      <c r="B2465" s="547" t="s">
        <v>7004</v>
      </c>
      <c r="C2465" s="548" t="s">
        <v>2043</v>
      </c>
      <c r="D2465" s="551">
        <v>41.35</v>
      </c>
    </row>
    <row r="2466" spans="1:4" ht="24" x14ac:dyDescent="0.25">
      <c r="A2466" s="547" t="s">
        <v>7005</v>
      </c>
      <c r="B2466" s="547" t="s">
        <v>7006</v>
      </c>
      <c r="C2466" s="548" t="s">
        <v>2043</v>
      </c>
      <c r="D2466" s="551">
        <v>56.45</v>
      </c>
    </row>
    <row r="2467" spans="1:4" ht="24" x14ac:dyDescent="0.25">
      <c r="A2467" s="547" t="s">
        <v>7007</v>
      </c>
      <c r="B2467" s="547" t="s">
        <v>7008</v>
      </c>
      <c r="C2467" s="548" t="s">
        <v>2043</v>
      </c>
      <c r="D2467" s="551">
        <v>30.14</v>
      </c>
    </row>
    <row r="2468" spans="1:4" ht="24" x14ac:dyDescent="0.25">
      <c r="A2468" s="547" t="s">
        <v>7009</v>
      </c>
      <c r="B2468" s="547" t="s">
        <v>7010</v>
      </c>
      <c r="C2468" s="548" t="s">
        <v>2043</v>
      </c>
      <c r="D2468" s="551">
        <v>32.869999999999997</v>
      </c>
    </row>
    <row r="2469" spans="1:4" ht="24" x14ac:dyDescent="0.25">
      <c r="A2469" s="547" t="s">
        <v>7011</v>
      </c>
      <c r="B2469" s="547" t="s">
        <v>7012</v>
      </c>
      <c r="C2469" s="548" t="s">
        <v>2043</v>
      </c>
      <c r="D2469" s="551">
        <v>36.99</v>
      </c>
    </row>
    <row r="2470" spans="1:4" ht="24" x14ac:dyDescent="0.25">
      <c r="A2470" s="547" t="s">
        <v>7013</v>
      </c>
      <c r="B2470" s="547" t="s">
        <v>7014</v>
      </c>
      <c r="C2470" s="548" t="s">
        <v>2043</v>
      </c>
      <c r="D2470" s="551">
        <v>35.25</v>
      </c>
    </row>
    <row r="2471" spans="1:4" ht="24" x14ac:dyDescent="0.25">
      <c r="A2471" s="547" t="s">
        <v>7015</v>
      </c>
      <c r="B2471" s="547" t="s">
        <v>7016</v>
      </c>
      <c r="C2471" s="548" t="s">
        <v>2043</v>
      </c>
      <c r="D2471" s="551">
        <v>40.020000000000003</v>
      </c>
    </row>
    <row r="2472" spans="1:4" ht="24" x14ac:dyDescent="0.25">
      <c r="A2472" s="547" t="s">
        <v>7017</v>
      </c>
      <c r="B2472" s="547" t="s">
        <v>7018</v>
      </c>
      <c r="C2472" s="548" t="s">
        <v>2043</v>
      </c>
      <c r="D2472" s="551">
        <v>47.2</v>
      </c>
    </row>
    <row r="2473" spans="1:4" ht="36" x14ac:dyDescent="0.25">
      <c r="A2473" s="547" t="s">
        <v>7019</v>
      </c>
      <c r="B2473" s="547" t="s">
        <v>7020</v>
      </c>
      <c r="C2473" s="548" t="s">
        <v>2043</v>
      </c>
      <c r="D2473" s="549">
        <v>726.92</v>
      </c>
    </row>
    <row r="2474" spans="1:4" x14ac:dyDescent="0.25">
      <c r="A2474" s="547" t="s">
        <v>7021</v>
      </c>
      <c r="B2474" s="547" t="s">
        <v>7022</v>
      </c>
      <c r="C2474" s="548" t="s">
        <v>3131</v>
      </c>
      <c r="D2474" s="549">
        <v>181.61</v>
      </c>
    </row>
    <row r="2475" spans="1:4" x14ac:dyDescent="0.25">
      <c r="A2475" s="547" t="s">
        <v>7023</v>
      </c>
      <c r="B2475" s="547" t="s">
        <v>7024</v>
      </c>
      <c r="C2475" s="548" t="s">
        <v>3131</v>
      </c>
      <c r="D2475" s="552">
        <v>2572.62</v>
      </c>
    </row>
    <row r="2476" spans="1:4" x14ac:dyDescent="0.25">
      <c r="A2476" s="547" t="s">
        <v>7025</v>
      </c>
      <c r="B2476" s="547" t="s">
        <v>7026</v>
      </c>
      <c r="C2476" s="548" t="s">
        <v>3131</v>
      </c>
      <c r="D2476" s="549">
        <v>908.06</v>
      </c>
    </row>
    <row r="2477" spans="1:4" x14ac:dyDescent="0.25">
      <c r="A2477" s="547" t="s">
        <v>7027</v>
      </c>
      <c r="B2477" s="547" t="s">
        <v>7028</v>
      </c>
      <c r="C2477" s="548" t="s">
        <v>2043</v>
      </c>
      <c r="D2477" s="549">
        <v>394.28</v>
      </c>
    </row>
    <row r="2478" spans="1:4" x14ac:dyDescent="0.25">
      <c r="A2478" s="547" t="s">
        <v>7029</v>
      </c>
      <c r="B2478" s="547" t="s">
        <v>7030</v>
      </c>
      <c r="C2478" s="548" t="s">
        <v>3131</v>
      </c>
      <c r="D2478" s="549">
        <v>247.56</v>
      </c>
    </row>
    <row r="2479" spans="1:4" x14ac:dyDescent="0.25">
      <c r="A2479" s="547" t="s">
        <v>7031</v>
      </c>
      <c r="B2479" s="547" t="s">
        <v>7032</v>
      </c>
      <c r="C2479" s="548" t="s">
        <v>9556</v>
      </c>
      <c r="D2479" s="549">
        <v>736.33</v>
      </c>
    </row>
    <row r="2480" spans="1:4" x14ac:dyDescent="0.25">
      <c r="A2480" s="547" t="s">
        <v>7033</v>
      </c>
      <c r="B2480" s="547" t="s">
        <v>7034</v>
      </c>
      <c r="C2480" s="548" t="s">
        <v>9556</v>
      </c>
      <c r="D2480" s="549">
        <v>436.23</v>
      </c>
    </row>
    <row r="2481" spans="1:4" x14ac:dyDescent="0.25">
      <c r="A2481" s="547" t="s">
        <v>7035</v>
      </c>
      <c r="B2481" s="547" t="s">
        <v>7036</v>
      </c>
      <c r="C2481" s="548" t="s">
        <v>9556</v>
      </c>
      <c r="D2481" s="549">
        <v>736.33</v>
      </c>
    </row>
    <row r="2482" spans="1:4" x14ac:dyDescent="0.25">
      <c r="A2482" s="547" t="s">
        <v>7037</v>
      </c>
      <c r="B2482" s="547" t="s">
        <v>7038</v>
      </c>
      <c r="C2482" s="548" t="s">
        <v>9556</v>
      </c>
      <c r="D2482" s="549">
        <v>732.53</v>
      </c>
    </row>
    <row r="2483" spans="1:4" ht="24" x14ac:dyDescent="0.25">
      <c r="A2483" s="547" t="s">
        <v>7039</v>
      </c>
      <c r="B2483" s="547" t="s">
        <v>10341</v>
      </c>
      <c r="C2483" s="548" t="s">
        <v>9556</v>
      </c>
      <c r="D2483" s="549">
        <v>639.79</v>
      </c>
    </row>
    <row r="2484" spans="1:4" x14ac:dyDescent="0.25">
      <c r="A2484" s="547" t="s">
        <v>7041</v>
      </c>
      <c r="B2484" s="547" t="s">
        <v>7042</v>
      </c>
      <c r="C2484" s="548" t="s">
        <v>9556</v>
      </c>
      <c r="D2484" s="549">
        <v>516.73</v>
      </c>
    </row>
    <row r="2485" spans="1:4" x14ac:dyDescent="0.25">
      <c r="A2485" s="547" t="s">
        <v>7043</v>
      </c>
      <c r="B2485" s="547" t="s">
        <v>7044</v>
      </c>
      <c r="C2485" s="548" t="s">
        <v>9556</v>
      </c>
      <c r="D2485" s="549">
        <v>648.58000000000004</v>
      </c>
    </row>
    <row r="2486" spans="1:4" x14ac:dyDescent="0.25">
      <c r="A2486" s="547" t="s">
        <v>7045</v>
      </c>
      <c r="B2486" s="547" t="s">
        <v>7046</v>
      </c>
      <c r="C2486" s="548" t="s">
        <v>9556</v>
      </c>
      <c r="D2486" s="549">
        <v>442.27</v>
      </c>
    </row>
    <row r="2487" spans="1:4" ht="24" x14ac:dyDescent="0.25">
      <c r="A2487" s="547" t="s">
        <v>7047</v>
      </c>
      <c r="B2487" s="547" t="s">
        <v>10342</v>
      </c>
      <c r="C2487" s="548" t="s">
        <v>9556</v>
      </c>
      <c r="D2487" s="552">
        <v>1206.56</v>
      </c>
    </row>
    <row r="2488" spans="1:4" x14ac:dyDescent="0.25">
      <c r="A2488" s="547" t="s">
        <v>7049</v>
      </c>
      <c r="B2488" s="547" t="s">
        <v>7050</v>
      </c>
      <c r="C2488" s="548" t="s">
        <v>9556</v>
      </c>
      <c r="D2488" s="549">
        <v>330.33</v>
      </c>
    </row>
    <row r="2489" spans="1:4" x14ac:dyDescent="0.25">
      <c r="A2489" s="547" t="s">
        <v>7051</v>
      </c>
      <c r="B2489" s="547" t="s">
        <v>7052</v>
      </c>
      <c r="C2489" s="548" t="s">
        <v>9556</v>
      </c>
      <c r="D2489" s="549">
        <v>467.63</v>
      </c>
    </row>
    <row r="2490" spans="1:4" x14ac:dyDescent="0.25">
      <c r="A2490" s="547" t="s">
        <v>7053</v>
      </c>
      <c r="B2490" s="547" t="s">
        <v>7054</v>
      </c>
      <c r="C2490" s="548" t="s">
        <v>9556</v>
      </c>
      <c r="D2490" s="549">
        <v>475.96</v>
      </c>
    </row>
    <row r="2491" spans="1:4" ht="24" x14ac:dyDescent="0.25">
      <c r="A2491" s="547" t="s">
        <v>7055</v>
      </c>
      <c r="B2491" s="547" t="s">
        <v>10343</v>
      </c>
      <c r="C2491" s="548" t="s">
        <v>9556</v>
      </c>
      <c r="D2491" s="549">
        <v>428.77</v>
      </c>
    </row>
    <row r="2492" spans="1:4" x14ac:dyDescent="0.25">
      <c r="A2492" s="547" t="s">
        <v>7057</v>
      </c>
      <c r="B2492" s="547" t="s">
        <v>7058</v>
      </c>
      <c r="C2492" s="548" t="s">
        <v>9556</v>
      </c>
      <c r="D2492" s="549">
        <v>779.78</v>
      </c>
    </row>
    <row r="2493" spans="1:4" x14ac:dyDescent="0.25">
      <c r="A2493" s="547" t="s">
        <v>7059</v>
      </c>
      <c r="B2493" s="547" t="s">
        <v>7060</v>
      </c>
      <c r="C2493" s="548" t="s">
        <v>9556</v>
      </c>
      <c r="D2493" s="549">
        <v>996.52</v>
      </c>
    </row>
    <row r="2494" spans="1:4" x14ac:dyDescent="0.25">
      <c r="A2494" s="547" t="s">
        <v>7061</v>
      </c>
      <c r="B2494" s="547" t="s">
        <v>7062</v>
      </c>
      <c r="C2494" s="548" t="s">
        <v>3131</v>
      </c>
      <c r="D2494" s="549">
        <v>567.34</v>
      </c>
    </row>
    <row r="2495" spans="1:4" x14ac:dyDescent="0.25">
      <c r="A2495" s="547" t="s">
        <v>7063</v>
      </c>
      <c r="B2495" s="547" t="s">
        <v>7064</v>
      </c>
      <c r="C2495" s="548" t="s">
        <v>9556</v>
      </c>
      <c r="D2495" s="549">
        <v>653.63</v>
      </c>
    </row>
    <row r="2496" spans="1:4" x14ac:dyDescent="0.25">
      <c r="A2496" s="547" t="s">
        <v>7065</v>
      </c>
      <c r="B2496" s="547" t="s">
        <v>7066</v>
      </c>
      <c r="C2496" s="548" t="s">
        <v>9556</v>
      </c>
      <c r="D2496" s="552">
        <v>1052.27</v>
      </c>
    </row>
    <row r="2497" spans="1:4" x14ac:dyDescent="0.25">
      <c r="A2497" s="547" t="s">
        <v>7067</v>
      </c>
      <c r="B2497" s="547" t="s">
        <v>7068</v>
      </c>
      <c r="C2497" s="548" t="s">
        <v>3131</v>
      </c>
      <c r="D2497" s="551">
        <v>69.8</v>
      </c>
    </row>
    <row r="2498" spans="1:4" x14ac:dyDescent="0.25">
      <c r="A2498" s="547" t="s">
        <v>7069</v>
      </c>
      <c r="B2498" s="547" t="s">
        <v>7070</v>
      </c>
      <c r="C2498" s="548" t="s">
        <v>2043</v>
      </c>
      <c r="D2498" s="549">
        <v>518.54</v>
      </c>
    </row>
    <row r="2499" spans="1:4" x14ac:dyDescent="0.25">
      <c r="A2499" s="547" t="s">
        <v>7071</v>
      </c>
      <c r="B2499" s="547" t="s">
        <v>7072</v>
      </c>
      <c r="C2499" s="548" t="s">
        <v>3131</v>
      </c>
      <c r="D2499" s="549">
        <v>421.67</v>
      </c>
    </row>
    <row r="2500" spans="1:4" ht="24" x14ac:dyDescent="0.25">
      <c r="A2500" s="547" t="s">
        <v>7073</v>
      </c>
      <c r="B2500" s="547" t="s">
        <v>7074</v>
      </c>
      <c r="C2500" s="548" t="s">
        <v>9849</v>
      </c>
      <c r="D2500" s="552">
        <v>2128.86</v>
      </c>
    </row>
    <row r="2501" spans="1:4" x14ac:dyDescent="0.25">
      <c r="A2501" s="547" t="s">
        <v>7075</v>
      </c>
      <c r="B2501" s="547" t="s">
        <v>7076</v>
      </c>
      <c r="C2501" s="548" t="s">
        <v>2043</v>
      </c>
      <c r="D2501" s="549">
        <v>335.94</v>
      </c>
    </row>
    <row r="2502" spans="1:4" x14ac:dyDescent="0.25">
      <c r="A2502" s="547" t="s">
        <v>7077</v>
      </c>
      <c r="B2502" s="547" t="s">
        <v>7078</v>
      </c>
      <c r="C2502" s="548" t="s">
        <v>2043</v>
      </c>
      <c r="D2502" s="549">
        <v>135.01</v>
      </c>
    </row>
    <row r="2503" spans="1:4" ht="24" x14ac:dyDescent="0.25">
      <c r="A2503" s="547" t="s">
        <v>7079</v>
      </c>
      <c r="B2503" s="547" t="s">
        <v>7080</v>
      </c>
      <c r="C2503" s="548" t="s">
        <v>2043</v>
      </c>
      <c r="D2503" s="552">
        <v>1885.03</v>
      </c>
    </row>
    <row r="2504" spans="1:4" x14ac:dyDescent="0.25">
      <c r="A2504" s="547" t="s">
        <v>7081</v>
      </c>
      <c r="B2504" s="547" t="s">
        <v>7082</v>
      </c>
      <c r="C2504" s="548" t="s">
        <v>2043</v>
      </c>
      <c r="D2504" s="549">
        <v>205.46</v>
      </c>
    </row>
    <row r="2505" spans="1:4" x14ac:dyDescent="0.25">
      <c r="A2505" s="547" t="s">
        <v>7083</v>
      </c>
      <c r="B2505" s="547" t="s">
        <v>7084</v>
      </c>
      <c r="C2505" s="548" t="s">
        <v>2043</v>
      </c>
      <c r="D2505" s="549">
        <v>199.89</v>
      </c>
    </row>
    <row r="2506" spans="1:4" x14ac:dyDescent="0.25">
      <c r="A2506" s="547" t="s">
        <v>7085</v>
      </c>
      <c r="B2506" s="547" t="s">
        <v>7086</v>
      </c>
      <c r="C2506" s="548" t="s">
        <v>3131</v>
      </c>
      <c r="D2506" s="549">
        <v>246.8</v>
      </c>
    </row>
    <row r="2507" spans="1:4" x14ac:dyDescent="0.25">
      <c r="A2507" s="547" t="s">
        <v>7087</v>
      </c>
      <c r="B2507" s="547" t="s">
        <v>7088</v>
      </c>
      <c r="C2507" s="548" t="s">
        <v>3131</v>
      </c>
      <c r="D2507" s="549">
        <v>355.41</v>
      </c>
    </row>
    <row r="2508" spans="1:4" x14ac:dyDescent="0.25">
      <c r="A2508" s="547" t="s">
        <v>7089</v>
      </c>
      <c r="B2508" s="547" t="s">
        <v>7090</v>
      </c>
      <c r="C2508" s="548" t="s">
        <v>3131</v>
      </c>
      <c r="D2508" s="549">
        <v>236.33</v>
      </c>
    </row>
    <row r="2509" spans="1:4" ht="24" x14ac:dyDescent="0.25">
      <c r="A2509" s="547" t="s">
        <v>7091</v>
      </c>
      <c r="B2509" s="547" t="s">
        <v>7092</v>
      </c>
      <c r="C2509" s="548" t="s">
        <v>3131</v>
      </c>
      <c r="D2509" s="552">
        <v>1458.69</v>
      </c>
    </row>
    <row r="2510" spans="1:4" ht="36" x14ac:dyDescent="0.25">
      <c r="A2510" s="547" t="s">
        <v>7093</v>
      </c>
      <c r="B2510" s="547" t="s">
        <v>7094</v>
      </c>
      <c r="C2510" s="548" t="s">
        <v>3131</v>
      </c>
      <c r="D2510" s="549">
        <v>467.28</v>
      </c>
    </row>
    <row r="2511" spans="1:4" ht="24" x14ac:dyDescent="0.25">
      <c r="A2511" s="547" t="s">
        <v>7101</v>
      </c>
      <c r="B2511" s="547" t="s">
        <v>10344</v>
      </c>
      <c r="C2511" s="548" t="s">
        <v>3131</v>
      </c>
      <c r="D2511" s="549">
        <v>246.35</v>
      </c>
    </row>
    <row r="2512" spans="1:4" ht="24" x14ac:dyDescent="0.25">
      <c r="A2512" s="547" t="s">
        <v>7103</v>
      </c>
      <c r="B2512" s="547" t="s">
        <v>10345</v>
      </c>
      <c r="C2512" s="548" t="s">
        <v>3131</v>
      </c>
      <c r="D2512" s="549">
        <v>235.03</v>
      </c>
    </row>
    <row r="2513" spans="1:4" ht="24" x14ac:dyDescent="0.25">
      <c r="A2513" s="547" t="s">
        <v>7105</v>
      </c>
      <c r="B2513" s="547" t="s">
        <v>10346</v>
      </c>
      <c r="C2513" s="548" t="s">
        <v>10147</v>
      </c>
      <c r="D2513" s="549">
        <v>580.66</v>
      </c>
    </row>
    <row r="2514" spans="1:4" ht="24" x14ac:dyDescent="0.25">
      <c r="A2514" s="547" t="s">
        <v>7107</v>
      </c>
      <c r="B2514" s="547" t="s">
        <v>7108</v>
      </c>
      <c r="C2514" s="548" t="s">
        <v>10147</v>
      </c>
      <c r="D2514" s="549">
        <v>450.35</v>
      </c>
    </row>
    <row r="2515" spans="1:4" ht="36" x14ac:dyDescent="0.25">
      <c r="A2515" s="547" t="s">
        <v>7109</v>
      </c>
      <c r="B2515" s="547" t="s">
        <v>10347</v>
      </c>
      <c r="C2515" s="548" t="s">
        <v>10147</v>
      </c>
      <c r="D2515" s="549">
        <v>842.25</v>
      </c>
    </row>
    <row r="2516" spans="1:4" x14ac:dyDescent="0.25">
      <c r="A2516" s="547" t="s">
        <v>7111</v>
      </c>
      <c r="B2516" s="547" t="s">
        <v>7112</v>
      </c>
      <c r="C2516" s="548" t="s">
        <v>3131</v>
      </c>
      <c r="D2516" s="549">
        <v>167.7</v>
      </c>
    </row>
    <row r="2517" spans="1:4" x14ac:dyDescent="0.25">
      <c r="A2517" s="547" t="s">
        <v>7113</v>
      </c>
      <c r="B2517" s="547" t="s">
        <v>7114</v>
      </c>
      <c r="C2517" s="548" t="s">
        <v>3131</v>
      </c>
      <c r="D2517" s="549">
        <v>209.03</v>
      </c>
    </row>
    <row r="2518" spans="1:4" ht="36" x14ac:dyDescent="0.25">
      <c r="A2518" s="547" t="s">
        <v>7115</v>
      </c>
      <c r="B2518" s="547" t="s">
        <v>7116</v>
      </c>
      <c r="C2518" s="548" t="s">
        <v>2043</v>
      </c>
      <c r="D2518" s="551">
        <v>59.71</v>
      </c>
    </row>
    <row r="2519" spans="1:4" ht="36" x14ac:dyDescent="0.25">
      <c r="A2519" s="547" t="s">
        <v>7117</v>
      </c>
      <c r="B2519" s="547" t="s">
        <v>7118</v>
      </c>
      <c r="C2519" s="548" t="s">
        <v>10147</v>
      </c>
      <c r="D2519" s="552">
        <v>5155.91</v>
      </c>
    </row>
    <row r="2520" spans="1:4" x14ac:dyDescent="0.25">
      <c r="A2520" s="547" t="s">
        <v>7119</v>
      </c>
      <c r="B2520" s="547" t="s">
        <v>7120</v>
      </c>
      <c r="C2520" s="548" t="s">
        <v>2043</v>
      </c>
      <c r="D2520" s="551">
        <v>17.27</v>
      </c>
    </row>
    <row r="2521" spans="1:4" ht="24" x14ac:dyDescent="0.25">
      <c r="A2521" s="547" t="s">
        <v>7121</v>
      </c>
      <c r="B2521" s="547" t="s">
        <v>7122</v>
      </c>
      <c r="C2521" s="548" t="s">
        <v>9556</v>
      </c>
      <c r="D2521" s="551">
        <v>94.93</v>
      </c>
    </row>
    <row r="2522" spans="1:4" ht="24" x14ac:dyDescent="0.25">
      <c r="A2522" s="547" t="s">
        <v>7123</v>
      </c>
      <c r="B2522" s="547" t="s">
        <v>10348</v>
      </c>
      <c r="C2522" s="548" t="s">
        <v>9556</v>
      </c>
      <c r="D2522" s="549">
        <v>145.36000000000001</v>
      </c>
    </row>
    <row r="2523" spans="1:4" x14ac:dyDescent="0.25">
      <c r="A2523" s="547" t="s">
        <v>7125</v>
      </c>
      <c r="B2523" s="547" t="s">
        <v>10349</v>
      </c>
      <c r="C2523" s="548" t="s">
        <v>9849</v>
      </c>
      <c r="D2523" s="552">
        <v>2989.6</v>
      </c>
    </row>
    <row r="2524" spans="1:4" ht="24" x14ac:dyDescent="0.25">
      <c r="A2524" s="547" t="s">
        <v>7127</v>
      </c>
      <c r="B2524" s="547" t="s">
        <v>10350</v>
      </c>
      <c r="C2524" s="548" t="s">
        <v>9849</v>
      </c>
      <c r="D2524" s="552">
        <v>2907.88</v>
      </c>
    </row>
    <row r="2525" spans="1:4" ht="24" x14ac:dyDescent="0.25">
      <c r="A2525" s="547" t="s">
        <v>7129</v>
      </c>
      <c r="B2525" s="547" t="s">
        <v>10351</v>
      </c>
      <c r="C2525" s="548" t="s">
        <v>9849</v>
      </c>
      <c r="D2525" s="552">
        <v>1958</v>
      </c>
    </row>
    <row r="2526" spans="1:4" ht="24" x14ac:dyDescent="0.25">
      <c r="A2526" s="547" t="s">
        <v>7131</v>
      </c>
      <c r="B2526" s="547" t="s">
        <v>10352</v>
      </c>
      <c r="C2526" s="548" t="s">
        <v>9556</v>
      </c>
      <c r="D2526" s="549">
        <v>333.19</v>
      </c>
    </row>
    <row r="2527" spans="1:4" ht="24" x14ac:dyDescent="0.25">
      <c r="A2527" s="547" t="s">
        <v>7133</v>
      </c>
      <c r="B2527" s="547" t="s">
        <v>10353</v>
      </c>
      <c r="C2527" s="548" t="s">
        <v>9849</v>
      </c>
      <c r="D2527" s="552">
        <v>2494.5500000000002</v>
      </c>
    </row>
    <row r="2528" spans="1:4" ht="24" x14ac:dyDescent="0.25">
      <c r="A2528" s="547" t="s">
        <v>7135</v>
      </c>
      <c r="B2528" s="547" t="s">
        <v>10354</v>
      </c>
      <c r="C2528" s="548" t="s">
        <v>9556</v>
      </c>
      <c r="D2528" s="549">
        <v>254.91</v>
      </c>
    </row>
    <row r="2529" spans="1:4" ht="24" x14ac:dyDescent="0.25">
      <c r="A2529" s="547" t="s">
        <v>7137</v>
      </c>
      <c r="B2529" s="547" t="s">
        <v>10355</v>
      </c>
      <c r="C2529" s="548" t="s">
        <v>9556</v>
      </c>
      <c r="D2529" s="549">
        <v>211.97</v>
      </c>
    </row>
    <row r="2530" spans="1:4" ht="24" x14ac:dyDescent="0.25">
      <c r="A2530" s="547" t="s">
        <v>7139</v>
      </c>
      <c r="B2530" s="547" t="s">
        <v>10356</v>
      </c>
      <c r="C2530" s="548" t="s">
        <v>9556</v>
      </c>
      <c r="D2530" s="549">
        <v>183.71</v>
      </c>
    </row>
    <row r="2531" spans="1:4" ht="24" x14ac:dyDescent="0.25">
      <c r="A2531" s="547" t="s">
        <v>7141</v>
      </c>
      <c r="B2531" s="547" t="s">
        <v>10357</v>
      </c>
      <c r="C2531" s="548" t="s">
        <v>9849</v>
      </c>
      <c r="D2531" s="552">
        <v>1984.99</v>
      </c>
    </row>
    <row r="2532" spans="1:4" ht="24" x14ac:dyDescent="0.25">
      <c r="A2532" s="547" t="s">
        <v>7143</v>
      </c>
      <c r="B2532" s="547" t="s">
        <v>10358</v>
      </c>
      <c r="C2532" s="548" t="s">
        <v>9849</v>
      </c>
      <c r="D2532" s="552">
        <v>1795.41</v>
      </c>
    </row>
    <row r="2533" spans="1:4" x14ac:dyDescent="0.25">
      <c r="A2533" s="547" t="s">
        <v>7145</v>
      </c>
      <c r="B2533" s="547" t="s">
        <v>7146</v>
      </c>
      <c r="C2533" s="548" t="s">
        <v>9556</v>
      </c>
      <c r="D2533" s="549">
        <v>147.13</v>
      </c>
    </row>
    <row r="2534" spans="1:4" ht="24" x14ac:dyDescent="0.25">
      <c r="A2534" s="547" t="s">
        <v>7147</v>
      </c>
      <c r="B2534" s="547" t="s">
        <v>7148</v>
      </c>
      <c r="C2534" s="548" t="s">
        <v>3131</v>
      </c>
      <c r="D2534" s="553">
        <v>15125.36</v>
      </c>
    </row>
    <row r="2535" spans="1:4" ht="24" x14ac:dyDescent="0.25">
      <c r="A2535" s="547" t="s">
        <v>7149</v>
      </c>
      <c r="B2535" s="547" t="s">
        <v>7150</v>
      </c>
      <c r="C2535" s="548" t="s">
        <v>3131</v>
      </c>
      <c r="D2535" s="553">
        <v>18683.759999999998</v>
      </c>
    </row>
    <row r="2536" spans="1:4" ht="24" x14ac:dyDescent="0.25">
      <c r="A2536" s="547" t="s">
        <v>7151</v>
      </c>
      <c r="B2536" s="547" t="s">
        <v>7152</v>
      </c>
      <c r="C2536" s="548" t="s">
        <v>3131</v>
      </c>
      <c r="D2536" s="553">
        <v>20568.669999999998</v>
      </c>
    </row>
    <row r="2537" spans="1:4" ht="24" x14ac:dyDescent="0.25">
      <c r="A2537" s="547" t="s">
        <v>7153</v>
      </c>
      <c r="B2537" s="547" t="s">
        <v>7154</v>
      </c>
      <c r="C2537" s="548" t="s">
        <v>3131</v>
      </c>
      <c r="D2537" s="553">
        <v>22522.71</v>
      </c>
    </row>
    <row r="2538" spans="1:4" ht="24" x14ac:dyDescent="0.25">
      <c r="A2538" s="547" t="s">
        <v>7155</v>
      </c>
      <c r="B2538" s="547" t="s">
        <v>7156</v>
      </c>
      <c r="C2538" s="548" t="s">
        <v>3131</v>
      </c>
      <c r="D2538" s="553">
        <v>24250.73</v>
      </c>
    </row>
    <row r="2539" spans="1:4" ht="24" x14ac:dyDescent="0.25">
      <c r="A2539" s="547" t="s">
        <v>7157</v>
      </c>
      <c r="B2539" s="547" t="s">
        <v>10359</v>
      </c>
      <c r="C2539" s="548" t="s">
        <v>9849</v>
      </c>
      <c r="D2539" s="552">
        <v>3606.06</v>
      </c>
    </row>
    <row r="2540" spans="1:4" ht="24" x14ac:dyDescent="0.25">
      <c r="A2540" s="547" t="s">
        <v>7159</v>
      </c>
      <c r="B2540" s="547" t="s">
        <v>10360</v>
      </c>
      <c r="C2540" s="548" t="s">
        <v>9849</v>
      </c>
      <c r="D2540" s="552">
        <v>3606.06</v>
      </c>
    </row>
    <row r="2541" spans="1:4" x14ac:dyDescent="0.25">
      <c r="A2541" s="547" t="s">
        <v>7161</v>
      </c>
      <c r="B2541" s="547" t="s">
        <v>7162</v>
      </c>
      <c r="C2541" s="548" t="s">
        <v>9556</v>
      </c>
      <c r="D2541" s="551">
        <v>20.89</v>
      </c>
    </row>
    <row r="2542" spans="1:4" ht="24" x14ac:dyDescent="0.25">
      <c r="A2542" s="547" t="s">
        <v>7163</v>
      </c>
      <c r="B2542" s="547" t="s">
        <v>10361</v>
      </c>
      <c r="C2542" s="548" t="s">
        <v>3131</v>
      </c>
      <c r="D2542" s="552">
        <v>4070.5</v>
      </c>
    </row>
    <row r="2543" spans="1:4" ht="24" x14ac:dyDescent="0.25">
      <c r="A2543" s="547" t="s">
        <v>7165</v>
      </c>
      <c r="B2543" s="547" t="s">
        <v>7166</v>
      </c>
      <c r="C2543" s="548" t="s">
        <v>3131</v>
      </c>
      <c r="D2543" s="552">
        <v>2277.4499999999998</v>
      </c>
    </row>
    <row r="2544" spans="1:4" x14ac:dyDescent="0.25">
      <c r="A2544" s="547" t="s">
        <v>7167</v>
      </c>
      <c r="B2544" s="547" t="s">
        <v>7168</v>
      </c>
      <c r="C2544" s="548" t="s">
        <v>3131</v>
      </c>
      <c r="D2544" s="552">
        <v>1636.99</v>
      </c>
    </row>
    <row r="2545" spans="1:4" x14ac:dyDescent="0.25">
      <c r="A2545" s="547" t="s">
        <v>7169</v>
      </c>
      <c r="B2545" s="547" t="s">
        <v>7170</v>
      </c>
      <c r="C2545" s="548" t="s">
        <v>3131</v>
      </c>
      <c r="D2545" s="552">
        <v>1837.35</v>
      </c>
    </row>
    <row r="2546" spans="1:4" x14ac:dyDescent="0.25">
      <c r="A2546" s="547" t="s">
        <v>7171</v>
      </c>
      <c r="B2546" s="547" t="s">
        <v>7172</v>
      </c>
      <c r="C2546" s="548" t="s">
        <v>3131</v>
      </c>
      <c r="D2546" s="552">
        <v>1207.44</v>
      </c>
    </row>
    <row r="2547" spans="1:4" x14ac:dyDescent="0.25">
      <c r="A2547" s="547" t="s">
        <v>7173</v>
      </c>
      <c r="B2547" s="547" t="s">
        <v>10362</v>
      </c>
      <c r="C2547" s="548" t="s">
        <v>3131</v>
      </c>
      <c r="D2547" s="552">
        <v>1207.3900000000001</v>
      </c>
    </row>
    <row r="2548" spans="1:4" x14ac:dyDescent="0.25">
      <c r="A2548" s="547" t="s">
        <v>7175</v>
      </c>
      <c r="B2548" s="547" t="s">
        <v>7176</v>
      </c>
      <c r="C2548" s="548" t="s">
        <v>3131</v>
      </c>
      <c r="D2548" s="549">
        <v>668.98</v>
      </c>
    </row>
    <row r="2549" spans="1:4" x14ac:dyDescent="0.25">
      <c r="A2549" s="547" t="s">
        <v>7177</v>
      </c>
      <c r="B2549" s="547" t="s">
        <v>7178</v>
      </c>
      <c r="C2549" s="548" t="s">
        <v>3131</v>
      </c>
      <c r="D2549" s="549">
        <v>776.67</v>
      </c>
    </row>
    <row r="2550" spans="1:4" x14ac:dyDescent="0.25">
      <c r="A2550" s="547" t="s">
        <v>7179</v>
      </c>
      <c r="B2550" s="547" t="s">
        <v>7180</v>
      </c>
      <c r="C2550" s="548" t="s">
        <v>3131</v>
      </c>
      <c r="D2550" s="549">
        <v>559.65</v>
      </c>
    </row>
    <row r="2551" spans="1:4" x14ac:dyDescent="0.25">
      <c r="A2551" s="547" t="s">
        <v>7181</v>
      </c>
      <c r="B2551" s="547" t="s">
        <v>7182</v>
      </c>
      <c r="C2551" s="548" t="s">
        <v>3131</v>
      </c>
      <c r="D2551" s="549">
        <v>567.61</v>
      </c>
    </row>
    <row r="2552" spans="1:4" x14ac:dyDescent="0.25">
      <c r="A2552" s="547" t="s">
        <v>7183</v>
      </c>
      <c r="B2552" s="547" t="s">
        <v>7184</v>
      </c>
      <c r="C2552" s="548" t="s">
        <v>3131</v>
      </c>
      <c r="D2552" s="549">
        <v>675.32</v>
      </c>
    </row>
    <row r="2553" spans="1:4" x14ac:dyDescent="0.25">
      <c r="A2553" s="547" t="s">
        <v>7185</v>
      </c>
      <c r="B2553" s="547" t="s">
        <v>7186</v>
      </c>
      <c r="C2553" s="548" t="s">
        <v>3131</v>
      </c>
      <c r="D2553" s="549">
        <v>564.94000000000005</v>
      </c>
    </row>
    <row r="2554" spans="1:4" x14ac:dyDescent="0.25">
      <c r="A2554" s="547" t="s">
        <v>7187</v>
      </c>
      <c r="B2554" s="547" t="s">
        <v>7188</v>
      </c>
      <c r="C2554" s="548" t="s">
        <v>2043</v>
      </c>
      <c r="D2554" s="551">
        <v>24.11</v>
      </c>
    </row>
    <row r="2555" spans="1:4" ht="24" x14ac:dyDescent="0.25">
      <c r="A2555" s="547" t="s">
        <v>7189</v>
      </c>
      <c r="B2555" s="547" t="s">
        <v>10363</v>
      </c>
      <c r="C2555" s="548" t="s">
        <v>3131</v>
      </c>
      <c r="D2555" s="552">
        <v>2266.13</v>
      </c>
    </row>
    <row r="2556" spans="1:4" ht="24" x14ac:dyDescent="0.25">
      <c r="A2556" s="547" t="s">
        <v>7191</v>
      </c>
      <c r="B2556" s="547" t="s">
        <v>10364</v>
      </c>
      <c r="C2556" s="548" t="s">
        <v>3131</v>
      </c>
      <c r="D2556" s="552">
        <v>2233.29</v>
      </c>
    </row>
    <row r="2557" spans="1:4" ht="24" x14ac:dyDescent="0.25">
      <c r="A2557" s="547" t="s">
        <v>7193</v>
      </c>
      <c r="B2557" s="547" t="s">
        <v>7194</v>
      </c>
      <c r="C2557" s="548" t="s">
        <v>3131</v>
      </c>
      <c r="D2557" s="552">
        <v>2578.6999999999998</v>
      </c>
    </row>
    <row r="2558" spans="1:4" ht="24" x14ac:dyDescent="0.25">
      <c r="A2558" s="547" t="s">
        <v>7195</v>
      </c>
      <c r="B2558" s="547" t="s">
        <v>7196</v>
      </c>
      <c r="C2558" s="548" t="s">
        <v>3131</v>
      </c>
      <c r="D2558" s="552">
        <v>2541.33</v>
      </c>
    </row>
    <row r="2559" spans="1:4" ht="24" x14ac:dyDescent="0.25">
      <c r="A2559" s="547" t="s">
        <v>7197</v>
      </c>
      <c r="B2559" s="547" t="s">
        <v>7198</v>
      </c>
      <c r="C2559" s="548" t="s">
        <v>3131</v>
      </c>
      <c r="D2559" s="549">
        <v>625.14</v>
      </c>
    </row>
    <row r="2560" spans="1:4" ht="24" x14ac:dyDescent="0.25">
      <c r="A2560" s="547" t="s">
        <v>7199</v>
      </c>
      <c r="B2560" s="547" t="s">
        <v>7200</v>
      </c>
      <c r="C2560" s="548" t="s">
        <v>3131</v>
      </c>
      <c r="D2560" s="549">
        <v>616.08000000000004</v>
      </c>
    </row>
    <row r="2561" spans="1:4" ht="24" x14ac:dyDescent="0.25">
      <c r="A2561" s="547" t="s">
        <v>7201</v>
      </c>
      <c r="B2561" s="547" t="s">
        <v>7202</v>
      </c>
      <c r="C2561" s="548" t="s">
        <v>3131</v>
      </c>
      <c r="D2561" s="549">
        <v>937.71</v>
      </c>
    </row>
    <row r="2562" spans="1:4" ht="24" x14ac:dyDescent="0.25">
      <c r="A2562" s="547" t="s">
        <v>7203</v>
      </c>
      <c r="B2562" s="547" t="s">
        <v>7204</v>
      </c>
      <c r="C2562" s="548" t="s">
        <v>3131</v>
      </c>
      <c r="D2562" s="549">
        <v>924.12</v>
      </c>
    </row>
    <row r="2563" spans="1:4" ht="24" x14ac:dyDescent="0.25">
      <c r="A2563" s="547" t="s">
        <v>7205</v>
      </c>
      <c r="B2563" s="547" t="s">
        <v>7206</v>
      </c>
      <c r="C2563" s="548" t="s">
        <v>3131</v>
      </c>
      <c r="D2563" s="552">
        <v>1250.28</v>
      </c>
    </row>
    <row r="2564" spans="1:4" ht="24" x14ac:dyDescent="0.25">
      <c r="A2564" s="547" t="s">
        <v>7207</v>
      </c>
      <c r="B2564" s="547" t="s">
        <v>7208</v>
      </c>
      <c r="C2564" s="548" t="s">
        <v>3131</v>
      </c>
      <c r="D2564" s="552">
        <v>1232.1600000000001</v>
      </c>
    </row>
    <row r="2565" spans="1:4" ht="24" x14ac:dyDescent="0.25">
      <c r="A2565" s="547" t="s">
        <v>7209</v>
      </c>
      <c r="B2565" s="547" t="s">
        <v>7210</v>
      </c>
      <c r="C2565" s="548" t="s">
        <v>3131</v>
      </c>
      <c r="D2565" s="549">
        <v>611.54999999999995</v>
      </c>
    </row>
    <row r="2566" spans="1:4" ht="24" x14ac:dyDescent="0.25">
      <c r="A2566" s="547" t="s">
        <v>7211</v>
      </c>
      <c r="B2566" s="547" t="s">
        <v>7212</v>
      </c>
      <c r="C2566" s="548" t="s">
        <v>3131</v>
      </c>
      <c r="D2566" s="549">
        <v>312.57</v>
      </c>
    </row>
    <row r="2567" spans="1:4" ht="24" x14ac:dyDescent="0.25">
      <c r="A2567" s="547" t="s">
        <v>7213</v>
      </c>
      <c r="B2567" s="547" t="s">
        <v>7214</v>
      </c>
      <c r="C2567" s="548" t="s">
        <v>3131</v>
      </c>
      <c r="D2567" s="549">
        <v>353.34</v>
      </c>
    </row>
    <row r="2568" spans="1:4" ht="24" x14ac:dyDescent="0.25">
      <c r="A2568" s="547" t="s">
        <v>7215</v>
      </c>
      <c r="B2568" s="547" t="s">
        <v>7216</v>
      </c>
      <c r="C2568" s="548" t="s">
        <v>3131</v>
      </c>
      <c r="D2568" s="549">
        <v>149.03</v>
      </c>
    </row>
    <row r="2569" spans="1:4" ht="24" x14ac:dyDescent="0.25">
      <c r="A2569" s="547" t="s">
        <v>7217</v>
      </c>
      <c r="B2569" s="547" t="s">
        <v>7218</v>
      </c>
      <c r="C2569" s="548" t="s">
        <v>3131</v>
      </c>
      <c r="D2569" s="549">
        <v>398.64</v>
      </c>
    </row>
    <row r="2570" spans="1:4" ht="24" x14ac:dyDescent="0.25">
      <c r="A2570" s="547" t="s">
        <v>7219</v>
      </c>
      <c r="B2570" s="547" t="s">
        <v>7220</v>
      </c>
      <c r="C2570" s="548" t="s">
        <v>3131</v>
      </c>
      <c r="D2570" s="549">
        <v>298.98</v>
      </c>
    </row>
    <row r="2571" spans="1:4" ht="24" x14ac:dyDescent="0.25">
      <c r="A2571" s="547" t="s">
        <v>7221</v>
      </c>
      <c r="B2571" s="547" t="s">
        <v>7222</v>
      </c>
      <c r="C2571" s="548" t="s">
        <v>3131</v>
      </c>
      <c r="D2571" s="549">
        <v>294.45</v>
      </c>
    </row>
    <row r="2572" spans="1:4" ht="24" x14ac:dyDescent="0.25">
      <c r="A2572" s="547" t="s">
        <v>7223</v>
      </c>
      <c r="B2572" s="547" t="s">
        <v>7224</v>
      </c>
      <c r="C2572" s="548" t="s">
        <v>3131</v>
      </c>
      <c r="D2572" s="549">
        <v>244.62</v>
      </c>
    </row>
    <row r="2573" spans="1:4" ht="24" x14ac:dyDescent="0.25">
      <c r="A2573" s="547" t="s">
        <v>7225</v>
      </c>
      <c r="B2573" s="547" t="s">
        <v>7226</v>
      </c>
      <c r="C2573" s="548" t="s">
        <v>3131</v>
      </c>
      <c r="D2573" s="549">
        <v>235.56</v>
      </c>
    </row>
    <row r="2574" spans="1:4" ht="24" x14ac:dyDescent="0.25">
      <c r="A2574" s="547" t="s">
        <v>7227</v>
      </c>
      <c r="B2574" s="547" t="s">
        <v>7228</v>
      </c>
      <c r="C2574" s="548" t="s">
        <v>3131</v>
      </c>
      <c r="D2574" s="552">
        <v>1663.33</v>
      </c>
    </row>
    <row r="2575" spans="1:4" ht="24" x14ac:dyDescent="0.25">
      <c r="A2575" s="547" t="s">
        <v>7229</v>
      </c>
      <c r="B2575" s="547" t="s">
        <v>7230</v>
      </c>
      <c r="C2575" s="548" t="s">
        <v>3131</v>
      </c>
      <c r="D2575" s="552">
        <v>1892.75</v>
      </c>
    </row>
    <row r="2576" spans="1:4" ht="24" x14ac:dyDescent="0.25">
      <c r="A2576" s="547" t="s">
        <v>7231</v>
      </c>
      <c r="B2576" s="547" t="s">
        <v>7232</v>
      </c>
      <c r="C2576" s="548" t="s">
        <v>3131</v>
      </c>
      <c r="D2576" s="552">
        <v>1892.75</v>
      </c>
    </row>
    <row r="2577" spans="1:4" ht="24" x14ac:dyDescent="0.25">
      <c r="A2577" s="547" t="s">
        <v>7233</v>
      </c>
      <c r="B2577" s="547" t="s">
        <v>7234</v>
      </c>
      <c r="C2577" s="548" t="s">
        <v>3131</v>
      </c>
      <c r="D2577" s="552">
        <v>1204.48</v>
      </c>
    </row>
    <row r="2578" spans="1:4" ht="24" x14ac:dyDescent="0.25">
      <c r="A2578" s="547" t="s">
        <v>7235</v>
      </c>
      <c r="B2578" s="547" t="s">
        <v>7236</v>
      </c>
      <c r="C2578" s="548" t="s">
        <v>3131</v>
      </c>
      <c r="D2578" s="549">
        <v>688.27</v>
      </c>
    </row>
    <row r="2579" spans="1:4" ht="24" x14ac:dyDescent="0.25">
      <c r="A2579" s="547" t="s">
        <v>7237</v>
      </c>
      <c r="B2579" s="547" t="s">
        <v>7238</v>
      </c>
      <c r="C2579" s="548" t="s">
        <v>3131</v>
      </c>
      <c r="D2579" s="549">
        <v>917.7</v>
      </c>
    </row>
    <row r="2580" spans="1:4" ht="24" x14ac:dyDescent="0.25">
      <c r="A2580" s="547" t="s">
        <v>7239</v>
      </c>
      <c r="B2580" s="547" t="s">
        <v>7240</v>
      </c>
      <c r="C2580" s="548" t="s">
        <v>3131</v>
      </c>
      <c r="D2580" s="549">
        <v>438.6</v>
      </c>
    </row>
    <row r="2581" spans="1:4" ht="24" x14ac:dyDescent="0.25">
      <c r="A2581" s="547" t="s">
        <v>7241</v>
      </c>
      <c r="B2581" s="547" t="s">
        <v>7242</v>
      </c>
      <c r="C2581" s="548" t="s">
        <v>3131</v>
      </c>
      <c r="D2581" s="549">
        <v>458.85</v>
      </c>
    </row>
    <row r="2582" spans="1:4" ht="24" x14ac:dyDescent="0.25">
      <c r="A2582" s="547" t="s">
        <v>7243</v>
      </c>
      <c r="B2582" s="547" t="s">
        <v>7244</v>
      </c>
      <c r="C2582" s="548" t="s">
        <v>3131</v>
      </c>
      <c r="D2582" s="552">
        <v>2122.1799999999998</v>
      </c>
    </row>
    <row r="2583" spans="1:4" x14ac:dyDescent="0.25">
      <c r="A2583" s="547" t="s">
        <v>7245</v>
      </c>
      <c r="B2583" s="547" t="s">
        <v>10365</v>
      </c>
      <c r="C2583" s="548" t="s">
        <v>3131</v>
      </c>
      <c r="D2583" s="549">
        <v>298.77</v>
      </c>
    </row>
    <row r="2584" spans="1:4" x14ac:dyDescent="0.25">
      <c r="A2584" s="547" t="s">
        <v>7247</v>
      </c>
      <c r="B2584" s="547" t="s">
        <v>10366</v>
      </c>
      <c r="C2584" s="548" t="s">
        <v>3131</v>
      </c>
      <c r="D2584" s="549">
        <v>318.69</v>
      </c>
    </row>
    <row r="2585" spans="1:4" ht="24" x14ac:dyDescent="0.25">
      <c r="A2585" s="547" t="s">
        <v>7249</v>
      </c>
      <c r="B2585" s="547" t="s">
        <v>7250</v>
      </c>
      <c r="C2585" s="548" t="s">
        <v>3131</v>
      </c>
      <c r="D2585" s="549">
        <v>232.98</v>
      </c>
    </row>
    <row r="2586" spans="1:4" ht="60" x14ac:dyDescent="0.25">
      <c r="A2586" s="547" t="s">
        <v>7251</v>
      </c>
      <c r="B2586" s="547" t="s">
        <v>10367</v>
      </c>
      <c r="C2586" s="548" t="s">
        <v>9553</v>
      </c>
      <c r="D2586" s="549">
        <v>608.94000000000005</v>
      </c>
    </row>
    <row r="2587" spans="1:4" x14ac:dyDescent="0.25">
      <c r="A2587" s="547" t="s">
        <v>7253</v>
      </c>
      <c r="B2587" s="547" t="s">
        <v>7254</v>
      </c>
      <c r="C2587" s="548" t="s">
        <v>3131</v>
      </c>
      <c r="D2587" s="549">
        <v>802.41</v>
      </c>
    </row>
    <row r="2588" spans="1:4" x14ac:dyDescent="0.25">
      <c r="A2588" s="547" t="s">
        <v>7255</v>
      </c>
      <c r="B2588" s="547" t="s">
        <v>7256</v>
      </c>
      <c r="C2588" s="548" t="s">
        <v>3131</v>
      </c>
      <c r="D2588" s="549">
        <v>318.69</v>
      </c>
    </row>
    <row r="2589" spans="1:4" ht="24" x14ac:dyDescent="0.25">
      <c r="A2589" s="547" t="s">
        <v>7257</v>
      </c>
      <c r="B2589" s="547" t="s">
        <v>7258</v>
      </c>
      <c r="C2589" s="548" t="s">
        <v>3131</v>
      </c>
      <c r="D2589" s="549">
        <v>338.99</v>
      </c>
    </row>
    <row r="2590" spans="1:4" ht="24" x14ac:dyDescent="0.25">
      <c r="A2590" s="547" t="s">
        <v>7259</v>
      </c>
      <c r="B2590" s="547" t="s">
        <v>7260</v>
      </c>
      <c r="C2590" s="548" t="s">
        <v>3131</v>
      </c>
      <c r="D2590" s="549">
        <v>169.49</v>
      </c>
    </row>
    <row r="2591" spans="1:4" x14ac:dyDescent="0.25">
      <c r="A2591" s="547" t="s">
        <v>7261</v>
      </c>
      <c r="B2591" s="547" t="s">
        <v>7262</v>
      </c>
      <c r="C2591" s="548" t="s">
        <v>3131</v>
      </c>
      <c r="D2591" s="549">
        <v>959.53</v>
      </c>
    </row>
    <row r="2592" spans="1:4" ht="24" x14ac:dyDescent="0.25">
      <c r="A2592" s="547" t="s">
        <v>7263</v>
      </c>
      <c r="B2592" s="547" t="s">
        <v>10368</v>
      </c>
      <c r="C2592" s="548" t="s">
        <v>3131</v>
      </c>
      <c r="D2592" s="549">
        <v>316.01</v>
      </c>
    </row>
    <row r="2593" spans="1:4" ht="24" x14ac:dyDescent="0.25">
      <c r="A2593" s="547" t="s">
        <v>7265</v>
      </c>
      <c r="B2593" s="547" t="s">
        <v>7266</v>
      </c>
      <c r="C2593" s="548" t="s">
        <v>3131</v>
      </c>
      <c r="D2593" s="549">
        <v>561.67999999999995</v>
      </c>
    </row>
    <row r="2594" spans="1:4" ht="24" x14ac:dyDescent="0.25">
      <c r="A2594" s="547" t="s">
        <v>7267</v>
      </c>
      <c r="B2594" s="547" t="s">
        <v>7268</v>
      </c>
      <c r="C2594" s="548" t="s">
        <v>3131</v>
      </c>
      <c r="D2594" s="549">
        <v>641.91999999999996</v>
      </c>
    </row>
    <row r="2595" spans="1:4" ht="24" x14ac:dyDescent="0.25">
      <c r="A2595" s="547" t="s">
        <v>7269</v>
      </c>
      <c r="B2595" s="547" t="s">
        <v>10369</v>
      </c>
      <c r="C2595" s="548" t="s">
        <v>3131</v>
      </c>
      <c r="D2595" s="549">
        <v>661.28</v>
      </c>
    </row>
    <row r="2596" spans="1:4" ht="24" x14ac:dyDescent="0.25">
      <c r="A2596" s="547" t="s">
        <v>7271</v>
      </c>
      <c r="B2596" s="547" t="s">
        <v>10370</v>
      </c>
      <c r="C2596" s="548" t="s">
        <v>3131</v>
      </c>
      <c r="D2596" s="549">
        <v>936.14</v>
      </c>
    </row>
    <row r="2597" spans="1:4" ht="24" x14ac:dyDescent="0.25">
      <c r="A2597" s="547" t="s">
        <v>7273</v>
      </c>
      <c r="B2597" s="547" t="s">
        <v>7274</v>
      </c>
      <c r="C2597" s="548" t="s">
        <v>3131</v>
      </c>
      <c r="D2597" s="549">
        <v>251.34</v>
      </c>
    </row>
    <row r="2598" spans="1:4" ht="48" x14ac:dyDescent="0.25">
      <c r="A2598" s="547" t="s">
        <v>7275</v>
      </c>
      <c r="B2598" s="547" t="s">
        <v>10371</v>
      </c>
      <c r="C2598" s="548" t="s">
        <v>2043</v>
      </c>
      <c r="D2598" s="549">
        <v>703.09</v>
      </c>
    </row>
    <row r="2599" spans="1:4" ht="36" x14ac:dyDescent="0.25">
      <c r="A2599" s="547" t="s">
        <v>7277</v>
      </c>
      <c r="B2599" s="547" t="s">
        <v>10372</v>
      </c>
      <c r="C2599" s="548" t="s">
        <v>2043</v>
      </c>
      <c r="D2599" s="549">
        <v>330.71</v>
      </c>
    </row>
    <row r="2600" spans="1:4" ht="36" x14ac:dyDescent="0.25">
      <c r="A2600" s="547" t="s">
        <v>7279</v>
      </c>
      <c r="B2600" s="547" t="s">
        <v>10373</v>
      </c>
      <c r="C2600" s="548" t="s">
        <v>2043</v>
      </c>
      <c r="D2600" s="549">
        <v>968.32</v>
      </c>
    </row>
    <row r="2601" spans="1:4" ht="24" x14ac:dyDescent="0.25">
      <c r="A2601" s="547" t="s">
        <v>7281</v>
      </c>
      <c r="B2601" s="547" t="s">
        <v>7282</v>
      </c>
      <c r="C2601" s="548" t="s">
        <v>3131</v>
      </c>
      <c r="D2601" s="549">
        <v>220.05</v>
      </c>
    </row>
    <row r="2602" spans="1:4" ht="24" x14ac:dyDescent="0.25">
      <c r="A2602" s="547" t="s">
        <v>7283</v>
      </c>
      <c r="B2602" s="547" t="s">
        <v>7284</v>
      </c>
      <c r="C2602" s="548" t="s">
        <v>3131</v>
      </c>
      <c r="D2602" s="549">
        <v>269.04000000000002</v>
      </c>
    </row>
    <row r="2603" spans="1:4" ht="24" x14ac:dyDescent="0.25">
      <c r="A2603" s="547" t="s">
        <v>7285</v>
      </c>
      <c r="B2603" s="547" t="s">
        <v>7286</v>
      </c>
      <c r="C2603" s="548" t="s">
        <v>3131</v>
      </c>
      <c r="D2603" s="549">
        <v>257.45</v>
      </c>
    </row>
    <row r="2604" spans="1:4" ht="24" x14ac:dyDescent="0.25">
      <c r="A2604" s="547" t="s">
        <v>7287</v>
      </c>
      <c r="B2604" s="547" t="s">
        <v>7288</v>
      </c>
      <c r="C2604" s="548" t="s">
        <v>3131</v>
      </c>
      <c r="D2604" s="549">
        <v>333.07</v>
      </c>
    </row>
    <row r="2605" spans="1:4" x14ac:dyDescent="0.25">
      <c r="A2605" s="547" t="s">
        <v>7289</v>
      </c>
      <c r="B2605" s="547" t="s">
        <v>7290</v>
      </c>
      <c r="C2605" s="548" t="s">
        <v>3131</v>
      </c>
      <c r="D2605" s="549">
        <v>280.70999999999998</v>
      </c>
    </row>
    <row r="2606" spans="1:4" ht="36" x14ac:dyDescent="0.25">
      <c r="A2606" s="547" t="s">
        <v>7291</v>
      </c>
      <c r="B2606" s="547" t="s">
        <v>7292</v>
      </c>
      <c r="C2606" s="548" t="s">
        <v>9553</v>
      </c>
      <c r="D2606" s="549">
        <v>200.87</v>
      </c>
    </row>
    <row r="2607" spans="1:4" ht="24" x14ac:dyDescent="0.25">
      <c r="A2607" s="547" t="s">
        <v>7293</v>
      </c>
      <c r="B2607" s="547" t="s">
        <v>10374</v>
      </c>
      <c r="C2607" s="548" t="s">
        <v>9556</v>
      </c>
      <c r="D2607" s="549">
        <v>252.19</v>
      </c>
    </row>
    <row r="2608" spans="1:4" x14ac:dyDescent="0.25">
      <c r="A2608" s="547" t="s">
        <v>7295</v>
      </c>
      <c r="B2608" s="547" t="s">
        <v>7296</v>
      </c>
      <c r="C2608" s="548" t="s">
        <v>9556</v>
      </c>
      <c r="D2608" s="551">
        <v>88.25</v>
      </c>
    </row>
    <row r="2609" spans="1:4" x14ac:dyDescent="0.25">
      <c r="A2609" s="547" t="s">
        <v>7297</v>
      </c>
      <c r="B2609" s="547" t="s">
        <v>7298</v>
      </c>
      <c r="C2609" s="548" t="s">
        <v>9556</v>
      </c>
      <c r="D2609" s="549">
        <v>143.97999999999999</v>
      </c>
    </row>
    <row r="2610" spans="1:4" x14ac:dyDescent="0.25">
      <c r="A2610" s="547" t="s">
        <v>7299</v>
      </c>
      <c r="B2610" s="547" t="s">
        <v>7300</v>
      </c>
      <c r="C2610" s="548" t="s">
        <v>9556</v>
      </c>
      <c r="D2610" s="549">
        <v>123.04</v>
      </c>
    </row>
    <row r="2611" spans="1:4" x14ac:dyDescent="0.25">
      <c r="A2611" s="547" t="s">
        <v>7301</v>
      </c>
      <c r="B2611" s="547" t="s">
        <v>7302</v>
      </c>
      <c r="C2611" s="548" t="s">
        <v>9556</v>
      </c>
      <c r="D2611" s="551">
        <v>58.09</v>
      </c>
    </row>
    <row r="2612" spans="1:4" x14ac:dyDescent="0.25">
      <c r="A2612" s="547" t="s">
        <v>7303</v>
      </c>
      <c r="B2612" s="547" t="s">
        <v>7304</v>
      </c>
      <c r="C2612" s="548" t="s">
        <v>2043</v>
      </c>
      <c r="D2612" s="549">
        <v>118.39</v>
      </c>
    </row>
    <row r="2613" spans="1:4" x14ac:dyDescent="0.25">
      <c r="A2613" s="547" t="s">
        <v>7305</v>
      </c>
      <c r="B2613" s="547" t="s">
        <v>7306</v>
      </c>
      <c r="C2613" s="548" t="s">
        <v>2043</v>
      </c>
      <c r="D2613" s="549">
        <v>107.36</v>
      </c>
    </row>
    <row r="2614" spans="1:4" x14ac:dyDescent="0.25">
      <c r="A2614" s="547" t="s">
        <v>7307</v>
      </c>
      <c r="B2614" s="547" t="s">
        <v>7308</v>
      </c>
      <c r="C2614" s="548" t="s">
        <v>2043</v>
      </c>
      <c r="D2614" s="549">
        <v>138.86000000000001</v>
      </c>
    </row>
    <row r="2615" spans="1:4" ht="24" x14ac:dyDescent="0.25">
      <c r="A2615" s="547" t="s">
        <v>7309</v>
      </c>
      <c r="B2615" s="547" t="s">
        <v>7310</v>
      </c>
      <c r="C2615" s="548" t="s">
        <v>2043</v>
      </c>
      <c r="D2615" s="549">
        <v>546.82000000000005</v>
      </c>
    </row>
    <row r="2616" spans="1:4" ht="24" x14ac:dyDescent="0.25">
      <c r="A2616" s="547" t="s">
        <v>7311</v>
      </c>
      <c r="B2616" s="547" t="s">
        <v>7312</v>
      </c>
      <c r="C2616" s="548" t="s">
        <v>2043</v>
      </c>
      <c r="D2616" s="549">
        <v>670.42</v>
      </c>
    </row>
    <row r="2617" spans="1:4" ht="24" x14ac:dyDescent="0.25">
      <c r="A2617" s="547" t="s">
        <v>7313</v>
      </c>
      <c r="B2617" s="547" t="s">
        <v>7314</v>
      </c>
      <c r="C2617" s="548" t="s">
        <v>2043</v>
      </c>
      <c r="D2617" s="549">
        <v>457.28</v>
      </c>
    </row>
    <row r="2618" spans="1:4" x14ac:dyDescent="0.25">
      <c r="A2618" s="547" t="s">
        <v>7315</v>
      </c>
      <c r="B2618" s="547" t="s">
        <v>7316</v>
      </c>
      <c r="C2618" s="548" t="s">
        <v>2043</v>
      </c>
      <c r="D2618" s="549">
        <v>220.08</v>
      </c>
    </row>
    <row r="2619" spans="1:4" x14ac:dyDescent="0.25">
      <c r="A2619" s="547" t="s">
        <v>7317</v>
      </c>
      <c r="B2619" s="547" t="s">
        <v>7318</v>
      </c>
      <c r="C2619" s="548" t="s">
        <v>2043</v>
      </c>
      <c r="D2619" s="549">
        <v>216.7</v>
      </c>
    </row>
    <row r="2620" spans="1:4" x14ac:dyDescent="0.25">
      <c r="A2620" s="547" t="s">
        <v>7319</v>
      </c>
      <c r="B2620" s="547" t="s">
        <v>7320</v>
      </c>
      <c r="C2620" s="548" t="s">
        <v>2043</v>
      </c>
      <c r="D2620" s="549">
        <v>417.55</v>
      </c>
    </row>
    <row r="2621" spans="1:4" ht="24" x14ac:dyDescent="0.25">
      <c r="A2621" s="547" t="s">
        <v>7321</v>
      </c>
      <c r="B2621" s="547" t="s">
        <v>7322</v>
      </c>
      <c r="C2621" s="548" t="s">
        <v>2043</v>
      </c>
      <c r="D2621" s="549">
        <v>788.07</v>
      </c>
    </row>
    <row r="2622" spans="1:4" ht="24" x14ac:dyDescent="0.25">
      <c r="A2622" s="547" t="s">
        <v>7323</v>
      </c>
      <c r="B2622" s="547" t="s">
        <v>7324</v>
      </c>
      <c r="C2622" s="548" t="s">
        <v>2043</v>
      </c>
      <c r="D2622" s="549">
        <v>936.09</v>
      </c>
    </row>
    <row r="2623" spans="1:4" x14ac:dyDescent="0.25">
      <c r="A2623" s="547" t="s">
        <v>7325</v>
      </c>
      <c r="B2623" s="547" t="s">
        <v>7326</v>
      </c>
      <c r="C2623" s="548" t="s">
        <v>2043</v>
      </c>
      <c r="D2623" s="549">
        <v>552.80999999999995</v>
      </c>
    </row>
    <row r="2624" spans="1:4" x14ac:dyDescent="0.25">
      <c r="A2624" s="547" t="s">
        <v>7327</v>
      </c>
      <c r="B2624" s="547" t="s">
        <v>7328</v>
      </c>
      <c r="C2624" s="548" t="s">
        <v>3131</v>
      </c>
      <c r="D2624" s="551">
        <v>53.5</v>
      </c>
    </row>
    <row r="2625" spans="1:4" x14ac:dyDescent="0.25">
      <c r="A2625" s="547" t="s">
        <v>7329</v>
      </c>
      <c r="B2625" s="547" t="s">
        <v>7330</v>
      </c>
      <c r="C2625" s="548" t="s">
        <v>2043</v>
      </c>
      <c r="D2625" s="549">
        <v>378.2</v>
      </c>
    </row>
    <row r="2626" spans="1:4" x14ac:dyDescent="0.25">
      <c r="A2626" s="547" t="s">
        <v>7331</v>
      </c>
      <c r="B2626" s="547" t="s">
        <v>7332</v>
      </c>
      <c r="C2626" s="548" t="s">
        <v>2043</v>
      </c>
      <c r="D2626" s="549">
        <v>177.17</v>
      </c>
    </row>
    <row r="2627" spans="1:4" ht="24" x14ac:dyDescent="0.25">
      <c r="A2627" s="547" t="s">
        <v>7333</v>
      </c>
      <c r="B2627" s="547" t="s">
        <v>7334</v>
      </c>
      <c r="C2627" s="548" t="s">
        <v>9556</v>
      </c>
      <c r="D2627" s="549">
        <v>216.38</v>
      </c>
    </row>
    <row r="2628" spans="1:4" x14ac:dyDescent="0.25">
      <c r="A2628" s="547" t="s">
        <v>7335</v>
      </c>
      <c r="B2628" s="547" t="s">
        <v>7336</v>
      </c>
      <c r="C2628" s="548" t="s">
        <v>9556</v>
      </c>
      <c r="D2628" s="549">
        <v>337.39</v>
      </c>
    </row>
    <row r="2629" spans="1:4" x14ac:dyDescent="0.25">
      <c r="A2629" s="547" t="s">
        <v>7337</v>
      </c>
      <c r="B2629" s="547" t="s">
        <v>7338</v>
      </c>
      <c r="C2629" s="548" t="s">
        <v>9556</v>
      </c>
      <c r="D2629" s="549">
        <v>453</v>
      </c>
    </row>
    <row r="2630" spans="1:4" x14ac:dyDescent="0.25">
      <c r="A2630" s="547" t="s">
        <v>7339</v>
      </c>
      <c r="B2630" s="547" t="s">
        <v>7340</v>
      </c>
      <c r="C2630" s="548" t="s">
        <v>9556</v>
      </c>
      <c r="D2630" s="549">
        <v>527.08000000000004</v>
      </c>
    </row>
    <row r="2631" spans="1:4" ht="24" x14ac:dyDescent="0.25">
      <c r="A2631" s="547" t="s">
        <v>7341</v>
      </c>
      <c r="B2631" s="547" t="s">
        <v>7342</v>
      </c>
      <c r="C2631" s="548" t="s">
        <v>9556</v>
      </c>
      <c r="D2631" s="549">
        <v>370.73</v>
      </c>
    </row>
    <row r="2632" spans="1:4" x14ac:dyDescent="0.25">
      <c r="A2632" s="547" t="s">
        <v>7343</v>
      </c>
      <c r="B2632" s="547" t="s">
        <v>7344</v>
      </c>
      <c r="C2632" s="548" t="s">
        <v>9556</v>
      </c>
      <c r="D2632" s="549">
        <v>470.83</v>
      </c>
    </row>
    <row r="2633" spans="1:4" x14ac:dyDescent="0.25">
      <c r="A2633" s="547" t="s">
        <v>7345</v>
      </c>
      <c r="B2633" s="547" t="s">
        <v>7346</v>
      </c>
      <c r="C2633" s="548" t="s">
        <v>9556</v>
      </c>
      <c r="D2633" s="549">
        <v>528.95000000000005</v>
      </c>
    </row>
    <row r="2634" spans="1:4" ht="24" x14ac:dyDescent="0.25">
      <c r="A2634" s="547" t="s">
        <v>7347</v>
      </c>
      <c r="B2634" s="547" t="s">
        <v>7348</v>
      </c>
      <c r="C2634" s="548" t="s">
        <v>9556</v>
      </c>
      <c r="D2634" s="549">
        <v>368.53</v>
      </c>
    </row>
    <row r="2635" spans="1:4" x14ac:dyDescent="0.25">
      <c r="A2635" s="547" t="s">
        <v>7349</v>
      </c>
      <c r="B2635" s="547" t="s">
        <v>7350</v>
      </c>
      <c r="C2635" s="548" t="s">
        <v>9556</v>
      </c>
      <c r="D2635" s="549">
        <v>610.12</v>
      </c>
    </row>
    <row r="2636" spans="1:4" ht="36" x14ac:dyDescent="0.25">
      <c r="A2636" s="547" t="s">
        <v>7351</v>
      </c>
      <c r="B2636" s="547" t="s">
        <v>7352</v>
      </c>
      <c r="C2636" s="548" t="s">
        <v>9556</v>
      </c>
      <c r="D2636" s="549">
        <v>705.1</v>
      </c>
    </row>
    <row r="2637" spans="1:4" ht="36" x14ac:dyDescent="0.25">
      <c r="A2637" s="547" t="s">
        <v>7353</v>
      </c>
      <c r="B2637" s="547" t="s">
        <v>7354</v>
      </c>
      <c r="C2637" s="548" t="s">
        <v>9556</v>
      </c>
      <c r="D2637" s="549">
        <v>729.71</v>
      </c>
    </row>
    <row r="2638" spans="1:4" ht="36" x14ac:dyDescent="0.25">
      <c r="A2638" s="547" t="s">
        <v>7355</v>
      </c>
      <c r="B2638" s="547" t="s">
        <v>7356</v>
      </c>
      <c r="C2638" s="548" t="s">
        <v>9556</v>
      </c>
      <c r="D2638" s="549">
        <v>729.71</v>
      </c>
    </row>
    <row r="2639" spans="1:4" ht="36" x14ac:dyDescent="0.25">
      <c r="A2639" s="547" t="s">
        <v>7357</v>
      </c>
      <c r="B2639" s="547" t="s">
        <v>7358</v>
      </c>
      <c r="C2639" s="548" t="s">
        <v>9556</v>
      </c>
      <c r="D2639" s="549">
        <v>731.95</v>
      </c>
    </row>
    <row r="2640" spans="1:4" x14ac:dyDescent="0.25">
      <c r="A2640" s="547" t="s">
        <v>7359</v>
      </c>
      <c r="B2640" s="547" t="s">
        <v>7360</v>
      </c>
      <c r="C2640" s="548" t="s">
        <v>3131</v>
      </c>
      <c r="D2640" s="549">
        <v>405.63</v>
      </c>
    </row>
    <row r="2641" spans="1:4" x14ac:dyDescent="0.25">
      <c r="A2641" s="547" t="s">
        <v>7361</v>
      </c>
      <c r="B2641" s="547" t="s">
        <v>7362</v>
      </c>
      <c r="C2641" s="548" t="s">
        <v>3131</v>
      </c>
      <c r="D2641" s="549">
        <v>693.38</v>
      </c>
    </row>
    <row r="2642" spans="1:4" x14ac:dyDescent="0.25">
      <c r="A2642" s="547" t="s">
        <v>7363</v>
      </c>
      <c r="B2642" s="547" t="s">
        <v>7364</v>
      </c>
      <c r="C2642" s="548" t="s">
        <v>3131</v>
      </c>
      <c r="D2642" s="549">
        <v>431.45</v>
      </c>
    </row>
    <row r="2643" spans="1:4" x14ac:dyDescent="0.25">
      <c r="A2643" s="547" t="s">
        <v>7365</v>
      </c>
      <c r="B2643" s="547" t="s">
        <v>7366</v>
      </c>
      <c r="C2643" s="548" t="s">
        <v>10147</v>
      </c>
      <c r="D2643" s="552">
        <v>3130.03</v>
      </c>
    </row>
    <row r="2644" spans="1:4" ht="36" x14ac:dyDescent="0.25">
      <c r="A2644" s="547" t="s">
        <v>7367</v>
      </c>
      <c r="B2644" s="547" t="s">
        <v>7368</v>
      </c>
      <c r="C2644" s="548" t="s">
        <v>9556</v>
      </c>
      <c r="D2644" s="549">
        <v>441.38</v>
      </c>
    </row>
    <row r="2645" spans="1:4" x14ac:dyDescent="0.25">
      <c r="A2645" s="547" t="s">
        <v>7369</v>
      </c>
      <c r="B2645" s="547" t="s">
        <v>7370</v>
      </c>
      <c r="C2645" s="548" t="s">
        <v>3131</v>
      </c>
      <c r="D2645" s="549">
        <v>434.62</v>
      </c>
    </row>
    <row r="2646" spans="1:4" x14ac:dyDescent="0.25">
      <c r="A2646" s="547" t="s">
        <v>7371</v>
      </c>
      <c r="B2646" s="547" t="s">
        <v>7372</v>
      </c>
      <c r="C2646" s="548" t="s">
        <v>3131</v>
      </c>
      <c r="D2646" s="549">
        <v>467.45</v>
      </c>
    </row>
    <row r="2647" spans="1:4" x14ac:dyDescent="0.25">
      <c r="A2647" s="547" t="s">
        <v>7373</v>
      </c>
      <c r="B2647" s="547" t="s">
        <v>7374</v>
      </c>
      <c r="C2647" s="548" t="s">
        <v>3131</v>
      </c>
      <c r="D2647" s="549">
        <v>516.66</v>
      </c>
    </row>
    <row r="2648" spans="1:4" x14ac:dyDescent="0.25">
      <c r="A2648" s="547" t="s">
        <v>7375</v>
      </c>
      <c r="B2648" s="547" t="s">
        <v>7376</v>
      </c>
      <c r="C2648" s="548" t="s">
        <v>3131</v>
      </c>
      <c r="D2648" s="549">
        <v>669.57</v>
      </c>
    </row>
    <row r="2649" spans="1:4" x14ac:dyDescent="0.25">
      <c r="A2649" s="547" t="s">
        <v>7377</v>
      </c>
      <c r="B2649" s="547" t="s">
        <v>7378</v>
      </c>
      <c r="C2649" s="548" t="s">
        <v>3131</v>
      </c>
      <c r="D2649" s="549">
        <v>544.20000000000005</v>
      </c>
    </row>
    <row r="2650" spans="1:4" ht="24" x14ac:dyDescent="0.25">
      <c r="A2650" s="547" t="s">
        <v>7379</v>
      </c>
      <c r="B2650" s="547" t="s">
        <v>7380</v>
      </c>
      <c r="C2650" s="548" t="s">
        <v>3131</v>
      </c>
      <c r="D2650" s="549">
        <v>339.92</v>
      </c>
    </row>
    <row r="2651" spans="1:4" ht="24" x14ac:dyDescent="0.25">
      <c r="A2651" s="547" t="s">
        <v>7381</v>
      </c>
      <c r="B2651" s="547" t="s">
        <v>7382</v>
      </c>
      <c r="C2651" s="548" t="s">
        <v>3131</v>
      </c>
      <c r="D2651" s="549">
        <v>379.01</v>
      </c>
    </row>
    <row r="2652" spans="1:4" ht="24" x14ac:dyDescent="0.25">
      <c r="A2652" s="547" t="s">
        <v>7383</v>
      </c>
      <c r="B2652" s="547" t="s">
        <v>7384</v>
      </c>
      <c r="C2652" s="548" t="s">
        <v>3131</v>
      </c>
      <c r="D2652" s="549">
        <v>388.24</v>
      </c>
    </row>
    <row r="2653" spans="1:4" x14ac:dyDescent="0.25">
      <c r="A2653" s="547" t="s">
        <v>7385</v>
      </c>
      <c r="B2653" s="547" t="s">
        <v>7386</v>
      </c>
      <c r="C2653" s="548" t="s">
        <v>9556</v>
      </c>
      <c r="D2653" s="549">
        <v>382.1</v>
      </c>
    </row>
    <row r="2654" spans="1:4" x14ac:dyDescent="0.25">
      <c r="A2654" s="547" t="s">
        <v>7391</v>
      </c>
      <c r="B2654" s="547" t="s">
        <v>7392</v>
      </c>
      <c r="C2654" s="548" t="s">
        <v>9556</v>
      </c>
      <c r="D2654" s="549">
        <v>389.11</v>
      </c>
    </row>
    <row r="2655" spans="1:4" x14ac:dyDescent="0.25">
      <c r="A2655" s="547" t="s">
        <v>7393</v>
      </c>
      <c r="B2655" s="547" t="s">
        <v>7394</v>
      </c>
      <c r="C2655" s="548" t="s">
        <v>9556</v>
      </c>
      <c r="D2655" s="549">
        <v>362.5</v>
      </c>
    </row>
    <row r="2656" spans="1:4" x14ac:dyDescent="0.25">
      <c r="A2656" s="547" t="s">
        <v>7395</v>
      </c>
      <c r="B2656" s="547" t="s">
        <v>7396</v>
      </c>
      <c r="C2656" s="548" t="s">
        <v>9556</v>
      </c>
      <c r="D2656" s="549">
        <v>415.72</v>
      </c>
    </row>
    <row r="2657" spans="1:4" x14ac:dyDescent="0.25">
      <c r="A2657" s="547" t="s">
        <v>7397</v>
      </c>
      <c r="B2657" s="547" t="s">
        <v>7398</v>
      </c>
      <c r="C2657" s="548" t="s">
        <v>9556</v>
      </c>
      <c r="D2657" s="549">
        <v>471.84</v>
      </c>
    </row>
    <row r="2658" spans="1:4" x14ac:dyDescent="0.25">
      <c r="A2658" s="547" t="s">
        <v>7399</v>
      </c>
      <c r="B2658" s="547" t="s">
        <v>7400</v>
      </c>
      <c r="C2658" s="548" t="s">
        <v>9556</v>
      </c>
      <c r="D2658" s="549">
        <v>508.85</v>
      </c>
    </row>
    <row r="2659" spans="1:4" ht="36" x14ac:dyDescent="0.25">
      <c r="A2659" s="547" t="s">
        <v>7403</v>
      </c>
      <c r="B2659" s="547" t="s">
        <v>7404</v>
      </c>
      <c r="C2659" s="548" t="s">
        <v>3131</v>
      </c>
      <c r="D2659" s="552">
        <v>1417.61</v>
      </c>
    </row>
    <row r="2660" spans="1:4" ht="36" x14ac:dyDescent="0.25">
      <c r="A2660" s="547" t="s">
        <v>7405</v>
      </c>
      <c r="B2660" s="547" t="s">
        <v>7406</v>
      </c>
      <c r="C2660" s="548" t="s">
        <v>3131</v>
      </c>
      <c r="D2660" s="552">
        <v>1498.36</v>
      </c>
    </row>
    <row r="2661" spans="1:4" ht="36" x14ac:dyDescent="0.25">
      <c r="A2661" s="547" t="s">
        <v>7407</v>
      </c>
      <c r="B2661" s="547" t="s">
        <v>7408</v>
      </c>
      <c r="C2661" s="548" t="s">
        <v>3131</v>
      </c>
      <c r="D2661" s="552">
        <v>2576.61</v>
      </c>
    </row>
    <row r="2662" spans="1:4" ht="36" x14ac:dyDescent="0.25">
      <c r="A2662" s="547" t="s">
        <v>7409</v>
      </c>
      <c r="B2662" s="547" t="s">
        <v>7410</v>
      </c>
      <c r="C2662" s="548" t="s">
        <v>9556</v>
      </c>
      <c r="D2662" s="549">
        <v>571.67999999999995</v>
      </c>
    </row>
    <row r="2663" spans="1:4" x14ac:dyDescent="0.25">
      <c r="A2663" s="547" t="s">
        <v>7411</v>
      </c>
      <c r="B2663" s="547" t="s">
        <v>7412</v>
      </c>
      <c r="C2663" s="548" t="s">
        <v>2043</v>
      </c>
      <c r="D2663" s="551">
        <v>21.1</v>
      </c>
    </row>
    <row r="2664" spans="1:4" x14ac:dyDescent="0.25">
      <c r="A2664" s="547" t="s">
        <v>7413</v>
      </c>
      <c r="B2664" s="547" t="s">
        <v>7414</v>
      </c>
      <c r="C2664" s="548" t="s">
        <v>9556</v>
      </c>
      <c r="D2664" s="549">
        <v>165.03</v>
      </c>
    </row>
    <row r="2665" spans="1:4" x14ac:dyDescent="0.25">
      <c r="A2665" s="547" t="s">
        <v>7415</v>
      </c>
      <c r="B2665" s="547" t="s">
        <v>7416</v>
      </c>
      <c r="C2665" s="548" t="s">
        <v>2043</v>
      </c>
      <c r="D2665" s="551">
        <v>37.01</v>
      </c>
    </row>
    <row r="2666" spans="1:4" x14ac:dyDescent="0.25">
      <c r="A2666" s="547" t="s">
        <v>7417</v>
      </c>
      <c r="B2666" s="547" t="s">
        <v>7418</v>
      </c>
      <c r="C2666" s="548" t="s">
        <v>2043</v>
      </c>
      <c r="D2666" s="551">
        <v>54.15</v>
      </c>
    </row>
    <row r="2667" spans="1:4" x14ac:dyDescent="0.25">
      <c r="A2667" s="547" t="s">
        <v>7419</v>
      </c>
      <c r="B2667" s="547" t="s">
        <v>7420</v>
      </c>
      <c r="C2667" s="548" t="s">
        <v>2043</v>
      </c>
      <c r="D2667" s="551">
        <v>51.2</v>
      </c>
    </row>
    <row r="2668" spans="1:4" x14ac:dyDescent="0.25">
      <c r="A2668" s="547" t="s">
        <v>7421</v>
      </c>
      <c r="B2668" s="547" t="s">
        <v>7422</v>
      </c>
      <c r="C2668" s="548" t="s">
        <v>9556</v>
      </c>
      <c r="D2668" s="549">
        <v>222.63</v>
      </c>
    </row>
    <row r="2669" spans="1:4" x14ac:dyDescent="0.25">
      <c r="A2669" s="547" t="s">
        <v>7423</v>
      </c>
      <c r="B2669" s="547" t="s">
        <v>7424</v>
      </c>
      <c r="C2669" s="548" t="s">
        <v>9556</v>
      </c>
      <c r="D2669" s="549">
        <v>264.98</v>
      </c>
    </row>
    <row r="2670" spans="1:4" x14ac:dyDescent="0.25">
      <c r="A2670" s="547" t="s">
        <v>7425</v>
      </c>
      <c r="B2670" s="547" t="s">
        <v>7426</v>
      </c>
      <c r="C2670" s="548" t="s">
        <v>9556</v>
      </c>
      <c r="D2670" s="549">
        <v>295.14</v>
      </c>
    </row>
    <row r="2671" spans="1:4" x14ac:dyDescent="0.25">
      <c r="A2671" s="547" t="s">
        <v>7427</v>
      </c>
      <c r="B2671" s="547" t="s">
        <v>7428</v>
      </c>
      <c r="C2671" s="548" t="s">
        <v>9556</v>
      </c>
      <c r="D2671" s="549">
        <v>313.26</v>
      </c>
    </row>
    <row r="2672" spans="1:4" x14ac:dyDescent="0.25">
      <c r="A2672" s="547" t="s">
        <v>7429</v>
      </c>
      <c r="B2672" s="547" t="s">
        <v>7430</v>
      </c>
      <c r="C2672" s="548" t="s">
        <v>9556</v>
      </c>
      <c r="D2672" s="549">
        <v>165.03</v>
      </c>
    </row>
    <row r="2673" spans="1:4" x14ac:dyDescent="0.25">
      <c r="A2673" s="547" t="s">
        <v>7431</v>
      </c>
      <c r="B2673" s="547" t="s">
        <v>7432</v>
      </c>
      <c r="C2673" s="548" t="s">
        <v>9556</v>
      </c>
      <c r="D2673" s="549">
        <v>272.35000000000002</v>
      </c>
    </row>
    <row r="2674" spans="1:4" x14ac:dyDescent="0.25">
      <c r="A2674" s="547" t="s">
        <v>7433</v>
      </c>
      <c r="B2674" s="547" t="s">
        <v>7434</v>
      </c>
      <c r="C2674" s="548" t="s">
        <v>9556</v>
      </c>
      <c r="D2674" s="549">
        <v>268.54000000000002</v>
      </c>
    </row>
    <row r="2675" spans="1:4" x14ac:dyDescent="0.25">
      <c r="A2675" s="547" t="s">
        <v>7435</v>
      </c>
      <c r="B2675" s="547" t="s">
        <v>7436</v>
      </c>
      <c r="C2675" s="548" t="s">
        <v>9556</v>
      </c>
      <c r="D2675" s="549">
        <v>295.14</v>
      </c>
    </row>
    <row r="2676" spans="1:4" x14ac:dyDescent="0.25">
      <c r="A2676" s="547" t="s">
        <v>7437</v>
      </c>
      <c r="B2676" s="547" t="s">
        <v>7438</v>
      </c>
      <c r="C2676" s="548" t="s">
        <v>9556</v>
      </c>
      <c r="D2676" s="549">
        <v>313.26</v>
      </c>
    </row>
    <row r="2677" spans="1:4" x14ac:dyDescent="0.25">
      <c r="A2677" s="547" t="s">
        <v>7439</v>
      </c>
      <c r="B2677" s="547" t="s">
        <v>7440</v>
      </c>
      <c r="C2677" s="548" t="s">
        <v>10203</v>
      </c>
      <c r="D2677" s="549">
        <v>731.85</v>
      </c>
    </row>
    <row r="2678" spans="1:4" x14ac:dyDescent="0.25">
      <c r="A2678" s="547" t="s">
        <v>7441</v>
      </c>
      <c r="B2678" s="547" t="s">
        <v>7442</v>
      </c>
      <c r="C2678" s="548" t="s">
        <v>2043</v>
      </c>
      <c r="D2678" s="551">
        <v>78.67</v>
      </c>
    </row>
    <row r="2679" spans="1:4" x14ac:dyDescent="0.25">
      <c r="A2679" s="547" t="s">
        <v>7443</v>
      </c>
      <c r="B2679" s="547" t="s">
        <v>7444</v>
      </c>
      <c r="C2679" s="548" t="s">
        <v>10203</v>
      </c>
      <c r="D2679" s="552">
        <v>1103.1300000000001</v>
      </c>
    </row>
    <row r="2680" spans="1:4" x14ac:dyDescent="0.25">
      <c r="A2680" s="547" t="s">
        <v>7445</v>
      </c>
      <c r="B2680" s="547" t="s">
        <v>7446</v>
      </c>
      <c r="C2680" s="548" t="s">
        <v>2043</v>
      </c>
      <c r="D2680" s="549">
        <v>130.31</v>
      </c>
    </row>
    <row r="2681" spans="1:4" x14ac:dyDescent="0.25">
      <c r="A2681" s="547" t="s">
        <v>7447</v>
      </c>
      <c r="B2681" s="547" t="s">
        <v>7448</v>
      </c>
      <c r="C2681" s="548" t="s">
        <v>3131</v>
      </c>
      <c r="D2681" s="551">
        <v>13.28</v>
      </c>
    </row>
    <row r="2682" spans="1:4" x14ac:dyDescent="0.25">
      <c r="A2682" s="547" t="s">
        <v>7449</v>
      </c>
      <c r="B2682" s="547" t="s">
        <v>7450</v>
      </c>
      <c r="C2682" s="548" t="s">
        <v>3131</v>
      </c>
      <c r="D2682" s="551">
        <v>13.84</v>
      </c>
    </row>
    <row r="2683" spans="1:4" x14ac:dyDescent="0.25">
      <c r="A2683" s="547" t="s">
        <v>7451</v>
      </c>
      <c r="B2683" s="547" t="s">
        <v>7452</v>
      </c>
      <c r="C2683" s="548" t="s">
        <v>3131</v>
      </c>
      <c r="D2683" s="551">
        <v>20.61</v>
      </c>
    </row>
    <row r="2684" spans="1:4" x14ac:dyDescent="0.25">
      <c r="A2684" s="547" t="s">
        <v>7453</v>
      </c>
      <c r="B2684" s="547" t="s">
        <v>7454</v>
      </c>
      <c r="C2684" s="548" t="s">
        <v>3131</v>
      </c>
      <c r="D2684" s="551">
        <v>20.77</v>
      </c>
    </row>
    <row r="2685" spans="1:4" ht="36" x14ac:dyDescent="0.25">
      <c r="A2685" s="547" t="s">
        <v>7455</v>
      </c>
      <c r="B2685" s="547" t="s">
        <v>7456</v>
      </c>
      <c r="C2685" s="548" t="s">
        <v>3131</v>
      </c>
      <c r="D2685" s="549">
        <v>134.57</v>
      </c>
    </row>
    <row r="2686" spans="1:4" ht="36" x14ac:dyDescent="0.25">
      <c r="A2686" s="547" t="s">
        <v>7457</v>
      </c>
      <c r="B2686" s="547" t="s">
        <v>7458</v>
      </c>
      <c r="C2686" s="548" t="s">
        <v>3131</v>
      </c>
      <c r="D2686" s="549">
        <v>232.07</v>
      </c>
    </row>
    <row r="2687" spans="1:4" ht="24" x14ac:dyDescent="0.25">
      <c r="A2687" s="547" t="s">
        <v>7459</v>
      </c>
      <c r="B2687" s="547" t="s">
        <v>7460</v>
      </c>
      <c r="C2687" s="548" t="s">
        <v>3131</v>
      </c>
      <c r="D2687" s="552">
        <v>1184.58</v>
      </c>
    </row>
    <row r="2688" spans="1:4" x14ac:dyDescent="0.25">
      <c r="A2688" s="547" t="s">
        <v>7461</v>
      </c>
      <c r="B2688" s="547" t="s">
        <v>7462</v>
      </c>
      <c r="C2688" s="548" t="s">
        <v>3131</v>
      </c>
      <c r="D2688" s="551">
        <v>19.399999999999999</v>
      </c>
    </row>
    <row r="2689" spans="1:4" x14ac:dyDescent="0.25">
      <c r="A2689" s="547" t="s">
        <v>7463</v>
      </c>
      <c r="B2689" s="547" t="s">
        <v>7464</v>
      </c>
      <c r="C2689" s="548" t="s">
        <v>3131</v>
      </c>
      <c r="D2689" s="551">
        <v>27.14</v>
      </c>
    </row>
    <row r="2690" spans="1:4" x14ac:dyDescent="0.25">
      <c r="A2690" s="547" t="s">
        <v>7467</v>
      </c>
      <c r="B2690" s="547" t="s">
        <v>7468</v>
      </c>
      <c r="C2690" s="548" t="s">
        <v>3131</v>
      </c>
      <c r="D2690" s="551">
        <v>58.05</v>
      </c>
    </row>
    <row r="2691" spans="1:4" x14ac:dyDescent="0.25">
      <c r="A2691" s="547" t="s">
        <v>7469</v>
      </c>
      <c r="B2691" s="547" t="s">
        <v>7470</v>
      </c>
      <c r="C2691" s="548" t="s">
        <v>3131</v>
      </c>
      <c r="D2691" s="551">
        <v>67.099999999999994</v>
      </c>
    </row>
    <row r="2692" spans="1:4" x14ac:dyDescent="0.25">
      <c r="A2692" s="547" t="s">
        <v>7471</v>
      </c>
      <c r="B2692" s="547" t="s">
        <v>7472</v>
      </c>
      <c r="C2692" s="548" t="s">
        <v>3131</v>
      </c>
      <c r="D2692" s="551">
        <v>64.86</v>
      </c>
    </row>
    <row r="2693" spans="1:4" x14ac:dyDescent="0.25">
      <c r="A2693" s="547" t="s">
        <v>7473</v>
      </c>
      <c r="B2693" s="547" t="s">
        <v>7474</v>
      </c>
      <c r="C2693" s="548" t="s">
        <v>2043</v>
      </c>
      <c r="D2693" s="551">
        <v>36.270000000000003</v>
      </c>
    </row>
    <row r="2694" spans="1:4" x14ac:dyDescent="0.25">
      <c r="A2694" s="547" t="s">
        <v>7475</v>
      </c>
      <c r="B2694" s="547" t="s">
        <v>7476</v>
      </c>
      <c r="C2694" s="548" t="s">
        <v>3131</v>
      </c>
      <c r="D2694" s="551">
        <v>45.73</v>
      </c>
    </row>
    <row r="2695" spans="1:4" x14ac:dyDescent="0.25">
      <c r="A2695" s="547" t="s">
        <v>7477</v>
      </c>
      <c r="B2695" s="547" t="s">
        <v>7478</v>
      </c>
      <c r="C2695" s="548" t="s">
        <v>3131</v>
      </c>
      <c r="D2695" s="551">
        <v>46.49</v>
      </c>
    </row>
    <row r="2696" spans="1:4" x14ac:dyDescent="0.25">
      <c r="A2696" s="547" t="s">
        <v>7479</v>
      </c>
      <c r="B2696" s="547" t="s">
        <v>7480</v>
      </c>
      <c r="C2696" s="548" t="s">
        <v>3131</v>
      </c>
      <c r="D2696" s="551">
        <v>30.13</v>
      </c>
    </row>
    <row r="2697" spans="1:4" x14ac:dyDescent="0.25">
      <c r="A2697" s="547" t="s">
        <v>7481</v>
      </c>
      <c r="B2697" s="547" t="s">
        <v>7482</v>
      </c>
      <c r="C2697" s="548" t="s">
        <v>3131</v>
      </c>
      <c r="D2697" s="551">
        <v>56.77</v>
      </c>
    </row>
    <row r="2698" spans="1:4" x14ac:dyDescent="0.25">
      <c r="A2698" s="547" t="s">
        <v>7483</v>
      </c>
      <c r="B2698" s="547" t="s">
        <v>7484</v>
      </c>
      <c r="C2698" s="548" t="s">
        <v>3131</v>
      </c>
      <c r="D2698" s="550">
        <v>6.77</v>
      </c>
    </row>
    <row r="2699" spans="1:4" x14ac:dyDescent="0.25">
      <c r="A2699" s="547" t="s">
        <v>7485</v>
      </c>
      <c r="B2699" s="547" t="s">
        <v>7486</v>
      </c>
      <c r="C2699" s="548" t="s">
        <v>3131</v>
      </c>
      <c r="D2699" s="550">
        <v>4.72</v>
      </c>
    </row>
    <row r="2700" spans="1:4" x14ac:dyDescent="0.25">
      <c r="A2700" s="547" t="s">
        <v>7487</v>
      </c>
      <c r="B2700" s="547" t="s">
        <v>7488</v>
      </c>
      <c r="C2700" s="548" t="s">
        <v>3131</v>
      </c>
      <c r="D2700" s="551">
        <v>21.72</v>
      </c>
    </row>
    <row r="2701" spans="1:4" ht="24" x14ac:dyDescent="0.25">
      <c r="A2701" s="547" t="s">
        <v>7489</v>
      </c>
      <c r="B2701" s="547" t="s">
        <v>7490</v>
      </c>
      <c r="C2701" s="548" t="s">
        <v>3131</v>
      </c>
      <c r="D2701" s="549">
        <v>203.46</v>
      </c>
    </row>
    <row r="2702" spans="1:4" x14ac:dyDescent="0.25">
      <c r="A2702" s="547" t="s">
        <v>7491</v>
      </c>
      <c r="B2702" s="547" t="s">
        <v>7492</v>
      </c>
      <c r="C2702" s="548" t="s">
        <v>3131</v>
      </c>
      <c r="D2702" s="549">
        <v>190.22</v>
      </c>
    </row>
    <row r="2703" spans="1:4" ht="24" x14ac:dyDescent="0.25">
      <c r="A2703" s="547" t="s">
        <v>7493</v>
      </c>
      <c r="B2703" s="547" t="s">
        <v>7494</v>
      </c>
      <c r="C2703" s="548" t="s">
        <v>3131</v>
      </c>
      <c r="D2703" s="549">
        <v>274.81</v>
      </c>
    </row>
    <row r="2704" spans="1:4" ht="24" x14ac:dyDescent="0.25">
      <c r="A2704" s="547" t="s">
        <v>7495</v>
      </c>
      <c r="B2704" s="547" t="s">
        <v>10375</v>
      </c>
      <c r="C2704" s="548" t="s">
        <v>9553</v>
      </c>
      <c r="D2704" s="551">
        <v>97.81</v>
      </c>
    </row>
    <row r="2705" spans="1:4" x14ac:dyDescent="0.25">
      <c r="A2705" s="547" t="s">
        <v>7497</v>
      </c>
      <c r="B2705" s="547" t="s">
        <v>7498</v>
      </c>
      <c r="C2705" s="548" t="s">
        <v>9553</v>
      </c>
      <c r="D2705" s="549">
        <v>126.09</v>
      </c>
    </row>
    <row r="2706" spans="1:4" x14ac:dyDescent="0.25">
      <c r="A2706" s="547" t="s">
        <v>7501</v>
      </c>
      <c r="B2706" s="547" t="s">
        <v>7502</v>
      </c>
      <c r="C2706" s="548" t="s">
        <v>3131</v>
      </c>
      <c r="D2706" s="551">
        <v>21.01</v>
      </c>
    </row>
    <row r="2707" spans="1:4" x14ac:dyDescent="0.25">
      <c r="A2707" s="547" t="s">
        <v>7503</v>
      </c>
      <c r="B2707" s="547" t="s">
        <v>7504</v>
      </c>
      <c r="C2707" s="548" t="s">
        <v>3131</v>
      </c>
      <c r="D2707" s="550">
        <v>5.03</v>
      </c>
    </row>
    <row r="2708" spans="1:4" x14ac:dyDescent="0.25">
      <c r="A2708" s="547" t="s">
        <v>7505</v>
      </c>
      <c r="B2708" s="547" t="s">
        <v>7506</v>
      </c>
      <c r="C2708" s="548" t="s">
        <v>3131</v>
      </c>
      <c r="D2708" s="549">
        <v>349.42</v>
      </c>
    </row>
    <row r="2709" spans="1:4" ht="24" x14ac:dyDescent="0.25">
      <c r="A2709" s="547" t="s">
        <v>7507</v>
      </c>
      <c r="B2709" s="547" t="s">
        <v>7508</v>
      </c>
      <c r="C2709" s="548" t="s">
        <v>3131</v>
      </c>
      <c r="D2709" s="552">
        <v>1047.25</v>
      </c>
    </row>
    <row r="2710" spans="1:4" x14ac:dyDescent="0.25">
      <c r="A2710" s="547" t="s">
        <v>7509</v>
      </c>
      <c r="B2710" s="547" t="s">
        <v>7510</v>
      </c>
      <c r="C2710" s="548" t="s">
        <v>3131</v>
      </c>
      <c r="D2710" s="549">
        <v>175.95</v>
      </c>
    </row>
    <row r="2711" spans="1:4" x14ac:dyDescent="0.25">
      <c r="A2711" s="547" t="s">
        <v>7511</v>
      </c>
      <c r="B2711" s="547" t="s">
        <v>7512</v>
      </c>
      <c r="C2711" s="548" t="s">
        <v>3131</v>
      </c>
      <c r="D2711" s="550">
        <v>5.52</v>
      </c>
    </row>
    <row r="2712" spans="1:4" x14ac:dyDescent="0.25">
      <c r="A2712" s="547" t="s">
        <v>7513</v>
      </c>
      <c r="B2712" s="547" t="s">
        <v>7514</v>
      </c>
      <c r="C2712" s="548" t="s">
        <v>3131</v>
      </c>
      <c r="D2712" s="551">
        <v>15.42</v>
      </c>
    </row>
    <row r="2713" spans="1:4" x14ac:dyDescent="0.25">
      <c r="A2713" s="547" t="s">
        <v>7515</v>
      </c>
      <c r="B2713" s="547" t="s">
        <v>7516</v>
      </c>
      <c r="C2713" s="548" t="s">
        <v>3131</v>
      </c>
      <c r="D2713" s="551">
        <v>17.77</v>
      </c>
    </row>
    <row r="2714" spans="1:4" x14ac:dyDescent="0.25">
      <c r="A2714" s="547" t="s">
        <v>7517</v>
      </c>
      <c r="B2714" s="547" t="s">
        <v>7518</v>
      </c>
      <c r="C2714" s="548" t="s">
        <v>3131</v>
      </c>
      <c r="D2714" s="551">
        <v>19.48</v>
      </c>
    </row>
    <row r="2715" spans="1:4" x14ac:dyDescent="0.25">
      <c r="A2715" s="547" t="s">
        <v>7519</v>
      </c>
      <c r="B2715" s="547" t="s">
        <v>7520</v>
      </c>
      <c r="C2715" s="548" t="s">
        <v>3131</v>
      </c>
      <c r="D2715" s="551">
        <v>24.43</v>
      </c>
    </row>
    <row r="2716" spans="1:4" x14ac:dyDescent="0.25">
      <c r="A2716" s="547" t="s">
        <v>7521</v>
      </c>
      <c r="B2716" s="547" t="s">
        <v>7522</v>
      </c>
      <c r="C2716" s="548" t="s">
        <v>3131</v>
      </c>
      <c r="D2716" s="551">
        <v>18.96</v>
      </c>
    </row>
    <row r="2717" spans="1:4" x14ac:dyDescent="0.25">
      <c r="A2717" s="547" t="s">
        <v>7523</v>
      </c>
      <c r="B2717" s="547" t="s">
        <v>7524</v>
      </c>
      <c r="C2717" s="548" t="s">
        <v>3131</v>
      </c>
      <c r="D2717" s="551">
        <v>20.12</v>
      </c>
    </row>
    <row r="2718" spans="1:4" x14ac:dyDescent="0.25">
      <c r="A2718" s="547" t="s">
        <v>7525</v>
      </c>
      <c r="B2718" s="547" t="s">
        <v>7526</v>
      </c>
      <c r="C2718" s="548" t="s">
        <v>3131</v>
      </c>
      <c r="D2718" s="551">
        <v>23.63</v>
      </c>
    </row>
    <row r="2719" spans="1:4" x14ac:dyDescent="0.25">
      <c r="A2719" s="547" t="s">
        <v>7527</v>
      </c>
      <c r="B2719" s="547" t="s">
        <v>7528</v>
      </c>
      <c r="C2719" s="548" t="s">
        <v>3131</v>
      </c>
      <c r="D2719" s="551">
        <v>30.52</v>
      </c>
    </row>
    <row r="2720" spans="1:4" x14ac:dyDescent="0.25">
      <c r="A2720" s="547" t="s">
        <v>7529</v>
      </c>
      <c r="B2720" s="547" t="s">
        <v>10376</v>
      </c>
      <c r="C2720" s="548" t="s">
        <v>3131</v>
      </c>
      <c r="D2720" s="551">
        <v>98.91</v>
      </c>
    </row>
    <row r="2721" spans="1:4" x14ac:dyDescent="0.25">
      <c r="A2721" s="547" t="s">
        <v>7531</v>
      </c>
      <c r="B2721" s="547" t="s">
        <v>7532</v>
      </c>
      <c r="C2721" s="548" t="s">
        <v>9556</v>
      </c>
      <c r="D2721" s="551">
        <v>20.72</v>
      </c>
    </row>
    <row r="2722" spans="1:4" x14ac:dyDescent="0.25">
      <c r="A2722" s="547" t="s">
        <v>7533</v>
      </c>
      <c r="B2722" s="547" t="s">
        <v>7534</v>
      </c>
      <c r="C2722" s="548" t="s">
        <v>9556</v>
      </c>
      <c r="D2722" s="551">
        <v>11.57</v>
      </c>
    </row>
    <row r="2723" spans="1:4" x14ac:dyDescent="0.25">
      <c r="A2723" s="547" t="s">
        <v>7535</v>
      </c>
      <c r="B2723" s="547" t="s">
        <v>7536</v>
      </c>
      <c r="C2723" s="548" t="s">
        <v>9849</v>
      </c>
      <c r="D2723" s="550">
        <v>2.63</v>
      </c>
    </row>
    <row r="2724" spans="1:4" x14ac:dyDescent="0.25">
      <c r="A2724" s="547" t="s">
        <v>7537</v>
      </c>
      <c r="B2724" s="547" t="s">
        <v>7538</v>
      </c>
      <c r="C2724" s="548" t="s">
        <v>9849</v>
      </c>
      <c r="D2724" s="551">
        <v>41.94</v>
      </c>
    </row>
    <row r="2725" spans="1:4" x14ac:dyDescent="0.25">
      <c r="A2725" s="547" t="s">
        <v>7539</v>
      </c>
      <c r="B2725" s="547" t="s">
        <v>7540</v>
      </c>
      <c r="C2725" s="548" t="s">
        <v>9849</v>
      </c>
      <c r="D2725" s="551">
        <v>61.26</v>
      </c>
    </row>
    <row r="2726" spans="1:4" x14ac:dyDescent="0.25">
      <c r="A2726" s="547" t="s">
        <v>7541</v>
      </c>
      <c r="B2726" s="547" t="s">
        <v>7542</v>
      </c>
      <c r="C2726" s="548" t="s">
        <v>9849</v>
      </c>
      <c r="D2726" s="550">
        <v>2.84</v>
      </c>
    </row>
    <row r="2727" spans="1:4" x14ac:dyDescent="0.25">
      <c r="A2727" s="547" t="s">
        <v>7543</v>
      </c>
      <c r="B2727" s="547" t="s">
        <v>7544</v>
      </c>
      <c r="C2727" s="548" t="s">
        <v>9849</v>
      </c>
      <c r="D2727" s="551">
        <v>50.85</v>
      </c>
    </row>
    <row r="2728" spans="1:4" ht="24" x14ac:dyDescent="0.25">
      <c r="A2728" s="547" t="s">
        <v>7545</v>
      </c>
      <c r="B2728" s="547" t="s">
        <v>7546</v>
      </c>
      <c r="C2728" s="548" t="s">
        <v>9849</v>
      </c>
      <c r="D2728" s="550">
        <v>3.72</v>
      </c>
    </row>
    <row r="2729" spans="1:4" x14ac:dyDescent="0.25">
      <c r="A2729" s="547" t="s">
        <v>7547</v>
      </c>
      <c r="B2729" s="547" t="s">
        <v>7548</v>
      </c>
      <c r="C2729" s="548" t="s">
        <v>9556</v>
      </c>
      <c r="D2729" s="551">
        <v>91.03</v>
      </c>
    </row>
    <row r="2730" spans="1:4" x14ac:dyDescent="0.25">
      <c r="A2730" s="547" t="s">
        <v>7549</v>
      </c>
      <c r="B2730" s="547" t="s">
        <v>7550</v>
      </c>
      <c r="C2730" s="548" t="s">
        <v>9556</v>
      </c>
      <c r="D2730" s="551">
        <v>55.43</v>
      </c>
    </row>
    <row r="2731" spans="1:4" x14ac:dyDescent="0.25">
      <c r="A2731" s="547" t="s">
        <v>7551</v>
      </c>
      <c r="B2731" s="547" t="s">
        <v>7552</v>
      </c>
      <c r="C2731" s="548" t="s">
        <v>9849</v>
      </c>
      <c r="D2731" s="550">
        <v>4</v>
      </c>
    </row>
    <row r="2732" spans="1:4" x14ac:dyDescent="0.25">
      <c r="A2732" s="547" t="s">
        <v>7553</v>
      </c>
      <c r="B2732" s="547" t="s">
        <v>7554</v>
      </c>
      <c r="C2732" s="548" t="s">
        <v>9849</v>
      </c>
      <c r="D2732" s="550">
        <v>5.67</v>
      </c>
    </row>
    <row r="2733" spans="1:4" x14ac:dyDescent="0.25">
      <c r="A2733" s="547" t="s">
        <v>7555</v>
      </c>
      <c r="B2733" s="547" t="s">
        <v>7556</v>
      </c>
      <c r="C2733" s="548" t="s">
        <v>9849</v>
      </c>
      <c r="D2733" s="550">
        <v>7.44</v>
      </c>
    </row>
    <row r="2734" spans="1:4" x14ac:dyDescent="0.25">
      <c r="A2734" s="547" t="s">
        <v>7557</v>
      </c>
      <c r="B2734" s="547" t="s">
        <v>7558</v>
      </c>
      <c r="C2734" s="548" t="s">
        <v>9849</v>
      </c>
      <c r="D2734" s="550">
        <v>9.93</v>
      </c>
    </row>
    <row r="2735" spans="1:4" x14ac:dyDescent="0.25">
      <c r="A2735" s="547" t="s">
        <v>7559</v>
      </c>
      <c r="B2735" s="547" t="s">
        <v>10377</v>
      </c>
      <c r="C2735" s="548" t="s">
        <v>9849</v>
      </c>
      <c r="D2735" s="551">
        <v>61.26</v>
      </c>
    </row>
    <row r="2736" spans="1:4" x14ac:dyDescent="0.25">
      <c r="A2736" s="547" t="s">
        <v>7561</v>
      </c>
      <c r="B2736" s="547" t="s">
        <v>10378</v>
      </c>
      <c r="C2736" s="548" t="s">
        <v>9849</v>
      </c>
      <c r="D2736" s="551">
        <v>81.09</v>
      </c>
    </row>
    <row r="2737" spans="1:4" x14ac:dyDescent="0.25">
      <c r="A2737" s="547" t="s">
        <v>7563</v>
      </c>
      <c r="B2737" s="547" t="s">
        <v>10379</v>
      </c>
      <c r="C2737" s="548" t="s">
        <v>9849</v>
      </c>
      <c r="D2737" s="549">
        <v>108.12</v>
      </c>
    </row>
    <row r="2738" spans="1:4" x14ac:dyDescent="0.25">
      <c r="A2738" s="547" t="s">
        <v>7565</v>
      </c>
      <c r="B2738" s="547" t="s">
        <v>7566</v>
      </c>
      <c r="C2738" s="548" t="s">
        <v>9849</v>
      </c>
      <c r="D2738" s="551">
        <v>36.04</v>
      </c>
    </row>
    <row r="2739" spans="1:4" x14ac:dyDescent="0.25">
      <c r="A2739" s="547" t="s">
        <v>7567</v>
      </c>
      <c r="B2739" s="547" t="s">
        <v>7568</v>
      </c>
      <c r="C2739" s="548" t="s">
        <v>9849</v>
      </c>
      <c r="D2739" s="551">
        <v>11.51</v>
      </c>
    </row>
    <row r="2740" spans="1:4" x14ac:dyDescent="0.25">
      <c r="A2740" s="547" t="s">
        <v>7569</v>
      </c>
      <c r="B2740" s="547" t="s">
        <v>7570</v>
      </c>
      <c r="C2740" s="548" t="s">
        <v>9849</v>
      </c>
      <c r="D2740" s="551">
        <v>13.8</v>
      </c>
    </row>
    <row r="2741" spans="1:4" x14ac:dyDescent="0.25">
      <c r="A2741" s="547" t="s">
        <v>7571</v>
      </c>
      <c r="B2741" s="547" t="s">
        <v>7572</v>
      </c>
      <c r="C2741" s="548" t="s">
        <v>9849</v>
      </c>
      <c r="D2741" s="551">
        <v>17.25</v>
      </c>
    </row>
    <row r="2742" spans="1:4" x14ac:dyDescent="0.25">
      <c r="A2742" s="547" t="s">
        <v>7573</v>
      </c>
      <c r="B2742" s="547" t="s">
        <v>7574</v>
      </c>
      <c r="C2742" s="548" t="s">
        <v>9849</v>
      </c>
      <c r="D2742" s="551">
        <v>20.71</v>
      </c>
    </row>
    <row r="2743" spans="1:4" x14ac:dyDescent="0.25">
      <c r="A2743" s="547" t="s">
        <v>7575</v>
      </c>
      <c r="B2743" s="547" t="s">
        <v>7576</v>
      </c>
      <c r="C2743" s="548" t="s">
        <v>9849</v>
      </c>
      <c r="D2743" s="550">
        <v>9.31</v>
      </c>
    </row>
    <row r="2744" spans="1:4" x14ac:dyDescent="0.25">
      <c r="A2744" s="547" t="s">
        <v>7577</v>
      </c>
      <c r="B2744" s="547" t="s">
        <v>7578</v>
      </c>
      <c r="C2744" s="548" t="s">
        <v>9849</v>
      </c>
      <c r="D2744" s="551">
        <v>11.04</v>
      </c>
    </row>
    <row r="2745" spans="1:4" x14ac:dyDescent="0.25">
      <c r="A2745" s="547" t="s">
        <v>7579</v>
      </c>
      <c r="B2745" s="547" t="s">
        <v>7580</v>
      </c>
      <c r="C2745" s="548" t="s">
        <v>9849</v>
      </c>
      <c r="D2745" s="551">
        <v>13.8</v>
      </c>
    </row>
    <row r="2746" spans="1:4" x14ac:dyDescent="0.25">
      <c r="A2746" s="547" t="s">
        <v>7581</v>
      </c>
      <c r="B2746" s="547" t="s">
        <v>7582</v>
      </c>
      <c r="C2746" s="548" t="s">
        <v>9849</v>
      </c>
      <c r="D2746" s="551">
        <v>16.559999999999999</v>
      </c>
    </row>
    <row r="2747" spans="1:4" x14ac:dyDescent="0.25">
      <c r="A2747" s="547" t="s">
        <v>7583</v>
      </c>
      <c r="B2747" s="547" t="s">
        <v>7584</v>
      </c>
      <c r="C2747" s="548" t="s">
        <v>9849</v>
      </c>
      <c r="D2747" s="551">
        <v>17.25</v>
      </c>
    </row>
    <row r="2748" spans="1:4" x14ac:dyDescent="0.25">
      <c r="A2748" s="547" t="s">
        <v>7585</v>
      </c>
      <c r="B2748" s="547" t="s">
        <v>7586</v>
      </c>
      <c r="C2748" s="548" t="s">
        <v>9849</v>
      </c>
      <c r="D2748" s="551">
        <v>61.26</v>
      </c>
    </row>
    <row r="2749" spans="1:4" x14ac:dyDescent="0.25">
      <c r="A2749" s="547" t="s">
        <v>7587</v>
      </c>
      <c r="B2749" s="547" t="s">
        <v>7588</v>
      </c>
      <c r="C2749" s="548" t="s">
        <v>9849</v>
      </c>
      <c r="D2749" s="551">
        <v>41.94</v>
      </c>
    </row>
    <row r="2750" spans="1:4" x14ac:dyDescent="0.25">
      <c r="A2750" s="547" t="s">
        <v>7589</v>
      </c>
      <c r="B2750" s="547" t="s">
        <v>7590</v>
      </c>
      <c r="C2750" s="548" t="s">
        <v>9556</v>
      </c>
      <c r="D2750" s="550">
        <v>8.6999999999999993</v>
      </c>
    </row>
    <row r="2751" spans="1:4" x14ac:dyDescent="0.25">
      <c r="A2751" s="547" t="s">
        <v>7591</v>
      </c>
      <c r="B2751" s="547" t="s">
        <v>7592</v>
      </c>
      <c r="C2751" s="548" t="s">
        <v>9556</v>
      </c>
      <c r="D2751" s="550">
        <v>4.43</v>
      </c>
    </row>
    <row r="2752" spans="1:4" x14ac:dyDescent="0.25">
      <c r="A2752" s="547" t="s">
        <v>7593</v>
      </c>
      <c r="B2752" s="547" t="s">
        <v>7594</v>
      </c>
      <c r="C2752" s="548" t="s">
        <v>9556</v>
      </c>
      <c r="D2752" s="550">
        <v>2.85</v>
      </c>
    </row>
    <row r="2753" spans="1:4" x14ac:dyDescent="0.25">
      <c r="A2753" s="547" t="s">
        <v>7595</v>
      </c>
      <c r="B2753" s="547" t="s">
        <v>7596</v>
      </c>
      <c r="C2753" s="548" t="s">
        <v>9849</v>
      </c>
      <c r="D2753" s="551">
        <v>48</v>
      </c>
    </row>
    <row r="2754" spans="1:4" x14ac:dyDescent="0.25">
      <c r="A2754" s="547" t="s">
        <v>7597</v>
      </c>
      <c r="B2754" s="547" t="s">
        <v>10380</v>
      </c>
      <c r="C2754" s="548" t="s">
        <v>9849</v>
      </c>
      <c r="D2754" s="551">
        <v>48</v>
      </c>
    </row>
    <row r="2755" spans="1:4" ht="24" x14ac:dyDescent="0.25">
      <c r="A2755" s="547" t="s">
        <v>7599</v>
      </c>
      <c r="B2755" s="547" t="s">
        <v>7600</v>
      </c>
      <c r="C2755" s="548" t="s">
        <v>9849</v>
      </c>
      <c r="D2755" s="550">
        <v>4.93</v>
      </c>
    </row>
    <row r="2756" spans="1:4" ht="24" x14ac:dyDescent="0.25">
      <c r="A2756" s="547" t="s">
        <v>7601</v>
      </c>
      <c r="B2756" s="547" t="s">
        <v>7602</v>
      </c>
      <c r="C2756" s="548" t="s">
        <v>9849</v>
      </c>
      <c r="D2756" s="551">
        <v>16.899999999999999</v>
      </c>
    </row>
    <row r="2757" spans="1:4" ht="24" x14ac:dyDescent="0.25">
      <c r="A2757" s="547" t="s">
        <v>7603</v>
      </c>
      <c r="B2757" s="547" t="s">
        <v>7604</v>
      </c>
      <c r="C2757" s="548" t="s">
        <v>10381</v>
      </c>
      <c r="D2757" s="550">
        <v>4.97</v>
      </c>
    </row>
    <row r="2758" spans="1:4" ht="24" x14ac:dyDescent="0.25">
      <c r="A2758" s="547" t="s">
        <v>7606</v>
      </c>
      <c r="B2758" s="547" t="s">
        <v>7607</v>
      </c>
      <c r="C2758" s="548" t="s">
        <v>10381</v>
      </c>
      <c r="D2758" s="550">
        <v>4.7699999999999996</v>
      </c>
    </row>
    <row r="2759" spans="1:4" x14ac:dyDescent="0.25">
      <c r="A2759" s="547" t="s">
        <v>7608</v>
      </c>
      <c r="B2759" s="547" t="s">
        <v>7609</v>
      </c>
      <c r="C2759" s="548" t="s">
        <v>9849</v>
      </c>
      <c r="D2759" s="551">
        <v>36.04</v>
      </c>
    </row>
    <row r="2760" spans="1:4" x14ac:dyDescent="0.25">
      <c r="A2760" s="547" t="s">
        <v>7610</v>
      </c>
      <c r="B2760" s="547" t="s">
        <v>7611</v>
      </c>
      <c r="C2760" s="548" t="s">
        <v>9849</v>
      </c>
      <c r="D2760" s="550">
        <v>2.96</v>
      </c>
    </row>
    <row r="2761" spans="1:4" ht="24" x14ac:dyDescent="0.25">
      <c r="A2761" s="547" t="s">
        <v>7612</v>
      </c>
      <c r="B2761" s="547" t="s">
        <v>10382</v>
      </c>
      <c r="C2761" s="548" t="s">
        <v>9849</v>
      </c>
      <c r="D2761" s="551">
        <v>21.31</v>
      </c>
    </row>
    <row r="2762" spans="1:4" ht="24" x14ac:dyDescent="0.25">
      <c r="A2762" s="547" t="s">
        <v>7614</v>
      </c>
      <c r="B2762" s="547" t="s">
        <v>10383</v>
      </c>
      <c r="C2762" s="548" t="s">
        <v>9849</v>
      </c>
      <c r="D2762" s="551">
        <v>35.71</v>
      </c>
    </row>
    <row r="2763" spans="1:4" ht="36" x14ac:dyDescent="0.25">
      <c r="A2763" s="547" t="s">
        <v>7616</v>
      </c>
      <c r="B2763" s="547" t="s">
        <v>7617</v>
      </c>
      <c r="C2763" s="548" t="s">
        <v>2043</v>
      </c>
      <c r="D2763" s="551">
        <v>35.770000000000003</v>
      </c>
    </row>
    <row r="2764" spans="1:4" x14ac:dyDescent="0.25">
      <c r="A2764" s="547" t="s">
        <v>7618</v>
      </c>
      <c r="B2764" s="547" t="s">
        <v>7619</v>
      </c>
      <c r="C2764" s="548" t="s">
        <v>9849</v>
      </c>
      <c r="D2764" s="549">
        <v>136.13999999999999</v>
      </c>
    </row>
    <row r="2765" spans="1:4" x14ac:dyDescent="0.25">
      <c r="A2765" s="547" t="s">
        <v>7620</v>
      </c>
      <c r="B2765" s="547" t="s">
        <v>7621</v>
      </c>
      <c r="C2765" s="548" t="s">
        <v>9849</v>
      </c>
      <c r="D2765" s="549">
        <v>142.81</v>
      </c>
    </row>
    <row r="2766" spans="1:4" x14ac:dyDescent="0.25">
      <c r="A2766" s="547" t="s">
        <v>7622</v>
      </c>
      <c r="B2766" s="547" t="s">
        <v>7623</v>
      </c>
      <c r="C2766" s="548" t="s">
        <v>9849</v>
      </c>
      <c r="D2766" s="551">
        <v>86.93</v>
      </c>
    </row>
    <row r="2767" spans="1:4" ht="36" x14ac:dyDescent="0.25">
      <c r="A2767" s="547" t="s">
        <v>7624</v>
      </c>
      <c r="B2767" s="547" t="s">
        <v>7625</v>
      </c>
      <c r="C2767" s="548" t="s">
        <v>2043</v>
      </c>
      <c r="D2767" s="551">
        <v>53.61</v>
      </c>
    </row>
    <row r="2768" spans="1:4" ht="36" x14ac:dyDescent="0.25">
      <c r="A2768" s="547" t="s">
        <v>7626</v>
      </c>
      <c r="B2768" s="547" t="s">
        <v>7627</v>
      </c>
      <c r="C2768" s="548" t="s">
        <v>2043</v>
      </c>
      <c r="D2768" s="551">
        <v>68.349999999999994</v>
      </c>
    </row>
    <row r="2769" spans="1:4" ht="36" x14ac:dyDescent="0.25">
      <c r="A2769" s="547" t="s">
        <v>7628</v>
      </c>
      <c r="B2769" s="547" t="s">
        <v>7629</v>
      </c>
      <c r="C2769" s="548" t="s">
        <v>2043</v>
      </c>
      <c r="D2769" s="549">
        <v>106.53</v>
      </c>
    </row>
    <row r="2770" spans="1:4" x14ac:dyDescent="0.25">
      <c r="A2770" s="547" t="s">
        <v>7630</v>
      </c>
      <c r="B2770" s="547" t="s">
        <v>7631</v>
      </c>
      <c r="C2770" s="548" t="s">
        <v>2043</v>
      </c>
      <c r="D2770" s="551">
        <v>35.090000000000003</v>
      </c>
    </row>
    <row r="2771" spans="1:4" x14ac:dyDescent="0.25">
      <c r="A2771" s="547" t="s">
        <v>7632</v>
      </c>
      <c r="B2771" s="547" t="s">
        <v>7633</v>
      </c>
      <c r="C2771" s="548" t="s">
        <v>2043</v>
      </c>
      <c r="D2771" s="551">
        <v>52.18</v>
      </c>
    </row>
    <row r="2772" spans="1:4" x14ac:dyDescent="0.25">
      <c r="A2772" s="547" t="s">
        <v>7634</v>
      </c>
      <c r="B2772" s="547" t="s">
        <v>7635</v>
      </c>
      <c r="C2772" s="548" t="s">
        <v>9556</v>
      </c>
      <c r="D2772" s="551">
        <v>64.819999999999993</v>
      </c>
    </row>
    <row r="2773" spans="1:4" x14ac:dyDescent="0.25">
      <c r="A2773" s="547" t="s">
        <v>7636</v>
      </c>
      <c r="B2773" s="547" t="s">
        <v>7637</v>
      </c>
      <c r="C2773" s="548" t="s">
        <v>9556</v>
      </c>
      <c r="D2773" s="551">
        <v>55.6</v>
      </c>
    </row>
    <row r="2774" spans="1:4" ht="36" x14ac:dyDescent="0.25">
      <c r="A2774" s="547" t="s">
        <v>7638</v>
      </c>
      <c r="B2774" s="547" t="s">
        <v>10384</v>
      </c>
      <c r="C2774" s="548" t="s">
        <v>9556</v>
      </c>
      <c r="D2774" s="551">
        <v>77.02</v>
      </c>
    </row>
    <row r="2775" spans="1:4" ht="24" x14ac:dyDescent="0.25">
      <c r="A2775" s="547" t="s">
        <v>7640</v>
      </c>
      <c r="B2775" s="547" t="s">
        <v>7641</v>
      </c>
      <c r="C2775" s="548" t="s">
        <v>9849</v>
      </c>
      <c r="D2775" s="551">
        <v>20.72</v>
      </c>
    </row>
    <row r="2776" spans="1:4" ht="24" x14ac:dyDescent="0.25">
      <c r="A2776" s="547" t="s">
        <v>7642</v>
      </c>
      <c r="B2776" s="547" t="s">
        <v>7643</v>
      </c>
      <c r="C2776" s="548" t="s">
        <v>3131</v>
      </c>
      <c r="D2776" s="549">
        <v>373.95</v>
      </c>
    </row>
    <row r="2777" spans="1:4" x14ac:dyDescent="0.25">
      <c r="A2777" s="547" t="s">
        <v>7644</v>
      </c>
      <c r="B2777" s="547" t="s">
        <v>7645</v>
      </c>
      <c r="C2777" s="548" t="s">
        <v>9556</v>
      </c>
      <c r="D2777" s="549">
        <v>342.3</v>
      </c>
    </row>
    <row r="2778" spans="1:4" ht="24" x14ac:dyDescent="0.25">
      <c r="A2778" s="547" t="s">
        <v>7646</v>
      </c>
      <c r="B2778" s="547" t="s">
        <v>10385</v>
      </c>
      <c r="C2778" s="548" t="s">
        <v>9553</v>
      </c>
      <c r="D2778" s="549">
        <v>227.24</v>
      </c>
    </row>
    <row r="2779" spans="1:4" ht="24" x14ac:dyDescent="0.25">
      <c r="A2779" s="547" t="s">
        <v>7648</v>
      </c>
      <c r="B2779" s="547" t="s">
        <v>10386</v>
      </c>
      <c r="C2779" s="548" t="s">
        <v>9553</v>
      </c>
      <c r="D2779" s="549">
        <v>236.85</v>
      </c>
    </row>
    <row r="2780" spans="1:4" ht="24" x14ac:dyDescent="0.25">
      <c r="A2780" s="547" t="s">
        <v>7650</v>
      </c>
      <c r="B2780" s="547" t="s">
        <v>10387</v>
      </c>
      <c r="C2780" s="548" t="s">
        <v>9553</v>
      </c>
      <c r="D2780" s="549">
        <v>120.2</v>
      </c>
    </row>
    <row r="2781" spans="1:4" ht="36" x14ac:dyDescent="0.25">
      <c r="A2781" s="547" t="s">
        <v>7652</v>
      </c>
      <c r="B2781" s="547" t="s">
        <v>7653</v>
      </c>
      <c r="C2781" s="548" t="s">
        <v>9556</v>
      </c>
      <c r="D2781" s="549">
        <v>131.06</v>
      </c>
    </row>
    <row r="2782" spans="1:4" ht="36" x14ac:dyDescent="0.25">
      <c r="A2782" s="547" t="s">
        <v>7654</v>
      </c>
      <c r="B2782" s="547" t="s">
        <v>7655</v>
      </c>
      <c r="C2782" s="548" t="s">
        <v>9556</v>
      </c>
      <c r="D2782" s="549">
        <v>143.58000000000001</v>
      </c>
    </row>
    <row r="2783" spans="1:4" ht="24" x14ac:dyDescent="0.25">
      <c r="A2783" s="547" t="s">
        <v>7656</v>
      </c>
      <c r="B2783" s="547" t="s">
        <v>7657</v>
      </c>
      <c r="C2783" s="548" t="s">
        <v>9556</v>
      </c>
      <c r="D2783" s="549">
        <v>135.43</v>
      </c>
    </row>
    <row r="2784" spans="1:4" ht="24" x14ac:dyDescent="0.25">
      <c r="A2784" s="547" t="s">
        <v>7658</v>
      </c>
      <c r="B2784" s="547" t="s">
        <v>7659</v>
      </c>
      <c r="C2784" s="548" t="s">
        <v>9556</v>
      </c>
      <c r="D2784" s="549">
        <v>166.97</v>
      </c>
    </row>
    <row r="2785" spans="1:4" ht="24" x14ac:dyDescent="0.25">
      <c r="A2785" s="547" t="s">
        <v>7660</v>
      </c>
      <c r="B2785" s="547" t="s">
        <v>7661</v>
      </c>
      <c r="C2785" s="548" t="s">
        <v>9556</v>
      </c>
      <c r="D2785" s="549">
        <v>225.95</v>
      </c>
    </row>
    <row r="2786" spans="1:4" ht="24" x14ac:dyDescent="0.25">
      <c r="A2786" s="547" t="s">
        <v>7662</v>
      </c>
      <c r="B2786" s="547" t="s">
        <v>7663</v>
      </c>
      <c r="C2786" s="548" t="s">
        <v>9556</v>
      </c>
      <c r="D2786" s="549">
        <v>211.54</v>
      </c>
    </row>
    <row r="2787" spans="1:4" ht="24" x14ac:dyDescent="0.25">
      <c r="A2787" s="547" t="s">
        <v>7664</v>
      </c>
      <c r="B2787" s="547" t="s">
        <v>7665</v>
      </c>
      <c r="C2787" s="548" t="s">
        <v>9556</v>
      </c>
      <c r="D2787" s="549">
        <v>266.18</v>
      </c>
    </row>
    <row r="2788" spans="1:4" ht="24" x14ac:dyDescent="0.25">
      <c r="A2788" s="547" t="s">
        <v>7666</v>
      </c>
      <c r="B2788" s="547" t="s">
        <v>7667</v>
      </c>
      <c r="C2788" s="548" t="s">
        <v>9556</v>
      </c>
      <c r="D2788" s="549">
        <v>335.43</v>
      </c>
    </row>
    <row r="2789" spans="1:4" x14ac:dyDescent="0.25">
      <c r="A2789" s="547" t="s">
        <v>7670</v>
      </c>
      <c r="B2789" s="547" t="s">
        <v>7671</v>
      </c>
      <c r="C2789" s="548" t="s">
        <v>9559</v>
      </c>
      <c r="D2789" s="551">
        <v>18.02</v>
      </c>
    </row>
    <row r="2790" spans="1:4" x14ac:dyDescent="0.25">
      <c r="A2790" s="547" t="s">
        <v>7672</v>
      </c>
      <c r="B2790" s="547" t="s">
        <v>7673</v>
      </c>
      <c r="C2790" s="548" t="s">
        <v>9559</v>
      </c>
      <c r="D2790" s="551">
        <v>25.14</v>
      </c>
    </row>
    <row r="2791" spans="1:4" x14ac:dyDescent="0.25">
      <c r="A2791" s="547" t="s">
        <v>7674</v>
      </c>
      <c r="B2791" s="547" t="s">
        <v>7675</v>
      </c>
      <c r="C2791" s="548" t="s">
        <v>9556</v>
      </c>
      <c r="D2791" s="551">
        <v>22.56</v>
      </c>
    </row>
    <row r="2792" spans="1:4" ht="24" x14ac:dyDescent="0.25">
      <c r="A2792" s="547" t="s">
        <v>7676</v>
      </c>
      <c r="B2792" s="547" t="s">
        <v>7677</v>
      </c>
      <c r="C2792" s="548" t="s">
        <v>9553</v>
      </c>
      <c r="D2792" s="550">
        <v>7.32</v>
      </c>
    </row>
    <row r="2793" spans="1:4" ht="24" x14ac:dyDescent="0.25">
      <c r="A2793" s="547" t="s">
        <v>2152</v>
      </c>
      <c r="B2793" s="547" t="s">
        <v>2155</v>
      </c>
      <c r="C2793" s="548" t="s">
        <v>9553</v>
      </c>
      <c r="D2793" s="550">
        <v>4.96</v>
      </c>
    </row>
    <row r="2794" spans="1:4" ht="24" x14ac:dyDescent="0.25">
      <c r="A2794" s="547" t="s">
        <v>7678</v>
      </c>
      <c r="B2794" s="547" t="s">
        <v>7679</v>
      </c>
      <c r="C2794" s="548" t="s">
        <v>9553</v>
      </c>
      <c r="D2794" s="551">
        <v>12.1</v>
      </c>
    </row>
    <row r="2795" spans="1:4" ht="24" x14ac:dyDescent="0.25">
      <c r="A2795" s="547" t="s">
        <v>7680</v>
      </c>
      <c r="B2795" s="547" t="s">
        <v>7681</v>
      </c>
      <c r="C2795" s="548" t="s">
        <v>9553</v>
      </c>
      <c r="D2795" s="551">
        <v>13.37</v>
      </c>
    </row>
    <row r="2796" spans="1:4" ht="24" x14ac:dyDescent="0.25">
      <c r="A2796" s="547" t="s">
        <v>7682</v>
      </c>
      <c r="B2796" s="547" t="s">
        <v>7683</v>
      </c>
      <c r="C2796" s="548" t="s">
        <v>9553</v>
      </c>
      <c r="D2796" s="551">
        <v>12.9</v>
      </c>
    </row>
    <row r="2797" spans="1:4" x14ac:dyDescent="0.25">
      <c r="A2797" s="547" t="s">
        <v>7684</v>
      </c>
      <c r="B2797" s="547" t="s">
        <v>7685</v>
      </c>
      <c r="C2797" s="548" t="s">
        <v>9553</v>
      </c>
      <c r="D2797" s="550">
        <v>3.71</v>
      </c>
    </row>
    <row r="2798" spans="1:4" x14ac:dyDescent="0.25">
      <c r="A2798" s="547" t="s">
        <v>7686</v>
      </c>
      <c r="B2798" s="547" t="s">
        <v>7687</v>
      </c>
      <c r="C2798" s="548" t="s">
        <v>9553</v>
      </c>
      <c r="D2798" s="550">
        <v>5.87</v>
      </c>
    </row>
    <row r="2799" spans="1:4" ht="24" x14ac:dyDescent="0.25">
      <c r="A2799" s="547" t="s">
        <v>2153</v>
      </c>
      <c r="B2799" s="547" t="s">
        <v>2154</v>
      </c>
      <c r="C2799" s="548" t="s">
        <v>9553</v>
      </c>
      <c r="D2799" s="550">
        <v>3.89</v>
      </c>
    </row>
    <row r="2800" spans="1:4" ht="24" x14ac:dyDescent="0.25">
      <c r="A2800" s="547" t="s">
        <v>7688</v>
      </c>
      <c r="B2800" s="547" t="s">
        <v>7689</v>
      </c>
      <c r="C2800" s="548" t="s">
        <v>9553</v>
      </c>
      <c r="D2800" s="550">
        <v>4.29</v>
      </c>
    </row>
    <row r="2801" spans="1:4" ht="24" x14ac:dyDescent="0.25">
      <c r="A2801" s="547" t="s">
        <v>7690</v>
      </c>
      <c r="B2801" s="547" t="s">
        <v>7691</v>
      </c>
      <c r="C2801" s="548" t="s">
        <v>9553</v>
      </c>
      <c r="D2801" s="550">
        <v>4.66</v>
      </c>
    </row>
    <row r="2802" spans="1:4" ht="24" x14ac:dyDescent="0.25">
      <c r="A2802" s="547" t="s">
        <v>7692</v>
      </c>
      <c r="B2802" s="547" t="s">
        <v>7693</v>
      </c>
      <c r="C2802" s="548" t="s">
        <v>9553</v>
      </c>
      <c r="D2802" s="550">
        <v>5.67</v>
      </c>
    </row>
    <row r="2803" spans="1:4" ht="24" x14ac:dyDescent="0.25">
      <c r="A2803" s="547" t="s">
        <v>7694</v>
      </c>
      <c r="B2803" s="547" t="s">
        <v>7695</v>
      </c>
      <c r="C2803" s="548" t="s">
        <v>9553</v>
      </c>
      <c r="D2803" s="550">
        <v>5.92</v>
      </c>
    </row>
    <row r="2804" spans="1:4" ht="24" x14ac:dyDescent="0.25">
      <c r="A2804" s="547" t="s">
        <v>7696</v>
      </c>
      <c r="B2804" s="547" t="s">
        <v>7697</v>
      </c>
      <c r="C2804" s="548" t="s">
        <v>9553</v>
      </c>
      <c r="D2804" s="550">
        <v>6.07</v>
      </c>
    </row>
    <row r="2805" spans="1:4" ht="24" x14ac:dyDescent="0.25">
      <c r="A2805" s="547" t="s">
        <v>7698</v>
      </c>
      <c r="B2805" s="547" t="s">
        <v>7699</v>
      </c>
      <c r="C2805" s="548" t="s">
        <v>9553</v>
      </c>
      <c r="D2805" s="551">
        <v>13.36</v>
      </c>
    </row>
    <row r="2806" spans="1:4" ht="24" x14ac:dyDescent="0.25">
      <c r="A2806" s="547" t="s">
        <v>7700</v>
      </c>
      <c r="B2806" s="547" t="s">
        <v>7701</v>
      </c>
      <c r="C2806" s="548" t="s">
        <v>9553</v>
      </c>
      <c r="D2806" s="551">
        <v>14.42</v>
      </c>
    </row>
    <row r="2807" spans="1:4" ht="24" x14ac:dyDescent="0.25">
      <c r="A2807" s="547" t="s">
        <v>7702</v>
      </c>
      <c r="B2807" s="547" t="s">
        <v>10388</v>
      </c>
      <c r="C2807" s="548" t="s">
        <v>9553</v>
      </c>
      <c r="D2807" s="551">
        <v>45.61</v>
      </c>
    </row>
    <row r="2808" spans="1:4" ht="24" x14ac:dyDescent="0.25">
      <c r="A2808" s="547" t="s">
        <v>7704</v>
      </c>
      <c r="B2808" s="547" t="s">
        <v>7705</v>
      </c>
      <c r="C2808" s="548" t="s">
        <v>9553</v>
      </c>
      <c r="D2808" s="551">
        <v>16.25</v>
      </c>
    </row>
    <row r="2809" spans="1:4" ht="24" x14ac:dyDescent="0.25">
      <c r="A2809" s="547" t="s">
        <v>7706</v>
      </c>
      <c r="B2809" s="547" t="s">
        <v>7707</v>
      </c>
      <c r="C2809" s="548" t="s">
        <v>9553</v>
      </c>
      <c r="D2809" s="551">
        <v>26.59</v>
      </c>
    </row>
    <row r="2810" spans="1:4" ht="24" x14ac:dyDescent="0.25">
      <c r="A2810" s="547" t="s">
        <v>7708</v>
      </c>
      <c r="B2810" s="547" t="s">
        <v>7709</v>
      </c>
      <c r="C2810" s="548" t="s">
        <v>9553</v>
      </c>
      <c r="D2810" s="551">
        <v>27.03</v>
      </c>
    </row>
    <row r="2811" spans="1:4" ht="24" x14ac:dyDescent="0.25">
      <c r="A2811" s="547" t="s">
        <v>7710</v>
      </c>
      <c r="B2811" s="547" t="s">
        <v>7711</v>
      </c>
      <c r="C2811" s="548" t="s">
        <v>9553</v>
      </c>
      <c r="D2811" s="551">
        <v>16.489999999999998</v>
      </c>
    </row>
    <row r="2812" spans="1:4" x14ac:dyDescent="0.25">
      <c r="A2812" s="547" t="s">
        <v>7712</v>
      </c>
      <c r="B2812" s="547" t="s">
        <v>7713</v>
      </c>
      <c r="C2812" s="548" t="s">
        <v>9553</v>
      </c>
      <c r="D2812" s="550">
        <v>1.4</v>
      </c>
    </row>
    <row r="2813" spans="1:4" ht="24" x14ac:dyDescent="0.25">
      <c r="A2813" s="547" t="s">
        <v>7714</v>
      </c>
      <c r="B2813" s="547" t="s">
        <v>7715</v>
      </c>
      <c r="C2813" s="548" t="s">
        <v>9553</v>
      </c>
      <c r="D2813" s="550">
        <v>1.63</v>
      </c>
    </row>
    <row r="2814" spans="1:4" ht="24" x14ac:dyDescent="0.25">
      <c r="A2814" s="547" t="s">
        <v>7716</v>
      </c>
      <c r="B2814" s="547" t="s">
        <v>7717</v>
      </c>
      <c r="C2814" s="548" t="s">
        <v>9553</v>
      </c>
      <c r="D2814" s="551">
        <v>95.76</v>
      </c>
    </row>
    <row r="2815" spans="1:4" ht="24" x14ac:dyDescent="0.25">
      <c r="A2815" s="547" t="s">
        <v>7718</v>
      </c>
      <c r="B2815" s="547" t="s">
        <v>7719</v>
      </c>
      <c r="C2815" s="548" t="s">
        <v>2043</v>
      </c>
      <c r="D2815" s="551">
        <v>14.57</v>
      </c>
    </row>
    <row r="2816" spans="1:4" ht="24" x14ac:dyDescent="0.25">
      <c r="A2816" s="547" t="s">
        <v>7720</v>
      </c>
      <c r="B2816" s="547" t="s">
        <v>7721</v>
      </c>
      <c r="C2816" s="548" t="s">
        <v>2043</v>
      </c>
      <c r="D2816" s="551">
        <v>17.510000000000002</v>
      </c>
    </row>
    <row r="2817" spans="1:4" ht="24" x14ac:dyDescent="0.25">
      <c r="A2817" s="547" t="s">
        <v>7722</v>
      </c>
      <c r="B2817" s="547" t="s">
        <v>7723</v>
      </c>
      <c r="C2817" s="548" t="s">
        <v>2043</v>
      </c>
      <c r="D2817" s="551">
        <v>22.35</v>
      </c>
    </row>
    <row r="2818" spans="1:4" ht="24" x14ac:dyDescent="0.25">
      <c r="A2818" s="547" t="s">
        <v>7724</v>
      </c>
      <c r="B2818" s="547" t="s">
        <v>7725</v>
      </c>
      <c r="C2818" s="548" t="s">
        <v>2043</v>
      </c>
      <c r="D2818" s="551">
        <v>30.82</v>
      </c>
    </row>
    <row r="2819" spans="1:4" ht="24" x14ac:dyDescent="0.25">
      <c r="A2819" s="547" t="s">
        <v>7726</v>
      </c>
      <c r="B2819" s="547" t="s">
        <v>7727</v>
      </c>
      <c r="C2819" s="548" t="s">
        <v>2043</v>
      </c>
      <c r="D2819" s="551">
        <v>39.57</v>
      </c>
    </row>
    <row r="2820" spans="1:4" ht="24" x14ac:dyDescent="0.25">
      <c r="A2820" s="547" t="s">
        <v>7728</v>
      </c>
      <c r="B2820" s="547" t="s">
        <v>7729</v>
      </c>
      <c r="C2820" s="548" t="s">
        <v>2043</v>
      </c>
      <c r="D2820" s="551">
        <v>65.56</v>
      </c>
    </row>
    <row r="2821" spans="1:4" ht="24" x14ac:dyDescent="0.25">
      <c r="A2821" s="547" t="s">
        <v>7730</v>
      </c>
      <c r="B2821" s="547" t="s">
        <v>7731</v>
      </c>
      <c r="C2821" s="548" t="s">
        <v>9556</v>
      </c>
      <c r="D2821" s="549">
        <v>668.79</v>
      </c>
    </row>
    <row r="2822" spans="1:4" x14ac:dyDescent="0.25">
      <c r="A2822" s="547" t="s">
        <v>7732</v>
      </c>
      <c r="B2822" s="547" t="s">
        <v>7733</v>
      </c>
      <c r="C2822" s="548" t="s">
        <v>9559</v>
      </c>
      <c r="D2822" s="551">
        <v>17.55</v>
      </c>
    </row>
    <row r="2823" spans="1:4" ht="36" x14ac:dyDescent="0.25">
      <c r="A2823" s="547" t="s">
        <v>7734</v>
      </c>
      <c r="B2823" s="547" t="s">
        <v>7735</v>
      </c>
      <c r="C2823" s="548" t="s">
        <v>9849</v>
      </c>
      <c r="D2823" s="552">
        <v>1582.72</v>
      </c>
    </row>
    <row r="2824" spans="1:4" ht="36" x14ac:dyDescent="0.25">
      <c r="A2824" s="547" t="s">
        <v>7736</v>
      </c>
      <c r="B2824" s="547" t="s">
        <v>7737</v>
      </c>
      <c r="C2824" s="548" t="s">
        <v>9849</v>
      </c>
      <c r="D2824" s="549">
        <v>965.45</v>
      </c>
    </row>
    <row r="2825" spans="1:4" x14ac:dyDescent="0.25">
      <c r="A2825" s="547" t="s">
        <v>7738</v>
      </c>
      <c r="B2825" s="547" t="s">
        <v>7739</v>
      </c>
      <c r="C2825" s="548" t="s">
        <v>9559</v>
      </c>
      <c r="D2825" s="551">
        <v>24.98</v>
      </c>
    </row>
    <row r="2826" spans="1:4" ht="36" x14ac:dyDescent="0.25">
      <c r="A2826" s="547" t="s">
        <v>7740</v>
      </c>
      <c r="B2826" s="547" t="s">
        <v>7741</v>
      </c>
      <c r="C2826" s="548" t="s">
        <v>2043</v>
      </c>
      <c r="D2826" s="551">
        <v>21.13</v>
      </c>
    </row>
    <row r="2827" spans="1:4" ht="36" x14ac:dyDescent="0.25">
      <c r="A2827" s="547" t="s">
        <v>7742</v>
      </c>
      <c r="B2827" s="547" t="s">
        <v>7743</v>
      </c>
      <c r="C2827" s="548" t="s">
        <v>2043</v>
      </c>
      <c r="D2827" s="551">
        <v>25.83</v>
      </c>
    </row>
    <row r="2828" spans="1:4" ht="36" x14ac:dyDescent="0.25">
      <c r="A2828" s="547" t="s">
        <v>7744</v>
      </c>
      <c r="B2828" s="547" t="s">
        <v>10389</v>
      </c>
      <c r="C2828" s="548" t="s">
        <v>2043</v>
      </c>
      <c r="D2828" s="551">
        <v>38.75</v>
      </c>
    </row>
    <row r="2829" spans="1:4" x14ac:dyDescent="0.25">
      <c r="A2829" s="547" t="s">
        <v>7746</v>
      </c>
      <c r="B2829" s="547" t="s">
        <v>7747</v>
      </c>
      <c r="C2829" s="548" t="s">
        <v>9556</v>
      </c>
      <c r="D2829" s="551">
        <v>20.53</v>
      </c>
    </row>
    <row r="2830" spans="1:4" x14ac:dyDescent="0.25">
      <c r="A2830" s="547" t="s">
        <v>7748</v>
      </c>
      <c r="B2830" s="547" t="s">
        <v>7749</v>
      </c>
      <c r="C2830" s="548" t="s">
        <v>9556</v>
      </c>
      <c r="D2830" s="550">
        <v>1.44</v>
      </c>
    </row>
    <row r="2831" spans="1:4" x14ac:dyDescent="0.25">
      <c r="A2831" s="547" t="s">
        <v>7750</v>
      </c>
      <c r="B2831" s="547" t="s">
        <v>7751</v>
      </c>
      <c r="C2831" s="548" t="s">
        <v>9556</v>
      </c>
      <c r="D2831" s="550">
        <v>7.81</v>
      </c>
    </row>
    <row r="2832" spans="1:4" ht="24" x14ac:dyDescent="0.25">
      <c r="A2832" s="547" t="s">
        <v>7752</v>
      </c>
      <c r="B2832" s="547" t="s">
        <v>7753</v>
      </c>
      <c r="C2832" s="548" t="s">
        <v>2043</v>
      </c>
      <c r="D2832" s="550">
        <v>5.92</v>
      </c>
    </row>
    <row r="2833" spans="1:4" ht="24" x14ac:dyDescent="0.25">
      <c r="A2833" s="547" t="s">
        <v>7754</v>
      </c>
      <c r="B2833" s="547" t="s">
        <v>7755</v>
      </c>
      <c r="C2833" s="548" t="s">
        <v>9556</v>
      </c>
      <c r="D2833" s="551">
        <v>77.010000000000005</v>
      </c>
    </row>
    <row r="2834" spans="1:4" ht="24" x14ac:dyDescent="0.25">
      <c r="A2834" s="547" t="s">
        <v>7756</v>
      </c>
      <c r="B2834" s="547" t="s">
        <v>7757</v>
      </c>
      <c r="C2834" s="548" t="s">
        <v>9556</v>
      </c>
      <c r="D2834" s="549">
        <v>106.28</v>
      </c>
    </row>
    <row r="2835" spans="1:4" ht="24" x14ac:dyDescent="0.25">
      <c r="A2835" s="547" t="s">
        <v>7758</v>
      </c>
      <c r="B2835" s="547" t="s">
        <v>7759</v>
      </c>
      <c r="C2835" s="548" t="s">
        <v>9556</v>
      </c>
      <c r="D2835" s="551">
        <v>86.96</v>
      </c>
    </row>
    <row r="2836" spans="1:4" x14ac:dyDescent="0.25">
      <c r="A2836" s="547" t="s">
        <v>7760</v>
      </c>
      <c r="B2836" s="547" t="s">
        <v>7761</v>
      </c>
      <c r="C2836" s="548" t="s">
        <v>9556</v>
      </c>
      <c r="D2836" s="551">
        <v>46.94</v>
      </c>
    </row>
    <row r="2837" spans="1:4" ht="24" x14ac:dyDescent="0.25">
      <c r="A2837" s="547" t="s">
        <v>10390</v>
      </c>
      <c r="B2837" s="547" t="s">
        <v>10391</v>
      </c>
      <c r="C2837" s="548" t="s">
        <v>9849</v>
      </c>
      <c r="D2837" s="549">
        <v>453</v>
      </c>
    </row>
    <row r="2838" spans="1:4" ht="24" x14ac:dyDescent="0.25">
      <c r="A2838" s="547" t="s">
        <v>10392</v>
      </c>
      <c r="B2838" s="547" t="s">
        <v>10393</v>
      </c>
      <c r="C2838" s="548" t="s">
        <v>9849</v>
      </c>
      <c r="D2838" s="549">
        <v>475.93</v>
      </c>
    </row>
    <row r="2839" spans="1:4" ht="24" x14ac:dyDescent="0.25">
      <c r="A2839" s="547" t="s">
        <v>10394</v>
      </c>
      <c r="B2839" s="547" t="s">
        <v>10395</v>
      </c>
      <c r="C2839" s="548" t="s">
        <v>9849</v>
      </c>
      <c r="D2839" s="549">
        <v>501.44</v>
      </c>
    </row>
    <row r="2840" spans="1:4" ht="24" x14ac:dyDescent="0.25">
      <c r="A2840" s="547" t="s">
        <v>10396</v>
      </c>
      <c r="B2840" s="547" t="s">
        <v>10397</v>
      </c>
      <c r="C2840" s="548" t="s">
        <v>9849</v>
      </c>
      <c r="D2840" s="549">
        <v>457.53</v>
      </c>
    </row>
    <row r="2841" spans="1:4" ht="24" x14ac:dyDescent="0.25">
      <c r="A2841" s="547" t="s">
        <v>10398</v>
      </c>
      <c r="B2841" s="547" t="s">
        <v>10399</v>
      </c>
      <c r="C2841" s="548" t="s">
        <v>9849</v>
      </c>
      <c r="D2841" s="549">
        <v>431</v>
      </c>
    </row>
    <row r="2842" spans="1:4" ht="24" x14ac:dyDescent="0.25">
      <c r="A2842" s="547" t="s">
        <v>10400</v>
      </c>
      <c r="B2842" s="547" t="s">
        <v>10401</v>
      </c>
      <c r="C2842" s="548" t="s">
        <v>9849</v>
      </c>
      <c r="D2842" s="549">
        <v>459.37</v>
      </c>
    </row>
    <row r="2843" spans="1:4" ht="24" x14ac:dyDescent="0.25">
      <c r="A2843" s="547" t="s">
        <v>10402</v>
      </c>
      <c r="B2843" s="547" t="s">
        <v>10403</v>
      </c>
      <c r="C2843" s="548" t="s">
        <v>9849</v>
      </c>
      <c r="D2843" s="549">
        <v>491.56</v>
      </c>
    </row>
    <row r="2844" spans="1:4" ht="24" x14ac:dyDescent="0.25">
      <c r="A2844" s="547" t="s">
        <v>10404</v>
      </c>
      <c r="B2844" s="547" t="s">
        <v>10405</v>
      </c>
      <c r="C2844" s="548" t="s">
        <v>9849</v>
      </c>
      <c r="D2844" s="549">
        <v>529.4</v>
      </c>
    </row>
    <row r="2845" spans="1:4" ht="24" x14ac:dyDescent="0.25">
      <c r="A2845" s="547" t="s">
        <v>10406</v>
      </c>
      <c r="B2845" s="547" t="s">
        <v>10407</v>
      </c>
      <c r="C2845" s="548" t="s">
        <v>9849</v>
      </c>
      <c r="D2845" s="549">
        <v>607.25</v>
      </c>
    </row>
    <row r="2846" spans="1:4" x14ac:dyDescent="0.25">
      <c r="A2846" s="547" t="s">
        <v>7762</v>
      </c>
      <c r="B2846" s="547" t="s">
        <v>7763</v>
      </c>
      <c r="C2846" s="548" t="s">
        <v>9559</v>
      </c>
      <c r="D2846" s="551">
        <v>19.02</v>
      </c>
    </row>
    <row r="2847" spans="1:4" ht="24" x14ac:dyDescent="0.25">
      <c r="A2847" s="547" t="s">
        <v>10408</v>
      </c>
      <c r="B2847" s="547" t="s">
        <v>10409</v>
      </c>
      <c r="C2847" s="548" t="s">
        <v>9849</v>
      </c>
      <c r="D2847" s="551">
        <v>64.08</v>
      </c>
    </row>
    <row r="2848" spans="1:4" ht="24" x14ac:dyDescent="0.25">
      <c r="A2848" s="547" t="s">
        <v>10410</v>
      </c>
      <c r="B2848" s="547" t="s">
        <v>10411</v>
      </c>
      <c r="C2848" s="548" t="s">
        <v>9849</v>
      </c>
      <c r="D2848" s="551">
        <v>81.56</v>
      </c>
    </row>
    <row r="2849" spans="1:4" x14ac:dyDescent="0.25">
      <c r="A2849" s="547" t="s">
        <v>10412</v>
      </c>
      <c r="B2849" s="547" t="s">
        <v>10413</v>
      </c>
      <c r="C2849" s="548" t="s">
        <v>9849</v>
      </c>
      <c r="D2849" s="551">
        <v>25.65</v>
      </c>
    </row>
    <row r="2850" spans="1:4" ht="24" x14ac:dyDescent="0.25">
      <c r="A2850" s="547" t="s">
        <v>10414</v>
      </c>
      <c r="B2850" s="547" t="s">
        <v>10415</v>
      </c>
      <c r="C2850" s="548" t="s">
        <v>9849</v>
      </c>
      <c r="D2850" s="551">
        <v>38.47</v>
      </c>
    </row>
    <row r="2851" spans="1:4" ht="24" x14ac:dyDescent="0.25">
      <c r="A2851" s="547" t="s">
        <v>10416</v>
      </c>
      <c r="B2851" s="547" t="s">
        <v>10417</v>
      </c>
      <c r="C2851" s="548" t="s">
        <v>9556</v>
      </c>
      <c r="D2851" s="549">
        <v>141.22</v>
      </c>
    </row>
    <row r="2852" spans="1:4" x14ac:dyDescent="0.25">
      <c r="A2852" s="547" t="s">
        <v>10418</v>
      </c>
      <c r="B2852" s="547" t="s">
        <v>10419</v>
      </c>
      <c r="C2852" s="548" t="s">
        <v>9556</v>
      </c>
      <c r="D2852" s="551">
        <v>18.52</v>
      </c>
    </row>
    <row r="2853" spans="1:4" ht="24" x14ac:dyDescent="0.25">
      <c r="A2853" s="547" t="s">
        <v>10420</v>
      </c>
      <c r="B2853" s="547" t="s">
        <v>10421</v>
      </c>
      <c r="C2853" s="548" t="s">
        <v>9556</v>
      </c>
      <c r="D2853" s="550">
        <v>6.83</v>
      </c>
    </row>
    <row r="2854" spans="1:4" x14ac:dyDescent="0.25">
      <c r="A2854" s="547" t="s">
        <v>10422</v>
      </c>
      <c r="B2854" s="547" t="s">
        <v>10423</v>
      </c>
      <c r="C2854" s="548" t="s">
        <v>9556</v>
      </c>
      <c r="D2854" s="551">
        <v>92.42</v>
      </c>
    </row>
    <row r="2855" spans="1:4" x14ac:dyDescent="0.25">
      <c r="A2855" s="547" t="s">
        <v>10424</v>
      </c>
      <c r="B2855" s="547" t="s">
        <v>10425</v>
      </c>
      <c r="C2855" s="548" t="s">
        <v>9556</v>
      </c>
      <c r="D2855" s="551">
        <v>23.48</v>
      </c>
    </row>
    <row r="2856" spans="1:4" x14ac:dyDescent="0.25">
      <c r="A2856" s="547" t="s">
        <v>10426</v>
      </c>
      <c r="B2856" s="547" t="s">
        <v>10427</v>
      </c>
      <c r="C2856" s="548" t="s">
        <v>9556</v>
      </c>
      <c r="D2856" s="550">
        <v>7.54</v>
      </c>
    </row>
    <row r="2857" spans="1:4" x14ac:dyDescent="0.25">
      <c r="A2857" s="547" t="s">
        <v>10428</v>
      </c>
      <c r="B2857" s="547" t="s">
        <v>10429</v>
      </c>
      <c r="C2857" s="548" t="s">
        <v>9556</v>
      </c>
      <c r="D2857" s="549">
        <v>114.24</v>
      </c>
    </row>
    <row r="2858" spans="1:4" x14ac:dyDescent="0.25">
      <c r="A2858" s="547" t="s">
        <v>10430</v>
      </c>
      <c r="B2858" s="547" t="s">
        <v>10431</v>
      </c>
      <c r="C2858" s="548" t="s">
        <v>9556</v>
      </c>
      <c r="D2858" s="551">
        <v>18.52</v>
      </c>
    </row>
    <row r="2859" spans="1:4" x14ac:dyDescent="0.25">
      <c r="A2859" s="547" t="s">
        <v>10432</v>
      </c>
      <c r="B2859" s="547" t="s">
        <v>10433</v>
      </c>
      <c r="C2859" s="548" t="s">
        <v>9556</v>
      </c>
      <c r="D2859" s="550">
        <v>6.83</v>
      </c>
    </row>
    <row r="2860" spans="1:4" ht="24" x14ac:dyDescent="0.25">
      <c r="A2860" s="547" t="s">
        <v>7764</v>
      </c>
      <c r="B2860" s="547" t="s">
        <v>7765</v>
      </c>
      <c r="C2860" s="548" t="s">
        <v>9556</v>
      </c>
      <c r="D2860" s="551">
        <v>72.42</v>
      </c>
    </row>
    <row r="2861" spans="1:4" ht="24" x14ac:dyDescent="0.25">
      <c r="A2861" s="547" t="s">
        <v>7766</v>
      </c>
      <c r="B2861" s="547" t="s">
        <v>7767</v>
      </c>
      <c r="C2861" s="548" t="s">
        <v>2043</v>
      </c>
      <c r="D2861" s="551">
        <v>25.12</v>
      </c>
    </row>
    <row r="2862" spans="1:4" ht="24" x14ac:dyDescent="0.25">
      <c r="A2862" s="547" t="s">
        <v>7768</v>
      </c>
      <c r="B2862" s="547" t="s">
        <v>7769</v>
      </c>
      <c r="C2862" s="548" t="s">
        <v>2043</v>
      </c>
      <c r="D2862" s="551">
        <v>35.22</v>
      </c>
    </row>
    <row r="2863" spans="1:4" ht="24" x14ac:dyDescent="0.25">
      <c r="A2863" s="547" t="s">
        <v>7770</v>
      </c>
      <c r="B2863" s="547" t="s">
        <v>7771</v>
      </c>
      <c r="C2863" s="548" t="s">
        <v>2043</v>
      </c>
      <c r="D2863" s="551">
        <v>35.659999999999997</v>
      </c>
    </row>
    <row r="2864" spans="1:4" ht="24" x14ac:dyDescent="0.25">
      <c r="A2864" s="547" t="s">
        <v>7772</v>
      </c>
      <c r="B2864" s="547" t="s">
        <v>7773</v>
      </c>
      <c r="C2864" s="548" t="s">
        <v>9556</v>
      </c>
      <c r="D2864" s="551">
        <v>23.27</v>
      </c>
    </row>
    <row r="2865" spans="1:4" ht="24" x14ac:dyDescent="0.25">
      <c r="A2865" s="547" t="s">
        <v>7774</v>
      </c>
      <c r="B2865" s="547" t="s">
        <v>7775</v>
      </c>
      <c r="C2865" s="548" t="s">
        <v>2043</v>
      </c>
      <c r="D2865" s="550">
        <v>7.74</v>
      </c>
    </row>
    <row r="2866" spans="1:4" ht="24" x14ac:dyDescent="0.25">
      <c r="A2866" s="547" t="s">
        <v>7776</v>
      </c>
      <c r="B2866" s="547" t="s">
        <v>7777</v>
      </c>
      <c r="C2866" s="548" t="s">
        <v>9849</v>
      </c>
      <c r="D2866" s="549">
        <v>675.68</v>
      </c>
    </row>
    <row r="2867" spans="1:4" ht="24" x14ac:dyDescent="0.25">
      <c r="A2867" s="547" t="s">
        <v>7778</v>
      </c>
      <c r="B2867" s="547" t="s">
        <v>7779</v>
      </c>
      <c r="C2867" s="548" t="s">
        <v>9849</v>
      </c>
      <c r="D2867" s="549">
        <v>682.57</v>
      </c>
    </row>
    <row r="2868" spans="1:4" ht="24" x14ac:dyDescent="0.25">
      <c r="A2868" s="547" t="s">
        <v>7780</v>
      </c>
      <c r="B2868" s="547" t="s">
        <v>7781</v>
      </c>
      <c r="C2868" s="548" t="s">
        <v>9849</v>
      </c>
      <c r="D2868" s="549">
        <v>700.54</v>
      </c>
    </row>
    <row r="2869" spans="1:4" ht="24" x14ac:dyDescent="0.25">
      <c r="A2869" s="547" t="s">
        <v>7782</v>
      </c>
      <c r="B2869" s="547" t="s">
        <v>7783</v>
      </c>
      <c r="C2869" s="548" t="s">
        <v>9849</v>
      </c>
      <c r="D2869" s="549">
        <v>723.32</v>
      </c>
    </row>
    <row r="2870" spans="1:4" ht="24" x14ac:dyDescent="0.25">
      <c r="A2870" s="547" t="s">
        <v>7784</v>
      </c>
      <c r="B2870" s="547" t="s">
        <v>7785</v>
      </c>
      <c r="C2870" s="548" t="s">
        <v>9849</v>
      </c>
      <c r="D2870" s="549">
        <v>746.94</v>
      </c>
    </row>
    <row r="2871" spans="1:4" ht="24" x14ac:dyDescent="0.25">
      <c r="A2871" s="547" t="s">
        <v>7786</v>
      </c>
      <c r="B2871" s="547" t="s">
        <v>7787</v>
      </c>
      <c r="C2871" s="548" t="s">
        <v>9849</v>
      </c>
      <c r="D2871" s="549">
        <v>771.39</v>
      </c>
    </row>
    <row r="2872" spans="1:4" ht="24" x14ac:dyDescent="0.25">
      <c r="A2872" s="547" t="s">
        <v>7788</v>
      </c>
      <c r="B2872" s="547" t="s">
        <v>7789</v>
      </c>
      <c r="C2872" s="548" t="s">
        <v>9849</v>
      </c>
      <c r="D2872" s="551">
        <v>13.42</v>
      </c>
    </row>
    <row r="2873" spans="1:4" x14ac:dyDescent="0.25">
      <c r="A2873" s="547" t="s">
        <v>7790</v>
      </c>
      <c r="B2873" s="547" t="s">
        <v>7791</v>
      </c>
      <c r="C2873" s="548" t="s">
        <v>9556</v>
      </c>
      <c r="D2873" s="551">
        <v>24.2</v>
      </c>
    </row>
    <row r="2874" spans="1:4" ht="24" x14ac:dyDescent="0.25">
      <c r="A2874" s="547" t="s">
        <v>7792</v>
      </c>
      <c r="B2874" s="547" t="s">
        <v>7793</v>
      </c>
      <c r="C2874" s="548" t="s">
        <v>9556</v>
      </c>
      <c r="D2874" s="551">
        <v>18.3</v>
      </c>
    </row>
    <row r="2875" spans="1:4" ht="24" x14ac:dyDescent="0.25">
      <c r="A2875" s="547" t="s">
        <v>7794</v>
      </c>
      <c r="B2875" s="547" t="s">
        <v>7795</v>
      </c>
      <c r="C2875" s="548" t="s">
        <v>9867</v>
      </c>
      <c r="D2875" s="550">
        <v>6.66</v>
      </c>
    </row>
    <row r="2876" spans="1:4" ht="24" x14ac:dyDescent="0.25">
      <c r="A2876" s="547" t="s">
        <v>7796</v>
      </c>
      <c r="B2876" s="547" t="s">
        <v>7797</v>
      </c>
      <c r="C2876" s="548" t="s">
        <v>10434</v>
      </c>
      <c r="D2876" s="551">
        <v>20</v>
      </c>
    </row>
    <row r="2877" spans="1:4" ht="24" x14ac:dyDescent="0.25">
      <c r="A2877" s="547" t="s">
        <v>7798</v>
      </c>
      <c r="B2877" s="547" t="s">
        <v>7799</v>
      </c>
      <c r="C2877" s="548" t="s">
        <v>2043</v>
      </c>
      <c r="D2877" s="550">
        <v>8.6999999999999993</v>
      </c>
    </row>
    <row r="2878" spans="1:4" ht="36" x14ac:dyDescent="0.25">
      <c r="A2878" s="547" t="s">
        <v>7800</v>
      </c>
      <c r="B2878" s="547" t="s">
        <v>7801</v>
      </c>
      <c r="C2878" s="548" t="s">
        <v>9556</v>
      </c>
      <c r="D2878" s="551">
        <v>68.42</v>
      </c>
    </row>
    <row r="2879" spans="1:4" ht="36" x14ac:dyDescent="0.25">
      <c r="A2879" s="547" t="s">
        <v>7802</v>
      </c>
      <c r="B2879" s="547" t="s">
        <v>10435</v>
      </c>
      <c r="C2879" s="548" t="s">
        <v>9556</v>
      </c>
      <c r="D2879" s="549">
        <v>172.75</v>
      </c>
    </row>
    <row r="2880" spans="1:4" ht="24" x14ac:dyDescent="0.25">
      <c r="A2880" s="547" t="s">
        <v>7804</v>
      </c>
      <c r="B2880" s="547" t="s">
        <v>7805</v>
      </c>
      <c r="C2880" s="548" t="s">
        <v>9556</v>
      </c>
      <c r="D2880" s="550">
        <v>6.9</v>
      </c>
    </row>
    <row r="2881" spans="1:4" ht="36" x14ac:dyDescent="0.25">
      <c r="A2881" s="547" t="s">
        <v>7806</v>
      </c>
      <c r="B2881" s="547" t="s">
        <v>7807</v>
      </c>
      <c r="C2881" s="548" t="s">
        <v>9556</v>
      </c>
      <c r="D2881" s="549">
        <v>106.92</v>
      </c>
    </row>
    <row r="2882" spans="1:4" ht="36" x14ac:dyDescent="0.25">
      <c r="A2882" s="547" t="s">
        <v>7808</v>
      </c>
      <c r="B2882" s="547" t="s">
        <v>7809</v>
      </c>
      <c r="C2882" s="548" t="s">
        <v>9556</v>
      </c>
      <c r="D2882" s="551">
        <v>93.33</v>
      </c>
    </row>
    <row r="2883" spans="1:4" ht="24" x14ac:dyDescent="0.25">
      <c r="A2883" s="547" t="s">
        <v>7810</v>
      </c>
      <c r="B2883" s="547" t="s">
        <v>7811</v>
      </c>
      <c r="C2883" s="548" t="s">
        <v>9556</v>
      </c>
      <c r="D2883" s="551">
        <v>13.56</v>
      </c>
    </row>
    <row r="2884" spans="1:4" ht="24" x14ac:dyDescent="0.25">
      <c r="A2884" s="547" t="s">
        <v>7812</v>
      </c>
      <c r="B2884" s="547" t="s">
        <v>7813</v>
      </c>
      <c r="C2884" s="548" t="s">
        <v>9553</v>
      </c>
      <c r="D2884" s="549">
        <v>241.62</v>
      </c>
    </row>
    <row r="2885" spans="1:4" ht="36" x14ac:dyDescent="0.25">
      <c r="A2885" s="547" t="s">
        <v>7814</v>
      </c>
      <c r="B2885" s="547" t="s">
        <v>7815</v>
      </c>
      <c r="C2885" s="548" t="s">
        <v>9553</v>
      </c>
      <c r="D2885" s="549">
        <v>365.14</v>
      </c>
    </row>
    <row r="2886" spans="1:4" ht="24" x14ac:dyDescent="0.25">
      <c r="A2886" s="547" t="s">
        <v>7816</v>
      </c>
      <c r="B2886" s="547" t="s">
        <v>7817</v>
      </c>
      <c r="C2886" s="548" t="s">
        <v>3131</v>
      </c>
      <c r="D2886" s="551">
        <v>96.5</v>
      </c>
    </row>
    <row r="2887" spans="1:4" ht="36" x14ac:dyDescent="0.25">
      <c r="A2887" s="547" t="s">
        <v>7818</v>
      </c>
      <c r="B2887" s="547" t="s">
        <v>7819</v>
      </c>
      <c r="C2887" s="548" t="s">
        <v>3131</v>
      </c>
      <c r="D2887" s="549">
        <v>435.16</v>
      </c>
    </row>
    <row r="2888" spans="1:4" ht="36" x14ac:dyDescent="0.25">
      <c r="A2888" s="547" t="s">
        <v>7820</v>
      </c>
      <c r="B2888" s="547" t="s">
        <v>7821</v>
      </c>
      <c r="C2888" s="548" t="s">
        <v>3131</v>
      </c>
      <c r="D2888" s="549">
        <v>555.73</v>
      </c>
    </row>
    <row r="2889" spans="1:4" x14ac:dyDescent="0.25">
      <c r="A2889" s="547" t="s">
        <v>7822</v>
      </c>
      <c r="B2889" s="547" t="s">
        <v>7823</v>
      </c>
      <c r="C2889" s="548" t="s">
        <v>9559</v>
      </c>
      <c r="D2889" s="551">
        <v>20.100000000000001</v>
      </c>
    </row>
    <row r="2890" spans="1:4" ht="36" x14ac:dyDescent="0.25">
      <c r="A2890" s="547" t="s">
        <v>7824</v>
      </c>
      <c r="B2890" s="547" t="s">
        <v>7825</v>
      </c>
      <c r="C2890" s="548" t="s">
        <v>9556</v>
      </c>
      <c r="D2890" s="551">
        <v>47.6</v>
      </c>
    </row>
    <row r="2891" spans="1:4" ht="36" x14ac:dyDescent="0.25">
      <c r="A2891" s="547" t="s">
        <v>7826</v>
      </c>
      <c r="B2891" s="547" t="s">
        <v>7827</v>
      </c>
      <c r="C2891" s="548" t="s">
        <v>9556</v>
      </c>
      <c r="D2891" s="551">
        <v>59.52</v>
      </c>
    </row>
    <row r="2892" spans="1:4" ht="36" x14ac:dyDescent="0.25">
      <c r="A2892" s="547" t="s">
        <v>7828</v>
      </c>
      <c r="B2892" s="547" t="s">
        <v>7829</v>
      </c>
      <c r="C2892" s="548" t="s">
        <v>9556</v>
      </c>
      <c r="D2892" s="551">
        <v>89.91</v>
      </c>
    </row>
    <row r="2893" spans="1:4" ht="36" x14ac:dyDescent="0.25">
      <c r="A2893" s="547" t="s">
        <v>7830</v>
      </c>
      <c r="B2893" s="547" t="s">
        <v>7831</v>
      </c>
      <c r="C2893" s="548" t="s">
        <v>9556</v>
      </c>
      <c r="D2893" s="549">
        <v>124.84</v>
      </c>
    </row>
    <row r="2894" spans="1:4" ht="36" x14ac:dyDescent="0.25">
      <c r="A2894" s="547" t="s">
        <v>7832</v>
      </c>
      <c r="B2894" s="547" t="s">
        <v>7833</v>
      </c>
      <c r="C2894" s="548" t="s">
        <v>9556</v>
      </c>
      <c r="D2894" s="549">
        <v>136.41</v>
      </c>
    </row>
    <row r="2895" spans="1:4" x14ac:dyDescent="0.25">
      <c r="A2895" s="547" t="s">
        <v>10436</v>
      </c>
      <c r="B2895" s="547" t="s">
        <v>10437</v>
      </c>
      <c r="C2895" s="548" t="s">
        <v>9849</v>
      </c>
      <c r="D2895" s="549">
        <v>158.4</v>
      </c>
    </row>
    <row r="2896" spans="1:4" ht="24" x14ac:dyDescent="0.25">
      <c r="A2896" s="547" t="s">
        <v>7834</v>
      </c>
      <c r="B2896" s="547" t="s">
        <v>7835</v>
      </c>
      <c r="C2896" s="548" t="s">
        <v>9849</v>
      </c>
      <c r="D2896" s="552">
        <v>2758.35</v>
      </c>
    </row>
    <row r="2897" spans="1:4" ht="24" x14ac:dyDescent="0.25">
      <c r="A2897" s="547" t="s">
        <v>7836</v>
      </c>
      <c r="B2897" s="547" t="s">
        <v>7837</v>
      </c>
      <c r="C2897" s="548" t="s">
        <v>9849</v>
      </c>
      <c r="D2897" s="552">
        <v>2758.35</v>
      </c>
    </row>
    <row r="2898" spans="1:4" ht="24" x14ac:dyDescent="0.25">
      <c r="A2898" s="547" t="s">
        <v>7838</v>
      </c>
      <c r="B2898" s="547" t="s">
        <v>7839</v>
      </c>
      <c r="C2898" s="548" t="s">
        <v>9849</v>
      </c>
      <c r="D2898" s="552">
        <v>2986.93</v>
      </c>
    </row>
    <row r="2899" spans="1:4" ht="24" x14ac:dyDescent="0.25">
      <c r="A2899" s="547" t="s">
        <v>7840</v>
      </c>
      <c r="B2899" s="547" t="s">
        <v>7841</v>
      </c>
      <c r="C2899" s="548" t="s">
        <v>9849</v>
      </c>
      <c r="D2899" s="552">
        <v>2986.93</v>
      </c>
    </row>
    <row r="2900" spans="1:4" ht="24" x14ac:dyDescent="0.25">
      <c r="A2900" s="547" t="s">
        <v>7842</v>
      </c>
      <c r="B2900" s="547" t="s">
        <v>7843</v>
      </c>
      <c r="C2900" s="548" t="s">
        <v>9556</v>
      </c>
      <c r="D2900" s="551">
        <v>26.5</v>
      </c>
    </row>
    <row r="2901" spans="1:4" ht="24" x14ac:dyDescent="0.25">
      <c r="A2901" s="547" t="s">
        <v>7844</v>
      </c>
      <c r="B2901" s="547" t="s">
        <v>7845</v>
      </c>
      <c r="C2901" s="548" t="s">
        <v>9556</v>
      </c>
      <c r="D2901" s="551">
        <v>37.03</v>
      </c>
    </row>
    <row r="2902" spans="1:4" ht="24" x14ac:dyDescent="0.25">
      <c r="A2902" s="547" t="s">
        <v>7846</v>
      </c>
      <c r="B2902" s="547" t="s">
        <v>7847</v>
      </c>
      <c r="C2902" s="548" t="s">
        <v>9556</v>
      </c>
      <c r="D2902" s="551">
        <v>39.21</v>
      </c>
    </row>
    <row r="2903" spans="1:4" ht="24" x14ac:dyDescent="0.25">
      <c r="A2903" s="547" t="s">
        <v>7848</v>
      </c>
      <c r="B2903" s="547" t="s">
        <v>7849</v>
      </c>
      <c r="C2903" s="548" t="s">
        <v>9556</v>
      </c>
      <c r="D2903" s="551">
        <v>84.97</v>
      </c>
    </row>
    <row r="2904" spans="1:4" x14ac:dyDescent="0.25">
      <c r="A2904" s="547" t="s">
        <v>7850</v>
      </c>
      <c r="B2904" s="547" t="s">
        <v>7851</v>
      </c>
      <c r="C2904" s="548" t="s">
        <v>9556</v>
      </c>
      <c r="D2904" s="551">
        <v>44.24</v>
      </c>
    </row>
    <row r="2905" spans="1:4" x14ac:dyDescent="0.25">
      <c r="A2905" s="547" t="s">
        <v>7852</v>
      </c>
      <c r="B2905" s="547" t="s">
        <v>7853</v>
      </c>
      <c r="C2905" s="548" t="s">
        <v>9556</v>
      </c>
      <c r="D2905" s="551">
        <v>18.95</v>
      </c>
    </row>
    <row r="2906" spans="1:4" ht="24" x14ac:dyDescent="0.25">
      <c r="A2906" s="547" t="s">
        <v>7854</v>
      </c>
      <c r="B2906" s="547" t="s">
        <v>7855</v>
      </c>
      <c r="C2906" s="548" t="s">
        <v>9556</v>
      </c>
      <c r="D2906" s="551">
        <v>25.29</v>
      </c>
    </row>
    <row r="2907" spans="1:4" ht="36" x14ac:dyDescent="0.25">
      <c r="A2907" s="547" t="s">
        <v>7856</v>
      </c>
      <c r="B2907" s="547" t="s">
        <v>7857</v>
      </c>
      <c r="C2907" s="548" t="s">
        <v>9553</v>
      </c>
      <c r="D2907" s="553">
        <v>29291.32</v>
      </c>
    </row>
    <row r="2908" spans="1:4" ht="24" x14ac:dyDescent="0.25">
      <c r="A2908" s="547" t="s">
        <v>7858</v>
      </c>
      <c r="B2908" s="547" t="s">
        <v>7859</v>
      </c>
      <c r="C2908" s="548" t="s">
        <v>9553</v>
      </c>
      <c r="D2908" s="551">
        <v>48.67</v>
      </c>
    </row>
    <row r="2909" spans="1:4" ht="24" x14ac:dyDescent="0.25">
      <c r="A2909" s="547" t="s">
        <v>7860</v>
      </c>
      <c r="B2909" s="547" t="s">
        <v>7861</v>
      </c>
      <c r="C2909" s="548" t="s">
        <v>9553</v>
      </c>
      <c r="D2909" s="551">
        <v>60.28</v>
      </c>
    </row>
    <row r="2910" spans="1:4" ht="24" x14ac:dyDescent="0.25">
      <c r="A2910" s="547" t="s">
        <v>7862</v>
      </c>
      <c r="B2910" s="547" t="s">
        <v>7863</v>
      </c>
      <c r="C2910" s="548" t="s">
        <v>9553</v>
      </c>
      <c r="D2910" s="551">
        <v>19.04</v>
      </c>
    </row>
    <row r="2911" spans="1:4" ht="24" x14ac:dyDescent="0.25">
      <c r="A2911" s="547" t="s">
        <v>7864</v>
      </c>
      <c r="B2911" s="547" t="s">
        <v>7865</v>
      </c>
      <c r="C2911" s="548" t="s">
        <v>9553</v>
      </c>
      <c r="D2911" s="551">
        <v>23.62</v>
      </c>
    </row>
    <row r="2912" spans="1:4" ht="24" x14ac:dyDescent="0.25">
      <c r="A2912" s="547" t="s">
        <v>7866</v>
      </c>
      <c r="B2912" s="547" t="s">
        <v>7867</v>
      </c>
      <c r="C2912" s="548" t="s">
        <v>9553</v>
      </c>
      <c r="D2912" s="551">
        <v>79.58</v>
      </c>
    </row>
    <row r="2913" spans="1:4" ht="24" x14ac:dyDescent="0.25">
      <c r="A2913" s="547" t="s">
        <v>7868</v>
      </c>
      <c r="B2913" s="547" t="s">
        <v>10438</v>
      </c>
      <c r="C2913" s="548" t="s">
        <v>9556</v>
      </c>
      <c r="D2913" s="550">
        <v>9.23</v>
      </c>
    </row>
    <row r="2914" spans="1:4" ht="36" x14ac:dyDescent="0.25">
      <c r="A2914" s="547" t="s">
        <v>7870</v>
      </c>
      <c r="B2914" s="547" t="s">
        <v>10439</v>
      </c>
      <c r="C2914" s="548" t="s">
        <v>9556</v>
      </c>
      <c r="D2914" s="551">
        <v>15.73</v>
      </c>
    </row>
    <row r="2915" spans="1:4" ht="36" x14ac:dyDescent="0.25">
      <c r="A2915" s="547" t="s">
        <v>7872</v>
      </c>
      <c r="B2915" s="547" t="s">
        <v>10440</v>
      </c>
      <c r="C2915" s="548" t="s">
        <v>9849</v>
      </c>
      <c r="D2915" s="552">
        <v>1252.82</v>
      </c>
    </row>
    <row r="2916" spans="1:4" ht="36" x14ac:dyDescent="0.25">
      <c r="A2916" s="547" t="s">
        <v>7874</v>
      </c>
      <c r="B2916" s="547" t="s">
        <v>10440</v>
      </c>
      <c r="C2916" s="548" t="s">
        <v>10441</v>
      </c>
      <c r="D2916" s="549">
        <v>522.01</v>
      </c>
    </row>
    <row r="2917" spans="1:4" ht="36" x14ac:dyDescent="0.25">
      <c r="A2917" s="547" t="s">
        <v>7877</v>
      </c>
      <c r="B2917" s="547" t="s">
        <v>10442</v>
      </c>
      <c r="C2917" s="548" t="s">
        <v>9849</v>
      </c>
      <c r="D2917" s="549">
        <v>798.06</v>
      </c>
    </row>
    <row r="2918" spans="1:4" ht="36" x14ac:dyDescent="0.25">
      <c r="A2918" s="547" t="s">
        <v>7879</v>
      </c>
      <c r="B2918" s="547" t="s">
        <v>10442</v>
      </c>
      <c r="C2918" s="548" t="s">
        <v>10441</v>
      </c>
      <c r="D2918" s="549">
        <v>380.02</v>
      </c>
    </row>
    <row r="2919" spans="1:4" x14ac:dyDescent="0.25">
      <c r="A2919" s="547" t="s">
        <v>7880</v>
      </c>
      <c r="B2919" s="547" t="s">
        <v>10443</v>
      </c>
      <c r="C2919" s="548" t="s">
        <v>10444</v>
      </c>
      <c r="D2919" s="550">
        <v>2.89</v>
      </c>
    </row>
    <row r="2920" spans="1:4" x14ac:dyDescent="0.25">
      <c r="A2920" s="547" t="s">
        <v>7882</v>
      </c>
      <c r="B2920" s="547" t="s">
        <v>10445</v>
      </c>
      <c r="C2920" s="548" t="s">
        <v>10444</v>
      </c>
      <c r="D2920" s="550">
        <v>2.14</v>
      </c>
    </row>
    <row r="2921" spans="1:4" x14ac:dyDescent="0.25">
      <c r="A2921" s="547" t="s">
        <v>7884</v>
      </c>
      <c r="B2921" s="547" t="s">
        <v>10446</v>
      </c>
      <c r="C2921" s="548" t="s">
        <v>10444</v>
      </c>
      <c r="D2921" s="550">
        <v>2.09</v>
      </c>
    </row>
    <row r="2922" spans="1:4" x14ac:dyDescent="0.25">
      <c r="A2922" s="547" t="s">
        <v>7886</v>
      </c>
      <c r="B2922" s="547" t="s">
        <v>10447</v>
      </c>
      <c r="C2922" s="548" t="s">
        <v>10444</v>
      </c>
      <c r="D2922" s="550">
        <v>2.0099999999999998</v>
      </c>
    </row>
    <row r="2923" spans="1:4" x14ac:dyDescent="0.25">
      <c r="A2923" s="547" t="s">
        <v>7888</v>
      </c>
      <c r="B2923" s="547" t="s">
        <v>10448</v>
      </c>
      <c r="C2923" s="548" t="s">
        <v>10444</v>
      </c>
      <c r="D2923" s="550">
        <v>1.99</v>
      </c>
    </row>
    <row r="2924" spans="1:4" x14ac:dyDescent="0.25">
      <c r="A2924" s="547" t="s">
        <v>7890</v>
      </c>
      <c r="B2924" s="547" t="s">
        <v>10449</v>
      </c>
      <c r="C2924" s="548" t="s">
        <v>10444</v>
      </c>
      <c r="D2924" s="550">
        <v>1.87</v>
      </c>
    </row>
    <row r="2925" spans="1:4" x14ac:dyDescent="0.25">
      <c r="A2925" s="547" t="s">
        <v>7892</v>
      </c>
      <c r="B2925" s="547" t="s">
        <v>10450</v>
      </c>
      <c r="C2925" s="548" t="s">
        <v>10444</v>
      </c>
      <c r="D2925" s="550">
        <v>1.85</v>
      </c>
    </row>
    <row r="2926" spans="1:4" x14ac:dyDescent="0.25">
      <c r="A2926" s="547" t="s">
        <v>7894</v>
      </c>
      <c r="B2926" s="547" t="s">
        <v>10451</v>
      </c>
      <c r="C2926" s="548" t="s">
        <v>10444</v>
      </c>
      <c r="D2926" s="550">
        <v>1.75</v>
      </c>
    </row>
    <row r="2927" spans="1:4" ht="24" x14ac:dyDescent="0.25">
      <c r="A2927" s="547" t="s">
        <v>7896</v>
      </c>
      <c r="B2927" s="547" t="s">
        <v>10452</v>
      </c>
      <c r="C2927" s="548" t="s">
        <v>10444</v>
      </c>
      <c r="D2927" s="550">
        <v>3.31</v>
      </c>
    </row>
    <row r="2928" spans="1:4" ht="24" x14ac:dyDescent="0.25">
      <c r="A2928" s="547" t="s">
        <v>7898</v>
      </c>
      <c r="B2928" s="547" t="s">
        <v>10453</v>
      </c>
      <c r="C2928" s="548" t="s">
        <v>10444</v>
      </c>
      <c r="D2928" s="550">
        <v>2.4500000000000002</v>
      </c>
    </row>
    <row r="2929" spans="1:4" ht="24" x14ac:dyDescent="0.25">
      <c r="A2929" s="547" t="s">
        <v>7900</v>
      </c>
      <c r="B2929" s="547" t="s">
        <v>10454</v>
      </c>
      <c r="C2929" s="548" t="s">
        <v>10444</v>
      </c>
      <c r="D2929" s="550">
        <v>2.38</v>
      </c>
    </row>
    <row r="2930" spans="1:4" ht="24" x14ac:dyDescent="0.25">
      <c r="A2930" s="547" t="s">
        <v>7902</v>
      </c>
      <c r="B2930" s="547" t="s">
        <v>10455</v>
      </c>
      <c r="C2930" s="548" t="s">
        <v>10444</v>
      </c>
      <c r="D2930" s="550">
        <v>2.2999999999999998</v>
      </c>
    </row>
    <row r="2931" spans="1:4" ht="24" x14ac:dyDescent="0.25">
      <c r="A2931" s="547" t="s">
        <v>7904</v>
      </c>
      <c r="B2931" s="547" t="s">
        <v>10456</v>
      </c>
      <c r="C2931" s="548" t="s">
        <v>10444</v>
      </c>
      <c r="D2931" s="550">
        <v>2.2799999999999998</v>
      </c>
    </row>
    <row r="2932" spans="1:4" ht="24" x14ac:dyDescent="0.25">
      <c r="A2932" s="547" t="s">
        <v>7906</v>
      </c>
      <c r="B2932" s="547" t="s">
        <v>10457</v>
      </c>
      <c r="C2932" s="548" t="s">
        <v>10444</v>
      </c>
      <c r="D2932" s="550">
        <v>2.14</v>
      </c>
    </row>
    <row r="2933" spans="1:4" ht="24" x14ac:dyDescent="0.25">
      <c r="A2933" s="547" t="s">
        <v>7908</v>
      </c>
      <c r="B2933" s="547" t="s">
        <v>10458</v>
      </c>
      <c r="C2933" s="548" t="s">
        <v>10444</v>
      </c>
      <c r="D2933" s="550">
        <v>2.12</v>
      </c>
    </row>
    <row r="2934" spans="1:4" ht="24" x14ac:dyDescent="0.25">
      <c r="A2934" s="547" t="s">
        <v>7910</v>
      </c>
      <c r="B2934" s="547" t="s">
        <v>10459</v>
      </c>
      <c r="C2934" s="548" t="s">
        <v>10444</v>
      </c>
      <c r="D2934" s="550">
        <v>2</v>
      </c>
    </row>
    <row r="2935" spans="1:4" x14ac:dyDescent="0.25">
      <c r="A2935" s="547" t="s">
        <v>7916</v>
      </c>
      <c r="B2935" s="547" t="s">
        <v>10460</v>
      </c>
      <c r="C2935" s="548" t="s">
        <v>9835</v>
      </c>
      <c r="D2935" s="550">
        <v>2.41</v>
      </c>
    </row>
    <row r="2936" spans="1:4" x14ac:dyDescent="0.25">
      <c r="A2936" s="547" t="s">
        <v>7918</v>
      </c>
      <c r="B2936" s="547" t="s">
        <v>10461</v>
      </c>
      <c r="C2936" s="548" t="s">
        <v>9835</v>
      </c>
      <c r="D2936" s="550">
        <v>1.22</v>
      </c>
    </row>
    <row r="2937" spans="1:4" ht="24" x14ac:dyDescent="0.25">
      <c r="A2937" s="547" t="s">
        <v>7920</v>
      </c>
      <c r="B2937" s="547" t="s">
        <v>10462</v>
      </c>
      <c r="C2937" s="548" t="s">
        <v>3131</v>
      </c>
      <c r="D2937" s="551">
        <v>33.39</v>
      </c>
    </row>
    <row r="2938" spans="1:4" x14ac:dyDescent="0.25">
      <c r="A2938" s="547" t="s">
        <v>7922</v>
      </c>
      <c r="B2938" s="547" t="s">
        <v>10463</v>
      </c>
      <c r="C2938" s="548" t="s">
        <v>9556</v>
      </c>
      <c r="D2938" s="550">
        <v>0.16</v>
      </c>
    </row>
    <row r="2939" spans="1:4" x14ac:dyDescent="0.25">
      <c r="A2939" s="547" t="s">
        <v>7924</v>
      </c>
      <c r="B2939" s="547" t="s">
        <v>10464</v>
      </c>
      <c r="C2939" s="548" t="s">
        <v>9849</v>
      </c>
      <c r="D2939" s="551">
        <v>15.47</v>
      </c>
    </row>
    <row r="2940" spans="1:4" x14ac:dyDescent="0.25">
      <c r="A2940" s="547" t="s">
        <v>7926</v>
      </c>
      <c r="B2940" s="547" t="s">
        <v>10465</v>
      </c>
      <c r="C2940" s="548" t="s">
        <v>9849</v>
      </c>
      <c r="D2940" s="551">
        <v>16.510000000000002</v>
      </c>
    </row>
    <row r="2941" spans="1:4" x14ac:dyDescent="0.25">
      <c r="A2941" s="547" t="s">
        <v>7928</v>
      </c>
      <c r="B2941" s="547" t="s">
        <v>10466</v>
      </c>
      <c r="C2941" s="548" t="s">
        <v>9849</v>
      </c>
      <c r="D2941" s="551">
        <v>17.55</v>
      </c>
    </row>
    <row r="2942" spans="1:4" x14ac:dyDescent="0.25">
      <c r="A2942" s="547" t="s">
        <v>7930</v>
      </c>
      <c r="B2942" s="547" t="s">
        <v>10467</v>
      </c>
      <c r="C2942" s="548" t="s">
        <v>9849</v>
      </c>
      <c r="D2942" s="551">
        <v>18.8</v>
      </c>
    </row>
    <row r="2943" spans="1:4" x14ac:dyDescent="0.25">
      <c r="A2943" s="547" t="s">
        <v>7932</v>
      </c>
      <c r="B2943" s="547" t="s">
        <v>10468</v>
      </c>
      <c r="C2943" s="548" t="s">
        <v>9849</v>
      </c>
      <c r="D2943" s="551">
        <v>19.68</v>
      </c>
    </row>
    <row r="2944" spans="1:4" x14ac:dyDescent="0.25">
      <c r="A2944" s="547" t="s">
        <v>7934</v>
      </c>
      <c r="B2944" s="547" t="s">
        <v>10469</v>
      </c>
      <c r="C2944" s="548" t="s">
        <v>9849</v>
      </c>
      <c r="D2944" s="551">
        <v>20.3</v>
      </c>
    </row>
    <row r="2945" spans="1:4" x14ac:dyDescent="0.25">
      <c r="A2945" s="547" t="s">
        <v>7936</v>
      </c>
      <c r="B2945" s="547" t="s">
        <v>10470</v>
      </c>
      <c r="C2945" s="548" t="s">
        <v>9849</v>
      </c>
      <c r="D2945" s="551">
        <v>22.89</v>
      </c>
    </row>
    <row r="2946" spans="1:4" x14ac:dyDescent="0.25">
      <c r="A2946" s="547" t="s">
        <v>7938</v>
      </c>
      <c r="B2946" s="547" t="s">
        <v>10471</v>
      </c>
      <c r="C2946" s="548" t="s">
        <v>9849</v>
      </c>
      <c r="D2946" s="551">
        <v>25.72</v>
      </c>
    </row>
    <row r="2947" spans="1:4" ht="24" x14ac:dyDescent="0.25">
      <c r="A2947" s="547" t="s">
        <v>7940</v>
      </c>
      <c r="B2947" s="547" t="s">
        <v>10472</v>
      </c>
      <c r="C2947" s="548" t="s">
        <v>9849</v>
      </c>
      <c r="D2947" s="550">
        <v>7.42</v>
      </c>
    </row>
    <row r="2948" spans="1:4" ht="24" x14ac:dyDescent="0.25">
      <c r="A2948" s="547" t="s">
        <v>7942</v>
      </c>
      <c r="B2948" s="547" t="s">
        <v>10473</v>
      </c>
      <c r="C2948" s="548" t="s">
        <v>9849</v>
      </c>
      <c r="D2948" s="550">
        <v>8.2200000000000006</v>
      </c>
    </row>
    <row r="2949" spans="1:4" ht="24" x14ac:dyDescent="0.25">
      <c r="A2949" s="547" t="s">
        <v>7944</v>
      </c>
      <c r="B2949" s="547" t="s">
        <v>10474</v>
      </c>
      <c r="C2949" s="548" t="s">
        <v>9849</v>
      </c>
      <c r="D2949" s="550">
        <v>9.67</v>
      </c>
    </row>
    <row r="2950" spans="1:4" ht="24" x14ac:dyDescent="0.25">
      <c r="A2950" s="547" t="s">
        <v>7946</v>
      </c>
      <c r="B2950" s="547" t="s">
        <v>10475</v>
      </c>
      <c r="C2950" s="548" t="s">
        <v>9849</v>
      </c>
      <c r="D2950" s="551">
        <v>10.23</v>
      </c>
    </row>
    <row r="2951" spans="1:4" ht="24" x14ac:dyDescent="0.25">
      <c r="A2951" s="547" t="s">
        <v>7948</v>
      </c>
      <c r="B2951" s="547" t="s">
        <v>10476</v>
      </c>
      <c r="C2951" s="548" t="s">
        <v>9849</v>
      </c>
      <c r="D2951" s="551">
        <v>11.35</v>
      </c>
    </row>
    <row r="2952" spans="1:4" ht="24" x14ac:dyDescent="0.25">
      <c r="A2952" s="547" t="s">
        <v>7950</v>
      </c>
      <c r="B2952" s="547" t="s">
        <v>10477</v>
      </c>
      <c r="C2952" s="548" t="s">
        <v>9849</v>
      </c>
      <c r="D2952" s="551">
        <v>10.26</v>
      </c>
    </row>
    <row r="2953" spans="1:4" ht="24" x14ac:dyDescent="0.25">
      <c r="A2953" s="547" t="s">
        <v>7952</v>
      </c>
      <c r="B2953" s="547" t="s">
        <v>10478</v>
      </c>
      <c r="C2953" s="548" t="s">
        <v>9849</v>
      </c>
      <c r="D2953" s="551">
        <v>11.58</v>
      </c>
    </row>
    <row r="2954" spans="1:4" ht="24" x14ac:dyDescent="0.25">
      <c r="A2954" s="547" t="s">
        <v>7954</v>
      </c>
      <c r="B2954" s="547" t="s">
        <v>10479</v>
      </c>
      <c r="C2954" s="548" t="s">
        <v>9849</v>
      </c>
      <c r="D2954" s="551">
        <v>12.46</v>
      </c>
    </row>
    <row r="2955" spans="1:4" ht="24" x14ac:dyDescent="0.25">
      <c r="A2955" s="547" t="s">
        <v>7956</v>
      </c>
      <c r="B2955" s="547" t="s">
        <v>10480</v>
      </c>
      <c r="C2955" s="548" t="s">
        <v>9849</v>
      </c>
      <c r="D2955" s="551">
        <v>13.71</v>
      </c>
    </row>
    <row r="2956" spans="1:4" ht="24" x14ac:dyDescent="0.25">
      <c r="A2956" s="547" t="s">
        <v>7958</v>
      </c>
      <c r="B2956" s="547" t="s">
        <v>10481</v>
      </c>
      <c r="C2956" s="548" t="s">
        <v>9849</v>
      </c>
      <c r="D2956" s="551">
        <v>14.39</v>
      </c>
    </row>
    <row r="2957" spans="1:4" ht="24" x14ac:dyDescent="0.25">
      <c r="A2957" s="547" t="s">
        <v>7960</v>
      </c>
      <c r="B2957" s="547" t="s">
        <v>10482</v>
      </c>
      <c r="C2957" s="548" t="s">
        <v>9849</v>
      </c>
      <c r="D2957" s="550">
        <v>5.56</v>
      </c>
    </row>
    <row r="2958" spans="1:4" ht="24" x14ac:dyDescent="0.25">
      <c r="A2958" s="547" t="s">
        <v>7962</v>
      </c>
      <c r="B2958" s="547" t="s">
        <v>10483</v>
      </c>
      <c r="C2958" s="548" t="s">
        <v>9849</v>
      </c>
      <c r="D2958" s="550">
        <v>6.42</v>
      </c>
    </row>
    <row r="2959" spans="1:4" ht="24" x14ac:dyDescent="0.25">
      <c r="A2959" s="547" t="s">
        <v>7964</v>
      </c>
      <c r="B2959" s="547" t="s">
        <v>10484</v>
      </c>
      <c r="C2959" s="548" t="s">
        <v>9849</v>
      </c>
      <c r="D2959" s="550">
        <v>6.9</v>
      </c>
    </row>
    <row r="2960" spans="1:4" ht="24" x14ac:dyDescent="0.25">
      <c r="A2960" s="547" t="s">
        <v>7966</v>
      </c>
      <c r="B2960" s="547" t="s">
        <v>10485</v>
      </c>
      <c r="C2960" s="548" t="s">
        <v>9849</v>
      </c>
      <c r="D2960" s="550">
        <v>7.77</v>
      </c>
    </row>
    <row r="2961" spans="1:4" ht="24" x14ac:dyDescent="0.25">
      <c r="A2961" s="547" t="s">
        <v>7968</v>
      </c>
      <c r="B2961" s="547" t="s">
        <v>10486</v>
      </c>
      <c r="C2961" s="548" t="s">
        <v>9849</v>
      </c>
      <c r="D2961" s="550">
        <v>8.07</v>
      </c>
    </row>
    <row r="2962" spans="1:4" ht="24" x14ac:dyDescent="0.25">
      <c r="A2962" s="547" t="s">
        <v>7970</v>
      </c>
      <c r="B2962" s="547" t="s">
        <v>10487</v>
      </c>
      <c r="C2962" s="548" t="s">
        <v>9849</v>
      </c>
      <c r="D2962" s="550">
        <v>8.43</v>
      </c>
    </row>
    <row r="2963" spans="1:4" ht="24" x14ac:dyDescent="0.25">
      <c r="A2963" s="547" t="s">
        <v>7972</v>
      </c>
      <c r="B2963" s="547" t="s">
        <v>10488</v>
      </c>
      <c r="C2963" s="548" t="s">
        <v>9849</v>
      </c>
      <c r="D2963" s="550">
        <v>8.76</v>
      </c>
    </row>
    <row r="2964" spans="1:4" ht="24" x14ac:dyDescent="0.25">
      <c r="A2964" s="547" t="s">
        <v>7974</v>
      </c>
      <c r="B2964" s="547" t="s">
        <v>10489</v>
      </c>
      <c r="C2964" s="548" t="s">
        <v>9849</v>
      </c>
      <c r="D2964" s="550">
        <v>9.41</v>
      </c>
    </row>
    <row r="2965" spans="1:4" ht="24" x14ac:dyDescent="0.25">
      <c r="A2965" s="547" t="s">
        <v>7976</v>
      </c>
      <c r="B2965" s="547" t="s">
        <v>10490</v>
      </c>
      <c r="C2965" s="548" t="s">
        <v>9849</v>
      </c>
      <c r="D2965" s="550">
        <v>9.69</v>
      </c>
    </row>
    <row r="2966" spans="1:4" ht="24" x14ac:dyDescent="0.25">
      <c r="A2966" s="547" t="s">
        <v>7978</v>
      </c>
      <c r="B2966" s="547" t="s">
        <v>10491</v>
      </c>
      <c r="C2966" s="548" t="s">
        <v>9849</v>
      </c>
      <c r="D2966" s="550">
        <v>9.94</v>
      </c>
    </row>
    <row r="2967" spans="1:4" ht="24" x14ac:dyDescent="0.25">
      <c r="A2967" s="547" t="s">
        <v>7980</v>
      </c>
      <c r="B2967" s="547" t="s">
        <v>10492</v>
      </c>
      <c r="C2967" s="548" t="s">
        <v>9849</v>
      </c>
      <c r="D2967" s="551">
        <v>10.46</v>
      </c>
    </row>
    <row r="2968" spans="1:4" ht="24" x14ac:dyDescent="0.25">
      <c r="A2968" s="547" t="s">
        <v>7982</v>
      </c>
      <c r="B2968" s="547" t="s">
        <v>10493</v>
      </c>
      <c r="C2968" s="548" t="s">
        <v>9849</v>
      </c>
      <c r="D2968" s="551">
        <v>11.24</v>
      </c>
    </row>
    <row r="2969" spans="1:4" ht="24" x14ac:dyDescent="0.25">
      <c r="A2969" s="547" t="s">
        <v>7984</v>
      </c>
      <c r="B2969" s="547" t="s">
        <v>10494</v>
      </c>
      <c r="C2969" s="548" t="s">
        <v>9849</v>
      </c>
      <c r="D2969" s="551">
        <v>12.48</v>
      </c>
    </row>
    <row r="2970" spans="1:4" ht="24" x14ac:dyDescent="0.25">
      <c r="A2970" s="547" t="s">
        <v>7986</v>
      </c>
      <c r="B2970" s="547" t="s">
        <v>10495</v>
      </c>
      <c r="C2970" s="548" t="s">
        <v>9849</v>
      </c>
      <c r="D2970" s="550">
        <v>7.02</v>
      </c>
    </row>
    <row r="2971" spans="1:4" ht="24" x14ac:dyDescent="0.25">
      <c r="A2971" s="547" t="s">
        <v>7988</v>
      </c>
      <c r="B2971" s="547" t="s">
        <v>10496</v>
      </c>
      <c r="C2971" s="548" t="s">
        <v>9849</v>
      </c>
      <c r="D2971" s="550">
        <v>7.57</v>
      </c>
    </row>
    <row r="2972" spans="1:4" ht="24" x14ac:dyDescent="0.25">
      <c r="A2972" s="547" t="s">
        <v>7990</v>
      </c>
      <c r="B2972" s="547" t="s">
        <v>10497</v>
      </c>
      <c r="C2972" s="548" t="s">
        <v>9849</v>
      </c>
      <c r="D2972" s="550">
        <v>8.5500000000000007</v>
      </c>
    </row>
    <row r="2973" spans="1:4" ht="24" x14ac:dyDescent="0.25">
      <c r="A2973" s="547" t="s">
        <v>7992</v>
      </c>
      <c r="B2973" s="547" t="s">
        <v>10498</v>
      </c>
      <c r="C2973" s="548" t="s">
        <v>9849</v>
      </c>
      <c r="D2973" s="550">
        <v>9.11</v>
      </c>
    </row>
    <row r="2974" spans="1:4" ht="24" x14ac:dyDescent="0.25">
      <c r="A2974" s="547" t="s">
        <v>7994</v>
      </c>
      <c r="B2974" s="547" t="s">
        <v>10499</v>
      </c>
      <c r="C2974" s="548" t="s">
        <v>9849</v>
      </c>
      <c r="D2974" s="550">
        <v>9.43</v>
      </c>
    </row>
    <row r="2975" spans="1:4" ht="24" x14ac:dyDescent="0.25">
      <c r="A2975" s="547" t="s">
        <v>7996</v>
      </c>
      <c r="B2975" s="547" t="s">
        <v>10500</v>
      </c>
      <c r="C2975" s="548" t="s">
        <v>9849</v>
      </c>
      <c r="D2975" s="550">
        <v>9.82</v>
      </c>
    </row>
    <row r="2976" spans="1:4" ht="24" x14ac:dyDescent="0.25">
      <c r="A2976" s="547" t="s">
        <v>7998</v>
      </c>
      <c r="B2976" s="547" t="s">
        <v>10501</v>
      </c>
      <c r="C2976" s="548" t="s">
        <v>9849</v>
      </c>
      <c r="D2976" s="551">
        <v>10.64</v>
      </c>
    </row>
    <row r="2977" spans="1:4" ht="24" x14ac:dyDescent="0.25">
      <c r="A2977" s="547" t="s">
        <v>8000</v>
      </c>
      <c r="B2977" s="547" t="s">
        <v>10502</v>
      </c>
      <c r="C2977" s="548" t="s">
        <v>9849</v>
      </c>
      <c r="D2977" s="551">
        <v>10.96</v>
      </c>
    </row>
    <row r="2978" spans="1:4" ht="24" x14ac:dyDescent="0.25">
      <c r="A2978" s="547" t="s">
        <v>8002</v>
      </c>
      <c r="B2978" s="547" t="s">
        <v>10503</v>
      </c>
      <c r="C2978" s="548" t="s">
        <v>9849</v>
      </c>
      <c r="D2978" s="551">
        <v>11.25</v>
      </c>
    </row>
    <row r="2979" spans="1:4" ht="24" x14ac:dyDescent="0.25">
      <c r="A2979" s="547" t="s">
        <v>8004</v>
      </c>
      <c r="B2979" s="547" t="s">
        <v>10504</v>
      </c>
      <c r="C2979" s="548" t="s">
        <v>9849</v>
      </c>
      <c r="D2979" s="551">
        <v>11.53</v>
      </c>
    </row>
    <row r="2980" spans="1:4" ht="24" x14ac:dyDescent="0.25">
      <c r="A2980" s="547" t="s">
        <v>8006</v>
      </c>
      <c r="B2980" s="547" t="s">
        <v>10505</v>
      </c>
      <c r="C2980" s="548" t="s">
        <v>9849</v>
      </c>
      <c r="D2980" s="551">
        <v>12.55</v>
      </c>
    </row>
    <row r="2981" spans="1:4" ht="24" x14ac:dyDescent="0.25">
      <c r="A2981" s="547" t="s">
        <v>8008</v>
      </c>
      <c r="B2981" s="547" t="s">
        <v>10506</v>
      </c>
      <c r="C2981" s="548" t="s">
        <v>9849</v>
      </c>
      <c r="D2981" s="551">
        <v>13.01</v>
      </c>
    </row>
    <row r="2982" spans="1:4" ht="24" x14ac:dyDescent="0.25">
      <c r="A2982" s="547" t="s">
        <v>8010</v>
      </c>
      <c r="B2982" s="547" t="s">
        <v>10507</v>
      </c>
      <c r="C2982" s="548" t="s">
        <v>9849</v>
      </c>
      <c r="D2982" s="551">
        <v>13.96</v>
      </c>
    </row>
    <row r="2983" spans="1:4" ht="24" x14ac:dyDescent="0.25">
      <c r="A2983" s="547" t="s">
        <v>8012</v>
      </c>
      <c r="B2983" s="547" t="s">
        <v>10508</v>
      </c>
      <c r="C2983" s="548" t="s">
        <v>9849</v>
      </c>
      <c r="D2983" s="551">
        <v>36.03</v>
      </c>
    </row>
    <row r="2984" spans="1:4" ht="24" x14ac:dyDescent="0.25">
      <c r="A2984" s="547" t="s">
        <v>8014</v>
      </c>
      <c r="B2984" s="547" t="s">
        <v>10509</v>
      </c>
      <c r="C2984" s="548" t="s">
        <v>9849</v>
      </c>
      <c r="D2984" s="551">
        <v>36.64</v>
      </c>
    </row>
    <row r="2985" spans="1:4" ht="24" x14ac:dyDescent="0.25">
      <c r="A2985" s="547" t="s">
        <v>8016</v>
      </c>
      <c r="B2985" s="547" t="s">
        <v>10510</v>
      </c>
      <c r="C2985" s="548" t="s">
        <v>9849</v>
      </c>
      <c r="D2985" s="551">
        <v>37.21</v>
      </c>
    </row>
    <row r="2986" spans="1:4" ht="24" x14ac:dyDescent="0.25">
      <c r="A2986" s="547" t="s">
        <v>8018</v>
      </c>
      <c r="B2986" s="547" t="s">
        <v>10511</v>
      </c>
      <c r="C2986" s="548" t="s">
        <v>9849</v>
      </c>
      <c r="D2986" s="551">
        <v>37.83</v>
      </c>
    </row>
    <row r="2987" spans="1:4" ht="24" x14ac:dyDescent="0.25">
      <c r="A2987" s="547" t="s">
        <v>8020</v>
      </c>
      <c r="B2987" s="547" t="s">
        <v>10512</v>
      </c>
      <c r="C2987" s="548" t="s">
        <v>9849</v>
      </c>
      <c r="D2987" s="551">
        <v>41.48</v>
      </c>
    </row>
    <row r="2988" spans="1:4" x14ac:dyDescent="0.25">
      <c r="A2988" s="547" t="s">
        <v>8022</v>
      </c>
      <c r="B2988" s="547" t="s">
        <v>10513</v>
      </c>
      <c r="C2988" s="548" t="s">
        <v>9849</v>
      </c>
      <c r="D2988" s="550">
        <v>4.58</v>
      </c>
    </row>
    <row r="2989" spans="1:4" x14ac:dyDescent="0.25">
      <c r="A2989" s="547" t="s">
        <v>8024</v>
      </c>
      <c r="B2989" s="547" t="s">
        <v>10514</v>
      </c>
      <c r="C2989" s="548" t="s">
        <v>9849</v>
      </c>
      <c r="D2989" s="550">
        <v>6.58</v>
      </c>
    </row>
    <row r="2990" spans="1:4" x14ac:dyDescent="0.25">
      <c r="A2990" s="547" t="s">
        <v>8026</v>
      </c>
      <c r="B2990" s="547" t="s">
        <v>10515</v>
      </c>
      <c r="C2990" s="548" t="s">
        <v>9849</v>
      </c>
      <c r="D2990" s="550">
        <v>3.21</v>
      </c>
    </row>
    <row r="2991" spans="1:4" ht="24" x14ac:dyDescent="0.25">
      <c r="A2991" s="547" t="s">
        <v>8028</v>
      </c>
      <c r="B2991" s="547" t="s">
        <v>10516</v>
      </c>
      <c r="C2991" s="548" t="s">
        <v>9849</v>
      </c>
      <c r="D2991" s="550">
        <v>4.83</v>
      </c>
    </row>
    <row r="2992" spans="1:4" ht="24" x14ac:dyDescent="0.25">
      <c r="A2992" s="547" t="s">
        <v>8030</v>
      </c>
      <c r="B2992" s="547" t="s">
        <v>10517</v>
      </c>
      <c r="C2992" s="548" t="s">
        <v>9849</v>
      </c>
      <c r="D2992" s="550">
        <v>5.56</v>
      </c>
    </row>
    <row r="2993" spans="1:4" ht="24" x14ac:dyDescent="0.25">
      <c r="A2993" s="547" t="s">
        <v>8032</v>
      </c>
      <c r="B2993" s="547" t="s">
        <v>10518</v>
      </c>
      <c r="C2993" s="548" t="s">
        <v>9849</v>
      </c>
      <c r="D2993" s="550">
        <v>5.97</v>
      </c>
    </row>
    <row r="2994" spans="1:4" ht="24" x14ac:dyDescent="0.25">
      <c r="A2994" s="547" t="s">
        <v>8034</v>
      </c>
      <c r="B2994" s="547" t="s">
        <v>10519</v>
      </c>
      <c r="C2994" s="548" t="s">
        <v>9849</v>
      </c>
      <c r="D2994" s="550">
        <v>6.41</v>
      </c>
    </row>
    <row r="2995" spans="1:4" ht="24" x14ac:dyDescent="0.25">
      <c r="A2995" s="547" t="s">
        <v>8036</v>
      </c>
      <c r="B2995" s="547" t="s">
        <v>10520</v>
      </c>
      <c r="C2995" s="548" t="s">
        <v>9849</v>
      </c>
      <c r="D2995" s="550">
        <v>6.97</v>
      </c>
    </row>
    <row r="2996" spans="1:4" ht="24" x14ac:dyDescent="0.25">
      <c r="A2996" s="547" t="s">
        <v>8038</v>
      </c>
      <c r="B2996" s="547" t="s">
        <v>10521</v>
      </c>
      <c r="C2996" s="548" t="s">
        <v>9849</v>
      </c>
      <c r="D2996" s="551">
        <v>14.71</v>
      </c>
    </row>
    <row r="2997" spans="1:4" x14ac:dyDescent="0.25">
      <c r="A2997" s="547" t="s">
        <v>8040</v>
      </c>
      <c r="B2997" s="547" t="s">
        <v>10522</v>
      </c>
      <c r="C2997" s="548" t="s">
        <v>9849</v>
      </c>
      <c r="D2997" s="551">
        <v>63.55</v>
      </c>
    </row>
    <row r="2998" spans="1:4" x14ac:dyDescent="0.25">
      <c r="A2998" s="547" t="s">
        <v>8042</v>
      </c>
      <c r="B2998" s="547" t="s">
        <v>10523</v>
      </c>
      <c r="C2998" s="548" t="s">
        <v>9849</v>
      </c>
      <c r="D2998" s="551">
        <v>80.260000000000005</v>
      </c>
    </row>
    <row r="2999" spans="1:4" ht="24" x14ac:dyDescent="0.25">
      <c r="A2999" s="547" t="s">
        <v>8044</v>
      </c>
      <c r="B2999" s="547" t="s">
        <v>10524</v>
      </c>
      <c r="C2999" s="548" t="s">
        <v>9849</v>
      </c>
      <c r="D2999" s="551">
        <v>11.29</v>
      </c>
    </row>
    <row r="3000" spans="1:4" x14ac:dyDescent="0.25">
      <c r="A3000" s="547" t="s">
        <v>8046</v>
      </c>
      <c r="B3000" s="547" t="s">
        <v>10525</v>
      </c>
      <c r="C3000" s="548" t="s">
        <v>9849</v>
      </c>
      <c r="D3000" s="551">
        <v>80.33</v>
      </c>
    </row>
    <row r="3001" spans="1:4" x14ac:dyDescent="0.25">
      <c r="A3001" s="547" t="s">
        <v>8048</v>
      </c>
      <c r="B3001" s="547" t="s">
        <v>10526</v>
      </c>
      <c r="C3001" s="548" t="s">
        <v>9849</v>
      </c>
      <c r="D3001" s="549">
        <v>120.43</v>
      </c>
    </row>
    <row r="3002" spans="1:4" ht="24" x14ac:dyDescent="0.25">
      <c r="A3002" s="547" t="s">
        <v>8050</v>
      </c>
      <c r="B3002" s="547" t="s">
        <v>10527</v>
      </c>
      <c r="C3002" s="548" t="s">
        <v>9849</v>
      </c>
      <c r="D3002" s="550">
        <v>9.81</v>
      </c>
    </row>
    <row r="3003" spans="1:4" ht="24" x14ac:dyDescent="0.25">
      <c r="A3003" s="547" t="s">
        <v>8052</v>
      </c>
      <c r="B3003" s="547" t="s">
        <v>10528</v>
      </c>
      <c r="C3003" s="548" t="s">
        <v>9849</v>
      </c>
      <c r="D3003" s="551">
        <v>12.49</v>
      </c>
    </row>
    <row r="3004" spans="1:4" x14ac:dyDescent="0.25">
      <c r="A3004" s="547" t="s">
        <v>8054</v>
      </c>
      <c r="B3004" s="547" t="s">
        <v>10529</v>
      </c>
      <c r="C3004" s="548" t="s">
        <v>9849</v>
      </c>
      <c r="D3004" s="549">
        <v>105.47</v>
      </c>
    </row>
    <row r="3005" spans="1:4" ht="24" x14ac:dyDescent="0.25">
      <c r="A3005" s="547" t="s">
        <v>8056</v>
      </c>
      <c r="B3005" s="547" t="s">
        <v>10530</v>
      </c>
      <c r="C3005" s="548" t="s">
        <v>9849</v>
      </c>
      <c r="D3005" s="549">
        <v>630.30999999999995</v>
      </c>
    </row>
    <row r="3006" spans="1:4" x14ac:dyDescent="0.25">
      <c r="A3006" s="547" t="s">
        <v>8058</v>
      </c>
      <c r="B3006" s="547" t="s">
        <v>10531</v>
      </c>
      <c r="C3006" s="548" t="s">
        <v>9849</v>
      </c>
      <c r="D3006" s="551">
        <v>73.52</v>
      </c>
    </row>
    <row r="3007" spans="1:4" x14ac:dyDescent="0.25">
      <c r="A3007" s="547" t="s">
        <v>8060</v>
      </c>
      <c r="B3007" s="547" t="s">
        <v>10532</v>
      </c>
      <c r="C3007" s="548" t="s">
        <v>9849</v>
      </c>
      <c r="D3007" s="549">
        <v>113.95</v>
      </c>
    </row>
    <row r="3008" spans="1:4" x14ac:dyDescent="0.25">
      <c r="A3008" s="547" t="s">
        <v>8062</v>
      </c>
      <c r="B3008" s="547" t="s">
        <v>10533</v>
      </c>
      <c r="C3008" s="548" t="s">
        <v>9849</v>
      </c>
      <c r="D3008" s="549">
        <v>617.73</v>
      </c>
    </row>
    <row r="3009" spans="1:4" ht="24" x14ac:dyDescent="0.25">
      <c r="A3009" s="547" t="s">
        <v>8064</v>
      </c>
      <c r="B3009" s="547" t="s">
        <v>10534</v>
      </c>
      <c r="C3009" s="548" t="s">
        <v>9556</v>
      </c>
      <c r="D3009" s="549">
        <v>274.62</v>
      </c>
    </row>
    <row r="3010" spans="1:4" x14ac:dyDescent="0.25">
      <c r="A3010" s="547" t="s">
        <v>8066</v>
      </c>
      <c r="B3010" s="547" t="s">
        <v>10535</v>
      </c>
      <c r="C3010" s="548" t="s">
        <v>9849</v>
      </c>
      <c r="D3010" s="549">
        <v>198</v>
      </c>
    </row>
    <row r="3011" spans="1:4" ht="24" x14ac:dyDescent="0.25">
      <c r="A3011" s="547" t="s">
        <v>8068</v>
      </c>
      <c r="B3011" s="547" t="s">
        <v>10536</v>
      </c>
      <c r="C3011" s="548" t="s">
        <v>9849</v>
      </c>
      <c r="D3011" s="549">
        <v>255</v>
      </c>
    </row>
    <row r="3012" spans="1:4" x14ac:dyDescent="0.25">
      <c r="A3012" s="547" t="s">
        <v>8070</v>
      </c>
      <c r="B3012" s="547" t="s">
        <v>10537</v>
      </c>
      <c r="C3012" s="548" t="s">
        <v>9849</v>
      </c>
      <c r="D3012" s="551">
        <v>36.409999999999997</v>
      </c>
    </row>
    <row r="3013" spans="1:4" x14ac:dyDescent="0.25">
      <c r="A3013" s="547" t="s">
        <v>8072</v>
      </c>
      <c r="B3013" s="547" t="s">
        <v>10538</v>
      </c>
      <c r="C3013" s="548" t="s">
        <v>9849</v>
      </c>
      <c r="D3013" s="551">
        <v>25.69</v>
      </c>
    </row>
    <row r="3014" spans="1:4" x14ac:dyDescent="0.25">
      <c r="A3014" s="547" t="s">
        <v>8074</v>
      </c>
      <c r="B3014" s="547" t="s">
        <v>10539</v>
      </c>
      <c r="C3014" s="548" t="s">
        <v>9556</v>
      </c>
      <c r="D3014" s="550">
        <v>4.07</v>
      </c>
    </row>
    <row r="3015" spans="1:4" x14ac:dyDescent="0.25">
      <c r="A3015" s="547" t="s">
        <v>8076</v>
      </c>
      <c r="B3015" s="547" t="s">
        <v>10540</v>
      </c>
      <c r="C3015" s="548" t="s">
        <v>9556</v>
      </c>
      <c r="D3015" s="550">
        <v>0.06</v>
      </c>
    </row>
    <row r="3016" spans="1:4" x14ac:dyDescent="0.25">
      <c r="A3016" s="547" t="s">
        <v>8078</v>
      </c>
      <c r="B3016" s="547" t="s">
        <v>10541</v>
      </c>
      <c r="C3016" s="548" t="s">
        <v>9849</v>
      </c>
      <c r="D3016" s="550">
        <v>3.42</v>
      </c>
    </row>
    <row r="3017" spans="1:4" x14ac:dyDescent="0.25">
      <c r="A3017" s="547" t="s">
        <v>8080</v>
      </c>
      <c r="B3017" s="547" t="s">
        <v>10542</v>
      </c>
      <c r="C3017" s="548" t="s">
        <v>9849</v>
      </c>
      <c r="D3017" s="550">
        <v>6.86</v>
      </c>
    </row>
    <row r="3018" spans="1:4" x14ac:dyDescent="0.25">
      <c r="A3018" s="547" t="s">
        <v>8082</v>
      </c>
      <c r="B3018" s="547" t="s">
        <v>10543</v>
      </c>
      <c r="C3018" s="548" t="s">
        <v>9849</v>
      </c>
      <c r="D3018" s="550">
        <v>4.21</v>
      </c>
    </row>
    <row r="3019" spans="1:4" x14ac:dyDescent="0.25">
      <c r="A3019" s="547" t="s">
        <v>8084</v>
      </c>
      <c r="B3019" s="547" t="s">
        <v>10544</v>
      </c>
      <c r="C3019" s="548" t="s">
        <v>9849</v>
      </c>
      <c r="D3019" s="550">
        <v>4.8600000000000003</v>
      </c>
    </row>
    <row r="3020" spans="1:4" x14ac:dyDescent="0.25">
      <c r="A3020" s="547" t="s">
        <v>8086</v>
      </c>
      <c r="B3020" s="547" t="s">
        <v>10545</v>
      </c>
      <c r="C3020" s="548" t="s">
        <v>9849</v>
      </c>
      <c r="D3020" s="550">
        <v>5.18</v>
      </c>
    </row>
    <row r="3021" spans="1:4" x14ac:dyDescent="0.25">
      <c r="A3021" s="547" t="s">
        <v>8088</v>
      </c>
      <c r="B3021" s="547" t="s">
        <v>10546</v>
      </c>
      <c r="C3021" s="548" t="s">
        <v>9849</v>
      </c>
      <c r="D3021" s="550">
        <v>5.03</v>
      </c>
    </row>
    <row r="3022" spans="1:4" x14ac:dyDescent="0.25">
      <c r="A3022" s="547" t="s">
        <v>8090</v>
      </c>
      <c r="B3022" s="547" t="s">
        <v>10547</v>
      </c>
      <c r="C3022" s="548" t="s">
        <v>9849</v>
      </c>
      <c r="D3022" s="550">
        <v>7.04</v>
      </c>
    </row>
    <row r="3023" spans="1:4" x14ac:dyDescent="0.25">
      <c r="A3023" s="547" t="s">
        <v>8092</v>
      </c>
      <c r="B3023" s="547" t="s">
        <v>10548</v>
      </c>
      <c r="C3023" s="548" t="s">
        <v>9849</v>
      </c>
      <c r="D3023" s="550">
        <v>5.78</v>
      </c>
    </row>
    <row r="3024" spans="1:4" ht="24" x14ac:dyDescent="0.25">
      <c r="A3024" s="547" t="s">
        <v>8094</v>
      </c>
      <c r="B3024" s="547" t="s">
        <v>10549</v>
      </c>
      <c r="C3024" s="548" t="s">
        <v>2043</v>
      </c>
      <c r="D3024" s="549">
        <v>268.73</v>
      </c>
    </row>
    <row r="3025" spans="1:4" ht="24" x14ac:dyDescent="0.25">
      <c r="A3025" s="547" t="s">
        <v>8096</v>
      </c>
      <c r="B3025" s="547" t="s">
        <v>10550</v>
      </c>
      <c r="C3025" s="548" t="s">
        <v>2043</v>
      </c>
      <c r="D3025" s="549">
        <v>441.54</v>
      </c>
    </row>
    <row r="3026" spans="1:4" ht="24" x14ac:dyDescent="0.25">
      <c r="A3026" s="547" t="s">
        <v>8098</v>
      </c>
      <c r="B3026" s="547" t="s">
        <v>10551</v>
      </c>
      <c r="C3026" s="548" t="s">
        <v>2043</v>
      </c>
      <c r="D3026" s="549">
        <v>708.79</v>
      </c>
    </row>
    <row r="3027" spans="1:4" ht="24" x14ac:dyDescent="0.25">
      <c r="A3027" s="547" t="s">
        <v>8100</v>
      </c>
      <c r="B3027" s="547" t="s">
        <v>10552</v>
      </c>
      <c r="C3027" s="548" t="s">
        <v>2043</v>
      </c>
      <c r="D3027" s="552">
        <v>1010.82</v>
      </c>
    </row>
    <row r="3028" spans="1:4" ht="24" x14ac:dyDescent="0.25">
      <c r="A3028" s="547" t="s">
        <v>8102</v>
      </c>
      <c r="B3028" s="547" t="s">
        <v>10553</v>
      </c>
      <c r="C3028" s="548" t="s">
        <v>2043</v>
      </c>
      <c r="D3028" s="552">
        <v>1416.45</v>
      </c>
    </row>
    <row r="3029" spans="1:4" ht="24" x14ac:dyDescent="0.25">
      <c r="A3029" s="547" t="s">
        <v>8104</v>
      </c>
      <c r="B3029" s="547" t="s">
        <v>10554</v>
      </c>
      <c r="C3029" s="548" t="s">
        <v>2043</v>
      </c>
      <c r="D3029" s="552">
        <v>2195.89</v>
      </c>
    </row>
    <row r="3030" spans="1:4" ht="24" x14ac:dyDescent="0.25">
      <c r="A3030" s="547" t="s">
        <v>8106</v>
      </c>
      <c r="B3030" s="547" t="s">
        <v>10555</v>
      </c>
      <c r="C3030" s="548" t="s">
        <v>2043</v>
      </c>
      <c r="D3030" s="549">
        <v>291.73</v>
      </c>
    </row>
    <row r="3031" spans="1:4" ht="24" x14ac:dyDescent="0.25">
      <c r="A3031" s="547" t="s">
        <v>8108</v>
      </c>
      <c r="B3031" s="547" t="s">
        <v>10556</v>
      </c>
      <c r="C3031" s="548" t="s">
        <v>2043</v>
      </c>
      <c r="D3031" s="549">
        <v>479.54</v>
      </c>
    </row>
    <row r="3032" spans="1:4" ht="24" x14ac:dyDescent="0.25">
      <c r="A3032" s="547" t="s">
        <v>8110</v>
      </c>
      <c r="B3032" s="547" t="s">
        <v>10557</v>
      </c>
      <c r="C3032" s="548" t="s">
        <v>2043</v>
      </c>
      <c r="D3032" s="549">
        <v>773.79</v>
      </c>
    </row>
    <row r="3033" spans="1:4" ht="24" x14ac:dyDescent="0.25">
      <c r="A3033" s="547" t="s">
        <v>8112</v>
      </c>
      <c r="B3033" s="547" t="s">
        <v>10558</v>
      </c>
      <c r="C3033" s="548" t="s">
        <v>2043</v>
      </c>
      <c r="D3033" s="552">
        <v>1096.82</v>
      </c>
    </row>
    <row r="3034" spans="1:4" ht="24" x14ac:dyDescent="0.25">
      <c r="A3034" s="547" t="s">
        <v>8114</v>
      </c>
      <c r="B3034" s="547" t="s">
        <v>10559</v>
      </c>
      <c r="C3034" s="548" t="s">
        <v>2043</v>
      </c>
      <c r="D3034" s="552">
        <v>1548.45</v>
      </c>
    </row>
    <row r="3035" spans="1:4" ht="24" x14ac:dyDescent="0.25">
      <c r="A3035" s="547" t="s">
        <v>8116</v>
      </c>
      <c r="B3035" s="547" t="s">
        <v>10560</v>
      </c>
      <c r="C3035" s="548" t="s">
        <v>2043</v>
      </c>
      <c r="D3035" s="552">
        <v>2411.89</v>
      </c>
    </row>
    <row r="3036" spans="1:4" ht="24" x14ac:dyDescent="0.25">
      <c r="A3036" s="547" t="s">
        <v>8118</v>
      </c>
      <c r="B3036" s="547" t="s">
        <v>10561</v>
      </c>
      <c r="C3036" s="548" t="s">
        <v>2043</v>
      </c>
      <c r="D3036" s="549">
        <v>537.54</v>
      </c>
    </row>
    <row r="3037" spans="1:4" ht="24" x14ac:dyDescent="0.25">
      <c r="A3037" s="547" t="s">
        <v>8120</v>
      </c>
      <c r="B3037" s="547" t="s">
        <v>10562</v>
      </c>
      <c r="C3037" s="548" t="s">
        <v>2043</v>
      </c>
      <c r="D3037" s="549">
        <v>871.79</v>
      </c>
    </row>
    <row r="3038" spans="1:4" ht="24" x14ac:dyDescent="0.25">
      <c r="A3038" s="547" t="s">
        <v>8122</v>
      </c>
      <c r="B3038" s="547" t="s">
        <v>10563</v>
      </c>
      <c r="C3038" s="548" t="s">
        <v>2043</v>
      </c>
      <c r="D3038" s="552">
        <v>1225.82</v>
      </c>
    </row>
    <row r="3039" spans="1:4" ht="24" x14ac:dyDescent="0.25">
      <c r="A3039" s="547" t="s">
        <v>8124</v>
      </c>
      <c r="B3039" s="547" t="s">
        <v>10564</v>
      </c>
      <c r="C3039" s="548" t="s">
        <v>2043</v>
      </c>
      <c r="D3039" s="552">
        <v>1746.45</v>
      </c>
    </row>
    <row r="3040" spans="1:4" ht="24" x14ac:dyDescent="0.25">
      <c r="A3040" s="547" t="s">
        <v>8126</v>
      </c>
      <c r="B3040" s="547" t="s">
        <v>10565</v>
      </c>
      <c r="C3040" s="548" t="s">
        <v>2043</v>
      </c>
      <c r="D3040" s="552">
        <v>2734.89</v>
      </c>
    </row>
    <row r="3041" spans="1:4" ht="24" x14ac:dyDescent="0.25">
      <c r="A3041" s="547" t="s">
        <v>8128</v>
      </c>
      <c r="B3041" s="547" t="s">
        <v>10566</v>
      </c>
      <c r="C3041" s="548" t="s">
        <v>3131</v>
      </c>
      <c r="D3041" s="549">
        <v>416.37</v>
      </c>
    </row>
    <row r="3042" spans="1:4" ht="24" x14ac:dyDescent="0.25">
      <c r="A3042" s="547" t="s">
        <v>8130</v>
      </c>
      <c r="B3042" s="547" t="s">
        <v>10567</v>
      </c>
      <c r="C3042" s="548" t="s">
        <v>3131</v>
      </c>
      <c r="D3042" s="552">
        <v>1142</v>
      </c>
    </row>
    <row r="3043" spans="1:4" ht="24" x14ac:dyDescent="0.25">
      <c r="A3043" s="547" t="s">
        <v>8132</v>
      </c>
      <c r="B3043" s="547" t="s">
        <v>10568</v>
      </c>
      <c r="C3043" s="548" t="s">
        <v>3131</v>
      </c>
      <c r="D3043" s="552">
        <v>1939.34</v>
      </c>
    </row>
    <row r="3044" spans="1:4" ht="24" x14ac:dyDescent="0.25">
      <c r="A3044" s="547" t="s">
        <v>8134</v>
      </c>
      <c r="B3044" s="547" t="s">
        <v>10569</v>
      </c>
      <c r="C3044" s="548" t="s">
        <v>2043</v>
      </c>
      <c r="D3044" s="549">
        <v>838.32</v>
      </c>
    </row>
    <row r="3045" spans="1:4" ht="24" x14ac:dyDescent="0.25">
      <c r="A3045" s="547" t="s">
        <v>8136</v>
      </c>
      <c r="B3045" s="547" t="s">
        <v>10570</v>
      </c>
      <c r="C3045" s="548" t="s">
        <v>2043</v>
      </c>
      <c r="D3045" s="552">
        <v>1359.26</v>
      </c>
    </row>
    <row r="3046" spans="1:4" ht="24" x14ac:dyDescent="0.25">
      <c r="A3046" s="547" t="s">
        <v>8138</v>
      </c>
      <c r="B3046" s="547" t="s">
        <v>10571</v>
      </c>
      <c r="C3046" s="548" t="s">
        <v>2043</v>
      </c>
      <c r="D3046" s="552">
        <v>1947.03</v>
      </c>
    </row>
    <row r="3047" spans="1:4" ht="24" x14ac:dyDescent="0.25">
      <c r="A3047" s="547" t="s">
        <v>8140</v>
      </c>
      <c r="B3047" s="547" t="s">
        <v>10572</v>
      </c>
      <c r="C3047" s="548" t="s">
        <v>2043</v>
      </c>
      <c r="D3047" s="552">
        <v>2743.38</v>
      </c>
    </row>
    <row r="3048" spans="1:4" ht="24" x14ac:dyDescent="0.25">
      <c r="A3048" s="547" t="s">
        <v>8142</v>
      </c>
      <c r="B3048" s="547" t="s">
        <v>10573</v>
      </c>
      <c r="C3048" s="548" t="s">
        <v>2043</v>
      </c>
      <c r="D3048" s="552">
        <v>4279.17</v>
      </c>
    </row>
    <row r="3049" spans="1:4" ht="24" x14ac:dyDescent="0.25">
      <c r="A3049" s="547" t="s">
        <v>8144</v>
      </c>
      <c r="B3049" s="547" t="s">
        <v>10574</v>
      </c>
      <c r="C3049" s="548" t="s">
        <v>2043</v>
      </c>
      <c r="D3049" s="549">
        <v>914.32</v>
      </c>
    </row>
    <row r="3050" spans="1:4" ht="24" x14ac:dyDescent="0.25">
      <c r="A3050" s="547" t="s">
        <v>8146</v>
      </c>
      <c r="B3050" s="547" t="s">
        <v>10575</v>
      </c>
      <c r="C3050" s="548" t="s">
        <v>2043</v>
      </c>
      <c r="D3050" s="552">
        <v>1489.26</v>
      </c>
    </row>
    <row r="3051" spans="1:4" ht="24" x14ac:dyDescent="0.25">
      <c r="A3051" s="547" t="s">
        <v>8148</v>
      </c>
      <c r="B3051" s="547" t="s">
        <v>10576</v>
      </c>
      <c r="C3051" s="548" t="s">
        <v>2043</v>
      </c>
      <c r="D3051" s="552">
        <v>2119.0300000000002</v>
      </c>
    </row>
    <row r="3052" spans="1:4" ht="24" x14ac:dyDescent="0.25">
      <c r="A3052" s="547" t="s">
        <v>8150</v>
      </c>
      <c r="B3052" s="547" t="s">
        <v>10577</v>
      </c>
      <c r="C3052" s="548" t="s">
        <v>2043</v>
      </c>
      <c r="D3052" s="552">
        <v>3007.38</v>
      </c>
    </row>
    <row r="3053" spans="1:4" ht="24" x14ac:dyDescent="0.25">
      <c r="A3053" s="547" t="s">
        <v>8152</v>
      </c>
      <c r="B3053" s="547" t="s">
        <v>10578</v>
      </c>
      <c r="C3053" s="548" t="s">
        <v>2043</v>
      </c>
      <c r="D3053" s="552">
        <v>4711.17</v>
      </c>
    </row>
    <row r="3054" spans="1:4" ht="24" x14ac:dyDescent="0.25">
      <c r="A3054" s="547" t="s">
        <v>8154</v>
      </c>
      <c r="B3054" s="547" t="s">
        <v>10579</v>
      </c>
      <c r="C3054" s="548" t="s">
        <v>2043</v>
      </c>
      <c r="D3054" s="552">
        <v>1030.32</v>
      </c>
    </row>
    <row r="3055" spans="1:4" ht="24" x14ac:dyDescent="0.25">
      <c r="A3055" s="547" t="s">
        <v>8156</v>
      </c>
      <c r="B3055" s="547" t="s">
        <v>10580</v>
      </c>
      <c r="C3055" s="548" t="s">
        <v>2043</v>
      </c>
      <c r="D3055" s="552">
        <v>1685.26</v>
      </c>
    </row>
    <row r="3056" spans="1:4" ht="24" x14ac:dyDescent="0.25">
      <c r="A3056" s="547" t="s">
        <v>8158</v>
      </c>
      <c r="B3056" s="547" t="s">
        <v>10581</v>
      </c>
      <c r="C3056" s="548" t="s">
        <v>2043</v>
      </c>
      <c r="D3056" s="552">
        <v>2377.0300000000002</v>
      </c>
    </row>
    <row r="3057" spans="1:4" ht="24" x14ac:dyDescent="0.25">
      <c r="A3057" s="547" t="s">
        <v>8160</v>
      </c>
      <c r="B3057" s="547" t="s">
        <v>10582</v>
      </c>
      <c r="C3057" s="548" t="s">
        <v>2043</v>
      </c>
      <c r="D3057" s="552">
        <v>3403.38</v>
      </c>
    </row>
    <row r="3058" spans="1:4" ht="24" x14ac:dyDescent="0.25">
      <c r="A3058" s="547" t="s">
        <v>8162</v>
      </c>
      <c r="B3058" s="547" t="s">
        <v>10583</v>
      </c>
      <c r="C3058" s="548" t="s">
        <v>2043</v>
      </c>
      <c r="D3058" s="552">
        <v>5357.17</v>
      </c>
    </row>
    <row r="3059" spans="1:4" ht="24" x14ac:dyDescent="0.25">
      <c r="A3059" s="547" t="s">
        <v>8164</v>
      </c>
      <c r="B3059" s="547" t="s">
        <v>10584</v>
      </c>
      <c r="C3059" s="548" t="s">
        <v>3131</v>
      </c>
      <c r="D3059" s="552">
        <v>1711.14</v>
      </c>
    </row>
    <row r="3060" spans="1:4" ht="24" x14ac:dyDescent="0.25">
      <c r="A3060" s="547" t="s">
        <v>8166</v>
      </c>
      <c r="B3060" s="547" t="s">
        <v>10585</v>
      </c>
      <c r="C3060" s="548" t="s">
        <v>3131</v>
      </c>
      <c r="D3060" s="552">
        <v>2806.09</v>
      </c>
    </row>
    <row r="3061" spans="1:4" ht="24" x14ac:dyDescent="0.25">
      <c r="A3061" s="547" t="s">
        <v>8168</v>
      </c>
      <c r="B3061" s="547" t="s">
        <v>10586</v>
      </c>
      <c r="C3061" s="548" t="s">
        <v>3131</v>
      </c>
      <c r="D3061" s="552">
        <v>4249.28</v>
      </c>
    </row>
    <row r="3062" spans="1:4" ht="24" x14ac:dyDescent="0.25">
      <c r="A3062" s="547" t="s">
        <v>8170</v>
      </c>
      <c r="B3062" s="547" t="s">
        <v>10587</v>
      </c>
      <c r="C3062" s="548" t="s">
        <v>3131</v>
      </c>
      <c r="D3062" s="552">
        <v>6238.38</v>
      </c>
    </row>
    <row r="3063" spans="1:4" ht="24" x14ac:dyDescent="0.25">
      <c r="A3063" s="547" t="s">
        <v>8172</v>
      </c>
      <c r="B3063" s="547" t="s">
        <v>10588</v>
      </c>
      <c r="C3063" s="548" t="s">
        <v>3131</v>
      </c>
      <c r="D3063" s="553">
        <v>11217.05</v>
      </c>
    </row>
    <row r="3064" spans="1:4" ht="24" x14ac:dyDescent="0.25">
      <c r="A3064" s="547" t="s">
        <v>8174</v>
      </c>
      <c r="B3064" s="547" t="s">
        <v>10589</v>
      </c>
      <c r="C3064" s="548" t="s">
        <v>2043</v>
      </c>
      <c r="D3064" s="552">
        <v>1234.8900000000001</v>
      </c>
    </row>
    <row r="3065" spans="1:4" ht="24" x14ac:dyDescent="0.25">
      <c r="A3065" s="547" t="s">
        <v>8176</v>
      </c>
      <c r="B3065" s="547" t="s">
        <v>10590</v>
      </c>
      <c r="C3065" s="548" t="s">
        <v>2043</v>
      </c>
      <c r="D3065" s="552">
        <v>2009.73</v>
      </c>
    </row>
    <row r="3066" spans="1:4" ht="24" x14ac:dyDescent="0.25">
      <c r="A3066" s="547" t="s">
        <v>8178</v>
      </c>
      <c r="B3066" s="547" t="s">
        <v>10591</v>
      </c>
      <c r="C3066" s="548" t="s">
        <v>2043</v>
      </c>
      <c r="D3066" s="552">
        <v>2883.56</v>
      </c>
    </row>
    <row r="3067" spans="1:4" ht="24" x14ac:dyDescent="0.25">
      <c r="A3067" s="547" t="s">
        <v>8180</v>
      </c>
      <c r="B3067" s="547" t="s">
        <v>10592</v>
      </c>
      <c r="C3067" s="548" t="s">
        <v>2043</v>
      </c>
      <c r="D3067" s="552">
        <v>4069.89</v>
      </c>
    </row>
    <row r="3068" spans="1:4" ht="24" x14ac:dyDescent="0.25">
      <c r="A3068" s="547" t="s">
        <v>8182</v>
      </c>
      <c r="B3068" s="547" t="s">
        <v>10593</v>
      </c>
      <c r="C3068" s="548" t="s">
        <v>2043</v>
      </c>
      <c r="D3068" s="552">
        <v>6362.45</v>
      </c>
    </row>
    <row r="3069" spans="1:4" ht="24" x14ac:dyDescent="0.25">
      <c r="A3069" s="547" t="s">
        <v>8184</v>
      </c>
      <c r="B3069" s="547" t="s">
        <v>10594</v>
      </c>
      <c r="C3069" s="548" t="s">
        <v>2043</v>
      </c>
      <c r="D3069" s="552">
        <v>1348.89</v>
      </c>
    </row>
    <row r="3070" spans="1:4" ht="24" x14ac:dyDescent="0.25">
      <c r="A3070" s="547" t="s">
        <v>8186</v>
      </c>
      <c r="B3070" s="547" t="s">
        <v>10595</v>
      </c>
      <c r="C3070" s="548" t="s">
        <v>2043</v>
      </c>
      <c r="D3070" s="552">
        <v>2204.73</v>
      </c>
    </row>
    <row r="3071" spans="1:4" ht="24" x14ac:dyDescent="0.25">
      <c r="A3071" s="547" t="s">
        <v>8188</v>
      </c>
      <c r="B3071" s="547" t="s">
        <v>10596</v>
      </c>
      <c r="C3071" s="548" t="s">
        <v>2043</v>
      </c>
      <c r="D3071" s="552">
        <v>3141.56</v>
      </c>
    </row>
    <row r="3072" spans="1:4" ht="24" x14ac:dyDescent="0.25">
      <c r="A3072" s="547" t="s">
        <v>8190</v>
      </c>
      <c r="B3072" s="547" t="s">
        <v>10597</v>
      </c>
      <c r="C3072" s="548" t="s">
        <v>2043</v>
      </c>
      <c r="D3072" s="552">
        <v>4466.26</v>
      </c>
    </row>
    <row r="3073" spans="1:4" ht="24" x14ac:dyDescent="0.25">
      <c r="A3073" s="547" t="s">
        <v>8192</v>
      </c>
      <c r="B3073" s="547" t="s">
        <v>10598</v>
      </c>
      <c r="C3073" s="548" t="s">
        <v>2043</v>
      </c>
      <c r="D3073" s="552">
        <v>7010.45</v>
      </c>
    </row>
    <row r="3074" spans="1:4" ht="24" x14ac:dyDescent="0.25">
      <c r="A3074" s="547" t="s">
        <v>8194</v>
      </c>
      <c r="B3074" s="547" t="s">
        <v>10599</v>
      </c>
      <c r="C3074" s="548" t="s">
        <v>2043</v>
      </c>
      <c r="D3074" s="552">
        <v>2498.73</v>
      </c>
    </row>
    <row r="3075" spans="1:4" ht="24" x14ac:dyDescent="0.25">
      <c r="A3075" s="547" t="s">
        <v>8196</v>
      </c>
      <c r="B3075" s="547" t="s">
        <v>10600</v>
      </c>
      <c r="C3075" s="548" t="s">
        <v>2043</v>
      </c>
      <c r="D3075" s="552">
        <v>3528.56</v>
      </c>
    </row>
    <row r="3076" spans="1:4" ht="24" x14ac:dyDescent="0.25">
      <c r="A3076" s="547" t="s">
        <v>8198</v>
      </c>
      <c r="B3076" s="547" t="s">
        <v>10601</v>
      </c>
      <c r="C3076" s="548" t="s">
        <v>2043</v>
      </c>
      <c r="D3076" s="552">
        <v>5060.26</v>
      </c>
    </row>
    <row r="3077" spans="1:4" ht="24" x14ac:dyDescent="0.25">
      <c r="A3077" s="547" t="s">
        <v>8200</v>
      </c>
      <c r="B3077" s="547" t="s">
        <v>10602</v>
      </c>
      <c r="C3077" s="548" t="s">
        <v>2043</v>
      </c>
      <c r="D3077" s="552">
        <v>7979.45</v>
      </c>
    </row>
    <row r="3078" spans="1:4" ht="24" x14ac:dyDescent="0.25">
      <c r="A3078" s="547" t="s">
        <v>8202</v>
      </c>
      <c r="B3078" s="547" t="s">
        <v>10603</v>
      </c>
      <c r="C3078" s="548" t="s">
        <v>3131</v>
      </c>
      <c r="D3078" s="552">
        <v>2232.66</v>
      </c>
    </row>
    <row r="3079" spans="1:4" ht="24" x14ac:dyDescent="0.25">
      <c r="A3079" s="547" t="s">
        <v>8204</v>
      </c>
      <c r="B3079" s="547" t="s">
        <v>10604</v>
      </c>
      <c r="C3079" s="548" t="s">
        <v>3131</v>
      </c>
      <c r="D3079" s="552">
        <v>3622.73</v>
      </c>
    </row>
    <row r="3080" spans="1:4" ht="24" x14ac:dyDescent="0.25">
      <c r="A3080" s="547" t="s">
        <v>8206</v>
      </c>
      <c r="B3080" s="547" t="s">
        <v>10605</v>
      </c>
      <c r="C3080" s="548" t="s">
        <v>3131</v>
      </c>
      <c r="D3080" s="552">
        <v>5465.36</v>
      </c>
    </row>
    <row r="3081" spans="1:4" ht="24" x14ac:dyDescent="0.25">
      <c r="A3081" s="547" t="s">
        <v>8208</v>
      </c>
      <c r="B3081" s="547" t="s">
        <v>10606</v>
      </c>
      <c r="C3081" s="548" t="s">
        <v>3131</v>
      </c>
      <c r="D3081" s="552">
        <v>8035.11</v>
      </c>
    </row>
    <row r="3082" spans="1:4" ht="24" x14ac:dyDescent="0.25">
      <c r="A3082" s="547" t="s">
        <v>8210</v>
      </c>
      <c r="B3082" s="547" t="s">
        <v>10607</v>
      </c>
      <c r="C3082" s="548" t="s">
        <v>3131</v>
      </c>
      <c r="D3082" s="553">
        <v>14307.97</v>
      </c>
    </row>
    <row r="3083" spans="1:4" ht="24" x14ac:dyDescent="0.25">
      <c r="A3083" s="547" t="s">
        <v>8212</v>
      </c>
      <c r="B3083" s="547" t="s">
        <v>10608</v>
      </c>
      <c r="C3083" s="548" t="s">
        <v>3131</v>
      </c>
      <c r="D3083" s="549">
        <v>606.75</v>
      </c>
    </row>
    <row r="3084" spans="1:4" ht="24" x14ac:dyDescent="0.25">
      <c r="A3084" s="547" t="s">
        <v>8214</v>
      </c>
      <c r="B3084" s="547" t="s">
        <v>10609</v>
      </c>
      <c r="C3084" s="548" t="s">
        <v>3131</v>
      </c>
      <c r="D3084" s="549">
        <v>651.65</v>
      </c>
    </row>
    <row r="3085" spans="1:4" ht="24" x14ac:dyDescent="0.25">
      <c r="A3085" s="547" t="s">
        <v>8216</v>
      </c>
      <c r="B3085" s="547" t="s">
        <v>10610</v>
      </c>
      <c r="C3085" s="548" t="s">
        <v>3131</v>
      </c>
      <c r="D3085" s="549">
        <v>788.82</v>
      </c>
    </row>
    <row r="3086" spans="1:4" ht="24" x14ac:dyDescent="0.25">
      <c r="A3086" s="547" t="s">
        <v>8218</v>
      </c>
      <c r="B3086" s="547" t="s">
        <v>10611</v>
      </c>
      <c r="C3086" s="548" t="s">
        <v>3131</v>
      </c>
      <c r="D3086" s="552">
        <v>1238.26</v>
      </c>
    </row>
    <row r="3087" spans="1:4" ht="24" x14ac:dyDescent="0.25">
      <c r="A3087" s="547" t="s">
        <v>8220</v>
      </c>
      <c r="B3087" s="547" t="s">
        <v>10612</v>
      </c>
      <c r="C3087" s="548" t="s">
        <v>3131</v>
      </c>
      <c r="D3087" s="552">
        <v>1703.07</v>
      </c>
    </row>
    <row r="3088" spans="1:4" ht="36" x14ac:dyDescent="0.25">
      <c r="A3088" s="547" t="s">
        <v>8222</v>
      </c>
      <c r="B3088" s="547" t="s">
        <v>10613</v>
      </c>
      <c r="C3088" s="548" t="s">
        <v>2043</v>
      </c>
      <c r="D3088" s="552">
        <v>1483.77</v>
      </c>
    </row>
    <row r="3089" spans="1:4" ht="36" x14ac:dyDescent="0.25">
      <c r="A3089" s="547" t="s">
        <v>8224</v>
      </c>
      <c r="B3089" s="547" t="s">
        <v>10614</v>
      </c>
      <c r="C3089" s="548" t="s">
        <v>2043</v>
      </c>
      <c r="D3089" s="552">
        <v>1987.8</v>
      </c>
    </row>
    <row r="3090" spans="1:4" ht="36" x14ac:dyDescent="0.25">
      <c r="A3090" s="547" t="s">
        <v>8226</v>
      </c>
      <c r="B3090" s="547" t="s">
        <v>10615</v>
      </c>
      <c r="C3090" s="548" t="s">
        <v>2043</v>
      </c>
      <c r="D3090" s="552">
        <v>2609.9299999999998</v>
      </c>
    </row>
    <row r="3091" spans="1:4" ht="36" x14ac:dyDescent="0.25">
      <c r="A3091" s="547" t="s">
        <v>8228</v>
      </c>
      <c r="B3091" s="547" t="s">
        <v>10616</v>
      </c>
      <c r="C3091" s="548" t="s">
        <v>2043</v>
      </c>
      <c r="D3091" s="552">
        <v>2071.2199999999998</v>
      </c>
    </row>
    <row r="3092" spans="1:4" ht="36" x14ac:dyDescent="0.25">
      <c r="A3092" s="547" t="s">
        <v>8230</v>
      </c>
      <c r="B3092" s="547" t="s">
        <v>10617</v>
      </c>
      <c r="C3092" s="548" t="s">
        <v>2043</v>
      </c>
      <c r="D3092" s="552">
        <v>2600.44</v>
      </c>
    </row>
    <row r="3093" spans="1:4" ht="36" x14ac:dyDescent="0.25">
      <c r="A3093" s="547" t="s">
        <v>8232</v>
      </c>
      <c r="B3093" s="547" t="s">
        <v>10618</v>
      </c>
      <c r="C3093" s="548" t="s">
        <v>2043</v>
      </c>
      <c r="D3093" s="552">
        <v>3226.34</v>
      </c>
    </row>
    <row r="3094" spans="1:4" ht="36" x14ac:dyDescent="0.25">
      <c r="A3094" s="547" t="s">
        <v>8234</v>
      </c>
      <c r="B3094" s="547" t="s">
        <v>10619</v>
      </c>
      <c r="C3094" s="548" t="s">
        <v>2043</v>
      </c>
      <c r="D3094" s="552">
        <v>3316.72</v>
      </c>
    </row>
    <row r="3095" spans="1:4" ht="36" x14ac:dyDescent="0.25">
      <c r="A3095" s="547" t="s">
        <v>8236</v>
      </c>
      <c r="B3095" s="547" t="s">
        <v>10620</v>
      </c>
      <c r="C3095" s="548" t="s">
        <v>2043</v>
      </c>
      <c r="D3095" s="552">
        <v>3955.15</v>
      </c>
    </row>
    <row r="3096" spans="1:4" ht="36" x14ac:dyDescent="0.25">
      <c r="A3096" s="547" t="s">
        <v>8238</v>
      </c>
      <c r="B3096" s="547" t="s">
        <v>10621</v>
      </c>
      <c r="C3096" s="548" t="s">
        <v>2043</v>
      </c>
      <c r="D3096" s="552">
        <v>4653.2</v>
      </c>
    </row>
    <row r="3097" spans="1:4" ht="36" x14ac:dyDescent="0.25">
      <c r="A3097" s="547" t="s">
        <v>8240</v>
      </c>
      <c r="B3097" s="547" t="s">
        <v>10622</v>
      </c>
      <c r="C3097" s="548" t="s">
        <v>2043</v>
      </c>
      <c r="D3097" s="552">
        <v>5461.85</v>
      </c>
    </row>
    <row r="3098" spans="1:4" ht="36" x14ac:dyDescent="0.25">
      <c r="A3098" s="547" t="s">
        <v>8242</v>
      </c>
      <c r="B3098" s="547" t="s">
        <v>10623</v>
      </c>
      <c r="C3098" s="548" t="s">
        <v>2043</v>
      </c>
      <c r="D3098" s="552">
        <v>4768.17</v>
      </c>
    </row>
    <row r="3099" spans="1:4" ht="36" x14ac:dyDescent="0.25">
      <c r="A3099" s="547" t="s">
        <v>8244</v>
      </c>
      <c r="B3099" s="547" t="s">
        <v>10624</v>
      </c>
      <c r="C3099" s="548" t="s">
        <v>2043</v>
      </c>
      <c r="D3099" s="552">
        <v>5532.53</v>
      </c>
    </row>
    <row r="3100" spans="1:4" ht="36" x14ac:dyDescent="0.25">
      <c r="A3100" s="547" t="s">
        <v>8246</v>
      </c>
      <c r="B3100" s="547" t="s">
        <v>10625</v>
      </c>
      <c r="C3100" s="548" t="s">
        <v>2043</v>
      </c>
      <c r="D3100" s="552">
        <v>6309.92</v>
      </c>
    </row>
    <row r="3101" spans="1:4" ht="36" x14ac:dyDescent="0.25">
      <c r="A3101" s="547" t="s">
        <v>8248</v>
      </c>
      <c r="B3101" s="547" t="s">
        <v>10626</v>
      </c>
      <c r="C3101" s="548" t="s">
        <v>2043</v>
      </c>
      <c r="D3101" s="552">
        <v>5106.88</v>
      </c>
    </row>
    <row r="3102" spans="1:4" ht="36" x14ac:dyDescent="0.25">
      <c r="A3102" s="547" t="s">
        <v>8250</v>
      </c>
      <c r="B3102" s="547" t="s">
        <v>10627</v>
      </c>
      <c r="C3102" s="548" t="s">
        <v>2043</v>
      </c>
      <c r="D3102" s="552">
        <v>5796.71</v>
      </c>
    </row>
    <row r="3103" spans="1:4" ht="36" x14ac:dyDescent="0.25">
      <c r="A3103" s="547" t="s">
        <v>8252</v>
      </c>
      <c r="B3103" s="547" t="s">
        <v>10628</v>
      </c>
      <c r="C3103" s="548" t="s">
        <v>2043</v>
      </c>
      <c r="D3103" s="552">
        <v>6501.56</v>
      </c>
    </row>
    <row r="3104" spans="1:4" ht="36" x14ac:dyDescent="0.25">
      <c r="A3104" s="547" t="s">
        <v>8254</v>
      </c>
      <c r="B3104" s="547" t="s">
        <v>10629</v>
      </c>
      <c r="C3104" s="548" t="s">
        <v>2043</v>
      </c>
      <c r="D3104" s="552">
        <v>7304.1</v>
      </c>
    </row>
    <row r="3105" spans="1:4" ht="36" x14ac:dyDescent="0.25">
      <c r="A3105" s="547" t="s">
        <v>8256</v>
      </c>
      <c r="B3105" s="547" t="s">
        <v>10630</v>
      </c>
      <c r="C3105" s="548" t="s">
        <v>2043</v>
      </c>
      <c r="D3105" s="552">
        <v>7592.81</v>
      </c>
    </row>
    <row r="3106" spans="1:4" ht="36" x14ac:dyDescent="0.25">
      <c r="A3106" s="547" t="s">
        <v>8258</v>
      </c>
      <c r="B3106" s="547" t="s">
        <v>10631</v>
      </c>
      <c r="C3106" s="548" t="s">
        <v>2043</v>
      </c>
      <c r="D3106" s="552">
        <v>8392.5400000000009</v>
      </c>
    </row>
    <row r="3107" spans="1:4" ht="36" x14ac:dyDescent="0.25">
      <c r="A3107" s="547" t="s">
        <v>8260</v>
      </c>
      <c r="B3107" s="547" t="s">
        <v>10632</v>
      </c>
      <c r="C3107" s="548" t="s">
        <v>2043</v>
      </c>
      <c r="D3107" s="552">
        <v>3153.56</v>
      </c>
    </row>
    <row r="3108" spans="1:4" ht="36" x14ac:dyDescent="0.25">
      <c r="A3108" s="547" t="s">
        <v>8262</v>
      </c>
      <c r="B3108" s="547" t="s">
        <v>10633</v>
      </c>
      <c r="C3108" s="548" t="s">
        <v>2043</v>
      </c>
      <c r="D3108" s="552">
        <v>4177.33</v>
      </c>
    </row>
    <row r="3109" spans="1:4" ht="36" x14ac:dyDescent="0.25">
      <c r="A3109" s="547" t="s">
        <v>8264</v>
      </c>
      <c r="B3109" s="547" t="s">
        <v>10634</v>
      </c>
      <c r="C3109" s="548" t="s">
        <v>2043</v>
      </c>
      <c r="D3109" s="552">
        <v>4910.99</v>
      </c>
    </row>
    <row r="3110" spans="1:4" ht="36" x14ac:dyDescent="0.25">
      <c r="A3110" s="547" t="s">
        <v>8266</v>
      </c>
      <c r="B3110" s="547" t="s">
        <v>10635</v>
      </c>
      <c r="C3110" s="548" t="s">
        <v>2043</v>
      </c>
      <c r="D3110" s="552">
        <v>5715.1</v>
      </c>
    </row>
    <row r="3111" spans="1:4" ht="36" x14ac:dyDescent="0.25">
      <c r="A3111" s="547" t="s">
        <v>8268</v>
      </c>
      <c r="B3111" s="547" t="s">
        <v>10636</v>
      </c>
      <c r="C3111" s="548" t="s">
        <v>2043</v>
      </c>
      <c r="D3111" s="552">
        <v>6620.33</v>
      </c>
    </row>
    <row r="3112" spans="1:4" ht="36" x14ac:dyDescent="0.25">
      <c r="A3112" s="547" t="s">
        <v>8270</v>
      </c>
      <c r="B3112" s="547" t="s">
        <v>10637</v>
      </c>
      <c r="C3112" s="548" t="s">
        <v>2043</v>
      </c>
      <c r="D3112" s="552">
        <v>6103.64</v>
      </c>
    </row>
    <row r="3113" spans="1:4" ht="36" x14ac:dyDescent="0.25">
      <c r="A3113" s="547" t="s">
        <v>8272</v>
      </c>
      <c r="B3113" s="547" t="s">
        <v>10638</v>
      </c>
      <c r="C3113" s="548" t="s">
        <v>2043</v>
      </c>
      <c r="D3113" s="552">
        <v>6965.56</v>
      </c>
    </row>
    <row r="3114" spans="1:4" ht="36" x14ac:dyDescent="0.25">
      <c r="A3114" s="547" t="s">
        <v>8274</v>
      </c>
      <c r="B3114" s="547" t="s">
        <v>10639</v>
      </c>
      <c r="C3114" s="548" t="s">
        <v>2043</v>
      </c>
      <c r="D3114" s="552">
        <v>8367.56</v>
      </c>
    </row>
    <row r="3115" spans="1:4" ht="36" x14ac:dyDescent="0.25">
      <c r="A3115" s="547" t="s">
        <v>8276</v>
      </c>
      <c r="B3115" s="547" t="s">
        <v>10640</v>
      </c>
      <c r="C3115" s="548" t="s">
        <v>2043</v>
      </c>
      <c r="D3115" s="552">
        <v>9357.5</v>
      </c>
    </row>
    <row r="3116" spans="1:4" ht="36" x14ac:dyDescent="0.25">
      <c r="A3116" s="547" t="s">
        <v>8278</v>
      </c>
      <c r="B3116" s="547" t="s">
        <v>10641</v>
      </c>
      <c r="C3116" s="548" t="s">
        <v>2043</v>
      </c>
      <c r="D3116" s="552">
        <v>9280.93</v>
      </c>
    </row>
    <row r="3117" spans="1:4" ht="36" x14ac:dyDescent="0.25">
      <c r="A3117" s="547" t="s">
        <v>8280</v>
      </c>
      <c r="B3117" s="547" t="s">
        <v>10642</v>
      </c>
      <c r="C3117" s="548" t="s">
        <v>2043</v>
      </c>
      <c r="D3117" s="553">
        <v>10378.120000000001</v>
      </c>
    </row>
    <row r="3118" spans="1:4" ht="36" x14ac:dyDescent="0.25">
      <c r="A3118" s="547" t="s">
        <v>8282</v>
      </c>
      <c r="B3118" s="547" t="s">
        <v>10643</v>
      </c>
      <c r="C3118" s="548" t="s">
        <v>3131</v>
      </c>
      <c r="D3118" s="552">
        <v>1626.12</v>
      </c>
    </row>
    <row r="3119" spans="1:4" ht="36" x14ac:dyDescent="0.25">
      <c r="A3119" s="547" t="s">
        <v>8284</v>
      </c>
      <c r="B3119" s="547" t="s">
        <v>10644</v>
      </c>
      <c r="C3119" s="548" t="s">
        <v>3131</v>
      </c>
      <c r="D3119" s="552">
        <v>3110.18</v>
      </c>
    </row>
    <row r="3120" spans="1:4" ht="36" x14ac:dyDescent="0.25">
      <c r="A3120" s="547" t="s">
        <v>8286</v>
      </c>
      <c r="B3120" s="547" t="s">
        <v>10645</v>
      </c>
      <c r="C3120" s="548" t="s">
        <v>3131</v>
      </c>
      <c r="D3120" s="552">
        <v>5343.85</v>
      </c>
    </row>
    <row r="3121" spans="1:4" ht="36" x14ac:dyDescent="0.25">
      <c r="A3121" s="547" t="s">
        <v>8288</v>
      </c>
      <c r="B3121" s="547" t="s">
        <v>10646</v>
      </c>
      <c r="C3121" s="548" t="s">
        <v>3131</v>
      </c>
      <c r="D3121" s="552">
        <v>1875.33</v>
      </c>
    </row>
    <row r="3122" spans="1:4" ht="36" x14ac:dyDescent="0.25">
      <c r="A3122" s="547" t="s">
        <v>8290</v>
      </c>
      <c r="B3122" s="547" t="s">
        <v>10647</v>
      </c>
      <c r="C3122" s="548" t="s">
        <v>3131</v>
      </c>
      <c r="D3122" s="552">
        <v>3497.33</v>
      </c>
    </row>
    <row r="3123" spans="1:4" ht="36" x14ac:dyDescent="0.25">
      <c r="A3123" s="547" t="s">
        <v>8292</v>
      </c>
      <c r="B3123" s="547" t="s">
        <v>10648</v>
      </c>
      <c r="C3123" s="548" t="s">
        <v>3131</v>
      </c>
      <c r="D3123" s="552">
        <v>5759.92</v>
      </c>
    </row>
    <row r="3124" spans="1:4" ht="36" x14ac:dyDescent="0.25">
      <c r="A3124" s="547" t="s">
        <v>8294</v>
      </c>
      <c r="B3124" s="547" t="s">
        <v>10649</v>
      </c>
      <c r="C3124" s="548" t="s">
        <v>3131</v>
      </c>
      <c r="D3124" s="552">
        <v>3901.04</v>
      </c>
    </row>
    <row r="3125" spans="1:4" ht="36" x14ac:dyDescent="0.25">
      <c r="A3125" s="547" t="s">
        <v>8296</v>
      </c>
      <c r="B3125" s="547" t="s">
        <v>10650</v>
      </c>
      <c r="C3125" s="548" t="s">
        <v>3131</v>
      </c>
      <c r="D3125" s="552">
        <v>6328.7</v>
      </c>
    </row>
    <row r="3126" spans="1:4" ht="36" x14ac:dyDescent="0.25">
      <c r="A3126" s="547" t="s">
        <v>8298</v>
      </c>
      <c r="B3126" s="547" t="s">
        <v>10651</v>
      </c>
      <c r="C3126" s="548" t="s">
        <v>3131</v>
      </c>
      <c r="D3126" s="552">
        <v>9393.3700000000008</v>
      </c>
    </row>
    <row r="3127" spans="1:4" ht="36" x14ac:dyDescent="0.25">
      <c r="A3127" s="547" t="s">
        <v>8300</v>
      </c>
      <c r="B3127" s="547" t="s">
        <v>10652</v>
      </c>
      <c r="C3127" s="548" t="s">
        <v>3131</v>
      </c>
      <c r="D3127" s="553">
        <v>13394.71</v>
      </c>
    </row>
    <row r="3128" spans="1:4" ht="36" x14ac:dyDescent="0.25">
      <c r="A3128" s="547" t="s">
        <v>8302</v>
      </c>
      <c r="B3128" s="547" t="s">
        <v>10653</v>
      </c>
      <c r="C3128" s="548" t="s">
        <v>3131</v>
      </c>
      <c r="D3128" s="552">
        <v>6794.37</v>
      </c>
    </row>
    <row r="3129" spans="1:4" ht="36" x14ac:dyDescent="0.25">
      <c r="A3129" s="547" t="s">
        <v>8304</v>
      </c>
      <c r="B3129" s="547" t="s">
        <v>10654</v>
      </c>
      <c r="C3129" s="548" t="s">
        <v>3131</v>
      </c>
      <c r="D3129" s="553">
        <v>10150.73</v>
      </c>
    </row>
    <row r="3130" spans="1:4" ht="36" x14ac:dyDescent="0.25">
      <c r="A3130" s="547" t="s">
        <v>8306</v>
      </c>
      <c r="B3130" s="547" t="s">
        <v>10655</v>
      </c>
      <c r="C3130" s="548" t="s">
        <v>3131</v>
      </c>
      <c r="D3130" s="553">
        <v>14210.22</v>
      </c>
    </row>
    <row r="3131" spans="1:4" ht="36" x14ac:dyDescent="0.25">
      <c r="A3131" s="547" t="s">
        <v>8308</v>
      </c>
      <c r="B3131" s="547" t="s">
        <v>10656</v>
      </c>
      <c r="C3131" s="548" t="s">
        <v>3131</v>
      </c>
      <c r="D3131" s="552">
        <v>4695.1899999999996</v>
      </c>
    </row>
    <row r="3132" spans="1:4" ht="36" x14ac:dyDescent="0.25">
      <c r="A3132" s="547" t="s">
        <v>8310</v>
      </c>
      <c r="B3132" s="547" t="s">
        <v>10657</v>
      </c>
      <c r="C3132" s="548" t="s">
        <v>3131</v>
      </c>
      <c r="D3132" s="552">
        <v>7432.95</v>
      </c>
    </row>
    <row r="3133" spans="1:4" ht="36" x14ac:dyDescent="0.25">
      <c r="A3133" s="547" t="s">
        <v>8312</v>
      </c>
      <c r="B3133" s="547" t="s">
        <v>10658</v>
      </c>
      <c r="C3133" s="548" t="s">
        <v>3131</v>
      </c>
      <c r="D3133" s="553">
        <v>10817.13</v>
      </c>
    </row>
    <row r="3134" spans="1:4" ht="36" x14ac:dyDescent="0.25">
      <c r="A3134" s="547" t="s">
        <v>8314</v>
      </c>
      <c r="B3134" s="547" t="s">
        <v>10659</v>
      </c>
      <c r="C3134" s="548" t="s">
        <v>3131</v>
      </c>
      <c r="D3134" s="553">
        <v>15013.16</v>
      </c>
    </row>
    <row r="3135" spans="1:4" ht="36" x14ac:dyDescent="0.25">
      <c r="A3135" s="547" t="s">
        <v>8316</v>
      </c>
      <c r="B3135" s="547" t="s">
        <v>10660</v>
      </c>
      <c r="C3135" s="548" t="s">
        <v>3131</v>
      </c>
      <c r="D3135" s="553">
        <v>20122.57</v>
      </c>
    </row>
    <row r="3136" spans="1:4" ht="36" x14ac:dyDescent="0.25">
      <c r="A3136" s="547" t="s">
        <v>8318</v>
      </c>
      <c r="B3136" s="547" t="s">
        <v>10661</v>
      </c>
      <c r="C3136" s="548" t="s">
        <v>3131</v>
      </c>
      <c r="D3136" s="553">
        <v>11479.07</v>
      </c>
    </row>
    <row r="3137" spans="1:4" ht="36" x14ac:dyDescent="0.25">
      <c r="A3137" s="547" t="s">
        <v>8320</v>
      </c>
      <c r="B3137" s="547" t="s">
        <v>10662</v>
      </c>
      <c r="C3137" s="548" t="s">
        <v>3131</v>
      </c>
      <c r="D3137" s="553">
        <v>15868.61</v>
      </c>
    </row>
    <row r="3138" spans="1:4" ht="36" x14ac:dyDescent="0.25">
      <c r="A3138" s="547" t="s">
        <v>8322</v>
      </c>
      <c r="B3138" s="547" t="s">
        <v>10663</v>
      </c>
      <c r="C3138" s="548" t="s">
        <v>3131</v>
      </c>
      <c r="D3138" s="553">
        <v>21130.03</v>
      </c>
    </row>
    <row r="3139" spans="1:4" ht="36" x14ac:dyDescent="0.25">
      <c r="A3139" s="547" t="s">
        <v>8324</v>
      </c>
      <c r="B3139" s="547" t="s">
        <v>10664</v>
      </c>
      <c r="C3139" s="548" t="s">
        <v>3131</v>
      </c>
      <c r="D3139" s="553">
        <v>27744.91</v>
      </c>
    </row>
    <row r="3140" spans="1:4" ht="36" x14ac:dyDescent="0.25">
      <c r="A3140" s="547" t="s">
        <v>8326</v>
      </c>
      <c r="B3140" s="547" t="s">
        <v>10665</v>
      </c>
      <c r="C3140" s="548" t="s">
        <v>3131</v>
      </c>
      <c r="D3140" s="552">
        <v>4078.78</v>
      </c>
    </row>
    <row r="3141" spans="1:4" ht="36" x14ac:dyDescent="0.25">
      <c r="A3141" s="547" t="s">
        <v>8328</v>
      </c>
      <c r="B3141" s="547" t="s">
        <v>10666</v>
      </c>
      <c r="C3141" s="548" t="s">
        <v>3131</v>
      </c>
      <c r="D3141" s="552">
        <v>4797.18</v>
      </c>
    </row>
    <row r="3142" spans="1:4" ht="36" x14ac:dyDescent="0.25">
      <c r="A3142" s="547" t="s">
        <v>8330</v>
      </c>
      <c r="B3142" s="547" t="s">
        <v>10667</v>
      </c>
      <c r="C3142" s="548" t="s">
        <v>3131</v>
      </c>
      <c r="D3142" s="552">
        <v>7554.55</v>
      </c>
    </row>
    <row r="3143" spans="1:4" ht="36" x14ac:dyDescent="0.25">
      <c r="A3143" s="547" t="s">
        <v>8332</v>
      </c>
      <c r="B3143" s="547" t="s">
        <v>10668</v>
      </c>
      <c r="C3143" s="548" t="s">
        <v>3131</v>
      </c>
      <c r="D3143" s="553">
        <v>11153.31</v>
      </c>
    </row>
    <row r="3144" spans="1:4" ht="36" x14ac:dyDescent="0.25">
      <c r="A3144" s="547" t="s">
        <v>8334</v>
      </c>
      <c r="B3144" s="547" t="s">
        <v>10669</v>
      </c>
      <c r="C3144" s="548" t="s">
        <v>3131</v>
      </c>
      <c r="D3144" s="553">
        <v>15603.28</v>
      </c>
    </row>
    <row r="3145" spans="1:4" ht="36" x14ac:dyDescent="0.25">
      <c r="A3145" s="547" t="s">
        <v>8336</v>
      </c>
      <c r="B3145" s="547" t="s">
        <v>10670</v>
      </c>
      <c r="C3145" s="548" t="s">
        <v>3131</v>
      </c>
      <c r="D3145" s="552">
        <v>8510.48</v>
      </c>
    </row>
    <row r="3146" spans="1:4" ht="36" x14ac:dyDescent="0.25">
      <c r="A3146" s="547" t="s">
        <v>8338</v>
      </c>
      <c r="B3146" s="547" t="s">
        <v>10671</v>
      </c>
      <c r="C3146" s="548" t="s">
        <v>3131</v>
      </c>
      <c r="D3146" s="553">
        <v>12376.3</v>
      </c>
    </row>
    <row r="3147" spans="1:4" ht="36" x14ac:dyDescent="0.25">
      <c r="A3147" s="547" t="s">
        <v>8340</v>
      </c>
      <c r="B3147" s="547" t="s">
        <v>10672</v>
      </c>
      <c r="C3147" s="548" t="s">
        <v>3131</v>
      </c>
      <c r="D3147" s="553">
        <v>13453.22</v>
      </c>
    </row>
    <row r="3148" spans="1:4" ht="36" x14ac:dyDescent="0.25">
      <c r="A3148" s="547" t="s">
        <v>8342</v>
      </c>
      <c r="B3148" s="547" t="s">
        <v>10673</v>
      </c>
      <c r="C3148" s="548" t="s">
        <v>3131</v>
      </c>
      <c r="D3148" s="553">
        <v>18563.68</v>
      </c>
    </row>
    <row r="3149" spans="1:4" ht="36" x14ac:dyDescent="0.25">
      <c r="A3149" s="547" t="s">
        <v>8344</v>
      </c>
      <c r="B3149" s="547" t="s">
        <v>10674</v>
      </c>
      <c r="C3149" s="548" t="s">
        <v>2043</v>
      </c>
      <c r="D3149" s="552">
        <v>2350.0500000000002</v>
      </c>
    </row>
    <row r="3150" spans="1:4" ht="36" x14ac:dyDescent="0.25">
      <c r="A3150" s="547" t="s">
        <v>8346</v>
      </c>
      <c r="B3150" s="547" t="s">
        <v>10675</v>
      </c>
      <c r="C3150" s="548" t="s">
        <v>2043</v>
      </c>
      <c r="D3150" s="552">
        <v>4926.3599999999997</v>
      </c>
    </row>
    <row r="3151" spans="1:4" ht="36" x14ac:dyDescent="0.25">
      <c r="A3151" s="547" t="s">
        <v>8348</v>
      </c>
      <c r="B3151" s="547" t="s">
        <v>10676</v>
      </c>
      <c r="C3151" s="548" t="s">
        <v>2043</v>
      </c>
      <c r="D3151" s="552">
        <v>5397.13</v>
      </c>
    </row>
    <row r="3152" spans="1:4" ht="36" x14ac:dyDescent="0.25">
      <c r="A3152" s="547" t="s">
        <v>8350</v>
      </c>
      <c r="B3152" s="547" t="s">
        <v>10677</v>
      </c>
      <c r="C3152" s="548" t="s">
        <v>2043</v>
      </c>
      <c r="D3152" s="552">
        <v>6296.68</v>
      </c>
    </row>
    <row r="3153" spans="1:4" ht="36" x14ac:dyDescent="0.25">
      <c r="A3153" s="547" t="s">
        <v>8352</v>
      </c>
      <c r="B3153" s="547" t="s">
        <v>10678</v>
      </c>
      <c r="C3153" s="548" t="s">
        <v>2043</v>
      </c>
      <c r="D3153" s="552">
        <v>7270.58</v>
      </c>
    </row>
    <row r="3154" spans="1:4" ht="36" x14ac:dyDescent="0.25">
      <c r="A3154" s="547" t="s">
        <v>8354</v>
      </c>
      <c r="B3154" s="547" t="s">
        <v>10679</v>
      </c>
      <c r="C3154" s="548" t="s">
        <v>2043</v>
      </c>
      <c r="D3154" s="552">
        <v>8404.44</v>
      </c>
    </row>
    <row r="3155" spans="1:4" ht="36" x14ac:dyDescent="0.25">
      <c r="A3155" s="547" t="s">
        <v>8356</v>
      </c>
      <c r="B3155" s="547" t="s">
        <v>10680</v>
      </c>
      <c r="C3155" s="548" t="s">
        <v>2043</v>
      </c>
      <c r="D3155" s="552">
        <v>6865.22</v>
      </c>
    </row>
    <row r="3156" spans="1:4" ht="36" x14ac:dyDescent="0.25">
      <c r="A3156" s="547" t="s">
        <v>8358</v>
      </c>
      <c r="B3156" s="547" t="s">
        <v>10681</v>
      </c>
      <c r="C3156" s="548" t="s">
        <v>2043</v>
      </c>
      <c r="D3156" s="552">
        <v>7730.95</v>
      </c>
    </row>
    <row r="3157" spans="1:4" ht="36" x14ac:dyDescent="0.25">
      <c r="A3157" s="547" t="s">
        <v>8360</v>
      </c>
      <c r="B3157" s="547" t="s">
        <v>10682</v>
      </c>
      <c r="C3157" s="548" t="s">
        <v>2043</v>
      </c>
      <c r="D3157" s="552">
        <v>8789.7900000000009</v>
      </c>
    </row>
    <row r="3158" spans="1:4" ht="36" x14ac:dyDescent="0.25">
      <c r="A3158" s="547" t="s">
        <v>8362</v>
      </c>
      <c r="B3158" s="547" t="s">
        <v>10683</v>
      </c>
      <c r="C3158" s="548" t="s">
        <v>2043</v>
      </c>
      <c r="D3158" s="552">
        <v>9858.3799999999992</v>
      </c>
    </row>
    <row r="3159" spans="1:4" ht="36" x14ac:dyDescent="0.25">
      <c r="A3159" s="547" t="s">
        <v>8364</v>
      </c>
      <c r="B3159" s="547" t="s">
        <v>10684</v>
      </c>
      <c r="C3159" s="548" t="s">
        <v>2043</v>
      </c>
      <c r="D3159" s="552">
        <v>9478.7199999999993</v>
      </c>
    </row>
    <row r="3160" spans="1:4" ht="36" x14ac:dyDescent="0.25">
      <c r="A3160" s="547" t="s">
        <v>8366</v>
      </c>
      <c r="B3160" s="547" t="s">
        <v>10685</v>
      </c>
      <c r="C3160" s="548" t="s">
        <v>2043</v>
      </c>
      <c r="D3160" s="553">
        <v>10436.950000000001</v>
      </c>
    </row>
    <row r="3161" spans="1:4" ht="36" x14ac:dyDescent="0.25">
      <c r="A3161" s="547" t="s">
        <v>8368</v>
      </c>
      <c r="B3161" s="547" t="s">
        <v>10686</v>
      </c>
      <c r="C3161" s="548" t="s">
        <v>2043</v>
      </c>
      <c r="D3161" s="553">
        <v>11517.45</v>
      </c>
    </row>
    <row r="3162" spans="1:4" ht="36" x14ac:dyDescent="0.25">
      <c r="A3162" s="547" t="s">
        <v>8370</v>
      </c>
      <c r="B3162" s="547" t="s">
        <v>10687</v>
      </c>
      <c r="C3162" s="548" t="s">
        <v>2043</v>
      </c>
      <c r="D3162" s="553">
        <v>12742.59</v>
      </c>
    </row>
    <row r="3163" spans="1:4" ht="36" x14ac:dyDescent="0.25">
      <c r="A3163" s="547" t="s">
        <v>8372</v>
      </c>
      <c r="B3163" s="547" t="s">
        <v>10688</v>
      </c>
      <c r="C3163" s="548" t="s">
        <v>2043</v>
      </c>
      <c r="D3163" s="553">
        <v>13375.91</v>
      </c>
    </row>
    <row r="3164" spans="1:4" ht="36" x14ac:dyDescent="0.25">
      <c r="A3164" s="547" t="s">
        <v>8374</v>
      </c>
      <c r="B3164" s="547" t="s">
        <v>10689</v>
      </c>
      <c r="C3164" s="548" t="s">
        <v>2043</v>
      </c>
      <c r="D3164" s="553">
        <v>14588.32</v>
      </c>
    </row>
    <row r="3165" spans="1:4" ht="36" x14ac:dyDescent="0.25">
      <c r="A3165" s="547" t="s">
        <v>8376</v>
      </c>
      <c r="B3165" s="547" t="s">
        <v>10690</v>
      </c>
      <c r="C3165" s="548" t="s">
        <v>2043</v>
      </c>
      <c r="D3165" s="553">
        <v>18129.310000000001</v>
      </c>
    </row>
    <row r="3166" spans="1:4" ht="36" x14ac:dyDescent="0.25">
      <c r="A3166" s="547" t="s">
        <v>8378</v>
      </c>
      <c r="B3166" s="547" t="s">
        <v>10691</v>
      </c>
      <c r="C3166" s="548" t="s">
        <v>2043</v>
      </c>
      <c r="D3166" s="552">
        <v>9793.23</v>
      </c>
    </row>
    <row r="3167" spans="1:4" ht="36" x14ac:dyDescent="0.25">
      <c r="A3167" s="547" t="s">
        <v>8380</v>
      </c>
      <c r="B3167" s="547" t="s">
        <v>10692</v>
      </c>
      <c r="C3167" s="548" t="s">
        <v>2043</v>
      </c>
      <c r="D3167" s="553">
        <v>12191.9</v>
      </c>
    </row>
    <row r="3168" spans="1:4" ht="36" x14ac:dyDescent="0.25">
      <c r="A3168" s="547" t="s">
        <v>8382</v>
      </c>
      <c r="B3168" s="547" t="s">
        <v>10693</v>
      </c>
      <c r="C3168" s="548" t="s">
        <v>2043</v>
      </c>
      <c r="D3168" s="553">
        <v>14669.73</v>
      </c>
    </row>
    <row r="3169" spans="1:4" ht="36" x14ac:dyDescent="0.25">
      <c r="A3169" s="547" t="s">
        <v>8384</v>
      </c>
      <c r="B3169" s="547" t="s">
        <v>10694</v>
      </c>
      <c r="C3169" s="548" t="s">
        <v>2043</v>
      </c>
      <c r="D3169" s="553">
        <v>18887.23</v>
      </c>
    </row>
    <row r="3170" spans="1:4" ht="36" x14ac:dyDescent="0.25">
      <c r="A3170" s="547" t="s">
        <v>8386</v>
      </c>
      <c r="B3170" s="547" t="s">
        <v>10695</v>
      </c>
      <c r="C3170" s="548" t="s">
        <v>3131</v>
      </c>
      <c r="D3170" s="552">
        <v>1626.12</v>
      </c>
    </row>
    <row r="3171" spans="1:4" ht="36" x14ac:dyDescent="0.25">
      <c r="A3171" s="547" t="s">
        <v>8388</v>
      </c>
      <c r="B3171" s="547" t="s">
        <v>10696</v>
      </c>
      <c r="C3171" s="548" t="s">
        <v>3131</v>
      </c>
      <c r="D3171" s="552">
        <v>5759.92</v>
      </c>
    </row>
    <row r="3172" spans="1:4" ht="36" x14ac:dyDescent="0.25">
      <c r="A3172" s="547" t="s">
        <v>8390</v>
      </c>
      <c r="B3172" s="547" t="s">
        <v>10697</v>
      </c>
      <c r="C3172" s="548" t="s">
        <v>3131</v>
      </c>
      <c r="D3172" s="552">
        <v>3901.04</v>
      </c>
    </row>
    <row r="3173" spans="1:4" ht="36" x14ac:dyDescent="0.25">
      <c r="A3173" s="547" t="s">
        <v>8392</v>
      </c>
      <c r="B3173" s="547" t="s">
        <v>10698</v>
      </c>
      <c r="C3173" s="548" t="s">
        <v>3131</v>
      </c>
      <c r="D3173" s="552">
        <v>6328.7</v>
      </c>
    </row>
    <row r="3174" spans="1:4" ht="36" x14ac:dyDescent="0.25">
      <c r="A3174" s="547" t="s">
        <v>8394</v>
      </c>
      <c r="B3174" s="547" t="s">
        <v>10699</v>
      </c>
      <c r="C3174" s="548" t="s">
        <v>3131</v>
      </c>
      <c r="D3174" s="552">
        <v>9393.3700000000008</v>
      </c>
    </row>
    <row r="3175" spans="1:4" ht="36" x14ac:dyDescent="0.25">
      <c r="A3175" s="547" t="s">
        <v>8396</v>
      </c>
      <c r="B3175" s="547" t="s">
        <v>10700</v>
      </c>
      <c r="C3175" s="548" t="s">
        <v>3131</v>
      </c>
      <c r="D3175" s="553">
        <v>13394.71</v>
      </c>
    </row>
    <row r="3176" spans="1:4" ht="36" x14ac:dyDescent="0.25">
      <c r="A3176" s="547" t="s">
        <v>8398</v>
      </c>
      <c r="B3176" s="547" t="s">
        <v>10701</v>
      </c>
      <c r="C3176" s="548" t="s">
        <v>3131</v>
      </c>
      <c r="D3176" s="552">
        <v>4331.4399999999996</v>
      </c>
    </row>
    <row r="3177" spans="1:4" ht="36" x14ac:dyDescent="0.25">
      <c r="A3177" s="547" t="s">
        <v>8400</v>
      </c>
      <c r="B3177" s="547" t="s">
        <v>10702</v>
      </c>
      <c r="C3177" s="548" t="s">
        <v>3131</v>
      </c>
      <c r="D3177" s="552">
        <v>6794.37</v>
      </c>
    </row>
    <row r="3178" spans="1:4" ht="36" x14ac:dyDescent="0.25">
      <c r="A3178" s="547" t="s">
        <v>8402</v>
      </c>
      <c r="B3178" s="547" t="s">
        <v>10703</v>
      </c>
      <c r="C3178" s="548" t="s">
        <v>3131</v>
      </c>
      <c r="D3178" s="553">
        <v>10150.73</v>
      </c>
    </row>
    <row r="3179" spans="1:4" ht="36" x14ac:dyDescent="0.25">
      <c r="A3179" s="547" t="s">
        <v>8404</v>
      </c>
      <c r="B3179" s="547" t="s">
        <v>10704</v>
      </c>
      <c r="C3179" s="548" t="s">
        <v>3131</v>
      </c>
      <c r="D3179" s="553">
        <v>14210.22</v>
      </c>
    </row>
    <row r="3180" spans="1:4" ht="36" x14ac:dyDescent="0.25">
      <c r="A3180" s="547" t="s">
        <v>8406</v>
      </c>
      <c r="B3180" s="547" t="s">
        <v>10705</v>
      </c>
      <c r="C3180" s="548" t="s">
        <v>3131</v>
      </c>
      <c r="D3180" s="552">
        <v>7432.95</v>
      </c>
    </row>
    <row r="3181" spans="1:4" ht="36" x14ac:dyDescent="0.25">
      <c r="A3181" s="547" t="s">
        <v>8408</v>
      </c>
      <c r="B3181" s="547" t="s">
        <v>10706</v>
      </c>
      <c r="C3181" s="548" t="s">
        <v>3131</v>
      </c>
      <c r="D3181" s="553">
        <v>10817.13</v>
      </c>
    </row>
    <row r="3182" spans="1:4" ht="36" x14ac:dyDescent="0.25">
      <c r="A3182" s="547" t="s">
        <v>8410</v>
      </c>
      <c r="B3182" s="547" t="s">
        <v>10707</v>
      </c>
      <c r="C3182" s="548" t="s">
        <v>3131</v>
      </c>
      <c r="D3182" s="553">
        <v>15013.16</v>
      </c>
    </row>
    <row r="3183" spans="1:4" ht="36" x14ac:dyDescent="0.25">
      <c r="A3183" s="547" t="s">
        <v>8412</v>
      </c>
      <c r="B3183" s="547" t="s">
        <v>10708</v>
      </c>
      <c r="C3183" s="548" t="s">
        <v>3131</v>
      </c>
      <c r="D3183" s="553">
        <v>20122.57</v>
      </c>
    </row>
    <row r="3184" spans="1:4" ht="36" x14ac:dyDescent="0.25">
      <c r="A3184" s="547" t="s">
        <v>8414</v>
      </c>
      <c r="B3184" s="547" t="s">
        <v>10709</v>
      </c>
      <c r="C3184" s="548" t="s">
        <v>3131</v>
      </c>
      <c r="D3184" s="553">
        <v>15868.61</v>
      </c>
    </row>
    <row r="3185" spans="1:4" ht="36" x14ac:dyDescent="0.25">
      <c r="A3185" s="547" t="s">
        <v>8416</v>
      </c>
      <c r="B3185" s="547" t="s">
        <v>10710</v>
      </c>
      <c r="C3185" s="548" t="s">
        <v>3131</v>
      </c>
      <c r="D3185" s="553">
        <v>28495.67</v>
      </c>
    </row>
    <row r="3186" spans="1:4" ht="36" x14ac:dyDescent="0.25">
      <c r="A3186" s="547" t="s">
        <v>8418</v>
      </c>
      <c r="B3186" s="547" t="s">
        <v>10711</v>
      </c>
      <c r="C3186" s="548" t="s">
        <v>3131</v>
      </c>
      <c r="D3186" s="552">
        <v>8510.48</v>
      </c>
    </row>
    <row r="3187" spans="1:4" ht="36" x14ac:dyDescent="0.25">
      <c r="A3187" s="547" t="s">
        <v>8420</v>
      </c>
      <c r="B3187" s="547" t="s">
        <v>10712</v>
      </c>
      <c r="C3187" s="548" t="s">
        <v>3131</v>
      </c>
      <c r="D3187" s="552">
        <v>9526.48</v>
      </c>
    </row>
    <row r="3188" spans="1:4" ht="36" x14ac:dyDescent="0.25">
      <c r="A3188" s="547" t="s">
        <v>8422</v>
      </c>
      <c r="B3188" s="547" t="s">
        <v>10713</v>
      </c>
      <c r="C3188" s="548" t="s">
        <v>3131</v>
      </c>
      <c r="D3188" s="553">
        <v>18563.68</v>
      </c>
    </row>
    <row r="3189" spans="1:4" ht="36" x14ac:dyDescent="0.25">
      <c r="A3189" s="547" t="s">
        <v>8424</v>
      </c>
      <c r="B3189" s="547" t="s">
        <v>10714</v>
      </c>
      <c r="C3189" s="548" t="s">
        <v>3131</v>
      </c>
      <c r="D3189" s="553">
        <v>26450.93</v>
      </c>
    </row>
    <row r="3190" spans="1:4" ht="36" x14ac:dyDescent="0.25">
      <c r="A3190" s="547" t="s">
        <v>8426</v>
      </c>
      <c r="B3190" s="547" t="s">
        <v>10715</v>
      </c>
      <c r="C3190" s="548" t="s">
        <v>2043</v>
      </c>
      <c r="D3190" s="553">
        <v>26307.74</v>
      </c>
    </row>
    <row r="3191" spans="1:4" ht="36" x14ac:dyDescent="0.25">
      <c r="A3191" s="547" t="s">
        <v>8428</v>
      </c>
      <c r="B3191" s="547" t="s">
        <v>10716</v>
      </c>
      <c r="C3191" s="548" t="s">
        <v>2043</v>
      </c>
      <c r="D3191" s="552">
        <v>8783.68</v>
      </c>
    </row>
    <row r="3192" spans="1:4" ht="36" x14ac:dyDescent="0.25">
      <c r="A3192" s="547" t="s">
        <v>8430</v>
      </c>
      <c r="B3192" s="547" t="s">
        <v>10717</v>
      </c>
      <c r="C3192" s="548" t="s">
        <v>2043</v>
      </c>
      <c r="D3192" s="553">
        <v>14640.27</v>
      </c>
    </row>
    <row r="3193" spans="1:4" ht="36" x14ac:dyDescent="0.25">
      <c r="A3193" s="547" t="s">
        <v>8432</v>
      </c>
      <c r="B3193" s="547" t="s">
        <v>10718</v>
      </c>
      <c r="C3193" s="548" t="s">
        <v>2043</v>
      </c>
      <c r="D3193" s="553">
        <v>15998.59</v>
      </c>
    </row>
    <row r="3194" spans="1:4" ht="36" x14ac:dyDescent="0.25">
      <c r="A3194" s="547" t="s">
        <v>8434</v>
      </c>
      <c r="B3194" s="547" t="s">
        <v>10719</v>
      </c>
      <c r="C3194" s="548" t="s">
        <v>2043</v>
      </c>
      <c r="D3194" s="553">
        <v>17555.759999999998</v>
      </c>
    </row>
    <row r="3195" spans="1:4" ht="36" x14ac:dyDescent="0.25">
      <c r="A3195" s="547" t="s">
        <v>8436</v>
      </c>
      <c r="B3195" s="547" t="s">
        <v>10720</v>
      </c>
      <c r="C3195" s="548" t="s">
        <v>2043</v>
      </c>
      <c r="D3195" s="552">
        <v>9476.9699999999993</v>
      </c>
    </row>
    <row r="3196" spans="1:4" ht="36" x14ac:dyDescent="0.25">
      <c r="A3196" s="547" t="s">
        <v>8438</v>
      </c>
      <c r="B3196" s="547" t="s">
        <v>10721</v>
      </c>
      <c r="C3196" s="548" t="s">
        <v>2043</v>
      </c>
      <c r="D3196" s="553">
        <v>20223.349999999999</v>
      </c>
    </row>
    <row r="3197" spans="1:4" ht="36" x14ac:dyDescent="0.25">
      <c r="A3197" s="547" t="s">
        <v>8440</v>
      </c>
      <c r="B3197" s="547" t="s">
        <v>10722</v>
      </c>
      <c r="C3197" s="548" t="s">
        <v>2043</v>
      </c>
      <c r="D3197" s="553">
        <v>12245.21</v>
      </c>
    </row>
    <row r="3198" spans="1:4" ht="36" x14ac:dyDescent="0.25">
      <c r="A3198" s="547" t="s">
        <v>8442</v>
      </c>
      <c r="B3198" s="547" t="s">
        <v>10723</v>
      </c>
      <c r="C3198" s="548" t="s">
        <v>3131</v>
      </c>
      <c r="D3198" s="553">
        <v>10817.13</v>
      </c>
    </row>
    <row r="3199" spans="1:4" ht="36" x14ac:dyDescent="0.25">
      <c r="A3199" s="547" t="s">
        <v>8444</v>
      </c>
      <c r="B3199" s="547" t="s">
        <v>10724</v>
      </c>
      <c r="C3199" s="548" t="s">
        <v>3131</v>
      </c>
      <c r="D3199" s="553">
        <v>15013.16</v>
      </c>
    </row>
    <row r="3200" spans="1:4" ht="36" x14ac:dyDescent="0.25">
      <c r="A3200" s="547" t="s">
        <v>8446</v>
      </c>
      <c r="B3200" s="547" t="s">
        <v>10725</v>
      </c>
      <c r="C3200" s="548" t="s">
        <v>3131</v>
      </c>
      <c r="D3200" s="553">
        <v>20122.57</v>
      </c>
    </row>
    <row r="3201" spans="1:4" ht="36" x14ac:dyDescent="0.25">
      <c r="A3201" s="547" t="s">
        <v>8448</v>
      </c>
      <c r="B3201" s="547" t="s">
        <v>10726</v>
      </c>
      <c r="C3201" s="548" t="s">
        <v>2043</v>
      </c>
      <c r="D3201" s="553">
        <v>26080.31</v>
      </c>
    </row>
    <row r="3202" spans="1:4" ht="36" x14ac:dyDescent="0.25">
      <c r="A3202" s="547" t="s">
        <v>8450</v>
      </c>
      <c r="B3202" s="547" t="s">
        <v>10727</v>
      </c>
      <c r="C3202" s="548" t="s">
        <v>3131</v>
      </c>
      <c r="D3202" s="552">
        <v>4797.18</v>
      </c>
    </row>
    <row r="3203" spans="1:4" ht="36" x14ac:dyDescent="0.25">
      <c r="A3203" s="547" t="s">
        <v>8452</v>
      </c>
      <c r="B3203" s="547" t="s">
        <v>10728</v>
      </c>
      <c r="C3203" s="548" t="s">
        <v>3131</v>
      </c>
      <c r="D3203" s="553">
        <v>26450.93</v>
      </c>
    </row>
    <row r="3204" spans="1:4" ht="36" x14ac:dyDescent="0.25">
      <c r="A3204" s="547" t="s">
        <v>8454</v>
      </c>
      <c r="B3204" s="547" t="s">
        <v>10729</v>
      </c>
      <c r="C3204" s="548" t="s">
        <v>3131</v>
      </c>
      <c r="D3204" s="552">
        <v>6328.7</v>
      </c>
    </row>
    <row r="3205" spans="1:4" ht="36" x14ac:dyDescent="0.25">
      <c r="A3205" s="547" t="s">
        <v>8456</v>
      </c>
      <c r="B3205" s="547" t="s">
        <v>10730</v>
      </c>
      <c r="C3205" s="548" t="s">
        <v>3131</v>
      </c>
      <c r="D3205" s="553">
        <v>10150.73</v>
      </c>
    </row>
    <row r="3206" spans="1:4" ht="36" x14ac:dyDescent="0.25">
      <c r="A3206" s="547" t="s">
        <v>8458</v>
      </c>
      <c r="B3206" s="547" t="s">
        <v>10731</v>
      </c>
      <c r="C3206" s="548" t="s">
        <v>3131</v>
      </c>
      <c r="D3206" s="553">
        <v>21130.03</v>
      </c>
    </row>
    <row r="3207" spans="1:4" ht="36" x14ac:dyDescent="0.25">
      <c r="A3207" s="547" t="s">
        <v>8460</v>
      </c>
      <c r="B3207" s="547" t="s">
        <v>10732</v>
      </c>
      <c r="C3207" s="548" t="s">
        <v>3131</v>
      </c>
      <c r="D3207" s="553">
        <v>28495.67</v>
      </c>
    </row>
    <row r="3208" spans="1:4" x14ac:dyDescent="0.25">
      <c r="A3208" s="547" t="s">
        <v>8462</v>
      </c>
      <c r="B3208" s="547" t="s">
        <v>10733</v>
      </c>
      <c r="C3208" s="548" t="s">
        <v>2043</v>
      </c>
      <c r="D3208" s="551">
        <v>31.3</v>
      </c>
    </row>
    <row r="3209" spans="1:4" x14ac:dyDescent="0.25">
      <c r="A3209" s="547" t="s">
        <v>8464</v>
      </c>
      <c r="B3209" s="547" t="s">
        <v>10734</v>
      </c>
      <c r="C3209" s="548" t="s">
        <v>2043</v>
      </c>
      <c r="D3209" s="551">
        <v>20.78</v>
      </c>
    </row>
    <row r="3210" spans="1:4" x14ac:dyDescent="0.25">
      <c r="A3210" s="547" t="s">
        <v>8466</v>
      </c>
      <c r="B3210" s="547" t="s">
        <v>10735</v>
      </c>
      <c r="C3210" s="548" t="s">
        <v>2043</v>
      </c>
      <c r="D3210" s="551">
        <v>22.36</v>
      </c>
    </row>
    <row r="3211" spans="1:4" x14ac:dyDescent="0.25">
      <c r="A3211" s="547" t="s">
        <v>8468</v>
      </c>
      <c r="B3211" s="547" t="s">
        <v>10736</v>
      </c>
      <c r="C3211" s="548" t="s">
        <v>2043</v>
      </c>
      <c r="D3211" s="551">
        <v>23.95</v>
      </c>
    </row>
    <row r="3212" spans="1:4" x14ac:dyDescent="0.25">
      <c r="A3212" s="547" t="s">
        <v>8470</v>
      </c>
      <c r="B3212" s="547" t="s">
        <v>10737</v>
      </c>
      <c r="C3212" s="548" t="s">
        <v>2043</v>
      </c>
      <c r="D3212" s="551">
        <v>24.21</v>
      </c>
    </row>
    <row r="3213" spans="1:4" x14ac:dyDescent="0.25">
      <c r="A3213" s="547" t="s">
        <v>8472</v>
      </c>
      <c r="B3213" s="547" t="s">
        <v>10738</v>
      </c>
      <c r="C3213" s="548" t="s">
        <v>2043</v>
      </c>
      <c r="D3213" s="551">
        <v>25.8</v>
      </c>
    </row>
    <row r="3214" spans="1:4" x14ac:dyDescent="0.25">
      <c r="A3214" s="547" t="s">
        <v>8474</v>
      </c>
      <c r="B3214" s="547" t="s">
        <v>10739</v>
      </c>
      <c r="C3214" s="548" t="s">
        <v>2043</v>
      </c>
      <c r="D3214" s="551">
        <v>27.39</v>
      </c>
    </row>
    <row r="3215" spans="1:4" x14ac:dyDescent="0.25">
      <c r="A3215" s="547" t="s">
        <v>8476</v>
      </c>
      <c r="B3215" s="547" t="s">
        <v>10740</v>
      </c>
      <c r="C3215" s="548" t="s">
        <v>2043</v>
      </c>
      <c r="D3215" s="551">
        <v>27.64</v>
      </c>
    </row>
    <row r="3216" spans="1:4" x14ac:dyDescent="0.25">
      <c r="A3216" s="547" t="s">
        <v>8478</v>
      </c>
      <c r="B3216" s="547" t="s">
        <v>10741</v>
      </c>
      <c r="C3216" s="548" t="s">
        <v>2043</v>
      </c>
      <c r="D3216" s="551">
        <v>29.23</v>
      </c>
    </row>
    <row r="3217" spans="1:4" x14ac:dyDescent="0.25">
      <c r="A3217" s="547" t="s">
        <v>8480</v>
      </c>
      <c r="B3217" s="547" t="s">
        <v>10742</v>
      </c>
      <c r="C3217" s="548" t="s">
        <v>2043</v>
      </c>
      <c r="D3217" s="551">
        <v>30.82</v>
      </c>
    </row>
    <row r="3218" spans="1:4" x14ac:dyDescent="0.25">
      <c r="A3218" s="547" t="s">
        <v>8482</v>
      </c>
      <c r="B3218" s="547" t="s">
        <v>10743</v>
      </c>
      <c r="C3218" s="548" t="s">
        <v>2043</v>
      </c>
      <c r="D3218" s="551">
        <v>34.31</v>
      </c>
    </row>
    <row r="3219" spans="1:4" x14ac:dyDescent="0.25">
      <c r="A3219" s="547" t="s">
        <v>8484</v>
      </c>
      <c r="B3219" s="547" t="s">
        <v>10744</v>
      </c>
      <c r="C3219" s="548" t="s">
        <v>2043</v>
      </c>
      <c r="D3219" s="551">
        <v>31.13</v>
      </c>
    </row>
    <row r="3220" spans="1:4" x14ac:dyDescent="0.25">
      <c r="A3220" s="547" t="s">
        <v>8486</v>
      </c>
      <c r="B3220" s="547" t="s">
        <v>10745</v>
      </c>
      <c r="C3220" s="548" t="s">
        <v>2043</v>
      </c>
      <c r="D3220" s="551">
        <v>32.72</v>
      </c>
    </row>
    <row r="3221" spans="1:4" x14ac:dyDescent="0.25">
      <c r="A3221" s="547" t="s">
        <v>8488</v>
      </c>
      <c r="B3221" s="547" t="s">
        <v>10746</v>
      </c>
      <c r="C3221" s="548" t="s">
        <v>2043</v>
      </c>
      <c r="D3221" s="551">
        <v>36.28</v>
      </c>
    </row>
    <row r="3222" spans="1:4" x14ac:dyDescent="0.25">
      <c r="A3222" s="547" t="s">
        <v>8490</v>
      </c>
      <c r="B3222" s="547" t="s">
        <v>10747</v>
      </c>
      <c r="C3222" s="548" t="s">
        <v>2043</v>
      </c>
      <c r="D3222" s="551">
        <v>33.1</v>
      </c>
    </row>
    <row r="3223" spans="1:4" x14ac:dyDescent="0.25">
      <c r="A3223" s="547" t="s">
        <v>8492</v>
      </c>
      <c r="B3223" s="547" t="s">
        <v>10748</v>
      </c>
      <c r="C3223" s="548" t="s">
        <v>2043</v>
      </c>
      <c r="D3223" s="551">
        <v>34.69</v>
      </c>
    </row>
    <row r="3224" spans="1:4" x14ac:dyDescent="0.25">
      <c r="A3224" s="547" t="s">
        <v>8494</v>
      </c>
      <c r="B3224" s="547" t="s">
        <v>10749</v>
      </c>
      <c r="C3224" s="548" t="s">
        <v>2043</v>
      </c>
      <c r="D3224" s="551">
        <v>38.25</v>
      </c>
    </row>
    <row r="3225" spans="1:4" x14ac:dyDescent="0.25">
      <c r="A3225" s="547" t="s">
        <v>8496</v>
      </c>
      <c r="B3225" s="547" t="s">
        <v>10750</v>
      </c>
      <c r="C3225" s="548" t="s">
        <v>2043</v>
      </c>
      <c r="D3225" s="551">
        <v>36.659999999999997</v>
      </c>
    </row>
    <row r="3226" spans="1:4" ht="24" x14ac:dyDescent="0.25">
      <c r="A3226" s="547" t="s">
        <v>8498</v>
      </c>
      <c r="B3226" s="547" t="s">
        <v>10751</v>
      </c>
      <c r="C3226" s="548" t="s">
        <v>2043</v>
      </c>
      <c r="D3226" s="551">
        <v>32.880000000000003</v>
      </c>
    </row>
    <row r="3227" spans="1:4" ht="24" x14ac:dyDescent="0.25">
      <c r="A3227" s="547" t="s">
        <v>8500</v>
      </c>
      <c r="B3227" s="547" t="s">
        <v>10752</v>
      </c>
      <c r="C3227" s="548" t="s">
        <v>2043</v>
      </c>
      <c r="D3227" s="551">
        <v>34.92</v>
      </c>
    </row>
    <row r="3228" spans="1:4" ht="24" x14ac:dyDescent="0.25">
      <c r="A3228" s="547" t="s">
        <v>8502</v>
      </c>
      <c r="B3228" s="547" t="s">
        <v>10753</v>
      </c>
      <c r="C3228" s="548" t="s">
        <v>2043</v>
      </c>
      <c r="D3228" s="551">
        <v>37.270000000000003</v>
      </c>
    </row>
    <row r="3229" spans="1:4" ht="24" x14ac:dyDescent="0.25">
      <c r="A3229" s="547" t="s">
        <v>8504</v>
      </c>
      <c r="B3229" s="547" t="s">
        <v>10754</v>
      </c>
      <c r="C3229" s="548" t="s">
        <v>2043</v>
      </c>
      <c r="D3229" s="551">
        <v>37.07</v>
      </c>
    </row>
    <row r="3230" spans="1:4" ht="24" x14ac:dyDescent="0.25">
      <c r="A3230" s="547" t="s">
        <v>8506</v>
      </c>
      <c r="B3230" s="547" t="s">
        <v>10755</v>
      </c>
      <c r="C3230" s="548" t="s">
        <v>2043</v>
      </c>
      <c r="D3230" s="551">
        <v>39.28</v>
      </c>
    </row>
    <row r="3231" spans="1:4" ht="24" x14ac:dyDescent="0.25">
      <c r="A3231" s="547" t="s">
        <v>8508</v>
      </c>
      <c r="B3231" s="547" t="s">
        <v>10756</v>
      </c>
      <c r="C3231" s="548" t="s">
        <v>2043</v>
      </c>
      <c r="D3231" s="551">
        <v>41.63</v>
      </c>
    </row>
    <row r="3232" spans="1:4" ht="24" x14ac:dyDescent="0.25">
      <c r="A3232" s="547" t="s">
        <v>8510</v>
      </c>
      <c r="B3232" s="547" t="s">
        <v>10757</v>
      </c>
      <c r="C3232" s="548" t="s">
        <v>2043</v>
      </c>
      <c r="D3232" s="551">
        <v>41.27</v>
      </c>
    </row>
    <row r="3233" spans="1:4" ht="24" x14ac:dyDescent="0.25">
      <c r="A3233" s="547" t="s">
        <v>8512</v>
      </c>
      <c r="B3233" s="547" t="s">
        <v>10758</v>
      </c>
      <c r="C3233" s="548" t="s">
        <v>2043</v>
      </c>
      <c r="D3233" s="551">
        <v>43.47</v>
      </c>
    </row>
    <row r="3234" spans="1:4" ht="24" x14ac:dyDescent="0.25">
      <c r="A3234" s="547" t="s">
        <v>8514</v>
      </c>
      <c r="B3234" s="547" t="s">
        <v>10759</v>
      </c>
      <c r="C3234" s="548" t="s">
        <v>2043</v>
      </c>
      <c r="D3234" s="551">
        <v>45.75</v>
      </c>
    </row>
    <row r="3235" spans="1:4" ht="24" x14ac:dyDescent="0.25">
      <c r="A3235" s="547" t="s">
        <v>8516</v>
      </c>
      <c r="B3235" s="547" t="s">
        <v>10760</v>
      </c>
      <c r="C3235" s="548" t="s">
        <v>2043</v>
      </c>
      <c r="D3235" s="551">
        <v>50.01</v>
      </c>
    </row>
    <row r="3236" spans="1:4" ht="24" x14ac:dyDescent="0.25">
      <c r="A3236" s="547" t="s">
        <v>8518</v>
      </c>
      <c r="B3236" s="547" t="s">
        <v>10761</v>
      </c>
      <c r="C3236" s="548" t="s">
        <v>2043</v>
      </c>
      <c r="D3236" s="551">
        <v>45.53</v>
      </c>
    </row>
    <row r="3237" spans="1:4" ht="24" x14ac:dyDescent="0.25">
      <c r="A3237" s="547" t="s">
        <v>8520</v>
      </c>
      <c r="B3237" s="547" t="s">
        <v>10762</v>
      </c>
      <c r="C3237" s="548" t="s">
        <v>2043</v>
      </c>
      <c r="D3237" s="551">
        <v>47.65</v>
      </c>
    </row>
    <row r="3238" spans="1:4" ht="24" x14ac:dyDescent="0.25">
      <c r="A3238" s="547" t="s">
        <v>8522</v>
      </c>
      <c r="B3238" s="547" t="s">
        <v>10763</v>
      </c>
      <c r="C3238" s="548" t="s">
        <v>2043</v>
      </c>
      <c r="D3238" s="551">
        <v>52.05</v>
      </c>
    </row>
    <row r="3239" spans="1:4" ht="24" x14ac:dyDescent="0.25">
      <c r="A3239" s="547" t="s">
        <v>8524</v>
      </c>
      <c r="B3239" s="547" t="s">
        <v>10764</v>
      </c>
      <c r="C3239" s="548" t="s">
        <v>2043</v>
      </c>
      <c r="D3239" s="551">
        <v>47.8</v>
      </c>
    </row>
    <row r="3240" spans="1:4" ht="24" x14ac:dyDescent="0.25">
      <c r="A3240" s="547" t="s">
        <v>8526</v>
      </c>
      <c r="B3240" s="547" t="s">
        <v>10765</v>
      </c>
      <c r="C3240" s="548" t="s">
        <v>2043</v>
      </c>
      <c r="D3240" s="551">
        <v>49.85</v>
      </c>
    </row>
    <row r="3241" spans="1:4" ht="24" x14ac:dyDescent="0.25">
      <c r="A3241" s="547" t="s">
        <v>8528</v>
      </c>
      <c r="B3241" s="547" t="s">
        <v>10766</v>
      </c>
      <c r="C3241" s="548" t="s">
        <v>2043</v>
      </c>
      <c r="D3241" s="551">
        <v>54.33</v>
      </c>
    </row>
    <row r="3242" spans="1:4" ht="24" x14ac:dyDescent="0.25">
      <c r="A3242" s="547" t="s">
        <v>8530</v>
      </c>
      <c r="B3242" s="547" t="s">
        <v>10767</v>
      </c>
      <c r="C3242" s="548" t="s">
        <v>2043</v>
      </c>
      <c r="D3242" s="551">
        <v>52.28</v>
      </c>
    </row>
    <row r="3243" spans="1:4" x14ac:dyDescent="0.25">
      <c r="A3243" s="547" t="s">
        <v>8532</v>
      </c>
      <c r="B3243" s="547" t="s">
        <v>10768</v>
      </c>
      <c r="C3243" s="548" t="s">
        <v>2043</v>
      </c>
      <c r="D3243" s="551">
        <v>51.66</v>
      </c>
    </row>
    <row r="3244" spans="1:4" ht="24" x14ac:dyDescent="0.25">
      <c r="A3244" s="547" t="s">
        <v>8534</v>
      </c>
      <c r="B3244" s="547" t="s">
        <v>10769</v>
      </c>
      <c r="C3244" s="548" t="s">
        <v>2043</v>
      </c>
      <c r="D3244" s="549">
        <v>107.32</v>
      </c>
    </row>
    <row r="3245" spans="1:4" ht="24" x14ac:dyDescent="0.25">
      <c r="A3245" s="547" t="s">
        <v>8536</v>
      </c>
      <c r="B3245" s="547" t="s">
        <v>10770</v>
      </c>
      <c r="C3245" s="548" t="s">
        <v>2043</v>
      </c>
      <c r="D3245" s="549">
        <v>112.77</v>
      </c>
    </row>
    <row r="3246" spans="1:4" ht="24" x14ac:dyDescent="0.25">
      <c r="A3246" s="547" t="s">
        <v>8538</v>
      </c>
      <c r="B3246" s="547" t="s">
        <v>10771</v>
      </c>
      <c r="C3246" s="548" t="s">
        <v>2043</v>
      </c>
      <c r="D3246" s="549">
        <v>118.85</v>
      </c>
    </row>
    <row r="3247" spans="1:4" ht="24" x14ac:dyDescent="0.25">
      <c r="A3247" s="547" t="s">
        <v>8540</v>
      </c>
      <c r="B3247" s="547" t="s">
        <v>10772</v>
      </c>
      <c r="C3247" s="548" t="s">
        <v>2043</v>
      </c>
      <c r="D3247" s="549">
        <v>115.25</v>
      </c>
    </row>
    <row r="3248" spans="1:4" ht="24" x14ac:dyDescent="0.25">
      <c r="A3248" s="547" t="s">
        <v>8542</v>
      </c>
      <c r="B3248" s="547" t="s">
        <v>10773</v>
      </c>
      <c r="C3248" s="548" t="s">
        <v>2043</v>
      </c>
      <c r="D3248" s="549">
        <v>120.7</v>
      </c>
    </row>
    <row r="3249" spans="1:4" ht="24" x14ac:dyDescent="0.25">
      <c r="A3249" s="547" t="s">
        <v>8544</v>
      </c>
      <c r="B3249" s="547" t="s">
        <v>10774</v>
      </c>
      <c r="C3249" s="548" t="s">
        <v>2043</v>
      </c>
      <c r="D3249" s="549">
        <v>126.78</v>
      </c>
    </row>
    <row r="3250" spans="1:4" ht="24" x14ac:dyDescent="0.25">
      <c r="A3250" s="547" t="s">
        <v>8546</v>
      </c>
      <c r="B3250" s="547" t="s">
        <v>10775</v>
      </c>
      <c r="C3250" s="548" t="s">
        <v>2043</v>
      </c>
      <c r="D3250" s="549">
        <v>123.18</v>
      </c>
    </row>
    <row r="3251" spans="1:4" ht="24" x14ac:dyDescent="0.25">
      <c r="A3251" s="547" t="s">
        <v>8548</v>
      </c>
      <c r="B3251" s="547" t="s">
        <v>10776</v>
      </c>
      <c r="C3251" s="548" t="s">
        <v>2043</v>
      </c>
      <c r="D3251" s="549">
        <v>127.98</v>
      </c>
    </row>
    <row r="3252" spans="1:4" ht="24" x14ac:dyDescent="0.25">
      <c r="A3252" s="547" t="s">
        <v>8550</v>
      </c>
      <c r="B3252" s="547" t="s">
        <v>10777</v>
      </c>
      <c r="C3252" s="548" t="s">
        <v>2043</v>
      </c>
      <c r="D3252" s="549">
        <v>134.71</v>
      </c>
    </row>
    <row r="3253" spans="1:4" ht="24" x14ac:dyDescent="0.25">
      <c r="A3253" s="547" t="s">
        <v>8552</v>
      </c>
      <c r="B3253" s="547" t="s">
        <v>10778</v>
      </c>
      <c r="C3253" s="548" t="s">
        <v>2043</v>
      </c>
      <c r="D3253" s="549">
        <v>143.34</v>
      </c>
    </row>
    <row r="3254" spans="1:4" ht="24" x14ac:dyDescent="0.25">
      <c r="A3254" s="547" t="s">
        <v>8554</v>
      </c>
      <c r="B3254" s="547" t="s">
        <v>10779</v>
      </c>
      <c r="C3254" s="548" t="s">
        <v>2043</v>
      </c>
      <c r="D3254" s="549">
        <v>131.16999999999999</v>
      </c>
    </row>
    <row r="3255" spans="1:4" ht="24" x14ac:dyDescent="0.25">
      <c r="A3255" s="547" t="s">
        <v>8556</v>
      </c>
      <c r="B3255" s="547" t="s">
        <v>10780</v>
      </c>
      <c r="C3255" s="548" t="s">
        <v>2043</v>
      </c>
      <c r="D3255" s="549">
        <v>137.25</v>
      </c>
    </row>
    <row r="3256" spans="1:4" ht="24" x14ac:dyDescent="0.25">
      <c r="A3256" s="547" t="s">
        <v>8558</v>
      </c>
      <c r="B3256" s="547" t="s">
        <v>10781</v>
      </c>
      <c r="C3256" s="548" t="s">
        <v>2043</v>
      </c>
      <c r="D3256" s="549">
        <v>144.66</v>
      </c>
    </row>
    <row r="3257" spans="1:4" ht="24" x14ac:dyDescent="0.25">
      <c r="A3257" s="547" t="s">
        <v>8560</v>
      </c>
      <c r="B3257" s="547" t="s">
        <v>10782</v>
      </c>
      <c r="C3257" s="548" t="s">
        <v>2043</v>
      </c>
      <c r="D3257" s="549">
        <v>135.06</v>
      </c>
    </row>
    <row r="3258" spans="1:4" ht="24" x14ac:dyDescent="0.25">
      <c r="A3258" s="547" t="s">
        <v>8562</v>
      </c>
      <c r="B3258" s="547" t="s">
        <v>10783</v>
      </c>
      <c r="C3258" s="548" t="s">
        <v>2043</v>
      </c>
      <c r="D3258" s="549">
        <v>139.22</v>
      </c>
    </row>
    <row r="3259" spans="1:4" ht="24" x14ac:dyDescent="0.25">
      <c r="A3259" s="547" t="s">
        <v>8564</v>
      </c>
      <c r="B3259" s="547" t="s">
        <v>10784</v>
      </c>
      <c r="C3259" s="548" t="s">
        <v>2043</v>
      </c>
      <c r="D3259" s="549">
        <v>149.19999999999999</v>
      </c>
    </row>
    <row r="3260" spans="1:4" ht="24" x14ac:dyDescent="0.25">
      <c r="A3260" s="547" t="s">
        <v>8566</v>
      </c>
      <c r="B3260" s="547" t="s">
        <v>10785</v>
      </c>
      <c r="C3260" s="548" t="s">
        <v>2043</v>
      </c>
      <c r="D3260" s="549">
        <v>143.76</v>
      </c>
    </row>
    <row r="3261" spans="1:4" x14ac:dyDescent="0.25">
      <c r="A3261" s="547" t="s">
        <v>8568</v>
      </c>
      <c r="B3261" s="547" t="s">
        <v>10786</v>
      </c>
      <c r="C3261" s="548" t="s">
        <v>2043</v>
      </c>
      <c r="D3261" s="550">
        <v>1.58</v>
      </c>
    </row>
    <row r="3262" spans="1:4" x14ac:dyDescent="0.25">
      <c r="A3262" s="547" t="s">
        <v>8570</v>
      </c>
      <c r="B3262" s="547" t="s">
        <v>10787</v>
      </c>
      <c r="C3262" s="548" t="s">
        <v>2043</v>
      </c>
      <c r="D3262" s="550">
        <v>2.41</v>
      </c>
    </row>
    <row r="3263" spans="1:4" x14ac:dyDescent="0.25">
      <c r="A3263" s="547" t="s">
        <v>8572</v>
      </c>
      <c r="B3263" s="547" t="s">
        <v>10788</v>
      </c>
      <c r="C3263" s="548" t="s">
        <v>2043</v>
      </c>
      <c r="D3263" s="550">
        <v>1.9</v>
      </c>
    </row>
    <row r="3264" spans="1:4" x14ac:dyDescent="0.25">
      <c r="A3264" s="547" t="s">
        <v>8574</v>
      </c>
      <c r="B3264" s="547" t="s">
        <v>10789</v>
      </c>
      <c r="C3264" s="548" t="s">
        <v>2043</v>
      </c>
      <c r="D3264" s="550">
        <v>2.85</v>
      </c>
    </row>
    <row r="3265" spans="1:4" x14ac:dyDescent="0.25">
      <c r="A3265" s="547" t="s">
        <v>8576</v>
      </c>
      <c r="B3265" s="547" t="s">
        <v>10790</v>
      </c>
      <c r="C3265" s="548" t="s">
        <v>2043</v>
      </c>
      <c r="D3265" s="550">
        <v>3.81</v>
      </c>
    </row>
    <row r="3266" spans="1:4" x14ac:dyDescent="0.25">
      <c r="A3266" s="547" t="s">
        <v>8578</v>
      </c>
      <c r="B3266" s="547" t="s">
        <v>10791</v>
      </c>
      <c r="C3266" s="548" t="s">
        <v>2043</v>
      </c>
      <c r="D3266" s="550">
        <v>2.2200000000000002</v>
      </c>
    </row>
    <row r="3267" spans="1:4" x14ac:dyDescent="0.25">
      <c r="A3267" s="547" t="s">
        <v>8580</v>
      </c>
      <c r="B3267" s="547" t="s">
        <v>10792</v>
      </c>
      <c r="C3267" s="548" t="s">
        <v>2043</v>
      </c>
      <c r="D3267" s="550">
        <v>3.36</v>
      </c>
    </row>
    <row r="3268" spans="1:4" x14ac:dyDescent="0.25">
      <c r="A3268" s="547" t="s">
        <v>8582</v>
      </c>
      <c r="B3268" s="547" t="s">
        <v>10793</v>
      </c>
      <c r="C3268" s="548" t="s">
        <v>2043</v>
      </c>
      <c r="D3268" s="550">
        <v>4.4400000000000004</v>
      </c>
    </row>
    <row r="3269" spans="1:4" x14ac:dyDescent="0.25">
      <c r="A3269" s="547" t="s">
        <v>8584</v>
      </c>
      <c r="B3269" s="547" t="s">
        <v>10794</v>
      </c>
      <c r="C3269" s="548" t="s">
        <v>2043</v>
      </c>
      <c r="D3269" s="550">
        <v>2.54</v>
      </c>
    </row>
    <row r="3270" spans="1:4" x14ac:dyDescent="0.25">
      <c r="A3270" s="547" t="s">
        <v>8586</v>
      </c>
      <c r="B3270" s="547" t="s">
        <v>10795</v>
      </c>
      <c r="C3270" s="548" t="s">
        <v>2043</v>
      </c>
      <c r="D3270" s="550">
        <v>3.81</v>
      </c>
    </row>
    <row r="3271" spans="1:4" x14ac:dyDescent="0.25">
      <c r="A3271" s="547" t="s">
        <v>8588</v>
      </c>
      <c r="B3271" s="547" t="s">
        <v>10796</v>
      </c>
      <c r="C3271" s="548" t="s">
        <v>2043</v>
      </c>
      <c r="D3271" s="550">
        <v>5.08</v>
      </c>
    </row>
    <row r="3272" spans="1:4" x14ac:dyDescent="0.25">
      <c r="A3272" s="547" t="s">
        <v>8590</v>
      </c>
      <c r="B3272" s="547" t="s">
        <v>10797</v>
      </c>
      <c r="C3272" s="548" t="s">
        <v>2043</v>
      </c>
      <c r="D3272" s="550">
        <v>6.35</v>
      </c>
    </row>
    <row r="3273" spans="1:4" x14ac:dyDescent="0.25">
      <c r="A3273" s="547" t="s">
        <v>8592</v>
      </c>
      <c r="B3273" s="547" t="s">
        <v>10798</v>
      </c>
      <c r="C3273" s="548" t="s">
        <v>2043</v>
      </c>
      <c r="D3273" s="550">
        <v>2.85</v>
      </c>
    </row>
    <row r="3274" spans="1:4" x14ac:dyDescent="0.25">
      <c r="A3274" s="547" t="s">
        <v>8594</v>
      </c>
      <c r="B3274" s="547" t="s">
        <v>10799</v>
      </c>
      <c r="C3274" s="548" t="s">
        <v>2043</v>
      </c>
      <c r="D3274" s="550">
        <v>4.32</v>
      </c>
    </row>
    <row r="3275" spans="1:4" x14ac:dyDescent="0.25">
      <c r="A3275" s="547" t="s">
        <v>8596</v>
      </c>
      <c r="B3275" s="547" t="s">
        <v>10800</v>
      </c>
      <c r="C3275" s="548" t="s">
        <v>2043</v>
      </c>
      <c r="D3275" s="550">
        <v>5.71</v>
      </c>
    </row>
    <row r="3276" spans="1:4" x14ac:dyDescent="0.25">
      <c r="A3276" s="547" t="s">
        <v>8598</v>
      </c>
      <c r="B3276" s="547" t="s">
        <v>10801</v>
      </c>
      <c r="C3276" s="548" t="s">
        <v>2043</v>
      </c>
      <c r="D3276" s="550">
        <v>7.18</v>
      </c>
    </row>
    <row r="3277" spans="1:4" x14ac:dyDescent="0.25">
      <c r="A3277" s="547" t="s">
        <v>8600</v>
      </c>
      <c r="B3277" s="547" t="s">
        <v>10802</v>
      </c>
      <c r="C3277" s="548" t="s">
        <v>2043</v>
      </c>
      <c r="D3277" s="550">
        <v>3.17</v>
      </c>
    </row>
    <row r="3278" spans="1:4" x14ac:dyDescent="0.25">
      <c r="A3278" s="547" t="s">
        <v>8602</v>
      </c>
      <c r="B3278" s="547" t="s">
        <v>10803</v>
      </c>
      <c r="C3278" s="548" t="s">
        <v>2043</v>
      </c>
      <c r="D3278" s="550">
        <v>4.76</v>
      </c>
    </row>
    <row r="3279" spans="1:4" x14ac:dyDescent="0.25">
      <c r="A3279" s="547" t="s">
        <v>8604</v>
      </c>
      <c r="B3279" s="547" t="s">
        <v>10804</v>
      </c>
      <c r="C3279" s="548" t="s">
        <v>2043</v>
      </c>
      <c r="D3279" s="550">
        <v>6.35</v>
      </c>
    </row>
    <row r="3280" spans="1:4" x14ac:dyDescent="0.25">
      <c r="A3280" s="547" t="s">
        <v>8606</v>
      </c>
      <c r="B3280" s="547" t="s">
        <v>10805</v>
      </c>
      <c r="C3280" s="548" t="s">
        <v>2043</v>
      </c>
      <c r="D3280" s="550">
        <v>7.94</v>
      </c>
    </row>
    <row r="3281" spans="1:4" ht="24" x14ac:dyDescent="0.25">
      <c r="A3281" s="547" t="s">
        <v>8608</v>
      </c>
      <c r="B3281" s="547" t="s">
        <v>10806</v>
      </c>
      <c r="C3281" s="548" t="s">
        <v>2043</v>
      </c>
      <c r="D3281" s="550">
        <v>5.94</v>
      </c>
    </row>
    <row r="3282" spans="1:4" ht="24" x14ac:dyDescent="0.25">
      <c r="A3282" s="547" t="s">
        <v>8610</v>
      </c>
      <c r="B3282" s="547" t="s">
        <v>10807</v>
      </c>
      <c r="C3282" s="548" t="s">
        <v>2043</v>
      </c>
      <c r="D3282" s="550">
        <v>7.15</v>
      </c>
    </row>
    <row r="3283" spans="1:4" ht="24" x14ac:dyDescent="0.25">
      <c r="A3283" s="547" t="s">
        <v>8612</v>
      </c>
      <c r="B3283" s="547" t="s">
        <v>10808</v>
      </c>
      <c r="C3283" s="548" t="s">
        <v>2043</v>
      </c>
      <c r="D3283" s="550">
        <v>7.1</v>
      </c>
    </row>
    <row r="3284" spans="1:4" ht="24" x14ac:dyDescent="0.25">
      <c r="A3284" s="547" t="s">
        <v>8614</v>
      </c>
      <c r="B3284" s="547" t="s">
        <v>10809</v>
      </c>
      <c r="C3284" s="548" t="s">
        <v>2043</v>
      </c>
      <c r="D3284" s="550">
        <v>8.2799999999999994</v>
      </c>
    </row>
    <row r="3285" spans="1:4" ht="24" x14ac:dyDescent="0.25">
      <c r="A3285" s="547" t="s">
        <v>8616</v>
      </c>
      <c r="B3285" s="547" t="s">
        <v>10810</v>
      </c>
      <c r="C3285" s="548" t="s">
        <v>2043</v>
      </c>
      <c r="D3285" s="550">
        <v>9.4700000000000006</v>
      </c>
    </row>
    <row r="3286" spans="1:4" ht="24" x14ac:dyDescent="0.25">
      <c r="A3286" s="547" t="s">
        <v>8618</v>
      </c>
      <c r="B3286" s="547" t="s">
        <v>10811</v>
      </c>
      <c r="C3286" s="548" t="s">
        <v>2043</v>
      </c>
      <c r="D3286" s="550">
        <v>8.19</v>
      </c>
    </row>
    <row r="3287" spans="1:4" ht="24" x14ac:dyDescent="0.25">
      <c r="A3287" s="547" t="s">
        <v>8620</v>
      </c>
      <c r="B3287" s="547" t="s">
        <v>10812</v>
      </c>
      <c r="C3287" s="548" t="s">
        <v>2043</v>
      </c>
      <c r="D3287" s="550">
        <v>9.56</v>
      </c>
    </row>
    <row r="3288" spans="1:4" ht="24" x14ac:dyDescent="0.25">
      <c r="A3288" s="547" t="s">
        <v>8622</v>
      </c>
      <c r="B3288" s="547" t="s">
        <v>10813</v>
      </c>
      <c r="C3288" s="548" t="s">
        <v>2043</v>
      </c>
      <c r="D3288" s="551">
        <v>11.02</v>
      </c>
    </row>
    <row r="3289" spans="1:4" ht="24" x14ac:dyDescent="0.25">
      <c r="A3289" s="547" t="s">
        <v>8624</v>
      </c>
      <c r="B3289" s="547" t="s">
        <v>10814</v>
      </c>
      <c r="C3289" s="548" t="s">
        <v>2043</v>
      </c>
      <c r="D3289" s="550">
        <v>9.1199999999999992</v>
      </c>
    </row>
    <row r="3290" spans="1:4" ht="24" x14ac:dyDescent="0.25">
      <c r="A3290" s="547" t="s">
        <v>8626</v>
      </c>
      <c r="B3290" s="547" t="s">
        <v>10815</v>
      </c>
      <c r="C3290" s="548" t="s">
        <v>2043</v>
      </c>
      <c r="D3290" s="551">
        <v>10.7</v>
      </c>
    </row>
    <row r="3291" spans="1:4" ht="24" x14ac:dyDescent="0.25">
      <c r="A3291" s="547" t="s">
        <v>8628</v>
      </c>
      <c r="B3291" s="547" t="s">
        <v>10816</v>
      </c>
      <c r="C3291" s="548" t="s">
        <v>2043</v>
      </c>
      <c r="D3291" s="551">
        <v>12.28</v>
      </c>
    </row>
    <row r="3292" spans="1:4" ht="24" x14ac:dyDescent="0.25">
      <c r="A3292" s="547" t="s">
        <v>8630</v>
      </c>
      <c r="B3292" s="547" t="s">
        <v>10817</v>
      </c>
      <c r="C3292" s="548" t="s">
        <v>2043</v>
      </c>
      <c r="D3292" s="551">
        <v>13.93</v>
      </c>
    </row>
    <row r="3293" spans="1:4" ht="24" x14ac:dyDescent="0.25">
      <c r="A3293" s="547" t="s">
        <v>8632</v>
      </c>
      <c r="B3293" s="547" t="s">
        <v>10818</v>
      </c>
      <c r="C3293" s="548" t="s">
        <v>2043</v>
      </c>
      <c r="D3293" s="551">
        <v>10.119999999999999</v>
      </c>
    </row>
    <row r="3294" spans="1:4" ht="24" x14ac:dyDescent="0.25">
      <c r="A3294" s="547" t="s">
        <v>8634</v>
      </c>
      <c r="B3294" s="547" t="s">
        <v>10819</v>
      </c>
      <c r="C3294" s="548" t="s">
        <v>2043</v>
      </c>
      <c r="D3294" s="551">
        <v>12.05</v>
      </c>
    </row>
    <row r="3295" spans="1:4" ht="24" x14ac:dyDescent="0.25">
      <c r="A3295" s="547" t="s">
        <v>8636</v>
      </c>
      <c r="B3295" s="547" t="s">
        <v>10820</v>
      </c>
      <c r="C3295" s="548" t="s">
        <v>2043</v>
      </c>
      <c r="D3295" s="551">
        <v>13.67</v>
      </c>
    </row>
    <row r="3296" spans="1:4" ht="24" x14ac:dyDescent="0.25">
      <c r="A3296" s="547" t="s">
        <v>8638</v>
      </c>
      <c r="B3296" s="547" t="s">
        <v>10821</v>
      </c>
      <c r="C3296" s="548" t="s">
        <v>2043</v>
      </c>
      <c r="D3296" s="551">
        <v>15.29</v>
      </c>
    </row>
    <row r="3297" spans="1:4" ht="24" x14ac:dyDescent="0.25">
      <c r="A3297" s="547" t="s">
        <v>8640</v>
      </c>
      <c r="B3297" s="547" t="s">
        <v>10822</v>
      </c>
      <c r="C3297" s="548" t="s">
        <v>2043</v>
      </c>
      <c r="D3297" s="551">
        <v>11.13</v>
      </c>
    </row>
    <row r="3298" spans="1:4" ht="24" x14ac:dyDescent="0.25">
      <c r="A3298" s="547" t="s">
        <v>8642</v>
      </c>
      <c r="B3298" s="547" t="s">
        <v>10823</v>
      </c>
      <c r="C3298" s="548" t="s">
        <v>2043</v>
      </c>
      <c r="D3298" s="551">
        <v>13.1</v>
      </c>
    </row>
    <row r="3299" spans="1:4" ht="24" x14ac:dyDescent="0.25">
      <c r="A3299" s="547" t="s">
        <v>8644</v>
      </c>
      <c r="B3299" s="547" t="s">
        <v>10824</v>
      </c>
      <c r="C3299" s="548" t="s">
        <v>2043</v>
      </c>
      <c r="D3299" s="551">
        <v>15</v>
      </c>
    </row>
    <row r="3300" spans="1:4" ht="24" x14ac:dyDescent="0.25">
      <c r="A3300" s="547" t="s">
        <v>8646</v>
      </c>
      <c r="B3300" s="547" t="s">
        <v>10825</v>
      </c>
      <c r="C3300" s="548" t="s">
        <v>2043</v>
      </c>
      <c r="D3300" s="551">
        <v>16.899999999999999</v>
      </c>
    </row>
    <row r="3301" spans="1:4" ht="24" x14ac:dyDescent="0.25">
      <c r="A3301" s="547" t="s">
        <v>8648</v>
      </c>
      <c r="B3301" s="547" t="s">
        <v>10826</v>
      </c>
      <c r="C3301" s="548" t="s">
        <v>2043</v>
      </c>
      <c r="D3301" s="551">
        <v>41.3</v>
      </c>
    </row>
    <row r="3302" spans="1:4" ht="24" x14ac:dyDescent="0.25">
      <c r="A3302" s="547" t="s">
        <v>8650</v>
      </c>
      <c r="B3302" s="547" t="s">
        <v>10827</v>
      </c>
      <c r="C3302" s="548" t="s">
        <v>2043</v>
      </c>
      <c r="D3302" s="551">
        <v>48.44</v>
      </c>
    </row>
    <row r="3303" spans="1:4" ht="24" x14ac:dyDescent="0.25">
      <c r="A3303" s="547" t="s">
        <v>8652</v>
      </c>
      <c r="B3303" s="547" t="s">
        <v>10828</v>
      </c>
      <c r="C3303" s="548" t="s">
        <v>2043</v>
      </c>
      <c r="D3303" s="551">
        <v>56.35</v>
      </c>
    </row>
    <row r="3304" spans="1:4" ht="24" x14ac:dyDescent="0.25">
      <c r="A3304" s="547" t="s">
        <v>8654</v>
      </c>
      <c r="B3304" s="547" t="s">
        <v>10829</v>
      </c>
      <c r="C3304" s="548" t="s">
        <v>2043</v>
      </c>
      <c r="D3304" s="551">
        <v>46.74</v>
      </c>
    </row>
    <row r="3305" spans="1:4" ht="24" x14ac:dyDescent="0.25">
      <c r="A3305" s="547" t="s">
        <v>8656</v>
      </c>
      <c r="B3305" s="547" t="s">
        <v>10830</v>
      </c>
      <c r="C3305" s="548" t="s">
        <v>2043</v>
      </c>
      <c r="D3305" s="551">
        <v>54.51</v>
      </c>
    </row>
    <row r="3306" spans="1:4" ht="24" x14ac:dyDescent="0.25">
      <c r="A3306" s="547" t="s">
        <v>8658</v>
      </c>
      <c r="B3306" s="547" t="s">
        <v>10831</v>
      </c>
      <c r="C3306" s="548" t="s">
        <v>2043</v>
      </c>
      <c r="D3306" s="551">
        <v>59.45</v>
      </c>
    </row>
    <row r="3307" spans="1:4" ht="24" x14ac:dyDescent="0.25">
      <c r="A3307" s="547" t="s">
        <v>8660</v>
      </c>
      <c r="B3307" s="547" t="s">
        <v>10832</v>
      </c>
      <c r="C3307" s="548" t="s">
        <v>2043</v>
      </c>
      <c r="D3307" s="551">
        <v>68.680000000000007</v>
      </c>
    </row>
    <row r="3308" spans="1:4" ht="24" x14ac:dyDescent="0.25">
      <c r="A3308" s="547" t="s">
        <v>8662</v>
      </c>
      <c r="B3308" s="547" t="s">
        <v>10833</v>
      </c>
      <c r="C3308" s="548" t="s">
        <v>2043</v>
      </c>
      <c r="D3308" s="551">
        <v>51.29</v>
      </c>
    </row>
    <row r="3309" spans="1:4" ht="24" x14ac:dyDescent="0.25">
      <c r="A3309" s="547" t="s">
        <v>8664</v>
      </c>
      <c r="B3309" s="547" t="s">
        <v>10834</v>
      </c>
      <c r="C3309" s="548" t="s">
        <v>2043</v>
      </c>
      <c r="D3309" s="551">
        <v>57.55</v>
      </c>
    </row>
    <row r="3310" spans="1:4" ht="24" x14ac:dyDescent="0.25">
      <c r="A3310" s="547" t="s">
        <v>8666</v>
      </c>
      <c r="B3310" s="547" t="s">
        <v>10835</v>
      </c>
      <c r="C3310" s="548" t="s">
        <v>2043</v>
      </c>
      <c r="D3310" s="551">
        <v>64.319999999999993</v>
      </c>
    </row>
    <row r="3311" spans="1:4" ht="24" x14ac:dyDescent="0.25">
      <c r="A3311" s="547" t="s">
        <v>8668</v>
      </c>
      <c r="B3311" s="547" t="s">
        <v>10836</v>
      </c>
      <c r="C3311" s="548" t="s">
        <v>2043</v>
      </c>
      <c r="D3311" s="551">
        <v>72.42</v>
      </c>
    </row>
    <row r="3312" spans="1:4" ht="24" x14ac:dyDescent="0.25">
      <c r="A3312" s="547" t="s">
        <v>8670</v>
      </c>
      <c r="B3312" s="547" t="s">
        <v>10837</v>
      </c>
      <c r="C3312" s="548" t="s">
        <v>2043</v>
      </c>
      <c r="D3312" s="551">
        <v>80.89</v>
      </c>
    </row>
    <row r="3313" spans="1:4" ht="24" x14ac:dyDescent="0.25">
      <c r="A3313" s="547" t="s">
        <v>8672</v>
      </c>
      <c r="B3313" s="547" t="s">
        <v>10838</v>
      </c>
      <c r="C3313" s="548" t="s">
        <v>2043</v>
      </c>
      <c r="D3313" s="551">
        <v>55.84</v>
      </c>
    </row>
    <row r="3314" spans="1:4" ht="24" x14ac:dyDescent="0.25">
      <c r="A3314" s="547" t="s">
        <v>8674</v>
      </c>
      <c r="B3314" s="547" t="s">
        <v>10839</v>
      </c>
      <c r="C3314" s="548" t="s">
        <v>2043</v>
      </c>
      <c r="D3314" s="551">
        <v>61.16</v>
      </c>
    </row>
    <row r="3315" spans="1:4" ht="24" x14ac:dyDescent="0.25">
      <c r="A3315" s="547" t="s">
        <v>8676</v>
      </c>
      <c r="B3315" s="547" t="s">
        <v>10840</v>
      </c>
      <c r="C3315" s="548" t="s">
        <v>2043</v>
      </c>
      <c r="D3315" s="551">
        <v>69.25</v>
      </c>
    </row>
    <row r="3316" spans="1:4" ht="24" x14ac:dyDescent="0.25">
      <c r="A3316" s="547" t="s">
        <v>8678</v>
      </c>
      <c r="B3316" s="547" t="s">
        <v>10841</v>
      </c>
      <c r="C3316" s="548" t="s">
        <v>2043</v>
      </c>
      <c r="D3316" s="551">
        <v>76.97</v>
      </c>
    </row>
    <row r="3317" spans="1:4" ht="24" x14ac:dyDescent="0.25">
      <c r="A3317" s="547" t="s">
        <v>8680</v>
      </c>
      <c r="B3317" s="547" t="s">
        <v>10842</v>
      </c>
      <c r="C3317" s="548" t="s">
        <v>2043</v>
      </c>
      <c r="D3317" s="551">
        <v>85.44</v>
      </c>
    </row>
    <row r="3318" spans="1:4" ht="24" x14ac:dyDescent="0.25">
      <c r="A3318" s="547" t="s">
        <v>8682</v>
      </c>
      <c r="B3318" s="547" t="s">
        <v>10843</v>
      </c>
      <c r="C3318" s="548" t="s">
        <v>2043</v>
      </c>
      <c r="D3318" s="551">
        <v>58.05</v>
      </c>
    </row>
    <row r="3319" spans="1:4" ht="24" x14ac:dyDescent="0.25">
      <c r="A3319" s="547" t="s">
        <v>8684</v>
      </c>
      <c r="B3319" s="547" t="s">
        <v>10844</v>
      </c>
      <c r="C3319" s="548" t="s">
        <v>2043</v>
      </c>
      <c r="D3319" s="551">
        <v>64.69</v>
      </c>
    </row>
    <row r="3320" spans="1:4" ht="24" x14ac:dyDescent="0.25">
      <c r="A3320" s="547" t="s">
        <v>8686</v>
      </c>
      <c r="B3320" s="547" t="s">
        <v>10845</v>
      </c>
      <c r="C3320" s="548" t="s">
        <v>2043</v>
      </c>
      <c r="D3320" s="551">
        <v>73.8</v>
      </c>
    </row>
    <row r="3321" spans="1:4" ht="24" x14ac:dyDescent="0.25">
      <c r="A3321" s="547" t="s">
        <v>8688</v>
      </c>
      <c r="B3321" s="547" t="s">
        <v>10846</v>
      </c>
      <c r="C3321" s="548" t="s">
        <v>2043</v>
      </c>
      <c r="D3321" s="551">
        <v>81.650000000000006</v>
      </c>
    </row>
    <row r="3322" spans="1:4" ht="24" x14ac:dyDescent="0.25">
      <c r="A3322" s="547" t="s">
        <v>8690</v>
      </c>
      <c r="B3322" s="547" t="s">
        <v>10847</v>
      </c>
      <c r="C3322" s="548" t="s">
        <v>2043</v>
      </c>
      <c r="D3322" s="551">
        <v>90.82</v>
      </c>
    </row>
    <row r="3323" spans="1:4" ht="24" x14ac:dyDescent="0.25">
      <c r="A3323" s="547" t="s">
        <v>8692</v>
      </c>
      <c r="B3323" s="547" t="s">
        <v>10848</v>
      </c>
      <c r="C3323" s="548" t="s">
        <v>2043</v>
      </c>
      <c r="D3323" s="551">
        <v>52.26</v>
      </c>
    </row>
    <row r="3324" spans="1:4" ht="24" x14ac:dyDescent="0.25">
      <c r="A3324" s="547" t="s">
        <v>8694</v>
      </c>
      <c r="B3324" s="547" t="s">
        <v>10849</v>
      </c>
      <c r="C3324" s="548" t="s">
        <v>2043</v>
      </c>
      <c r="D3324" s="551">
        <v>42.32</v>
      </c>
    </row>
    <row r="3325" spans="1:4" ht="24" x14ac:dyDescent="0.25">
      <c r="A3325" s="547" t="s">
        <v>8696</v>
      </c>
      <c r="B3325" s="547" t="s">
        <v>10850</v>
      </c>
      <c r="C3325" s="548" t="s">
        <v>2043</v>
      </c>
      <c r="D3325" s="551">
        <v>45.54</v>
      </c>
    </row>
    <row r="3326" spans="1:4" ht="24" x14ac:dyDescent="0.25">
      <c r="A3326" s="547" t="s">
        <v>8698</v>
      </c>
      <c r="B3326" s="547" t="s">
        <v>10851</v>
      </c>
      <c r="C3326" s="548" t="s">
        <v>2043</v>
      </c>
      <c r="D3326" s="551">
        <v>47.82</v>
      </c>
    </row>
    <row r="3327" spans="1:4" ht="24" x14ac:dyDescent="0.25">
      <c r="A3327" s="547" t="s">
        <v>8700</v>
      </c>
      <c r="B3327" s="547" t="s">
        <v>10852</v>
      </c>
      <c r="C3327" s="548" t="s">
        <v>2043</v>
      </c>
      <c r="D3327" s="551">
        <v>50.61</v>
      </c>
    </row>
    <row r="3328" spans="1:4" ht="24" x14ac:dyDescent="0.25">
      <c r="A3328" s="547" t="s">
        <v>8702</v>
      </c>
      <c r="B3328" s="547" t="s">
        <v>10853</v>
      </c>
      <c r="C3328" s="548" t="s">
        <v>2043</v>
      </c>
      <c r="D3328" s="551">
        <v>53.96</v>
      </c>
    </row>
    <row r="3329" spans="1:4" ht="24" x14ac:dyDescent="0.25">
      <c r="A3329" s="547" t="s">
        <v>8704</v>
      </c>
      <c r="B3329" s="547" t="s">
        <v>10854</v>
      </c>
      <c r="C3329" s="548" t="s">
        <v>2043</v>
      </c>
      <c r="D3329" s="551">
        <v>53.26</v>
      </c>
    </row>
    <row r="3330" spans="1:4" ht="24" x14ac:dyDescent="0.25">
      <c r="A3330" s="547" t="s">
        <v>8706</v>
      </c>
      <c r="B3330" s="547" t="s">
        <v>10855</v>
      </c>
      <c r="C3330" s="548" t="s">
        <v>2043</v>
      </c>
      <c r="D3330" s="551">
        <v>55.61</v>
      </c>
    </row>
    <row r="3331" spans="1:4" ht="24" x14ac:dyDescent="0.25">
      <c r="A3331" s="547" t="s">
        <v>8708</v>
      </c>
      <c r="B3331" s="547" t="s">
        <v>10856</v>
      </c>
      <c r="C3331" s="548" t="s">
        <v>2043</v>
      </c>
      <c r="D3331" s="551">
        <v>59.78</v>
      </c>
    </row>
    <row r="3332" spans="1:4" ht="24" x14ac:dyDescent="0.25">
      <c r="A3332" s="547" t="s">
        <v>8710</v>
      </c>
      <c r="B3332" s="547" t="s">
        <v>10857</v>
      </c>
      <c r="C3332" s="548" t="s">
        <v>2043</v>
      </c>
      <c r="D3332" s="551">
        <v>63.32</v>
      </c>
    </row>
    <row r="3333" spans="1:4" ht="24" x14ac:dyDescent="0.25">
      <c r="A3333" s="547" t="s">
        <v>8712</v>
      </c>
      <c r="B3333" s="547" t="s">
        <v>10858</v>
      </c>
      <c r="C3333" s="548" t="s">
        <v>2043</v>
      </c>
      <c r="D3333" s="551">
        <v>58.96</v>
      </c>
    </row>
    <row r="3334" spans="1:4" ht="24" x14ac:dyDescent="0.25">
      <c r="A3334" s="547" t="s">
        <v>8714</v>
      </c>
      <c r="B3334" s="547" t="s">
        <v>10859</v>
      </c>
      <c r="C3334" s="548" t="s">
        <v>2043</v>
      </c>
      <c r="D3334" s="551">
        <v>60.16</v>
      </c>
    </row>
    <row r="3335" spans="1:4" ht="24" x14ac:dyDescent="0.25">
      <c r="A3335" s="547" t="s">
        <v>8716</v>
      </c>
      <c r="B3335" s="547" t="s">
        <v>10860</v>
      </c>
      <c r="C3335" s="548" t="s">
        <v>2043</v>
      </c>
      <c r="D3335" s="551">
        <v>64.34</v>
      </c>
    </row>
    <row r="3336" spans="1:4" ht="24" x14ac:dyDescent="0.25">
      <c r="A3336" s="547" t="s">
        <v>8718</v>
      </c>
      <c r="B3336" s="547" t="s">
        <v>10861</v>
      </c>
      <c r="C3336" s="548" t="s">
        <v>2043</v>
      </c>
      <c r="D3336" s="551">
        <v>68.64</v>
      </c>
    </row>
    <row r="3337" spans="1:4" ht="24" x14ac:dyDescent="0.25">
      <c r="A3337" s="547" t="s">
        <v>8720</v>
      </c>
      <c r="B3337" s="547" t="s">
        <v>10862</v>
      </c>
      <c r="C3337" s="548" t="s">
        <v>2043</v>
      </c>
      <c r="D3337" s="551">
        <v>72.13</v>
      </c>
    </row>
    <row r="3338" spans="1:4" ht="24" x14ac:dyDescent="0.25">
      <c r="A3338" s="547" t="s">
        <v>8722</v>
      </c>
      <c r="B3338" s="547" t="s">
        <v>10863</v>
      </c>
      <c r="C3338" s="548" t="s">
        <v>2043</v>
      </c>
      <c r="D3338" s="551">
        <v>63.82</v>
      </c>
    </row>
    <row r="3339" spans="1:4" ht="24" x14ac:dyDescent="0.25">
      <c r="A3339" s="547" t="s">
        <v>8724</v>
      </c>
      <c r="B3339" s="547" t="s">
        <v>10864</v>
      </c>
      <c r="C3339" s="548" t="s">
        <v>2043</v>
      </c>
      <c r="D3339" s="551">
        <v>66.36</v>
      </c>
    </row>
    <row r="3340" spans="1:4" ht="24" x14ac:dyDescent="0.25">
      <c r="A3340" s="547" t="s">
        <v>8726</v>
      </c>
      <c r="B3340" s="547" t="s">
        <v>10865</v>
      </c>
      <c r="C3340" s="548" t="s">
        <v>2043</v>
      </c>
      <c r="D3340" s="551">
        <v>70.22</v>
      </c>
    </row>
    <row r="3341" spans="1:4" ht="24" x14ac:dyDescent="0.25">
      <c r="A3341" s="547" t="s">
        <v>8728</v>
      </c>
      <c r="B3341" s="547" t="s">
        <v>10866</v>
      </c>
      <c r="C3341" s="548" t="s">
        <v>2043</v>
      </c>
      <c r="D3341" s="551">
        <v>73.95</v>
      </c>
    </row>
    <row r="3342" spans="1:4" ht="24" x14ac:dyDescent="0.25">
      <c r="A3342" s="547" t="s">
        <v>8730</v>
      </c>
      <c r="B3342" s="547" t="s">
        <v>10867</v>
      </c>
      <c r="C3342" s="548" t="s">
        <v>2043</v>
      </c>
      <c r="D3342" s="551">
        <v>77.819999999999993</v>
      </c>
    </row>
    <row r="3343" spans="1:4" ht="24" x14ac:dyDescent="0.25">
      <c r="A3343" s="547" t="s">
        <v>8732</v>
      </c>
      <c r="B3343" s="547" t="s">
        <v>10868</v>
      </c>
      <c r="C3343" s="548" t="s">
        <v>2043</v>
      </c>
      <c r="D3343" s="551">
        <v>69.33</v>
      </c>
    </row>
    <row r="3344" spans="1:4" ht="24" x14ac:dyDescent="0.25">
      <c r="A3344" s="547" t="s">
        <v>8734</v>
      </c>
      <c r="B3344" s="547" t="s">
        <v>10869</v>
      </c>
      <c r="C3344" s="548" t="s">
        <v>2043</v>
      </c>
      <c r="D3344" s="551">
        <v>72.739999999999995</v>
      </c>
    </row>
    <row r="3345" spans="1:4" ht="24" x14ac:dyDescent="0.25">
      <c r="A3345" s="547" t="s">
        <v>8736</v>
      </c>
      <c r="B3345" s="547" t="s">
        <v>10870</v>
      </c>
      <c r="C3345" s="548" t="s">
        <v>2043</v>
      </c>
      <c r="D3345" s="551">
        <v>75.98</v>
      </c>
    </row>
    <row r="3346" spans="1:4" ht="24" x14ac:dyDescent="0.25">
      <c r="A3346" s="547" t="s">
        <v>8738</v>
      </c>
      <c r="B3346" s="547" t="s">
        <v>10871</v>
      </c>
      <c r="C3346" s="548" t="s">
        <v>2043</v>
      </c>
      <c r="D3346" s="551">
        <v>79.84</v>
      </c>
    </row>
    <row r="3347" spans="1:4" ht="24" x14ac:dyDescent="0.25">
      <c r="A3347" s="547" t="s">
        <v>8740</v>
      </c>
      <c r="B3347" s="547" t="s">
        <v>10872</v>
      </c>
      <c r="C3347" s="548" t="s">
        <v>2043</v>
      </c>
      <c r="D3347" s="551">
        <v>83.33</v>
      </c>
    </row>
    <row r="3348" spans="1:4" ht="24" x14ac:dyDescent="0.25">
      <c r="A3348" s="547" t="s">
        <v>8742</v>
      </c>
      <c r="B3348" s="547" t="s">
        <v>10873</v>
      </c>
      <c r="C3348" s="548" t="s">
        <v>9849</v>
      </c>
      <c r="D3348" s="549">
        <v>129.88</v>
      </c>
    </row>
    <row r="3349" spans="1:4" ht="24" x14ac:dyDescent="0.25">
      <c r="A3349" s="547" t="s">
        <v>8744</v>
      </c>
      <c r="B3349" s="547" t="s">
        <v>10874</v>
      </c>
      <c r="C3349" s="548" t="s">
        <v>2043</v>
      </c>
      <c r="D3349" s="551">
        <v>15.52</v>
      </c>
    </row>
    <row r="3350" spans="1:4" ht="24" x14ac:dyDescent="0.25">
      <c r="A3350" s="547" t="s">
        <v>8746</v>
      </c>
      <c r="B3350" s="547" t="s">
        <v>10875</v>
      </c>
      <c r="C3350" s="548" t="s">
        <v>2043</v>
      </c>
      <c r="D3350" s="551">
        <v>16.64</v>
      </c>
    </row>
    <row r="3351" spans="1:4" ht="24" x14ac:dyDescent="0.25">
      <c r="A3351" s="547" t="s">
        <v>8748</v>
      </c>
      <c r="B3351" s="547" t="s">
        <v>10876</v>
      </c>
      <c r="C3351" s="548" t="s">
        <v>2043</v>
      </c>
      <c r="D3351" s="550">
        <v>7.4</v>
      </c>
    </row>
    <row r="3352" spans="1:4" ht="24" x14ac:dyDescent="0.25">
      <c r="A3352" s="547" t="s">
        <v>8750</v>
      </c>
      <c r="B3352" s="547" t="s">
        <v>10877</v>
      </c>
      <c r="C3352" s="548" t="s">
        <v>2043</v>
      </c>
      <c r="D3352" s="551">
        <v>73.540000000000006</v>
      </c>
    </row>
    <row r="3353" spans="1:4" ht="24" x14ac:dyDescent="0.25">
      <c r="A3353" s="547" t="s">
        <v>8752</v>
      </c>
      <c r="B3353" s="547" t="s">
        <v>10878</v>
      </c>
      <c r="C3353" s="548" t="s">
        <v>2043</v>
      </c>
      <c r="D3353" s="551">
        <v>45.31</v>
      </c>
    </row>
    <row r="3354" spans="1:4" ht="24" x14ac:dyDescent="0.25">
      <c r="A3354" s="547" t="s">
        <v>8754</v>
      </c>
      <c r="B3354" s="547" t="s">
        <v>10879</v>
      </c>
      <c r="C3354" s="548" t="s">
        <v>9849</v>
      </c>
      <c r="D3354" s="549">
        <v>121.69</v>
      </c>
    </row>
    <row r="3355" spans="1:4" ht="24" x14ac:dyDescent="0.25">
      <c r="A3355" s="547" t="s">
        <v>8756</v>
      </c>
      <c r="B3355" s="547" t="s">
        <v>10880</v>
      </c>
      <c r="C3355" s="548" t="s">
        <v>9849</v>
      </c>
      <c r="D3355" s="549">
        <v>103.01</v>
      </c>
    </row>
    <row r="3356" spans="1:4" ht="24" x14ac:dyDescent="0.25">
      <c r="A3356" s="547" t="s">
        <v>8758</v>
      </c>
      <c r="B3356" s="547" t="s">
        <v>10881</v>
      </c>
      <c r="C3356" s="548" t="s">
        <v>3131</v>
      </c>
      <c r="D3356" s="549">
        <v>108.36</v>
      </c>
    </row>
    <row r="3357" spans="1:4" ht="24" x14ac:dyDescent="0.25">
      <c r="A3357" s="547" t="s">
        <v>8760</v>
      </c>
      <c r="B3357" s="547" t="s">
        <v>10882</v>
      </c>
      <c r="C3357" s="548" t="s">
        <v>3131</v>
      </c>
      <c r="D3357" s="549">
        <v>192.27</v>
      </c>
    </row>
    <row r="3358" spans="1:4" ht="24" x14ac:dyDescent="0.25">
      <c r="A3358" s="547" t="s">
        <v>8762</v>
      </c>
      <c r="B3358" s="547" t="s">
        <v>10883</v>
      </c>
      <c r="C3358" s="548" t="s">
        <v>9556</v>
      </c>
      <c r="D3358" s="550">
        <v>3.19</v>
      </c>
    </row>
    <row r="3359" spans="1:4" ht="24" x14ac:dyDescent="0.25">
      <c r="A3359" s="547" t="s">
        <v>8764</v>
      </c>
      <c r="B3359" s="547" t="s">
        <v>10884</v>
      </c>
      <c r="C3359" s="548" t="s">
        <v>9556</v>
      </c>
      <c r="D3359" s="550">
        <v>6.12</v>
      </c>
    </row>
    <row r="3360" spans="1:4" ht="24" x14ac:dyDescent="0.25">
      <c r="A3360" s="547" t="s">
        <v>8766</v>
      </c>
      <c r="B3360" s="547" t="s">
        <v>10885</v>
      </c>
      <c r="C3360" s="548" t="s">
        <v>9556</v>
      </c>
      <c r="D3360" s="550">
        <v>6.85</v>
      </c>
    </row>
    <row r="3361" spans="1:4" ht="24" x14ac:dyDescent="0.25">
      <c r="A3361" s="547" t="s">
        <v>8768</v>
      </c>
      <c r="B3361" s="547" t="s">
        <v>10886</v>
      </c>
      <c r="C3361" s="548" t="s">
        <v>9556</v>
      </c>
      <c r="D3361" s="550">
        <v>3.47</v>
      </c>
    </row>
    <row r="3362" spans="1:4" ht="24" x14ac:dyDescent="0.25">
      <c r="A3362" s="547" t="s">
        <v>8770</v>
      </c>
      <c r="B3362" s="547" t="s">
        <v>10887</v>
      </c>
      <c r="C3362" s="548" t="s">
        <v>9556</v>
      </c>
      <c r="D3362" s="550">
        <v>5.31</v>
      </c>
    </row>
    <row r="3363" spans="1:4" ht="24" x14ac:dyDescent="0.25">
      <c r="A3363" s="547" t="s">
        <v>8772</v>
      </c>
      <c r="B3363" s="547" t="s">
        <v>10888</v>
      </c>
      <c r="C3363" s="548" t="s">
        <v>9556</v>
      </c>
      <c r="D3363" s="551">
        <v>11.72</v>
      </c>
    </row>
    <row r="3364" spans="1:4" ht="24" x14ac:dyDescent="0.25">
      <c r="A3364" s="547" t="s">
        <v>8774</v>
      </c>
      <c r="B3364" s="547" t="s">
        <v>10889</v>
      </c>
      <c r="C3364" s="548" t="s">
        <v>3131</v>
      </c>
      <c r="D3364" s="551">
        <v>36.43</v>
      </c>
    </row>
    <row r="3365" spans="1:4" ht="24" x14ac:dyDescent="0.25">
      <c r="A3365" s="547" t="s">
        <v>8776</v>
      </c>
      <c r="B3365" s="547" t="s">
        <v>10890</v>
      </c>
      <c r="C3365" s="548" t="s">
        <v>9849</v>
      </c>
      <c r="D3365" s="551">
        <v>70.95</v>
      </c>
    </row>
    <row r="3366" spans="1:4" ht="24" x14ac:dyDescent="0.25">
      <c r="A3366" s="547" t="s">
        <v>8778</v>
      </c>
      <c r="B3366" s="547" t="s">
        <v>10891</v>
      </c>
      <c r="C3366" s="548" t="s">
        <v>2043</v>
      </c>
      <c r="D3366" s="549">
        <v>385.18</v>
      </c>
    </row>
    <row r="3367" spans="1:4" ht="24" x14ac:dyDescent="0.25">
      <c r="A3367" s="547" t="s">
        <v>8780</v>
      </c>
      <c r="B3367" s="547" t="s">
        <v>10892</v>
      </c>
      <c r="C3367" s="548" t="s">
        <v>2043</v>
      </c>
      <c r="D3367" s="552">
        <v>6499.05</v>
      </c>
    </row>
    <row r="3368" spans="1:4" ht="24" x14ac:dyDescent="0.25">
      <c r="A3368" s="547" t="s">
        <v>8782</v>
      </c>
      <c r="B3368" s="547" t="s">
        <v>10893</v>
      </c>
      <c r="C3368" s="548" t="s">
        <v>3131</v>
      </c>
      <c r="D3368" s="553">
        <v>11269.13</v>
      </c>
    </row>
    <row r="3369" spans="1:4" ht="24" x14ac:dyDescent="0.25">
      <c r="A3369" s="547" t="s">
        <v>8784</v>
      </c>
      <c r="B3369" s="547" t="s">
        <v>10894</v>
      </c>
      <c r="C3369" s="548" t="s">
        <v>2043</v>
      </c>
      <c r="D3369" s="552">
        <v>4286.53</v>
      </c>
    </row>
    <row r="3370" spans="1:4" ht="24" x14ac:dyDescent="0.25">
      <c r="A3370" s="547" t="s">
        <v>8786</v>
      </c>
      <c r="B3370" s="547" t="s">
        <v>10895</v>
      </c>
      <c r="C3370" s="548" t="s">
        <v>3131</v>
      </c>
      <c r="D3370" s="552">
        <v>7442.28</v>
      </c>
    </row>
    <row r="3371" spans="1:4" ht="24" x14ac:dyDescent="0.25">
      <c r="A3371" s="547" t="s">
        <v>8788</v>
      </c>
      <c r="B3371" s="547" t="s">
        <v>10896</v>
      </c>
      <c r="C3371" s="548" t="s">
        <v>3131</v>
      </c>
      <c r="D3371" s="552">
        <v>2006.01</v>
      </c>
    </row>
    <row r="3372" spans="1:4" x14ac:dyDescent="0.25">
      <c r="A3372" s="547" t="s">
        <v>8790</v>
      </c>
      <c r="B3372" s="547" t="s">
        <v>10897</v>
      </c>
      <c r="C3372" s="548" t="s">
        <v>2043</v>
      </c>
      <c r="D3372" s="549">
        <v>415.38</v>
      </c>
    </row>
    <row r="3373" spans="1:4" ht="24" x14ac:dyDescent="0.25">
      <c r="A3373" s="547" t="s">
        <v>8792</v>
      </c>
      <c r="B3373" s="547" t="s">
        <v>10898</v>
      </c>
      <c r="C3373" s="548" t="s">
        <v>9849</v>
      </c>
      <c r="D3373" s="549">
        <v>180.79</v>
      </c>
    </row>
    <row r="3374" spans="1:4" x14ac:dyDescent="0.25">
      <c r="A3374" s="547" t="s">
        <v>8794</v>
      </c>
      <c r="B3374" s="547" t="s">
        <v>10899</v>
      </c>
      <c r="C3374" s="548" t="s">
        <v>2043</v>
      </c>
      <c r="D3374" s="551">
        <v>48.44</v>
      </c>
    </row>
    <row r="3375" spans="1:4" x14ac:dyDescent="0.25">
      <c r="A3375" s="547" t="s">
        <v>8796</v>
      </c>
      <c r="B3375" s="547" t="s">
        <v>10900</v>
      </c>
      <c r="C3375" s="548" t="s">
        <v>2043</v>
      </c>
      <c r="D3375" s="551">
        <v>88.89</v>
      </c>
    </row>
    <row r="3376" spans="1:4" x14ac:dyDescent="0.25">
      <c r="A3376" s="547" t="s">
        <v>8798</v>
      </c>
      <c r="B3376" s="547" t="s">
        <v>10901</v>
      </c>
      <c r="C3376" s="548" t="s">
        <v>2043</v>
      </c>
      <c r="D3376" s="549">
        <v>141.26</v>
      </c>
    </row>
    <row r="3377" spans="1:4" x14ac:dyDescent="0.25">
      <c r="A3377" s="547" t="s">
        <v>8800</v>
      </c>
      <c r="B3377" s="547" t="s">
        <v>10902</v>
      </c>
      <c r="C3377" s="548" t="s">
        <v>2043</v>
      </c>
      <c r="D3377" s="549">
        <v>201.91</v>
      </c>
    </row>
    <row r="3378" spans="1:4" x14ac:dyDescent="0.25">
      <c r="A3378" s="547" t="s">
        <v>8802</v>
      </c>
      <c r="B3378" s="547" t="s">
        <v>10903</v>
      </c>
      <c r="C3378" s="548" t="s">
        <v>2043</v>
      </c>
      <c r="D3378" s="549">
        <v>269.81</v>
      </c>
    </row>
    <row r="3379" spans="1:4" x14ac:dyDescent="0.25">
      <c r="A3379" s="547" t="s">
        <v>8804</v>
      </c>
      <c r="B3379" s="547" t="s">
        <v>10904</v>
      </c>
      <c r="C3379" s="548" t="s">
        <v>2043</v>
      </c>
      <c r="D3379" s="549">
        <v>370.48</v>
      </c>
    </row>
    <row r="3380" spans="1:4" x14ac:dyDescent="0.25">
      <c r="A3380" s="547" t="s">
        <v>8806</v>
      </c>
      <c r="B3380" s="547" t="s">
        <v>10905</v>
      </c>
      <c r="C3380" s="548" t="s">
        <v>3131</v>
      </c>
      <c r="D3380" s="549">
        <v>135.85</v>
      </c>
    </row>
    <row r="3381" spans="1:4" x14ac:dyDescent="0.25">
      <c r="A3381" s="547" t="s">
        <v>8808</v>
      </c>
      <c r="B3381" s="547" t="s">
        <v>10906</v>
      </c>
      <c r="C3381" s="548" t="s">
        <v>3131</v>
      </c>
      <c r="D3381" s="549">
        <v>252.35</v>
      </c>
    </row>
    <row r="3382" spans="1:4" x14ac:dyDescent="0.25">
      <c r="A3382" s="547" t="s">
        <v>8810</v>
      </c>
      <c r="B3382" s="547" t="s">
        <v>10907</v>
      </c>
      <c r="C3382" s="548" t="s">
        <v>3131</v>
      </c>
      <c r="D3382" s="549">
        <v>408.58</v>
      </c>
    </row>
    <row r="3383" spans="1:4" x14ac:dyDescent="0.25">
      <c r="A3383" s="547" t="s">
        <v>8812</v>
      </c>
      <c r="B3383" s="547" t="s">
        <v>10908</v>
      </c>
      <c r="C3383" s="548" t="s">
        <v>3131</v>
      </c>
      <c r="D3383" s="549">
        <v>622.39</v>
      </c>
    </row>
    <row r="3384" spans="1:4" x14ac:dyDescent="0.25">
      <c r="A3384" s="547" t="s">
        <v>8814</v>
      </c>
      <c r="B3384" s="547" t="s">
        <v>10909</v>
      </c>
      <c r="C3384" s="548" t="s">
        <v>3131</v>
      </c>
      <c r="D3384" s="549">
        <v>912.91</v>
      </c>
    </row>
    <row r="3385" spans="1:4" x14ac:dyDescent="0.25">
      <c r="A3385" s="547" t="s">
        <v>8816</v>
      </c>
      <c r="B3385" s="547" t="s">
        <v>10910</v>
      </c>
      <c r="C3385" s="548" t="s">
        <v>3131</v>
      </c>
      <c r="D3385" s="552">
        <v>1707.61</v>
      </c>
    </row>
    <row r="3386" spans="1:4" x14ac:dyDescent="0.25">
      <c r="A3386" s="547" t="s">
        <v>8818</v>
      </c>
      <c r="B3386" s="547" t="s">
        <v>10911</v>
      </c>
      <c r="C3386" s="548" t="s">
        <v>2043</v>
      </c>
      <c r="D3386" s="549">
        <v>157.01</v>
      </c>
    </row>
    <row r="3387" spans="1:4" x14ac:dyDescent="0.25">
      <c r="A3387" s="547" t="s">
        <v>8820</v>
      </c>
      <c r="B3387" s="547" t="s">
        <v>10912</v>
      </c>
      <c r="C3387" s="548" t="s">
        <v>2043</v>
      </c>
      <c r="D3387" s="549">
        <v>249.79</v>
      </c>
    </row>
    <row r="3388" spans="1:4" x14ac:dyDescent="0.25">
      <c r="A3388" s="547" t="s">
        <v>8822</v>
      </c>
      <c r="B3388" s="547" t="s">
        <v>10913</v>
      </c>
      <c r="C3388" s="548" t="s">
        <v>2043</v>
      </c>
      <c r="D3388" s="549">
        <v>364.88</v>
      </c>
    </row>
    <row r="3389" spans="1:4" x14ac:dyDescent="0.25">
      <c r="A3389" s="547" t="s">
        <v>8824</v>
      </c>
      <c r="B3389" s="547" t="s">
        <v>10914</v>
      </c>
      <c r="C3389" s="548" t="s">
        <v>2043</v>
      </c>
      <c r="D3389" s="549">
        <v>487.04</v>
      </c>
    </row>
    <row r="3390" spans="1:4" x14ac:dyDescent="0.25">
      <c r="A3390" s="547" t="s">
        <v>8826</v>
      </c>
      <c r="B3390" s="547" t="s">
        <v>10915</v>
      </c>
      <c r="C3390" s="548" t="s">
        <v>2043</v>
      </c>
      <c r="D3390" s="549">
        <v>674.6</v>
      </c>
    </row>
    <row r="3391" spans="1:4" x14ac:dyDescent="0.25">
      <c r="A3391" s="547" t="s">
        <v>8828</v>
      </c>
      <c r="B3391" s="547" t="s">
        <v>10916</v>
      </c>
      <c r="C3391" s="548" t="s">
        <v>3131</v>
      </c>
      <c r="D3391" s="549">
        <v>367.54</v>
      </c>
    </row>
    <row r="3392" spans="1:4" x14ac:dyDescent="0.25">
      <c r="A3392" s="547" t="s">
        <v>8830</v>
      </c>
      <c r="B3392" s="547" t="s">
        <v>10917</v>
      </c>
      <c r="C3392" s="548" t="s">
        <v>3131</v>
      </c>
      <c r="D3392" s="549">
        <v>581.15</v>
      </c>
    </row>
    <row r="3393" spans="1:4" x14ac:dyDescent="0.25">
      <c r="A3393" s="547" t="s">
        <v>8832</v>
      </c>
      <c r="B3393" s="547" t="s">
        <v>10918</v>
      </c>
      <c r="C3393" s="548" t="s">
        <v>3131</v>
      </c>
      <c r="D3393" s="549">
        <v>861.04</v>
      </c>
    </row>
    <row r="3394" spans="1:4" x14ac:dyDescent="0.25">
      <c r="A3394" s="547" t="s">
        <v>8834</v>
      </c>
      <c r="B3394" s="547" t="s">
        <v>10919</v>
      </c>
      <c r="C3394" s="548" t="s">
        <v>3131</v>
      </c>
      <c r="D3394" s="552">
        <v>1278.01</v>
      </c>
    </row>
    <row r="3395" spans="1:4" x14ac:dyDescent="0.25">
      <c r="A3395" s="547" t="s">
        <v>8836</v>
      </c>
      <c r="B3395" s="547" t="s">
        <v>10920</v>
      </c>
      <c r="C3395" s="548" t="s">
        <v>3131</v>
      </c>
      <c r="D3395" s="552">
        <v>2364.13</v>
      </c>
    </row>
    <row r="3396" spans="1:4" x14ac:dyDescent="0.25">
      <c r="A3396" s="547" t="s">
        <v>8838</v>
      </c>
      <c r="B3396" s="547" t="s">
        <v>10921</v>
      </c>
      <c r="C3396" s="548" t="s">
        <v>2043</v>
      </c>
      <c r="D3396" s="549">
        <v>235.46</v>
      </c>
    </row>
    <row r="3397" spans="1:4" x14ac:dyDescent="0.25">
      <c r="A3397" s="547" t="s">
        <v>8840</v>
      </c>
      <c r="B3397" s="547" t="s">
        <v>10922</v>
      </c>
      <c r="C3397" s="548" t="s">
        <v>2043</v>
      </c>
      <c r="D3397" s="549">
        <v>374.32</v>
      </c>
    </row>
    <row r="3398" spans="1:4" x14ac:dyDescent="0.25">
      <c r="A3398" s="547" t="s">
        <v>8842</v>
      </c>
      <c r="B3398" s="547" t="s">
        <v>10923</v>
      </c>
      <c r="C3398" s="548" t="s">
        <v>2043</v>
      </c>
      <c r="D3398" s="549">
        <v>547.23</v>
      </c>
    </row>
    <row r="3399" spans="1:4" x14ac:dyDescent="0.25">
      <c r="A3399" s="547" t="s">
        <v>8844</v>
      </c>
      <c r="B3399" s="547" t="s">
        <v>10924</v>
      </c>
      <c r="C3399" s="548" t="s">
        <v>2043</v>
      </c>
      <c r="D3399" s="549">
        <v>732.41</v>
      </c>
    </row>
    <row r="3400" spans="1:4" x14ac:dyDescent="0.25">
      <c r="A3400" s="547" t="s">
        <v>8846</v>
      </c>
      <c r="B3400" s="547" t="s">
        <v>10925</v>
      </c>
      <c r="C3400" s="548" t="s">
        <v>2043</v>
      </c>
      <c r="D3400" s="552">
        <v>1012.93</v>
      </c>
    </row>
    <row r="3401" spans="1:4" x14ac:dyDescent="0.25">
      <c r="A3401" s="547" t="s">
        <v>8848</v>
      </c>
      <c r="B3401" s="547" t="s">
        <v>10926</v>
      </c>
      <c r="C3401" s="548" t="s">
        <v>3131</v>
      </c>
      <c r="D3401" s="549">
        <v>470</v>
      </c>
    </row>
    <row r="3402" spans="1:4" x14ac:dyDescent="0.25">
      <c r="A3402" s="547" t="s">
        <v>8850</v>
      </c>
      <c r="B3402" s="547" t="s">
        <v>10927</v>
      </c>
      <c r="C3402" s="548" t="s">
        <v>3131</v>
      </c>
      <c r="D3402" s="549">
        <v>739.95</v>
      </c>
    </row>
    <row r="3403" spans="1:4" x14ac:dyDescent="0.25">
      <c r="A3403" s="547" t="s">
        <v>8852</v>
      </c>
      <c r="B3403" s="547" t="s">
        <v>10928</v>
      </c>
      <c r="C3403" s="548" t="s">
        <v>3131</v>
      </c>
      <c r="D3403" s="552">
        <v>1099.7</v>
      </c>
    </row>
    <row r="3404" spans="1:4" x14ac:dyDescent="0.25">
      <c r="A3404" s="547" t="s">
        <v>8854</v>
      </c>
      <c r="B3404" s="547" t="s">
        <v>10929</v>
      </c>
      <c r="C3404" s="548" t="s">
        <v>3131</v>
      </c>
      <c r="D3404" s="552">
        <v>1643.13</v>
      </c>
    </row>
    <row r="3405" spans="1:4" x14ac:dyDescent="0.25">
      <c r="A3405" s="547" t="s">
        <v>8856</v>
      </c>
      <c r="B3405" s="547" t="s">
        <v>10930</v>
      </c>
      <c r="C3405" s="548" t="s">
        <v>3131</v>
      </c>
      <c r="D3405" s="552">
        <v>3028.16</v>
      </c>
    </row>
    <row r="3406" spans="1:4" ht="24" x14ac:dyDescent="0.25">
      <c r="A3406" s="547" t="s">
        <v>8858</v>
      </c>
      <c r="B3406" s="547" t="s">
        <v>10931</v>
      </c>
      <c r="C3406" s="548" t="s">
        <v>9849</v>
      </c>
      <c r="D3406" s="551">
        <v>80.709999999999994</v>
      </c>
    </row>
    <row r="3407" spans="1:4" x14ac:dyDescent="0.25">
      <c r="A3407" s="547" t="s">
        <v>8860</v>
      </c>
      <c r="B3407" s="547" t="s">
        <v>10932</v>
      </c>
      <c r="C3407" s="548" t="s">
        <v>9556</v>
      </c>
      <c r="D3407" s="550">
        <v>1.22</v>
      </c>
    </row>
    <row r="3408" spans="1:4" x14ac:dyDescent="0.25">
      <c r="A3408" s="547" t="s">
        <v>8862</v>
      </c>
      <c r="B3408" s="547" t="s">
        <v>10933</v>
      </c>
      <c r="C3408" s="548" t="s">
        <v>9556</v>
      </c>
      <c r="D3408" s="550">
        <v>1.26</v>
      </c>
    </row>
    <row r="3409" spans="1:4" x14ac:dyDescent="0.25">
      <c r="A3409" s="547" t="s">
        <v>8864</v>
      </c>
      <c r="B3409" s="547" t="s">
        <v>10934</v>
      </c>
      <c r="C3409" s="548" t="s">
        <v>9556</v>
      </c>
      <c r="D3409" s="550">
        <v>1.28</v>
      </c>
    </row>
    <row r="3410" spans="1:4" x14ac:dyDescent="0.25">
      <c r="A3410" s="547" t="s">
        <v>8866</v>
      </c>
      <c r="B3410" s="547" t="s">
        <v>10935</v>
      </c>
      <c r="C3410" s="548" t="s">
        <v>9849</v>
      </c>
      <c r="D3410" s="550">
        <v>9.1199999999999992</v>
      </c>
    </row>
    <row r="3411" spans="1:4" ht="24" x14ac:dyDescent="0.25">
      <c r="A3411" s="547" t="s">
        <v>8868</v>
      </c>
      <c r="B3411" s="547" t="s">
        <v>10936</v>
      </c>
      <c r="C3411" s="548" t="s">
        <v>9849</v>
      </c>
      <c r="D3411" s="551">
        <v>28.07</v>
      </c>
    </row>
    <row r="3412" spans="1:4" ht="24" x14ac:dyDescent="0.25">
      <c r="A3412" s="547" t="s">
        <v>8870</v>
      </c>
      <c r="B3412" s="547" t="s">
        <v>10937</v>
      </c>
      <c r="C3412" s="548" t="s">
        <v>9849</v>
      </c>
      <c r="D3412" s="551">
        <v>16.46</v>
      </c>
    </row>
    <row r="3413" spans="1:4" ht="36" x14ac:dyDescent="0.25">
      <c r="A3413" s="547" t="s">
        <v>8872</v>
      </c>
      <c r="B3413" s="547" t="s">
        <v>10938</v>
      </c>
      <c r="C3413" s="548" t="s">
        <v>9849</v>
      </c>
      <c r="D3413" s="551">
        <v>23.3</v>
      </c>
    </row>
    <row r="3414" spans="1:4" ht="36" x14ac:dyDescent="0.25">
      <c r="A3414" s="547" t="s">
        <v>8874</v>
      </c>
      <c r="B3414" s="547" t="s">
        <v>10939</v>
      </c>
      <c r="C3414" s="548" t="s">
        <v>9849</v>
      </c>
      <c r="D3414" s="551">
        <v>23.94</v>
      </c>
    </row>
    <row r="3415" spans="1:4" ht="48" x14ac:dyDescent="0.25">
      <c r="A3415" s="547" t="s">
        <v>8876</v>
      </c>
      <c r="B3415" s="547" t="s">
        <v>10940</v>
      </c>
      <c r="C3415" s="548" t="s">
        <v>9849</v>
      </c>
      <c r="D3415" s="551">
        <v>56.03</v>
      </c>
    </row>
    <row r="3416" spans="1:4" ht="36" x14ac:dyDescent="0.25">
      <c r="A3416" s="547" t="s">
        <v>8878</v>
      </c>
      <c r="B3416" s="547" t="s">
        <v>10941</v>
      </c>
      <c r="C3416" s="548" t="s">
        <v>9849</v>
      </c>
      <c r="D3416" s="551">
        <v>24.69</v>
      </c>
    </row>
    <row r="3417" spans="1:4" ht="48" x14ac:dyDescent="0.25">
      <c r="A3417" s="547" t="s">
        <v>8880</v>
      </c>
      <c r="B3417" s="547" t="s">
        <v>10942</v>
      </c>
      <c r="C3417" s="548" t="s">
        <v>9849</v>
      </c>
      <c r="D3417" s="551">
        <v>70.680000000000007</v>
      </c>
    </row>
    <row r="3418" spans="1:4" ht="48" x14ac:dyDescent="0.25">
      <c r="A3418" s="547" t="s">
        <v>8882</v>
      </c>
      <c r="B3418" s="547" t="s">
        <v>10943</v>
      </c>
      <c r="C3418" s="548" t="s">
        <v>9849</v>
      </c>
      <c r="D3418" s="551">
        <v>70.13</v>
      </c>
    </row>
    <row r="3419" spans="1:4" ht="36" x14ac:dyDescent="0.25">
      <c r="A3419" s="547" t="s">
        <v>8884</v>
      </c>
      <c r="B3419" s="547" t="s">
        <v>10944</v>
      </c>
      <c r="C3419" s="548" t="s">
        <v>9849</v>
      </c>
      <c r="D3419" s="551">
        <v>50.18</v>
      </c>
    </row>
    <row r="3420" spans="1:4" ht="48" x14ac:dyDescent="0.25">
      <c r="A3420" s="547" t="s">
        <v>8886</v>
      </c>
      <c r="B3420" s="547" t="s">
        <v>10945</v>
      </c>
      <c r="C3420" s="548" t="s">
        <v>9849</v>
      </c>
      <c r="D3420" s="551">
        <v>22.47</v>
      </c>
    </row>
    <row r="3421" spans="1:4" ht="24" x14ac:dyDescent="0.25">
      <c r="A3421" s="547" t="s">
        <v>8888</v>
      </c>
      <c r="B3421" s="547" t="s">
        <v>10946</v>
      </c>
      <c r="C3421" s="548" t="s">
        <v>9556</v>
      </c>
      <c r="D3421" s="550">
        <v>0.43</v>
      </c>
    </row>
    <row r="3422" spans="1:4" ht="24" x14ac:dyDescent="0.25">
      <c r="A3422" s="547" t="s">
        <v>8890</v>
      </c>
      <c r="B3422" s="547" t="s">
        <v>10947</v>
      </c>
      <c r="C3422" s="548" t="s">
        <v>9556</v>
      </c>
      <c r="D3422" s="550">
        <v>0.28999999999999998</v>
      </c>
    </row>
    <row r="3423" spans="1:4" ht="24" x14ac:dyDescent="0.25">
      <c r="A3423" s="547" t="s">
        <v>8892</v>
      </c>
      <c r="B3423" s="547" t="s">
        <v>10948</v>
      </c>
      <c r="C3423" s="548" t="s">
        <v>9556</v>
      </c>
      <c r="D3423" s="550">
        <v>3.14</v>
      </c>
    </row>
    <row r="3424" spans="1:4" ht="24" x14ac:dyDescent="0.25">
      <c r="A3424" s="547" t="s">
        <v>8894</v>
      </c>
      <c r="B3424" s="547" t="s">
        <v>10949</v>
      </c>
      <c r="C3424" s="548" t="s">
        <v>9556</v>
      </c>
      <c r="D3424" s="550">
        <v>7.58</v>
      </c>
    </row>
    <row r="3425" spans="1:4" x14ac:dyDescent="0.25">
      <c r="A3425" s="547" t="s">
        <v>8896</v>
      </c>
      <c r="B3425" s="547" t="s">
        <v>10950</v>
      </c>
      <c r="C3425" s="548" t="s">
        <v>9556</v>
      </c>
      <c r="D3425" s="550">
        <v>1.1200000000000001</v>
      </c>
    </row>
    <row r="3426" spans="1:4" ht="36" x14ac:dyDescent="0.25">
      <c r="A3426" s="547" t="s">
        <v>8898</v>
      </c>
      <c r="B3426" s="547" t="s">
        <v>10951</v>
      </c>
      <c r="C3426" s="548" t="s">
        <v>9849</v>
      </c>
      <c r="D3426" s="549">
        <v>390.02</v>
      </c>
    </row>
    <row r="3427" spans="1:4" ht="24" x14ac:dyDescent="0.25">
      <c r="A3427" s="547" t="s">
        <v>8900</v>
      </c>
      <c r="B3427" s="547" t="s">
        <v>10952</v>
      </c>
      <c r="C3427" s="548" t="s">
        <v>10441</v>
      </c>
      <c r="D3427" s="549">
        <v>138.77000000000001</v>
      </c>
    </row>
    <row r="3428" spans="1:4" ht="24" x14ac:dyDescent="0.25">
      <c r="A3428" s="547" t="s">
        <v>8902</v>
      </c>
      <c r="B3428" s="547" t="s">
        <v>10953</v>
      </c>
      <c r="C3428" s="548" t="s">
        <v>9556</v>
      </c>
      <c r="D3428" s="551">
        <v>10.039999999999999</v>
      </c>
    </row>
    <row r="3429" spans="1:4" ht="24" x14ac:dyDescent="0.25">
      <c r="A3429" s="547" t="s">
        <v>8904</v>
      </c>
      <c r="B3429" s="547" t="s">
        <v>10954</v>
      </c>
      <c r="C3429" s="548" t="s">
        <v>10441</v>
      </c>
      <c r="D3429" s="551">
        <v>17.11</v>
      </c>
    </row>
    <row r="3430" spans="1:4" ht="24" x14ac:dyDescent="0.25">
      <c r="A3430" s="547" t="s">
        <v>8906</v>
      </c>
      <c r="B3430" s="547" t="s">
        <v>10955</v>
      </c>
      <c r="C3430" s="548" t="s">
        <v>9556</v>
      </c>
      <c r="D3430" s="551">
        <v>40.49</v>
      </c>
    </row>
    <row r="3431" spans="1:4" x14ac:dyDescent="0.25">
      <c r="A3431" s="547" t="s">
        <v>8908</v>
      </c>
      <c r="B3431" s="547" t="s">
        <v>10956</v>
      </c>
      <c r="C3431" s="548" t="s">
        <v>9556</v>
      </c>
      <c r="D3431" s="550">
        <v>0.63</v>
      </c>
    </row>
    <row r="3432" spans="1:4" x14ac:dyDescent="0.25">
      <c r="A3432" s="547" t="s">
        <v>8910</v>
      </c>
      <c r="B3432" s="547" t="s">
        <v>10957</v>
      </c>
      <c r="C3432" s="548" t="s">
        <v>9849</v>
      </c>
      <c r="D3432" s="551">
        <v>10.76</v>
      </c>
    </row>
    <row r="3433" spans="1:4" x14ac:dyDescent="0.25">
      <c r="A3433" s="547" t="s">
        <v>8912</v>
      </c>
      <c r="B3433" s="547" t="s">
        <v>10958</v>
      </c>
      <c r="C3433" s="548" t="s">
        <v>9556</v>
      </c>
      <c r="D3433" s="550">
        <v>1.18</v>
      </c>
    </row>
    <row r="3434" spans="1:4" ht="24" x14ac:dyDescent="0.25">
      <c r="A3434" s="547" t="s">
        <v>8914</v>
      </c>
      <c r="B3434" s="547" t="s">
        <v>10959</v>
      </c>
      <c r="C3434" s="548" t="s">
        <v>9835</v>
      </c>
      <c r="D3434" s="549">
        <v>105.99</v>
      </c>
    </row>
    <row r="3435" spans="1:4" ht="24" x14ac:dyDescent="0.25">
      <c r="A3435" s="547" t="s">
        <v>8916</v>
      </c>
      <c r="B3435" s="547" t="s">
        <v>10960</v>
      </c>
      <c r="C3435" s="548" t="s">
        <v>3131</v>
      </c>
      <c r="D3435" s="551">
        <v>58.24</v>
      </c>
    </row>
    <row r="3436" spans="1:4" ht="24" x14ac:dyDescent="0.25">
      <c r="A3436" s="547" t="s">
        <v>8918</v>
      </c>
      <c r="B3436" s="547" t="s">
        <v>10961</v>
      </c>
      <c r="C3436" s="548" t="s">
        <v>3131</v>
      </c>
      <c r="D3436" s="551">
        <v>57.19</v>
      </c>
    </row>
    <row r="3437" spans="1:4" ht="24" x14ac:dyDescent="0.25">
      <c r="A3437" s="547" t="s">
        <v>8920</v>
      </c>
      <c r="B3437" s="547" t="s">
        <v>10962</v>
      </c>
      <c r="C3437" s="548" t="s">
        <v>3131</v>
      </c>
      <c r="D3437" s="551">
        <v>19.690000000000001</v>
      </c>
    </row>
    <row r="3438" spans="1:4" ht="24" x14ac:dyDescent="0.25">
      <c r="A3438" s="547" t="s">
        <v>8922</v>
      </c>
      <c r="B3438" s="547" t="s">
        <v>10963</v>
      </c>
      <c r="C3438" s="548" t="s">
        <v>3131</v>
      </c>
      <c r="D3438" s="551">
        <v>16.3</v>
      </c>
    </row>
    <row r="3439" spans="1:4" ht="24" x14ac:dyDescent="0.25">
      <c r="A3439" s="547" t="s">
        <v>8924</v>
      </c>
      <c r="B3439" s="547" t="s">
        <v>10964</v>
      </c>
      <c r="C3439" s="548" t="s">
        <v>2043</v>
      </c>
      <c r="D3439" s="550">
        <v>2.56</v>
      </c>
    </row>
    <row r="3440" spans="1:4" ht="24" x14ac:dyDescent="0.25">
      <c r="A3440" s="547" t="s">
        <v>8926</v>
      </c>
      <c r="B3440" s="547" t="s">
        <v>10965</v>
      </c>
      <c r="C3440" s="548" t="s">
        <v>2043</v>
      </c>
      <c r="D3440" s="550">
        <v>5.0199999999999996</v>
      </c>
    </row>
    <row r="3441" spans="1:4" ht="24" x14ac:dyDescent="0.25">
      <c r="A3441" s="547" t="s">
        <v>8928</v>
      </c>
      <c r="B3441" s="547" t="s">
        <v>10966</v>
      </c>
      <c r="C3441" s="548" t="s">
        <v>2043</v>
      </c>
      <c r="D3441" s="550">
        <v>7.48</v>
      </c>
    </row>
    <row r="3442" spans="1:4" ht="24" x14ac:dyDescent="0.25">
      <c r="A3442" s="547" t="s">
        <v>8930</v>
      </c>
      <c r="B3442" s="547" t="s">
        <v>10967</v>
      </c>
      <c r="C3442" s="548" t="s">
        <v>9556</v>
      </c>
      <c r="D3442" s="551">
        <v>24.61</v>
      </c>
    </row>
    <row r="3443" spans="1:4" ht="24" x14ac:dyDescent="0.25">
      <c r="A3443" s="547" t="s">
        <v>8932</v>
      </c>
      <c r="B3443" s="547" t="s">
        <v>10968</v>
      </c>
      <c r="C3443" s="548" t="s">
        <v>2043</v>
      </c>
      <c r="D3443" s="551">
        <v>17.399999999999999</v>
      </c>
    </row>
    <row r="3444" spans="1:4" ht="24" x14ac:dyDescent="0.25">
      <c r="A3444" s="547" t="s">
        <v>8934</v>
      </c>
      <c r="B3444" s="547" t="s">
        <v>10969</v>
      </c>
      <c r="C3444" s="548" t="s">
        <v>2043</v>
      </c>
      <c r="D3444" s="551">
        <v>12.18</v>
      </c>
    </row>
    <row r="3445" spans="1:4" ht="24" x14ac:dyDescent="0.25">
      <c r="A3445" s="547" t="s">
        <v>8936</v>
      </c>
      <c r="B3445" s="547" t="s">
        <v>10970</v>
      </c>
      <c r="C3445" s="548" t="s">
        <v>2043</v>
      </c>
      <c r="D3445" s="551">
        <v>16.54</v>
      </c>
    </row>
    <row r="3446" spans="1:4" x14ac:dyDescent="0.25">
      <c r="A3446" s="547" t="s">
        <v>8938</v>
      </c>
      <c r="B3446" s="547" t="s">
        <v>10971</v>
      </c>
      <c r="C3446" s="548" t="s">
        <v>2043</v>
      </c>
      <c r="D3446" s="550">
        <v>9.14</v>
      </c>
    </row>
    <row r="3447" spans="1:4" x14ac:dyDescent="0.25">
      <c r="A3447" s="547" t="s">
        <v>8940</v>
      </c>
      <c r="B3447" s="547" t="s">
        <v>10972</v>
      </c>
      <c r="C3447" s="548" t="s">
        <v>10973</v>
      </c>
      <c r="D3447" s="552">
        <v>1967.78</v>
      </c>
    </row>
    <row r="3448" spans="1:4" x14ac:dyDescent="0.25">
      <c r="A3448" s="547" t="s">
        <v>8943</v>
      </c>
      <c r="B3448" s="547" t="s">
        <v>10974</v>
      </c>
      <c r="C3448" s="548" t="s">
        <v>10973</v>
      </c>
      <c r="D3448" s="552">
        <v>2798.43</v>
      </c>
    </row>
    <row r="3449" spans="1:4" x14ac:dyDescent="0.25">
      <c r="A3449" s="547" t="s">
        <v>8945</v>
      </c>
      <c r="B3449" s="547" t="s">
        <v>10975</v>
      </c>
      <c r="C3449" s="548" t="s">
        <v>10973</v>
      </c>
      <c r="D3449" s="549">
        <v>848.17</v>
      </c>
    </row>
    <row r="3450" spans="1:4" x14ac:dyDescent="0.25">
      <c r="A3450" s="547" t="s">
        <v>8947</v>
      </c>
      <c r="B3450" s="547" t="s">
        <v>10976</v>
      </c>
      <c r="C3450" s="548" t="s">
        <v>10973</v>
      </c>
      <c r="D3450" s="552">
        <v>7249.2</v>
      </c>
    </row>
    <row r="3451" spans="1:4" ht="24" x14ac:dyDescent="0.25">
      <c r="A3451" s="547" t="s">
        <v>8949</v>
      </c>
      <c r="B3451" s="547" t="s">
        <v>10977</v>
      </c>
      <c r="C3451" s="548" t="s">
        <v>9835</v>
      </c>
      <c r="D3451" s="549">
        <v>753.72</v>
      </c>
    </row>
    <row r="3452" spans="1:4" x14ac:dyDescent="0.25">
      <c r="A3452" s="547" t="s">
        <v>8951</v>
      </c>
      <c r="B3452" s="547" t="s">
        <v>10978</v>
      </c>
      <c r="C3452" s="548" t="s">
        <v>10979</v>
      </c>
      <c r="D3452" s="551">
        <v>22.17</v>
      </c>
    </row>
    <row r="3453" spans="1:4" x14ac:dyDescent="0.25">
      <c r="A3453" s="547" t="s">
        <v>8954</v>
      </c>
      <c r="B3453" s="547" t="s">
        <v>10980</v>
      </c>
      <c r="C3453" s="548" t="s">
        <v>9556</v>
      </c>
      <c r="D3453" s="550">
        <v>3.04</v>
      </c>
    </row>
    <row r="3454" spans="1:4" ht="24" x14ac:dyDescent="0.25">
      <c r="A3454" s="547" t="s">
        <v>8956</v>
      </c>
      <c r="B3454" s="547" t="s">
        <v>10981</v>
      </c>
      <c r="C3454" s="548" t="s">
        <v>9849</v>
      </c>
      <c r="D3454" s="552">
        <v>1142.08</v>
      </c>
    </row>
    <row r="3455" spans="1:4" ht="24" x14ac:dyDescent="0.25">
      <c r="A3455" s="547" t="s">
        <v>8958</v>
      </c>
      <c r="B3455" s="547" t="s">
        <v>10982</v>
      </c>
      <c r="C3455" s="548" t="s">
        <v>9849</v>
      </c>
      <c r="D3455" s="549">
        <v>123.31</v>
      </c>
    </row>
    <row r="3456" spans="1:4" ht="24" x14ac:dyDescent="0.25">
      <c r="A3456" s="547" t="s">
        <v>8960</v>
      </c>
      <c r="B3456" s="547" t="s">
        <v>10983</v>
      </c>
      <c r="C3456" s="548" t="s">
        <v>9849</v>
      </c>
      <c r="D3456" s="549">
        <v>265.87</v>
      </c>
    </row>
    <row r="3457" spans="1:4" ht="24" x14ac:dyDescent="0.25">
      <c r="A3457" s="547" t="s">
        <v>8962</v>
      </c>
      <c r="B3457" s="547" t="s">
        <v>10984</v>
      </c>
      <c r="C3457" s="548" t="s">
        <v>9849</v>
      </c>
      <c r="D3457" s="549">
        <v>214.9</v>
      </c>
    </row>
    <row r="3458" spans="1:4" x14ac:dyDescent="0.25">
      <c r="A3458" s="547" t="s">
        <v>8964</v>
      </c>
      <c r="B3458" s="547" t="s">
        <v>10985</v>
      </c>
      <c r="C3458" s="548" t="s">
        <v>9559</v>
      </c>
      <c r="D3458" s="551">
        <v>16.71</v>
      </c>
    </row>
    <row r="3459" spans="1:4" x14ac:dyDescent="0.25">
      <c r="A3459" s="547" t="s">
        <v>8966</v>
      </c>
      <c r="B3459" s="547" t="s">
        <v>10986</v>
      </c>
      <c r="C3459" s="548" t="s">
        <v>10381</v>
      </c>
      <c r="D3459" s="550">
        <v>2.2000000000000002</v>
      </c>
    </row>
    <row r="3460" spans="1:4" x14ac:dyDescent="0.25">
      <c r="A3460" s="547" t="s">
        <v>8968</v>
      </c>
      <c r="B3460" s="547" t="s">
        <v>10987</v>
      </c>
      <c r="C3460" s="548" t="s">
        <v>10381</v>
      </c>
      <c r="D3460" s="550">
        <v>1.63</v>
      </c>
    </row>
    <row r="3461" spans="1:4" x14ac:dyDescent="0.25">
      <c r="A3461" s="547" t="s">
        <v>8970</v>
      </c>
      <c r="B3461" s="547" t="s">
        <v>10988</v>
      </c>
      <c r="C3461" s="548" t="s">
        <v>10381</v>
      </c>
      <c r="D3461" s="550">
        <v>1.59</v>
      </c>
    </row>
    <row r="3462" spans="1:4" x14ac:dyDescent="0.25">
      <c r="A3462" s="547" t="s">
        <v>8972</v>
      </c>
      <c r="B3462" s="547" t="s">
        <v>10989</v>
      </c>
      <c r="C3462" s="548" t="s">
        <v>10381</v>
      </c>
      <c r="D3462" s="550">
        <v>1.53</v>
      </c>
    </row>
    <row r="3463" spans="1:4" x14ac:dyDescent="0.25">
      <c r="A3463" s="547" t="s">
        <v>8974</v>
      </c>
      <c r="B3463" s="547" t="s">
        <v>10990</v>
      </c>
      <c r="C3463" s="548" t="s">
        <v>10381</v>
      </c>
      <c r="D3463" s="550">
        <v>1.52</v>
      </c>
    </row>
    <row r="3464" spans="1:4" x14ac:dyDescent="0.25">
      <c r="A3464" s="547" t="s">
        <v>8976</v>
      </c>
      <c r="B3464" s="547" t="s">
        <v>10991</v>
      </c>
      <c r="C3464" s="548" t="s">
        <v>10381</v>
      </c>
      <c r="D3464" s="550">
        <v>1.42</v>
      </c>
    </row>
    <row r="3465" spans="1:4" x14ac:dyDescent="0.25">
      <c r="A3465" s="547" t="s">
        <v>8978</v>
      </c>
      <c r="B3465" s="547" t="s">
        <v>10992</v>
      </c>
      <c r="C3465" s="548" t="s">
        <v>10381</v>
      </c>
      <c r="D3465" s="550">
        <v>1.41</v>
      </c>
    </row>
    <row r="3466" spans="1:4" x14ac:dyDescent="0.25">
      <c r="A3466" s="547" t="s">
        <v>8980</v>
      </c>
      <c r="B3466" s="547" t="s">
        <v>10993</v>
      </c>
      <c r="C3466" s="548" t="s">
        <v>10381</v>
      </c>
      <c r="D3466" s="550">
        <v>1.33</v>
      </c>
    </row>
    <row r="3467" spans="1:4" x14ac:dyDescent="0.25">
      <c r="A3467" s="547" t="s">
        <v>8982</v>
      </c>
      <c r="B3467" s="547" t="s">
        <v>10994</v>
      </c>
      <c r="C3467" s="548" t="s">
        <v>10381</v>
      </c>
      <c r="D3467" s="550">
        <v>2.0699999999999998</v>
      </c>
    </row>
    <row r="3468" spans="1:4" x14ac:dyDescent="0.25">
      <c r="A3468" s="547" t="s">
        <v>8984</v>
      </c>
      <c r="B3468" s="547" t="s">
        <v>10995</v>
      </c>
      <c r="C3468" s="548" t="s">
        <v>10381</v>
      </c>
      <c r="D3468" s="550">
        <v>1.53</v>
      </c>
    </row>
    <row r="3469" spans="1:4" x14ac:dyDescent="0.25">
      <c r="A3469" s="547" t="s">
        <v>8986</v>
      </c>
      <c r="B3469" s="547" t="s">
        <v>10996</v>
      </c>
      <c r="C3469" s="548" t="s">
        <v>10381</v>
      </c>
      <c r="D3469" s="550">
        <v>1.49</v>
      </c>
    </row>
    <row r="3470" spans="1:4" x14ac:dyDescent="0.25">
      <c r="A3470" s="547" t="s">
        <v>8988</v>
      </c>
      <c r="B3470" s="547" t="s">
        <v>10997</v>
      </c>
      <c r="C3470" s="548" t="s">
        <v>10381</v>
      </c>
      <c r="D3470" s="550">
        <v>1.44</v>
      </c>
    </row>
    <row r="3471" spans="1:4" x14ac:dyDescent="0.25">
      <c r="A3471" s="547" t="s">
        <v>8990</v>
      </c>
      <c r="B3471" s="547" t="s">
        <v>10998</v>
      </c>
      <c r="C3471" s="548" t="s">
        <v>10381</v>
      </c>
      <c r="D3471" s="550">
        <v>1.42</v>
      </c>
    </row>
    <row r="3472" spans="1:4" x14ac:dyDescent="0.25">
      <c r="A3472" s="547" t="s">
        <v>8992</v>
      </c>
      <c r="B3472" s="547" t="s">
        <v>10999</v>
      </c>
      <c r="C3472" s="548" t="s">
        <v>10381</v>
      </c>
      <c r="D3472" s="550">
        <v>1.33</v>
      </c>
    </row>
    <row r="3473" spans="1:4" x14ac:dyDescent="0.25">
      <c r="A3473" s="547" t="s">
        <v>8994</v>
      </c>
      <c r="B3473" s="547" t="s">
        <v>11000</v>
      </c>
      <c r="C3473" s="548" t="s">
        <v>10381</v>
      </c>
      <c r="D3473" s="550">
        <v>1.32</v>
      </c>
    </row>
    <row r="3474" spans="1:4" x14ac:dyDescent="0.25">
      <c r="A3474" s="547" t="s">
        <v>8996</v>
      </c>
      <c r="B3474" s="547" t="s">
        <v>11001</v>
      </c>
      <c r="C3474" s="548" t="s">
        <v>10381</v>
      </c>
      <c r="D3474" s="550">
        <v>1.25</v>
      </c>
    </row>
    <row r="3475" spans="1:4" x14ac:dyDescent="0.25">
      <c r="A3475" s="547" t="s">
        <v>8998</v>
      </c>
      <c r="B3475" s="547" t="s">
        <v>11002</v>
      </c>
      <c r="C3475" s="548" t="s">
        <v>10381</v>
      </c>
      <c r="D3475" s="550">
        <v>2.34</v>
      </c>
    </row>
    <row r="3476" spans="1:4" ht="24" x14ac:dyDescent="0.25">
      <c r="A3476" s="547" t="s">
        <v>9000</v>
      </c>
      <c r="B3476" s="547" t="s">
        <v>11003</v>
      </c>
      <c r="C3476" s="548" t="s">
        <v>10444</v>
      </c>
      <c r="D3476" s="550">
        <v>1.73</v>
      </c>
    </row>
    <row r="3477" spans="1:4" ht="24" x14ac:dyDescent="0.25">
      <c r="A3477" s="547" t="s">
        <v>9003</v>
      </c>
      <c r="B3477" s="547" t="s">
        <v>11004</v>
      </c>
      <c r="C3477" s="548" t="s">
        <v>10381</v>
      </c>
      <c r="D3477" s="550">
        <v>1.69</v>
      </c>
    </row>
    <row r="3478" spans="1:4" ht="24" x14ac:dyDescent="0.25">
      <c r="A3478" s="547" t="s">
        <v>9005</v>
      </c>
      <c r="B3478" s="547" t="s">
        <v>11005</v>
      </c>
      <c r="C3478" s="548" t="s">
        <v>10444</v>
      </c>
      <c r="D3478" s="550">
        <v>1.63</v>
      </c>
    </row>
    <row r="3479" spans="1:4" ht="24" x14ac:dyDescent="0.25">
      <c r="A3479" s="547" t="s">
        <v>9007</v>
      </c>
      <c r="B3479" s="547" t="s">
        <v>11006</v>
      </c>
      <c r="C3479" s="548" t="s">
        <v>10381</v>
      </c>
      <c r="D3479" s="550">
        <v>1.61</v>
      </c>
    </row>
    <row r="3480" spans="1:4" ht="24" x14ac:dyDescent="0.25">
      <c r="A3480" s="547" t="s">
        <v>9009</v>
      </c>
      <c r="B3480" s="547" t="s">
        <v>11007</v>
      </c>
      <c r="C3480" s="548" t="s">
        <v>10381</v>
      </c>
      <c r="D3480" s="550">
        <v>1.51</v>
      </c>
    </row>
    <row r="3481" spans="1:4" ht="24" x14ac:dyDescent="0.25">
      <c r="A3481" s="547" t="s">
        <v>9011</v>
      </c>
      <c r="B3481" s="547" t="s">
        <v>11008</v>
      </c>
      <c r="C3481" s="548" t="s">
        <v>10381</v>
      </c>
      <c r="D3481" s="550">
        <v>1.5</v>
      </c>
    </row>
    <row r="3482" spans="1:4" x14ac:dyDescent="0.25">
      <c r="A3482" s="547" t="s">
        <v>9013</v>
      </c>
      <c r="B3482" s="547" t="s">
        <v>11009</v>
      </c>
      <c r="C3482" s="548" t="s">
        <v>10381</v>
      </c>
      <c r="D3482" s="550">
        <v>1.42</v>
      </c>
    </row>
    <row r="3483" spans="1:4" ht="24" x14ac:dyDescent="0.25">
      <c r="A3483" s="547" t="s">
        <v>9015</v>
      </c>
      <c r="B3483" s="547" t="s">
        <v>11010</v>
      </c>
      <c r="C3483" s="548" t="s">
        <v>10381</v>
      </c>
      <c r="D3483" s="550">
        <v>2.34</v>
      </c>
    </row>
    <row r="3484" spans="1:4" ht="24" x14ac:dyDescent="0.25">
      <c r="A3484" s="547" t="s">
        <v>9017</v>
      </c>
      <c r="B3484" s="547" t="s">
        <v>11011</v>
      </c>
      <c r="C3484" s="548" t="s">
        <v>10381</v>
      </c>
      <c r="D3484" s="550">
        <v>1.73</v>
      </c>
    </row>
    <row r="3485" spans="1:4" ht="24" x14ac:dyDescent="0.25">
      <c r="A3485" s="547" t="s">
        <v>9019</v>
      </c>
      <c r="B3485" s="547" t="s">
        <v>11012</v>
      </c>
      <c r="C3485" s="548" t="s">
        <v>10381</v>
      </c>
      <c r="D3485" s="550">
        <v>1.69</v>
      </c>
    </row>
    <row r="3486" spans="1:4" ht="24" x14ac:dyDescent="0.25">
      <c r="A3486" s="547" t="s">
        <v>9021</v>
      </c>
      <c r="B3486" s="547" t="s">
        <v>11013</v>
      </c>
      <c r="C3486" s="548" t="s">
        <v>10381</v>
      </c>
      <c r="D3486" s="550">
        <v>1.63</v>
      </c>
    </row>
    <row r="3487" spans="1:4" ht="24" x14ac:dyDescent="0.25">
      <c r="A3487" s="547" t="s">
        <v>9023</v>
      </c>
      <c r="B3487" s="547" t="s">
        <v>11014</v>
      </c>
      <c r="C3487" s="548" t="s">
        <v>10381</v>
      </c>
      <c r="D3487" s="550">
        <v>1.61</v>
      </c>
    </row>
    <row r="3488" spans="1:4" ht="24" x14ac:dyDescent="0.25">
      <c r="A3488" s="547" t="s">
        <v>9025</v>
      </c>
      <c r="B3488" s="547" t="s">
        <v>11015</v>
      </c>
      <c r="C3488" s="548" t="s">
        <v>10381</v>
      </c>
      <c r="D3488" s="550">
        <v>1.51</v>
      </c>
    </row>
    <row r="3489" spans="1:4" ht="24" x14ac:dyDescent="0.25">
      <c r="A3489" s="547" t="s">
        <v>9027</v>
      </c>
      <c r="B3489" s="547" t="s">
        <v>11016</v>
      </c>
      <c r="C3489" s="548" t="s">
        <v>10381</v>
      </c>
      <c r="D3489" s="550">
        <v>1.5</v>
      </c>
    </row>
    <row r="3490" spans="1:4" ht="24" x14ac:dyDescent="0.25">
      <c r="A3490" s="547" t="s">
        <v>9029</v>
      </c>
      <c r="B3490" s="547" t="s">
        <v>11017</v>
      </c>
      <c r="C3490" s="548" t="s">
        <v>10381</v>
      </c>
      <c r="D3490" s="550">
        <v>1.42</v>
      </c>
    </row>
    <row r="3491" spans="1:4" x14ac:dyDescent="0.25">
      <c r="A3491" s="547" t="s">
        <v>9031</v>
      </c>
      <c r="B3491" s="547" t="s">
        <v>11018</v>
      </c>
      <c r="C3491" s="548" t="s">
        <v>10289</v>
      </c>
      <c r="D3491" s="550">
        <v>1.38</v>
      </c>
    </row>
    <row r="3492" spans="1:4" x14ac:dyDescent="0.25">
      <c r="A3492" s="547" t="s">
        <v>9033</v>
      </c>
      <c r="B3492" s="547" t="s">
        <v>11019</v>
      </c>
      <c r="C3492" s="548" t="s">
        <v>10289</v>
      </c>
      <c r="D3492" s="550">
        <v>1.02</v>
      </c>
    </row>
    <row r="3493" spans="1:4" x14ac:dyDescent="0.25">
      <c r="A3493" s="547" t="s">
        <v>9035</v>
      </c>
      <c r="B3493" s="547" t="s">
        <v>11020</v>
      </c>
      <c r="C3493" s="548" t="s">
        <v>10289</v>
      </c>
      <c r="D3493" s="550">
        <v>0.99</v>
      </c>
    </row>
    <row r="3494" spans="1:4" x14ac:dyDescent="0.25">
      <c r="A3494" s="547" t="s">
        <v>9037</v>
      </c>
      <c r="B3494" s="547" t="s">
        <v>11021</v>
      </c>
      <c r="C3494" s="548" t="s">
        <v>10289</v>
      </c>
      <c r="D3494" s="550">
        <v>0.96</v>
      </c>
    </row>
    <row r="3495" spans="1:4" x14ac:dyDescent="0.25">
      <c r="A3495" s="547" t="s">
        <v>9039</v>
      </c>
      <c r="B3495" s="547" t="s">
        <v>11022</v>
      </c>
      <c r="C3495" s="548" t="s">
        <v>10289</v>
      </c>
      <c r="D3495" s="550">
        <v>0.95</v>
      </c>
    </row>
    <row r="3496" spans="1:4" x14ac:dyDescent="0.25">
      <c r="A3496" s="547" t="s">
        <v>9041</v>
      </c>
      <c r="B3496" s="547" t="s">
        <v>11023</v>
      </c>
      <c r="C3496" s="548" t="s">
        <v>10289</v>
      </c>
      <c r="D3496" s="550">
        <v>0.89</v>
      </c>
    </row>
    <row r="3497" spans="1:4" x14ac:dyDescent="0.25">
      <c r="A3497" s="547" t="s">
        <v>9043</v>
      </c>
      <c r="B3497" s="547" t="s">
        <v>11024</v>
      </c>
      <c r="C3497" s="548" t="s">
        <v>10289</v>
      </c>
      <c r="D3497" s="550">
        <v>0.88</v>
      </c>
    </row>
    <row r="3498" spans="1:4" x14ac:dyDescent="0.25">
      <c r="A3498" s="547" t="s">
        <v>9045</v>
      </c>
      <c r="B3498" s="547" t="s">
        <v>11025</v>
      </c>
      <c r="C3498" s="548" t="s">
        <v>10289</v>
      </c>
      <c r="D3498" s="550">
        <v>0.83</v>
      </c>
    </row>
    <row r="3499" spans="1:4" x14ac:dyDescent="0.25">
      <c r="A3499" s="547" t="s">
        <v>9047</v>
      </c>
      <c r="B3499" s="547" t="s">
        <v>11026</v>
      </c>
      <c r="C3499" s="548" t="s">
        <v>3131</v>
      </c>
      <c r="D3499" s="552">
        <v>1079.67</v>
      </c>
    </row>
    <row r="3500" spans="1:4" ht="24" x14ac:dyDescent="0.25">
      <c r="A3500" s="547" t="s">
        <v>9049</v>
      </c>
      <c r="B3500" s="547" t="s">
        <v>11027</v>
      </c>
      <c r="C3500" s="548" t="s">
        <v>9870</v>
      </c>
      <c r="D3500" s="551">
        <v>10.57</v>
      </c>
    </row>
    <row r="3501" spans="1:4" ht="24" x14ac:dyDescent="0.25">
      <c r="A3501" s="547" t="s">
        <v>9051</v>
      </c>
      <c r="B3501" s="547" t="s">
        <v>11028</v>
      </c>
      <c r="C3501" s="548" t="s">
        <v>9849</v>
      </c>
      <c r="D3501" s="551">
        <v>10.93</v>
      </c>
    </row>
    <row r="3502" spans="1:4" ht="24" x14ac:dyDescent="0.25">
      <c r="A3502" s="547" t="s">
        <v>9053</v>
      </c>
      <c r="B3502" s="547" t="s">
        <v>11029</v>
      </c>
      <c r="C3502" s="548" t="s">
        <v>9556</v>
      </c>
      <c r="D3502" s="550">
        <v>0.31</v>
      </c>
    </row>
    <row r="3503" spans="1:4" ht="24" x14ac:dyDescent="0.25">
      <c r="A3503" s="547" t="s">
        <v>9055</v>
      </c>
      <c r="B3503" s="547" t="s">
        <v>11030</v>
      </c>
      <c r="C3503" s="548" t="s">
        <v>9556</v>
      </c>
      <c r="D3503" s="550">
        <v>0.31</v>
      </c>
    </row>
    <row r="3504" spans="1:4" x14ac:dyDescent="0.25">
      <c r="A3504" s="547" t="s">
        <v>9057</v>
      </c>
      <c r="B3504" s="547" t="s">
        <v>11031</v>
      </c>
      <c r="C3504" s="548" t="s">
        <v>9556</v>
      </c>
      <c r="D3504" s="550">
        <v>0.24</v>
      </c>
    </row>
    <row r="3505" spans="1:4" x14ac:dyDescent="0.25">
      <c r="A3505" s="547" t="s">
        <v>9059</v>
      </c>
      <c r="B3505" s="547" t="s">
        <v>11032</v>
      </c>
      <c r="C3505" s="548" t="s">
        <v>9556</v>
      </c>
      <c r="D3505" s="550">
        <v>1</v>
      </c>
    </row>
    <row r="3506" spans="1:4" ht="24" x14ac:dyDescent="0.25">
      <c r="A3506" s="547" t="s">
        <v>9061</v>
      </c>
      <c r="B3506" s="547" t="s">
        <v>11033</v>
      </c>
      <c r="C3506" s="548" t="s">
        <v>9556</v>
      </c>
      <c r="D3506" s="550">
        <v>7.66</v>
      </c>
    </row>
    <row r="3507" spans="1:4" ht="24" x14ac:dyDescent="0.25">
      <c r="A3507" s="547" t="s">
        <v>9063</v>
      </c>
      <c r="B3507" s="547" t="s">
        <v>11034</v>
      </c>
      <c r="C3507" s="548" t="s">
        <v>9556</v>
      </c>
      <c r="D3507" s="550">
        <v>2.65</v>
      </c>
    </row>
    <row r="3508" spans="1:4" x14ac:dyDescent="0.25">
      <c r="A3508" s="547" t="s">
        <v>9065</v>
      </c>
      <c r="B3508" s="547" t="s">
        <v>11035</v>
      </c>
      <c r="C3508" s="548" t="s">
        <v>9556</v>
      </c>
      <c r="D3508" s="551">
        <v>44.36</v>
      </c>
    </row>
    <row r="3509" spans="1:4" x14ac:dyDescent="0.25">
      <c r="A3509" s="547" t="s">
        <v>9067</v>
      </c>
      <c r="B3509" s="547" t="s">
        <v>11036</v>
      </c>
      <c r="C3509" s="548" t="s">
        <v>9849</v>
      </c>
      <c r="D3509" s="550">
        <v>7.8</v>
      </c>
    </row>
    <row r="3510" spans="1:4" x14ac:dyDescent="0.25">
      <c r="A3510" s="547" t="s">
        <v>9069</v>
      </c>
      <c r="B3510" s="547" t="s">
        <v>11037</v>
      </c>
      <c r="C3510" s="548" t="s">
        <v>9556</v>
      </c>
      <c r="D3510" s="550">
        <v>8.16</v>
      </c>
    </row>
    <row r="3511" spans="1:4" x14ac:dyDescent="0.25">
      <c r="A3511" s="547" t="s">
        <v>9071</v>
      </c>
      <c r="B3511" s="547" t="s">
        <v>11038</v>
      </c>
      <c r="C3511" s="548" t="s">
        <v>9556</v>
      </c>
      <c r="D3511" s="551">
        <v>20.14</v>
      </c>
    </row>
    <row r="3512" spans="1:4" ht="24" x14ac:dyDescent="0.25">
      <c r="A3512" s="547" t="s">
        <v>9073</v>
      </c>
      <c r="B3512" s="547" t="s">
        <v>11039</v>
      </c>
      <c r="C3512" s="548" t="s">
        <v>9556</v>
      </c>
      <c r="D3512" s="551">
        <v>81.760000000000005</v>
      </c>
    </row>
    <row r="3513" spans="1:4" x14ac:dyDescent="0.25">
      <c r="A3513" s="547" t="s">
        <v>9075</v>
      </c>
      <c r="B3513" s="547" t="s">
        <v>11040</v>
      </c>
      <c r="C3513" s="548" t="s">
        <v>3131</v>
      </c>
      <c r="D3513" s="551">
        <v>24.67</v>
      </c>
    </row>
    <row r="3514" spans="1:4" x14ac:dyDescent="0.25">
      <c r="A3514" s="547" t="s">
        <v>9077</v>
      </c>
      <c r="B3514" s="547" t="s">
        <v>11041</v>
      </c>
      <c r="C3514" s="548" t="s">
        <v>3131</v>
      </c>
      <c r="D3514" s="551">
        <v>30.76</v>
      </c>
    </row>
    <row r="3515" spans="1:4" x14ac:dyDescent="0.25">
      <c r="A3515" s="547" t="s">
        <v>9079</v>
      </c>
      <c r="B3515" s="547" t="s">
        <v>11042</v>
      </c>
      <c r="C3515" s="548" t="s">
        <v>3131</v>
      </c>
      <c r="D3515" s="551">
        <v>44.77</v>
      </c>
    </row>
    <row r="3516" spans="1:4" x14ac:dyDescent="0.25">
      <c r="A3516" s="547" t="s">
        <v>9081</v>
      </c>
      <c r="B3516" s="547" t="s">
        <v>11043</v>
      </c>
      <c r="C3516" s="548" t="s">
        <v>3131</v>
      </c>
      <c r="D3516" s="551">
        <v>26.08</v>
      </c>
    </row>
    <row r="3517" spans="1:4" x14ac:dyDescent="0.25">
      <c r="A3517" s="547" t="s">
        <v>9083</v>
      </c>
      <c r="B3517" s="547" t="s">
        <v>11044</v>
      </c>
      <c r="C3517" s="548" t="s">
        <v>3131</v>
      </c>
      <c r="D3517" s="551">
        <v>31.35</v>
      </c>
    </row>
    <row r="3518" spans="1:4" x14ac:dyDescent="0.25">
      <c r="A3518" s="547" t="s">
        <v>9085</v>
      </c>
      <c r="B3518" s="547" t="s">
        <v>11045</v>
      </c>
      <c r="C3518" s="548" t="s">
        <v>3131</v>
      </c>
      <c r="D3518" s="551">
        <v>46.56</v>
      </c>
    </row>
    <row r="3519" spans="1:4" x14ac:dyDescent="0.25">
      <c r="A3519" s="547" t="s">
        <v>9087</v>
      </c>
      <c r="B3519" s="547" t="s">
        <v>11046</v>
      </c>
      <c r="C3519" s="548" t="s">
        <v>3131</v>
      </c>
      <c r="D3519" s="551">
        <v>64.3</v>
      </c>
    </row>
    <row r="3520" spans="1:4" x14ac:dyDescent="0.25">
      <c r="A3520" s="547" t="s">
        <v>9089</v>
      </c>
      <c r="B3520" s="547" t="s">
        <v>11047</v>
      </c>
      <c r="C3520" s="548" t="s">
        <v>3131</v>
      </c>
      <c r="D3520" s="551">
        <v>27.57</v>
      </c>
    </row>
    <row r="3521" spans="1:4" x14ac:dyDescent="0.25">
      <c r="A3521" s="547" t="s">
        <v>9091</v>
      </c>
      <c r="B3521" s="547" t="s">
        <v>11048</v>
      </c>
      <c r="C3521" s="548" t="s">
        <v>3131</v>
      </c>
      <c r="D3521" s="551">
        <v>33.630000000000003</v>
      </c>
    </row>
    <row r="3522" spans="1:4" x14ac:dyDescent="0.25">
      <c r="A3522" s="547" t="s">
        <v>9093</v>
      </c>
      <c r="B3522" s="547" t="s">
        <v>11049</v>
      </c>
      <c r="C3522" s="548" t="s">
        <v>3131</v>
      </c>
      <c r="D3522" s="551">
        <v>49.74</v>
      </c>
    </row>
    <row r="3523" spans="1:4" x14ac:dyDescent="0.25">
      <c r="A3523" s="547" t="s">
        <v>9095</v>
      </c>
      <c r="B3523" s="547" t="s">
        <v>11050</v>
      </c>
      <c r="C3523" s="548" t="s">
        <v>3131</v>
      </c>
      <c r="D3523" s="551">
        <v>65.59</v>
      </c>
    </row>
    <row r="3524" spans="1:4" x14ac:dyDescent="0.25">
      <c r="A3524" s="547" t="s">
        <v>9097</v>
      </c>
      <c r="B3524" s="547" t="s">
        <v>11051</v>
      </c>
      <c r="C3524" s="548" t="s">
        <v>3131</v>
      </c>
      <c r="D3524" s="551">
        <v>37.130000000000003</v>
      </c>
    </row>
    <row r="3525" spans="1:4" x14ac:dyDescent="0.25">
      <c r="A3525" s="547" t="s">
        <v>9099</v>
      </c>
      <c r="B3525" s="547" t="s">
        <v>11052</v>
      </c>
      <c r="C3525" s="548" t="s">
        <v>3131</v>
      </c>
      <c r="D3525" s="551">
        <v>32.07</v>
      </c>
    </row>
    <row r="3526" spans="1:4" x14ac:dyDescent="0.25">
      <c r="A3526" s="547" t="s">
        <v>9101</v>
      </c>
      <c r="B3526" s="547" t="s">
        <v>11053</v>
      </c>
      <c r="C3526" s="548" t="s">
        <v>3131</v>
      </c>
      <c r="D3526" s="551">
        <v>50.34</v>
      </c>
    </row>
    <row r="3527" spans="1:4" x14ac:dyDescent="0.25">
      <c r="A3527" s="547" t="s">
        <v>9103</v>
      </c>
      <c r="B3527" s="547" t="s">
        <v>11054</v>
      </c>
      <c r="C3527" s="548" t="s">
        <v>3131</v>
      </c>
      <c r="D3527" s="551">
        <v>90.57</v>
      </c>
    </row>
    <row r="3528" spans="1:4" x14ac:dyDescent="0.25">
      <c r="A3528" s="547" t="s">
        <v>9105</v>
      </c>
      <c r="B3528" s="547" t="s">
        <v>11055</v>
      </c>
      <c r="C3528" s="548" t="s">
        <v>3131</v>
      </c>
      <c r="D3528" s="549">
        <v>157.96</v>
      </c>
    </row>
    <row r="3529" spans="1:4" x14ac:dyDescent="0.25">
      <c r="A3529" s="547" t="s">
        <v>9107</v>
      </c>
      <c r="B3529" s="547" t="s">
        <v>11056</v>
      </c>
      <c r="C3529" s="548" t="s">
        <v>3131</v>
      </c>
      <c r="D3529" s="551">
        <v>56.01</v>
      </c>
    </row>
    <row r="3530" spans="1:4" x14ac:dyDescent="0.25">
      <c r="A3530" s="547" t="s">
        <v>9109</v>
      </c>
      <c r="B3530" s="547" t="s">
        <v>11057</v>
      </c>
      <c r="C3530" s="548" t="s">
        <v>3131</v>
      </c>
      <c r="D3530" s="551">
        <v>74.84</v>
      </c>
    </row>
    <row r="3531" spans="1:4" x14ac:dyDescent="0.25">
      <c r="A3531" s="547" t="s">
        <v>9111</v>
      </c>
      <c r="B3531" s="547" t="s">
        <v>11058</v>
      </c>
      <c r="C3531" s="548" t="s">
        <v>3131</v>
      </c>
      <c r="D3531" s="551">
        <v>89.31</v>
      </c>
    </row>
    <row r="3532" spans="1:4" x14ac:dyDescent="0.25">
      <c r="A3532" s="547" t="s">
        <v>9113</v>
      </c>
      <c r="B3532" s="547" t="s">
        <v>11059</v>
      </c>
      <c r="C3532" s="548" t="s">
        <v>3131</v>
      </c>
      <c r="D3532" s="551">
        <v>64.180000000000007</v>
      </c>
    </row>
    <row r="3533" spans="1:4" x14ac:dyDescent="0.25">
      <c r="A3533" s="547" t="s">
        <v>9115</v>
      </c>
      <c r="B3533" s="547" t="s">
        <v>11060</v>
      </c>
      <c r="C3533" s="548" t="s">
        <v>3131</v>
      </c>
      <c r="D3533" s="549">
        <v>111.82</v>
      </c>
    </row>
    <row r="3534" spans="1:4" x14ac:dyDescent="0.25">
      <c r="A3534" s="547" t="s">
        <v>9117</v>
      </c>
      <c r="B3534" s="547" t="s">
        <v>11061</v>
      </c>
      <c r="C3534" s="548" t="s">
        <v>3131</v>
      </c>
      <c r="D3534" s="551">
        <v>51</v>
      </c>
    </row>
    <row r="3535" spans="1:4" ht="24" x14ac:dyDescent="0.25">
      <c r="A3535" s="547" t="s">
        <v>9119</v>
      </c>
      <c r="B3535" s="547" t="s">
        <v>11062</v>
      </c>
      <c r="C3535" s="548" t="s">
        <v>9849</v>
      </c>
      <c r="D3535" s="549">
        <v>489.93</v>
      </c>
    </row>
    <row r="3536" spans="1:4" ht="24" x14ac:dyDescent="0.25">
      <c r="A3536" s="547" t="s">
        <v>9121</v>
      </c>
      <c r="B3536" s="547" t="s">
        <v>11063</v>
      </c>
      <c r="C3536" s="548" t="s">
        <v>9849</v>
      </c>
      <c r="D3536" s="549">
        <v>506.68</v>
      </c>
    </row>
    <row r="3537" spans="1:4" ht="24" x14ac:dyDescent="0.25">
      <c r="A3537" s="547" t="s">
        <v>9123</v>
      </c>
      <c r="B3537" s="547" t="s">
        <v>11064</v>
      </c>
      <c r="C3537" s="548" t="s">
        <v>9849</v>
      </c>
      <c r="D3537" s="549">
        <v>515.39</v>
      </c>
    </row>
    <row r="3538" spans="1:4" ht="24" x14ac:dyDescent="0.25">
      <c r="A3538" s="547" t="s">
        <v>9125</v>
      </c>
      <c r="B3538" s="547" t="s">
        <v>11065</v>
      </c>
      <c r="C3538" s="548" t="s">
        <v>9849</v>
      </c>
      <c r="D3538" s="549">
        <v>520.08000000000004</v>
      </c>
    </row>
    <row r="3539" spans="1:4" ht="24" x14ac:dyDescent="0.25">
      <c r="A3539" s="547" t="s">
        <v>9127</v>
      </c>
      <c r="B3539" s="547" t="s">
        <v>11066</v>
      </c>
      <c r="C3539" s="548" t="s">
        <v>9849</v>
      </c>
      <c r="D3539" s="549">
        <v>389.9</v>
      </c>
    </row>
    <row r="3540" spans="1:4" ht="24" x14ac:dyDescent="0.25">
      <c r="A3540" s="547" t="s">
        <v>9129</v>
      </c>
      <c r="B3540" s="547" t="s">
        <v>11067</v>
      </c>
      <c r="C3540" s="548" t="s">
        <v>9849</v>
      </c>
      <c r="D3540" s="551">
        <v>64.930000000000007</v>
      </c>
    </row>
    <row r="3541" spans="1:4" ht="24" x14ac:dyDescent="0.25">
      <c r="A3541" s="547" t="s">
        <v>9131</v>
      </c>
      <c r="B3541" s="547" t="s">
        <v>11068</v>
      </c>
      <c r="C3541" s="548" t="s">
        <v>9870</v>
      </c>
      <c r="D3541" s="551">
        <v>11.78</v>
      </c>
    </row>
    <row r="3542" spans="1:4" ht="24" x14ac:dyDescent="0.25">
      <c r="A3542" s="547" t="s">
        <v>9133</v>
      </c>
      <c r="B3542" s="547" t="s">
        <v>11069</v>
      </c>
      <c r="C3542" s="548" t="s">
        <v>9556</v>
      </c>
      <c r="D3542" s="549">
        <v>122.66</v>
      </c>
    </row>
    <row r="3543" spans="1:4" x14ac:dyDescent="0.25">
      <c r="A3543" s="547" t="s">
        <v>9135</v>
      </c>
      <c r="B3543" s="547" t="s">
        <v>11070</v>
      </c>
      <c r="C3543" s="548" t="s">
        <v>9556</v>
      </c>
      <c r="D3543" s="551">
        <v>82.19</v>
      </c>
    </row>
    <row r="3544" spans="1:4" x14ac:dyDescent="0.25">
      <c r="A3544" s="547" t="s">
        <v>9137</v>
      </c>
      <c r="B3544" s="547" t="s">
        <v>11071</v>
      </c>
      <c r="C3544" s="548" t="s">
        <v>9556</v>
      </c>
      <c r="D3544" s="551">
        <v>92.45</v>
      </c>
    </row>
    <row r="3545" spans="1:4" ht="24" x14ac:dyDescent="0.25">
      <c r="A3545" s="547" t="s">
        <v>9139</v>
      </c>
      <c r="B3545" s="547" t="s">
        <v>11072</v>
      </c>
      <c r="C3545" s="548" t="s">
        <v>2043</v>
      </c>
      <c r="D3545" s="551">
        <v>10.75</v>
      </c>
    </row>
    <row r="3546" spans="1:4" ht="24" x14ac:dyDescent="0.25">
      <c r="A3546" s="547" t="s">
        <v>9141</v>
      </c>
      <c r="B3546" s="547" t="s">
        <v>11073</v>
      </c>
      <c r="C3546" s="548" t="s">
        <v>2043</v>
      </c>
      <c r="D3546" s="549">
        <v>118.78</v>
      </c>
    </row>
    <row r="3547" spans="1:4" ht="24" x14ac:dyDescent="0.25">
      <c r="A3547" s="547" t="s">
        <v>9143</v>
      </c>
      <c r="B3547" s="547" t="s">
        <v>11074</v>
      </c>
      <c r="C3547" s="548" t="s">
        <v>2043</v>
      </c>
      <c r="D3547" s="549">
        <v>199.03</v>
      </c>
    </row>
    <row r="3548" spans="1:4" ht="24" x14ac:dyDescent="0.25">
      <c r="A3548" s="547" t="s">
        <v>9145</v>
      </c>
      <c r="B3548" s="547" t="s">
        <v>11075</v>
      </c>
      <c r="C3548" s="548" t="s">
        <v>2043</v>
      </c>
      <c r="D3548" s="549">
        <v>225.89</v>
      </c>
    </row>
    <row r="3549" spans="1:4" ht="24" x14ac:dyDescent="0.25">
      <c r="A3549" s="547" t="s">
        <v>9147</v>
      </c>
      <c r="B3549" s="547" t="s">
        <v>11076</v>
      </c>
      <c r="C3549" s="548" t="s">
        <v>10192</v>
      </c>
      <c r="D3549" s="551">
        <v>54.5</v>
      </c>
    </row>
    <row r="3550" spans="1:4" x14ac:dyDescent="0.25">
      <c r="A3550" s="547" t="s">
        <v>9149</v>
      </c>
      <c r="B3550" s="547" t="s">
        <v>11077</v>
      </c>
      <c r="C3550" s="548" t="s">
        <v>9556</v>
      </c>
      <c r="D3550" s="551">
        <v>39.74</v>
      </c>
    </row>
    <row r="3551" spans="1:4" x14ac:dyDescent="0.25">
      <c r="A3551" s="547" t="s">
        <v>9151</v>
      </c>
      <c r="B3551" s="547" t="s">
        <v>11078</v>
      </c>
      <c r="C3551" s="548" t="s">
        <v>9556</v>
      </c>
      <c r="D3551" s="551">
        <v>47.18</v>
      </c>
    </row>
    <row r="3552" spans="1:4" ht="24" x14ac:dyDescent="0.25">
      <c r="A3552" s="547" t="s">
        <v>9153</v>
      </c>
      <c r="B3552" s="547" t="s">
        <v>11079</v>
      </c>
      <c r="C3552" s="548" t="s">
        <v>10192</v>
      </c>
      <c r="D3552" s="549">
        <v>122.89</v>
      </c>
    </row>
    <row r="3553" spans="1:4" ht="24" x14ac:dyDescent="0.25">
      <c r="A3553" s="547" t="s">
        <v>9155</v>
      </c>
      <c r="B3553" s="547" t="s">
        <v>11080</v>
      </c>
      <c r="C3553" s="548" t="s">
        <v>3131</v>
      </c>
      <c r="D3553" s="551">
        <v>19.29</v>
      </c>
    </row>
    <row r="3554" spans="1:4" ht="24" x14ac:dyDescent="0.25">
      <c r="A3554" s="547" t="s">
        <v>9157</v>
      </c>
      <c r="B3554" s="547" t="s">
        <v>11081</v>
      </c>
      <c r="C3554" s="548" t="s">
        <v>3131</v>
      </c>
      <c r="D3554" s="551">
        <v>18.52</v>
      </c>
    </row>
    <row r="3555" spans="1:4" ht="24" x14ac:dyDescent="0.25">
      <c r="A3555" s="547" t="s">
        <v>9159</v>
      </c>
      <c r="B3555" s="547" t="s">
        <v>11082</v>
      </c>
      <c r="C3555" s="548" t="s">
        <v>3131</v>
      </c>
      <c r="D3555" s="551">
        <v>19.7</v>
      </c>
    </row>
    <row r="3556" spans="1:4" ht="24" x14ac:dyDescent="0.25">
      <c r="A3556" s="547" t="s">
        <v>9161</v>
      </c>
      <c r="B3556" s="547" t="s">
        <v>11083</v>
      </c>
      <c r="C3556" s="548" t="s">
        <v>3131</v>
      </c>
      <c r="D3556" s="551">
        <v>23.43</v>
      </c>
    </row>
    <row r="3557" spans="1:4" ht="24" x14ac:dyDescent="0.25">
      <c r="A3557" s="547" t="s">
        <v>9163</v>
      </c>
      <c r="B3557" s="547" t="s">
        <v>11084</v>
      </c>
      <c r="C3557" s="548" t="s">
        <v>3131</v>
      </c>
      <c r="D3557" s="551">
        <v>22.67</v>
      </c>
    </row>
    <row r="3558" spans="1:4" ht="24" x14ac:dyDescent="0.25">
      <c r="A3558" s="547" t="s">
        <v>9165</v>
      </c>
      <c r="B3558" s="547" t="s">
        <v>11085</v>
      </c>
      <c r="C3558" s="548" t="s">
        <v>3131</v>
      </c>
      <c r="D3558" s="551">
        <v>24.19</v>
      </c>
    </row>
    <row r="3559" spans="1:4" ht="24" x14ac:dyDescent="0.25">
      <c r="A3559" s="547" t="s">
        <v>9167</v>
      </c>
      <c r="B3559" s="547" t="s">
        <v>11086</v>
      </c>
      <c r="C3559" s="548" t="s">
        <v>3131</v>
      </c>
      <c r="D3559" s="551">
        <v>20.09</v>
      </c>
    </row>
    <row r="3560" spans="1:4" ht="24" x14ac:dyDescent="0.25">
      <c r="A3560" s="547" t="s">
        <v>9169</v>
      </c>
      <c r="B3560" s="547" t="s">
        <v>11087</v>
      </c>
      <c r="C3560" s="548" t="s">
        <v>3131</v>
      </c>
      <c r="D3560" s="551">
        <v>20.49</v>
      </c>
    </row>
    <row r="3561" spans="1:4" x14ac:dyDescent="0.25">
      <c r="A3561" s="547" t="s">
        <v>9171</v>
      </c>
      <c r="B3561" s="547" t="s">
        <v>11088</v>
      </c>
      <c r="C3561" s="548" t="s">
        <v>9556</v>
      </c>
      <c r="D3561" s="550">
        <v>4.01</v>
      </c>
    </row>
    <row r="3562" spans="1:4" ht="24" x14ac:dyDescent="0.25">
      <c r="A3562" s="547" t="s">
        <v>9173</v>
      </c>
      <c r="B3562" s="547" t="s">
        <v>11089</v>
      </c>
      <c r="C3562" s="548" t="s">
        <v>3131</v>
      </c>
      <c r="D3562" s="551">
        <v>27.03</v>
      </c>
    </row>
    <row r="3563" spans="1:4" ht="24" x14ac:dyDescent="0.25">
      <c r="A3563" s="547" t="s">
        <v>9175</v>
      </c>
      <c r="B3563" s="547" t="s">
        <v>11090</v>
      </c>
      <c r="C3563" s="548" t="s">
        <v>9849</v>
      </c>
      <c r="D3563" s="549">
        <v>731.34</v>
      </c>
    </row>
    <row r="3564" spans="1:4" x14ac:dyDescent="0.25">
      <c r="A3564" s="547" t="s">
        <v>9177</v>
      </c>
      <c r="B3564" s="547" t="s">
        <v>11091</v>
      </c>
      <c r="C3564" s="548" t="s">
        <v>9849</v>
      </c>
      <c r="D3564" s="549">
        <v>149.83000000000001</v>
      </c>
    </row>
    <row r="3565" spans="1:4" x14ac:dyDescent="0.25">
      <c r="A3565" s="547" t="s">
        <v>9179</v>
      </c>
      <c r="B3565" s="547" t="s">
        <v>11092</v>
      </c>
      <c r="C3565" s="548" t="s">
        <v>9849</v>
      </c>
      <c r="D3565" s="549">
        <v>201.14</v>
      </c>
    </row>
    <row r="3566" spans="1:4" ht="24" x14ac:dyDescent="0.25">
      <c r="A3566" s="547" t="s">
        <v>9181</v>
      </c>
      <c r="B3566" s="547" t="s">
        <v>11093</v>
      </c>
      <c r="C3566" s="548" t="s">
        <v>9556</v>
      </c>
      <c r="D3566" s="551">
        <v>57.18</v>
      </c>
    </row>
    <row r="3567" spans="1:4" ht="24" x14ac:dyDescent="0.25">
      <c r="A3567" s="547" t="s">
        <v>9183</v>
      </c>
      <c r="B3567" s="547" t="s">
        <v>11094</v>
      </c>
      <c r="C3567" s="548" t="s">
        <v>9849</v>
      </c>
      <c r="D3567" s="549">
        <v>418.32</v>
      </c>
    </row>
    <row r="3568" spans="1:4" ht="24" x14ac:dyDescent="0.25">
      <c r="A3568" s="547" t="s">
        <v>9185</v>
      </c>
      <c r="B3568" s="547" t="s">
        <v>11095</v>
      </c>
      <c r="C3568" s="548" t="s">
        <v>9849</v>
      </c>
      <c r="D3568" s="549">
        <v>521.75</v>
      </c>
    </row>
    <row r="3569" spans="1:4" ht="24" x14ac:dyDescent="0.25">
      <c r="A3569" s="547" t="s">
        <v>9187</v>
      </c>
      <c r="B3569" s="547" t="s">
        <v>11096</v>
      </c>
      <c r="C3569" s="548" t="s">
        <v>9849</v>
      </c>
      <c r="D3569" s="549">
        <v>551.9</v>
      </c>
    </row>
    <row r="3570" spans="1:4" ht="24" x14ac:dyDescent="0.25">
      <c r="A3570" s="547" t="s">
        <v>9189</v>
      </c>
      <c r="B3570" s="547" t="s">
        <v>11097</v>
      </c>
      <c r="C3570" s="548" t="s">
        <v>9849</v>
      </c>
      <c r="D3570" s="549">
        <v>568.65</v>
      </c>
    </row>
    <row r="3571" spans="1:4" ht="24" x14ac:dyDescent="0.25">
      <c r="A3571" s="547" t="s">
        <v>9191</v>
      </c>
      <c r="B3571" s="547" t="s">
        <v>11098</v>
      </c>
      <c r="C3571" s="548" t="s">
        <v>9849</v>
      </c>
      <c r="D3571" s="549">
        <v>577.36</v>
      </c>
    </row>
    <row r="3572" spans="1:4" ht="24" x14ac:dyDescent="0.25">
      <c r="A3572" s="547" t="s">
        <v>9193</v>
      </c>
      <c r="B3572" s="547" t="s">
        <v>11099</v>
      </c>
      <c r="C3572" s="548" t="s">
        <v>9849</v>
      </c>
      <c r="D3572" s="549">
        <v>488.67</v>
      </c>
    </row>
    <row r="3573" spans="1:4" ht="24" x14ac:dyDescent="0.25">
      <c r="A3573" s="547" t="s">
        <v>9195</v>
      </c>
      <c r="B3573" s="547" t="s">
        <v>11100</v>
      </c>
      <c r="C3573" s="548" t="s">
        <v>9849</v>
      </c>
      <c r="D3573" s="549">
        <v>582.04999999999995</v>
      </c>
    </row>
    <row r="3574" spans="1:4" ht="24" x14ac:dyDescent="0.25">
      <c r="A3574" s="547" t="s">
        <v>9197</v>
      </c>
      <c r="B3574" s="547" t="s">
        <v>11101</v>
      </c>
      <c r="C3574" s="548" t="s">
        <v>9849</v>
      </c>
      <c r="D3574" s="549">
        <v>592.1</v>
      </c>
    </row>
    <row r="3575" spans="1:4" ht="24" x14ac:dyDescent="0.25">
      <c r="A3575" s="547" t="s">
        <v>9199</v>
      </c>
      <c r="B3575" s="547" t="s">
        <v>11102</v>
      </c>
      <c r="C3575" s="548" t="s">
        <v>9849</v>
      </c>
      <c r="D3575" s="549">
        <v>595.78</v>
      </c>
    </row>
    <row r="3576" spans="1:4" ht="24" x14ac:dyDescent="0.25">
      <c r="A3576" s="547" t="s">
        <v>9201</v>
      </c>
      <c r="B3576" s="547" t="s">
        <v>11103</v>
      </c>
      <c r="C3576" s="548" t="s">
        <v>9849</v>
      </c>
      <c r="D3576" s="549">
        <v>604.16</v>
      </c>
    </row>
    <row r="3577" spans="1:4" ht="24" x14ac:dyDescent="0.25">
      <c r="A3577" s="547" t="s">
        <v>9203</v>
      </c>
      <c r="B3577" s="547" t="s">
        <v>11104</v>
      </c>
      <c r="C3577" s="548" t="s">
        <v>9849</v>
      </c>
      <c r="D3577" s="549">
        <v>622.25</v>
      </c>
    </row>
    <row r="3578" spans="1:4" ht="24" x14ac:dyDescent="0.25">
      <c r="A3578" s="547" t="s">
        <v>9205</v>
      </c>
      <c r="B3578" s="547" t="s">
        <v>11105</v>
      </c>
      <c r="C3578" s="548" t="s">
        <v>9849</v>
      </c>
      <c r="D3578" s="549">
        <v>478.62</v>
      </c>
    </row>
    <row r="3579" spans="1:4" x14ac:dyDescent="0.25">
      <c r="A3579" s="547" t="s">
        <v>9207</v>
      </c>
      <c r="B3579" s="547" t="s">
        <v>11106</v>
      </c>
      <c r="C3579" s="548" t="s">
        <v>3131</v>
      </c>
      <c r="D3579" s="551">
        <v>85.41</v>
      </c>
    </row>
    <row r="3580" spans="1:4" ht="24" x14ac:dyDescent="0.25">
      <c r="A3580" s="547" t="s">
        <v>9209</v>
      </c>
      <c r="B3580" s="547" t="s">
        <v>11107</v>
      </c>
      <c r="C3580" s="548" t="s">
        <v>9870</v>
      </c>
      <c r="D3580" s="551">
        <v>89.13</v>
      </c>
    </row>
    <row r="3581" spans="1:4" x14ac:dyDescent="0.25">
      <c r="A3581" s="547" t="s">
        <v>9211</v>
      </c>
      <c r="B3581" s="547" t="s">
        <v>11108</v>
      </c>
      <c r="C3581" s="548" t="s">
        <v>2043</v>
      </c>
      <c r="D3581" s="551">
        <v>48.68</v>
      </c>
    </row>
    <row r="3582" spans="1:4" ht="24" x14ac:dyDescent="0.25">
      <c r="A3582" s="547" t="s">
        <v>9213</v>
      </c>
      <c r="B3582" s="547" t="s">
        <v>11109</v>
      </c>
      <c r="C3582" s="548" t="s">
        <v>9870</v>
      </c>
      <c r="D3582" s="551">
        <v>83.89</v>
      </c>
    </row>
    <row r="3583" spans="1:4" ht="24" x14ac:dyDescent="0.25">
      <c r="A3583" s="547" t="s">
        <v>9215</v>
      </c>
      <c r="B3583" s="547" t="s">
        <v>11110</v>
      </c>
      <c r="C3583" s="548" t="s">
        <v>2043</v>
      </c>
      <c r="D3583" s="549">
        <v>119</v>
      </c>
    </row>
    <row r="3584" spans="1:4" x14ac:dyDescent="0.25">
      <c r="A3584" s="547" t="s">
        <v>9217</v>
      </c>
      <c r="B3584" s="547" t="s">
        <v>11111</v>
      </c>
      <c r="C3584" s="548" t="s">
        <v>9556</v>
      </c>
      <c r="D3584" s="551">
        <v>14.62</v>
      </c>
    </row>
    <row r="3585" spans="1:4" ht="24" x14ac:dyDescent="0.25">
      <c r="A3585" s="547" t="s">
        <v>9219</v>
      </c>
      <c r="B3585" s="547" t="s">
        <v>11112</v>
      </c>
      <c r="C3585" s="548" t="s">
        <v>9556</v>
      </c>
      <c r="D3585" s="551">
        <v>35.5</v>
      </c>
    </row>
    <row r="3586" spans="1:4" x14ac:dyDescent="0.25">
      <c r="A3586" s="547" t="s">
        <v>9221</v>
      </c>
      <c r="B3586" s="547" t="s">
        <v>11113</v>
      </c>
      <c r="C3586" s="548" t="s">
        <v>3131</v>
      </c>
      <c r="D3586" s="552">
        <v>4216.67</v>
      </c>
    </row>
    <row r="3587" spans="1:4" x14ac:dyDescent="0.25">
      <c r="A3587" s="547" t="s">
        <v>9223</v>
      </c>
      <c r="B3587" s="547" t="s">
        <v>11114</v>
      </c>
      <c r="C3587" s="548" t="s">
        <v>3131</v>
      </c>
      <c r="D3587" s="552">
        <v>8050.3</v>
      </c>
    </row>
    <row r="3588" spans="1:4" ht="36" x14ac:dyDescent="0.25">
      <c r="A3588" s="547" t="s">
        <v>9225</v>
      </c>
      <c r="B3588" s="547" t="s">
        <v>11115</v>
      </c>
      <c r="C3588" s="548" t="s">
        <v>9849</v>
      </c>
      <c r="D3588" s="549">
        <v>146.24</v>
      </c>
    </row>
    <row r="3589" spans="1:4" x14ac:dyDescent="0.25">
      <c r="A3589" s="547" t="s">
        <v>9227</v>
      </c>
      <c r="B3589" s="547" t="s">
        <v>11116</v>
      </c>
      <c r="C3589" s="548" t="s">
        <v>11117</v>
      </c>
      <c r="D3589" s="550">
        <v>0.09</v>
      </c>
    </row>
    <row r="3590" spans="1:4" ht="24" x14ac:dyDescent="0.25">
      <c r="A3590" s="547" t="s">
        <v>9230</v>
      </c>
      <c r="B3590" s="547" t="s">
        <v>11118</v>
      </c>
      <c r="C3590" s="548" t="s">
        <v>3131</v>
      </c>
      <c r="D3590" s="552">
        <v>3033.2</v>
      </c>
    </row>
    <row r="3591" spans="1:4" x14ac:dyDescent="0.25">
      <c r="A3591" s="547" t="s">
        <v>9232</v>
      </c>
      <c r="B3591" s="547" t="s">
        <v>11119</v>
      </c>
      <c r="C3591" s="548" t="s">
        <v>9849</v>
      </c>
      <c r="D3591" s="549">
        <v>602.83000000000004</v>
      </c>
    </row>
    <row r="3592" spans="1:4" ht="24" x14ac:dyDescent="0.25">
      <c r="A3592" s="547" t="s">
        <v>9234</v>
      </c>
      <c r="B3592" s="547" t="s">
        <v>11120</v>
      </c>
      <c r="C3592" s="548" t="s">
        <v>2043</v>
      </c>
      <c r="D3592" s="549">
        <v>391.75</v>
      </c>
    </row>
    <row r="3593" spans="1:4" x14ac:dyDescent="0.25">
      <c r="A3593" s="547" t="s">
        <v>9236</v>
      </c>
      <c r="B3593" s="547" t="s">
        <v>11121</v>
      </c>
      <c r="C3593" s="548" t="s">
        <v>9849</v>
      </c>
      <c r="D3593" s="551">
        <v>10.11</v>
      </c>
    </row>
    <row r="3594" spans="1:4" ht="24" x14ac:dyDescent="0.25">
      <c r="A3594" s="547" t="s">
        <v>9238</v>
      </c>
      <c r="B3594" s="547" t="s">
        <v>11122</v>
      </c>
      <c r="C3594" s="548" t="s">
        <v>9849</v>
      </c>
      <c r="D3594" s="551">
        <v>38.200000000000003</v>
      </c>
    </row>
    <row r="3595" spans="1:4" ht="24" x14ac:dyDescent="0.25">
      <c r="A3595" s="547" t="s">
        <v>9240</v>
      </c>
      <c r="B3595" s="547" t="s">
        <v>11123</v>
      </c>
      <c r="C3595" s="548" t="s">
        <v>9849</v>
      </c>
      <c r="D3595" s="551">
        <v>38.619999999999997</v>
      </c>
    </row>
    <row r="3596" spans="1:4" ht="24" x14ac:dyDescent="0.25">
      <c r="A3596" s="547" t="s">
        <v>9242</v>
      </c>
      <c r="B3596" s="547" t="s">
        <v>11124</v>
      </c>
      <c r="C3596" s="548" t="s">
        <v>9849</v>
      </c>
      <c r="D3596" s="551">
        <v>39.86</v>
      </c>
    </row>
    <row r="3597" spans="1:4" ht="24" x14ac:dyDescent="0.25">
      <c r="A3597" s="547" t="s">
        <v>9244</v>
      </c>
      <c r="B3597" s="547" t="s">
        <v>11125</v>
      </c>
      <c r="C3597" s="548" t="s">
        <v>9556</v>
      </c>
      <c r="D3597" s="551">
        <v>36.909999999999997</v>
      </c>
    </row>
    <row r="3598" spans="1:4" ht="24" x14ac:dyDescent="0.25">
      <c r="A3598" s="547" t="s">
        <v>9246</v>
      </c>
      <c r="B3598" s="547" t="s">
        <v>11126</v>
      </c>
      <c r="C3598" s="548" t="s">
        <v>3131</v>
      </c>
      <c r="D3598" s="551">
        <v>13.19</v>
      </c>
    </row>
    <row r="3599" spans="1:4" ht="24" x14ac:dyDescent="0.25">
      <c r="A3599" s="547" t="s">
        <v>9248</v>
      </c>
      <c r="B3599" s="547" t="s">
        <v>11127</v>
      </c>
      <c r="C3599" s="548" t="s">
        <v>3131</v>
      </c>
      <c r="D3599" s="552">
        <v>4440.97</v>
      </c>
    </row>
    <row r="3600" spans="1:4" ht="36" x14ac:dyDescent="0.25">
      <c r="A3600" s="547" t="s">
        <v>9250</v>
      </c>
      <c r="B3600" s="547" t="s">
        <v>11128</v>
      </c>
      <c r="C3600" s="548" t="s">
        <v>2043</v>
      </c>
      <c r="D3600" s="552">
        <v>2756.55</v>
      </c>
    </row>
    <row r="3601" spans="1:4" ht="36" x14ac:dyDescent="0.25">
      <c r="A3601" s="547" t="s">
        <v>9252</v>
      </c>
      <c r="B3601" s="547" t="s">
        <v>11129</v>
      </c>
      <c r="C3601" s="548" t="s">
        <v>3131</v>
      </c>
      <c r="D3601" s="552">
        <v>2141.94</v>
      </c>
    </row>
    <row r="3602" spans="1:4" ht="36" x14ac:dyDescent="0.25">
      <c r="A3602" s="547" t="s">
        <v>9254</v>
      </c>
      <c r="B3602" s="547" t="s">
        <v>11130</v>
      </c>
      <c r="C3602" s="548" t="s">
        <v>3131</v>
      </c>
      <c r="D3602" s="553">
        <v>21130.03</v>
      </c>
    </row>
    <row r="3603" spans="1:4" ht="36" x14ac:dyDescent="0.25">
      <c r="A3603" s="547" t="s">
        <v>9256</v>
      </c>
      <c r="B3603" s="547" t="s">
        <v>11131</v>
      </c>
      <c r="C3603" s="548" t="s">
        <v>2043</v>
      </c>
      <c r="D3603" s="553">
        <v>13419.22</v>
      </c>
    </row>
    <row r="3604" spans="1:4" ht="24" x14ac:dyDescent="0.25">
      <c r="A3604" s="547" t="s">
        <v>9258</v>
      </c>
      <c r="B3604" s="547" t="s">
        <v>11132</v>
      </c>
      <c r="C3604" s="548" t="s">
        <v>9849</v>
      </c>
      <c r="D3604" s="551">
        <v>40.22</v>
      </c>
    </row>
    <row r="3605" spans="1:4" ht="24" x14ac:dyDescent="0.25">
      <c r="A3605" s="547" t="s">
        <v>9260</v>
      </c>
      <c r="B3605" s="547" t="s">
        <v>11133</v>
      </c>
      <c r="C3605" s="548" t="s">
        <v>9849</v>
      </c>
      <c r="D3605" s="551">
        <v>40.549999999999997</v>
      </c>
    </row>
    <row r="3606" spans="1:4" ht="24" x14ac:dyDescent="0.25">
      <c r="A3606" s="547" t="s">
        <v>9262</v>
      </c>
      <c r="B3606" s="547" t="s">
        <v>11134</v>
      </c>
      <c r="C3606" s="548" t="s">
        <v>9849</v>
      </c>
      <c r="D3606" s="551">
        <v>40.86</v>
      </c>
    </row>
    <row r="3607" spans="1:4" ht="24" x14ac:dyDescent="0.25">
      <c r="A3607" s="547" t="s">
        <v>9264</v>
      </c>
      <c r="B3607" s="547" t="s">
        <v>11135</v>
      </c>
      <c r="C3607" s="548" t="s">
        <v>9556</v>
      </c>
      <c r="D3607" s="549">
        <v>471.07</v>
      </c>
    </row>
    <row r="3608" spans="1:4" ht="24" x14ac:dyDescent="0.25">
      <c r="A3608" s="547" t="s">
        <v>9266</v>
      </c>
      <c r="B3608" s="547" t="s">
        <v>11136</v>
      </c>
      <c r="C3608" s="548" t="s">
        <v>9556</v>
      </c>
      <c r="D3608" s="549">
        <v>444.94</v>
      </c>
    </row>
    <row r="3609" spans="1:4" ht="24" x14ac:dyDescent="0.25">
      <c r="A3609" s="547" t="s">
        <v>9268</v>
      </c>
      <c r="B3609" s="547" t="s">
        <v>11137</v>
      </c>
      <c r="C3609" s="548" t="s">
        <v>9556</v>
      </c>
      <c r="D3609" s="549">
        <v>416.64</v>
      </c>
    </row>
    <row r="3610" spans="1:4" ht="24" x14ac:dyDescent="0.25">
      <c r="A3610" s="547" t="s">
        <v>9270</v>
      </c>
      <c r="B3610" s="547" t="s">
        <v>11138</v>
      </c>
      <c r="C3610" s="548" t="s">
        <v>9556</v>
      </c>
      <c r="D3610" s="549">
        <v>457.48</v>
      </c>
    </row>
    <row r="3611" spans="1:4" ht="36" x14ac:dyDescent="0.25">
      <c r="A3611" s="547" t="s">
        <v>9272</v>
      </c>
      <c r="B3611" s="547" t="s">
        <v>11139</v>
      </c>
      <c r="C3611" s="548" t="s">
        <v>9849</v>
      </c>
      <c r="D3611" s="551">
        <v>25.75</v>
      </c>
    </row>
    <row r="3612" spans="1:4" ht="24" x14ac:dyDescent="0.25">
      <c r="A3612" s="547" t="s">
        <v>9274</v>
      </c>
      <c r="B3612" s="547" t="s">
        <v>11140</v>
      </c>
      <c r="C3612" s="548" t="s">
        <v>9556</v>
      </c>
      <c r="D3612" s="549">
        <v>480.87</v>
      </c>
    </row>
    <row r="3613" spans="1:4" ht="24" x14ac:dyDescent="0.25">
      <c r="A3613" s="547" t="s">
        <v>9276</v>
      </c>
      <c r="B3613" s="547" t="s">
        <v>11141</v>
      </c>
      <c r="C3613" s="548" t="s">
        <v>9556</v>
      </c>
      <c r="D3613" s="549">
        <v>193.26</v>
      </c>
    </row>
    <row r="3614" spans="1:4" ht="24" x14ac:dyDescent="0.25">
      <c r="A3614" s="547" t="s">
        <v>9278</v>
      </c>
      <c r="B3614" s="547" t="s">
        <v>11142</v>
      </c>
      <c r="C3614" s="548" t="s">
        <v>9556</v>
      </c>
      <c r="D3614" s="549">
        <v>193.26</v>
      </c>
    </row>
    <row r="3615" spans="1:4" ht="24" x14ac:dyDescent="0.25">
      <c r="A3615" s="547" t="s">
        <v>9280</v>
      </c>
      <c r="B3615" s="547" t="s">
        <v>11143</v>
      </c>
      <c r="C3615" s="548" t="s">
        <v>9556</v>
      </c>
      <c r="D3615" s="549">
        <v>480.87</v>
      </c>
    </row>
    <row r="3616" spans="1:4" ht="24" x14ac:dyDescent="0.25">
      <c r="A3616" s="547" t="s">
        <v>9282</v>
      </c>
      <c r="B3616" s="547" t="s">
        <v>11144</v>
      </c>
      <c r="C3616" s="548" t="s">
        <v>3131</v>
      </c>
      <c r="D3616" s="552">
        <v>8176.14</v>
      </c>
    </row>
    <row r="3617" spans="1:4" ht="24" x14ac:dyDescent="0.25">
      <c r="A3617" s="547" t="s">
        <v>9284</v>
      </c>
      <c r="B3617" s="547" t="s">
        <v>11145</v>
      </c>
      <c r="C3617" s="548" t="s">
        <v>2043</v>
      </c>
      <c r="D3617" s="550">
        <v>2.06</v>
      </c>
    </row>
    <row r="3618" spans="1:4" ht="36" x14ac:dyDescent="0.25">
      <c r="A3618" s="547" t="s">
        <v>9286</v>
      </c>
      <c r="B3618" s="547" t="s">
        <v>11146</v>
      </c>
      <c r="C3618" s="548" t="s">
        <v>9849</v>
      </c>
      <c r="D3618" s="549">
        <v>333.07</v>
      </c>
    </row>
    <row r="3619" spans="1:4" ht="24" x14ac:dyDescent="0.25">
      <c r="A3619" s="547" t="s">
        <v>9288</v>
      </c>
      <c r="B3619" s="547" t="s">
        <v>11147</v>
      </c>
      <c r="C3619" s="548" t="s">
        <v>9556</v>
      </c>
      <c r="D3619" s="549">
        <v>480.87</v>
      </c>
    </row>
    <row r="3620" spans="1:4" ht="24" x14ac:dyDescent="0.25">
      <c r="A3620" s="547" t="s">
        <v>9290</v>
      </c>
      <c r="B3620" s="547" t="s">
        <v>11148</v>
      </c>
      <c r="C3620" s="548" t="s">
        <v>9849</v>
      </c>
      <c r="D3620" s="549">
        <v>575.79999999999995</v>
      </c>
    </row>
    <row r="3621" spans="1:4" ht="24" x14ac:dyDescent="0.25">
      <c r="A3621" s="547" t="s">
        <v>9292</v>
      </c>
      <c r="B3621" s="547" t="s">
        <v>11149</v>
      </c>
      <c r="C3621" s="548" t="s">
        <v>3131</v>
      </c>
      <c r="D3621" s="552">
        <v>5350.55</v>
      </c>
    </row>
    <row r="3622" spans="1:4" x14ac:dyDescent="0.25">
      <c r="A3622" s="547" t="s">
        <v>9294</v>
      </c>
      <c r="B3622" s="547" t="s">
        <v>11150</v>
      </c>
      <c r="C3622" s="548" t="s">
        <v>9849</v>
      </c>
      <c r="D3622" s="550">
        <v>0.27</v>
      </c>
    </row>
    <row r="3623" spans="1:4" ht="36" x14ac:dyDescent="0.25">
      <c r="A3623" s="547" t="s">
        <v>9296</v>
      </c>
      <c r="B3623" s="547" t="s">
        <v>11151</v>
      </c>
      <c r="C3623" s="548" t="s">
        <v>2043</v>
      </c>
      <c r="D3623" s="552">
        <v>9789.2099999999991</v>
      </c>
    </row>
    <row r="3624" spans="1:4" ht="36" x14ac:dyDescent="0.25">
      <c r="A3624" s="547" t="s">
        <v>9298</v>
      </c>
      <c r="B3624" s="547" t="s">
        <v>11152</v>
      </c>
      <c r="C3624" s="548" t="s">
        <v>3131</v>
      </c>
      <c r="D3624" s="552">
        <v>4331.4399999999996</v>
      </c>
    </row>
    <row r="3625" spans="1:4" ht="36" x14ac:dyDescent="0.25">
      <c r="A3625" s="547" t="s">
        <v>9300</v>
      </c>
      <c r="B3625" s="547" t="s">
        <v>11153</v>
      </c>
      <c r="C3625" s="548" t="s">
        <v>9849</v>
      </c>
      <c r="D3625" s="551">
        <v>22.66</v>
      </c>
    </row>
    <row r="3626" spans="1:4" x14ac:dyDescent="0.25">
      <c r="A3626" s="547" t="s">
        <v>9302</v>
      </c>
      <c r="B3626" s="547" t="s">
        <v>11154</v>
      </c>
      <c r="C3626" s="548" t="s">
        <v>3131</v>
      </c>
      <c r="D3626" s="549">
        <v>562.46</v>
      </c>
    </row>
    <row r="3627" spans="1:4" ht="24" x14ac:dyDescent="0.25">
      <c r="A3627" s="547" t="s">
        <v>9304</v>
      </c>
      <c r="B3627" s="547" t="s">
        <v>11155</v>
      </c>
      <c r="C3627" s="548" t="s">
        <v>9556</v>
      </c>
      <c r="D3627" s="551">
        <v>48.01</v>
      </c>
    </row>
    <row r="3628" spans="1:4" ht="24" x14ac:dyDescent="0.25">
      <c r="A3628" s="547" t="s">
        <v>9306</v>
      </c>
      <c r="B3628" s="547" t="s">
        <v>11156</v>
      </c>
      <c r="C3628" s="548" t="s">
        <v>9870</v>
      </c>
      <c r="D3628" s="551">
        <v>10.73</v>
      </c>
    </row>
    <row r="3629" spans="1:4" ht="24" x14ac:dyDescent="0.25">
      <c r="A3629" s="547" t="s">
        <v>9308</v>
      </c>
      <c r="B3629" s="547" t="s">
        <v>11157</v>
      </c>
      <c r="C3629" s="548" t="s">
        <v>9849</v>
      </c>
      <c r="D3629" s="551">
        <v>41.99</v>
      </c>
    </row>
    <row r="3630" spans="1:4" ht="24" x14ac:dyDescent="0.25">
      <c r="A3630" s="547" t="s">
        <v>9310</v>
      </c>
      <c r="B3630" s="547" t="s">
        <v>11158</v>
      </c>
      <c r="C3630" s="548" t="s">
        <v>9849</v>
      </c>
      <c r="D3630" s="551">
        <v>43.91</v>
      </c>
    </row>
    <row r="3631" spans="1:4" x14ac:dyDescent="0.25">
      <c r="A3631" s="547" t="s">
        <v>9312</v>
      </c>
      <c r="B3631" s="547" t="s">
        <v>11159</v>
      </c>
      <c r="C3631" s="548" t="s">
        <v>3131</v>
      </c>
      <c r="D3631" s="549">
        <v>760.64</v>
      </c>
    </row>
    <row r="3632" spans="1:4" x14ac:dyDescent="0.25">
      <c r="A3632" s="547" t="s">
        <v>9314</v>
      </c>
      <c r="B3632" s="547" t="s">
        <v>11160</v>
      </c>
      <c r="C3632" s="548" t="s">
        <v>3131</v>
      </c>
      <c r="D3632" s="552">
        <v>1151.24</v>
      </c>
    </row>
    <row r="3633" spans="1:4" x14ac:dyDescent="0.25">
      <c r="A3633" s="547" t="s">
        <v>9316</v>
      </c>
      <c r="B3633" s="547" t="s">
        <v>11161</v>
      </c>
      <c r="C3633" s="548" t="s">
        <v>9556</v>
      </c>
      <c r="D3633" s="551">
        <v>12.25</v>
      </c>
    </row>
    <row r="3634" spans="1:4" ht="36" x14ac:dyDescent="0.25">
      <c r="A3634" s="547" t="s">
        <v>9318</v>
      </c>
      <c r="B3634" s="547" t="s">
        <v>11162</v>
      </c>
      <c r="C3634" s="548" t="s">
        <v>9849</v>
      </c>
      <c r="D3634" s="551">
        <v>22.66</v>
      </c>
    </row>
    <row r="3635" spans="1:4" ht="24" x14ac:dyDescent="0.25">
      <c r="A3635" s="547" t="s">
        <v>9320</v>
      </c>
      <c r="B3635" s="547" t="s">
        <v>11163</v>
      </c>
      <c r="C3635" s="548" t="s">
        <v>9849</v>
      </c>
      <c r="D3635" s="552">
        <v>1617.98</v>
      </c>
    </row>
    <row r="3636" spans="1:4" ht="24" x14ac:dyDescent="0.25">
      <c r="A3636" s="547" t="s">
        <v>9322</v>
      </c>
      <c r="B3636" s="547" t="s">
        <v>11164</v>
      </c>
      <c r="C3636" s="548" t="s">
        <v>2043</v>
      </c>
      <c r="D3636" s="549">
        <v>706.78</v>
      </c>
    </row>
    <row r="3637" spans="1:4" ht="24" x14ac:dyDescent="0.25">
      <c r="A3637" s="547" t="s">
        <v>9324</v>
      </c>
      <c r="B3637" s="547" t="s">
        <v>11165</v>
      </c>
      <c r="C3637" s="548" t="s">
        <v>2043</v>
      </c>
      <c r="D3637" s="552">
        <v>4173.59</v>
      </c>
    </row>
    <row r="3638" spans="1:4" ht="24" x14ac:dyDescent="0.25">
      <c r="A3638" s="547" t="s">
        <v>9326</v>
      </c>
      <c r="B3638" s="547" t="s">
        <v>11166</v>
      </c>
      <c r="C3638" s="548" t="s">
        <v>9849</v>
      </c>
      <c r="D3638" s="549">
        <v>460.33</v>
      </c>
    </row>
    <row r="3639" spans="1:4" ht="24" x14ac:dyDescent="0.25">
      <c r="A3639" s="547" t="s">
        <v>9328</v>
      </c>
      <c r="B3639" s="547" t="s">
        <v>11167</v>
      </c>
      <c r="C3639" s="548" t="s">
        <v>9849</v>
      </c>
      <c r="D3639" s="549">
        <v>530.13</v>
      </c>
    </row>
    <row r="3640" spans="1:4" ht="24" x14ac:dyDescent="0.25">
      <c r="A3640" s="547" t="s">
        <v>9330</v>
      </c>
      <c r="B3640" s="547" t="s">
        <v>11168</v>
      </c>
      <c r="C3640" s="548" t="s">
        <v>9849</v>
      </c>
      <c r="D3640" s="549">
        <v>542.19000000000005</v>
      </c>
    </row>
    <row r="3641" spans="1:4" ht="24" x14ac:dyDescent="0.25">
      <c r="A3641" s="547" t="s">
        <v>9332</v>
      </c>
      <c r="B3641" s="547" t="s">
        <v>11169</v>
      </c>
      <c r="C3641" s="548" t="s">
        <v>9556</v>
      </c>
      <c r="D3641" s="551">
        <v>82.19</v>
      </c>
    </row>
    <row r="3642" spans="1:4" x14ac:dyDescent="0.25">
      <c r="A3642" s="547" t="s">
        <v>9334</v>
      </c>
      <c r="B3642" s="547" t="s">
        <v>11170</v>
      </c>
      <c r="C3642" s="548" t="s">
        <v>2043</v>
      </c>
      <c r="D3642" s="549">
        <v>324.26</v>
      </c>
    </row>
    <row r="3643" spans="1:4" ht="24" x14ac:dyDescent="0.25">
      <c r="A3643" s="547" t="s">
        <v>9336</v>
      </c>
      <c r="B3643" s="547" t="s">
        <v>11171</v>
      </c>
      <c r="C3643" s="548" t="s">
        <v>9849</v>
      </c>
      <c r="D3643" s="549">
        <v>542.19000000000005</v>
      </c>
    </row>
    <row r="3644" spans="1:4" x14ac:dyDescent="0.25">
      <c r="A3644" s="547" t="s">
        <v>9338</v>
      </c>
      <c r="B3644" s="547" t="s">
        <v>11172</v>
      </c>
      <c r="C3644" s="548" t="s">
        <v>3131</v>
      </c>
      <c r="D3644" s="551">
        <v>21</v>
      </c>
    </row>
    <row r="3645" spans="1:4" x14ac:dyDescent="0.25">
      <c r="A3645" s="547" t="s">
        <v>9340</v>
      </c>
      <c r="B3645" s="547" t="s">
        <v>11173</v>
      </c>
      <c r="C3645" s="548" t="s">
        <v>9556</v>
      </c>
      <c r="D3645" s="551">
        <v>50.51</v>
      </c>
    </row>
    <row r="3646" spans="1:4" ht="24" x14ac:dyDescent="0.25">
      <c r="A3646" s="547" t="s">
        <v>9342</v>
      </c>
      <c r="B3646" s="547" t="s">
        <v>11174</v>
      </c>
      <c r="C3646" s="548" t="s">
        <v>2043</v>
      </c>
      <c r="D3646" s="552">
        <v>1410.63</v>
      </c>
    </row>
    <row r="3647" spans="1:4" ht="24" x14ac:dyDescent="0.25">
      <c r="A3647" s="547" t="s">
        <v>9344</v>
      </c>
      <c r="B3647" s="547" t="s">
        <v>11175</v>
      </c>
      <c r="C3647" s="548" t="s">
        <v>2043</v>
      </c>
      <c r="D3647" s="551">
        <v>72.17</v>
      </c>
    </row>
    <row r="3648" spans="1:4" ht="24" x14ac:dyDescent="0.25">
      <c r="A3648" s="547" t="s">
        <v>9346</v>
      </c>
      <c r="B3648" s="547" t="s">
        <v>11176</v>
      </c>
      <c r="C3648" s="548" t="s">
        <v>2043</v>
      </c>
      <c r="D3648" s="549">
        <v>961.75</v>
      </c>
    </row>
    <row r="3649" spans="1:4" ht="24" x14ac:dyDescent="0.25">
      <c r="A3649" s="547" t="s">
        <v>9348</v>
      </c>
      <c r="B3649" s="547" t="s">
        <v>11177</v>
      </c>
      <c r="C3649" s="548" t="s">
        <v>9849</v>
      </c>
      <c r="D3649" s="549">
        <v>560.28</v>
      </c>
    </row>
    <row r="3650" spans="1:4" ht="24" x14ac:dyDescent="0.25">
      <c r="A3650" s="547" t="s">
        <v>9350</v>
      </c>
      <c r="B3650" s="547" t="s">
        <v>11178</v>
      </c>
      <c r="C3650" s="548" t="s">
        <v>9849</v>
      </c>
      <c r="D3650" s="549">
        <v>379.98</v>
      </c>
    </row>
    <row r="3651" spans="1:4" ht="24" x14ac:dyDescent="0.25">
      <c r="A3651" s="547" t="s">
        <v>9352</v>
      </c>
      <c r="B3651" s="547" t="s">
        <v>11179</v>
      </c>
      <c r="C3651" s="548" t="s">
        <v>3131</v>
      </c>
      <c r="D3651" s="551">
        <v>19.61</v>
      </c>
    </row>
    <row r="3652" spans="1:4" ht="24" x14ac:dyDescent="0.25">
      <c r="A3652" s="547" t="s">
        <v>9354</v>
      </c>
      <c r="B3652" s="547" t="s">
        <v>11180</v>
      </c>
      <c r="C3652" s="548" t="s">
        <v>3131</v>
      </c>
      <c r="D3652" s="551">
        <v>47.68</v>
      </c>
    </row>
    <row r="3653" spans="1:4" x14ac:dyDescent="0.25">
      <c r="A3653" s="547" t="s">
        <v>9355</v>
      </c>
      <c r="B3653" s="547" t="s">
        <v>11181</v>
      </c>
      <c r="C3653" s="548" t="s">
        <v>9556</v>
      </c>
      <c r="D3653" s="550">
        <v>3.72</v>
      </c>
    </row>
    <row r="3654" spans="1:4" ht="24" x14ac:dyDescent="0.25">
      <c r="A3654" s="547" t="s">
        <v>9357</v>
      </c>
      <c r="B3654" s="547" t="s">
        <v>11182</v>
      </c>
      <c r="C3654" s="548" t="s">
        <v>9556</v>
      </c>
      <c r="D3654" s="550">
        <v>2.76</v>
      </c>
    </row>
    <row r="3655" spans="1:4" x14ac:dyDescent="0.25">
      <c r="A3655" s="547" t="s">
        <v>9359</v>
      </c>
      <c r="B3655" s="547" t="s">
        <v>11183</v>
      </c>
      <c r="C3655" s="548" t="s">
        <v>9556</v>
      </c>
      <c r="D3655" s="550">
        <v>2.3199999999999998</v>
      </c>
    </row>
    <row r="3656" spans="1:4" ht="24" x14ac:dyDescent="0.25">
      <c r="A3656" s="547" t="s">
        <v>9361</v>
      </c>
      <c r="B3656" s="547" t="s">
        <v>11184</v>
      </c>
      <c r="C3656" s="548" t="s">
        <v>9556</v>
      </c>
      <c r="D3656" s="550">
        <v>5.87</v>
      </c>
    </row>
    <row r="3657" spans="1:4" ht="24" x14ac:dyDescent="0.25">
      <c r="A3657" s="547" t="s">
        <v>9363</v>
      </c>
      <c r="B3657" s="547" t="s">
        <v>11185</v>
      </c>
      <c r="C3657" s="548" t="s">
        <v>9849</v>
      </c>
      <c r="D3657" s="550">
        <v>7.55</v>
      </c>
    </row>
    <row r="3658" spans="1:4" ht="36" x14ac:dyDescent="0.25">
      <c r="A3658" s="547" t="s">
        <v>9365</v>
      </c>
      <c r="B3658" s="547" t="s">
        <v>11186</v>
      </c>
      <c r="C3658" s="548" t="s">
        <v>2043</v>
      </c>
      <c r="D3658" s="551">
        <v>82.89</v>
      </c>
    </row>
    <row r="3659" spans="1:4" ht="24" x14ac:dyDescent="0.25">
      <c r="A3659" s="547" t="s">
        <v>9367</v>
      </c>
      <c r="B3659" s="547" t="s">
        <v>11187</v>
      </c>
      <c r="C3659" s="548" t="s">
        <v>2043</v>
      </c>
      <c r="D3659" s="552">
        <v>5680.66</v>
      </c>
    </row>
    <row r="3660" spans="1:4" ht="36" x14ac:dyDescent="0.25">
      <c r="A3660" s="547" t="s">
        <v>9369</v>
      </c>
      <c r="B3660" s="547" t="s">
        <v>11188</v>
      </c>
      <c r="C3660" s="548" t="s">
        <v>2043</v>
      </c>
      <c r="D3660" s="553">
        <v>22784.58</v>
      </c>
    </row>
    <row r="3661" spans="1:4" ht="36" x14ac:dyDescent="0.25">
      <c r="A3661" s="547" t="s">
        <v>9371</v>
      </c>
      <c r="B3661" s="547" t="s">
        <v>11189</v>
      </c>
      <c r="C3661" s="548" t="s">
        <v>3131</v>
      </c>
      <c r="D3661" s="553">
        <v>14853.11</v>
      </c>
    </row>
    <row r="3662" spans="1:4" ht="24" x14ac:dyDescent="0.25">
      <c r="A3662" s="547" t="s">
        <v>9373</v>
      </c>
      <c r="B3662" s="547" t="s">
        <v>11190</v>
      </c>
      <c r="C3662" s="548" t="s">
        <v>3131</v>
      </c>
      <c r="D3662" s="552">
        <v>2140.11</v>
      </c>
    </row>
    <row r="3663" spans="1:4" ht="24" x14ac:dyDescent="0.25">
      <c r="A3663" s="547" t="s">
        <v>9375</v>
      </c>
      <c r="B3663" s="547" t="s">
        <v>11191</v>
      </c>
      <c r="C3663" s="548" t="s">
        <v>3131</v>
      </c>
      <c r="D3663" s="552">
        <v>1793.38</v>
      </c>
    </row>
    <row r="3664" spans="1:4" ht="24" x14ac:dyDescent="0.25">
      <c r="A3664" s="547" t="s">
        <v>9377</v>
      </c>
      <c r="B3664" s="547" t="s">
        <v>11192</v>
      </c>
      <c r="C3664" s="548" t="s">
        <v>9556</v>
      </c>
      <c r="D3664" s="550">
        <v>3.54</v>
      </c>
    </row>
    <row r="3665" spans="1:4" ht="36" x14ac:dyDescent="0.25">
      <c r="A3665" s="547" t="s">
        <v>9379</v>
      </c>
      <c r="B3665" s="547" t="s">
        <v>11193</v>
      </c>
      <c r="C3665" s="548" t="s">
        <v>2043</v>
      </c>
      <c r="D3665" s="549">
        <v>100.06</v>
      </c>
    </row>
    <row r="3666" spans="1:4" x14ac:dyDescent="0.25">
      <c r="A3666" s="547" t="s">
        <v>9381</v>
      </c>
      <c r="B3666" s="547" t="s">
        <v>11194</v>
      </c>
      <c r="C3666" s="548" t="s">
        <v>2043</v>
      </c>
      <c r="D3666" s="551">
        <v>44.63</v>
      </c>
    </row>
    <row r="3667" spans="1:4" x14ac:dyDescent="0.25">
      <c r="A3667" s="547" t="s">
        <v>9383</v>
      </c>
      <c r="B3667" s="547" t="s">
        <v>11195</v>
      </c>
      <c r="C3667" s="548" t="s">
        <v>2043</v>
      </c>
      <c r="D3667" s="551">
        <v>50.21</v>
      </c>
    </row>
    <row r="3668" spans="1:4" x14ac:dyDescent="0.25">
      <c r="A3668" s="547" t="s">
        <v>9385</v>
      </c>
      <c r="B3668" s="547" t="s">
        <v>11196</v>
      </c>
      <c r="C3668" s="548" t="s">
        <v>2043</v>
      </c>
      <c r="D3668" s="551">
        <v>60.26</v>
      </c>
    </row>
    <row r="3669" spans="1:4" x14ac:dyDescent="0.25">
      <c r="A3669" s="547" t="s">
        <v>9387</v>
      </c>
      <c r="B3669" s="547" t="s">
        <v>11197</v>
      </c>
      <c r="C3669" s="548" t="s">
        <v>2043</v>
      </c>
      <c r="D3669" s="551">
        <v>70.67</v>
      </c>
    </row>
    <row r="3670" spans="1:4" ht="24" x14ac:dyDescent="0.25">
      <c r="A3670" s="547" t="s">
        <v>9389</v>
      </c>
      <c r="B3670" s="547" t="s">
        <v>11198</v>
      </c>
      <c r="C3670" s="548" t="s">
        <v>9556</v>
      </c>
      <c r="D3670" s="549">
        <v>920.04</v>
      </c>
    </row>
    <row r="3671" spans="1:4" ht="24" x14ac:dyDescent="0.25">
      <c r="A3671" s="547" t="s">
        <v>9391</v>
      </c>
      <c r="B3671" s="547" t="s">
        <v>11199</v>
      </c>
      <c r="C3671" s="548" t="s">
        <v>9556</v>
      </c>
      <c r="D3671" s="549">
        <v>819.08</v>
      </c>
    </row>
    <row r="3672" spans="1:4" ht="24" x14ac:dyDescent="0.25">
      <c r="A3672" s="547" t="s">
        <v>9393</v>
      </c>
      <c r="B3672" s="547" t="s">
        <v>11200</v>
      </c>
      <c r="C3672" s="548" t="s">
        <v>9556</v>
      </c>
      <c r="D3672" s="549">
        <v>799.74</v>
      </c>
    </row>
    <row r="3673" spans="1:4" ht="24" x14ac:dyDescent="0.25">
      <c r="A3673" s="547" t="s">
        <v>9395</v>
      </c>
      <c r="B3673" s="547" t="s">
        <v>11201</v>
      </c>
      <c r="C3673" s="548" t="s">
        <v>9556</v>
      </c>
      <c r="D3673" s="549">
        <v>867.53</v>
      </c>
    </row>
    <row r="3674" spans="1:4" ht="24" x14ac:dyDescent="0.25">
      <c r="A3674" s="547" t="s">
        <v>9397</v>
      </c>
      <c r="B3674" s="547" t="s">
        <v>11202</v>
      </c>
      <c r="C3674" s="548" t="s">
        <v>9556</v>
      </c>
      <c r="D3674" s="549">
        <v>947.78</v>
      </c>
    </row>
    <row r="3675" spans="1:4" ht="36" x14ac:dyDescent="0.25">
      <c r="A3675" s="547" t="s">
        <v>9399</v>
      </c>
      <c r="B3675" s="547" t="s">
        <v>11203</v>
      </c>
      <c r="C3675" s="548" t="s">
        <v>9556</v>
      </c>
      <c r="D3675" s="549">
        <v>364.69</v>
      </c>
    </row>
    <row r="3676" spans="1:4" ht="24" x14ac:dyDescent="0.25">
      <c r="A3676" s="547" t="s">
        <v>9401</v>
      </c>
      <c r="B3676" s="547" t="s">
        <v>11204</v>
      </c>
      <c r="C3676" s="548" t="s">
        <v>9556</v>
      </c>
      <c r="D3676" s="549">
        <v>364.69</v>
      </c>
    </row>
    <row r="3677" spans="1:4" ht="24" x14ac:dyDescent="0.25">
      <c r="A3677" s="547" t="s">
        <v>9403</v>
      </c>
      <c r="B3677" s="547" t="s">
        <v>11205</v>
      </c>
      <c r="C3677" s="548" t="s">
        <v>9556</v>
      </c>
      <c r="D3677" s="549">
        <v>947.78</v>
      </c>
    </row>
    <row r="3678" spans="1:4" ht="24" x14ac:dyDescent="0.25">
      <c r="A3678" s="547" t="s">
        <v>9405</v>
      </c>
      <c r="B3678" s="547" t="s">
        <v>11206</v>
      </c>
      <c r="C3678" s="548" t="s">
        <v>9556</v>
      </c>
      <c r="D3678" s="549">
        <v>947.78</v>
      </c>
    </row>
    <row r="3679" spans="1:4" ht="24" x14ac:dyDescent="0.25">
      <c r="A3679" s="547" t="s">
        <v>9407</v>
      </c>
      <c r="B3679" s="547" t="s">
        <v>11207</v>
      </c>
      <c r="C3679" s="548" t="s">
        <v>3131</v>
      </c>
      <c r="D3679" s="551">
        <v>17.82</v>
      </c>
    </row>
    <row r="3680" spans="1:4" x14ac:dyDescent="0.25">
      <c r="A3680" s="547" t="s">
        <v>9409</v>
      </c>
      <c r="B3680" s="547" t="s">
        <v>11208</v>
      </c>
      <c r="C3680" s="548" t="s">
        <v>3131</v>
      </c>
      <c r="D3680" s="549">
        <v>740.08</v>
      </c>
    </row>
    <row r="3681" spans="1:4" x14ac:dyDescent="0.25">
      <c r="A3681" s="547" t="s">
        <v>9411</v>
      </c>
      <c r="B3681" s="547" t="s">
        <v>11209</v>
      </c>
      <c r="C3681" s="548" t="s">
        <v>3131</v>
      </c>
      <c r="D3681" s="552">
        <v>1069.01</v>
      </c>
    </row>
    <row r="3682" spans="1:4" ht="24" x14ac:dyDescent="0.25">
      <c r="A3682" s="547" t="s">
        <v>9413</v>
      </c>
      <c r="B3682" s="547" t="s">
        <v>11210</v>
      </c>
      <c r="C3682" s="548" t="s">
        <v>3131</v>
      </c>
      <c r="D3682" s="552">
        <v>1472.08</v>
      </c>
    </row>
    <row r="3683" spans="1:4" ht="36" x14ac:dyDescent="0.25">
      <c r="A3683" s="547" t="s">
        <v>9415</v>
      </c>
      <c r="B3683" s="547" t="s">
        <v>11211</v>
      </c>
      <c r="C3683" s="548" t="s">
        <v>2043</v>
      </c>
      <c r="D3683" s="551">
        <v>92.59</v>
      </c>
    </row>
    <row r="3684" spans="1:4" ht="24" x14ac:dyDescent="0.25">
      <c r="A3684" s="547" t="s">
        <v>9417</v>
      </c>
      <c r="B3684" s="547" t="s">
        <v>11212</v>
      </c>
      <c r="C3684" s="548" t="s">
        <v>9556</v>
      </c>
      <c r="D3684" s="549">
        <v>569.65</v>
      </c>
    </row>
    <row r="3685" spans="1:4" ht="24" x14ac:dyDescent="0.25">
      <c r="A3685" s="547" t="s">
        <v>9419</v>
      </c>
      <c r="B3685" s="547" t="s">
        <v>11213</v>
      </c>
      <c r="C3685" s="548" t="s">
        <v>9556</v>
      </c>
      <c r="D3685" s="549">
        <v>527.1</v>
      </c>
    </row>
    <row r="3686" spans="1:4" ht="24" x14ac:dyDescent="0.25">
      <c r="A3686" s="547" t="s">
        <v>9421</v>
      </c>
      <c r="B3686" s="547" t="s">
        <v>11214</v>
      </c>
      <c r="C3686" s="548" t="s">
        <v>9556</v>
      </c>
      <c r="D3686" s="549">
        <v>500.76</v>
      </c>
    </row>
    <row r="3687" spans="1:4" ht="24" x14ac:dyDescent="0.25">
      <c r="A3687" s="547" t="s">
        <v>9423</v>
      </c>
      <c r="B3687" s="547" t="s">
        <v>11215</v>
      </c>
      <c r="C3687" s="548" t="s">
        <v>9556</v>
      </c>
      <c r="D3687" s="549">
        <v>547.53</v>
      </c>
    </row>
    <row r="3688" spans="1:4" ht="24" x14ac:dyDescent="0.25">
      <c r="A3688" s="547" t="s">
        <v>9425</v>
      </c>
      <c r="B3688" s="547" t="s">
        <v>11216</v>
      </c>
      <c r="C3688" s="548" t="s">
        <v>9556</v>
      </c>
      <c r="D3688" s="549">
        <v>583.4</v>
      </c>
    </row>
    <row r="3689" spans="1:4" ht="24" x14ac:dyDescent="0.25">
      <c r="A3689" s="547" t="s">
        <v>9427</v>
      </c>
      <c r="B3689" s="547" t="s">
        <v>11217</v>
      </c>
      <c r="C3689" s="548" t="s">
        <v>9556</v>
      </c>
      <c r="D3689" s="549">
        <v>583.4</v>
      </c>
    </row>
    <row r="3690" spans="1:4" ht="24" x14ac:dyDescent="0.25">
      <c r="A3690" s="547" t="s">
        <v>9429</v>
      </c>
      <c r="B3690" s="547" t="s">
        <v>11218</v>
      </c>
      <c r="C3690" s="548" t="s">
        <v>3131</v>
      </c>
      <c r="D3690" s="551">
        <v>19.940000000000001</v>
      </c>
    </row>
    <row r="3691" spans="1:4" x14ac:dyDescent="0.25">
      <c r="A3691" s="547" t="s">
        <v>9431</v>
      </c>
      <c r="B3691" s="547" t="s">
        <v>11219</v>
      </c>
      <c r="C3691" s="548" t="s">
        <v>3131</v>
      </c>
      <c r="D3691" s="551">
        <v>16.45</v>
      </c>
    </row>
    <row r="3692" spans="1:4" x14ac:dyDescent="0.25">
      <c r="A3692" s="547" t="s">
        <v>9433</v>
      </c>
      <c r="B3692" s="547" t="s">
        <v>11220</v>
      </c>
      <c r="C3692" s="548" t="s">
        <v>3131</v>
      </c>
      <c r="D3692" s="551">
        <v>18.510000000000002</v>
      </c>
    </row>
    <row r="3693" spans="1:4" x14ac:dyDescent="0.25">
      <c r="A3693" s="547" t="s">
        <v>9435</v>
      </c>
      <c r="B3693" s="547" t="s">
        <v>11221</v>
      </c>
      <c r="C3693" s="548" t="s">
        <v>9849</v>
      </c>
      <c r="D3693" s="549">
        <v>214.56</v>
      </c>
    </row>
    <row r="3694" spans="1:4" ht="36" x14ac:dyDescent="0.25">
      <c r="A3694" s="547" t="s">
        <v>9437</v>
      </c>
      <c r="B3694" s="547" t="s">
        <v>11222</v>
      </c>
      <c r="C3694" s="548" t="s">
        <v>9849</v>
      </c>
      <c r="D3694" s="551">
        <v>22.08</v>
      </c>
    </row>
    <row r="3695" spans="1:4" ht="36" x14ac:dyDescent="0.25">
      <c r="A3695" s="547" t="s">
        <v>9439</v>
      </c>
      <c r="B3695" s="547" t="s">
        <v>11223</v>
      </c>
      <c r="C3695" s="548" t="s">
        <v>9849</v>
      </c>
      <c r="D3695" s="551">
        <v>22.08</v>
      </c>
    </row>
    <row r="3696" spans="1:4" ht="24" x14ac:dyDescent="0.25">
      <c r="A3696" s="547" t="s">
        <v>9441</v>
      </c>
      <c r="B3696" s="547" t="s">
        <v>11224</v>
      </c>
      <c r="C3696" s="548" t="s">
        <v>9849</v>
      </c>
      <c r="D3696" s="551">
        <v>99.87</v>
      </c>
    </row>
    <row r="3697" spans="1:4" x14ac:dyDescent="0.25">
      <c r="A3697" s="547" t="s">
        <v>9443</v>
      </c>
      <c r="B3697" s="547" t="s">
        <v>11225</v>
      </c>
      <c r="C3697" s="548" t="s">
        <v>9849</v>
      </c>
      <c r="D3697" s="551">
        <v>27.33</v>
      </c>
    </row>
    <row r="3698" spans="1:4" ht="24" x14ac:dyDescent="0.25">
      <c r="A3698" s="547" t="s">
        <v>9445</v>
      </c>
      <c r="B3698" s="547" t="s">
        <v>11226</v>
      </c>
      <c r="C3698" s="548" t="s">
        <v>9556</v>
      </c>
      <c r="D3698" s="550">
        <v>7.06</v>
      </c>
    </row>
    <row r="3699" spans="1:4" ht="36" x14ac:dyDescent="0.25">
      <c r="A3699" s="547" t="s">
        <v>9447</v>
      </c>
      <c r="B3699" s="547" t="s">
        <v>11227</v>
      </c>
      <c r="C3699" s="548" t="s">
        <v>9849</v>
      </c>
      <c r="D3699" s="551">
        <v>26.13</v>
      </c>
    </row>
    <row r="3700" spans="1:4" ht="48" x14ac:dyDescent="0.25">
      <c r="A3700" s="547" t="s">
        <v>9449</v>
      </c>
      <c r="B3700" s="547" t="s">
        <v>11228</v>
      </c>
      <c r="C3700" s="548" t="s">
        <v>9849</v>
      </c>
      <c r="D3700" s="551">
        <v>23.86</v>
      </c>
    </row>
    <row r="3701" spans="1:4" ht="48" x14ac:dyDescent="0.25">
      <c r="A3701" s="547" t="s">
        <v>9451</v>
      </c>
      <c r="B3701" s="547" t="s">
        <v>11229</v>
      </c>
      <c r="C3701" s="548" t="s">
        <v>9849</v>
      </c>
      <c r="D3701" s="551">
        <v>24.28</v>
      </c>
    </row>
    <row r="3702" spans="1:4" ht="24" x14ac:dyDescent="0.25">
      <c r="A3702" s="547" t="s">
        <v>9453</v>
      </c>
      <c r="B3702" s="547" t="s">
        <v>11230</v>
      </c>
      <c r="C3702" s="548" t="s">
        <v>9849</v>
      </c>
      <c r="D3702" s="551">
        <v>23.3</v>
      </c>
    </row>
    <row r="3703" spans="1:4" x14ac:dyDescent="0.25">
      <c r="A3703" s="547" t="s">
        <v>9455</v>
      </c>
      <c r="B3703" s="547" t="s">
        <v>11231</v>
      </c>
      <c r="C3703" s="548" t="s">
        <v>9556</v>
      </c>
      <c r="D3703" s="551">
        <v>90.88</v>
      </c>
    </row>
    <row r="3704" spans="1:4" ht="24" x14ac:dyDescent="0.25">
      <c r="A3704" s="547" t="s">
        <v>9457</v>
      </c>
      <c r="B3704" s="547" t="s">
        <v>11232</v>
      </c>
      <c r="C3704" s="548" t="s">
        <v>9849</v>
      </c>
      <c r="D3704" s="549">
        <v>172.49</v>
      </c>
    </row>
    <row r="3705" spans="1:4" x14ac:dyDescent="0.25">
      <c r="A3705" s="547" t="s">
        <v>9459</v>
      </c>
      <c r="B3705" s="547" t="s">
        <v>11233</v>
      </c>
      <c r="C3705" s="548" t="s">
        <v>10973</v>
      </c>
      <c r="D3705" s="549">
        <v>912.36</v>
      </c>
    </row>
    <row r="3706" spans="1:4" x14ac:dyDescent="0.25">
      <c r="A3706" s="547" t="s">
        <v>9461</v>
      </c>
      <c r="B3706" s="547" t="s">
        <v>11234</v>
      </c>
      <c r="C3706" s="548" t="s">
        <v>9849</v>
      </c>
      <c r="D3706" s="551">
        <v>53.58</v>
      </c>
    </row>
    <row r="3707" spans="1:4" ht="24" x14ac:dyDescent="0.25">
      <c r="A3707" s="547" t="s">
        <v>9463</v>
      </c>
      <c r="B3707" s="547" t="s">
        <v>11235</v>
      </c>
      <c r="C3707" s="548" t="s">
        <v>9849</v>
      </c>
      <c r="D3707" s="552">
        <v>1257.17</v>
      </c>
    </row>
    <row r="3708" spans="1:4" x14ac:dyDescent="0.25">
      <c r="A3708" s="547" t="s">
        <v>9465</v>
      </c>
      <c r="B3708" s="547" t="s">
        <v>11236</v>
      </c>
      <c r="C3708" s="548" t="s">
        <v>9849</v>
      </c>
      <c r="D3708" s="549">
        <v>337.4</v>
      </c>
    </row>
    <row r="3709" spans="1:4" ht="36" x14ac:dyDescent="0.25">
      <c r="A3709" s="547" t="s">
        <v>9467</v>
      </c>
      <c r="B3709" s="547" t="s">
        <v>11237</v>
      </c>
      <c r="C3709" s="548" t="s">
        <v>2043</v>
      </c>
      <c r="D3709" s="549">
        <v>141.87</v>
      </c>
    </row>
    <row r="3710" spans="1:4" ht="24" x14ac:dyDescent="0.25">
      <c r="A3710" s="547" t="s">
        <v>9469</v>
      </c>
      <c r="B3710" s="547" t="s">
        <v>11238</v>
      </c>
      <c r="C3710" s="548" t="s">
        <v>9556</v>
      </c>
      <c r="D3710" s="550">
        <v>5.31</v>
      </c>
    </row>
    <row r="3711" spans="1:4" ht="36" x14ac:dyDescent="0.25">
      <c r="A3711" s="547" t="s">
        <v>9471</v>
      </c>
      <c r="B3711" s="547" t="s">
        <v>11239</v>
      </c>
      <c r="C3711" s="548" t="s">
        <v>9556</v>
      </c>
      <c r="D3711" s="550">
        <v>4.09</v>
      </c>
    </row>
    <row r="3712" spans="1:4" ht="36" x14ac:dyDescent="0.25">
      <c r="A3712" s="547" t="s">
        <v>9473</v>
      </c>
      <c r="B3712" s="547" t="s">
        <v>11240</v>
      </c>
      <c r="C3712" s="548" t="s">
        <v>9556</v>
      </c>
      <c r="D3712" s="550">
        <v>2.08</v>
      </c>
    </row>
    <row r="3713" spans="1:4" ht="24" x14ac:dyDescent="0.25">
      <c r="A3713" s="547" t="s">
        <v>9475</v>
      </c>
      <c r="B3713" s="547" t="s">
        <v>11241</v>
      </c>
      <c r="C3713" s="548" t="s">
        <v>9556</v>
      </c>
      <c r="D3713" s="550">
        <v>0.49</v>
      </c>
    </row>
    <row r="3714" spans="1:4" ht="36" x14ac:dyDescent="0.25">
      <c r="A3714" s="547" t="s">
        <v>9477</v>
      </c>
      <c r="B3714" s="547" t="s">
        <v>11242</v>
      </c>
      <c r="C3714" s="548" t="s">
        <v>2043</v>
      </c>
      <c r="D3714" s="552">
        <v>8178.07</v>
      </c>
    </row>
    <row r="3715" spans="1:4" ht="24" x14ac:dyDescent="0.25">
      <c r="A3715" s="547" t="s">
        <v>9479</v>
      </c>
      <c r="B3715" s="547" t="s">
        <v>11243</v>
      </c>
      <c r="C3715" s="548" t="s">
        <v>9849</v>
      </c>
      <c r="D3715" s="550">
        <v>7.27</v>
      </c>
    </row>
    <row r="3716" spans="1:4" ht="24" x14ac:dyDescent="0.25">
      <c r="A3716" s="547" t="s">
        <v>9481</v>
      </c>
      <c r="B3716" s="547" t="s">
        <v>11244</v>
      </c>
      <c r="C3716" s="548" t="s">
        <v>9849</v>
      </c>
      <c r="D3716" s="550">
        <v>8.5500000000000007</v>
      </c>
    </row>
    <row r="3717" spans="1:4" x14ac:dyDescent="0.25">
      <c r="A3717" s="547" t="s">
        <v>9483</v>
      </c>
      <c r="B3717" s="547" t="s">
        <v>11245</v>
      </c>
      <c r="C3717" s="548" t="s">
        <v>9849</v>
      </c>
      <c r="D3717" s="549">
        <v>123.31</v>
      </c>
    </row>
    <row r="3718" spans="1:4" x14ac:dyDescent="0.25">
      <c r="A3718" s="547" t="s">
        <v>9485</v>
      </c>
      <c r="B3718" s="547" t="s">
        <v>11246</v>
      </c>
      <c r="C3718" s="548" t="s">
        <v>9556</v>
      </c>
      <c r="D3718" s="551">
        <v>14.7</v>
      </c>
    </row>
    <row r="3719" spans="1:4" ht="24" x14ac:dyDescent="0.25">
      <c r="A3719" s="547" t="s">
        <v>9487</v>
      </c>
      <c r="B3719" s="547" t="s">
        <v>11247</v>
      </c>
      <c r="C3719" s="548" t="s">
        <v>3131</v>
      </c>
      <c r="D3719" s="551">
        <v>25</v>
      </c>
    </row>
    <row r="3720" spans="1:4" ht="24" x14ac:dyDescent="0.25">
      <c r="A3720" s="547" t="s">
        <v>9489</v>
      </c>
      <c r="B3720" s="547" t="s">
        <v>11248</v>
      </c>
      <c r="C3720" s="548" t="s">
        <v>3131</v>
      </c>
      <c r="D3720" s="551">
        <v>35.72</v>
      </c>
    </row>
    <row r="3721" spans="1:4" ht="24" x14ac:dyDescent="0.25">
      <c r="A3721" s="547" t="s">
        <v>9491</v>
      </c>
      <c r="B3721" s="547" t="s">
        <v>11249</v>
      </c>
      <c r="C3721" s="548" t="s">
        <v>9556</v>
      </c>
      <c r="D3721" s="550">
        <v>6.17</v>
      </c>
    </row>
    <row r="3722" spans="1:4" x14ac:dyDescent="0.25">
      <c r="A3722" s="547" t="s">
        <v>9493</v>
      </c>
      <c r="B3722" s="547" t="s">
        <v>11250</v>
      </c>
      <c r="C3722" s="548" t="s">
        <v>9556</v>
      </c>
      <c r="D3722" s="551">
        <v>33.270000000000003</v>
      </c>
    </row>
    <row r="3723" spans="1:4" x14ac:dyDescent="0.25">
      <c r="A3723" s="547" t="s">
        <v>9495</v>
      </c>
      <c r="B3723" s="547" t="s">
        <v>11251</v>
      </c>
      <c r="C3723" s="548" t="s">
        <v>9556</v>
      </c>
      <c r="D3723" s="550">
        <v>6.03</v>
      </c>
    </row>
    <row r="3724" spans="1:4" x14ac:dyDescent="0.25">
      <c r="A3724" s="547" t="s">
        <v>9497</v>
      </c>
      <c r="B3724" s="547" t="s">
        <v>11252</v>
      </c>
      <c r="C3724" s="548" t="s">
        <v>3131</v>
      </c>
      <c r="D3724" s="551">
        <v>23.47</v>
      </c>
    </row>
    <row r="3725" spans="1:4" ht="24" x14ac:dyDescent="0.25">
      <c r="A3725" s="547" t="s">
        <v>9499</v>
      </c>
      <c r="B3725" s="547" t="s">
        <v>11253</v>
      </c>
      <c r="C3725" s="548" t="s">
        <v>2043</v>
      </c>
      <c r="D3725" s="552">
        <v>7677</v>
      </c>
    </row>
    <row r="3726" spans="1:4" ht="24" x14ac:dyDescent="0.25">
      <c r="A3726" s="547" t="s">
        <v>9501</v>
      </c>
      <c r="B3726" s="547" t="s">
        <v>11254</v>
      </c>
      <c r="C3726" s="548" t="s">
        <v>9849</v>
      </c>
      <c r="D3726" s="549">
        <v>115.44</v>
      </c>
    </row>
    <row r="3727" spans="1:4" ht="24" x14ac:dyDescent="0.25">
      <c r="A3727" s="547" t="s">
        <v>9503</v>
      </c>
      <c r="B3727" s="547" t="s">
        <v>11255</v>
      </c>
      <c r="C3727" s="548" t="s">
        <v>2043</v>
      </c>
      <c r="D3727" s="551">
        <v>36.17</v>
      </c>
    </row>
    <row r="3728" spans="1:4" ht="24" x14ac:dyDescent="0.25">
      <c r="A3728" s="547" t="s">
        <v>9505</v>
      </c>
      <c r="B3728" s="547" t="s">
        <v>11256</v>
      </c>
      <c r="C3728" s="548" t="s">
        <v>2043</v>
      </c>
      <c r="D3728" s="552">
        <v>7419.47</v>
      </c>
    </row>
    <row r="3729" spans="1:4" ht="24" x14ac:dyDescent="0.25">
      <c r="A3729" s="547" t="s">
        <v>9507</v>
      </c>
      <c r="B3729" s="547" t="s">
        <v>11257</v>
      </c>
      <c r="C3729" s="548" t="s">
        <v>9849</v>
      </c>
      <c r="D3729" s="550">
        <v>8.99</v>
      </c>
    </row>
    <row r="3730" spans="1:4" ht="36" x14ac:dyDescent="0.25">
      <c r="A3730" s="547" t="s">
        <v>9509</v>
      </c>
      <c r="B3730" s="547" t="s">
        <v>11258</v>
      </c>
      <c r="C3730" s="548" t="s">
        <v>9849</v>
      </c>
      <c r="D3730" s="549">
        <v>422.88</v>
      </c>
    </row>
    <row r="3731" spans="1:4" ht="24" x14ac:dyDescent="0.25">
      <c r="A3731" s="547" t="s">
        <v>9511</v>
      </c>
      <c r="B3731" s="547" t="s">
        <v>11259</v>
      </c>
      <c r="C3731" s="548" t="s">
        <v>9849</v>
      </c>
      <c r="D3731" s="551">
        <v>67.31</v>
      </c>
    </row>
    <row r="3732" spans="1:4" ht="36" x14ac:dyDescent="0.25">
      <c r="A3732" s="547" t="s">
        <v>9513</v>
      </c>
      <c r="B3732" s="547" t="s">
        <v>11260</v>
      </c>
      <c r="C3732" s="548" t="s">
        <v>9849</v>
      </c>
      <c r="D3732" s="549">
        <v>143.88999999999999</v>
      </c>
    </row>
    <row r="3733" spans="1:4" ht="36" x14ac:dyDescent="0.25">
      <c r="A3733" s="547" t="s">
        <v>9515</v>
      </c>
      <c r="B3733" s="547" t="s">
        <v>11261</v>
      </c>
      <c r="C3733" s="548" t="s">
        <v>9849</v>
      </c>
      <c r="D3733" s="549">
        <v>146.69999999999999</v>
      </c>
    </row>
    <row r="3734" spans="1:4" ht="24" x14ac:dyDescent="0.25">
      <c r="A3734" s="547" t="s">
        <v>9517</v>
      </c>
      <c r="B3734" s="547" t="s">
        <v>11262</v>
      </c>
      <c r="C3734" s="548" t="s">
        <v>2043</v>
      </c>
      <c r="D3734" s="553">
        <v>10449.129999999999</v>
      </c>
    </row>
    <row r="3735" spans="1:4" ht="24" x14ac:dyDescent="0.25">
      <c r="A3735" s="547" t="s">
        <v>9519</v>
      </c>
      <c r="B3735" s="547" t="s">
        <v>11263</v>
      </c>
      <c r="C3735" s="548" t="s">
        <v>9849</v>
      </c>
      <c r="D3735" s="550">
        <v>9.65</v>
      </c>
    </row>
    <row r="3736" spans="1:4" ht="24" x14ac:dyDescent="0.25">
      <c r="A3736" s="547" t="s">
        <v>9521</v>
      </c>
      <c r="B3736" s="547" t="s">
        <v>11264</v>
      </c>
      <c r="C3736" s="548" t="s">
        <v>9849</v>
      </c>
      <c r="D3736" s="550">
        <v>7.8</v>
      </c>
    </row>
    <row r="3737" spans="1:4" ht="24" x14ac:dyDescent="0.25">
      <c r="A3737" s="547" t="s">
        <v>9523</v>
      </c>
      <c r="B3737" s="547" t="s">
        <v>11265</v>
      </c>
      <c r="C3737" s="548" t="s">
        <v>9849</v>
      </c>
      <c r="D3737" s="550">
        <v>8.33</v>
      </c>
    </row>
    <row r="3738" spans="1:4" ht="24" x14ac:dyDescent="0.25">
      <c r="A3738" s="547" t="s">
        <v>9525</v>
      </c>
      <c r="B3738" s="547" t="s">
        <v>11266</v>
      </c>
      <c r="C3738" s="548" t="s">
        <v>9556</v>
      </c>
      <c r="D3738" s="551">
        <v>26.19</v>
      </c>
    </row>
    <row r="3739" spans="1:4" ht="36" x14ac:dyDescent="0.25">
      <c r="A3739" s="547" t="s">
        <v>9527</v>
      </c>
      <c r="B3739" s="547" t="s">
        <v>11267</v>
      </c>
      <c r="C3739" s="548" t="s">
        <v>9849</v>
      </c>
      <c r="D3739" s="551">
        <v>24.69</v>
      </c>
    </row>
    <row r="3740" spans="1:4" ht="36" x14ac:dyDescent="0.25">
      <c r="A3740" s="547" t="s">
        <v>9529</v>
      </c>
      <c r="B3740" s="547" t="s">
        <v>11268</v>
      </c>
      <c r="C3740" s="548" t="s">
        <v>9849</v>
      </c>
      <c r="D3740" s="549">
        <v>146.09</v>
      </c>
    </row>
    <row r="3741" spans="1:4" ht="24" x14ac:dyDescent="0.25">
      <c r="A3741" s="547" t="s">
        <v>9531</v>
      </c>
      <c r="B3741" s="547" t="s">
        <v>11269</v>
      </c>
      <c r="C3741" s="548" t="s">
        <v>9849</v>
      </c>
      <c r="D3741" s="552">
        <v>1115.76</v>
      </c>
    </row>
    <row r="3742" spans="1:4" ht="36" x14ac:dyDescent="0.25">
      <c r="A3742" s="547" t="s">
        <v>9533</v>
      </c>
      <c r="B3742" s="547" t="s">
        <v>11270</v>
      </c>
      <c r="C3742" s="548" t="s">
        <v>9556</v>
      </c>
      <c r="D3742" s="549">
        <v>230.9</v>
      </c>
    </row>
    <row r="3743" spans="1:4" ht="24" x14ac:dyDescent="0.25">
      <c r="A3743" s="547" t="s">
        <v>9535</v>
      </c>
      <c r="B3743" s="547" t="s">
        <v>11271</v>
      </c>
      <c r="C3743" s="548" t="s">
        <v>9556</v>
      </c>
      <c r="D3743" s="549">
        <v>583.4</v>
      </c>
    </row>
    <row r="3744" spans="1:4" ht="36" x14ac:dyDescent="0.25">
      <c r="A3744" s="547" t="s">
        <v>9537</v>
      </c>
      <c r="B3744" s="547" t="s">
        <v>11272</v>
      </c>
      <c r="C3744" s="548" t="s">
        <v>9849</v>
      </c>
      <c r="D3744" s="549">
        <v>606.24</v>
      </c>
    </row>
    <row r="3745" spans="1:4" ht="36" x14ac:dyDescent="0.25">
      <c r="A3745" s="547" t="s">
        <v>9539</v>
      </c>
      <c r="B3745" s="547" t="s">
        <v>11273</v>
      </c>
      <c r="C3745" s="548" t="s">
        <v>3131</v>
      </c>
      <c r="D3745" s="552">
        <v>7432.95</v>
      </c>
    </row>
    <row r="3746" spans="1:4" ht="36" x14ac:dyDescent="0.25">
      <c r="A3746" s="547" t="s">
        <v>9541</v>
      </c>
      <c r="B3746" s="547" t="s">
        <v>11274</v>
      </c>
      <c r="C3746" s="548" t="s">
        <v>9556</v>
      </c>
      <c r="D3746" s="549">
        <v>230.9</v>
      </c>
    </row>
    <row r="3747" spans="1:4" x14ac:dyDescent="0.25">
      <c r="A3747" s="547" t="s">
        <v>9543</v>
      </c>
      <c r="B3747" s="547" t="s">
        <v>11275</v>
      </c>
      <c r="C3747" s="548" t="s">
        <v>9556</v>
      </c>
      <c r="D3747" s="549">
        <v>305.74</v>
      </c>
    </row>
    <row r="3748" spans="1:4" ht="24" x14ac:dyDescent="0.25">
      <c r="A3748" s="547" t="s">
        <v>9545</v>
      </c>
      <c r="B3748" s="547" t="s">
        <v>11276</v>
      </c>
      <c r="C3748" s="548" t="s">
        <v>9849</v>
      </c>
      <c r="D3748" s="549">
        <v>533.80999999999995</v>
      </c>
    </row>
    <row r="3749" spans="1:4" x14ac:dyDescent="0.25">
      <c r="A3749" s="547" t="s">
        <v>9547</v>
      </c>
      <c r="B3749" s="547" t="s">
        <v>11277</v>
      </c>
      <c r="C3749" s="548" t="s">
        <v>9556</v>
      </c>
      <c r="D3749" s="550">
        <v>3.94</v>
      </c>
    </row>
    <row r="3750" spans="1:4" ht="24" x14ac:dyDescent="0.25">
      <c r="A3750" s="547" t="s">
        <v>9549</v>
      </c>
      <c r="B3750" s="547" t="s">
        <v>11278</v>
      </c>
      <c r="C3750" s="548" t="s">
        <v>9556</v>
      </c>
      <c r="D3750" s="550">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55" customWidth="1"/>
    <col min="2" max="2" width="90.7109375" style="555" customWidth="1"/>
    <col min="3" max="3" width="10.7109375" style="555" customWidth="1"/>
    <col min="4" max="4" width="15.7109375" style="555" customWidth="1"/>
    <col min="5" max="8" width="8.85546875" style="556"/>
    <col min="9" max="9" width="50.7109375" style="556" customWidth="1"/>
    <col min="10" max="16384" width="8.85546875" style="556"/>
  </cols>
  <sheetData>
    <row r="1" spans="1:4" x14ac:dyDescent="0.25">
      <c r="A1" s="771" t="s">
        <v>2193</v>
      </c>
      <c r="B1" s="771"/>
      <c r="C1" s="771"/>
      <c r="D1" s="771"/>
    </row>
    <row r="2" spans="1:4" x14ac:dyDescent="0.25">
      <c r="A2" s="772" t="s">
        <v>2194</v>
      </c>
      <c r="B2" s="772"/>
      <c r="C2" s="772"/>
      <c r="D2" s="772"/>
    </row>
    <row r="3" spans="1:4" ht="14.45" x14ac:dyDescent="0.3">
      <c r="A3" s="772" t="s">
        <v>11279</v>
      </c>
      <c r="B3" s="772"/>
      <c r="C3" s="772"/>
      <c r="D3" s="772"/>
    </row>
    <row r="4" spans="1:4" ht="14.45" x14ac:dyDescent="0.3">
      <c r="A4" s="508"/>
      <c r="B4" s="508"/>
      <c r="C4" s="508"/>
      <c r="D4" s="508"/>
    </row>
    <row r="5" spans="1:4" x14ac:dyDescent="0.25">
      <c r="A5" s="509" t="s">
        <v>2035</v>
      </c>
      <c r="B5" s="509" t="s">
        <v>2196</v>
      </c>
      <c r="C5" s="510" t="s">
        <v>2037</v>
      </c>
      <c r="D5" s="509" t="s">
        <v>2039</v>
      </c>
    </row>
    <row r="6" spans="1:4" x14ac:dyDescent="0.25">
      <c r="A6" s="547" t="s">
        <v>9551</v>
      </c>
      <c r="B6" s="547" t="s">
        <v>11280</v>
      </c>
      <c r="C6" s="548" t="s">
        <v>9553</v>
      </c>
      <c r="D6" s="549">
        <v>167.7</v>
      </c>
    </row>
    <row r="7" spans="1:4" ht="24" x14ac:dyDescent="0.25">
      <c r="A7" s="547" t="s">
        <v>9554</v>
      </c>
      <c r="B7" s="547" t="s">
        <v>9555</v>
      </c>
      <c r="C7" s="548" t="s">
        <v>9556</v>
      </c>
      <c r="D7" s="550">
        <v>0.16</v>
      </c>
    </row>
    <row r="8" spans="1:4" x14ac:dyDescent="0.25">
      <c r="A8" s="547" t="s">
        <v>9557</v>
      </c>
      <c r="B8" s="547" t="s">
        <v>11281</v>
      </c>
      <c r="C8" s="548" t="s">
        <v>9559</v>
      </c>
      <c r="D8" s="549">
        <v>181.51</v>
      </c>
    </row>
    <row r="9" spans="1:4" ht="24" x14ac:dyDescent="0.25">
      <c r="A9" s="547" t="s">
        <v>9560</v>
      </c>
      <c r="B9" s="547" t="s">
        <v>9561</v>
      </c>
      <c r="C9" s="548" t="s">
        <v>9556</v>
      </c>
      <c r="D9" s="550">
        <v>0.25</v>
      </c>
    </row>
    <row r="10" spans="1:4" x14ac:dyDescent="0.25">
      <c r="A10" s="547" t="s">
        <v>9562</v>
      </c>
      <c r="B10" s="547" t="s">
        <v>11282</v>
      </c>
      <c r="C10" s="548" t="s">
        <v>9559</v>
      </c>
      <c r="D10" s="549">
        <v>158.82</v>
      </c>
    </row>
    <row r="11" spans="1:4" ht="24" x14ac:dyDescent="0.25">
      <c r="A11" s="547" t="s">
        <v>9564</v>
      </c>
      <c r="B11" s="547" t="s">
        <v>9565</v>
      </c>
      <c r="C11" s="548" t="s">
        <v>9556</v>
      </c>
      <c r="D11" s="550">
        <v>0.34</v>
      </c>
    </row>
    <row r="12" spans="1:4" ht="24" x14ac:dyDescent="0.25">
      <c r="A12" s="547" t="s">
        <v>9566</v>
      </c>
      <c r="B12" s="547" t="s">
        <v>9567</v>
      </c>
      <c r="C12" s="548" t="s">
        <v>9556</v>
      </c>
      <c r="D12" s="550">
        <v>0.41</v>
      </c>
    </row>
    <row r="13" spans="1:4" x14ac:dyDescent="0.25">
      <c r="A13" s="547" t="s">
        <v>9568</v>
      </c>
      <c r="B13" s="547" t="s">
        <v>11283</v>
      </c>
      <c r="C13" s="548" t="s">
        <v>9559</v>
      </c>
      <c r="D13" s="549">
        <v>136.13999999999999</v>
      </c>
    </row>
    <row r="14" spans="1:4" ht="24" x14ac:dyDescent="0.25">
      <c r="A14" s="547" t="s">
        <v>9569</v>
      </c>
      <c r="B14" s="547" t="s">
        <v>9570</v>
      </c>
      <c r="C14" s="548" t="s">
        <v>9556</v>
      </c>
      <c r="D14" s="550">
        <v>0.49</v>
      </c>
    </row>
    <row r="15" spans="1:4" x14ac:dyDescent="0.25">
      <c r="A15" s="547" t="s">
        <v>9571</v>
      </c>
      <c r="B15" s="547" t="s">
        <v>11284</v>
      </c>
      <c r="C15" s="548" t="s">
        <v>9559</v>
      </c>
      <c r="D15" s="549">
        <v>117.99</v>
      </c>
    </row>
    <row r="16" spans="1:4" ht="36" x14ac:dyDescent="0.25">
      <c r="A16" s="547" t="s">
        <v>9573</v>
      </c>
      <c r="B16" s="547" t="s">
        <v>9574</v>
      </c>
      <c r="C16" s="548" t="s">
        <v>9556</v>
      </c>
      <c r="D16" s="550">
        <v>0.56999999999999995</v>
      </c>
    </row>
    <row r="17" spans="1:4" ht="24" x14ac:dyDescent="0.25">
      <c r="A17" s="547" t="s">
        <v>9575</v>
      </c>
      <c r="B17" s="547" t="s">
        <v>9576</v>
      </c>
      <c r="C17" s="548" t="s">
        <v>9556</v>
      </c>
      <c r="D17" s="550">
        <v>0.67</v>
      </c>
    </row>
    <row r="18" spans="1:4" x14ac:dyDescent="0.25">
      <c r="A18" s="547" t="s">
        <v>9577</v>
      </c>
      <c r="B18" s="547" t="s">
        <v>11285</v>
      </c>
      <c r="C18" s="548" t="s">
        <v>9559</v>
      </c>
      <c r="D18" s="549">
        <v>104.36</v>
      </c>
    </row>
    <row r="19" spans="1:4" x14ac:dyDescent="0.25">
      <c r="A19" s="547" t="s">
        <v>9579</v>
      </c>
      <c r="B19" s="547" t="s">
        <v>11286</v>
      </c>
      <c r="C19" s="548" t="s">
        <v>9559</v>
      </c>
      <c r="D19" s="551">
        <v>90.76</v>
      </c>
    </row>
    <row r="20" spans="1:4" ht="24" x14ac:dyDescent="0.25">
      <c r="A20" s="547" t="s">
        <v>9581</v>
      </c>
      <c r="B20" s="547" t="s">
        <v>9582</v>
      </c>
      <c r="C20" s="548" t="s">
        <v>9556</v>
      </c>
      <c r="D20" s="550">
        <v>0.11</v>
      </c>
    </row>
    <row r="21" spans="1:4" x14ac:dyDescent="0.25">
      <c r="A21" s="547" t="s">
        <v>9583</v>
      </c>
      <c r="B21" s="547" t="s">
        <v>9584</v>
      </c>
      <c r="C21" s="548" t="s">
        <v>9585</v>
      </c>
      <c r="D21" s="549">
        <v>170</v>
      </c>
    </row>
    <row r="22" spans="1:4" ht="24" x14ac:dyDescent="0.25">
      <c r="A22" s="547" t="s">
        <v>9586</v>
      </c>
      <c r="B22" s="547" t="s">
        <v>9587</v>
      </c>
      <c r="C22" s="548" t="s">
        <v>9556</v>
      </c>
      <c r="D22" s="550">
        <v>0.17</v>
      </c>
    </row>
    <row r="23" spans="1:4" x14ac:dyDescent="0.25">
      <c r="A23" s="547" t="s">
        <v>9588</v>
      </c>
      <c r="B23" s="547" t="s">
        <v>9589</v>
      </c>
      <c r="C23" s="548" t="s">
        <v>9585</v>
      </c>
      <c r="D23" s="549">
        <v>130</v>
      </c>
    </row>
    <row r="24" spans="1:4" x14ac:dyDescent="0.25">
      <c r="A24" s="547" t="s">
        <v>9590</v>
      </c>
      <c r="B24" s="547" t="s">
        <v>9591</v>
      </c>
      <c r="C24" s="548" t="s">
        <v>9585</v>
      </c>
      <c r="D24" s="551">
        <v>50</v>
      </c>
    </row>
    <row r="25" spans="1:4" x14ac:dyDescent="0.25">
      <c r="A25" s="547" t="s">
        <v>9592</v>
      </c>
      <c r="B25" s="547" t="s">
        <v>9593</v>
      </c>
      <c r="C25" s="548" t="s">
        <v>9585</v>
      </c>
      <c r="D25" s="551">
        <v>25</v>
      </c>
    </row>
    <row r="26" spans="1:4" ht="24" x14ac:dyDescent="0.25">
      <c r="A26" s="547" t="s">
        <v>9594</v>
      </c>
      <c r="B26" s="547" t="s">
        <v>9595</v>
      </c>
      <c r="C26" s="548" t="s">
        <v>9556</v>
      </c>
      <c r="D26" s="550">
        <v>0.2</v>
      </c>
    </row>
    <row r="27" spans="1:4" x14ac:dyDescent="0.25">
      <c r="A27" s="547" t="s">
        <v>9596</v>
      </c>
      <c r="B27" s="547" t="s">
        <v>9597</v>
      </c>
      <c r="C27" s="548" t="s">
        <v>9553</v>
      </c>
      <c r="D27" s="552">
        <v>1064.01</v>
      </c>
    </row>
    <row r="28" spans="1:4" ht="24" x14ac:dyDescent="0.25">
      <c r="A28" s="547" t="s">
        <v>9598</v>
      </c>
      <c r="B28" s="547" t="s">
        <v>9599</v>
      </c>
      <c r="C28" s="548" t="s">
        <v>9556</v>
      </c>
      <c r="D28" s="550">
        <v>0.26</v>
      </c>
    </row>
    <row r="29" spans="1:4" x14ac:dyDescent="0.25">
      <c r="A29" s="547" t="s">
        <v>9600</v>
      </c>
      <c r="B29" s="547" t="s">
        <v>9601</v>
      </c>
      <c r="C29" s="548" t="s">
        <v>9553</v>
      </c>
      <c r="D29" s="552">
        <v>2607.1999999999998</v>
      </c>
    </row>
    <row r="30" spans="1:4" ht="24" x14ac:dyDescent="0.25">
      <c r="A30" s="547" t="s">
        <v>9602</v>
      </c>
      <c r="B30" s="547" t="s">
        <v>9603</v>
      </c>
      <c r="C30" s="548" t="s">
        <v>9556</v>
      </c>
      <c r="D30" s="550">
        <v>0.33</v>
      </c>
    </row>
    <row r="31" spans="1:4" ht="24" x14ac:dyDescent="0.25">
      <c r="A31" s="547" t="s">
        <v>9604</v>
      </c>
      <c r="B31" s="547" t="s">
        <v>9605</v>
      </c>
      <c r="C31" s="548" t="s">
        <v>9556</v>
      </c>
      <c r="D31" s="550">
        <v>0.38</v>
      </c>
    </row>
    <row r="32" spans="1:4" ht="24" x14ac:dyDescent="0.25">
      <c r="A32" s="547" t="s">
        <v>9606</v>
      </c>
      <c r="B32" s="547" t="s">
        <v>9607</v>
      </c>
      <c r="C32" s="548" t="s">
        <v>9556</v>
      </c>
      <c r="D32" s="550">
        <v>0.44</v>
      </c>
    </row>
    <row r="33" spans="1:4" x14ac:dyDescent="0.25">
      <c r="A33" s="547" t="s">
        <v>9608</v>
      </c>
      <c r="B33" s="547" t="s">
        <v>9609</v>
      </c>
      <c r="C33" s="548" t="s">
        <v>9556</v>
      </c>
      <c r="D33" s="550">
        <v>0.34</v>
      </c>
    </row>
    <row r="34" spans="1:4" ht="24" x14ac:dyDescent="0.25">
      <c r="A34" s="547" t="s">
        <v>9610</v>
      </c>
      <c r="B34" s="547" t="s">
        <v>9611</v>
      </c>
      <c r="C34" s="548" t="s">
        <v>9556</v>
      </c>
      <c r="D34" s="550">
        <v>0.13</v>
      </c>
    </row>
    <row r="35" spans="1:4" x14ac:dyDescent="0.25">
      <c r="A35" s="547" t="s">
        <v>9612</v>
      </c>
      <c r="B35" s="547" t="s">
        <v>9613</v>
      </c>
      <c r="C35" s="548" t="s">
        <v>9556</v>
      </c>
      <c r="D35" s="550">
        <v>0.26</v>
      </c>
    </row>
    <row r="36" spans="1:4" ht="24" x14ac:dyDescent="0.25">
      <c r="A36" s="547" t="s">
        <v>9614</v>
      </c>
      <c r="B36" s="547" t="s">
        <v>9615</v>
      </c>
      <c r="C36" s="548" t="s">
        <v>9556</v>
      </c>
      <c r="D36" s="550">
        <v>0.2</v>
      </c>
    </row>
    <row r="37" spans="1:4" ht="24" x14ac:dyDescent="0.25">
      <c r="A37" s="547" t="s">
        <v>9616</v>
      </c>
      <c r="B37" s="547" t="s">
        <v>9617</v>
      </c>
      <c r="C37" s="548" t="s">
        <v>9556</v>
      </c>
      <c r="D37" s="550">
        <v>0.26</v>
      </c>
    </row>
    <row r="38" spans="1:4" x14ac:dyDescent="0.25">
      <c r="A38" s="547" t="s">
        <v>9618</v>
      </c>
      <c r="B38" s="547" t="s">
        <v>9619</v>
      </c>
      <c r="C38" s="548" t="s">
        <v>9556</v>
      </c>
      <c r="D38" s="550">
        <v>0.41</v>
      </c>
    </row>
    <row r="39" spans="1:4" ht="24" x14ac:dyDescent="0.25">
      <c r="A39" s="547" t="s">
        <v>9620</v>
      </c>
      <c r="B39" s="547" t="s">
        <v>9621</v>
      </c>
      <c r="C39" s="548" t="s">
        <v>9556</v>
      </c>
      <c r="D39" s="550">
        <v>0.31</v>
      </c>
    </row>
    <row r="40" spans="1:4" ht="24" x14ac:dyDescent="0.25">
      <c r="A40" s="547" t="s">
        <v>9622</v>
      </c>
      <c r="B40" s="547" t="s">
        <v>9623</v>
      </c>
      <c r="C40" s="548" t="s">
        <v>9556</v>
      </c>
      <c r="D40" s="550">
        <v>0.41</v>
      </c>
    </row>
    <row r="41" spans="1:4" ht="24" x14ac:dyDescent="0.25">
      <c r="A41" s="547" t="s">
        <v>9624</v>
      </c>
      <c r="B41" s="547" t="s">
        <v>2906</v>
      </c>
      <c r="C41" s="548" t="s">
        <v>9556</v>
      </c>
      <c r="D41" s="550">
        <v>0.36</v>
      </c>
    </row>
    <row r="42" spans="1:4" ht="24" x14ac:dyDescent="0.25">
      <c r="A42" s="547" t="s">
        <v>9625</v>
      </c>
      <c r="B42" s="547" t="s">
        <v>9626</v>
      </c>
      <c r="C42" s="548" t="s">
        <v>9556</v>
      </c>
      <c r="D42" s="550">
        <v>0.46</v>
      </c>
    </row>
    <row r="43" spans="1:4" ht="24" x14ac:dyDescent="0.25">
      <c r="A43" s="547" t="s">
        <v>9627</v>
      </c>
      <c r="B43" s="547" t="s">
        <v>9628</v>
      </c>
      <c r="C43" s="548" t="s">
        <v>9556</v>
      </c>
      <c r="D43" s="550">
        <v>0.52</v>
      </c>
    </row>
    <row r="44" spans="1:4" ht="24" x14ac:dyDescent="0.25">
      <c r="A44" s="547" t="s">
        <v>9629</v>
      </c>
      <c r="B44" s="547" t="s">
        <v>2908</v>
      </c>
      <c r="C44" s="548" t="s">
        <v>9556</v>
      </c>
      <c r="D44" s="550">
        <v>0.31</v>
      </c>
    </row>
    <row r="45" spans="1:4" x14ac:dyDescent="0.25">
      <c r="A45" s="547" t="s">
        <v>9630</v>
      </c>
      <c r="B45" s="547" t="s">
        <v>9631</v>
      </c>
      <c r="C45" s="548" t="s">
        <v>9556</v>
      </c>
      <c r="D45" s="550">
        <v>0.19</v>
      </c>
    </row>
    <row r="46" spans="1:4" ht="24" x14ac:dyDescent="0.25">
      <c r="A46" s="547" t="s">
        <v>9632</v>
      </c>
      <c r="B46" s="547" t="s">
        <v>2910</v>
      </c>
      <c r="C46" s="548" t="s">
        <v>9556</v>
      </c>
      <c r="D46" s="550">
        <v>0.26</v>
      </c>
    </row>
    <row r="47" spans="1:4" x14ac:dyDescent="0.25">
      <c r="A47" s="547" t="s">
        <v>9633</v>
      </c>
      <c r="B47" s="547" t="s">
        <v>9634</v>
      </c>
      <c r="C47" s="548" t="s">
        <v>9556</v>
      </c>
      <c r="D47" s="550">
        <v>0.28000000000000003</v>
      </c>
    </row>
    <row r="48" spans="1:4" ht="24" x14ac:dyDescent="0.25">
      <c r="A48" s="547" t="s">
        <v>9635</v>
      </c>
      <c r="B48" s="547" t="s">
        <v>2912</v>
      </c>
      <c r="C48" s="548" t="s">
        <v>9556</v>
      </c>
      <c r="D48" s="550">
        <v>0.2</v>
      </c>
    </row>
    <row r="49" spans="1:4" x14ac:dyDescent="0.25">
      <c r="A49" s="547" t="s">
        <v>9636</v>
      </c>
      <c r="B49" s="547" t="s">
        <v>9637</v>
      </c>
      <c r="C49" s="548" t="s">
        <v>9556</v>
      </c>
      <c r="D49" s="550">
        <v>0.37</v>
      </c>
    </row>
    <row r="50" spans="1:4" x14ac:dyDescent="0.25">
      <c r="A50" s="547" t="s">
        <v>9638</v>
      </c>
      <c r="B50" s="547" t="s">
        <v>9639</v>
      </c>
      <c r="C50" s="548" t="s">
        <v>9556</v>
      </c>
      <c r="D50" s="550">
        <v>0.45</v>
      </c>
    </row>
    <row r="51" spans="1:4" ht="24" x14ac:dyDescent="0.25">
      <c r="A51" s="547" t="s">
        <v>9640</v>
      </c>
      <c r="B51" s="547" t="s">
        <v>2914</v>
      </c>
      <c r="C51" s="548" t="s">
        <v>9556</v>
      </c>
      <c r="D51" s="550">
        <v>0.15</v>
      </c>
    </row>
    <row r="52" spans="1:4" x14ac:dyDescent="0.25">
      <c r="A52" s="547" t="s">
        <v>9641</v>
      </c>
      <c r="B52" s="547" t="s">
        <v>9642</v>
      </c>
      <c r="C52" s="548" t="s">
        <v>9556</v>
      </c>
      <c r="D52" s="550">
        <v>0.54</v>
      </c>
    </row>
    <row r="53" spans="1:4" x14ac:dyDescent="0.25">
      <c r="A53" s="547" t="s">
        <v>9643</v>
      </c>
      <c r="B53" s="547" t="s">
        <v>9644</v>
      </c>
      <c r="C53" s="548" t="s">
        <v>9556</v>
      </c>
      <c r="D53" s="550">
        <v>0.63</v>
      </c>
    </row>
    <row r="54" spans="1:4" ht="24" x14ac:dyDescent="0.25">
      <c r="A54" s="547" t="s">
        <v>9645</v>
      </c>
      <c r="B54" s="547" t="s">
        <v>2916</v>
      </c>
      <c r="C54" s="548" t="s">
        <v>9556</v>
      </c>
      <c r="D54" s="550">
        <v>0.1</v>
      </c>
    </row>
    <row r="55" spans="1:4" x14ac:dyDescent="0.25">
      <c r="A55" s="547" t="s">
        <v>9646</v>
      </c>
      <c r="B55" s="547" t="s">
        <v>9647</v>
      </c>
      <c r="C55" s="548" t="s">
        <v>9556</v>
      </c>
      <c r="D55" s="550">
        <v>0.72</v>
      </c>
    </row>
    <row r="56" spans="1:4" x14ac:dyDescent="0.25">
      <c r="A56" s="547" t="s">
        <v>9648</v>
      </c>
      <c r="B56" s="547" t="s">
        <v>9649</v>
      </c>
      <c r="C56" s="548" t="s">
        <v>9556</v>
      </c>
      <c r="D56" s="550">
        <v>3.6</v>
      </c>
    </row>
    <row r="57" spans="1:4" x14ac:dyDescent="0.25">
      <c r="A57" s="547" t="s">
        <v>9650</v>
      </c>
      <c r="B57" s="547" t="s">
        <v>9651</v>
      </c>
      <c r="C57" s="548" t="s">
        <v>9556</v>
      </c>
      <c r="D57" s="550">
        <v>3.13</v>
      </c>
    </row>
    <row r="58" spans="1:4" x14ac:dyDescent="0.25">
      <c r="A58" s="547" t="s">
        <v>9652</v>
      </c>
      <c r="B58" s="547" t="s">
        <v>9653</v>
      </c>
      <c r="C58" s="548" t="s">
        <v>9556</v>
      </c>
      <c r="D58" s="550">
        <v>2.71</v>
      </c>
    </row>
    <row r="59" spans="1:4" x14ac:dyDescent="0.25">
      <c r="A59" s="547" t="s">
        <v>9654</v>
      </c>
      <c r="B59" s="547" t="s">
        <v>9655</v>
      </c>
      <c r="C59" s="548" t="s">
        <v>9556</v>
      </c>
      <c r="D59" s="550">
        <v>2.2400000000000002</v>
      </c>
    </row>
    <row r="60" spans="1:4" x14ac:dyDescent="0.25">
      <c r="A60" s="547" t="s">
        <v>9656</v>
      </c>
      <c r="B60" s="547" t="s">
        <v>9657</v>
      </c>
      <c r="C60" s="548" t="s">
        <v>9556</v>
      </c>
      <c r="D60" s="550">
        <v>1.77</v>
      </c>
    </row>
    <row r="61" spans="1:4" x14ac:dyDescent="0.25">
      <c r="A61" s="547" t="s">
        <v>9658</v>
      </c>
      <c r="B61" s="547" t="s">
        <v>9659</v>
      </c>
      <c r="C61" s="548" t="s">
        <v>9556</v>
      </c>
      <c r="D61" s="550">
        <v>1.35</v>
      </c>
    </row>
    <row r="62" spans="1:4" x14ac:dyDescent="0.25">
      <c r="A62" s="547" t="s">
        <v>9660</v>
      </c>
      <c r="B62" s="547" t="s">
        <v>9661</v>
      </c>
      <c r="C62" s="548" t="s">
        <v>9556</v>
      </c>
      <c r="D62" s="550">
        <v>0.88</v>
      </c>
    </row>
    <row r="63" spans="1:4" ht="24" x14ac:dyDescent="0.25">
      <c r="A63" s="547" t="s">
        <v>9662</v>
      </c>
      <c r="B63" s="547" t="s">
        <v>9663</v>
      </c>
      <c r="C63" s="548" t="s">
        <v>9556</v>
      </c>
      <c r="D63" s="550">
        <v>2.97</v>
      </c>
    </row>
    <row r="64" spans="1:4" ht="24" x14ac:dyDescent="0.25">
      <c r="A64" s="547" t="s">
        <v>9664</v>
      </c>
      <c r="B64" s="547" t="s">
        <v>9665</v>
      </c>
      <c r="C64" s="548" t="s">
        <v>9556</v>
      </c>
      <c r="D64" s="550">
        <v>2.6</v>
      </c>
    </row>
    <row r="65" spans="1:4" ht="24" x14ac:dyDescent="0.25">
      <c r="A65" s="547" t="s">
        <v>9666</v>
      </c>
      <c r="B65" s="547" t="s">
        <v>9667</v>
      </c>
      <c r="C65" s="548" t="s">
        <v>9556</v>
      </c>
      <c r="D65" s="550">
        <v>2.19</v>
      </c>
    </row>
    <row r="66" spans="1:4" ht="24" x14ac:dyDescent="0.25">
      <c r="A66" s="547" t="s">
        <v>9668</v>
      </c>
      <c r="B66" s="547" t="s">
        <v>9669</v>
      </c>
      <c r="C66" s="548" t="s">
        <v>9556</v>
      </c>
      <c r="D66" s="550">
        <v>1.82</v>
      </c>
    </row>
    <row r="67" spans="1:4" ht="24" x14ac:dyDescent="0.25">
      <c r="A67" s="547" t="s">
        <v>9670</v>
      </c>
      <c r="B67" s="547" t="s">
        <v>9671</v>
      </c>
      <c r="C67" s="548" t="s">
        <v>9556</v>
      </c>
      <c r="D67" s="550">
        <v>1.46</v>
      </c>
    </row>
    <row r="68" spans="1:4" ht="24" x14ac:dyDescent="0.25">
      <c r="A68" s="547" t="s">
        <v>9672</v>
      </c>
      <c r="B68" s="547" t="s">
        <v>9673</v>
      </c>
      <c r="C68" s="548" t="s">
        <v>9556</v>
      </c>
      <c r="D68" s="550">
        <v>1.0900000000000001</v>
      </c>
    </row>
    <row r="69" spans="1:4" ht="24" x14ac:dyDescent="0.25">
      <c r="A69" s="547" t="s">
        <v>9674</v>
      </c>
      <c r="B69" s="547" t="s">
        <v>9675</v>
      </c>
      <c r="C69" s="548" t="s">
        <v>9556</v>
      </c>
      <c r="D69" s="550">
        <v>0.73</v>
      </c>
    </row>
    <row r="70" spans="1:4" ht="24" x14ac:dyDescent="0.25">
      <c r="A70" s="547" t="s">
        <v>9676</v>
      </c>
      <c r="B70" s="547" t="s">
        <v>9677</v>
      </c>
      <c r="C70" s="548" t="s">
        <v>9556</v>
      </c>
      <c r="D70" s="550">
        <v>4.43</v>
      </c>
    </row>
    <row r="71" spans="1:4" ht="24" x14ac:dyDescent="0.25">
      <c r="A71" s="547" t="s">
        <v>9678</v>
      </c>
      <c r="B71" s="547" t="s">
        <v>9679</v>
      </c>
      <c r="C71" s="548" t="s">
        <v>9556</v>
      </c>
      <c r="D71" s="550">
        <v>3.86</v>
      </c>
    </row>
    <row r="72" spans="1:4" ht="24" x14ac:dyDescent="0.25">
      <c r="A72" s="547" t="s">
        <v>9680</v>
      </c>
      <c r="B72" s="547" t="s">
        <v>9681</v>
      </c>
      <c r="C72" s="548" t="s">
        <v>9556</v>
      </c>
      <c r="D72" s="550">
        <v>3.33</v>
      </c>
    </row>
    <row r="73" spans="1:4" ht="24" x14ac:dyDescent="0.25">
      <c r="A73" s="547" t="s">
        <v>9682</v>
      </c>
      <c r="B73" s="547" t="s">
        <v>11287</v>
      </c>
      <c r="C73" s="548" t="s">
        <v>9556</v>
      </c>
      <c r="D73" s="550">
        <v>2.76</v>
      </c>
    </row>
    <row r="74" spans="1:4" ht="24" x14ac:dyDescent="0.25">
      <c r="A74" s="547" t="s">
        <v>9683</v>
      </c>
      <c r="B74" s="547" t="s">
        <v>9684</v>
      </c>
      <c r="C74" s="548" t="s">
        <v>9556</v>
      </c>
      <c r="D74" s="550">
        <v>2.19</v>
      </c>
    </row>
    <row r="75" spans="1:4" ht="24" x14ac:dyDescent="0.25">
      <c r="A75" s="547" t="s">
        <v>9685</v>
      </c>
      <c r="B75" s="547" t="s">
        <v>9686</v>
      </c>
      <c r="C75" s="548" t="s">
        <v>9556</v>
      </c>
      <c r="D75" s="550">
        <v>1.66</v>
      </c>
    </row>
    <row r="76" spans="1:4" ht="24" x14ac:dyDescent="0.25">
      <c r="A76" s="547" t="s">
        <v>9687</v>
      </c>
      <c r="B76" s="547" t="s">
        <v>9688</v>
      </c>
      <c r="C76" s="548" t="s">
        <v>9556</v>
      </c>
      <c r="D76" s="550">
        <v>1.0900000000000001</v>
      </c>
    </row>
    <row r="77" spans="1:4" x14ac:dyDescent="0.25">
      <c r="A77" s="547" t="s">
        <v>9689</v>
      </c>
      <c r="B77" s="547" t="s">
        <v>2955</v>
      </c>
      <c r="C77" s="548" t="s">
        <v>9556</v>
      </c>
      <c r="D77" s="550">
        <v>0.1</v>
      </c>
    </row>
    <row r="78" spans="1:4" x14ac:dyDescent="0.25">
      <c r="A78" s="547" t="s">
        <v>9690</v>
      </c>
      <c r="B78" s="547" t="s">
        <v>9691</v>
      </c>
      <c r="C78" s="548" t="s">
        <v>9553</v>
      </c>
      <c r="D78" s="552">
        <v>2990.31</v>
      </c>
    </row>
    <row r="79" spans="1:4" x14ac:dyDescent="0.25">
      <c r="A79" s="547" t="s">
        <v>9692</v>
      </c>
      <c r="B79" s="547" t="s">
        <v>9693</v>
      </c>
      <c r="C79" s="548" t="s">
        <v>9553</v>
      </c>
      <c r="D79" s="552">
        <v>5980.62</v>
      </c>
    </row>
    <row r="80" spans="1:4" x14ac:dyDescent="0.25">
      <c r="A80" s="547" t="s">
        <v>9694</v>
      </c>
      <c r="B80" s="547" t="s">
        <v>9695</v>
      </c>
      <c r="C80" s="548" t="s">
        <v>9553</v>
      </c>
      <c r="D80" s="552">
        <v>8969.1299999999992</v>
      </c>
    </row>
    <row r="81" spans="1:4" x14ac:dyDescent="0.25">
      <c r="A81" s="547" t="s">
        <v>9696</v>
      </c>
      <c r="B81" s="547" t="s">
        <v>9697</v>
      </c>
      <c r="C81" s="548" t="s">
        <v>9553</v>
      </c>
      <c r="D81" s="553">
        <v>10262.35</v>
      </c>
    </row>
    <row r="82" spans="1:4" x14ac:dyDescent="0.25">
      <c r="A82" s="547" t="s">
        <v>9698</v>
      </c>
      <c r="B82" s="547" t="s">
        <v>9699</v>
      </c>
      <c r="C82" s="548" t="s">
        <v>9553</v>
      </c>
      <c r="D82" s="552">
        <v>2011.35</v>
      </c>
    </row>
    <row r="83" spans="1:4" x14ac:dyDescent="0.25">
      <c r="A83" s="547" t="s">
        <v>9700</v>
      </c>
      <c r="B83" s="547" t="s">
        <v>9701</v>
      </c>
      <c r="C83" s="548" t="s">
        <v>9553</v>
      </c>
      <c r="D83" s="552">
        <v>3136.03</v>
      </c>
    </row>
    <row r="84" spans="1:4" x14ac:dyDescent="0.25">
      <c r="A84" s="547" t="s">
        <v>9702</v>
      </c>
      <c r="B84" s="547" t="s">
        <v>9703</v>
      </c>
      <c r="C84" s="548" t="s">
        <v>9553</v>
      </c>
      <c r="D84" s="552">
        <v>6257.59</v>
      </c>
    </row>
    <row r="85" spans="1:4" x14ac:dyDescent="0.25">
      <c r="A85" s="547" t="s">
        <v>9704</v>
      </c>
      <c r="B85" s="547" t="s">
        <v>9705</v>
      </c>
      <c r="C85" s="548" t="s">
        <v>9553</v>
      </c>
      <c r="D85" s="552">
        <v>8207.5300000000007</v>
      </c>
    </row>
    <row r="86" spans="1:4" ht="14.45" x14ac:dyDescent="0.3">
      <c r="A86" s="547" t="s">
        <v>9706</v>
      </c>
      <c r="B86" s="547" t="s">
        <v>9707</v>
      </c>
      <c r="C86" s="548" t="s">
        <v>2816</v>
      </c>
      <c r="D86" s="552">
        <v>1609.17</v>
      </c>
    </row>
    <row r="87" spans="1:4" x14ac:dyDescent="0.25">
      <c r="A87" s="547" t="s">
        <v>9708</v>
      </c>
      <c r="B87" s="547" t="s">
        <v>9709</v>
      </c>
      <c r="C87" s="548" t="s">
        <v>2816</v>
      </c>
      <c r="D87" s="549">
        <v>579.04999999999995</v>
      </c>
    </row>
    <row r="88" spans="1:4" ht="14.45" x14ac:dyDescent="0.3">
      <c r="A88" s="547" t="s">
        <v>9710</v>
      </c>
      <c r="B88" s="547" t="s">
        <v>9711</v>
      </c>
      <c r="C88" s="548" t="s">
        <v>2816</v>
      </c>
      <c r="D88" s="549">
        <v>972.36</v>
      </c>
    </row>
    <row r="89" spans="1:4" x14ac:dyDescent="0.25">
      <c r="A89" s="547" t="s">
        <v>9712</v>
      </c>
      <c r="B89" s="547" t="s">
        <v>9713</v>
      </c>
      <c r="C89" s="548" t="s">
        <v>2816</v>
      </c>
      <c r="D89" s="549">
        <v>486.58</v>
      </c>
    </row>
    <row r="90" spans="1:4" ht="14.45" x14ac:dyDescent="0.3">
      <c r="A90" s="547" t="s">
        <v>9714</v>
      </c>
      <c r="B90" s="547" t="s">
        <v>9715</v>
      </c>
      <c r="C90" s="548" t="s">
        <v>2816</v>
      </c>
      <c r="D90" s="552">
        <v>1083.19</v>
      </c>
    </row>
    <row r="91" spans="1:4" ht="14.45" x14ac:dyDescent="0.3">
      <c r="A91" s="547" t="s">
        <v>9716</v>
      </c>
      <c r="B91" s="547" t="s">
        <v>9717</v>
      </c>
      <c r="C91" s="548" t="s">
        <v>2816</v>
      </c>
      <c r="D91" s="552">
        <v>1266.51</v>
      </c>
    </row>
    <row r="92" spans="1:4" x14ac:dyDescent="0.25">
      <c r="A92" s="547" t="s">
        <v>9718</v>
      </c>
      <c r="B92" s="547" t="s">
        <v>9719</v>
      </c>
      <c r="C92" s="548" t="s">
        <v>2816</v>
      </c>
      <c r="D92" s="552">
        <v>1861</v>
      </c>
    </row>
    <row r="93" spans="1:4" x14ac:dyDescent="0.25">
      <c r="A93" s="547" t="s">
        <v>9720</v>
      </c>
      <c r="B93" s="547" t="s">
        <v>9721</v>
      </c>
      <c r="C93" s="548" t="s">
        <v>2816</v>
      </c>
      <c r="D93" s="552">
        <v>1499.78</v>
      </c>
    </row>
    <row r="94" spans="1:4" x14ac:dyDescent="0.25">
      <c r="A94" s="547" t="s">
        <v>9722</v>
      </c>
      <c r="B94" s="547" t="s">
        <v>9723</v>
      </c>
      <c r="C94" s="548" t="s">
        <v>2816</v>
      </c>
      <c r="D94" s="552">
        <v>1444.38</v>
      </c>
    </row>
    <row r="95" spans="1:4" x14ac:dyDescent="0.25">
      <c r="A95" s="547" t="s">
        <v>9724</v>
      </c>
      <c r="B95" s="547" t="s">
        <v>9725</v>
      </c>
      <c r="C95" s="548" t="s">
        <v>2816</v>
      </c>
      <c r="D95" s="552">
        <v>1499.78</v>
      </c>
    </row>
    <row r="96" spans="1:4" ht="14.45" x14ac:dyDescent="0.3">
      <c r="A96" s="547" t="s">
        <v>9726</v>
      </c>
      <c r="B96" s="547" t="s">
        <v>9727</v>
      </c>
      <c r="C96" s="548" t="s">
        <v>2816</v>
      </c>
      <c r="D96" s="552">
        <v>1507.79</v>
      </c>
    </row>
    <row r="97" spans="1:4" ht="24" x14ac:dyDescent="0.25">
      <c r="A97" s="547" t="s">
        <v>9728</v>
      </c>
      <c r="B97" s="547" t="s">
        <v>9729</v>
      </c>
      <c r="C97" s="548" t="s">
        <v>2816</v>
      </c>
      <c r="D97" s="549">
        <v>824.86</v>
      </c>
    </row>
    <row r="98" spans="1:4" ht="14.45" x14ac:dyDescent="0.3">
      <c r="A98" s="547" t="s">
        <v>9730</v>
      </c>
      <c r="B98" s="547" t="s">
        <v>9731</v>
      </c>
      <c r="C98" s="548" t="s">
        <v>2816</v>
      </c>
      <c r="D98" s="552">
        <v>1089.94</v>
      </c>
    </row>
    <row r="99" spans="1:4" x14ac:dyDescent="0.25">
      <c r="A99" s="547" t="s">
        <v>9732</v>
      </c>
      <c r="B99" s="547" t="s">
        <v>3070</v>
      </c>
      <c r="C99" s="548" t="s">
        <v>9556</v>
      </c>
      <c r="D99" s="550">
        <v>0.06</v>
      </c>
    </row>
    <row r="100" spans="1:4" ht="24" x14ac:dyDescent="0.25">
      <c r="A100" s="547" t="s">
        <v>9733</v>
      </c>
      <c r="B100" s="547" t="s">
        <v>9734</v>
      </c>
      <c r="C100" s="548" t="s">
        <v>9556</v>
      </c>
      <c r="D100" s="550">
        <v>0.55000000000000004</v>
      </c>
    </row>
    <row r="101" spans="1:4" ht="24" x14ac:dyDescent="0.25">
      <c r="A101" s="547" t="s">
        <v>9735</v>
      </c>
      <c r="B101" s="547" t="s">
        <v>9736</v>
      </c>
      <c r="C101" s="548" t="s">
        <v>9556</v>
      </c>
      <c r="D101" s="550">
        <v>0.81</v>
      </c>
    </row>
    <row r="102" spans="1:4" ht="24" x14ac:dyDescent="0.25">
      <c r="A102" s="547" t="s">
        <v>9737</v>
      </c>
      <c r="B102" s="547" t="s">
        <v>9738</v>
      </c>
      <c r="C102" s="548" t="s">
        <v>9556</v>
      </c>
      <c r="D102" s="550">
        <v>1.08</v>
      </c>
    </row>
    <row r="103" spans="1:4" ht="24" x14ac:dyDescent="0.25">
      <c r="A103" s="547" t="s">
        <v>9739</v>
      </c>
      <c r="B103" s="547" t="s">
        <v>11288</v>
      </c>
      <c r="C103" s="548" t="s">
        <v>9556</v>
      </c>
      <c r="D103" s="550">
        <v>1.34</v>
      </c>
    </row>
    <row r="104" spans="1:4" ht="24" x14ac:dyDescent="0.25">
      <c r="A104" s="547" t="s">
        <v>9741</v>
      </c>
      <c r="B104" s="547" t="s">
        <v>9742</v>
      </c>
      <c r="C104" s="548" t="s">
        <v>9556</v>
      </c>
      <c r="D104" s="550">
        <v>1.62</v>
      </c>
    </row>
    <row r="105" spans="1:4" ht="24" x14ac:dyDescent="0.25">
      <c r="A105" s="547" t="s">
        <v>9743</v>
      </c>
      <c r="B105" s="547" t="s">
        <v>9744</v>
      </c>
      <c r="C105" s="548" t="s">
        <v>9556</v>
      </c>
      <c r="D105" s="550">
        <v>1.88</v>
      </c>
    </row>
    <row r="106" spans="1:4" ht="24" x14ac:dyDescent="0.25">
      <c r="A106" s="547" t="s">
        <v>9745</v>
      </c>
      <c r="B106" s="547" t="s">
        <v>9746</v>
      </c>
      <c r="C106" s="548" t="s">
        <v>9556</v>
      </c>
      <c r="D106" s="550">
        <v>2.17</v>
      </c>
    </row>
    <row r="107" spans="1:4" ht="24" x14ac:dyDescent="0.25">
      <c r="A107" s="547" t="s">
        <v>9747</v>
      </c>
      <c r="B107" s="547" t="s">
        <v>9748</v>
      </c>
      <c r="C107" s="548" t="s">
        <v>9556</v>
      </c>
      <c r="D107" s="550">
        <v>0.37</v>
      </c>
    </row>
    <row r="108" spans="1:4" ht="24" x14ac:dyDescent="0.25">
      <c r="A108" s="547" t="s">
        <v>9749</v>
      </c>
      <c r="B108" s="547" t="s">
        <v>9750</v>
      </c>
      <c r="C108" s="548" t="s">
        <v>9556</v>
      </c>
      <c r="D108" s="550">
        <v>0.55000000000000004</v>
      </c>
    </row>
    <row r="109" spans="1:4" ht="24" x14ac:dyDescent="0.25">
      <c r="A109" s="547" t="s">
        <v>9751</v>
      </c>
      <c r="B109" s="547" t="s">
        <v>9752</v>
      </c>
      <c r="C109" s="548" t="s">
        <v>9556</v>
      </c>
      <c r="D109" s="550">
        <v>0.72</v>
      </c>
    </row>
    <row r="110" spans="1:4" ht="24" x14ac:dyDescent="0.25">
      <c r="A110" s="547" t="s">
        <v>9753</v>
      </c>
      <c r="B110" s="547" t="s">
        <v>9740</v>
      </c>
      <c r="C110" s="548" t="s">
        <v>9556</v>
      </c>
      <c r="D110" s="550">
        <v>0.9</v>
      </c>
    </row>
    <row r="111" spans="1:4" ht="24" x14ac:dyDescent="0.25">
      <c r="A111" s="547" t="s">
        <v>9754</v>
      </c>
      <c r="B111" s="547" t="s">
        <v>9755</v>
      </c>
      <c r="C111" s="548" t="s">
        <v>9556</v>
      </c>
      <c r="D111" s="550">
        <v>1.08</v>
      </c>
    </row>
    <row r="112" spans="1:4" ht="24" x14ac:dyDescent="0.25">
      <c r="A112" s="547" t="s">
        <v>9756</v>
      </c>
      <c r="B112" s="547" t="s">
        <v>9757</v>
      </c>
      <c r="C112" s="548" t="s">
        <v>9556</v>
      </c>
      <c r="D112" s="550">
        <v>1.28</v>
      </c>
    </row>
    <row r="113" spans="1:4" ht="24" x14ac:dyDescent="0.25">
      <c r="A113" s="547" t="s">
        <v>9758</v>
      </c>
      <c r="B113" s="547" t="s">
        <v>9759</v>
      </c>
      <c r="C113" s="548" t="s">
        <v>9556</v>
      </c>
      <c r="D113" s="550">
        <v>1.43</v>
      </c>
    </row>
    <row r="114" spans="1:4" ht="24" x14ac:dyDescent="0.25">
      <c r="A114" s="547" t="s">
        <v>9760</v>
      </c>
      <c r="B114" s="547" t="s">
        <v>9761</v>
      </c>
      <c r="C114" s="548" t="s">
        <v>9556</v>
      </c>
      <c r="D114" s="550">
        <v>0.43</v>
      </c>
    </row>
    <row r="115" spans="1:4" ht="24" x14ac:dyDescent="0.25">
      <c r="A115" s="547" t="s">
        <v>9762</v>
      </c>
      <c r="B115" s="547" t="s">
        <v>9763</v>
      </c>
      <c r="C115" s="548" t="s">
        <v>9556</v>
      </c>
      <c r="D115" s="550">
        <v>0.66</v>
      </c>
    </row>
    <row r="116" spans="1:4" ht="24" x14ac:dyDescent="0.25">
      <c r="A116" s="547" t="s">
        <v>9764</v>
      </c>
      <c r="B116" s="547" t="s">
        <v>9765</v>
      </c>
      <c r="C116" s="548" t="s">
        <v>9556</v>
      </c>
      <c r="D116" s="550">
        <v>0.88</v>
      </c>
    </row>
    <row r="117" spans="1:4" ht="24" x14ac:dyDescent="0.25">
      <c r="A117" s="547" t="s">
        <v>9766</v>
      </c>
      <c r="B117" s="547" t="s">
        <v>9767</v>
      </c>
      <c r="C117" s="548" t="s">
        <v>9556</v>
      </c>
      <c r="D117" s="550">
        <v>1.1000000000000001</v>
      </c>
    </row>
    <row r="118" spans="1:4" ht="24" x14ac:dyDescent="0.25">
      <c r="A118" s="547" t="s">
        <v>9768</v>
      </c>
      <c r="B118" s="547" t="s">
        <v>9769</v>
      </c>
      <c r="C118" s="548" t="s">
        <v>9556</v>
      </c>
      <c r="D118" s="550">
        <v>1.32</v>
      </c>
    </row>
    <row r="119" spans="1:4" ht="24" x14ac:dyDescent="0.25">
      <c r="A119" s="547" t="s">
        <v>9770</v>
      </c>
      <c r="B119" s="547" t="s">
        <v>9771</v>
      </c>
      <c r="C119" s="548" t="s">
        <v>9556</v>
      </c>
      <c r="D119" s="550">
        <v>1.55</v>
      </c>
    </row>
    <row r="120" spans="1:4" ht="24" x14ac:dyDescent="0.25">
      <c r="A120" s="547" t="s">
        <v>9772</v>
      </c>
      <c r="B120" s="547" t="s">
        <v>9773</v>
      </c>
      <c r="C120" s="548" t="s">
        <v>9556</v>
      </c>
      <c r="D120" s="550">
        <v>1.77</v>
      </c>
    </row>
    <row r="121" spans="1:4" ht="24" x14ac:dyDescent="0.25">
      <c r="A121" s="547" t="s">
        <v>9774</v>
      </c>
      <c r="B121" s="547" t="s">
        <v>3029</v>
      </c>
      <c r="C121" s="548" t="s">
        <v>9556</v>
      </c>
      <c r="D121" s="550">
        <v>0.06</v>
      </c>
    </row>
    <row r="122" spans="1:4" ht="24" x14ac:dyDescent="0.25">
      <c r="A122" s="547" t="s">
        <v>9775</v>
      </c>
      <c r="B122" s="547" t="s">
        <v>3027</v>
      </c>
      <c r="C122" s="548" t="s">
        <v>9556</v>
      </c>
      <c r="D122" s="550">
        <v>0.08</v>
      </c>
    </row>
    <row r="123" spans="1:4" ht="24" x14ac:dyDescent="0.25">
      <c r="A123" s="547" t="s">
        <v>9776</v>
      </c>
      <c r="B123" s="547" t="s">
        <v>3025</v>
      </c>
      <c r="C123" s="548" t="s">
        <v>9556</v>
      </c>
      <c r="D123" s="550">
        <v>0.1</v>
      </c>
    </row>
    <row r="124" spans="1:4" ht="24" x14ac:dyDescent="0.25">
      <c r="A124" s="547" t="s">
        <v>9777</v>
      </c>
      <c r="B124" s="547" t="s">
        <v>3023</v>
      </c>
      <c r="C124" s="548" t="s">
        <v>9556</v>
      </c>
      <c r="D124" s="550">
        <v>0.13</v>
      </c>
    </row>
    <row r="125" spans="1:4" ht="24" x14ac:dyDescent="0.25">
      <c r="A125" s="547" t="s">
        <v>9778</v>
      </c>
      <c r="B125" s="547" t="s">
        <v>3021</v>
      </c>
      <c r="C125" s="548" t="s">
        <v>9556</v>
      </c>
      <c r="D125" s="550">
        <v>0.15</v>
      </c>
    </row>
    <row r="126" spans="1:4" ht="24" x14ac:dyDescent="0.25">
      <c r="A126" s="547" t="s">
        <v>9779</v>
      </c>
      <c r="B126" s="547" t="s">
        <v>3019</v>
      </c>
      <c r="C126" s="548" t="s">
        <v>9556</v>
      </c>
      <c r="D126" s="550">
        <v>0.17</v>
      </c>
    </row>
    <row r="127" spans="1:4" ht="24" x14ac:dyDescent="0.25">
      <c r="A127" s="547" t="s">
        <v>9780</v>
      </c>
      <c r="B127" s="547" t="s">
        <v>9781</v>
      </c>
      <c r="C127" s="548" t="s">
        <v>9556</v>
      </c>
      <c r="D127" s="550">
        <v>0.19</v>
      </c>
    </row>
    <row r="128" spans="1:4" x14ac:dyDescent="0.25">
      <c r="A128" s="547" t="s">
        <v>9782</v>
      </c>
      <c r="B128" s="547" t="s">
        <v>9783</v>
      </c>
      <c r="C128" s="548" t="s">
        <v>2816</v>
      </c>
      <c r="D128" s="552">
        <v>1274.06</v>
      </c>
    </row>
    <row r="129" spans="1:4" x14ac:dyDescent="0.25">
      <c r="A129" s="547" t="s">
        <v>9784</v>
      </c>
      <c r="B129" s="547" t="s">
        <v>9785</v>
      </c>
      <c r="C129" s="548" t="s">
        <v>2816</v>
      </c>
      <c r="D129" s="552">
        <v>1024.96</v>
      </c>
    </row>
    <row r="130" spans="1:4" x14ac:dyDescent="0.25">
      <c r="A130" s="547" t="s">
        <v>9786</v>
      </c>
      <c r="B130" s="547" t="s">
        <v>9787</v>
      </c>
      <c r="C130" s="548" t="s">
        <v>2816</v>
      </c>
      <c r="D130" s="549">
        <v>342.95</v>
      </c>
    </row>
    <row r="131" spans="1:4" ht="14.45" x14ac:dyDescent="0.3">
      <c r="A131" s="547" t="s">
        <v>9788</v>
      </c>
      <c r="B131" s="547" t="s">
        <v>9789</v>
      </c>
      <c r="C131" s="548" t="s">
        <v>2816</v>
      </c>
      <c r="D131" s="549">
        <v>774.21</v>
      </c>
    </row>
    <row r="132" spans="1:4" x14ac:dyDescent="0.25">
      <c r="A132" s="547" t="s">
        <v>9790</v>
      </c>
      <c r="B132" s="547" t="s">
        <v>9791</v>
      </c>
      <c r="C132" s="548" t="s">
        <v>2816</v>
      </c>
      <c r="D132" s="549">
        <v>616.54999999999995</v>
      </c>
    </row>
    <row r="133" spans="1:4" x14ac:dyDescent="0.25">
      <c r="A133" s="547" t="s">
        <v>9792</v>
      </c>
      <c r="B133" s="547" t="s">
        <v>9793</v>
      </c>
      <c r="C133" s="548" t="s">
        <v>2816</v>
      </c>
      <c r="D133" s="552">
        <v>1110.27</v>
      </c>
    </row>
    <row r="134" spans="1:4" x14ac:dyDescent="0.25">
      <c r="A134" s="547" t="s">
        <v>9794</v>
      </c>
      <c r="B134" s="547" t="s">
        <v>9795</v>
      </c>
      <c r="C134" s="548" t="s">
        <v>2816</v>
      </c>
      <c r="D134" s="552">
        <v>1388.98</v>
      </c>
    </row>
    <row r="135" spans="1:4" x14ac:dyDescent="0.25">
      <c r="A135" s="547" t="s">
        <v>9796</v>
      </c>
      <c r="B135" s="547" t="s">
        <v>9797</v>
      </c>
      <c r="C135" s="548" t="s">
        <v>2816</v>
      </c>
      <c r="D135" s="552">
        <v>1380.42</v>
      </c>
    </row>
    <row r="136" spans="1:4" ht="14.45" x14ac:dyDescent="0.3">
      <c r="A136" s="547" t="s">
        <v>9798</v>
      </c>
      <c r="B136" s="547" t="s">
        <v>9799</v>
      </c>
      <c r="C136" s="548" t="s">
        <v>2816</v>
      </c>
      <c r="D136" s="552">
        <v>1189.3900000000001</v>
      </c>
    </row>
    <row r="137" spans="1:4" x14ac:dyDescent="0.25">
      <c r="A137" s="547" t="s">
        <v>9800</v>
      </c>
      <c r="B137" s="547" t="s">
        <v>9801</v>
      </c>
      <c r="C137" s="548" t="s">
        <v>2816</v>
      </c>
      <c r="D137" s="552">
        <v>1259.94</v>
      </c>
    </row>
    <row r="138" spans="1:4" x14ac:dyDescent="0.25">
      <c r="A138" s="547" t="s">
        <v>9802</v>
      </c>
      <c r="B138" s="547" t="s">
        <v>9803</v>
      </c>
      <c r="C138" s="548" t="s">
        <v>2816</v>
      </c>
      <c r="D138" s="552">
        <v>1106.51</v>
      </c>
    </row>
    <row r="139" spans="1:4" x14ac:dyDescent="0.25">
      <c r="A139" s="547" t="s">
        <v>9804</v>
      </c>
      <c r="B139" s="547" t="s">
        <v>9805</v>
      </c>
      <c r="C139" s="548" t="s">
        <v>2816</v>
      </c>
      <c r="D139" s="552">
        <v>1183.07</v>
      </c>
    </row>
    <row r="140" spans="1:4" ht="14.45" x14ac:dyDescent="0.3">
      <c r="A140" s="547" t="s">
        <v>9806</v>
      </c>
      <c r="B140" s="547" t="s">
        <v>9807</v>
      </c>
      <c r="C140" s="548" t="s">
        <v>2816</v>
      </c>
      <c r="D140" s="552">
        <v>1183.07</v>
      </c>
    </row>
    <row r="141" spans="1:4" ht="14.45" x14ac:dyDescent="0.3">
      <c r="A141" s="547" t="s">
        <v>9808</v>
      </c>
      <c r="B141" s="547" t="s">
        <v>9809</v>
      </c>
      <c r="C141" s="548" t="s">
        <v>2816</v>
      </c>
      <c r="D141" s="552">
        <v>1037.3499999999999</v>
      </c>
    </row>
    <row r="142" spans="1:4" ht="14.45" x14ac:dyDescent="0.3">
      <c r="A142" s="547" t="s">
        <v>9810</v>
      </c>
      <c r="B142" s="547" t="s">
        <v>9811</v>
      </c>
      <c r="C142" s="548" t="s">
        <v>2816</v>
      </c>
      <c r="D142" s="549">
        <v>540.91</v>
      </c>
    </row>
    <row r="143" spans="1:4" ht="14.45" x14ac:dyDescent="0.3">
      <c r="A143" s="547" t="s">
        <v>9812</v>
      </c>
      <c r="B143" s="547" t="s">
        <v>9813</v>
      </c>
      <c r="C143" s="548" t="s">
        <v>9553</v>
      </c>
      <c r="D143" s="552">
        <v>1286.33</v>
      </c>
    </row>
    <row r="144" spans="1:4" ht="14.45" x14ac:dyDescent="0.3">
      <c r="A144" s="547" t="s">
        <v>9814</v>
      </c>
      <c r="B144" s="547" t="s">
        <v>9815</v>
      </c>
      <c r="C144" s="548" t="s">
        <v>2816</v>
      </c>
      <c r="D144" s="549">
        <v>825.51</v>
      </c>
    </row>
    <row r="145" spans="1:4" ht="14.45" x14ac:dyDescent="0.3">
      <c r="A145" s="547" t="s">
        <v>9816</v>
      </c>
      <c r="B145" s="547" t="s">
        <v>9817</v>
      </c>
      <c r="C145" s="548" t="s">
        <v>2816</v>
      </c>
      <c r="D145" s="549">
        <v>825.51</v>
      </c>
    </row>
    <row r="146" spans="1:4" x14ac:dyDescent="0.25">
      <c r="A146" s="547" t="s">
        <v>9818</v>
      </c>
      <c r="B146" s="547" t="s">
        <v>9819</v>
      </c>
      <c r="C146" s="548" t="s">
        <v>2816</v>
      </c>
      <c r="D146" s="549">
        <v>480.75</v>
      </c>
    </row>
    <row r="147" spans="1:4" x14ac:dyDescent="0.25">
      <c r="A147" s="547" t="s">
        <v>9820</v>
      </c>
      <c r="B147" s="547" t="s">
        <v>2861</v>
      </c>
      <c r="C147" s="548" t="s">
        <v>9556</v>
      </c>
      <c r="D147" s="550">
        <v>2.02</v>
      </c>
    </row>
    <row r="148" spans="1:4" x14ac:dyDescent="0.25">
      <c r="A148" s="547" t="s">
        <v>9821</v>
      </c>
      <c r="B148" s="547" t="s">
        <v>2999</v>
      </c>
      <c r="C148" s="548" t="s">
        <v>9556</v>
      </c>
      <c r="D148" s="550">
        <v>1.78</v>
      </c>
    </row>
    <row r="149" spans="1:4" x14ac:dyDescent="0.25">
      <c r="A149" s="547" t="s">
        <v>9822</v>
      </c>
      <c r="B149" s="547" t="s">
        <v>3001</v>
      </c>
      <c r="C149" s="548" t="s">
        <v>9556</v>
      </c>
      <c r="D149" s="550">
        <v>1.52</v>
      </c>
    </row>
    <row r="150" spans="1:4" x14ac:dyDescent="0.25">
      <c r="A150" s="547" t="s">
        <v>9823</v>
      </c>
      <c r="B150" s="547" t="s">
        <v>3003</v>
      </c>
      <c r="C150" s="548" t="s">
        <v>9556</v>
      </c>
      <c r="D150" s="550">
        <v>1.28</v>
      </c>
    </row>
    <row r="151" spans="1:4" x14ac:dyDescent="0.25">
      <c r="A151" s="547" t="s">
        <v>9824</v>
      </c>
      <c r="B151" s="547" t="s">
        <v>3005</v>
      </c>
      <c r="C151" s="548" t="s">
        <v>9556</v>
      </c>
      <c r="D151" s="550">
        <v>1.04</v>
      </c>
    </row>
    <row r="152" spans="1:4" x14ac:dyDescent="0.25">
      <c r="A152" s="547" t="s">
        <v>9825</v>
      </c>
      <c r="B152" s="547" t="s">
        <v>3007</v>
      </c>
      <c r="C152" s="548" t="s">
        <v>9556</v>
      </c>
      <c r="D152" s="550">
        <v>0.79</v>
      </c>
    </row>
    <row r="153" spans="1:4" x14ac:dyDescent="0.25">
      <c r="A153" s="547" t="s">
        <v>9826</v>
      </c>
      <c r="B153" s="547" t="s">
        <v>3009</v>
      </c>
      <c r="C153" s="548" t="s">
        <v>9556</v>
      </c>
      <c r="D153" s="550">
        <v>0.54</v>
      </c>
    </row>
    <row r="154" spans="1:4" x14ac:dyDescent="0.25">
      <c r="A154" s="547" t="s">
        <v>9827</v>
      </c>
      <c r="B154" s="547" t="s">
        <v>9828</v>
      </c>
      <c r="C154" s="548" t="s">
        <v>6303</v>
      </c>
      <c r="D154" s="550">
        <v>6</v>
      </c>
    </row>
    <row r="155" spans="1:4" x14ac:dyDescent="0.25">
      <c r="A155" s="547" t="s">
        <v>9831</v>
      </c>
      <c r="B155" s="547" t="s">
        <v>11289</v>
      </c>
      <c r="C155" s="548" t="s">
        <v>9559</v>
      </c>
      <c r="D155" s="551">
        <v>27.7</v>
      </c>
    </row>
    <row r="156" spans="1:4" ht="14.45" x14ac:dyDescent="0.3">
      <c r="A156" s="547" t="s">
        <v>9833</v>
      </c>
      <c r="B156" s="547" t="s">
        <v>9834</v>
      </c>
      <c r="C156" s="548" t="s">
        <v>9835</v>
      </c>
      <c r="D156" s="550">
        <v>1.53</v>
      </c>
    </row>
    <row r="157" spans="1:4" ht="48" x14ac:dyDescent="0.25">
      <c r="A157" s="547" t="s">
        <v>9836</v>
      </c>
      <c r="B157" s="547" t="s">
        <v>9837</v>
      </c>
      <c r="C157" s="548" t="s">
        <v>9838</v>
      </c>
      <c r="D157" s="552">
        <v>2179.11</v>
      </c>
    </row>
    <row r="158" spans="1:4" ht="48" x14ac:dyDescent="0.25">
      <c r="A158" s="547" t="s">
        <v>9839</v>
      </c>
      <c r="B158" s="547" t="s">
        <v>9840</v>
      </c>
      <c r="C158" s="548" t="s">
        <v>9835</v>
      </c>
      <c r="D158" s="550">
        <v>1.53</v>
      </c>
    </row>
    <row r="159" spans="1:4" ht="48" x14ac:dyDescent="0.25">
      <c r="A159" s="547" t="s">
        <v>9841</v>
      </c>
      <c r="B159" s="547" t="s">
        <v>9842</v>
      </c>
      <c r="C159" s="548" t="s">
        <v>9838</v>
      </c>
      <c r="D159" s="552">
        <v>7511.13</v>
      </c>
    </row>
    <row r="160" spans="1:4" ht="48" x14ac:dyDescent="0.25">
      <c r="A160" s="547" t="s">
        <v>9843</v>
      </c>
      <c r="B160" s="547" t="s">
        <v>11290</v>
      </c>
      <c r="C160" s="548" t="s">
        <v>9835</v>
      </c>
      <c r="D160" s="550">
        <v>1.78</v>
      </c>
    </row>
    <row r="161" spans="1:4" ht="48" x14ac:dyDescent="0.25">
      <c r="A161" s="547" t="s">
        <v>11291</v>
      </c>
      <c r="B161" s="547" t="s">
        <v>11292</v>
      </c>
      <c r="C161" s="548" t="s">
        <v>9838</v>
      </c>
      <c r="D161" s="552">
        <v>1764.97</v>
      </c>
    </row>
    <row r="162" spans="1:4" ht="48" x14ac:dyDescent="0.25">
      <c r="A162" s="547" t="s">
        <v>11293</v>
      </c>
      <c r="B162" s="547" t="s">
        <v>11294</v>
      </c>
      <c r="C162" s="548" t="s">
        <v>9835</v>
      </c>
      <c r="D162" s="550">
        <v>1.25</v>
      </c>
    </row>
    <row r="163" spans="1:4" ht="24" x14ac:dyDescent="0.25">
      <c r="A163" s="547" t="s">
        <v>11295</v>
      </c>
      <c r="B163" s="547" t="s">
        <v>11296</v>
      </c>
      <c r="C163" s="548" t="s">
        <v>2043</v>
      </c>
      <c r="D163" s="551">
        <v>72.5</v>
      </c>
    </row>
    <row r="164" spans="1:4" ht="24" x14ac:dyDescent="0.25">
      <c r="A164" s="547" t="s">
        <v>11297</v>
      </c>
      <c r="B164" s="547" t="s">
        <v>11298</v>
      </c>
      <c r="C164" s="548" t="s">
        <v>9835</v>
      </c>
      <c r="D164" s="550">
        <v>2.5</v>
      </c>
    </row>
    <row r="165" spans="1:4" ht="24" x14ac:dyDescent="0.25">
      <c r="A165" s="547" t="s">
        <v>11299</v>
      </c>
      <c r="B165" s="547" t="s">
        <v>11300</v>
      </c>
      <c r="C165" s="548" t="s">
        <v>9553</v>
      </c>
      <c r="D165" s="549">
        <v>693.08</v>
      </c>
    </row>
    <row r="166" spans="1:4" ht="24" x14ac:dyDescent="0.25">
      <c r="A166" s="547" t="s">
        <v>2197</v>
      </c>
      <c r="B166" s="547" t="s">
        <v>11301</v>
      </c>
      <c r="C166" s="548" t="s">
        <v>9556</v>
      </c>
      <c r="D166" s="551">
        <v>31.61</v>
      </c>
    </row>
    <row r="167" spans="1:4" ht="24" x14ac:dyDescent="0.25">
      <c r="A167" s="547" t="s">
        <v>2199</v>
      </c>
      <c r="B167" s="547" t="s">
        <v>11302</v>
      </c>
      <c r="C167" s="548" t="s">
        <v>9556</v>
      </c>
      <c r="D167" s="551">
        <v>35.049999999999997</v>
      </c>
    </row>
    <row r="168" spans="1:4" ht="24" x14ac:dyDescent="0.25">
      <c r="A168" s="547" t="s">
        <v>2201</v>
      </c>
      <c r="B168" s="547" t="s">
        <v>11303</v>
      </c>
      <c r="C168" s="548" t="s">
        <v>9556</v>
      </c>
      <c r="D168" s="551">
        <v>38.49</v>
      </c>
    </row>
    <row r="169" spans="1:4" ht="24" x14ac:dyDescent="0.25">
      <c r="A169" s="547" t="s">
        <v>2203</v>
      </c>
      <c r="B169" s="547" t="s">
        <v>11304</v>
      </c>
      <c r="C169" s="548" t="s">
        <v>9556</v>
      </c>
      <c r="D169" s="551">
        <v>26.61</v>
      </c>
    </row>
    <row r="170" spans="1:4" ht="24" x14ac:dyDescent="0.25">
      <c r="A170" s="547" t="s">
        <v>2205</v>
      </c>
      <c r="B170" s="547" t="s">
        <v>11305</v>
      </c>
      <c r="C170" s="548" t="s">
        <v>9556</v>
      </c>
      <c r="D170" s="551">
        <v>29.53</v>
      </c>
    </row>
    <row r="171" spans="1:4" ht="24" x14ac:dyDescent="0.25">
      <c r="A171" s="547" t="s">
        <v>2207</v>
      </c>
      <c r="B171" s="547" t="s">
        <v>11306</v>
      </c>
      <c r="C171" s="548" t="s">
        <v>9556</v>
      </c>
      <c r="D171" s="551">
        <v>32.46</v>
      </c>
    </row>
    <row r="172" spans="1:4" ht="24" x14ac:dyDescent="0.25">
      <c r="A172" s="547" t="s">
        <v>2209</v>
      </c>
      <c r="B172" s="547" t="s">
        <v>11307</v>
      </c>
      <c r="C172" s="548" t="s">
        <v>9556</v>
      </c>
      <c r="D172" s="551">
        <v>35.380000000000003</v>
      </c>
    </row>
    <row r="173" spans="1:4" ht="24" x14ac:dyDescent="0.25">
      <c r="A173" s="547" t="s">
        <v>2211</v>
      </c>
      <c r="B173" s="547" t="s">
        <v>2212</v>
      </c>
      <c r="C173" s="548" t="s">
        <v>9556</v>
      </c>
      <c r="D173" s="551">
        <v>32.71</v>
      </c>
    </row>
    <row r="174" spans="1:4" ht="24" x14ac:dyDescent="0.25">
      <c r="A174" s="547" t="s">
        <v>2213</v>
      </c>
      <c r="B174" s="547" t="s">
        <v>2214</v>
      </c>
      <c r="C174" s="548" t="s">
        <v>9556</v>
      </c>
      <c r="D174" s="551">
        <v>36.159999999999997</v>
      </c>
    </row>
    <row r="175" spans="1:4" ht="24" x14ac:dyDescent="0.25">
      <c r="A175" s="547" t="s">
        <v>2215</v>
      </c>
      <c r="B175" s="547" t="s">
        <v>2216</v>
      </c>
      <c r="C175" s="548" t="s">
        <v>9556</v>
      </c>
      <c r="D175" s="551">
        <v>39.6</v>
      </c>
    </row>
    <row r="176" spans="1:4" ht="24" x14ac:dyDescent="0.25">
      <c r="A176" s="547" t="s">
        <v>2217</v>
      </c>
      <c r="B176" s="547" t="s">
        <v>2218</v>
      </c>
      <c r="C176" s="548" t="s">
        <v>9556</v>
      </c>
      <c r="D176" s="551">
        <v>31.16</v>
      </c>
    </row>
    <row r="177" spans="1:4" ht="24" x14ac:dyDescent="0.25">
      <c r="A177" s="547" t="s">
        <v>2219</v>
      </c>
      <c r="B177" s="547" t="s">
        <v>2220</v>
      </c>
      <c r="C177" s="548" t="s">
        <v>9556</v>
      </c>
      <c r="D177" s="551">
        <v>34.08</v>
      </c>
    </row>
    <row r="178" spans="1:4" ht="24" x14ac:dyDescent="0.25">
      <c r="A178" s="547" t="s">
        <v>2221</v>
      </c>
      <c r="B178" s="547" t="s">
        <v>2222</v>
      </c>
      <c r="C178" s="548" t="s">
        <v>9556</v>
      </c>
      <c r="D178" s="551">
        <v>37.01</v>
      </c>
    </row>
    <row r="179" spans="1:4" ht="24" x14ac:dyDescent="0.25">
      <c r="A179" s="547" t="s">
        <v>2223</v>
      </c>
      <c r="B179" s="547" t="s">
        <v>2224</v>
      </c>
      <c r="C179" s="548" t="s">
        <v>9556</v>
      </c>
      <c r="D179" s="551">
        <v>39.93</v>
      </c>
    </row>
    <row r="180" spans="1:4" ht="24" x14ac:dyDescent="0.25">
      <c r="A180" s="547" t="s">
        <v>2225</v>
      </c>
      <c r="B180" s="547" t="s">
        <v>2226</v>
      </c>
      <c r="C180" s="548" t="s">
        <v>9553</v>
      </c>
      <c r="D180" s="549">
        <v>109.58</v>
      </c>
    </row>
    <row r="181" spans="1:4" ht="24" x14ac:dyDescent="0.25">
      <c r="A181" s="547" t="s">
        <v>2227</v>
      </c>
      <c r="B181" s="547" t="s">
        <v>2228</v>
      </c>
      <c r="C181" s="548" t="s">
        <v>9553</v>
      </c>
      <c r="D181" s="549">
        <v>127.85</v>
      </c>
    </row>
    <row r="182" spans="1:4" ht="36" x14ac:dyDescent="0.25">
      <c r="A182" s="547" t="s">
        <v>2229</v>
      </c>
      <c r="B182" s="547" t="s">
        <v>2230</v>
      </c>
      <c r="C182" s="548" t="s">
        <v>9553</v>
      </c>
      <c r="D182" s="549">
        <v>159.81</v>
      </c>
    </row>
    <row r="183" spans="1:4" ht="36" x14ac:dyDescent="0.25">
      <c r="A183" s="547" t="s">
        <v>2231</v>
      </c>
      <c r="B183" s="547" t="s">
        <v>2232</v>
      </c>
      <c r="C183" s="548" t="s">
        <v>9553</v>
      </c>
      <c r="D183" s="549">
        <v>182.1</v>
      </c>
    </row>
    <row r="184" spans="1:4" ht="36" x14ac:dyDescent="0.25">
      <c r="A184" s="547" t="s">
        <v>2233</v>
      </c>
      <c r="B184" s="547" t="s">
        <v>2234</v>
      </c>
      <c r="C184" s="548" t="s">
        <v>9553</v>
      </c>
      <c r="D184" s="549">
        <v>256.89999999999998</v>
      </c>
    </row>
    <row r="185" spans="1:4" ht="36" x14ac:dyDescent="0.25">
      <c r="A185" s="547" t="s">
        <v>2235</v>
      </c>
      <c r="B185" s="547" t="s">
        <v>2236</v>
      </c>
      <c r="C185" s="548" t="s">
        <v>9553</v>
      </c>
      <c r="D185" s="549">
        <v>326.94</v>
      </c>
    </row>
    <row r="186" spans="1:4" ht="24" x14ac:dyDescent="0.25">
      <c r="A186" s="547" t="s">
        <v>2237</v>
      </c>
      <c r="B186" s="547" t="s">
        <v>2238</v>
      </c>
      <c r="C186" s="548" t="s">
        <v>9553</v>
      </c>
      <c r="D186" s="551">
        <v>12.24</v>
      </c>
    </row>
    <row r="187" spans="1:4" ht="24" x14ac:dyDescent="0.25">
      <c r="A187" s="547" t="s">
        <v>2239</v>
      </c>
      <c r="B187" s="547" t="s">
        <v>2240</v>
      </c>
      <c r="C187" s="548" t="s">
        <v>9553</v>
      </c>
      <c r="D187" s="551">
        <v>15.35</v>
      </c>
    </row>
    <row r="188" spans="1:4" ht="24" x14ac:dyDescent="0.25">
      <c r="A188" s="547" t="s">
        <v>2241</v>
      </c>
      <c r="B188" s="547" t="s">
        <v>2242</v>
      </c>
      <c r="C188" s="548" t="s">
        <v>9553</v>
      </c>
      <c r="D188" s="551">
        <v>29.19</v>
      </c>
    </row>
    <row r="189" spans="1:4" ht="24" x14ac:dyDescent="0.25">
      <c r="A189" s="547" t="s">
        <v>2243</v>
      </c>
      <c r="B189" s="547" t="s">
        <v>2244</v>
      </c>
      <c r="C189" s="548" t="s">
        <v>9553</v>
      </c>
      <c r="D189" s="551">
        <v>68.83</v>
      </c>
    </row>
    <row r="190" spans="1:4" ht="24" x14ac:dyDescent="0.25">
      <c r="A190" s="547" t="s">
        <v>2245</v>
      </c>
      <c r="B190" s="547" t="s">
        <v>2246</v>
      </c>
      <c r="C190" s="548" t="s">
        <v>9553</v>
      </c>
      <c r="D190" s="551">
        <v>82.67</v>
      </c>
    </row>
    <row r="191" spans="1:4" ht="24" x14ac:dyDescent="0.25">
      <c r="A191" s="547" t="s">
        <v>2247</v>
      </c>
      <c r="B191" s="547" t="s">
        <v>2248</v>
      </c>
      <c r="C191" s="548" t="s">
        <v>9553</v>
      </c>
      <c r="D191" s="551">
        <v>86.14</v>
      </c>
    </row>
    <row r="192" spans="1:4" ht="24" x14ac:dyDescent="0.25">
      <c r="A192" s="547" t="s">
        <v>2249</v>
      </c>
      <c r="B192" s="547" t="s">
        <v>2250</v>
      </c>
      <c r="C192" s="548" t="s">
        <v>9553</v>
      </c>
      <c r="D192" s="551">
        <v>89.25</v>
      </c>
    </row>
    <row r="193" spans="1:4" ht="24" x14ac:dyDescent="0.25">
      <c r="A193" s="547" t="s">
        <v>2251</v>
      </c>
      <c r="B193" s="547" t="s">
        <v>2252</v>
      </c>
      <c r="C193" s="548" t="s">
        <v>9553</v>
      </c>
      <c r="D193" s="551">
        <v>46.23</v>
      </c>
    </row>
    <row r="194" spans="1:4" ht="36" x14ac:dyDescent="0.25">
      <c r="A194" s="547" t="s">
        <v>2253</v>
      </c>
      <c r="B194" s="547" t="s">
        <v>2254</v>
      </c>
      <c r="C194" s="548" t="s">
        <v>9553</v>
      </c>
      <c r="D194" s="551">
        <v>58.47</v>
      </c>
    </row>
    <row r="195" spans="1:4" ht="36" x14ac:dyDescent="0.25">
      <c r="A195" s="547" t="s">
        <v>2255</v>
      </c>
      <c r="B195" s="547" t="s">
        <v>2256</v>
      </c>
      <c r="C195" s="548" t="s">
        <v>9553</v>
      </c>
      <c r="D195" s="551">
        <v>61.58</v>
      </c>
    </row>
    <row r="196" spans="1:4" ht="24" x14ac:dyDescent="0.25">
      <c r="A196" s="547" t="s">
        <v>2257</v>
      </c>
      <c r="B196" s="547" t="s">
        <v>2258</v>
      </c>
      <c r="C196" s="548" t="s">
        <v>9556</v>
      </c>
      <c r="D196" s="551">
        <v>97.61</v>
      </c>
    </row>
    <row r="197" spans="1:4" ht="36" x14ac:dyDescent="0.25">
      <c r="A197" s="547" t="s">
        <v>2259</v>
      </c>
      <c r="B197" s="547" t="s">
        <v>9845</v>
      </c>
      <c r="C197" s="548" t="s">
        <v>9556</v>
      </c>
      <c r="D197" s="549">
        <v>399.64</v>
      </c>
    </row>
    <row r="198" spans="1:4" ht="36" x14ac:dyDescent="0.25">
      <c r="A198" s="547" t="s">
        <v>2261</v>
      </c>
      <c r="B198" s="547" t="s">
        <v>9846</v>
      </c>
      <c r="C198" s="548" t="s">
        <v>9556</v>
      </c>
      <c r="D198" s="549">
        <v>421.53</v>
      </c>
    </row>
    <row r="199" spans="1:4" ht="48" x14ac:dyDescent="0.25">
      <c r="A199" s="547" t="s">
        <v>2263</v>
      </c>
      <c r="B199" s="547" t="s">
        <v>9847</v>
      </c>
      <c r="C199" s="548" t="s">
        <v>9553</v>
      </c>
      <c r="D199" s="549">
        <v>254.82</v>
      </c>
    </row>
    <row r="200" spans="1:4" ht="48" x14ac:dyDescent="0.25">
      <c r="A200" s="547" t="s">
        <v>2265</v>
      </c>
      <c r="B200" s="547" t="s">
        <v>9848</v>
      </c>
      <c r="C200" s="548" t="s">
        <v>9553</v>
      </c>
      <c r="D200" s="549">
        <v>433.7</v>
      </c>
    </row>
    <row r="201" spans="1:4" ht="24" x14ac:dyDescent="0.25">
      <c r="A201" s="547" t="s">
        <v>2267</v>
      </c>
      <c r="B201" s="547" t="s">
        <v>2268</v>
      </c>
      <c r="C201" s="548" t="s">
        <v>2043</v>
      </c>
      <c r="D201" s="551">
        <v>22.81</v>
      </c>
    </row>
    <row r="202" spans="1:4" ht="24" x14ac:dyDescent="0.25">
      <c r="A202" s="547" t="s">
        <v>2269</v>
      </c>
      <c r="B202" s="547" t="s">
        <v>2270</v>
      </c>
      <c r="C202" s="548" t="s">
        <v>2043</v>
      </c>
      <c r="D202" s="551">
        <v>31.14</v>
      </c>
    </row>
    <row r="203" spans="1:4" ht="24" x14ac:dyDescent="0.25">
      <c r="A203" s="547" t="s">
        <v>2271</v>
      </c>
      <c r="B203" s="547" t="s">
        <v>2272</v>
      </c>
      <c r="C203" s="548" t="s">
        <v>2043</v>
      </c>
      <c r="D203" s="551">
        <v>43.62</v>
      </c>
    </row>
    <row r="204" spans="1:4" ht="24" x14ac:dyDescent="0.25">
      <c r="A204" s="547" t="s">
        <v>2273</v>
      </c>
      <c r="B204" s="547" t="s">
        <v>2274</v>
      </c>
      <c r="C204" s="548" t="s">
        <v>2043</v>
      </c>
      <c r="D204" s="551">
        <v>56.97</v>
      </c>
    </row>
    <row r="205" spans="1:4" ht="24" x14ac:dyDescent="0.25">
      <c r="A205" s="547" t="s">
        <v>2275</v>
      </c>
      <c r="B205" s="547" t="s">
        <v>2276</v>
      </c>
      <c r="C205" s="548" t="s">
        <v>2043</v>
      </c>
      <c r="D205" s="551">
        <v>16.149999999999999</v>
      </c>
    </row>
    <row r="206" spans="1:4" ht="24" x14ac:dyDescent="0.25">
      <c r="A206" s="547" t="s">
        <v>2277</v>
      </c>
      <c r="B206" s="547" t="s">
        <v>2278</v>
      </c>
      <c r="C206" s="548" t="s">
        <v>2043</v>
      </c>
      <c r="D206" s="551">
        <v>29.17</v>
      </c>
    </row>
    <row r="207" spans="1:4" ht="24" x14ac:dyDescent="0.25">
      <c r="A207" s="547" t="s">
        <v>2279</v>
      </c>
      <c r="B207" s="547" t="s">
        <v>2280</v>
      </c>
      <c r="C207" s="548" t="s">
        <v>2043</v>
      </c>
      <c r="D207" s="551">
        <v>37.5</v>
      </c>
    </row>
    <row r="208" spans="1:4" ht="24" x14ac:dyDescent="0.25">
      <c r="A208" s="547" t="s">
        <v>2281</v>
      </c>
      <c r="B208" s="547" t="s">
        <v>2282</v>
      </c>
      <c r="C208" s="548" t="s">
        <v>2043</v>
      </c>
      <c r="D208" s="551">
        <v>49.37</v>
      </c>
    </row>
    <row r="209" spans="1:4" ht="24" x14ac:dyDescent="0.25">
      <c r="A209" s="547" t="s">
        <v>2283</v>
      </c>
      <c r="B209" s="547" t="s">
        <v>2284</v>
      </c>
      <c r="C209" s="548" t="s">
        <v>2043</v>
      </c>
      <c r="D209" s="551">
        <v>62.72</v>
      </c>
    </row>
    <row r="210" spans="1:4" ht="24" x14ac:dyDescent="0.25">
      <c r="A210" s="547" t="s">
        <v>2285</v>
      </c>
      <c r="B210" s="547" t="s">
        <v>2286</v>
      </c>
      <c r="C210" s="548" t="s">
        <v>2043</v>
      </c>
      <c r="D210" s="551">
        <v>22.99</v>
      </c>
    </row>
    <row r="211" spans="1:4" x14ac:dyDescent="0.25">
      <c r="A211" s="547" t="s">
        <v>2289</v>
      </c>
      <c r="B211" s="547" t="s">
        <v>2290</v>
      </c>
      <c r="C211" s="548" t="s">
        <v>9849</v>
      </c>
      <c r="D211" s="549">
        <v>260.17</v>
      </c>
    </row>
    <row r="212" spans="1:4" ht="36" x14ac:dyDescent="0.25">
      <c r="A212" s="547" t="s">
        <v>2291</v>
      </c>
      <c r="B212" s="547" t="s">
        <v>2292</v>
      </c>
      <c r="C212" s="548" t="s">
        <v>2043</v>
      </c>
      <c r="D212" s="549">
        <v>260.08999999999997</v>
      </c>
    </row>
    <row r="213" spans="1:4" ht="60" x14ac:dyDescent="0.25">
      <c r="A213" s="547" t="s">
        <v>2293</v>
      </c>
      <c r="B213" s="547" t="s">
        <v>2294</v>
      </c>
      <c r="C213" s="548" t="s">
        <v>2043</v>
      </c>
      <c r="D213" s="549">
        <v>325.77</v>
      </c>
    </row>
    <row r="214" spans="1:4" ht="36" x14ac:dyDescent="0.25">
      <c r="A214" s="547" t="s">
        <v>2295</v>
      </c>
      <c r="B214" s="547" t="s">
        <v>2296</v>
      </c>
      <c r="C214" s="548" t="s">
        <v>2043</v>
      </c>
      <c r="D214" s="549">
        <v>162.91</v>
      </c>
    </row>
    <row r="215" spans="1:4" ht="36" x14ac:dyDescent="0.25">
      <c r="A215" s="547" t="s">
        <v>2297</v>
      </c>
      <c r="B215" s="547" t="s">
        <v>2298</v>
      </c>
      <c r="C215" s="548" t="s">
        <v>2043</v>
      </c>
      <c r="D215" s="551">
        <v>62.87</v>
      </c>
    </row>
    <row r="216" spans="1:4" ht="36" x14ac:dyDescent="0.25">
      <c r="A216" s="547" t="s">
        <v>2299</v>
      </c>
      <c r="B216" s="547" t="s">
        <v>2300</v>
      </c>
      <c r="C216" s="548" t="s">
        <v>2043</v>
      </c>
      <c r="D216" s="551">
        <v>80.87</v>
      </c>
    </row>
    <row r="217" spans="1:4" ht="36" x14ac:dyDescent="0.25">
      <c r="A217" s="547" t="s">
        <v>2301</v>
      </c>
      <c r="B217" s="547" t="s">
        <v>2302</v>
      </c>
      <c r="C217" s="548" t="s">
        <v>2043</v>
      </c>
      <c r="D217" s="549">
        <v>118.66</v>
      </c>
    </row>
    <row r="218" spans="1:4" ht="36" x14ac:dyDescent="0.25">
      <c r="A218" s="547" t="s">
        <v>2303</v>
      </c>
      <c r="B218" s="547" t="s">
        <v>2304</v>
      </c>
      <c r="C218" s="548" t="s">
        <v>2043</v>
      </c>
      <c r="D218" s="549">
        <v>433.4</v>
      </c>
    </row>
    <row r="219" spans="1:4" ht="36" x14ac:dyDescent="0.25">
      <c r="A219" s="547" t="s">
        <v>2305</v>
      </c>
      <c r="B219" s="547" t="s">
        <v>2306</v>
      </c>
      <c r="C219" s="548" t="s">
        <v>2043</v>
      </c>
      <c r="D219" s="549">
        <v>823.21</v>
      </c>
    </row>
    <row r="220" spans="1:4" ht="60" x14ac:dyDescent="0.25">
      <c r="A220" s="547" t="s">
        <v>2307</v>
      </c>
      <c r="B220" s="547" t="s">
        <v>2308</v>
      </c>
      <c r="C220" s="548" t="s">
        <v>2043</v>
      </c>
      <c r="D220" s="549">
        <v>314.13</v>
      </c>
    </row>
    <row r="221" spans="1:4" ht="36" x14ac:dyDescent="0.25">
      <c r="A221" s="547" t="s">
        <v>2309</v>
      </c>
      <c r="B221" s="547" t="s">
        <v>9850</v>
      </c>
      <c r="C221" s="548" t="s">
        <v>2043</v>
      </c>
      <c r="D221" s="549">
        <v>151.27000000000001</v>
      </c>
    </row>
    <row r="222" spans="1:4" ht="36" x14ac:dyDescent="0.25">
      <c r="A222" s="547" t="s">
        <v>2311</v>
      </c>
      <c r="B222" s="547" t="s">
        <v>2312</v>
      </c>
      <c r="C222" s="548" t="s">
        <v>2043</v>
      </c>
      <c r="D222" s="549">
        <v>107.02</v>
      </c>
    </row>
    <row r="223" spans="1:4" ht="60" x14ac:dyDescent="0.25">
      <c r="A223" s="547" t="s">
        <v>2313</v>
      </c>
      <c r="B223" s="547" t="s">
        <v>2314</v>
      </c>
      <c r="C223" s="548" t="s">
        <v>2043</v>
      </c>
      <c r="D223" s="549">
        <v>398.86</v>
      </c>
    </row>
    <row r="224" spans="1:4" ht="36" x14ac:dyDescent="0.25">
      <c r="A224" s="547" t="s">
        <v>2315</v>
      </c>
      <c r="B224" s="547" t="s">
        <v>2316</v>
      </c>
      <c r="C224" s="548" t="s">
        <v>2043</v>
      </c>
      <c r="D224" s="549">
        <v>236</v>
      </c>
    </row>
    <row r="225" spans="1:4" ht="36" x14ac:dyDescent="0.25">
      <c r="A225" s="547" t="s">
        <v>2317</v>
      </c>
      <c r="B225" s="547" t="s">
        <v>2318</v>
      </c>
      <c r="C225" s="548" t="s">
        <v>2043</v>
      </c>
      <c r="D225" s="549">
        <v>112.24</v>
      </c>
    </row>
    <row r="226" spans="1:4" ht="36" x14ac:dyDescent="0.25">
      <c r="A226" s="547" t="s">
        <v>2319</v>
      </c>
      <c r="B226" s="547" t="s">
        <v>2320</v>
      </c>
      <c r="C226" s="548" t="s">
        <v>2043</v>
      </c>
      <c r="D226" s="549">
        <v>138.15</v>
      </c>
    </row>
    <row r="227" spans="1:4" ht="36" x14ac:dyDescent="0.25">
      <c r="A227" s="547" t="s">
        <v>2321</v>
      </c>
      <c r="B227" s="547" t="s">
        <v>2322</v>
      </c>
      <c r="C227" s="548" t="s">
        <v>2043</v>
      </c>
      <c r="D227" s="549">
        <v>191.75</v>
      </c>
    </row>
    <row r="228" spans="1:4" ht="36" x14ac:dyDescent="0.25">
      <c r="A228" s="547" t="s">
        <v>2323</v>
      </c>
      <c r="B228" s="547" t="s">
        <v>2324</v>
      </c>
      <c r="C228" s="548" t="s">
        <v>2043</v>
      </c>
      <c r="D228" s="549">
        <v>347.43</v>
      </c>
    </row>
    <row r="229" spans="1:4" ht="36" x14ac:dyDescent="0.25">
      <c r="A229" s="547" t="s">
        <v>2325</v>
      </c>
      <c r="B229" s="547" t="s">
        <v>2326</v>
      </c>
      <c r="C229" s="548" t="s">
        <v>2043</v>
      </c>
      <c r="D229" s="549">
        <v>575.26</v>
      </c>
    </row>
    <row r="230" spans="1:4" ht="36" x14ac:dyDescent="0.25">
      <c r="A230" s="547" t="s">
        <v>2327</v>
      </c>
      <c r="B230" s="547" t="s">
        <v>2328</v>
      </c>
      <c r="C230" s="548" t="s">
        <v>2043</v>
      </c>
      <c r="D230" s="552">
        <v>1023.6</v>
      </c>
    </row>
    <row r="231" spans="1:4" ht="60" x14ac:dyDescent="0.25">
      <c r="A231" s="547" t="s">
        <v>2329</v>
      </c>
      <c r="B231" s="547" t="s">
        <v>2330</v>
      </c>
      <c r="C231" s="548" t="s">
        <v>2043</v>
      </c>
      <c r="D231" s="549">
        <v>387.23</v>
      </c>
    </row>
    <row r="232" spans="1:4" ht="36" x14ac:dyDescent="0.25">
      <c r="A232" s="547" t="s">
        <v>2331</v>
      </c>
      <c r="B232" s="547" t="s">
        <v>2332</v>
      </c>
      <c r="C232" s="548" t="s">
        <v>2043</v>
      </c>
      <c r="D232" s="549">
        <v>224.37</v>
      </c>
    </row>
    <row r="233" spans="1:4" ht="36" x14ac:dyDescent="0.25">
      <c r="A233" s="547" t="s">
        <v>2333</v>
      </c>
      <c r="B233" s="547" t="s">
        <v>2334</v>
      </c>
      <c r="C233" s="548" t="s">
        <v>2043</v>
      </c>
      <c r="D233" s="549">
        <v>431.89</v>
      </c>
    </row>
    <row r="234" spans="1:4" ht="36" x14ac:dyDescent="0.25">
      <c r="A234" s="547" t="s">
        <v>2335</v>
      </c>
      <c r="B234" s="547" t="s">
        <v>2336</v>
      </c>
      <c r="C234" s="548" t="s">
        <v>2043</v>
      </c>
      <c r="D234" s="551">
        <v>40.270000000000003</v>
      </c>
    </row>
    <row r="235" spans="1:4" ht="36" x14ac:dyDescent="0.25">
      <c r="A235" s="547" t="s">
        <v>2337</v>
      </c>
      <c r="B235" s="547" t="s">
        <v>2338</v>
      </c>
      <c r="C235" s="548" t="s">
        <v>2043</v>
      </c>
      <c r="D235" s="551">
        <v>42.29</v>
      </c>
    </row>
    <row r="236" spans="1:4" ht="36" x14ac:dyDescent="0.25">
      <c r="A236" s="547" t="s">
        <v>2339</v>
      </c>
      <c r="B236" s="547" t="s">
        <v>2340</v>
      </c>
      <c r="C236" s="548" t="s">
        <v>2043</v>
      </c>
      <c r="D236" s="551">
        <v>42.86</v>
      </c>
    </row>
    <row r="237" spans="1:4" ht="24" x14ac:dyDescent="0.25">
      <c r="A237" s="547" t="s">
        <v>2341</v>
      </c>
      <c r="B237" s="547" t="s">
        <v>2342</v>
      </c>
      <c r="C237" s="548" t="s">
        <v>9553</v>
      </c>
      <c r="D237" s="549">
        <v>126.27</v>
      </c>
    </row>
    <row r="238" spans="1:4" ht="24" x14ac:dyDescent="0.25">
      <c r="A238" s="547" t="s">
        <v>2343</v>
      </c>
      <c r="B238" s="547" t="s">
        <v>2344</v>
      </c>
      <c r="C238" s="548" t="s">
        <v>9553</v>
      </c>
      <c r="D238" s="549">
        <v>129.94</v>
      </c>
    </row>
    <row r="239" spans="1:4" ht="24" x14ac:dyDescent="0.25">
      <c r="A239" s="547" t="s">
        <v>2345</v>
      </c>
      <c r="B239" s="547" t="s">
        <v>2346</v>
      </c>
      <c r="C239" s="548" t="s">
        <v>9553</v>
      </c>
      <c r="D239" s="549">
        <v>149.1</v>
      </c>
    </row>
    <row r="240" spans="1:4" ht="24" x14ac:dyDescent="0.25">
      <c r="A240" s="547" t="s">
        <v>2347</v>
      </c>
      <c r="B240" s="547" t="s">
        <v>2348</v>
      </c>
      <c r="C240" s="548" t="s">
        <v>9553</v>
      </c>
      <c r="D240" s="549">
        <v>160.91</v>
      </c>
    </row>
    <row r="241" spans="1:4" ht="24" x14ac:dyDescent="0.25">
      <c r="A241" s="547" t="s">
        <v>2349</v>
      </c>
      <c r="B241" s="547" t="s">
        <v>2350</v>
      </c>
      <c r="C241" s="548" t="s">
        <v>9553</v>
      </c>
      <c r="D241" s="549">
        <v>349.07</v>
      </c>
    </row>
    <row r="242" spans="1:4" ht="24" x14ac:dyDescent="0.25">
      <c r="A242" s="547" t="s">
        <v>2351</v>
      </c>
      <c r="B242" s="547" t="s">
        <v>2352</v>
      </c>
      <c r="C242" s="548" t="s">
        <v>9553</v>
      </c>
      <c r="D242" s="549">
        <v>388.33</v>
      </c>
    </row>
    <row r="243" spans="1:4" ht="36" x14ac:dyDescent="0.25">
      <c r="A243" s="547" t="s">
        <v>2353</v>
      </c>
      <c r="B243" s="547" t="s">
        <v>2354</v>
      </c>
      <c r="C243" s="548" t="s">
        <v>9553</v>
      </c>
      <c r="D243" s="549">
        <v>298.39999999999998</v>
      </c>
    </row>
    <row r="244" spans="1:4" ht="36" x14ac:dyDescent="0.25">
      <c r="A244" s="547" t="s">
        <v>2355</v>
      </c>
      <c r="B244" s="547" t="s">
        <v>2356</v>
      </c>
      <c r="C244" s="548" t="s">
        <v>9553</v>
      </c>
      <c r="D244" s="549">
        <v>338.25</v>
      </c>
    </row>
    <row r="245" spans="1:4" ht="36" x14ac:dyDescent="0.25">
      <c r="A245" s="547" t="s">
        <v>2357</v>
      </c>
      <c r="B245" s="547" t="s">
        <v>2358</v>
      </c>
      <c r="C245" s="548" t="s">
        <v>9556</v>
      </c>
      <c r="D245" s="549">
        <v>100.44</v>
      </c>
    </row>
    <row r="246" spans="1:4" ht="36" x14ac:dyDescent="0.25">
      <c r="A246" s="547" t="s">
        <v>2359</v>
      </c>
      <c r="B246" s="547" t="s">
        <v>2360</v>
      </c>
      <c r="C246" s="548" t="s">
        <v>9556</v>
      </c>
      <c r="D246" s="551">
        <v>99.85</v>
      </c>
    </row>
    <row r="247" spans="1:4" ht="48" x14ac:dyDescent="0.25">
      <c r="A247" s="547" t="s">
        <v>2361</v>
      </c>
      <c r="B247" s="547" t="s">
        <v>9851</v>
      </c>
      <c r="C247" s="548" t="s">
        <v>9553</v>
      </c>
      <c r="D247" s="552">
        <v>2589</v>
      </c>
    </row>
    <row r="248" spans="1:4" ht="36" x14ac:dyDescent="0.25">
      <c r="A248" s="547" t="s">
        <v>2363</v>
      </c>
      <c r="B248" s="547" t="s">
        <v>2364</v>
      </c>
      <c r="C248" s="548" t="s">
        <v>9553</v>
      </c>
      <c r="D248" s="549">
        <v>364.25</v>
      </c>
    </row>
    <row r="249" spans="1:4" ht="48" x14ac:dyDescent="0.25">
      <c r="A249" s="547" t="s">
        <v>2365</v>
      </c>
      <c r="B249" s="547" t="s">
        <v>2366</v>
      </c>
      <c r="C249" s="548" t="s">
        <v>9553</v>
      </c>
      <c r="D249" s="549">
        <v>220.25</v>
      </c>
    </row>
    <row r="250" spans="1:4" ht="48" x14ac:dyDescent="0.25">
      <c r="A250" s="547" t="s">
        <v>2367</v>
      </c>
      <c r="B250" s="547" t="s">
        <v>2368</v>
      </c>
      <c r="C250" s="548" t="s">
        <v>9553</v>
      </c>
      <c r="D250" s="549">
        <v>245.33</v>
      </c>
    </row>
    <row r="251" spans="1:4" ht="24" x14ac:dyDescent="0.25">
      <c r="A251" s="547" t="s">
        <v>2369</v>
      </c>
      <c r="B251" s="547" t="s">
        <v>2370</v>
      </c>
      <c r="C251" s="548" t="s">
        <v>9553</v>
      </c>
      <c r="D251" s="549">
        <v>338.19</v>
      </c>
    </row>
    <row r="252" spans="1:4" ht="36" x14ac:dyDescent="0.25">
      <c r="A252" s="547" t="s">
        <v>2371</v>
      </c>
      <c r="B252" s="547" t="s">
        <v>2372</v>
      </c>
      <c r="C252" s="548" t="s">
        <v>9553</v>
      </c>
      <c r="D252" s="549">
        <v>195.11</v>
      </c>
    </row>
    <row r="253" spans="1:4" ht="36" x14ac:dyDescent="0.25">
      <c r="A253" s="547" t="s">
        <v>2373</v>
      </c>
      <c r="B253" s="547" t="s">
        <v>2374</v>
      </c>
      <c r="C253" s="548" t="s">
        <v>9553</v>
      </c>
      <c r="D253" s="549">
        <v>220.19</v>
      </c>
    </row>
    <row r="254" spans="1:4" ht="36" x14ac:dyDescent="0.25">
      <c r="A254" s="547" t="s">
        <v>2375</v>
      </c>
      <c r="B254" s="547" t="s">
        <v>2376</v>
      </c>
      <c r="C254" s="548" t="s">
        <v>9553</v>
      </c>
      <c r="D254" s="552">
        <v>2993.66</v>
      </c>
    </row>
    <row r="255" spans="1:4" ht="24" x14ac:dyDescent="0.25">
      <c r="A255" s="547" t="s">
        <v>2377</v>
      </c>
      <c r="B255" s="547" t="s">
        <v>2378</v>
      </c>
      <c r="C255" s="548" t="s">
        <v>2043</v>
      </c>
      <c r="D255" s="551">
        <v>26.71</v>
      </c>
    </row>
    <row r="256" spans="1:4" ht="36" x14ac:dyDescent="0.25">
      <c r="A256" s="547" t="s">
        <v>2379</v>
      </c>
      <c r="B256" s="547" t="s">
        <v>11308</v>
      </c>
      <c r="C256" s="548" t="s">
        <v>9556</v>
      </c>
      <c r="D256" s="549">
        <v>114.61</v>
      </c>
    </row>
    <row r="257" spans="1:4" ht="24" x14ac:dyDescent="0.25">
      <c r="A257" s="547" t="s">
        <v>2381</v>
      </c>
      <c r="B257" s="547" t="s">
        <v>2382</v>
      </c>
      <c r="C257" s="548" t="s">
        <v>9553</v>
      </c>
      <c r="D257" s="551">
        <v>40.74</v>
      </c>
    </row>
    <row r="258" spans="1:4" ht="48" x14ac:dyDescent="0.25">
      <c r="A258" s="547" t="s">
        <v>2383</v>
      </c>
      <c r="B258" s="547" t="s">
        <v>2384</v>
      </c>
      <c r="C258" s="548" t="s">
        <v>9553</v>
      </c>
      <c r="D258" s="552">
        <v>2762.78</v>
      </c>
    </row>
    <row r="259" spans="1:4" ht="24" x14ac:dyDescent="0.25">
      <c r="A259" s="547" t="s">
        <v>2385</v>
      </c>
      <c r="B259" s="547" t="s">
        <v>2386</v>
      </c>
      <c r="C259" s="548" t="s">
        <v>9553</v>
      </c>
      <c r="D259" s="551">
        <v>35.1</v>
      </c>
    </row>
    <row r="260" spans="1:4" ht="24" x14ac:dyDescent="0.25">
      <c r="A260" s="547" t="s">
        <v>2387</v>
      </c>
      <c r="B260" s="547" t="s">
        <v>2388</v>
      </c>
      <c r="C260" s="548" t="s">
        <v>9553</v>
      </c>
      <c r="D260" s="551">
        <v>15.85</v>
      </c>
    </row>
    <row r="261" spans="1:4" ht="24" x14ac:dyDescent="0.25">
      <c r="A261" s="547" t="s">
        <v>2389</v>
      </c>
      <c r="B261" s="547" t="s">
        <v>2390</v>
      </c>
      <c r="C261" s="548" t="s">
        <v>9553</v>
      </c>
      <c r="D261" s="551">
        <v>26.84</v>
      </c>
    </row>
    <row r="262" spans="1:4" ht="24" x14ac:dyDescent="0.25">
      <c r="A262" s="547" t="s">
        <v>2391</v>
      </c>
      <c r="B262" s="547" t="s">
        <v>2392</v>
      </c>
      <c r="C262" s="548" t="s">
        <v>9553</v>
      </c>
      <c r="D262" s="551">
        <v>46.13</v>
      </c>
    </row>
    <row r="263" spans="1:4" ht="24" x14ac:dyDescent="0.25">
      <c r="A263" s="547" t="s">
        <v>2393</v>
      </c>
      <c r="B263" s="547" t="s">
        <v>2394</v>
      </c>
      <c r="C263" s="548" t="s">
        <v>9553</v>
      </c>
      <c r="D263" s="551">
        <v>28.99</v>
      </c>
    </row>
    <row r="264" spans="1:4" ht="24" x14ac:dyDescent="0.25">
      <c r="A264" s="547" t="s">
        <v>2395</v>
      </c>
      <c r="B264" s="547" t="s">
        <v>2396</v>
      </c>
      <c r="C264" s="548" t="s">
        <v>9553</v>
      </c>
      <c r="D264" s="551">
        <v>51.77</v>
      </c>
    </row>
    <row r="265" spans="1:4" ht="36" x14ac:dyDescent="0.25">
      <c r="A265" s="547" t="s">
        <v>2397</v>
      </c>
      <c r="B265" s="547" t="s">
        <v>2398</v>
      </c>
      <c r="C265" s="548" t="s">
        <v>9553</v>
      </c>
      <c r="D265" s="551">
        <v>28.15</v>
      </c>
    </row>
    <row r="266" spans="1:4" ht="36" x14ac:dyDescent="0.25">
      <c r="A266" s="547" t="s">
        <v>2399</v>
      </c>
      <c r="B266" s="547" t="s">
        <v>2400</v>
      </c>
      <c r="C266" s="548" t="s">
        <v>9553</v>
      </c>
      <c r="D266" s="551">
        <v>43.33</v>
      </c>
    </row>
    <row r="267" spans="1:4" ht="36" x14ac:dyDescent="0.25">
      <c r="A267" s="547" t="s">
        <v>2401</v>
      </c>
      <c r="B267" s="547" t="s">
        <v>2402</v>
      </c>
      <c r="C267" s="548" t="s">
        <v>9553</v>
      </c>
      <c r="D267" s="551">
        <v>81.91</v>
      </c>
    </row>
    <row r="268" spans="1:4" ht="36" x14ac:dyDescent="0.25">
      <c r="A268" s="547" t="s">
        <v>2403</v>
      </c>
      <c r="B268" s="547" t="s">
        <v>2404</v>
      </c>
      <c r="C268" s="548" t="s">
        <v>9553</v>
      </c>
      <c r="D268" s="551">
        <v>59.6</v>
      </c>
    </row>
    <row r="269" spans="1:4" ht="36" x14ac:dyDescent="0.25">
      <c r="A269" s="547" t="s">
        <v>2405</v>
      </c>
      <c r="B269" s="547" t="s">
        <v>2406</v>
      </c>
      <c r="C269" s="548" t="s">
        <v>9553</v>
      </c>
      <c r="D269" s="549">
        <v>117.47</v>
      </c>
    </row>
    <row r="270" spans="1:4" ht="36" x14ac:dyDescent="0.25">
      <c r="A270" s="547" t="s">
        <v>2407</v>
      </c>
      <c r="B270" s="547" t="s">
        <v>2408</v>
      </c>
      <c r="C270" s="548" t="s">
        <v>9553</v>
      </c>
      <c r="D270" s="551">
        <v>45.48</v>
      </c>
    </row>
    <row r="271" spans="1:4" ht="36" x14ac:dyDescent="0.25">
      <c r="A271" s="547" t="s">
        <v>2409</v>
      </c>
      <c r="B271" s="547" t="s">
        <v>2410</v>
      </c>
      <c r="C271" s="548" t="s">
        <v>9553</v>
      </c>
      <c r="D271" s="551">
        <v>64.77</v>
      </c>
    </row>
    <row r="272" spans="1:4" ht="36" x14ac:dyDescent="0.25">
      <c r="A272" s="547" t="s">
        <v>2411</v>
      </c>
      <c r="B272" s="547" t="s">
        <v>2412</v>
      </c>
      <c r="C272" s="548" t="s">
        <v>9553</v>
      </c>
      <c r="D272" s="551">
        <v>47.63</v>
      </c>
    </row>
    <row r="273" spans="1:4" ht="36" x14ac:dyDescent="0.25">
      <c r="A273" s="547" t="s">
        <v>2413</v>
      </c>
      <c r="B273" s="547" t="s">
        <v>2414</v>
      </c>
      <c r="C273" s="548" t="s">
        <v>9553</v>
      </c>
      <c r="D273" s="551">
        <v>61.75</v>
      </c>
    </row>
    <row r="274" spans="1:4" ht="36" x14ac:dyDescent="0.25">
      <c r="A274" s="547" t="s">
        <v>2415</v>
      </c>
      <c r="B274" s="547" t="s">
        <v>2416</v>
      </c>
      <c r="C274" s="548" t="s">
        <v>9553</v>
      </c>
      <c r="D274" s="549">
        <v>100.33</v>
      </c>
    </row>
    <row r="275" spans="1:4" ht="36" x14ac:dyDescent="0.25">
      <c r="A275" s="547" t="s">
        <v>2417</v>
      </c>
      <c r="B275" s="547" t="s">
        <v>2418</v>
      </c>
      <c r="C275" s="548" t="s">
        <v>9553</v>
      </c>
      <c r="D275" s="551">
        <v>25.58</v>
      </c>
    </row>
    <row r="276" spans="1:4" ht="36" x14ac:dyDescent="0.25">
      <c r="A276" s="547" t="s">
        <v>2419</v>
      </c>
      <c r="B276" s="547" t="s">
        <v>2420</v>
      </c>
      <c r="C276" s="548" t="s">
        <v>9553</v>
      </c>
      <c r="D276" s="551">
        <v>26.47</v>
      </c>
    </row>
    <row r="277" spans="1:4" ht="36" x14ac:dyDescent="0.25">
      <c r="A277" s="547" t="s">
        <v>2421</v>
      </c>
      <c r="B277" s="547" t="s">
        <v>2422</v>
      </c>
      <c r="C277" s="548" t="s">
        <v>9553</v>
      </c>
      <c r="D277" s="551">
        <v>26.88</v>
      </c>
    </row>
    <row r="278" spans="1:4" ht="24" x14ac:dyDescent="0.25">
      <c r="A278" s="547" t="s">
        <v>2423</v>
      </c>
      <c r="B278" s="547" t="s">
        <v>2424</v>
      </c>
      <c r="C278" s="548" t="s">
        <v>9553</v>
      </c>
      <c r="D278" s="551">
        <v>28.34</v>
      </c>
    </row>
    <row r="279" spans="1:4" ht="24" x14ac:dyDescent="0.25">
      <c r="A279" s="547" t="s">
        <v>2425</v>
      </c>
      <c r="B279" s="547" t="s">
        <v>2426</v>
      </c>
      <c r="C279" s="548" t="s">
        <v>9553</v>
      </c>
      <c r="D279" s="551">
        <v>39.549999999999997</v>
      </c>
    </row>
    <row r="280" spans="1:4" ht="24" x14ac:dyDescent="0.25">
      <c r="A280" s="547" t="s">
        <v>2427</v>
      </c>
      <c r="B280" s="547" t="s">
        <v>2428</v>
      </c>
      <c r="C280" s="548" t="s">
        <v>9553</v>
      </c>
      <c r="D280" s="551">
        <v>28.63</v>
      </c>
    </row>
    <row r="281" spans="1:4" ht="24" x14ac:dyDescent="0.25">
      <c r="A281" s="547" t="s">
        <v>2429</v>
      </c>
      <c r="B281" s="547" t="s">
        <v>2430</v>
      </c>
      <c r="C281" s="548" t="s">
        <v>9553</v>
      </c>
      <c r="D281" s="551">
        <v>59.51</v>
      </c>
    </row>
    <row r="282" spans="1:4" ht="36" x14ac:dyDescent="0.25">
      <c r="A282" s="547" t="s">
        <v>2431</v>
      </c>
      <c r="B282" s="547" t="s">
        <v>2432</v>
      </c>
      <c r="C282" s="548" t="s">
        <v>9553</v>
      </c>
      <c r="D282" s="551">
        <v>40.81</v>
      </c>
    </row>
    <row r="283" spans="1:4" ht="36" x14ac:dyDescent="0.25">
      <c r="A283" s="547" t="s">
        <v>2433</v>
      </c>
      <c r="B283" s="547" t="s">
        <v>2434</v>
      </c>
      <c r="C283" s="548" t="s">
        <v>9553</v>
      </c>
      <c r="D283" s="551">
        <v>42.59</v>
      </c>
    </row>
    <row r="284" spans="1:4" ht="36" x14ac:dyDescent="0.25">
      <c r="A284" s="547" t="s">
        <v>2435</v>
      </c>
      <c r="B284" s="547" t="s">
        <v>2436</v>
      </c>
      <c r="C284" s="548" t="s">
        <v>9553</v>
      </c>
      <c r="D284" s="551">
        <v>43.41</v>
      </c>
    </row>
    <row r="285" spans="1:4" ht="36" x14ac:dyDescent="0.25">
      <c r="A285" s="547" t="s">
        <v>2437</v>
      </c>
      <c r="B285" s="547" t="s">
        <v>2438</v>
      </c>
      <c r="C285" s="548" t="s">
        <v>9553</v>
      </c>
      <c r="D285" s="551">
        <v>74.739999999999995</v>
      </c>
    </row>
    <row r="286" spans="1:4" ht="36" x14ac:dyDescent="0.25">
      <c r="A286" s="547" t="s">
        <v>2439</v>
      </c>
      <c r="B286" s="547" t="s">
        <v>2440</v>
      </c>
      <c r="C286" s="548" t="s">
        <v>9553</v>
      </c>
      <c r="D286" s="549">
        <v>108.67</v>
      </c>
    </row>
    <row r="287" spans="1:4" ht="36" x14ac:dyDescent="0.25">
      <c r="A287" s="547" t="s">
        <v>2441</v>
      </c>
      <c r="B287" s="547" t="s">
        <v>2442</v>
      </c>
      <c r="C287" s="548" t="s">
        <v>9553</v>
      </c>
      <c r="D287" s="551">
        <v>63.63</v>
      </c>
    </row>
    <row r="288" spans="1:4" ht="48" x14ac:dyDescent="0.25">
      <c r="A288" s="547" t="s">
        <v>2443</v>
      </c>
      <c r="B288" s="547" t="s">
        <v>2444</v>
      </c>
      <c r="C288" s="548" t="s">
        <v>9553</v>
      </c>
      <c r="D288" s="551">
        <v>41.7</v>
      </c>
    </row>
    <row r="289" spans="1:4" ht="24" x14ac:dyDescent="0.25">
      <c r="A289" s="547" t="s">
        <v>2445</v>
      </c>
      <c r="B289" s="547" t="s">
        <v>2446</v>
      </c>
      <c r="C289" s="548" t="s">
        <v>9553</v>
      </c>
      <c r="D289" s="551">
        <v>68.75</v>
      </c>
    </row>
    <row r="290" spans="1:4" ht="24" x14ac:dyDescent="0.25">
      <c r="A290" s="547" t="s">
        <v>2447</v>
      </c>
      <c r="B290" s="547" t="s">
        <v>2448</v>
      </c>
      <c r="C290" s="548" t="s">
        <v>9553</v>
      </c>
      <c r="D290" s="551">
        <v>12.79</v>
      </c>
    </row>
    <row r="291" spans="1:4" x14ac:dyDescent="0.25">
      <c r="A291" s="547" t="s">
        <v>2449</v>
      </c>
      <c r="B291" s="547" t="s">
        <v>2450</v>
      </c>
      <c r="C291" s="548" t="s">
        <v>9553</v>
      </c>
      <c r="D291" s="551">
        <v>10.8</v>
      </c>
    </row>
    <row r="292" spans="1:4" ht="36" x14ac:dyDescent="0.25">
      <c r="A292" s="547" t="s">
        <v>2451</v>
      </c>
      <c r="B292" s="547" t="s">
        <v>9853</v>
      </c>
      <c r="C292" s="548" t="s">
        <v>9553</v>
      </c>
      <c r="D292" s="551">
        <v>42.07</v>
      </c>
    </row>
    <row r="293" spans="1:4" ht="36" x14ac:dyDescent="0.25">
      <c r="A293" s="547" t="s">
        <v>2453</v>
      </c>
      <c r="B293" s="547" t="s">
        <v>2454</v>
      </c>
      <c r="C293" s="548" t="s">
        <v>9553</v>
      </c>
      <c r="D293" s="551">
        <v>44.22</v>
      </c>
    </row>
    <row r="294" spans="1:4" ht="36" x14ac:dyDescent="0.25">
      <c r="A294" s="547" t="s">
        <v>2455</v>
      </c>
      <c r="B294" s="547" t="s">
        <v>2456</v>
      </c>
      <c r="C294" s="548" t="s">
        <v>9553</v>
      </c>
      <c r="D294" s="551">
        <v>61.36</v>
      </c>
    </row>
    <row r="295" spans="1:4" ht="36" x14ac:dyDescent="0.25">
      <c r="A295" s="547" t="s">
        <v>2457</v>
      </c>
      <c r="B295" s="547" t="s">
        <v>9854</v>
      </c>
      <c r="C295" s="548" t="s">
        <v>9553</v>
      </c>
      <c r="D295" s="551">
        <v>42.96</v>
      </c>
    </row>
    <row r="296" spans="1:4" ht="36" x14ac:dyDescent="0.25">
      <c r="A296" s="547" t="s">
        <v>2459</v>
      </c>
      <c r="B296" s="547" t="s">
        <v>2460</v>
      </c>
      <c r="C296" s="548" t="s">
        <v>9553</v>
      </c>
      <c r="D296" s="551">
        <v>45.11</v>
      </c>
    </row>
    <row r="297" spans="1:4" ht="36" x14ac:dyDescent="0.25">
      <c r="A297" s="547" t="s">
        <v>2461</v>
      </c>
      <c r="B297" s="547" t="s">
        <v>2462</v>
      </c>
      <c r="C297" s="548" t="s">
        <v>9553</v>
      </c>
      <c r="D297" s="551">
        <v>62.25</v>
      </c>
    </row>
    <row r="298" spans="1:4" ht="36" x14ac:dyDescent="0.25">
      <c r="A298" s="547" t="s">
        <v>2463</v>
      </c>
      <c r="B298" s="547" t="s">
        <v>2464</v>
      </c>
      <c r="C298" s="548" t="s">
        <v>9553</v>
      </c>
      <c r="D298" s="551">
        <v>58.34</v>
      </c>
    </row>
    <row r="299" spans="1:4" ht="36" x14ac:dyDescent="0.25">
      <c r="A299" s="547" t="s">
        <v>2465</v>
      </c>
      <c r="B299" s="547" t="s">
        <v>2466</v>
      </c>
      <c r="C299" s="548" t="s">
        <v>9553</v>
      </c>
      <c r="D299" s="551">
        <v>62.64</v>
      </c>
    </row>
    <row r="300" spans="1:4" ht="48" x14ac:dyDescent="0.25">
      <c r="A300" s="547" t="s">
        <v>2467</v>
      </c>
      <c r="B300" s="547" t="s">
        <v>2468</v>
      </c>
      <c r="C300" s="548" t="s">
        <v>9553</v>
      </c>
      <c r="D300" s="551">
        <v>96.92</v>
      </c>
    </row>
    <row r="301" spans="1:4" ht="36" x14ac:dyDescent="0.25">
      <c r="A301" s="547" t="s">
        <v>2469</v>
      </c>
      <c r="B301" s="547" t="s">
        <v>2470</v>
      </c>
      <c r="C301" s="548" t="s">
        <v>9553</v>
      </c>
      <c r="D301" s="551">
        <v>59.23</v>
      </c>
    </row>
    <row r="302" spans="1:4" ht="36" x14ac:dyDescent="0.25">
      <c r="A302" s="547" t="s">
        <v>2471</v>
      </c>
      <c r="B302" s="547" t="s">
        <v>2472</v>
      </c>
      <c r="C302" s="548" t="s">
        <v>9553</v>
      </c>
      <c r="D302" s="551">
        <v>63.53</v>
      </c>
    </row>
    <row r="303" spans="1:4" ht="48" x14ac:dyDescent="0.25">
      <c r="A303" s="547" t="s">
        <v>2473</v>
      </c>
      <c r="B303" s="547" t="s">
        <v>2474</v>
      </c>
      <c r="C303" s="548" t="s">
        <v>9553</v>
      </c>
      <c r="D303" s="551">
        <v>97.81</v>
      </c>
    </row>
    <row r="304" spans="1:4" ht="48" x14ac:dyDescent="0.25">
      <c r="A304" s="547" t="s">
        <v>2475</v>
      </c>
      <c r="B304" s="547" t="s">
        <v>9855</v>
      </c>
      <c r="C304" s="548" t="s">
        <v>9553</v>
      </c>
      <c r="D304" s="551">
        <v>60.49</v>
      </c>
    </row>
    <row r="305" spans="1:4" ht="48" x14ac:dyDescent="0.25">
      <c r="A305" s="547" t="s">
        <v>2477</v>
      </c>
      <c r="B305" s="547" t="s">
        <v>9856</v>
      </c>
      <c r="C305" s="548" t="s">
        <v>9553</v>
      </c>
      <c r="D305" s="551">
        <v>79.78</v>
      </c>
    </row>
    <row r="306" spans="1:4" ht="48" x14ac:dyDescent="0.25">
      <c r="A306" s="547" t="s">
        <v>2479</v>
      </c>
      <c r="B306" s="547" t="s">
        <v>2480</v>
      </c>
      <c r="C306" s="548" t="s">
        <v>9553</v>
      </c>
      <c r="D306" s="551">
        <v>61.38</v>
      </c>
    </row>
    <row r="307" spans="1:4" ht="48" x14ac:dyDescent="0.25">
      <c r="A307" s="547" t="s">
        <v>2481</v>
      </c>
      <c r="B307" s="547" t="s">
        <v>9857</v>
      </c>
      <c r="C307" s="548" t="s">
        <v>9553</v>
      </c>
      <c r="D307" s="551">
        <v>80.67</v>
      </c>
    </row>
    <row r="308" spans="1:4" x14ac:dyDescent="0.25">
      <c r="A308" s="547" t="s">
        <v>2483</v>
      </c>
      <c r="B308" s="547" t="s">
        <v>2484</v>
      </c>
      <c r="C308" s="548" t="s">
        <v>9553</v>
      </c>
      <c r="D308" s="551">
        <v>16.64</v>
      </c>
    </row>
    <row r="309" spans="1:4" ht="36" x14ac:dyDescent="0.25">
      <c r="A309" s="547" t="s">
        <v>2485</v>
      </c>
      <c r="B309" s="547" t="s">
        <v>2486</v>
      </c>
      <c r="C309" s="548" t="s">
        <v>9553</v>
      </c>
      <c r="D309" s="551">
        <v>48.06</v>
      </c>
    </row>
    <row r="310" spans="1:4" ht="36" x14ac:dyDescent="0.25">
      <c r="A310" s="547" t="s">
        <v>2487</v>
      </c>
      <c r="B310" s="547" t="s">
        <v>2488</v>
      </c>
      <c r="C310" s="548" t="s">
        <v>9553</v>
      </c>
      <c r="D310" s="551">
        <v>86.64</v>
      </c>
    </row>
    <row r="311" spans="1:4" ht="36" x14ac:dyDescent="0.25">
      <c r="A311" s="547" t="s">
        <v>2489</v>
      </c>
      <c r="B311" s="547" t="s">
        <v>2490</v>
      </c>
      <c r="C311" s="548" t="s">
        <v>9553</v>
      </c>
      <c r="D311" s="551">
        <v>79.88</v>
      </c>
    </row>
    <row r="312" spans="1:4" ht="36" x14ac:dyDescent="0.25">
      <c r="A312" s="547" t="s">
        <v>2491</v>
      </c>
      <c r="B312" s="547" t="s">
        <v>2492</v>
      </c>
      <c r="C312" s="548" t="s">
        <v>9553</v>
      </c>
      <c r="D312" s="549">
        <v>157.04</v>
      </c>
    </row>
    <row r="313" spans="1:4" ht="36" x14ac:dyDescent="0.25">
      <c r="A313" s="547" t="s">
        <v>2493</v>
      </c>
      <c r="B313" s="547" t="s">
        <v>2494</v>
      </c>
      <c r="C313" s="548" t="s">
        <v>9553</v>
      </c>
      <c r="D313" s="549">
        <v>111.86</v>
      </c>
    </row>
    <row r="314" spans="1:4" ht="36" x14ac:dyDescent="0.25">
      <c r="A314" s="547" t="s">
        <v>2495</v>
      </c>
      <c r="B314" s="547" t="s">
        <v>2496</v>
      </c>
      <c r="C314" s="548" t="s">
        <v>9553</v>
      </c>
      <c r="D314" s="551">
        <v>84.18</v>
      </c>
    </row>
    <row r="315" spans="1:4" ht="36" x14ac:dyDescent="0.25">
      <c r="A315" s="547" t="s">
        <v>2497</v>
      </c>
      <c r="B315" s="547" t="s">
        <v>2498</v>
      </c>
      <c r="C315" s="548" t="s">
        <v>9553</v>
      </c>
      <c r="D315" s="549">
        <v>122.76</v>
      </c>
    </row>
    <row r="316" spans="1:4" ht="24" x14ac:dyDescent="0.25">
      <c r="A316" s="547" t="s">
        <v>2499</v>
      </c>
      <c r="B316" s="547" t="s">
        <v>2500</v>
      </c>
      <c r="C316" s="548" t="s">
        <v>9553</v>
      </c>
      <c r="D316" s="551">
        <v>19.96</v>
      </c>
    </row>
    <row r="317" spans="1:4" ht="36" x14ac:dyDescent="0.25">
      <c r="A317" s="547" t="s">
        <v>2501</v>
      </c>
      <c r="B317" s="547" t="s">
        <v>2502</v>
      </c>
      <c r="C317" s="548" t="s">
        <v>9553</v>
      </c>
      <c r="D317" s="551">
        <v>45.54</v>
      </c>
    </row>
    <row r="318" spans="1:4" ht="36" x14ac:dyDescent="0.25">
      <c r="A318" s="547" t="s">
        <v>2503</v>
      </c>
      <c r="B318" s="547" t="s">
        <v>2504</v>
      </c>
      <c r="C318" s="548" t="s">
        <v>9553</v>
      </c>
      <c r="D318" s="551">
        <v>47.32</v>
      </c>
    </row>
    <row r="319" spans="1:4" ht="48" x14ac:dyDescent="0.25">
      <c r="A319" s="547" t="s">
        <v>2505</v>
      </c>
      <c r="B319" s="547" t="s">
        <v>2506</v>
      </c>
      <c r="C319" s="548" t="s">
        <v>9553</v>
      </c>
      <c r="D319" s="551">
        <v>46.43</v>
      </c>
    </row>
    <row r="320" spans="1:4" ht="36" x14ac:dyDescent="0.25">
      <c r="A320" s="547" t="s">
        <v>2507</v>
      </c>
      <c r="B320" s="547" t="s">
        <v>2508</v>
      </c>
      <c r="C320" s="548" t="s">
        <v>9553</v>
      </c>
      <c r="D320" s="551">
        <v>48.14</v>
      </c>
    </row>
    <row r="321" spans="1:4" ht="24" x14ac:dyDescent="0.25">
      <c r="A321" s="547" t="s">
        <v>2509</v>
      </c>
      <c r="B321" s="547" t="s">
        <v>2510</v>
      </c>
      <c r="C321" s="548" t="s">
        <v>9553</v>
      </c>
      <c r="D321" s="551">
        <v>73.48</v>
      </c>
    </row>
    <row r="322" spans="1:4" ht="24" x14ac:dyDescent="0.25">
      <c r="A322" s="547" t="s">
        <v>2511</v>
      </c>
      <c r="B322" s="547" t="s">
        <v>2512</v>
      </c>
      <c r="C322" s="548" t="s">
        <v>9553</v>
      </c>
      <c r="D322" s="551">
        <v>51.06</v>
      </c>
    </row>
    <row r="323" spans="1:4" ht="36" x14ac:dyDescent="0.25">
      <c r="A323" s="547" t="s">
        <v>2513</v>
      </c>
      <c r="B323" s="547" t="s">
        <v>2514</v>
      </c>
      <c r="C323" s="548" t="s">
        <v>9553</v>
      </c>
      <c r="D323" s="551">
        <v>79.47</v>
      </c>
    </row>
    <row r="324" spans="1:4" ht="24" x14ac:dyDescent="0.25">
      <c r="A324" s="547" t="s">
        <v>2515</v>
      </c>
      <c r="B324" s="547" t="s">
        <v>2516</v>
      </c>
      <c r="C324" s="548" t="s">
        <v>2043</v>
      </c>
      <c r="D324" s="549">
        <v>226.63</v>
      </c>
    </row>
    <row r="325" spans="1:4" ht="24" x14ac:dyDescent="0.25">
      <c r="A325" s="547" t="s">
        <v>2517</v>
      </c>
      <c r="B325" s="547" t="s">
        <v>2518</v>
      </c>
      <c r="C325" s="548" t="s">
        <v>2043</v>
      </c>
      <c r="D325" s="551">
        <v>20.94</v>
      </c>
    </row>
    <row r="326" spans="1:4" x14ac:dyDescent="0.25">
      <c r="A326" s="547" t="s">
        <v>2519</v>
      </c>
      <c r="B326" s="547" t="s">
        <v>9858</v>
      </c>
      <c r="C326" s="548" t="s">
        <v>9553</v>
      </c>
      <c r="D326" s="549">
        <v>318.22000000000003</v>
      </c>
    </row>
    <row r="327" spans="1:4" x14ac:dyDescent="0.25">
      <c r="A327" s="547" t="s">
        <v>2521</v>
      </c>
      <c r="B327" s="547" t="s">
        <v>9859</v>
      </c>
      <c r="C327" s="548" t="s">
        <v>9553</v>
      </c>
      <c r="D327" s="549">
        <v>340.69</v>
      </c>
    </row>
    <row r="328" spans="1:4" ht="24" x14ac:dyDescent="0.25">
      <c r="A328" s="547" t="s">
        <v>2523</v>
      </c>
      <c r="B328" s="547" t="s">
        <v>9860</v>
      </c>
      <c r="C328" s="548" t="s">
        <v>9553</v>
      </c>
      <c r="D328" s="549">
        <v>371.37</v>
      </c>
    </row>
    <row r="329" spans="1:4" ht="24" x14ac:dyDescent="0.25">
      <c r="A329" s="547" t="s">
        <v>2525</v>
      </c>
      <c r="B329" s="547" t="s">
        <v>11309</v>
      </c>
      <c r="C329" s="548" t="s">
        <v>9553</v>
      </c>
      <c r="D329" s="549">
        <v>110.66</v>
      </c>
    </row>
    <row r="330" spans="1:4" ht="48" x14ac:dyDescent="0.25">
      <c r="A330" s="547" t="s">
        <v>2527</v>
      </c>
      <c r="B330" s="547" t="s">
        <v>2528</v>
      </c>
      <c r="C330" s="548" t="s">
        <v>9838</v>
      </c>
      <c r="D330" s="549">
        <v>800.88</v>
      </c>
    </row>
    <row r="331" spans="1:4" ht="60" x14ac:dyDescent="0.25">
      <c r="A331" s="547" t="s">
        <v>2529</v>
      </c>
      <c r="B331" s="547" t="s">
        <v>2530</v>
      </c>
      <c r="C331" s="548" t="s">
        <v>9838</v>
      </c>
      <c r="D331" s="549">
        <v>953.49</v>
      </c>
    </row>
    <row r="332" spans="1:4" ht="48" x14ac:dyDescent="0.25">
      <c r="A332" s="547" t="s">
        <v>2531</v>
      </c>
      <c r="B332" s="547" t="s">
        <v>2532</v>
      </c>
      <c r="C332" s="548" t="s">
        <v>9838</v>
      </c>
      <c r="D332" s="549">
        <v>689.47</v>
      </c>
    </row>
    <row r="333" spans="1:4" ht="48" x14ac:dyDescent="0.25">
      <c r="A333" s="547" t="s">
        <v>2533</v>
      </c>
      <c r="B333" s="547" t="s">
        <v>2534</v>
      </c>
      <c r="C333" s="548" t="s">
        <v>9838</v>
      </c>
      <c r="D333" s="549">
        <v>609.23</v>
      </c>
    </row>
    <row r="334" spans="1:4" ht="60" x14ac:dyDescent="0.25">
      <c r="A334" s="547" t="s">
        <v>2535</v>
      </c>
      <c r="B334" s="547" t="s">
        <v>2536</v>
      </c>
      <c r="C334" s="548" t="s">
        <v>9838</v>
      </c>
      <c r="D334" s="549">
        <v>834.25</v>
      </c>
    </row>
    <row r="335" spans="1:4" ht="60" x14ac:dyDescent="0.25">
      <c r="A335" s="547" t="s">
        <v>2537</v>
      </c>
      <c r="B335" s="547" t="s">
        <v>2538</v>
      </c>
      <c r="C335" s="548" t="s">
        <v>9838</v>
      </c>
      <c r="D335" s="549">
        <v>802.88</v>
      </c>
    </row>
    <row r="336" spans="1:4" ht="60" x14ac:dyDescent="0.25">
      <c r="A336" s="547" t="s">
        <v>2539</v>
      </c>
      <c r="B336" s="547" t="s">
        <v>2540</v>
      </c>
      <c r="C336" s="548" t="s">
        <v>9838</v>
      </c>
      <c r="D336" s="549">
        <v>807.6</v>
      </c>
    </row>
    <row r="337" spans="1:4" ht="48" x14ac:dyDescent="0.25">
      <c r="A337" s="547" t="s">
        <v>2541</v>
      </c>
      <c r="B337" s="547" t="s">
        <v>2542</v>
      </c>
      <c r="C337" s="548" t="s">
        <v>9838</v>
      </c>
      <c r="D337" s="549">
        <v>631.07000000000005</v>
      </c>
    </row>
    <row r="338" spans="1:4" x14ac:dyDescent="0.25">
      <c r="A338" s="547" t="s">
        <v>2543</v>
      </c>
      <c r="B338" s="547" t="s">
        <v>9862</v>
      </c>
      <c r="C338" s="548" t="s">
        <v>9553</v>
      </c>
      <c r="D338" s="549">
        <v>340.69</v>
      </c>
    </row>
    <row r="339" spans="1:4" x14ac:dyDescent="0.25">
      <c r="A339" s="547" t="s">
        <v>2545</v>
      </c>
      <c r="B339" s="547" t="s">
        <v>2546</v>
      </c>
      <c r="C339" s="548" t="s">
        <v>9553</v>
      </c>
      <c r="D339" s="549">
        <v>658.91</v>
      </c>
    </row>
    <row r="340" spans="1:4" x14ac:dyDescent="0.25">
      <c r="A340" s="547" t="s">
        <v>2547</v>
      </c>
      <c r="B340" s="547" t="s">
        <v>2548</v>
      </c>
      <c r="C340" s="548" t="s">
        <v>9553</v>
      </c>
      <c r="D340" s="549">
        <v>340.69</v>
      </c>
    </row>
    <row r="341" spans="1:4" x14ac:dyDescent="0.25">
      <c r="A341" s="547" t="s">
        <v>2549</v>
      </c>
      <c r="B341" s="547" t="s">
        <v>2550</v>
      </c>
      <c r="C341" s="548" t="s">
        <v>9553</v>
      </c>
      <c r="D341" s="549">
        <v>340.69</v>
      </c>
    </row>
    <row r="342" spans="1:4" x14ac:dyDescent="0.25">
      <c r="A342" s="547" t="s">
        <v>2551</v>
      </c>
      <c r="B342" s="547" t="s">
        <v>2552</v>
      </c>
      <c r="C342" s="548" t="s">
        <v>9553</v>
      </c>
      <c r="D342" s="552">
        <v>1099.3699999999999</v>
      </c>
    </row>
    <row r="343" spans="1:4" x14ac:dyDescent="0.25">
      <c r="A343" s="547" t="s">
        <v>2553</v>
      </c>
      <c r="B343" s="547" t="s">
        <v>2554</v>
      </c>
      <c r="C343" s="548" t="s">
        <v>9553</v>
      </c>
      <c r="D343" s="549">
        <v>712.06</v>
      </c>
    </row>
    <row r="344" spans="1:4" x14ac:dyDescent="0.25">
      <c r="A344" s="547" t="s">
        <v>2555</v>
      </c>
      <c r="B344" s="547" t="s">
        <v>2556</v>
      </c>
      <c r="C344" s="548" t="s">
        <v>9553</v>
      </c>
      <c r="D344" s="549">
        <v>933.38</v>
      </c>
    </row>
    <row r="345" spans="1:4" x14ac:dyDescent="0.25">
      <c r="A345" s="547" t="s">
        <v>2557</v>
      </c>
      <c r="B345" s="547" t="s">
        <v>2558</v>
      </c>
      <c r="C345" s="548" t="s">
        <v>9553</v>
      </c>
      <c r="D345" s="549">
        <v>340.69</v>
      </c>
    </row>
    <row r="346" spans="1:4" ht="36" x14ac:dyDescent="0.25">
      <c r="A346" s="547" t="s">
        <v>2559</v>
      </c>
      <c r="B346" s="547" t="s">
        <v>2560</v>
      </c>
      <c r="C346" s="548" t="s">
        <v>9553</v>
      </c>
      <c r="D346" s="551">
        <v>13.34</v>
      </c>
    </row>
    <row r="347" spans="1:4" ht="24" x14ac:dyDescent="0.25">
      <c r="A347" s="547" t="s">
        <v>2561</v>
      </c>
      <c r="B347" s="547" t="s">
        <v>2562</v>
      </c>
      <c r="C347" s="548" t="s">
        <v>9556</v>
      </c>
      <c r="D347" s="551">
        <v>13.2</v>
      </c>
    </row>
    <row r="348" spans="1:4" ht="48" x14ac:dyDescent="0.25">
      <c r="A348" s="547" t="s">
        <v>2563</v>
      </c>
      <c r="B348" s="547" t="s">
        <v>2564</v>
      </c>
      <c r="C348" s="548" t="s">
        <v>9556</v>
      </c>
      <c r="D348" s="549">
        <v>315.39</v>
      </c>
    </row>
    <row r="349" spans="1:4" ht="24" x14ac:dyDescent="0.25">
      <c r="A349" s="547" t="s">
        <v>2565</v>
      </c>
      <c r="B349" s="547" t="s">
        <v>2566</v>
      </c>
      <c r="C349" s="548" t="s">
        <v>9556</v>
      </c>
      <c r="D349" s="550">
        <v>5.14</v>
      </c>
    </row>
    <row r="350" spans="1:4" ht="24" x14ac:dyDescent="0.25">
      <c r="A350" s="547" t="s">
        <v>2567</v>
      </c>
      <c r="B350" s="547" t="s">
        <v>2568</v>
      </c>
      <c r="C350" s="548" t="s">
        <v>9556</v>
      </c>
      <c r="D350" s="550">
        <v>5.74</v>
      </c>
    </row>
    <row r="351" spans="1:4" ht="24" x14ac:dyDescent="0.25">
      <c r="A351" s="547" t="s">
        <v>2057</v>
      </c>
      <c r="B351" s="547" t="s">
        <v>2058</v>
      </c>
      <c r="C351" s="548" t="s">
        <v>9556</v>
      </c>
      <c r="D351" s="550">
        <v>8.9499999999999993</v>
      </c>
    </row>
    <row r="352" spans="1:4" ht="24" x14ac:dyDescent="0.25">
      <c r="A352" s="547" t="s">
        <v>2569</v>
      </c>
      <c r="B352" s="547" t="s">
        <v>2570</v>
      </c>
      <c r="C352" s="548" t="s">
        <v>9556</v>
      </c>
      <c r="D352" s="551">
        <v>15.85</v>
      </c>
    </row>
    <row r="353" spans="1:4" x14ac:dyDescent="0.25">
      <c r="A353" s="547" t="s">
        <v>2571</v>
      </c>
      <c r="B353" s="547" t="s">
        <v>2572</v>
      </c>
      <c r="C353" s="548" t="s">
        <v>9556</v>
      </c>
      <c r="D353" s="550">
        <v>5.28</v>
      </c>
    </row>
    <row r="354" spans="1:4" x14ac:dyDescent="0.25">
      <c r="A354" s="547" t="s">
        <v>2573</v>
      </c>
      <c r="B354" s="547" t="s">
        <v>2574</v>
      </c>
      <c r="C354" s="548" t="s">
        <v>9556</v>
      </c>
      <c r="D354" s="551">
        <v>12.77</v>
      </c>
    </row>
    <row r="355" spans="1:4" x14ac:dyDescent="0.25">
      <c r="A355" s="547" t="s">
        <v>2575</v>
      </c>
      <c r="B355" s="547" t="s">
        <v>2576</v>
      </c>
      <c r="C355" s="548" t="s">
        <v>9556</v>
      </c>
      <c r="D355" s="551">
        <v>17.22</v>
      </c>
    </row>
    <row r="356" spans="1:4" x14ac:dyDescent="0.25">
      <c r="A356" s="547" t="s">
        <v>2577</v>
      </c>
      <c r="B356" s="547" t="s">
        <v>2578</v>
      </c>
      <c r="C356" s="548" t="s">
        <v>9556</v>
      </c>
      <c r="D356" s="551">
        <v>16.239999999999998</v>
      </c>
    </row>
    <row r="357" spans="1:4" ht="24" x14ac:dyDescent="0.25">
      <c r="A357" s="547" t="s">
        <v>2579</v>
      </c>
      <c r="B357" s="547" t="s">
        <v>2580</v>
      </c>
      <c r="C357" s="548" t="s">
        <v>9556</v>
      </c>
      <c r="D357" s="551">
        <v>16.05</v>
      </c>
    </row>
    <row r="358" spans="1:4" ht="24" x14ac:dyDescent="0.25">
      <c r="A358" s="547" t="s">
        <v>2581</v>
      </c>
      <c r="B358" s="547" t="s">
        <v>2582</v>
      </c>
      <c r="C358" s="548" t="s">
        <v>9556</v>
      </c>
      <c r="D358" s="551">
        <v>48.04</v>
      </c>
    </row>
    <row r="359" spans="1:4" ht="24" x14ac:dyDescent="0.25">
      <c r="A359" s="547" t="s">
        <v>2583</v>
      </c>
      <c r="B359" s="547" t="s">
        <v>2584</v>
      </c>
      <c r="C359" s="548" t="s">
        <v>9556</v>
      </c>
      <c r="D359" s="551">
        <v>47.06</v>
      </c>
    </row>
    <row r="360" spans="1:4" ht="24" x14ac:dyDescent="0.25">
      <c r="A360" s="547" t="s">
        <v>2585</v>
      </c>
      <c r="B360" s="547" t="s">
        <v>2586</v>
      </c>
      <c r="C360" s="548" t="s">
        <v>9556</v>
      </c>
      <c r="D360" s="551">
        <v>46.87</v>
      </c>
    </row>
    <row r="361" spans="1:4" ht="72" x14ac:dyDescent="0.25">
      <c r="A361" s="547" t="s">
        <v>2587</v>
      </c>
      <c r="B361" s="547" t="s">
        <v>2588</v>
      </c>
      <c r="C361" s="548" t="s">
        <v>9553</v>
      </c>
      <c r="D361" s="549">
        <v>331.45</v>
      </c>
    </row>
    <row r="362" spans="1:4" ht="72" x14ac:dyDescent="0.25">
      <c r="A362" s="547" t="s">
        <v>2589</v>
      </c>
      <c r="B362" s="547" t="s">
        <v>9863</v>
      </c>
      <c r="C362" s="548" t="s">
        <v>9553</v>
      </c>
      <c r="D362" s="549">
        <v>439.43</v>
      </c>
    </row>
    <row r="363" spans="1:4" ht="72" x14ac:dyDescent="0.25">
      <c r="A363" s="547" t="s">
        <v>2591</v>
      </c>
      <c r="B363" s="547" t="s">
        <v>2592</v>
      </c>
      <c r="C363" s="548" t="s">
        <v>9553</v>
      </c>
      <c r="D363" s="549">
        <v>429.96</v>
      </c>
    </row>
    <row r="364" spans="1:4" ht="72" x14ac:dyDescent="0.25">
      <c r="A364" s="547" t="s">
        <v>2593</v>
      </c>
      <c r="B364" s="547" t="s">
        <v>2594</v>
      </c>
      <c r="C364" s="548" t="s">
        <v>9553</v>
      </c>
      <c r="D364" s="549">
        <v>436.63</v>
      </c>
    </row>
    <row r="365" spans="1:4" ht="24" x14ac:dyDescent="0.25">
      <c r="A365" s="547" t="s">
        <v>2595</v>
      </c>
      <c r="B365" s="547" t="s">
        <v>2596</v>
      </c>
      <c r="C365" s="548" t="s">
        <v>2043</v>
      </c>
      <c r="D365" s="550">
        <v>0.81</v>
      </c>
    </row>
    <row r="366" spans="1:4" ht="24" x14ac:dyDescent="0.25">
      <c r="A366" s="547" t="s">
        <v>2599</v>
      </c>
      <c r="B366" s="547" t="s">
        <v>2600</v>
      </c>
      <c r="C366" s="548" t="s">
        <v>2043</v>
      </c>
      <c r="D366" s="550">
        <v>5.39</v>
      </c>
    </row>
    <row r="367" spans="1:4" ht="24" x14ac:dyDescent="0.25">
      <c r="A367" s="547" t="s">
        <v>2601</v>
      </c>
      <c r="B367" s="547" t="s">
        <v>2602</v>
      </c>
      <c r="C367" s="548" t="s">
        <v>2043</v>
      </c>
      <c r="D367" s="550">
        <v>6.22</v>
      </c>
    </row>
    <row r="368" spans="1:4" ht="24" x14ac:dyDescent="0.25">
      <c r="A368" s="547" t="s">
        <v>2603</v>
      </c>
      <c r="B368" s="547" t="s">
        <v>2604</v>
      </c>
      <c r="C368" s="548" t="s">
        <v>2043</v>
      </c>
      <c r="D368" s="550">
        <v>8.0399999999999991</v>
      </c>
    </row>
    <row r="369" spans="1:4" ht="24" x14ac:dyDescent="0.25">
      <c r="A369" s="547" t="s">
        <v>2605</v>
      </c>
      <c r="B369" s="547" t="s">
        <v>2606</v>
      </c>
      <c r="C369" s="548" t="s">
        <v>9553</v>
      </c>
      <c r="D369" s="551">
        <v>30.12</v>
      </c>
    </row>
    <row r="370" spans="1:4" ht="24" x14ac:dyDescent="0.25">
      <c r="A370" s="547" t="s">
        <v>2607</v>
      </c>
      <c r="B370" s="547" t="s">
        <v>2608</v>
      </c>
      <c r="C370" s="548" t="s">
        <v>9553</v>
      </c>
      <c r="D370" s="551">
        <v>34.28</v>
      </c>
    </row>
    <row r="371" spans="1:4" ht="24" x14ac:dyDescent="0.25">
      <c r="A371" s="547" t="s">
        <v>2609</v>
      </c>
      <c r="B371" s="547" t="s">
        <v>2610</v>
      </c>
      <c r="C371" s="548" t="s">
        <v>9553</v>
      </c>
      <c r="D371" s="551">
        <v>46.42</v>
      </c>
    </row>
    <row r="372" spans="1:4" ht="24" x14ac:dyDescent="0.25">
      <c r="A372" s="547" t="s">
        <v>2611</v>
      </c>
      <c r="B372" s="547" t="s">
        <v>2612</v>
      </c>
      <c r="C372" s="548" t="s">
        <v>9553</v>
      </c>
      <c r="D372" s="551">
        <v>56.99</v>
      </c>
    </row>
    <row r="373" spans="1:4" ht="24" x14ac:dyDescent="0.25">
      <c r="A373" s="547" t="s">
        <v>2613</v>
      </c>
      <c r="B373" s="547" t="s">
        <v>2614</v>
      </c>
      <c r="C373" s="548" t="s">
        <v>9553</v>
      </c>
      <c r="D373" s="551">
        <v>74</v>
      </c>
    </row>
    <row r="374" spans="1:4" ht="24" x14ac:dyDescent="0.25">
      <c r="A374" s="547" t="s">
        <v>2615</v>
      </c>
      <c r="B374" s="547" t="s">
        <v>2616</v>
      </c>
      <c r="C374" s="548" t="s">
        <v>9553</v>
      </c>
      <c r="D374" s="551">
        <v>32.19</v>
      </c>
    </row>
    <row r="375" spans="1:4" ht="24" x14ac:dyDescent="0.25">
      <c r="A375" s="547" t="s">
        <v>2617</v>
      </c>
      <c r="B375" s="547" t="s">
        <v>2618</v>
      </c>
      <c r="C375" s="548" t="s">
        <v>9553</v>
      </c>
      <c r="D375" s="551">
        <v>36.770000000000003</v>
      </c>
    </row>
    <row r="376" spans="1:4" ht="24" x14ac:dyDescent="0.25">
      <c r="A376" s="547" t="s">
        <v>2619</v>
      </c>
      <c r="B376" s="547" t="s">
        <v>2620</v>
      </c>
      <c r="C376" s="548" t="s">
        <v>9553</v>
      </c>
      <c r="D376" s="551">
        <v>51.3</v>
      </c>
    </row>
    <row r="377" spans="1:4" ht="24" x14ac:dyDescent="0.25">
      <c r="A377" s="547" t="s">
        <v>2621</v>
      </c>
      <c r="B377" s="547" t="s">
        <v>2622</v>
      </c>
      <c r="C377" s="548" t="s">
        <v>9553</v>
      </c>
      <c r="D377" s="551">
        <v>62.84</v>
      </c>
    </row>
    <row r="378" spans="1:4" ht="24" x14ac:dyDescent="0.25">
      <c r="A378" s="547" t="s">
        <v>2623</v>
      </c>
      <c r="B378" s="547" t="s">
        <v>2624</v>
      </c>
      <c r="C378" s="548" t="s">
        <v>9553</v>
      </c>
      <c r="D378" s="551">
        <v>81.52</v>
      </c>
    </row>
    <row r="379" spans="1:4" ht="24" x14ac:dyDescent="0.25">
      <c r="A379" s="547" t="s">
        <v>2625</v>
      </c>
      <c r="B379" s="547" t="s">
        <v>2626</v>
      </c>
      <c r="C379" s="548" t="s">
        <v>9553</v>
      </c>
      <c r="D379" s="551">
        <v>34.26</v>
      </c>
    </row>
    <row r="380" spans="1:4" ht="24" x14ac:dyDescent="0.25">
      <c r="A380" s="547" t="s">
        <v>2627</v>
      </c>
      <c r="B380" s="547" t="s">
        <v>2628</v>
      </c>
      <c r="C380" s="548" t="s">
        <v>9553</v>
      </c>
      <c r="D380" s="551">
        <v>39.26</v>
      </c>
    </row>
    <row r="381" spans="1:4" ht="24" x14ac:dyDescent="0.25">
      <c r="A381" s="547" t="s">
        <v>2629</v>
      </c>
      <c r="B381" s="547" t="s">
        <v>2630</v>
      </c>
      <c r="C381" s="548" t="s">
        <v>9553</v>
      </c>
      <c r="D381" s="551">
        <v>56.18</v>
      </c>
    </row>
    <row r="382" spans="1:4" ht="24" x14ac:dyDescent="0.25">
      <c r="A382" s="547" t="s">
        <v>2631</v>
      </c>
      <c r="B382" s="547" t="s">
        <v>2632</v>
      </c>
      <c r="C382" s="548" t="s">
        <v>9553</v>
      </c>
      <c r="D382" s="551">
        <v>68.69</v>
      </c>
    </row>
    <row r="383" spans="1:4" ht="24" x14ac:dyDescent="0.25">
      <c r="A383" s="547" t="s">
        <v>2633</v>
      </c>
      <c r="B383" s="547" t="s">
        <v>2634</v>
      </c>
      <c r="C383" s="548" t="s">
        <v>9553</v>
      </c>
      <c r="D383" s="551">
        <v>89.04</v>
      </c>
    </row>
    <row r="384" spans="1:4" ht="36" x14ac:dyDescent="0.25">
      <c r="A384" s="547" t="s">
        <v>2653</v>
      </c>
      <c r="B384" s="547" t="s">
        <v>2654</v>
      </c>
      <c r="C384" s="548" t="s">
        <v>9553</v>
      </c>
      <c r="D384" s="551">
        <v>39.299999999999997</v>
      </c>
    </row>
    <row r="385" spans="1:4" ht="36" x14ac:dyDescent="0.25">
      <c r="A385" s="547" t="s">
        <v>2655</v>
      </c>
      <c r="B385" s="547" t="s">
        <v>2656</v>
      </c>
      <c r="C385" s="548" t="s">
        <v>9553</v>
      </c>
      <c r="D385" s="551">
        <v>57.35</v>
      </c>
    </row>
    <row r="386" spans="1:4" ht="36" x14ac:dyDescent="0.25">
      <c r="A386" s="547" t="s">
        <v>2657</v>
      </c>
      <c r="B386" s="547" t="s">
        <v>2658</v>
      </c>
      <c r="C386" s="548" t="s">
        <v>9553</v>
      </c>
      <c r="D386" s="551">
        <v>36.89</v>
      </c>
    </row>
    <row r="387" spans="1:4" ht="36" x14ac:dyDescent="0.25">
      <c r="A387" s="547" t="s">
        <v>2659</v>
      </c>
      <c r="B387" s="547" t="s">
        <v>2660</v>
      </c>
      <c r="C387" s="548" t="s">
        <v>9553</v>
      </c>
      <c r="D387" s="551">
        <v>51.08</v>
      </c>
    </row>
    <row r="388" spans="1:4" ht="36" x14ac:dyDescent="0.25">
      <c r="A388" s="547" t="s">
        <v>2661</v>
      </c>
      <c r="B388" s="547" t="s">
        <v>2662</v>
      </c>
      <c r="C388" s="548" t="s">
        <v>9553</v>
      </c>
      <c r="D388" s="551">
        <v>34.07</v>
      </c>
    </row>
    <row r="389" spans="1:4" ht="36" x14ac:dyDescent="0.25">
      <c r="A389" s="547" t="s">
        <v>2663</v>
      </c>
      <c r="B389" s="547" t="s">
        <v>2664</v>
      </c>
      <c r="C389" s="548" t="s">
        <v>9553</v>
      </c>
      <c r="D389" s="551">
        <v>38.46</v>
      </c>
    </row>
    <row r="390" spans="1:4" ht="36" x14ac:dyDescent="0.25">
      <c r="A390" s="547" t="s">
        <v>2665</v>
      </c>
      <c r="B390" s="547" t="s">
        <v>2666</v>
      </c>
      <c r="C390" s="548" t="s">
        <v>9553</v>
      </c>
      <c r="D390" s="551">
        <v>41.35</v>
      </c>
    </row>
    <row r="391" spans="1:4" ht="36" x14ac:dyDescent="0.25">
      <c r="A391" s="547" t="s">
        <v>2667</v>
      </c>
      <c r="B391" s="547" t="s">
        <v>2668</v>
      </c>
      <c r="C391" s="548" t="s">
        <v>9553</v>
      </c>
      <c r="D391" s="551">
        <v>58.63</v>
      </c>
    </row>
    <row r="392" spans="1:4" ht="36" x14ac:dyDescent="0.25">
      <c r="A392" s="547" t="s">
        <v>11310</v>
      </c>
      <c r="B392" s="547" t="s">
        <v>11311</v>
      </c>
      <c r="C392" s="548" t="s">
        <v>2043</v>
      </c>
      <c r="D392" s="551">
        <v>52.95</v>
      </c>
    </row>
    <row r="393" spans="1:4" x14ac:dyDescent="0.25">
      <c r="A393" s="547" t="s">
        <v>2669</v>
      </c>
      <c r="B393" s="547" t="s">
        <v>2670</v>
      </c>
      <c r="C393" s="548" t="s">
        <v>9553</v>
      </c>
      <c r="D393" s="550">
        <v>5.18</v>
      </c>
    </row>
    <row r="394" spans="1:4" x14ac:dyDescent="0.25">
      <c r="A394" s="547" t="s">
        <v>2671</v>
      </c>
      <c r="B394" s="547" t="s">
        <v>2672</v>
      </c>
      <c r="C394" s="548" t="s">
        <v>9553</v>
      </c>
      <c r="D394" s="550">
        <v>6.24</v>
      </c>
    </row>
    <row r="395" spans="1:4" x14ac:dyDescent="0.25">
      <c r="A395" s="547" t="s">
        <v>2673</v>
      </c>
      <c r="B395" s="547" t="s">
        <v>2674</v>
      </c>
      <c r="C395" s="548" t="s">
        <v>9553</v>
      </c>
      <c r="D395" s="551">
        <v>11.04</v>
      </c>
    </row>
    <row r="396" spans="1:4" x14ac:dyDescent="0.25">
      <c r="A396" s="547" t="s">
        <v>2675</v>
      </c>
      <c r="B396" s="547" t="s">
        <v>2676</v>
      </c>
      <c r="C396" s="548" t="s">
        <v>9553</v>
      </c>
      <c r="D396" s="551">
        <v>12.24</v>
      </c>
    </row>
    <row r="397" spans="1:4" x14ac:dyDescent="0.25">
      <c r="A397" s="547" t="s">
        <v>2677</v>
      </c>
      <c r="B397" s="547" t="s">
        <v>2678</v>
      </c>
      <c r="C397" s="548" t="s">
        <v>9553</v>
      </c>
      <c r="D397" s="551">
        <v>15.87</v>
      </c>
    </row>
    <row r="398" spans="1:4" ht="48" x14ac:dyDescent="0.25">
      <c r="A398" s="547" t="s">
        <v>2679</v>
      </c>
      <c r="B398" s="547" t="s">
        <v>2680</v>
      </c>
      <c r="C398" s="548" t="s">
        <v>9553</v>
      </c>
      <c r="D398" s="549">
        <v>580.70000000000005</v>
      </c>
    </row>
    <row r="399" spans="1:4" ht="36" x14ac:dyDescent="0.25">
      <c r="A399" s="547" t="s">
        <v>2163</v>
      </c>
      <c r="B399" s="547" t="s">
        <v>2164</v>
      </c>
      <c r="C399" s="548" t="s">
        <v>2043</v>
      </c>
      <c r="D399" s="551">
        <v>13.08</v>
      </c>
    </row>
    <row r="400" spans="1:4" ht="36" x14ac:dyDescent="0.25">
      <c r="A400" s="547" t="s">
        <v>2681</v>
      </c>
      <c r="B400" s="547" t="s">
        <v>9864</v>
      </c>
      <c r="C400" s="548" t="s">
        <v>2043</v>
      </c>
      <c r="D400" s="551">
        <v>14.86</v>
      </c>
    </row>
    <row r="401" spans="1:4" ht="24" x14ac:dyDescent="0.25">
      <c r="A401" s="547" t="s">
        <v>2683</v>
      </c>
      <c r="B401" s="547" t="s">
        <v>2684</v>
      </c>
      <c r="C401" s="548" t="s">
        <v>2043</v>
      </c>
      <c r="D401" s="549">
        <v>104.42</v>
      </c>
    </row>
    <row r="402" spans="1:4" ht="24" x14ac:dyDescent="0.25">
      <c r="A402" s="547" t="s">
        <v>2685</v>
      </c>
      <c r="B402" s="547" t="s">
        <v>2686</v>
      </c>
      <c r="C402" s="548" t="s">
        <v>2043</v>
      </c>
      <c r="D402" s="549">
        <v>131.6</v>
      </c>
    </row>
    <row r="403" spans="1:4" ht="24" x14ac:dyDescent="0.25">
      <c r="A403" s="547" t="s">
        <v>2687</v>
      </c>
      <c r="B403" s="547" t="s">
        <v>2688</v>
      </c>
      <c r="C403" s="548" t="s">
        <v>2043</v>
      </c>
      <c r="D403" s="549">
        <v>121.09</v>
      </c>
    </row>
    <row r="404" spans="1:4" ht="24" x14ac:dyDescent="0.25">
      <c r="A404" s="547" t="s">
        <v>2689</v>
      </c>
      <c r="B404" s="547" t="s">
        <v>2690</v>
      </c>
      <c r="C404" s="548" t="s">
        <v>2043</v>
      </c>
      <c r="D404" s="549">
        <v>149.4</v>
      </c>
    </row>
    <row r="405" spans="1:4" ht="24" x14ac:dyDescent="0.25">
      <c r="A405" s="547" t="s">
        <v>2691</v>
      </c>
      <c r="B405" s="547" t="s">
        <v>2692</v>
      </c>
      <c r="C405" s="548" t="s">
        <v>2043</v>
      </c>
      <c r="D405" s="549">
        <v>140.06</v>
      </c>
    </row>
    <row r="406" spans="1:4" ht="24" x14ac:dyDescent="0.25">
      <c r="A406" s="547" t="s">
        <v>2693</v>
      </c>
      <c r="B406" s="547" t="s">
        <v>2694</v>
      </c>
      <c r="C406" s="548" t="s">
        <v>2043</v>
      </c>
      <c r="D406" s="549">
        <v>164.13</v>
      </c>
    </row>
    <row r="407" spans="1:4" ht="24" x14ac:dyDescent="0.25">
      <c r="A407" s="547" t="s">
        <v>2695</v>
      </c>
      <c r="B407" s="547" t="s">
        <v>2696</v>
      </c>
      <c r="C407" s="548" t="s">
        <v>2043</v>
      </c>
      <c r="D407" s="549">
        <v>174.37</v>
      </c>
    </row>
    <row r="408" spans="1:4" ht="24" x14ac:dyDescent="0.25">
      <c r="A408" s="547" t="s">
        <v>2697</v>
      </c>
      <c r="B408" s="547" t="s">
        <v>2698</v>
      </c>
      <c r="C408" s="548" t="s">
        <v>2043</v>
      </c>
      <c r="D408" s="549">
        <v>202.92</v>
      </c>
    </row>
    <row r="409" spans="1:4" ht="24" x14ac:dyDescent="0.25">
      <c r="A409" s="547" t="s">
        <v>2699</v>
      </c>
      <c r="B409" s="547" t="s">
        <v>2700</v>
      </c>
      <c r="C409" s="548" t="s">
        <v>2043</v>
      </c>
      <c r="D409" s="549">
        <v>240.72</v>
      </c>
    </row>
    <row r="410" spans="1:4" ht="24" x14ac:dyDescent="0.25">
      <c r="A410" s="547" t="s">
        <v>2701</v>
      </c>
      <c r="B410" s="547" t="s">
        <v>2702</v>
      </c>
      <c r="C410" s="548" t="s">
        <v>2043</v>
      </c>
      <c r="D410" s="549">
        <v>103.77</v>
      </c>
    </row>
    <row r="411" spans="1:4" ht="24" x14ac:dyDescent="0.25">
      <c r="A411" s="547" t="s">
        <v>2703</v>
      </c>
      <c r="B411" s="547" t="s">
        <v>2704</v>
      </c>
      <c r="C411" s="548" t="s">
        <v>2043</v>
      </c>
      <c r="D411" s="549">
        <v>129.99</v>
      </c>
    </row>
    <row r="412" spans="1:4" ht="24" x14ac:dyDescent="0.25">
      <c r="A412" s="547" t="s">
        <v>2705</v>
      </c>
      <c r="B412" s="547" t="s">
        <v>2706</v>
      </c>
      <c r="C412" s="548" t="s">
        <v>2043</v>
      </c>
      <c r="D412" s="549">
        <v>119.47</v>
      </c>
    </row>
    <row r="413" spans="1:4" ht="24" x14ac:dyDescent="0.25">
      <c r="A413" s="547" t="s">
        <v>2707</v>
      </c>
      <c r="B413" s="547" t="s">
        <v>2708</v>
      </c>
      <c r="C413" s="548" t="s">
        <v>2043</v>
      </c>
      <c r="D413" s="549">
        <v>146.03</v>
      </c>
    </row>
    <row r="414" spans="1:4" ht="24" x14ac:dyDescent="0.25">
      <c r="A414" s="547" t="s">
        <v>2709</v>
      </c>
      <c r="B414" s="547" t="s">
        <v>2710</v>
      </c>
      <c r="C414" s="548" t="s">
        <v>2043</v>
      </c>
      <c r="D414" s="549">
        <v>136.21</v>
      </c>
    </row>
    <row r="415" spans="1:4" ht="24" x14ac:dyDescent="0.25">
      <c r="A415" s="547" t="s">
        <v>2711</v>
      </c>
      <c r="B415" s="547" t="s">
        <v>2712</v>
      </c>
      <c r="C415" s="548" t="s">
        <v>2043</v>
      </c>
      <c r="D415" s="549">
        <v>164.58</v>
      </c>
    </row>
    <row r="416" spans="1:4" ht="24" x14ac:dyDescent="0.25">
      <c r="A416" s="547" t="s">
        <v>2713</v>
      </c>
      <c r="B416" s="547" t="s">
        <v>2714</v>
      </c>
      <c r="C416" s="548" t="s">
        <v>2043</v>
      </c>
      <c r="D416" s="549">
        <v>174.4</v>
      </c>
    </row>
    <row r="417" spans="1:4" ht="24" x14ac:dyDescent="0.25">
      <c r="A417" s="547" t="s">
        <v>2715</v>
      </c>
      <c r="B417" s="547" t="s">
        <v>2716</v>
      </c>
      <c r="C417" s="548" t="s">
        <v>2043</v>
      </c>
      <c r="D417" s="549">
        <v>200.31</v>
      </c>
    </row>
    <row r="418" spans="1:4" ht="24" x14ac:dyDescent="0.25">
      <c r="A418" s="547" t="s">
        <v>2717</v>
      </c>
      <c r="B418" s="547" t="s">
        <v>2718</v>
      </c>
      <c r="C418" s="548" t="s">
        <v>2043</v>
      </c>
      <c r="D418" s="549">
        <v>244.78</v>
      </c>
    </row>
    <row r="419" spans="1:4" ht="24" x14ac:dyDescent="0.25">
      <c r="A419" s="547" t="s">
        <v>9865</v>
      </c>
      <c r="B419" s="547" t="s">
        <v>9866</v>
      </c>
      <c r="C419" s="548" t="s">
        <v>2043</v>
      </c>
      <c r="D419" s="551">
        <v>12.12</v>
      </c>
    </row>
    <row r="420" spans="1:4" ht="24" x14ac:dyDescent="0.25">
      <c r="A420" s="547" t="s">
        <v>2719</v>
      </c>
      <c r="B420" s="547" t="s">
        <v>2720</v>
      </c>
      <c r="C420" s="548" t="s">
        <v>9867</v>
      </c>
      <c r="D420" s="551">
        <v>13.76</v>
      </c>
    </row>
    <row r="421" spans="1:4" ht="24" x14ac:dyDescent="0.25">
      <c r="A421" s="547" t="s">
        <v>2722</v>
      </c>
      <c r="B421" s="547" t="s">
        <v>2723</v>
      </c>
      <c r="C421" s="548" t="s">
        <v>9867</v>
      </c>
      <c r="D421" s="551">
        <v>14.47</v>
      </c>
    </row>
    <row r="422" spans="1:4" ht="24" x14ac:dyDescent="0.25">
      <c r="A422" s="547" t="s">
        <v>2724</v>
      </c>
      <c r="B422" s="547" t="s">
        <v>9868</v>
      </c>
      <c r="C422" s="548" t="s">
        <v>9867</v>
      </c>
      <c r="D422" s="551">
        <v>11.72</v>
      </c>
    </row>
    <row r="423" spans="1:4" ht="24" x14ac:dyDescent="0.25">
      <c r="A423" s="547" t="s">
        <v>2726</v>
      </c>
      <c r="B423" s="547" t="s">
        <v>2727</v>
      </c>
      <c r="C423" s="548" t="s">
        <v>9867</v>
      </c>
      <c r="D423" s="551">
        <v>17.260000000000002</v>
      </c>
    </row>
    <row r="424" spans="1:4" ht="24" x14ac:dyDescent="0.25">
      <c r="A424" s="547" t="s">
        <v>2728</v>
      </c>
      <c r="B424" s="547" t="s">
        <v>2729</v>
      </c>
      <c r="C424" s="548" t="s">
        <v>9867</v>
      </c>
      <c r="D424" s="551">
        <v>17.84</v>
      </c>
    </row>
    <row r="425" spans="1:4" ht="36" x14ac:dyDescent="0.25">
      <c r="A425" s="547" t="s">
        <v>2730</v>
      </c>
      <c r="B425" s="547" t="s">
        <v>11312</v>
      </c>
      <c r="C425" s="548" t="s">
        <v>9867</v>
      </c>
      <c r="D425" s="551">
        <v>55.55</v>
      </c>
    </row>
    <row r="426" spans="1:4" ht="36" x14ac:dyDescent="0.25">
      <c r="A426" s="547" t="s">
        <v>2732</v>
      </c>
      <c r="B426" s="547" t="s">
        <v>11313</v>
      </c>
      <c r="C426" s="548" t="s">
        <v>9867</v>
      </c>
      <c r="D426" s="551">
        <v>56.13</v>
      </c>
    </row>
    <row r="427" spans="1:4" ht="36" x14ac:dyDescent="0.25">
      <c r="A427" s="547" t="s">
        <v>11314</v>
      </c>
      <c r="B427" s="547" t="s">
        <v>11315</v>
      </c>
      <c r="C427" s="548" t="s">
        <v>9553</v>
      </c>
      <c r="D427" s="553">
        <v>19566.46</v>
      </c>
    </row>
    <row r="428" spans="1:4" ht="24" x14ac:dyDescent="0.25">
      <c r="A428" s="547" t="s">
        <v>11316</v>
      </c>
      <c r="B428" s="547" t="s">
        <v>11317</v>
      </c>
      <c r="C428" s="548" t="s">
        <v>9835</v>
      </c>
      <c r="D428" s="551">
        <v>24.98</v>
      </c>
    </row>
    <row r="429" spans="1:4" ht="36" x14ac:dyDescent="0.25">
      <c r="A429" s="547" t="s">
        <v>2734</v>
      </c>
      <c r="B429" s="547" t="s">
        <v>2735</v>
      </c>
      <c r="C429" s="548" t="s">
        <v>9556</v>
      </c>
      <c r="D429" s="549">
        <v>268.45999999999998</v>
      </c>
    </row>
    <row r="430" spans="1:4" ht="48" x14ac:dyDescent="0.25">
      <c r="A430" s="547" t="s">
        <v>2736</v>
      </c>
      <c r="B430" s="547" t="s">
        <v>2737</v>
      </c>
      <c r="C430" s="548" t="s">
        <v>9556</v>
      </c>
      <c r="D430" s="549">
        <v>291.88</v>
      </c>
    </row>
    <row r="431" spans="1:4" ht="36" x14ac:dyDescent="0.25">
      <c r="A431" s="547" t="s">
        <v>2738</v>
      </c>
      <c r="B431" s="547" t="s">
        <v>2739</v>
      </c>
      <c r="C431" s="548" t="s">
        <v>9556</v>
      </c>
      <c r="D431" s="549">
        <v>366.01</v>
      </c>
    </row>
    <row r="432" spans="1:4" ht="48" x14ac:dyDescent="0.25">
      <c r="A432" s="547" t="s">
        <v>2740</v>
      </c>
      <c r="B432" s="547" t="s">
        <v>2741</v>
      </c>
      <c r="C432" s="548" t="s">
        <v>9556</v>
      </c>
      <c r="D432" s="549">
        <v>383.79</v>
      </c>
    </row>
    <row r="433" spans="1:4" ht="48" x14ac:dyDescent="0.25">
      <c r="A433" s="547" t="s">
        <v>2742</v>
      </c>
      <c r="B433" s="547" t="s">
        <v>2743</v>
      </c>
      <c r="C433" s="548" t="s">
        <v>9556</v>
      </c>
      <c r="D433" s="549">
        <v>856.01</v>
      </c>
    </row>
    <row r="434" spans="1:4" ht="48" x14ac:dyDescent="0.25">
      <c r="A434" s="547" t="s">
        <v>2744</v>
      </c>
      <c r="B434" s="547" t="s">
        <v>2745</v>
      </c>
      <c r="C434" s="548" t="s">
        <v>9556</v>
      </c>
      <c r="D434" s="549">
        <v>396.86</v>
      </c>
    </row>
    <row r="435" spans="1:4" ht="36" x14ac:dyDescent="0.25">
      <c r="A435" s="547" t="s">
        <v>2746</v>
      </c>
      <c r="B435" s="547" t="s">
        <v>2747</v>
      </c>
      <c r="C435" s="548" t="s">
        <v>9553</v>
      </c>
      <c r="D435" s="552">
        <v>2985.82</v>
      </c>
    </row>
    <row r="436" spans="1:4" ht="36" x14ac:dyDescent="0.25">
      <c r="A436" s="547" t="s">
        <v>2748</v>
      </c>
      <c r="B436" s="547" t="s">
        <v>2749</v>
      </c>
      <c r="C436" s="548" t="s">
        <v>9553</v>
      </c>
      <c r="D436" s="552">
        <v>3087.41</v>
      </c>
    </row>
    <row r="437" spans="1:4" ht="36" x14ac:dyDescent="0.25">
      <c r="A437" s="547" t="s">
        <v>2750</v>
      </c>
      <c r="B437" s="547" t="s">
        <v>2751</v>
      </c>
      <c r="C437" s="548" t="s">
        <v>9553</v>
      </c>
      <c r="D437" s="552">
        <v>3456.97</v>
      </c>
    </row>
    <row r="438" spans="1:4" ht="36" x14ac:dyDescent="0.25">
      <c r="A438" s="547" t="s">
        <v>2752</v>
      </c>
      <c r="B438" s="547" t="s">
        <v>2753</v>
      </c>
      <c r="C438" s="548" t="s">
        <v>9553</v>
      </c>
      <c r="D438" s="552">
        <v>3533.4</v>
      </c>
    </row>
    <row r="439" spans="1:4" ht="36" x14ac:dyDescent="0.25">
      <c r="A439" s="547" t="s">
        <v>2754</v>
      </c>
      <c r="B439" s="547" t="s">
        <v>2755</v>
      </c>
      <c r="C439" s="548" t="s">
        <v>9553</v>
      </c>
      <c r="D439" s="552">
        <v>3574.44</v>
      </c>
    </row>
    <row r="440" spans="1:4" ht="36" x14ac:dyDescent="0.25">
      <c r="A440" s="547" t="s">
        <v>2756</v>
      </c>
      <c r="B440" s="547" t="s">
        <v>2757</v>
      </c>
      <c r="C440" s="548" t="s">
        <v>9553</v>
      </c>
      <c r="D440" s="552">
        <v>4583.12</v>
      </c>
    </row>
    <row r="441" spans="1:4" ht="36" x14ac:dyDescent="0.25">
      <c r="A441" s="547" t="s">
        <v>2758</v>
      </c>
      <c r="B441" s="547" t="s">
        <v>2759</v>
      </c>
      <c r="C441" s="548" t="s">
        <v>9553</v>
      </c>
      <c r="D441" s="552">
        <v>4975.22</v>
      </c>
    </row>
    <row r="442" spans="1:4" ht="36" x14ac:dyDescent="0.25">
      <c r="A442" s="547" t="s">
        <v>2760</v>
      </c>
      <c r="B442" s="547" t="s">
        <v>2761</v>
      </c>
      <c r="C442" s="548" t="s">
        <v>9553</v>
      </c>
      <c r="D442" s="552">
        <v>7672.53</v>
      </c>
    </row>
    <row r="443" spans="1:4" ht="36" x14ac:dyDescent="0.25">
      <c r="A443" s="547" t="s">
        <v>2762</v>
      </c>
      <c r="B443" s="547" t="s">
        <v>2763</v>
      </c>
      <c r="C443" s="548" t="s">
        <v>9553</v>
      </c>
      <c r="D443" s="552">
        <v>7770.67</v>
      </c>
    </row>
    <row r="444" spans="1:4" ht="36" x14ac:dyDescent="0.25">
      <c r="A444" s="547" t="s">
        <v>2764</v>
      </c>
      <c r="B444" s="547" t="s">
        <v>2765</v>
      </c>
      <c r="C444" s="548" t="s">
        <v>9553</v>
      </c>
      <c r="D444" s="552">
        <v>7797.57</v>
      </c>
    </row>
    <row r="445" spans="1:4" ht="36" x14ac:dyDescent="0.25">
      <c r="A445" s="547" t="s">
        <v>2766</v>
      </c>
      <c r="B445" s="547" t="s">
        <v>2767</v>
      </c>
      <c r="C445" s="548" t="s">
        <v>9553</v>
      </c>
      <c r="D445" s="553">
        <v>10135.41</v>
      </c>
    </row>
    <row r="446" spans="1:4" ht="36" x14ac:dyDescent="0.25">
      <c r="A446" s="547" t="s">
        <v>2768</v>
      </c>
      <c r="B446" s="547" t="s">
        <v>2769</v>
      </c>
      <c r="C446" s="548" t="s">
        <v>9553</v>
      </c>
      <c r="D446" s="553">
        <v>10799.21</v>
      </c>
    </row>
    <row r="447" spans="1:4" ht="36" x14ac:dyDescent="0.25">
      <c r="A447" s="547" t="s">
        <v>2770</v>
      </c>
      <c r="B447" s="547" t="s">
        <v>2771</v>
      </c>
      <c r="C447" s="548" t="s">
        <v>9553</v>
      </c>
      <c r="D447" s="553">
        <v>10345.52</v>
      </c>
    </row>
    <row r="448" spans="1:4" ht="36" x14ac:dyDescent="0.25">
      <c r="A448" s="547" t="s">
        <v>2772</v>
      </c>
      <c r="B448" s="547" t="s">
        <v>2773</v>
      </c>
      <c r="C448" s="548" t="s">
        <v>9553</v>
      </c>
      <c r="D448" s="553">
        <v>10557.97</v>
      </c>
    </row>
    <row r="449" spans="1:4" ht="36" x14ac:dyDescent="0.25">
      <c r="A449" s="547" t="s">
        <v>2774</v>
      </c>
      <c r="B449" s="547" t="s">
        <v>2775</v>
      </c>
      <c r="C449" s="548" t="s">
        <v>9553</v>
      </c>
      <c r="D449" s="553">
        <v>11588.22</v>
      </c>
    </row>
    <row r="450" spans="1:4" ht="36" x14ac:dyDescent="0.25">
      <c r="A450" s="547" t="s">
        <v>2776</v>
      </c>
      <c r="B450" s="547" t="s">
        <v>2777</v>
      </c>
      <c r="C450" s="548" t="s">
        <v>9553</v>
      </c>
      <c r="D450" s="553">
        <v>12282.2</v>
      </c>
    </row>
    <row r="451" spans="1:4" ht="36" x14ac:dyDescent="0.25">
      <c r="A451" s="547" t="s">
        <v>2778</v>
      </c>
      <c r="B451" s="547" t="s">
        <v>2779</v>
      </c>
      <c r="C451" s="548" t="s">
        <v>9553</v>
      </c>
      <c r="D451" s="553">
        <v>12778.63</v>
      </c>
    </row>
    <row r="452" spans="1:4" ht="36" x14ac:dyDescent="0.25">
      <c r="A452" s="547" t="s">
        <v>2780</v>
      </c>
      <c r="B452" s="547" t="s">
        <v>2781</v>
      </c>
      <c r="C452" s="548" t="s">
        <v>9553</v>
      </c>
      <c r="D452" s="553">
        <v>13808.83</v>
      </c>
    </row>
    <row r="453" spans="1:4" ht="36" x14ac:dyDescent="0.25">
      <c r="A453" s="547" t="s">
        <v>2782</v>
      </c>
      <c r="B453" s="547" t="s">
        <v>2783</v>
      </c>
      <c r="C453" s="548" t="s">
        <v>9553</v>
      </c>
      <c r="D453" s="553">
        <v>14825.59</v>
      </c>
    </row>
    <row r="454" spans="1:4" ht="48" x14ac:dyDescent="0.25">
      <c r="A454" s="547" t="s">
        <v>2784</v>
      </c>
      <c r="B454" s="547" t="s">
        <v>2785</v>
      </c>
      <c r="C454" s="548" t="s">
        <v>9556</v>
      </c>
      <c r="D454" s="549">
        <v>368.9</v>
      </c>
    </row>
    <row r="455" spans="1:4" ht="36" x14ac:dyDescent="0.25">
      <c r="A455" s="547" t="s">
        <v>2786</v>
      </c>
      <c r="B455" s="547" t="s">
        <v>2787</v>
      </c>
      <c r="C455" s="548" t="s">
        <v>9870</v>
      </c>
      <c r="D455" s="551">
        <v>23.57</v>
      </c>
    </row>
    <row r="456" spans="1:4" ht="24" x14ac:dyDescent="0.25">
      <c r="A456" s="547" t="s">
        <v>2788</v>
      </c>
      <c r="B456" s="547" t="s">
        <v>9871</v>
      </c>
      <c r="C456" s="548" t="s">
        <v>9553</v>
      </c>
      <c r="D456" s="552">
        <v>2636.08</v>
      </c>
    </row>
    <row r="457" spans="1:4" ht="24" x14ac:dyDescent="0.25">
      <c r="A457" s="547" t="s">
        <v>2790</v>
      </c>
      <c r="B457" s="547" t="s">
        <v>2791</v>
      </c>
      <c r="C457" s="548" t="s">
        <v>9553</v>
      </c>
      <c r="D457" s="549">
        <v>662.49</v>
      </c>
    </row>
    <row r="458" spans="1:4" ht="24" x14ac:dyDescent="0.25">
      <c r="A458" s="547" t="s">
        <v>2792</v>
      </c>
      <c r="B458" s="547" t="s">
        <v>2793</v>
      </c>
      <c r="C458" s="548" t="s">
        <v>9556</v>
      </c>
      <c r="D458" s="551">
        <v>31.55</v>
      </c>
    </row>
    <row r="459" spans="1:4" ht="36" x14ac:dyDescent="0.25">
      <c r="A459" s="547" t="s">
        <v>9872</v>
      </c>
      <c r="B459" s="547" t="s">
        <v>9873</v>
      </c>
      <c r="C459" s="548" t="s">
        <v>9553</v>
      </c>
      <c r="D459" s="551">
        <v>92.42</v>
      </c>
    </row>
    <row r="460" spans="1:4" ht="36" x14ac:dyDescent="0.25">
      <c r="A460" s="547" t="s">
        <v>9874</v>
      </c>
      <c r="B460" s="547" t="s">
        <v>9875</v>
      </c>
      <c r="C460" s="548" t="s">
        <v>9556</v>
      </c>
      <c r="D460" s="549">
        <v>373.43</v>
      </c>
    </row>
    <row r="461" spans="1:4" ht="24" x14ac:dyDescent="0.25">
      <c r="A461" s="547" t="s">
        <v>9876</v>
      </c>
      <c r="B461" s="547" t="s">
        <v>9877</v>
      </c>
      <c r="C461" s="548" t="s">
        <v>2043</v>
      </c>
      <c r="D461" s="549">
        <v>183.6</v>
      </c>
    </row>
    <row r="462" spans="1:4" ht="24" x14ac:dyDescent="0.25">
      <c r="A462" s="547" t="s">
        <v>9878</v>
      </c>
      <c r="B462" s="547" t="s">
        <v>9879</v>
      </c>
      <c r="C462" s="548" t="s">
        <v>2043</v>
      </c>
      <c r="D462" s="549">
        <v>188.51</v>
      </c>
    </row>
    <row r="463" spans="1:4" ht="24" x14ac:dyDescent="0.25">
      <c r="A463" s="547" t="s">
        <v>9880</v>
      </c>
      <c r="B463" s="547" t="s">
        <v>9881</v>
      </c>
      <c r="C463" s="548" t="s">
        <v>2043</v>
      </c>
      <c r="D463" s="549">
        <v>200.78</v>
      </c>
    </row>
    <row r="464" spans="1:4" ht="36" x14ac:dyDescent="0.25">
      <c r="A464" s="547" t="s">
        <v>9882</v>
      </c>
      <c r="B464" s="547" t="s">
        <v>9883</v>
      </c>
      <c r="C464" s="548" t="s">
        <v>9556</v>
      </c>
      <c r="D464" s="549">
        <v>347.03</v>
      </c>
    </row>
    <row r="465" spans="1:4" x14ac:dyDescent="0.25">
      <c r="A465" s="547" t="s">
        <v>9884</v>
      </c>
      <c r="B465" s="547" t="s">
        <v>9885</v>
      </c>
      <c r="C465" s="548" t="s">
        <v>9838</v>
      </c>
      <c r="D465" s="553">
        <v>19811.82</v>
      </c>
    </row>
    <row r="466" spans="1:4" x14ac:dyDescent="0.25">
      <c r="A466" s="547" t="s">
        <v>9886</v>
      </c>
      <c r="B466" s="547" t="s">
        <v>9887</v>
      </c>
      <c r="C466" s="548" t="s">
        <v>9838</v>
      </c>
      <c r="D466" s="553">
        <v>22499.57</v>
      </c>
    </row>
    <row r="467" spans="1:4" x14ac:dyDescent="0.25">
      <c r="A467" s="547" t="s">
        <v>9888</v>
      </c>
      <c r="B467" s="547" t="s">
        <v>9889</v>
      </c>
      <c r="C467" s="548" t="s">
        <v>9838</v>
      </c>
      <c r="D467" s="553">
        <v>30622.560000000001</v>
      </c>
    </row>
    <row r="468" spans="1:4" x14ac:dyDescent="0.25">
      <c r="A468" s="547" t="s">
        <v>9890</v>
      </c>
      <c r="B468" s="547" t="s">
        <v>9891</v>
      </c>
      <c r="C468" s="548" t="s">
        <v>9838</v>
      </c>
      <c r="D468" s="553">
        <v>20131.75</v>
      </c>
    </row>
    <row r="469" spans="1:4" x14ac:dyDescent="0.25">
      <c r="A469" s="547" t="s">
        <v>9892</v>
      </c>
      <c r="B469" s="547" t="s">
        <v>9893</v>
      </c>
      <c r="C469" s="548" t="s">
        <v>9838</v>
      </c>
      <c r="D469" s="553">
        <v>15484.88</v>
      </c>
    </row>
    <row r="470" spans="1:4" x14ac:dyDescent="0.25">
      <c r="A470" s="547" t="s">
        <v>9894</v>
      </c>
      <c r="B470" s="547" t="s">
        <v>9895</v>
      </c>
      <c r="C470" s="548" t="s">
        <v>9838</v>
      </c>
      <c r="D470" s="552">
        <v>4193.0200000000004</v>
      </c>
    </row>
    <row r="471" spans="1:4" x14ac:dyDescent="0.25">
      <c r="A471" s="547" t="s">
        <v>9896</v>
      </c>
      <c r="B471" s="547" t="s">
        <v>9897</v>
      </c>
      <c r="C471" s="548" t="s">
        <v>9838</v>
      </c>
      <c r="D471" s="552">
        <v>3254.6</v>
      </c>
    </row>
    <row r="472" spans="1:4" x14ac:dyDescent="0.25">
      <c r="A472" s="547" t="s">
        <v>9898</v>
      </c>
      <c r="B472" s="547" t="s">
        <v>9899</v>
      </c>
      <c r="C472" s="548" t="s">
        <v>9838</v>
      </c>
      <c r="D472" s="552">
        <v>8843.51</v>
      </c>
    </row>
    <row r="473" spans="1:4" x14ac:dyDescent="0.25">
      <c r="A473" s="547" t="s">
        <v>9900</v>
      </c>
      <c r="B473" s="547" t="s">
        <v>9901</v>
      </c>
      <c r="C473" s="548" t="s">
        <v>9838</v>
      </c>
      <c r="D473" s="552">
        <v>6684.48</v>
      </c>
    </row>
    <row r="474" spans="1:4" x14ac:dyDescent="0.25">
      <c r="A474" s="547" t="s">
        <v>9902</v>
      </c>
      <c r="B474" s="547" t="s">
        <v>9903</v>
      </c>
      <c r="C474" s="548" t="s">
        <v>9838</v>
      </c>
      <c r="D474" s="553">
        <v>14128.35</v>
      </c>
    </row>
    <row r="475" spans="1:4" x14ac:dyDescent="0.25">
      <c r="A475" s="547" t="s">
        <v>9904</v>
      </c>
      <c r="B475" s="547" t="s">
        <v>9905</v>
      </c>
      <c r="C475" s="548" t="s">
        <v>9838</v>
      </c>
      <c r="D475" s="552">
        <v>3736.63</v>
      </c>
    </row>
    <row r="476" spans="1:4" x14ac:dyDescent="0.25">
      <c r="A476" s="547" t="s">
        <v>9906</v>
      </c>
      <c r="B476" s="547" t="s">
        <v>9907</v>
      </c>
      <c r="C476" s="548" t="s">
        <v>9838</v>
      </c>
      <c r="D476" s="552">
        <v>4466.88</v>
      </c>
    </row>
    <row r="477" spans="1:4" ht="36" x14ac:dyDescent="0.25">
      <c r="A477" s="547" t="s">
        <v>9908</v>
      </c>
      <c r="B477" s="547" t="s">
        <v>9909</v>
      </c>
      <c r="C477" s="548" t="s">
        <v>9553</v>
      </c>
      <c r="D477" s="549">
        <v>278.31</v>
      </c>
    </row>
    <row r="478" spans="1:4" ht="48" x14ac:dyDescent="0.25">
      <c r="A478" s="547" t="s">
        <v>9910</v>
      </c>
      <c r="B478" s="547" t="s">
        <v>9911</v>
      </c>
      <c r="C478" s="548" t="s">
        <v>9553</v>
      </c>
      <c r="D478" s="552">
        <v>1093.2</v>
      </c>
    </row>
    <row r="479" spans="1:4" ht="24" x14ac:dyDescent="0.25">
      <c r="A479" s="547" t="s">
        <v>9912</v>
      </c>
      <c r="B479" s="547" t="s">
        <v>9913</v>
      </c>
      <c r="C479" s="548" t="s">
        <v>9553</v>
      </c>
      <c r="D479" s="549">
        <v>470.32</v>
      </c>
    </row>
    <row r="480" spans="1:4" ht="48" x14ac:dyDescent="0.25">
      <c r="A480" s="547" t="s">
        <v>9914</v>
      </c>
      <c r="B480" s="547" t="s">
        <v>9915</v>
      </c>
      <c r="C480" s="548" t="s">
        <v>9553</v>
      </c>
      <c r="D480" s="552">
        <v>1217.1099999999999</v>
      </c>
    </row>
    <row r="481" spans="1:4" ht="24" x14ac:dyDescent="0.25">
      <c r="A481" s="547" t="s">
        <v>9916</v>
      </c>
      <c r="B481" s="547" t="s">
        <v>11318</v>
      </c>
      <c r="C481" s="548" t="s">
        <v>9553</v>
      </c>
      <c r="D481" s="549">
        <v>216.53</v>
      </c>
    </row>
    <row r="482" spans="1:4" ht="36" x14ac:dyDescent="0.25">
      <c r="A482" s="547" t="s">
        <v>9918</v>
      </c>
      <c r="B482" s="547" t="s">
        <v>11319</v>
      </c>
      <c r="C482" s="548" t="s">
        <v>9553</v>
      </c>
      <c r="D482" s="549">
        <v>296.67</v>
      </c>
    </row>
    <row r="483" spans="1:4" ht="24" x14ac:dyDescent="0.25">
      <c r="A483" s="547" t="s">
        <v>9920</v>
      </c>
      <c r="B483" s="547" t="s">
        <v>11320</v>
      </c>
      <c r="C483" s="548" t="s">
        <v>9553</v>
      </c>
      <c r="D483" s="551">
        <v>71.3</v>
      </c>
    </row>
    <row r="484" spans="1:4" ht="60" x14ac:dyDescent="0.25">
      <c r="A484" s="547" t="s">
        <v>9922</v>
      </c>
      <c r="B484" s="547" t="s">
        <v>9923</v>
      </c>
      <c r="C484" s="548" t="s">
        <v>9553</v>
      </c>
      <c r="D484" s="549">
        <v>148.63999999999999</v>
      </c>
    </row>
    <row r="485" spans="1:4" ht="36" x14ac:dyDescent="0.25">
      <c r="A485" s="547" t="s">
        <v>9924</v>
      </c>
      <c r="B485" s="547" t="s">
        <v>9925</v>
      </c>
      <c r="C485" s="548" t="s">
        <v>9556</v>
      </c>
      <c r="D485" s="549">
        <v>395.76</v>
      </c>
    </row>
    <row r="486" spans="1:4" ht="36" x14ac:dyDescent="0.25">
      <c r="A486" s="547" t="s">
        <v>9926</v>
      </c>
      <c r="B486" s="547" t="s">
        <v>9927</v>
      </c>
      <c r="C486" s="548" t="s">
        <v>9556</v>
      </c>
      <c r="D486" s="549">
        <v>405.7</v>
      </c>
    </row>
    <row r="487" spans="1:4" x14ac:dyDescent="0.25">
      <c r="A487" s="547" t="s">
        <v>9928</v>
      </c>
      <c r="B487" s="547" t="s">
        <v>9929</v>
      </c>
      <c r="C487" s="548" t="s">
        <v>2043</v>
      </c>
      <c r="D487" s="550">
        <v>4.93</v>
      </c>
    </row>
    <row r="488" spans="1:4" ht="24" x14ac:dyDescent="0.25">
      <c r="A488" s="547" t="s">
        <v>9932</v>
      </c>
      <c r="B488" s="547" t="s">
        <v>9933</v>
      </c>
      <c r="C488" s="548" t="s">
        <v>9556</v>
      </c>
      <c r="D488" s="549">
        <v>102</v>
      </c>
    </row>
    <row r="489" spans="1:4" ht="36" x14ac:dyDescent="0.25">
      <c r="A489" s="547" t="s">
        <v>9934</v>
      </c>
      <c r="B489" s="547" t="s">
        <v>9935</v>
      </c>
      <c r="C489" s="548" t="s">
        <v>9556</v>
      </c>
      <c r="D489" s="551">
        <v>75.36</v>
      </c>
    </row>
    <row r="490" spans="1:4" x14ac:dyDescent="0.25">
      <c r="A490" s="547" t="s">
        <v>9936</v>
      </c>
      <c r="B490" s="547" t="s">
        <v>9937</v>
      </c>
      <c r="C490" s="548" t="s">
        <v>9553</v>
      </c>
      <c r="D490" s="549">
        <v>176</v>
      </c>
    </row>
    <row r="491" spans="1:4" x14ac:dyDescent="0.25">
      <c r="A491" s="547" t="s">
        <v>9938</v>
      </c>
      <c r="B491" s="547" t="s">
        <v>9939</v>
      </c>
      <c r="C491" s="548" t="s">
        <v>9553</v>
      </c>
      <c r="D491" s="549">
        <v>104.47</v>
      </c>
    </row>
    <row r="492" spans="1:4" x14ac:dyDescent="0.25">
      <c r="A492" s="547" t="s">
        <v>9940</v>
      </c>
      <c r="B492" s="547" t="s">
        <v>9941</v>
      </c>
      <c r="C492" s="548" t="s">
        <v>9553</v>
      </c>
      <c r="D492" s="549">
        <v>104.47</v>
      </c>
    </row>
    <row r="493" spans="1:4" x14ac:dyDescent="0.25">
      <c r="A493" s="547" t="s">
        <v>9942</v>
      </c>
      <c r="B493" s="547" t="s">
        <v>9943</v>
      </c>
      <c r="C493" s="548" t="s">
        <v>9553</v>
      </c>
      <c r="D493" s="549">
        <v>104.47</v>
      </c>
    </row>
    <row r="494" spans="1:4" x14ac:dyDescent="0.25">
      <c r="A494" s="547" t="s">
        <v>9944</v>
      </c>
      <c r="B494" s="547" t="s">
        <v>9945</v>
      </c>
      <c r="C494" s="548" t="s">
        <v>9553</v>
      </c>
      <c r="D494" s="551">
        <v>96.65</v>
      </c>
    </row>
    <row r="495" spans="1:4" x14ac:dyDescent="0.25">
      <c r="A495" s="547" t="s">
        <v>9946</v>
      </c>
      <c r="B495" s="547" t="s">
        <v>9947</v>
      </c>
      <c r="C495" s="548" t="s">
        <v>9553</v>
      </c>
      <c r="D495" s="551">
        <v>81.77</v>
      </c>
    </row>
    <row r="496" spans="1:4" x14ac:dyDescent="0.25">
      <c r="A496" s="547" t="s">
        <v>9948</v>
      </c>
      <c r="B496" s="547" t="s">
        <v>9949</v>
      </c>
      <c r="C496" s="548" t="s">
        <v>9553</v>
      </c>
      <c r="D496" s="551">
        <v>75.89</v>
      </c>
    </row>
    <row r="497" spans="1:4" x14ac:dyDescent="0.25">
      <c r="A497" s="547" t="s">
        <v>9950</v>
      </c>
      <c r="B497" s="547" t="s">
        <v>9951</v>
      </c>
      <c r="C497" s="548" t="s">
        <v>9553</v>
      </c>
      <c r="D497" s="551">
        <v>82.23</v>
      </c>
    </row>
    <row r="498" spans="1:4" x14ac:dyDescent="0.25">
      <c r="A498" s="547" t="s">
        <v>9952</v>
      </c>
      <c r="B498" s="547" t="s">
        <v>9953</v>
      </c>
      <c r="C498" s="548" t="s">
        <v>9553</v>
      </c>
      <c r="D498" s="551">
        <v>82.23</v>
      </c>
    </row>
    <row r="499" spans="1:4" x14ac:dyDescent="0.25">
      <c r="A499" s="547" t="s">
        <v>9954</v>
      </c>
      <c r="B499" s="547" t="s">
        <v>9955</v>
      </c>
      <c r="C499" s="548" t="s">
        <v>9553</v>
      </c>
      <c r="D499" s="551">
        <v>96.65</v>
      </c>
    </row>
    <row r="500" spans="1:4" x14ac:dyDescent="0.25">
      <c r="A500" s="547" t="s">
        <v>9956</v>
      </c>
      <c r="B500" s="547" t="s">
        <v>9957</v>
      </c>
      <c r="C500" s="548" t="s">
        <v>9553</v>
      </c>
      <c r="D500" s="551">
        <v>77.900000000000006</v>
      </c>
    </row>
    <row r="501" spans="1:4" x14ac:dyDescent="0.25">
      <c r="A501" s="547" t="s">
        <v>9958</v>
      </c>
      <c r="B501" s="547" t="s">
        <v>9959</v>
      </c>
      <c r="C501" s="548" t="s">
        <v>9553</v>
      </c>
      <c r="D501" s="551">
        <v>95.37</v>
      </c>
    </row>
    <row r="502" spans="1:4" x14ac:dyDescent="0.25">
      <c r="A502" s="547" t="s">
        <v>9960</v>
      </c>
      <c r="B502" s="547" t="s">
        <v>9961</v>
      </c>
      <c r="C502" s="548" t="s">
        <v>9553</v>
      </c>
      <c r="D502" s="551">
        <v>82.24</v>
      </c>
    </row>
    <row r="503" spans="1:4" x14ac:dyDescent="0.25">
      <c r="A503" s="547" t="s">
        <v>9962</v>
      </c>
      <c r="B503" s="547" t="s">
        <v>9963</v>
      </c>
      <c r="C503" s="548" t="s">
        <v>9553</v>
      </c>
      <c r="D503" s="551">
        <v>96.64</v>
      </c>
    </row>
    <row r="504" spans="1:4" x14ac:dyDescent="0.25">
      <c r="A504" s="547" t="s">
        <v>9964</v>
      </c>
      <c r="B504" s="547" t="s">
        <v>9965</v>
      </c>
      <c r="C504" s="548" t="s">
        <v>9553</v>
      </c>
      <c r="D504" s="551">
        <v>74.12</v>
      </c>
    </row>
    <row r="505" spans="1:4" ht="48" x14ac:dyDescent="0.25">
      <c r="A505" s="547" t="s">
        <v>2794</v>
      </c>
      <c r="B505" s="547" t="s">
        <v>2795</v>
      </c>
      <c r="C505" s="548" t="s">
        <v>9553</v>
      </c>
      <c r="D505" s="549">
        <v>422.77</v>
      </c>
    </row>
    <row r="506" spans="1:4" x14ac:dyDescent="0.25">
      <c r="A506" s="547" t="s">
        <v>9966</v>
      </c>
      <c r="B506" s="547" t="s">
        <v>9967</v>
      </c>
      <c r="C506" s="548" t="s">
        <v>9556</v>
      </c>
      <c r="D506" s="551">
        <v>18.25</v>
      </c>
    </row>
    <row r="507" spans="1:4" x14ac:dyDescent="0.25">
      <c r="A507" s="547" t="s">
        <v>9968</v>
      </c>
      <c r="B507" s="547" t="s">
        <v>9969</v>
      </c>
      <c r="C507" s="548" t="s">
        <v>9556</v>
      </c>
      <c r="D507" s="551">
        <v>56</v>
      </c>
    </row>
    <row r="508" spans="1:4" x14ac:dyDescent="0.25">
      <c r="A508" s="547" t="s">
        <v>9970</v>
      </c>
      <c r="B508" s="547" t="s">
        <v>9971</v>
      </c>
      <c r="C508" s="548" t="s">
        <v>9556</v>
      </c>
      <c r="D508" s="551">
        <v>64.5</v>
      </c>
    </row>
    <row r="509" spans="1:4" x14ac:dyDescent="0.25">
      <c r="A509" s="547" t="s">
        <v>9972</v>
      </c>
      <c r="B509" s="547" t="s">
        <v>9973</v>
      </c>
      <c r="C509" s="548" t="s">
        <v>9556</v>
      </c>
      <c r="D509" s="551">
        <v>43.75</v>
      </c>
    </row>
    <row r="510" spans="1:4" ht="48" x14ac:dyDescent="0.25">
      <c r="A510" s="547" t="s">
        <v>9974</v>
      </c>
      <c r="B510" s="547" t="s">
        <v>9975</v>
      </c>
      <c r="C510" s="548" t="s">
        <v>9553</v>
      </c>
      <c r="D510" s="552">
        <v>1149.46</v>
      </c>
    </row>
    <row r="511" spans="1:4" ht="36" x14ac:dyDescent="0.25">
      <c r="A511" s="547" t="s">
        <v>9976</v>
      </c>
      <c r="B511" s="547" t="s">
        <v>11321</v>
      </c>
      <c r="C511" s="548" t="s">
        <v>2043</v>
      </c>
      <c r="D511" s="549">
        <v>159.03</v>
      </c>
    </row>
    <row r="512" spans="1:4" ht="24" x14ac:dyDescent="0.25">
      <c r="A512" s="547" t="s">
        <v>9978</v>
      </c>
      <c r="B512" s="547" t="s">
        <v>11322</v>
      </c>
      <c r="C512" s="548" t="s">
        <v>2043</v>
      </c>
      <c r="D512" s="551">
        <v>36.950000000000003</v>
      </c>
    </row>
    <row r="513" spans="1:4" ht="24" x14ac:dyDescent="0.25">
      <c r="A513" s="547" t="s">
        <v>9980</v>
      </c>
      <c r="B513" s="547" t="s">
        <v>11323</v>
      </c>
      <c r="C513" s="548" t="s">
        <v>2043</v>
      </c>
      <c r="D513" s="551">
        <v>41.26</v>
      </c>
    </row>
    <row r="514" spans="1:4" ht="24" x14ac:dyDescent="0.25">
      <c r="A514" s="547" t="s">
        <v>9982</v>
      </c>
      <c r="B514" s="547" t="s">
        <v>11324</v>
      </c>
      <c r="C514" s="548" t="s">
        <v>2043</v>
      </c>
      <c r="D514" s="551">
        <v>43.49</v>
      </c>
    </row>
    <row r="515" spans="1:4" ht="24" x14ac:dyDescent="0.25">
      <c r="A515" s="547" t="s">
        <v>9984</v>
      </c>
      <c r="B515" s="547" t="s">
        <v>11325</v>
      </c>
      <c r="C515" s="548" t="s">
        <v>2043</v>
      </c>
      <c r="D515" s="551">
        <v>45.06</v>
      </c>
    </row>
    <row r="516" spans="1:4" ht="24" x14ac:dyDescent="0.25">
      <c r="A516" s="547" t="s">
        <v>9986</v>
      </c>
      <c r="B516" s="547" t="s">
        <v>11326</v>
      </c>
      <c r="C516" s="548" t="s">
        <v>2043</v>
      </c>
      <c r="D516" s="551">
        <v>47.25</v>
      </c>
    </row>
    <row r="517" spans="1:4" ht="24" x14ac:dyDescent="0.25">
      <c r="A517" s="547" t="s">
        <v>9988</v>
      </c>
      <c r="B517" s="547" t="s">
        <v>9989</v>
      </c>
      <c r="C517" s="548" t="s">
        <v>9553</v>
      </c>
      <c r="D517" s="551">
        <v>30.02</v>
      </c>
    </row>
    <row r="518" spans="1:4" ht="24" x14ac:dyDescent="0.25">
      <c r="A518" s="547" t="s">
        <v>9990</v>
      </c>
      <c r="B518" s="547" t="s">
        <v>9991</v>
      </c>
      <c r="C518" s="548" t="s">
        <v>9553</v>
      </c>
      <c r="D518" s="549">
        <v>229.36</v>
      </c>
    </row>
    <row r="519" spans="1:4" ht="24" x14ac:dyDescent="0.25">
      <c r="A519" s="547" t="s">
        <v>9992</v>
      </c>
      <c r="B519" s="547" t="s">
        <v>9993</v>
      </c>
      <c r="C519" s="548" t="s">
        <v>9553</v>
      </c>
      <c r="D519" s="550">
        <v>4.9800000000000004</v>
      </c>
    </row>
    <row r="520" spans="1:4" ht="24" x14ac:dyDescent="0.25">
      <c r="A520" s="547" t="s">
        <v>9994</v>
      </c>
      <c r="B520" s="547" t="s">
        <v>9995</v>
      </c>
      <c r="C520" s="548" t="s">
        <v>9553</v>
      </c>
      <c r="D520" s="549">
        <v>300.95999999999998</v>
      </c>
    </row>
    <row r="521" spans="1:4" ht="24" x14ac:dyDescent="0.25">
      <c r="A521" s="547" t="s">
        <v>9996</v>
      </c>
      <c r="B521" s="547" t="s">
        <v>9997</v>
      </c>
      <c r="C521" s="548" t="s">
        <v>9553</v>
      </c>
      <c r="D521" s="549">
        <v>341.87</v>
      </c>
    </row>
    <row r="522" spans="1:4" ht="24" x14ac:dyDescent="0.25">
      <c r="A522" s="547" t="s">
        <v>9998</v>
      </c>
      <c r="B522" s="547" t="s">
        <v>9999</v>
      </c>
      <c r="C522" s="548" t="s">
        <v>9553</v>
      </c>
      <c r="D522" s="549">
        <v>396.05</v>
      </c>
    </row>
    <row r="523" spans="1:4" ht="24" x14ac:dyDescent="0.25">
      <c r="A523" s="547" t="s">
        <v>10000</v>
      </c>
      <c r="B523" s="547" t="s">
        <v>10001</v>
      </c>
      <c r="C523" s="548" t="s">
        <v>9553</v>
      </c>
      <c r="D523" s="549">
        <v>441.81</v>
      </c>
    </row>
    <row r="524" spans="1:4" ht="24" x14ac:dyDescent="0.25">
      <c r="A524" s="547" t="s">
        <v>10002</v>
      </c>
      <c r="B524" s="547" t="s">
        <v>10003</v>
      </c>
      <c r="C524" s="548" t="s">
        <v>9553</v>
      </c>
      <c r="D524" s="549">
        <v>301.24</v>
      </c>
    </row>
    <row r="525" spans="1:4" ht="36" x14ac:dyDescent="0.25">
      <c r="A525" s="547" t="s">
        <v>10004</v>
      </c>
      <c r="B525" s="547" t="s">
        <v>10005</v>
      </c>
      <c r="C525" s="548" t="s">
        <v>9553</v>
      </c>
      <c r="D525" s="549">
        <v>383.06</v>
      </c>
    </row>
    <row r="526" spans="1:4" ht="24" x14ac:dyDescent="0.25">
      <c r="A526" s="547" t="s">
        <v>10006</v>
      </c>
      <c r="B526" s="547" t="s">
        <v>10007</v>
      </c>
      <c r="C526" s="548" t="s">
        <v>9553</v>
      </c>
      <c r="D526" s="549">
        <v>415.39</v>
      </c>
    </row>
    <row r="527" spans="1:4" ht="36" x14ac:dyDescent="0.25">
      <c r="A527" s="547" t="s">
        <v>10008</v>
      </c>
      <c r="B527" s="547" t="s">
        <v>10009</v>
      </c>
      <c r="C527" s="548" t="s">
        <v>9553</v>
      </c>
      <c r="D527" s="549">
        <v>506.91</v>
      </c>
    </row>
    <row r="528" spans="1:4" ht="24" x14ac:dyDescent="0.25">
      <c r="A528" s="547" t="s">
        <v>10010</v>
      </c>
      <c r="B528" s="547" t="s">
        <v>10011</v>
      </c>
      <c r="C528" s="548" t="s">
        <v>9553</v>
      </c>
      <c r="D528" s="549">
        <v>431.35</v>
      </c>
    </row>
    <row r="529" spans="1:4" ht="36" x14ac:dyDescent="0.25">
      <c r="A529" s="547" t="s">
        <v>10012</v>
      </c>
      <c r="B529" s="547" t="s">
        <v>10013</v>
      </c>
      <c r="C529" s="548" t="s">
        <v>9553</v>
      </c>
      <c r="D529" s="549">
        <v>594.99</v>
      </c>
    </row>
    <row r="530" spans="1:4" ht="24" x14ac:dyDescent="0.25">
      <c r="A530" s="547" t="s">
        <v>10014</v>
      </c>
      <c r="B530" s="547" t="s">
        <v>10015</v>
      </c>
      <c r="C530" s="548" t="s">
        <v>9553</v>
      </c>
      <c r="D530" s="549">
        <v>326.06</v>
      </c>
    </row>
    <row r="531" spans="1:4" ht="36" x14ac:dyDescent="0.25">
      <c r="A531" s="547" t="s">
        <v>10016</v>
      </c>
      <c r="B531" s="547" t="s">
        <v>10017</v>
      </c>
      <c r="C531" s="548" t="s">
        <v>9553</v>
      </c>
      <c r="D531" s="549">
        <v>407.88</v>
      </c>
    </row>
    <row r="532" spans="1:4" ht="24" x14ac:dyDescent="0.25">
      <c r="A532" s="547" t="s">
        <v>10018</v>
      </c>
      <c r="B532" s="547" t="s">
        <v>10019</v>
      </c>
      <c r="C532" s="548" t="s">
        <v>9553</v>
      </c>
      <c r="D532" s="549">
        <v>408.31</v>
      </c>
    </row>
    <row r="533" spans="1:4" ht="36" x14ac:dyDescent="0.25">
      <c r="A533" s="547" t="s">
        <v>10020</v>
      </c>
      <c r="B533" s="547" t="s">
        <v>10021</v>
      </c>
      <c r="C533" s="548" t="s">
        <v>9553</v>
      </c>
      <c r="D533" s="549">
        <v>499.83</v>
      </c>
    </row>
    <row r="534" spans="1:4" ht="24" x14ac:dyDescent="0.25">
      <c r="A534" s="547" t="s">
        <v>10022</v>
      </c>
      <c r="B534" s="547" t="s">
        <v>10023</v>
      </c>
      <c r="C534" s="548" t="s">
        <v>9553</v>
      </c>
      <c r="D534" s="549">
        <v>351.32</v>
      </c>
    </row>
    <row r="535" spans="1:4" ht="36" x14ac:dyDescent="0.25">
      <c r="A535" s="547" t="s">
        <v>10024</v>
      </c>
      <c r="B535" s="547" t="s">
        <v>10025</v>
      </c>
      <c r="C535" s="548" t="s">
        <v>9553</v>
      </c>
      <c r="D535" s="549">
        <v>514.96</v>
      </c>
    </row>
    <row r="536" spans="1:4" ht="24" x14ac:dyDescent="0.25">
      <c r="A536" s="547" t="s">
        <v>10026</v>
      </c>
      <c r="B536" s="547" t="s">
        <v>10027</v>
      </c>
      <c r="C536" s="548" t="s">
        <v>9553</v>
      </c>
      <c r="D536" s="549">
        <v>287.68</v>
      </c>
    </row>
    <row r="537" spans="1:4" ht="36" x14ac:dyDescent="0.25">
      <c r="A537" s="547" t="s">
        <v>10028</v>
      </c>
      <c r="B537" s="547" t="s">
        <v>10029</v>
      </c>
      <c r="C537" s="548" t="s">
        <v>9553</v>
      </c>
      <c r="D537" s="549">
        <v>451.32</v>
      </c>
    </row>
    <row r="538" spans="1:4" ht="24" x14ac:dyDescent="0.25">
      <c r="A538" s="547" t="s">
        <v>10030</v>
      </c>
      <c r="B538" s="547" t="s">
        <v>10031</v>
      </c>
      <c r="C538" s="548" t="s">
        <v>9553</v>
      </c>
      <c r="D538" s="549">
        <v>183.24</v>
      </c>
    </row>
    <row r="539" spans="1:4" ht="36" x14ac:dyDescent="0.25">
      <c r="A539" s="547" t="s">
        <v>10032</v>
      </c>
      <c r="B539" s="547" t="s">
        <v>10033</v>
      </c>
      <c r="C539" s="548" t="s">
        <v>9553</v>
      </c>
      <c r="D539" s="549">
        <v>265.06</v>
      </c>
    </row>
    <row r="540" spans="1:4" ht="24" x14ac:dyDescent="0.25">
      <c r="A540" s="547" t="s">
        <v>10034</v>
      </c>
      <c r="B540" s="547" t="s">
        <v>10035</v>
      </c>
      <c r="C540" s="548" t="s">
        <v>9553</v>
      </c>
      <c r="D540" s="549">
        <v>202.72</v>
      </c>
    </row>
    <row r="541" spans="1:4" ht="36" x14ac:dyDescent="0.25">
      <c r="A541" s="547" t="s">
        <v>10036</v>
      </c>
      <c r="B541" s="547" t="s">
        <v>10037</v>
      </c>
      <c r="C541" s="548" t="s">
        <v>9553</v>
      </c>
      <c r="D541" s="549">
        <v>294.24</v>
      </c>
    </row>
    <row r="542" spans="1:4" ht="24" x14ac:dyDescent="0.25">
      <c r="A542" s="547" t="s">
        <v>10038</v>
      </c>
      <c r="B542" s="547" t="s">
        <v>10039</v>
      </c>
      <c r="C542" s="548" t="s">
        <v>9553</v>
      </c>
      <c r="D542" s="549">
        <v>393.37</v>
      </c>
    </row>
    <row r="543" spans="1:4" ht="36" x14ac:dyDescent="0.25">
      <c r="A543" s="547" t="s">
        <v>10040</v>
      </c>
      <c r="B543" s="547" t="s">
        <v>10041</v>
      </c>
      <c r="C543" s="548" t="s">
        <v>9553</v>
      </c>
      <c r="D543" s="549">
        <v>576.41</v>
      </c>
    </row>
    <row r="544" spans="1:4" ht="24" x14ac:dyDescent="0.25">
      <c r="A544" s="547" t="s">
        <v>10042</v>
      </c>
      <c r="B544" s="547" t="s">
        <v>10043</v>
      </c>
      <c r="C544" s="548" t="s">
        <v>9553</v>
      </c>
      <c r="D544" s="549">
        <v>167.77</v>
      </c>
    </row>
    <row r="545" spans="1:4" ht="36" x14ac:dyDescent="0.25">
      <c r="A545" s="547" t="s">
        <v>10044</v>
      </c>
      <c r="B545" s="547" t="s">
        <v>10045</v>
      </c>
      <c r="C545" s="548" t="s">
        <v>9553</v>
      </c>
      <c r="D545" s="549">
        <v>249.59</v>
      </c>
    </row>
    <row r="546" spans="1:4" ht="24" x14ac:dyDescent="0.25">
      <c r="A546" s="547" t="s">
        <v>10046</v>
      </c>
      <c r="B546" s="547" t="s">
        <v>10047</v>
      </c>
      <c r="C546" s="548" t="s">
        <v>9553</v>
      </c>
      <c r="D546" s="549">
        <v>279.99</v>
      </c>
    </row>
    <row r="547" spans="1:4" ht="36" x14ac:dyDescent="0.25">
      <c r="A547" s="547" t="s">
        <v>10048</v>
      </c>
      <c r="B547" s="547" t="s">
        <v>10049</v>
      </c>
      <c r="C547" s="548" t="s">
        <v>9553</v>
      </c>
      <c r="D547" s="549">
        <v>443.63</v>
      </c>
    </row>
    <row r="548" spans="1:4" ht="24" x14ac:dyDescent="0.25">
      <c r="A548" s="547" t="s">
        <v>10050</v>
      </c>
      <c r="B548" s="547" t="s">
        <v>10051</v>
      </c>
      <c r="C548" s="548" t="s">
        <v>9553</v>
      </c>
      <c r="D548" s="549">
        <v>215.11</v>
      </c>
    </row>
    <row r="549" spans="1:4" ht="36" x14ac:dyDescent="0.25">
      <c r="A549" s="547" t="s">
        <v>10052</v>
      </c>
      <c r="B549" s="547" t="s">
        <v>10053</v>
      </c>
      <c r="C549" s="548" t="s">
        <v>9553</v>
      </c>
      <c r="D549" s="549">
        <v>306.63</v>
      </c>
    </row>
    <row r="550" spans="1:4" ht="24" x14ac:dyDescent="0.25">
      <c r="A550" s="547" t="s">
        <v>10054</v>
      </c>
      <c r="B550" s="547" t="s">
        <v>10055</v>
      </c>
      <c r="C550" s="548" t="s">
        <v>9553</v>
      </c>
      <c r="D550" s="549">
        <v>414.63</v>
      </c>
    </row>
    <row r="551" spans="1:4" ht="36" x14ac:dyDescent="0.25">
      <c r="A551" s="547" t="s">
        <v>10056</v>
      </c>
      <c r="B551" s="547" t="s">
        <v>10057</v>
      </c>
      <c r="C551" s="548" t="s">
        <v>9553</v>
      </c>
      <c r="D551" s="549">
        <v>597.66999999999996</v>
      </c>
    </row>
    <row r="552" spans="1:4" ht="36" x14ac:dyDescent="0.25">
      <c r="A552" s="547" t="s">
        <v>10058</v>
      </c>
      <c r="B552" s="547" t="s">
        <v>11327</v>
      </c>
      <c r="C552" s="548" t="s">
        <v>9553</v>
      </c>
      <c r="D552" s="549">
        <v>543.76</v>
      </c>
    </row>
    <row r="553" spans="1:4" ht="24" x14ac:dyDescent="0.25">
      <c r="A553" s="547" t="s">
        <v>10060</v>
      </c>
      <c r="B553" s="547" t="s">
        <v>10061</v>
      </c>
      <c r="C553" s="548" t="s">
        <v>9553</v>
      </c>
      <c r="D553" s="551">
        <v>17.3</v>
      </c>
    </row>
    <row r="554" spans="1:4" ht="24" x14ac:dyDescent="0.25">
      <c r="A554" s="547" t="s">
        <v>10062</v>
      </c>
      <c r="B554" s="547" t="s">
        <v>10063</v>
      </c>
      <c r="C554" s="548" t="s">
        <v>9553</v>
      </c>
      <c r="D554" s="551">
        <v>21.8</v>
      </c>
    </row>
    <row r="555" spans="1:4" ht="24" x14ac:dyDescent="0.25">
      <c r="A555" s="547" t="s">
        <v>10064</v>
      </c>
      <c r="B555" s="547" t="s">
        <v>10065</v>
      </c>
      <c r="C555" s="548" t="s">
        <v>9553</v>
      </c>
      <c r="D555" s="551">
        <v>88</v>
      </c>
    </row>
    <row r="556" spans="1:4" ht="60" x14ac:dyDescent="0.25">
      <c r="A556" s="547" t="s">
        <v>11328</v>
      </c>
      <c r="B556" s="547" t="s">
        <v>11329</v>
      </c>
      <c r="C556" s="548" t="s">
        <v>9553</v>
      </c>
      <c r="D556" s="549">
        <v>481.12</v>
      </c>
    </row>
    <row r="557" spans="1:4" ht="24" x14ac:dyDescent="0.25">
      <c r="A557" s="547" t="s">
        <v>11330</v>
      </c>
      <c r="B557" s="547" t="s">
        <v>11331</v>
      </c>
      <c r="C557" s="548" t="s">
        <v>9870</v>
      </c>
      <c r="D557" s="551">
        <v>18.059999999999999</v>
      </c>
    </row>
    <row r="558" spans="1:4" x14ac:dyDescent="0.25">
      <c r="A558" s="547" t="s">
        <v>11332</v>
      </c>
      <c r="B558" s="547" t="s">
        <v>11333</v>
      </c>
      <c r="C558" s="548" t="s">
        <v>9556</v>
      </c>
      <c r="D558" s="550">
        <v>0.19</v>
      </c>
    </row>
    <row r="559" spans="1:4" ht="24" x14ac:dyDescent="0.25">
      <c r="A559" s="547" t="s">
        <v>11334</v>
      </c>
      <c r="B559" s="547" t="s">
        <v>11335</v>
      </c>
      <c r="C559" s="548" t="s">
        <v>9553</v>
      </c>
      <c r="D559" s="549">
        <v>417.52</v>
      </c>
    </row>
    <row r="560" spans="1:4" ht="48" x14ac:dyDescent="0.25">
      <c r="A560" s="547" t="s">
        <v>11336</v>
      </c>
      <c r="B560" s="547" t="s">
        <v>11337</v>
      </c>
      <c r="C560" s="548" t="s">
        <v>9556</v>
      </c>
      <c r="D560" s="551">
        <v>16.399999999999999</v>
      </c>
    </row>
    <row r="561" spans="1:4" ht="48" x14ac:dyDescent="0.25">
      <c r="A561" s="547" t="s">
        <v>11338</v>
      </c>
      <c r="B561" s="547" t="s">
        <v>11339</v>
      </c>
      <c r="C561" s="548" t="s">
        <v>9556</v>
      </c>
      <c r="D561" s="551">
        <v>44.31</v>
      </c>
    </row>
    <row r="562" spans="1:4" ht="36" x14ac:dyDescent="0.25">
      <c r="A562" s="547" t="s">
        <v>11340</v>
      </c>
      <c r="B562" s="547" t="s">
        <v>11341</v>
      </c>
      <c r="C562" s="548" t="s">
        <v>9556</v>
      </c>
      <c r="D562" s="550">
        <v>4.12</v>
      </c>
    </row>
    <row r="563" spans="1:4" ht="48" x14ac:dyDescent="0.25">
      <c r="A563" s="547" t="s">
        <v>11342</v>
      </c>
      <c r="B563" s="547" t="s">
        <v>11343</v>
      </c>
      <c r="C563" s="548" t="s">
        <v>9553</v>
      </c>
      <c r="D563" s="552">
        <v>1419.25</v>
      </c>
    </row>
    <row r="564" spans="1:4" ht="48" x14ac:dyDescent="0.25">
      <c r="A564" s="547" t="s">
        <v>11344</v>
      </c>
      <c r="B564" s="547" t="s">
        <v>11345</v>
      </c>
      <c r="C564" s="548" t="s">
        <v>9553</v>
      </c>
      <c r="D564" s="552">
        <v>3784.68</v>
      </c>
    </row>
    <row r="565" spans="1:4" ht="48" x14ac:dyDescent="0.25">
      <c r="A565" s="547" t="s">
        <v>11346</v>
      </c>
      <c r="B565" s="547" t="s">
        <v>11347</v>
      </c>
      <c r="C565" s="548" t="s">
        <v>9553</v>
      </c>
      <c r="D565" s="552">
        <v>5677.02</v>
      </c>
    </row>
    <row r="566" spans="1:4" ht="24" x14ac:dyDescent="0.25">
      <c r="A566" s="547" t="s">
        <v>11348</v>
      </c>
      <c r="B566" s="547" t="s">
        <v>11349</v>
      </c>
      <c r="C566" s="548" t="s">
        <v>9556</v>
      </c>
      <c r="D566" s="551">
        <v>23.81</v>
      </c>
    </row>
    <row r="567" spans="1:4" ht="24" x14ac:dyDescent="0.25">
      <c r="A567" s="547" t="s">
        <v>11350</v>
      </c>
      <c r="B567" s="547" t="s">
        <v>11351</v>
      </c>
      <c r="C567" s="548" t="s">
        <v>9556</v>
      </c>
      <c r="D567" s="551">
        <v>20.12</v>
      </c>
    </row>
    <row r="568" spans="1:4" ht="24" x14ac:dyDescent="0.25">
      <c r="A568" s="547" t="s">
        <v>11352</v>
      </c>
      <c r="B568" s="547" t="s">
        <v>11353</v>
      </c>
      <c r="C568" s="548" t="s">
        <v>2043</v>
      </c>
      <c r="D568" s="551">
        <v>18.87</v>
      </c>
    </row>
    <row r="569" spans="1:4" ht="36" x14ac:dyDescent="0.25">
      <c r="A569" s="547" t="s">
        <v>11354</v>
      </c>
      <c r="B569" s="547" t="s">
        <v>11355</v>
      </c>
      <c r="C569" s="548" t="s">
        <v>2043</v>
      </c>
      <c r="D569" s="549">
        <v>233.92</v>
      </c>
    </row>
    <row r="570" spans="1:4" ht="36" x14ac:dyDescent="0.25">
      <c r="A570" s="547" t="s">
        <v>11356</v>
      </c>
      <c r="B570" s="547" t="s">
        <v>11357</v>
      </c>
      <c r="C570" s="548" t="s">
        <v>2043</v>
      </c>
      <c r="D570" s="549">
        <v>146.97999999999999</v>
      </c>
    </row>
    <row r="571" spans="1:4" ht="36" x14ac:dyDescent="0.25">
      <c r="A571" s="547" t="s">
        <v>11358</v>
      </c>
      <c r="B571" s="547" t="s">
        <v>11359</v>
      </c>
      <c r="C571" s="548" t="s">
        <v>2043</v>
      </c>
      <c r="D571" s="550">
        <v>1.62</v>
      </c>
    </row>
    <row r="572" spans="1:4" ht="36" x14ac:dyDescent="0.25">
      <c r="A572" s="547" t="s">
        <v>11360</v>
      </c>
      <c r="B572" s="547" t="s">
        <v>11361</v>
      </c>
      <c r="C572" s="548" t="s">
        <v>9556</v>
      </c>
      <c r="D572" s="550">
        <v>1.48</v>
      </c>
    </row>
    <row r="573" spans="1:4" ht="24" x14ac:dyDescent="0.25">
      <c r="A573" s="547" t="s">
        <v>11362</v>
      </c>
      <c r="B573" s="547" t="s">
        <v>11363</v>
      </c>
      <c r="C573" s="548" t="s">
        <v>2043</v>
      </c>
      <c r="D573" s="551">
        <v>65.400000000000006</v>
      </c>
    </row>
    <row r="574" spans="1:4" x14ac:dyDescent="0.25">
      <c r="A574" s="547" t="s">
        <v>11364</v>
      </c>
      <c r="B574" s="547" t="s">
        <v>11365</v>
      </c>
      <c r="C574" s="548" t="s">
        <v>9559</v>
      </c>
      <c r="D574" s="551">
        <v>42.81</v>
      </c>
    </row>
    <row r="575" spans="1:4" x14ac:dyDescent="0.25">
      <c r="A575" s="547" t="s">
        <v>11366</v>
      </c>
      <c r="B575" s="547" t="s">
        <v>11367</v>
      </c>
      <c r="C575" s="548" t="s">
        <v>9559</v>
      </c>
      <c r="D575" s="551">
        <v>20.32</v>
      </c>
    </row>
    <row r="576" spans="1:4" ht="24" x14ac:dyDescent="0.25">
      <c r="A576" s="547" t="s">
        <v>11368</v>
      </c>
      <c r="B576" s="547" t="s">
        <v>11369</v>
      </c>
      <c r="C576" s="548" t="s">
        <v>9553</v>
      </c>
      <c r="D576" s="549">
        <v>338.82</v>
      </c>
    </row>
    <row r="577" spans="1:4" ht="24" x14ac:dyDescent="0.25">
      <c r="A577" s="547" t="s">
        <v>11370</v>
      </c>
      <c r="B577" s="547" t="s">
        <v>11371</v>
      </c>
      <c r="C577" s="548" t="s">
        <v>9556</v>
      </c>
      <c r="D577" s="551">
        <v>72.06</v>
      </c>
    </row>
    <row r="578" spans="1:4" ht="24" x14ac:dyDescent="0.25">
      <c r="A578" s="547" t="s">
        <v>11372</v>
      </c>
      <c r="B578" s="547" t="s">
        <v>11373</v>
      </c>
      <c r="C578" s="548" t="s">
        <v>2043</v>
      </c>
      <c r="D578" s="551">
        <v>17.079999999999998</v>
      </c>
    </row>
    <row r="579" spans="1:4" ht="24" x14ac:dyDescent="0.25">
      <c r="A579" s="547" t="s">
        <v>11374</v>
      </c>
      <c r="B579" s="547" t="s">
        <v>11375</v>
      </c>
      <c r="C579" s="548" t="s">
        <v>9553</v>
      </c>
      <c r="D579" s="552">
        <v>1204.8</v>
      </c>
    </row>
    <row r="580" spans="1:4" ht="36" x14ac:dyDescent="0.25">
      <c r="A580" s="547" t="s">
        <v>11376</v>
      </c>
      <c r="B580" s="547" t="s">
        <v>11377</v>
      </c>
      <c r="C580" s="548" t="s">
        <v>9553</v>
      </c>
      <c r="D580" s="552">
        <v>3892.7</v>
      </c>
    </row>
    <row r="581" spans="1:4" ht="24" x14ac:dyDescent="0.25">
      <c r="A581" s="547" t="s">
        <v>11378</v>
      </c>
      <c r="B581" s="547" t="s">
        <v>11379</v>
      </c>
      <c r="C581" s="548" t="s">
        <v>9553</v>
      </c>
      <c r="D581" s="552">
        <v>2479.19</v>
      </c>
    </row>
    <row r="582" spans="1:4" ht="24" x14ac:dyDescent="0.25">
      <c r="A582" s="547" t="s">
        <v>11380</v>
      </c>
      <c r="B582" s="547" t="s">
        <v>11381</v>
      </c>
      <c r="C582" s="548" t="s">
        <v>10289</v>
      </c>
      <c r="D582" s="550">
        <v>0.76</v>
      </c>
    </row>
    <row r="583" spans="1:4" ht="24" x14ac:dyDescent="0.25">
      <c r="A583" s="547" t="s">
        <v>11382</v>
      </c>
      <c r="B583" s="547" t="s">
        <v>11383</v>
      </c>
      <c r="C583" s="548" t="s">
        <v>2043</v>
      </c>
      <c r="D583" s="549">
        <v>142</v>
      </c>
    </row>
    <row r="584" spans="1:4" ht="24" x14ac:dyDescent="0.25">
      <c r="A584" s="547" t="s">
        <v>11384</v>
      </c>
      <c r="B584" s="547" t="s">
        <v>11385</v>
      </c>
      <c r="C584" s="548" t="s">
        <v>2043</v>
      </c>
      <c r="D584" s="549">
        <v>168</v>
      </c>
    </row>
    <row r="585" spans="1:4" ht="24" x14ac:dyDescent="0.25">
      <c r="A585" s="547" t="s">
        <v>11386</v>
      </c>
      <c r="B585" s="547" t="s">
        <v>11387</v>
      </c>
      <c r="C585" s="548" t="s">
        <v>2043</v>
      </c>
      <c r="D585" s="549">
        <v>178</v>
      </c>
    </row>
    <row r="586" spans="1:4" ht="24" x14ac:dyDescent="0.25">
      <c r="A586" s="547" t="s">
        <v>11388</v>
      </c>
      <c r="B586" s="547" t="s">
        <v>11389</v>
      </c>
      <c r="C586" s="548" t="s">
        <v>2043</v>
      </c>
      <c r="D586" s="549">
        <v>198</v>
      </c>
    </row>
    <row r="587" spans="1:4" ht="24" x14ac:dyDescent="0.25">
      <c r="A587" s="547" t="s">
        <v>11390</v>
      </c>
      <c r="B587" s="547" t="s">
        <v>11391</v>
      </c>
      <c r="C587" s="548" t="s">
        <v>2043</v>
      </c>
      <c r="D587" s="549">
        <v>287</v>
      </c>
    </row>
    <row r="588" spans="1:4" ht="24" x14ac:dyDescent="0.25">
      <c r="A588" s="547" t="s">
        <v>11392</v>
      </c>
      <c r="B588" s="547" t="s">
        <v>11393</v>
      </c>
      <c r="C588" s="548" t="s">
        <v>2043</v>
      </c>
      <c r="D588" s="549">
        <v>336</v>
      </c>
    </row>
    <row r="589" spans="1:4" ht="24" x14ac:dyDescent="0.25">
      <c r="A589" s="547" t="s">
        <v>11394</v>
      </c>
      <c r="B589" s="547" t="s">
        <v>11395</v>
      </c>
      <c r="C589" s="548" t="s">
        <v>2043</v>
      </c>
      <c r="D589" s="549">
        <v>114</v>
      </c>
    </row>
    <row r="590" spans="1:4" ht="24" x14ac:dyDescent="0.25">
      <c r="A590" s="547" t="s">
        <v>11396</v>
      </c>
      <c r="B590" s="547" t="s">
        <v>11397</v>
      </c>
      <c r="C590" s="548" t="s">
        <v>2043</v>
      </c>
      <c r="D590" s="549">
        <v>133</v>
      </c>
    </row>
    <row r="591" spans="1:4" ht="24" x14ac:dyDescent="0.25">
      <c r="A591" s="547" t="s">
        <v>11398</v>
      </c>
      <c r="B591" s="547" t="s">
        <v>11399</v>
      </c>
      <c r="C591" s="548" t="s">
        <v>2043</v>
      </c>
      <c r="D591" s="549">
        <v>142</v>
      </c>
    </row>
    <row r="592" spans="1:4" ht="24" x14ac:dyDescent="0.25">
      <c r="A592" s="547" t="s">
        <v>11400</v>
      </c>
      <c r="B592" s="547" t="s">
        <v>11401</v>
      </c>
      <c r="C592" s="548" t="s">
        <v>2043</v>
      </c>
      <c r="D592" s="549">
        <v>159</v>
      </c>
    </row>
    <row r="593" spans="1:4" ht="24" x14ac:dyDescent="0.25">
      <c r="A593" s="547" t="s">
        <v>11402</v>
      </c>
      <c r="B593" s="547" t="s">
        <v>11403</v>
      </c>
      <c r="C593" s="548" t="s">
        <v>2043</v>
      </c>
      <c r="D593" s="549">
        <v>199</v>
      </c>
    </row>
    <row r="594" spans="1:4" ht="24" x14ac:dyDescent="0.25">
      <c r="A594" s="547" t="s">
        <v>11404</v>
      </c>
      <c r="B594" s="547" t="s">
        <v>11405</v>
      </c>
      <c r="C594" s="548" t="s">
        <v>2043</v>
      </c>
      <c r="D594" s="549">
        <v>232</v>
      </c>
    </row>
    <row r="595" spans="1:4" ht="24" x14ac:dyDescent="0.25">
      <c r="A595" s="547" t="s">
        <v>11406</v>
      </c>
      <c r="B595" s="547" t="s">
        <v>11407</v>
      </c>
      <c r="C595" s="548" t="s">
        <v>9553</v>
      </c>
      <c r="D595" s="549">
        <v>491.8</v>
      </c>
    </row>
    <row r="596" spans="1:4" ht="24" x14ac:dyDescent="0.25">
      <c r="A596" s="547" t="s">
        <v>11408</v>
      </c>
      <c r="B596" s="547" t="s">
        <v>11409</v>
      </c>
      <c r="C596" s="548" t="s">
        <v>9849</v>
      </c>
      <c r="D596" s="550">
        <v>5.35</v>
      </c>
    </row>
    <row r="597" spans="1:4" ht="24" x14ac:dyDescent="0.25">
      <c r="A597" s="547" t="s">
        <v>11410</v>
      </c>
      <c r="B597" s="547" t="s">
        <v>11411</v>
      </c>
      <c r="C597" s="548" t="s">
        <v>9849</v>
      </c>
      <c r="D597" s="550">
        <v>8.51</v>
      </c>
    </row>
    <row r="598" spans="1:4" ht="24" x14ac:dyDescent="0.25">
      <c r="A598" s="547" t="s">
        <v>11412</v>
      </c>
      <c r="B598" s="547" t="s">
        <v>11413</v>
      </c>
      <c r="C598" s="548" t="s">
        <v>9849</v>
      </c>
      <c r="D598" s="550">
        <v>6.94</v>
      </c>
    </row>
    <row r="599" spans="1:4" ht="24" x14ac:dyDescent="0.25">
      <c r="A599" s="547" t="s">
        <v>11414</v>
      </c>
      <c r="B599" s="547" t="s">
        <v>11415</v>
      </c>
      <c r="C599" s="548" t="s">
        <v>10381</v>
      </c>
      <c r="D599" s="550">
        <v>4.51</v>
      </c>
    </row>
    <row r="600" spans="1:4" ht="24" x14ac:dyDescent="0.25">
      <c r="A600" s="547" t="s">
        <v>11416</v>
      </c>
      <c r="B600" s="547" t="s">
        <v>11417</v>
      </c>
      <c r="C600" s="548" t="s">
        <v>10381</v>
      </c>
      <c r="D600" s="550">
        <v>3</v>
      </c>
    </row>
    <row r="601" spans="1:4" ht="24" x14ac:dyDescent="0.25">
      <c r="A601" s="547" t="s">
        <v>11418</v>
      </c>
      <c r="B601" s="547" t="s">
        <v>11419</v>
      </c>
      <c r="C601" s="548" t="s">
        <v>10381</v>
      </c>
      <c r="D601" s="550">
        <v>2.3199999999999998</v>
      </c>
    </row>
    <row r="602" spans="1:4" ht="24" x14ac:dyDescent="0.25">
      <c r="A602" s="547" t="s">
        <v>11420</v>
      </c>
      <c r="B602" s="547" t="s">
        <v>11421</v>
      </c>
      <c r="C602" s="548" t="s">
        <v>10381</v>
      </c>
      <c r="D602" s="550">
        <v>2.0499999999999998</v>
      </c>
    </row>
    <row r="603" spans="1:4" ht="24" x14ac:dyDescent="0.25">
      <c r="A603" s="547" t="s">
        <v>11422</v>
      </c>
      <c r="B603" s="547" t="s">
        <v>11423</v>
      </c>
      <c r="C603" s="548" t="s">
        <v>10381</v>
      </c>
      <c r="D603" s="550">
        <v>1.94</v>
      </c>
    </row>
    <row r="604" spans="1:4" ht="24" x14ac:dyDescent="0.25">
      <c r="A604" s="547" t="s">
        <v>11424</v>
      </c>
      <c r="B604" s="547" t="s">
        <v>11425</v>
      </c>
      <c r="C604" s="548" t="s">
        <v>10381</v>
      </c>
      <c r="D604" s="550">
        <v>1.84</v>
      </c>
    </row>
    <row r="605" spans="1:4" ht="48" x14ac:dyDescent="0.25">
      <c r="A605" s="547" t="s">
        <v>11426</v>
      </c>
      <c r="B605" s="547" t="s">
        <v>11427</v>
      </c>
      <c r="C605" s="548" t="s">
        <v>9553</v>
      </c>
      <c r="D605" s="549">
        <v>357.52</v>
      </c>
    </row>
    <row r="606" spans="1:4" ht="36" x14ac:dyDescent="0.25">
      <c r="A606" s="547" t="s">
        <v>11428</v>
      </c>
      <c r="B606" s="547" t="s">
        <v>11429</v>
      </c>
      <c r="C606" s="548" t="s">
        <v>9553</v>
      </c>
      <c r="D606" s="549">
        <v>166.75</v>
      </c>
    </row>
    <row r="607" spans="1:4" ht="48" x14ac:dyDescent="0.25">
      <c r="A607" s="547" t="s">
        <v>11430</v>
      </c>
      <c r="B607" s="547" t="s">
        <v>11431</v>
      </c>
      <c r="C607" s="548" t="s">
        <v>9553</v>
      </c>
      <c r="D607" s="549">
        <v>281.04000000000002</v>
      </c>
    </row>
    <row r="608" spans="1:4" ht="48" x14ac:dyDescent="0.25">
      <c r="A608" s="547" t="s">
        <v>11432</v>
      </c>
      <c r="B608" s="547" t="s">
        <v>11433</v>
      </c>
      <c r="C608" s="548" t="s">
        <v>9553</v>
      </c>
      <c r="D608" s="551">
        <v>47.69</v>
      </c>
    </row>
    <row r="609" spans="1:4" ht="36" x14ac:dyDescent="0.25">
      <c r="A609" s="547" t="s">
        <v>11434</v>
      </c>
      <c r="B609" s="547" t="s">
        <v>11435</v>
      </c>
      <c r="C609" s="548" t="s">
        <v>9553</v>
      </c>
      <c r="D609" s="549">
        <v>757.95</v>
      </c>
    </row>
    <row r="610" spans="1:4" ht="36" x14ac:dyDescent="0.25">
      <c r="A610" s="547" t="s">
        <v>11436</v>
      </c>
      <c r="B610" s="547" t="s">
        <v>11437</v>
      </c>
      <c r="C610" s="548" t="s">
        <v>9553</v>
      </c>
      <c r="D610" s="552">
        <v>3126</v>
      </c>
    </row>
    <row r="611" spans="1:4" ht="24" x14ac:dyDescent="0.25">
      <c r="A611" s="547" t="s">
        <v>11438</v>
      </c>
      <c r="B611" s="547" t="s">
        <v>11439</v>
      </c>
      <c r="C611" s="548" t="s">
        <v>9553</v>
      </c>
      <c r="D611" s="549">
        <v>123.09</v>
      </c>
    </row>
    <row r="612" spans="1:4" ht="24" x14ac:dyDescent="0.25">
      <c r="A612" s="547" t="s">
        <v>11440</v>
      </c>
      <c r="B612" s="547" t="s">
        <v>11441</v>
      </c>
      <c r="C612" s="548" t="s">
        <v>9553</v>
      </c>
      <c r="D612" s="549">
        <v>173.48</v>
      </c>
    </row>
    <row r="613" spans="1:4" ht="24" x14ac:dyDescent="0.25">
      <c r="A613" s="547" t="s">
        <v>11442</v>
      </c>
      <c r="B613" s="547" t="s">
        <v>11443</v>
      </c>
      <c r="C613" s="548" t="s">
        <v>9553</v>
      </c>
      <c r="D613" s="551">
        <v>85.47</v>
      </c>
    </row>
    <row r="614" spans="1:4" ht="24" x14ac:dyDescent="0.25">
      <c r="A614" s="547" t="s">
        <v>11444</v>
      </c>
      <c r="B614" s="547" t="s">
        <v>11445</v>
      </c>
      <c r="C614" s="548" t="s">
        <v>9553</v>
      </c>
      <c r="D614" s="549">
        <v>181.9</v>
      </c>
    </row>
    <row r="615" spans="1:4" ht="24" x14ac:dyDescent="0.25">
      <c r="A615" s="547" t="s">
        <v>11446</v>
      </c>
      <c r="B615" s="547" t="s">
        <v>11447</v>
      </c>
      <c r="C615" s="548" t="s">
        <v>9553</v>
      </c>
      <c r="D615" s="552">
        <v>1636.97</v>
      </c>
    </row>
    <row r="616" spans="1:4" ht="24" x14ac:dyDescent="0.25">
      <c r="A616" s="547" t="s">
        <v>11448</v>
      </c>
      <c r="B616" s="547" t="s">
        <v>11449</v>
      </c>
      <c r="C616" s="548" t="s">
        <v>9553</v>
      </c>
      <c r="D616" s="552">
        <v>1785.54</v>
      </c>
    </row>
    <row r="617" spans="1:4" ht="24" x14ac:dyDescent="0.25">
      <c r="A617" s="547" t="s">
        <v>11450</v>
      </c>
      <c r="B617" s="547" t="s">
        <v>11451</v>
      </c>
      <c r="C617" s="548" t="s">
        <v>9553</v>
      </c>
      <c r="D617" s="552">
        <v>1934.16</v>
      </c>
    </row>
    <row r="618" spans="1:4" ht="24" x14ac:dyDescent="0.25">
      <c r="A618" s="547" t="s">
        <v>11452</v>
      </c>
      <c r="B618" s="547" t="s">
        <v>11453</v>
      </c>
      <c r="C618" s="548" t="s">
        <v>9553</v>
      </c>
      <c r="D618" s="552">
        <v>2082.8000000000002</v>
      </c>
    </row>
    <row r="619" spans="1:4" ht="36" x14ac:dyDescent="0.25">
      <c r="A619" s="547" t="s">
        <v>11454</v>
      </c>
      <c r="B619" s="547" t="s">
        <v>11455</v>
      </c>
      <c r="C619" s="548" t="s">
        <v>9556</v>
      </c>
      <c r="D619" s="552">
        <v>1040.67</v>
      </c>
    </row>
    <row r="620" spans="1:4" ht="36" x14ac:dyDescent="0.25">
      <c r="A620" s="547" t="s">
        <v>11456</v>
      </c>
      <c r="B620" s="547" t="s">
        <v>11457</v>
      </c>
      <c r="C620" s="548" t="s">
        <v>9556</v>
      </c>
      <c r="D620" s="549">
        <v>936.28</v>
      </c>
    </row>
    <row r="621" spans="1:4" ht="24" x14ac:dyDescent="0.25">
      <c r="A621" s="547" t="s">
        <v>11458</v>
      </c>
      <c r="B621" s="547" t="s">
        <v>11459</v>
      </c>
      <c r="C621" s="548" t="s">
        <v>9556</v>
      </c>
      <c r="D621" s="549">
        <v>600.25</v>
      </c>
    </row>
    <row r="622" spans="1:4" ht="36" x14ac:dyDescent="0.25">
      <c r="A622" s="547" t="s">
        <v>11460</v>
      </c>
      <c r="B622" s="547" t="s">
        <v>11461</v>
      </c>
      <c r="C622" s="548" t="s">
        <v>9556</v>
      </c>
      <c r="D622" s="552">
        <v>1703.57</v>
      </c>
    </row>
    <row r="623" spans="1:4" ht="24" x14ac:dyDescent="0.25">
      <c r="A623" s="547" t="s">
        <v>11462</v>
      </c>
      <c r="B623" s="547" t="s">
        <v>11463</v>
      </c>
      <c r="C623" s="548" t="s">
        <v>9553</v>
      </c>
      <c r="D623" s="552">
        <v>2084.63</v>
      </c>
    </row>
    <row r="624" spans="1:4" ht="24" x14ac:dyDescent="0.25">
      <c r="A624" s="547" t="s">
        <v>11464</v>
      </c>
      <c r="B624" s="547" t="s">
        <v>11465</v>
      </c>
      <c r="C624" s="548" t="s">
        <v>9553</v>
      </c>
      <c r="D624" s="552">
        <v>2254.61</v>
      </c>
    </row>
    <row r="625" spans="1:4" ht="24" x14ac:dyDescent="0.25">
      <c r="A625" s="547" t="s">
        <v>11466</v>
      </c>
      <c r="B625" s="547" t="s">
        <v>11467</v>
      </c>
      <c r="C625" s="548" t="s">
        <v>9553</v>
      </c>
      <c r="D625" s="552">
        <v>2424.5700000000002</v>
      </c>
    </row>
    <row r="626" spans="1:4" x14ac:dyDescent="0.25">
      <c r="A626" s="547" t="s">
        <v>11468</v>
      </c>
      <c r="B626" s="547" t="s">
        <v>11469</v>
      </c>
      <c r="C626" s="548" t="s">
        <v>9870</v>
      </c>
      <c r="D626" s="551">
        <v>15.1</v>
      </c>
    </row>
    <row r="627" spans="1:4" x14ac:dyDescent="0.25">
      <c r="A627" s="547" t="s">
        <v>11470</v>
      </c>
      <c r="B627" s="547" t="s">
        <v>11471</v>
      </c>
      <c r="C627" s="548" t="s">
        <v>9870</v>
      </c>
      <c r="D627" s="551">
        <v>14.79</v>
      </c>
    </row>
    <row r="628" spans="1:4" x14ac:dyDescent="0.25">
      <c r="A628" s="547" t="s">
        <v>11472</v>
      </c>
      <c r="B628" s="547" t="s">
        <v>11473</v>
      </c>
      <c r="C628" s="548" t="s">
        <v>9870</v>
      </c>
      <c r="D628" s="551">
        <v>14.2</v>
      </c>
    </row>
    <row r="629" spans="1:4" x14ac:dyDescent="0.25">
      <c r="A629" s="547" t="s">
        <v>11474</v>
      </c>
      <c r="B629" s="547" t="s">
        <v>11475</v>
      </c>
      <c r="C629" s="548" t="s">
        <v>9870</v>
      </c>
      <c r="D629" s="551">
        <v>14.25</v>
      </c>
    </row>
    <row r="630" spans="1:4" x14ac:dyDescent="0.25">
      <c r="A630" s="547" t="s">
        <v>11476</v>
      </c>
      <c r="B630" s="547" t="s">
        <v>11477</v>
      </c>
      <c r="C630" s="548" t="s">
        <v>9870</v>
      </c>
      <c r="D630" s="551">
        <v>13.69</v>
      </c>
    </row>
    <row r="631" spans="1:4" x14ac:dyDescent="0.25">
      <c r="A631" s="547" t="s">
        <v>11478</v>
      </c>
      <c r="B631" s="547" t="s">
        <v>11479</v>
      </c>
      <c r="C631" s="548" t="s">
        <v>9870</v>
      </c>
      <c r="D631" s="551">
        <v>13.09</v>
      </c>
    </row>
    <row r="632" spans="1:4" x14ac:dyDescent="0.25">
      <c r="A632" s="547" t="s">
        <v>11480</v>
      </c>
      <c r="B632" s="547" t="s">
        <v>11481</v>
      </c>
      <c r="C632" s="548" t="s">
        <v>9870</v>
      </c>
      <c r="D632" s="551">
        <v>13.37</v>
      </c>
    </row>
    <row r="633" spans="1:4" x14ac:dyDescent="0.25">
      <c r="A633" s="547" t="s">
        <v>11482</v>
      </c>
      <c r="B633" s="547" t="s">
        <v>11483</v>
      </c>
      <c r="C633" s="548" t="s">
        <v>9870</v>
      </c>
      <c r="D633" s="551">
        <v>13.34</v>
      </c>
    </row>
    <row r="634" spans="1:4" x14ac:dyDescent="0.25">
      <c r="A634" s="547" t="s">
        <v>11484</v>
      </c>
      <c r="B634" s="547" t="s">
        <v>11485</v>
      </c>
      <c r="C634" s="548" t="s">
        <v>9870</v>
      </c>
      <c r="D634" s="551">
        <v>13.62</v>
      </c>
    </row>
    <row r="635" spans="1:4" ht="24" x14ac:dyDescent="0.25">
      <c r="A635" s="547" t="s">
        <v>11486</v>
      </c>
      <c r="B635" s="547" t="s">
        <v>11487</v>
      </c>
      <c r="C635" s="548" t="s">
        <v>9556</v>
      </c>
      <c r="D635" s="551">
        <v>16.73</v>
      </c>
    </row>
    <row r="636" spans="1:4" ht="36" x14ac:dyDescent="0.25">
      <c r="A636" s="547" t="s">
        <v>11488</v>
      </c>
      <c r="B636" s="547" t="s">
        <v>11489</v>
      </c>
      <c r="C636" s="548" t="s">
        <v>9553</v>
      </c>
      <c r="D636" s="552">
        <v>3003.39</v>
      </c>
    </row>
    <row r="637" spans="1:4" ht="36" x14ac:dyDescent="0.25">
      <c r="A637" s="547" t="s">
        <v>11490</v>
      </c>
      <c r="B637" s="547" t="s">
        <v>11491</v>
      </c>
      <c r="C637" s="548" t="s">
        <v>9553</v>
      </c>
      <c r="D637" s="552">
        <v>3283.87</v>
      </c>
    </row>
    <row r="638" spans="1:4" ht="36" x14ac:dyDescent="0.25">
      <c r="A638" s="547" t="s">
        <v>11492</v>
      </c>
      <c r="B638" s="547" t="s">
        <v>11493</v>
      </c>
      <c r="C638" s="548" t="s">
        <v>9553</v>
      </c>
      <c r="D638" s="552">
        <v>3564.34</v>
      </c>
    </row>
    <row r="639" spans="1:4" ht="36" x14ac:dyDescent="0.25">
      <c r="A639" s="547" t="s">
        <v>11494</v>
      </c>
      <c r="B639" s="547" t="s">
        <v>11495</v>
      </c>
      <c r="C639" s="548" t="s">
        <v>9553</v>
      </c>
      <c r="D639" s="552">
        <v>2883.28</v>
      </c>
    </row>
    <row r="640" spans="1:4" ht="36" x14ac:dyDescent="0.25">
      <c r="A640" s="547" t="s">
        <v>11496</v>
      </c>
      <c r="B640" s="547" t="s">
        <v>11497</v>
      </c>
      <c r="C640" s="548" t="s">
        <v>9556</v>
      </c>
      <c r="D640" s="552">
        <v>1309.3499999999999</v>
      </c>
    </row>
    <row r="641" spans="1:4" ht="24" x14ac:dyDescent="0.25">
      <c r="A641" s="547" t="s">
        <v>11498</v>
      </c>
      <c r="B641" s="547" t="s">
        <v>11499</v>
      </c>
      <c r="C641" s="548" t="s">
        <v>9556</v>
      </c>
      <c r="D641" s="551">
        <v>18.62</v>
      </c>
    </row>
    <row r="642" spans="1:4" ht="24" x14ac:dyDescent="0.25">
      <c r="A642" s="547" t="s">
        <v>11500</v>
      </c>
      <c r="B642" s="547" t="s">
        <v>11501</v>
      </c>
      <c r="C642" s="548" t="s">
        <v>9556</v>
      </c>
      <c r="D642" s="551">
        <v>23.28</v>
      </c>
    </row>
    <row r="643" spans="1:4" ht="24" x14ac:dyDescent="0.25">
      <c r="A643" s="547" t="s">
        <v>11502</v>
      </c>
      <c r="B643" s="547" t="s">
        <v>11503</v>
      </c>
      <c r="C643" s="548" t="s">
        <v>9556</v>
      </c>
      <c r="D643" s="551">
        <v>34.729999999999997</v>
      </c>
    </row>
    <row r="644" spans="1:4" ht="24" x14ac:dyDescent="0.25">
      <c r="A644" s="547" t="s">
        <v>11504</v>
      </c>
      <c r="B644" s="547" t="s">
        <v>11505</v>
      </c>
      <c r="C644" s="548" t="s">
        <v>9849</v>
      </c>
      <c r="D644" s="549">
        <v>675.85</v>
      </c>
    </row>
    <row r="645" spans="1:4" ht="24" x14ac:dyDescent="0.25">
      <c r="A645" s="547" t="s">
        <v>11506</v>
      </c>
      <c r="B645" s="547" t="s">
        <v>11507</v>
      </c>
      <c r="C645" s="548" t="s">
        <v>9870</v>
      </c>
      <c r="D645" s="551">
        <v>60.04</v>
      </c>
    </row>
    <row r="646" spans="1:4" ht="36" x14ac:dyDescent="0.25">
      <c r="A646" s="547" t="s">
        <v>11508</v>
      </c>
      <c r="B646" s="547" t="s">
        <v>11509</v>
      </c>
      <c r="C646" s="548" t="s">
        <v>9849</v>
      </c>
      <c r="D646" s="549">
        <v>153.46</v>
      </c>
    </row>
    <row r="647" spans="1:4" ht="24" x14ac:dyDescent="0.25">
      <c r="A647" s="547" t="s">
        <v>11510</v>
      </c>
      <c r="B647" s="547" t="s">
        <v>11511</v>
      </c>
      <c r="C647" s="548" t="s">
        <v>2043</v>
      </c>
      <c r="D647" s="549">
        <v>108.23</v>
      </c>
    </row>
    <row r="648" spans="1:4" ht="24" x14ac:dyDescent="0.25">
      <c r="A648" s="547" t="s">
        <v>11512</v>
      </c>
      <c r="B648" s="547" t="s">
        <v>11513</v>
      </c>
      <c r="C648" s="548" t="s">
        <v>9556</v>
      </c>
      <c r="D648" s="551">
        <v>73.650000000000006</v>
      </c>
    </row>
    <row r="649" spans="1:4" ht="36" x14ac:dyDescent="0.25">
      <c r="A649" s="547" t="s">
        <v>11514</v>
      </c>
      <c r="B649" s="547" t="s">
        <v>11515</v>
      </c>
      <c r="C649" s="548" t="s">
        <v>9556</v>
      </c>
      <c r="D649" s="549">
        <v>189.65</v>
      </c>
    </row>
    <row r="650" spans="1:4" ht="36" x14ac:dyDescent="0.25">
      <c r="A650" s="547" t="s">
        <v>11516</v>
      </c>
      <c r="B650" s="547" t="s">
        <v>11517</v>
      </c>
      <c r="C650" s="548" t="s">
        <v>9556</v>
      </c>
      <c r="D650" s="549">
        <v>397.12</v>
      </c>
    </row>
    <row r="651" spans="1:4" x14ac:dyDescent="0.25">
      <c r="A651" s="547" t="s">
        <v>11518</v>
      </c>
      <c r="B651" s="547" t="s">
        <v>11519</v>
      </c>
      <c r="C651" s="548" t="s">
        <v>9838</v>
      </c>
      <c r="D651" s="552">
        <v>3517.12</v>
      </c>
    </row>
    <row r="652" spans="1:4" ht="24" x14ac:dyDescent="0.25">
      <c r="A652" s="547" t="s">
        <v>11520</v>
      </c>
      <c r="B652" s="547" t="s">
        <v>11521</v>
      </c>
      <c r="C652" s="548" t="s">
        <v>9553</v>
      </c>
      <c r="D652" s="552">
        <v>2763.43</v>
      </c>
    </row>
    <row r="653" spans="1:4" ht="24" x14ac:dyDescent="0.25">
      <c r="A653" s="547" t="s">
        <v>11522</v>
      </c>
      <c r="B653" s="547" t="s">
        <v>11523</v>
      </c>
      <c r="C653" s="548" t="s">
        <v>9553</v>
      </c>
      <c r="D653" s="552">
        <v>3808.13</v>
      </c>
    </row>
    <row r="654" spans="1:4" ht="14.45" x14ac:dyDescent="0.3">
      <c r="A654" s="547" t="s">
        <v>11524</v>
      </c>
      <c r="B654" s="547" t="s">
        <v>11525</v>
      </c>
      <c r="C654" s="548" t="s">
        <v>9553</v>
      </c>
      <c r="D654" s="551">
        <v>32.880000000000003</v>
      </c>
    </row>
    <row r="655" spans="1:4" ht="14.45" x14ac:dyDescent="0.3">
      <c r="A655" s="547" t="s">
        <v>11526</v>
      </c>
      <c r="B655" s="547" t="s">
        <v>11527</v>
      </c>
      <c r="C655" s="548" t="s">
        <v>9553</v>
      </c>
      <c r="D655" s="551">
        <v>16.440000000000001</v>
      </c>
    </row>
    <row r="656" spans="1:4" ht="14.45" x14ac:dyDescent="0.3">
      <c r="A656" s="547" t="s">
        <v>11528</v>
      </c>
      <c r="B656" s="547" t="s">
        <v>11529</v>
      </c>
      <c r="C656" s="548" t="s">
        <v>9553</v>
      </c>
      <c r="D656" s="551">
        <v>38.1</v>
      </c>
    </row>
    <row r="657" spans="1:4" ht="14.45" x14ac:dyDescent="0.3">
      <c r="A657" s="547" t="s">
        <v>11530</v>
      </c>
      <c r="B657" s="547" t="s">
        <v>11531</v>
      </c>
      <c r="C657" s="548" t="s">
        <v>9553</v>
      </c>
      <c r="D657" s="551">
        <v>19.05</v>
      </c>
    </row>
    <row r="658" spans="1:4" ht="24" x14ac:dyDescent="0.25">
      <c r="A658" s="547" t="s">
        <v>11532</v>
      </c>
      <c r="B658" s="547" t="s">
        <v>11533</v>
      </c>
      <c r="C658" s="548" t="s">
        <v>9553</v>
      </c>
      <c r="D658" s="549">
        <v>234.54</v>
      </c>
    </row>
    <row r="659" spans="1:4" ht="24" x14ac:dyDescent="0.25">
      <c r="A659" s="547" t="s">
        <v>11534</v>
      </c>
      <c r="B659" s="547" t="s">
        <v>11535</v>
      </c>
      <c r="C659" s="548" t="s">
        <v>9553</v>
      </c>
      <c r="D659" s="549">
        <v>117.27</v>
      </c>
    </row>
    <row r="660" spans="1:4" ht="24" x14ac:dyDescent="0.25">
      <c r="A660" s="547" t="s">
        <v>11536</v>
      </c>
      <c r="B660" s="547" t="s">
        <v>11537</v>
      </c>
      <c r="C660" s="548" t="s">
        <v>9553</v>
      </c>
      <c r="D660" s="549">
        <v>283.27999999999997</v>
      </c>
    </row>
    <row r="661" spans="1:4" ht="24" x14ac:dyDescent="0.25">
      <c r="A661" s="547" t="s">
        <v>11538</v>
      </c>
      <c r="B661" s="547" t="s">
        <v>11539</v>
      </c>
      <c r="C661" s="548" t="s">
        <v>9553</v>
      </c>
      <c r="D661" s="549">
        <v>141.63999999999999</v>
      </c>
    </row>
    <row r="662" spans="1:4" ht="24" x14ac:dyDescent="0.25">
      <c r="A662" s="547" t="s">
        <v>11540</v>
      </c>
      <c r="B662" s="547" t="s">
        <v>11541</v>
      </c>
      <c r="C662" s="548" t="s">
        <v>9553</v>
      </c>
      <c r="D662" s="549">
        <v>633.96</v>
      </c>
    </row>
    <row r="663" spans="1:4" ht="24" x14ac:dyDescent="0.25">
      <c r="A663" s="547" t="s">
        <v>11542</v>
      </c>
      <c r="B663" s="547" t="s">
        <v>11543</v>
      </c>
      <c r="C663" s="548" t="s">
        <v>9849</v>
      </c>
      <c r="D663" s="549">
        <v>164.85</v>
      </c>
    </row>
    <row r="664" spans="1:4" ht="24" x14ac:dyDescent="0.25">
      <c r="A664" s="547" t="s">
        <v>11544</v>
      </c>
      <c r="B664" s="547" t="s">
        <v>11545</v>
      </c>
      <c r="C664" s="548" t="s">
        <v>9849</v>
      </c>
      <c r="D664" s="549">
        <v>100.65</v>
      </c>
    </row>
    <row r="665" spans="1:4" ht="36" x14ac:dyDescent="0.25">
      <c r="A665" s="547" t="s">
        <v>11546</v>
      </c>
      <c r="B665" s="547" t="s">
        <v>11547</v>
      </c>
      <c r="C665" s="548" t="s">
        <v>9553</v>
      </c>
      <c r="D665" s="552">
        <v>4284.76</v>
      </c>
    </row>
    <row r="666" spans="1:4" ht="24" x14ac:dyDescent="0.25">
      <c r="A666" s="547" t="s">
        <v>11548</v>
      </c>
      <c r="B666" s="547" t="s">
        <v>11549</v>
      </c>
      <c r="C666" s="548" t="s">
        <v>9835</v>
      </c>
      <c r="D666" s="551">
        <v>24.63</v>
      </c>
    </row>
    <row r="667" spans="1:4" ht="36" x14ac:dyDescent="0.25">
      <c r="A667" s="547" t="s">
        <v>11550</v>
      </c>
      <c r="B667" s="547" t="s">
        <v>11551</v>
      </c>
      <c r="C667" s="548" t="s">
        <v>9553</v>
      </c>
      <c r="D667" s="552">
        <v>9509.7999999999993</v>
      </c>
    </row>
    <row r="668" spans="1:4" ht="24" x14ac:dyDescent="0.25">
      <c r="A668" s="547" t="s">
        <v>11552</v>
      </c>
      <c r="B668" s="547" t="s">
        <v>11553</v>
      </c>
      <c r="C668" s="548" t="s">
        <v>9835</v>
      </c>
      <c r="D668" s="551">
        <v>24.98</v>
      </c>
    </row>
    <row r="669" spans="1:4" ht="36" x14ac:dyDescent="0.25">
      <c r="A669" s="547" t="s">
        <v>11554</v>
      </c>
      <c r="B669" s="547" t="s">
        <v>11555</v>
      </c>
      <c r="C669" s="548" t="s">
        <v>9553</v>
      </c>
      <c r="D669" s="552">
        <v>5004.1400000000003</v>
      </c>
    </row>
    <row r="670" spans="1:4" ht="24" x14ac:dyDescent="0.25">
      <c r="A670" s="547" t="s">
        <v>11556</v>
      </c>
      <c r="B670" s="547" t="s">
        <v>11557</v>
      </c>
      <c r="C670" s="548" t="s">
        <v>9835</v>
      </c>
      <c r="D670" s="551">
        <v>10.75</v>
      </c>
    </row>
    <row r="671" spans="1:4" ht="36" x14ac:dyDescent="0.25">
      <c r="A671" s="547" t="s">
        <v>11558</v>
      </c>
      <c r="B671" s="547" t="s">
        <v>11559</v>
      </c>
      <c r="C671" s="548" t="s">
        <v>9556</v>
      </c>
      <c r="D671" s="551">
        <v>60.5</v>
      </c>
    </row>
    <row r="672" spans="1:4" ht="24" x14ac:dyDescent="0.25">
      <c r="A672" s="547" t="s">
        <v>2874</v>
      </c>
      <c r="B672" s="547" t="s">
        <v>2875</v>
      </c>
      <c r="C672" s="548" t="s">
        <v>2043</v>
      </c>
      <c r="D672" s="551">
        <v>26.03</v>
      </c>
    </row>
    <row r="673" spans="1:4" ht="24" x14ac:dyDescent="0.25">
      <c r="A673" s="547" t="s">
        <v>3129</v>
      </c>
      <c r="B673" s="547" t="s">
        <v>3130</v>
      </c>
      <c r="C673" s="548" t="s">
        <v>3131</v>
      </c>
      <c r="D673" s="552">
        <v>4836.6499999999996</v>
      </c>
    </row>
    <row r="674" spans="1:4" ht="24" x14ac:dyDescent="0.25">
      <c r="A674" s="547" t="s">
        <v>3132</v>
      </c>
      <c r="B674" s="547" t="s">
        <v>3133</v>
      </c>
      <c r="C674" s="548" t="s">
        <v>3131</v>
      </c>
      <c r="D674" s="552">
        <v>1634.25</v>
      </c>
    </row>
    <row r="675" spans="1:4" ht="24" x14ac:dyDescent="0.25">
      <c r="A675" s="547" t="s">
        <v>3134</v>
      </c>
      <c r="B675" s="547" t="s">
        <v>3135</v>
      </c>
      <c r="C675" s="548" t="s">
        <v>3131</v>
      </c>
      <c r="D675" s="552">
        <v>2334.2800000000002</v>
      </c>
    </row>
    <row r="676" spans="1:4" ht="24" x14ac:dyDescent="0.25">
      <c r="A676" s="547" t="s">
        <v>3136</v>
      </c>
      <c r="B676" s="547" t="s">
        <v>3137</v>
      </c>
      <c r="C676" s="548" t="s">
        <v>3131</v>
      </c>
      <c r="D676" s="552">
        <v>2680.83</v>
      </c>
    </row>
    <row r="677" spans="1:4" ht="24" x14ac:dyDescent="0.25">
      <c r="A677" s="547" t="s">
        <v>3138</v>
      </c>
      <c r="B677" s="547" t="s">
        <v>3139</v>
      </c>
      <c r="C677" s="548" t="s">
        <v>3131</v>
      </c>
      <c r="D677" s="552">
        <v>3040.53</v>
      </c>
    </row>
    <row r="678" spans="1:4" ht="24" x14ac:dyDescent="0.25">
      <c r="A678" s="547" t="s">
        <v>3140</v>
      </c>
      <c r="B678" s="547" t="s">
        <v>11560</v>
      </c>
      <c r="C678" s="548" t="s">
        <v>2043</v>
      </c>
      <c r="D678" s="549">
        <v>174.4</v>
      </c>
    </row>
    <row r="679" spans="1:4" ht="24" x14ac:dyDescent="0.25">
      <c r="A679" s="547" t="s">
        <v>3142</v>
      </c>
      <c r="B679" s="547" t="s">
        <v>11561</v>
      </c>
      <c r="C679" s="548" t="s">
        <v>2043</v>
      </c>
      <c r="D679" s="549">
        <v>223.65</v>
      </c>
    </row>
    <row r="680" spans="1:4" x14ac:dyDescent="0.25">
      <c r="A680" s="547" t="s">
        <v>3148</v>
      </c>
      <c r="B680" s="547" t="s">
        <v>3149</v>
      </c>
      <c r="C680" s="548" t="s">
        <v>3131</v>
      </c>
      <c r="D680" s="551">
        <v>63.39</v>
      </c>
    </row>
    <row r="681" spans="1:4" ht="14.45" x14ac:dyDescent="0.3">
      <c r="A681" s="547" t="s">
        <v>3150</v>
      </c>
      <c r="B681" s="547" t="s">
        <v>3151</v>
      </c>
      <c r="C681" s="548" t="s">
        <v>3131</v>
      </c>
      <c r="D681" s="551">
        <v>44.76</v>
      </c>
    </row>
    <row r="682" spans="1:4" ht="14.45" x14ac:dyDescent="0.3">
      <c r="A682" s="547" t="s">
        <v>3152</v>
      </c>
      <c r="B682" s="547" t="s">
        <v>3153</v>
      </c>
      <c r="C682" s="548" t="s">
        <v>3131</v>
      </c>
      <c r="D682" s="549">
        <v>131.1</v>
      </c>
    </row>
    <row r="683" spans="1:4" ht="24" x14ac:dyDescent="0.25">
      <c r="A683" s="547" t="s">
        <v>3154</v>
      </c>
      <c r="B683" s="547" t="s">
        <v>3155</v>
      </c>
      <c r="C683" s="548" t="s">
        <v>3131</v>
      </c>
      <c r="D683" s="549">
        <v>601.65</v>
      </c>
    </row>
    <row r="684" spans="1:4" ht="36" x14ac:dyDescent="0.25">
      <c r="A684" s="547" t="s">
        <v>3156</v>
      </c>
      <c r="B684" s="547" t="s">
        <v>3157</v>
      </c>
      <c r="C684" s="548" t="s">
        <v>3131</v>
      </c>
      <c r="D684" s="552">
        <v>1156.76</v>
      </c>
    </row>
    <row r="685" spans="1:4" ht="36" x14ac:dyDescent="0.25">
      <c r="A685" s="547" t="s">
        <v>3158</v>
      </c>
      <c r="B685" s="547" t="s">
        <v>3159</v>
      </c>
      <c r="C685" s="548" t="s">
        <v>9553</v>
      </c>
      <c r="D685" s="549">
        <v>229.3</v>
      </c>
    </row>
    <row r="686" spans="1:4" ht="36" x14ac:dyDescent="0.25">
      <c r="A686" s="547" t="s">
        <v>3160</v>
      </c>
      <c r="B686" s="547" t="s">
        <v>10067</v>
      </c>
      <c r="C686" s="548" t="s">
        <v>9553</v>
      </c>
      <c r="D686" s="549">
        <v>236.08</v>
      </c>
    </row>
    <row r="687" spans="1:4" ht="36" x14ac:dyDescent="0.25">
      <c r="A687" s="547" t="s">
        <v>3162</v>
      </c>
      <c r="B687" s="547" t="s">
        <v>3163</v>
      </c>
      <c r="C687" s="548" t="s">
        <v>9553</v>
      </c>
      <c r="D687" s="549">
        <v>221.26</v>
      </c>
    </row>
    <row r="688" spans="1:4" ht="36" x14ac:dyDescent="0.25">
      <c r="A688" s="547" t="s">
        <v>3164</v>
      </c>
      <c r="B688" s="547" t="s">
        <v>3165</v>
      </c>
      <c r="C688" s="548" t="s">
        <v>9553</v>
      </c>
      <c r="D688" s="549">
        <v>137.08000000000001</v>
      </c>
    </row>
    <row r="689" spans="1:4" ht="36" x14ac:dyDescent="0.25">
      <c r="A689" s="547" t="s">
        <v>3166</v>
      </c>
      <c r="B689" s="547" t="s">
        <v>10068</v>
      </c>
      <c r="C689" s="548" t="s">
        <v>9553</v>
      </c>
      <c r="D689" s="549">
        <v>181.95</v>
      </c>
    </row>
    <row r="690" spans="1:4" ht="36" x14ac:dyDescent="0.25">
      <c r="A690" s="547" t="s">
        <v>3168</v>
      </c>
      <c r="B690" s="547" t="s">
        <v>3169</v>
      </c>
      <c r="C690" s="548" t="s">
        <v>9553</v>
      </c>
      <c r="D690" s="549">
        <v>328.19</v>
      </c>
    </row>
    <row r="691" spans="1:4" ht="36" x14ac:dyDescent="0.25">
      <c r="A691" s="547" t="s">
        <v>3170</v>
      </c>
      <c r="B691" s="547" t="s">
        <v>3171</v>
      </c>
      <c r="C691" s="548" t="s">
        <v>9553</v>
      </c>
      <c r="D691" s="549">
        <v>267.55</v>
      </c>
    </row>
    <row r="692" spans="1:4" ht="36" x14ac:dyDescent="0.25">
      <c r="A692" s="547" t="s">
        <v>3172</v>
      </c>
      <c r="B692" s="547" t="s">
        <v>10069</v>
      </c>
      <c r="C692" s="548" t="s">
        <v>9553</v>
      </c>
      <c r="D692" s="549">
        <v>226</v>
      </c>
    </row>
    <row r="693" spans="1:4" ht="14.45" x14ac:dyDescent="0.3">
      <c r="A693" s="547" t="s">
        <v>3174</v>
      </c>
      <c r="B693" s="547" t="s">
        <v>3175</v>
      </c>
      <c r="C693" s="548" t="s">
        <v>3131</v>
      </c>
      <c r="D693" s="549">
        <v>759.75</v>
      </c>
    </row>
    <row r="694" spans="1:4" ht="14.45" x14ac:dyDescent="0.3">
      <c r="A694" s="547" t="s">
        <v>3176</v>
      </c>
      <c r="B694" s="547" t="s">
        <v>3177</v>
      </c>
      <c r="C694" s="548" t="s">
        <v>3131</v>
      </c>
      <c r="D694" s="549">
        <v>881.51</v>
      </c>
    </row>
    <row r="695" spans="1:4" ht="14.45" x14ac:dyDescent="0.3">
      <c r="A695" s="547" t="s">
        <v>3178</v>
      </c>
      <c r="B695" s="547" t="s">
        <v>3179</v>
      </c>
      <c r="C695" s="548" t="s">
        <v>3131</v>
      </c>
      <c r="D695" s="549">
        <v>834.34</v>
      </c>
    </row>
    <row r="696" spans="1:4" ht="14.45" x14ac:dyDescent="0.3">
      <c r="A696" s="547" t="s">
        <v>3180</v>
      </c>
      <c r="B696" s="547" t="s">
        <v>3181</v>
      </c>
      <c r="C696" s="548" t="s">
        <v>3131</v>
      </c>
      <c r="D696" s="549">
        <v>747.41</v>
      </c>
    </row>
    <row r="697" spans="1:4" ht="24" x14ac:dyDescent="0.25">
      <c r="A697" s="547" t="s">
        <v>3182</v>
      </c>
      <c r="B697" s="547" t="s">
        <v>3183</v>
      </c>
      <c r="C697" s="548" t="s">
        <v>9553</v>
      </c>
      <c r="D697" s="551">
        <v>32.51</v>
      </c>
    </row>
    <row r="698" spans="1:4" x14ac:dyDescent="0.25">
      <c r="A698" s="547" t="s">
        <v>3184</v>
      </c>
      <c r="B698" s="547" t="s">
        <v>3185</v>
      </c>
      <c r="C698" s="548" t="s">
        <v>3131</v>
      </c>
      <c r="D698" s="551">
        <v>50.7</v>
      </c>
    </row>
    <row r="699" spans="1:4" x14ac:dyDescent="0.25">
      <c r="A699" s="547" t="s">
        <v>3186</v>
      </c>
      <c r="B699" s="547" t="s">
        <v>3187</v>
      </c>
      <c r="C699" s="548" t="s">
        <v>3131</v>
      </c>
      <c r="D699" s="551">
        <v>40.71</v>
      </c>
    </row>
    <row r="700" spans="1:4" ht="14.45" x14ac:dyDescent="0.3">
      <c r="A700" s="547" t="s">
        <v>3188</v>
      </c>
      <c r="B700" s="547" t="s">
        <v>3189</v>
      </c>
      <c r="C700" s="548" t="s">
        <v>3131</v>
      </c>
      <c r="D700" s="549">
        <v>174.71</v>
      </c>
    </row>
    <row r="701" spans="1:4" ht="24" x14ac:dyDescent="0.25">
      <c r="A701" s="547" t="s">
        <v>3190</v>
      </c>
      <c r="B701" s="547" t="s">
        <v>3191</v>
      </c>
      <c r="C701" s="548" t="s">
        <v>9553</v>
      </c>
      <c r="D701" s="551">
        <v>96.08</v>
      </c>
    </row>
    <row r="702" spans="1:4" x14ac:dyDescent="0.25">
      <c r="A702" s="547" t="s">
        <v>3192</v>
      </c>
      <c r="B702" s="547" t="s">
        <v>3193</v>
      </c>
      <c r="C702" s="548" t="s">
        <v>3131</v>
      </c>
      <c r="D702" s="549">
        <v>190.51</v>
      </c>
    </row>
    <row r="703" spans="1:4" x14ac:dyDescent="0.25">
      <c r="A703" s="547" t="s">
        <v>3194</v>
      </c>
      <c r="B703" s="547" t="s">
        <v>3195</v>
      </c>
      <c r="C703" s="548" t="s">
        <v>3131</v>
      </c>
      <c r="D703" s="551">
        <v>59.87</v>
      </c>
    </row>
    <row r="704" spans="1:4" x14ac:dyDescent="0.25">
      <c r="A704" s="547" t="s">
        <v>3196</v>
      </c>
      <c r="B704" s="547" t="s">
        <v>3197</v>
      </c>
      <c r="C704" s="548" t="s">
        <v>3131</v>
      </c>
      <c r="D704" s="551">
        <v>67.489999999999995</v>
      </c>
    </row>
    <row r="705" spans="1:4" ht="14.45" x14ac:dyDescent="0.3">
      <c r="A705" s="547" t="s">
        <v>3198</v>
      </c>
      <c r="B705" s="547" t="s">
        <v>3199</v>
      </c>
      <c r="C705" s="548" t="s">
        <v>3131</v>
      </c>
      <c r="D705" s="551">
        <v>66.77</v>
      </c>
    </row>
    <row r="706" spans="1:4" x14ac:dyDescent="0.25">
      <c r="A706" s="547" t="s">
        <v>3200</v>
      </c>
      <c r="B706" s="547" t="s">
        <v>3201</v>
      </c>
      <c r="C706" s="548" t="s">
        <v>3131</v>
      </c>
      <c r="D706" s="549">
        <v>199.79</v>
      </c>
    </row>
    <row r="707" spans="1:4" ht="24" x14ac:dyDescent="0.25">
      <c r="A707" s="547" t="s">
        <v>3202</v>
      </c>
      <c r="B707" s="547" t="s">
        <v>3203</v>
      </c>
      <c r="C707" s="548" t="s">
        <v>9553</v>
      </c>
      <c r="D707" s="551">
        <v>45.8</v>
      </c>
    </row>
    <row r="708" spans="1:4" ht="24" x14ac:dyDescent="0.25">
      <c r="A708" s="547" t="s">
        <v>3204</v>
      </c>
      <c r="B708" s="547" t="s">
        <v>10070</v>
      </c>
      <c r="C708" s="548" t="s">
        <v>9553</v>
      </c>
      <c r="D708" s="551">
        <v>53.28</v>
      </c>
    </row>
    <row r="709" spans="1:4" x14ac:dyDescent="0.25">
      <c r="A709" s="547" t="s">
        <v>3206</v>
      </c>
      <c r="B709" s="547" t="s">
        <v>3207</v>
      </c>
      <c r="C709" s="548" t="s">
        <v>3131</v>
      </c>
      <c r="D709" s="551">
        <v>58.33</v>
      </c>
    </row>
    <row r="710" spans="1:4" ht="14.45" x14ac:dyDescent="0.3">
      <c r="A710" s="547" t="s">
        <v>3208</v>
      </c>
      <c r="B710" s="547" t="s">
        <v>3209</v>
      </c>
      <c r="C710" s="548" t="s">
        <v>3131</v>
      </c>
      <c r="D710" s="551">
        <v>65.42</v>
      </c>
    </row>
    <row r="711" spans="1:4" ht="14.45" x14ac:dyDescent="0.3">
      <c r="A711" s="547" t="s">
        <v>3210</v>
      </c>
      <c r="B711" s="547" t="s">
        <v>3211</v>
      </c>
      <c r="C711" s="548" t="s">
        <v>3131</v>
      </c>
      <c r="D711" s="551">
        <v>78.430000000000007</v>
      </c>
    </row>
    <row r="712" spans="1:4" ht="24" x14ac:dyDescent="0.25">
      <c r="A712" s="547" t="s">
        <v>3212</v>
      </c>
      <c r="B712" s="547" t="s">
        <v>3213</v>
      </c>
      <c r="C712" s="548" t="s">
        <v>9556</v>
      </c>
      <c r="D712" s="551">
        <v>63.85</v>
      </c>
    </row>
    <row r="713" spans="1:4" ht="24" x14ac:dyDescent="0.25">
      <c r="A713" s="547" t="s">
        <v>3214</v>
      </c>
      <c r="B713" s="547" t="s">
        <v>3215</v>
      </c>
      <c r="C713" s="548" t="s">
        <v>9556</v>
      </c>
      <c r="D713" s="551">
        <v>64.78</v>
      </c>
    </row>
    <row r="714" spans="1:4" ht="24" x14ac:dyDescent="0.25">
      <c r="A714" s="547" t="s">
        <v>3216</v>
      </c>
      <c r="B714" s="547" t="s">
        <v>3217</v>
      </c>
      <c r="C714" s="548" t="s">
        <v>9556</v>
      </c>
      <c r="D714" s="551">
        <v>99.63</v>
      </c>
    </row>
    <row r="715" spans="1:4" ht="24" x14ac:dyDescent="0.25">
      <c r="A715" s="547" t="s">
        <v>3218</v>
      </c>
      <c r="B715" s="547" t="s">
        <v>3219</v>
      </c>
      <c r="C715" s="548" t="s">
        <v>9556</v>
      </c>
      <c r="D715" s="551">
        <v>56.27</v>
      </c>
    </row>
    <row r="716" spans="1:4" ht="24" x14ac:dyDescent="0.25">
      <c r="A716" s="547" t="s">
        <v>3220</v>
      </c>
      <c r="B716" s="547" t="s">
        <v>3221</v>
      </c>
      <c r="C716" s="548" t="s">
        <v>9556</v>
      </c>
      <c r="D716" s="551">
        <v>69.319999999999993</v>
      </c>
    </row>
    <row r="717" spans="1:4" ht="24" x14ac:dyDescent="0.25">
      <c r="A717" s="547" t="s">
        <v>3222</v>
      </c>
      <c r="B717" s="547" t="s">
        <v>3223</v>
      </c>
      <c r="C717" s="548" t="s">
        <v>9556</v>
      </c>
      <c r="D717" s="551">
        <v>83.83</v>
      </c>
    </row>
    <row r="718" spans="1:4" ht="22.9" x14ac:dyDescent="0.3">
      <c r="A718" s="547" t="s">
        <v>3224</v>
      </c>
      <c r="B718" s="547" t="s">
        <v>3225</v>
      </c>
      <c r="C718" s="548" t="s">
        <v>9556</v>
      </c>
      <c r="D718" s="551">
        <v>58.12</v>
      </c>
    </row>
    <row r="719" spans="1:4" ht="22.9" x14ac:dyDescent="0.3">
      <c r="A719" s="547" t="s">
        <v>3226</v>
      </c>
      <c r="B719" s="547" t="s">
        <v>3227</v>
      </c>
      <c r="C719" s="548" t="s">
        <v>9556</v>
      </c>
      <c r="D719" s="551">
        <v>74.7</v>
      </c>
    </row>
    <row r="720" spans="1:4" ht="22.9" x14ac:dyDescent="0.3">
      <c r="A720" s="547" t="s">
        <v>3228</v>
      </c>
      <c r="B720" s="547" t="s">
        <v>3229</v>
      </c>
      <c r="C720" s="548" t="s">
        <v>9556</v>
      </c>
      <c r="D720" s="551">
        <v>87.39</v>
      </c>
    </row>
    <row r="721" spans="1:4" ht="22.9" x14ac:dyDescent="0.3">
      <c r="A721" s="547" t="s">
        <v>3230</v>
      </c>
      <c r="B721" s="547" t="s">
        <v>3231</v>
      </c>
      <c r="C721" s="548" t="s">
        <v>9556</v>
      </c>
      <c r="D721" s="551">
        <v>49.59</v>
      </c>
    </row>
    <row r="722" spans="1:4" ht="22.9" x14ac:dyDescent="0.3">
      <c r="A722" s="547" t="s">
        <v>3232</v>
      </c>
      <c r="B722" s="547" t="s">
        <v>3233</v>
      </c>
      <c r="C722" s="548" t="s">
        <v>9556</v>
      </c>
      <c r="D722" s="551">
        <v>60.73</v>
      </c>
    </row>
    <row r="723" spans="1:4" ht="22.9" x14ac:dyDescent="0.3">
      <c r="A723" s="547" t="s">
        <v>3234</v>
      </c>
      <c r="B723" s="547" t="s">
        <v>3235</v>
      </c>
      <c r="C723" s="548" t="s">
        <v>9556</v>
      </c>
      <c r="D723" s="551">
        <v>69.849999999999994</v>
      </c>
    </row>
    <row r="724" spans="1:4" ht="24" x14ac:dyDescent="0.25">
      <c r="A724" s="547" t="s">
        <v>3236</v>
      </c>
      <c r="B724" s="547" t="s">
        <v>3237</v>
      </c>
      <c r="C724" s="548" t="s">
        <v>9556</v>
      </c>
      <c r="D724" s="551">
        <v>78.819999999999993</v>
      </c>
    </row>
    <row r="725" spans="1:4" ht="24" x14ac:dyDescent="0.25">
      <c r="A725" s="547" t="s">
        <v>3238</v>
      </c>
      <c r="B725" s="547" t="s">
        <v>3239</v>
      </c>
      <c r="C725" s="548" t="s">
        <v>9556</v>
      </c>
      <c r="D725" s="549">
        <v>123.47</v>
      </c>
    </row>
    <row r="726" spans="1:4" ht="24" x14ac:dyDescent="0.25">
      <c r="A726" s="547" t="s">
        <v>3240</v>
      </c>
      <c r="B726" s="547" t="s">
        <v>3241</v>
      </c>
      <c r="C726" s="548" t="s">
        <v>9556</v>
      </c>
      <c r="D726" s="549">
        <v>158.65</v>
      </c>
    </row>
    <row r="727" spans="1:4" ht="24" x14ac:dyDescent="0.25">
      <c r="A727" s="547" t="s">
        <v>3242</v>
      </c>
      <c r="B727" s="547" t="s">
        <v>3243</v>
      </c>
      <c r="C727" s="548" t="s">
        <v>9556</v>
      </c>
      <c r="D727" s="551">
        <v>88.23</v>
      </c>
    </row>
    <row r="728" spans="1:4" ht="24" x14ac:dyDescent="0.25">
      <c r="A728" s="547" t="s">
        <v>3244</v>
      </c>
      <c r="B728" s="547" t="s">
        <v>3245</v>
      </c>
      <c r="C728" s="548" t="s">
        <v>9556</v>
      </c>
      <c r="D728" s="551">
        <v>99.72</v>
      </c>
    </row>
    <row r="729" spans="1:4" ht="24" x14ac:dyDescent="0.25">
      <c r="A729" s="547" t="s">
        <v>3246</v>
      </c>
      <c r="B729" s="547" t="s">
        <v>10071</v>
      </c>
      <c r="C729" s="548" t="s">
        <v>9556</v>
      </c>
      <c r="D729" s="551">
        <v>96.69</v>
      </c>
    </row>
    <row r="730" spans="1:4" ht="36" x14ac:dyDescent="0.25">
      <c r="A730" s="547" t="s">
        <v>3248</v>
      </c>
      <c r="B730" s="547" t="s">
        <v>11562</v>
      </c>
      <c r="C730" s="548" t="s">
        <v>9556</v>
      </c>
      <c r="D730" s="551">
        <v>91.55</v>
      </c>
    </row>
    <row r="731" spans="1:4" ht="36" x14ac:dyDescent="0.25">
      <c r="A731" s="547" t="s">
        <v>3250</v>
      </c>
      <c r="B731" s="547" t="s">
        <v>11563</v>
      </c>
      <c r="C731" s="548" t="s">
        <v>9556</v>
      </c>
      <c r="D731" s="551">
        <v>96.65</v>
      </c>
    </row>
    <row r="732" spans="1:4" ht="36" x14ac:dyDescent="0.25">
      <c r="A732" s="547" t="s">
        <v>3252</v>
      </c>
      <c r="B732" s="547" t="s">
        <v>11564</v>
      </c>
      <c r="C732" s="548" t="s">
        <v>9556</v>
      </c>
      <c r="D732" s="549">
        <v>101.75</v>
      </c>
    </row>
    <row r="733" spans="1:4" ht="36" x14ac:dyDescent="0.25">
      <c r="A733" s="547" t="s">
        <v>3254</v>
      </c>
      <c r="B733" s="547" t="s">
        <v>3255</v>
      </c>
      <c r="C733" s="548" t="s">
        <v>9556</v>
      </c>
      <c r="D733" s="549">
        <v>172.3</v>
      </c>
    </row>
    <row r="734" spans="1:4" ht="36" x14ac:dyDescent="0.25">
      <c r="A734" s="547" t="s">
        <v>3256</v>
      </c>
      <c r="B734" s="547" t="s">
        <v>3257</v>
      </c>
      <c r="C734" s="548" t="s">
        <v>9556</v>
      </c>
      <c r="D734" s="549">
        <v>220.52</v>
      </c>
    </row>
    <row r="735" spans="1:4" ht="36" x14ac:dyDescent="0.25">
      <c r="A735" s="547" t="s">
        <v>3258</v>
      </c>
      <c r="B735" s="547" t="s">
        <v>3259</v>
      </c>
      <c r="C735" s="548" t="s">
        <v>9556</v>
      </c>
      <c r="D735" s="549">
        <v>264.86</v>
      </c>
    </row>
    <row r="736" spans="1:4" ht="36" x14ac:dyDescent="0.25">
      <c r="A736" s="547" t="s">
        <v>3260</v>
      </c>
      <c r="B736" s="547" t="s">
        <v>3261</v>
      </c>
      <c r="C736" s="548" t="s">
        <v>9556</v>
      </c>
      <c r="D736" s="551">
        <v>96.1</v>
      </c>
    </row>
    <row r="737" spans="1:4" ht="36" x14ac:dyDescent="0.25">
      <c r="A737" s="547" t="s">
        <v>3262</v>
      </c>
      <c r="B737" s="547" t="s">
        <v>3263</v>
      </c>
      <c r="C737" s="548" t="s">
        <v>9556</v>
      </c>
      <c r="D737" s="549">
        <v>144.32</v>
      </c>
    </row>
    <row r="738" spans="1:4" ht="36" x14ac:dyDescent="0.25">
      <c r="A738" s="547" t="s">
        <v>3264</v>
      </c>
      <c r="B738" s="547" t="s">
        <v>3265</v>
      </c>
      <c r="C738" s="548" t="s">
        <v>9556</v>
      </c>
      <c r="D738" s="549">
        <v>188.66</v>
      </c>
    </row>
    <row r="739" spans="1:4" ht="36" x14ac:dyDescent="0.25">
      <c r="A739" s="547" t="s">
        <v>3266</v>
      </c>
      <c r="B739" s="547" t="s">
        <v>3267</v>
      </c>
      <c r="C739" s="548" t="s">
        <v>9556</v>
      </c>
      <c r="D739" s="551">
        <v>97.18</v>
      </c>
    </row>
    <row r="740" spans="1:4" ht="36" x14ac:dyDescent="0.25">
      <c r="A740" s="547" t="s">
        <v>3268</v>
      </c>
      <c r="B740" s="547" t="s">
        <v>3269</v>
      </c>
      <c r="C740" s="548" t="s">
        <v>9556</v>
      </c>
      <c r="D740" s="549">
        <v>146.31</v>
      </c>
    </row>
    <row r="741" spans="1:4" ht="36" x14ac:dyDescent="0.25">
      <c r="A741" s="547" t="s">
        <v>3270</v>
      </c>
      <c r="B741" s="547" t="s">
        <v>3271</v>
      </c>
      <c r="C741" s="548" t="s">
        <v>9556</v>
      </c>
      <c r="D741" s="549">
        <v>191.55</v>
      </c>
    </row>
    <row r="742" spans="1:4" ht="24" x14ac:dyDescent="0.25">
      <c r="A742" s="547" t="s">
        <v>3272</v>
      </c>
      <c r="B742" s="547" t="s">
        <v>3273</v>
      </c>
      <c r="C742" s="548" t="s">
        <v>9556</v>
      </c>
      <c r="D742" s="551">
        <v>81.72</v>
      </c>
    </row>
    <row r="743" spans="1:4" ht="24" x14ac:dyDescent="0.25">
      <c r="A743" s="547" t="s">
        <v>3274</v>
      </c>
      <c r="B743" s="547" t="s">
        <v>3275</v>
      </c>
      <c r="C743" s="548" t="s">
        <v>9556</v>
      </c>
      <c r="D743" s="549">
        <v>137.24</v>
      </c>
    </row>
    <row r="744" spans="1:4" ht="24" x14ac:dyDescent="0.25">
      <c r="A744" s="547" t="s">
        <v>3276</v>
      </c>
      <c r="B744" s="547" t="s">
        <v>3277</v>
      </c>
      <c r="C744" s="548" t="s">
        <v>9556</v>
      </c>
      <c r="D744" s="549">
        <v>256.52</v>
      </c>
    </row>
    <row r="745" spans="1:4" ht="24" x14ac:dyDescent="0.25">
      <c r="A745" s="547" t="s">
        <v>3278</v>
      </c>
      <c r="B745" s="547" t="s">
        <v>3279</v>
      </c>
      <c r="C745" s="548" t="s">
        <v>9556</v>
      </c>
      <c r="D745" s="551">
        <v>68.19</v>
      </c>
    </row>
    <row r="746" spans="1:4" ht="24" x14ac:dyDescent="0.25">
      <c r="A746" s="547" t="s">
        <v>3280</v>
      </c>
      <c r="B746" s="547" t="s">
        <v>3281</v>
      </c>
      <c r="C746" s="548" t="s">
        <v>9556</v>
      </c>
      <c r="D746" s="551">
        <v>91.83</v>
      </c>
    </row>
    <row r="747" spans="1:4" ht="24" x14ac:dyDescent="0.25">
      <c r="A747" s="547" t="s">
        <v>3282</v>
      </c>
      <c r="B747" s="547" t="s">
        <v>3283</v>
      </c>
      <c r="C747" s="548" t="s">
        <v>9556</v>
      </c>
      <c r="D747" s="549">
        <v>162.19</v>
      </c>
    </row>
    <row r="748" spans="1:4" ht="24" x14ac:dyDescent="0.25">
      <c r="A748" s="547" t="s">
        <v>3284</v>
      </c>
      <c r="B748" s="547" t="s">
        <v>3285</v>
      </c>
      <c r="C748" s="548" t="s">
        <v>9556</v>
      </c>
      <c r="D748" s="551">
        <v>94.83</v>
      </c>
    </row>
    <row r="749" spans="1:4" ht="24" x14ac:dyDescent="0.25">
      <c r="A749" s="547" t="s">
        <v>3286</v>
      </c>
      <c r="B749" s="547" t="s">
        <v>3287</v>
      </c>
      <c r="C749" s="548" t="s">
        <v>9556</v>
      </c>
      <c r="D749" s="549">
        <v>167.78</v>
      </c>
    </row>
    <row r="750" spans="1:4" ht="24" x14ac:dyDescent="0.25">
      <c r="A750" s="547" t="s">
        <v>3288</v>
      </c>
      <c r="B750" s="547" t="s">
        <v>3289</v>
      </c>
      <c r="C750" s="548" t="s">
        <v>9556</v>
      </c>
      <c r="D750" s="551">
        <v>48.61</v>
      </c>
    </row>
    <row r="751" spans="1:4" ht="24" x14ac:dyDescent="0.25">
      <c r="A751" s="547" t="s">
        <v>3290</v>
      </c>
      <c r="B751" s="547" t="s">
        <v>3291</v>
      </c>
      <c r="C751" s="548" t="s">
        <v>9556</v>
      </c>
      <c r="D751" s="551">
        <v>68.44</v>
      </c>
    </row>
    <row r="752" spans="1:4" ht="24" x14ac:dyDescent="0.25">
      <c r="A752" s="547" t="s">
        <v>3292</v>
      </c>
      <c r="B752" s="547" t="s">
        <v>3293</v>
      </c>
      <c r="C752" s="548" t="s">
        <v>9556</v>
      </c>
      <c r="D752" s="551">
        <v>82.03</v>
      </c>
    </row>
    <row r="753" spans="1:4" ht="24" x14ac:dyDescent="0.25">
      <c r="A753" s="547" t="s">
        <v>3294</v>
      </c>
      <c r="B753" s="547" t="s">
        <v>3295</v>
      </c>
      <c r="C753" s="548" t="s">
        <v>9556</v>
      </c>
      <c r="D753" s="549">
        <v>445.03</v>
      </c>
    </row>
    <row r="754" spans="1:4" ht="22.9" x14ac:dyDescent="0.3">
      <c r="A754" s="547" t="s">
        <v>3296</v>
      </c>
      <c r="B754" s="547" t="s">
        <v>10072</v>
      </c>
      <c r="C754" s="548" t="s">
        <v>9556</v>
      </c>
      <c r="D754" s="552">
        <v>1530.12</v>
      </c>
    </row>
    <row r="755" spans="1:4" ht="22.9" x14ac:dyDescent="0.3">
      <c r="A755" s="547" t="s">
        <v>3298</v>
      </c>
      <c r="B755" s="547" t="s">
        <v>3299</v>
      </c>
      <c r="C755" s="548" t="s">
        <v>9556</v>
      </c>
      <c r="D755" s="552">
        <v>1525.01</v>
      </c>
    </row>
    <row r="756" spans="1:4" ht="24" x14ac:dyDescent="0.25">
      <c r="A756" s="547" t="s">
        <v>3310</v>
      </c>
      <c r="B756" s="547" t="s">
        <v>11565</v>
      </c>
      <c r="C756" s="548" t="s">
        <v>10434</v>
      </c>
      <c r="D756" s="551">
        <v>44.54</v>
      </c>
    </row>
    <row r="757" spans="1:4" ht="24" x14ac:dyDescent="0.25">
      <c r="A757" s="547" t="s">
        <v>3313</v>
      </c>
      <c r="B757" s="547" t="s">
        <v>3314</v>
      </c>
      <c r="C757" s="548" t="s">
        <v>9556</v>
      </c>
      <c r="D757" s="551">
        <v>12.07</v>
      </c>
    </row>
    <row r="758" spans="1:4" ht="24" x14ac:dyDescent="0.25">
      <c r="A758" s="547" t="s">
        <v>3315</v>
      </c>
      <c r="B758" s="547" t="s">
        <v>3316</v>
      </c>
      <c r="C758" s="548" t="s">
        <v>9556</v>
      </c>
      <c r="D758" s="550">
        <v>8.64</v>
      </c>
    </row>
    <row r="759" spans="1:4" ht="24" x14ac:dyDescent="0.25">
      <c r="A759" s="547" t="s">
        <v>3319</v>
      </c>
      <c r="B759" s="547" t="s">
        <v>11566</v>
      </c>
      <c r="C759" s="548" t="s">
        <v>9556</v>
      </c>
      <c r="D759" s="550">
        <v>8.26</v>
      </c>
    </row>
    <row r="760" spans="1:4" ht="36" x14ac:dyDescent="0.25">
      <c r="A760" s="547" t="s">
        <v>3321</v>
      </c>
      <c r="B760" s="547" t="s">
        <v>11567</v>
      </c>
      <c r="C760" s="548" t="s">
        <v>9556</v>
      </c>
      <c r="D760" s="550">
        <v>6.62</v>
      </c>
    </row>
    <row r="761" spans="1:4" ht="14.45" x14ac:dyDescent="0.3">
      <c r="A761" s="547" t="s">
        <v>3325</v>
      </c>
      <c r="B761" s="547" t="s">
        <v>3326</v>
      </c>
      <c r="C761" s="548" t="s">
        <v>3131</v>
      </c>
      <c r="D761" s="552">
        <v>2482.84</v>
      </c>
    </row>
    <row r="762" spans="1:4" ht="14.45" x14ac:dyDescent="0.3">
      <c r="A762" s="547" t="s">
        <v>3327</v>
      </c>
      <c r="B762" s="547" t="s">
        <v>3328</v>
      </c>
      <c r="C762" s="548" t="s">
        <v>3131</v>
      </c>
      <c r="D762" s="549">
        <v>115.39</v>
      </c>
    </row>
    <row r="763" spans="1:4" ht="14.45" x14ac:dyDescent="0.3">
      <c r="A763" s="547" t="s">
        <v>3329</v>
      </c>
      <c r="B763" s="547" t="s">
        <v>3330</v>
      </c>
      <c r="C763" s="548" t="s">
        <v>3131</v>
      </c>
      <c r="D763" s="549">
        <v>114.75</v>
      </c>
    </row>
    <row r="764" spans="1:4" x14ac:dyDescent="0.25">
      <c r="A764" s="547" t="s">
        <v>3331</v>
      </c>
      <c r="B764" s="547" t="s">
        <v>3332</v>
      </c>
      <c r="C764" s="548" t="s">
        <v>3131</v>
      </c>
      <c r="D764" s="551">
        <v>93.55</v>
      </c>
    </row>
    <row r="765" spans="1:4" x14ac:dyDescent="0.25">
      <c r="A765" s="547" t="s">
        <v>3333</v>
      </c>
      <c r="B765" s="547" t="s">
        <v>3334</v>
      </c>
      <c r="C765" s="548" t="s">
        <v>3131</v>
      </c>
      <c r="D765" s="549">
        <v>121.18</v>
      </c>
    </row>
    <row r="766" spans="1:4" x14ac:dyDescent="0.25">
      <c r="A766" s="547" t="s">
        <v>3335</v>
      </c>
      <c r="B766" s="547" t="s">
        <v>3336</v>
      </c>
      <c r="C766" s="548" t="s">
        <v>3131</v>
      </c>
      <c r="D766" s="549">
        <v>140.22999999999999</v>
      </c>
    </row>
    <row r="767" spans="1:4" x14ac:dyDescent="0.25">
      <c r="A767" s="547" t="s">
        <v>3337</v>
      </c>
      <c r="B767" s="547" t="s">
        <v>3338</v>
      </c>
      <c r="C767" s="548" t="s">
        <v>3131</v>
      </c>
      <c r="D767" s="549">
        <v>208.82</v>
      </c>
    </row>
    <row r="768" spans="1:4" x14ac:dyDescent="0.25">
      <c r="A768" s="547" t="s">
        <v>3339</v>
      </c>
      <c r="B768" s="547" t="s">
        <v>3340</v>
      </c>
      <c r="C768" s="548" t="s">
        <v>3131</v>
      </c>
      <c r="D768" s="549">
        <v>245.01</v>
      </c>
    </row>
    <row r="769" spans="1:4" x14ac:dyDescent="0.25">
      <c r="A769" s="547" t="s">
        <v>3341</v>
      </c>
      <c r="B769" s="547" t="s">
        <v>3342</v>
      </c>
      <c r="C769" s="548" t="s">
        <v>3131</v>
      </c>
      <c r="D769" s="549">
        <v>333.6</v>
      </c>
    </row>
    <row r="770" spans="1:4" x14ac:dyDescent="0.25">
      <c r="A770" s="547" t="s">
        <v>3343</v>
      </c>
      <c r="B770" s="547" t="s">
        <v>10073</v>
      </c>
      <c r="C770" s="548" t="s">
        <v>3131</v>
      </c>
      <c r="D770" s="549">
        <v>393.28</v>
      </c>
    </row>
    <row r="771" spans="1:4" x14ac:dyDescent="0.25">
      <c r="A771" s="547" t="s">
        <v>3345</v>
      </c>
      <c r="B771" s="547" t="s">
        <v>10074</v>
      </c>
      <c r="C771" s="548" t="s">
        <v>3131</v>
      </c>
      <c r="D771" s="549">
        <v>493.93</v>
      </c>
    </row>
    <row r="772" spans="1:4" x14ac:dyDescent="0.25">
      <c r="A772" s="547" t="s">
        <v>3347</v>
      </c>
      <c r="B772" s="547" t="s">
        <v>3348</v>
      </c>
      <c r="C772" s="548" t="s">
        <v>3131</v>
      </c>
      <c r="D772" s="549">
        <v>183.34</v>
      </c>
    </row>
    <row r="773" spans="1:4" x14ac:dyDescent="0.25">
      <c r="A773" s="547" t="s">
        <v>3349</v>
      </c>
      <c r="B773" s="547" t="s">
        <v>3350</v>
      </c>
      <c r="C773" s="548" t="s">
        <v>3131</v>
      </c>
      <c r="D773" s="549">
        <v>245.14</v>
      </c>
    </row>
    <row r="774" spans="1:4" x14ac:dyDescent="0.25">
      <c r="A774" s="547" t="s">
        <v>3351</v>
      </c>
      <c r="B774" s="547" t="s">
        <v>3352</v>
      </c>
      <c r="C774" s="548" t="s">
        <v>3131</v>
      </c>
      <c r="D774" s="551">
        <v>68.790000000000006</v>
      </c>
    </row>
    <row r="775" spans="1:4" x14ac:dyDescent="0.25">
      <c r="A775" s="547" t="s">
        <v>3353</v>
      </c>
      <c r="B775" s="547" t="s">
        <v>3354</v>
      </c>
      <c r="C775" s="548" t="s">
        <v>3131</v>
      </c>
      <c r="D775" s="551">
        <v>83.6</v>
      </c>
    </row>
    <row r="776" spans="1:4" x14ac:dyDescent="0.25">
      <c r="A776" s="547" t="s">
        <v>3355</v>
      </c>
      <c r="B776" s="547" t="s">
        <v>3356</v>
      </c>
      <c r="C776" s="548" t="s">
        <v>3131</v>
      </c>
      <c r="D776" s="549">
        <v>116.65</v>
      </c>
    </row>
    <row r="777" spans="1:4" x14ac:dyDescent="0.25">
      <c r="A777" s="547" t="s">
        <v>3357</v>
      </c>
      <c r="B777" s="547" t="s">
        <v>3358</v>
      </c>
      <c r="C777" s="548" t="s">
        <v>3131</v>
      </c>
      <c r="D777" s="549">
        <v>167.99</v>
      </c>
    </row>
    <row r="778" spans="1:4" x14ac:dyDescent="0.25">
      <c r="A778" s="547" t="s">
        <v>3359</v>
      </c>
      <c r="B778" s="547" t="s">
        <v>3360</v>
      </c>
      <c r="C778" s="548" t="s">
        <v>3131</v>
      </c>
      <c r="D778" s="549">
        <v>198.68</v>
      </c>
    </row>
    <row r="779" spans="1:4" x14ac:dyDescent="0.25">
      <c r="A779" s="547" t="s">
        <v>3361</v>
      </c>
      <c r="B779" s="547" t="s">
        <v>3362</v>
      </c>
      <c r="C779" s="548" t="s">
        <v>3131</v>
      </c>
      <c r="D779" s="549">
        <v>324.26</v>
      </c>
    </row>
    <row r="780" spans="1:4" x14ac:dyDescent="0.25">
      <c r="A780" s="547" t="s">
        <v>3363</v>
      </c>
      <c r="B780" s="547" t="s">
        <v>3364</v>
      </c>
      <c r="C780" s="548" t="s">
        <v>3131</v>
      </c>
      <c r="D780" s="549">
        <v>348.81</v>
      </c>
    </row>
    <row r="781" spans="1:4" x14ac:dyDescent="0.25">
      <c r="A781" s="547" t="s">
        <v>3365</v>
      </c>
      <c r="B781" s="547" t="s">
        <v>3366</v>
      </c>
      <c r="C781" s="548" t="s">
        <v>3131</v>
      </c>
      <c r="D781" s="551">
        <v>48.94</v>
      </c>
    </row>
    <row r="782" spans="1:4" x14ac:dyDescent="0.25">
      <c r="A782" s="547" t="s">
        <v>3367</v>
      </c>
      <c r="B782" s="547" t="s">
        <v>3368</v>
      </c>
      <c r="C782" s="548" t="s">
        <v>3131</v>
      </c>
      <c r="D782" s="551">
        <v>53.13</v>
      </c>
    </row>
    <row r="783" spans="1:4" x14ac:dyDescent="0.25">
      <c r="A783" s="547" t="s">
        <v>3369</v>
      </c>
      <c r="B783" s="547" t="s">
        <v>3370</v>
      </c>
      <c r="C783" s="548" t="s">
        <v>3131</v>
      </c>
      <c r="D783" s="551">
        <v>64.739999999999995</v>
      </c>
    </row>
    <row r="784" spans="1:4" x14ac:dyDescent="0.25">
      <c r="A784" s="547" t="s">
        <v>3371</v>
      </c>
      <c r="B784" s="547" t="s">
        <v>3372</v>
      </c>
      <c r="C784" s="548" t="s">
        <v>3131</v>
      </c>
      <c r="D784" s="549">
        <v>119.23</v>
      </c>
    </row>
    <row r="785" spans="1:4" x14ac:dyDescent="0.25">
      <c r="A785" s="547" t="s">
        <v>3373</v>
      </c>
      <c r="B785" s="547" t="s">
        <v>3374</v>
      </c>
      <c r="C785" s="548" t="s">
        <v>3131</v>
      </c>
      <c r="D785" s="549">
        <v>148.78</v>
      </c>
    </row>
    <row r="786" spans="1:4" x14ac:dyDescent="0.25">
      <c r="A786" s="547" t="s">
        <v>3375</v>
      </c>
      <c r="B786" s="547" t="s">
        <v>3376</v>
      </c>
      <c r="C786" s="548" t="s">
        <v>3131</v>
      </c>
      <c r="D786" s="549">
        <v>198.14</v>
      </c>
    </row>
    <row r="787" spans="1:4" x14ac:dyDescent="0.25">
      <c r="A787" s="547" t="s">
        <v>3377</v>
      </c>
      <c r="B787" s="547" t="s">
        <v>3378</v>
      </c>
      <c r="C787" s="548" t="s">
        <v>3131</v>
      </c>
      <c r="D787" s="549">
        <v>314.12</v>
      </c>
    </row>
    <row r="788" spans="1:4" x14ac:dyDescent="0.25">
      <c r="A788" s="547" t="s">
        <v>3379</v>
      </c>
      <c r="B788" s="547" t="s">
        <v>3380</v>
      </c>
      <c r="C788" s="548" t="s">
        <v>3131</v>
      </c>
      <c r="D788" s="549">
        <v>723.75</v>
      </c>
    </row>
    <row r="789" spans="1:4" x14ac:dyDescent="0.25">
      <c r="A789" s="547" t="s">
        <v>3381</v>
      </c>
      <c r="B789" s="547" t="s">
        <v>3382</v>
      </c>
      <c r="C789" s="548" t="s">
        <v>3131</v>
      </c>
      <c r="D789" s="549">
        <v>900.1</v>
      </c>
    </row>
    <row r="790" spans="1:4" x14ac:dyDescent="0.25">
      <c r="A790" s="547" t="s">
        <v>3383</v>
      </c>
      <c r="B790" s="547" t="s">
        <v>3384</v>
      </c>
      <c r="C790" s="548" t="s">
        <v>3131</v>
      </c>
      <c r="D790" s="552">
        <v>1078.72</v>
      </c>
    </row>
    <row r="791" spans="1:4" x14ac:dyDescent="0.25">
      <c r="A791" s="547" t="s">
        <v>3385</v>
      </c>
      <c r="B791" s="547" t="s">
        <v>3386</v>
      </c>
      <c r="C791" s="548" t="s">
        <v>3131</v>
      </c>
      <c r="D791" s="552">
        <v>1505.11</v>
      </c>
    </row>
    <row r="792" spans="1:4" x14ac:dyDescent="0.25">
      <c r="A792" s="547" t="s">
        <v>3387</v>
      </c>
      <c r="B792" s="547" t="s">
        <v>3388</v>
      </c>
      <c r="C792" s="548" t="s">
        <v>3131</v>
      </c>
      <c r="D792" s="552">
        <v>1791.22</v>
      </c>
    </row>
    <row r="793" spans="1:4" x14ac:dyDescent="0.25">
      <c r="A793" s="547" t="s">
        <v>3389</v>
      </c>
      <c r="B793" s="547" t="s">
        <v>3390</v>
      </c>
      <c r="C793" s="548" t="s">
        <v>3131</v>
      </c>
      <c r="D793" s="552">
        <v>2544.1799999999998</v>
      </c>
    </row>
    <row r="794" spans="1:4" x14ac:dyDescent="0.25">
      <c r="A794" s="547" t="s">
        <v>3391</v>
      </c>
      <c r="B794" s="547" t="s">
        <v>3392</v>
      </c>
      <c r="C794" s="548" t="s">
        <v>3131</v>
      </c>
      <c r="D794" s="552">
        <v>5391.87</v>
      </c>
    </row>
    <row r="795" spans="1:4" x14ac:dyDescent="0.25">
      <c r="A795" s="547" t="s">
        <v>3393</v>
      </c>
      <c r="B795" s="547" t="s">
        <v>11568</v>
      </c>
      <c r="C795" s="548" t="s">
        <v>9870</v>
      </c>
      <c r="D795" s="551">
        <v>13.81</v>
      </c>
    </row>
    <row r="796" spans="1:4" x14ac:dyDescent="0.25">
      <c r="A796" s="547" t="s">
        <v>3395</v>
      </c>
      <c r="B796" s="547" t="s">
        <v>11569</v>
      </c>
      <c r="C796" s="548" t="s">
        <v>9870</v>
      </c>
      <c r="D796" s="551">
        <v>13.36</v>
      </c>
    </row>
    <row r="797" spans="1:4" x14ac:dyDescent="0.25">
      <c r="A797" s="547" t="s">
        <v>3397</v>
      </c>
      <c r="B797" s="547" t="s">
        <v>11570</v>
      </c>
      <c r="C797" s="548" t="s">
        <v>9870</v>
      </c>
      <c r="D797" s="551">
        <v>14.8</v>
      </c>
    </row>
    <row r="798" spans="1:4" x14ac:dyDescent="0.25">
      <c r="A798" s="547" t="s">
        <v>3399</v>
      </c>
      <c r="B798" s="547" t="s">
        <v>11571</v>
      </c>
      <c r="C798" s="548" t="s">
        <v>9870</v>
      </c>
      <c r="D798" s="551">
        <v>13.88</v>
      </c>
    </row>
    <row r="799" spans="1:4" x14ac:dyDescent="0.25">
      <c r="A799" s="547" t="s">
        <v>10075</v>
      </c>
      <c r="B799" s="547" t="s">
        <v>10076</v>
      </c>
      <c r="C799" s="548" t="s">
        <v>9849</v>
      </c>
      <c r="D799" s="549">
        <v>552.66</v>
      </c>
    </row>
    <row r="800" spans="1:4" x14ac:dyDescent="0.25">
      <c r="A800" s="547" t="s">
        <v>2059</v>
      </c>
      <c r="B800" s="547" t="s">
        <v>10077</v>
      </c>
      <c r="C800" s="548" t="s">
        <v>9849</v>
      </c>
      <c r="D800" s="549">
        <v>626.04999999999995</v>
      </c>
    </row>
    <row r="801" spans="1:4" x14ac:dyDescent="0.25">
      <c r="A801" s="547" t="s">
        <v>10078</v>
      </c>
      <c r="B801" s="547" t="s">
        <v>10079</v>
      </c>
      <c r="C801" s="548" t="s">
        <v>9849</v>
      </c>
      <c r="D801" s="549">
        <v>531.66999999999996</v>
      </c>
    </row>
    <row r="802" spans="1:4" x14ac:dyDescent="0.25">
      <c r="A802" s="547" t="s">
        <v>10080</v>
      </c>
      <c r="B802" s="547" t="s">
        <v>10081</v>
      </c>
      <c r="C802" s="548" t="s">
        <v>9849</v>
      </c>
      <c r="D802" s="549">
        <v>474.73</v>
      </c>
    </row>
    <row r="803" spans="1:4" x14ac:dyDescent="0.25">
      <c r="A803" s="547" t="s">
        <v>10082</v>
      </c>
      <c r="B803" s="547" t="s">
        <v>10083</v>
      </c>
      <c r="C803" s="548" t="s">
        <v>9849</v>
      </c>
      <c r="D803" s="549">
        <v>436.51</v>
      </c>
    </row>
    <row r="804" spans="1:4" x14ac:dyDescent="0.25">
      <c r="A804" s="547" t="s">
        <v>10084</v>
      </c>
      <c r="B804" s="547" t="s">
        <v>10085</v>
      </c>
      <c r="C804" s="548" t="s">
        <v>9849</v>
      </c>
      <c r="D804" s="549">
        <v>409.21</v>
      </c>
    </row>
    <row r="805" spans="1:4" x14ac:dyDescent="0.25">
      <c r="A805" s="547" t="s">
        <v>10086</v>
      </c>
      <c r="B805" s="547" t="s">
        <v>10087</v>
      </c>
      <c r="C805" s="548" t="s">
        <v>9849</v>
      </c>
      <c r="D805" s="549">
        <v>579.89</v>
      </c>
    </row>
    <row r="806" spans="1:4" x14ac:dyDescent="0.25">
      <c r="A806" s="547" t="s">
        <v>10088</v>
      </c>
      <c r="B806" s="547" t="s">
        <v>10089</v>
      </c>
      <c r="C806" s="548" t="s">
        <v>9849</v>
      </c>
      <c r="D806" s="549">
        <v>543.42999999999995</v>
      </c>
    </row>
    <row r="807" spans="1:4" ht="14.45" x14ac:dyDescent="0.3">
      <c r="A807" s="547" t="s">
        <v>10090</v>
      </c>
      <c r="B807" s="547" t="s">
        <v>10091</v>
      </c>
      <c r="C807" s="548" t="s">
        <v>9556</v>
      </c>
      <c r="D807" s="549">
        <v>359.58</v>
      </c>
    </row>
    <row r="808" spans="1:4" x14ac:dyDescent="0.25">
      <c r="A808" s="547" t="s">
        <v>10092</v>
      </c>
      <c r="B808" s="547" t="s">
        <v>10093</v>
      </c>
      <c r="C808" s="548" t="s">
        <v>9849</v>
      </c>
      <c r="D808" s="549">
        <v>412.96</v>
      </c>
    </row>
    <row r="809" spans="1:4" x14ac:dyDescent="0.25">
      <c r="A809" s="547" t="s">
        <v>10094</v>
      </c>
      <c r="B809" s="547" t="s">
        <v>10095</v>
      </c>
      <c r="C809" s="548" t="s">
        <v>9849</v>
      </c>
      <c r="D809" s="549">
        <v>390.15</v>
      </c>
    </row>
    <row r="810" spans="1:4" ht="24" x14ac:dyDescent="0.25">
      <c r="A810" s="547" t="s">
        <v>10096</v>
      </c>
      <c r="B810" s="547" t="s">
        <v>11572</v>
      </c>
      <c r="C810" s="548" t="s">
        <v>9849</v>
      </c>
      <c r="D810" s="549">
        <v>500.48</v>
      </c>
    </row>
    <row r="811" spans="1:4" ht="24" x14ac:dyDescent="0.25">
      <c r="A811" s="547" t="s">
        <v>10098</v>
      </c>
      <c r="B811" s="547" t="s">
        <v>11573</v>
      </c>
      <c r="C811" s="548" t="s">
        <v>9849</v>
      </c>
      <c r="D811" s="549">
        <v>506.4</v>
      </c>
    </row>
    <row r="812" spans="1:4" ht="24" x14ac:dyDescent="0.25">
      <c r="A812" s="547" t="s">
        <v>10100</v>
      </c>
      <c r="B812" s="547" t="s">
        <v>11574</v>
      </c>
      <c r="C812" s="548" t="s">
        <v>9849</v>
      </c>
      <c r="D812" s="549">
        <v>527.46</v>
      </c>
    </row>
    <row r="813" spans="1:4" ht="24" x14ac:dyDescent="0.25">
      <c r="A813" s="547" t="s">
        <v>10102</v>
      </c>
      <c r="B813" s="547" t="s">
        <v>11575</v>
      </c>
      <c r="C813" s="548" t="s">
        <v>9849</v>
      </c>
      <c r="D813" s="549">
        <v>535.49</v>
      </c>
    </row>
    <row r="814" spans="1:4" ht="24" x14ac:dyDescent="0.25">
      <c r="A814" s="547" t="s">
        <v>10104</v>
      </c>
      <c r="B814" s="547" t="s">
        <v>11576</v>
      </c>
      <c r="C814" s="548" t="s">
        <v>9849</v>
      </c>
      <c r="D814" s="549">
        <v>552.09</v>
      </c>
    </row>
    <row r="815" spans="1:4" ht="24" x14ac:dyDescent="0.25">
      <c r="A815" s="547" t="s">
        <v>10106</v>
      </c>
      <c r="B815" s="547" t="s">
        <v>11577</v>
      </c>
      <c r="C815" s="548" t="s">
        <v>9849</v>
      </c>
      <c r="D815" s="549">
        <v>563.42999999999995</v>
      </c>
    </row>
    <row r="816" spans="1:4" ht="24" x14ac:dyDescent="0.25">
      <c r="A816" s="547" t="s">
        <v>10108</v>
      </c>
      <c r="B816" s="547" t="s">
        <v>11578</v>
      </c>
      <c r="C816" s="548" t="s">
        <v>9849</v>
      </c>
      <c r="D816" s="549">
        <v>583.75</v>
      </c>
    </row>
    <row r="817" spans="1:4" ht="24" x14ac:dyDescent="0.25">
      <c r="A817" s="547" t="s">
        <v>10110</v>
      </c>
      <c r="B817" s="547" t="s">
        <v>11579</v>
      </c>
      <c r="C817" s="548" t="s">
        <v>9849</v>
      </c>
      <c r="D817" s="549">
        <v>626.66</v>
      </c>
    </row>
    <row r="818" spans="1:4" ht="24" x14ac:dyDescent="0.25">
      <c r="A818" s="547" t="s">
        <v>10112</v>
      </c>
      <c r="B818" s="547" t="s">
        <v>11580</v>
      </c>
      <c r="C818" s="548" t="s">
        <v>9849</v>
      </c>
      <c r="D818" s="549">
        <v>650.92999999999995</v>
      </c>
    </row>
    <row r="819" spans="1:4" ht="24" x14ac:dyDescent="0.25">
      <c r="A819" s="547" t="s">
        <v>10114</v>
      </c>
      <c r="B819" s="547" t="s">
        <v>11581</v>
      </c>
      <c r="C819" s="548" t="s">
        <v>9849</v>
      </c>
      <c r="D819" s="549">
        <v>691.45</v>
      </c>
    </row>
    <row r="820" spans="1:4" ht="14.45" x14ac:dyDescent="0.3">
      <c r="A820" s="547" t="s">
        <v>10116</v>
      </c>
      <c r="B820" s="547" t="s">
        <v>10117</v>
      </c>
      <c r="C820" s="548" t="s">
        <v>9556</v>
      </c>
      <c r="D820" s="551">
        <v>56.75</v>
      </c>
    </row>
    <row r="821" spans="1:4" x14ac:dyDescent="0.25">
      <c r="A821" s="547" t="s">
        <v>10118</v>
      </c>
      <c r="B821" s="547" t="s">
        <v>10119</v>
      </c>
      <c r="C821" s="548" t="s">
        <v>9556</v>
      </c>
      <c r="D821" s="549">
        <v>185.22</v>
      </c>
    </row>
    <row r="822" spans="1:4" ht="24" x14ac:dyDescent="0.25">
      <c r="A822" s="547" t="s">
        <v>10120</v>
      </c>
      <c r="B822" s="547" t="s">
        <v>11582</v>
      </c>
      <c r="C822" s="548" t="s">
        <v>9849</v>
      </c>
      <c r="D822" s="549">
        <v>105.49</v>
      </c>
    </row>
    <row r="823" spans="1:4" x14ac:dyDescent="0.25">
      <c r="A823" s="547" t="s">
        <v>10124</v>
      </c>
      <c r="B823" s="547" t="s">
        <v>10125</v>
      </c>
      <c r="C823" s="548" t="s">
        <v>9849</v>
      </c>
      <c r="D823" s="551">
        <v>29.64</v>
      </c>
    </row>
    <row r="824" spans="1:4" x14ac:dyDescent="0.25">
      <c r="A824" s="547" t="s">
        <v>10126</v>
      </c>
      <c r="B824" s="547" t="s">
        <v>10127</v>
      </c>
      <c r="C824" s="548" t="s">
        <v>9556</v>
      </c>
      <c r="D824" s="551">
        <v>11.33</v>
      </c>
    </row>
    <row r="825" spans="1:4" x14ac:dyDescent="0.25">
      <c r="A825" s="547" t="s">
        <v>10128</v>
      </c>
      <c r="B825" s="547" t="s">
        <v>10129</v>
      </c>
      <c r="C825" s="548" t="s">
        <v>2043</v>
      </c>
      <c r="D825" s="550">
        <v>8.08</v>
      </c>
    </row>
    <row r="826" spans="1:4" x14ac:dyDescent="0.25">
      <c r="A826" s="547" t="s">
        <v>10130</v>
      </c>
      <c r="B826" s="547" t="s">
        <v>10131</v>
      </c>
      <c r="C826" s="548" t="s">
        <v>9556</v>
      </c>
      <c r="D826" s="549">
        <v>251.53</v>
      </c>
    </row>
    <row r="827" spans="1:4" x14ac:dyDescent="0.25">
      <c r="A827" s="547" t="s">
        <v>10132</v>
      </c>
      <c r="B827" s="547" t="s">
        <v>10133</v>
      </c>
      <c r="C827" s="548" t="s">
        <v>9556</v>
      </c>
      <c r="D827" s="549">
        <v>211.19</v>
      </c>
    </row>
    <row r="828" spans="1:4" ht="36" x14ac:dyDescent="0.25">
      <c r="A828" s="547" t="s">
        <v>10134</v>
      </c>
      <c r="B828" s="547" t="s">
        <v>10135</v>
      </c>
      <c r="C828" s="548" t="s">
        <v>2043</v>
      </c>
      <c r="D828" s="551">
        <v>20.5</v>
      </c>
    </row>
    <row r="829" spans="1:4" x14ac:dyDescent="0.25">
      <c r="A829" s="547" t="s">
        <v>10136</v>
      </c>
      <c r="B829" s="547" t="s">
        <v>10137</v>
      </c>
      <c r="C829" s="548" t="s">
        <v>9556</v>
      </c>
      <c r="D829" s="549">
        <v>185.22</v>
      </c>
    </row>
    <row r="830" spans="1:4" ht="24" x14ac:dyDescent="0.25">
      <c r="A830" s="547" t="s">
        <v>10138</v>
      </c>
      <c r="B830" s="547" t="s">
        <v>10139</v>
      </c>
      <c r="C830" s="548" t="s">
        <v>2043</v>
      </c>
      <c r="D830" s="551">
        <v>46.42</v>
      </c>
    </row>
    <row r="831" spans="1:4" ht="14.45" x14ac:dyDescent="0.3">
      <c r="A831" s="547" t="s">
        <v>10140</v>
      </c>
      <c r="B831" s="547" t="s">
        <v>10141</v>
      </c>
      <c r="C831" s="548" t="s">
        <v>9849</v>
      </c>
      <c r="D831" s="549">
        <v>973.49</v>
      </c>
    </row>
    <row r="832" spans="1:4" x14ac:dyDescent="0.25">
      <c r="A832" s="547" t="s">
        <v>10142</v>
      </c>
      <c r="B832" s="547" t="s">
        <v>10143</v>
      </c>
      <c r="C832" s="548" t="s">
        <v>9849</v>
      </c>
      <c r="D832" s="552">
        <v>2386.66</v>
      </c>
    </row>
    <row r="833" spans="1:4" x14ac:dyDescent="0.25">
      <c r="A833" s="547" t="s">
        <v>3405</v>
      </c>
      <c r="B833" s="547" t="s">
        <v>3406</v>
      </c>
      <c r="C833" s="548" t="s">
        <v>9556</v>
      </c>
      <c r="D833" s="552">
        <v>1291.7</v>
      </c>
    </row>
    <row r="834" spans="1:4" x14ac:dyDescent="0.25">
      <c r="A834" s="547" t="s">
        <v>3407</v>
      </c>
      <c r="B834" s="547" t="s">
        <v>3408</v>
      </c>
      <c r="C834" s="548" t="s">
        <v>9556</v>
      </c>
      <c r="D834" s="549">
        <v>233.78</v>
      </c>
    </row>
    <row r="835" spans="1:4" x14ac:dyDescent="0.25">
      <c r="A835" s="547" t="s">
        <v>3409</v>
      </c>
      <c r="B835" s="547" t="s">
        <v>3410</v>
      </c>
      <c r="C835" s="548" t="s">
        <v>9556</v>
      </c>
      <c r="D835" s="549">
        <v>261.49</v>
      </c>
    </row>
    <row r="836" spans="1:4" ht="14.45" x14ac:dyDescent="0.3">
      <c r="A836" s="547" t="s">
        <v>3411</v>
      </c>
      <c r="B836" s="547" t="s">
        <v>3412</v>
      </c>
      <c r="C836" s="548" t="s">
        <v>9556</v>
      </c>
      <c r="D836" s="549">
        <v>303.95</v>
      </c>
    </row>
    <row r="837" spans="1:4" ht="14.45" x14ac:dyDescent="0.3">
      <c r="A837" s="547" t="s">
        <v>3413</v>
      </c>
      <c r="B837" s="547" t="s">
        <v>3414</v>
      </c>
      <c r="C837" s="548" t="s">
        <v>9556</v>
      </c>
      <c r="D837" s="549">
        <v>318.57</v>
      </c>
    </row>
    <row r="838" spans="1:4" x14ac:dyDescent="0.25">
      <c r="A838" s="547" t="s">
        <v>3415</v>
      </c>
      <c r="B838" s="547" t="s">
        <v>10144</v>
      </c>
      <c r="C838" s="548" t="s">
        <v>9553</v>
      </c>
      <c r="D838" s="549">
        <v>116.65</v>
      </c>
    </row>
    <row r="839" spans="1:4" ht="14.45" x14ac:dyDescent="0.3">
      <c r="A839" s="547" t="s">
        <v>3417</v>
      </c>
      <c r="B839" s="547" t="s">
        <v>3418</v>
      </c>
      <c r="C839" s="548" t="s">
        <v>9556</v>
      </c>
      <c r="D839" s="549">
        <v>367.35</v>
      </c>
    </row>
    <row r="840" spans="1:4" ht="14.45" x14ac:dyDescent="0.3">
      <c r="A840" s="547" t="s">
        <v>3419</v>
      </c>
      <c r="B840" s="547" t="s">
        <v>3420</v>
      </c>
      <c r="C840" s="548" t="s">
        <v>9556</v>
      </c>
      <c r="D840" s="549">
        <v>343.68</v>
      </c>
    </row>
    <row r="841" spans="1:4" x14ac:dyDescent="0.25">
      <c r="A841" s="547" t="s">
        <v>3421</v>
      </c>
      <c r="B841" s="547" t="s">
        <v>3422</v>
      </c>
      <c r="C841" s="548" t="s">
        <v>9556</v>
      </c>
      <c r="D841" s="549">
        <v>477.09</v>
      </c>
    </row>
    <row r="842" spans="1:4" x14ac:dyDescent="0.25">
      <c r="A842" s="547" t="s">
        <v>3423</v>
      </c>
      <c r="B842" s="547" t="s">
        <v>3424</v>
      </c>
      <c r="C842" s="548" t="s">
        <v>9556</v>
      </c>
      <c r="D842" s="549">
        <v>465.5</v>
      </c>
    </row>
    <row r="843" spans="1:4" ht="24" x14ac:dyDescent="0.25">
      <c r="A843" s="547" t="s">
        <v>3425</v>
      </c>
      <c r="B843" s="547" t="s">
        <v>10145</v>
      </c>
      <c r="C843" s="548" t="s">
        <v>2043</v>
      </c>
      <c r="D843" s="551">
        <v>42.73</v>
      </c>
    </row>
    <row r="844" spans="1:4" ht="24" x14ac:dyDescent="0.25">
      <c r="A844" s="547" t="s">
        <v>3427</v>
      </c>
      <c r="B844" s="547" t="s">
        <v>10146</v>
      </c>
      <c r="C844" s="548" t="s">
        <v>2043</v>
      </c>
      <c r="D844" s="551">
        <v>50.34</v>
      </c>
    </row>
    <row r="845" spans="1:4" x14ac:dyDescent="0.25">
      <c r="A845" s="547" t="s">
        <v>3429</v>
      </c>
      <c r="B845" s="547" t="s">
        <v>3430</v>
      </c>
      <c r="C845" s="548" t="s">
        <v>2043</v>
      </c>
      <c r="D845" s="551">
        <v>29.24</v>
      </c>
    </row>
    <row r="846" spans="1:4" x14ac:dyDescent="0.25">
      <c r="A846" s="547" t="s">
        <v>3431</v>
      </c>
      <c r="B846" s="547" t="s">
        <v>3432</v>
      </c>
      <c r="C846" s="548" t="s">
        <v>2043</v>
      </c>
      <c r="D846" s="551">
        <v>37.25</v>
      </c>
    </row>
    <row r="847" spans="1:4" ht="14.45" x14ac:dyDescent="0.3">
      <c r="A847" s="547" t="s">
        <v>3433</v>
      </c>
      <c r="B847" s="547" t="s">
        <v>3434</v>
      </c>
      <c r="C847" s="548" t="s">
        <v>2043</v>
      </c>
      <c r="D847" s="551">
        <v>14.07</v>
      </c>
    </row>
    <row r="848" spans="1:4" x14ac:dyDescent="0.25">
      <c r="A848" s="547" t="s">
        <v>3435</v>
      </c>
      <c r="B848" s="547" t="s">
        <v>3436</v>
      </c>
      <c r="C848" s="548" t="s">
        <v>2043</v>
      </c>
      <c r="D848" s="551">
        <v>14.17</v>
      </c>
    </row>
    <row r="849" spans="1:4" ht="14.45" x14ac:dyDescent="0.3">
      <c r="A849" s="547" t="s">
        <v>3437</v>
      </c>
      <c r="B849" s="547" t="s">
        <v>3438</v>
      </c>
      <c r="C849" s="548" t="s">
        <v>2043</v>
      </c>
      <c r="D849" s="549">
        <v>218.55</v>
      </c>
    </row>
    <row r="850" spans="1:4" ht="14.45" x14ac:dyDescent="0.3">
      <c r="A850" s="547" t="s">
        <v>3439</v>
      </c>
      <c r="B850" s="547" t="s">
        <v>3440</v>
      </c>
      <c r="C850" s="548" t="s">
        <v>2043</v>
      </c>
      <c r="D850" s="549">
        <v>145.72999999999999</v>
      </c>
    </row>
    <row r="851" spans="1:4" ht="14.45" x14ac:dyDescent="0.3">
      <c r="A851" s="547" t="s">
        <v>3441</v>
      </c>
      <c r="B851" s="547" t="s">
        <v>3442</v>
      </c>
      <c r="C851" s="548" t="s">
        <v>3131</v>
      </c>
      <c r="D851" s="551">
        <v>38.049999999999997</v>
      </c>
    </row>
    <row r="852" spans="1:4" x14ac:dyDescent="0.25">
      <c r="A852" s="547" t="s">
        <v>3443</v>
      </c>
      <c r="B852" s="547" t="s">
        <v>3444</v>
      </c>
      <c r="C852" s="548" t="s">
        <v>10147</v>
      </c>
      <c r="D852" s="549">
        <v>586.97</v>
      </c>
    </row>
    <row r="853" spans="1:4" ht="22.9" x14ac:dyDescent="0.3">
      <c r="A853" s="547" t="s">
        <v>3445</v>
      </c>
      <c r="B853" s="547" t="s">
        <v>3446</v>
      </c>
      <c r="C853" s="548" t="s">
        <v>10147</v>
      </c>
      <c r="D853" s="549">
        <v>859.47</v>
      </c>
    </row>
    <row r="854" spans="1:4" x14ac:dyDescent="0.25">
      <c r="A854" s="547" t="s">
        <v>3447</v>
      </c>
      <c r="B854" s="547" t="s">
        <v>3448</v>
      </c>
      <c r="C854" s="548" t="s">
        <v>3131</v>
      </c>
      <c r="D854" s="551">
        <v>57.01</v>
      </c>
    </row>
    <row r="855" spans="1:4" x14ac:dyDescent="0.25">
      <c r="A855" s="547" t="s">
        <v>3449</v>
      </c>
      <c r="B855" s="547" t="s">
        <v>3450</v>
      </c>
      <c r="C855" s="548" t="s">
        <v>3131</v>
      </c>
      <c r="D855" s="551">
        <v>73.16</v>
      </c>
    </row>
    <row r="856" spans="1:4" ht="14.45" x14ac:dyDescent="0.3">
      <c r="A856" s="547" t="s">
        <v>3451</v>
      </c>
      <c r="B856" s="547" t="s">
        <v>3452</v>
      </c>
      <c r="C856" s="548" t="s">
        <v>2043</v>
      </c>
      <c r="D856" s="550">
        <v>6.19</v>
      </c>
    </row>
    <row r="857" spans="1:4" ht="24" x14ac:dyDescent="0.25">
      <c r="A857" s="547" t="s">
        <v>3453</v>
      </c>
      <c r="B857" s="547" t="s">
        <v>3454</v>
      </c>
      <c r="C857" s="548" t="s">
        <v>2043</v>
      </c>
      <c r="D857" s="550">
        <v>6.76</v>
      </c>
    </row>
    <row r="858" spans="1:4" x14ac:dyDescent="0.25">
      <c r="A858" s="547" t="s">
        <v>3455</v>
      </c>
      <c r="B858" s="547" t="s">
        <v>3456</v>
      </c>
      <c r="C858" s="548" t="s">
        <v>2043</v>
      </c>
      <c r="D858" s="550">
        <v>9.1300000000000008</v>
      </c>
    </row>
    <row r="859" spans="1:4" x14ac:dyDescent="0.25">
      <c r="A859" s="547" t="s">
        <v>3459</v>
      </c>
      <c r="B859" s="547" t="s">
        <v>3460</v>
      </c>
      <c r="C859" s="548" t="s">
        <v>3131</v>
      </c>
      <c r="D859" s="551">
        <v>14.38</v>
      </c>
    </row>
    <row r="860" spans="1:4" x14ac:dyDescent="0.25">
      <c r="A860" s="547" t="s">
        <v>3461</v>
      </c>
      <c r="B860" s="547" t="s">
        <v>3462</v>
      </c>
      <c r="C860" s="548" t="s">
        <v>3131</v>
      </c>
      <c r="D860" s="551">
        <v>14.52</v>
      </c>
    </row>
    <row r="861" spans="1:4" ht="14.45" x14ac:dyDescent="0.3">
      <c r="A861" s="547" t="s">
        <v>3463</v>
      </c>
      <c r="B861" s="547" t="s">
        <v>3464</v>
      </c>
      <c r="C861" s="548" t="s">
        <v>3131</v>
      </c>
      <c r="D861" s="549">
        <v>730.65</v>
      </c>
    </row>
    <row r="862" spans="1:4" ht="24" x14ac:dyDescent="0.25">
      <c r="A862" s="547" t="s">
        <v>3465</v>
      </c>
      <c r="B862" s="547" t="s">
        <v>3466</v>
      </c>
      <c r="C862" s="548" t="s">
        <v>10147</v>
      </c>
      <c r="D862" s="551">
        <v>28.98</v>
      </c>
    </row>
    <row r="863" spans="1:4" x14ac:dyDescent="0.25">
      <c r="A863" s="547" t="s">
        <v>3467</v>
      </c>
      <c r="B863" s="547" t="s">
        <v>3468</v>
      </c>
      <c r="C863" s="548" t="s">
        <v>10147</v>
      </c>
      <c r="D863" s="552">
        <v>1403.33</v>
      </c>
    </row>
    <row r="864" spans="1:4" x14ac:dyDescent="0.25">
      <c r="A864" s="547" t="s">
        <v>3469</v>
      </c>
      <c r="B864" s="547" t="s">
        <v>3470</v>
      </c>
      <c r="C864" s="548" t="s">
        <v>10147</v>
      </c>
      <c r="D864" s="552">
        <v>1826.54</v>
      </c>
    </row>
    <row r="865" spans="1:4" x14ac:dyDescent="0.25">
      <c r="A865" s="547" t="s">
        <v>3471</v>
      </c>
      <c r="B865" s="547" t="s">
        <v>3472</v>
      </c>
      <c r="C865" s="548" t="s">
        <v>9553</v>
      </c>
      <c r="D865" s="551">
        <v>74.62</v>
      </c>
    </row>
    <row r="866" spans="1:4" x14ac:dyDescent="0.25">
      <c r="A866" s="547" t="s">
        <v>3473</v>
      </c>
      <c r="B866" s="547" t="s">
        <v>3474</v>
      </c>
      <c r="C866" s="548" t="s">
        <v>10147</v>
      </c>
      <c r="D866" s="549">
        <v>405.5</v>
      </c>
    </row>
    <row r="867" spans="1:4" ht="14.45" x14ac:dyDescent="0.3">
      <c r="A867" s="547" t="s">
        <v>3475</v>
      </c>
      <c r="B867" s="547" t="s">
        <v>3476</v>
      </c>
      <c r="C867" s="548" t="s">
        <v>10147</v>
      </c>
      <c r="D867" s="549">
        <v>140.19</v>
      </c>
    </row>
    <row r="868" spans="1:4" ht="14.45" x14ac:dyDescent="0.3">
      <c r="A868" s="547" t="s">
        <v>3477</v>
      </c>
      <c r="B868" s="547" t="s">
        <v>3478</v>
      </c>
      <c r="C868" s="548" t="s">
        <v>10147</v>
      </c>
      <c r="D868" s="551">
        <v>11.2</v>
      </c>
    </row>
    <row r="869" spans="1:4" x14ac:dyDescent="0.25">
      <c r="A869" s="547" t="s">
        <v>3485</v>
      </c>
      <c r="B869" s="547" t="s">
        <v>3486</v>
      </c>
      <c r="C869" s="548" t="s">
        <v>10147</v>
      </c>
      <c r="D869" s="549">
        <v>162.27000000000001</v>
      </c>
    </row>
    <row r="870" spans="1:4" ht="24" x14ac:dyDescent="0.25">
      <c r="A870" s="547" t="s">
        <v>3487</v>
      </c>
      <c r="B870" s="547" t="s">
        <v>3488</v>
      </c>
      <c r="C870" s="548" t="s">
        <v>2043</v>
      </c>
      <c r="D870" s="551">
        <v>58.2</v>
      </c>
    </row>
    <row r="871" spans="1:4" ht="24" x14ac:dyDescent="0.25">
      <c r="A871" s="547" t="s">
        <v>3489</v>
      </c>
      <c r="B871" s="547" t="s">
        <v>3490</v>
      </c>
      <c r="C871" s="548" t="s">
        <v>2043</v>
      </c>
      <c r="D871" s="551">
        <v>94.73</v>
      </c>
    </row>
    <row r="872" spans="1:4" ht="24" x14ac:dyDescent="0.25">
      <c r="A872" s="547" t="s">
        <v>3491</v>
      </c>
      <c r="B872" s="547" t="s">
        <v>3492</v>
      </c>
      <c r="C872" s="548" t="s">
        <v>2043</v>
      </c>
      <c r="D872" s="549">
        <v>324.60000000000002</v>
      </c>
    </row>
    <row r="873" spans="1:4" ht="36" x14ac:dyDescent="0.25">
      <c r="A873" s="547" t="s">
        <v>3493</v>
      </c>
      <c r="B873" s="547" t="s">
        <v>3494</v>
      </c>
      <c r="C873" s="548" t="s">
        <v>2043</v>
      </c>
      <c r="D873" s="551">
        <v>18.41</v>
      </c>
    </row>
    <row r="874" spans="1:4" ht="36" x14ac:dyDescent="0.25">
      <c r="A874" s="547" t="s">
        <v>3495</v>
      </c>
      <c r="B874" s="547" t="s">
        <v>3496</v>
      </c>
      <c r="C874" s="548" t="s">
        <v>2043</v>
      </c>
      <c r="D874" s="551">
        <v>30.52</v>
      </c>
    </row>
    <row r="875" spans="1:4" ht="36" x14ac:dyDescent="0.25">
      <c r="A875" s="547" t="s">
        <v>3497</v>
      </c>
      <c r="B875" s="547" t="s">
        <v>3498</v>
      </c>
      <c r="C875" s="548" t="s">
        <v>2043</v>
      </c>
      <c r="D875" s="551">
        <v>25.29</v>
      </c>
    </row>
    <row r="876" spans="1:4" ht="36" x14ac:dyDescent="0.25">
      <c r="A876" s="547" t="s">
        <v>3499</v>
      </c>
      <c r="B876" s="547" t="s">
        <v>3500</v>
      </c>
      <c r="C876" s="548" t="s">
        <v>2043</v>
      </c>
      <c r="D876" s="551">
        <v>19.239999999999998</v>
      </c>
    </row>
    <row r="877" spans="1:4" ht="36" x14ac:dyDescent="0.25">
      <c r="A877" s="547" t="s">
        <v>3501</v>
      </c>
      <c r="B877" s="547" t="s">
        <v>3502</v>
      </c>
      <c r="C877" s="548" t="s">
        <v>2043</v>
      </c>
      <c r="D877" s="551">
        <v>18.760000000000002</v>
      </c>
    </row>
    <row r="878" spans="1:4" ht="36" x14ac:dyDescent="0.25">
      <c r="A878" s="547" t="s">
        <v>3503</v>
      </c>
      <c r="B878" s="547" t="s">
        <v>3504</v>
      </c>
      <c r="C878" s="548" t="s">
        <v>2043</v>
      </c>
      <c r="D878" s="551">
        <v>32.67</v>
      </c>
    </row>
    <row r="879" spans="1:4" ht="36" x14ac:dyDescent="0.25">
      <c r="A879" s="547" t="s">
        <v>3505</v>
      </c>
      <c r="B879" s="547" t="s">
        <v>3506</v>
      </c>
      <c r="C879" s="548" t="s">
        <v>2043</v>
      </c>
      <c r="D879" s="551">
        <v>20.92</v>
      </c>
    </row>
    <row r="880" spans="1:4" ht="36" x14ac:dyDescent="0.25">
      <c r="A880" s="547" t="s">
        <v>3507</v>
      </c>
      <c r="B880" s="547" t="s">
        <v>3508</v>
      </c>
      <c r="C880" s="548" t="s">
        <v>2043</v>
      </c>
      <c r="D880" s="551">
        <v>24.81</v>
      </c>
    </row>
    <row r="881" spans="1:4" x14ac:dyDescent="0.25">
      <c r="A881" s="547" t="s">
        <v>3509</v>
      </c>
      <c r="B881" s="547" t="s">
        <v>3510</v>
      </c>
      <c r="C881" s="548" t="s">
        <v>2043</v>
      </c>
      <c r="D881" s="550">
        <v>9.69</v>
      </c>
    </row>
    <row r="882" spans="1:4" ht="24" x14ac:dyDescent="0.25">
      <c r="A882" s="547" t="s">
        <v>3511</v>
      </c>
      <c r="B882" s="547" t="s">
        <v>3512</v>
      </c>
      <c r="C882" s="548" t="s">
        <v>2043</v>
      </c>
      <c r="D882" s="551">
        <v>33.15</v>
      </c>
    </row>
    <row r="883" spans="1:4" ht="14.45" x14ac:dyDescent="0.3">
      <c r="A883" s="547" t="s">
        <v>3513</v>
      </c>
      <c r="B883" s="547" t="s">
        <v>3514</v>
      </c>
      <c r="C883" s="548" t="s">
        <v>2043</v>
      </c>
      <c r="D883" s="551">
        <v>69.89</v>
      </c>
    </row>
    <row r="884" spans="1:4" x14ac:dyDescent="0.25">
      <c r="A884" s="547" t="s">
        <v>3515</v>
      </c>
      <c r="B884" s="547" t="s">
        <v>3516</v>
      </c>
      <c r="C884" s="548" t="s">
        <v>2043</v>
      </c>
      <c r="D884" s="551">
        <v>55.85</v>
      </c>
    </row>
    <row r="885" spans="1:4" x14ac:dyDescent="0.25">
      <c r="A885" s="547" t="s">
        <v>3517</v>
      </c>
      <c r="B885" s="547" t="s">
        <v>3518</v>
      </c>
      <c r="C885" s="548" t="s">
        <v>2043</v>
      </c>
      <c r="D885" s="551">
        <v>83.46</v>
      </c>
    </row>
    <row r="886" spans="1:4" x14ac:dyDescent="0.25">
      <c r="A886" s="547" t="s">
        <v>3519</v>
      </c>
      <c r="B886" s="547" t="s">
        <v>3520</v>
      </c>
      <c r="C886" s="548" t="s">
        <v>2043</v>
      </c>
      <c r="D886" s="549">
        <v>123.35</v>
      </c>
    </row>
    <row r="887" spans="1:4" x14ac:dyDescent="0.25">
      <c r="A887" s="547" t="s">
        <v>3521</v>
      </c>
      <c r="B887" s="547" t="s">
        <v>3522</v>
      </c>
      <c r="C887" s="548" t="s">
        <v>2043</v>
      </c>
      <c r="D887" s="551">
        <v>49.4</v>
      </c>
    </row>
    <row r="888" spans="1:4" ht="24" x14ac:dyDescent="0.25">
      <c r="A888" s="547" t="s">
        <v>3523</v>
      </c>
      <c r="B888" s="547" t="s">
        <v>3524</v>
      </c>
      <c r="C888" s="548" t="s">
        <v>2043</v>
      </c>
      <c r="D888" s="551">
        <v>15.63</v>
      </c>
    </row>
    <row r="889" spans="1:4" x14ac:dyDescent="0.25">
      <c r="A889" s="547" t="s">
        <v>3525</v>
      </c>
      <c r="B889" s="547" t="s">
        <v>3526</v>
      </c>
      <c r="C889" s="548" t="s">
        <v>9556</v>
      </c>
      <c r="D889" s="549">
        <v>147.75</v>
      </c>
    </row>
    <row r="890" spans="1:4" ht="14.45" x14ac:dyDescent="0.3">
      <c r="A890" s="547" t="s">
        <v>3527</v>
      </c>
      <c r="B890" s="547" t="s">
        <v>3528</v>
      </c>
      <c r="C890" s="548" t="s">
        <v>9556</v>
      </c>
      <c r="D890" s="551">
        <v>82.84</v>
      </c>
    </row>
    <row r="891" spans="1:4" ht="14.45" x14ac:dyDescent="0.3">
      <c r="A891" s="547" t="s">
        <v>3529</v>
      </c>
      <c r="B891" s="547" t="s">
        <v>3530</v>
      </c>
      <c r="C891" s="548" t="s">
        <v>9556</v>
      </c>
      <c r="D891" s="551">
        <v>26.86</v>
      </c>
    </row>
    <row r="892" spans="1:4" x14ac:dyDescent="0.25">
      <c r="A892" s="547" t="s">
        <v>3531</v>
      </c>
      <c r="B892" s="547" t="s">
        <v>3532</v>
      </c>
      <c r="C892" s="548" t="s">
        <v>9556</v>
      </c>
      <c r="D892" s="551">
        <v>25.52</v>
      </c>
    </row>
    <row r="893" spans="1:4" x14ac:dyDescent="0.25">
      <c r="A893" s="547" t="s">
        <v>3533</v>
      </c>
      <c r="B893" s="547" t="s">
        <v>3534</v>
      </c>
      <c r="C893" s="548" t="s">
        <v>2043</v>
      </c>
      <c r="D893" s="551">
        <v>45.3</v>
      </c>
    </row>
    <row r="894" spans="1:4" x14ac:dyDescent="0.25">
      <c r="A894" s="547" t="s">
        <v>3535</v>
      </c>
      <c r="B894" s="547" t="s">
        <v>3536</v>
      </c>
      <c r="C894" s="548" t="s">
        <v>2043</v>
      </c>
      <c r="D894" s="551">
        <v>38.11</v>
      </c>
    </row>
    <row r="895" spans="1:4" x14ac:dyDescent="0.25">
      <c r="A895" s="547" t="s">
        <v>3537</v>
      </c>
      <c r="B895" s="547" t="s">
        <v>3538</v>
      </c>
      <c r="C895" s="548" t="s">
        <v>2043</v>
      </c>
      <c r="D895" s="551">
        <v>26.58</v>
      </c>
    </row>
    <row r="896" spans="1:4" ht="14.45" x14ac:dyDescent="0.3">
      <c r="A896" s="547" t="s">
        <v>3539</v>
      </c>
      <c r="B896" s="547" t="s">
        <v>3540</v>
      </c>
      <c r="C896" s="548" t="s">
        <v>2043</v>
      </c>
      <c r="D896" s="551">
        <v>14.2</v>
      </c>
    </row>
    <row r="897" spans="1:4" ht="14.45" x14ac:dyDescent="0.3">
      <c r="A897" s="547" t="s">
        <v>3541</v>
      </c>
      <c r="B897" s="547" t="s">
        <v>3542</v>
      </c>
      <c r="C897" s="548" t="s">
        <v>2043</v>
      </c>
      <c r="D897" s="551">
        <v>10.85</v>
      </c>
    </row>
    <row r="898" spans="1:4" x14ac:dyDescent="0.25">
      <c r="A898" s="547" t="s">
        <v>3543</v>
      </c>
      <c r="B898" s="547" t="s">
        <v>3544</v>
      </c>
      <c r="C898" s="548" t="s">
        <v>2043</v>
      </c>
      <c r="D898" s="551">
        <v>43.3</v>
      </c>
    </row>
    <row r="899" spans="1:4" x14ac:dyDescent="0.25">
      <c r="A899" s="547" t="s">
        <v>3545</v>
      </c>
      <c r="B899" s="547" t="s">
        <v>3546</v>
      </c>
      <c r="C899" s="548" t="s">
        <v>2043</v>
      </c>
      <c r="D899" s="551">
        <v>48.15</v>
      </c>
    </row>
    <row r="900" spans="1:4" x14ac:dyDescent="0.25">
      <c r="A900" s="547" t="s">
        <v>3547</v>
      </c>
      <c r="B900" s="547" t="s">
        <v>3548</v>
      </c>
      <c r="C900" s="548" t="s">
        <v>2043</v>
      </c>
      <c r="D900" s="551">
        <v>57.43</v>
      </c>
    </row>
    <row r="901" spans="1:4" x14ac:dyDescent="0.25">
      <c r="A901" s="547" t="s">
        <v>3549</v>
      </c>
      <c r="B901" s="547" t="s">
        <v>3550</v>
      </c>
      <c r="C901" s="548" t="s">
        <v>9556</v>
      </c>
      <c r="D901" s="551">
        <v>82.69</v>
      </c>
    </row>
    <row r="902" spans="1:4" x14ac:dyDescent="0.25">
      <c r="A902" s="547" t="s">
        <v>3551</v>
      </c>
      <c r="B902" s="547" t="s">
        <v>3552</v>
      </c>
      <c r="C902" s="548" t="s">
        <v>9556</v>
      </c>
      <c r="D902" s="551">
        <v>96.68</v>
      </c>
    </row>
    <row r="903" spans="1:4" x14ac:dyDescent="0.25">
      <c r="A903" s="547" t="s">
        <v>3553</v>
      </c>
      <c r="B903" s="547" t="s">
        <v>3554</v>
      </c>
      <c r="C903" s="548" t="s">
        <v>9556</v>
      </c>
      <c r="D903" s="549">
        <v>114.12</v>
      </c>
    </row>
    <row r="904" spans="1:4" ht="14.45" x14ac:dyDescent="0.3">
      <c r="A904" s="547" t="s">
        <v>3555</v>
      </c>
      <c r="B904" s="547" t="s">
        <v>3556</v>
      </c>
      <c r="C904" s="548" t="s">
        <v>9556</v>
      </c>
      <c r="D904" s="551">
        <v>47.52</v>
      </c>
    </row>
    <row r="905" spans="1:4" ht="14.45" x14ac:dyDescent="0.3">
      <c r="A905" s="547" t="s">
        <v>3557</v>
      </c>
      <c r="B905" s="547" t="s">
        <v>3558</v>
      </c>
      <c r="C905" s="548" t="s">
        <v>9556</v>
      </c>
      <c r="D905" s="551">
        <v>39.35</v>
      </c>
    </row>
    <row r="906" spans="1:4" ht="14.45" x14ac:dyDescent="0.3">
      <c r="A906" s="547" t="s">
        <v>3559</v>
      </c>
      <c r="B906" s="547" t="s">
        <v>3560</v>
      </c>
      <c r="C906" s="548" t="s">
        <v>9556</v>
      </c>
      <c r="D906" s="551">
        <v>39.229999999999997</v>
      </c>
    </row>
    <row r="907" spans="1:4" ht="36" x14ac:dyDescent="0.25">
      <c r="A907" s="547" t="s">
        <v>3561</v>
      </c>
      <c r="B907" s="547" t="s">
        <v>3562</v>
      </c>
      <c r="C907" s="548" t="s">
        <v>9556</v>
      </c>
      <c r="D907" s="549">
        <v>104.46</v>
      </c>
    </row>
    <row r="908" spans="1:4" ht="14.45" x14ac:dyDescent="0.3">
      <c r="A908" s="547" t="s">
        <v>3563</v>
      </c>
      <c r="B908" s="547" t="s">
        <v>3564</v>
      </c>
      <c r="C908" s="548" t="s">
        <v>9556</v>
      </c>
      <c r="D908" s="549">
        <v>161.37</v>
      </c>
    </row>
    <row r="909" spans="1:4" x14ac:dyDescent="0.25">
      <c r="A909" s="547" t="s">
        <v>3565</v>
      </c>
      <c r="B909" s="547" t="s">
        <v>3566</v>
      </c>
      <c r="C909" s="548" t="s">
        <v>9556</v>
      </c>
      <c r="D909" s="549">
        <v>219.75</v>
      </c>
    </row>
    <row r="910" spans="1:4" ht="24" x14ac:dyDescent="0.25">
      <c r="A910" s="547" t="s">
        <v>3567</v>
      </c>
      <c r="B910" s="547" t="s">
        <v>3568</v>
      </c>
      <c r="C910" s="548" t="s">
        <v>9556</v>
      </c>
      <c r="D910" s="549">
        <v>101.96</v>
      </c>
    </row>
    <row r="911" spans="1:4" ht="36" x14ac:dyDescent="0.25">
      <c r="A911" s="547" t="s">
        <v>3569</v>
      </c>
      <c r="B911" s="547" t="s">
        <v>3570</v>
      </c>
      <c r="C911" s="548" t="s">
        <v>9556</v>
      </c>
      <c r="D911" s="549">
        <v>239.35</v>
      </c>
    </row>
    <row r="912" spans="1:4" x14ac:dyDescent="0.25">
      <c r="A912" s="547" t="s">
        <v>3571</v>
      </c>
      <c r="B912" s="547" t="s">
        <v>3572</v>
      </c>
      <c r="C912" s="548" t="s">
        <v>9556</v>
      </c>
      <c r="D912" s="549">
        <v>202.16</v>
      </c>
    </row>
    <row r="913" spans="1:4" ht="24" x14ac:dyDescent="0.25">
      <c r="A913" s="547" t="s">
        <v>3573</v>
      </c>
      <c r="B913" s="547" t="s">
        <v>3574</v>
      </c>
      <c r="C913" s="548" t="s">
        <v>9556</v>
      </c>
      <c r="D913" s="551">
        <v>79.45</v>
      </c>
    </row>
    <row r="914" spans="1:4" ht="24" x14ac:dyDescent="0.25">
      <c r="A914" s="547" t="s">
        <v>3575</v>
      </c>
      <c r="B914" s="547" t="s">
        <v>3576</v>
      </c>
      <c r="C914" s="548" t="s">
        <v>9556</v>
      </c>
      <c r="D914" s="551">
        <v>76.39</v>
      </c>
    </row>
    <row r="915" spans="1:4" x14ac:dyDescent="0.25">
      <c r="A915" s="547" t="s">
        <v>3577</v>
      </c>
      <c r="B915" s="547" t="s">
        <v>3578</v>
      </c>
      <c r="C915" s="548" t="s">
        <v>9556</v>
      </c>
      <c r="D915" s="551">
        <v>15.76</v>
      </c>
    </row>
    <row r="916" spans="1:4" ht="24" x14ac:dyDescent="0.25">
      <c r="A916" s="547" t="s">
        <v>3579</v>
      </c>
      <c r="B916" s="547" t="s">
        <v>11583</v>
      </c>
      <c r="C916" s="548" t="s">
        <v>9556</v>
      </c>
      <c r="D916" s="551">
        <v>18.88</v>
      </c>
    </row>
    <row r="917" spans="1:4" ht="24" x14ac:dyDescent="0.25">
      <c r="A917" s="547" t="s">
        <v>3581</v>
      </c>
      <c r="B917" s="547" t="s">
        <v>11584</v>
      </c>
      <c r="C917" s="548" t="s">
        <v>9849</v>
      </c>
      <c r="D917" s="549">
        <v>103.14</v>
      </c>
    </row>
    <row r="918" spans="1:4" ht="24" x14ac:dyDescent="0.25">
      <c r="A918" s="547" t="s">
        <v>3583</v>
      </c>
      <c r="B918" s="547" t="s">
        <v>11585</v>
      </c>
      <c r="C918" s="548" t="s">
        <v>9849</v>
      </c>
      <c r="D918" s="549">
        <v>150.03</v>
      </c>
    </row>
    <row r="919" spans="1:4" ht="48" x14ac:dyDescent="0.25">
      <c r="A919" s="547" t="s">
        <v>3585</v>
      </c>
      <c r="B919" s="547" t="s">
        <v>11586</v>
      </c>
      <c r="C919" s="548" t="s">
        <v>9556</v>
      </c>
      <c r="D919" s="551">
        <v>53.08</v>
      </c>
    </row>
    <row r="920" spans="1:4" ht="36" x14ac:dyDescent="0.25">
      <c r="A920" s="547" t="s">
        <v>3587</v>
      </c>
      <c r="B920" s="547" t="s">
        <v>11587</v>
      </c>
      <c r="C920" s="548" t="s">
        <v>2043</v>
      </c>
      <c r="D920" s="550">
        <v>4.5999999999999996</v>
      </c>
    </row>
    <row r="921" spans="1:4" ht="24" x14ac:dyDescent="0.25">
      <c r="A921" s="547" t="s">
        <v>3589</v>
      </c>
      <c r="B921" s="547" t="s">
        <v>11588</v>
      </c>
      <c r="C921" s="548" t="s">
        <v>9556</v>
      </c>
      <c r="D921" s="551">
        <v>16.36</v>
      </c>
    </row>
    <row r="922" spans="1:4" ht="24" x14ac:dyDescent="0.25">
      <c r="A922" s="547" t="s">
        <v>3591</v>
      </c>
      <c r="B922" s="547" t="s">
        <v>11589</v>
      </c>
      <c r="C922" s="548" t="s">
        <v>9849</v>
      </c>
      <c r="D922" s="549">
        <v>285.77</v>
      </c>
    </row>
    <row r="923" spans="1:4" ht="24" x14ac:dyDescent="0.25">
      <c r="A923" s="547" t="s">
        <v>3593</v>
      </c>
      <c r="B923" s="547" t="s">
        <v>11590</v>
      </c>
      <c r="C923" s="548" t="s">
        <v>9849</v>
      </c>
      <c r="D923" s="549">
        <v>471.52</v>
      </c>
    </row>
    <row r="924" spans="1:4" ht="24" x14ac:dyDescent="0.25">
      <c r="A924" s="547" t="s">
        <v>3595</v>
      </c>
      <c r="B924" s="547" t="s">
        <v>11591</v>
      </c>
      <c r="C924" s="548" t="s">
        <v>9849</v>
      </c>
      <c r="D924" s="549">
        <v>148.97999999999999</v>
      </c>
    </row>
    <row r="925" spans="1:4" ht="24" x14ac:dyDescent="0.25">
      <c r="A925" s="547" t="s">
        <v>3597</v>
      </c>
      <c r="B925" s="547" t="s">
        <v>11592</v>
      </c>
      <c r="C925" s="548" t="s">
        <v>9849</v>
      </c>
      <c r="D925" s="549">
        <v>242.12</v>
      </c>
    </row>
    <row r="926" spans="1:4" ht="24" x14ac:dyDescent="0.25">
      <c r="A926" s="547" t="s">
        <v>3599</v>
      </c>
      <c r="B926" s="547" t="s">
        <v>11593</v>
      </c>
      <c r="C926" s="548" t="s">
        <v>9849</v>
      </c>
      <c r="D926" s="549">
        <v>193.08</v>
      </c>
    </row>
    <row r="927" spans="1:4" ht="24" x14ac:dyDescent="0.25">
      <c r="A927" s="547" t="s">
        <v>3601</v>
      </c>
      <c r="B927" s="547" t="s">
        <v>11594</v>
      </c>
      <c r="C927" s="548" t="s">
        <v>9849</v>
      </c>
      <c r="D927" s="549">
        <v>314.88</v>
      </c>
    </row>
    <row r="928" spans="1:4" ht="36" x14ac:dyDescent="0.25">
      <c r="A928" s="547" t="s">
        <v>3603</v>
      </c>
      <c r="B928" s="547" t="s">
        <v>11595</v>
      </c>
      <c r="C928" s="548" t="s">
        <v>2043</v>
      </c>
      <c r="D928" s="550">
        <v>5.5</v>
      </c>
    </row>
    <row r="929" spans="1:4" ht="48" x14ac:dyDescent="0.25">
      <c r="A929" s="547" t="s">
        <v>3609</v>
      </c>
      <c r="B929" s="547" t="s">
        <v>11596</v>
      </c>
      <c r="C929" s="548" t="s">
        <v>2043</v>
      </c>
      <c r="D929" s="550">
        <v>2.73</v>
      </c>
    </row>
    <row r="930" spans="1:4" ht="24" x14ac:dyDescent="0.25">
      <c r="A930" s="547" t="s">
        <v>3613</v>
      </c>
      <c r="B930" s="547" t="s">
        <v>11597</v>
      </c>
      <c r="C930" s="548" t="s">
        <v>9556</v>
      </c>
      <c r="D930" s="551">
        <v>17.36</v>
      </c>
    </row>
    <row r="931" spans="1:4" ht="24" x14ac:dyDescent="0.25">
      <c r="A931" s="547" t="s">
        <v>3615</v>
      </c>
      <c r="B931" s="547" t="s">
        <v>11598</v>
      </c>
      <c r="C931" s="548" t="s">
        <v>9556</v>
      </c>
      <c r="D931" s="550">
        <v>7.01</v>
      </c>
    </row>
    <row r="932" spans="1:4" ht="36" x14ac:dyDescent="0.25">
      <c r="A932" s="547" t="s">
        <v>3617</v>
      </c>
      <c r="B932" s="547" t="s">
        <v>11599</v>
      </c>
      <c r="C932" s="548" t="s">
        <v>9556</v>
      </c>
      <c r="D932" s="551">
        <v>14.83</v>
      </c>
    </row>
    <row r="933" spans="1:4" ht="36" x14ac:dyDescent="0.25">
      <c r="A933" s="547" t="s">
        <v>3619</v>
      </c>
      <c r="B933" s="547" t="s">
        <v>11600</v>
      </c>
      <c r="C933" s="548" t="s">
        <v>9556</v>
      </c>
      <c r="D933" s="551">
        <v>11.12</v>
      </c>
    </row>
    <row r="934" spans="1:4" ht="36" x14ac:dyDescent="0.25">
      <c r="A934" s="547" t="s">
        <v>3623</v>
      </c>
      <c r="B934" s="547" t="s">
        <v>11601</v>
      </c>
      <c r="C934" s="548" t="s">
        <v>9556</v>
      </c>
      <c r="D934" s="551">
        <v>22.25</v>
      </c>
    </row>
    <row r="935" spans="1:4" ht="36" x14ac:dyDescent="0.25">
      <c r="A935" s="547" t="s">
        <v>3625</v>
      </c>
      <c r="B935" s="547" t="s">
        <v>11602</v>
      </c>
      <c r="C935" s="548" t="s">
        <v>9553</v>
      </c>
      <c r="D935" s="551">
        <v>21.19</v>
      </c>
    </row>
    <row r="936" spans="1:4" ht="36" x14ac:dyDescent="0.25">
      <c r="A936" s="547" t="s">
        <v>3627</v>
      </c>
      <c r="B936" s="547" t="s">
        <v>11603</v>
      </c>
      <c r="C936" s="548" t="s">
        <v>9556</v>
      </c>
      <c r="D936" s="550">
        <v>6.18</v>
      </c>
    </row>
    <row r="937" spans="1:4" ht="48" x14ac:dyDescent="0.25">
      <c r="A937" s="547" t="s">
        <v>3629</v>
      </c>
      <c r="B937" s="547" t="s">
        <v>11604</v>
      </c>
      <c r="C937" s="548" t="s">
        <v>9556</v>
      </c>
      <c r="D937" s="550">
        <v>2.06</v>
      </c>
    </row>
    <row r="938" spans="1:4" ht="36" x14ac:dyDescent="0.25">
      <c r="A938" s="547" t="s">
        <v>3635</v>
      </c>
      <c r="B938" s="547" t="s">
        <v>11605</v>
      </c>
      <c r="C938" s="548" t="s">
        <v>9556</v>
      </c>
      <c r="D938" s="550">
        <v>5.46</v>
      </c>
    </row>
    <row r="939" spans="1:4" ht="36" x14ac:dyDescent="0.25">
      <c r="A939" s="547" t="s">
        <v>3637</v>
      </c>
      <c r="B939" s="547" t="s">
        <v>11606</v>
      </c>
      <c r="C939" s="548" t="s">
        <v>9556</v>
      </c>
      <c r="D939" s="550">
        <v>9.75</v>
      </c>
    </row>
    <row r="940" spans="1:4" ht="24" x14ac:dyDescent="0.25">
      <c r="A940" s="547" t="s">
        <v>3639</v>
      </c>
      <c r="B940" s="547" t="s">
        <v>11607</v>
      </c>
      <c r="C940" s="548" t="s">
        <v>9556</v>
      </c>
      <c r="D940" s="551">
        <v>27.28</v>
      </c>
    </row>
    <row r="941" spans="1:4" ht="24" x14ac:dyDescent="0.25">
      <c r="A941" s="547" t="s">
        <v>3641</v>
      </c>
      <c r="B941" s="547" t="s">
        <v>11608</v>
      </c>
      <c r="C941" s="548" t="s">
        <v>9553</v>
      </c>
      <c r="D941" s="551">
        <v>43.59</v>
      </c>
    </row>
    <row r="942" spans="1:4" ht="36" x14ac:dyDescent="0.25">
      <c r="A942" s="547" t="s">
        <v>3643</v>
      </c>
      <c r="B942" s="547" t="s">
        <v>11609</v>
      </c>
      <c r="C942" s="548" t="s">
        <v>9553</v>
      </c>
      <c r="D942" s="551">
        <v>42.58</v>
      </c>
    </row>
    <row r="943" spans="1:4" ht="36" x14ac:dyDescent="0.25">
      <c r="A943" s="547" t="s">
        <v>3645</v>
      </c>
      <c r="B943" s="547" t="s">
        <v>11610</v>
      </c>
      <c r="C943" s="548" t="s">
        <v>9553</v>
      </c>
      <c r="D943" s="551">
        <v>10.5</v>
      </c>
    </row>
    <row r="944" spans="1:4" ht="36" x14ac:dyDescent="0.25">
      <c r="A944" s="547" t="s">
        <v>3647</v>
      </c>
      <c r="B944" s="547" t="s">
        <v>11611</v>
      </c>
      <c r="C944" s="548" t="s">
        <v>9553</v>
      </c>
      <c r="D944" s="550">
        <v>6.12</v>
      </c>
    </row>
    <row r="945" spans="1:4" ht="36" x14ac:dyDescent="0.25">
      <c r="A945" s="547" t="s">
        <v>3649</v>
      </c>
      <c r="B945" s="547" t="s">
        <v>11612</v>
      </c>
      <c r="C945" s="548" t="s">
        <v>9553</v>
      </c>
      <c r="D945" s="550">
        <v>6.35</v>
      </c>
    </row>
    <row r="946" spans="1:4" ht="36" x14ac:dyDescent="0.25">
      <c r="A946" s="547" t="s">
        <v>3651</v>
      </c>
      <c r="B946" s="547" t="s">
        <v>11613</v>
      </c>
      <c r="C946" s="548" t="s">
        <v>9553</v>
      </c>
      <c r="D946" s="551">
        <v>20.22</v>
      </c>
    </row>
    <row r="947" spans="1:4" ht="36" x14ac:dyDescent="0.25">
      <c r="A947" s="547" t="s">
        <v>3653</v>
      </c>
      <c r="B947" s="547" t="s">
        <v>11614</v>
      </c>
      <c r="C947" s="548" t="s">
        <v>2043</v>
      </c>
      <c r="D947" s="551">
        <v>11</v>
      </c>
    </row>
    <row r="948" spans="1:4" ht="36" x14ac:dyDescent="0.25">
      <c r="A948" s="547" t="s">
        <v>3655</v>
      </c>
      <c r="B948" s="547" t="s">
        <v>11615</v>
      </c>
      <c r="C948" s="548" t="s">
        <v>2043</v>
      </c>
      <c r="D948" s="551">
        <v>20.62</v>
      </c>
    </row>
    <row r="949" spans="1:4" ht="36" x14ac:dyDescent="0.25">
      <c r="A949" s="547" t="s">
        <v>3657</v>
      </c>
      <c r="B949" s="547" t="s">
        <v>11616</v>
      </c>
      <c r="C949" s="548" t="s">
        <v>9553</v>
      </c>
      <c r="D949" s="549">
        <v>245.12</v>
      </c>
    </row>
    <row r="950" spans="1:4" ht="36" x14ac:dyDescent="0.25">
      <c r="A950" s="547" t="s">
        <v>3659</v>
      </c>
      <c r="B950" s="547" t="s">
        <v>11617</v>
      </c>
      <c r="C950" s="548" t="s">
        <v>9553</v>
      </c>
      <c r="D950" s="551">
        <v>97.34</v>
      </c>
    </row>
    <row r="951" spans="1:4" ht="36" x14ac:dyDescent="0.25">
      <c r="A951" s="547" t="s">
        <v>3661</v>
      </c>
      <c r="B951" s="547" t="s">
        <v>11618</v>
      </c>
      <c r="C951" s="548" t="s">
        <v>9556</v>
      </c>
      <c r="D951" s="551">
        <v>14.17</v>
      </c>
    </row>
    <row r="952" spans="1:4" ht="36" x14ac:dyDescent="0.25">
      <c r="A952" s="547" t="s">
        <v>3663</v>
      </c>
      <c r="B952" s="547" t="s">
        <v>11619</v>
      </c>
      <c r="C952" s="548" t="s">
        <v>2043</v>
      </c>
      <c r="D952" s="550">
        <v>8.0500000000000007</v>
      </c>
    </row>
    <row r="953" spans="1:4" ht="36" x14ac:dyDescent="0.25">
      <c r="A953" s="547" t="s">
        <v>3665</v>
      </c>
      <c r="B953" s="547" t="s">
        <v>11620</v>
      </c>
      <c r="C953" s="548" t="s">
        <v>9556</v>
      </c>
      <c r="D953" s="551">
        <v>17.53</v>
      </c>
    </row>
    <row r="954" spans="1:4" ht="36" x14ac:dyDescent="0.25">
      <c r="A954" s="547" t="s">
        <v>3667</v>
      </c>
      <c r="B954" s="547" t="s">
        <v>11621</v>
      </c>
      <c r="C954" s="548" t="s">
        <v>9556</v>
      </c>
      <c r="D954" s="551">
        <v>16.36</v>
      </c>
    </row>
    <row r="955" spans="1:4" ht="36" x14ac:dyDescent="0.25">
      <c r="A955" s="547" t="s">
        <v>3669</v>
      </c>
      <c r="B955" s="547" t="s">
        <v>11622</v>
      </c>
      <c r="C955" s="548" t="s">
        <v>9556</v>
      </c>
      <c r="D955" s="551">
        <v>20.45</v>
      </c>
    </row>
    <row r="956" spans="1:4" ht="24" x14ac:dyDescent="0.25">
      <c r="A956" s="547" t="s">
        <v>3671</v>
      </c>
      <c r="B956" s="547" t="s">
        <v>11623</v>
      </c>
      <c r="C956" s="548" t="s">
        <v>9556</v>
      </c>
      <c r="D956" s="550">
        <v>8.67</v>
      </c>
    </row>
    <row r="957" spans="1:4" ht="24" x14ac:dyDescent="0.25">
      <c r="A957" s="547" t="s">
        <v>3673</v>
      </c>
      <c r="B957" s="547" t="s">
        <v>11624</v>
      </c>
      <c r="C957" s="548" t="s">
        <v>9556</v>
      </c>
      <c r="D957" s="551">
        <v>22.31</v>
      </c>
    </row>
    <row r="958" spans="1:4" ht="36" x14ac:dyDescent="0.25">
      <c r="A958" s="547" t="s">
        <v>3675</v>
      </c>
      <c r="B958" s="547" t="s">
        <v>11625</v>
      </c>
      <c r="C958" s="548" t="s">
        <v>9556</v>
      </c>
      <c r="D958" s="551">
        <v>21.35</v>
      </c>
    </row>
    <row r="959" spans="1:4" ht="24" x14ac:dyDescent="0.25">
      <c r="A959" s="547" t="s">
        <v>3677</v>
      </c>
      <c r="B959" s="547" t="s">
        <v>11626</v>
      </c>
      <c r="C959" s="548" t="s">
        <v>9556</v>
      </c>
      <c r="D959" s="551">
        <v>24.55</v>
      </c>
    </row>
    <row r="960" spans="1:4" ht="36" x14ac:dyDescent="0.25">
      <c r="A960" s="547" t="s">
        <v>3679</v>
      </c>
      <c r="B960" s="547" t="s">
        <v>11627</v>
      </c>
      <c r="C960" s="548" t="s">
        <v>9556</v>
      </c>
      <c r="D960" s="551">
        <v>28.05</v>
      </c>
    </row>
    <row r="961" spans="1:4" ht="24" x14ac:dyDescent="0.25">
      <c r="A961" s="547" t="s">
        <v>3681</v>
      </c>
      <c r="B961" s="547" t="s">
        <v>11628</v>
      </c>
      <c r="C961" s="548" t="s">
        <v>9556</v>
      </c>
      <c r="D961" s="551">
        <v>41.25</v>
      </c>
    </row>
    <row r="962" spans="1:4" ht="24" x14ac:dyDescent="0.25">
      <c r="A962" s="547" t="s">
        <v>3683</v>
      </c>
      <c r="B962" s="547" t="s">
        <v>11629</v>
      </c>
      <c r="C962" s="548" t="s">
        <v>9556</v>
      </c>
      <c r="D962" s="550">
        <v>8.5500000000000007</v>
      </c>
    </row>
    <row r="963" spans="1:4" ht="36" x14ac:dyDescent="0.25">
      <c r="A963" s="547" t="s">
        <v>3685</v>
      </c>
      <c r="B963" s="547" t="s">
        <v>11630</v>
      </c>
      <c r="C963" s="548" t="s">
        <v>9556</v>
      </c>
      <c r="D963" s="551">
        <v>21.95</v>
      </c>
    </row>
    <row r="964" spans="1:4" ht="24" x14ac:dyDescent="0.25">
      <c r="A964" s="547" t="s">
        <v>3687</v>
      </c>
      <c r="B964" s="547" t="s">
        <v>11631</v>
      </c>
      <c r="C964" s="548" t="s">
        <v>9556</v>
      </c>
      <c r="D964" s="551">
        <v>14.17</v>
      </c>
    </row>
    <row r="965" spans="1:4" ht="36" x14ac:dyDescent="0.25">
      <c r="A965" s="547" t="s">
        <v>3689</v>
      </c>
      <c r="B965" s="547" t="s">
        <v>11632</v>
      </c>
      <c r="C965" s="548" t="s">
        <v>9556</v>
      </c>
      <c r="D965" s="551">
        <v>15.75</v>
      </c>
    </row>
    <row r="966" spans="1:4" ht="24" x14ac:dyDescent="0.25">
      <c r="A966" s="547" t="s">
        <v>3691</v>
      </c>
      <c r="B966" s="547" t="s">
        <v>11633</v>
      </c>
      <c r="C966" s="548" t="s">
        <v>9556</v>
      </c>
      <c r="D966" s="550">
        <v>9.35</v>
      </c>
    </row>
    <row r="967" spans="1:4" ht="36" x14ac:dyDescent="0.25">
      <c r="A967" s="547" t="s">
        <v>3693</v>
      </c>
      <c r="B967" s="547" t="s">
        <v>11634</v>
      </c>
      <c r="C967" s="548" t="s">
        <v>9556</v>
      </c>
      <c r="D967" s="551">
        <v>13.2</v>
      </c>
    </row>
    <row r="968" spans="1:4" ht="36" x14ac:dyDescent="0.25">
      <c r="A968" s="547" t="s">
        <v>3695</v>
      </c>
      <c r="B968" s="547" t="s">
        <v>11635</v>
      </c>
      <c r="C968" s="548" t="s">
        <v>9556</v>
      </c>
      <c r="D968" s="550">
        <v>8.91</v>
      </c>
    </row>
    <row r="969" spans="1:4" ht="36" x14ac:dyDescent="0.25">
      <c r="A969" s="547" t="s">
        <v>3697</v>
      </c>
      <c r="B969" s="547" t="s">
        <v>11636</v>
      </c>
      <c r="C969" s="548" t="s">
        <v>9553</v>
      </c>
      <c r="D969" s="551">
        <v>17.97</v>
      </c>
    </row>
    <row r="970" spans="1:4" ht="24" x14ac:dyDescent="0.25">
      <c r="A970" s="547" t="s">
        <v>3699</v>
      </c>
      <c r="B970" s="547" t="s">
        <v>11637</v>
      </c>
      <c r="C970" s="548" t="s">
        <v>10147</v>
      </c>
      <c r="D970" s="550">
        <v>3.45</v>
      </c>
    </row>
    <row r="971" spans="1:4" ht="36" x14ac:dyDescent="0.25">
      <c r="A971" s="547" t="s">
        <v>3701</v>
      </c>
      <c r="B971" s="547" t="s">
        <v>11638</v>
      </c>
      <c r="C971" s="548" t="s">
        <v>9556</v>
      </c>
      <c r="D971" s="551">
        <v>18.329999999999998</v>
      </c>
    </row>
    <row r="972" spans="1:4" ht="24" x14ac:dyDescent="0.25">
      <c r="A972" s="547" t="s">
        <v>3703</v>
      </c>
      <c r="B972" s="547" t="s">
        <v>11639</v>
      </c>
      <c r="C972" s="548" t="s">
        <v>9556</v>
      </c>
      <c r="D972" s="551">
        <v>27.5</v>
      </c>
    </row>
    <row r="973" spans="1:4" ht="24" x14ac:dyDescent="0.25">
      <c r="A973" s="547" t="s">
        <v>3705</v>
      </c>
      <c r="B973" s="547" t="s">
        <v>11640</v>
      </c>
      <c r="C973" s="548" t="s">
        <v>2043</v>
      </c>
      <c r="D973" s="550">
        <v>9.16</v>
      </c>
    </row>
    <row r="974" spans="1:4" ht="36" x14ac:dyDescent="0.25">
      <c r="A974" s="547" t="s">
        <v>3707</v>
      </c>
      <c r="B974" s="547" t="s">
        <v>11641</v>
      </c>
      <c r="C974" s="548" t="s">
        <v>2043</v>
      </c>
      <c r="D974" s="550">
        <v>8.24</v>
      </c>
    </row>
    <row r="975" spans="1:4" ht="24" x14ac:dyDescent="0.25">
      <c r="A975" s="547" t="s">
        <v>3709</v>
      </c>
      <c r="B975" s="547" t="s">
        <v>11642</v>
      </c>
      <c r="C975" s="548" t="s">
        <v>9556</v>
      </c>
      <c r="D975" s="550">
        <v>9.81</v>
      </c>
    </row>
    <row r="976" spans="1:4" ht="36" x14ac:dyDescent="0.25">
      <c r="A976" s="547" t="s">
        <v>3711</v>
      </c>
      <c r="B976" s="547" t="s">
        <v>11643</v>
      </c>
      <c r="C976" s="548" t="s">
        <v>9556</v>
      </c>
      <c r="D976" s="551">
        <v>20.45</v>
      </c>
    </row>
    <row r="977" spans="1:4" ht="36" x14ac:dyDescent="0.25">
      <c r="A977" s="547" t="s">
        <v>3713</v>
      </c>
      <c r="B977" s="547" t="s">
        <v>11644</v>
      </c>
      <c r="C977" s="548" t="s">
        <v>9556</v>
      </c>
      <c r="D977" s="551">
        <v>24.55</v>
      </c>
    </row>
    <row r="978" spans="1:4" ht="24" x14ac:dyDescent="0.25">
      <c r="A978" s="547" t="s">
        <v>3715</v>
      </c>
      <c r="B978" s="547" t="s">
        <v>11645</v>
      </c>
      <c r="C978" s="548" t="s">
        <v>9556</v>
      </c>
      <c r="D978" s="551">
        <v>10.3</v>
      </c>
    </row>
    <row r="979" spans="1:4" ht="24" x14ac:dyDescent="0.25">
      <c r="A979" s="547" t="s">
        <v>3717</v>
      </c>
      <c r="B979" s="547" t="s">
        <v>11646</v>
      </c>
      <c r="C979" s="548" t="s">
        <v>2043</v>
      </c>
      <c r="D979" s="550">
        <v>2.7</v>
      </c>
    </row>
    <row r="980" spans="1:4" ht="24" x14ac:dyDescent="0.25">
      <c r="A980" s="547" t="s">
        <v>3719</v>
      </c>
      <c r="B980" s="547" t="s">
        <v>11647</v>
      </c>
      <c r="C980" s="548" t="s">
        <v>2043</v>
      </c>
      <c r="D980" s="550">
        <v>6.76</v>
      </c>
    </row>
    <row r="981" spans="1:4" ht="36" x14ac:dyDescent="0.25">
      <c r="A981" s="547" t="s">
        <v>3721</v>
      </c>
      <c r="B981" s="547" t="s">
        <v>11648</v>
      </c>
      <c r="C981" s="548" t="s">
        <v>9556</v>
      </c>
      <c r="D981" s="551">
        <v>10.3</v>
      </c>
    </row>
    <row r="982" spans="1:4" ht="36" x14ac:dyDescent="0.25">
      <c r="A982" s="547" t="s">
        <v>3723</v>
      </c>
      <c r="B982" s="547" t="s">
        <v>11649</v>
      </c>
      <c r="C982" s="548" t="s">
        <v>2043</v>
      </c>
      <c r="D982" s="550">
        <v>8.6</v>
      </c>
    </row>
    <row r="983" spans="1:4" ht="24" x14ac:dyDescent="0.25">
      <c r="A983" s="547" t="s">
        <v>3725</v>
      </c>
      <c r="B983" s="547" t="s">
        <v>11650</v>
      </c>
      <c r="C983" s="548" t="s">
        <v>9556</v>
      </c>
      <c r="D983" s="550">
        <v>8.9</v>
      </c>
    </row>
    <row r="984" spans="1:4" ht="36" x14ac:dyDescent="0.25">
      <c r="A984" s="547" t="s">
        <v>3727</v>
      </c>
      <c r="B984" s="547" t="s">
        <v>11651</v>
      </c>
      <c r="C984" s="548" t="s">
        <v>9556</v>
      </c>
      <c r="D984" s="551">
        <v>25.11</v>
      </c>
    </row>
    <row r="985" spans="1:4" ht="36" x14ac:dyDescent="0.25">
      <c r="A985" s="547" t="s">
        <v>3731</v>
      </c>
      <c r="B985" s="547" t="s">
        <v>11652</v>
      </c>
      <c r="C985" s="548" t="s">
        <v>9556</v>
      </c>
      <c r="D985" s="551">
        <v>12.71</v>
      </c>
    </row>
    <row r="986" spans="1:4" ht="24" x14ac:dyDescent="0.25">
      <c r="A986" s="547" t="s">
        <v>3735</v>
      </c>
      <c r="B986" s="547" t="s">
        <v>11653</v>
      </c>
      <c r="C986" s="548" t="s">
        <v>9556</v>
      </c>
      <c r="D986" s="551">
        <v>23.9</v>
      </c>
    </row>
    <row r="987" spans="1:4" ht="48" x14ac:dyDescent="0.25">
      <c r="A987" s="547" t="s">
        <v>3737</v>
      </c>
      <c r="B987" s="547" t="s">
        <v>11654</v>
      </c>
      <c r="C987" s="548" t="s">
        <v>2043</v>
      </c>
      <c r="D987" s="551">
        <v>11.89</v>
      </c>
    </row>
    <row r="988" spans="1:4" ht="36" x14ac:dyDescent="0.25">
      <c r="A988" s="547" t="s">
        <v>3739</v>
      </c>
      <c r="B988" s="547" t="s">
        <v>11655</v>
      </c>
      <c r="C988" s="548" t="s">
        <v>9556</v>
      </c>
      <c r="D988" s="550">
        <v>6.43</v>
      </c>
    </row>
    <row r="989" spans="1:4" x14ac:dyDescent="0.25">
      <c r="A989" s="547" t="s">
        <v>3741</v>
      </c>
      <c r="B989" s="547" t="s">
        <v>3742</v>
      </c>
      <c r="C989" s="548" t="s">
        <v>9556</v>
      </c>
      <c r="D989" s="549">
        <v>578.51</v>
      </c>
    </row>
    <row r="990" spans="1:4" x14ac:dyDescent="0.25">
      <c r="A990" s="547" t="s">
        <v>3743</v>
      </c>
      <c r="B990" s="547" t="s">
        <v>3744</v>
      </c>
      <c r="C990" s="548" t="s">
        <v>9556</v>
      </c>
      <c r="D990" s="549">
        <v>306.3</v>
      </c>
    </row>
    <row r="991" spans="1:4" x14ac:dyDescent="0.25">
      <c r="A991" s="547" t="s">
        <v>3745</v>
      </c>
      <c r="B991" s="547" t="s">
        <v>3746</v>
      </c>
      <c r="C991" s="548" t="s">
        <v>9556</v>
      </c>
      <c r="D991" s="549">
        <v>646.12</v>
      </c>
    </row>
    <row r="992" spans="1:4" x14ac:dyDescent="0.25">
      <c r="A992" s="547" t="s">
        <v>3747</v>
      </c>
      <c r="B992" s="547" t="s">
        <v>3748</v>
      </c>
      <c r="C992" s="548" t="s">
        <v>9556</v>
      </c>
      <c r="D992" s="549">
        <v>564.34</v>
      </c>
    </row>
    <row r="993" spans="1:4" x14ac:dyDescent="0.25">
      <c r="A993" s="547" t="s">
        <v>3749</v>
      </c>
      <c r="B993" s="547" t="s">
        <v>3750</v>
      </c>
      <c r="C993" s="548" t="s">
        <v>9556</v>
      </c>
      <c r="D993" s="549">
        <v>236.14</v>
      </c>
    </row>
    <row r="994" spans="1:4" x14ac:dyDescent="0.25">
      <c r="A994" s="547" t="s">
        <v>3751</v>
      </c>
      <c r="B994" s="547" t="s">
        <v>3752</v>
      </c>
      <c r="C994" s="548" t="s">
        <v>9556</v>
      </c>
      <c r="D994" s="551">
        <v>99.44</v>
      </c>
    </row>
    <row r="995" spans="1:4" x14ac:dyDescent="0.25">
      <c r="A995" s="547" t="s">
        <v>3753</v>
      </c>
      <c r="B995" s="547" t="s">
        <v>3754</v>
      </c>
      <c r="C995" s="548" t="s">
        <v>9556</v>
      </c>
      <c r="D995" s="551">
        <v>98.96</v>
      </c>
    </row>
    <row r="996" spans="1:4" ht="14.45" x14ac:dyDescent="0.3">
      <c r="A996" s="547" t="s">
        <v>3755</v>
      </c>
      <c r="B996" s="547" t="s">
        <v>3756</v>
      </c>
      <c r="C996" s="548" t="s">
        <v>3131</v>
      </c>
      <c r="D996" s="552">
        <v>1202.44</v>
      </c>
    </row>
    <row r="997" spans="1:4" ht="14.45" x14ac:dyDescent="0.3">
      <c r="A997" s="547" t="s">
        <v>3757</v>
      </c>
      <c r="B997" s="547" t="s">
        <v>3758</v>
      </c>
      <c r="C997" s="548" t="s">
        <v>3131</v>
      </c>
      <c r="D997" s="552">
        <v>1340.19</v>
      </c>
    </row>
    <row r="998" spans="1:4" ht="14.45" x14ac:dyDescent="0.3">
      <c r="A998" s="547" t="s">
        <v>3759</v>
      </c>
      <c r="B998" s="547" t="s">
        <v>3760</v>
      </c>
      <c r="C998" s="548" t="s">
        <v>3131</v>
      </c>
      <c r="D998" s="552">
        <v>1461.62</v>
      </c>
    </row>
    <row r="999" spans="1:4" ht="14.45" x14ac:dyDescent="0.3">
      <c r="A999" s="547" t="s">
        <v>3761</v>
      </c>
      <c r="B999" s="547" t="s">
        <v>3762</v>
      </c>
      <c r="C999" s="548" t="s">
        <v>3131</v>
      </c>
      <c r="D999" s="552">
        <v>1588.38</v>
      </c>
    </row>
    <row r="1000" spans="1:4" ht="14.45" x14ac:dyDescent="0.3">
      <c r="A1000" s="547" t="s">
        <v>3763</v>
      </c>
      <c r="B1000" s="547" t="s">
        <v>3764</v>
      </c>
      <c r="C1000" s="548" t="s">
        <v>3131</v>
      </c>
      <c r="D1000" s="552">
        <v>1729.34</v>
      </c>
    </row>
    <row r="1001" spans="1:4" ht="14.45" x14ac:dyDescent="0.3">
      <c r="A1001" s="547" t="s">
        <v>3765</v>
      </c>
      <c r="B1001" s="547" t="s">
        <v>3766</v>
      </c>
      <c r="C1001" s="548" t="s">
        <v>3131</v>
      </c>
      <c r="D1001" s="552">
        <v>1884</v>
      </c>
    </row>
    <row r="1002" spans="1:4" ht="14.45" x14ac:dyDescent="0.3">
      <c r="A1002" s="547" t="s">
        <v>3767</v>
      </c>
      <c r="B1002" s="547" t="s">
        <v>3768</v>
      </c>
      <c r="C1002" s="548" t="s">
        <v>3131</v>
      </c>
      <c r="D1002" s="552">
        <v>2543.54</v>
      </c>
    </row>
    <row r="1003" spans="1:4" ht="14.45" x14ac:dyDescent="0.3">
      <c r="A1003" s="547" t="s">
        <v>3769</v>
      </c>
      <c r="B1003" s="547" t="s">
        <v>3770</v>
      </c>
      <c r="C1003" s="548" t="s">
        <v>3131</v>
      </c>
      <c r="D1003" s="552">
        <v>2707.5</v>
      </c>
    </row>
    <row r="1004" spans="1:4" ht="14.45" x14ac:dyDescent="0.3">
      <c r="A1004" s="547" t="s">
        <v>3771</v>
      </c>
      <c r="B1004" s="547" t="s">
        <v>3772</v>
      </c>
      <c r="C1004" s="548" t="s">
        <v>3131</v>
      </c>
      <c r="D1004" s="552">
        <v>3361.23</v>
      </c>
    </row>
    <row r="1005" spans="1:4" ht="14.45" x14ac:dyDescent="0.3">
      <c r="A1005" s="547" t="s">
        <v>3773</v>
      </c>
      <c r="B1005" s="547" t="s">
        <v>3774</v>
      </c>
      <c r="C1005" s="548" t="s">
        <v>3131</v>
      </c>
      <c r="D1005" s="552">
        <v>3750.92</v>
      </c>
    </row>
    <row r="1006" spans="1:4" ht="24" x14ac:dyDescent="0.25">
      <c r="A1006" s="547" t="s">
        <v>3775</v>
      </c>
      <c r="B1006" s="547" t="s">
        <v>3776</v>
      </c>
      <c r="C1006" s="548" t="s">
        <v>3131</v>
      </c>
      <c r="D1006" s="552">
        <v>2634.65</v>
      </c>
    </row>
    <row r="1007" spans="1:4" ht="24" x14ac:dyDescent="0.25">
      <c r="A1007" s="547" t="s">
        <v>3777</v>
      </c>
      <c r="B1007" s="547" t="s">
        <v>3778</v>
      </c>
      <c r="C1007" s="548" t="s">
        <v>3131</v>
      </c>
      <c r="D1007" s="552">
        <v>1261.1500000000001</v>
      </c>
    </row>
    <row r="1008" spans="1:4" ht="24" x14ac:dyDescent="0.25">
      <c r="A1008" s="547" t="s">
        <v>3779</v>
      </c>
      <c r="B1008" s="547" t="s">
        <v>3780</v>
      </c>
      <c r="C1008" s="548" t="s">
        <v>3131</v>
      </c>
      <c r="D1008" s="552">
        <v>2193.71</v>
      </c>
    </row>
    <row r="1009" spans="1:4" ht="36" x14ac:dyDescent="0.25">
      <c r="A1009" s="547" t="s">
        <v>3781</v>
      </c>
      <c r="B1009" s="547" t="s">
        <v>3782</v>
      </c>
      <c r="C1009" s="548" t="s">
        <v>2043</v>
      </c>
      <c r="D1009" s="551">
        <v>66.44</v>
      </c>
    </row>
    <row r="1010" spans="1:4" ht="36" x14ac:dyDescent="0.25">
      <c r="A1010" s="547" t="s">
        <v>3783</v>
      </c>
      <c r="B1010" s="547" t="s">
        <v>3784</v>
      </c>
      <c r="C1010" s="548" t="s">
        <v>2043</v>
      </c>
      <c r="D1010" s="551">
        <v>87.51</v>
      </c>
    </row>
    <row r="1011" spans="1:4" ht="36" x14ac:dyDescent="0.25">
      <c r="A1011" s="547" t="s">
        <v>3785</v>
      </c>
      <c r="B1011" s="547" t="s">
        <v>3786</v>
      </c>
      <c r="C1011" s="548" t="s">
        <v>2043</v>
      </c>
      <c r="D1011" s="549">
        <v>119.84</v>
      </c>
    </row>
    <row r="1012" spans="1:4" ht="36" x14ac:dyDescent="0.25">
      <c r="A1012" s="547" t="s">
        <v>3787</v>
      </c>
      <c r="B1012" s="547" t="s">
        <v>3788</v>
      </c>
      <c r="C1012" s="548" t="s">
        <v>2043</v>
      </c>
      <c r="D1012" s="549">
        <v>148.12</v>
      </c>
    </row>
    <row r="1013" spans="1:4" ht="36" x14ac:dyDescent="0.25">
      <c r="A1013" s="547" t="s">
        <v>3789</v>
      </c>
      <c r="B1013" s="547" t="s">
        <v>10150</v>
      </c>
      <c r="C1013" s="548" t="s">
        <v>2043</v>
      </c>
      <c r="D1013" s="551">
        <v>30.9</v>
      </c>
    </row>
    <row r="1014" spans="1:4" x14ac:dyDescent="0.25">
      <c r="A1014" s="547" t="s">
        <v>3791</v>
      </c>
      <c r="B1014" s="547" t="s">
        <v>3792</v>
      </c>
      <c r="C1014" s="548" t="s">
        <v>2043</v>
      </c>
      <c r="D1014" s="549">
        <v>702.43</v>
      </c>
    </row>
    <row r="1015" spans="1:4" x14ac:dyDescent="0.25">
      <c r="A1015" s="547" t="s">
        <v>3793</v>
      </c>
      <c r="B1015" s="547" t="s">
        <v>3794</v>
      </c>
      <c r="C1015" s="548" t="s">
        <v>2043</v>
      </c>
      <c r="D1015" s="549">
        <v>283.10000000000002</v>
      </c>
    </row>
    <row r="1016" spans="1:4" x14ac:dyDescent="0.25">
      <c r="A1016" s="547" t="s">
        <v>3795</v>
      </c>
      <c r="B1016" s="547" t="s">
        <v>3796</v>
      </c>
      <c r="C1016" s="548" t="s">
        <v>3131</v>
      </c>
      <c r="D1016" s="552">
        <v>1381.59</v>
      </c>
    </row>
    <row r="1017" spans="1:4" ht="24" x14ac:dyDescent="0.25">
      <c r="A1017" s="547" t="s">
        <v>3797</v>
      </c>
      <c r="B1017" s="547" t="s">
        <v>3798</v>
      </c>
      <c r="C1017" s="548" t="s">
        <v>3131</v>
      </c>
      <c r="D1017" s="552">
        <v>1685.87</v>
      </c>
    </row>
    <row r="1018" spans="1:4" ht="24" x14ac:dyDescent="0.25">
      <c r="A1018" s="547" t="s">
        <v>3799</v>
      </c>
      <c r="B1018" s="547" t="s">
        <v>3800</v>
      </c>
      <c r="C1018" s="548" t="s">
        <v>3131</v>
      </c>
      <c r="D1018" s="552">
        <v>2328.86</v>
      </c>
    </row>
    <row r="1019" spans="1:4" x14ac:dyDescent="0.25">
      <c r="A1019" s="547" t="s">
        <v>3801</v>
      </c>
      <c r="B1019" s="547" t="s">
        <v>3802</v>
      </c>
      <c r="C1019" s="548" t="s">
        <v>3131</v>
      </c>
      <c r="D1019" s="552">
        <v>1777.25</v>
      </c>
    </row>
    <row r="1020" spans="1:4" ht="24" x14ac:dyDescent="0.25">
      <c r="A1020" s="547" t="s">
        <v>3803</v>
      </c>
      <c r="B1020" s="547" t="s">
        <v>3804</v>
      </c>
      <c r="C1020" s="548" t="s">
        <v>3131</v>
      </c>
      <c r="D1020" s="552">
        <v>2129.94</v>
      </c>
    </row>
    <row r="1021" spans="1:4" ht="24" x14ac:dyDescent="0.25">
      <c r="A1021" s="547" t="s">
        <v>3805</v>
      </c>
      <c r="B1021" s="547" t="s">
        <v>3806</v>
      </c>
      <c r="C1021" s="548" t="s">
        <v>3131</v>
      </c>
      <c r="D1021" s="552">
        <v>2932.67</v>
      </c>
    </row>
    <row r="1022" spans="1:4" x14ac:dyDescent="0.25">
      <c r="A1022" s="547" t="s">
        <v>3807</v>
      </c>
      <c r="B1022" s="547" t="s">
        <v>3808</v>
      </c>
      <c r="C1022" s="548" t="s">
        <v>3131</v>
      </c>
      <c r="D1022" s="552">
        <v>2209.5300000000002</v>
      </c>
    </row>
    <row r="1023" spans="1:4" ht="24" x14ac:dyDescent="0.25">
      <c r="A1023" s="547" t="s">
        <v>3809</v>
      </c>
      <c r="B1023" s="547" t="s">
        <v>3810</v>
      </c>
      <c r="C1023" s="548" t="s">
        <v>3131</v>
      </c>
      <c r="D1023" s="552">
        <v>1683.42</v>
      </c>
    </row>
    <row r="1024" spans="1:4" ht="24" x14ac:dyDescent="0.25">
      <c r="A1024" s="547" t="s">
        <v>3811</v>
      </c>
      <c r="B1024" s="547" t="s">
        <v>3812</v>
      </c>
      <c r="C1024" s="548" t="s">
        <v>3131</v>
      </c>
      <c r="D1024" s="552">
        <v>2461.06</v>
      </c>
    </row>
    <row r="1025" spans="1:4" ht="24" x14ac:dyDescent="0.25">
      <c r="A1025" s="547" t="s">
        <v>3817</v>
      </c>
      <c r="B1025" s="547" t="s">
        <v>3818</v>
      </c>
      <c r="C1025" s="548" t="s">
        <v>3131</v>
      </c>
      <c r="D1025" s="552">
        <v>1619.32</v>
      </c>
    </row>
    <row r="1026" spans="1:4" ht="24" x14ac:dyDescent="0.25">
      <c r="A1026" s="547" t="s">
        <v>3819</v>
      </c>
      <c r="B1026" s="547" t="s">
        <v>3820</v>
      </c>
      <c r="C1026" s="548" t="s">
        <v>3131</v>
      </c>
      <c r="D1026" s="552">
        <v>2313.6999999999998</v>
      </c>
    </row>
    <row r="1027" spans="1:4" ht="24" x14ac:dyDescent="0.25">
      <c r="A1027" s="547" t="s">
        <v>3821</v>
      </c>
      <c r="B1027" s="547" t="s">
        <v>3822</v>
      </c>
      <c r="C1027" s="548" t="s">
        <v>3131</v>
      </c>
      <c r="D1027" s="552">
        <v>2048.25</v>
      </c>
    </row>
    <row r="1028" spans="1:4" ht="24" x14ac:dyDescent="0.25">
      <c r="A1028" s="547" t="s">
        <v>3823</v>
      </c>
      <c r="B1028" s="547" t="s">
        <v>3824</v>
      </c>
      <c r="C1028" s="548" t="s">
        <v>3131</v>
      </c>
      <c r="D1028" s="552">
        <v>2902.37</v>
      </c>
    </row>
    <row r="1029" spans="1:4" ht="14.45" x14ac:dyDescent="0.3">
      <c r="A1029" s="547" t="s">
        <v>3825</v>
      </c>
      <c r="B1029" s="547" t="s">
        <v>3826</v>
      </c>
      <c r="C1029" s="548" t="s">
        <v>3131</v>
      </c>
      <c r="D1029" s="549">
        <v>621.34</v>
      </c>
    </row>
    <row r="1030" spans="1:4" ht="14.45" x14ac:dyDescent="0.3">
      <c r="A1030" s="547" t="s">
        <v>3827</v>
      </c>
      <c r="B1030" s="547" t="s">
        <v>3828</v>
      </c>
      <c r="C1030" s="548" t="s">
        <v>3131</v>
      </c>
      <c r="D1030" s="552">
        <v>1457.43</v>
      </c>
    </row>
    <row r="1031" spans="1:4" x14ac:dyDescent="0.25">
      <c r="A1031" s="547" t="s">
        <v>3829</v>
      </c>
      <c r="B1031" s="547" t="s">
        <v>3830</v>
      </c>
      <c r="C1031" s="548" t="s">
        <v>2043</v>
      </c>
      <c r="D1031" s="549">
        <v>711.72</v>
      </c>
    </row>
    <row r="1032" spans="1:4" x14ac:dyDescent="0.25">
      <c r="A1032" s="547" t="s">
        <v>3831</v>
      </c>
      <c r="B1032" s="547" t="s">
        <v>3832</v>
      </c>
      <c r="C1032" s="548" t="s">
        <v>2043</v>
      </c>
      <c r="D1032" s="549">
        <v>809.69</v>
      </c>
    </row>
    <row r="1033" spans="1:4" x14ac:dyDescent="0.25">
      <c r="A1033" s="547" t="s">
        <v>3833</v>
      </c>
      <c r="B1033" s="547" t="s">
        <v>3834</v>
      </c>
      <c r="C1033" s="548" t="s">
        <v>2043</v>
      </c>
      <c r="D1033" s="549">
        <v>903.66</v>
      </c>
    </row>
    <row r="1034" spans="1:4" x14ac:dyDescent="0.25">
      <c r="A1034" s="547" t="s">
        <v>3835</v>
      </c>
      <c r="B1034" s="547" t="s">
        <v>3836</v>
      </c>
      <c r="C1034" s="548" t="s">
        <v>2043</v>
      </c>
      <c r="D1034" s="552">
        <v>1006.08</v>
      </c>
    </row>
    <row r="1035" spans="1:4" x14ac:dyDescent="0.25">
      <c r="A1035" s="547" t="s">
        <v>3837</v>
      </c>
      <c r="B1035" s="547" t="s">
        <v>3838</v>
      </c>
      <c r="C1035" s="548" t="s">
        <v>2043</v>
      </c>
      <c r="D1035" s="552">
        <v>1104.48</v>
      </c>
    </row>
    <row r="1036" spans="1:4" x14ac:dyDescent="0.25">
      <c r="A1036" s="547" t="s">
        <v>3839</v>
      </c>
      <c r="B1036" s="547" t="s">
        <v>3840</v>
      </c>
      <c r="C1036" s="548" t="s">
        <v>2043</v>
      </c>
      <c r="D1036" s="552">
        <v>1211.3399999999999</v>
      </c>
    </row>
    <row r="1037" spans="1:4" x14ac:dyDescent="0.25">
      <c r="A1037" s="547" t="s">
        <v>3841</v>
      </c>
      <c r="B1037" s="547" t="s">
        <v>3842</v>
      </c>
      <c r="C1037" s="548" t="s">
        <v>2043</v>
      </c>
      <c r="D1037" s="552">
        <v>1523.92</v>
      </c>
    </row>
    <row r="1038" spans="1:4" x14ac:dyDescent="0.25">
      <c r="A1038" s="547" t="s">
        <v>3843</v>
      </c>
      <c r="B1038" s="547" t="s">
        <v>3844</v>
      </c>
      <c r="C1038" s="548" t="s">
        <v>2043</v>
      </c>
      <c r="D1038" s="552">
        <v>1643.23</v>
      </c>
    </row>
    <row r="1039" spans="1:4" x14ac:dyDescent="0.25">
      <c r="A1039" s="547" t="s">
        <v>3845</v>
      </c>
      <c r="B1039" s="547" t="s">
        <v>3846</v>
      </c>
      <c r="C1039" s="548" t="s">
        <v>2043</v>
      </c>
      <c r="D1039" s="552">
        <v>1765.88</v>
      </c>
    </row>
    <row r="1040" spans="1:4" x14ac:dyDescent="0.25">
      <c r="A1040" s="547" t="s">
        <v>3847</v>
      </c>
      <c r="B1040" s="547" t="s">
        <v>3848</v>
      </c>
      <c r="C1040" s="548" t="s">
        <v>2043</v>
      </c>
      <c r="D1040" s="552">
        <v>2386.7800000000002</v>
      </c>
    </row>
    <row r="1041" spans="1:4" x14ac:dyDescent="0.25">
      <c r="A1041" s="547" t="s">
        <v>3849</v>
      </c>
      <c r="B1041" s="547" t="s">
        <v>3850</v>
      </c>
      <c r="C1041" s="548" t="s">
        <v>2043</v>
      </c>
      <c r="D1041" s="549">
        <v>469.85</v>
      </c>
    </row>
    <row r="1042" spans="1:4" x14ac:dyDescent="0.25">
      <c r="A1042" s="547" t="s">
        <v>3851</v>
      </c>
      <c r="B1042" s="547" t="s">
        <v>3852</v>
      </c>
      <c r="C1042" s="548" t="s">
        <v>2043</v>
      </c>
      <c r="D1042" s="549">
        <v>562.07000000000005</v>
      </c>
    </row>
    <row r="1043" spans="1:4" x14ac:dyDescent="0.25">
      <c r="A1043" s="547" t="s">
        <v>3853</v>
      </c>
      <c r="B1043" s="547" t="s">
        <v>3854</v>
      </c>
      <c r="C1043" s="548" t="s">
        <v>2043</v>
      </c>
      <c r="D1043" s="549">
        <v>649.17999999999995</v>
      </c>
    </row>
    <row r="1044" spans="1:4" x14ac:dyDescent="0.25">
      <c r="A1044" s="547" t="s">
        <v>3855</v>
      </c>
      <c r="B1044" s="547" t="s">
        <v>3856</v>
      </c>
      <c r="C1044" s="548" t="s">
        <v>2043</v>
      </c>
      <c r="D1044" s="549">
        <v>746.73</v>
      </c>
    </row>
    <row r="1045" spans="1:4" x14ac:dyDescent="0.25">
      <c r="A1045" s="547" t="s">
        <v>3857</v>
      </c>
      <c r="B1045" s="547" t="s">
        <v>3858</v>
      </c>
      <c r="C1045" s="548" t="s">
        <v>2043</v>
      </c>
      <c r="D1045" s="549">
        <v>838.28</v>
      </c>
    </row>
    <row r="1046" spans="1:4" x14ac:dyDescent="0.25">
      <c r="A1046" s="547" t="s">
        <v>3859</v>
      </c>
      <c r="B1046" s="547" t="s">
        <v>3860</v>
      </c>
      <c r="C1046" s="548" t="s">
        <v>2043</v>
      </c>
      <c r="D1046" s="549">
        <v>933.39</v>
      </c>
    </row>
    <row r="1047" spans="1:4" x14ac:dyDescent="0.25">
      <c r="A1047" s="547" t="s">
        <v>3861</v>
      </c>
      <c r="B1047" s="547" t="s">
        <v>3862</v>
      </c>
      <c r="C1047" s="548" t="s">
        <v>2043</v>
      </c>
      <c r="D1047" s="552">
        <v>1222.8699999999999</v>
      </c>
    </row>
    <row r="1048" spans="1:4" x14ac:dyDescent="0.25">
      <c r="A1048" s="547" t="s">
        <v>3863</v>
      </c>
      <c r="B1048" s="547" t="s">
        <v>3864</v>
      </c>
      <c r="C1048" s="548" t="s">
        <v>2043</v>
      </c>
      <c r="D1048" s="552">
        <v>1337.1</v>
      </c>
    </row>
    <row r="1049" spans="1:4" x14ac:dyDescent="0.25">
      <c r="A1049" s="547" t="s">
        <v>3865</v>
      </c>
      <c r="B1049" s="547" t="s">
        <v>3866</v>
      </c>
      <c r="C1049" s="548" t="s">
        <v>2043</v>
      </c>
      <c r="D1049" s="552">
        <v>1454</v>
      </c>
    </row>
    <row r="1050" spans="1:4" x14ac:dyDescent="0.25">
      <c r="A1050" s="547" t="s">
        <v>3867</v>
      </c>
      <c r="B1050" s="547" t="s">
        <v>3868</v>
      </c>
      <c r="C1050" s="548" t="s">
        <v>2043</v>
      </c>
      <c r="D1050" s="552">
        <v>2155.6799999999998</v>
      </c>
    </row>
    <row r="1051" spans="1:4" ht="14.45" x14ac:dyDescent="0.3">
      <c r="A1051" s="547" t="s">
        <v>3873</v>
      </c>
      <c r="B1051" s="547" t="s">
        <v>3874</v>
      </c>
      <c r="C1051" s="548" t="s">
        <v>2043</v>
      </c>
      <c r="D1051" s="552">
        <v>7733.82</v>
      </c>
    </row>
    <row r="1052" spans="1:4" ht="14.45" x14ac:dyDescent="0.3">
      <c r="A1052" s="547" t="s">
        <v>3875</v>
      </c>
      <c r="B1052" s="547" t="s">
        <v>3876</v>
      </c>
      <c r="C1052" s="548" t="s">
        <v>2043</v>
      </c>
      <c r="D1052" s="552">
        <v>8032.01</v>
      </c>
    </row>
    <row r="1053" spans="1:4" ht="14.45" x14ac:dyDescent="0.3">
      <c r="A1053" s="547" t="s">
        <v>3877</v>
      </c>
      <c r="B1053" s="547" t="s">
        <v>3878</v>
      </c>
      <c r="C1053" s="548" t="s">
        <v>2043</v>
      </c>
      <c r="D1053" s="552">
        <v>8329.5499999999993</v>
      </c>
    </row>
    <row r="1054" spans="1:4" ht="14.45" x14ac:dyDescent="0.3">
      <c r="A1054" s="547" t="s">
        <v>3879</v>
      </c>
      <c r="B1054" s="547" t="s">
        <v>3880</v>
      </c>
      <c r="C1054" s="548" t="s">
        <v>2043</v>
      </c>
      <c r="D1054" s="552">
        <v>8633.99</v>
      </c>
    </row>
    <row r="1055" spans="1:4" ht="14.45" x14ac:dyDescent="0.3">
      <c r="A1055" s="547" t="s">
        <v>3881</v>
      </c>
      <c r="B1055" s="547" t="s">
        <v>3882</v>
      </c>
      <c r="C1055" s="548" t="s">
        <v>2043</v>
      </c>
      <c r="D1055" s="553">
        <v>12352.83</v>
      </c>
    </row>
    <row r="1056" spans="1:4" ht="14.45" x14ac:dyDescent="0.3">
      <c r="A1056" s="547" t="s">
        <v>3883</v>
      </c>
      <c r="B1056" s="547" t="s">
        <v>3884</v>
      </c>
      <c r="C1056" s="548" t="s">
        <v>2043</v>
      </c>
      <c r="D1056" s="553">
        <v>12734.75</v>
      </c>
    </row>
    <row r="1057" spans="1:4" ht="14.45" x14ac:dyDescent="0.3">
      <c r="A1057" s="547" t="s">
        <v>3885</v>
      </c>
      <c r="B1057" s="547" t="s">
        <v>3886</v>
      </c>
      <c r="C1057" s="548" t="s">
        <v>2043</v>
      </c>
      <c r="D1057" s="553">
        <v>13103.51</v>
      </c>
    </row>
    <row r="1058" spans="1:4" ht="14.45" x14ac:dyDescent="0.3">
      <c r="A1058" s="547" t="s">
        <v>3887</v>
      </c>
      <c r="B1058" s="547" t="s">
        <v>3888</v>
      </c>
      <c r="C1058" s="548" t="s">
        <v>2043</v>
      </c>
      <c r="D1058" s="553">
        <v>13509.05</v>
      </c>
    </row>
    <row r="1059" spans="1:4" ht="14.45" x14ac:dyDescent="0.3">
      <c r="A1059" s="547" t="s">
        <v>3889</v>
      </c>
      <c r="B1059" s="547" t="s">
        <v>3890</v>
      </c>
      <c r="C1059" s="548" t="s">
        <v>2043</v>
      </c>
      <c r="D1059" s="553">
        <v>13970.09</v>
      </c>
    </row>
    <row r="1060" spans="1:4" ht="14.45" x14ac:dyDescent="0.3">
      <c r="A1060" s="547" t="s">
        <v>3891</v>
      </c>
      <c r="B1060" s="547" t="s">
        <v>3892</v>
      </c>
      <c r="C1060" s="548" t="s">
        <v>2043</v>
      </c>
      <c r="D1060" s="553">
        <v>14452.84</v>
      </c>
    </row>
    <row r="1061" spans="1:4" ht="14.45" x14ac:dyDescent="0.3">
      <c r="A1061" s="547" t="s">
        <v>3893</v>
      </c>
      <c r="B1061" s="547" t="s">
        <v>3894</v>
      </c>
      <c r="C1061" s="548" t="s">
        <v>2043</v>
      </c>
      <c r="D1061" s="553">
        <v>14897.82</v>
      </c>
    </row>
    <row r="1062" spans="1:4" ht="14.45" x14ac:dyDescent="0.3">
      <c r="A1062" s="547" t="s">
        <v>3895</v>
      </c>
      <c r="B1062" s="547" t="s">
        <v>3896</v>
      </c>
      <c r="C1062" s="548" t="s">
        <v>2043</v>
      </c>
      <c r="D1062" s="553">
        <v>15475.04</v>
      </c>
    </row>
    <row r="1063" spans="1:4" ht="14.45" x14ac:dyDescent="0.3">
      <c r="A1063" s="547" t="s">
        <v>3897</v>
      </c>
      <c r="B1063" s="547" t="s">
        <v>3898</v>
      </c>
      <c r="C1063" s="548" t="s">
        <v>2043</v>
      </c>
      <c r="D1063" s="553">
        <v>15922.57</v>
      </c>
    </row>
    <row r="1064" spans="1:4" ht="14.45" x14ac:dyDescent="0.3">
      <c r="A1064" s="547" t="s">
        <v>3899</v>
      </c>
      <c r="B1064" s="547" t="s">
        <v>3900</v>
      </c>
      <c r="C1064" s="548" t="s">
        <v>2043</v>
      </c>
      <c r="D1064" s="553">
        <v>16404.38</v>
      </c>
    </row>
    <row r="1065" spans="1:4" ht="14.45" x14ac:dyDescent="0.3">
      <c r="A1065" s="547" t="s">
        <v>3901</v>
      </c>
      <c r="B1065" s="547" t="s">
        <v>3902</v>
      </c>
      <c r="C1065" s="548" t="s">
        <v>2043</v>
      </c>
      <c r="D1065" s="553">
        <v>16891.21</v>
      </c>
    </row>
    <row r="1066" spans="1:4" ht="14.45" x14ac:dyDescent="0.3">
      <c r="A1066" s="547" t="s">
        <v>3903</v>
      </c>
      <c r="B1066" s="547" t="s">
        <v>3904</v>
      </c>
      <c r="C1066" s="548" t="s">
        <v>2043</v>
      </c>
      <c r="D1066" s="553">
        <v>17293.169999999998</v>
      </c>
    </row>
    <row r="1067" spans="1:4" ht="14.45" x14ac:dyDescent="0.3">
      <c r="A1067" s="547" t="s">
        <v>3905</v>
      </c>
      <c r="B1067" s="547" t="s">
        <v>3906</v>
      </c>
      <c r="C1067" s="548" t="s">
        <v>2043</v>
      </c>
      <c r="D1067" s="553">
        <v>17723.59</v>
      </c>
    </row>
    <row r="1068" spans="1:4" ht="14.45" x14ac:dyDescent="0.3">
      <c r="A1068" s="547" t="s">
        <v>3907</v>
      </c>
      <c r="B1068" s="547" t="s">
        <v>3908</v>
      </c>
      <c r="C1068" s="548" t="s">
        <v>2043</v>
      </c>
      <c r="D1068" s="553">
        <v>18123.48</v>
      </c>
    </row>
    <row r="1069" spans="1:4" ht="14.45" x14ac:dyDescent="0.3">
      <c r="A1069" s="547" t="s">
        <v>3909</v>
      </c>
      <c r="B1069" s="547" t="s">
        <v>3910</v>
      </c>
      <c r="C1069" s="548" t="s">
        <v>2043</v>
      </c>
      <c r="D1069" s="553">
        <v>18526.13</v>
      </c>
    </row>
    <row r="1070" spans="1:4" x14ac:dyDescent="0.25">
      <c r="A1070" s="547" t="s">
        <v>3911</v>
      </c>
      <c r="B1070" s="547" t="s">
        <v>3912</v>
      </c>
      <c r="C1070" s="548" t="s">
        <v>3131</v>
      </c>
      <c r="D1070" s="552">
        <v>2004.54</v>
      </c>
    </row>
    <row r="1071" spans="1:4" x14ac:dyDescent="0.25">
      <c r="A1071" s="547" t="s">
        <v>3913</v>
      </c>
      <c r="B1071" s="547" t="s">
        <v>3914</v>
      </c>
      <c r="C1071" s="548" t="s">
        <v>3131</v>
      </c>
      <c r="D1071" s="552">
        <v>2106.6799999999998</v>
      </c>
    </row>
    <row r="1072" spans="1:4" x14ac:dyDescent="0.25">
      <c r="A1072" s="547" t="s">
        <v>3915</v>
      </c>
      <c r="B1072" s="547" t="s">
        <v>3916</v>
      </c>
      <c r="C1072" s="548" t="s">
        <v>3131</v>
      </c>
      <c r="D1072" s="552">
        <v>2189.9499999999998</v>
      </c>
    </row>
    <row r="1073" spans="1:4" x14ac:dyDescent="0.25">
      <c r="A1073" s="547" t="s">
        <v>3917</v>
      </c>
      <c r="B1073" s="547" t="s">
        <v>3918</v>
      </c>
      <c r="C1073" s="548" t="s">
        <v>3131</v>
      </c>
      <c r="D1073" s="552">
        <v>2470.35</v>
      </c>
    </row>
    <row r="1074" spans="1:4" x14ac:dyDescent="0.25">
      <c r="A1074" s="547" t="s">
        <v>3919</v>
      </c>
      <c r="B1074" s="547" t="s">
        <v>3920</v>
      </c>
      <c r="C1074" s="548" t="s">
        <v>3131</v>
      </c>
      <c r="D1074" s="552">
        <v>2697.99</v>
      </c>
    </row>
    <row r="1075" spans="1:4" ht="24" x14ac:dyDescent="0.25">
      <c r="A1075" s="547" t="s">
        <v>3921</v>
      </c>
      <c r="B1075" s="547" t="s">
        <v>3922</v>
      </c>
      <c r="C1075" s="548" t="s">
        <v>3131</v>
      </c>
      <c r="D1075" s="552">
        <v>2942.42</v>
      </c>
    </row>
    <row r="1076" spans="1:4" ht="24" x14ac:dyDescent="0.25">
      <c r="A1076" s="547" t="s">
        <v>3923</v>
      </c>
      <c r="B1076" s="547" t="s">
        <v>3924</v>
      </c>
      <c r="C1076" s="548" t="s">
        <v>3131</v>
      </c>
      <c r="D1076" s="552">
        <v>3549.33</v>
      </c>
    </row>
    <row r="1077" spans="1:4" ht="24" x14ac:dyDescent="0.25">
      <c r="A1077" s="547" t="s">
        <v>3925</v>
      </c>
      <c r="B1077" s="547" t="s">
        <v>3926</v>
      </c>
      <c r="C1077" s="548" t="s">
        <v>3131</v>
      </c>
      <c r="D1077" s="552">
        <v>3819.03</v>
      </c>
    </row>
    <row r="1078" spans="1:4" ht="24" x14ac:dyDescent="0.25">
      <c r="A1078" s="547" t="s">
        <v>3927</v>
      </c>
      <c r="B1078" s="547" t="s">
        <v>3928</v>
      </c>
      <c r="C1078" s="548" t="s">
        <v>3131</v>
      </c>
      <c r="D1078" s="552">
        <v>4139.71</v>
      </c>
    </row>
    <row r="1079" spans="1:4" ht="24" x14ac:dyDescent="0.25">
      <c r="A1079" s="547" t="s">
        <v>3929</v>
      </c>
      <c r="B1079" s="547" t="s">
        <v>3930</v>
      </c>
      <c r="C1079" s="548" t="s">
        <v>3131</v>
      </c>
      <c r="D1079" s="552">
        <v>4793.25</v>
      </c>
    </row>
    <row r="1080" spans="1:4" x14ac:dyDescent="0.25">
      <c r="A1080" s="547" t="s">
        <v>3931</v>
      </c>
      <c r="B1080" s="547" t="s">
        <v>3932</v>
      </c>
      <c r="C1080" s="548" t="s">
        <v>3131</v>
      </c>
      <c r="D1080" s="552">
        <v>2467.83</v>
      </c>
    </row>
    <row r="1081" spans="1:4" x14ac:dyDescent="0.25">
      <c r="A1081" s="547" t="s">
        <v>3933</v>
      </c>
      <c r="B1081" s="547" t="s">
        <v>3934</v>
      </c>
      <c r="C1081" s="548" t="s">
        <v>3131</v>
      </c>
      <c r="D1081" s="552">
        <v>2686.15</v>
      </c>
    </row>
    <row r="1082" spans="1:4" x14ac:dyDescent="0.25">
      <c r="A1082" s="547" t="s">
        <v>3935</v>
      </c>
      <c r="B1082" s="547" t="s">
        <v>3936</v>
      </c>
      <c r="C1082" s="548" t="s">
        <v>3131</v>
      </c>
      <c r="D1082" s="552">
        <v>2797.61</v>
      </c>
    </row>
    <row r="1083" spans="1:4" x14ac:dyDescent="0.25">
      <c r="A1083" s="547" t="s">
        <v>3937</v>
      </c>
      <c r="B1083" s="547" t="s">
        <v>3938</v>
      </c>
      <c r="C1083" s="548" t="s">
        <v>3131</v>
      </c>
      <c r="D1083" s="552">
        <v>2895.28</v>
      </c>
    </row>
    <row r="1084" spans="1:4" x14ac:dyDescent="0.25">
      <c r="A1084" s="547" t="s">
        <v>3939</v>
      </c>
      <c r="B1084" s="547" t="s">
        <v>3940</v>
      </c>
      <c r="C1084" s="548" t="s">
        <v>3131</v>
      </c>
      <c r="D1084" s="552">
        <v>3297.12</v>
      </c>
    </row>
    <row r="1085" spans="1:4" ht="24" x14ac:dyDescent="0.25">
      <c r="A1085" s="547" t="s">
        <v>3941</v>
      </c>
      <c r="B1085" s="547" t="s">
        <v>3942</v>
      </c>
      <c r="C1085" s="548" t="s">
        <v>3131</v>
      </c>
      <c r="D1085" s="552">
        <v>3658.24</v>
      </c>
    </row>
    <row r="1086" spans="1:4" ht="24" x14ac:dyDescent="0.25">
      <c r="A1086" s="547" t="s">
        <v>3943</v>
      </c>
      <c r="B1086" s="547" t="s">
        <v>3944</v>
      </c>
      <c r="C1086" s="548" t="s">
        <v>3131</v>
      </c>
      <c r="D1086" s="552">
        <v>3983.12</v>
      </c>
    </row>
    <row r="1087" spans="1:4" ht="24" x14ac:dyDescent="0.25">
      <c r="A1087" s="547" t="s">
        <v>3945</v>
      </c>
      <c r="B1087" s="547" t="s">
        <v>3946</v>
      </c>
      <c r="C1087" s="548" t="s">
        <v>3131</v>
      </c>
      <c r="D1087" s="552">
        <v>4304.05</v>
      </c>
    </row>
    <row r="1088" spans="1:4" ht="24" x14ac:dyDescent="0.25">
      <c r="A1088" s="547" t="s">
        <v>3947</v>
      </c>
      <c r="B1088" s="547" t="s">
        <v>3948</v>
      </c>
      <c r="C1088" s="548" t="s">
        <v>3131</v>
      </c>
      <c r="D1088" s="552">
        <v>4654.6000000000004</v>
      </c>
    </row>
    <row r="1089" spans="1:4" ht="24" x14ac:dyDescent="0.25">
      <c r="A1089" s="547" t="s">
        <v>3949</v>
      </c>
      <c r="B1089" s="547" t="s">
        <v>3950</v>
      </c>
      <c r="C1089" s="548" t="s">
        <v>3131</v>
      </c>
      <c r="D1089" s="552">
        <v>5395.53</v>
      </c>
    </row>
    <row r="1090" spans="1:4" x14ac:dyDescent="0.25">
      <c r="A1090" s="547" t="s">
        <v>3951</v>
      </c>
      <c r="B1090" s="547" t="s">
        <v>3952</v>
      </c>
      <c r="C1090" s="548" t="s">
        <v>3131</v>
      </c>
      <c r="D1090" s="552">
        <v>3048.5</v>
      </c>
    </row>
    <row r="1091" spans="1:4" x14ac:dyDescent="0.25">
      <c r="A1091" s="547" t="s">
        <v>3953</v>
      </c>
      <c r="B1091" s="547" t="s">
        <v>3954</v>
      </c>
      <c r="C1091" s="548" t="s">
        <v>3131</v>
      </c>
      <c r="D1091" s="552">
        <v>3166.25</v>
      </c>
    </row>
    <row r="1092" spans="1:4" x14ac:dyDescent="0.25">
      <c r="A1092" s="547" t="s">
        <v>3955</v>
      </c>
      <c r="B1092" s="547" t="s">
        <v>3956</v>
      </c>
      <c r="C1092" s="548" t="s">
        <v>3131</v>
      </c>
      <c r="D1092" s="552">
        <v>3277.71</v>
      </c>
    </row>
    <row r="1093" spans="1:4" x14ac:dyDescent="0.25">
      <c r="A1093" s="547" t="s">
        <v>3957</v>
      </c>
      <c r="B1093" s="547" t="s">
        <v>3958</v>
      </c>
      <c r="C1093" s="548" t="s">
        <v>3131</v>
      </c>
      <c r="D1093" s="552">
        <v>3529.51</v>
      </c>
    </row>
    <row r="1094" spans="1:4" x14ac:dyDescent="0.25">
      <c r="A1094" s="547" t="s">
        <v>3959</v>
      </c>
      <c r="B1094" s="547" t="s">
        <v>3960</v>
      </c>
      <c r="C1094" s="548" t="s">
        <v>3131</v>
      </c>
      <c r="D1094" s="552">
        <v>3814.75</v>
      </c>
    </row>
    <row r="1095" spans="1:4" ht="24" x14ac:dyDescent="0.25">
      <c r="A1095" s="547" t="s">
        <v>3961</v>
      </c>
      <c r="B1095" s="547" t="s">
        <v>3962</v>
      </c>
      <c r="C1095" s="548" t="s">
        <v>3131</v>
      </c>
      <c r="D1095" s="552">
        <v>4202.6099999999997</v>
      </c>
    </row>
    <row r="1096" spans="1:4" ht="24" x14ac:dyDescent="0.25">
      <c r="A1096" s="547" t="s">
        <v>3963</v>
      </c>
      <c r="B1096" s="547" t="s">
        <v>3964</v>
      </c>
      <c r="C1096" s="548" t="s">
        <v>3131</v>
      </c>
      <c r="D1096" s="552">
        <v>4554.25</v>
      </c>
    </row>
    <row r="1097" spans="1:4" ht="24" x14ac:dyDescent="0.25">
      <c r="A1097" s="547" t="s">
        <v>3965</v>
      </c>
      <c r="B1097" s="547" t="s">
        <v>3966</v>
      </c>
      <c r="C1097" s="548" t="s">
        <v>3131</v>
      </c>
      <c r="D1097" s="552">
        <v>4901.93</v>
      </c>
    </row>
    <row r="1098" spans="1:4" ht="24" x14ac:dyDescent="0.25">
      <c r="A1098" s="547" t="s">
        <v>3967</v>
      </c>
      <c r="B1098" s="547" t="s">
        <v>3968</v>
      </c>
      <c r="C1098" s="548" t="s">
        <v>3131</v>
      </c>
      <c r="D1098" s="552">
        <v>5279.23</v>
      </c>
    </row>
    <row r="1099" spans="1:4" ht="24" x14ac:dyDescent="0.25">
      <c r="A1099" s="547" t="s">
        <v>3969</v>
      </c>
      <c r="B1099" s="547" t="s">
        <v>3970</v>
      </c>
      <c r="C1099" s="548" t="s">
        <v>3131</v>
      </c>
      <c r="D1099" s="552">
        <v>6073.67</v>
      </c>
    </row>
    <row r="1100" spans="1:4" ht="36" x14ac:dyDescent="0.25">
      <c r="A1100" s="547" t="s">
        <v>3971</v>
      </c>
      <c r="B1100" s="547" t="s">
        <v>3972</v>
      </c>
      <c r="C1100" s="548" t="s">
        <v>2043</v>
      </c>
      <c r="D1100" s="551">
        <v>96.21</v>
      </c>
    </row>
    <row r="1101" spans="1:4" ht="24" x14ac:dyDescent="0.25">
      <c r="A1101" s="547" t="s">
        <v>3975</v>
      </c>
      <c r="B1101" s="547" t="s">
        <v>3976</v>
      </c>
      <c r="C1101" s="548" t="s">
        <v>9553</v>
      </c>
      <c r="D1101" s="549">
        <v>472.59</v>
      </c>
    </row>
    <row r="1102" spans="1:4" ht="24" x14ac:dyDescent="0.25">
      <c r="A1102" s="547" t="s">
        <v>3977</v>
      </c>
      <c r="B1102" s="547" t="s">
        <v>3978</v>
      </c>
      <c r="C1102" s="548" t="s">
        <v>2043</v>
      </c>
      <c r="D1102" s="551">
        <v>31.35</v>
      </c>
    </row>
    <row r="1103" spans="1:4" ht="24" x14ac:dyDescent="0.25">
      <c r="A1103" s="547" t="s">
        <v>3979</v>
      </c>
      <c r="B1103" s="547" t="s">
        <v>3980</v>
      </c>
      <c r="C1103" s="548" t="s">
        <v>2043</v>
      </c>
      <c r="D1103" s="551">
        <v>42.28</v>
      </c>
    </row>
    <row r="1104" spans="1:4" ht="24" x14ac:dyDescent="0.25">
      <c r="A1104" s="547" t="s">
        <v>3981</v>
      </c>
      <c r="B1104" s="547" t="s">
        <v>3982</v>
      </c>
      <c r="C1104" s="548" t="s">
        <v>2043</v>
      </c>
      <c r="D1104" s="551">
        <v>46.53</v>
      </c>
    </row>
    <row r="1105" spans="1:4" ht="24" x14ac:dyDescent="0.25">
      <c r="A1105" s="547" t="s">
        <v>3983</v>
      </c>
      <c r="B1105" s="547" t="s">
        <v>3984</v>
      </c>
      <c r="C1105" s="548" t="s">
        <v>2043</v>
      </c>
      <c r="D1105" s="551">
        <v>74.98</v>
      </c>
    </row>
    <row r="1106" spans="1:4" ht="24" x14ac:dyDescent="0.25">
      <c r="A1106" s="547" t="s">
        <v>3985</v>
      </c>
      <c r="B1106" s="547" t="s">
        <v>3986</v>
      </c>
      <c r="C1106" s="548" t="s">
        <v>2043</v>
      </c>
      <c r="D1106" s="549">
        <v>165.48</v>
      </c>
    </row>
    <row r="1107" spans="1:4" ht="24" x14ac:dyDescent="0.25">
      <c r="A1107" s="547" t="s">
        <v>3987</v>
      </c>
      <c r="B1107" s="547" t="s">
        <v>10151</v>
      </c>
      <c r="C1107" s="548" t="s">
        <v>2043</v>
      </c>
      <c r="D1107" s="551">
        <v>68.489999999999995</v>
      </c>
    </row>
    <row r="1108" spans="1:4" ht="24" x14ac:dyDescent="0.25">
      <c r="A1108" s="547" t="s">
        <v>3989</v>
      </c>
      <c r="B1108" s="547" t="s">
        <v>10152</v>
      </c>
      <c r="C1108" s="548" t="s">
        <v>2043</v>
      </c>
      <c r="D1108" s="551">
        <v>93.53</v>
      </c>
    </row>
    <row r="1109" spans="1:4" ht="24" x14ac:dyDescent="0.25">
      <c r="A1109" s="547" t="s">
        <v>3991</v>
      </c>
      <c r="B1109" s="547" t="s">
        <v>10153</v>
      </c>
      <c r="C1109" s="548" t="s">
        <v>2043</v>
      </c>
      <c r="D1109" s="549">
        <v>106.23</v>
      </c>
    </row>
    <row r="1110" spans="1:4" ht="24" x14ac:dyDescent="0.25">
      <c r="A1110" s="547" t="s">
        <v>3993</v>
      </c>
      <c r="B1110" s="547" t="s">
        <v>10154</v>
      </c>
      <c r="C1110" s="548" t="s">
        <v>2043</v>
      </c>
      <c r="D1110" s="549">
        <v>131.72</v>
      </c>
    </row>
    <row r="1111" spans="1:4" ht="36" x14ac:dyDescent="0.25">
      <c r="A1111" s="547" t="s">
        <v>3997</v>
      </c>
      <c r="B1111" s="547" t="s">
        <v>10155</v>
      </c>
      <c r="C1111" s="548" t="s">
        <v>2043</v>
      </c>
      <c r="D1111" s="549">
        <v>123.8</v>
      </c>
    </row>
    <row r="1112" spans="1:4" ht="24" x14ac:dyDescent="0.25">
      <c r="A1112" s="547" t="s">
        <v>3999</v>
      </c>
      <c r="B1112" s="547" t="s">
        <v>10156</v>
      </c>
      <c r="C1112" s="548" t="s">
        <v>2043</v>
      </c>
      <c r="D1112" s="549">
        <v>147</v>
      </c>
    </row>
    <row r="1113" spans="1:4" ht="24" x14ac:dyDescent="0.25">
      <c r="A1113" s="547" t="s">
        <v>4001</v>
      </c>
      <c r="B1113" s="547" t="s">
        <v>10157</v>
      </c>
      <c r="C1113" s="548" t="s">
        <v>2043</v>
      </c>
      <c r="D1113" s="549">
        <v>188.26</v>
      </c>
    </row>
    <row r="1114" spans="1:4" ht="24" x14ac:dyDescent="0.25">
      <c r="A1114" s="547" t="s">
        <v>4003</v>
      </c>
      <c r="B1114" s="547" t="s">
        <v>10158</v>
      </c>
      <c r="C1114" s="548" t="s">
        <v>2043</v>
      </c>
      <c r="D1114" s="549">
        <v>309.26</v>
      </c>
    </row>
    <row r="1115" spans="1:4" ht="24" x14ac:dyDescent="0.25">
      <c r="A1115" s="547" t="s">
        <v>4005</v>
      </c>
      <c r="B1115" s="547" t="s">
        <v>10159</v>
      </c>
      <c r="C1115" s="548" t="s">
        <v>2043</v>
      </c>
      <c r="D1115" s="549">
        <v>458.63</v>
      </c>
    </row>
    <row r="1116" spans="1:4" ht="24" x14ac:dyDescent="0.25">
      <c r="A1116" s="547" t="s">
        <v>4007</v>
      </c>
      <c r="B1116" s="547" t="s">
        <v>10160</v>
      </c>
      <c r="C1116" s="548" t="s">
        <v>2043</v>
      </c>
      <c r="D1116" s="549">
        <v>665.79</v>
      </c>
    </row>
    <row r="1117" spans="1:4" ht="24" x14ac:dyDescent="0.25">
      <c r="A1117" s="547" t="s">
        <v>4009</v>
      </c>
      <c r="B1117" s="547" t="s">
        <v>10161</v>
      </c>
      <c r="C1117" s="548" t="s">
        <v>2043</v>
      </c>
      <c r="D1117" s="549">
        <v>931.02</v>
      </c>
    </row>
    <row r="1118" spans="1:4" x14ac:dyDescent="0.25">
      <c r="A1118" s="547" t="s">
        <v>4011</v>
      </c>
      <c r="B1118" s="547" t="s">
        <v>10162</v>
      </c>
      <c r="C1118" s="548" t="s">
        <v>2043</v>
      </c>
      <c r="D1118" s="551">
        <v>53.46</v>
      </c>
    </row>
    <row r="1119" spans="1:4" ht="24" x14ac:dyDescent="0.25">
      <c r="A1119" s="547" t="s">
        <v>4013</v>
      </c>
      <c r="B1119" s="547" t="s">
        <v>4014</v>
      </c>
      <c r="C1119" s="548" t="s">
        <v>2043</v>
      </c>
      <c r="D1119" s="551">
        <v>14.73</v>
      </c>
    </row>
    <row r="1120" spans="1:4" ht="24" x14ac:dyDescent="0.25">
      <c r="A1120" s="547" t="s">
        <v>4015</v>
      </c>
      <c r="B1120" s="547" t="s">
        <v>4016</v>
      </c>
      <c r="C1120" s="548" t="s">
        <v>2043</v>
      </c>
      <c r="D1120" s="551">
        <v>20.63</v>
      </c>
    </row>
    <row r="1121" spans="1:4" ht="24" x14ac:dyDescent="0.25">
      <c r="A1121" s="547" t="s">
        <v>4017</v>
      </c>
      <c r="B1121" s="547" t="s">
        <v>4018</v>
      </c>
      <c r="C1121" s="548" t="s">
        <v>2043</v>
      </c>
      <c r="D1121" s="551">
        <v>24.34</v>
      </c>
    </row>
    <row r="1122" spans="1:4" x14ac:dyDescent="0.25">
      <c r="A1122" s="547" t="s">
        <v>4019</v>
      </c>
      <c r="B1122" s="547" t="s">
        <v>4020</v>
      </c>
      <c r="C1122" s="548" t="s">
        <v>3131</v>
      </c>
      <c r="D1122" s="549">
        <v>217.1</v>
      </c>
    </row>
    <row r="1123" spans="1:4" x14ac:dyDescent="0.25">
      <c r="A1123" s="547" t="s">
        <v>4021</v>
      </c>
      <c r="B1123" s="547" t="s">
        <v>4022</v>
      </c>
      <c r="C1123" s="548" t="s">
        <v>3131</v>
      </c>
      <c r="D1123" s="549">
        <v>295.95999999999998</v>
      </c>
    </row>
    <row r="1124" spans="1:4" x14ac:dyDescent="0.25">
      <c r="A1124" s="547" t="s">
        <v>4023</v>
      </c>
      <c r="B1124" s="547" t="s">
        <v>4024</v>
      </c>
      <c r="C1124" s="548" t="s">
        <v>3131</v>
      </c>
      <c r="D1124" s="549">
        <v>385.24</v>
      </c>
    </row>
    <row r="1125" spans="1:4" x14ac:dyDescent="0.25">
      <c r="A1125" s="547" t="s">
        <v>4025</v>
      </c>
      <c r="B1125" s="547" t="s">
        <v>4026</v>
      </c>
      <c r="C1125" s="548" t="s">
        <v>3131</v>
      </c>
      <c r="D1125" s="549">
        <v>484.96</v>
      </c>
    </row>
    <row r="1126" spans="1:4" x14ac:dyDescent="0.25">
      <c r="A1126" s="547" t="s">
        <v>4027</v>
      </c>
      <c r="B1126" s="547" t="s">
        <v>4028</v>
      </c>
      <c r="C1126" s="548" t="s">
        <v>3131</v>
      </c>
      <c r="D1126" s="549">
        <v>595.1</v>
      </c>
    </row>
    <row r="1127" spans="1:4" x14ac:dyDescent="0.25">
      <c r="A1127" s="547" t="s">
        <v>4029</v>
      </c>
      <c r="B1127" s="547" t="s">
        <v>4030</v>
      </c>
      <c r="C1127" s="548" t="s">
        <v>3131</v>
      </c>
      <c r="D1127" s="549">
        <v>715.71</v>
      </c>
    </row>
    <row r="1128" spans="1:4" x14ac:dyDescent="0.25">
      <c r="A1128" s="547" t="s">
        <v>4031</v>
      </c>
      <c r="B1128" s="547" t="s">
        <v>4032</v>
      </c>
      <c r="C1128" s="548" t="s">
        <v>3131</v>
      </c>
      <c r="D1128" s="549">
        <v>846.75</v>
      </c>
    </row>
    <row r="1129" spans="1:4" ht="24" x14ac:dyDescent="0.25">
      <c r="A1129" s="547" t="s">
        <v>4033</v>
      </c>
      <c r="B1129" s="547" t="s">
        <v>10163</v>
      </c>
      <c r="C1129" s="548" t="s">
        <v>9553</v>
      </c>
      <c r="D1129" s="549">
        <v>343.49</v>
      </c>
    </row>
    <row r="1130" spans="1:4" ht="24" x14ac:dyDescent="0.25">
      <c r="A1130" s="547" t="s">
        <v>4035</v>
      </c>
      <c r="B1130" s="547" t="s">
        <v>4036</v>
      </c>
      <c r="C1130" s="548" t="s">
        <v>9553</v>
      </c>
      <c r="D1130" s="551">
        <v>13.17</v>
      </c>
    </row>
    <row r="1131" spans="1:4" ht="24" x14ac:dyDescent="0.25">
      <c r="A1131" s="547" t="s">
        <v>4037</v>
      </c>
      <c r="B1131" s="547" t="s">
        <v>10164</v>
      </c>
      <c r="C1131" s="548" t="s">
        <v>3131</v>
      </c>
      <c r="D1131" s="549">
        <v>114.61</v>
      </c>
    </row>
    <row r="1132" spans="1:4" x14ac:dyDescent="0.25">
      <c r="A1132" s="547" t="s">
        <v>4039</v>
      </c>
      <c r="B1132" s="547" t="s">
        <v>4040</v>
      </c>
      <c r="C1132" s="548" t="s">
        <v>2043</v>
      </c>
      <c r="D1132" s="551">
        <v>13.07</v>
      </c>
    </row>
    <row r="1133" spans="1:4" x14ac:dyDescent="0.25">
      <c r="A1133" s="547" t="s">
        <v>4041</v>
      </c>
      <c r="B1133" s="547" t="s">
        <v>4042</v>
      </c>
      <c r="C1133" s="548" t="s">
        <v>2043</v>
      </c>
      <c r="D1133" s="551">
        <v>21.5</v>
      </c>
    </row>
    <row r="1134" spans="1:4" x14ac:dyDescent="0.25">
      <c r="A1134" s="547" t="s">
        <v>4043</v>
      </c>
      <c r="B1134" s="547" t="s">
        <v>4044</v>
      </c>
      <c r="C1134" s="548" t="s">
        <v>2043</v>
      </c>
      <c r="D1134" s="551">
        <v>31.55</v>
      </c>
    </row>
    <row r="1135" spans="1:4" x14ac:dyDescent="0.25">
      <c r="A1135" s="547" t="s">
        <v>4045</v>
      </c>
      <c r="B1135" s="547" t="s">
        <v>4046</v>
      </c>
      <c r="C1135" s="548" t="s">
        <v>2043</v>
      </c>
      <c r="D1135" s="551">
        <v>58.58</v>
      </c>
    </row>
    <row r="1136" spans="1:4" x14ac:dyDescent="0.25">
      <c r="A1136" s="547" t="s">
        <v>4047</v>
      </c>
      <c r="B1136" s="547" t="s">
        <v>4048</v>
      </c>
      <c r="C1136" s="548" t="s">
        <v>2043</v>
      </c>
      <c r="D1136" s="551">
        <v>85.5</v>
      </c>
    </row>
    <row r="1137" spans="1:4" x14ac:dyDescent="0.25">
      <c r="A1137" s="547" t="s">
        <v>4049</v>
      </c>
      <c r="B1137" s="547" t="s">
        <v>4050</v>
      </c>
      <c r="C1137" s="548" t="s">
        <v>2043</v>
      </c>
      <c r="D1137" s="551">
        <v>23.66</v>
      </c>
    </row>
    <row r="1138" spans="1:4" x14ac:dyDescent="0.25">
      <c r="A1138" s="547" t="s">
        <v>4051</v>
      </c>
      <c r="B1138" s="547" t="s">
        <v>4052</v>
      </c>
      <c r="C1138" s="548" t="s">
        <v>2043</v>
      </c>
      <c r="D1138" s="551">
        <v>24.53</v>
      </c>
    </row>
    <row r="1139" spans="1:4" x14ac:dyDescent="0.25">
      <c r="A1139" s="547" t="s">
        <v>4053</v>
      </c>
      <c r="B1139" s="547" t="s">
        <v>4054</v>
      </c>
      <c r="C1139" s="548" t="s">
        <v>2043</v>
      </c>
      <c r="D1139" s="551">
        <v>25</v>
      </c>
    </row>
    <row r="1140" spans="1:4" x14ac:dyDescent="0.25">
      <c r="A1140" s="547" t="s">
        <v>4055</v>
      </c>
      <c r="B1140" s="547" t="s">
        <v>4056</v>
      </c>
      <c r="C1140" s="548" t="s">
        <v>2043</v>
      </c>
      <c r="D1140" s="551">
        <v>25.21</v>
      </c>
    </row>
    <row r="1141" spans="1:4" x14ac:dyDescent="0.25">
      <c r="A1141" s="547" t="s">
        <v>4057</v>
      </c>
      <c r="B1141" s="547" t="s">
        <v>4058</v>
      </c>
      <c r="C1141" s="548" t="s">
        <v>2043</v>
      </c>
      <c r="D1141" s="551">
        <v>27.1</v>
      </c>
    </row>
    <row r="1142" spans="1:4" x14ac:dyDescent="0.25">
      <c r="A1142" s="547" t="s">
        <v>4059</v>
      </c>
      <c r="B1142" s="547" t="s">
        <v>4060</v>
      </c>
      <c r="C1142" s="548" t="s">
        <v>2043</v>
      </c>
      <c r="D1142" s="551">
        <v>50.03</v>
      </c>
    </row>
    <row r="1143" spans="1:4" x14ac:dyDescent="0.25">
      <c r="A1143" s="547" t="s">
        <v>4061</v>
      </c>
      <c r="B1143" s="547" t="s">
        <v>4062</v>
      </c>
      <c r="C1143" s="548" t="s">
        <v>2043</v>
      </c>
      <c r="D1143" s="551">
        <v>57.12</v>
      </c>
    </row>
    <row r="1144" spans="1:4" x14ac:dyDescent="0.25">
      <c r="A1144" s="547" t="s">
        <v>4063</v>
      </c>
      <c r="B1144" s="547" t="s">
        <v>4064</v>
      </c>
      <c r="C1144" s="548" t="s">
        <v>2043</v>
      </c>
      <c r="D1144" s="551">
        <v>66.260000000000005</v>
      </c>
    </row>
    <row r="1145" spans="1:4" x14ac:dyDescent="0.25">
      <c r="A1145" s="547" t="s">
        <v>4065</v>
      </c>
      <c r="B1145" s="547" t="s">
        <v>4066</v>
      </c>
      <c r="C1145" s="548" t="s">
        <v>2043</v>
      </c>
      <c r="D1145" s="551">
        <v>76.400000000000006</v>
      </c>
    </row>
    <row r="1146" spans="1:4" x14ac:dyDescent="0.25">
      <c r="A1146" s="547" t="s">
        <v>4067</v>
      </c>
      <c r="B1146" s="547" t="s">
        <v>4068</v>
      </c>
      <c r="C1146" s="548" t="s">
        <v>2043</v>
      </c>
      <c r="D1146" s="549">
        <v>114.48</v>
      </c>
    </row>
    <row r="1147" spans="1:4" ht="24" x14ac:dyDescent="0.25">
      <c r="A1147" s="547" t="s">
        <v>4069</v>
      </c>
      <c r="B1147" s="547" t="s">
        <v>4070</v>
      </c>
      <c r="C1147" s="548" t="s">
        <v>2043</v>
      </c>
      <c r="D1147" s="550">
        <v>3.05</v>
      </c>
    </row>
    <row r="1148" spans="1:4" ht="24" x14ac:dyDescent="0.25">
      <c r="A1148" s="547" t="s">
        <v>4071</v>
      </c>
      <c r="B1148" s="547" t="s">
        <v>4072</v>
      </c>
      <c r="C1148" s="548" t="s">
        <v>2043</v>
      </c>
      <c r="D1148" s="550">
        <v>4.88</v>
      </c>
    </row>
    <row r="1149" spans="1:4" ht="24" x14ac:dyDescent="0.25">
      <c r="A1149" s="547" t="s">
        <v>4073</v>
      </c>
      <c r="B1149" s="547" t="s">
        <v>4074</v>
      </c>
      <c r="C1149" s="548" t="s">
        <v>2043</v>
      </c>
      <c r="D1149" s="550">
        <v>6.77</v>
      </c>
    </row>
    <row r="1150" spans="1:4" ht="24" x14ac:dyDescent="0.25">
      <c r="A1150" s="547" t="s">
        <v>4075</v>
      </c>
      <c r="B1150" s="547" t="s">
        <v>4076</v>
      </c>
      <c r="C1150" s="548" t="s">
        <v>2043</v>
      </c>
      <c r="D1150" s="550">
        <v>9.5399999999999991</v>
      </c>
    </row>
    <row r="1151" spans="1:4" ht="24" x14ac:dyDescent="0.25">
      <c r="A1151" s="547" t="s">
        <v>4077</v>
      </c>
      <c r="B1151" s="547" t="s">
        <v>4078</v>
      </c>
      <c r="C1151" s="548" t="s">
        <v>2043</v>
      </c>
      <c r="D1151" s="551">
        <v>14.74</v>
      </c>
    </row>
    <row r="1152" spans="1:4" ht="24" x14ac:dyDescent="0.25">
      <c r="A1152" s="547" t="s">
        <v>4079</v>
      </c>
      <c r="B1152" s="547" t="s">
        <v>4080</v>
      </c>
      <c r="C1152" s="548" t="s">
        <v>2043</v>
      </c>
      <c r="D1152" s="551">
        <v>20.76</v>
      </c>
    </row>
    <row r="1153" spans="1:4" ht="24" x14ac:dyDescent="0.25">
      <c r="A1153" s="547" t="s">
        <v>4081</v>
      </c>
      <c r="B1153" s="547" t="s">
        <v>4082</v>
      </c>
      <c r="C1153" s="548" t="s">
        <v>2043</v>
      </c>
      <c r="D1153" s="551">
        <v>29.87</v>
      </c>
    </row>
    <row r="1154" spans="1:4" ht="24" x14ac:dyDescent="0.25">
      <c r="A1154" s="547" t="s">
        <v>4083</v>
      </c>
      <c r="B1154" s="547" t="s">
        <v>4084</v>
      </c>
      <c r="C1154" s="548" t="s">
        <v>2043</v>
      </c>
      <c r="D1154" s="551">
        <v>42.36</v>
      </c>
    </row>
    <row r="1155" spans="1:4" ht="24" x14ac:dyDescent="0.25">
      <c r="A1155" s="547" t="s">
        <v>4085</v>
      </c>
      <c r="B1155" s="547" t="s">
        <v>4086</v>
      </c>
      <c r="C1155" s="548" t="s">
        <v>2043</v>
      </c>
      <c r="D1155" s="550">
        <v>3.16</v>
      </c>
    </row>
    <row r="1156" spans="1:4" ht="24" x14ac:dyDescent="0.25">
      <c r="A1156" s="547" t="s">
        <v>4087</v>
      </c>
      <c r="B1156" s="547" t="s">
        <v>4088</v>
      </c>
      <c r="C1156" s="548" t="s">
        <v>2043</v>
      </c>
      <c r="D1156" s="550">
        <v>5.0199999999999996</v>
      </c>
    </row>
    <row r="1157" spans="1:4" ht="24" x14ac:dyDescent="0.25">
      <c r="A1157" s="547" t="s">
        <v>4089</v>
      </c>
      <c r="B1157" s="547" t="s">
        <v>4090</v>
      </c>
      <c r="C1157" s="548" t="s">
        <v>2043</v>
      </c>
      <c r="D1157" s="550">
        <v>6.81</v>
      </c>
    </row>
    <row r="1158" spans="1:4" ht="24" x14ac:dyDescent="0.25">
      <c r="A1158" s="547" t="s">
        <v>4091</v>
      </c>
      <c r="B1158" s="547" t="s">
        <v>4092</v>
      </c>
      <c r="C1158" s="548" t="s">
        <v>2043</v>
      </c>
      <c r="D1158" s="551">
        <v>10.23</v>
      </c>
    </row>
    <row r="1159" spans="1:4" ht="24" x14ac:dyDescent="0.25">
      <c r="A1159" s="547" t="s">
        <v>4093</v>
      </c>
      <c r="B1159" s="547" t="s">
        <v>4094</v>
      </c>
      <c r="C1159" s="548" t="s">
        <v>2043</v>
      </c>
      <c r="D1159" s="551">
        <v>15.24</v>
      </c>
    </row>
    <row r="1160" spans="1:4" ht="24" x14ac:dyDescent="0.25">
      <c r="A1160" s="547" t="s">
        <v>4095</v>
      </c>
      <c r="B1160" s="547" t="s">
        <v>4096</v>
      </c>
      <c r="C1160" s="548" t="s">
        <v>2043</v>
      </c>
      <c r="D1160" s="551">
        <v>22.97</v>
      </c>
    </row>
    <row r="1161" spans="1:4" ht="24" x14ac:dyDescent="0.25">
      <c r="A1161" s="547" t="s">
        <v>4097</v>
      </c>
      <c r="B1161" s="547" t="s">
        <v>4098</v>
      </c>
      <c r="C1161" s="548" t="s">
        <v>2043</v>
      </c>
      <c r="D1161" s="551">
        <v>32.869999999999997</v>
      </c>
    </row>
    <row r="1162" spans="1:4" ht="24" x14ac:dyDescent="0.25">
      <c r="A1162" s="547" t="s">
        <v>4099</v>
      </c>
      <c r="B1162" s="547" t="s">
        <v>4100</v>
      </c>
      <c r="C1162" s="548" t="s">
        <v>2043</v>
      </c>
      <c r="D1162" s="551">
        <v>41.46</v>
      </c>
    </row>
    <row r="1163" spans="1:4" ht="24" x14ac:dyDescent="0.25">
      <c r="A1163" s="547" t="s">
        <v>4101</v>
      </c>
      <c r="B1163" s="547" t="s">
        <v>4102</v>
      </c>
      <c r="C1163" s="548" t="s">
        <v>2043</v>
      </c>
      <c r="D1163" s="551">
        <v>59.77</v>
      </c>
    </row>
    <row r="1164" spans="1:4" ht="24" x14ac:dyDescent="0.25">
      <c r="A1164" s="547" t="s">
        <v>4103</v>
      </c>
      <c r="B1164" s="547" t="s">
        <v>4104</v>
      </c>
      <c r="C1164" s="548" t="s">
        <v>2043</v>
      </c>
      <c r="D1164" s="551">
        <v>84.71</v>
      </c>
    </row>
    <row r="1165" spans="1:4" ht="24" x14ac:dyDescent="0.25">
      <c r="A1165" s="547" t="s">
        <v>4105</v>
      </c>
      <c r="B1165" s="547" t="s">
        <v>4106</v>
      </c>
      <c r="C1165" s="548" t="s">
        <v>2043</v>
      </c>
      <c r="D1165" s="549">
        <v>110.97</v>
      </c>
    </row>
    <row r="1166" spans="1:4" ht="24" x14ac:dyDescent="0.25">
      <c r="A1166" s="547" t="s">
        <v>4107</v>
      </c>
      <c r="B1166" s="547" t="s">
        <v>4108</v>
      </c>
      <c r="C1166" s="548" t="s">
        <v>2043</v>
      </c>
      <c r="D1166" s="549">
        <v>125.31</v>
      </c>
    </row>
    <row r="1167" spans="1:4" ht="24" x14ac:dyDescent="0.25">
      <c r="A1167" s="547" t="s">
        <v>4109</v>
      </c>
      <c r="B1167" s="547" t="s">
        <v>4110</v>
      </c>
      <c r="C1167" s="548" t="s">
        <v>2043</v>
      </c>
      <c r="D1167" s="549">
        <v>157.69999999999999</v>
      </c>
    </row>
    <row r="1168" spans="1:4" ht="24" x14ac:dyDescent="0.25">
      <c r="A1168" s="547" t="s">
        <v>4111</v>
      </c>
      <c r="B1168" s="547" t="s">
        <v>4112</v>
      </c>
      <c r="C1168" s="548" t="s">
        <v>2043</v>
      </c>
      <c r="D1168" s="549">
        <v>192.55</v>
      </c>
    </row>
    <row r="1169" spans="1:4" ht="24" x14ac:dyDescent="0.25">
      <c r="A1169" s="547" t="s">
        <v>4113</v>
      </c>
      <c r="B1169" s="547" t="s">
        <v>4114</v>
      </c>
      <c r="C1169" s="548" t="s">
        <v>2043</v>
      </c>
      <c r="D1169" s="549">
        <v>251.82</v>
      </c>
    </row>
    <row r="1170" spans="1:4" ht="24" x14ac:dyDescent="0.25">
      <c r="A1170" s="547" t="s">
        <v>4115</v>
      </c>
      <c r="B1170" s="547" t="s">
        <v>4116</v>
      </c>
      <c r="C1170" s="548" t="s">
        <v>2043</v>
      </c>
      <c r="D1170" s="549">
        <v>309.74</v>
      </c>
    </row>
    <row r="1171" spans="1:4" ht="14.45" x14ac:dyDescent="0.3">
      <c r="A1171" s="547" t="s">
        <v>4119</v>
      </c>
      <c r="B1171" s="547" t="s">
        <v>4120</v>
      </c>
      <c r="C1171" s="548" t="s">
        <v>9553</v>
      </c>
      <c r="D1171" s="551">
        <v>76.52</v>
      </c>
    </row>
    <row r="1172" spans="1:4" ht="14.45" x14ac:dyDescent="0.3">
      <c r="A1172" s="547" t="s">
        <v>4121</v>
      </c>
      <c r="B1172" s="547" t="s">
        <v>10165</v>
      </c>
      <c r="C1172" s="548" t="s">
        <v>9553</v>
      </c>
      <c r="D1172" s="551">
        <v>71.77</v>
      </c>
    </row>
    <row r="1173" spans="1:4" ht="24" x14ac:dyDescent="0.25">
      <c r="A1173" s="547" t="s">
        <v>4123</v>
      </c>
      <c r="B1173" s="547" t="s">
        <v>4124</v>
      </c>
      <c r="C1173" s="548" t="s">
        <v>2043</v>
      </c>
      <c r="D1173" s="551">
        <v>11.25</v>
      </c>
    </row>
    <row r="1174" spans="1:4" ht="24" x14ac:dyDescent="0.25">
      <c r="A1174" s="547" t="s">
        <v>4125</v>
      </c>
      <c r="B1174" s="547" t="s">
        <v>4126</v>
      </c>
      <c r="C1174" s="548" t="s">
        <v>2043</v>
      </c>
      <c r="D1174" s="551">
        <v>25.31</v>
      </c>
    </row>
    <row r="1175" spans="1:4" ht="24" x14ac:dyDescent="0.25">
      <c r="A1175" s="547" t="s">
        <v>4127</v>
      </c>
      <c r="B1175" s="547" t="s">
        <v>4128</v>
      </c>
      <c r="C1175" s="548" t="s">
        <v>9553</v>
      </c>
      <c r="D1175" s="551">
        <v>32.19</v>
      </c>
    </row>
    <row r="1176" spans="1:4" ht="24" x14ac:dyDescent="0.25">
      <c r="A1176" s="547" t="s">
        <v>4129</v>
      </c>
      <c r="B1176" s="547" t="s">
        <v>4130</v>
      </c>
      <c r="C1176" s="548" t="s">
        <v>9553</v>
      </c>
      <c r="D1176" s="551">
        <v>36.770000000000003</v>
      </c>
    </row>
    <row r="1177" spans="1:4" ht="24" x14ac:dyDescent="0.25">
      <c r="A1177" s="547" t="s">
        <v>4131</v>
      </c>
      <c r="B1177" s="547" t="s">
        <v>4132</v>
      </c>
      <c r="C1177" s="548" t="s">
        <v>9553</v>
      </c>
      <c r="D1177" s="551">
        <v>51.3</v>
      </c>
    </row>
    <row r="1178" spans="1:4" ht="24" x14ac:dyDescent="0.25">
      <c r="A1178" s="547" t="s">
        <v>4133</v>
      </c>
      <c r="B1178" s="547" t="s">
        <v>4134</v>
      </c>
      <c r="C1178" s="548" t="s">
        <v>9553</v>
      </c>
      <c r="D1178" s="551">
        <v>62.84</v>
      </c>
    </row>
    <row r="1179" spans="1:4" ht="24" x14ac:dyDescent="0.25">
      <c r="A1179" s="547" t="s">
        <v>4135</v>
      </c>
      <c r="B1179" s="547" t="s">
        <v>4136</v>
      </c>
      <c r="C1179" s="548" t="s">
        <v>9553</v>
      </c>
      <c r="D1179" s="551">
        <v>81.52</v>
      </c>
    </row>
    <row r="1180" spans="1:4" ht="24" x14ac:dyDescent="0.25">
      <c r="A1180" s="547" t="s">
        <v>4137</v>
      </c>
      <c r="B1180" s="547" t="s">
        <v>4138</v>
      </c>
      <c r="C1180" s="548" t="s">
        <v>9553</v>
      </c>
      <c r="D1180" s="551">
        <v>30.12</v>
      </c>
    </row>
    <row r="1181" spans="1:4" ht="24" x14ac:dyDescent="0.25">
      <c r="A1181" s="547" t="s">
        <v>4139</v>
      </c>
      <c r="B1181" s="547" t="s">
        <v>4140</v>
      </c>
      <c r="C1181" s="548" t="s">
        <v>9553</v>
      </c>
      <c r="D1181" s="551">
        <v>34.28</v>
      </c>
    </row>
    <row r="1182" spans="1:4" ht="24" x14ac:dyDescent="0.25">
      <c r="A1182" s="547" t="s">
        <v>4141</v>
      </c>
      <c r="B1182" s="547" t="s">
        <v>4142</v>
      </c>
      <c r="C1182" s="548" t="s">
        <v>9553</v>
      </c>
      <c r="D1182" s="551">
        <v>46.42</v>
      </c>
    </row>
    <row r="1183" spans="1:4" ht="24" x14ac:dyDescent="0.25">
      <c r="A1183" s="547" t="s">
        <v>4143</v>
      </c>
      <c r="B1183" s="547" t="s">
        <v>4144</v>
      </c>
      <c r="C1183" s="548" t="s">
        <v>9553</v>
      </c>
      <c r="D1183" s="551">
        <v>56.99</v>
      </c>
    </row>
    <row r="1184" spans="1:4" ht="24" x14ac:dyDescent="0.25">
      <c r="A1184" s="547" t="s">
        <v>4145</v>
      </c>
      <c r="B1184" s="547" t="s">
        <v>4146</v>
      </c>
      <c r="C1184" s="548" t="s">
        <v>9553</v>
      </c>
      <c r="D1184" s="551">
        <v>74</v>
      </c>
    </row>
    <row r="1185" spans="1:4" ht="24" x14ac:dyDescent="0.25">
      <c r="A1185" s="547" t="s">
        <v>4147</v>
      </c>
      <c r="B1185" s="547" t="s">
        <v>4148</v>
      </c>
      <c r="C1185" s="548" t="s">
        <v>9553</v>
      </c>
      <c r="D1185" s="551">
        <v>34.26</v>
      </c>
    </row>
    <row r="1186" spans="1:4" ht="24" x14ac:dyDescent="0.25">
      <c r="A1186" s="547" t="s">
        <v>4149</v>
      </c>
      <c r="B1186" s="547" t="s">
        <v>4150</v>
      </c>
      <c r="C1186" s="548" t="s">
        <v>9553</v>
      </c>
      <c r="D1186" s="551">
        <v>39.26</v>
      </c>
    </row>
    <row r="1187" spans="1:4" ht="24" x14ac:dyDescent="0.25">
      <c r="A1187" s="547" t="s">
        <v>4151</v>
      </c>
      <c r="B1187" s="547" t="s">
        <v>4152</v>
      </c>
      <c r="C1187" s="548" t="s">
        <v>9553</v>
      </c>
      <c r="D1187" s="551">
        <v>56.18</v>
      </c>
    </row>
    <row r="1188" spans="1:4" ht="24" x14ac:dyDescent="0.25">
      <c r="A1188" s="547" t="s">
        <v>4153</v>
      </c>
      <c r="B1188" s="547" t="s">
        <v>4154</v>
      </c>
      <c r="C1188" s="548" t="s">
        <v>9553</v>
      </c>
      <c r="D1188" s="551">
        <v>68.69</v>
      </c>
    </row>
    <row r="1189" spans="1:4" ht="24" x14ac:dyDescent="0.25">
      <c r="A1189" s="547" t="s">
        <v>4155</v>
      </c>
      <c r="B1189" s="547" t="s">
        <v>4156</v>
      </c>
      <c r="C1189" s="548" t="s">
        <v>9553</v>
      </c>
      <c r="D1189" s="551">
        <v>89.04</v>
      </c>
    </row>
    <row r="1190" spans="1:4" ht="24" x14ac:dyDescent="0.25">
      <c r="A1190" s="547" t="s">
        <v>4157</v>
      </c>
      <c r="B1190" s="547" t="s">
        <v>4158</v>
      </c>
      <c r="C1190" s="548" t="s">
        <v>9553</v>
      </c>
      <c r="D1190" s="551">
        <v>36.33</v>
      </c>
    </row>
    <row r="1191" spans="1:4" ht="24" x14ac:dyDescent="0.25">
      <c r="A1191" s="547" t="s">
        <v>4159</v>
      </c>
      <c r="B1191" s="547" t="s">
        <v>4160</v>
      </c>
      <c r="C1191" s="548" t="s">
        <v>9553</v>
      </c>
      <c r="D1191" s="551">
        <v>41.75</v>
      </c>
    </row>
    <row r="1192" spans="1:4" ht="24" x14ac:dyDescent="0.25">
      <c r="A1192" s="547" t="s">
        <v>4161</v>
      </c>
      <c r="B1192" s="547" t="s">
        <v>4162</v>
      </c>
      <c r="C1192" s="548" t="s">
        <v>9553</v>
      </c>
      <c r="D1192" s="551">
        <v>61.06</v>
      </c>
    </row>
    <row r="1193" spans="1:4" ht="24" x14ac:dyDescent="0.25">
      <c r="A1193" s="547" t="s">
        <v>4163</v>
      </c>
      <c r="B1193" s="547" t="s">
        <v>4164</v>
      </c>
      <c r="C1193" s="548" t="s">
        <v>9553</v>
      </c>
      <c r="D1193" s="551">
        <v>74.540000000000006</v>
      </c>
    </row>
    <row r="1194" spans="1:4" ht="24" x14ac:dyDescent="0.25">
      <c r="A1194" s="547" t="s">
        <v>4165</v>
      </c>
      <c r="B1194" s="547" t="s">
        <v>4166</v>
      </c>
      <c r="C1194" s="548" t="s">
        <v>9553</v>
      </c>
      <c r="D1194" s="551">
        <v>96.56</v>
      </c>
    </row>
    <row r="1195" spans="1:4" ht="24" x14ac:dyDescent="0.25">
      <c r="A1195" s="547" t="s">
        <v>4167</v>
      </c>
      <c r="B1195" s="547" t="s">
        <v>4168</v>
      </c>
      <c r="C1195" s="548" t="s">
        <v>9553</v>
      </c>
      <c r="D1195" s="551">
        <v>32.19</v>
      </c>
    </row>
    <row r="1196" spans="1:4" ht="24" x14ac:dyDescent="0.25">
      <c r="A1196" s="547" t="s">
        <v>4169</v>
      </c>
      <c r="B1196" s="547" t="s">
        <v>4170</v>
      </c>
      <c r="C1196" s="548" t="s">
        <v>9553</v>
      </c>
      <c r="D1196" s="551">
        <v>36.770000000000003</v>
      </c>
    </row>
    <row r="1197" spans="1:4" ht="24" x14ac:dyDescent="0.25">
      <c r="A1197" s="547" t="s">
        <v>4171</v>
      </c>
      <c r="B1197" s="547" t="s">
        <v>4172</v>
      </c>
      <c r="C1197" s="548" t="s">
        <v>9553</v>
      </c>
      <c r="D1197" s="551">
        <v>51.3</v>
      </c>
    </row>
    <row r="1198" spans="1:4" ht="24" x14ac:dyDescent="0.25">
      <c r="A1198" s="547" t="s">
        <v>4173</v>
      </c>
      <c r="B1198" s="547" t="s">
        <v>4174</v>
      </c>
      <c r="C1198" s="548" t="s">
        <v>9553</v>
      </c>
      <c r="D1198" s="551">
        <v>62.84</v>
      </c>
    </row>
    <row r="1199" spans="1:4" ht="24" x14ac:dyDescent="0.25">
      <c r="A1199" s="547" t="s">
        <v>4175</v>
      </c>
      <c r="B1199" s="547" t="s">
        <v>4176</v>
      </c>
      <c r="C1199" s="548" t="s">
        <v>9553</v>
      </c>
      <c r="D1199" s="551">
        <v>81.52</v>
      </c>
    </row>
    <row r="1200" spans="1:4" ht="36" x14ac:dyDescent="0.25">
      <c r="A1200" s="547" t="s">
        <v>4177</v>
      </c>
      <c r="B1200" s="547" t="s">
        <v>4178</v>
      </c>
      <c r="C1200" s="548" t="s">
        <v>9553</v>
      </c>
      <c r="D1200" s="551">
        <v>34.82</v>
      </c>
    </row>
    <row r="1201" spans="1:4" ht="36" x14ac:dyDescent="0.25">
      <c r="A1201" s="547" t="s">
        <v>4179</v>
      </c>
      <c r="B1201" s="547" t="s">
        <v>4180</v>
      </c>
      <c r="C1201" s="548" t="s">
        <v>9553</v>
      </c>
      <c r="D1201" s="551">
        <v>49.01</v>
      </c>
    </row>
    <row r="1202" spans="1:4" ht="36" x14ac:dyDescent="0.25">
      <c r="A1202" s="547" t="s">
        <v>4181</v>
      </c>
      <c r="B1202" s="547" t="s">
        <v>4182</v>
      </c>
      <c r="C1202" s="548" t="s">
        <v>9553</v>
      </c>
      <c r="D1202" s="551">
        <v>32.020000000000003</v>
      </c>
    </row>
    <row r="1203" spans="1:4" ht="36" x14ac:dyDescent="0.25">
      <c r="A1203" s="547" t="s">
        <v>4183</v>
      </c>
      <c r="B1203" s="547" t="s">
        <v>4184</v>
      </c>
      <c r="C1203" s="548" t="s">
        <v>9553</v>
      </c>
      <c r="D1203" s="551">
        <v>35.67</v>
      </c>
    </row>
    <row r="1204" spans="1:4" ht="24" x14ac:dyDescent="0.25">
      <c r="A1204" s="547" t="s">
        <v>4185</v>
      </c>
      <c r="B1204" s="547" t="s">
        <v>4186</v>
      </c>
      <c r="C1204" s="548" t="s">
        <v>9553</v>
      </c>
      <c r="D1204" s="551">
        <v>32.19</v>
      </c>
    </row>
    <row r="1205" spans="1:4" ht="24" x14ac:dyDescent="0.25">
      <c r="A1205" s="547" t="s">
        <v>4187</v>
      </c>
      <c r="B1205" s="547" t="s">
        <v>4188</v>
      </c>
      <c r="C1205" s="548" t="s">
        <v>9553</v>
      </c>
      <c r="D1205" s="551">
        <v>36.770000000000003</v>
      </c>
    </row>
    <row r="1206" spans="1:4" ht="24" x14ac:dyDescent="0.25">
      <c r="A1206" s="547" t="s">
        <v>4189</v>
      </c>
      <c r="B1206" s="547" t="s">
        <v>4190</v>
      </c>
      <c r="C1206" s="548" t="s">
        <v>9553</v>
      </c>
      <c r="D1206" s="551">
        <v>51.3</v>
      </c>
    </row>
    <row r="1207" spans="1:4" ht="24" x14ac:dyDescent="0.25">
      <c r="A1207" s="547" t="s">
        <v>4191</v>
      </c>
      <c r="B1207" s="547" t="s">
        <v>4192</v>
      </c>
      <c r="C1207" s="548" t="s">
        <v>9553</v>
      </c>
      <c r="D1207" s="551">
        <v>62.84</v>
      </c>
    </row>
    <row r="1208" spans="1:4" ht="24" x14ac:dyDescent="0.25">
      <c r="A1208" s="547" t="s">
        <v>4193</v>
      </c>
      <c r="B1208" s="547" t="s">
        <v>4194</v>
      </c>
      <c r="C1208" s="548" t="s">
        <v>9553</v>
      </c>
      <c r="D1208" s="551">
        <v>81.52</v>
      </c>
    </row>
    <row r="1209" spans="1:4" x14ac:dyDescent="0.25">
      <c r="A1209" s="547" t="s">
        <v>4195</v>
      </c>
      <c r="B1209" s="547" t="s">
        <v>11656</v>
      </c>
      <c r="C1209" s="548" t="s">
        <v>2043</v>
      </c>
      <c r="D1209" s="551">
        <v>13.23</v>
      </c>
    </row>
    <row r="1210" spans="1:4" x14ac:dyDescent="0.25">
      <c r="A1210" s="547" t="s">
        <v>4197</v>
      </c>
      <c r="B1210" s="547" t="s">
        <v>11657</v>
      </c>
      <c r="C1210" s="548" t="s">
        <v>2043</v>
      </c>
      <c r="D1210" s="551">
        <v>19.440000000000001</v>
      </c>
    </row>
    <row r="1211" spans="1:4" x14ac:dyDescent="0.25">
      <c r="A1211" s="547" t="s">
        <v>4199</v>
      </c>
      <c r="B1211" s="547" t="s">
        <v>11658</v>
      </c>
      <c r="C1211" s="548" t="s">
        <v>2043</v>
      </c>
      <c r="D1211" s="551">
        <v>27.91</v>
      </c>
    </row>
    <row r="1212" spans="1:4" x14ac:dyDescent="0.25">
      <c r="A1212" s="547" t="s">
        <v>4201</v>
      </c>
      <c r="B1212" s="547" t="s">
        <v>11659</v>
      </c>
      <c r="C1212" s="548" t="s">
        <v>2043</v>
      </c>
      <c r="D1212" s="551">
        <v>38.67</v>
      </c>
    </row>
    <row r="1213" spans="1:4" x14ac:dyDescent="0.25">
      <c r="A1213" s="547" t="s">
        <v>4203</v>
      </c>
      <c r="B1213" s="547" t="s">
        <v>11660</v>
      </c>
      <c r="C1213" s="548" t="s">
        <v>2043</v>
      </c>
      <c r="D1213" s="551">
        <v>52.21</v>
      </c>
    </row>
    <row r="1214" spans="1:4" x14ac:dyDescent="0.25">
      <c r="A1214" s="547" t="s">
        <v>4205</v>
      </c>
      <c r="B1214" s="547" t="s">
        <v>11661</v>
      </c>
      <c r="C1214" s="548" t="s">
        <v>2043</v>
      </c>
      <c r="D1214" s="551">
        <v>77.69</v>
      </c>
    </row>
    <row r="1215" spans="1:4" x14ac:dyDescent="0.25">
      <c r="A1215" s="547" t="s">
        <v>4207</v>
      </c>
      <c r="B1215" s="547" t="s">
        <v>11662</v>
      </c>
      <c r="C1215" s="548" t="s">
        <v>2043</v>
      </c>
      <c r="D1215" s="549">
        <v>106.14</v>
      </c>
    </row>
    <row r="1216" spans="1:4" x14ac:dyDescent="0.25">
      <c r="A1216" s="547" t="s">
        <v>4209</v>
      </c>
      <c r="B1216" s="547" t="s">
        <v>4210</v>
      </c>
      <c r="C1216" s="548" t="s">
        <v>9553</v>
      </c>
      <c r="D1216" s="549">
        <v>115.85</v>
      </c>
    </row>
    <row r="1217" spans="1:4" x14ac:dyDescent="0.25">
      <c r="A1217" s="547" t="s">
        <v>4211</v>
      </c>
      <c r="B1217" s="547" t="s">
        <v>4212</v>
      </c>
      <c r="C1217" s="548" t="s">
        <v>9553</v>
      </c>
      <c r="D1217" s="549">
        <v>129.27000000000001</v>
      </c>
    </row>
    <row r="1218" spans="1:4" x14ac:dyDescent="0.25">
      <c r="A1218" s="547" t="s">
        <v>4213</v>
      </c>
      <c r="B1218" s="547" t="s">
        <v>4214</v>
      </c>
      <c r="C1218" s="548" t="s">
        <v>9553</v>
      </c>
      <c r="D1218" s="549">
        <v>122.86</v>
      </c>
    </row>
    <row r="1219" spans="1:4" x14ac:dyDescent="0.25">
      <c r="A1219" s="547" t="s">
        <v>4215</v>
      </c>
      <c r="B1219" s="547" t="s">
        <v>4216</v>
      </c>
      <c r="C1219" s="548" t="s">
        <v>9553</v>
      </c>
      <c r="D1219" s="551">
        <v>29.01</v>
      </c>
    </row>
    <row r="1220" spans="1:4" x14ac:dyDescent="0.25">
      <c r="A1220" s="547" t="s">
        <v>4217</v>
      </c>
      <c r="B1220" s="547" t="s">
        <v>4218</v>
      </c>
      <c r="C1220" s="548" t="s">
        <v>9553</v>
      </c>
      <c r="D1220" s="551">
        <v>52.5</v>
      </c>
    </row>
    <row r="1221" spans="1:4" x14ac:dyDescent="0.25">
      <c r="A1221" s="547" t="s">
        <v>4219</v>
      </c>
      <c r="B1221" s="547" t="s">
        <v>4220</v>
      </c>
      <c r="C1221" s="548" t="s">
        <v>9553</v>
      </c>
      <c r="D1221" s="551">
        <v>90.71</v>
      </c>
    </row>
    <row r="1222" spans="1:4" x14ac:dyDescent="0.25">
      <c r="A1222" s="547" t="s">
        <v>4221</v>
      </c>
      <c r="B1222" s="547" t="s">
        <v>4222</v>
      </c>
      <c r="C1222" s="548" t="s">
        <v>9553</v>
      </c>
      <c r="D1222" s="551">
        <v>99.91</v>
      </c>
    </row>
    <row r="1223" spans="1:4" x14ac:dyDescent="0.25">
      <c r="A1223" s="547" t="s">
        <v>4223</v>
      </c>
      <c r="B1223" s="547" t="s">
        <v>4224</v>
      </c>
      <c r="C1223" s="548" t="s">
        <v>9553</v>
      </c>
      <c r="D1223" s="549">
        <v>137.93</v>
      </c>
    </row>
    <row r="1224" spans="1:4" x14ac:dyDescent="0.25">
      <c r="A1224" s="547" t="s">
        <v>4225</v>
      </c>
      <c r="B1224" s="547" t="s">
        <v>4226</v>
      </c>
      <c r="C1224" s="548" t="s">
        <v>9553</v>
      </c>
      <c r="D1224" s="549">
        <v>116.77</v>
      </c>
    </row>
    <row r="1225" spans="1:4" x14ac:dyDescent="0.25">
      <c r="A1225" s="547" t="s">
        <v>4227</v>
      </c>
      <c r="B1225" s="547" t="s">
        <v>4228</v>
      </c>
      <c r="C1225" s="548" t="s">
        <v>9553</v>
      </c>
      <c r="D1225" s="551">
        <v>68.61</v>
      </c>
    </row>
    <row r="1226" spans="1:4" x14ac:dyDescent="0.25">
      <c r="A1226" s="547" t="s">
        <v>4229</v>
      </c>
      <c r="B1226" s="547" t="s">
        <v>4230</v>
      </c>
      <c r="C1226" s="548" t="s">
        <v>9553</v>
      </c>
      <c r="D1226" s="549">
        <v>105.37</v>
      </c>
    </row>
    <row r="1227" spans="1:4" x14ac:dyDescent="0.25">
      <c r="A1227" s="547" t="s">
        <v>4231</v>
      </c>
      <c r="B1227" s="547" t="s">
        <v>4232</v>
      </c>
      <c r="C1227" s="548" t="s">
        <v>9553</v>
      </c>
      <c r="D1227" s="549">
        <v>194.65</v>
      </c>
    </row>
    <row r="1228" spans="1:4" x14ac:dyDescent="0.25">
      <c r="A1228" s="547" t="s">
        <v>4233</v>
      </c>
      <c r="B1228" s="547" t="s">
        <v>4234</v>
      </c>
      <c r="C1228" s="548" t="s">
        <v>9553</v>
      </c>
      <c r="D1228" s="549">
        <v>308</v>
      </c>
    </row>
    <row r="1229" spans="1:4" ht="24" x14ac:dyDescent="0.25">
      <c r="A1229" s="547" t="s">
        <v>4235</v>
      </c>
      <c r="B1229" s="547" t="s">
        <v>4236</v>
      </c>
      <c r="C1229" s="548" t="s">
        <v>9553</v>
      </c>
      <c r="D1229" s="549">
        <v>155.46</v>
      </c>
    </row>
    <row r="1230" spans="1:4" ht="24" x14ac:dyDescent="0.25">
      <c r="A1230" s="547" t="s">
        <v>4237</v>
      </c>
      <c r="B1230" s="547" t="s">
        <v>4238</v>
      </c>
      <c r="C1230" s="548" t="s">
        <v>9553</v>
      </c>
      <c r="D1230" s="549">
        <v>272.63</v>
      </c>
    </row>
    <row r="1231" spans="1:4" ht="24" x14ac:dyDescent="0.25">
      <c r="A1231" s="547" t="s">
        <v>4239</v>
      </c>
      <c r="B1231" s="547" t="s">
        <v>4240</v>
      </c>
      <c r="C1231" s="548" t="s">
        <v>9553</v>
      </c>
      <c r="D1231" s="549">
        <v>340.38</v>
      </c>
    </row>
    <row r="1232" spans="1:4" ht="24" x14ac:dyDescent="0.25">
      <c r="A1232" s="547" t="s">
        <v>4241</v>
      </c>
      <c r="B1232" s="547" t="s">
        <v>4242</v>
      </c>
      <c r="C1232" s="548" t="s">
        <v>9553</v>
      </c>
      <c r="D1232" s="549">
        <v>156</v>
      </c>
    </row>
    <row r="1233" spans="1:4" ht="24" x14ac:dyDescent="0.25">
      <c r="A1233" s="547" t="s">
        <v>4243</v>
      </c>
      <c r="B1233" s="547" t="s">
        <v>4244</v>
      </c>
      <c r="C1233" s="548" t="s">
        <v>9553</v>
      </c>
      <c r="D1233" s="549">
        <v>664.1</v>
      </c>
    </row>
    <row r="1234" spans="1:4" ht="24" x14ac:dyDescent="0.25">
      <c r="A1234" s="547" t="s">
        <v>4245</v>
      </c>
      <c r="B1234" s="547" t="s">
        <v>4246</v>
      </c>
      <c r="C1234" s="548" t="s">
        <v>9553</v>
      </c>
      <c r="D1234" s="552">
        <v>1023.62</v>
      </c>
    </row>
    <row r="1235" spans="1:4" ht="24" x14ac:dyDescent="0.25">
      <c r="A1235" s="547" t="s">
        <v>4247</v>
      </c>
      <c r="B1235" s="547" t="s">
        <v>11663</v>
      </c>
      <c r="C1235" s="548" t="s">
        <v>9553</v>
      </c>
      <c r="D1235" s="549">
        <v>347.84</v>
      </c>
    </row>
    <row r="1236" spans="1:4" ht="36" x14ac:dyDescent="0.25">
      <c r="A1236" s="547" t="s">
        <v>4251</v>
      </c>
      <c r="B1236" s="547" t="s">
        <v>11664</v>
      </c>
      <c r="C1236" s="548" t="s">
        <v>9553</v>
      </c>
      <c r="D1236" s="552">
        <v>1161.3699999999999</v>
      </c>
    </row>
    <row r="1237" spans="1:4" x14ac:dyDescent="0.25">
      <c r="A1237" s="547" t="s">
        <v>4253</v>
      </c>
      <c r="B1237" s="547" t="s">
        <v>4254</v>
      </c>
      <c r="C1237" s="548" t="s">
        <v>9553</v>
      </c>
      <c r="D1237" s="551">
        <v>64.760000000000005</v>
      </c>
    </row>
    <row r="1238" spans="1:4" x14ac:dyDescent="0.25">
      <c r="A1238" s="547" t="s">
        <v>4255</v>
      </c>
      <c r="B1238" s="547" t="s">
        <v>4256</v>
      </c>
      <c r="C1238" s="548" t="s">
        <v>9553</v>
      </c>
      <c r="D1238" s="549">
        <v>125.51</v>
      </c>
    </row>
    <row r="1239" spans="1:4" x14ac:dyDescent="0.25">
      <c r="A1239" s="547" t="s">
        <v>4257</v>
      </c>
      <c r="B1239" s="547" t="s">
        <v>4258</v>
      </c>
      <c r="C1239" s="548" t="s">
        <v>9553</v>
      </c>
      <c r="D1239" s="549">
        <v>193.66</v>
      </c>
    </row>
    <row r="1240" spans="1:4" x14ac:dyDescent="0.25">
      <c r="A1240" s="547" t="s">
        <v>4263</v>
      </c>
      <c r="B1240" s="547" t="s">
        <v>4264</v>
      </c>
      <c r="C1240" s="548" t="s">
        <v>9553</v>
      </c>
      <c r="D1240" s="549">
        <v>755.87</v>
      </c>
    </row>
    <row r="1241" spans="1:4" ht="24" x14ac:dyDescent="0.25">
      <c r="A1241" s="547" t="s">
        <v>4265</v>
      </c>
      <c r="B1241" s="547" t="s">
        <v>11665</v>
      </c>
      <c r="C1241" s="548" t="s">
        <v>9553</v>
      </c>
      <c r="D1241" s="549">
        <v>237.73</v>
      </c>
    </row>
    <row r="1242" spans="1:4" ht="24" x14ac:dyDescent="0.25">
      <c r="A1242" s="547" t="s">
        <v>4267</v>
      </c>
      <c r="B1242" s="547" t="s">
        <v>11666</v>
      </c>
      <c r="C1242" s="548" t="s">
        <v>9553</v>
      </c>
      <c r="D1242" s="549">
        <v>371.36</v>
      </c>
    </row>
    <row r="1243" spans="1:4" ht="24" x14ac:dyDescent="0.25">
      <c r="A1243" s="547" t="s">
        <v>4269</v>
      </c>
      <c r="B1243" s="547" t="s">
        <v>11667</v>
      </c>
      <c r="C1243" s="548" t="s">
        <v>9553</v>
      </c>
      <c r="D1243" s="549">
        <v>468.94</v>
      </c>
    </row>
    <row r="1244" spans="1:4" ht="24" x14ac:dyDescent="0.25">
      <c r="A1244" s="547" t="s">
        <v>4271</v>
      </c>
      <c r="B1244" s="547" t="s">
        <v>11668</v>
      </c>
      <c r="C1244" s="548" t="s">
        <v>9553</v>
      </c>
      <c r="D1244" s="549">
        <v>845.63</v>
      </c>
    </row>
    <row r="1245" spans="1:4" ht="24" x14ac:dyDescent="0.25">
      <c r="A1245" s="547" t="s">
        <v>4273</v>
      </c>
      <c r="B1245" s="547" t="s">
        <v>4274</v>
      </c>
      <c r="C1245" s="548" t="s">
        <v>9553</v>
      </c>
      <c r="D1245" s="550">
        <v>9.69</v>
      </c>
    </row>
    <row r="1246" spans="1:4" ht="24" x14ac:dyDescent="0.25">
      <c r="A1246" s="547" t="s">
        <v>4275</v>
      </c>
      <c r="B1246" s="547" t="s">
        <v>4276</v>
      </c>
      <c r="C1246" s="548" t="s">
        <v>9553</v>
      </c>
      <c r="D1246" s="551">
        <v>12.61</v>
      </c>
    </row>
    <row r="1247" spans="1:4" ht="24" x14ac:dyDescent="0.25">
      <c r="A1247" s="547" t="s">
        <v>4277</v>
      </c>
      <c r="B1247" s="547" t="s">
        <v>10167</v>
      </c>
      <c r="C1247" s="548" t="s">
        <v>9553</v>
      </c>
      <c r="D1247" s="551">
        <v>11.06</v>
      </c>
    </row>
    <row r="1248" spans="1:4" ht="24" x14ac:dyDescent="0.25">
      <c r="A1248" s="547" t="s">
        <v>4279</v>
      </c>
      <c r="B1248" s="547" t="s">
        <v>4280</v>
      </c>
      <c r="C1248" s="548" t="s">
        <v>9553</v>
      </c>
      <c r="D1248" s="551">
        <v>11.47</v>
      </c>
    </row>
    <row r="1249" spans="1:4" ht="24" x14ac:dyDescent="0.25">
      <c r="A1249" s="547" t="s">
        <v>4281</v>
      </c>
      <c r="B1249" s="547" t="s">
        <v>10168</v>
      </c>
      <c r="C1249" s="548" t="s">
        <v>9553</v>
      </c>
      <c r="D1249" s="551">
        <v>10.34</v>
      </c>
    </row>
    <row r="1250" spans="1:4" ht="24" x14ac:dyDescent="0.25">
      <c r="A1250" s="547" t="s">
        <v>4283</v>
      </c>
      <c r="B1250" s="547" t="s">
        <v>10169</v>
      </c>
      <c r="C1250" s="548" t="s">
        <v>9553</v>
      </c>
      <c r="D1250" s="551">
        <v>10.19</v>
      </c>
    </row>
    <row r="1251" spans="1:4" ht="24" x14ac:dyDescent="0.25">
      <c r="A1251" s="547" t="s">
        <v>4285</v>
      </c>
      <c r="B1251" s="547" t="s">
        <v>10170</v>
      </c>
      <c r="C1251" s="548" t="s">
        <v>9553</v>
      </c>
      <c r="D1251" s="551">
        <v>13.57</v>
      </c>
    </row>
    <row r="1252" spans="1:4" ht="24" x14ac:dyDescent="0.25">
      <c r="A1252" s="547" t="s">
        <v>4287</v>
      </c>
      <c r="B1252" s="547" t="s">
        <v>11669</v>
      </c>
      <c r="C1252" s="548" t="s">
        <v>9553</v>
      </c>
      <c r="D1252" s="551">
        <v>14.4</v>
      </c>
    </row>
    <row r="1253" spans="1:4" ht="24" x14ac:dyDescent="0.25">
      <c r="A1253" s="547" t="s">
        <v>4289</v>
      </c>
      <c r="B1253" s="547" t="s">
        <v>11670</v>
      </c>
      <c r="C1253" s="548" t="s">
        <v>9553</v>
      </c>
      <c r="D1253" s="551">
        <v>16.57</v>
      </c>
    </row>
    <row r="1254" spans="1:4" ht="14.45" x14ac:dyDescent="0.3">
      <c r="A1254" s="547" t="s">
        <v>4291</v>
      </c>
      <c r="B1254" s="547" t="s">
        <v>10171</v>
      </c>
      <c r="C1254" s="548" t="s">
        <v>9553</v>
      </c>
      <c r="D1254" s="551">
        <v>48.95</v>
      </c>
    </row>
    <row r="1255" spans="1:4" ht="36" x14ac:dyDescent="0.25">
      <c r="A1255" s="547" t="s">
        <v>4293</v>
      </c>
      <c r="B1255" s="547" t="s">
        <v>4294</v>
      </c>
      <c r="C1255" s="548" t="s">
        <v>9553</v>
      </c>
      <c r="D1255" s="549">
        <v>208.21</v>
      </c>
    </row>
    <row r="1256" spans="1:4" ht="36" x14ac:dyDescent="0.25">
      <c r="A1256" s="547" t="s">
        <v>4297</v>
      </c>
      <c r="B1256" s="547" t="s">
        <v>4298</v>
      </c>
      <c r="C1256" s="548" t="s">
        <v>9553</v>
      </c>
      <c r="D1256" s="549">
        <v>678.96</v>
      </c>
    </row>
    <row r="1257" spans="1:4" ht="36" x14ac:dyDescent="0.25">
      <c r="A1257" s="547" t="s">
        <v>4299</v>
      </c>
      <c r="B1257" s="547" t="s">
        <v>4300</v>
      </c>
      <c r="C1257" s="548" t="s">
        <v>9553</v>
      </c>
      <c r="D1257" s="549">
        <v>712.23</v>
      </c>
    </row>
    <row r="1258" spans="1:4" ht="36" x14ac:dyDescent="0.25">
      <c r="A1258" s="547" t="s">
        <v>4301</v>
      </c>
      <c r="B1258" s="547" t="s">
        <v>4302</v>
      </c>
      <c r="C1258" s="548" t="s">
        <v>9553</v>
      </c>
      <c r="D1258" s="552">
        <v>1421.88</v>
      </c>
    </row>
    <row r="1259" spans="1:4" ht="48" x14ac:dyDescent="0.25">
      <c r="A1259" s="547" t="s">
        <v>4303</v>
      </c>
      <c r="B1259" s="547" t="s">
        <v>4304</v>
      </c>
      <c r="C1259" s="548" t="s">
        <v>9553</v>
      </c>
      <c r="D1259" s="552">
        <v>1793.9</v>
      </c>
    </row>
    <row r="1260" spans="1:4" ht="24" x14ac:dyDescent="0.25">
      <c r="A1260" s="547" t="s">
        <v>4305</v>
      </c>
      <c r="B1260" s="547" t="s">
        <v>10172</v>
      </c>
      <c r="C1260" s="548" t="s">
        <v>9553</v>
      </c>
      <c r="D1260" s="549">
        <v>606</v>
      </c>
    </row>
    <row r="1261" spans="1:4" ht="24" x14ac:dyDescent="0.25">
      <c r="A1261" s="547" t="s">
        <v>4307</v>
      </c>
      <c r="B1261" s="547" t="s">
        <v>4308</v>
      </c>
      <c r="C1261" s="548" t="s">
        <v>9553</v>
      </c>
      <c r="D1261" s="549">
        <v>328</v>
      </c>
    </row>
    <row r="1262" spans="1:4" ht="24" x14ac:dyDescent="0.25">
      <c r="A1262" s="547" t="s">
        <v>4309</v>
      </c>
      <c r="B1262" s="547" t="s">
        <v>10173</v>
      </c>
      <c r="C1262" s="548" t="s">
        <v>9553</v>
      </c>
      <c r="D1262" s="552">
        <v>3124.99</v>
      </c>
    </row>
    <row r="1263" spans="1:4" ht="24" x14ac:dyDescent="0.25">
      <c r="A1263" s="547" t="s">
        <v>4311</v>
      </c>
      <c r="B1263" s="547" t="s">
        <v>10174</v>
      </c>
      <c r="C1263" s="548" t="s">
        <v>9553</v>
      </c>
      <c r="D1263" s="552">
        <v>4968.79</v>
      </c>
    </row>
    <row r="1264" spans="1:4" ht="24" x14ac:dyDescent="0.25">
      <c r="A1264" s="547" t="s">
        <v>4313</v>
      </c>
      <c r="B1264" s="547" t="s">
        <v>10175</v>
      </c>
      <c r="C1264" s="548" t="s">
        <v>9553</v>
      </c>
      <c r="D1264" s="552">
        <v>2239.1999999999998</v>
      </c>
    </row>
    <row r="1265" spans="1:4" ht="24" x14ac:dyDescent="0.25">
      <c r="A1265" s="547" t="s">
        <v>4315</v>
      </c>
      <c r="B1265" s="547" t="s">
        <v>10176</v>
      </c>
      <c r="C1265" s="548" t="s">
        <v>9553</v>
      </c>
      <c r="D1265" s="552">
        <v>5807.38</v>
      </c>
    </row>
    <row r="1266" spans="1:4" ht="24" x14ac:dyDescent="0.25">
      <c r="A1266" s="547" t="s">
        <v>4317</v>
      </c>
      <c r="B1266" s="547" t="s">
        <v>10177</v>
      </c>
      <c r="C1266" s="548" t="s">
        <v>9553</v>
      </c>
      <c r="D1266" s="549">
        <v>729.35</v>
      </c>
    </row>
    <row r="1267" spans="1:4" ht="24" x14ac:dyDescent="0.25">
      <c r="A1267" s="547" t="s">
        <v>4319</v>
      </c>
      <c r="B1267" s="547" t="s">
        <v>10178</v>
      </c>
      <c r="C1267" s="548" t="s">
        <v>9553</v>
      </c>
      <c r="D1267" s="552">
        <v>6596</v>
      </c>
    </row>
    <row r="1268" spans="1:4" ht="24" x14ac:dyDescent="0.25">
      <c r="A1268" s="547" t="s">
        <v>4321</v>
      </c>
      <c r="B1268" s="547" t="s">
        <v>10179</v>
      </c>
      <c r="C1268" s="548" t="s">
        <v>9553</v>
      </c>
      <c r="D1268" s="549">
        <v>329.09</v>
      </c>
    </row>
    <row r="1269" spans="1:4" ht="14.45" x14ac:dyDescent="0.3">
      <c r="A1269" s="547" t="s">
        <v>4323</v>
      </c>
      <c r="B1269" s="547" t="s">
        <v>4324</v>
      </c>
      <c r="C1269" s="548" t="s">
        <v>9553</v>
      </c>
      <c r="D1269" s="551">
        <v>68.09</v>
      </c>
    </row>
    <row r="1270" spans="1:4" ht="14.45" x14ac:dyDescent="0.3">
      <c r="A1270" s="547" t="s">
        <v>4325</v>
      </c>
      <c r="B1270" s="547" t="s">
        <v>10180</v>
      </c>
      <c r="C1270" s="548" t="s">
        <v>9553</v>
      </c>
      <c r="D1270" s="551">
        <v>34.08</v>
      </c>
    </row>
    <row r="1271" spans="1:4" ht="14.45" x14ac:dyDescent="0.3">
      <c r="A1271" s="547" t="s">
        <v>4327</v>
      </c>
      <c r="B1271" s="547" t="s">
        <v>4328</v>
      </c>
      <c r="C1271" s="548" t="s">
        <v>9553</v>
      </c>
      <c r="D1271" s="551">
        <v>37.18</v>
      </c>
    </row>
    <row r="1272" spans="1:4" x14ac:dyDescent="0.25">
      <c r="A1272" s="547" t="s">
        <v>4329</v>
      </c>
      <c r="B1272" s="547" t="s">
        <v>4254</v>
      </c>
      <c r="C1272" s="548" t="s">
        <v>9553</v>
      </c>
      <c r="D1272" s="551">
        <v>64.760000000000005</v>
      </c>
    </row>
    <row r="1273" spans="1:4" ht="24" x14ac:dyDescent="0.25">
      <c r="A1273" s="547" t="s">
        <v>4330</v>
      </c>
      <c r="B1273" s="547" t="s">
        <v>4331</v>
      </c>
      <c r="C1273" s="548" t="s">
        <v>9553</v>
      </c>
      <c r="D1273" s="549">
        <v>125.51</v>
      </c>
    </row>
    <row r="1274" spans="1:4" ht="24" x14ac:dyDescent="0.25">
      <c r="A1274" s="547" t="s">
        <v>4332</v>
      </c>
      <c r="B1274" s="547" t="s">
        <v>11671</v>
      </c>
      <c r="C1274" s="548" t="s">
        <v>9553</v>
      </c>
      <c r="D1274" s="549">
        <v>126.39</v>
      </c>
    </row>
    <row r="1275" spans="1:4" ht="24" x14ac:dyDescent="0.25">
      <c r="A1275" s="547" t="s">
        <v>4334</v>
      </c>
      <c r="B1275" s="547" t="s">
        <v>4335</v>
      </c>
      <c r="C1275" s="548" t="s">
        <v>9553</v>
      </c>
      <c r="D1275" s="549">
        <v>193.66</v>
      </c>
    </row>
    <row r="1276" spans="1:4" ht="24" x14ac:dyDescent="0.25">
      <c r="A1276" s="547" t="s">
        <v>4336</v>
      </c>
      <c r="B1276" s="547" t="s">
        <v>11672</v>
      </c>
      <c r="C1276" s="548" t="s">
        <v>9553</v>
      </c>
      <c r="D1276" s="549">
        <v>247.99</v>
      </c>
    </row>
    <row r="1277" spans="1:4" ht="24" x14ac:dyDescent="0.25">
      <c r="A1277" s="547" t="s">
        <v>4340</v>
      </c>
      <c r="B1277" s="547" t="s">
        <v>11673</v>
      </c>
      <c r="C1277" s="548" t="s">
        <v>9553</v>
      </c>
      <c r="D1277" s="549">
        <v>341.77</v>
      </c>
    </row>
    <row r="1278" spans="1:4" ht="24" x14ac:dyDescent="0.25">
      <c r="A1278" s="547" t="s">
        <v>4344</v>
      </c>
      <c r="B1278" s="547" t="s">
        <v>11674</v>
      </c>
      <c r="C1278" s="548" t="s">
        <v>9553</v>
      </c>
      <c r="D1278" s="549">
        <v>519.69000000000005</v>
      </c>
    </row>
    <row r="1279" spans="1:4" ht="24" x14ac:dyDescent="0.25">
      <c r="A1279" s="547" t="s">
        <v>4346</v>
      </c>
      <c r="B1279" s="547" t="s">
        <v>4347</v>
      </c>
      <c r="C1279" s="548" t="s">
        <v>9553</v>
      </c>
      <c r="D1279" s="549">
        <v>758.79</v>
      </c>
    </row>
    <row r="1280" spans="1:4" ht="24" x14ac:dyDescent="0.25">
      <c r="A1280" s="547" t="s">
        <v>4350</v>
      </c>
      <c r="B1280" s="547" t="s">
        <v>11675</v>
      </c>
      <c r="C1280" s="548" t="s">
        <v>9553</v>
      </c>
      <c r="D1280" s="552">
        <v>1723.92</v>
      </c>
    </row>
    <row r="1281" spans="1:4" x14ac:dyDescent="0.25">
      <c r="A1281" s="547" t="s">
        <v>4352</v>
      </c>
      <c r="B1281" s="547" t="s">
        <v>4353</v>
      </c>
      <c r="C1281" s="548" t="s">
        <v>9553</v>
      </c>
      <c r="D1281" s="551">
        <v>23.35</v>
      </c>
    </row>
    <row r="1282" spans="1:4" x14ac:dyDescent="0.25">
      <c r="A1282" s="547" t="s">
        <v>4354</v>
      </c>
      <c r="B1282" s="547" t="s">
        <v>4355</v>
      </c>
      <c r="C1282" s="548" t="s">
        <v>9553</v>
      </c>
      <c r="D1282" s="551">
        <v>23.35</v>
      </c>
    </row>
    <row r="1283" spans="1:4" x14ac:dyDescent="0.25">
      <c r="A1283" s="547" t="s">
        <v>4356</v>
      </c>
      <c r="B1283" s="547" t="s">
        <v>4357</v>
      </c>
      <c r="C1283" s="548" t="s">
        <v>9553</v>
      </c>
      <c r="D1283" s="551">
        <v>23.35</v>
      </c>
    </row>
    <row r="1284" spans="1:4" x14ac:dyDescent="0.25">
      <c r="A1284" s="547" t="s">
        <v>4358</v>
      </c>
      <c r="B1284" s="547" t="s">
        <v>4359</v>
      </c>
      <c r="C1284" s="548" t="s">
        <v>9553</v>
      </c>
      <c r="D1284" s="551">
        <v>23.35</v>
      </c>
    </row>
    <row r="1285" spans="1:4" x14ac:dyDescent="0.25">
      <c r="A1285" s="547" t="s">
        <v>4360</v>
      </c>
      <c r="B1285" s="547" t="s">
        <v>4361</v>
      </c>
      <c r="C1285" s="548" t="s">
        <v>9553</v>
      </c>
      <c r="D1285" s="551">
        <v>23.35</v>
      </c>
    </row>
    <row r="1286" spans="1:4" x14ac:dyDescent="0.25">
      <c r="A1286" s="547" t="s">
        <v>4362</v>
      </c>
      <c r="B1286" s="547" t="s">
        <v>4363</v>
      </c>
      <c r="C1286" s="548" t="s">
        <v>9553</v>
      </c>
      <c r="D1286" s="551">
        <v>23.35</v>
      </c>
    </row>
    <row r="1287" spans="1:4" x14ac:dyDescent="0.25">
      <c r="A1287" s="547" t="s">
        <v>4364</v>
      </c>
      <c r="B1287" s="547" t="s">
        <v>4365</v>
      </c>
      <c r="C1287" s="548" t="s">
        <v>9553</v>
      </c>
      <c r="D1287" s="551">
        <v>23.35</v>
      </c>
    </row>
    <row r="1288" spans="1:4" x14ac:dyDescent="0.25">
      <c r="A1288" s="547" t="s">
        <v>4366</v>
      </c>
      <c r="B1288" s="547" t="s">
        <v>4367</v>
      </c>
      <c r="C1288" s="548" t="s">
        <v>9553</v>
      </c>
      <c r="D1288" s="551">
        <v>29.24</v>
      </c>
    </row>
    <row r="1289" spans="1:4" x14ac:dyDescent="0.25">
      <c r="A1289" s="547" t="s">
        <v>4368</v>
      </c>
      <c r="B1289" s="547" t="s">
        <v>4369</v>
      </c>
      <c r="C1289" s="548" t="s">
        <v>9553</v>
      </c>
      <c r="D1289" s="551">
        <v>29.24</v>
      </c>
    </row>
    <row r="1290" spans="1:4" x14ac:dyDescent="0.25">
      <c r="A1290" s="547" t="s">
        <v>4370</v>
      </c>
      <c r="B1290" s="547" t="s">
        <v>4371</v>
      </c>
      <c r="C1290" s="548" t="s">
        <v>9553</v>
      </c>
      <c r="D1290" s="551">
        <v>29.24</v>
      </c>
    </row>
    <row r="1291" spans="1:4" x14ac:dyDescent="0.25">
      <c r="A1291" s="547" t="s">
        <v>4372</v>
      </c>
      <c r="B1291" s="547" t="s">
        <v>4373</v>
      </c>
      <c r="C1291" s="548" t="s">
        <v>9553</v>
      </c>
      <c r="D1291" s="551">
        <v>37.630000000000003</v>
      </c>
    </row>
    <row r="1292" spans="1:4" x14ac:dyDescent="0.25">
      <c r="A1292" s="547" t="s">
        <v>4374</v>
      </c>
      <c r="B1292" s="547" t="s">
        <v>4375</v>
      </c>
      <c r="C1292" s="548" t="s">
        <v>9553</v>
      </c>
      <c r="D1292" s="551">
        <v>37.630000000000003</v>
      </c>
    </row>
    <row r="1293" spans="1:4" x14ac:dyDescent="0.25">
      <c r="A1293" s="547" t="s">
        <v>4376</v>
      </c>
      <c r="B1293" s="547" t="s">
        <v>4377</v>
      </c>
      <c r="C1293" s="548" t="s">
        <v>9553</v>
      </c>
      <c r="D1293" s="551">
        <v>67.37</v>
      </c>
    </row>
    <row r="1294" spans="1:4" x14ac:dyDescent="0.25">
      <c r="A1294" s="547" t="s">
        <v>4378</v>
      </c>
      <c r="B1294" s="547" t="s">
        <v>4379</v>
      </c>
      <c r="C1294" s="548" t="s">
        <v>9553</v>
      </c>
      <c r="D1294" s="551">
        <v>67.37</v>
      </c>
    </row>
    <row r="1295" spans="1:4" x14ac:dyDescent="0.25">
      <c r="A1295" s="547" t="s">
        <v>4380</v>
      </c>
      <c r="B1295" s="547" t="s">
        <v>4381</v>
      </c>
      <c r="C1295" s="548" t="s">
        <v>9553</v>
      </c>
      <c r="D1295" s="551">
        <v>67.37</v>
      </c>
    </row>
    <row r="1296" spans="1:4" x14ac:dyDescent="0.25">
      <c r="A1296" s="547" t="s">
        <v>4382</v>
      </c>
      <c r="B1296" s="547" t="s">
        <v>4383</v>
      </c>
      <c r="C1296" s="548" t="s">
        <v>9553</v>
      </c>
      <c r="D1296" s="551">
        <v>67.37</v>
      </c>
    </row>
    <row r="1297" spans="1:4" x14ac:dyDescent="0.25">
      <c r="A1297" s="547" t="s">
        <v>4384</v>
      </c>
      <c r="B1297" s="547" t="s">
        <v>4385</v>
      </c>
      <c r="C1297" s="548" t="s">
        <v>9553</v>
      </c>
      <c r="D1297" s="551">
        <v>67.37</v>
      </c>
    </row>
    <row r="1298" spans="1:4" x14ac:dyDescent="0.25">
      <c r="A1298" s="547" t="s">
        <v>4386</v>
      </c>
      <c r="B1298" s="547" t="s">
        <v>4387</v>
      </c>
      <c r="C1298" s="548" t="s">
        <v>9553</v>
      </c>
      <c r="D1298" s="551">
        <v>79.66</v>
      </c>
    </row>
    <row r="1299" spans="1:4" x14ac:dyDescent="0.25">
      <c r="A1299" s="547" t="s">
        <v>4388</v>
      </c>
      <c r="B1299" s="547" t="s">
        <v>4389</v>
      </c>
      <c r="C1299" s="548" t="s">
        <v>9553</v>
      </c>
      <c r="D1299" s="551">
        <v>79.66</v>
      </c>
    </row>
    <row r="1300" spans="1:4" x14ac:dyDescent="0.25">
      <c r="A1300" s="547" t="s">
        <v>4390</v>
      </c>
      <c r="B1300" s="547" t="s">
        <v>4391</v>
      </c>
      <c r="C1300" s="548" t="s">
        <v>9553</v>
      </c>
      <c r="D1300" s="551">
        <v>79.66</v>
      </c>
    </row>
    <row r="1301" spans="1:4" x14ac:dyDescent="0.25">
      <c r="A1301" s="547" t="s">
        <v>4392</v>
      </c>
      <c r="B1301" s="547" t="s">
        <v>4393</v>
      </c>
      <c r="C1301" s="548" t="s">
        <v>9553</v>
      </c>
      <c r="D1301" s="551">
        <v>79.66</v>
      </c>
    </row>
    <row r="1302" spans="1:4" x14ac:dyDescent="0.25">
      <c r="A1302" s="547" t="s">
        <v>4394</v>
      </c>
      <c r="B1302" s="547" t="s">
        <v>4395</v>
      </c>
      <c r="C1302" s="548" t="s">
        <v>9553</v>
      </c>
      <c r="D1302" s="549">
        <v>244.4</v>
      </c>
    </row>
    <row r="1303" spans="1:4" x14ac:dyDescent="0.25">
      <c r="A1303" s="547" t="s">
        <v>4396</v>
      </c>
      <c r="B1303" s="547" t="s">
        <v>4397</v>
      </c>
      <c r="C1303" s="548" t="s">
        <v>9553</v>
      </c>
      <c r="D1303" s="549">
        <v>244.4</v>
      </c>
    </row>
    <row r="1304" spans="1:4" x14ac:dyDescent="0.25">
      <c r="A1304" s="547" t="s">
        <v>4398</v>
      </c>
      <c r="B1304" s="547" t="s">
        <v>4399</v>
      </c>
      <c r="C1304" s="548" t="s">
        <v>9553</v>
      </c>
      <c r="D1304" s="549">
        <v>244.4</v>
      </c>
    </row>
    <row r="1305" spans="1:4" x14ac:dyDescent="0.25">
      <c r="A1305" s="547" t="s">
        <v>4400</v>
      </c>
      <c r="B1305" s="547" t="s">
        <v>4401</v>
      </c>
      <c r="C1305" s="548" t="s">
        <v>9553</v>
      </c>
      <c r="D1305" s="551">
        <v>99.19</v>
      </c>
    </row>
    <row r="1306" spans="1:4" x14ac:dyDescent="0.25">
      <c r="A1306" s="547" t="s">
        <v>4402</v>
      </c>
      <c r="B1306" s="547" t="s">
        <v>4403</v>
      </c>
      <c r="C1306" s="548" t="s">
        <v>9553</v>
      </c>
      <c r="D1306" s="551">
        <v>99.19</v>
      </c>
    </row>
    <row r="1307" spans="1:4" x14ac:dyDescent="0.25">
      <c r="A1307" s="547" t="s">
        <v>4404</v>
      </c>
      <c r="B1307" s="547" t="s">
        <v>4405</v>
      </c>
      <c r="C1307" s="548" t="s">
        <v>9553</v>
      </c>
      <c r="D1307" s="551">
        <v>99.19</v>
      </c>
    </row>
    <row r="1308" spans="1:4" x14ac:dyDescent="0.25">
      <c r="A1308" s="547" t="s">
        <v>4406</v>
      </c>
      <c r="B1308" s="547" t="s">
        <v>4407</v>
      </c>
      <c r="C1308" s="548" t="s">
        <v>9553</v>
      </c>
      <c r="D1308" s="551">
        <v>99.19</v>
      </c>
    </row>
    <row r="1309" spans="1:4" x14ac:dyDescent="0.25">
      <c r="A1309" s="547" t="s">
        <v>4408</v>
      </c>
      <c r="B1309" s="547" t="s">
        <v>4409</v>
      </c>
      <c r="C1309" s="548" t="s">
        <v>9553</v>
      </c>
      <c r="D1309" s="551">
        <v>99.19</v>
      </c>
    </row>
    <row r="1310" spans="1:4" x14ac:dyDescent="0.25">
      <c r="A1310" s="547" t="s">
        <v>4410</v>
      </c>
      <c r="B1310" s="547" t="s">
        <v>4411</v>
      </c>
      <c r="C1310" s="548" t="s">
        <v>9553</v>
      </c>
      <c r="D1310" s="551">
        <v>99.19</v>
      </c>
    </row>
    <row r="1311" spans="1:4" x14ac:dyDescent="0.25">
      <c r="A1311" s="547" t="s">
        <v>4412</v>
      </c>
      <c r="B1311" s="547" t="s">
        <v>4413</v>
      </c>
      <c r="C1311" s="548" t="s">
        <v>9553</v>
      </c>
      <c r="D1311" s="551">
        <v>99.19</v>
      </c>
    </row>
    <row r="1312" spans="1:4" x14ac:dyDescent="0.25">
      <c r="A1312" s="547" t="s">
        <v>4414</v>
      </c>
      <c r="B1312" s="547" t="s">
        <v>4415</v>
      </c>
      <c r="C1312" s="548" t="s">
        <v>9553</v>
      </c>
      <c r="D1312" s="551">
        <v>99.19</v>
      </c>
    </row>
    <row r="1313" spans="1:4" x14ac:dyDescent="0.25">
      <c r="A1313" s="547" t="s">
        <v>4416</v>
      </c>
      <c r="B1313" s="547" t="s">
        <v>4417</v>
      </c>
      <c r="C1313" s="548" t="s">
        <v>9553</v>
      </c>
      <c r="D1313" s="549">
        <v>123.82</v>
      </c>
    </row>
    <row r="1314" spans="1:4" x14ac:dyDescent="0.25">
      <c r="A1314" s="547" t="s">
        <v>4418</v>
      </c>
      <c r="B1314" s="547" t="s">
        <v>4419</v>
      </c>
      <c r="C1314" s="548" t="s">
        <v>9553</v>
      </c>
      <c r="D1314" s="549">
        <v>123.82</v>
      </c>
    </row>
    <row r="1315" spans="1:4" x14ac:dyDescent="0.25">
      <c r="A1315" s="547" t="s">
        <v>4420</v>
      </c>
      <c r="B1315" s="547" t="s">
        <v>4421</v>
      </c>
      <c r="C1315" s="548" t="s">
        <v>9553</v>
      </c>
      <c r="D1315" s="549">
        <v>123.82</v>
      </c>
    </row>
    <row r="1316" spans="1:4" x14ac:dyDescent="0.25">
      <c r="A1316" s="547" t="s">
        <v>4422</v>
      </c>
      <c r="B1316" s="547" t="s">
        <v>4423</v>
      </c>
      <c r="C1316" s="548" t="s">
        <v>9553</v>
      </c>
      <c r="D1316" s="549">
        <v>123.82</v>
      </c>
    </row>
    <row r="1317" spans="1:4" x14ac:dyDescent="0.25">
      <c r="A1317" s="547" t="s">
        <v>4424</v>
      </c>
      <c r="B1317" s="547" t="s">
        <v>4425</v>
      </c>
      <c r="C1317" s="548" t="s">
        <v>9553</v>
      </c>
      <c r="D1317" s="549">
        <v>333.8</v>
      </c>
    </row>
    <row r="1318" spans="1:4" x14ac:dyDescent="0.25">
      <c r="A1318" s="547" t="s">
        <v>4426</v>
      </c>
      <c r="B1318" s="547" t="s">
        <v>4427</v>
      </c>
      <c r="C1318" s="548" t="s">
        <v>9553</v>
      </c>
      <c r="D1318" s="549">
        <v>333.8</v>
      </c>
    </row>
    <row r="1319" spans="1:4" x14ac:dyDescent="0.25">
      <c r="A1319" s="547" t="s">
        <v>4428</v>
      </c>
      <c r="B1319" s="547" t="s">
        <v>4429</v>
      </c>
      <c r="C1319" s="548" t="s">
        <v>9553</v>
      </c>
      <c r="D1319" s="549">
        <v>355.95</v>
      </c>
    </row>
    <row r="1320" spans="1:4" x14ac:dyDescent="0.25">
      <c r="A1320" s="547" t="s">
        <v>4430</v>
      </c>
      <c r="B1320" s="547" t="s">
        <v>4431</v>
      </c>
      <c r="C1320" s="548" t="s">
        <v>9553</v>
      </c>
      <c r="D1320" s="549">
        <v>333.8</v>
      </c>
    </row>
    <row r="1321" spans="1:4" x14ac:dyDescent="0.25">
      <c r="A1321" s="547" t="s">
        <v>4432</v>
      </c>
      <c r="B1321" s="547" t="s">
        <v>4433</v>
      </c>
      <c r="C1321" s="548" t="s">
        <v>9553</v>
      </c>
      <c r="D1321" s="551">
        <v>51.95</v>
      </c>
    </row>
    <row r="1322" spans="1:4" x14ac:dyDescent="0.25">
      <c r="A1322" s="547" t="s">
        <v>4434</v>
      </c>
      <c r="B1322" s="547" t="s">
        <v>4435</v>
      </c>
      <c r="C1322" s="548" t="s">
        <v>9553</v>
      </c>
      <c r="D1322" s="551">
        <v>51.95</v>
      </c>
    </row>
    <row r="1323" spans="1:4" x14ac:dyDescent="0.25">
      <c r="A1323" s="547" t="s">
        <v>4436</v>
      </c>
      <c r="B1323" s="547" t="s">
        <v>4437</v>
      </c>
      <c r="C1323" s="548" t="s">
        <v>9553</v>
      </c>
      <c r="D1323" s="551">
        <v>51.95</v>
      </c>
    </row>
    <row r="1324" spans="1:4" x14ac:dyDescent="0.25">
      <c r="A1324" s="547" t="s">
        <v>4438</v>
      </c>
      <c r="B1324" s="547" t="s">
        <v>4439</v>
      </c>
      <c r="C1324" s="548" t="s">
        <v>9553</v>
      </c>
      <c r="D1324" s="551">
        <v>51.95</v>
      </c>
    </row>
    <row r="1325" spans="1:4" x14ac:dyDescent="0.25">
      <c r="A1325" s="547" t="s">
        <v>4440</v>
      </c>
      <c r="B1325" s="547" t="s">
        <v>4441</v>
      </c>
      <c r="C1325" s="548" t="s">
        <v>9553</v>
      </c>
      <c r="D1325" s="551">
        <v>51.95</v>
      </c>
    </row>
    <row r="1326" spans="1:4" x14ac:dyDescent="0.25">
      <c r="A1326" s="547" t="s">
        <v>4442</v>
      </c>
      <c r="B1326" s="547" t="s">
        <v>4443</v>
      </c>
      <c r="C1326" s="548" t="s">
        <v>9553</v>
      </c>
      <c r="D1326" s="551">
        <v>51.95</v>
      </c>
    </row>
    <row r="1327" spans="1:4" x14ac:dyDescent="0.25">
      <c r="A1327" s="547" t="s">
        <v>4444</v>
      </c>
      <c r="B1327" s="547" t="s">
        <v>4445</v>
      </c>
      <c r="C1327" s="548" t="s">
        <v>9553</v>
      </c>
      <c r="D1327" s="551">
        <v>51.95</v>
      </c>
    </row>
    <row r="1328" spans="1:4" x14ac:dyDescent="0.25">
      <c r="A1328" s="547" t="s">
        <v>4446</v>
      </c>
      <c r="B1328" s="547" t="s">
        <v>4447</v>
      </c>
      <c r="C1328" s="548" t="s">
        <v>9553</v>
      </c>
      <c r="D1328" s="551">
        <v>51.95</v>
      </c>
    </row>
    <row r="1329" spans="1:4" x14ac:dyDescent="0.25">
      <c r="A1329" s="547" t="s">
        <v>4448</v>
      </c>
      <c r="B1329" s="547" t="s">
        <v>4449</v>
      </c>
      <c r="C1329" s="548" t="s">
        <v>9553</v>
      </c>
      <c r="D1329" s="551">
        <v>53.81</v>
      </c>
    </row>
    <row r="1330" spans="1:4" x14ac:dyDescent="0.25">
      <c r="A1330" s="547" t="s">
        <v>4450</v>
      </c>
      <c r="B1330" s="547" t="s">
        <v>4451</v>
      </c>
      <c r="C1330" s="548" t="s">
        <v>9553</v>
      </c>
      <c r="D1330" s="551">
        <v>53.81</v>
      </c>
    </row>
    <row r="1331" spans="1:4" x14ac:dyDescent="0.25">
      <c r="A1331" s="547" t="s">
        <v>4452</v>
      </c>
      <c r="B1331" s="547" t="s">
        <v>4453</v>
      </c>
      <c r="C1331" s="548" t="s">
        <v>9553</v>
      </c>
      <c r="D1331" s="551">
        <v>63.86</v>
      </c>
    </row>
    <row r="1332" spans="1:4" x14ac:dyDescent="0.25">
      <c r="A1332" s="547" t="s">
        <v>4454</v>
      </c>
      <c r="B1332" s="547" t="s">
        <v>4455</v>
      </c>
      <c r="C1332" s="548" t="s">
        <v>9553</v>
      </c>
      <c r="D1332" s="551">
        <v>69.2</v>
      </c>
    </row>
    <row r="1333" spans="1:4" x14ac:dyDescent="0.25">
      <c r="A1333" s="547" t="s">
        <v>4456</v>
      </c>
      <c r="B1333" s="547" t="s">
        <v>4457</v>
      </c>
      <c r="C1333" s="548" t="s">
        <v>9553</v>
      </c>
      <c r="D1333" s="551">
        <v>69.2</v>
      </c>
    </row>
    <row r="1334" spans="1:4" x14ac:dyDescent="0.25">
      <c r="A1334" s="547" t="s">
        <v>4458</v>
      </c>
      <c r="B1334" s="547" t="s">
        <v>4459</v>
      </c>
      <c r="C1334" s="548" t="s">
        <v>9553</v>
      </c>
      <c r="D1334" s="551">
        <v>69.2</v>
      </c>
    </row>
    <row r="1335" spans="1:4" x14ac:dyDescent="0.25">
      <c r="A1335" s="547" t="s">
        <v>4460</v>
      </c>
      <c r="B1335" s="547" t="s">
        <v>4461</v>
      </c>
      <c r="C1335" s="548" t="s">
        <v>9553</v>
      </c>
      <c r="D1335" s="551">
        <v>97.6</v>
      </c>
    </row>
    <row r="1336" spans="1:4" x14ac:dyDescent="0.25">
      <c r="A1336" s="547" t="s">
        <v>4462</v>
      </c>
      <c r="B1336" s="547" t="s">
        <v>4463</v>
      </c>
      <c r="C1336" s="548" t="s">
        <v>9553</v>
      </c>
      <c r="D1336" s="551">
        <v>97.6</v>
      </c>
    </row>
    <row r="1337" spans="1:4" x14ac:dyDescent="0.25">
      <c r="A1337" s="547" t="s">
        <v>4464</v>
      </c>
      <c r="B1337" s="547" t="s">
        <v>4465</v>
      </c>
      <c r="C1337" s="548" t="s">
        <v>9553</v>
      </c>
      <c r="D1337" s="551">
        <v>97.6</v>
      </c>
    </row>
    <row r="1338" spans="1:4" x14ac:dyDescent="0.25">
      <c r="A1338" s="547" t="s">
        <v>4466</v>
      </c>
      <c r="B1338" s="547" t="s">
        <v>4467</v>
      </c>
      <c r="C1338" s="548" t="s">
        <v>9553</v>
      </c>
      <c r="D1338" s="551">
        <v>97.6</v>
      </c>
    </row>
    <row r="1339" spans="1:4" x14ac:dyDescent="0.25">
      <c r="A1339" s="547" t="s">
        <v>4468</v>
      </c>
      <c r="B1339" s="547" t="s">
        <v>4469</v>
      </c>
      <c r="C1339" s="548" t="s">
        <v>9553</v>
      </c>
      <c r="D1339" s="551">
        <v>97.6</v>
      </c>
    </row>
    <row r="1340" spans="1:4" x14ac:dyDescent="0.25">
      <c r="A1340" s="547" t="s">
        <v>4470</v>
      </c>
      <c r="B1340" s="547" t="s">
        <v>4471</v>
      </c>
      <c r="C1340" s="548" t="s">
        <v>9553</v>
      </c>
      <c r="D1340" s="551">
        <v>97.6</v>
      </c>
    </row>
    <row r="1341" spans="1:4" x14ac:dyDescent="0.25">
      <c r="A1341" s="547" t="s">
        <v>4472</v>
      </c>
      <c r="B1341" s="547" t="s">
        <v>4473</v>
      </c>
      <c r="C1341" s="548" t="s">
        <v>9553</v>
      </c>
      <c r="D1341" s="551">
        <v>97.6</v>
      </c>
    </row>
    <row r="1342" spans="1:4" x14ac:dyDescent="0.25">
      <c r="A1342" s="547" t="s">
        <v>4474</v>
      </c>
      <c r="B1342" s="547" t="s">
        <v>4475</v>
      </c>
      <c r="C1342" s="548" t="s">
        <v>9553</v>
      </c>
      <c r="D1342" s="549">
        <v>113.98</v>
      </c>
    </row>
    <row r="1343" spans="1:4" x14ac:dyDescent="0.25">
      <c r="A1343" s="547" t="s">
        <v>4476</v>
      </c>
      <c r="B1343" s="547" t="s">
        <v>4477</v>
      </c>
      <c r="C1343" s="548" t="s">
        <v>9553</v>
      </c>
      <c r="D1343" s="549">
        <v>113.34</v>
      </c>
    </row>
    <row r="1344" spans="1:4" x14ac:dyDescent="0.25">
      <c r="A1344" s="547" t="s">
        <v>4478</v>
      </c>
      <c r="B1344" s="547" t="s">
        <v>4479</v>
      </c>
      <c r="C1344" s="548" t="s">
        <v>9553</v>
      </c>
      <c r="D1344" s="549">
        <v>113.34</v>
      </c>
    </row>
    <row r="1345" spans="1:4" x14ac:dyDescent="0.25">
      <c r="A1345" s="547" t="s">
        <v>4480</v>
      </c>
      <c r="B1345" s="547" t="s">
        <v>4481</v>
      </c>
      <c r="C1345" s="548" t="s">
        <v>9553</v>
      </c>
      <c r="D1345" s="549">
        <v>113.34</v>
      </c>
    </row>
    <row r="1346" spans="1:4" x14ac:dyDescent="0.25">
      <c r="A1346" s="547" t="s">
        <v>4482</v>
      </c>
      <c r="B1346" s="547" t="s">
        <v>4483</v>
      </c>
      <c r="C1346" s="548" t="s">
        <v>9553</v>
      </c>
      <c r="D1346" s="549">
        <v>113.34</v>
      </c>
    </row>
    <row r="1347" spans="1:4" x14ac:dyDescent="0.25">
      <c r="A1347" s="547" t="s">
        <v>4484</v>
      </c>
      <c r="B1347" s="547" t="s">
        <v>4485</v>
      </c>
      <c r="C1347" s="548" t="s">
        <v>9553</v>
      </c>
      <c r="D1347" s="549">
        <v>328.18</v>
      </c>
    </row>
    <row r="1348" spans="1:4" ht="24" x14ac:dyDescent="0.25">
      <c r="A1348" s="547" t="s">
        <v>4486</v>
      </c>
      <c r="B1348" s="547" t="s">
        <v>4487</v>
      </c>
      <c r="C1348" s="548" t="s">
        <v>2043</v>
      </c>
      <c r="D1348" s="551">
        <v>26.71</v>
      </c>
    </row>
    <row r="1349" spans="1:4" ht="24" x14ac:dyDescent="0.25">
      <c r="A1349" s="547" t="s">
        <v>4488</v>
      </c>
      <c r="B1349" s="547" t="s">
        <v>4489</v>
      </c>
      <c r="C1349" s="548" t="s">
        <v>2043</v>
      </c>
      <c r="D1349" s="551">
        <v>28.03</v>
      </c>
    </row>
    <row r="1350" spans="1:4" ht="24" x14ac:dyDescent="0.25">
      <c r="A1350" s="547" t="s">
        <v>4490</v>
      </c>
      <c r="B1350" s="547" t="s">
        <v>4491</v>
      </c>
      <c r="C1350" s="548" t="s">
        <v>2043</v>
      </c>
      <c r="D1350" s="551">
        <v>44.21</v>
      </c>
    </row>
    <row r="1351" spans="1:4" ht="24" x14ac:dyDescent="0.25">
      <c r="A1351" s="547" t="s">
        <v>4492</v>
      </c>
      <c r="B1351" s="547" t="s">
        <v>4493</v>
      </c>
      <c r="C1351" s="548" t="s">
        <v>2043</v>
      </c>
      <c r="D1351" s="551">
        <v>60.67</v>
      </c>
    </row>
    <row r="1352" spans="1:4" ht="24" x14ac:dyDescent="0.25">
      <c r="A1352" s="547" t="s">
        <v>4494</v>
      </c>
      <c r="B1352" s="547" t="s">
        <v>4495</v>
      </c>
      <c r="C1352" s="548" t="s">
        <v>2043</v>
      </c>
      <c r="D1352" s="551">
        <v>89.38</v>
      </c>
    </row>
    <row r="1353" spans="1:4" ht="24" x14ac:dyDescent="0.25">
      <c r="A1353" s="547" t="s">
        <v>4496</v>
      </c>
      <c r="B1353" s="547" t="s">
        <v>4497</v>
      </c>
      <c r="C1353" s="548" t="s">
        <v>2043</v>
      </c>
      <c r="D1353" s="549">
        <v>116.41</v>
      </c>
    </row>
    <row r="1354" spans="1:4" x14ac:dyDescent="0.25">
      <c r="A1354" s="547" t="s">
        <v>4498</v>
      </c>
      <c r="B1354" s="547" t="s">
        <v>4499</v>
      </c>
      <c r="C1354" s="548" t="s">
        <v>2043</v>
      </c>
      <c r="D1354" s="551">
        <v>20.29</v>
      </c>
    </row>
    <row r="1355" spans="1:4" x14ac:dyDescent="0.25">
      <c r="A1355" s="547" t="s">
        <v>4500</v>
      </c>
      <c r="B1355" s="547" t="s">
        <v>4501</v>
      </c>
      <c r="C1355" s="548" t="s">
        <v>2043</v>
      </c>
      <c r="D1355" s="551">
        <v>21.81</v>
      </c>
    </row>
    <row r="1356" spans="1:4" x14ac:dyDescent="0.25">
      <c r="A1356" s="547" t="s">
        <v>4502</v>
      </c>
      <c r="B1356" s="547" t="s">
        <v>4503</v>
      </c>
      <c r="C1356" s="548" t="s">
        <v>2043</v>
      </c>
      <c r="D1356" s="551">
        <v>25.89</v>
      </c>
    </row>
    <row r="1357" spans="1:4" ht="24" x14ac:dyDescent="0.25">
      <c r="A1357" s="547" t="s">
        <v>4504</v>
      </c>
      <c r="B1357" s="547" t="s">
        <v>4505</v>
      </c>
      <c r="C1357" s="548" t="s">
        <v>2043</v>
      </c>
      <c r="D1357" s="551">
        <v>39.340000000000003</v>
      </c>
    </row>
    <row r="1358" spans="1:4" ht="24" x14ac:dyDescent="0.25">
      <c r="A1358" s="547" t="s">
        <v>4506</v>
      </c>
      <c r="B1358" s="547" t="s">
        <v>4507</v>
      </c>
      <c r="C1358" s="548" t="s">
        <v>2043</v>
      </c>
      <c r="D1358" s="551">
        <v>38.07</v>
      </c>
    </row>
    <row r="1359" spans="1:4" x14ac:dyDescent="0.25">
      <c r="A1359" s="547" t="s">
        <v>4508</v>
      </c>
      <c r="B1359" s="547" t="s">
        <v>4509</v>
      </c>
      <c r="C1359" s="548" t="s">
        <v>2043</v>
      </c>
      <c r="D1359" s="551">
        <v>48.78</v>
      </c>
    </row>
    <row r="1360" spans="1:4" ht="24" x14ac:dyDescent="0.25">
      <c r="A1360" s="547" t="s">
        <v>4510</v>
      </c>
      <c r="B1360" s="547" t="s">
        <v>4511</v>
      </c>
      <c r="C1360" s="548" t="s">
        <v>2043</v>
      </c>
      <c r="D1360" s="551">
        <v>69.91</v>
      </c>
    </row>
    <row r="1361" spans="1:4" x14ac:dyDescent="0.25">
      <c r="A1361" s="547" t="s">
        <v>4512</v>
      </c>
      <c r="B1361" s="547" t="s">
        <v>4513</v>
      </c>
      <c r="C1361" s="548" t="s">
        <v>2043</v>
      </c>
      <c r="D1361" s="551">
        <v>75.55</v>
      </c>
    </row>
    <row r="1362" spans="1:4" x14ac:dyDescent="0.25">
      <c r="A1362" s="547" t="s">
        <v>4514</v>
      </c>
      <c r="B1362" s="547" t="s">
        <v>4515</v>
      </c>
      <c r="C1362" s="548" t="s">
        <v>2043</v>
      </c>
      <c r="D1362" s="549">
        <v>102.24</v>
      </c>
    </row>
    <row r="1363" spans="1:4" x14ac:dyDescent="0.25">
      <c r="A1363" s="547" t="s">
        <v>4516</v>
      </c>
      <c r="B1363" s="547" t="s">
        <v>4517</v>
      </c>
      <c r="C1363" s="548" t="s">
        <v>2043</v>
      </c>
      <c r="D1363" s="551">
        <v>20.83</v>
      </c>
    </row>
    <row r="1364" spans="1:4" x14ac:dyDescent="0.25">
      <c r="A1364" s="547" t="s">
        <v>4518</v>
      </c>
      <c r="B1364" s="547" t="s">
        <v>4519</v>
      </c>
      <c r="C1364" s="548" t="s">
        <v>2043</v>
      </c>
      <c r="D1364" s="551">
        <v>22.37</v>
      </c>
    </row>
    <row r="1365" spans="1:4" x14ac:dyDescent="0.25">
      <c r="A1365" s="547" t="s">
        <v>4520</v>
      </c>
      <c r="B1365" s="547" t="s">
        <v>4521</v>
      </c>
      <c r="C1365" s="548" t="s">
        <v>2043</v>
      </c>
      <c r="D1365" s="551">
        <v>29.21</v>
      </c>
    </row>
    <row r="1366" spans="1:4" x14ac:dyDescent="0.25">
      <c r="A1366" s="547" t="s">
        <v>4522</v>
      </c>
      <c r="B1366" s="547" t="s">
        <v>4523</v>
      </c>
      <c r="C1366" s="548" t="s">
        <v>2043</v>
      </c>
      <c r="D1366" s="551">
        <v>43.63</v>
      </c>
    </row>
    <row r="1367" spans="1:4" x14ac:dyDescent="0.25">
      <c r="A1367" s="547" t="s">
        <v>4524</v>
      </c>
      <c r="B1367" s="547" t="s">
        <v>4525</v>
      </c>
      <c r="C1367" s="548" t="s">
        <v>2043</v>
      </c>
      <c r="D1367" s="551">
        <v>49.28</v>
      </c>
    </row>
    <row r="1368" spans="1:4" x14ac:dyDescent="0.25">
      <c r="A1368" s="547" t="s">
        <v>4526</v>
      </c>
      <c r="B1368" s="547" t="s">
        <v>4527</v>
      </c>
      <c r="C1368" s="548" t="s">
        <v>2043</v>
      </c>
      <c r="D1368" s="551">
        <v>54.97</v>
      </c>
    </row>
    <row r="1369" spans="1:4" x14ac:dyDescent="0.25">
      <c r="A1369" s="547" t="s">
        <v>4528</v>
      </c>
      <c r="B1369" s="547" t="s">
        <v>4529</v>
      </c>
      <c r="C1369" s="548" t="s">
        <v>2043</v>
      </c>
      <c r="D1369" s="551">
        <v>79.86</v>
      </c>
    </row>
    <row r="1370" spans="1:4" x14ac:dyDescent="0.25">
      <c r="A1370" s="547" t="s">
        <v>4530</v>
      </c>
      <c r="B1370" s="547" t="s">
        <v>4531</v>
      </c>
      <c r="C1370" s="548" t="s">
        <v>2043</v>
      </c>
      <c r="D1370" s="549">
        <v>109.81</v>
      </c>
    </row>
    <row r="1371" spans="1:4" x14ac:dyDescent="0.25">
      <c r="A1371" s="547" t="s">
        <v>4532</v>
      </c>
      <c r="B1371" s="547" t="s">
        <v>4533</v>
      </c>
      <c r="C1371" s="548" t="s">
        <v>2043</v>
      </c>
      <c r="D1371" s="549">
        <v>140.41999999999999</v>
      </c>
    </row>
    <row r="1372" spans="1:4" ht="24" x14ac:dyDescent="0.25">
      <c r="A1372" s="547" t="s">
        <v>4534</v>
      </c>
      <c r="B1372" s="547" t="s">
        <v>4535</v>
      </c>
      <c r="C1372" s="548" t="s">
        <v>2043</v>
      </c>
      <c r="D1372" s="551">
        <v>36.299999999999997</v>
      </c>
    </row>
    <row r="1373" spans="1:4" ht="24" x14ac:dyDescent="0.25">
      <c r="A1373" s="547" t="s">
        <v>4536</v>
      </c>
      <c r="B1373" s="547" t="s">
        <v>4537</v>
      </c>
      <c r="C1373" s="548" t="s">
        <v>2043</v>
      </c>
      <c r="D1373" s="551">
        <v>41.27</v>
      </c>
    </row>
    <row r="1374" spans="1:4" x14ac:dyDescent="0.25">
      <c r="A1374" s="547" t="s">
        <v>4538</v>
      </c>
      <c r="B1374" s="547" t="s">
        <v>4539</v>
      </c>
      <c r="C1374" s="548" t="s">
        <v>2043</v>
      </c>
      <c r="D1374" s="551">
        <v>52.59</v>
      </c>
    </row>
    <row r="1375" spans="1:4" ht="24" x14ac:dyDescent="0.25">
      <c r="A1375" s="547" t="s">
        <v>4540</v>
      </c>
      <c r="B1375" s="547" t="s">
        <v>4541</v>
      </c>
      <c r="C1375" s="548" t="s">
        <v>2043</v>
      </c>
      <c r="D1375" s="551">
        <v>43.63</v>
      </c>
    </row>
    <row r="1376" spans="1:4" ht="24" x14ac:dyDescent="0.25">
      <c r="A1376" s="547" t="s">
        <v>4542</v>
      </c>
      <c r="B1376" s="547" t="s">
        <v>4543</v>
      </c>
      <c r="C1376" s="548" t="s">
        <v>2043</v>
      </c>
      <c r="D1376" s="551">
        <v>77.98</v>
      </c>
    </row>
    <row r="1377" spans="1:4" x14ac:dyDescent="0.25">
      <c r="A1377" s="547" t="s">
        <v>4544</v>
      </c>
      <c r="B1377" s="547" t="s">
        <v>4545</v>
      </c>
      <c r="C1377" s="548" t="s">
        <v>2043</v>
      </c>
      <c r="D1377" s="551">
        <v>89.88</v>
      </c>
    </row>
    <row r="1378" spans="1:4" ht="24" x14ac:dyDescent="0.25">
      <c r="A1378" s="547" t="s">
        <v>4546</v>
      </c>
      <c r="B1378" s="547" t="s">
        <v>4547</v>
      </c>
      <c r="C1378" s="548" t="s">
        <v>2043</v>
      </c>
      <c r="D1378" s="549">
        <v>127.82</v>
      </c>
    </row>
    <row r="1379" spans="1:4" x14ac:dyDescent="0.25">
      <c r="A1379" s="547" t="s">
        <v>4548</v>
      </c>
      <c r="B1379" s="547" t="s">
        <v>4549</v>
      </c>
      <c r="C1379" s="548" t="s">
        <v>2043</v>
      </c>
      <c r="D1379" s="549">
        <v>166.89</v>
      </c>
    </row>
    <row r="1380" spans="1:4" x14ac:dyDescent="0.25">
      <c r="A1380" s="547" t="s">
        <v>4550</v>
      </c>
      <c r="B1380" s="547" t="s">
        <v>4551</v>
      </c>
      <c r="C1380" s="548" t="s">
        <v>2043</v>
      </c>
      <c r="D1380" s="549">
        <v>226.93</v>
      </c>
    </row>
    <row r="1381" spans="1:4" ht="24" x14ac:dyDescent="0.25">
      <c r="A1381" s="547" t="s">
        <v>4552</v>
      </c>
      <c r="B1381" s="547" t="s">
        <v>4553</v>
      </c>
      <c r="C1381" s="548" t="s">
        <v>9849</v>
      </c>
      <c r="D1381" s="549">
        <v>632.95000000000005</v>
      </c>
    </row>
    <row r="1382" spans="1:4" x14ac:dyDescent="0.25">
      <c r="A1382" s="547" t="s">
        <v>4554</v>
      </c>
      <c r="B1382" s="547" t="s">
        <v>4555</v>
      </c>
      <c r="C1382" s="548" t="s">
        <v>2043</v>
      </c>
      <c r="D1382" s="550">
        <v>5.71</v>
      </c>
    </row>
    <row r="1383" spans="1:4" x14ac:dyDescent="0.25">
      <c r="A1383" s="547" t="s">
        <v>4556</v>
      </c>
      <c r="B1383" s="547" t="s">
        <v>4557</v>
      </c>
      <c r="C1383" s="548" t="s">
        <v>2043</v>
      </c>
      <c r="D1383" s="550">
        <v>6.57</v>
      </c>
    </row>
    <row r="1384" spans="1:4" x14ac:dyDescent="0.25">
      <c r="A1384" s="547" t="s">
        <v>4558</v>
      </c>
      <c r="B1384" s="547" t="s">
        <v>4559</v>
      </c>
      <c r="C1384" s="548" t="s">
        <v>2043</v>
      </c>
      <c r="D1384" s="550">
        <v>7.75</v>
      </c>
    </row>
    <row r="1385" spans="1:4" x14ac:dyDescent="0.25">
      <c r="A1385" s="547" t="s">
        <v>4560</v>
      </c>
      <c r="B1385" s="547" t="s">
        <v>4561</v>
      </c>
      <c r="C1385" s="548" t="s">
        <v>2043</v>
      </c>
      <c r="D1385" s="550">
        <v>9.0299999999999994</v>
      </c>
    </row>
    <row r="1386" spans="1:4" x14ac:dyDescent="0.25">
      <c r="A1386" s="547" t="s">
        <v>4562</v>
      </c>
      <c r="B1386" s="547" t="s">
        <v>4563</v>
      </c>
      <c r="C1386" s="548" t="s">
        <v>2043</v>
      </c>
      <c r="D1386" s="551">
        <v>11.33</v>
      </c>
    </row>
    <row r="1387" spans="1:4" ht="24" x14ac:dyDescent="0.25">
      <c r="A1387" s="547" t="s">
        <v>4564</v>
      </c>
      <c r="B1387" s="547" t="s">
        <v>4565</v>
      </c>
      <c r="C1387" s="548" t="s">
        <v>2043</v>
      </c>
      <c r="D1387" s="550">
        <v>3.85</v>
      </c>
    </row>
    <row r="1388" spans="1:4" x14ac:dyDescent="0.25">
      <c r="A1388" s="547" t="s">
        <v>4566</v>
      </c>
      <c r="B1388" s="547" t="s">
        <v>4567</v>
      </c>
      <c r="C1388" s="548" t="s">
        <v>2043</v>
      </c>
      <c r="D1388" s="550">
        <v>6.31</v>
      </c>
    </row>
    <row r="1389" spans="1:4" ht="24" x14ac:dyDescent="0.25">
      <c r="A1389" s="547" t="s">
        <v>4568</v>
      </c>
      <c r="B1389" s="547" t="s">
        <v>4569</v>
      </c>
      <c r="C1389" s="548" t="s">
        <v>3131</v>
      </c>
      <c r="D1389" s="549">
        <v>163.71</v>
      </c>
    </row>
    <row r="1390" spans="1:4" ht="24" x14ac:dyDescent="0.25">
      <c r="A1390" s="547" t="s">
        <v>4570</v>
      </c>
      <c r="B1390" s="547" t="s">
        <v>4571</v>
      </c>
      <c r="C1390" s="548" t="s">
        <v>3131</v>
      </c>
      <c r="D1390" s="549">
        <v>190.72</v>
      </c>
    </row>
    <row r="1391" spans="1:4" ht="24" x14ac:dyDescent="0.25">
      <c r="A1391" s="547" t="s">
        <v>4622</v>
      </c>
      <c r="B1391" s="547" t="s">
        <v>11676</v>
      </c>
      <c r="C1391" s="548" t="s">
        <v>9553</v>
      </c>
      <c r="D1391" s="551">
        <v>12.58</v>
      </c>
    </row>
    <row r="1392" spans="1:4" ht="24" x14ac:dyDescent="0.25">
      <c r="A1392" s="547" t="s">
        <v>4624</v>
      </c>
      <c r="B1392" s="547" t="s">
        <v>11677</v>
      </c>
      <c r="C1392" s="548" t="s">
        <v>9553</v>
      </c>
      <c r="D1392" s="551">
        <v>12.21</v>
      </c>
    </row>
    <row r="1393" spans="1:4" ht="24" x14ac:dyDescent="0.25">
      <c r="A1393" s="547" t="s">
        <v>4626</v>
      </c>
      <c r="B1393" s="547" t="s">
        <v>11678</v>
      </c>
      <c r="C1393" s="548" t="s">
        <v>9553</v>
      </c>
      <c r="D1393" s="551">
        <v>12.8</v>
      </c>
    </row>
    <row r="1394" spans="1:4" ht="24" x14ac:dyDescent="0.25">
      <c r="A1394" s="547" t="s">
        <v>4628</v>
      </c>
      <c r="B1394" s="547" t="s">
        <v>11679</v>
      </c>
      <c r="C1394" s="548" t="s">
        <v>9553</v>
      </c>
      <c r="D1394" s="551">
        <v>14.67</v>
      </c>
    </row>
    <row r="1395" spans="1:4" ht="24" x14ac:dyDescent="0.25">
      <c r="A1395" s="547" t="s">
        <v>4630</v>
      </c>
      <c r="B1395" s="547" t="s">
        <v>11680</v>
      </c>
      <c r="C1395" s="548" t="s">
        <v>9553</v>
      </c>
      <c r="D1395" s="551">
        <v>14.92</v>
      </c>
    </row>
    <row r="1396" spans="1:4" ht="24" x14ac:dyDescent="0.25">
      <c r="A1396" s="547" t="s">
        <v>4632</v>
      </c>
      <c r="B1396" s="547" t="s">
        <v>4633</v>
      </c>
      <c r="C1396" s="548" t="s">
        <v>9553</v>
      </c>
      <c r="D1396" s="551">
        <v>17.239999999999998</v>
      </c>
    </row>
    <row r="1397" spans="1:4" ht="24" x14ac:dyDescent="0.25">
      <c r="A1397" s="547" t="s">
        <v>4634</v>
      </c>
      <c r="B1397" s="547" t="s">
        <v>4635</v>
      </c>
      <c r="C1397" s="548" t="s">
        <v>9553</v>
      </c>
      <c r="D1397" s="551">
        <v>17.89</v>
      </c>
    </row>
    <row r="1398" spans="1:4" ht="24" x14ac:dyDescent="0.25">
      <c r="A1398" s="547" t="s">
        <v>4636</v>
      </c>
      <c r="B1398" s="547" t="s">
        <v>10181</v>
      </c>
      <c r="C1398" s="548" t="s">
        <v>9553</v>
      </c>
      <c r="D1398" s="551">
        <v>17.5</v>
      </c>
    </row>
    <row r="1399" spans="1:4" ht="24" x14ac:dyDescent="0.25">
      <c r="A1399" s="547" t="s">
        <v>4638</v>
      </c>
      <c r="B1399" s="547" t="s">
        <v>4639</v>
      </c>
      <c r="C1399" s="548" t="s">
        <v>9553</v>
      </c>
      <c r="D1399" s="551">
        <v>17.670000000000002</v>
      </c>
    </row>
    <row r="1400" spans="1:4" x14ac:dyDescent="0.25">
      <c r="A1400" s="547" t="s">
        <v>4640</v>
      </c>
      <c r="B1400" s="547" t="s">
        <v>4641</v>
      </c>
      <c r="C1400" s="548" t="s">
        <v>9553</v>
      </c>
      <c r="D1400" s="551">
        <v>25.85</v>
      </c>
    </row>
    <row r="1401" spans="1:4" x14ac:dyDescent="0.25">
      <c r="A1401" s="547" t="s">
        <v>4642</v>
      </c>
      <c r="B1401" s="547" t="s">
        <v>4643</v>
      </c>
      <c r="C1401" s="548" t="s">
        <v>9553</v>
      </c>
      <c r="D1401" s="551">
        <v>10.26</v>
      </c>
    </row>
    <row r="1402" spans="1:4" ht="36" x14ac:dyDescent="0.25">
      <c r="A1402" s="547" t="s">
        <v>4644</v>
      </c>
      <c r="B1402" s="547" t="s">
        <v>4645</v>
      </c>
      <c r="C1402" s="548" t="s">
        <v>9553</v>
      </c>
      <c r="D1402" s="551">
        <v>68.67</v>
      </c>
    </row>
    <row r="1403" spans="1:4" ht="24" x14ac:dyDescent="0.25">
      <c r="A1403" s="547" t="s">
        <v>4646</v>
      </c>
      <c r="B1403" s="547" t="s">
        <v>4647</v>
      </c>
      <c r="C1403" s="548" t="s">
        <v>9553</v>
      </c>
      <c r="D1403" s="549">
        <v>139.84</v>
      </c>
    </row>
    <row r="1404" spans="1:4" ht="36" x14ac:dyDescent="0.25">
      <c r="A1404" s="547" t="s">
        <v>4648</v>
      </c>
      <c r="B1404" s="547" t="s">
        <v>4649</v>
      </c>
      <c r="C1404" s="548" t="s">
        <v>9553</v>
      </c>
      <c r="D1404" s="551">
        <v>77.989999999999995</v>
      </c>
    </row>
    <row r="1405" spans="1:4" ht="24" x14ac:dyDescent="0.25">
      <c r="A1405" s="547" t="s">
        <v>4650</v>
      </c>
      <c r="B1405" s="547" t="s">
        <v>4651</v>
      </c>
      <c r="C1405" s="548" t="s">
        <v>9553</v>
      </c>
      <c r="D1405" s="549">
        <v>188.23</v>
      </c>
    </row>
    <row r="1406" spans="1:4" ht="36" x14ac:dyDescent="0.25">
      <c r="A1406" s="547" t="s">
        <v>4652</v>
      </c>
      <c r="B1406" s="547" t="s">
        <v>4653</v>
      </c>
      <c r="C1406" s="548" t="s">
        <v>9553</v>
      </c>
      <c r="D1406" s="551">
        <v>93.26</v>
      </c>
    </row>
    <row r="1407" spans="1:4" ht="36" x14ac:dyDescent="0.25">
      <c r="A1407" s="547" t="s">
        <v>4654</v>
      </c>
      <c r="B1407" s="547" t="s">
        <v>4655</v>
      </c>
      <c r="C1407" s="548" t="s">
        <v>9553</v>
      </c>
      <c r="D1407" s="549">
        <v>313.74</v>
      </c>
    </row>
    <row r="1408" spans="1:4" ht="36" x14ac:dyDescent="0.25">
      <c r="A1408" s="547" t="s">
        <v>4656</v>
      </c>
      <c r="B1408" s="547" t="s">
        <v>4657</v>
      </c>
      <c r="C1408" s="548" t="s">
        <v>9553</v>
      </c>
      <c r="D1408" s="551">
        <v>82.09</v>
      </c>
    </row>
    <row r="1409" spans="1:4" ht="24" x14ac:dyDescent="0.25">
      <c r="A1409" s="547" t="s">
        <v>4658</v>
      </c>
      <c r="B1409" s="547" t="s">
        <v>4659</v>
      </c>
      <c r="C1409" s="548" t="s">
        <v>9553</v>
      </c>
      <c r="D1409" s="549">
        <v>167.96</v>
      </c>
    </row>
    <row r="1410" spans="1:4" ht="36" x14ac:dyDescent="0.25">
      <c r="A1410" s="547" t="s">
        <v>4660</v>
      </c>
      <c r="B1410" s="547" t="s">
        <v>4661</v>
      </c>
      <c r="C1410" s="548" t="s">
        <v>9553</v>
      </c>
      <c r="D1410" s="551">
        <v>90.58</v>
      </c>
    </row>
    <row r="1411" spans="1:4" ht="24" x14ac:dyDescent="0.25">
      <c r="A1411" s="547" t="s">
        <v>4662</v>
      </c>
      <c r="B1411" s="547" t="s">
        <v>4663</v>
      </c>
      <c r="C1411" s="548" t="s">
        <v>9553</v>
      </c>
      <c r="D1411" s="549">
        <v>209.49</v>
      </c>
    </row>
    <row r="1412" spans="1:4" ht="36" x14ac:dyDescent="0.25">
      <c r="A1412" s="547" t="s">
        <v>4664</v>
      </c>
      <c r="B1412" s="547" t="s">
        <v>4665</v>
      </c>
      <c r="C1412" s="548" t="s">
        <v>9553</v>
      </c>
      <c r="D1412" s="549">
        <v>143.9</v>
      </c>
    </row>
    <row r="1413" spans="1:4" ht="36" x14ac:dyDescent="0.25">
      <c r="A1413" s="547" t="s">
        <v>4666</v>
      </c>
      <c r="B1413" s="547" t="s">
        <v>4667</v>
      </c>
      <c r="C1413" s="548" t="s">
        <v>9553</v>
      </c>
      <c r="D1413" s="549">
        <v>381.72</v>
      </c>
    </row>
    <row r="1414" spans="1:4" ht="24" x14ac:dyDescent="0.25">
      <c r="A1414" s="547" t="s">
        <v>4668</v>
      </c>
      <c r="B1414" s="547" t="s">
        <v>4669</v>
      </c>
      <c r="C1414" s="548" t="s">
        <v>9553</v>
      </c>
      <c r="D1414" s="551">
        <v>63.64</v>
      </c>
    </row>
    <row r="1415" spans="1:4" ht="36" x14ac:dyDescent="0.25">
      <c r="A1415" s="547" t="s">
        <v>4670</v>
      </c>
      <c r="B1415" s="547" t="s">
        <v>4671</v>
      </c>
      <c r="C1415" s="548" t="s">
        <v>9553</v>
      </c>
      <c r="D1415" s="551">
        <v>88.57</v>
      </c>
    </row>
    <row r="1416" spans="1:4" ht="24" x14ac:dyDescent="0.25">
      <c r="A1416" s="547" t="s">
        <v>4672</v>
      </c>
      <c r="B1416" s="547" t="s">
        <v>4673</v>
      </c>
      <c r="C1416" s="548" t="s">
        <v>9553</v>
      </c>
      <c r="D1416" s="551">
        <v>44.62</v>
      </c>
    </row>
    <row r="1417" spans="1:4" ht="24" x14ac:dyDescent="0.25">
      <c r="A1417" s="547" t="s">
        <v>4674</v>
      </c>
      <c r="B1417" s="547" t="s">
        <v>4675</v>
      </c>
      <c r="C1417" s="548" t="s">
        <v>9553</v>
      </c>
      <c r="D1417" s="551">
        <v>69.55</v>
      </c>
    </row>
    <row r="1418" spans="1:4" ht="24" x14ac:dyDescent="0.25">
      <c r="A1418" s="547" t="s">
        <v>4676</v>
      </c>
      <c r="B1418" s="547" t="s">
        <v>4677</v>
      </c>
      <c r="C1418" s="548" t="s">
        <v>9553</v>
      </c>
      <c r="D1418" s="551">
        <v>74.739999999999995</v>
      </c>
    </row>
    <row r="1419" spans="1:4" ht="24" x14ac:dyDescent="0.25">
      <c r="A1419" s="547" t="s">
        <v>4678</v>
      </c>
      <c r="B1419" s="547" t="s">
        <v>4679</v>
      </c>
      <c r="C1419" s="548" t="s">
        <v>9553</v>
      </c>
      <c r="D1419" s="551">
        <v>99.67</v>
      </c>
    </row>
    <row r="1420" spans="1:4" ht="24" x14ac:dyDescent="0.25">
      <c r="A1420" s="547" t="s">
        <v>4680</v>
      </c>
      <c r="B1420" s="547" t="s">
        <v>4681</v>
      </c>
      <c r="C1420" s="548" t="s">
        <v>9553</v>
      </c>
      <c r="D1420" s="552">
        <v>5250.4</v>
      </c>
    </row>
    <row r="1421" spans="1:4" ht="24" x14ac:dyDescent="0.25">
      <c r="A1421" s="547" t="s">
        <v>4682</v>
      </c>
      <c r="B1421" s="547" t="s">
        <v>4683</v>
      </c>
      <c r="C1421" s="548" t="s">
        <v>9553</v>
      </c>
      <c r="D1421" s="552">
        <v>5809</v>
      </c>
    </row>
    <row r="1422" spans="1:4" ht="24" x14ac:dyDescent="0.25">
      <c r="A1422" s="547" t="s">
        <v>4684</v>
      </c>
      <c r="B1422" s="547" t="s">
        <v>4685</v>
      </c>
      <c r="C1422" s="548" t="s">
        <v>9553</v>
      </c>
      <c r="D1422" s="552">
        <v>2040.52</v>
      </c>
    </row>
    <row r="1423" spans="1:4" ht="24" x14ac:dyDescent="0.25">
      <c r="A1423" s="547" t="s">
        <v>4686</v>
      </c>
      <c r="B1423" s="547" t="s">
        <v>4687</v>
      </c>
      <c r="C1423" s="548" t="s">
        <v>9553</v>
      </c>
      <c r="D1423" s="552">
        <v>4017.02</v>
      </c>
    </row>
    <row r="1424" spans="1:4" ht="24" x14ac:dyDescent="0.25">
      <c r="A1424" s="547" t="s">
        <v>4688</v>
      </c>
      <c r="B1424" s="547" t="s">
        <v>4689</v>
      </c>
      <c r="C1424" s="548" t="s">
        <v>9553</v>
      </c>
      <c r="D1424" s="552">
        <v>3069.48</v>
      </c>
    </row>
    <row r="1425" spans="1:4" ht="24" x14ac:dyDescent="0.25">
      <c r="A1425" s="547" t="s">
        <v>4692</v>
      </c>
      <c r="B1425" s="547" t="s">
        <v>4693</v>
      </c>
      <c r="C1425" s="548" t="s">
        <v>2043</v>
      </c>
      <c r="D1425" s="550">
        <v>8.89</v>
      </c>
    </row>
    <row r="1426" spans="1:4" ht="24" x14ac:dyDescent="0.25">
      <c r="A1426" s="547" t="s">
        <v>4694</v>
      </c>
      <c r="B1426" s="547" t="s">
        <v>4695</v>
      </c>
      <c r="C1426" s="548" t="s">
        <v>2043</v>
      </c>
      <c r="D1426" s="550">
        <v>9.7200000000000006</v>
      </c>
    </row>
    <row r="1427" spans="1:4" ht="24" x14ac:dyDescent="0.25">
      <c r="A1427" s="547" t="s">
        <v>4696</v>
      </c>
      <c r="B1427" s="547" t="s">
        <v>4697</v>
      </c>
      <c r="C1427" s="548" t="s">
        <v>2043</v>
      </c>
      <c r="D1427" s="551">
        <v>13.49</v>
      </c>
    </row>
    <row r="1428" spans="1:4" ht="24" x14ac:dyDescent="0.25">
      <c r="A1428" s="547" t="s">
        <v>4698</v>
      </c>
      <c r="B1428" s="547" t="s">
        <v>10182</v>
      </c>
      <c r="C1428" s="548" t="s">
        <v>9553</v>
      </c>
      <c r="D1428" s="551">
        <v>45.23</v>
      </c>
    </row>
    <row r="1429" spans="1:4" ht="24" x14ac:dyDescent="0.25">
      <c r="A1429" s="547" t="s">
        <v>4700</v>
      </c>
      <c r="B1429" s="547" t="s">
        <v>10183</v>
      </c>
      <c r="C1429" s="548" t="s">
        <v>9553</v>
      </c>
      <c r="D1429" s="551">
        <v>11.46</v>
      </c>
    </row>
    <row r="1430" spans="1:4" ht="24" x14ac:dyDescent="0.25">
      <c r="A1430" s="547" t="s">
        <v>4702</v>
      </c>
      <c r="B1430" s="547" t="s">
        <v>4703</v>
      </c>
      <c r="C1430" s="548" t="s">
        <v>2043</v>
      </c>
      <c r="D1430" s="551">
        <v>48.66</v>
      </c>
    </row>
    <row r="1431" spans="1:4" ht="24" x14ac:dyDescent="0.25">
      <c r="A1431" s="547" t="s">
        <v>4704</v>
      </c>
      <c r="B1431" s="547" t="s">
        <v>4705</v>
      </c>
      <c r="C1431" s="548" t="s">
        <v>2043</v>
      </c>
      <c r="D1431" s="551">
        <v>59.52</v>
      </c>
    </row>
    <row r="1432" spans="1:4" ht="24" x14ac:dyDescent="0.25">
      <c r="A1432" s="547" t="s">
        <v>4706</v>
      </c>
      <c r="B1432" s="547" t="s">
        <v>4707</v>
      </c>
      <c r="C1432" s="548" t="s">
        <v>2043</v>
      </c>
      <c r="D1432" s="551">
        <v>71.61</v>
      </c>
    </row>
    <row r="1433" spans="1:4" ht="24" x14ac:dyDescent="0.25">
      <c r="A1433" s="547" t="s">
        <v>4708</v>
      </c>
      <c r="B1433" s="547" t="s">
        <v>4709</v>
      </c>
      <c r="C1433" s="548" t="s">
        <v>2043</v>
      </c>
      <c r="D1433" s="551">
        <v>71.13</v>
      </c>
    </row>
    <row r="1434" spans="1:4" ht="24" x14ac:dyDescent="0.25">
      <c r="A1434" s="547" t="s">
        <v>4710</v>
      </c>
      <c r="B1434" s="547" t="s">
        <v>4711</v>
      </c>
      <c r="C1434" s="548" t="s">
        <v>2043</v>
      </c>
      <c r="D1434" s="551">
        <v>59.04</v>
      </c>
    </row>
    <row r="1435" spans="1:4" ht="24" x14ac:dyDescent="0.25">
      <c r="A1435" s="547" t="s">
        <v>4712</v>
      </c>
      <c r="B1435" s="547" t="s">
        <v>4713</v>
      </c>
      <c r="C1435" s="548" t="s">
        <v>9553</v>
      </c>
      <c r="D1435" s="550">
        <v>7.31</v>
      </c>
    </row>
    <row r="1436" spans="1:4" ht="24" x14ac:dyDescent="0.25">
      <c r="A1436" s="547" t="s">
        <v>4714</v>
      </c>
      <c r="B1436" s="547" t="s">
        <v>4715</v>
      </c>
      <c r="C1436" s="548" t="s">
        <v>9553</v>
      </c>
      <c r="D1436" s="550">
        <v>7.63</v>
      </c>
    </row>
    <row r="1437" spans="1:4" ht="24" x14ac:dyDescent="0.25">
      <c r="A1437" s="547" t="s">
        <v>4716</v>
      </c>
      <c r="B1437" s="547" t="s">
        <v>10184</v>
      </c>
      <c r="C1437" s="548" t="s">
        <v>2043</v>
      </c>
      <c r="D1437" s="551">
        <v>15.38</v>
      </c>
    </row>
    <row r="1438" spans="1:4" ht="24" x14ac:dyDescent="0.25">
      <c r="A1438" s="547" t="s">
        <v>4718</v>
      </c>
      <c r="B1438" s="547" t="s">
        <v>4719</v>
      </c>
      <c r="C1438" s="548" t="s">
        <v>9553</v>
      </c>
      <c r="D1438" s="551">
        <v>29.61</v>
      </c>
    </row>
    <row r="1439" spans="1:4" ht="24" x14ac:dyDescent="0.25">
      <c r="A1439" s="547" t="s">
        <v>4720</v>
      </c>
      <c r="B1439" s="547" t="s">
        <v>10185</v>
      </c>
      <c r="C1439" s="548" t="s">
        <v>9553</v>
      </c>
      <c r="D1439" s="551">
        <v>29.68</v>
      </c>
    </row>
    <row r="1440" spans="1:4" ht="24" x14ac:dyDescent="0.25">
      <c r="A1440" s="547" t="s">
        <v>4722</v>
      </c>
      <c r="B1440" s="547" t="s">
        <v>10186</v>
      </c>
      <c r="C1440" s="548" t="s">
        <v>9553</v>
      </c>
      <c r="D1440" s="551">
        <v>30.03</v>
      </c>
    </row>
    <row r="1441" spans="1:4" ht="24" x14ac:dyDescent="0.25">
      <c r="A1441" s="547" t="s">
        <v>4724</v>
      </c>
      <c r="B1441" s="547" t="s">
        <v>10187</v>
      </c>
      <c r="C1441" s="548" t="s">
        <v>9553</v>
      </c>
      <c r="D1441" s="551">
        <v>30.06</v>
      </c>
    </row>
    <row r="1442" spans="1:4" ht="24" x14ac:dyDescent="0.25">
      <c r="A1442" s="547" t="s">
        <v>4726</v>
      </c>
      <c r="B1442" s="547" t="s">
        <v>4727</v>
      </c>
      <c r="C1442" s="548" t="s">
        <v>9553</v>
      </c>
      <c r="D1442" s="551">
        <v>31.47</v>
      </c>
    </row>
    <row r="1443" spans="1:4" ht="24" x14ac:dyDescent="0.25">
      <c r="A1443" s="547" t="s">
        <v>4728</v>
      </c>
      <c r="B1443" s="547" t="s">
        <v>10188</v>
      </c>
      <c r="C1443" s="548" t="s">
        <v>9553</v>
      </c>
      <c r="D1443" s="550">
        <v>7.6</v>
      </c>
    </row>
    <row r="1444" spans="1:4" ht="24" x14ac:dyDescent="0.25">
      <c r="A1444" s="547" t="s">
        <v>4754</v>
      </c>
      <c r="B1444" s="547" t="s">
        <v>4755</v>
      </c>
      <c r="C1444" s="548" t="s">
        <v>9553</v>
      </c>
      <c r="D1444" s="549">
        <v>516.41</v>
      </c>
    </row>
    <row r="1445" spans="1:4" x14ac:dyDescent="0.25">
      <c r="A1445" s="547" t="s">
        <v>4756</v>
      </c>
      <c r="B1445" s="547" t="s">
        <v>4757</v>
      </c>
      <c r="C1445" s="548" t="s">
        <v>9553</v>
      </c>
      <c r="D1445" s="552">
        <v>1878</v>
      </c>
    </row>
    <row r="1446" spans="1:4" x14ac:dyDescent="0.25">
      <c r="A1446" s="547" t="s">
        <v>4758</v>
      </c>
      <c r="B1446" s="547" t="s">
        <v>4759</v>
      </c>
      <c r="C1446" s="548" t="s">
        <v>9553</v>
      </c>
      <c r="D1446" s="549">
        <v>160.15</v>
      </c>
    </row>
    <row r="1447" spans="1:4" x14ac:dyDescent="0.25">
      <c r="A1447" s="547" t="s">
        <v>4760</v>
      </c>
      <c r="B1447" s="547" t="s">
        <v>4761</v>
      </c>
      <c r="C1447" s="548" t="s">
        <v>9553</v>
      </c>
      <c r="D1447" s="549">
        <v>210.29</v>
      </c>
    </row>
    <row r="1448" spans="1:4" x14ac:dyDescent="0.25">
      <c r="A1448" s="547" t="s">
        <v>4762</v>
      </c>
      <c r="B1448" s="547" t="s">
        <v>4763</v>
      </c>
      <c r="C1448" s="548" t="s">
        <v>9553</v>
      </c>
      <c r="D1448" s="549">
        <v>286.64999999999998</v>
      </c>
    </row>
    <row r="1449" spans="1:4" x14ac:dyDescent="0.25">
      <c r="A1449" s="547" t="s">
        <v>4764</v>
      </c>
      <c r="B1449" s="547" t="s">
        <v>4765</v>
      </c>
      <c r="C1449" s="548" t="s">
        <v>9553</v>
      </c>
      <c r="D1449" s="549">
        <v>387.11</v>
      </c>
    </row>
    <row r="1450" spans="1:4" x14ac:dyDescent="0.25">
      <c r="A1450" s="547" t="s">
        <v>4766</v>
      </c>
      <c r="B1450" s="547" t="s">
        <v>4767</v>
      </c>
      <c r="C1450" s="548" t="s">
        <v>9553</v>
      </c>
      <c r="D1450" s="549">
        <v>507.54</v>
      </c>
    </row>
    <row r="1451" spans="1:4" x14ac:dyDescent="0.25">
      <c r="A1451" s="547" t="s">
        <v>4768</v>
      </c>
      <c r="B1451" s="547" t="s">
        <v>4769</v>
      </c>
      <c r="C1451" s="548" t="s">
        <v>9553</v>
      </c>
      <c r="D1451" s="549">
        <v>848.16</v>
      </c>
    </row>
    <row r="1452" spans="1:4" x14ac:dyDescent="0.25">
      <c r="A1452" s="547" t="s">
        <v>4770</v>
      </c>
      <c r="B1452" s="547" t="s">
        <v>4771</v>
      </c>
      <c r="C1452" s="548" t="s">
        <v>9553</v>
      </c>
      <c r="D1452" s="552">
        <v>1132.99</v>
      </c>
    </row>
    <row r="1453" spans="1:4" ht="24" x14ac:dyDescent="0.25">
      <c r="A1453" s="547" t="s">
        <v>4772</v>
      </c>
      <c r="B1453" s="547" t="s">
        <v>4773</v>
      </c>
      <c r="C1453" s="548" t="s">
        <v>9553</v>
      </c>
      <c r="D1453" s="549">
        <v>118.39</v>
      </c>
    </row>
    <row r="1454" spans="1:4" ht="24" x14ac:dyDescent="0.25">
      <c r="A1454" s="547" t="s">
        <v>4774</v>
      </c>
      <c r="B1454" s="547" t="s">
        <v>4775</v>
      </c>
      <c r="C1454" s="548" t="s">
        <v>9553</v>
      </c>
      <c r="D1454" s="549">
        <v>177.92</v>
      </c>
    </row>
    <row r="1455" spans="1:4" ht="14.45" x14ac:dyDescent="0.3">
      <c r="A1455" s="547" t="s">
        <v>4776</v>
      </c>
      <c r="B1455" s="547" t="s">
        <v>4777</v>
      </c>
      <c r="C1455" s="548" t="s">
        <v>9553</v>
      </c>
      <c r="D1455" s="549">
        <v>260.14999999999998</v>
      </c>
    </row>
    <row r="1456" spans="1:4" ht="14.45" x14ac:dyDescent="0.3">
      <c r="A1456" s="547" t="s">
        <v>4778</v>
      </c>
      <c r="B1456" s="547" t="s">
        <v>4779</v>
      </c>
      <c r="C1456" s="548" t="s">
        <v>9553</v>
      </c>
      <c r="D1456" s="549">
        <v>268.45999999999998</v>
      </c>
    </row>
    <row r="1457" spans="1:4" ht="14.45" x14ac:dyDescent="0.3">
      <c r="A1457" s="547" t="s">
        <v>4780</v>
      </c>
      <c r="B1457" s="547" t="s">
        <v>4781</v>
      </c>
      <c r="C1457" s="548" t="s">
        <v>9553</v>
      </c>
      <c r="D1457" s="549">
        <v>273.49</v>
      </c>
    </row>
    <row r="1458" spans="1:4" ht="14.45" x14ac:dyDescent="0.3">
      <c r="A1458" s="547" t="s">
        <v>4782</v>
      </c>
      <c r="B1458" s="547" t="s">
        <v>4783</v>
      </c>
      <c r="C1458" s="548" t="s">
        <v>9553</v>
      </c>
      <c r="D1458" s="549">
        <v>330.44</v>
      </c>
    </row>
    <row r="1459" spans="1:4" ht="14.45" x14ac:dyDescent="0.3">
      <c r="A1459" s="547" t="s">
        <v>4784</v>
      </c>
      <c r="B1459" s="547" t="s">
        <v>4785</v>
      </c>
      <c r="C1459" s="548" t="s">
        <v>9553</v>
      </c>
      <c r="D1459" s="549">
        <v>333.98</v>
      </c>
    </row>
    <row r="1460" spans="1:4" ht="14.45" x14ac:dyDescent="0.3">
      <c r="A1460" s="547" t="s">
        <v>4786</v>
      </c>
      <c r="B1460" s="547" t="s">
        <v>4787</v>
      </c>
      <c r="C1460" s="548" t="s">
        <v>9553</v>
      </c>
      <c r="D1460" s="549">
        <v>337.38</v>
      </c>
    </row>
    <row r="1461" spans="1:4" ht="24" x14ac:dyDescent="0.25">
      <c r="A1461" s="547" t="s">
        <v>4788</v>
      </c>
      <c r="B1461" s="547" t="s">
        <v>4789</v>
      </c>
      <c r="C1461" s="548" t="s">
        <v>9553</v>
      </c>
      <c r="D1461" s="551">
        <v>33.39</v>
      </c>
    </row>
    <row r="1462" spans="1:4" ht="24" x14ac:dyDescent="0.25">
      <c r="A1462" s="547" t="s">
        <v>4790</v>
      </c>
      <c r="B1462" s="547" t="s">
        <v>4791</v>
      </c>
      <c r="C1462" s="548" t="s">
        <v>9553</v>
      </c>
      <c r="D1462" s="551">
        <v>34.68</v>
      </c>
    </row>
    <row r="1463" spans="1:4" ht="24" x14ac:dyDescent="0.25">
      <c r="A1463" s="547" t="s">
        <v>4792</v>
      </c>
      <c r="B1463" s="547" t="s">
        <v>4793</v>
      </c>
      <c r="C1463" s="548" t="s">
        <v>9553</v>
      </c>
      <c r="D1463" s="551">
        <v>47.44</v>
      </c>
    </row>
    <row r="1464" spans="1:4" ht="24" x14ac:dyDescent="0.25">
      <c r="A1464" s="547" t="s">
        <v>4794</v>
      </c>
      <c r="B1464" s="547" t="s">
        <v>4795</v>
      </c>
      <c r="C1464" s="548" t="s">
        <v>9553</v>
      </c>
      <c r="D1464" s="551">
        <v>42.05</v>
      </c>
    </row>
    <row r="1465" spans="1:4" ht="24" x14ac:dyDescent="0.25">
      <c r="A1465" s="547" t="s">
        <v>4796</v>
      </c>
      <c r="B1465" s="547" t="s">
        <v>4797</v>
      </c>
      <c r="C1465" s="548" t="s">
        <v>9553</v>
      </c>
      <c r="D1465" s="551">
        <v>31.64</v>
      </c>
    </row>
    <row r="1466" spans="1:4" ht="24" x14ac:dyDescent="0.25">
      <c r="A1466" s="547" t="s">
        <v>4798</v>
      </c>
      <c r="B1466" s="547" t="s">
        <v>4799</v>
      </c>
      <c r="C1466" s="548" t="s">
        <v>9553</v>
      </c>
      <c r="D1466" s="551">
        <v>37.58</v>
      </c>
    </row>
    <row r="1467" spans="1:4" ht="24" x14ac:dyDescent="0.25">
      <c r="A1467" s="547" t="s">
        <v>4800</v>
      </c>
      <c r="B1467" s="547" t="s">
        <v>4801</v>
      </c>
      <c r="C1467" s="548" t="s">
        <v>9553</v>
      </c>
      <c r="D1467" s="551">
        <v>31.07</v>
      </c>
    </row>
    <row r="1468" spans="1:4" ht="24" x14ac:dyDescent="0.25">
      <c r="A1468" s="547" t="s">
        <v>4802</v>
      </c>
      <c r="B1468" s="547" t="s">
        <v>4803</v>
      </c>
      <c r="C1468" s="548" t="s">
        <v>9553</v>
      </c>
      <c r="D1468" s="551">
        <v>40.76</v>
      </c>
    </row>
    <row r="1469" spans="1:4" ht="24" x14ac:dyDescent="0.25">
      <c r="A1469" s="547" t="s">
        <v>4804</v>
      </c>
      <c r="B1469" s="547" t="s">
        <v>10189</v>
      </c>
      <c r="C1469" s="548" t="s">
        <v>9553</v>
      </c>
      <c r="D1469" s="551">
        <v>43.51</v>
      </c>
    </row>
    <row r="1470" spans="1:4" ht="24" x14ac:dyDescent="0.25">
      <c r="A1470" s="547" t="s">
        <v>4806</v>
      </c>
      <c r="B1470" s="547" t="s">
        <v>4807</v>
      </c>
      <c r="C1470" s="548" t="s">
        <v>9553</v>
      </c>
      <c r="D1470" s="551">
        <v>49.19</v>
      </c>
    </row>
    <row r="1471" spans="1:4" x14ac:dyDescent="0.25">
      <c r="A1471" s="547" t="s">
        <v>4808</v>
      </c>
      <c r="B1471" s="547" t="s">
        <v>4809</v>
      </c>
      <c r="C1471" s="548" t="s">
        <v>9553</v>
      </c>
      <c r="D1471" s="549">
        <v>527.62</v>
      </c>
    </row>
    <row r="1472" spans="1:4" x14ac:dyDescent="0.25">
      <c r="A1472" s="547" t="s">
        <v>4810</v>
      </c>
      <c r="B1472" s="547" t="s">
        <v>4811</v>
      </c>
      <c r="C1472" s="548" t="s">
        <v>9553</v>
      </c>
      <c r="D1472" s="549">
        <v>442.85</v>
      </c>
    </row>
    <row r="1473" spans="1:4" x14ac:dyDescent="0.25">
      <c r="A1473" s="547" t="s">
        <v>4812</v>
      </c>
      <c r="B1473" s="547" t="s">
        <v>4813</v>
      </c>
      <c r="C1473" s="548" t="s">
        <v>9553</v>
      </c>
      <c r="D1473" s="549">
        <v>324.36</v>
      </c>
    </row>
    <row r="1474" spans="1:4" x14ac:dyDescent="0.25">
      <c r="A1474" s="547" t="s">
        <v>4814</v>
      </c>
      <c r="B1474" s="547" t="s">
        <v>4815</v>
      </c>
      <c r="C1474" s="548" t="s">
        <v>9553</v>
      </c>
      <c r="D1474" s="549">
        <v>313.20999999999998</v>
      </c>
    </row>
    <row r="1475" spans="1:4" x14ac:dyDescent="0.25">
      <c r="A1475" s="547" t="s">
        <v>4836</v>
      </c>
      <c r="B1475" s="547" t="s">
        <v>11681</v>
      </c>
      <c r="C1475" s="548" t="s">
        <v>9849</v>
      </c>
      <c r="D1475" s="549">
        <v>171.83</v>
      </c>
    </row>
    <row r="1476" spans="1:4" ht="24" x14ac:dyDescent="0.25">
      <c r="A1476" s="547" t="s">
        <v>4838</v>
      </c>
      <c r="B1476" s="547" t="s">
        <v>11682</v>
      </c>
      <c r="C1476" s="548" t="s">
        <v>9849</v>
      </c>
      <c r="D1476" s="549">
        <v>251</v>
      </c>
    </row>
    <row r="1477" spans="1:4" x14ac:dyDescent="0.25">
      <c r="A1477" s="547" t="s">
        <v>4840</v>
      </c>
      <c r="B1477" s="547" t="s">
        <v>4841</v>
      </c>
      <c r="C1477" s="548" t="s">
        <v>9553</v>
      </c>
      <c r="D1477" s="551">
        <v>67.95</v>
      </c>
    </row>
    <row r="1478" spans="1:4" x14ac:dyDescent="0.25">
      <c r="A1478" s="547" t="s">
        <v>4842</v>
      </c>
      <c r="B1478" s="547" t="s">
        <v>4843</v>
      </c>
      <c r="C1478" s="548" t="s">
        <v>9553</v>
      </c>
      <c r="D1478" s="551">
        <v>67.5</v>
      </c>
    </row>
    <row r="1479" spans="1:4" x14ac:dyDescent="0.25">
      <c r="A1479" s="547" t="s">
        <v>4844</v>
      </c>
      <c r="B1479" s="547" t="s">
        <v>4845</v>
      </c>
      <c r="C1479" s="548" t="s">
        <v>3131</v>
      </c>
      <c r="D1479" s="549">
        <v>113.46</v>
      </c>
    </row>
    <row r="1480" spans="1:4" x14ac:dyDescent="0.25">
      <c r="A1480" s="547" t="s">
        <v>4846</v>
      </c>
      <c r="B1480" s="547" t="s">
        <v>4847</v>
      </c>
      <c r="C1480" s="548" t="s">
        <v>3131</v>
      </c>
      <c r="D1480" s="549">
        <v>176.6</v>
      </c>
    </row>
    <row r="1481" spans="1:4" ht="14.45" x14ac:dyDescent="0.3">
      <c r="A1481" s="547" t="s">
        <v>4848</v>
      </c>
      <c r="B1481" s="547" t="s">
        <v>4849</v>
      </c>
      <c r="C1481" s="548" t="s">
        <v>3131</v>
      </c>
      <c r="D1481" s="551">
        <v>98.44</v>
      </c>
    </row>
    <row r="1482" spans="1:4" ht="14.45" x14ac:dyDescent="0.3">
      <c r="A1482" s="547" t="s">
        <v>4850</v>
      </c>
      <c r="B1482" s="547" t="s">
        <v>4851</v>
      </c>
      <c r="C1482" s="548" t="s">
        <v>3131</v>
      </c>
      <c r="D1482" s="551">
        <v>97.47</v>
      </c>
    </row>
    <row r="1483" spans="1:4" ht="14.45" x14ac:dyDescent="0.3">
      <c r="A1483" s="547" t="s">
        <v>4852</v>
      </c>
      <c r="B1483" s="547" t="s">
        <v>4853</v>
      </c>
      <c r="C1483" s="548" t="s">
        <v>3131</v>
      </c>
      <c r="D1483" s="549">
        <v>106.19</v>
      </c>
    </row>
    <row r="1484" spans="1:4" ht="14.45" x14ac:dyDescent="0.3">
      <c r="A1484" s="547" t="s">
        <v>4854</v>
      </c>
      <c r="B1484" s="547" t="s">
        <v>4855</v>
      </c>
      <c r="C1484" s="548" t="s">
        <v>9849</v>
      </c>
      <c r="D1484" s="550">
        <v>0.38</v>
      </c>
    </row>
    <row r="1485" spans="1:4" ht="14.45" x14ac:dyDescent="0.3">
      <c r="A1485" s="547" t="s">
        <v>4856</v>
      </c>
      <c r="B1485" s="547" t="s">
        <v>4857</v>
      </c>
      <c r="C1485" s="548" t="s">
        <v>9849</v>
      </c>
      <c r="D1485" s="550">
        <v>1.25</v>
      </c>
    </row>
    <row r="1486" spans="1:4" ht="14.45" x14ac:dyDescent="0.3">
      <c r="A1486" s="547" t="s">
        <v>4858</v>
      </c>
      <c r="B1486" s="547" t="s">
        <v>4859</v>
      </c>
      <c r="C1486" s="548" t="s">
        <v>3131</v>
      </c>
      <c r="D1486" s="551">
        <v>92.72</v>
      </c>
    </row>
    <row r="1487" spans="1:4" ht="14.45" x14ac:dyDescent="0.3">
      <c r="A1487" s="547" t="s">
        <v>4860</v>
      </c>
      <c r="B1487" s="547" t="s">
        <v>4861</v>
      </c>
      <c r="C1487" s="548" t="s">
        <v>3131</v>
      </c>
      <c r="D1487" s="549">
        <v>147.31</v>
      </c>
    </row>
    <row r="1488" spans="1:4" ht="14.45" x14ac:dyDescent="0.3">
      <c r="A1488" s="547" t="s">
        <v>4862</v>
      </c>
      <c r="B1488" s="547" t="s">
        <v>4863</v>
      </c>
      <c r="C1488" s="548" t="s">
        <v>3131</v>
      </c>
      <c r="D1488" s="551">
        <v>76.88</v>
      </c>
    </row>
    <row r="1489" spans="1:4" ht="14.45" x14ac:dyDescent="0.3">
      <c r="A1489" s="547" t="s">
        <v>4864</v>
      </c>
      <c r="B1489" s="547" t="s">
        <v>4865</v>
      </c>
      <c r="C1489" s="548" t="s">
        <v>3131</v>
      </c>
      <c r="D1489" s="551">
        <v>77.64</v>
      </c>
    </row>
    <row r="1490" spans="1:4" ht="14.45" x14ac:dyDescent="0.3">
      <c r="A1490" s="547" t="s">
        <v>4866</v>
      </c>
      <c r="B1490" s="547" t="s">
        <v>4867</v>
      </c>
      <c r="C1490" s="548" t="s">
        <v>3131</v>
      </c>
      <c r="D1490" s="549">
        <v>115.56</v>
      </c>
    </row>
    <row r="1491" spans="1:4" ht="14.45" x14ac:dyDescent="0.3">
      <c r="A1491" s="547" t="s">
        <v>4868</v>
      </c>
      <c r="B1491" s="547" t="s">
        <v>4869</v>
      </c>
      <c r="C1491" s="548" t="s">
        <v>3131</v>
      </c>
      <c r="D1491" s="549">
        <v>160.16</v>
      </c>
    </row>
    <row r="1492" spans="1:4" ht="14.45" x14ac:dyDescent="0.3">
      <c r="A1492" s="547" t="s">
        <v>4870</v>
      </c>
      <c r="B1492" s="547" t="s">
        <v>4871</v>
      </c>
      <c r="C1492" s="548" t="s">
        <v>3131</v>
      </c>
      <c r="D1492" s="549">
        <v>202.78</v>
      </c>
    </row>
    <row r="1493" spans="1:4" ht="14.45" x14ac:dyDescent="0.3">
      <c r="A1493" s="547" t="s">
        <v>4872</v>
      </c>
      <c r="B1493" s="547" t="s">
        <v>4873</v>
      </c>
      <c r="C1493" s="548" t="s">
        <v>3131</v>
      </c>
      <c r="D1493" s="549">
        <v>110.45</v>
      </c>
    </row>
    <row r="1494" spans="1:4" ht="14.45" x14ac:dyDescent="0.3">
      <c r="A1494" s="547" t="s">
        <v>4874</v>
      </c>
      <c r="B1494" s="547" t="s">
        <v>4875</v>
      </c>
      <c r="C1494" s="548" t="s">
        <v>3131</v>
      </c>
      <c r="D1494" s="551">
        <v>38.090000000000003</v>
      </c>
    </row>
    <row r="1495" spans="1:4" ht="14.45" x14ac:dyDescent="0.3">
      <c r="A1495" s="547" t="s">
        <v>4876</v>
      </c>
      <c r="B1495" s="547" t="s">
        <v>4877</v>
      </c>
      <c r="C1495" s="548" t="s">
        <v>3131</v>
      </c>
      <c r="D1495" s="551">
        <v>43.31</v>
      </c>
    </row>
    <row r="1496" spans="1:4" ht="14.45" x14ac:dyDescent="0.3">
      <c r="A1496" s="547" t="s">
        <v>4878</v>
      </c>
      <c r="B1496" s="547" t="s">
        <v>4879</v>
      </c>
      <c r="C1496" s="548" t="s">
        <v>3131</v>
      </c>
      <c r="D1496" s="551">
        <v>48.25</v>
      </c>
    </row>
    <row r="1497" spans="1:4" ht="14.45" x14ac:dyDescent="0.3">
      <c r="A1497" s="547" t="s">
        <v>4880</v>
      </c>
      <c r="B1497" s="547" t="s">
        <v>4881</v>
      </c>
      <c r="C1497" s="548" t="s">
        <v>3131</v>
      </c>
      <c r="D1497" s="551">
        <v>60.14</v>
      </c>
    </row>
    <row r="1498" spans="1:4" ht="14.45" x14ac:dyDescent="0.3">
      <c r="A1498" s="547" t="s">
        <v>4882</v>
      </c>
      <c r="B1498" s="547" t="s">
        <v>4883</v>
      </c>
      <c r="C1498" s="548" t="s">
        <v>3131</v>
      </c>
      <c r="D1498" s="551">
        <v>32.47</v>
      </c>
    </row>
    <row r="1499" spans="1:4" ht="14.45" x14ac:dyDescent="0.3">
      <c r="A1499" s="547" t="s">
        <v>4884</v>
      </c>
      <c r="B1499" s="547" t="s">
        <v>4885</v>
      </c>
      <c r="C1499" s="548" t="s">
        <v>3131</v>
      </c>
      <c r="D1499" s="551">
        <v>32.159999999999997</v>
      </c>
    </row>
    <row r="1500" spans="1:4" ht="14.45" x14ac:dyDescent="0.3">
      <c r="A1500" s="547" t="s">
        <v>4886</v>
      </c>
      <c r="B1500" s="547" t="s">
        <v>4887</v>
      </c>
      <c r="C1500" s="548" t="s">
        <v>3131</v>
      </c>
      <c r="D1500" s="551">
        <v>43.53</v>
      </c>
    </row>
    <row r="1501" spans="1:4" ht="14.45" x14ac:dyDescent="0.3">
      <c r="A1501" s="547" t="s">
        <v>4888</v>
      </c>
      <c r="B1501" s="547" t="s">
        <v>4889</v>
      </c>
      <c r="C1501" s="548" t="s">
        <v>3131</v>
      </c>
      <c r="D1501" s="549">
        <v>702.13</v>
      </c>
    </row>
    <row r="1502" spans="1:4" ht="14.45" x14ac:dyDescent="0.3">
      <c r="A1502" s="547" t="s">
        <v>4890</v>
      </c>
      <c r="B1502" s="547" t="s">
        <v>4891</v>
      </c>
      <c r="C1502" s="548" t="s">
        <v>3131</v>
      </c>
      <c r="D1502" s="551">
        <v>79.290000000000006</v>
      </c>
    </row>
    <row r="1503" spans="1:4" ht="14.45" x14ac:dyDescent="0.3">
      <c r="A1503" s="547" t="s">
        <v>4892</v>
      </c>
      <c r="B1503" s="547" t="s">
        <v>4893</v>
      </c>
      <c r="C1503" s="548" t="s">
        <v>3131</v>
      </c>
      <c r="D1503" s="551">
        <v>60.44</v>
      </c>
    </row>
    <row r="1504" spans="1:4" ht="14.45" x14ac:dyDescent="0.3">
      <c r="A1504" s="547" t="s">
        <v>4894</v>
      </c>
      <c r="B1504" s="547" t="s">
        <v>4895</v>
      </c>
      <c r="C1504" s="548" t="s">
        <v>3131</v>
      </c>
      <c r="D1504" s="552">
        <v>3108.32</v>
      </c>
    </row>
    <row r="1505" spans="1:4" ht="14.45" x14ac:dyDescent="0.3">
      <c r="A1505" s="547" t="s">
        <v>4896</v>
      </c>
      <c r="B1505" s="547" t="s">
        <v>4897</v>
      </c>
      <c r="C1505" s="548" t="s">
        <v>3131</v>
      </c>
      <c r="D1505" s="552">
        <v>3234.28</v>
      </c>
    </row>
    <row r="1506" spans="1:4" x14ac:dyDescent="0.25">
      <c r="A1506" s="547" t="s">
        <v>4898</v>
      </c>
      <c r="B1506" s="547" t="s">
        <v>4899</v>
      </c>
      <c r="C1506" s="548" t="s">
        <v>10147</v>
      </c>
      <c r="D1506" s="552">
        <v>1134.48</v>
      </c>
    </row>
    <row r="1507" spans="1:4" x14ac:dyDescent="0.25">
      <c r="A1507" s="547" t="s">
        <v>4900</v>
      </c>
      <c r="B1507" s="547" t="s">
        <v>4901</v>
      </c>
      <c r="C1507" s="548" t="s">
        <v>10147</v>
      </c>
      <c r="D1507" s="549">
        <v>564.14</v>
      </c>
    </row>
    <row r="1508" spans="1:4" x14ac:dyDescent="0.25">
      <c r="A1508" s="547" t="s">
        <v>4902</v>
      </c>
      <c r="B1508" s="547" t="s">
        <v>4903</v>
      </c>
      <c r="C1508" s="548" t="s">
        <v>10147</v>
      </c>
      <c r="D1508" s="549">
        <v>575.13</v>
      </c>
    </row>
    <row r="1509" spans="1:4" x14ac:dyDescent="0.25">
      <c r="A1509" s="547" t="s">
        <v>4904</v>
      </c>
      <c r="B1509" s="547" t="s">
        <v>4905</v>
      </c>
      <c r="C1509" s="548" t="s">
        <v>3131</v>
      </c>
      <c r="D1509" s="552">
        <v>2648.62</v>
      </c>
    </row>
    <row r="1510" spans="1:4" ht="36" x14ac:dyDescent="0.25">
      <c r="A1510" s="547" t="s">
        <v>4906</v>
      </c>
      <c r="B1510" s="547" t="s">
        <v>10190</v>
      </c>
      <c r="C1510" s="548" t="s">
        <v>9553</v>
      </c>
      <c r="D1510" s="552">
        <v>1192.5999999999999</v>
      </c>
    </row>
    <row r="1511" spans="1:4" ht="36" x14ac:dyDescent="0.25">
      <c r="A1511" s="547" t="s">
        <v>4908</v>
      </c>
      <c r="B1511" s="547" t="s">
        <v>4909</v>
      </c>
      <c r="C1511" s="548" t="s">
        <v>9553</v>
      </c>
      <c r="D1511" s="552">
        <v>1196.3599999999999</v>
      </c>
    </row>
    <row r="1512" spans="1:4" ht="48" x14ac:dyDescent="0.25">
      <c r="A1512" s="547" t="s">
        <v>4910</v>
      </c>
      <c r="B1512" s="547" t="s">
        <v>4911</v>
      </c>
      <c r="C1512" s="548" t="s">
        <v>9553</v>
      </c>
      <c r="D1512" s="552">
        <v>1149.5</v>
      </c>
    </row>
    <row r="1513" spans="1:4" ht="36" x14ac:dyDescent="0.25">
      <c r="A1513" s="547" t="s">
        <v>4912</v>
      </c>
      <c r="B1513" s="547" t="s">
        <v>4913</v>
      </c>
      <c r="C1513" s="548" t="s">
        <v>9553</v>
      </c>
      <c r="D1513" s="549">
        <v>713.3</v>
      </c>
    </row>
    <row r="1514" spans="1:4" ht="36" x14ac:dyDescent="0.25">
      <c r="A1514" s="547" t="s">
        <v>4914</v>
      </c>
      <c r="B1514" s="547" t="s">
        <v>4915</v>
      </c>
      <c r="C1514" s="548" t="s">
        <v>9553</v>
      </c>
      <c r="D1514" s="549">
        <v>916.13</v>
      </c>
    </row>
    <row r="1515" spans="1:4" ht="48" x14ac:dyDescent="0.25">
      <c r="A1515" s="547" t="s">
        <v>4916</v>
      </c>
      <c r="B1515" s="547" t="s">
        <v>4917</v>
      </c>
      <c r="C1515" s="548" t="s">
        <v>9553</v>
      </c>
      <c r="D1515" s="552">
        <v>1646.42</v>
      </c>
    </row>
    <row r="1516" spans="1:4" ht="24" x14ac:dyDescent="0.25">
      <c r="A1516" s="547" t="s">
        <v>4918</v>
      </c>
      <c r="B1516" s="547" t="s">
        <v>11683</v>
      </c>
      <c r="C1516" s="548" t="s">
        <v>2043</v>
      </c>
      <c r="D1516" s="551">
        <v>72.45</v>
      </c>
    </row>
    <row r="1517" spans="1:4" ht="24" x14ac:dyDescent="0.25">
      <c r="A1517" s="547" t="s">
        <v>4920</v>
      </c>
      <c r="B1517" s="547" t="s">
        <v>4921</v>
      </c>
      <c r="C1517" s="548" t="s">
        <v>2043</v>
      </c>
      <c r="D1517" s="551">
        <v>73.06</v>
      </c>
    </row>
    <row r="1518" spans="1:4" ht="14.45" x14ac:dyDescent="0.3">
      <c r="A1518" s="547" t="s">
        <v>4922</v>
      </c>
      <c r="B1518" s="547" t="s">
        <v>4923</v>
      </c>
      <c r="C1518" s="548" t="s">
        <v>3131</v>
      </c>
      <c r="D1518" s="549">
        <v>300.7</v>
      </c>
    </row>
    <row r="1519" spans="1:4" ht="14.45" x14ac:dyDescent="0.3">
      <c r="A1519" s="547" t="s">
        <v>4924</v>
      </c>
      <c r="B1519" s="547" t="s">
        <v>4925</v>
      </c>
      <c r="C1519" s="548" t="s">
        <v>3131</v>
      </c>
      <c r="D1519" s="549">
        <v>363.63</v>
      </c>
    </row>
    <row r="1520" spans="1:4" ht="14.45" x14ac:dyDescent="0.3">
      <c r="A1520" s="547" t="s">
        <v>4926</v>
      </c>
      <c r="B1520" s="547" t="s">
        <v>4927</v>
      </c>
      <c r="C1520" s="548" t="s">
        <v>3131</v>
      </c>
      <c r="D1520" s="549">
        <v>370.46</v>
      </c>
    </row>
    <row r="1521" spans="1:4" ht="14.45" x14ac:dyDescent="0.3">
      <c r="A1521" s="547" t="s">
        <v>4928</v>
      </c>
      <c r="B1521" s="547" t="s">
        <v>4929</v>
      </c>
      <c r="C1521" s="548" t="s">
        <v>3131</v>
      </c>
      <c r="D1521" s="549">
        <v>377.31</v>
      </c>
    </row>
    <row r="1522" spans="1:4" ht="14.45" x14ac:dyDescent="0.3">
      <c r="A1522" s="547" t="s">
        <v>4930</v>
      </c>
      <c r="B1522" s="547" t="s">
        <v>4931</v>
      </c>
      <c r="C1522" s="548" t="s">
        <v>3131</v>
      </c>
      <c r="D1522" s="549">
        <v>408.18</v>
      </c>
    </row>
    <row r="1523" spans="1:4" ht="14.45" x14ac:dyDescent="0.3">
      <c r="A1523" s="547" t="s">
        <v>4932</v>
      </c>
      <c r="B1523" s="547" t="s">
        <v>4933</v>
      </c>
      <c r="C1523" s="548" t="s">
        <v>3131</v>
      </c>
      <c r="D1523" s="549">
        <v>278.48</v>
      </c>
    </row>
    <row r="1524" spans="1:4" ht="14.45" x14ac:dyDescent="0.3">
      <c r="A1524" s="547" t="s">
        <v>4934</v>
      </c>
      <c r="B1524" s="547" t="s">
        <v>4935</v>
      </c>
      <c r="C1524" s="548" t="s">
        <v>3131</v>
      </c>
      <c r="D1524" s="549">
        <v>282.51</v>
      </c>
    </row>
    <row r="1525" spans="1:4" ht="14.45" x14ac:dyDescent="0.3">
      <c r="A1525" s="547" t="s">
        <v>4936</v>
      </c>
      <c r="B1525" s="547" t="s">
        <v>4937</v>
      </c>
      <c r="C1525" s="548" t="s">
        <v>3131</v>
      </c>
      <c r="D1525" s="549">
        <v>282.51</v>
      </c>
    </row>
    <row r="1526" spans="1:4" ht="14.45" x14ac:dyDescent="0.3">
      <c r="A1526" s="547" t="s">
        <v>4938</v>
      </c>
      <c r="B1526" s="547" t="s">
        <v>4939</v>
      </c>
      <c r="C1526" s="548" t="s">
        <v>3131</v>
      </c>
      <c r="D1526" s="549">
        <v>293.06</v>
      </c>
    </row>
    <row r="1527" spans="1:4" ht="24" x14ac:dyDescent="0.25">
      <c r="A1527" s="547" t="s">
        <v>4940</v>
      </c>
      <c r="B1527" s="547" t="s">
        <v>4941</v>
      </c>
      <c r="C1527" s="548" t="s">
        <v>3131</v>
      </c>
      <c r="D1527" s="549">
        <v>528.87</v>
      </c>
    </row>
    <row r="1528" spans="1:4" ht="24" x14ac:dyDescent="0.25">
      <c r="A1528" s="547" t="s">
        <v>4942</v>
      </c>
      <c r="B1528" s="547" t="s">
        <v>4943</v>
      </c>
      <c r="C1528" s="548" t="s">
        <v>3131</v>
      </c>
      <c r="D1528" s="549">
        <v>497.74</v>
      </c>
    </row>
    <row r="1529" spans="1:4" ht="24" x14ac:dyDescent="0.25">
      <c r="A1529" s="547" t="s">
        <v>4944</v>
      </c>
      <c r="B1529" s="547" t="s">
        <v>4945</v>
      </c>
      <c r="C1529" s="548" t="s">
        <v>3131</v>
      </c>
      <c r="D1529" s="549">
        <v>540.49</v>
      </c>
    </row>
    <row r="1530" spans="1:4" ht="24" x14ac:dyDescent="0.25">
      <c r="A1530" s="547" t="s">
        <v>4946</v>
      </c>
      <c r="B1530" s="547" t="s">
        <v>4947</v>
      </c>
      <c r="C1530" s="548" t="s">
        <v>3131</v>
      </c>
      <c r="D1530" s="549">
        <v>539.07000000000005</v>
      </c>
    </row>
    <row r="1531" spans="1:4" ht="24" x14ac:dyDescent="0.25">
      <c r="A1531" s="547" t="s">
        <v>4948</v>
      </c>
      <c r="B1531" s="547" t="s">
        <v>4949</v>
      </c>
      <c r="C1531" s="548" t="s">
        <v>3131</v>
      </c>
      <c r="D1531" s="549">
        <v>617.91</v>
      </c>
    </row>
    <row r="1532" spans="1:4" ht="24" x14ac:dyDescent="0.25">
      <c r="A1532" s="547" t="s">
        <v>4950</v>
      </c>
      <c r="B1532" s="547" t="s">
        <v>4951</v>
      </c>
      <c r="C1532" s="548" t="s">
        <v>3131</v>
      </c>
      <c r="D1532" s="549">
        <v>660.66</v>
      </c>
    </row>
    <row r="1533" spans="1:4" ht="24" x14ac:dyDescent="0.25">
      <c r="A1533" s="547" t="s">
        <v>4952</v>
      </c>
      <c r="B1533" s="547" t="s">
        <v>4953</v>
      </c>
      <c r="C1533" s="548" t="s">
        <v>3131</v>
      </c>
      <c r="D1533" s="549">
        <v>884.28</v>
      </c>
    </row>
    <row r="1534" spans="1:4" ht="22.9" x14ac:dyDescent="0.3">
      <c r="A1534" s="547" t="s">
        <v>4954</v>
      </c>
      <c r="B1534" s="547" t="s">
        <v>4955</v>
      </c>
      <c r="C1534" s="548" t="s">
        <v>3131</v>
      </c>
      <c r="D1534" s="549">
        <v>810.21</v>
      </c>
    </row>
    <row r="1535" spans="1:4" ht="22.9" x14ac:dyDescent="0.3">
      <c r="A1535" s="547" t="s">
        <v>4956</v>
      </c>
      <c r="B1535" s="547" t="s">
        <v>4957</v>
      </c>
      <c r="C1535" s="548" t="s">
        <v>3131</v>
      </c>
      <c r="D1535" s="549">
        <v>877.92</v>
      </c>
    </row>
    <row r="1536" spans="1:4" ht="22.9" x14ac:dyDescent="0.3">
      <c r="A1536" s="547" t="s">
        <v>4958</v>
      </c>
      <c r="B1536" s="547" t="s">
        <v>4959</v>
      </c>
      <c r="C1536" s="548" t="s">
        <v>3131</v>
      </c>
      <c r="D1536" s="549">
        <v>938.04</v>
      </c>
    </row>
    <row r="1537" spans="1:4" ht="22.9" x14ac:dyDescent="0.3">
      <c r="A1537" s="547" t="s">
        <v>4960</v>
      </c>
      <c r="B1537" s="547" t="s">
        <v>4961</v>
      </c>
      <c r="C1537" s="548" t="s">
        <v>3131</v>
      </c>
      <c r="D1537" s="549">
        <v>968.3</v>
      </c>
    </row>
    <row r="1538" spans="1:4" ht="36" x14ac:dyDescent="0.25">
      <c r="A1538" s="547" t="s">
        <v>4962</v>
      </c>
      <c r="B1538" s="547" t="s">
        <v>4963</v>
      </c>
      <c r="C1538" s="548" t="s">
        <v>3131</v>
      </c>
      <c r="D1538" s="549">
        <v>991.65</v>
      </c>
    </row>
    <row r="1539" spans="1:4" ht="24" x14ac:dyDescent="0.25">
      <c r="A1539" s="547" t="s">
        <v>4964</v>
      </c>
      <c r="B1539" s="547" t="s">
        <v>4965</v>
      </c>
      <c r="C1539" s="548" t="s">
        <v>3131</v>
      </c>
      <c r="D1539" s="552">
        <v>1294.44</v>
      </c>
    </row>
    <row r="1540" spans="1:4" ht="24" x14ac:dyDescent="0.25">
      <c r="A1540" s="547" t="s">
        <v>4966</v>
      </c>
      <c r="B1540" s="547" t="s">
        <v>4967</v>
      </c>
      <c r="C1540" s="548" t="s">
        <v>3131</v>
      </c>
      <c r="D1540" s="552">
        <v>1234.32</v>
      </c>
    </row>
    <row r="1541" spans="1:4" ht="24" x14ac:dyDescent="0.25">
      <c r="A1541" s="547" t="s">
        <v>4968</v>
      </c>
      <c r="B1541" s="547" t="s">
        <v>4969</v>
      </c>
      <c r="C1541" s="548" t="s">
        <v>3131</v>
      </c>
      <c r="D1541" s="552">
        <v>1166.6099999999999</v>
      </c>
    </row>
    <row r="1542" spans="1:4" x14ac:dyDescent="0.25">
      <c r="A1542" s="547" t="s">
        <v>4976</v>
      </c>
      <c r="B1542" s="547" t="s">
        <v>4977</v>
      </c>
      <c r="C1542" s="548" t="s">
        <v>10147</v>
      </c>
      <c r="D1542" s="551">
        <v>72.83</v>
      </c>
    </row>
    <row r="1543" spans="1:4" x14ac:dyDescent="0.25">
      <c r="A1543" s="547" t="s">
        <v>4978</v>
      </c>
      <c r="B1543" s="547" t="s">
        <v>4979</v>
      </c>
      <c r="C1543" s="548" t="s">
        <v>10147</v>
      </c>
      <c r="D1543" s="551">
        <v>95.99</v>
      </c>
    </row>
    <row r="1544" spans="1:4" ht="24" x14ac:dyDescent="0.25">
      <c r="A1544" s="547" t="s">
        <v>4980</v>
      </c>
      <c r="B1544" s="547" t="s">
        <v>11684</v>
      </c>
      <c r="C1544" s="548" t="s">
        <v>9849</v>
      </c>
      <c r="D1544" s="549">
        <v>656.79</v>
      </c>
    </row>
    <row r="1545" spans="1:4" ht="24" x14ac:dyDescent="0.25">
      <c r="A1545" s="547" t="s">
        <v>4982</v>
      </c>
      <c r="B1545" s="547" t="s">
        <v>11685</v>
      </c>
      <c r="C1545" s="548" t="s">
        <v>9849</v>
      </c>
      <c r="D1545" s="549">
        <v>663.01</v>
      </c>
    </row>
    <row r="1546" spans="1:4" ht="24" x14ac:dyDescent="0.25">
      <c r="A1546" s="547" t="s">
        <v>4984</v>
      </c>
      <c r="B1546" s="547" t="s">
        <v>11686</v>
      </c>
      <c r="C1546" s="548" t="s">
        <v>9849</v>
      </c>
      <c r="D1546" s="549">
        <v>685.12</v>
      </c>
    </row>
    <row r="1547" spans="1:4" ht="24" x14ac:dyDescent="0.25">
      <c r="A1547" s="547" t="s">
        <v>4986</v>
      </c>
      <c r="B1547" s="547" t="s">
        <v>11687</v>
      </c>
      <c r="C1547" s="548" t="s">
        <v>9849</v>
      </c>
      <c r="D1547" s="549">
        <v>693.55</v>
      </c>
    </row>
    <row r="1548" spans="1:4" ht="24" x14ac:dyDescent="0.25">
      <c r="A1548" s="547" t="s">
        <v>4988</v>
      </c>
      <c r="B1548" s="547" t="s">
        <v>11688</v>
      </c>
      <c r="C1548" s="548" t="s">
        <v>9849</v>
      </c>
      <c r="D1548" s="549">
        <v>710.98</v>
      </c>
    </row>
    <row r="1549" spans="1:4" ht="24" x14ac:dyDescent="0.25">
      <c r="A1549" s="547" t="s">
        <v>4990</v>
      </c>
      <c r="B1549" s="547" t="s">
        <v>11689</v>
      </c>
      <c r="C1549" s="548" t="s">
        <v>9849</v>
      </c>
      <c r="D1549" s="549">
        <v>712.2</v>
      </c>
    </row>
    <row r="1550" spans="1:4" ht="24" x14ac:dyDescent="0.25">
      <c r="A1550" s="547" t="s">
        <v>4992</v>
      </c>
      <c r="B1550" s="547" t="s">
        <v>11690</v>
      </c>
      <c r="C1550" s="548" t="s">
        <v>9849</v>
      </c>
      <c r="D1550" s="549">
        <v>743.32</v>
      </c>
    </row>
    <row r="1551" spans="1:4" ht="24" x14ac:dyDescent="0.25">
      <c r="A1551" s="547" t="s">
        <v>4994</v>
      </c>
      <c r="B1551" s="547" t="s">
        <v>11691</v>
      </c>
      <c r="C1551" s="548" t="s">
        <v>9849</v>
      </c>
      <c r="D1551" s="549">
        <v>789.28</v>
      </c>
    </row>
    <row r="1552" spans="1:4" ht="24" x14ac:dyDescent="0.25">
      <c r="A1552" s="547" t="s">
        <v>4996</v>
      </c>
      <c r="B1552" s="547" t="s">
        <v>11692</v>
      </c>
      <c r="C1552" s="548" t="s">
        <v>9849</v>
      </c>
      <c r="D1552" s="549">
        <v>814.76</v>
      </c>
    </row>
    <row r="1553" spans="1:4" ht="24" x14ac:dyDescent="0.25">
      <c r="A1553" s="547" t="s">
        <v>4998</v>
      </c>
      <c r="B1553" s="547" t="s">
        <v>11693</v>
      </c>
      <c r="C1553" s="548" t="s">
        <v>9849</v>
      </c>
      <c r="D1553" s="549">
        <v>857.31</v>
      </c>
    </row>
    <row r="1554" spans="1:4" ht="24" x14ac:dyDescent="0.25">
      <c r="A1554" s="547" t="s">
        <v>5000</v>
      </c>
      <c r="B1554" s="547" t="s">
        <v>11694</v>
      </c>
      <c r="C1554" s="548" t="s">
        <v>9849</v>
      </c>
      <c r="D1554" s="549">
        <v>693.69</v>
      </c>
    </row>
    <row r="1555" spans="1:4" ht="24" x14ac:dyDescent="0.25">
      <c r="A1555" s="547" t="s">
        <v>5002</v>
      </c>
      <c r="B1555" s="547" t="s">
        <v>11695</v>
      </c>
      <c r="C1555" s="548" t="s">
        <v>9849</v>
      </c>
      <c r="D1555" s="549">
        <v>715.58</v>
      </c>
    </row>
    <row r="1556" spans="1:4" ht="24" x14ac:dyDescent="0.25">
      <c r="A1556" s="547" t="s">
        <v>5004</v>
      </c>
      <c r="B1556" s="547" t="s">
        <v>11696</v>
      </c>
      <c r="C1556" s="548" t="s">
        <v>9849</v>
      </c>
      <c r="D1556" s="549">
        <v>735.98</v>
      </c>
    </row>
    <row r="1557" spans="1:4" ht="24" x14ac:dyDescent="0.25">
      <c r="A1557" s="547" t="s">
        <v>5006</v>
      </c>
      <c r="B1557" s="547" t="s">
        <v>11697</v>
      </c>
      <c r="C1557" s="548" t="s">
        <v>9849</v>
      </c>
      <c r="D1557" s="549">
        <v>762.38</v>
      </c>
    </row>
    <row r="1558" spans="1:4" ht="24" x14ac:dyDescent="0.25">
      <c r="A1558" s="547" t="s">
        <v>5008</v>
      </c>
      <c r="B1558" s="547" t="s">
        <v>11698</v>
      </c>
      <c r="C1558" s="548" t="s">
        <v>9849</v>
      </c>
      <c r="D1558" s="549">
        <v>787.69</v>
      </c>
    </row>
    <row r="1559" spans="1:4" ht="24" x14ac:dyDescent="0.25">
      <c r="A1559" s="547" t="s">
        <v>5010</v>
      </c>
      <c r="B1559" s="547" t="s">
        <v>11699</v>
      </c>
      <c r="C1559" s="548" t="s">
        <v>9849</v>
      </c>
      <c r="D1559" s="549">
        <v>816.85</v>
      </c>
    </row>
    <row r="1560" spans="1:4" ht="24" x14ac:dyDescent="0.25">
      <c r="A1560" s="547" t="s">
        <v>5012</v>
      </c>
      <c r="B1560" s="547" t="s">
        <v>11700</v>
      </c>
      <c r="C1560" s="548" t="s">
        <v>9849</v>
      </c>
      <c r="D1560" s="549">
        <v>843.36</v>
      </c>
    </row>
    <row r="1561" spans="1:4" ht="24" x14ac:dyDescent="0.25">
      <c r="A1561" s="547" t="s">
        <v>5014</v>
      </c>
      <c r="B1561" s="547" t="s">
        <v>11701</v>
      </c>
      <c r="C1561" s="548" t="s">
        <v>9849</v>
      </c>
      <c r="D1561" s="549">
        <v>880.5</v>
      </c>
    </row>
    <row r="1562" spans="1:4" ht="24" x14ac:dyDescent="0.25">
      <c r="A1562" s="547" t="s">
        <v>5016</v>
      </c>
      <c r="B1562" s="547" t="s">
        <v>11702</v>
      </c>
      <c r="C1562" s="548" t="s">
        <v>9849</v>
      </c>
      <c r="D1562" s="549">
        <v>722.02</v>
      </c>
    </row>
    <row r="1563" spans="1:4" ht="24" x14ac:dyDescent="0.25">
      <c r="A1563" s="547" t="s">
        <v>5018</v>
      </c>
      <c r="B1563" s="547" t="s">
        <v>11703</v>
      </c>
      <c r="C1563" s="548" t="s">
        <v>9849</v>
      </c>
      <c r="D1563" s="549">
        <v>739.47</v>
      </c>
    </row>
    <row r="1564" spans="1:4" ht="24" x14ac:dyDescent="0.25">
      <c r="A1564" s="547" t="s">
        <v>5020</v>
      </c>
      <c r="B1564" s="547" t="s">
        <v>11704</v>
      </c>
      <c r="C1564" s="548" t="s">
        <v>9849</v>
      </c>
      <c r="D1564" s="549">
        <v>760.72</v>
      </c>
    </row>
    <row r="1565" spans="1:4" ht="24" x14ac:dyDescent="0.25">
      <c r="A1565" s="547" t="s">
        <v>5022</v>
      </c>
      <c r="B1565" s="547" t="s">
        <v>11705</v>
      </c>
      <c r="C1565" s="548" t="s">
        <v>9849</v>
      </c>
      <c r="D1565" s="549">
        <v>781.93</v>
      </c>
    </row>
    <row r="1566" spans="1:4" ht="24" x14ac:dyDescent="0.25">
      <c r="A1566" s="547" t="s">
        <v>5024</v>
      </c>
      <c r="B1566" s="547" t="s">
        <v>11706</v>
      </c>
      <c r="C1566" s="548" t="s">
        <v>9849</v>
      </c>
      <c r="D1566" s="549">
        <v>811.26</v>
      </c>
    </row>
    <row r="1567" spans="1:4" ht="24" x14ac:dyDescent="0.25">
      <c r="A1567" s="547" t="s">
        <v>5026</v>
      </c>
      <c r="B1567" s="547" t="s">
        <v>11707</v>
      </c>
      <c r="C1567" s="548" t="s">
        <v>9849</v>
      </c>
      <c r="D1567" s="549">
        <v>886.87</v>
      </c>
    </row>
    <row r="1568" spans="1:4" x14ac:dyDescent="0.25">
      <c r="A1568" s="547" t="s">
        <v>5028</v>
      </c>
      <c r="B1568" s="547" t="s">
        <v>11708</v>
      </c>
      <c r="C1568" s="548" t="s">
        <v>9556</v>
      </c>
      <c r="D1568" s="551">
        <v>57.67</v>
      </c>
    </row>
    <row r="1569" spans="1:4" ht="24" x14ac:dyDescent="0.25">
      <c r="A1569" s="547" t="s">
        <v>5030</v>
      </c>
      <c r="B1569" s="547" t="s">
        <v>11709</v>
      </c>
      <c r="C1569" s="548" t="s">
        <v>9556</v>
      </c>
      <c r="D1569" s="551">
        <v>62.26</v>
      </c>
    </row>
    <row r="1570" spans="1:4" ht="24" x14ac:dyDescent="0.25">
      <c r="A1570" s="547" t="s">
        <v>5032</v>
      </c>
      <c r="B1570" s="547" t="s">
        <v>11710</v>
      </c>
      <c r="C1570" s="548" t="s">
        <v>9556</v>
      </c>
      <c r="D1570" s="551">
        <v>66.12</v>
      </c>
    </row>
    <row r="1571" spans="1:4" ht="24" x14ac:dyDescent="0.25">
      <c r="A1571" s="547" t="s">
        <v>5034</v>
      </c>
      <c r="B1571" s="547" t="s">
        <v>11711</v>
      </c>
      <c r="C1571" s="548" t="s">
        <v>9556</v>
      </c>
      <c r="D1571" s="551">
        <v>69.95</v>
      </c>
    </row>
    <row r="1572" spans="1:4" ht="24" x14ac:dyDescent="0.25">
      <c r="A1572" s="547" t="s">
        <v>5036</v>
      </c>
      <c r="B1572" s="547" t="s">
        <v>11712</v>
      </c>
      <c r="C1572" s="548" t="s">
        <v>9556</v>
      </c>
      <c r="D1572" s="551">
        <v>55.85</v>
      </c>
    </row>
    <row r="1573" spans="1:4" ht="24" x14ac:dyDescent="0.25">
      <c r="A1573" s="547" t="s">
        <v>5038</v>
      </c>
      <c r="B1573" s="547" t="s">
        <v>11713</v>
      </c>
      <c r="C1573" s="548" t="s">
        <v>9556</v>
      </c>
      <c r="D1573" s="551">
        <v>60.71</v>
      </c>
    </row>
    <row r="1574" spans="1:4" ht="24" x14ac:dyDescent="0.25">
      <c r="A1574" s="547" t="s">
        <v>5040</v>
      </c>
      <c r="B1574" s="547" t="s">
        <v>11714</v>
      </c>
      <c r="C1574" s="548" t="s">
        <v>9556</v>
      </c>
      <c r="D1574" s="549">
        <v>134.66999999999999</v>
      </c>
    </row>
    <row r="1575" spans="1:4" ht="24" x14ac:dyDescent="0.25">
      <c r="A1575" s="547" t="s">
        <v>5042</v>
      </c>
      <c r="B1575" s="547" t="s">
        <v>11715</v>
      </c>
      <c r="C1575" s="548" t="s">
        <v>10192</v>
      </c>
      <c r="D1575" s="549">
        <v>370.25</v>
      </c>
    </row>
    <row r="1576" spans="1:4" ht="24" x14ac:dyDescent="0.25">
      <c r="A1576" s="547" t="s">
        <v>5045</v>
      </c>
      <c r="B1576" s="547" t="s">
        <v>11716</v>
      </c>
      <c r="C1576" s="548" t="s">
        <v>2043</v>
      </c>
      <c r="D1576" s="550">
        <v>7.44</v>
      </c>
    </row>
    <row r="1577" spans="1:4" ht="24" x14ac:dyDescent="0.25">
      <c r="A1577" s="547" t="s">
        <v>5047</v>
      </c>
      <c r="B1577" s="547" t="s">
        <v>11717</v>
      </c>
      <c r="C1577" s="548" t="s">
        <v>2043</v>
      </c>
      <c r="D1577" s="550">
        <v>6.29</v>
      </c>
    </row>
    <row r="1578" spans="1:4" ht="24" x14ac:dyDescent="0.25">
      <c r="A1578" s="547" t="s">
        <v>5051</v>
      </c>
      <c r="B1578" s="547" t="s">
        <v>11718</v>
      </c>
      <c r="C1578" s="548" t="s">
        <v>9870</v>
      </c>
      <c r="D1578" s="551">
        <v>17</v>
      </c>
    </row>
    <row r="1579" spans="1:4" ht="36" x14ac:dyDescent="0.25">
      <c r="A1579" s="547" t="s">
        <v>5053</v>
      </c>
      <c r="B1579" s="547" t="s">
        <v>11719</v>
      </c>
      <c r="C1579" s="548" t="s">
        <v>9556</v>
      </c>
      <c r="D1579" s="549">
        <v>172.53</v>
      </c>
    </row>
    <row r="1580" spans="1:4" ht="24" x14ac:dyDescent="0.25">
      <c r="A1580" s="547" t="s">
        <v>5057</v>
      </c>
      <c r="B1580" s="547" t="s">
        <v>11720</v>
      </c>
      <c r="C1580" s="548" t="s">
        <v>9849</v>
      </c>
      <c r="D1580" s="552">
        <v>2897.68</v>
      </c>
    </row>
    <row r="1581" spans="1:4" ht="36" x14ac:dyDescent="0.25">
      <c r="A1581" s="547" t="s">
        <v>5061</v>
      </c>
      <c r="B1581" s="547" t="s">
        <v>5062</v>
      </c>
      <c r="C1581" s="548" t="s">
        <v>9870</v>
      </c>
      <c r="D1581" s="551">
        <v>25.9</v>
      </c>
    </row>
    <row r="1582" spans="1:4" ht="36" x14ac:dyDescent="0.25">
      <c r="A1582" s="547" t="s">
        <v>5063</v>
      </c>
      <c r="B1582" s="547" t="s">
        <v>5064</v>
      </c>
      <c r="C1582" s="548" t="s">
        <v>9870</v>
      </c>
      <c r="D1582" s="551">
        <v>25.9</v>
      </c>
    </row>
    <row r="1583" spans="1:4" ht="24" x14ac:dyDescent="0.25">
      <c r="A1583" s="547" t="s">
        <v>5065</v>
      </c>
      <c r="B1583" s="547" t="s">
        <v>11721</v>
      </c>
      <c r="C1583" s="548" t="s">
        <v>9556</v>
      </c>
      <c r="D1583" s="551">
        <v>44.82</v>
      </c>
    </row>
    <row r="1584" spans="1:4" ht="24" x14ac:dyDescent="0.25">
      <c r="A1584" s="547" t="s">
        <v>5067</v>
      </c>
      <c r="B1584" s="547" t="s">
        <v>11722</v>
      </c>
      <c r="C1584" s="548" t="s">
        <v>9556</v>
      </c>
      <c r="D1584" s="551">
        <v>69.12</v>
      </c>
    </row>
    <row r="1585" spans="1:4" ht="24" x14ac:dyDescent="0.25">
      <c r="A1585" s="547" t="s">
        <v>5069</v>
      </c>
      <c r="B1585" s="547" t="s">
        <v>11723</v>
      </c>
      <c r="C1585" s="548" t="s">
        <v>9556</v>
      </c>
      <c r="D1585" s="551">
        <v>57.23</v>
      </c>
    </row>
    <row r="1586" spans="1:4" x14ac:dyDescent="0.25">
      <c r="A1586" s="547" t="s">
        <v>5071</v>
      </c>
      <c r="B1586" s="547" t="s">
        <v>5072</v>
      </c>
      <c r="C1586" s="548" t="s">
        <v>2043</v>
      </c>
      <c r="D1586" s="550">
        <v>9.25</v>
      </c>
    </row>
    <row r="1587" spans="1:4" ht="14.45" x14ac:dyDescent="0.3">
      <c r="A1587" s="547" t="s">
        <v>5073</v>
      </c>
      <c r="B1587" s="547" t="s">
        <v>5074</v>
      </c>
      <c r="C1587" s="548" t="s">
        <v>9556</v>
      </c>
      <c r="D1587" s="551">
        <v>82.39</v>
      </c>
    </row>
    <row r="1588" spans="1:4" ht="14.45" x14ac:dyDescent="0.3">
      <c r="A1588" s="547" t="s">
        <v>5075</v>
      </c>
      <c r="B1588" s="547" t="s">
        <v>5076</v>
      </c>
      <c r="C1588" s="548" t="s">
        <v>9556</v>
      </c>
      <c r="D1588" s="551">
        <v>64.099999999999994</v>
      </c>
    </row>
    <row r="1589" spans="1:4" ht="14.45" x14ac:dyDescent="0.3">
      <c r="A1589" s="547" t="s">
        <v>5077</v>
      </c>
      <c r="B1589" s="547" t="s">
        <v>5078</v>
      </c>
      <c r="C1589" s="548" t="s">
        <v>2043</v>
      </c>
      <c r="D1589" s="551">
        <v>17.84</v>
      </c>
    </row>
    <row r="1590" spans="1:4" x14ac:dyDescent="0.25">
      <c r="A1590" s="547" t="s">
        <v>5079</v>
      </c>
      <c r="B1590" s="547" t="s">
        <v>5080</v>
      </c>
      <c r="C1590" s="548" t="s">
        <v>9556</v>
      </c>
      <c r="D1590" s="549">
        <v>132.6</v>
      </c>
    </row>
    <row r="1591" spans="1:4" ht="24" x14ac:dyDescent="0.25">
      <c r="A1591" s="547" t="s">
        <v>5087</v>
      </c>
      <c r="B1591" s="547" t="s">
        <v>10196</v>
      </c>
      <c r="C1591" s="548" t="s">
        <v>9553</v>
      </c>
      <c r="D1591" s="551">
        <v>18.739999999999998</v>
      </c>
    </row>
    <row r="1592" spans="1:4" ht="24" x14ac:dyDescent="0.25">
      <c r="A1592" s="547" t="s">
        <v>5089</v>
      </c>
      <c r="B1592" s="547" t="s">
        <v>10197</v>
      </c>
      <c r="C1592" s="548" t="s">
        <v>9553</v>
      </c>
      <c r="D1592" s="551">
        <v>22.84</v>
      </c>
    </row>
    <row r="1593" spans="1:4" ht="36" x14ac:dyDescent="0.25">
      <c r="A1593" s="547" t="s">
        <v>5091</v>
      </c>
      <c r="B1593" s="547" t="s">
        <v>10198</v>
      </c>
      <c r="C1593" s="548" t="s">
        <v>9553</v>
      </c>
      <c r="D1593" s="549">
        <v>132.49</v>
      </c>
    </row>
    <row r="1594" spans="1:4" ht="36" x14ac:dyDescent="0.25">
      <c r="A1594" s="547" t="s">
        <v>5093</v>
      </c>
      <c r="B1594" s="547" t="s">
        <v>10199</v>
      </c>
      <c r="C1594" s="548" t="s">
        <v>9553</v>
      </c>
      <c r="D1594" s="549">
        <v>112.84</v>
      </c>
    </row>
    <row r="1595" spans="1:4" ht="36" x14ac:dyDescent="0.25">
      <c r="A1595" s="547" t="s">
        <v>5095</v>
      </c>
      <c r="B1595" s="547" t="s">
        <v>10200</v>
      </c>
      <c r="C1595" s="548" t="s">
        <v>9553</v>
      </c>
      <c r="D1595" s="549">
        <v>104.62</v>
      </c>
    </row>
    <row r="1596" spans="1:4" x14ac:dyDescent="0.25">
      <c r="A1596" s="547" t="s">
        <v>5097</v>
      </c>
      <c r="B1596" s="547" t="s">
        <v>5098</v>
      </c>
      <c r="C1596" s="548" t="s">
        <v>3131</v>
      </c>
      <c r="D1596" s="549">
        <v>166.9</v>
      </c>
    </row>
    <row r="1597" spans="1:4" ht="36" x14ac:dyDescent="0.25">
      <c r="A1597" s="547" t="s">
        <v>5099</v>
      </c>
      <c r="B1597" s="547" t="s">
        <v>10201</v>
      </c>
      <c r="C1597" s="548" t="s">
        <v>9553</v>
      </c>
      <c r="D1597" s="551">
        <v>19.649999999999999</v>
      </c>
    </row>
    <row r="1598" spans="1:4" ht="24" x14ac:dyDescent="0.25">
      <c r="A1598" s="547" t="s">
        <v>5101</v>
      </c>
      <c r="B1598" s="547" t="s">
        <v>10202</v>
      </c>
      <c r="C1598" s="548" t="s">
        <v>9553</v>
      </c>
      <c r="D1598" s="551">
        <v>65.88</v>
      </c>
    </row>
    <row r="1599" spans="1:4" ht="24" x14ac:dyDescent="0.25">
      <c r="A1599" s="547" t="s">
        <v>5122</v>
      </c>
      <c r="B1599" s="547" t="s">
        <v>11724</v>
      </c>
      <c r="C1599" s="548" t="s">
        <v>2043</v>
      </c>
      <c r="D1599" s="551">
        <v>52.21</v>
      </c>
    </row>
    <row r="1600" spans="1:4" ht="24" x14ac:dyDescent="0.25">
      <c r="A1600" s="547" t="s">
        <v>5124</v>
      </c>
      <c r="B1600" s="547" t="s">
        <v>11725</v>
      </c>
      <c r="C1600" s="548" t="s">
        <v>2043</v>
      </c>
      <c r="D1600" s="551">
        <v>71.989999999999995</v>
      </c>
    </row>
    <row r="1601" spans="1:4" ht="24" x14ac:dyDescent="0.25">
      <c r="A1601" s="547" t="s">
        <v>5126</v>
      </c>
      <c r="B1601" s="547" t="s">
        <v>11726</v>
      </c>
      <c r="C1601" s="548" t="s">
        <v>2043</v>
      </c>
      <c r="D1601" s="551">
        <v>96.17</v>
      </c>
    </row>
    <row r="1602" spans="1:4" ht="24" x14ac:dyDescent="0.25">
      <c r="A1602" s="547" t="s">
        <v>5128</v>
      </c>
      <c r="B1602" s="547" t="s">
        <v>11727</v>
      </c>
      <c r="C1602" s="548" t="s">
        <v>2043</v>
      </c>
      <c r="D1602" s="549">
        <v>157.72</v>
      </c>
    </row>
    <row r="1603" spans="1:4" ht="24" x14ac:dyDescent="0.25">
      <c r="A1603" s="547" t="s">
        <v>5148</v>
      </c>
      <c r="B1603" s="547" t="s">
        <v>11728</v>
      </c>
      <c r="C1603" s="548" t="s">
        <v>2043</v>
      </c>
      <c r="D1603" s="549">
        <v>152.97</v>
      </c>
    </row>
    <row r="1604" spans="1:4" ht="24" x14ac:dyDescent="0.25">
      <c r="A1604" s="547" t="s">
        <v>5150</v>
      </c>
      <c r="B1604" s="547" t="s">
        <v>11729</v>
      </c>
      <c r="C1604" s="548" t="s">
        <v>2043</v>
      </c>
      <c r="D1604" s="549">
        <v>160.32</v>
      </c>
    </row>
    <row r="1605" spans="1:4" ht="24" x14ac:dyDescent="0.25">
      <c r="A1605" s="547" t="s">
        <v>5152</v>
      </c>
      <c r="B1605" s="547" t="s">
        <v>11730</v>
      </c>
      <c r="C1605" s="548" t="s">
        <v>2043</v>
      </c>
      <c r="D1605" s="549">
        <v>195.09</v>
      </c>
    </row>
    <row r="1606" spans="1:4" ht="24" x14ac:dyDescent="0.25">
      <c r="A1606" s="547" t="s">
        <v>5154</v>
      </c>
      <c r="B1606" s="547" t="s">
        <v>11731</v>
      </c>
      <c r="C1606" s="548" t="s">
        <v>2043</v>
      </c>
      <c r="D1606" s="549">
        <v>215.84</v>
      </c>
    </row>
    <row r="1607" spans="1:4" ht="24" x14ac:dyDescent="0.25">
      <c r="A1607" s="547" t="s">
        <v>5156</v>
      </c>
      <c r="B1607" s="547" t="s">
        <v>11732</v>
      </c>
      <c r="C1607" s="548" t="s">
        <v>2043</v>
      </c>
      <c r="D1607" s="549">
        <v>236.8</v>
      </c>
    </row>
    <row r="1608" spans="1:4" ht="24" x14ac:dyDescent="0.25">
      <c r="A1608" s="547" t="s">
        <v>5158</v>
      </c>
      <c r="B1608" s="547" t="s">
        <v>11733</v>
      </c>
      <c r="C1608" s="548" t="s">
        <v>2043</v>
      </c>
      <c r="D1608" s="549">
        <v>286.43</v>
      </c>
    </row>
    <row r="1609" spans="1:4" ht="24" x14ac:dyDescent="0.25">
      <c r="A1609" s="547" t="s">
        <v>5162</v>
      </c>
      <c r="B1609" s="547" t="s">
        <v>11734</v>
      </c>
      <c r="C1609" s="548" t="s">
        <v>9553</v>
      </c>
      <c r="D1609" s="551">
        <v>70.33</v>
      </c>
    </row>
    <row r="1610" spans="1:4" ht="24" x14ac:dyDescent="0.25">
      <c r="A1610" s="547" t="s">
        <v>5174</v>
      </c>
      <c r="B1610" s="547" t="s">
        <v>11735</v>
      </c>
      <c r="C1610" s="548" t="s">
        <v>2043</v>
      </c>
      <c r="D1610" s="551">
        <v>79.209999999999994</v>
      </c>
    </row>
    <row r="1611" spans="1:4" ht="24" x14ac:dyDescent="0.25">
      <c r="A1611" s="547" t="s">
        <v>5176</v>
      </c>
      <c r="B1611" s="547" t="s">
        <v>11736</v>
      </c>
      <c r="C1611" s="548" t="s">
        <v>2043</v>
      </c>
      <c r="D1611" s="549">
        <v>105.67</v>
      </c>
    </row>
    <row r="1612" spans="1:4" ht="24" x14ac:dyDescent="0.25">
      <c r="A1612" s="547" t="s">
        <v>5178</v>
      </c>
      <c r="B1612" s="547" t="s">
        <v>11737</v>
      </c>
      <c r="C1612" s="548" t="s">
        <v>2043</v>
      </c>
      <c r="D1612" s="549">
        <v>132.74</v>
      </c>
    </row>
    <row r="1613" spans="1:4" ht="24" x14ac:dyDescent="0.25">
      <c r="A1613" s="547" t="s">
        <v>5212</v>
      </c>
      <c r="B1613" s="547" t="s">
        <v>11738</v>
      </c>
      <c r="C1613" s="548" t="s">
        <v>2043</v>
      </c>
      <c r="D1613" s="549">
        <v>167.3</v>
      </c>
    </row>
    <row r="1614" spans="1:4" ht="24" x14ac:dyDescent="0.25">
      <c r="A1614" s="547" t="s">
        <v>5214</v>
      </c>
      <c r="B1614" s="547" t="s">
        <v>11739</v>
      </c>
      <c r="C1614" s="548" t="s">
        <v>2043</v>
      </c>
      <c r="D1614" s="549">
        <v>204.1</v>
      </c>
    </row>
    <row r="1615" spans="1:4" ht="24" x14ac:dyDescent="0.25">
      <c r="A1615" s="547" t="s">
        <v>5216</v>
      </c>
      <c r="B1615" s="547" t="s">
        <v>11740</v>
      </c>
      <c r="C1615" s="548" t="s">
        <v>2043</v>
      </c>
      <c r="D1615" s="549">
        <v>230.09</v>
      </c>
    </row>
    <row r="1616" spans="1:4" ht="24" x14ac:dyDescent="0.25">
      <c r="A1616" s="547" t="s">
        <v>5218</v>
      </c>
      <c r="B1616" s="547" t="s">
        <v>11741</v>
      </c>
      <c r="C1616" s="548" t="s">
        <v>2043</v>
      </c>
      <c r="D1616" s="549">
        <v>272.06</v>
      </c>
    </row>
    <row r="1617" spans="1:4" ht="24" x14ac:dyDescent="0.25">
      <c r="A1617" s="547" t="s">
        <v>5220</v>
      </c>
      <c r="B1617" s="547" t="s">
        <v>11742</v>
      </c>
      <c r="C1617" s="548" t="s">
        <v>2043</v>
      </c>
      <c r="D1617" s="549">
        <v>334.27</v>
      </c>
    </row>
    <row r="1618" spans="1:4" ht="24" x14ac:dyDescent="0.25">
      <c r="A1618" s="547" t="s">
        <v>5222</v>
      </c>
      <c r="B1618" s="547" t="s">
        <v>11743</v>
      </c>
      <c r="C1618" s="548" t="s">
        <v>2043</v>
      </c>
      <c r="D1618" s="549">
        <v>343.27</v>
      </c>
    </row>
    <row r="1619" spans="1:4" ht="24" x14ac:dyDescent="0.25">
      <c r="A1619" s="547" t="s">
        <v>5224</v>
      </c>
      <c r="B1619" s="547" t="s">
        <v>11744</v>
      </c>
      <c r="C1619" s="548" t="s">
        <v>2043</v>
      </c>
      <c r="D1619" s="549">
        <v>416.41</v>
      </c>
    </row>
    <row r="1620" spans="1:4" ht="24" x14ac:dyDescent="0.25">
      <c r="A1620" s="547" t="s">
        <v>5226</v>
      </c>
      <c r="B1620" s="547" t="s">
        <v>11745</v>
      </c>
      <c r="C1620" s="548" t="s">
        <v>2043</v>
      </c>
      <c r="D1620" s="549">
        <v>468.59</v>
      </c>
    </row>
    <row r="1621" spans="1:4" ht="24" x14ac:dyDescent="0.25">
      <c r="A1621" s="547" t="s">
        <v>5228</v>
      </c>
      <c r="B1621" s="547" t="s">
        <v>11746</v>
      </c>
      <c r="C1621" s="548" t="s">
        <v>2043</v>
      </c>
      <c r="D1621" s="549">
        <v>550.07000000000005</v>
      </c>
    </row>
    <row r="1622" spans="1:4" ht="24" x14ac:dyDescent="0.25">
      <c r="A1622" s="547" t="s">
        <v>5230</v>
      </c>
      <c r="B1622" s="547" t="s">
        <v>11747</v>
      </c>
      <c r="C1622" s="548" t="s">
        <v>2043</v>
      </c>
      <c r="D1622" s="549">
        <v>672.86</v>
      </c>
    </row>
    <row r="1623" spans="1:4" x14ac:dyDescent="0.25">
      <c r="A1623" s="547" t="s">
        <v>5240</v>
      </c>
      <c r="B1623" s="547" t="s">
        <v>11748</v>
      </c>
      <c r="C1623" s="548" t="s">
        <v>9849</v>
      </c>
      <c r="D1623" s="549">
        <v>327</v>
      </c>
    </row>
    <row r="1624" spans="1:4" ht="24" x14ac:dyDescent="0.25">
      <c r="A1624" s="547" t="s">
        <v>5242</v>
      </c>
      <c r="B1624" s="547" t="s">
        <v>11749</v>
      </c>
      <c r="C1624" s="548" t="s">
        <v>9849</v>
      </c>
      <c r="D1624" s="549">
        <v>432.11</v>
      </c>
    </row>
    <row r="1625" spans="1:4" ht="24" x14ac:dyDescent="0.25">
      <c r="A1625" s="547" t="s">
        <v>5244</v>
      </c>
      <c r="B1625" s="547" t="s">
        <v>11750</v>
      </c>
      <c r="C1625" s="548" t="s">
        <v>9849</v>
      </c>
      <c r="D1625" s="549">
        <v>415</v>
      </c>
    </row>
    <row r="1626" spans="1:4" ht="24" x14ac:dyDescent="0.25">
      <c r="A1626" s="547" t="s">
        <v>5246</v>
      </c>
      <c r="B1626" s="547" t="s">
        <v>11751</v>
      </c>
      <c r="C1626" s="548" t="s">
        <v>9849</v>
      </c>
      <c r="D1626" s="549">
        <v>517.34</v>
      </c>
    </row>
    <row r="1627" spans="1:4" ht="24" x14ac:dyDescent="0.25">
      <c r="A1627" s="547" t="s">
        <v>5248</v>
      </c>
      <c r="B1627" s="547" t="s">
        <v>11752</v>
      </c>
      <c r="C1627" s="548" t="s">
        <v>9849</v>
      </c>
      <c r="D1627" s="549">
        <v>623.66999999999996</v>
      </c>
    </row>
    <row r="1628" spans="1:4" ht="24" x14ac:dyDescent="0.25">
      <c r="A1628" s="547" t="s">
        <v>5250</v>
      </c>
      <c r="B1628" s="547" t="s">
        <v>11753</v>
      </c>
      <c r="C1628" s="548" t="s">
        <v>9849</v>
      </c>
      <c r="D1628" s="549">
        <v>629.89</v>
      </c>
    </row>
    <row r="1629" spans="1:4" ht="24" x14ac:dyDescent="0.25">
      <c r="A1629" s="547" t="s">
        <v>5252</v>
      </c>
      <c r="B1629" s="547" t="s">
        <v>11754</v>
      </c>
      <c r="C1629" s="548" t="s">
        <v>9849</v>
      </c>
      <c r="D1629" s="549">
        <v>652</v>
      </c>
    </row>
    <row r="1630" spans="1:4" ht="24" x14ac:dyDescent="0.25">
      <c r="A1630" s="547" t="s">
        <v>5254</v>
      </c>
      <c r="B1630" s="547" t="s">
        <v>11755</v>
      </c>
      <c r="C1630" s="548" t="s">
        <v>9849</v>
      </c>
      <c r="D1630" s="549">
        <v>651.11</v>
      </c>
    </row>
    <row r="1631" spans="1:4" ht="24" x14ac:dyDescent="0.25">
      <c r="A1631" s="547" t="s">
        <v>5256</v>
      </c>
      <c r="B1631" s="547" t="s">
        <v>11756</v>
      </c>
      <c r="C1631" s="548" t="s">
        <v>9849</v>
      </c>
      <c r="D1631" s="549">
        <v>677.86</v>
      </c>
    </row>
    <row r="1632" spans="1:4" ht="24" x14ac:dyDescent="0.25">
      <c r="A1632" s="547" t="s">
        <v>5258</v>
      </c>
      <c r="B1632" s="547" t="s">
        <v>11757</v>
      </c>
      <c r="C1632" s="548" t="s">
        <v>9849</v>
      </c>
      <c r="D1632" s="549">
        <v>689.77</v>
      </c>
    </row>
    <row r="1633" spans="1:4" ht="24" x14ac:dyDescent="0.25">
      <c r="A1633" s="547" t="s">
        <v>5260</v>
      </c>
      <c r="B1633" s="547" t="s">
        <v>11758</v>
      </c>
      <c r="C1633" s="548" t="s">
        <v>9849</v>
      </c>
      <c r="D1633" s="549">
        <v>711.1</v>
      </c>
    </row>
    <row r="1634" spans="1:4" ht="24" x14ac:dyDescent="0.25">
      <c r="A1634" s="547" t="s">
        <v>5262</v>
      </c>
      <c r="B1634" s="547" t="s">
        <v>11759</v>
      </c>
      <c r="C1634" s="548" t="s">
        <v>9849</v>
      </c>
      <c r="D1634" s="549">
        <v>756.16</v>
      </c>
    </row>
    <row r="1635" spans="1:4" ht="24" x14ac:dyDescent="0.25">
      <c r="A1635" s="547" t="s">
        <v>5264</v>
      </c>
      <c r="B1635" s="547" t="s">
        <v>11760</v>
      </c>
      <c r="C1635" s="548" t="s">
        <v>9849</v>
      </c>
      <c r="D1635" s="549">
        <v>781.64</v>
      </c>
    </row>
    <row r="1636" spans="1:4" ht="24" x14ac:dyDescent="0.25">
      <c r="A1636" s="547" t="s">
        <v>5266</v>
      </c>
      <c r="B1636" s="547" t="s">
        <v>11761</v>
      </c>
      <c r="C1636" s="548" t="s">
        <v>9849</v>
      </c>
      <c r="D1636" s="549">
        <v>824.19</v>
      </c>
    </row>
    <row r="1637" spans="1:4" ht="24" x14ac:dyDescent="0.25">
      <c r="A1637" s="547" t="s">
        <v>5268</v>
      </c>
      <c r="B1637" s="547" t="s">
        <v>11762</v>
      </c>
      <c r="C1637" s="548" t="s">
        <v>9849</v>
      </c>
      <c r="D1637" s="549">
        <v>660.57</v>
      </c>
    </row>
    <row r="1638" spans="1:4" ht="24" x14ac:dyDescent="0.25">
      <c r="A1638" s="547" t="s">
        <v>5270</v>
      </c>
      <c r="B1638" s="547" t="s">
        <v>11763</v>
      </c>
      <c r="C1638" s="548" t="s">
        <v>9849</v>
      </c>
      <c r="D1638" s="549">
        <v>682.46</v>
      </c>
    </row>
    <row r="1639" spans="1:4" ht="24" x14ac:dyDescent="0.25">
      <c r="A1639" s="547" t="s">
        <v>5272</v>
      </c>
      <c r="B1639" s="547" t="s">
        <v>11764</v>
      </c>
      <c r="C1639" s="548" t="s">
        <v>9849</v>
      </c>
      <c r="D1639" s="549">
        <v>702.86</v>
      </c>
    </row>
    <row r="1640" spans="1:4" ht="24" x14ac:dyDescent="0.25">
      <c r="A1640" s="547" t="s">
        <v>5274</v>
      </c>
      <c r="B1640" s="547" t="s">
        <v>11765</v>
      </c>
      <c r="C1640" s="548" t="s">
        <v>9849</v>
      </c>
      <c r="D1640" s="549">
        <v>729.26</v>
      </c>
    </row>
    <row r="1641" spans="1:4" ht="24" x14ac:dyDescent="0.25">
      <c r="A1641" s="547" t="s">
        <v>5276</v>
      </c>
      <c r="B1641" s="547" t="s">
        <v>11766</v>
      </c>
      <c r="C1641" s="548" t="s">
        <v>9849</v>
      </c>
      <c r="D1641" s="549">
        <v>754.57</v>
      </c>
    </row>
    <row r="1642" spans="1:4" ht="24" x14ac:dyDescent="0.25">
      <c r="A1642" s="547" t="s">
        <v>5278</v>
      </c>
      <c r="B1642" s="547" t="s">
        <v>11767</v>
      </c>
      <c r="C1642" s="548" t="s">
        <v>9849</v>
      </c>
      <c r="D1642" s="549">
        <v>783.73</v>
      </c>
    </row>
    <row r="1643" spans="1:4" ht="24" x14ac:dyDescent="0.25">
      <c r="A1643" s="547" t="s">
        <v>5280</v>
      </c>
      <c r="B1643" s="547" t="s">
        <v>11768</v>
      </c>
      <c r="C1643" s="548" t="s">
        <v>9849</v>
      </c>
      <c r="D1643" s="549">
        <v>810.24</v>
      </c>
    </row>
    <row r="1644" spans="1:4" ht="24" x14ac:dyDescent="0.25">
      <c r="A1644" s="547" t="s">
        <v>5282</v>
      </c>
      <c r="B1644" s="547" t="s">
        <v>11769</v>
      </c>
      <c r="C1644" s="548" t="s">
        <v>9849</v>
      </c>
      <c r="D1644" s="549">
        <v>708.03</v>
      </c>
    </row>
    <row r="1645" spans="1:4" ht="24" x14ac:dyDescent="0.25">
      <c r="A1645" s="547" t="s">
        <v>5284</v>
      </c>
      <c r="B1645" s="547" t="s">
        <v>11770</v>
      </c>
      <c r="C1645" s="548" t="s">
        <v>9849</v>
      </c>
      <c r="D1645" s="549">
        <v>725.48</v>
      </c>
    </row>
    <row r="1646" spans="1:4" ht="24" x14ac:dyDescent="0.25">
      <c r="A1646" s="547" t="s">
        <v>5286</v>
      </c>
      <c r="B1646" s="547" t="s">
        <v>11771</v>
      </c>
      <c r="C1646" s="548" t="s">
        <v>9849</v>
      </c>
      <c r="D1646" s="549">
        <v>746.73</v>
      </c>
    </row>
    <row r="1647" spans="1:4" ht="24" x14ac:dyDescent="0.25">
      <c r="A1647" s="547" t="s">
        <v>5288</v>
      </c>
      <c r="B1647" s="547" t="s">
        <v>11772</v>
      </c>
      <c r="C1647" s="548" t="s">
        <v>9849</v>
      </c>
      <c r="D1647" s="549">
        <v>767.94</v>
      </c>
    </row>
    <row r="1648" spans="1:4" ht="24" x14ac:dyDescent="0.25">
      <c r="A1648" s="547" t="s">
        <v>5290</v>
      </c>
      <c r="B1648" s="547" t="s">
        <v>11773</v>
      </c>
      <c r="C1648" s="548" t="s">
        <v>9849</v>
      </c>
      <c r="D1648" s="549">
        <v>797.27</v>
      </c>
    </row>
    <row r="1649" spans="1:4" ht="36" x14ac:dyDescent="0.25">
      <c r="A1649" s="547" t="s">
        <v>5292</v>
      </c>
      <c r="B1649" s="547" t="s">
        <v>11774</v>
      </c>
      <c r="C1649" s="548" t="s">
        <v>9849</v>
      </c>
      <c r="D1649" s="549">
        <v>821.09</v>
      </c>
    </row>
    <row r="1650" spans="1:4" x14ac:dyDescent="0.25">
      <c r="A1650" s="547" t="s">
        <v>5294</v>
      </c>
      <c r="B1650" s="547" t="s">
        <v>11775</v>
      </c>
      <c r="C1650" s="548" t="s">
        <v>9556</v>
      </c>
      <c r="D1650" s="551">
        <v>60.61</v>
      </c>
    </row>
    <row r="1651" spans="1:4" x14ac:dyDescent="0.25">
      <c r="A1651" s="547" t="s">
        <v>5296</v>
      </c>
      <c r="B1651" s="547" t="s">
        <v>11776</v>
      </c>
      <c r="C1651" s="548" t="s">
        <v>9556</v>
      </c>
      <c r="D1651" s="551">
        <v>66.52</v>
      </c>
    </row>
    <row r="1652" spans="1:4" x14ac:dyDescent="0.25">
      <c r="A1652" s="547" t="s">
        <v>5298</v>
      </c>
      <c r="B1652" s="547" t="s">
        <v>5299</v>
      </c>
      <c r="C1652" s="548" t="s">
        <v>9849</v>
      </c>
      <c r="D1652" s="549">
        <v>531.77</v>
      </c>
    </row>
    <row r="1653" spans="1:4" ht="24" x14ac:dyDescent="0.25">
      <c r="A1653" s="547" t="s">
        <v>5300</v>
      </c>
      <c r="B1653" s="547" t="s">
        <v>11777</v>
      </c>
      <c r="C1653" s="548" t="s">
        <v>9849</v>
      </c>
      <c r="D1653" s="549">
        <v>183.24</v>
      </c>
    </row>
    <row r="1654" spans="1:4" ht="14.45" x14ac:dyDescent="0.3">
      <c r="A1654" s="547" t="s">
        <v>5302</v>
      </c>
      <c r="B1654" s="547" t="s">
        <v>11778</v>
      </c>
      <c r="C1654" s="548" t="s">
        <v>9849</v>
      </c>
      <c r="D1654" s="549">
        <v>168.13</v>
      </c>
    </row>
    <row r="1655" spans="1:4" x14ac:dyDescent="0.25">
      <c r="A1655" s="547" t="s">
        <v>5304</v>
      </c>
      <c r="B1655" s="547" t="s">
        <v>5305</v>
      </c>
      <c r="C1655" s="548" t="s">
        <v>3131</v>
      </c>
      <c r="D1655" s="549">
        <v>794.84</v>
      </c>
    </row>
    <row r="1656" spans="1:4" ht="36" x14ac:dyDescent="0.25">
      <c r="A1656" s="547" t="s">
        <v>5306</v>
      </c>
      <c r="B1656" s="547" t="s">
        <v>11779</v>
      </c>
      <c r="C1656" s="548" t="s">
        <v>9553</v>
      </c>
      <c r="D1656" s="549">
        <v>120.13</v>
      </c>
    </row>
    <row r="1657" spans="1:4" ht="24" x14ac:dyDescent="0.25">
      <c r="A1657" s="547" t="s">
        <v>5308</v>
      </c>
      <c r="B1657" s="547" t="s">
        <v>11780</v>
      </c>
      <c r="C1657" s="548" t="s">
        <v>9553</v>
      </c>
      <c r="D1657" s="549">
        <v>180.03</v>
      </c>
    </row>
    <row r="1658" spans="1:4" x14ac:dyDescent="0.25">
      <c r="A1658" s="547" t="s">
        <v>5310</v>
      </c>
      <c r="B1658" s="547" t="s">
        <v>5311</v>
      </c>
      <c r="C1658" s="548" t="s">
        <v>3131</v>
      </c>
      <c r="D1658" s="551">
        <v>31.63</v>
      </c>
    </row>
    <row r="1659" spans="1:4" x14ac:dyDescent="0.25">
      <c r="A1659" s="547" t="s">
        <v>5312</v>
      </c>
      <c r="B1659" s="547" t="s">
        <v>11781</v>
      </c>
      <c r="C1659" s="548" t="s">
        <v>9553</v>
      </c>
      <c r="D1659" s="551">
        <v>20.18</v>
      </c>
    </row>
    <row r="1660" spans="1:4" x14ac:dyDescent="0.25">
      <c r="A1660" s="547" t="s">
        <v>5314</v>
      </c>
      <c r="B1660" s="547" t="s">
        <v>11782</v>
      </c>
      <c r="C1660" s="548" t="s">
        <v>9553</v>
      </c>
      <c r="D1660" s="551">
        <v>22.77</v>
      </c>
    </row>
    <row r="1661" spans="1:4" ht="24" x14ac:dyDescent="0.25">
      <c r="A1661" s="547" t="s">
        <v>5316</v>
      </c>
      <c r="B1661" s="547" t="s">
        <v>11783</v>
      </c>
      <c r="C1661" s="548" t="s">
        <v>9553</v>
      </c>
      <c r="D1661" s="551">
        <v>19.03</v>
      </c>
    </row>
    <row r="1662" spans="1:4" ht="24" x14ac:dyDescent="0.25">
      <c r="A1662" s="547" t="s">
        <v>5318</v>
      </c>
      <c r="B1662" s="547" t="s">
        <v>11784</v>
      </c>
      <c r="C1662" s="548" t="s">
        <v>9553</v>
      </c>
      <c r="D1662" s="551">
        <v>44.79</v>
      </c>
    </row>
    <row r="1663" spans="1:4" ht="24" x14ac:dyDescent="0.25">
      <c r="A1663" s="547" t="s">
        <v>5320</v>
      </c>
      <c r="B1663" s="547" t="s">
        <v>11785</v>
      </c>
      <c r="C1663" s="548" t="s">
        <v>9553</v>
      </c>
      <c r="D1663" s="551">
        <v>49.57</v>
      </c>
    </row>
    <row r="1664" spans="1:4" ht="24" x14ac:dyDescent="0.25">
      <c r="A1664" s="547" t="s">
        <v>5324</v>
      </c>
      <c r="B1664" s="547" t="s">
        <v>11786</v>
      </c>
      <c r="C1664" s="548" t="s">
        <v>9553</v>
      </c>
      <c r="D1664" s="551">
        <v>48.72</v>
      </c>
    </row>
    <row r="1665" spans="1:4" x14ac:dyDescent="0.25">
      <c r="A1665" s="547" t="s">
        <v>5326</v>
      </c>
      <c r="B1665" s="547" t="s">
        <v>5327</v>
      </c>
      <c r="C1665" s="548" t="s">
        <v>2043</v>
      </c>
      <c r="D1665" s="551">
        <v>35.380000000000003</v>
      </c>
    </row>
    <row r="1666" spans="1:4" x14ac:dyDescent="0.25">
      <c r="A1666" s="547" t="s">
        <v>5328</v>
      </c>
      <c r="B1666" s="547" t="s">
        <v>5329</v>
      </c>
      <c r="C1666" s="548" t="s">
        <v>2043</v>
      </c>
      <c r="D1666" s="551">
        <v>41.78</v>
      </c>
    </row>
    <row r="1667" spans="1:4" x14ac:dyDescent="0.25">
      <c r="A1667" s="547" t="s">
        <v>5330</v>
      </c>
      <c r="B1667" s="547" t="s">
        <v>5331</v>
      </c>
      <c r="C1667" s="548" t="s">
        <v>2043</v>
      </c>
      <c r="D1667" s="551">
        <v>51.08</v>
      </c>
    </row>
    <row r="1668" spans="1:4" x14ac:dyDescent="0.25">
      <c r="A1668" s="547" t="s">
        <v>5332</v>
      </c>
      <c r="B1668" s="547" t="s">
        <v>10213</v>
      </c>
      <c r="C1668" s="548" t="s">
        <v>3131</v>
      </c>
      <c r="D1668" s="549">
        <v>112.46</v>
      </c>
    </row>
    <row r="1669" spans="1:4" x14ac:dyDescent="0.25">
      <c r="A1669" s="547" t="s">
        <v>5334</v>
      </c>
      <c r="B1669" s="547" t="s">
        <v>10214</v>
      </c>
      <c r="C1669" s="548" t="s">
        <v>3131</v>
      </c>
      <c r="D1669" s="549">
        <v>144.84</v>
      </c>
    </row>
    <row r="1670" spans="1:4" x14ac:dyDescent="0.25">
      <c r="A1670" s="547" t="s">
        <v>5336</v>
      </c>
      <c r="B1670" s="547" t="s">
        <v>5337</v>
      </c>
      <c r="C1670" s="548" t="s">
        <v>9553</v>
      </c>
      <c r="D1670" s="551">
        <v>16.170000000000002</v>
      </c>
    </row>
    <row r="1671" spans="1:4" x14ac:dyDescent="0.25">
      <c r="A1671" s="547" t="s">
        <v>5338</v>
      </c>
      <c r="B1671" s="547" t="s">
        <v>5339</v>
      </c>
      <c r="C1671" s="548" t="s">
        <v>9553</v>
      </c>
      <c r="D1671" s="551">
        <v>18.2</v>
      </c>
    </row>
    <row r="1672" spans="1:4" x14ac:dyDescent="0.25">
      <c r="A1672" s="547" t="s">
        <v>5340</v>
      </c>
      <c r="B1672" s="547" t="s">
        <v>5341</v>
      </c>
      <c r="C1672" s="548" t="s">
        <v>9553</v>
      </c>
      <c r="D1672" s="551">
        <v>23.06</v>
      </c>
    </row>
    <row r="1673" spans="1:4" x14ac:dyDescent="0.25">
      <c r="A1673" s="547" t="s">
        <v>5342</v>
      </c>
      <c r="B1673" s="547" t="s">
        <v>5343</v>
      </c>
      <c r="C1673" s="548" t="s">
        <v>9553</v>
      </c>
      <c r="D1673" s="551">
        <v>34.39</v>
      </c>
    </row>
    <row r="1674" spans="1:4" x14ac:dyDescent="0.25">
      <c r="A1674" s="547" t="s">
        <v>5344</v>
      </c>
      <c r="B1674" s="547" t="s">
        <v>5345</v>
      </c>
      <c r="C1674" s="548" t="s">
        <v>9553</v>
      </c>
      <c r="D1674" s="551">
        <v>39.46</v>
      </c>
    </row>
    <row r="1675" spans="1:4" x14ac:dyDescent="0.25">
      <c r="A1675" s="547" t="s">
        <v>5346</v>
      </c>
      <c r="B1675" s="547" t="s">
        <v>5347</v>
      </c>
      <c r="C1675" s="548" t="s">
        <v>9553</v>
      </c>
      <c r="D1675" s="551">
        <v>55.88</v>
      </c>
    </row>
    <row r="1676" spans="1:4" x14ac:dyDescent="0.25">
      <c r="A1676" s="547" t="s">
        <v>5348</v>
      </c>
      <c r="B1676" s="547" t="s">
        <v>5349</v>
      </c>
      <c r="C1676" s="548" t="s">
        <v>9553</v>
      </c>
      <c r="D1676" s="552">
        <v>3216.78</v>
      </c>
    </row>
    <row r="1677" spans="1:4" x14ac:dyDescent="0.25">
      <c r="A1677" s="547" t="s">
        <v>5354</v>
      </c>
      <c r="B1677" s="547" t="s">
        <v>5355</v>
      </c>
      <c r="C1677" s="548" t="s">
        <v>9553</v>
      </c>
      <c r="D1677" s="552">
        <v>1682.52</v>
      </c>
    </row>
    <row r="1678" spans="1:4" x14ac:dyDescent="0.25">
      <c r="A1678" s="547" t="s">
        <v>5356</v>
      </c>
      <c r="B1678" s="547" t="s">
        <v>5357</v>
      </c>
      <c r="C1678" s="548" t="s">
        <v>9553</v>
      </c>
      <c r="D1678" s="549">
        <v>837.24</v>
      </c>
    </row>
    <row r="1679" spans="1:4" x14ac:dyDescent="0.25">
      <c r="A1679" s="547" t="s">
        <v>5358</v>
      </c>
      <c r="B1679" s="547" t="s">
        <v>5359</v>
      </c>
      <c r="C1679" s="548" t="s">
        <v>9553</v>
      </c>
      <c r="D1679" s="549">
        <v>873.09</v>
      </c>
    </row>
    <row r="1680" spans="1:4" x14ac:dyDescent="0.25">
      <c r="A1680" s="547" t="s">
        <v>5360</v>
      </c>
      <c r="B1680" s="547" t="s">
        <v>5361</v>
      </c>
      <c r="C1680" s="548" t="s">
        <v>9553</v>
      </c>
      <c r="D1680" s="552">
        <v>1517.51</v>
      </c>
    </row>
    <row r="1681" spans="1:4" x14ac:dyDescent="0.25">
      <c r="A1681" s="547" t="s">
        <v>5362</v>
      </c>
      <c r="B1681" s="547" t="s">
        <v>5363</v>
      </c>
      <c r="C1681" s="548" t="s">
        <v>9553</v>
      </c>
      <c r="D1681" s="552">
        <v>1497.86</v>
      </c>
    </row>
    <row r="1682" spans="1:4" x14ac:dyDescent="0.25">
      <c r="A1682" s="547" t="s">
        <v>5364</v>
      </c>
      <c r="B1682" s="547" t="s">
        <v>5365</v>
      </c>
      <c r="C1682" s="548" t="s">
        <v>9553</v>
      </c>
      <c r="D1682" s="552">
        <v>1279.71</v>
      </c>
    </row>
    <row r="1683" spans="1:4" x14ac:dyDescent="0.25">
      <c r="A1683" s="547" t="s">
        <v>5366</v>
      </c>
      <c r="B1683" s="547" t="s">
        <v>5367</v>
      </c>
      <c r="C1683" s="548" t="s">
        <v>9553</v>
      </c>
      <c r="D1683" s="552">
        <v>2414.31</v>
      </c>
    </row>
    <row r="1684" spans="1:4" x14ac:dyDescent="0.25">
      <c r="A1684" s="547" t="s">
        <v>5368</v>
      </c>
      <c r="B1684" s="547" t="s">
        <v>5369</v>
      </c>
      <c r="C1684" s="548" t="s">
        <v>9553</v>
      </c>
      <c r="D1684" s="552">
        <v>2881.44</v>
      </c>
    </row>
    <row r="1685" spans="1:4" x14ac:dyDescent="0.25">
      <c r="A1685" s="547" t="s">
        <v>5370</v>
      </c>
      <c r="B1685" s="547" t="s">
        <v>5371</v>
      </c>
      <c r="C1685" s="548" t="s">
        <v>9553</v>
      </c>
      <c r="D1685" s="552">
        <v>3546.4</v>
      </c>
    </row>
    <row r="1686" spans="1:4" ht="36" x14ac:dyDescent="0.25">
      <c r="A1686" s="547" t="s">
        <v>5372</v>
      </c>
      <c r="B1686" s="547" t="s">
        <v>10215</v>
      </c>
      <c r="C1686" s="548" t="s">
        <v>9553</v>
      </c>
      <c r="D1686" s="549">
        <v>136.02000000000001</v>
      </c>
    </row>
    <row r="1687" spans="1:4" ht="36" x14ac:dyDescent="0.25">
      <c r="A1687" s="547" t="s">
        <v>5374</v>
      </c>
      <c r="B1687" s="547" t="s">
        <v>10216</v>
      </c>
      <c r="C1687" s="548" t="s">
        <v>9553</v>
      </c>
      <c r="D1687" s="549">
        <v>170.12</v>
      </c>
    </row>
    <row r="1688" spans="1:4" ht="36" x14ac:dyDescent="0.25">
      <c r="A1688" s="547" t="s">
        <v>5376</v>
      </c>
      <c r="B1688" s="547" t="s">
        <v>10217</v>
      </c>
      <c r="C1688" s="548" t="s">
        <v>9553</v>
      </c>
      <c r="D1688" s="549">
        <v>211.48</v>
      </c>
    </row>
    <row r="1689" spans="1:4" ht="36" x14ac:dyDescent="0.25">
      <c r="A1689" s="547" t="s">
        <v>5378</v>
      </c>
      <c r="B1689" s="547" t="s">
        <v>5379</v>
      </c>
      <c r="C1689" s="548" t="s">
        <v>9553</v>
      </c>
      <c r="D1689" s="549">
        <v>215.36</v>
      </c>
    </row>
    <row r="1690" spans="1:4" ht="36" x14ac:dyDescent="0.25">
      <c r="A1690" s="547" t="s">
        <v>5380</v>
      </c>
      <c r="B1690" s="547" t="s">
        <v>5381</v>
      </c>
      <c r="C1690" s="548" t="s">
        <v>9553</v>
      </c>
      <c r="D1690" s="549">
        <v>280.17</v>
      </c>
    </row>
    <row r="1691" spans="1:4" ht="36" x14ac:dyDescent="0.25">
      <c r="A1691" s="547" t="s">
        <v>5382</v>
      </c>
      <c r="B1691" s="547" t="s">
        <v>5383</v>
      </c>
      <c r="C1691" s="548" t="s">
        <v>9553</v>
      </c>
      <c r="D1691" s="549">
        <v>344.98</v>
      </c>
    </row>
    <row r="1692" spans="1:4" ht="36" x14ac:dyDescent="0.25">
      <c r="A1692" s="547" t="s">
        <v>5384</v>
      </c>
      <c r="B1692" s="547" t="s">
        <v>10218</v>
      </c>
      <c r="C1692" s="548" t="s">
        <v>9553</v>
      </c>
      <c r="D1692" s="549">
        <v>409.79</v>
      </c>
    </row>
    <row r="1693" spans="1:4" ht="36" x14ac:dyDescent="0.25">
      <c r="A1693" s="547" t="s">
        <v>5386</v>
      </c>
      <c r="B1693" s="547" t="s">
        <v>5387</v>
      </c>
      <c r="C1693" s="548" t="s">
        <v>9553</v>
      </c>
      <c r="D1693" s="549">
        <v>274.73</v>
      </c>
    </row>
    <row r="1694" spans="1:4" ht="36" x14ac:dyDescent="0.25">
      <c r="A1694" s="547" t="s">
        <v>5388</v>
      </c>
      <c r="B1694" s="547" t="s">
        <v>5389</v>
      </c>
      <c r="C1694" s="548" t="s">
        <v>9553</v>
      </c>
      <c r="D1694" s="549">
        <v>252.37</v>
      </c>
    </row>
    <row r="1695" spans="1:4" ht="36" x14ac:dyDescent="0.25">
      <c r="A1695" s="547" t="s">
        <v>5390</v>
      </c>
      <c r="B1695" s="547" t="s">
        <v>5391</v>
      </c>
      <c r="C1695" s="548" t="s">
        <v>9553</v>
      </c>
      <c r="D1695" s="549">
        <v>354.52</v>
      </c>
    </row>
    <row r="1696" spans="1:4" ht="36" x14ac:dyDescent="0.25">
      <c r="A1696" s="547" t="s">
        <v>5392</v>
      </c>
      <c r="B1696" s="547" t="s">
        <v>5393</v>
      </c>
      <c r="C1696" s="548" t="s">
        <v>9553</v>
      </c>
      <c r="D1696" s="549">
        <v>434.3</v>
      </c>
    </row>
    <row r="1697" spans="1:4" ht="36" x14ac:dyDescent="0.25">
      <c r="A1697" s="547" t="s">
        <v>5394</v>
      </c>
      <c r="B1697" s="547" t="s">
        <v>5395</v>
      </c>
      <c r="C1697" s="548" t="s">
        <v>9553</v>
      </c>
      <c r="D1697" s="549">
        <v>514.07000000000005</v>
      </c>
    </row>
    <row r="1698" spans="1:4" ht="36" x14ac:dyDescent="0.25">
      <c r="A1698" s="547" t="s">
        <v>5396</v>
      </c>
      <c r="B1698" s="547" t="s">
        <v>5397</v>
      </c>
      <c r="C1698" s="548" t="s">
        <v>9553</v>
      </c>
      <c r="D1698" s="549">
        <v>339.36</v>
      </c>
    </row>
    <row r="1699" spans="1:4" ht="36" x14ac:dyDescent="0.25">
      <c r="A1699" s="547" t="s">
        <v>5398</v>
      </c>
      <c r="B1699" s="547" t="s">
        <v>5399</v>
      </c>
      <c r="C1699" s="548" t="s">
        <v>9553</v>
      </c>
      <c r="D1699" s="549">
        <v>434.57</v>
      </c>
    </row>
    <row r="1700" spans="1:4" ht="36" x14ac:dyDescent="0.25">
      <c r="A1700" s="547" t="s">
        <v>5400</v>
      </c>
      <c r="B1700" s="547" t="s">
        <v>5401</v>
      </c>
      <c r="C1700" s="548" t="s">
        <v>9553</v>
      </c>
      <c r="D1700" s="549">
        <v>458.37</v>
      </c>
    </row>
    <row r="1701" spans="1:4" ht="36" x14ac:dyDescent="0.25">
      <c r="A1701" s="547" t="s">
        <v>5402</v>
      </c>
      <c r="B1701" s="547" t="s">
        <v>5403</v>
      </c>
      <c r="C1701" s="548" t="s">
        <v>9553</v>
      </c>
      <c r="D1701" s="549">
        <v>479.44</v>
      </c>
    </row>
    <row r="1702" spans="1:4" ht="36" x14ac:dyDescent="0.25">
      <c r="A1702" s="547" t="s">
        <v>5404</v>
      </c>
      <c r="B1702" s="547" t="s">
        <v>5405</v>
      </c>
      <c r="C1702" s="548" t="s">
        <v>9553</v>
      </c>
      <c r="D1702" s="549">
        <v>505.99</v>
      </c>
    </row>
    <row r="1703" spans="1:4" ht="36" x14ac:dyDescent="0.25">
      <c r="A1703" s="547" t="s">
        <v>5406</v>
      </c>
      <c r="B1703" s="547" t="s">
        <v>5407</v>
      </c>
      <c r="C1703" s="548" t="s">
        <v>9553</v>
      </c>
      <c r="D1703" s="549">
        <v>529.78</v>
      </c>
    </row>
    <row r="1704" spans="1:4" ht="36" x14ac:dyDescent="0.25">
      <c r="A1704" s="547" t="s">
        <v>5408</v>
      </c>
      <c r="B1704" s="547" t="s">
        <v>5409</v>
      </c>
      <c r="C1704" s="548" t="s">
        <v>9553</v>
      </c>
      <c r="D1704" s="549">
        <v>553.59</v>
      </c>
    </row>
    <row r="1705" spans="1:4" ht="36" x14ac:dyDescent="0.25">
      <c r="A1705" s="547" t="s">
        <v>5410</v>
      </c>
      <c r="B1705" s="547" t="s">
        <v>5411</v>
      </c>
      <c r="C1705" s="548" t="s">
        <v>9553</v>
      </c>
      <c r="D1705" s="549">
        <v>625</v>
      </c>
    </row>
    <row r="1706" spans="1:4" ht="36" x14ac:dyDescent="0.25">
      <c r="A1706" s="547" t="s">
        <v>5412</v>
      </c>
      <c r="B1706" s="547" t="s">
        <v>5413</v>
      </c>
      <c r="C1706" s="548" t="s">
        <v>9553</v>
      </c>
      <c r="D1706" s="549">
        <v>426.27</v>
      </c>
    </row>
    <row r="1707" spans="1:4" ht="36" x14ac:dyDescent="0.25">
      <c r="A1707" s="547" t="s">
        <v>5414</v>
      </c>
      <c r="B1707" s="547" t="s">
        <v>5415</v>
      </c>
      <c r="C1707" s="548" t="s">
        <v>9553</v>
      </c>
      <c r="D1707" s="549">
        <v>537.39</v>
      </c>
    </row>
    <row r="1708" spans="1:4" ht="36" x14ac:dyDescent="0.25">
      <c r="A1708" s="547" t="s">
        <v>5416</v>
      </c>
      <c r="B1708" s="547" t="s">
        <v>5417</v>
      </c>
      <c r="C1708" s="548" t="s">
        <v>9553</v>
      </c>
      <c r="D1708" s="549">
        <v>648.5</v>
      </c>
    </row>
    <row r="1709" spans="1:4" ht="36" x14ac:dyDescent="0.25">
      <c r="A1709" s="547" t="s">
        <v>5418</v>
      </c>
      <c r="B1709" s="547" t="s">
        <v>5419</v>
      </c>
      <c r="C1709" s="548" t="s">
        <v>9553</v>
      </c>
      <c r="D1709" s="549">
        <v>815.2</v>
      </c>
    </row>
    <row r="1710" spans="1:4" ht="36" x14ac:dyDescent="0.25">
      <c r="A1710" s="547" t="s">
        <v>5420</v>
      </c>
      <c r="B1710" s="547" t="s">
        <v>5421</v>
      </c>
      <c r="C1710" s="548" t="s">
        <v>9553</v>
      </c>
      <c r="D1710" s="549">
        <v>504.82</v>
      </c>
    </row>
    <row r="1711" spans="1:4" ht="36" x14ac:dyDescent="0.25">
      <c r="A1711" s="547" t="s">
        <v>5422</v>
      </c>
      <c r="B1711" s="547" t="s">
        <v>5423</v>
      </c>
      <c r="C1711" s="548" t="s">
        <v>9553</v>
      </c>
      <c r="D1711" s="549">
        <v>632.33000000000004</v>
      </c>
    </row>
    <row r="1712" spans="1:4" ht="36" x14ac:dyDescent="0.25">
      <c r="A1712" s="547" t="s">
        <v>5424</v>
      </c>
      <c r="B1712" s="547" t="s">
        <v>5425</v>
      </c>
      <c r="C1712" s="548" t="s">
        <v>9553</v>
      </c>
      <c r="D1712" s="549">
        <v>759.83</v>
      </c>
    </row>
    <row r="1713" spans="1:4" ht="36" x14ac:dyDescent="0.25">
      <c r="A1713" s="547" t="s">
        <v>5426</v>
      </c>
      <c r="B1713" s="547" t="s">
        <v>5427</v>
      </c>
      <c r="C1713" s="548" t="s">
        <v>9553</v>
      </c>
      <c r="D1713" s="549">
        <v>887.32</v>
      </c>
    </row>
    <row r="1714" spans="1:4" ht="36" x14ac:dyDescent="0.25">
      <c r="A1714" s="547" t="s">
        <v>5428</v>
      </c>
      <c r="B1714" s="547" t="s">
        <v>5429</v>
      </c>
      <c r="C1714" s="548" t="s">
        <v>9553</v>
      </c>
      <c r="D1714" s="552">
        <v>1142.33</v>
      </c>
    </row>
    <row r="1715" spans="1:4" ht="36" x14ac:dyDescent="0.25">
      <c r="A1715" s="547" t="s">
        <v>5430</v>
      </c>
      <c r="B1715" s="547" t="s">
        <v>5431</v>
      </c>
      <c r="C1715" s="548" t="s">
        <v>9553</v>
      </c>
      <c r="D1715" s="549">
        <v>733.25</v>
      </c>
    </row>
    <row r="1716" spans="1:4" ht="36" x14ac:dyDescent="0.25">
      <c r="A1716" s="547" t="s">
        <v>5432</v>
      </c>
      <c r="B1716" s="547" t="s">
        <v>5433</v>
      </c>
      <c r="C1716" s="548" t="s">
        <v>9553</v>
      </c>
      <c r="D1716" s="549">
        <v>877.6</v>
      </c>
    </row>
    <row r="1717" spans="1:4" ht="36" x14ac:dyDescent="0.25">
      <c r="A1717" s="547" t="s">
        <v>5434</v>
      </c>
      <c r="B1717" s="547" t="s">
        <v>5435</v>
      </c>
      <c r="C1717" s="548" t="s">
        <v>9553</v>
      </c>
      <c r="D1717" s="552">
        <v>1021.94</v>
      </c>
    </row>
    <row r="1718" spans="1:4" ht="36" x14ac:dyDescent="0.25">
      <c r="A1718" s="547" t="s">
        <v>5436</v>
      </c>
      <c r="B1718" s="547" t="s">
        <v>5437</v>
      </c>
      <c r="C1718" s="548" t="s">
        <v>9553</v>
      </c>
      <c r="D1718" s="552">
        <v>1310.6300000000001</v>
      </c>
    </row>
    <row r="1719" spans="1:4" ht="36" x14ac:dyDescent="0.25">
      <c r="A1719" s="547" t="s">
        <v>5438</v>
      </c>
      <c r="B1719" s="547" t="s">
        <v>5439</v>
      </c>
      <c r="C1719" s="548" t="s">
        <v>9553</v>
      </c>
      <c r="D1719" s="549">
        <v>787.85</v>
      </c>
    </row>
    <row r="1720" spans="1:4" ht="36" x14ac:dyDescent="0.25">
      <c r="A1720" s="547" t="s">
        <v>5440</v>
      </c>
      <c r="B1720" s="547" t="s">
        <v>5441</v>
      </c>
      <c r="C1720" s="548" t="s">
        <v>9553</v>
      </c>
      <c r="D1720" s="552">
        <v>1030.3399999999999</v>
      </c>
    </row>
    <row r="1721" spans="1:4" ht="36" x14ac:dyDescent="0.25">
      <c r="A1721" s="547" t="s">
        <v>5442</v>
      </c>
      <c r="B1721" s="547" t="s">
        <v>5443</v>
      </c>
      <c r="C1721" s="548" t="s">
        <v>9553</v>
      </c>
      <c r="D1721" s="549">
        <v>232.39</v>
      </c>
    </row>
    <row r="1722" spans="1:4" ht="36" x14ac:dyDescent="0.25">
      <c r="A1722" s="547" t="s">
        <v>5444</v>
      </c>
      <c r="B1722" s="547" t="s">
        <v>5445</v>
      </c>
      <c r="C1722" s="548" t="s">
        <v>9553</v>
      </c>
      <c r="D1722" s="549">
        <v>257.55</v>
      </c>
    </row>
    <row r="1723" spans="1:4" ht="36" x14ac:dyDescent="0.25">
      <c r="A1723" s="547" t="s">
        <v>5446</v>
      </c>
      <c r="B1723" s="547" t="s">
        <v>5447</v>
      </c>
      <c r="C1723" s="548" t="s">
        <v>9553</v>
      </c>
      <c r="D1723" s="549">
        <v>307.85000000000002</v>
      </c>
    </row>
    <row r="1724" spans="1:4" ht="36" x14ac:dyDescent="0.25">
      <c r="A1724" s="547" t="s">
        <v>5448</v>
      </c>
      <c r="B1724" s="547" t="s">
        <v>5449</v>
      </c>
      <c r="C1724" s="548" t="s">
        <v>9553</v>
      </c>
      <c r="D1724" s="549">
        <v>367.76</v>
      </c>
    </row>
    <row r="1725" spans="1:4" ht="36" x14ac:dyDescent="0.25">
      <c r="A1725" s="547" t="s">
        <v>5450</v>
      </c>
      <c r="B1725" s="547" t="s">
        <v>5451</v>
      </c>
      <c r="C1725" s="548" t="s">
        <v>9553</v>
      </c>
      <c r="D1725" s="549">
        <v>432.56</v>
      </c>
    </row>
    <row r="1726" spans="1:4" ht="36" x14ac:dyDescent="0.25">
      <c r="A1726" s="547" t="s">
        <v>5452</v>
      </c>
      <c r="B1726" s="547" t="s">
        <v>5453</v>
      </c>
      <c r="C1726" s="548" t="s">
        <v>9553</v>
      </c>
      <c r="D1726" s="549">
        <v>497.36</v>
      </c>
    </row>
    <row r="1727" spans="1:4" ht="36" x14ac:dyDescent="0.25">
      <c r="A1727" s="547" t="s">
        <v>5454</v>
      </c>
      <c r="B1727" s="547" t="s">
        <v>5455</v>
      </c>
      <c r="C1727" s="548" t="s">
        <v>9553</v>
      </c>
      <c r="D1727" s="549">
        <v>496.11</v>
      </c>
    </row>
    <row r="1728" spans="1:4" ht="36" x14ac:dyDescent="0.25">
      <c r="A1728" s="547" t="s">
        <v>5456</v>
      </c>
      <c r="B1728" s="547" t="s">
        <v>5457</v>
      </c>
      <c r="C1728" s="548" t="s">
        <v>9553</v>
      </c>
      <c r="D1728" s="549">
        <v>575.91</v>
      </c>
    </row>
    <row r="1729" spans="1:4" ht="36" x14ac:dyDescent="0.25">
      <c r="A1729" s="547" t="s">
        <v>5458</v>
      </c>
      <c r="B1729" s="547" t="s">
        <v>5459</v>
      </c>
      <c r="C1729" s="548" t="s">
        <v>9553</v>
      </c>
      <c r="D1729" s="549">
        <v>735.46</v>
      </c>
    </row>
    <row r="1730" spans="1:4" ht="36" x14ac:dyDescent="0.25">
      <c r="A1730" s="547" t="s">
        <v>5460</v>
      </c>
      <c r="B1730" s="547" t="s">
        <v>5461</v>
      </c>
      <c r="C1730" s="548" t="s">
        <v>9553</v>
      </c>
      <c r="D1730" s="549">
        <v>642.64</v>
      </c>
    </row>
    <row r="1731" spans="1:4" ht="36" x14ac:dyDescent="0.25">
      <c r="A1731" s="547" t="s">
        <v>5462</v>
      </c>
      <c r="B1731" s="547" t="s">
        <v>5463</v>
      </c>
      <c r="C1731" s="548" t="s">
        <v>9553</v>
      </c>
      <c r="D1731" s="549">
        <v>737.86</v>
      </c>
    </row>
    <row r="1732" spans="1:4" ht="36" x14ac:dyDescent="0.25">
      <c r="A1732" s="547" t="s">
        <v>5464</v>
      </c>
      <c r="B1732" s="547" t="s">
        <v>5465</v>
      </c>
      <c r="C1732" s="548" t="s">
        <v>9553</v>
      </c>
      <c r="D1732" s="549">
        <v>833.07</v>
      </c>
    </row>
    <row r="1733" spans="1:4" ht="36" x14ac:dyDescent="0.25">
      <c r="A1733" s="547" t="s">
        <v>5466</v>
      </c>
      <c r="B1733" s="547" t="s">
        <v>5467</v>
      </c>
      <c r="C1733" s="548" t="s">
        <v>9553</v>
      </c>
      <c r="D1733" s="549">
        <v>928.29</v>
      </c>
    </row>
    <row r="1734" spans="1:4" ht="36" x14ac:dyDescent="0.25">
      <c r="A1734" s="547" t="s">
        <v>5468</v>
      </c>
      <c r="B1734" s="547" t="s">
        <v>5469</v>
      </c>
      <c r="C1734" s="548" t="s">
        <v>9553</v>
      </c>
      <c r="D1734" s="549">
        <v>807.33</v>
      </c>
    </row>
    <row r="1735" spans="1:4" ht="36" x14ac:dyDescent="0.25">
      <c r="A1735" s="547" t="s">
        <v>5470</v>
      </c>
      <c r="B1735" s="547" t="s">
        <v>5471</v>
      </c>
      <c r="C1735" s="548" t="s">
        <v>9553</v>
      </c>
      <c r="D1735" s="549">
        <v>918.44</v>
      </c>
    </row>
    <row r="1736" spans="1:4" ht="36" x14ac:dyDescent="0.25">
      <c r="A1736" s="547" t="s">
        <v>5472</v>
      </c>
      <c r="B1736" s="547" t="s">
        <v>5473</v>
      </c>
      <c r="C1736" s="548" t="s">
        <v>9553</v>
      </c>
      <c r="D1736" s="552">
        <v>1029.56</v>
      </c>
    </row>
    <row r="1737" spans="1:4" ht="36" x14ac:dyDescent="0.25">
      <c r="A1737" s="547" t="s">
        <v>5474</v>
      </c>
      <c r="B1737" s="547" t="s">
        <v>5475</v>
      </c>
      <c r="C1737" s="548" t="s">
        <v>9553</v>
      </c>
      <c r="D1737" s="552">
        <v>1196.25</v>
      </c>
    </row>
    <row r="1738" spans="1:4" ht="36" x14ac:dyDescent="0.25">
      <c r="A1738" s="547" t="s">
        <v>5476</v>
      </c>
      <c r="B1738" s="547" t="s">
        <v>5477</v>
      </c>
      <c r="C1738" s="548" t="s">
        <v>9553</v>
      </c>
      <c r="D1738" s="549">
        <v>990.14</v>
      </c>
    </row>
    <row r="1739" spans="1:4" ht="36" x14ac:dyDescent="0.25">
      <c r="A1739" s="547" t="s">
        <v>5478</v>
      </c>
      <c r="B1739" s="547" t="s">
        <v>5479</v>
      </c>
      <c r="C1739" s="548" t="s">
        <v>9553</v>
      </c>
      <c r="D1739" s="552">
        <v>1117.6500000000001</v>
      </c>
    </row>
    <row r="1740" spans="1:4" ht="36" x14ac:dyDescent="0.25">
      <c r="A1740" s="547" t="s">
        <v>5480</v>
      </c>
      <c r="B1740" s="547" t="s">
        <v>5481</v>
      </c>
      <c r="C1740" s="548" t="s">
        <v>9553</v>
      </c>
      <c r="D1740" s="552">
        <v>1245.1400000000001</v>
      </c>
    </row>
    <row r="1741" spans="1:4" ht="36" x14ac:dyDescent="0.25">
      <c r="A1741" s="547" t="s">
        <v>5482</v>
      </c>
      <c r="B1741" s="547" t="s">
        <v>5483</v>
      </c>
      <c r="C1741" s="548" t="s">
        <v>9553</v>
      </c>
      <c r="D1741" s="552">
        <v>1372.63</v>
      </c>
    </row>
    <row r="1742" spans="1:4" ht="36" x14ac:dyDescent="0.25">
      <c r="A1742" s="547" t="s">
        <v>5484</v>
      </c>
      <c r="B1742" s="547" t="s">
        <v>5485</v>
      </c>
      <c r="C1742" s="548" t="s">
        <v>9553</v>
      </c>
      <c r="D1742" s="552">
        <v>1627.64</v>
      </c>
    </row>
    <row r="1743" spans="1:4" ht="36" x14ac:dyDescent="0.25">
      <c r="A1743" s="547" t="s">
        <v>5486</v>
      </c>
      <c r="B1743" s="547" t="s">
        <v>5487</v>
      </c>
      <c r="C1743" s="548" t="s">
        <v>9553</v>
      </c>
      <c r="D1743" s="552">
        <v>1335.46</v>
      </c>
    </row>
    <row r="1744" spans="1:4" ht="36" x14ac:dyDescent="0.25">
      <c r="A1744" s="547" t="s">
        <v>5488</v>
      </c>
      <c r="B1744" s="547" t="s">
        <v>5489</v>
      </c>
      <c r="C1744" s="548" t="s">
        <v>9553</v>
      </c>
      <c r="D1744" s="552">
        <v>1479.8</v>
      </c>
    </row>
    <row r="1745" spans="1:4" ht="36" x14ac:dyDescent="0.25">
      <c r="A1745" s="547" t="s">
        <v>5490</v>
      </c>
      <c r="B1745" s="547" t="s">
        <v>5491</v>
      </c>
      <c r="C1745" s="548" t="s">
        <v>9553</v>
      </c>
      <c r="D1745" s="552">
        <v>1624.15</v>
      </c>
    </row>
    <row r="1746" spans="1:4" ht="36" x14ac:dyDescent="0.25">
      <c r="A1746" s="547" t="s">
        <v>5492</v>
      </c>
      <c r="B1746" s="547" t="s">
        <v>5493</v>
      </c>
      <c r="C1746" s="548" t="s">
        <v>9553</v>
      </c>
      <c r="D1746" s="552">
        <v>1912.84</v>
      </c>
    </row>
    <row r="1747" spans="1:4" ht="36" x14ac:dyDescent="0.25">
      <c r="A1747" s="547" t="s">
        <v>5494</v>
      </c>
      <c r="B1747" s="547" t="s">
        <v>5495</v>
      </c>
      <c r="C1747" s="548" t="s">
        <v>9553</v>
      </c>
      <c r="D1747" s="552">
        <v>1491.07</v>
      </c>
    </row>
    <row r="1748" spans="1:4" ht="36" x14ac:dyDescent="0.25">
      <c r="A1748" s="547" t="s">
        <v>5496</v>
      </c>
      <c r="B1748" s="547" t="s">
        <v>5497</v>
      </c>
      <c r="C1748" s="548" t="s">
        <v>9553</v>
      </c>
      <c r="D1748" s="549">
        <v>854.11</v>
      </c>
    </row>
    <row r="1749" spans="1:4" ht="24" x14ac:dyDescent="0.25">
      <c r="A1749" s="547" t="s">
        <v>5498</v>
      </c>
      <c r="B1749" s="547" t="s">
        <v>5499</v>
      </c>
      <c r="C1749" s="548" t="s">
        <v>9553</v>
      </c>
      <c r="D1749" s="549">
        <v>617.52</v>
      </c>
    </row>
    <row r="1750" spans="1:4" ht="24" x14ac:dyDescent="0.25">
      <c r="A1750" s="547" t="s">
        <v>5500</v>
      </c>
      <c r="B1750" s="547" t="s">
        <v>5501</v>
      </c>
      <c r="C1750" s="548" t="s">
        <v>9553</v>
      </c>
      <c r="D1750" s="549">
        <v>642.34</v>
      </c>
    </row>
    <row r="1751" spans="1:4" ht="24" x14ac:dyDescent="0.25">
      <c r="A1751" s="547" t="s">
        <v>5502</v>
      </c>
      <c r="B1751" s="547" t="s">
        <v>5503</v>
      </c>
      <c r="C1751" s="548" t="s">
        <v>9553</v>
      </c>
      <c r="D1751" s="549">
        <v>883.28</v>
      </c>
    </row>
    <row r="1752" spans="1:4" ht="24" x14ac:dyDescent="0.25">
      <c r="A1752" s="547" t="s">
        <v>5504</v>
      </c>
      <c r="B1752" s="547" t="s">
        <v>5505</v>
      </c>
      <c r="C1752" s="548" t="s">
        <v>9553</v>
      </c>
      <c r="D1752" s="552">
        <v>1684.11</v>
      </c>
    </row>
    <row r="1753" spans="1:4" x14ac:dyDescent="0.25">
      <c r="A1753" s="547" t="s">
        <v>5506</v>
      </c>
      <c r="B1753" s="547" t="s">
        <v>5507</v>
      </c>
      <c r="C1753" s="548" t="s">
        <v>3131</v>
      </c>
      <c r="D1753" s="549">
        <v>167.9</v>
      </c>
    </row>
    <row r="1754" spans="1:4" ht="24" x14ac:dyDescent="0.25">
      <c r="A1754" s="547" t="s">
        <v>5508</v>
      </c>
      <c r="B1754" s="547" t="s">
        <v>5509</v>
      </c>
      <c r="C1754" s="548" t="s">
        <v>9553</v>
      </c>
      <c r="D1754" s="551">
        <v>78.17</v>
      </c>
    </row>
    <row r="1755" spans="1:4" ht="24" x14ac:dyDescent="0.25">
      <c r="A1755" s="547" t="s">
        <v>5510</v>
      </c>
      <c r="B1755" s="547" t="s">
        <v>5511</v>
      </c>
      <c r="C1755" s="548" t="s">
        <v>9553</v>
      </c>
      <c r="D1755" s="549">
        <v>121.78</v>
      </c>
    </row>
    <row r="1756" spans="1:4" ht="14.45" x14ac:dyDescent="0.3">
      <c r="A1756" s="547" t="s">
        <v>5512</v>
      </c>
      <c r="B1756" s="547" t="s">
        <v>5513</v>
      </c>
      <c r="C1756" s="548" t="s">
        <v>9553</v>
      </c>
      <c r="D1756" s="551">
        <v>42.39</v>
      </c>
    </row>
    <row r="1757" spans="1:4" ht="14.45" x14ac:dyDescent="0.3">
      <c r="A1757" s="547" t="s">
        <v>5514</v>
      </c>
      <c r="B1757" s="547" t="s">
        <v>5515</v>
      </c>
      <c r="C1757" s="548" t="s">
        <v>9553</v>
      </c>
      <c r="D1757" s="551">
        <v>47.25</v>
      </c>
    </row>
    <row r="1758" spans="1:4" ht="14.45" x14ac:dyDescent="0.3">
      <c r="A1758" s="547" t="s">
        <v>5516</v>
      </c>
      <c r="B1758" s="547" t="s">
        <v>5517</v>
      </c>
      <c r="C1758" s="548" t="s">
        <v>9553</v>
      </c>
      <c r="D1758" s="549">
        <v>100.55</v>
      </c>
    </row>
    <row r="1759" spans="1:4" x14ac:dyDescent="0.25">
      <c r="A1759" s="547" t="s">
        <v>5518</v>
      </c>
      <c r="B1759" s="547" t="s">
        <v>5519</v>
      </c>
      <c r="C1759" s="548" t="s">
        <v>9553</v>
      </c>
      <c r="D1759" s="551">
        <v>30.87</v>
      </c>
    </row>
    <row r="1760" spans="1:4" x14ac:dyDescent="0.25">
      <c r="A1760" s="547" t="s">
        <v>5520</v>
      </c>
      <c r="B1760" s="547" t="s">
        <v>5521</v>
      </c>
      <c r="C1760" s="548" t="s">
        <v>9553</v>
      </c>
      <c r="D1760" s="551">
        <v>42.1</v>
      </c>
    </row>
    <row r="1761" spans="1:4" x14ac:dyDescent="0.25">
      <c r="A1761" s="547" t="s">
        <v>5522</v>
      </c>
      <c r="B1761" s="547" t="s">
        <v>5523</v>
      </c>
      <c r="C1761" s="548" t="s">
        <v>9553</v>
      </c>
      <c r="D1761" s="549">
        <v>175.32</v>
      </c>
    </row>
    <row r="1762" spans="1:4" x14ac:dyDescent="0.25">
      <c r="A1762" s="547" t="s">
        <v>5524</v>
      </c>
      <c r="B1762" s="547" t="s">
        <v>5525</v>
      </c>
      <c r="C1762" s="548" t="s">
        <v>3131</v>
      </c>
      <c r="D1762" s="550">
        <v>7.81</v>
      </c>
    </row>
    <row r="1763" spans="1:4" x14ac:dyDescent="0.25">
      <c r="A1763" s="547" t="s">
        <v>5526</v>
      </c>
      <c r="B1763" s="547" t="s">
        <v>5527</v>
      </c>
      <c r="C1763" s="548" t="s">
        <v>9553</v>
      </c>
      <c r="D1763" s="551">
        <v>59.01</v>
      </c>
    </row>
    <row r="1764" spans="1:4" ht="14.45" x14ac:dyDescent="0.3">
      <c r="A1764" s="547" t="s">
        <v>5528</v>
      </c>
      <c r="B1764" s="547" t="s">
        <v>5529</v>
      </c>
      <c r="C1764" s="548" t="s">
        <v>9553</v>
      </c>
      <c r="D1764" s="551">
        <v>32.94</v>
      </c>
    </row>
    <row r="1765" spans="1:4" x14ac:dyDescent="0.25">
      <c r="A1765" s="547" t="s">
        <v>5530</v>
      </c>
      <c r="B1765" s="547" t="s">
        <v>5531</v>
      </c>
      <c r="C1765" s="548" t="s">
        <v>9553</v>
      </c>
      <c r="D1765" s="551">
        <v>24.98</v>
      </c>
    </row>
    <row r="1766" spans="1:4" x14ac:dyDescent="0.25">
      <c r="A1766" s="547" t="s">
        <v>5532</v>
      </c>
      <c r="B1766" s="547" t="s">
        <v>5533</v>
      </c>
      <c r="C1766" s="548" t="s">
        <v>9553</v>
      </c>
      <c r="D1766" s="551">
        <v>35.409999999999997</v>
      </c>
    </row>
    <row r="1767" spans="1:4" x14ac:dyDescent="0.25">
      <c r="A1767" s="547" t="s">
        <v>5534</v>
      </c>
      <c r="B1767" s="547" t="s">
        <v>5535</v>
      </c>
      <c r="C1767" s="548" t="s">
        <v>9553</v>
      </c>
      <c r="D1767" s="551">
        <v>26.82</v>
      </c>
    </row>
    <row r="1768" spans="1:4" ht="14.45" x14ac:dyDescent="0.3">
      <c r="A1768" s="547" t="s">
        <v>5536</v>
      </c>
      <c r="B1768" s="547" t="s">
        <v>5537</v>
      </c>
      <c r="C1768" s="548" t="s">
        <v>9553</v>
      </c>
      <c r="D1768" s="551">
        <v>26.88</v>
      </c>
    </row>
    <row r="1769" spans="1:4" x14ac:dyDescent="0.25">
      <c r="A1769" s="547" t="s">
        <v>5538</v>
      </c>
      <c r="B1769" s="547" t="s">
        <v>5539</v>
      </c>
      <c r="C1769" s="548" t="s">
        <v>9553</v>
      </c>
      <c r="D1769" s="551">
        <v>36.020000000000003</v>
      </c>
    </row>
    <row r="1770" spans="1:4" ht="14.45" x14ac:dyDescent="0.3">
      <c r="A1770" s="547" t="s">
        <v>5540</v>
      </c>
      <c r="B1770" s="547" t="s">
        <v>5541</v>
      </c>
      <c r="C1770" s="548" t="s">
        <v>9553</v>
      </c>
      <c r="D1770" s="551">
        <v>25.91</v>
      </c>
    </row>
    <row r="1771" spans="1:4" x14ac:dyDescent="0.25">
      <c r="A1771" s="547" t="s">
        <v>5542</v>
      </c>
      <c r="B1771" s="547" t="s">
        <v>5543</v>
      </c>
      <c r="C1771" s="548" t="s">
        <v>3131</v>
      </c>
      <c r="D1771" s="551">
        <v>33.51</v>
      </c>
    </row>
    <row r="1772" spans="1:4" x14ac:dyDescent="0.25">
      <c r="A1772" s="547" t="s">
        <v>5544</v>
      </c>
      <c r="B1772" s="547" t="s">
        <v>5545</v>
      </c>
      <c r="C1772" s="548" t="s">
        <v>3131</v>
      </c>
      <c r="D1772" s="551">
        <v>36</v>
      </c>
    </row>
    <row r="1773" spans="1:4" x14ac:dyDescent="0.25">
      <c r="A1773" s="547" t="s">
        <v>5546</v>
      </c>
      <c r="B1773" s="547" t="s">
        <v>5547</v>
      </c>
      <c r="C1773" s="548" t="s">
        <v>3131</v>
      </c>
      <c r="D1773" s="551">
        <v>39.909999999999997</v>
      </c>
    </row>
    <row r="1774" spans="1:4" ht="24" x14ac:dyDescent="0.25">
      <c r="A1774" s="547" t="s">
        <v>5548</v>
      </c>
      <c r="B1774" s="547" t="s">
        <v>10219</v>
      </c>
      <c r="C1774" s="548" t="s">
        <v>9553</v>
      </c>
      <c r="D1774" s="551">
        <v>94.95</v>
      </c>
    </row>
    <row r="1775" spans="1:4" ht="24" x14ac:dyDescent="0.25">
      <c r="A1775" s="547" t="s">
        <v>5550</v>
      </c>
      <c r="B1775" s="547" t="s">
        <v>10220</v>
      </c>
      <c r="C1775" s="548" t="s">
        <v>9553</v>
      </c>
      <c r="D1775" s="551">
        <v>92.73</v>
      </c>
    </row>
    <row r="1776" spans="1:4" ht="24" x14ac:dyDescent="0.25">
      <c r="A1776" s="547" t="s">
        <v>5552</v>
      </c>
      <c r="B1776" s="547" t="s">
        <v>10221</v>
      </c>
      <c r="C1776" s="548" t="s">
        <v>9553</v>
      </c>
      <c r="D1776" s="551">
        <v>85.07</v>
      </c>
    </row>
    <row r="1777" spans="1:4" ht="24" x14ac:dyDescent="0.25">
      <c r="A1777" s="547" t="s">
        <v>5554</v>
      </c>
      <c r="B1777" s="547" t="s">
        <v>10222</v>
      </c>
      <c r="C1777" s="548" t="s">
        <v>9553</v>
      </c>
      <c r="D1777" s="551">
        <v>82.85</v>
      </c>
    </row>
    <row r="1778" spans="1:4" ht="24" x14ac:dyDescent="0.25">
      <c r="A1778" s="547" t="s">
        <v>5560</v>
      </c>
      <c r="B1778" s="547" t="s">
        <v>10223</v>
      </c>
      <c r="C1778" s="548" t="s">
        <v>9553</v>
      </c>
      <c r="D1778" s="551">
        <v>52.83</v>
      </c>
    </row>
    <row r="1779" spans="1:4" ht="24" x14ac:dyDescent="0.25">
      <c r="A1779" s="547" t="s">
        <v>5562</v>
      </c>
      <c r="B1779" s="547" t="s">
        <v>10224</v>
      </c>
      <c r="C1779" s="548" t="s">
        <v>9553</v>
      </c>
      <c r="D1779" s="551">
        <v>54.61</v>
      </c>
    </row>
    <row r="1780" spans="1:4" ht="24" x14ac:dyDescent="0.25">
      <c r="A1780" s="547" t="s">
        <v>5564</v>
      </c>
      <c r="B1780" s="547" t="s">
        <v>10225</v>
      </c>
      <c r="C1780" s="548" t="s">
        <v>9553</v>
      </c>
      <c r="D1780" s="551">
        <v>74.739999999999995</v>
      </c>
    </row>
    <row r="1781" spans="1:4" ht="24" x14ac:dyDescent="0.25">
      <c r="A1781" s="547" t="s">
        <v>5566</v>
      </c>
      <c r="B1781" s="547" t="s">
        <v>10226</v>
      </c>
      <c r="C1781" s="548" t="s">
        <v>9553</v>
      </c>
      <c r="D1781" s="551">
        <v>95.01</v>
      </c>
    </row>
    <row r="1782" spans="1:4" ht="24" x14ac:dyDescent="0.25">
      <c r="A1782" s="547" t="s">
        <v>5568</v>
      </c>
      <c r="B1782" s="547" t="s">
        <v>10227</v>
      </c>
      <c r="C1782" s="548" t="s">
        <v>9553</v>
      </c>
      <c r="D1782" s="549">
        <v>111.25</v>
      </c>
    </row>
    <row r="1783" spans="1:4" ht="24" x14ac:dyDescent="0.25">
      <c r="A1783" s="547" t="s">
        <v>5570</v>
      </c>
      <c r="B1783" s="547" t="s">
        <v>10228</v>
      </c>
      <c r="C1783" s="548" t="s">
        <v>9553</v>
      </c>
      <c r="D1783" s="549">
        <v>191.69</v>
      </c>
    </row>
    <row r="1784" spans="1:4" ht="24" x14ac:dyDescent="0.25">
      <c r="A1784" s="547" t="s">
        <v>5572</v>
      </c>
      <c r="B1784" s="547" t="s">
        <v>10229</v>
      </c>
      <c r="C1784" s="548" t="s">
        <v>9553</v>
      </c>
      <c r="D1784" s="549">
        <v>363.96</v>
      </c>
    </row>
    <row r="1785" spans="1:4" ht="24" x14ac:dyDescent="0.25">
      <c r="A1785" s="547" t="s">
        <v>5574</v>
      </c>
      <c r="B1785" s="547" t="s">
        <v>10230</v>
      </c>
      <c r="C1785" s="548" t="s">
        <v>9553</v>
      </c>
      <c r="D1785" s="549">
        <v>542.69000000000005</v>
      </c>
    </row>
    <row r="1786" spans="1:4" ht="24" x14ac:dyDescent="0.25">
      <c r="A1786" s="547" t="s">
        <v>5576</v>
      </c>
      <c r="B1786" s="547" t="s">
        <v>10231</v>
      </c>
      <c r="C1786" s="548" t="s">
        <v>9553</v>
      </c>
      <c r="D1786" s="549">
        <v>896.25</v>
      </c>
    </row>
    <row r="1787" spans="1:4" ht="24" x14ac:dyDescent="0.25">
      <c r="A1787" s="547" t="s">
        <v>5578</v>
      </c>
      <c r="B1787" s="547" t="s">
        <v>10232</v>
      </c>
      <c r="C1787" s="548" t="s">
        <v>9553</v>
      </c>
      <c r="D1787" s="551">
        <v>89.03</v>
      </c>
    </row>
    <row r="1788" spans="1:4" ht="24" x14ac:dyDescent="0.25">
      <c r="A1788" s="547" t="s">
        <v>5580</v>
      </c>
      <c r="B1788" s="547" t="s">
        <v>10233</v>
      </c>
      <c r="C1788" s="548" t="s">
        <v>9553</v>
      </c>
      <c r="D1788" s="551">
        <v>86.81</v>
      </c>
    </row>
    <row r="1789" spans="1:4" ht="24" x14ac:dyDescent="0.25">
      <c r="A1789" s="547" t="s">
        <v>5582</v>
      </c>
      <c r="B1789" s="547" t="s">
        <v>10234</v>
      </c>
      <c r="C1789" s="548" t="s">
        <v>9553</v>
      </c>
      <c r="D1789" s="551">
        <v>83.02</v>
      </c>
    </row>
    <row r="1790" spans="1:4" ht="24" x14ac:dyDescent="0.25">
      <c r="A1790" s="547" t="s">
        <v>5584</v>
      </c>
      <c r="B1790" s="547" t="s">
        <v>10235</v>
      </c>
      <c r="C1790" s="548" t="s">
        <v>9553</v>
      </c>
      <c r="D1790" s="551">
        <v>80.77</v>
      </c>
    </row>
    <row r="1791" spans="1:4" ht="24" x14ac:dyDescent="0.25">
      <c r="A1791" s="547" t="s">
        <v>5586</v>
      </c>
      <c r="B1791" s="547" t="s">
        <v>10236</v>
      </c>
      <c r="C1791" s="548" t="s">
        <v>9553</v>
      </c>
      <c r="D1791" s="549">
        <v>122.55</v>
      </c>
    </row>
    <row r="1792" spans="1:4" ht="24" x14ac:dyDescent="0.25">
      <c r="A1792" s="547" t="s">
        <v>5588</v>
      </c>
      <c r="B1792" s="547" t="s">
        <v>10237</v>
      </c>
      <c r="C1792" s="548" t="s">
        <v>9553</v>
      </c>
      <c r="D1792" s="549">
        <v>120.33</v>
      </c>
    </row>
    <row r="1793" spans="1:4" ht="24" x14ac:dyDescent="0.25">
      <c r="A1793" s="547" t="s">
        <v>5590</v>
      </c>
      <c r="B1793" s="547" t="s">
        <v>10238</v>
      </c>
      <c r="C1793" s="548" t="s">
        <v>9553</v>
      </c>
      <c r="D1793" s="549">
        <v>161.57</v>
      </c>
    </row>
    <row r="1794" spans="1:4" ht="24" x14ac:dyDescent="0.25">
      <c r="A1794" s="547" t="s">
        <v>5592</v>
      </c>
      <c r="B1794" s="547" t="s">
        <v>10239</v>
      </c>
      <c r="C1794" s="548" t="s">
        <v>9553</v>
      </c>
      <c r="D1794" s="549">
        <v>152.63</v>
      </c>
    </row>
    <row r="1795" spans="1:4" ht="24" x14ac:dyDescent="0.25">
      <c r="A1795" s="547" t="s">
        <v>5594</v>
      </c>
      <c r="B1795" s="547" t="s">
        <v>10240</v>
      </c>
      <c r="C1795" s="548" t="s">
        <v>9553</v>
      </c>
      <c r="D1795" s="549">
        <v>192.67</v>
      </c>
    </row>
    <row r="1796" spans="1:4" ht="24" x14ac:dyDescent="0.25">
      <c r="A1796" s="547" t="s">
        <v>5596</v>
      </c>
      <c r="B1796" s="547" t="s">
        <v>10241</v>
      </c>
      <c r="C1796" s="548" t="s">
        <v>9553</v>
      </c>
      <c r="D1796" s="549">
        <v>183.73</v>
      </c>
    </row>
    <row r="1797" spans="1:4" x14ac:dyDescent="0.25">
      <c r="A1797" s="547" t="s">
        <v>5598</v>
      </c>
      <c r="B1797" s="547" t="s">
        <v>5599</v>
      </c>
      <c r="C1797" s="548" t="s">
        <v>9553</v>
      </c>
      <c r="D1797" s="551">
        <v>27.91</v>
      </c>
    </row>
    <row r="1798" spans="1:4" x14ac:dyDescent="0.25">
      <c r="A1798" s="547" t="s">
        <v>5600</v>
      </c>
      <c r="B1798" s="547" t="s">
        <v>5601</v>
      </c>
      <c r="C1798" s="548" t="s">
        <v>9553</v>
      </c>
      <c r="D1798" s="551">
        <v>25.24</v>
      </c>
    </row>
    <row r="1799" spans="1:4" x14ac:dyDescent="0.25">
      <c r="A1799" s="547" t="s">
        <v>5602</v>
      </c>
      <c r="B1799" s="547" t="s">
        <v>5603</v>
      </c>
      <c r="C1799" s="548" t="s">
        <v>9553</v>
      </c>
      <c r="D1799" s="551">
        <v>43.75</v>
      </c>
    </row>
    <row r="1800" spans="1:4" x14ac:dyDescent="0.25">
      <c r="A1800" s="547" t="s">
        <v>5604</v>
      </c>
      <c r="B1800" s="547" t="s">
        <v>5605</v>
      </c>
      <c r="C1800" s="548" t="s">
        <v>9553</v>
      </c>
      <c r="D1800" s="551">
        <v>50.83</v>
      </c>
    </row>
    <row r="1801" spans="1:4" x14ac:dyDescent="0.25">
      <c r="A1801" s="547" t="s">
        <v>5606</v>
      </c>
      <c r="B1801" s="547" t="s">
        <v>5607</v>
      </c>
      <c r="C1801" s="548" t="s">
        <v>9553</v>
      </c>
      <c r="D1801" s="551">
        <v>48.63</v>
      </c>
    </row>
    <row r="1802" spans="1:4" x14ac:dyDescent="0.25">
      <c r="A1802" s="547" t="s">
        <v>5608</v>
      </c>
      <c r="B1802" s="547" t="s">
        <v>5609</v>
      </c>
      <c r="C1802" s="548" t="s">
        <v>9553</v>
      </c>
      <c r="D1802" s="549">
        <v>106.11</v>
      </c>
    </row>
    <row r="1803" spans="1:4" x14ac:dyDescent="0.25">
      <c r="A1803" s="547" t="s">
        <v>5610</v>
      </c>
      <c r="B1803" s="547" t="s">
        <v>5611</v>
      </c>
      <c r="C1803" s="548" t="s">
        <v>9553</v>
      </c>
      <c r="D1803" s="551">
        <v>47.05</v>
      </c>
    </row>
    <row r="1804" spans="1:4" ht="14.45" x14ac:dyDescent="0.3">
      <c r="A1804" s="547" t="s">
        <v>5612</v>
      </c>
      <c r="B1804" s="547" t="s">
        <v>5613</v>
      </c>
      <c r="C1804" s="548" t="s">
        <v>9553</v>
      </c>
      <c r="D1804" s="551">
        <v>70.55</v>
      </c>
    </row>
    <row r="1805" spans="1:4" ht="14.45" x14ac:dyDescent="0.3">
      <c r="A1805" s="547" t="s">
        <v>5614</v>
      </c>
      <c r="B1805" s="547" t="s">
        <v>5615</v>
      </c>
      <c r="C1805" s="548" t="s">
        <v>9553</v>
      </c>
      <c r="D1805" s="551">
        <v>70.66</v>
      </c>
    </row>
    <row r="1806" spans="1:4" ht="14.45" x14ac:dyDescent="0.3">
      <c r="A1806" s="547" t="s">
        <v>5616</v>
      </c>
      <c r="B1806" s="547" t="s">
        <v>5617</v>
      </c>
      <c r="C1806" s="548" t="s">
        <v>9553</v>
      </c>
      <c r="D1806" s="551">
        <v>75.47</v>
      </c>
    </row>
    <row r="1807" spans="1:4" ht="14.45" x14ac:dyDescent="0.3">
      <c r="A1807" s="547" t="s">
        <v>5618</v>
      </c>
      <c r="B1807" s="547" t="s">
        <v>5619</v>
      </c>
      <c r="C1807" s="548" t="s">
        <v>9553</v>
      </c>
      <c r="D1807" s="551">
        <v>58.91</v>
      </c>
    </row>
    <row r="1808" spans="1:4" ht="14.45" x14ac:dyDescent="0.3">
      <c r="A1808" s="547" t="s">
        <v>5620</v>
      </c>
      <c r="B1808" s="547" t="s">
        <v>5621</v>
      </c>
      <c r="C1808" s="548" t="s">
        <v>9553</v>
      </c>
      <c r="D1808" s="551">
        <v>60.07</v>
      </c>
    </row>
    <row r="1809" spans="1:4" ht="14.45" x14ac:dyDescent="0.3">
      <c r="A1809" s="547" t="s">
        <v>5622</v>
      </c>
      <c r="B1809" s="547" t="s">
        <v>5623</v>
      </c>
      <c r="C1809" s="548" t="s">
        <v>9553</v>
      </c>
      <c r="D1809" s="551">
        <v>81.88</v>
      </c>
    </row>
    <row r="1810" spans="1:4" ht="14.45" x14ac:dyDescent="0.3">
      <c r="A1810" s="547" t="s">
        <v>5624</v>
      </c>
      <c r="B1810" s="547" t="s">
        <v>5625</v>
      </c>
      <c r="C1810" s="548" t="s">
        <v>9553</v>
      </c>
      <c r="D1810" s="551">
        <v>88.05</v>
      </c>
    </row>
    <row r="1811" spans="1:4" ht="14.45" x14ac:dyDescent="0.3">
      <c r="A1811" s="547" t="s">
        <v>5626</v>
      </c>
      <c r="B1811" s="547" t="s">
        <v>5627</v>
      </c>
      <c r="C1811" s="548" t="s">
        <v>9553</v>
      </c>
      <c r="D1811" s="551">
        <v>71.489999999999995</v>
      </c>
    </row>
    <row r="1812" spans="1:4" ht="14.45" x14ac:dyDescent="0.3">
      <c r="A1812" s="547" t="s">
        <v>5628</v>
      </c>
      <c r="B1812" s="547" t="s">
        <v>5629</v>
      </c>
      <c r="C1812" s="548" t="s">
        <v>9553</v>
      </c>
      <c r="D1812" s="551">
        <v>78.959999999999994</v>
      </c>
    </row>
    <row r="1813" spans="1:4" ht="24" x14ac:dyDescent="0.25">
      <c r="A1813" s="547" t="s">
        <v>5630</v>
      </c>
      <c r="B1813" s="547" t="s">
        <v>5631</v>
      </c>
      <c r="C1813" s="548" t="s">
        <v>2043</v>
      </c>
      <c r="D1813" s="551">
        <v>21.15</v>
      </c>
    </row>
    <row r="1814" spans="1:4" ht="24" x14ac:dyDescent="0.25">
      <c r="A1814" s="547" t="s">
        <v>5632</v>
      </c>
      <c r="B1814" s="547" t="s">
        <v>5633</v>
      </c>
      <c r="C1814" s="548" t="s">
        <v>2043</v>
      </c>
      <c r="D1814" s="551">
        <v>24.46</v>
      </c>
    </row>
    <row r="1815" spans="1:4" ht="24" x14ac:dyDescent="0.25">
      <c r="A1815" s="547" t="s">
        <v>5634</v>
      </c>
      <c r="B1815" s="547" t="s">
        <v>5635</v>
      </c>
      <c r="C1815" s="548" t="s">
        <v>2043</v>
      </c>
      <c r="D1815" s="551">
        <v>34.29</v>
      </c>
    </row>
    <row r="1816" spans="1:4" ht="24" x14ac:dyDescent="0.25">
      <c r="A1816" s="547" t="s">
        <v>5636</v>
      </c>
      <c r="B1816" s="547" t="s">
        <v>5637</v>
      </c>
      <c r="C1816" s="548" t="s">
        <v>2043</v>
      </c>
      <c r="D1816" s="551">
        <v>42.2</v>
      </c>
    </row>
    <row r="1817" spans="1:4" ht="24" x14ac:dyDescent="0.25">
      <c r="A1817" s="547" t="s">
        <v>5638</v>
      </c>
      <c r="B1817" s="547" t="s">
        <v>5639</v>
      </c>
      <c r="C1817" s="548" t="s">
        <v>2043</v>
      </c>
      <c r="D1817" s="551">
        <v>45.04</v>
      </c>
    </row>
    <row r="1818" spans="1:4" ht="24" x14ac:dyDescent="0.25">
      <c r="A1818" s="547" t="s">
        <v>5640</v>
      </c>
      <c r="B1818" s="547" t="s">
        <v>5641</v>
      </c>
      <c r="C1818" s="548" t="s">
        <v>2043</v>
      </c>
      <c r="D1818" s="551">
        <v>59.57</v>
      </c>
    </row>
    <row r="1819" spans="1:4" ht="24" x14ac:dyDescent="0.25">
      <c r="A1819" s="547" t="s">
        <v>5642</v>
      </c>
      <c r="B1819" s="547" t="s">
        <v>5643</v>
      </c>
      <c r="C1819" s="548" t="s">
        <v>2043</v>
      </c>
      <c r="D1819" s="551">
        <v>90.72</v>
      </c>
    </row>
    <row r="1820" spans="1:4" ht="24" x14ac:dyDescent="0.25">
      <c r="A1820" s="547" t="s">
        <v>5644</v>
      </c>
      <c r="B1820" s="547" t="s">
        <v>5645</v>
      </c>
      <c r="C1820" s="548" t="s">
        <v>2043</v>
      </c>
      <c r="D1820" s="549">
        <v>116</v>
      </c>
    </row>
    <row r="1821" spans="1:4" ht="24" x14ac:dyDescent="0.25">
      <c r="A1821" s="547" t="s">
        <v>5646</v>
      </c>
      <c r="B1821" s="547" t="s">
        <v>5647</v>
      </c>
      <c r="C1821" s="548" t="s">
        <v>2043</v>
      </c>
      <c r="D1821" s="549">
        <v>153.74</v>
      </c>
    </row>
    <row r="1822" spans="1:4" ht="24" x14ac:dyDescent="0.25">
      <c r="A1822" s="547" t="s">
        <v>5648</v>
      </c>
      <c r="B1822" s="547" t="s">
        <v>5649</v>
      </c>
      <c r="C1822" s="548" t="s">
        <v>2043</v>
      </c>
      <c r="D1822" s="551">
        <v>32</v>
      </c>
    </row>
    <row r="1823" spans="1:4" ht="24" x14ac:dyDescent="0.25">
      <c r="A1823" s="547" t="s">
        <v>5650</v>
      </c>
      <c r="B1823" s="547" t="s">
        <v>5651</v>
      </c>
      <c r="C1823" s="548" t="s">
        <v>2043</v>
      </c>
      <c r="D1823" s="551">
        <v>43.28</v>
      </c>
    </row>
    <row r="1824" spans="1:4" ht="24" x14ac:dyDescent="0.25">
      <c r="A1824" s="547" t="s">
        <v>5652</v>
      </c>
      <c r="B1824" s="547" t="s">
        <v>5653</v>
      </c>
      <c r="C1824" s="548" t="s">
        <v>2043</v>
      </c>
      <c r="D1824" s="551">
        <v>47.55</v>
      </c>
    </row>
    <row r="1825" spans="1:4" ht="24" x14ac:dyDescent="0.25">
      <c r="A1825" s="547" t="s">
        <v>5654</v>
      </c>
      <c r="B1825" s="547" t="s">
        <v>5655</v>
      </c>
      <c r="C1825" s="548" t="s">
        <v>2043</v>
      </c>
      <c r="D1825" s="551">
        <v>77.48</v>
      </c>
    </row>
    <row r="1826" spans="1:4" ht="24" x14ac:dyDescent="0.25">
      <c r="A1826" s="547" t="s">
        <v>5656</v>
      </c>
      <c r="B1826" s="547" t="s">
        <v>5657</v>
      </c>
      <c r="C1826" s="548" t="s">
        <v>2043</v>
      </c>
      <c r="D1826" s="549">
        <v>171.91</v>
      </c>
    </row>
    <row r="1827" spans="1:4" ht="24" x14ac:dyDescent="0.25">
      <c r="A1827" s="547" t="s">
        <v>5658</v>
      </c>
      <c r="B1827" s="547" t="s">
        <v>5659</v>
      </c>
      <c r="C1827" s="548" t="s">
        <v>2043</v>
      </c>
      <c r="D1827" s="551">
        <v>23.46</v>
      </c>
    </row>
    <row r="1828" spans="1:4" ht="24" x14ac:dyDescent="0.25">
      <c r="A1828" s="547" t="s">
        <v>5660</v>
      </c>
      <c r="B1828" s="547" t="s">
        <v>5661</v>
      </c>
      <c r="C1828" s="548" t="s">
        <v>2043</v>
      </c>
      <c r="D1828" s="551">
        <v>30.17</v>
      </c>
    </row>
    <row r="1829" spans="1:4" ht="24" x14ac:dyDescent="0.25">
      <c r="A1829" s="547" t="s">
        <v>5662</v>
      </c>
      <c r="B1829" s="547" t="s">
        <v>5663</v>
      </c>
      <c r="C1829" s="548" t="s">
        <v>2043</v>
      </c>
      <c r="D1829" s="551">
        <v>37.369999999999997</v>
      </c>
    </row>
    <row r="1830" spans="1:4" ht="24" x14ac:dyDescent="0.25">
      <c r="A1830" s="547" t="s">
        <v>5664</v>
      </c>
      <c r="B1830" s="547" t="s">
        <v>5665</v>
      </c>
      <c r="C1830" s="548" t="s">
        <v>2043</v>
      </c>
      <c r="D1830" s="551">
        <v>46.7</v>
      </c>
    </row>
    <row r="1831" spans="1:4" ht="24" x14ac:dyDescent="0.25">
      <c r="A1831" s="547" t="s">
        <v>5666</v>
      </c>
      <c r="B1831" s="547" t="s">
        <v>5667</v>
      </c>
      <c r="C1831" s="548" t="s">
        <v>2043</v>
      </c>
      <c r="D1831" s="551">
        <v>70.92</v>
      </c>
    </row>
    <row r="1832" spans="1:4" ht="24" x14ac:dyDescent="0.25">
      <c r="A1832" s="547" t="s">
        <v>5668</v>
      </c>
      <c r="B1832" s="547" t="s">
        <v>5669</v>
      </c>
      <c r="C1832" s="548" t="s">
        <v>2043</v>
      </c>
      <c r="D1832" s="551">
        <v>86.24</v>
      </c>
    </row>
    <row r="1833" spans="1:4" ht="24" x14ac:dyDescent="0.25">
      <c r="A1833" s="547" t="s">
        <v>5670</v>
      </c>
      <c r="B1833" s="547" t="s">
        <v>5671</v>
      </c>
      <c r="C1833" s="548" t="s">
        <v>2043</v>
      </c>
      <c r="D1833" s="551">
        <v>59.78</v>
      </c>
    </row>
    <row r="1834" spans="1:4" ht="24" x14ac:dyDescent="0.25">
      <c r="A1834" s="547" t="s">
        <v>5672</v>
      </c>
      <c r="B1834" s="547" t="s">
        <v>5673</v>
      </c>
      <c r="C1834" s="548" t="s">
        <v>2043</v>
      </c>
      <c r="D1834" s="551">
        <v>74.650000000000006</v>
      </c>
    </row>
    <row r="1835" spans="1:4" ht="24" x14ac:dyDescent="0.25">
      <c r="A1835" s="547" t="s">
        <v>5674</v>
      </c>
      <c r="B1835" s="547" t="s">
        <v>5675</v>
      </c>
      <c r="C1835" s="548" t="s">
        <v>2043</v>
      </c>
      <c r="D1835" s="551">
        <v>92.42</v>
      </c>
    </row>
    <row r="1836" spans="1:4" ht="24" x14ac:dyDescent="0.25">
      <c r="A1836" s="547" t="s">
        <v>5676</v>
      </c>
      <c r="B1836" s="547" t="s">
        <v>5677</v>
      </c>
      <c r="C1836" s="548" t="s">
        <v>2043</v>
      </c>
      <c r="D1836" s="549">
        <v>111.72</v>
      </c>
    </row>
    <row r="1837" spans="1:4" ht="24" x14ac:dyDescent="0.25">
      <c r="A1837" s="547" t="s">
        <v>5678</v>
      </c>
      <c r="B1837" s="547" t="s">
        <v>5679</v>
      </c>
      <c r="C1837" s="548" t="s">
        <v>2043</v>
      </c>
      <c r="D1837" s="549">
        <v>118.68</v>
      </c>
    </row>
    <row r="1838" spans="1:4" ht="24" x14ac:dyDescent="0.25">
      <c r="A1838" s="547" t="s">
        <v>5680</v>
      </c>
      <c r="B1838" s="547" t="s">
        <v>5681</v>
      </c>
      <c r="C1838" s="548" t="s">
        <v>2043</v>
      </c>
      <c r="D1838" s="549">
        <v>140.58000000000001</v>
      </c>
    </row>
    <row r="1839" spans="1:4" ht="24" x14ac:dyDescent="0.25">
      <c r="A1839" s="547" t="s">
        <v>5682</v>
      </c>
      <c r="B1839" s="547" t="s">
        <v>5683</v>
      </c>
      <c r="C1839" s="548" t="s">
        <v>2043</v>
      </c>
      <c r="D1839" s="549">
        <v>190.15</v>
      </c>
    </row>
    <row r="1840" spans="1:4" ht="24" x14ac:dyDescent="0.25">
      <c r="A1840" s="547" t="s">
        <v>5688</v>
      </c>
      <c r="B1840" s="547" t="s">
        <v>5689</v>
      </c>
      <c r="C1840" s="548" t="s">
        <v>2043</v>
      </c>
      <c r="D1840" s="551">
        <v>27.73</v>
      </c>
    </row>
    <row r="1841" spans="1:4" ht="24" x14ac:dyDescent="0.25">
      <c r="A1841" s="547" t="s">
        <v>5690</v>
      </c>
      <c r="B1841" s="547" t="s">
        <v>5691</v>
      </c>
      <c r="C1841" s="548" t="s">
        <v>2043</v>
      </c>
      <c r="D1841" s="551">
        <v>37.5</v>
      </c>
    </row>
    <row r="1842" spans="1:4" ht="24" x14ac:dyDescent="0.25">
      <c r="A1842" s="547" t="s">
        <v>5692</v>
      </c>
      <c r="B1842" s="547" t="s">
        <v>5693</v>
      </c>
      <c r="C1842" s="548" t="s">
        <v>2043</v>
      </c>
      <c r="D1842" s="551">
        <v>54.44</v>
      </c>
    </row>
    <row r="1843" spans="1:4" ht="24" x14ac:dyDescent="0.25">
      <c r="A1843" s="547" t="s">
        <v>5694</v>
      </c>
      <c r="B1843" s="547" t="s">
        <v>5695</v>
      </c>
      <c r="C1843" s="548" t="s">
        <v>2043</v>
      </c>
      <c r="D1843" s="551">
        <v>80.45</v>
      </c>
    </row>
    <row r="1844" spans="1:4" ht="24" x14ac:dyDescent="0.25">
      <c r="A1844" s="547" t="s">
        <v>5696</v>
      </c>
      <c r="B1844" s="547" t="s">
        <v>5697</v>
      </c>
      <c r="C1844" s="548" t="s">
        <v>2043</v>
      </c>
      <c r="D1844" s="549">
        <v>130.36000000000001</v>
      </c>
    </row>
    <row r="1845" spans="1:4" ht="24" x14ac:dyDescent="0.25">
      <c r="A1845" s="547" t="s">
        <v>5698</v>
      </c>
      <c r="B1845" s="547" t="s">
        <v>5699</v>
      </c>
      <c r="C1845" s="548" t="s">
        <v>2043</v>
      </c>
      <c r="D1845" s="549">
        <v>163.87</v>
      </c>
    </row>
    <row r="1846" spans="1:4" ht="24" x14ac:dyDescent="0.25">
      <c r="A1846" s="547" t="s">
        <v>5700</v>
      </c>
      <c r="B1846" s="547" t="s">
        <v>5701</v>
      </c>
      <c r="C1846" s="548" t="s">
        <v>2043</v>
      </c>
      <c r="D1846" s="549">
        <v>243.37</v>
      </c>
    </row>
    <row r="1847" spans="1:4" ht="24" x14ac:dyDescent="0.25">
      <c r="A1847" s="547" t="s">
        <v>5702</v>
      </c>
      <c r="B1847" s="547" t="s">
        <v>5703</v>
      </c>
      <c r="C1847" s="548" t="s">
        <v>2043</v>
      </c>
      <c r="D1847" s="551">
        <v>25.72</v>
      </c>
    </row>
    <row r="1848" spans="1:4" ht="24" x14ac:dyDescent="0.25">
      <c r="A1848" s="547" t="s">
        <v>5704</v>
      </c>
      <c r="B1848" s="547" t="s">
        <v>5705</v>
      </c>
      <c r="C1848" s="548" t="s">
        <v>2043</v>
      </c>
      <c r="D1848" s="551">
        <v>41.13</v>
      </c>
    </row>
    <row r="1849" spans="1:4" ht="24" x14ac:dyDescent="0.25">
      <c r="A1849" s="547" t="s">
        <v>5706</v>
      </c>
      <c r="B1849" s="547" t="s">
        <v>5707</v>
      </c>
      <c r="C1849" s="548" t="s">
        <v>2043</v>
      </c>
      <c r="D1849" s="551">
        <v>46.14</v>
      </c>
    </row>
    <row r="1850" spans="1:4" ht="24" x14ac:dyDescent="0.25">
      <c r="A1850" s="547" t="s">
        <v>5708</v>
      </c>
      <c r="B1850" s="547" t="s">
        <v>5709</v>
      </c>
      <c r="C1850" s="548" t="s">
        <v>2043</v>
      </c>
      <c r="D1850" s="551">
        <v>59.63</v>
      </c>
    </row>
    <row r="1851" spans="1:4" ht="24" x14ac:dyDescent="0.25">
      <c r="A1851" s="547" t="s">
        <v>5710</v>
      </c>
      <c r="B1851" s="547" t="s">
        <v>5711</v>
      </c>
      <c r="C1851" s="548" t="s">
        <v>2043</v>
      </c>
      <c r="D1851" s="551">
        <v>92.6</v>
      </c>
    </row>
    <row r="1852" spans="1:4" ht="24" x14ac:dyDescent="0.25">
      <c r="A1852" s="547" t="s">
        <v>5712</v>
      </c>
      <c r="B1852" s="547" t="s">
        <v>5713</v>
      </c>
      <c r="C1852" s="548" t="s">
        <v>2043</v>
      </c>
      <c r="D1852" s="549">
        <v>149.66999999999999</v>
      </c>
    </row>
    <row r="1853" spans="1:4" ht="24" x14ac:dyDescent="0.25">
      <c r="A1853" s="547" t="s">
        <v>5714</v>
      </c>
      <c r="B1853" s="547" t="s">
        <v>5715</v>
      </c>
      <c r="C1853" s="548" t="s">
        <v>2043</v>
      </c>
      <c r="D1853" s="549">
        <v>203.53</v>
      </c>
    </row>
    <row r="1854" spans="1:4" ht="24" x14ac:dyDescent="0.25">
      <c r="A1854" s="547" t="s">
        <v>5716</v>
      </c>
      <c r="B1854" s="547" t="s">
        <v>5717</v>
      </c>
      <c r="C1854" s="548" t="s">
        <v>2043</v>
      </c>
      <c r="D1854" s="549">
        <v>285.49</v>
      </c>
    </row>
    <row r="1855" spans="1:4" ht="24" x14ac:dyDescent="0.25">
      <c r="A1855" s="547" t="s">
        <v>5718</v>
      </c>
      <c r="B1855" s="547" t="s">
        <v>5719</v>
      </c>
      <c r="C1855" s="548" t="s">
        <v>2043</v>
      </c>
      <c r="D1855" s="551">
        <v>32.450000000000003</v>
      </c>
    </row>
    <row r="1856" spans="1:4" ht="24" x14ac:dyDescent="0.25">
      <c r="A1856" s="547" t="s">
        <v>5720</v>
      </c>
      <c r="B1856" s="547" t="s">
        <v>5721</v>
      </c>
      <c r="C1856" s="548" t="s">
        <v>2043</v>
      </c>
      <c r="D1856" s="551">
        <v>40.51</v>
      </c>
    </row>
    <row r="1857" spans="1:4" ht="24" x14ac:dyDescent="0.25">
      <c r="A1857" s="547" t="s">
        <v>5722</v>
      </c>
      <c r="B1857" s="547" t="s">
        <v>5723</v>
      </c>
      <c r="C1857" s="548" t="s">
        <v>2043</v>
      </c>
      <c r="D1857" s="551">
        <v>66.97</v>
      </c>
    </row>
    <row r="1858" spans="1:4" ht="24" x14ac:dyDescent="0.25">
      <c r="A1858" s="547" t="s">
        <v>5724</v>
      </c>
      <c r="B1858" s="547" t="s">
        <v>5725</v>
      </c>
      <c r="C1858" s="548" t="s">
        <v>2043</v>
      </c>
      <c r="D1858" s="551">
        <v>98.83</v>
      </c>
    </row>
    <row r="1859" spans="1:4" ht="24" x14ac:dyDescent="0.25">
      <c r="A1859" s="547" t="s">
        <v>5726</v>
      </c>
      <c r="B1859" s="547" t="s">
        <v>5727</v>
      </c>
      <c r="C1859" s="548" t="s">
        <v>2043</v>
      </c>
      <c r="D1859" s="549">
        <v>127.28</v>
      </c>
    </row>
    <row r="1860" spans="1:4" ht="24" x14ac:dyDescent="0.25">
      <c r="A1860" s="547" t="s">
        <v>5728</v>
      </c>
      <c r="B1860" s="547" t="s">
        <v>5729</v>
      </c>
      <c r="C1860" s="548" t="s">
        <v>2043</v>
      </c>
      <c r="D1860" s="549">
        <v>194.44</v>
      </c>
    </row>
    <row r="1861" spans="1:4" ht="24" x14ac:dyDescent="0.25">
      <c r="A1861" s="547" t="s">
        <v>5730</v>
      </c>
      <c r="B1861" s="547" t="s">
        <v>5731</v>
      </c>
      <c r="C1861" s="548" t="s">
        <v>2043</v>
      </c>
      <c r="D1861" s="549">
        <v>281.74</v>
      </c>
    </row>
    <row r="1862" spans="1:4" ht="24" x14ac:dyDescent="0.25">
      <c r="A1862" s="547" t="s">
        <v>5732</v>
      </c>
      <c r="B1862" s="547" t="s">
        <v>5733</v>
      </c>
      <c r="C1862" s="548" t="s">
        <v>2043</v>
      </c>
      <c r="D1862" s="549">
        <v>380.84</v>
      </c>
    </row>
    <row r="1863" spans="1:4" ht="24" x14ac:dyDescent="0.25">
      <c r="A1863" s="547" t="s">
        <v>5734</v>
      </c>
      <c r="B1863" s="547" t="s">
        <v>5735</v>
      </c>
      <c r="C1863" s="548" t="s">
        <v>2043</v>
      </c>
      <c r="D1863" s="551">
        <v>30.13</v>
      </c>
    </row>
    <row r="1864" spans="1:4" ht="24" x14ac:dyDescent="0.25">
      <c r="A1864" s="547" t="s">
        <v>5736</v>
      </c>
      <c r="B1864" s="547" t="s">
        <v>5737</v>
      </c>
      <c r="C1864" s="548" t="s">
        <v>2043</v>
      </c>
      <c r="D1864" s="551">
        <v>35.4</v>
      </c>
    </row>
    <row r="1865" spans="1:4" ht="24" x14ac:dyDescent="0.25">
      <c r="A1865" s="547" t="s">
        <v>5738</v>
      </c>
      <c r="B1865" s="547" t="s">
        <v>5739</v>
      </c>
      <c r="C1865" s="548" t="s">
        <v>2043</v>
      </c>
      <c r="D1865" s="551">
        <v>50.9</v>
      </c>
    </row>
    <row r="1866" spans="1:4" ht="24" x14ac:dyDescent="0.25">
      <c r="A1866" s="547" t="s">
        <v>5740</v>
      </c>
      <c r="B1866" s="547" t="s">
        <v>5741</v>
      </c>
      <c r="C1866" s="548" t="s">
        <v>2043</v>
      </c>
      <c r="D1866" s="551">
        <v>59.18</v>
      </c>
    </row>
    <row r="1867" spans="1:4" ht="24" x14ac:dyDescent="0.25">
      <c r="A1867" s="547" t="s">
        <v>5742</v>
      </c>
      <c r="B1867" s="547" t="s">
        <v>5743</v>
      </c>
      <c r="C1867" s="548" t="s">
        <v>2043</v>
      </c>
      <c r="D1867" s="551">
        <v>70.66</v>
      </c>
    </row>
    <row r="1868" spans="1:4" ht="24" x14ac:dyDescent="0.25">
      <c r="A1868" s="547" t="s">
        <v>5744</v>
      </c>
      <c r="B1868" s="547" t="s">
        <v>5745</v>
      </c>
      <c r="C1868" s="548" t="s">
        <v>2043</v>
      </c>
      <c r="D1868" s="551">
        <v>92.04</v>
      </c>
    </row>
    <row r="1869" spans="1:4" ht="24" x14ac:dyDescent="0.25">
      <c r="A1869" s="547" t="s">
        <v>5746</v>
      </c>
      <c r="B1869" s="547" t="s">
        <v>5747</v>
      </c>
      <c r="C1869" s="548" t="s">
        <v>2043</v>
      </c>
      <c r="D1869" s="549">
        <v>131.01</v>
      </c>
    </row>
    <row r="1870" spans="1:4" ht="24" x14ac:dyDescent="0.25">
      <c r="A1870" s="547" t="s">
        <v>5748</v>
      </c>
      <c r="B1870" s="547" t="s">
        <v>5749</v>
      </c>
      <c r="C1870" s="548" t="s">
        <v>2043</v>
      </c>
      <c r="D1870" s="549">
        <v>168.64</v>
      </c>
    </row>
    <row r="1871" spans="1:4" ht="24" x14ac:dyDescent="0.25">
      <c r="A1871" s="547" t="s">
        <v>5750</v>
      </c>
      <c r="B1871" s="547" t="s">
        <v>5751</v>
      </c>
      <c r="C1871" s="548" t="s">
        <v>2043</v>
      </c>
      <c r="D1871" s="549">
        <v>196.81</v>
      </c>
    </row>
    <row r="1872" spans="1:4" ht="24" x14ac:dyDescent="0.25">
      <c r="A1872" s="547" t="s">
        <v>5752</v>
      </c>
      <c r="B1872" s="547" t="s">
        <v>5753</v>
      </c>
      <c r="C1872" s="548" t="s">
        <v>2043</v>
      </c>
      <c r="D1872" s="549">
        <v>110.06</v>
      </c>
    </row>
    <row r="1873" spans="1:4" ht="24" x14ac:dyDescent="0.25">
      <c r="A1873" s="547" t="s">
        <v>5754</v>
      </c>
      <c r="B1873" s="547" t="s">
        <v>5755</v>
      </c>
      <c r="C1873" s="548" t="s">
        <v>2043</v>
      </c>
      <c r="D1873" s="549">
        <v>158.26</v>
      </c>
    </row>
    <row r="1874" spans="1:4" ht="24" x14ac:dyDescent="0.25">
      <c r="A1874" s="547" t="s">
        <v>5756</v>
      </c>
      <c r="B1874" s="547" t="s">
        <v>5757</v>
      </c>
      <c r="C1874" s="548" t="s">
        <v>2043</v>
      </c>
      <c r="D1874" s="549">
        <v>190.61</v>
      </c>
    </row>
    <row r="1875" spans="1:4" ht="24" x14ac:dyDescent="0.25">
      <c r="A1875" s="547" t="s">
        <v>5758</v>
      </c>
      <c r="B1875" s="547" t="s">
        <v>5759</v>
      </c>
      <c r="C1875" s="548" t="s">
        <v>2043</v>
      </c>
      <c r="D1875" s="549">
        <v>298.67</v>
      </c>
    </row>
    <row r="1876" spans="1:4" ht="24" x14ac:dyDescent="0.25">
      <c r="A1876" s="547" t="s">
        <v>5760</v>
      </c>
      <c r="B1876" s="547" t="s">
        <v>5761</v>
      </c>
      <c r="C1876" s="548" t="s">
        <v>2043</v>
      </c>
      <c r="D1876" s="549">
        <v>339.47</v>
      </c>
    </row>
    <row r="1877" spans="1:4" ht="24" x14ac:dyDescent="0.25">
      <c r="A1877" s="547" t="s">
        <v>5762</v>
      </c>
      <c r="B1877" s="547" t="s">
        <v>5763</v>
      </c>
      <c r="C1877" s="548" t="s">
        <v>2043</v>
      </c>
      <c r="D1877" s="549">
        <v>457.06</v>
      </c>
    </row>
    <row r="1878" spans="1:4" ht="24" x14ac:dyDescent="0.25">
      <c r="A1878" s="547" t="s">
        <v>5764</v>
      </c>
      <c r="B1878" s="547" t="s">
        <v>5765</v>
      </c>
      <c r="C1878" s="548" t="s">
        <v>2043</v>
      </c>
      <c r="D1878" s="549">
        <v>561.75</v>
      </c>
    </row>
    <row r="1879" spans="1:4" ht="24" x14ac:dyDescent="0.25">
      <c r="A1879" s="547" t="s">
        <v>5766</v>
      </c>
      <c r="B1879" s="547" t="s">
        <v>5767</v>
      </c>
      <c r="C1879" s="548" t="s">
        <v>2043</v>
      </c>
      <c r="D1879" s="549">
        <v>598.46</v>
      </c>
    </row>
    <row r="1880" spans="1:4" ht="24" x14ac:dyDescent="0.25">
      <c r="A1880" s="547" t="s">
        <v>5768</v>
      </c>
      <c r="B1880" s="547" t="s">
        <v>5769</v>
      </c>
      <c r="C1880" s="548" t="s">
        <v>2043</v>
      </c>
      <c r="D1880" s="549">
        <v>767.18</v>
      </c>
    </row>
    <row r="1881" spans="1:4" ht="24" x14ac:dyDescent="0.25">
      <c r="A1881" s="547" t="s">
        <v>5770</v>
      </c>
      <c r="B1881" s="547" t="s">
        <v>5771</v>
      </c>
      <c r="C1881" s="548" t="s">
        <v>2043</v>
      </c>
      <c r="D1881" s="551">
        <v>81.58</v>
      </c>
    </row>
    <row r="1882" spans="1:4" ht="24" x14ac:dyDescent="0.25">
      <c r="A1882" s="547" t="s">
        <v>5772</v>
      </c>
      <c r="B1882" s="547" t="s">
        <v>5773</v>
      </c>
      <c r="C1882" s="548" t="s">
        <v>2043</v>
      </c>
      <c r="D1882" s="549">
        <v>118.16</v>
      </c>
    </row>
    <row r="1883" spans="1:4" ht="24" x14ac:dyDescent="0.25">
      <c r="A1883" s="547" t="s">
        <v>5774</v>
      </c>
      <c r="B1883" s="547" t="s">
        <v>5775</v>
      </c>
      <c r="C1883" s="548" t="s">
        <v>2043</v>
      </c>
      <c r="D1883" s="549">
        <v>142.66</v>
      </c>
    </row>
    <row r="1884" spans="1:4" ht="24" x14ac:dyDescent="0.25">
      <c r="A1884" s="547" t="s">
        <v>5776</v>
      </c>
      <c r="B1884" s="547" t="s">
        <v>5777</v>
      </c>
      <c r="C1884" s="548" t="s">
        <v>2043</v>
      </c>
      <c r="D1884" s="549">
        <v>210.87</v>
      </c>
    </row>
    <row r="1885" spans="1:4" ht="24" x14ac:dyDescent="0.25">
      <c r="A1885" s="547" t="s">
        <v>5778</v>
      </c>
      <c r="B1885" s="547" t="s">
        <v>5779</v>
      </c>
      <c r="C1885" s="548" t="s">
        <v>2043</v>
      </c>
      <c r="D1885" s="549">
        <v>254.46</v>
      </c>
    </row>
    <row r="1886" spans="1:4" ht="24" x14ac:dyDescent="0.25">
      <c r="A1886" s="547" t="s">
        <v>5780</v>
      </c>
      <c r="B1886" s="547" t="s">
        <v>5781</v>
      </c>
      <c r="C1886" s="548" t="s">
        <v>2043</v>
      </c>
      <c r="D1886" s="549">
        <v>355.22</v>
      </c>
    </row>
    <row r="1887" spans="1:4" ht="24" x14ac:dyDescent="0.25">
      <c r="A1887" s="547" t="s">
        <v>5782</v>
      </c>
      <c r="B1887" s="547" t="s">
        <v>5783</v>
      </c>
      <c r="C1887" s="548" t="s">
        <v>2043</v>
      </c>
      <c r="D1887" s="549">
        <v>484.99</v>
      </c>
    </row>
    <row r="1888" spans="1:4" ht="24" x14ac:dyDescent="0.25">
      <c r="A1888" s="547" t="s">
        <v>5784</v>
      </c>
      <c r="B1888" s="547" t="s">
        <v>5785</v>
      </c>
      <c r="C1888" s="548" t="s">
        <v>2043</v>
      </c>
      <c r="D1888" s="549">
        <v>598.46</v>
      </c>
    </row>
    <row r="1889" spans="1:4" ht="24" x14ac:dyDescent="0.25">
      <c r="A1889" s="547" t="s">
        <v>5786</v>
      </c>
      <c r="B1889" s="547" t="s">
        <v>5787</v>
      </c>
      <c r="C1889" s="548" t="s">
        <v>2043</v>
      </c>
      <c r="D1889" s="549">
        <v>767.18</v>
      </c>
    </row>
    <row r="1890" spans="1:4" ht="24" x14ac:dyDescent="0.25">
      <c r="A1890" s="547" t="s">
        <v>5788</v>
      </c>
      <c r="B1890" s="547" t="s">
        <v>5789</v>
      </c>
      <c r="C1890" s="548" t="s">
        <v>2043</v>
      </c>
      <c r="D1890" s="551">
        <v>53.41</v>
      </c>
    </row>
    <row r="1891" spans="1:4" ht="24" x14ac:dyDescent="0.25">
      <c r="A1891" s="547" t="s">
        <v>5790</v>
      </c>
      <c r="B1891" s="547" t="s">
        <v>5791</v>
      </c>
      <c r="C1891" s="548" t="s">
        <v>2043</v>
      </c>
      <c r="D1891" s="549">
        <v>102.34</v>
      </c>
    </row>
    <row r="1892" spans="1:4" ht="24" x14ac:dyDescent="0.25">
      <c r="A1892" s="547" t="s">
        <v>5792</v>
      </c>
      <c r="B1892" s="547" t="s">
        <v>5793</v>
      </c>
      <c r="C1892" s="548" t="s">
        <v>2043</v>
      </c>
      <c r="D1892" s="549">
        <v>155.13999999999999</v>
      </c>
    </row>
    <row r="1893" spans="1:4" ht="24" x14ac:dyDescent="0.25">
      <c r="A1893" s="547" t="s">
        <v>5794</v>
      </c>
      <c r="B1893" s="547" t="s">
        <v>5795</v>
      </c>
      <c r="C1893" s="548" t="s">
        <v>2043</v>
      </c>
      <c r="D1893" s="549">
        <v>272.69</v>
      </c>
    </row>
    <row r="1894" spans="1:4" ht="24" x14ac:dyDescent="0.25">
      <c r="A1894" s="547" t="s">
        <v>5796</v>
      </c>
      <c r="B1894" s="547" t="s">
        <v>5797</v>
      </c>
      <c r="C1894" s="548" t="s">
        <v>2043</v>
      </c>
      <c r="D1894" s="549">
        <v>428.94</v>
      </c>
    </row>
    <row r="1895" spans="1:4" ht="24" x14ac:dyDescent="0.25">
      <c r="A1895" s="547" t="s">
        <v>5798</v>
      </c>
      <c r="B1895" s="547" t="s">
        <v>5799</v>
      </c>
      <c r="C1895" s="548" t="s">
        <v>2043</v>
      </c>
      <c r="D1895" s="549">
        <v>519.29999999999995</v>
      </c>
    </row>
    <row r="1896" spans="1:4" ht="24" x14ac:dyDescent="0.25">
      <c r="A1896" s="547" t="s">
        <v>5800</v>
      </c>
      <c r="B1896" s="547" t="s">
        <v>5801</v>
      </c>
      <c r="C1896" s="548" t="s">
        <v>2043</v>
      </c>
      <c r="D1896" s="549">
        <v>708.11</v>
      </c>
    </row>
    <row r="1897" spans="1:4" ht="24" x14ac:dyDescent="0.25">
      <c r="A1897" s="547" t="s">
        <v>5802</v>
      </c>
      <c r="B1897" s="547" t="s">
        <v>5803</v>
      </c>
      <c r="C1897" s="548" t="s">
        <v>2043</v>
      </c>
      <c r="D1897" s="551">
        <v>24.33</v>
      </c>
    </row>
    <row r="1898" spans="1:4" ht="24" x14ac:dyDescent="0.25">
      <c r="A1898" s="547" t="s">
        <v>5804</v>
      </c>
      <c r="B1898" s="547" t="s">
        <v>5805</v>
      </c>
      <c r="C1898" s="548" t="s">
        <v>2043</v>
      </c>
      <c r="D1898" s="551">
        <v>38.22</v>
      </c>
    </row>
    <row r="1899" spans="1:4" ht="24" x14ac:dyDescent="0.25">
      <c r="A1899" s="547" t="s">
        <v>5806</v>
      </c>
      <c r="B1899" s="547" t="s">
        <v>5807</v>
      </c>
      <c r="C1899" s="548" t="s">
        <v>2043</v>
      </c>
      <c r="D1899" s="551">
        <v>57.77</v>
      </c>
    </row>
    <row r="1900" spans="1:4" ht="24" x14ac:dyDescent="0.25">
      <c r="A1900" s="547" t="s">
        <v>5808</v>
      </c>
      <c r="B1900" s="547" t="s">
        <v>5809</v>
      </c>
      <c r="C1900" s="548" t="s">
        <v>2043</v>
      </c>
      <c r="D1900" s="551">
        <v>73.7</v>
      </c>
    </row>
    <row r="1901" spans="1:4" ht="24" x14ac:dyDescent="0.25">
      <c r="A1901" s="547" t="s">
        <v>5810</v>
      </c>
      <c r="B1901" s="547" t="s">
        <v>5811</v>
      </c>
      <c r="C1901" s="548" t="s">
        <v>2043</v>
      </c>
      <c r="D1901" s="551">
        <v>89.31</v>
      </c>
    </row>
    <row r="1902" spans="1:4" ht="24" x14ac:dyDescent="0.25">
      <c r="A1902" s="547" t="s">
        <v>5812</v>
      </c>
      <c r="B1902" s="547" t="s">
        <v>5813</v>
      </c>
      <c r="C1902" s="548" t="s">
        <v>2043</v>
      </c>
      <c r="D1902" s="549">
        <v>132</v>
      </c>
    </row>
    <row r="1903" spans="1:4" ht="24" x14ac:dyDescent="0.25">
      <c r="A1903" s="547" t="s">
        <v>5814</v>
      </c>
      <c r="B1903" s="547" t="s">
        <v>5815</v>
      </c>
      <c r="C1903" s="548" t="s">
        <v>2043</v>
      </c>
      <c r="D1903" s="549">
        <v>219.3</v>
      </c>
    </row>
    <row r="1904" spans="1:4" ht="24" x14ac:dyDescent="0.25">
      <c r="A1904" s="547" t="s">
        <v>5816</v>
      </c>
      <c r="B1904" s="547" t="s">
        <v>5817</v>
      </c>
      <c r="C1904" s="548" t="s">
        <v>2043</v>
      </c>
      <c r="D1904" s="549">
        <v>302.14999999999998</v>
      </c>
    </row>
    <row r="1905" spans="1:4" ht="24" x14ac:dyDescent="0.25">
      <c r="A1905" s="547" t="s">
        <v>5818</v>
      </c>
      <c r="B1905" s="547" t="s">
        <v>5819</v>
      </c>
      <c r="C1905" s="548" t="s">
        <v>2043</v>
      </c>
      <c r="D1905" s="549">
        <v>511.61</v>
      </c>
    </row>
    <row r="1906" spans="1:4" ht="24" x14ac:dyDescent="0.25">
      <c r="A1906" s="547" t="s">
        <v>5820</v>
      </c>
      <c r="B1906" s="547" t="s">
        <v>5821</v>
      </c>
      <c r="C1906" s="548" t="s">
        <v>2043</v>
      </c>
      <c r="D1906" s="551">
        <v>18.96</v>
      </c>
    </row>
    <row r="1907" spans="1:4" ht="24" x14ac:dyDescent="0.25">
      <c r="A1907" s="547" t="s">
        <v>5822</v>
      </c>
      <c r="B1907" s="547" t="s">
        <v>5823</v>
      </c>
      <c r="C1907" s="548" t="s">
        <v>2043</v>
      </c>
      <c r="D1907" s="551">
        <v>24.14</v>
      </c>
    </row>
    <row r="1908" spans="1:4" ht="24" x14ac:dyDescent="0.25">
      <c r="A1908" s="547" t="s">
        <v>5824</v>
      </c>
      <c r="B1908" s="547" t="s">
        <v>5825</v>
      </c>
      <c r="C1908" s="548" t="s">
        <v>2043</v>
      </c>
      <c r="D1908" s="551">
        <v>19.63</v>
      </c>
    </row>
    <row r="1909" spans="1:4" ht="24" x14ac:dyDescent="0.25">
      <c r="A1909" s="547" t="s">
        <v>5826</v>
      </c>
      <c r="B1909" s="547" t="s">
        <v>5827</v>
      </c>
      <c r="C1909" s="548" t="s">
        <v>2043</v>
      </c>
      <c r="D1909" s="551">
        <v>26.73</v>
      </c>
    </row>
    <row r="1910" spans="1:4" ht="24" x14ac:dyDescent="0.25">
      <c r="A1910" s="547" t="s">
        <v>5828</v>
      </c>
      <c r="B1910" s="547" t="s">
        <v>11787</v>
      </c>
      <c r="C1910" s="548" t="s">
        <v>9556</v>
      </c>
      <c r="D1910" s="549">
        <v>129.31</v>
      </c>
    </row>
    <row r="1911" spans="1:4" ht="36" x14ac:dyDescent="0.25">
      <c r="A1911" s="547" t="s">
        <v>5830</v>
      </c>
      <c r="B1911" s="547" t="s">
        <v>5831</v>
      </c>
      <c r="C1911" s="548" t="s">
        <v>9553</v>
      </c>
      <c r="D1911" s="553">
        <v>13828.93</v>
      </c>
    </row>
    <row r="1912" spans="1:4" ht="36" x14ac:dyDescent="0.25">
      <c r="A1912" s="547" t="s">
        <v>5832</v>
      </c>
      <c r="B1912" s="547" t="s">
        <v>5833</v>
      </c>
      <c r="C1912" s="548" t="s">
        <v>9553</v>
      </c>
      <c r="D1912" s="553">
        <v>26557.8</v>
      </c>
    </row>
    <row r="1913" spans="1:4" ht="36" x14ac:dyDescent="0.25">
      <c r="A1913" s="547" t="s">
        <v>5834</v>
      </c>
      <c r="B1913" s="547" t="s">
        <v>5835</v>
      </c>
      <c r="C1913" s="548" t="s">
        <v>9553</v>
      </c>
      <c r="D1913" s="552">
        <v>8022.65</v>
      </c>
    </row>
    <row r="1914" spans="1:4" ht="36" x14ac:dyDescent="0.25">
      <c r="A1914" s="547" t="s">
        <v>5836</v>
      </c>
      <c r="B1914" s="547" t="s">
        <v>5837</v>
      </c>
      <c r="C1914" s="548" t="s">
        <v>9553</v>
      </c>
      <c r="D1914" s="553">
        <v>13276.73</v>
      </c>
    </row>
    <row r="1915" spans="1:4" ht="24" x14ac:dyDescent="0.25">
      <c r="A1915" s="547" t="s">
        <v>5838</v>
      </c>
      <c r="B1915" s="547" t="s">
        <v>5839</v>
      </c>
      <c r="C1915" s="548" t="s">
        <v>9553</v>
      </c>
      <c r="D1915" s="552">
        <v>8972.09</v>
      </c>
    </row>
    <row r="1916" spans="1:4" ht="24" x14ac:dyDescent="0.25">
      <c r="A1916" s="547" t="s">
        <v>5840</v>
      </c>
      <c r="B1916" s="547" t="s">
        <v>5841</v>
      </c>
      <c r="C1916" s="548" t="s">
        <v>9553</v>
      </c>
      <c r="D1916" s="553">
        <v>11434.24</v>
      </c>
    </row>
    <row r="1917" spans="1:4" ht="24" x14ac:dyDescent="0.25">
      <c r="A1917" s="547" t="s">
        <v>5842</v>
      </c>
      <c r="B1917" s="547" t="s">
        <v>5843</v>
      </c>
      <c r="C1917" s="548" t="s">
        <v>9553</v>
      </c>
      <c r="D1917" s="553">
        <v>16090.54</v>
      </c>
    </row>
    <row r="1918" spans="1:4" ht="24" x14ac:dyDescent="0.25">
      <c r="A1918" s="547" t="s">
        <v>5844</v>
      </c>
      <c r="B1918" s="547" t="s">
        <v>5845</v>
      </c>
      <c r="C1918" s="548" t="s">
        <v>9553</v>
      </c>
      <c r="D1918" s="553">
        <v>10055.43</v>
      </c>
    </row>
    <row r="1919" spans="1:4" ht="24" x14ac:dyDescent="0.25">
      <c r="A1919" s="547" t="s">
        <v>5846</v>
      </c>
      <c r="B1919" s="547" t="s">
        <v>5847</v>
      </c>
      <c r="C1919" s="548" t="s">
        <v>9553</v>
      </c>
      <c r="D1919" s="553">
        <v>13595.81</v>
      </c>
    </row>
    <row r="1920" spans="1:4" ht="24" x14ac:dyDescent="0.25">
      <c r="A1920" s="547" t="s">
        <v>5848</v>
      </c>
      <c r="B1920" s="547" t="s">
        <v>5849</v>
      </c>
      <c r="C1920" s="548" t="s">
        <v>9556</v>
      </c>
      <c r="D1920" s="549">
        <v>593.22</v>
      </c>
    </row>
    <row r="1921" spans="1:4" ht="24" x14ac:dyDescent="0.25">
      <c r="A1921" s="547" t="s">
        <v>5850</v>
      </c>
      <c r="B1921" s="547" t="s">
        <v>11788</v>
      </c>
      <c r="C1921" s="548" t="s">
        <v>2043</v>
      </c>
      <c r="D1921" s="551">
        <v>42.1</v>
      </c>
    </row>
    <row r="1922" spans="1:4" ht="24" x14ac:dyDescent="0.25">
      <c r="A1922" s="547" t="s">
        <v>5852</v>
      </c>
      <c r="B1922" s="547" t="s">
        <v>11789</v>
      </c>
      <c r="C1922" s="548" t="s">
        <v>9553</v>
      </c>
      <c r="D1922" s="549">
        <v>649.44000000000005</v>
      </c>
    </row>
    <row r="1923" spans="1:4" ht="36" x14ac:dyDescent="0.25">
      <c r="A1923" s="547" t="s">
        <v>5854</v>
      </c>
      <c r="B1923" s="547" t="s">
        <v>5855</v>
      </c>
      <c r="C1923" s="548" t="s">
        <v>9553</v>
      </c>
      <c r="D1923" s="553">
        <v>10451.56</v>
      </c>
    </row>
    <row r="1924" spans="1:4" ht="36" x14ac:dyDescent="0.25">
      <c r="A1924" s="547" t="s">
        <v>5856</v>
      </c>
      <c r="B1924" s="547" t="s">
        <v>5857</v>
      </c>
      <c r="C1924" s="548" t="s">
        <v>9553</v>
      </c>
      <c r="D1924" s="553">
        <v>12132.12</v>
      </c>
    </row>
    <row r="1925" spans="1:4" ht="36" x14ac:dyDescent="0.25">
      <c r="A1925" s="547" t="s">
        <v>5858</v>
      </c>
      <c r="B1925" s="547" t="s">
        <v>5859</v>
      </c>
      <c r="C1925" s="548" t="s">
        <v>9553</v>
      </c>
      <c r="D1925" s="553">
        <v>10509.96</v>
      </c>
    </row>
    <row r="1926" spans="1:4" ht="36" x14ac:dyDescent="0.25">
      <c r="A1926" s="547" t="s">
        <v>5860</v>
      </c>
      <c r="B1926" s="547" t="s">
        <v>5861</v>
      </c>
      <c r="C1926" s="548" t="s">
        <v>9553</v>
      </c>
      <c r="D1926" s="553">
        <v>12190.52</v>
      </c>
    </row>
    <row r="1927" spans="1:4" ht="24" x14ac:dyDescent="0.25">
      <c r="A1927" s="547" t="s">
        <v>5862</v>
      </c>
      <c r="B1927" s="547" t="s">
        <v>10242</v>
      </c>
      <c r="C1927" s="548" t="s">
        <v>9553</v>
      </c>
      <c r="D1927" s="549">
        <v>395.02</v>
      </c>
    </row>
    <row r="1928" spans="1:4" ht="36" x14ac:dyDescent="0.25">
      <c r="A1928" s="547" t="s">
        <v>5864</v>
      </c>
      <c r="B1928" s="547" t="s">
        <v>11790</v>
      </c>
      <c r="C1928" s="548" t="s">
        <v>9553</v>
      </c>
      <c r="D1928" s="552">
        <v>1201.96</v>
      </c>
    </row>
    <row r="1929" spans="1:4" ht="24" x14ac:dyDescent="0.25">
      <c r="A1929" s="547" t="s">
        <v>5872</v>
      </c>
      <c r="B1929" s="547" t="s">
        <v>10243</v>
      </c>
      <c r="C1929" s="548" t="s">
        <v>9838</v>
      </c>
      <c r="D1929" s="549">
        <v>820</v>
      </c>
    </row>
    <row r="1930" spans="1:4" ht="60" x14ac:dyDescent="0.25">
      <c r="A1930" s="547" t="s">
        <v>5874</v>
      </c>
      <c r="B1930" s="547" t="s">
        <v>11791</v>
      </c>
      <c r="C1930" s="548" t="s">
        <v>2043</v>
      </c>
      <c r="D1930" s="550">
        <v>7.73</v>
      </c>
    </row>
    <row r="1931" spans="1:4" ht="36" x14ac:dyDescent="0.25">
      <c r="A1931" s="547" t="s">
        <v>5876</v>
      </c>
      <c r="B1931" s="547" t="s">
        <v>11792</v>
      </c>
      <c r="C1931" s="548" t="s">
        <v>2043</v>
      </c>
      <c r="D1931" s="550">
        <v>2.79</v>
      </c>
    </row>
    <row r="1932" spans="1:4" ht="36" x14ac:dyDescent="0.25">
      <c r="A1932" s="547" t="s">
        <v>5880</v>
      </c>
      <c r="B1932" s="547" t="s">
        <v>11793</v>
      </c>
      <c r="C1932" s="548" t="s">
        <v>2043</v>
      </c>
      <c r="D1932" s="549">
        <v>211.65</v>
      </c>
    </row>
    <row r="1933" spans="1:4" ht="36" x14ac:dyDescent="0.25">
      <c r="A1933" s="547" t="s">
        <v>5886</v>
      </c>
      <c r="B1933" s="547" t="s">
        <v>11794</v>
      </c>
      <c r="C1933" s="548" t="s">
        <v>9556</v>
      </c>
      <c r="D1933" s="549">
        <v>146.55000000000001</v>
      </c>
    </row>
    <row r="1934" spans="1:4" ht="36" x14ac:dyDescent="0.25">
      <c r="A1934" s="547" t="s">
        <v>5888</v>
      </c>
      <c r="B1934" s="547" t="s">
        <v>11795</v>
      </c>
      <c r="C1934" s="548" t="s">
        <v>2043</v>
      </c>
      <c r="D1934" s="551">
        <v>17.93</v>
      </c>
    </row>
    <row r="1935" spans="1:4" ht="36" x14ac:dyDescent="0.25">
      <c r="A1935" s="547" t="s">
        <v>5890</v>
      </c>
      <c r="B1935" s="547" t="s">
        <v>11796</v>
      </c>
      <c r="C1935" s="548" t="s">
        <v>9556</v>
      </c>
      <c r="D1935" s="551">
        <v>73.459999999999994</v>
      </c>
    </row>
    <row r="1936" spans="1:4" ht="36" x14ac:dyDescent="0.25">
      <c r="A1936" s="547" t="s">
        <v>5892</v>
      </c>
      <c r="B1936" s="547" t="s">
        <v>11797</v>
      </c>
      <c r="C1936" s="548" t="s">
        <v>9556</v>
      </c>
      <c r="D1936" s="551">
        <v>81.39</v>
      </c>
    </row>
    <row r="1937" spans="1:4" ht="24" x14ac:dyDescent="0.25">
      <c r="A1937" s="547" t="s">
        <v>5894</v>
      </c>
      <c r="B1937" s="547" t="s">
        <v>11798</v>
      </c>
      <c r="C1937" s="548" t="s">
        <v>9556</v>
      </c>
      <c r="D1937" s="551">
        <v>10.4</v>
      </c>
    </row>
    <row r="1938" spans="1:4" x14ac:dyDescent="0.25">
      <c r="A1938" s="547" t="s">
        <v>5896</v>
      </c>
      <c r="B1938" s="547" t="s">
        <v>5897</v>
      </c>
      <c r="C1938" s="548" t="s">
        <v>9556</v>
      </c>
      <c r="D1938" s="551">
        <v>53.85</v>
      </c>
    </row>
    <row r="1939" spans="1:4" x14ac:dyDescent="0.25">
      <c r="A1939" s="547" t="s">
        <v>5898</v>
      </c>
      <c r="B1939" s="547" t="s">
        <v>5899</v>
      </c>
      <c r="C1939" s="548" t="s">
        <v>9556</v>
      </c>
      <c r="D1939" s="551">
        <v>63.52</v>
      </c>
    </row>
    <row r="1940" spans="1:4" x14ac:dyDescent="0.25">
      <c r="A1940" s="547" t="s">
        <v>5900</v>
      </c>
      <c r="B1940" s="547" t="s">
        <v>5901</v>
      </c>
      <c r="C1940" s="548" t="s">
        <v>9556</v>
      </c>
      <c r="D1940" s="551">
        <v>64.459999999999994</v>
      </c>
    </row>
    <row r="1941" spans="1:4" ht="24" x14ac:dyDescent="0.25">
      <c r="A1941" s="547" t="s">
        <v>5902</v>
      </c>
      <c r="B1941" s="547" t="s">
        <v>5903</v>
      </c>
      <c r="C1941" s="548" t="s">
        <v>9556</v>
      </c>
      <c r="D1941" s="551">
        <v>43.04</v>
      </c>
    </row>
    <row r="1942" spans="1:4" x14ac:dyDescent="0.25">
      <c r="A1942" s="547" t="s">
        <v>5904</v>
      </c>
      <c r="B1942" s="547" t="s">
        <v>5905</v>
      </c>
      <c r="C1942" s="548" t="s">
        <v>9556</v>
      </c>
      <c r="D1942" s="551">
        <v>23.43</v>
      </c>
    </row>
    <row r="1943" spans="1:4" x14ac:dyDescent="0.25">
      <c r="A1943" s="547" t="s">
        <v>5906</v>
      </c>
      <c r="B1943" s="547" t="s">
        <v>10244</v>
      </c>
      <c r="C1943" s="548" t="s">
        <v>2043</v>
      </c>
      <c r="D1943" s="551">
        <v>14.36</v>
      </c>
    </row>
    <row r="1944" spans="1:4" x14ac:dyDescent="0.25">
      <c r="A1944" s="547" t="s">
        <v>5908</v>
      </c>
      <c r="B1944" s="547" t="s">
        <v>5909</v>
      </c>
      <c r="C1944" s="548" t="s">
        <v>9556</v>
      </c>
      <c r="D1944" s="551">
        <v>25.26</v>
      </c>
    </row>
    <row r="1945" spans="1:4" x14ac:dyDescent="0.25">
      <c r="A1945" s="547" t="s">
        <v>5910</v>
      </c>
      <c r="B1945" s="547" t="s">
        <v>5911</v>
      </c>
      <c r="C1945" s="548" t="s">
        <v>9556</v>
      </c>
      <c r="D1945" s="551">
        <v>22.34</v>
      </c>
    </row>
    <row r="1946" spans="1:4" ht="24" x14ac:dyDescent="0.25">
      <c r="A1946" s="547" t="s">
        <v>5912</v>
      </c>
      <c r="B1946" s="547" t="s">
        <v>11799</v>
      </c>
      <c r="C1946" s="548" t="s">
        <v>9556</v>
      </c>
      <c r="D1946" s="551">
        <v>28.16</v>
      </c>
    </row>
    <row r="1947" spans="1:4" ht="48" x14ac:dyDescent="0.25">
      <c r="A1947" s="547" t="s">
        <v>5914</v>
      </c>
      <c r="B1947" s="547" t="s">
        <v>10245</v>
      </c>
      <c r="C1947" s="548" t="s">
        <v>9553</v>
      </c>
      <c r="D1947" s="549">
        <v>367.36</v>
      </c>
    </row>
    <row r="1948" spans="1:4" x14ac:dyDescent="0.25">
      <c r="A1948" s="547" t="s">
        <v>5920</v>
      </c>
      <c r="B1948" s="547" t="s">
        <v>5921</v>
      </c>
      <c r="C1948" s="548" t="s">
        <v>9553</v>
      </c>
      <c r="D1948" s="549">
        <v>122.34</v>
      </c>
    </row>
    <row r="1949" spans="1:4" ht="24" x14ac:dyDescent="0.25">
      <c r="A1949" s="547" t="s">
        <v>5922</v>
      </c>
      <c r="B1949" s="547" t="s">
        <v>10246</v>
      </c>
      <c r="C1949" s="548" t="s">
        <v>9553</v>
      </c>
      <c r="D1949" s="551">
        <v>77.61</v>
      </c>
    </row>
    <row r="1950" spans="1:4" ht="24" x14ac:dyDescent="0.25">
      <c r="A1950" s="547" t="s">
        <v>5924</v>
      </c>
      <c r="B1950" s="547" t="s">
        <v>10247</v>
      </c>
      <c r="C1950" s="548" t="s">
        <v>9553</v>
      </c>
      <c r="D1950" s="549">
        <v>113.07</v>
      </c>
    </row>
    <row r="1951" spans="1:4" ht="36" x14ac:dyDescent="0.25">
      <c r="A1951" s="547" t="s">
        <v>5928</v>
      </c>
      <c r="B1951" s="547" t="s">
        <v>5929</v>
      </c>
      <c r="C1951" s="548" t="s">
        <v>3131</v>
      </c>
      <c r="D1951" s="549">
        <v>516.9</v>
      </c>
    </row>
    <row r="1952" spans="1:4" ht="14.45" x14ac:dyDescent="0.3">
      <c r="A1952" s="547" t="s">
        <v>5930</v>
      </c>
      <c r="B1952" s="547" t="s">
        <v>5931</v>
      </c>
      <c r="C1952" s="548" t="s">
        <v>3131</v>
      </c>
      <c r="D1952" s="552">
        <v>1020.33</v>
      </c>
    </row>
    <row r="1953" spans="1:4" ht="24" x14ac:dyDescent="0.25">
      <c r="A1953" s="547" t="s">
        <v>5932</v>
      </c>
      <c r="B1953" s="547" t="s">
        <v>10248</v>
      </c>
      <c r="C1953" s="548" t="s">
        <v>3131</v>
      </c>
      <c r="D1953" s="549">
        <v>428.57</v>
      </c>
    </row>
    <row r="1954" spans="1:4" ht="14.45" x14ac:dyDescent="0.3">
      <c r="A1954" s="547" t="s">
        <v>5934</v>
      </c>
      <c r="B1954" s="547" t="s">
        <v>5935</v>
      </c>
      <c r="C1954" s="548" t="s">
        <v>3131</v>
      </c>
      <c r="D1954" s="551">
        <v>66.349999999999994</v>
      </c>
    </row>
    <row r="1955" spans="1:4" x14ac:dyDescent="0.25">
      <c r="A1955" s="547" t="s">
        <v>5936</v>
      </c>
      <c r="B1955" s="547" t="s">
        <v>10249</v>
      </c>
      <c r="C1955" s="548" t="s">
        <v>9553</v>
      </c>
      <c r="D1955" s="551">
        <v>15.66</v>
      </c>
    </row>
    <row r="1956" spans="1:4" ht="24" x14ac:dyDescent="0.25">
      <c r="A1956" s="547" t="s">
        <v>5938</v>
      </c>
      <c r="B1956" s="547" t="s">
        <v>10250</v>
      </c>
      <c r="C1956" s="548" t="s">
        <v>9553</v>
      </c>
      <c r="D1956" s="549">
        <v>108.02</v>
      </c>
    </row>
    <row r="1957" spans="1:4" x14ac:dyDescent="0.25">
      <c r="A1957" s="547" t="s">
        <v>5940</v>
      </c>
      <c r="B1957" s="547" t="s">
        <v>5941</v>
      </c>
      <c r="C1957" s="548" t="s">
        <v>3131</v>
      </c>
      <c r="D1957" s="549">
        <v>706.26</v>
      </c>
    </row>
    <row r="1958" spans="1:4" x14ac:dyDescent="0.25">
      <c r="A1958" s="547" t="s">
        <v>5942</v>
      </c>
      <c r="B1958" s="547" t="s">
        <v>5943</v>
      </c>
      <c r="C1958" s="548" t="s">
        <v>3131</v>
      </c>
      <c r="D1958" s="549">
        <v>225.73</v>
      </c>
    </row>
    <row r="1959" spans="1:4" x14ac:dyDescent="0.25">
      <c r="A1959" s="547" t="s">
        <v>5944</v>
      </c>
      <c r="B1959" s="547" t="s">
        <v>5945</v>
      </c>
      <c r="C1959" s="548" t="s">
        <v>3131</v>
      </c>
      <c r="D1959" s="549">
        <v>207.91</v>
      </c>
    </row>
    <row r="1960" spans="1:4" x14ac:dyDescent="0.25">
      <c r="A1960" s="547" t="s">
        <v>5946</v>
      </c>
      <c r="B1960" s="547" t="s">
        <v>5947</v>
      </c>
      <c r="C1960" s="548" t="s">
        <v>3131</v>
      </c>
      <c r="D1960" s="549">
        <v>217.46</v>
      </c>
    </row>
    <row r="1961" spans="1:4" ht="14.45" x14ac:dyDescent="0.3">
      <c r="A1961" s="547" t="s">
        <v>5948</v>
      </c>
      <c r="B1961" s="547" t="s">
        <v>5949</v>
      </c>
      <c r="C1961" s="548" t="s">
        <v>3131</v>
      </c>
      <c r="D1961" s="551">
        <v>32.44</v>
      </c>
    </row>
    <row r="1962" spans="1:4" ht="14.45" x14ac:dyDescent="0.3">
      <c r="A1962" s="547" t="s">
        <v>5950</v>
      </c>
      <c r="B1962" s="547" t="s">
        <v>5951</v>
      </c>
      <c r="C1962" s="548" t="s">
        <v>3131</v>
      </c>
      <c r="D1962" s="549">
        <v>797</v>
      </c>
    </row>
    <row r="1963" spans="1:4" ht="24" x14ac:dyDescent="0.25">
      <c r="A1963" s="547" t="s">
        <v>10251</v>
      </c>
      <c r="B1963" s="547" t="s">
        <v>10252</v>
      </c>
      <c r="C1963" s="548" t="s">
        <v>9553</v>
      </c>
      <c r="D1963" s="549">
        <v>346.41</v>
      </c>
    </row>
    <row r="1964" spans="1:4" x14ac:dyDescent="0.25">
      <c r="A1964" s="547" t="s">
        <v>5954</v>
      </c>
      <c r="B1964" s="547" t="s">
        <v>5955</v>
      </c>
      <c r="C1964" s="548" t="s">
        <v>3131</v>
      </c>
      <c r="D1964" s="551">
        <v>71.319999999999993</v>
      </c>
    </row>
    <row r="1965" spans="1:4" ht="24" x14ac:dyDescent="0.25">
      <c r="A1965" s="547" t="s">
        <v>5956</v>
      </c>
      <c r="B1965" s="547" t="s">
        <v>11800</v>
      </c>
      <c r="C1965" s="548" t="s">
        <v>9553</v>
      </c>
      <c r="D1965" s="551">
        <v>22.29</v>
      </c>
    </row>
    <row r="1966" spans="1:4" ht="24" x14ac:dyDescent="0.25">
      <c r="A1966" s="547" t="s">
        <v>5958</v>
      </c>
      <c r="B1966" s="547" t="s">
        <v>11801</v>
      </c>
      <c r="C1966" s="548" t="s">
        <v>9553</v>
      </c>
      <c r="D1966" s="551">
        <v>22.28</v>
      </c>
    </row>
    <row r="1967" spans="1:4" ht="24" x14ac:dyDescent="0.25">
      <c r="A1967" s="547" t="s">
        <v>5960</v>
      </c>
      <c r="B1967" s="547" t="s">
        <v>11802</v>
      </c>
      <c r="C1967" s="548" t="s">
        <v>9553</v>
      </c>
      <c r="D1967" s="551">
        <v>24.48</v>
      </c>
    </row>
    <row r="1968" spans="1:4" ht="24" x14ac:dyDescent="0.25">
      <c r="A1968" s="547" t="s">
        <v>5962</v>
      </c>
      <c r="B1968" s="547" t="s">
        <v>11803</v>
      </c>
      <c r="C1968" s="548" t="s">
        <v>9553</v>
      </c>
      <c r="D1968" s="551">
        <v>24.8</v>
      </c>
    </row>
    <row r="1969" spans="1:4" ht="24" x14ac:dyDescent="0.25">
      <c r="A1969" s="547" t="s">
        <v>5964</v>
      </c>
      <c r="B1969" s="547" t="s">
        <v>11804</v>
      </c>
      <c r="C1969" s="548" t="s">
        <v>9553</v>
      </c>
      <c r="D1969" s="551">
        <v>24.63</v>
      </c>
    </row>
    <row r="1970" spans="1:4" ht="24" x14ac:dyDescent="0.25">
      <c r="A1970" s="547" t="s">
        <v>5966</v>
      </c>
      <c r="B1970" s="547" t="s">
        <v>11805</v>
      </c>
      <c r="C1970" s="548" t="s">
        <v>9553</v>
      </c>
      <c r="D1970" s="551">
        <v>24.49</v>
      </c>
    </row>
    <row r="1971" spans="1:4" ht="24" x14ac:dyDescent="0.25">
      <c r="A1971" s="547" t="s">
        <v>5968</v>
      </c>
      <c r="B1971" s="547" t="s">
        <v>11806</v>
      </c>
      <c r="C1971" s="548" t="s">
        <v>9553</v>
      </c>
      <c r="D1971" s="551">
        <v>24.36</v>
      </c>
    </row>
    <row r="1972" spans="1:4" ht="24" x14ac:dyDescent="0.25">
      <c r="A1972" s="547" t="s">
        <v>5970</v>
      </c>
      <c r="B1972" s="547" t="s">
        <v>11807</v>
      </c>
      <c r="C1972" s="548" t="s">
        <v>9553</v>
      </c>
      <c r="D1972" s="551">
        <v>36.450000000000003</v>
      </c>
    </row>
    <row r="1973" spans="1:4" ht="24" x14ac:dyDescent="0.25">
      <c r="A1973" s="547" t="s">
        <v>5972</v>
      </c>
      <c r="B1973" s="547" t="s">
        <v>11808</v>
      </c>
      <c r="C1973" s="548" t="s">
        <v>9553</v>
      </c>
      <c r="D1973" s="551">
        <v>22.32</v>
      </c>
    </row>
    <row r="1974" spans="1:4" ht="24" x14ac:dyDescent="0.25">
      <c r="A1974" s="547" t="s">
        <v>5974</v>
      </c>
      <c r="B1974" s="547" t="s">
        <v>5975</v>
      </c>
      <c r="C1974" s="548" t="s">
        <v>9553</v>
      </c>
      <c r="D1974" s="549">
        <v>178.14</v>
      </c>
    </row>
    <row r="1975" spans="1:4" ht="24" x14ac:dyDescent="0.25">
      <c r="A1975" s="547" t="s">
        <v>5976</v>
      </c>
      <c r="B1975" s="547" t="s">
        <v>5977</v>
      </c>
      <c r="C1975" s="548" t="s">
        <v>9553</v>
      </c>
      <c r="D1975" s="549">
        <v>266.66000000000003</v>
      </c>
    </row>
    <row r="1976" spans="1:4" ht="24" x14ac:dyDescent="0.25">
      <c r="A1976" s="547" t="s">
        <v>5978</v>
      </c>
      <c r="B1976" s="547" t="s">
        <v>5979</v>
      </c>
      <c r="C1976" s="548" t="s">
        <v>9553</v>
      </c>
      <c r="D1976" s="549">
        <v>150.88</v>
      </c>
    </row>
    <row r="1977" spans="1:4" ht="24" x14ac:dyDescent="0.25">
      <c r="A1977" s="547" t="s">
        <v>5980</v>
      </c>
      <c r="B1977" s="547" t="s">
        <v>5981</v>
      </c>
      <c r="C1977" s="548" t="s">
        <v>9553</v>
      </c>
      <c r="D1977" s="549">
        <v>585.14</v>
      </c>
    </row>
    <row r="1978" spans="1:4" x14ac:dyDescent="0.25">
      <c r="A1978" s="547" t="s">
        <v>5982</v>
      </c>
      <c r="B1978" s="547" t="s">
        <v>5983</v>
      </c>
      <c r="C1978" s="548" t="s">
        <v>3131</v>
      </c>
      <c r="D1978" s="549">
        <v>124.19</v>
      </c>
    </row>
    <row r="1979" spans="1:4" x14ac:dyDescent="0.25">
      <c r="A1979" s="547" t="s">
        <v>5984</v>
      </c>
      <c r="B1979" s="547" t="s">
        <v>5985</v>
      </c>
      <c r="C1979" s="548" t="s">
        <v>3131</v>
      </c>
      <c r="D1979" s="549">
        <v>126.19</v>
      </c>
    </row>
    <row r="1980" spans="1:4" x14ac:dyDescent="0.25">
      <c r="A1980" s="547" t="s">
        <v>5986</v>
      </c>
      <c r="B1980" s="547" t="s">
        <v>5987</v>
      </c>
      <c r="C1980" s="548" t="s">
        <v>3131</v>
      </c>
      <c r="D1980" s="549">
        <v>127.37</v>
      </c>
    </row>
    <row r="1981" spans="1:4" x14ac:dyDescent="0.25">
      <c r="A1981" s="547" t="s">
        <v>5988</v>
      </c>
      <c r="B1981" s="547" t="s">
        <v>5989</v>
      </c>
      <c r="C1981" s="548" t="s">
        <v>3131</v>
      </c>
      <c r="D1981" s="549">
        <v>133.29</v>
      </c>
    </row>
    <row r="1982" spans="1:4" ht="14.45" x14ac:dyDescent="0.3">
      <c r="A1982" s="547" t="s">
        <v>5994</v>
      </c>
      <c r="B1982" s="547" t="s">
        <v>5995</v>
      </c>
      <c r="C1982" s="548" t="s">
        <v>3131</v>
      </c>
      <c r="D1982" s="551">
        <v>10.1</v>
      </c>
    </row>
    <row r="1983" spans="1:4" ht="36" x14ac:dyDescent="0.25">
      <c r="A1983" s="547" t="s">
        <v>5996</v>
      </c>
      <c r="B1983" s="547" t="s">
        <v>10253</v>
      </c>
      <c r="C1983" s="548" t="s">
        <v>9553</v>
      </c>
      <c r="D1983" s="549">
        <v>136.15</v>
      </c>
    </row>
    <row r="1984" spans="1:4" ht="36" x14ac:dyDescent="0.25">
      <c r="A1984" s="547" t="s">
        <v>5998</v>
      </c>
      <c r="B1984" s="547" t="s">
        <v>5999</v>
      </c>
      <c r="C1984" s="548" t="s">
        <v>9553</v>
      </c>
      <c r="D1984" s="549">
        <v>181.05</v>
      </c>
    </row>
    <row r="1985" spans="1:4" ht="48" x14ac:dyDescent="0.25">
      <c r="A1985" s="547" t="s">
        <v>6000</v>
      </c>
      <c r="B1985" s="547" t="s">
        <v>6001</v>
      </c>
      <c r="C1985" s="548" t="s">
        <v>9553</v>
      </c>
      <c r="D1985" s="549">
        <v>163.80000000000001</v>
      </c>
    </row>
    <row r="1986" spans="1:4" ht="48" x14ac:dyDescent="0.25">
      <c r="A1986" s="547" t="s">
        <v>6002</v>
      </c>
      <c r="B1986" s="547" t="s">
        <v>6003</v>
      </c>
      <c r="C1986" s="548" t="s">
        <v>9553</v>
      </c>
      <c r="D1986" s="549">
        <v>230</v>
      </c>
    </row>
    <row r="1987" spans="1:4" ht="36" x14ac:dyDescent="0.25">
      <c r="A1987" s="547" t="s">
        <v>6004</v>
      </c>
      <c r="B1987" s="547" t="s">
        <v>6005</v>
      </c>
      <c r="C1987" s="548" t="s">
        <v>9553</v>
      </c>
      <c r="D1987" s="549">
        <v>333.35</v>
      </c>
    </row>
    <row r="1988" spans="1:4" ht="48" x14ac:dyDescent="0.25">
      <c r="A1988" s="547" t="s">
        <v>6006</v>
      </c>
      <c r="B1988" s="547" t="s">
        <v>6007</v>
      </c>
      <c r="C1988" s="548" t="s">
        <v>9553</v>
      </c>
      <c r="D1988" s="549">
        <v>329.3</v>
      </c>
    </row>
    <row r="1989" spans="1:4" ht="72" x14ac:dyDescent="0.25">
      <c r="A1989" s="547" t="s">
        <v>6008</v>
      </c>
      <c r="B1989" s="547" t="s">
        <v>6009</v>
      </c>
      <c r="C1989" s="548" t="s">
        <v>9553</v>
      </c>
      <c r="D1989" s="549">
        <v>245.47</v>
      </c>
    </row>
    <row r="1990" spans="1:4" ht="60" x14ac:dyDescent="0.25">
      <c r="A1990" s="547" t="s">
        <v>6010</v>
      </c>
      <c r="B1990" s="547" t="s">
        <v>6011</v>
      </c>
      <c r="C1990" s="548" t="s">
        <v>9553</v>
      </c>
      <c r="D1990" s="549">
        <v>152.44</v>
      </c>
    </row>
    <row r="1991" spans="1:4" ht="60" x14ac:dyDescent="0.25">
      <c r="A1991" s="547" t="s">
        <v>6012</v>
      </c>
      <c r="B1991" s="547" t="s">
        <v>10254</v>
      </c>
      <c r="C1991" s="548" t="s">
        <v>9553</v>
      </c>
      <c r="D1991" s="549">
        <v>281.49</v>
      </c>
    </row>
    <row r="1992" spans="1:4" ht="60" x14ac:dyDescent="0.25">
      <c r="A1992" s="547" t="s">
        <v>6014</v>
      </c>
      <c r="B1992" s="547" t="s">
        <v>10255</v>
      </c>
      <c r="C1992" s="548" t="s">
        <v>9553</v>
      </c>
      <c r="D1992" s="549">
        <v>152.29</v>
      </c>
    </row>
    <row r="1993" spans="1:4" ht="72" x14ac:dyDescent="0.25">
      <c r="A1993" s="547" t="s">
        <v>6016</v>
      </c>
      <c r="B1993" s="547" t="s">
        <v>10256</v>
      </c>
      <c r="C1993" s="548" t="s">
        <v>9553</v>
      </c>
      <c r="D1993" s="549">
        <v>192.38</v>
      </c>
    </row>
    <row r="1994" spans="1:4" ht="72" x14ac:dyDescent="0.25">
      <c r="A1994" s="547" t="s">
        <v>6018</v>
      </c>
      <c r="B1994" s="547" t="s">
        <v>6019</v>
      </c>
      <c r="C1994" s="548" t="s">
        <v>9553</v>
      </c>
      <c r="D1994" s="549">
        <v>300.76</v>
      </c>
    </row>
    <row r="1995" spans="1:4" ht="36" x14ac:dyDescent="0.25">
      <c r="A1995" s="547" t="s">
        <v>6022</v>
      </c>
      <c r="B1995" s="547" t="s">
        <v>10257</v>
      </c>
      <c r="C1995" s="548" t="s">
        <v>2043</v>
      </c>
      <c r="D1995" s="551">
        <v>16.43</v>
      </c>
    </row>
    <row r="1996" spans="1:4" ht="24" x14ac:dyDescent="0.25">
      <c r="A1996" s="547" t="s">
        <v>6024</v>
      </c>
      <c r="B1996" s="547" t="s">
        <v>6025</v>
      </c>
      <c r="C1996" s="548" t="s">
        <v>2043</v>
      </c>
      <c r="D1996" s="550">
        <v>1.04</v>
      </c>
    </row>
    <row r="1997" spans="1:4" ht="36" x14ac:dyDescent="0.25">
      <c r="A1997" s="547" t="s">
        <v>6026</v>
      </c>
      <c r="B1997" s="547" t="s">
        <v>10258</v>
      </c>
      <c r="C1997" s="548" t="s">
        <v>2043</v>
      </c>
      <c r="D1997" s="550">
        <v>8.51</v>
      </c>
    </row>
    <row r="1998" spans="1:4" ht="24" x14ac:dyDescent="0.25">
      <c r="A1998" s="547" t="s">
        <v>6028</v>
      </c>
      <c r="B1998" s="547" t="s">
        <v>10259</v>
      </c>
      <c r="C1998" s="548" t="s">
        <v>2043</v>
      </c>
      <c r="D1998" s="551">
        <v>10.56</v>
      </c>
    </row>
    <row r="1999" spans="1:4" ht="24" x14ac:dyDescent="0.25">
      <c r="A1999" s="547" t="s">
        <v>6030</v>
      </c>
      <c r="B1999" s="547" t="s">
        <v>6031</v>
      </c>
      <c r="C1999" s="548" t="s">
        <v>9553</v>
      </c>
      <c r="D1999" s="550">
        <v>7.33</v>
      </c>
    </row>
    <row r="2000" spans="1:4" ht="24" x14ac:dyDescent="0.25">
      <c r="A2000" s="547" t="s">
        <v>6032</v>
      </c>
      <c r="B2000" s="547" t="s">
        <v>6033</v>
      </c>
      <c r="C2000" s="548" t="s">
        <v>9553</v>
      </c>
      <c r="D2000" s="550">
        <v>7.47</v>
      </c>
    </row>
    <row r="2001" spans="1:4" ht="24" x14ac:dyDescent="0.25">
      <c r="A2001" s="547" t="s">
        <v>6034</v>
      </c>
      <c r="B2001" s="547" t="s">
        <v>10260</v>
      </c>
      <c r="C2001" s="548" t="s">
        <v>9553</v>
      </c>
      <c r="D2001" s="550">
        <v>6.06</v>
      </c>
    </row>
    <row r="2002" spans="1:4" ht="24" x14ac:dyDescent="0.25">
      <c r="A2002" s="547" t="s">
        <v>6036</v>
      </c>
      <c r="B2002" s="547" t="s">
        <v>6037</v>
      </c>
      <c r="C2002" s="548" t="s">
        <v>9553</v>
      </c>
      <c r="D2002" s="550">
        <v>7.89</v>
      </c>
    </row>
    <row r="2003" spans="1:4" ht="36" x14ac:dyDescent="0.25">
      <c r="A2003" s="547" t="s">
        <v>6038</v>
      </c>
      <c r="B2003" s="547" t="s">
        <v>11809</v>
      </c>
      <c r="C2003" s="548" t="s">
        <v>9556</v>
      </c>
      <c r="D2003" s="549">
        <v>134.11000000000001</v>
      </c>
    </row>
    <row r="2004" spans="1:4" ht="36" x14ac:dyDescent="0.25">
      <c r="A2004" s="547" t="s">
        <v>6040</v>
      </c>
      <c r="B2004" s="547" t="s">
        <v>11810</v>
      </c>
      <c r="C2004" s="548" t="s">
        <v>9556</v>
      </c>
      <c r="D2004" s="549">
        <v>142.91</v>
      </c>
    </row>
    <row r="2005" spans="1:4" ht="36" x14ac:dyDescent="0.25">
      <c r="A2005" s="547" t="s">
        <v>6042</v>
      </c>
      <c r="B2005" s="547" t="s">
        <v>11811</v>
      </c>
      <c r="C2005" s="548" t="s">
        <v>9556</v>
      </c>
      <c r="D2005" s="549">
        <v>151.72</v>
      </c>
    </row>
    <row r="2006" spans="1:4" ht="36" x14ac:dyDescent="0.25">
      <c r="A2006" s="547" t="s">
        <v>6044</v>
      </c>
      <c r="B2006" s="547" t="s">
        <v>11812</v>
      </c>
      <c r="C2006" s="548" t="s">
        <v>9556</v>
      </c>
      <c r="D2006" s="549">
        <v>138.5</v>
      </c>
    </row>
    <row r="2007" spans="1:4" ht="36" x14ac:dyDescent="0.25">
      <c r="A2007" s="547" t="s">
        <v>6046</v>
      </c>
      <c r="B2007" s="547" t="s">
        <v>11813</v>
      </c>
      <c r="C2007" s="548" t="s">
        <v>9556</v>
      </c>
      <c r="D2007" s="549">
        <v>151.72</v>
      </c>
    </row>
    <row r="2008" spans="1:4" ht="36" x14ac:dyDescent="0.25">
      <c r="A2008" s="547" t="s">
        <v>6048</v>
      </c>
      <c r="B2008" s="547" t="s">
        <v>11814</v>
      </c>
      <c r="C2008" s="548" t="s">
        <v>9556</v>
      </c>
      <c r="D2008" s="549">
        <v>167.83</v>
      </c>
    </row>
    <row r="2009" spans="1:4" ht="36" x14ac:dyDescent="0.25">
      <c r="A2009" s="547" t="s">
        <v>6050</v>
      </c>
      <c r="B2009" s="547" t="s">
        <v>11815</v>
      </c>
      <c r="C2009" s="548" t="s">
        <v>9556</v>
      </c>
      <c r="D2009" s="549">
        <v>142.91</v>
      </c>
    </row>
    <row r="2010" spans="1:4" ht="36" x14ac:dyDescent="0.25">
      <c r="A2010" s="547" t="s">
        <v>6052</v>
      </c>
      <c r="B2010" s="547" t="s">
        <v>11816</v>
      </c>
      <c r="C2010" s="548" t="s">
        <v>9556</v>
      </c>
      <c r="D2010" s="549">
        <v>158.49</v>
      </c>
    </row>
    <row r="2011" spans="1:4" ht="36" x14ac:dyDescent="0.25">
      <c r="A2011" s="547" t="s">
        <v>6054</v>
      </c>
      <c r="B2011" s="547" t="s">
        <v>11817</v>
      </c>
      <c r="C2011" s="548" t="s">
        <v>9556</v>
      </c>
      <c r="D2011" s="549">
        <v>194.34</v>
      </c>
    </row>
    <row r="2012" spans="1:4" ht="60" x14ac:dyDescent="0.25">
      <c r="A2012" s="547" t="s">
        <v>6056</v>
      </c>
      <c r="B2012" s="547" t="s">
        <v>11818</v>
      </c>
      <c r="C2012" s="548" t="s">
        <v>9556</v>
      </c>
      <c r="D2012" s="549">
        <v>144.53</v>
      </c>
    </row>
    <row r="2013" spans="1:4" ht="48" x14ac:dyDescent="0.25">
      <c r="A2013" s="547" t="s">
        <v>6058</v>
      </c>
      <c r="B2013" s="547" t="s">
        <v>11819</v>
      </c>
      <c r="C2013" s="548" t="s">
        <v>9556</v>
      </c>
      <c r="D2013" s="549">
        <v>153.33000000000001</v>
      </c>
    </row>
    <row r="2014" spans="1:4" ht="48" x14ac:dyDescent="0.25">
      <c r="A2014" s="547" t="s">
        <v>6060</v>
      </c>
      <c r="B2014" s="547" t="s">
        <v>11820</v>
      </c>
      <c r="C2014" s="548" t="s">
        <v>9556</v>
      </c>
      <c r="D2014" s="549">
        <v>162.13999999999999</v>
      </c>
    </row>
    <row r="2015" spans="1:4" ht="48" x14ac:dyDescent="0.25">
      <c r="A2015" s="547" t="s">
        <v>6062</v>
      </c>
      <c r="B2015" s="547" t="s">
        <v>11821</v>
      </c>
      <c r="C2015" s="548" t="s">
        <v>9556</v>
      </c>
      <c r="D2015" s="549">
        <v>148.91999999999999</v>
      </c>
    </row>
    <row r="2016" spans="1:4" ht="48" x14ac:dyDescent="0.25">
      <c r="A2016" s="547" t="s">
        <v>6064</v>
      </c>
      <c r="B2016" s="547" t="s">
        <v>11822</v>
      </c>
      <c r="C2016" s="548" t="s">
        <v>9556</v>
      </c>
      <c r="D2016" s="549">
        <v>162.13999999999999</v>
      </c>
    </row>
    <row r="2017" spans="1:4" ht="48" x14ac:dyDescent="0.25">
      <c r="A2017" s="547" t="s">
        <v>6066</v>
      </c>
      <c r="B2017" s="547" t="s">
        <v>11823</v>
      </c>
      <c r="C2017" s="548" t="s">
        <v>9556</v>
      </c>
      <c r="D2017" s="549">
        <v>178.25</v>
      </c>
    </row>
    <row r="2018" spans="1:4" ht="48" x14ac:dyDescent="0.25">
      <c r="A2018" s="547" t="s">
        <v>6068</v>
      </c>
      <c r="B2018" s="547" t="s">
        <v>11824</v>
      </c>
      <c r="C2018" s="548" t="s">
        <v>9556</v>
      </c>
      <c r="D2018" s="549">
        <v>189.7</v>
      </c>
    </row>
    <row r="2019" spans="1:4" ht="48" x14ac:dyDescent="0.25">
      <c r="A2019" s="547" t="s">
        <v>6070</v>
      </c>
      <c r="B2019" s="547" t="s">
        <v>11825</v>
      </c>
      <c r="C2019" s="548" t="s">
        <v>9556</v>
      </c>
      <c r="D2019" s="549">
        <v>153.33000000000001</v>
      </c>
    </row>
    <row r="2020" spans="1:4" ht="48" x14ac:dyDescent="0.25">
      <c r="A2020" s="547" t="s">
        <v>6072</v>
      </c>
      <c r="B2020" s="547" t="s">
        <v>11826</v>
      </c>
      <c r="C2020" s="548" t="s">
        <v>9556</v>
      </c>
      <c r="D2020" s="549">
        <v>168.91</v>
      </c>
    </row>
    <row r="2021" spans="1:4" ht="48" x14ac:dyDescent="0.25">
      <c r="A2021" s="547" t="s">
        <v>6074</v>
      </c>
      <c r="B2021" s="547" t="s">
        <v>11827</v>
      </c>
      <c r="C2021" s="548" t="s">
        <v>9556</v>
      </c>
      <c r="D2021" s="549">
        <v>204.76</v>
      </c>
    </row>
    <row r="2022" spans="1:4" x14ac:dyDescent="0.25">
      <c r="A2022" s="547" t="s">
        <v>6078</v>
      </c>
      <c r="B2022" s="547" t="s">
        <v>10261</v>
      </c>
      <c r="C2022" s="548" t="s">
        <v>2043</v>
      </c>
      <c r="D2022" s="550">
        <v>2.6</v>
      </c>
    </row>
    <row r="2023" spans="1:4" x14ac:dyDescent="0.25">
      <c r="A2023" s="547" t="s">
        <v>6080</v>
      </c>
      <c r="B2023" s="547" t="s">
        <v>6081</v>
      </c>
      <c r="C2023" s="548" t="s">
        <v>9556</v>
      </c>
      <c r="D2023" s="551">
        <v>10.33</v>
      </c>
    </row>
    <row r="2024" spans="1:4" ht="24" x14ac:dyDescent="0.25">
      <c r="A2024" s="547" t="s">
        <v>6082</v>
      </c>
      <c r="B2024" s="547" t="s">
        <v>10262</v>
      </c>
      <c r="C2024" s="548" t="s">
        <v>9556</v>
      </c>
      <c r="D2024" s="550">
        <v>5.77</v>
      </c>
    </row>
    <row r="2025" spans="1:4" ht="14.45" x14ac:dyDescent="0.3">
      <c r="A2025" s="547" t="s">
        <v>6084</v>
      </c>
      <c r="B2025" s="547" t="s">
        <v>6085</v>
      </c>
      <c r="C2025" s="548" t="s">
        <v>9556</v>
      </c>
      <c r="D2025" s="550">
        <v>7.08</v>
      </c>
    </row>
    <row r="2026" spans="1:4" x14ac:dyDescent="0.25">
      <c r="A2026" s="547" t="s">
        <v>6086</v>
      </c>
      <c r="B2026" s="547" t="s">
        <v>6087</v>
      </c>
      <c r="C2026" s="548" t="s">
        <v>9838</v>
      </c>
      <c r="D2026" s="552">
        <v>4347.2</v>
      </c>
    </row>
    <row r="2027" spans="1:4" x14ac:dyDescent="0.25">
      <c r="A2027" s="547" t="s">
        <v>6088</v>
      </c>
      <c r="B2027" s="547" t="s">
        <v>6089</v>
      </c>
      <c r="C2027" s="548" t="s">
        <v>9838</v>
      </c>
      <c r="D2027" s="552">
        <v>2173.6</v>
      </c>
    </row>
    <row r="2028" spans="1:4" x14ac:dyDescent="0.25">
      <c r="A2028" s="547" t="s">
        <v>6090</v>
      </c>
      <c r="B2028" s="547" t="s">
        <v>6091</v>
      </c>
      <c r="C2028" s="548" t="s">
        <v>9556</v>
      </c>
      <c r="D2028" s="550">
        <v>1.97</v>
      </c>
    </row>
    <row r="2029" spans="1:4" ht="14.45" x14ac:dyDescent="0.3">
      <c r="A2029" s="547" t="s">
        <v>6092</v>
      </c>
      <c r="B2029" s="547" t="s">
        <v>6093</v>
      </c>
      <c r="C2029" s="548" t="s">
        <v>9556</v>
      </c>
      <c r="D2029" s="550">
        <v>6.91</v>
      </c>
    </row>
    <row r="2030" spans="1:4" ht="24" x14ac:dyDescent="0.25">
      <c r="A2030" s="547" t="s">
        <v>6096</v>
      </c>
      <c r="B2030" s="547" t="s">
        <v>11828</v>
      </c>
      <c r="C2030" s="548" t="s">
        <v>9553</v>
      </c>
      <c r="D2030" s="551">
        <v>81.8</v>
      </c>
    </row>
    <row r="2031" spans="1:4" ht="24" x14ac:dyDescent="0.25">
      <c r="A2031" s="547" t="s">
        <v>6098</v>
      </c>
      <c r="B2031" s="547" t="s">
        <v>11829</v>
      </c>
      <c r="C2031" s="548" t="s">
        <v>9553</v>
      </c>
      <c r="D2031" s="551">
        <v>61.57</v>
      </c>
    </row>
    <row r="2032" spans="1:4" ht="24" x14ac:dyDescent="0.25">
      <c r="A2032" s="547" t="s">
        <v>6100</v>
      </c>
      <c r="B2032" s="547" t="s">
        <v>11830</v>
      </c>
      <c r="C2032" s="548" t="s">
        <v>9553</v>
      </c>
      <c r="D2032" s="551">
        <v>35.56</v>
      </c>
    </row>
    <row r="2033" spans="1:4" ht="36" x14ac:dyDescent="0.25">
      <c r="A2033" s="547" t="s">
        <v>6102</v>
      </c>
      <c r="B2033" s="547" t="s">
        <v>6103</v>
      </c>
      <c r="C2033" s="548" t="s">
        <v>9553</v>
      </c>
      <c r="D2033" s="549">
        <v>458.37</v>
      </c>
    </row>
    <row r="2034" spans="1:4" ht="36" x14ac:dyDescent="0.25">
      <c r="A2034" s="547" t="s">
        <v>6104</v>
      </c>
      <c r="B2034" s="547" t="s">
        <v>6105</v>
      </c>
      <c r="C2034" s="548" t="s">
        <v>9553</v>
      </c>
      <c r="D2034" s="549">
        <v>484.4</v>
      </c>
    </row>
    <row r="2035" spans="1:4" ht="36" x14ac:dyDescent="0.25">
      <c r="A2035" s="547" t="s">
        <v>6106</v>
      </c>
      <c r="B2035" s="547" t="s">
        <v>6107</v>
      </c>
      <c r="C2035" s="548" t="s">
        <v>9553</v>
      </c>
      <c r="D2035" s="549">
        <v>311.11</v>
      </c>
    </row>
    <row r="2036" spans="1:4" ht="36" x14ac:dyDescent="0.25">
      <c r="A2036" s="547" t="s">
        <v>6108</v>
      </c>
      <c r="B2036" s="547" t="s">
        <v>6109</v>
      </c>
      <c r="C2036" s="548" t="s">
        <v>9553</v>
      </c>
      <c r="D2036" s="549">
        <v>388.54</v>
      </c>
    </row>
    <row r="2037" spans="1:4" ht="48" x14ac:dyDescent="0.25">
      <c r="A2037" s="547" t="s">
        <v>6110</v>
      </c>
      <c r="B2037" s="547" t="s">
        <v>6111</v>
      </c>
      <c r="C2037" s="548" t="s">
        <v>3131</v>
      </c>
      <c r="D2037" s="549">
        <v>361.86</v>
      </c>
    </row>
    <row r="2038" spans="1:4" ht="48" x14ac:dyDescent="0.25">
      <c r="A2038" s="547" t="s">
        <v>6112</v>
      </c>
      <c r="B2038" s="547" t="s">
        <v>6113</v>
      </c>
      <c r="C2038" s="548" t="s">
        <v>3131</v>
      </c>
      <c r="D2038" s="549">
        <v>469.83</v>
      </c>
    </row>
    <row r="2039" spans="1:4" ht="48" x14ac:dyDescent="0.25">
      <c r="A2039" s="547" t="s">
        <v>6114</v>
      </c>
      <c r="B2039" s="547" t="s">
        <v>6115</v>
      </c>
      <c r="C2039" s="548" t="s">
        <v>3131</v>
      </c>
      <c r="D2039" s="549">
        <v>362.79</v>
      </c>
    </row>
    <row r="2040" spans="1:4" ht="36" x14ac:dyDescent="0.25">
      <c r="A2040" s="547" t="s">
        <v>6116</v>
      </c>
      <c r="B2040" s="547" t="s">
        <v>6117</v>
      </c>
      <c r="C2040" s="548" t="s">
        <v>9553</v>
      </c>
      <c r="D2040" s="552">
        <v>1294.51</v>
      </c>
    </row>
    <row r="2041" spans="1:4" ht="36" x14ac:dyDescent="0.25">
      <c r="A2041" s="547" t="s">
        <v>6118</v>
      </c>
      <c r="B2041" s="547" t="s">
        <v>6119</v>
      </c>
      <c r="C2041" s="548" t="s">
        <v>9553</v>
      </c>
      <c r="D2041" s="552">
        <v>1008.36</v>
      </c>
    </row>
    <row r="2042" spans="1:4" ht="24" x14ac:dyDescent="0.25">
      <c r="A2042" s="547" t="s">
        <v>6120</v>
      </c>
      <c r="B2042" s="547" t="s">
        <v>6121</v>
      </c>
      <c r="C2042" s="548" t="s">
        <v>3131</v>
      </c>
      <c r="D2042" s="549">
        <v>482.64</v>
      </c>
    </row>
    <row r="2043" spans="1:4" ht="36" x14ac:dyDescent="0.25">
      <c r="A2043" s="547" t="s">
        <v>6122</v>
      </c>
      <c r="B2043" s="547" t="s">
        <v>6123</v>
      </c>
      <c r="C2043" s="548" t="s">
        <v>9553</v>
      </c>
      <c r="D2043" s="549">
        <v>897.7</v>
      </c>
    </row>
    <row r="2044" spans="1:4" ht="36" x14ac:dyDescent="0.25">
      <c r="A2044" s="547" t="s">
        <v>6124</v>
      </c>
      <c r="B2044" s="547" t="s">
        <v>6125</v>
      </c>
      <c r="C2044" s="548" t="s">
        <v>9553</v>
      </c>
      <c r="D2044" s="549">
        <v>814.35</v>
      </c>
    </row>
    <row r="2045" spans="1:4" ht="36" x14ac:dyDescent="0.25">
      <c r="A2045" s="547" t="s">
        <v>6126</v>
      </c>
      <c r="B2045" s="547" t="s">
        <v>6127</v>
      </c>
      <c r="C2045" s="548" t="s">
        <v>3131</v>
      </c>
      <c r="D2045" s="549">
        <v>412.75</v>
      </c>
    </row>
    <row r="2046" spans="1:4" ht="48" x14ac:dyDescent="0.25">
      <c r="A2046" s="547" t="s">
        <v>6128</v>
      </c>
      <c r="B2046" s="547" t="s">
        <v>6129</v>
      </c>
      <c r="C2046" s="548" t="s">
        <v>3131</v>
      </c>
      <c r="D2046" s="549">
        <v>628.53</v>
      </c>
    </row>
    <row r="2047" spans="1:4" ht="36" x14ac:dyDescent="0.25">
      <c r="A2047" s="547" t="s">
        <v>6130</v>
      </c>
      <c r="B2047" s="547" t="s">
        <v>6131</v>
      </c>
      <c r="C2047" s="548" t="s">
        <v>3131</v>
      </c>
      <c r="D2047" s="549">
        <v>141.11000000000001</v>
      </c>
    </row>
    <row r="2048" spans="1:4" ht="36" x14ac:dyDescent="0.25">
      <c r="A2048" s="547" t="s">
        <v>6132</v>
      </c>
      <c r="B2048" s="547" t="s">
        <v>6133</v>
      </c>
      <c r="C2048" s="548" t="s">
        <v>3131</v>
      </c>
      <c r="D2048" s="549">
        <v>168.9</v>
      </c>
    </row>
    <row r="2049" spans="1:4" ht="36" x14ac:dyDescent="0.25">
      <c r="A2049" s="547" t="s">
        <v>6136</v>
      </c>
      <c r="B2049" s="547" t="s">
        <v>6137</v>
      </c>
      <c r="C2049" s="548" t="s">
        <v>9553</v>
      </c>
      <c r="D2049" s="549">
        <v>237.18</v>
      </c>
    </row>
    <row r="2050" spans="1:4" ht="24" x14ac:dyDescent="0.25">
      <c r="A2050" s="547" t="s">
        <v>6138</v>
      </c>
      <c r="B2050" s="547" t="s">
        <v>6139</v>
      </c>
      <c r="C2050" s="548" t="s">
        <v>9553</v>
      </c>
      <c r="D2050" s="549">
        <v>543.89</v>
      </c>
    </row>
    <row r="2051" spans="1:4" ht="36" x14ac:dyDescent="0.25">
      <c r="A2051" s="547" t="s">
        <v>6140</v>
      </c>
      <c r="B2051" s="547" t="s">
        <v>6141</v>
      </c>
      <c r="C2051" s="548" t="s">
        <v>9553</v>
      </c>
      <c r="D2051" s="549">
        <v>599.59</v>
      </c>
    </row>
    <row r="2052" spans="1:4" ht="36" x14ac:dyDescent="0.25">
      <c r="A2052" s="547" t="s">
        <v>6142</v>
      </c>
      <c r="B2052" s="547" t="s">
        <v>6143</v>
      </c>
      <c r="C2052" s="548" t="s">
        <v>9553</v>
      </c>
      <c r="D2052" s="549">
        <v>744.16</v>
      </c>
    </row>
    <row r="2053" spans="1:4" ht="24" x14ac:dyDescent="0.25">
      <c r="A2053" s="547" t="s">
        <v>6144</v>
      </c>
      <c r="B2053" s="547" t="s">
        <v>6145</v>
      </c>
      <c r="C2053" s="548" t="s">
        <v>9553</v>
      </c>
      <c r="D2053" s="549">
        <v>750.68</v>
      </c>
    </row>
    <row r="2054" spans="1:4" ht="72" x14ac:dyDescent="0.25">
      <c r="A2054" s="547" t="s">
        <v>6146</v>
      </c>
      <c r="B2054" s="547" t="s">
        <v>6147</v>
      </c>
      <c r="C2054" s="548" t="s">
        <v>9553</v>
      </c>
      <c r="D2054" s="549">
        <v>618.32000000000005</v>
      </c>
    </row>
    <row r="2055" spans="1:4" x14ac:dyDescent="0.25">
      <c r="A2055" s="547" t="s">
        <v>6148</v>
      </c>
      <c r="B2055" s="547" t="s">
        <v>6149</v>
      </c>
      <c r="C2055" s="548" t="s">
        <v>3131</v>
      </c>
      <c r="D2055" s="551">
        <v>95.57</v>
      </c>
    </row>
    <row r="2056" spans="1:4" ht="24" x14ac:dyDescent="0.25">
      <c r="A2056" s="547" t="s">
        <v>6150</v>
      </c>
      <c r="B2056" s="547" t="s">
        <v>10263</v>
      </c>
      <c r="C2056" s="548" t="s">
        <v>9553</v>
      </c>
      <c r="D2056" s="551">
        <v>73.88</v>
      </c>
    </row>
    <row r="2057" spans="1:4" ht="24" x14ac:dyDescent="0.25">
      <c r="A2057" s="547" t="s">
        <v>6152</v>
      </c>
      <c r="B2057" s="547" t="s">
        <v>6153</v>
      </c>
      <c r="C2057" s="548" t="s">
        <v>9553</v>
      </c>
      <c r="D2057" s="551">
        <v>58.86</v>
      </c>
    </row>
    <row r="2058" spans="1:4" ht="24" x14ac:dyDescent="0.25">
      <c r="A2058" s="547" t="s">
        <v>6154</v>
      </c>
      <c r="B2058" s="547" t="s">
        <v>6155</v>
      </c>
      <c r="C2058" s="548" t="s">
        <v>9553</v>
      </c>
      <c r="D2058" s="549">
        <v>103.64</v>
      </c>
    </row>
    <row r="2059" spans="1:4" ht="24" x14ac:dyDescent="0.25">
      <c r="A2059" s="547" t="s">
        <v>6156</v>
      </c>
      <c r="B2059" s="547" t="s">
        <v>6157</v>
      </c>
      <c r="C2059" s="548" t="s">
        <v>9553</v>
      </c>
      <c r="D2059" s="549">
        <v>188.31</v>
      </c>
    </row>
    <row r="2060" spans="1:4" ht="24" x14ac:dyDescent="0.25">
      <c r="A2060" s="547" t="s">
        <v>6158</v>
      </c>
      <c r="B2060" s="547" t="s">
        <v>6159</v>
      </c>
      <c r="C2060" s="548" t="s">
        <v>9553</v>
      </c>
      <c r="D2060" s="549">
        <v>219.34</v>
      </c>
    </row>
    <row r="2061" spans="1:4" ht="24" x14ac:dyDescent="0.25">
      <c r="A2061" s="547" t="s">
        <v>6160</v>
      </c>
      <c r="B2061" s="547" t="s">
        <v>6161</v>
      </c>
      <c r="C2061" s="548" t="s">
        <v>9553</v>
      </c>
      <c r="D2061" s="549">
        <v>264.58</v>
      </c>
    </row>
    <row r="2062" spans="1:4" ht="14.45" x14ac:dyDescent="0.3">
      <c r="A2062" s="547" t="s">
        <v>6162</v>
      </c>
      <c r="B2062" s="547" t="s">
        <v>6163</v>
      </c>
      <c r="C2062" s="548" t="s">
        <v>3131</v>
      </c>
      <c r="D2062" s="551">
        <v>16.809999999999999</v>
      </c>
    </row>
    <row r="2063" spans="1:4" ht="24" x14ac:dyDescent="0.25">
      <c r="A2063" s="547" t="s">
        <v>6164</v>
      </c>
      <c r="B2063" s="547" t="s">
        <v>6165</v>
      </c>
      <c r="C2063" s="548" t="s">
        <v>9553</v>
      </c>
      <c r="D2063" s="551">
        <v>21.11</v>
      </c>
    </row>
    <row r="2064" spans="1:4" ht="24" x14ac:dyDescent="0.25">
      <c r="A2064" s="547" t="s">
        <v>6168</v>
      </c>
      <c r="B2064" s="547" t="s">
        <v>11831</v>
      </c>
      <c r="C2064" s="548" t="s">
        <v>9553</v>
      </c>
      <c r="D2064" s="549">
        <v>240.4</v>
      </c>
    </row>
    <row r="2065" spans="1:4" ht="24" x14ac:dyDescent="0.25">
      <c r="A2065" s="547" t="s">
        <v>6170</v>
      </c>
      <c r="B2065" s="547" t="s">
        <v>11832</v>
      </c>
      <c r="C2065" s="548" t="s">
        <v>9553</v>
      </c>
      <c r="D2065" s="549">
        <v>238.57</v>
      </c>
    </row>
    <row r="2066" spans="1:4" ht="24" x14ac:dyDescent="0.25">
      <c r="A2066" s="547" t="s">
        <v>6172</v>
      </c>
      <c r="B2066" s="547" t="s">
        <v>6173</v>
      </c>
      <c r="C2066" s="548" t="s">
        <v>9553</v>
      </c>
      <c r="D2066" s="549">
        <v>152.96</v>
      </c>
    </row>
    <row r="2067" spans="1:4" x14ac:dyDescent="0.25">
      <c r="A2067" s="547" t="s">
        <v>6174</v>
      </c>
      <c r="B2067" s="547" t="s">
        <v>6175</v>
      </c>
      <c r="C2067" s="548" t="s">
        <v>9553</v>
      </c>
      <c r="D2067" s="551">
        <v>57.89</v>
      </c>
    </row>
    <row r="2068" spans="1:4" x14ac:dyDescent="0.25">
      <c r="A2068" s="547" t="s">
        <v>6176</v>
      </c>
      <c r="B2068" s="547" t="s">
        <v>6177</v>
      </c>
      <c r="C2068" s="548" t="s">
        <v>3131</v>
      </c>
      <c r="D2068" s="551">
        <v>58.15</v>
      </c>
    </row>
    <row r="2069" spans="1:4" x14ac:dyDescent="0.25">
      <c r="A2069" s="547" t="s">
        <v>6178</v>
      </c>
      <c r="B2069" s="547" t="s">
        <v>10264</v>
      </c>
      <c r="C2069" s="548" t="s">
        <v>9553</v>
      </c>
      <c r="D2069" s="550">
        <v>4.53</v>
      </c>
    </row>
    <row r="2070" spans="1:4" ht="24" x14ac:dyDescent="0.25">
      <c r="A2070" s="547" t="s">
        <v>6180</v>
      </c>
      <c r="B2070" s="547" t="s">
        <v>6181</v>
      </c>
      <c r="C2070" s="548" t="s">
        <v>3131</v>
      </c>
      <c r="D2070" s="549">
        <v>171.14</v>
      </c>
    </row>
    <row r="2071" spans="1:4" ht="24" x14ac:dyDescent="0.25">
      <c r="A2071" s="547" t="s">
        <v>6182</v>
      </c>
      <c r="B2071" s="547" t="s">
        <v>6183</v>
      </c>
      <c r="C2071" s="548" t="s">
        <v>3131</v>
      </c>
      <c r="D2071" s="549">
        <v>216.71</v>
      </c>
    </row>
    <row r="2072" spans="1:4" ht="24" x14ac:dyDescent="0.25">
      <c r="A2072" s="547" t="s">
        <v>6184</v>
      </c>
      <c r="B2072" s="547" t="s">
        <v>6185</v>
      </c>
      <c r="C2072" s="548" t="s">
        <v>9553</v>
      </c>
      <c r="D2072" s="551">
        <v>45</v>
      </c>
    </row>
    <row r="2073" spans="1:4" ht="36" x14ac:dyDescent="0.25">
      <c r="A2073" s="547" t="s">
        <v>6186</v>
      </c>
      <c r="B2073" s="547" t="s">
        <v>10265</v>
      </c>
      <c r="C2073" s="548" t="s">
        <v>9553</v>
      </c>
      <c r="D2073" s="549">
        <v>157.61000000000001</v>
      </c>
    </row>
    <row r="2074" spans="1:4" ht="24" x14ac:dyDescent="0.25">
      <c r="A2074" s="547" t="s">
        <v>6188</v>
      </c>
      <c r="B2074" s="547" t="s">
        <v>10266</v>
      </c>
      <c r="C2074" s="548" t="s">
        <v>9553</v>
      </c>
      <c r="D2074" s="551">
        <v>93.51</v>
      </c>
    </row>
    <row r="2075" spans="1:4" ht="24" x14ac:dyDescent="0.25">
      <c r="A2075" s="547" t="s">
        <v>6190</v>
      </c>
      <c r="B2075" s="547" t="s">
        <v>10267</v>
      </c>
      <c r="C2075" s="548" t="s">
        <v>9553</v>
      </c>
      <c r="D2075" s="551">
        <v>78.69</v>
      </c>
    </row>
    <row r="2076" spans="1:4" ht="24" x14ac:dyDescent="0.25">
      <c r="A2076" s="547" t="s">
        <v>6192</v>
      </c>
      <c r="B2076" s="547" t="s">
        <v>10268</v>
      </c>
      <c r="C2076" s="548" t="s">
        <v>9553</v>
      </c>
      <c r="D2076" s="551">
        <v>81.12</v>
      </c>
    </row>
    <row r="2077" spans="1:4" ht="24" x14ac:dyDescent="0.25">
      <c r="A2077" s="547" t="s">
        <v>6194</v>
      </c>
      <c r="B2077" s="547" t="s">
        <v>10269</v>
      </c>
      <c r="C2077" s="548" t="s">
        <v>9553</v>
      </c>
      <c r="D2077" s="549">
        <v>102.26</v>
      </c>
    </row>
    <row r="2078" spans="1:4" ht="36" x14ac:dyDescent="0.25">
      <c r="A2078" s="547" t="s">
        <v>6196</v>
      </c>
      <c r="B2078" s="547" t="s">
        <v>6197</v>
      </c>
      <c r="C2078" s="548" t="s">
        <v>9553</v>
      </c>
      <c r="D2078" s="549">
        <v>346.5</v>
      </c>
    </row>
    <row r="2079" spans="1:4" ht="36" x14ac:dyDescent="0.25">
      <c r="A2079" s="547" t="s">
        <v>6198</v>
      </c>
      <c r="B2079" s="547" t="s">
        <v>10270</v>
      </c>
      <c r="C2079" s="548" t="s">
        <v>9553</v>
      </c>
      <c r="D2079" s="549">
        <v>128.22</v>
      </c>
    </row>
    <row r="2080" spans="1:4" ht="24" x14ac:dyDescent="0.25">
      <c r="A2080" s="547" t="s">
        <v>6200</v>
      </c>
      <c r="B2080" s="547" t="s">
        <v>11833</v>
      </c>
      <c r="C2080" s="548" t="s">
        <v>9553</v>
      </c>
      <c r="D2080" s="551">
        <v>76.819999999999993</v>
      </c>
    </row>
    <row r="2081" spans="1:4" ht="24" x14ac:dyDescent="0.25">
      <c r="A2081" s="547" t="s">
        <v>6202</v>
      </c>
      <c r="B2081" s="547" t="s">
        <v>6203</v>
      </c>
      <c r="C2081" s="548" t="s">
        <v>3131</v>
      </c>
      <c r="D2081" s="551">
        <v>67.959999999999994</v>
      </c>
    </row>
    <row r="2082" spans="1:4" x14ac:dyDescent="0.25">
      <c r="A2082" s="547" t="s">
        <v>6204</v>
      </c>
      <c r="B2082" s="547" t="s">
        <v>6205</v>
      </c>
      <c r="C2082" s="548" t="s">
        <v>3131</v>
      </c>
      <c r="D2082" s="551">
        <v>24.04</v>
      </c>
    </row>
    <row r="2083" spans="1:4" x14ac:dyDescent="0.25">
      <c r="A2083" s="547" t="s">
        <v>6206</v>
      </c>
      <c r="B2083" s="547" t="s">
        <v>6207</v>
      </c>
      <c r="C2083" s="548" t="s">
        <v>3131</v>
      </c>
      <c r="D2083" s="551">
        <v>52.28</v>
      </c>
    </row>
    <row r="2084" spans="1:4" x14ac:dyDescent="0.25">
      <c r="A2084" s="547" t="s">
        <v>6208</v>
      </c>
      <c r="B2084" s="547" t="s">
        <v>6209</v>
      </c>
      <c r="C2084" s="548" t="s">
        <v>3131</v>
      </c>
      <c r="D2084" s="551">
        <v>74.98</v>
      </c>
    </row>
    <row r="2085" spans="1:4" x14ac:dyDescent="0.25">
      <c r="A2085" s="547" t="s">
        <v>6210</v>
      </c>
      <c r="B2085" s="547" t="s">
        <v>6211</v>
      </c>
      <c r="C2085" s="548" t="s">
        <v>3131</v>
      </c>
      <c r="D2085" s="549">
        <v>103.54</v>
      </c>
    </row>
    <row r="2086" spans="1:4" ht="24" x14ac:dyDescent="0.25">
      <c r="A2086" s="547" t="s">
        <v>6212</v>
      </c>
      <c r="B2086" s="547" t="s">
        <v>6213</v>
      </c>
      <c r="C2086" s="548" t="s">
        <v>9553</v>
      </c>
      <c r="D2086" s="549">
        <v>229.88</v>
      </c>
    </row>
    <row r="2087" spans="1:4" x14ac:dyDescent="0.25">
      <c r="A2087" s="547" t="s">
        <v>6214</v>
      </c>
      <c r="B2087" s="547" t="s">
        <v>6215</v>
      </c>
      <c r="C2087" s="548" t="s">
        <v>3131</v>
      </c>
      <c r="D2087" s="551">
        <v>63.35</v>
      </c>
    </row>
    <row r="2088" spans="1:4" x14ac:dyDescent="0.25">
      <c r="A2088" s="547" t="s">
        <v>6216</v>
      </c>
      <c r="B2088" s="547" t="s">
        <v>6217</v>
      </c>
      <c r="C2088" s="548" t="s">
        <v>3131</v>
      </c>
      <c r="D2088" s="551">
        <v>79.59</v>
      </c>
    </row>
    <row r="2089" spans="1:4" x14ac:dyDescent="0.25">
      <c r="A2089" s="547" t="s">
        <v>6218</v>
      </c>
      <c r="B2089" s="547" t="s">
        <v>6219</v>
      </c>
      <c r="C2089" s="548" t="s">
        <v>3131</v>
      </c>
      <c r="D2089" s="551">
        <v>88.65</v>
      </c>
    </row>
    <row r="2090" spans="1:4" x14ac:dyDescent="0.25">
      <c r="A2090" s="547" t="s">
        <v>6220</v>
      </c>
      <c r="B2090" s="547" t="s">
        <v>6221</v>
      </c>
      <c r="C2090" s="548" t="s">
        <v>3131</v>
      </c>
      <c r="D2090" s="549">
        <v>134.25</v>
      </c>
    </row>
    <row r="2091" spans="1:4" x14ac:dyDescent="0.25">
      <c r="A2091" s="547" t="s">
        <v>6222</v>
      </c>
      <c r="B2091" s="547" t="s">
        <v>6223</v>
      </c>
      <c r="C2091" s="548" t="s">
        <v>3131</v>
      </c>
      <c r="D2091" s="549">
        <v>141.88</v>
      </c>
    </row>
    <row r="2092" spans="1:4" x14ac:dyDescent="0.25">
      <c r="A2092" s="547" t="s">
        <v>6224</v>
      </c>
      <c r="B2092" s="547" t="s">
        <v>6225</v>
      </c>
      <c r="C2092" s="548" t="s">
        <v>3131</v>
      </c>
      <c r="D2092" s="549">
        <v>194.17</v>
      </c>
    </row>
    <row r="2093" spans="1:4" x14ac:dyDescent="0.25">
      <c r="A2093" s="547" t="s">
        <v>6226</v>
      </c>
      <c r="B2093" s="547" t="s">
        <v>6227</v>
      </c>
      <c r="C2093" s="548" t="s">
        <v>3131</v>
      </c>
      <c r="D2093" s="549">
        <v>329.76</v>
      </c>
    </row>
    <row r="2094" spans="1:4" x14ac:dyDescent="0.25">
      <c r="A2094" s="547" t="s">
        <v>6228</v>
      </c>
      <c r="B2094" s="547" t="s">
        <v>6229</v>
      </c>
      <c r="C2094" s="548" t="s">
        <v>3131</v>
      </c>
      <c r="D2094" s="549">
        <v>425.97</v>
      </c>
    </row>
    <row r="2095" spans="1:4" x14ac:dyDescent="0.25">
      <c r="A2095" s="547" t="s">
        <v>6230</v>
      </c>
      <c r="B2095" s="547" t="s">
        <v>6231</v>
      </c>
      <c r="C2095" s="548" t="s">
        <v>3131</v>
      </c>
      <c r="D2095" s="549">
        <v>736.22</v>
      </c>
    </row>
    <row r="2096" spans="1:4" x14ac:dyDescent="0.25">
      <c r="A2096" s="547" t="s">
        <v>6232</v>
      </c>
      <c r="B2096" s="547" t="s">
        <v>6233</v>
      </c>
      <c r="C2096" s="548" t="s">
        <v>3131</v>
      </c>
      <c r="D2096" s="551">
        <v>96.72</v>
      </c>
    </row>
    <row r="2097" spans="1:4" x14ac:dyDescent="0.25">
      <c r="A2097" s="547" t="s">
        <v>6234</v>
      </c>
      <c r="B2097" s="547" t="s">
        <v>6235</v>
      </c>
      <c r="C2097" s="548" t="s">
        <v>3131</v>
      </c>
      <c r="D2097" s="551">
        <v>91.44</v>
      </c>
    </row>
    <row r="2098" spans="1:4" ht="24" x14ac:dyDescent="0.25">
      <c r="A2098" s="547" t="s">
        <v>6236</v>
      </c>
      <c r="B2098" s="547" t="s">
        <v>6237</v>
      </c>
      <c r="C2098" s="548" t="s">
        <v>3131</v>
      </c>
      <c r="D2098" s="551">
        <v>51.69</v>
      </c>
    </row>
    <row r="2099" spans="1:4" x14ac:dyDescent="0.25">
      <c r="A2099" s="547" t="s">
        <v>6238</v>
      </c>
      <c r="B2099" s="547" t="s">
        <v>6239</v>
      </c>
      <c r="C2099" s="548" t="s">
        <v>3131</v>
      </c>
      <c r="D2099" s="551">
        <v>96.93</v>
      </c>
    </row>
    <row r="2100" spans="1:4" x14ac:dyDescent="0.25">
      <c r="A2100" s="547" t="s">
        <v>6240</v>
      </c>
      <c r="B2100" s="547" t="s">
        <v>6241</v>
      </c>
      <c r="C2100" s="548" t="s">
        <v>3131</v>
      </c>
      <c r="D2100" s="549">
        <v>112.04</v>
      </c>
    </row>
    <row r="2101" spans="1:4" x14ac:dyDescent="0.25">
      <c r="A2101" s="547" t="s">
        <v>6242</v>
      </c>
      <c r="B2101" s="547" t="s">
        <v>6243</v>
      </c>
      <c r="C2101" s="548" t="s">
        <v>3131</v>
      </c>
      <c r="D2101" s="549">
        <v>221.17</v>
      </c>
    </row>
    <row r="2102" spans="1:4" x14ac:dyDescent="0.25">
      <c r="A2102" s="547" t="s">
        <v>6244</v>
      </c>
      <c r="B2102" s="547" t="s">
        <v>6245</v>
      </c>
      <c r="C2102" s="548" t="s">
        <v>3131</v>
      </c>
      <c r="D2102" s="549">
        <v>234.67</v>
      </c>
    </row>
    <row r="2103" spans="1:4" x14ac:dyDescent="0.25">
      <c r="A2103" s="547" t="s">
        <v>6246</v>
      </c>
      <c r="B2103" s="547" t="s">
        <v>6247</v>
      </c>
      <c r="C2103" s="548" t="s">
        <v>3131</v>
      </c>
      <c r="D2103" s="549">
        <v>144.69999999999999</v>
      </c>
    </row>
    <row r="2104" spans="1:4" x14ac:dyDescent="0.25">
      <c r="A2104" s="547" t="s">
        <v>6248</v>
      </c>
      <c r="B2104" s="547" t="s">
        <v>6249</v>
      </c>
      <c r="C2104" s="548" t="s">
        <v>3131</v>
      </c>
      <c r="D2104" s="549">
        <v>316.39999999999998</v>
      </c>
    </row>
    <row r="2105" spans="1:4" x14ac:dyDescent="0.25">
      <c r="A2105" s="547" t="s">
        <v>6250</v>
      </c>
      <c r="B2105" s="547" t="s">
        <v>6251</v>
      </c>
      <c r="C2105" s="548" t="s">
        <v>3131</v>
      </c>
      <c r="D2105" s="549">
        <v>447.33</v>
      </c>
    </row>
    <row r="2106" spans="1:4" x14ac:dyDescent="0.25">
      <c r="A2106" s="547" t="s">
        <v>6252</v>
      </c>
      <c r="B2106" s="547" t="s">
        <v>6253</v>
      </c>
      <c r="C2106" s="548" t="s">
        <v>3131</v>
      </c>
      <c r="D2106" s="549">
        <v>596.65</v>
      </c>
    </row>
    <row r="2107" spans="1:4" x14ac:dyDescent="0.25">
      <c r="A2107" s="547" t="s">
        <v>6254</v>
      </c>
      <c r="B2107" s="547" t="s">
        <v>6255</v>
      </c>
      <c r="C2107" s="548" t="s">
        <v>3131</v>
      </c>
      <c r="D2107" s="549">
        <v>914.84</v>
      </c>
    </row>
    <row r="2108" spans="1:4" ht="14.45" x14ac:dyDescent="0.3">
      <c r="A2108" s="547" t="s">
        <v>6256</v>
      </c>
      <c r="B2108" s="547" t="s">
        <v>6257</v>
      </c>
      <c r="C2108" s="548" t="s">
        <v>9559</v>
      </c>
      <c r="D2108" s="551">
        <v>20.18</v>
      </c>
    </row>
    <row r="2109" spans="1:4" ht="14.45" x14ac:dyDescent="0.3">
      <c r="A2109" s="547" t="s">
        <v>6259</v>
      </c>
      <c r="B2109" s="547" t="s">
        <v>6260</v>
      </c>
      <c r="C2109" s="548" t="s">
        <v>9559</v>
      </c>
      <c r="D2109" s="551">
        <v>21.78</v>
      </c>
    </row>
    <row r="2110" spans="1:4" ht="14.45" x14ac:dyDescent="0.3">
      <c r="A2110" s="547" t="s">
        <v>2139</v>
      </c>
      <c r="B2110" s="547" t="s">
        <v>2140</v>
      </c>
      <c r="C2110" s="548" t="s">
        <v>9559</v>
      </c>
      <c r="D2110" s="551">
        <v>22.34</v>
      </c>
    </row>
    <row r="2111" spans="1:4" ht="14.45" x14ac:dyDescent="0.3">
      <c r="A2111" s="547" t="s">
        <v>6261</v>
      </c>
      <c r="B2111" s="547" t="s">
        <v>6262</v>
      </c>
      <c r="C2111" s="548" t="s">
        <v>9559</v>
      </c>
      <c r="D2111" s="551">
        <v>21.34</v>
      </c>
    </row>
    <row r="2112" spans="1:4" ht="14.45" x14ac:dyDescent="0.3">
      <c r="A2112" s="547" t="s">
        <v>6263</v>
      </c>
      <c r="B2112" s="547" t="s">
        <v>6264</v>
      </c>
      <c r="C2112" s="548" t="s">
        <v>9559</v>
      </c>
      <c r="D2112" s="551">
        <v>21.78</v>
      </c>
    </row>
    <row r="2113" spans="1:4" ht="14.45" x14ac:dyDescent="0.3">
      <c r="A2113" s="547" t="s">
        <v>2070</v>
      </c>
      <c r="B2113" s="547" t="s">
        <v>2071</v>
      </c>
      <c r="C2113" s="548" t="s">
        <v>9559</v>
      </c>
      <c r="D2113" s="551">
        <v>23.31</v>
      </c>
    </row>
    <row r="2114" spans="1:4" ht="14.45" x14ac:dyDescent="0.3">
      <c r="A2114" s="547" t="s">
        <v>6265</v>
      </c>
      <c r="B2114" s="547" t="s">
        <v>6266</v>
      </c>
      <c r="C2114" s="548" t="s">
        <v>9559</v>
      </c>
      <c r="D2114" s="551">
        <v>21.76</v>
      </c>
    </row>
    <row r="2115" spans="1:4" ht="14.45" x14ac:dyDescent="0.3">
      <c r="A2115" s="547" t="s">
        <v>2044</v>
      </c>
      <c r="B2115" s="547" t="s">
        <v>2045</v>
      </c>
      <c r="C2115" s="548" t="s">
        <v>9559</v>
      </c>
      <c r="D2115" s="551">
        <v>19.760000000000002</v>
      </c>
    </row>
    <row r="2116" spans="1:4" ht="14.45" x14ac:dyDescent="0.3">
      <c r="A2116" s="547" t="s">
        <v>6267</v>
      </c>
      <c r="B2116" s="547" t="s">
        <v>6268</v>
      </c>
      <c r="C2116" s="548" t="s">
        <v>9559</v>
      </c>
      <c r="D2116" s="551">
        <v>19.760000000000002</v>
      </c>
    </row>
    <row r="2117" spans="1:4" ht="14.45" x14ac:dyDescent="0.3">
      <c r="A2117" s="547" t="s">
        <v>2050</v>
      </c>
      <c r="B2117" s="547" t="s">
        <v>2051</v>
      </c>
      <c r="C2117" s="548" t="s">
        <v>9559</v>
      </c>
      <c r="D2117" s="551">
        <v>29.13</v>
      </c>
    </row>
    <row r="2118" spans="1:4" ht="14.45" x14ac:dyDescent="0.3">
      <c r="A2118" s="547" t="s">
        <v>6269</v>
      </c>
      <c r="B2118" s="547" t="s">
        <v>6270</v>
      </c>
      <c r="C2118" s="548" t="s">
        <v>9559</v>
      </c>
      <c r="D2118" s="551">
        <v>21.06</v>
      </c>
    </row>
    <row r="2119" spans="1:4" ht="14.45" x14ac:dyDescent="0.3">
      <c r="A2119" s="547" t="s">
        <v>6271</v>
      </c>
      <c r="B2119" s="547" t="s">
        <v>6272</v>
      </c>
      <c r="C2119" s="548" t="s">
        <v>9559</v>
      </c>
      <c r="D2119" s="551">
        <v>30.59</v>
      </c>
    </row>
    <row r="2120" spans="1:4" ht="14.45" x14ac:dyDescent="0.3">
      <c r="A2120" s="547" t="s">
        <v>6273</v>
      </c>
      <c r="B2120" s="547" t="s">
        <v>6274</v>
      </c>
      <c r="C2120" s="548" t="s">
        <v>9559</v>
      </c>
      <c r="D2120" s="551">
        <v>27.05</v>
      </c>
    </row>
    <row r="2121" spans="1:4" ht="14.45" x14ac:dyDescent="0.3">
      <c r="A2121" s="547" t="s">
        <v>2147</v>
      </c>
      <c r="B2121" s="547" t="s">
        <v>2148</v>
      </c>
      <c r="C2121" s="548" t="s">
        <v>9559</v>
      </c>
      <c r="D2121" s="551">
        <v>27.8</v>
      </c>
    </row>
    <row r="2122" spans="1:4" ht="14.45" x14ac:dyDescent="0.3">
      <c r="A2122" s="547" t="s">
        <v>6275</v>
      </c>
      <c r="B2122" s="547" t="s">
        <v>6276</v>
      </c>
      <c r="C2122" s="548" t="s">
        <v>9559</v>
      </c>
      <c r="D2122" s="551">
        <v>26.7</v>
      </c>
    </row>
    <row r="2123" spans="1:4" ht="14.45" x14ac:dyDescent="0.3">
      <c r="A2123" s="547" t="s">
        <v>6277</v>
      </c>
      <c r="B2123" s="547" t="s">
        <v>6278</v>
      </c>
      <c r="C2123" s="548" t="s">
        <v>9559</v>
      </c>
      <c r="D2123" s="551">
        <v>27.23</v>
      </c>
    </row>
    <row r="2124" spans="1:4" ht="14.45" x14ac:dyDescent="0.3">
      <c r="A2124" s="547" t="s">
        <v>6279</v>
      </c>
      <c r="B2124" s="547" t="s">
        <v>6280</v>
      </c>
      <c r="C2124" s="548" t="s">
        <v>9559</v>
      </c>
      <c r="D2124" s="551">
        <v>27.87</v>
      </c>
    </row>
    <row r="2125" spans="1:4" ht="14.45" x14ac:dyDescent="0.3">
      <c r="A2125" s="547" t="s">
        <v>6281</v>
      </c>
      <c r="B2125" s="547" t="s">
        <v>6282</v>
      </c>
      <c r="C2125" s="548" t="s">
        <v>9559</v>
      </c>
      <c r="D2125" s="551">
        <v>28.59</v>
      </c>
    </row>
    <row r="2126" spans="1:4" ht="14.45" x14ac:dyDescent="0.3">
      <c r="A2126" s="547" t="s">
        <v>6283</v>
      </c>
      <c r="B2126" s="547" t="s">
        <v>6284</v>
      </c>
      <c r="C2126" s="548" t="s">
        <v>9559</v>
      </c>
      <c r="D2126" s="551">
        <v>24.24</v>
      </c>
    </row>
    <row r="2127" spans="1:4" ht="14.45" x14ac:dyDescent="0.3">
      <c r="A2127" s="547" t="s">
        <v>6285</v>
      </c>
      <c r="B2127" s="547" t="s">
        <v>6286</v>
      </c>
      <c r="C2127" s="548" t="s">
        <v>9559</v>
      </c>
      <c r="D2127" s="551">
        <v>29.13</v>
      </c>
    </row>
    <row r="2128" spans="1:4" ht="14.45" x14ac:dyDescent="0.3">
      <c r="A2128" s="547" t="s">
        <v>6287</v>
      </c>
      <c r="B2128" s="547" t="s">
        <v>6288</v>
      </c>
      <c r="C2128" s="548" t="s">
        <v>9559</v>
      </c>
      <c r="D2128" s="551">
        <v>25.03</v>
      </c>
    </row>
    <row r="2129" spans="1:4" ht="14.45" x14ac:dyDescent="0.3">
      <c r="A2129" s="547" t="s">
        <v>2047</v>
      </c>
      <c r="B2129" s="547" t="s">
        <v>2048</v>
      </c>
      <c r="C2129" s="548" t="s">
        <v>9559</v>
      </c>
      <c r="D2129" s="551">
        <v>27.45</v>
      </c>
    </row>
    <row r="2130" spans="1:4" ht="14.45" x14ac:dyDescent="0.3">
      <c r="A2130" s="547" t="s">
        <v>2072</v>
      </c>
      <c r="B2130" s="547" t="s">
        <v>2073</v>
      </c>
      <c r="C2130" s="548" t="s">
        <v>9559</v>
      </c>
      <c r="D2130" s="551">
        <v>28.66</v>
      </c>
    </row>
    <row r="2131" spans="1:4" ht="14.45" x14ac:dyDescent="0.3">
      <c r="A2131" s="547" t="s">
        <v>6289</v>
      </c>
      <c r="B2131" s="547" t="s">
        <v>6290</v>
      </c>
      <c r="C2131" s="548" t="s">
        <v>9559</v>
      </c>
      <c r="D2131" s="551">
        <v>23.84</v>
      </c>
    </row>
    <row r="2132" spans="1:4" ht="14.45" x14ac:dyDescent="0.3">
      <c r="A2132" s="547" t="s">
        <v>6291</v>
      </c>
      <c r="B2132" s="547" t="s">
        <v>6292</v>
      </c>
      <c r="C2132" s="548" t="s">
        <v>9559</v>
      </c>
      <c r="D2132" s="551">
        <v>27.05</v>
      </c>
    </row>
    <row r="2133" spans="1:4" ht="14.45" x14ac:dyDescent="0.3">
      <c r="A2133" s="547" t="s">
        <v>6293</v>
      </c>
      <c r="B2133" s="547" t="s">
        <v>6294</v>
      </c>
      <c r="C2133" s="548" t="s">
        <v>9559</v>
      </c>
      <c r="D2133" s="551">
        <v>27.05</v>
      </c>
    </row>
    <row r="2134" spans="1:4" ht="14.45" x14ac:dyDescent="0.3">
      <c r="A2134" s="547" t="s">
        <v>6295</v>
      </c>
      <c r="B2134" s="547" t="s">
        <v>6296</v>
      </c>
      <c r="C2134" s="548" t="s">
        <v>9559</v>
      </c>
      <c r="D2134" s="551">
        <v>26.79</v>
      </c>
    </row>
    <row r="2135" spans="1:4" ht="14.45" x14ac:dyDescent="0.3">
      <c r="A2135" s="547" t="s">
        <v>6297</v>
      </c>
      <c r="B2135" s="547" t="s">
        <v>6298</v>
      </c>
      <c r="C2135" s="548" t="s">
        <v>9559</v>
      </c>
      <c r="D2135" s="551">
        <v>27.45</v>
      </c>
    </row>
    <row r="2136" spans="1:4" ht="14.45" x14ac:dyDescent="0.3">
      <c r="A2136" s="547" t="s">
        <v>6299</v>
      </c>
      <c r="B2136" s="547" t="s">
        <v>6300</v>
      </c>
      <c r="C2136" s="548" t="s">
        <v>9559</v>
      </c>
      <c r="D2136" s="551">
        <v>27.16</v>
      </c>
    </row>
    <row r="2137" spans="1:4" ht="24" x14ac:dyDescent="0.25">
      <c r="A2137" s="547" t="s">
        <v>6301</v>
      </c>
      <c r="B2137" s="547" t="s">
        <v>10272</v>
      </c>
      <c r="C2137" s="548" t="s">
        <v>6303</v>
      </c>
      <c r="D2137" s="550">
        <v>2</v>
      </c>
    </row>
    <row r="2138" spans="1:4" ht="24" x14ac:dyDescent="0.25">
      <c r="A2138" s="547" t="s">
        <v>6304</v>
      </c>
      <c r="B2138" s="547" t="s">
        <v>10273</v>
      </c>
      <c r="C2138" s="548" t="s">
        <v>6303</v>
      </c>
      <c r="D2138" s="550">
        <v>1.5</v>
      </c>
    </row>
    <row r="2139" spans="1:4" x14ac:dyDescent="0.25">
      <c r="A2139" s="547" t="s">
        <v>6306</v>
      </c>
      <c r="B2139" s="547" t="s">
        <v>10274</v>
      </c>
      <c r="C2139" s="548" t="s">
        <v>6303</v>
      </c>
      <c r="D2139" s="550">
        <v>1</v>
      </c>
    </row>
    <row r="2140" spans="1:4" ht="24" x14ac:dyDescent="0.25">
      <c r="A2140" s="547" t="s">
        <v>6308</v>
      </c>
      <c r="B2140" s="547" t="s">
        <v>10275</v>
      </c>
      <c r="C2140" s="548" t="s">
        <v>6303</v>
      </c>
      <c r="D2140" s="550">
        <v>0.5</v>
      </c>
    </row>
    <row r="2141" spans="1:4" ht="24" x14ac:dyDescent="0.25">
      <c r="A2141" s="547" t="s">
        <v>6309</v>
      </c>
      <c r="B2141" s="547" t="s">
        <v>10276</v>
      </c>
      <c r="C2141" s="548" t="s">
        <v>6303</v>
      </c>
      <c r="D2141" s="550">
        <v>0.3</v>
      </c>
    </row>
    <row r="2142" spans="1:4" ht="24" x14ac:dyDescent="0.25">
      <c r="A2142" s="547" t="s">
        <v>6310</v>
      </c>
      <c r="B2142" s="547" t="s">
        <v>10277</v>
      </c>
      <c r="C2142" s="548" t="s">
        <v>6303</v>
      </c>
      <c r="D2142" s="550">
        <v>0.2</v>
      </c>
    </row>
    <row r="2143" spans="1:4" ht="48" x14ac:dyDescent="0.25">
      <c r="A2143" s="547" t="s">
        <v>6311</v>
      </c>
      <c r="B2143" s="547" t="s">
        <v>10278</v>
      </c>
      <c r="C2143" s="548" t="s">
        <v>2043</v>
      </c>
      <c r="D2143" s="549">
        <v>453.82</v>
      </c>
    </row>
    <row r="2144" spans="1:4" ht="48" x14ac:dyDescent="0.25">
      <c r="A2144" s="547" t="s">
        <v>6313</v>
      </c>
      <c r="B2144" s="547" t="s">
        <v>6314</v>
      </c>
      <c r="C2144" s="548" t="s">
        <v>2043</v>
      </c>
      <c r="D2144" s="549">
        <v>495.83</v>
      </c>
    </row>
    <row r="2145" spans="1:4" ht="60" x14ac:dyDescent="0.25">
      <c r="A2145" s="547" t="s">
        <v>6315</v>
      </c>
      <c r="B2145" s="547" t="s">
        <v>10279</v>
      </c>
      <c r="C2145" s="548" t="s">
        <v>2043</v>
      </c>
      <c r="D2145" s="549">
        <v>756.3</v>
      </c>
    </row>
    <row r="2146" spans="1:4" ht="24" x14ac:dyDescent="0.25">
      <c r="A2146" s="547" t="s">
        <v>6317</v>
      </c>
      <c r="B2146" s="547" t="s">
        <v>6318</v>
      </c>
      <c r="C2146" s="548" t="s">
        <v>2043</v>
      </c>
      <c r="D2146" s="549">
        <v>453.39</v>
      </c>
    </row>
    <row r="2147" spans="1:4" ht="24" x14ac:dyDescent="0.25">
      <c r="A2147" s="547" t="s">
        <v>6319</v>
      </c>
      <c r="B2147" s="547" t="s">
        <v>6320</v>
      </c>
      <c r="C2147" s="548" t="s">
        <v>3131</v>
      </c>
      <c r="D2147" s="552">
        <v>1349.87</v>
      </c>
    </row>
    <row r="2148" spans="1:4" ht="14.45" x14ac:dyDescent="0.3">
      <c r="A2148" s="547" t="s">
        <v>6321</v>
      </c>
      <c r="B2148" s="547" t="s">
        <v>6322</v>
      </c>
      <c r="C2148" s="548" t="s">
        <v>2043</v>
      </c>
      <c r="D2148" s="551">
        <v>82.2</v>
      </c>
    </row>
    <row r="2149" spans="1:4" ht="14.45" x14ac:dyDescent="0.3">
      <c r="A2149" s="547" t="s">
        <v>6323</v>
      </c>
      <c r="B2149" s="547" t="s">
        <v>6324</v>
      </c>
      <c r="C2149" s="548" t="s">
        <v>2043</v>
      </c>
      <c r="D2149" s="551">
        <v>86.82</v>
      </c>
    </row>
    <row r="2150" spans="1:4" ht="14.45" x14ac:dyDescent="0.3">
      <c r="A2150" s="547" t="s">
        <v>6325</v>
      </c>
      <c r="B2150" s="547" t="s">
        <v>6326</v>
      </c>
      <c r="C2150" s="548" t="s">
        <v>2043</v>
      </c>
      <c r="D2150" s="551">
        <v>89.19</v>
      </c>
    </row>
    <row r="2151" spans="1:4" ht="24" x14ac:dyDescent="0.25">
      <c r="A2151" s="547" t="s">
        <v>6327</v>
      </c>
      <c r="B2151" s="547" t="s">
        <v>6328</v>
      </c>
      <c r="C2151" s="548" t="s">
        <v>2043</v>
      </c>
      <c r="D2151" s="551">
        <v>34.18</v>
      </c>
    </row>
    <row r="2152" spans="1:4" ht="24" x14ac:dyDescent="0.25">
      <c r="A2152" s="547" t="s">
        <v>6329</v>
      </c>
      <c r="B2152" s="547" t="s">
        <v>6330</v>
      </c>
      <c r="C2152" s="548" t="s">
        <v>2043</v>
      </c>
      <c r="D2152" s="551">
        <v>37.119999999999997</v>
      </c>
    </row>
    <row r="2153" spans="1:4" ht="24" x14ac:dyDescent="0.25">
      <c r="A2153" s="547" t="s">
        <v>6331</v>
      </c>
      <c r="B2153" s="547" t="s">
        <v>10280</v>
      </c>
      <c r="C2153" s="548" t="s">
        <v>2043</v>
      </c>
      <c r="D2153" s="549">
        <v>740.5</v>
      </c>
    </row>
    <row r="2154" spans="1:4" ht="24" x14ac:dyDescent="0.25">
      <c r="A2154" s="547" t="s">
        <v>6333</v>
      </c>
      <c r="B2154" s="547" t="s">
        <v>10281</v>
      </c>
      <c r="C2154" s="548" t="s">
        <v>2043</v>
      </c>
      <c r="D2154" s="549">
        <v>802.26</v>
      </c>
    </row>
    <row r="2155" spans="1:4" ht="24" x14ac:dyDescent="0.25">
      <c r="A2155" s="547" t="s">
        <v>6335</v>
      </c>
      <c r="B2155" s="547" t="s">
        <v>10282</v>
      </c>
      <c r="C2155" s="548" t="s">
        <v>2043</v>
      </c>
      <c r="D2155" s="552">
        <v>1013.34</v>
      </c>
    </row>
    <row r="2156" spans="1:4" ht="14.45" x14ac:dyDescent="0.3">
      <c r="A2156" s="547" t="s">
        <v>6337</v>
      </c>
      <c r="B2156" s="547" t="s">
        <v>6338</v>
      </c>
      <c r="C2156" s="548" t="s">
        <v>2043</v>
      </c>
      <c r="D2156" s="549">
        <v>354.83</v>
      </c>
    </row>
    <row r="2157" spans="1:4" ht="14.45" x14ac:dyDescent="0.3">
      <c r="A2157" s="547" t="s">
        <v>6339</v>
      </c>
      <c r="B2157" s="547" t="s">
        <v>6340</v>
      </c>
      <c r="C2157" s="548" t="s">
        <v>2043</v>
      </c>
      <c r="D2157" s="549">
        <v>403.32</v>
      </c>
    </row>
    <row r="2158" spans="1:4" x14ac:dyDescent="0.25">
      <c r="A2158" s="547" t="s">
        <v>6341</v>
      </c>
      <c r="B2158" s="547" t="s">
        <v>6342</v>
      </c>
      <c r="C2158" s="548" t="s">
        <v>9556</v>
      </c>
      <c r="D2158" s="550">
        <v>8.33</v>
      </c>
    </row>
    <row r="2159" spans="1:4" x14ac:dyDescent="0.25">
      <c r="A2159" s="547" t="s">
        <v>6343</v>
      </c>
      <c r="B2159" s="547" t="s">
        <v>6344</v>
      </c>
      <c r="C2159" s="548" t="s">
        <v>9556</v>
      </c>
      <c r="D2159" s="551">
        <v>39.65</v>
      </c>
    </row>
    <row r="2160" spans="1:4" x14ac:dyDescent="0.25">
      <c r="A2160" s="547" t="s">
        <v>6345</v>
      </c>
      <c r="B2160" s="547" t="s">
        <v>6346</v>
      </c>
      <c r="C2160" s="548" t="s">
        <v>9556</v>
      </c>
      <c r="D2160" s="551">
        <v>28.97</v>
      </c>
    </row>
    <row r="2161" spans="1:4" ht="36" x14ac:dyDescent="0.25">
      <c r="A2161" s="547" t="s">
        <v>6347</v>
      </c>
      <c r="B2161" s="547" t="s">
        <v>11834</v>
      </c>
      <c r="C2161" s="548" t="s">
        <v>9556</v>
      </c>
      <c r="D2161" s="551">
        <v>33.03</v>
      </c>
    </row>
    <row r="2162" spans="1:4" ht="36" x14ac:dyDescent="0.25">
      <c r="A2162" s="547" t="s">
        <v>6351</v>
      </c>
      <c r="B2162" s="547" t="s">
        <v>10284</v>
      </c>
      <c r="C2162" s="548" t="s">
        <v>9556</v>
      </c>
      <c r="D2162" s="551">
        <v>82.64</v>
      </c>
    </row>
    <row r="2163" spans="1:4" ht="24" x14ac:dyDescent="0.25">
      <c r="A2163" s="547" t="s">
        <v>6353</v>
      </c>
      <c r="B2163" s="547" t="s">
        <v>10285</v>
      </c>
      <c r="C2163" s="548" t="s">
        <v>9556</v>
      </c>
      <c r="D2163" s="551">
        <v>72.23</v>
      </c>
    </row>
    <row r="2164" spans="1:4" ht="24" x14ac:dyDescent="0.25">
      <c r="A2164" s="547" t="s">
        <v>6355</v>
      </c>
      <c r="B2164" s="547" t="s">
        <v>10286</v>
      </c>
      <c r="C2164" s="548" t="s">
        <v>9556</v>
      </c>
      <c r="D2164" s="551">
        <v>88.43</v>
      </c>
    </row>
    <row r="2165" spans="1:4" ht="24" x14ac:dyDescent="0.25">
      <c r="A2165" s="547" t="s">
        <v>6359</v>
      </c>
      <c r="B2165" s="547" t="s">
        <v>10287</v>
      </c>
      <c r="C2165" s="548" t="s">
        <v>9556</v>
      </c>
      <c r="D2165" s="549">
        <v>109.45</v>
      </c>
    </row>
    <row r="2166" spans="1:4" ht="14.45" x14ac:dyDescent="0.3">
      <c r="A2166" s="547" t="s">
        <v>6361</v>
      </c>
      <c r="B2166" s="547" t="s">
        <v>6362</v>
      </c>
      <c r="C2166" s="548" t="s">
        <v>3131</v>
      </c>
      <c r="D2166" s="549">
        <v>945.61</v>
      </c>
    </row>
    <row r="2167" spans="1:4" ht="14.45" x14ac:dyDescent="0.3">
      <c r="A2167" s="547" t="s">
        <v>6363</v>
      </c>
      <c r="B2167" s="547" t="s">
        <v>6364</v>
      </c>
      <c r="C2167" s="548" t="s">
        <v>9556</v>
      </c>
      <c r="D2167" s="549">
        <v>158.87</v>
      </c>
    </row>
    <row r="2168" spans="1:4" ht="14.45" x14ac:dyDescent="0.3">
      <c r="A2168" s="547" t="s">
        <v>6365</v>
      </c>
      <c r="B2168" s="547" t="s">
        <v>6366</v>
      </c>
      <c r="C2168" s="548" t="s">
        <v>9556</v>
      </c>
      <c r="D2168" s="549">
        <v>394.48</v>
      </c>
    </row>
    <row r="2169" spans="1:4" ht="24" x14ac:dyDescent="0.25">
      <c r="A2169" s="547" t="s">
        <v>6376</v>
      </c>
      <c r="B2169" s="547" t="s">
        <v>11835</v>
      </c>
      <c r="C2169" s="548" t="s">
        <v>9870</v>
      </c>
      <c r="D2169" s="550">
        <v>1.47</v>
      </c>
    </row>
    <row r="2170" spans="1:4" x14ac:dyDescent="0.25">
      <c r="A2170" s="547" t="s">
        <v>6378</v>
      </c>
      <c r="B2170" s="547" t="s">
        <v>6379</v>
      </c>
      <c r="C2170" s="548" t="s">
        <v>3131</v>
      </c>
      <c r="D2170" s="551">
        <v>86.92</v>
      </c>
    </row>
    <row r="2171" spans="1:4" ht="24" x14ac:dyDescent="0.25">
      <c r="A2171" s="547" t="s">
        <v>6380</v>
      </c>
      <c r="B2171" s="547" t="s">
        <v>10292</v>
      </c>
      <c r="C2171" s="548" t="s">
        <v>9553</v>
      </c>
      <c r="D2171" s="551">
        <v>14.65</v>
      </c>
    </row>
    <row r="2172" spans="1:4" ht="22.9" x14ac:dyDescent="0.3">
      <c r="A2172" s="547" t="s">
        <v>6382</v>
      </c>
      <c r="B2172" s="547" t="s">
        <v>6383</v>
      </c>
      <c r="C2172" s="548" t="s">
        <v>9553</v>
      </c>
      <c r="D2172" s="551">
        <v>11</v>
      </c>
    </row>
    <row r="2173" spans="1:4" x14ac:dyDescent="0.25">
      <c r="A2173" s="547" t="s">
        <v>6384</v>
      </c>
      <c r="B2173" s="547" t="s">
        <v>6385</v>
      </c>
      <c r="C2173" s="548" t="s">
        <v>9556</v>
      </c>
      <c r="D2173" s="551">
        <v>27.2</v>
      </c>
    </row>
    <row r="2174" spans="1:4" ht="24" x14ac:dyDescent="0.25">
      <c r="A2174" s="547" t="s">
        <v>6386</v>
      </c>
      <c r="B2174" s="547" t="s">
        <v>10293</v>
      </c>
      <c r="C2174" s="548" t="s">
        <v>9556</v>
      </c>
      <c r="D2174" s="551">
        <v>27.62</v>
      </c>
    </row>
    <row r="2175" spans="1:4" ht="24" x14ac:dyDescent="0.25">
      <c r="A2175" s="547" t="s">
        <v>6388</v>
      </c>
      <c r="B2175" s="547" t="s">
        <v>10294</v>
      </c>
      <c r="C2175" s="548" t="s">
        <v>9556</v>
      </c>
      <c r="D2175" s="551">
        <v>37.270000000000003</v>
      </c>
    </row>
    <row r="2176" spans="1:4" ht="24" x14ac:dyDescent="0.25">
      <c r="A2176" s="547" t="s">
        <v>6390</v>
      </c>
      <c r="B2176" s="547" t="s">
        <v>10295</v>
      </c>
      <c r="C2176" s="548" t="s">
        <v>9556</v>
      </c>
      <c r="D2176" s="551">
        <v>30.66</v>
      </c>
    </row>
    <row r="2177" spans="1:4" x14ac:dyDescent="0.25">
      <c r="A2177" s="547" t="s">
        <v>6392</v>
      </c>
      <c r="B2177" s="547" t="s">
        <v>10296</v>
      </c>
      <c r="C2177" s="548" t="s">
        <v>9553</v>
      </c>
      <c r="D2177" s="549">
        <v>101.23</v>
      </c>
    </row>
    <row r="2178" spans="1:4" x14ac:dyDescent="0.25">
      <c r="A2178" s="547" t="s">
        <v>6394</v>
      </c>
      <c r="B2178" s="547" t="s">
        <v>10297</v>
      </c>
      <c r="C2178" s="548" t="s">
        <v>9553</v>
      </c>
      <c r="D2178" s="549">
        <v>104.47</v>
      </c>
    </row>
    <row r="2179" spans="1:4" x14ac:dyDescent="0.25">
      <c r="A2179" s="547" t="s">
        <v>6396</v>
      </c>
      <c r="B2179" s="547" t="s">
        <v>10298</v>
      </c>
      <c r="C2179" s="548" t="s">
        <v>9553</v>
      </c>
      <c r="D2179" s="549">
        <v>100.74</v>
      </c>
    </row>
    <row r="2180" spans="1:4" x14ac:dyDescent="0.25">
      <c r="A2180" s="547" t="s">
        <v>6398</v>
      </c>
      <c r="B2180" s="547" t="s">
        <v>10299</v>
      </c>
      <c r="C2180" s="548" t="s">
        <v>9553</v>
      </c>
      <c r="D2180" s="549">
        <v>165.11</v>
      </c>
    </row>
    <row r="2181" spans="1:4" x14ac:dyDescent="0.25">
      <c r="A2181" s="547" t="s">
        <v>6400</v>
      </c>
      <c r="B2181" s="547" t="s">
        <v>10300</v>
      </c>
      <c r="C2181" s="548" t="s">
        <v>9553</v>
      </c>
      <c r="D2181" s="549">
        <v>100.47</v>
      </c>
    </row>
    <row r="2182" spans="1:4" x14ac:dyDescent="0.25">
      <c r="A2182" s="547" t="s">
        <v>6408</v>
      </c>
      <c r="B2182" s="547" t="s">
        <v>10301</v>
      </c>
      <c r="C2182" s="548" t="s">
        <v>9553</v>
      </c>
      <c r="D2182" s="550">
        <v>3.89</v>
      </c>
    </row>
    <row r="2183" spans="1:4" x14ac:dyDescent="0.25">
      <c r="A2183" s="547" t="s">
        <v>6410</v>
      </c>
      <c r="B2183" s="547" t="s">
        <v>10302</v>
      </c>
      <c r="C2183" s="548" t="s">
        <v>9553</v>
      </c>
      <c r="D2183" s="550">
        <v>2.4700000000000002</v>
      </c>
    </row>
    <row r="2184" spans="1:4" x14ac:dyDescent="0.25">
      <c r="A2184" s="547" t="s">
        <v>6412</v>
      </c>
      <c r="B2184" s="547" t="s">
        <v>10303</v>
      </c>
      <c r="C2184" s="548" t="s">
        <v>9553</v>
      </c>
      <c r="D2184" s="549">
        <v>176</v>
      </c>
    </row>
    <row r="2185" spans="1:4" x14ac:dyDescent="0.25">
      <c r="A2185" s="547" t="s">
        <v>6414</v>
      </c>
      <c r="B2185" s="547" t="s">
        <v>10304</v>
      </c>
      <c r="C2185" s="548" t="s">
        <v>9553</v>
      </c>
      <c r="D2185" s="551">
        <v>24.44</v>
      </c>
    </row>
    <row r="2186" spans="1:4" ht="24" x14ac:dyDescent="0.25">
      <c r="A2186" s="547" t="s">
        <v>6416</v>
      </c>
      <c r="B2186" s="547" t="s">
        <v>6417</v>
      </c>
      <c r="C2186" s="548" t="s">
        <v>9556</v>
      </c>
      <c r="D2186" s="551">
        <v>15.18</v>
      </c>
    </row>
    <row r="2187" spans="1:4" ht="24" x14ac:dyDescent="0.25">
      <c r="A2187" s="547" t="s">
        <v>6418</v>
      </c>
      <c r="B2187" s="547" t="s">
        <v>6419</v>
      </c>
      <c r="C2187" s="548" t="s">
        <v>9556</v>
      </c>
      <c r="D2187" s="551">
        <v>16.809999999999999</v>
      </c>
    </row>
    <row r="2188" spans="1:4" ht="24" x14ac:dyDescent="0.25">
      <c r="A2188" s="547" t="s">
        <v>6420</v>
      </c>
      <c r="B2188" s="547" t="s">
        <v>6421</v>
      </c>
      <c r="C2188" s="548" t="s">
        <v>9556</v>
      </c>
      <c r="D2188" s="551">
        <v>19.809999999999999</v>
      </c>
    </row>
    <row r="2189" spans="1:4" ht="24" x14ac:dyDescent="0.25">
      <c r="A2189" s="547" t="s">
        <v>6422</v>
      </c>
      <c r="B2189" s="547" t="s">
        <v>6423</v>
      </c>
      <c r="C2189" s="548" t="s">
        <v>9556</v>
      </c>
      <c r="D2189" s="551">
        <v>22.27</v>
      </c>
    </row>
    <row r="2190" spans="1:4" ht="24" x14ac:dyDescent="0.25">
      <c r="A2190" s="547" t="s">
        <v>6424</v>
      </c>
      <c r="B2190" s="547" t="s">
        <v>6425</v>
      </c>
      <c r="C2190" s="548" t="s">
        <v>9556</v>
      </c>
      <c r="D2190" s="551">
        <v>27.28</v>
      </c>
    </row>
    <row r="2191" spans="1:4" ht="24" x14ac:dyDescent="0.25">
      <c r="A2191" s="547" t="s">
        <v>6426</v>
      </c>
      <c r="B2191" s="547" t="s">
        <v>6427</v>
      </c>
      <c r="C2191" s="548" t="s">
        <v>9556</v>
      </c>
      <c r="D2191" s="551">
        <v>38.06</v>
      </c>
    </row>
    <row r="2192" spans="1:4" x14ac:dyDescent="0.25">
      <c r="A2192" s="547" t="s">
        <v>6428</v>
      </c>
      <c r="B2192" s="547" t="s">
        <v>6429</v>
      </c>
      <c r="C2192" s="548" t="s">
        <v>9556</v>
      </c>
      <c r="D2192" s="551">
        <v>11.43</v>
      </c>
    </row>
    <row r="2193" spans="1:4" ht="24" x14ac:dyDescent="0.25">
      <c r="A2193" s="547" t="s">
        <v>6430</v>
      </c>
      <c r="B2193" s="547" t="s">
        <v>6431</v>
      </c>
      <c r="C2193" s="548" t="s">
        <v>2043</v>
      </c>
      <c r="D2193" s="550">
        <v>3.44</v>
      </c>
    </row>
    <row r="2194" spans="1:4" x14ac:dyDescent="0.25">
      <c r="A2194" s="547" t="s">
        <v>6432</v>
      </c>
      <c r="B2194" s="547" t="s">
        <v>6433</v>
      </c>
      <c r="C2194" s="548" t="s">
        <v>9556</v>
      </c>
      <c r="D2194" s="551">
        <v>11.43</v>
      </c>
    </row>
    <row r="2195" spans="1:4" ht="24" x14ac:dyDescent="0.25">
      <c r="A2195" s="547" t="s">
        <v>6434</v>
      </c>
      <c r="B2195" s="547" t="s">
        <v>6435</v>
      </c>
      <c r="C2195" s="548" t="s">
        <v>2043</v>
      </c>
      <c r="D2195" s="550">
        <v>4.7699999999999996</v>
      </c>
    </row>
    <row r="2196" spans="1:4" x14ac:dyDescent="0.25">
      <c r="A2196" s="547" t="s">
        <v>6436</v>
      </c>
      <c r="B2196" s="547" t="s">
        <v>6437</v>
      </c>
      <c r="C2196" s="548" t="s">
        <v>9556</v>
      </c>
      <c r="D2196" s="551">
        <v>23.22</v>
      </c>
    </row>
    <row r="2197" spans="1:4" ht="24" x14ac:dyDescent="0.25">
      <c r="A2197" s="547" t="s">
        <v>6438</v>
      </c>
      <c r="B2197" s="547" t="s">
        <v>6439</v>
      </c>
      <c r="C2197" s="548" t="s">
        <v>9556</v>
      </c>
      <c r="D2197" s="551">
        <v>10.67</v>
      </c>
    </row>
    <row r="2198" spans="1:4" ht="24" x14ac:dyDescent="0.25">
      <c r="A2198" s="547" t="s">
        <v>6440</v>
      </c>
      <c r="B2198" s="547" t="s">
        <v>6441</v>
      </c>
      <c r="C2198" s="548" t="s">
        <v>2043</v>
      </c>
      <c r="D2198" s="551">
        <v>10.29</v>
      </c>
    </row>
    <row r="2199" spans="1:4" x14ac:dyDescent="0.25">
      <c r="A2199" s="547" t="s">
        <v>6442</v>
      </c>
      <c r="B2199" s="547" t="s">
        <v>6443</v>
      </c>
      <c r="C2199" s="548" t="s">
        <v>9556</v>
      </c>
      <c r="D2199" s="551">
        <v>66.319999999999993</v>
      </c>
    </row>
    <row r="2200" spans="1:4" ht="24" x14ac:dyDescent="0.25">
      <c r="A2200" s="547" t="s">
        <v>6444</v>
      </c>
      <c r="B2200" s="547" t="s">
        <v>6445</v>
      </c>
      <c r="C2200" s="548" t="s">
        <v>9556</v>
      </c>
      <c r="D2200" s="551">
        <v>43.68</v>
      </c>
    </row>
    <row r="2201" spans="1:4" ht="24" x14ac:dyDescent="0.25">
      <c r="A2201" s="547" t="s">
        <v>6446</v>
      </c>
      <c r="B2201" s="547" t="s">
        <v>6447</v>
      </c>
      <c r="C2201" s="548" t="s">
        <v>2043</v>
      </c>
      <c r="D2201" s="551">
        <v>10.29</v>
      </c>
    </row>
    <row r="2202" spans="1:4" ht="24" x14ac:dyDescent="0.25">
      <c r="A2202" s="547" t="s">
        <v>6448</v>
      </c>
      <c r="B2202" s="547" t="s">
        <v>6449</v>
      </c>
      <c r="C2202" s="548" t="s">
        <v>9556</v>
      </c>
      <c r="D2202" s="551">
        <v>18.510000000000002</v>
      </c>
    </row>
    <row r="2203" spans="1:4" ht="24" x14ac:dyDescent="0.25">
      <c r="A2203" s="547" t="s">
        <v>6450</v>
      </c>
      <c r="B2203" s="547" t="s">
        <v>6451</v>
      </c>
      <c r="C2203" s="548" t="s">
        <v>9556</v>
      </c>
      <c r="D2203" s="551">
        <v>15.84</v>
      </c>
    </row>
    <row r="2204" spans="1:4" ht="24" x14ac:dyDescent="0.25">
      <c r="A2204" s="547" t="s">
        <v>6452</v>
      </c>
      <c r="B2204" s="547" t="s">
        <v>11836</v>
      </c>
      <c r="C2204" s="548" t="s">
        <v>9556</v>
      </c>
      <c r="D2204" s="551">
        <v>24.09</v>
      </c>
    </row>
    <row r="2205" spans="1:4" ht="24" x14ac:dyDescent="0.25">
      <c r="A2205" s="547" t="s">
        <v>6454</v>
      </c>
      <c r="B2205" s="547" t="s">
        <v>11837</v>
      </c>
      <c r="C2205" s="548" t="s">
        <v>2043</v>
      </c>
      <c r="D2205" s="550">
        <v>6.92</v>
      </c>
    </row>
    <row r="2206" spans="1:4" ht="24" x14ac:dyDescent="0.25">
      <c r="A2206" s="547" t="s">
        <v>6456</v>
      </c>
      <c r="B2206" s="547" t="s">
        <v>6457</v>
      </c>
      <c r="C2206" s="548" t="s">
        <v>9556</v>
      </c>
      <c r="D2206" s="551">
        <v>13.8</v>
      </c>
    </row>
    <row r="2207" spans="1:4" ht="24" x14ac:dyDescent="0.25">
      <c r="A2207" s="547" t="s">
        <v>6458</v>
      </c>
      <c r="B2207" s="547" t="s">
        <v>6459</v>
      </c>
      <c r="C2207" s="548" t="s">
        <v>9556</v>
      </c>
      <c r="D2207" s="551">
        <v>20.55</v>
      </c>
    </row>
    <row r="2208" spans="1:4" x14ac:dyDescent="0.25">
      <c r="A2208" s="547" t="s">
        <v>6460</v>
      </c>
      <c r="B2208" s="547" t="s">
        <v>6461</v>
      </c>
      <c r="C2208" s="548" t="s">
        <v>9556</v>
      </c>
      <c r="D2208" s="551">
        <v>22.95</v>
      </c>
    </row>
    <row r="2209" spans="1:4" x14ac:dyDescent="0.25">
      <c r="A2209" s="547" t="s">
        <v>6462</v>
      </c>
      <c r="B2209" s="547" t="s">
        <v>6463</v>
      </c>
      <c r="C2209" s="548" t="s">
        <v>9556</v>
      </c>
      <c r="D2209" s="551">
        <v>32.76</v>
      </c>
    </row>
    <row r="2210" spans="1:4" ht="24" x14ac:dyDescent="0.25">
      <c r="A2210" s="547" t="s">
        <v>6464</v>
      </c>
      <c r="B2210" s="547" t="s">
        <v>6465</v>
      </c>
      <c r="C2210" s="548" t="s">
        <v>9556</v>
      </c>
      <c r="D2210" s="551">
        <v>12.1</v>
      </c>
    </row>
    <row r="2211" spans="1:4" ht="24" x14ac:dyDescent="0.25">
      <c r="A2211" s="547" t="s">
        <v>6466</v>
      </c>
      <c r="B2211" s="547" t="s">
        <v>6467</v>
      </c>
      <c r="C2211" s="548" t="s">
        <v>9556</v>
      </c>
      <c r="D2211" s="551">
        <v>17.149999999999999</v>
      </c>
    </row>
    <row r="2212" spans="1:4" ht="24" x14ac:dyDescent="0.25">
      <c r="A2212" s="547" t="s">
        <v>6468</v>
      </c>
      <c r="B2212" s="547" t="s">
        <v>6469</v>
      </c>
      <c r="C2212" s="548" t="s">
        <v>9556</v>
      </c>
      <c r="D2212" s="551">
        <v>21.25</v>
      </c>
    </row>
    <row r="2213" spans="1:4" ht="24" x14ac:dyDescent="0.25">
      <c r="A2213" s="547" t="s">
        <v>6470</v>
      </c>
      <c r="B2213" s="547" t="s">
        <v>6471</v>
      </c>
      <c r="C2213" s="548" t="s">
        <v>9556</v>
      </c>
      <c r="D2213" s="551">
        <v>29.36</v>
      </c>
    </row>
    <row r="2214" spans="1:4" x14ac:dyDescent="0.25">
      <c r="A2214" s="547" t="s">
        <v>6472</v>
      </c>
      <c r="B2214" s="547" t="s">
        <v>6473</v>
      </c>
      <c r="C2214" s="548" t="s">
        <v>9556</v>
      </c>
      <c r="D2214" s="551">
        <v>22.09</v>
      </c>
    </row>
    <row r="2215" spans="1:4" ht="24" x14ac:dyDescent="0.25">
      <c r="A2215" s="547" t="s">
        <v>6474</v>
      </c>
      <c r="B2215" s="547" t="s">
        <v>6475</v>
      </c>
      <c r="C2215" s="548" t="s">
        <v>9556</v>
      </c>
      <c r="D2215" s="551">
        <v>31.48</v>
      </c>
    </row>
    <row r="2216" spans="1:4" ht="24" x14ac:dyDescent="0.25">
      <c r="A2216" s="547" t="s">
        <v>6476</v>
      </c>
      <c r="B2216" s="547" t="s">
        <v>11838</v>
      </c>
      <c r="C2216" s="548" t="s">
        <v>9556</v>
      </c>
      <c r="D2216" s="551">
        <v>13.8</v>
      </c>
    </row>
    <row r="2217" spans="1:4" ht="24" x14ac:dyDescent="0.25">
      <c r="A2217" s="547" t="s">
        <v>6478</v>
      </c>
      <c r="B2217" s="547" t="s">
        <v>11839</v>
      </c>
      <c r="C2217" s="548" t="s">
        <v>9556</v>
      </c>
      <c r="D2217" s="551">
        <v>12.1</v>
      </c>
    </row>
    <row r="2218" spans="1:4" ht="24" x14ac:dyDescent="0.25">
      <c r="A2218" s="547" t="s">
        <v>6480</v>
      </c>
      <c r="B2218" s="547" t="s">
        <v>6481</v>
      </c>
      <c r="C2218" s="548" t="s">
        <v>9556</v>
      </c>
      <c r="D2218" s="551">
        <v>17.43</v>
      </c>
    </row>
    <row r="2219" spans="1:4" ht="24" x14ac:dyDescent="0.25">
      <c r="A2219" s="547" t="s">
        <v>6482</v>
      </c>
      <c r="B2219" s="547" t="s">
        <v>6483</v>
      </c>
      <c r="C2219" s="548" t="s">
        <v>9556</v>
      </c>
      <c r="D2219" s="551">
        <v>15.61</v>
      </c>
    </row>
    <row r="2220" spans="1:4" x14ac:dyDescent="0.25">
      <c r="A2220" s="547" t="s">
        <v>6484</v>
      </c>
      <c r="B2220" s="547" t="s">
        <v>6485</v>
      </c>
      <c r="C2220" s="548" t="s">
        <v>9556</v>
      </c>
      <c r="D2220" s="551">
        <v>30.81</v>
      </c>
    </row>
    <row r="2221" spans="1:4" x14ac:dyDescent="0.25">
      <c r="A2221" s="547" t="s">
        <v>6486</v>
      </c>
      <c r="B2221" s="547" t="s">
        <v>6487</v>
      </c>
      <c r="C2221" s="548" t="s">
        <v>9556</v>
      </c>
      <c r="D2221" s="551">
        <v>19.920000000000002</v>
      </c>
    </row>
    <row r="2222" spans="1:4" x14ac:dyDescent="0.25">
      <c r="A2222" s="547" t="s">
        <v>6488</v>
      </c>
      <c r="B2222" s="547" t="s">
        <v>6489</v>
      </c>
      <c r="C2222" s="548" t="s">
        <v>2043</v>
      </c>
      <c r="D2222" s="551">
        <v>20.27</v>
      </c>
    </row>
    <row r="2223" spans="1:4" ht="24" x14ac:dyDescent="0.25">
      <c r="A2223" s="547" t="s">
        <v>6490</v>
      </c>
      <c r="B2223" s="547" t="s">
        <v>6491</v>
      </c>
      <c r="C2223" s="548" t="s">
        <v>9556</v>
      </c>
      <c r="D2223" s="551">
        <v>34.35</v>
      </c>
    </row>
    <row r="2224" spans="1:4" ht="24" x14ac:dyDescent="0.25">
      <c r="A2224" s="547" t="s">
        <v>6492</v>
      </c>
      <c r="B2224" s="547" t="s">
        <v>6493</v>
      </c>
      <c r="C2224" s="548" t="s">
        <v>9556</v>
      </c>
      <c r="D2224" s="551">
        <v>24.73</v>
      </c>
    </row>
    <row r="2225" spans="1:4" ht="24" x14ac:dyDescent="0.25">
      <c r="A2225" s="547" t="s">
        <v>6494</v>
      </c>
      <c r="B2225" s="547" t="s">
        <v>6495</v>
      </c>
      <c r="C2225" s="548" t="s">
        <v>9556</v>
      </c>
      <c r="D2225" s="551">
        <v>25.45</v>
      </c>
    </row>
    <row r="2226" spans="1:4" ht="24" x14ac:dyDescent="0.25">
      <c r="A2226" s="547" t="s">
        <v>6496</v>
      </c>
      <c r="B2226" s="547" t="s">
        <v>11840</v>
      </c>
      <c r="C2226" s="548" t="s">
        <v>9556</v>
      </c>
      <c r="D2226" s="551">
        <v>34.35</v>
      </c>
    </row>
    <row r="2227" spans="1:4" ht="24" x14ac:dyDescent="0.25">
      <c r="A2227" s="547" t="s">
        <v>2192</v>
      </c>
      <c r="B2227" s="547" t="s">
        <v>6498</v>
      </c>
      <c r="C2227" s="548" t="s">
        <v>2043</v>
      </c>
      <c r="D2227" s="551">
        <v>22.36</v>
      </c>
    </row>
    <row r="2228" spans="1:4" ht="24" x14ac:dyDescent="0.25">
      <c r="A2228" s="547" t="s">
        <v>6499</v>
      </c>
      <c r="B2228" s="547" t="s">
        <v>6500</v>
      </c>
      <c r="C2228" s="548" t="s">
        <v>9556</v>
      </c>
      <c r="D2228" s="551">
        <v>35.49</v>
      </c>
    </row>
    <row r="2229" spans="1:4" ht="24" x14ac:dyDescent="0.25">
      <c r="A2229" s="547" t="s">
        <v>6501</v>
      </c>
      <c r="B2229" s="547" t="s">
        <v>10305</v>
      </c>
      <c r="C2229" s="548" t="s">
        <v>9556</v>
      </c>
      <c r="D2229" s="551">
        <v>13.2</v>
      </c>
    </row>
    <row r="2230" spans="1:4" ht="24" x14ac:dyDescent="0.25">
      <c r="A2230" s="547" t="s">
        <v>6503</v>
      </c>
      <c r="B2230" s="547" t="s">
        <v>6504</v>
      </c>
      <c r="C2230" s="548" t="s">
        <v>9556</v>
      </c>
      <c r="D2230" s="551">
        <v>14.83</v>
      </c>
    </row>
    <row r="2231" spans="1:4" ht="24" x14ac:dyDescent="0.25">
      <c r="A2231" s="547" t="s">
        <v>6505</v>
      </c>
      <c r="B2231" s="547" t="s">
        <v>6506</v>
      </c>
      <c r="C2231" s="548" t="s">
        <v>9556</v>
      </c>
      <c r="D2231" s="551">
        <v>16.84</v>
      </c>
    </row>
    <row r="2232" spans="1:4" ht="24" x14ac:dyDescent="0.25">
      <c r="A2232" s="547" t="s">
        <v>6507</v>
      </c>
      <c r="B2232" s="547" t="s">
        <v>6508</v>
      </c>
      <c r="C2232" s="548" t="s">
        <v>9556</v>
      </c>
      <c r="D2232" s="551">
        <v>19.3</v>
      </c>
    </row>
    <row r="2233" spans="1:4" ht="24" x14ac:dyDescent="0.25">
      <c r="A2233" s="547" t="s">
        <v>6509</v>
      </c>
      <c r="B2233" s="547" t="s">
        <v>6510</v>
      </c>
      <c r="C2233" s="548" t="s">
        <v>9556</v>
      </c>
      <c r="D2233" s="551">
        <v>25.3</v>
      </c>
    </row>
    <row r="2234" spans="1:4" ht="24" x14ac:dyDescent="0.25">
      <c r="A2234" s="547" t="s">
        <v>6511</v>
      </c>
      <c r="B2234" s="547" t="s">
        <v>6512</v>
      </c>
      <c r="C2234" s="548" t="s">
        <v>9556</v>
      </c>
      <c r="D2234" s="551">
        <v>36.08</v>
      </c>
    </row>
    <row r="2235" spans="1:4" ht="24" x14ac:dyDescent="0.25">
      <c r="A2235" s="547" t="s">
        <v>6513</v>
      </c>
      <c r="B2235" s="547" t="s">
        <v>6514</v>
      </c>
      <c r="C2235" s="548" t="s">
        <v>2043</v>
      </c>
      <c r="D2235" s="550">
        <v>5.94</v>
      </c>
    </row>
    <row r="2236" spans="1:4" x14ac:dyDescent="0.25">
      <c r="A2236" s="547" t="s">
        <v>6515</v>
      </c>
      <c r="B2236" s="547" t="s">
        <v>6516</v>
      </c>
      <c r="C2236" s="548" t="s">
        <v>9556</v>
      </c>
      <c r="D2236" s="550">
        <v>2.97</v>
      </c>
    </row>
    <row r="2237" spans="1:4" x14ac:dyDescent="0.25">
      <c r="A2237" s="547" t="s">
        <v>6517</v>
      </c>
      <c r="B2237" s="547" t="s">
        <v>6518</v>
      </c>
      <c r="C2237" s="548" t="s">
        <v>9556</v>
      </c>
      <c r="D2237" s="550">
        <v>3.37</v>
      </c>
    </row>
    <row r="2238" spans="1:4" x14ac:dyDescent="0.25">
      <c r="A2238" s="547" t="s">
        <v>6519</v>
      </c>
      <c r="B2238" s="547" t="s">
        <v>6520</v>
      </c>
      <c r="C2238" s="548" t="s">
        <v>9556</v>
      </c>
      <c r="D2238" s="550">
        <v>4.5</v>
      </c>
    </row>
    <row r="2239" spans="1:4" x14ac:dyDescent="0.25">
      <c r="A2239" s="547" t="s">
        <v>6521</v>
      </c>
      <c r="B2239" s="547" t="s">
        <v>6522</v>
      </c>
      <c r="C2239" s="548" t="s">
        <v>9556</v>
      </c>
      <c r="D2239" s="550">
        <v>5.01</v>
      </c>
    </row>
    <row r="2240" spans="1:4" ht="24" x14ac:dyDescent="0.25">
      <c r="A2240" s="547" t="s">
        <v>6523</v>
      </c>
      <c r="B2240" s="547" t="s">
        <v>6524</v>
      </c>
      <c r="C2240" s="548" t="s">
        <v>9556</v>
      </c>
      <c r="D2240" s="551">
        <v>23.38</v>
      </c>
    </row>
    <row r="2241" spans="1:4" ht="24" x14ac:dyDescent="0.25">
      <c r="A2241" s="547" t="s">
        <v>6525</v>
      </c>
      <c r="B2241" s="547" t="s">
        <v>6526</v>
      </c>
      <c r="C2241" s="548" t="s">
        <v>9556</v>
      </c>
      <c r="D2241" s="551">
        <v>30.26</v>
      </c>
    </row>
    <row r="2242" spans="1:4" ht="24" x14ac:dyDescent="0.25">
      <c r="A2242" s="547" t="s">
        <v>6527</v>
      </c>
      <c r="B2242" s="547" t="s">
        <v>6528</v>
      </c>
      <c r="C2242" s="548" t="s">
        <v>9556</v>
      </c>
      <c r="D2242" s="551">
        <v>30.41</v>
      </c>
    </row>
    <row r="2243" spans="1:4" x14ac:dyDescent="0.25">
      <c r="A2243" s="547" t="s">
        <v>6529</v>
      </c>
      <c r="B2243" s="547" t="s">
        <v>6530</v>
      </c>
      <c r="C2243" s="548" t="s">
        <v>9556</v>
      </c>
      <c r="D2243" s="551">
        <v>19.61</v>
      </c>
    </row>
    <row r="2244" spans="1:4" ht="24" x14ac:dyDescent="0.25">
      <c r="A2244" s="547" t="s">
        <v>6531</v>
      </c>
      <c r="B2244" s="547" t="s">
        <v>6532</v>
      </c>
      <c r="C2244" s="548" t="s">
        <v>9556</v>
      </c>
      <c r="D2244" s="551">
        <v>34.39</v>
      </c>
    </row>
    <row r="2245" spans="1:4" ht="24" x14ac:dyDescent="0.25">
      <c r="A2245" s="547" t="s">
        <v>6533</v>
      </c>
      <c r="B2245" s="547" t="s">
        <v>6534</v>
      </c>
      <c r="C2245" s="548" t="s">
        <v>9556</v>
      </c>
      <c r="D2245" s="550">
        <v>6.27</v>
      </c>
    </row>
    <row r="2246" spans="1:4" ht="24" x14ac:dyDescent="0.25">
      <c r="A2246" s="547" t="s">
        <v>6535</v>
      </c>
      <c r="B2246" s="547" t="s">
        <v>6536</v>
      </c>
      <c r="C2246" s="548" t="s">
        <v>9556</v>
      </c>
      <c r="D2246" s="550">
        <v>8</v>
      </c>
    </row>
    <row r="2247" spans="1:4" ht="24" x14ac:dyDescent="0.25">
      <c r="A2247" s="547" t="s">
        <v>6537</v>
      </c>
      <c r="B2247" s="547" t="s">
        <v>11841</v>
      </c>
      <c r="C2247" s="548" t="s">
        <v>9556</v>
      </c>
      <c r="D2247" s="550">
        <v>5.58</v>
      </c>
    </row>
    <row r="2248" spans="1:4" x14ac:dyDescent="0.25">
      <c r="A2248" s="547" t="s">
        <v>6539</v>
      </c>
      <c r="B2248" s="547" t="s">
        <v>6540</v>
      </c>
      <c r="C2248" s="548" t="s">
        <v>9556</v>
      </c>
      <c r="D2248" s="551">
        <v>19.91</v>
      </c>
    </row>
    <row r="2249" spans="1:4" ht="24" x14ac:dyDescent="0.25">
      <c r="A2249" s="547" t="s">
        <v>6541</v>
      </c>
      <c r="B2249" s="547" t="s">
        <v>6542</v>
      </c>
      <c r="C2249" s="548" t="s">
        <v>3131</v>
      </c>
      <c r="D2249" s="549">
        <v>270.58</v>
      </c>
    </row>
    <row r="2250" spans="1:4" ht="24" x14ac:dyDescent="0.25">
      <c r="A2250" s="547" t="s">
        <v>6543</v>
      </c>
      <c r="B2250" s="547" t="s">
        <v>6544</v>
      </c>
      <c r="C2250" s="548" t="s">
        <v>9556</v>
      </c>
      <c r="D2250" s="551">
        <v>28.66</v>
      </c>
    </row>
    <row r="2251" spans="1:4" x14ac:dyDescent="0.25">
      <c r="A2251" s="547" t="s">
        <v>6545</v>
      </c>
      <c r="B2251" s="547" t="s">
        <v>6546</v>
      </c>
      <c r="C2251" s="548" t="s">
        <v>9556</v>
      </c>
      <c r="D2251" s="551">
        <v>18.670000000000002</v>
      </c>
    </row>
    <row r="2252" spans="1:4" x14ac:dyDescent="0.25">
      <c r="A2252" s="547" t="s">
        <v>6547</v>
      </c>
      <c r="B2252" s="547" t="s">
        <v>6548</v>
      </c>
      <c r="C2252" s="548" t="s">
        <v>9556</v>
      </c>
      <c r="D2252" s="551">
        <v>22.72</v>
      </c>
    </row>
    <row r="2253" spans="1:4" ht="24" x14ac:dyDescent="0.25">
      <c r="A2253" s="547" t="s">
        <v>6549</v>
      </c>
      <c r="B2253" s="547" t="s">
        <v>6550</v>
      </c>
      <c r="C2253" s="548" t="s">
        <v>9556</v>
      </c>
      <c r="D2253" s="551">
        <v>41.35</v>
      </c>
    </row>
    <row r="2254" spans="1:4" ht="24" x14ac:dyDescent="0.25">
      <c r="A2254" s="547" t="s">
        <v>6551</v>
      </c>
      <c r="B2254" s="547" t="s">
        <v>6552</v>
      </c>
      <c r="C2254" s="548" t="s">
        <v>9556</v>
      </c>
      <c r="D2254" s="551">
        <v>43.57</v>
      </c>
    </row>
    <row r="2255" spans="1:4" ht="24" x14ac:dyDescent="0.25">
      <c r="A2255" s="547" t="s">
        <v>6553</v>
      </c>
      <c r="B2255" s="547" t="s">
        <v>6554</v>
      </c>
      <c r="C2255" s="548" t="s">
        <v>9556</v>
      </c>
      <c r="D2255" s="551">
        <v>19.57</v>
      </c>
    </row>
    <row r="2256" spans="1:4" ht="24" x14ac:dyDescent="0.25">
      <c r="A2256" s="547" t="s">
        <v>6555</v>
      </c>
      <c r="B2256" s="547" t="s">
        <v>6556</v>
      </c>
      <c r="C2256" s="548" t="s">
        <v>9556</v>
      </c>
      <c r="D2256" s="551">
        <v>22.64</v>
      </c>
    </row>
    <row r="2257" spans="1:4" ht="24" x14ac:dyDescent="0.25">
      <c r="A2257" s="547" t="s">
        <v>6557</v>
      </c>
      <c r="B2257" s="547" t="s">
        <v>6558</v>
      </c>
      <c r="C2257" s="548" t="s">
        <v>9556</v>
      </c>
      <c r="D2257" s="551">
        <v>23.55</v>
      </c>
    </row>
    <row r="2258" spans="1:4" ht="24" x14ac:dyDescent="0.25">
      <c r="A2258" s="547" t="s">
        <v>6559</v>
      </c>
      <c r="B2258" s="547" t="s">
        <v>6560</v>
      </c>
      <c r="C2258" s="548" t="s">
        <v>9556</v>
      </c>
      <c r="D2258" s="551">
        <v>23.81</v>
      </c>
    </row>
    <row r="2259" spans="1:4" ht="24" x14ac:dyDescent="0.25">
      <c r="A2259" s="547" t="s">
        <v>6561</v>
      </c>
      <c r="B2259" s="547" t="s">
        <v>6562</v>
      </c>
      <c r="C2259" s="548" t="s">
        <v>9556</v>
      </c>
      <c r="D2259" s="551">
        <v>29.73</v>
      </c>
    </row>
    <row r="2260" spans="1:4" ht="24" x14ac:dyDescent="0.25">
      <c r="A2260" s="547" t="s">
        <v>6563</v>
      </c>
      <c r="B2260" s="547" t="s">
        <v>6564</v>
      </c>
      <c r="C2260" s="548" t="s">
        <v>2043</v>
      </c>
      <c r="D2260" s="550">
        <v>7.6</v>
      </c>
    </row>
    <row r="2261" spans="1:4" ht="24" x14ac:dyDescent="0.25">
      <c r="A2261" s="547" t="s">
        <v>6565</v>
      </c>
      <c r="B2261" s="547" t="s">
        <v>6566</v>
      </c>
      <c r="C2261" s="548" t="s">
        <v>9556</v>
      </c>
      <c r="D2261" s="551">
        <v>12.01</v>
      </c>
    </row>
    <row r="2262" spans="1:4" x14ac:dyDescent="0.25">
      <c r="A2262" s="547" t="s">
        <v>6567</v>
      </c>
      <c r="B2262" s="547" t="s">
        <v>6568</v>
      </c>
      <c r="C2262" s="548" t="s">
        <v>9556</v>
      </c>
      <c r="D2262" s="550">
        <v>9.8800000000000008</v>
      </c>
    </row>
    <row r="2263" spans="1:4" ht="24" x14ac:dyDescent="0.25">
      <c r="A2263" s="547" t="s">
        <v>6569</v>
      </c>
      <c r="B2263" s="547" t="s">
        <v>6570</v>
      </c>
      <c r="C2263" s="548" t="s">
        <v>9556</v>
      </c>
      <c r="D2263" s="551">
        <v>62.84</v>
      </c>
    </row>
    <row r="2264" spans="1:4" ht="24" x14ac:dyDescent="0.25">
      <c r="A2264" s="547" t="s">
        <v>6571</v>
      </c>
      <c r="B2264" s="547" t="s">
        <v>6572</v>
      </c>
      <c r="C2264" s="548" t="s">
        <v>9556</v>
      </c>
      <c r="D2264" s="551">
        <v>64.86</v>
      </c>
    </row>
    <row r="2265" spans="1:4" ht="24" x14ac:dyDescent="0.25">
      <c r="A2265" s="547" t="s">
        <v>6573</v>
      </c>
      <c r="B2265" s="547" t="s">
        <v>6574</v>
      </c>
      <c r="C2265" s="548" t="s">
        <v>9556</v>
      </c>
      <c r="D2265" s="551">
        <v>67.77</v>
      </c>
    </row>
    <row r="2266" spans="1:4" ht="24" x14ac:dyDescent="0.25">
      <c r="A2266" s="547" t="s">
        <v>6575</v>
      </c>
      <c r="B2266" s="547" t="s">
        <v>6576</v>
      </c>
      <c r="C2266" s="548" t="s">
        <v>2043</v>
      </c>
      <c r="D2266" s="549">
        <v>192.67</v>
      </c>
    </row>
    <row r="2267" spans="1:4" ht="14.45" x14ac:dyDescent="0.3">
      <c r="A2267" s="547" t="s">
        <v>6577</v>
      </c>
      <c r="B2267" s="547" t="s">
        <v>6578</v>
      </c>
      <c r="C2267" s="548" t="s">
        <v>9556</v>
      </c>
      <c r="D2267" s="551">
        <v>60.06</v>
      </c>
    </row>
    <row r="2268" spans="1:4" ht="36" x14ac:dyDescent="0.25">
      <c r="A2268" s="547" t="s">
        <v>6579</v>
      </c>
      <c r="B2268" s="547" t="s">
        <v>11842</v>
      </c>
      <c r="C2268" s="548" t="s">
        <v>9556</v>
      </c>
      <c r="D2268" s="549">
        <v>114.76</v>
      </c>
    </row>
    <row r="2269" spans="1:4" ht="48" x14ac:dyDescent="0.25">
      <c r="A2269" s="547" t="s">
        <v>6581</v>
      </c>
      <c r="B2269" s="547" t="s">
        <v>11843</v>
      </c>
      <c r="C2269" s="548" t="s">
        <v>9556</v>
      </c>
      <c r="D2269" s="551">
        <v>77.98</v>
      </c>
    </row>
    <row r="2270" spans="1:4" ht="24" x14ac:dyDescent="0.25">
      <c r="A2270" s="547" t="s">
        <v>6583</v>
      </c>
      <c r="B2270" s="547" t="s">
        <v>10306</v>
      </c>
      <c r="C2270" s="548" t="s">
        <v>9556</v>
      </c>
      <c r="D2270" s="551">
        <v>98.88</v>
      </c>
    </row>
    <row r="2271" spans="1:4" ht="36" x14ac:dyDescent="0.25">
      <c r="A2271" s="547" t="s">
        <v>6585</v>
      </c>
      <c r="B2271" s="547" t="s">
        <v>6586</v>
      </c>
      <c r="C2271" s="548" t="s">
        <v>9556</v>
      </c>
      <c r="D2271" s="551">
        <v>89.96</v>
      </c>
    </row>
    <row r="2272" spans="1:4" ht="36" x14ac:dyDescent="0.25">
      <c r="A2272" s="547" t="s">
        <v>6587</v>
      </c>
      <c r="B2272" s="547" t="s">
        <v>6588</v>
      </c>
      <c r="C2272" s="548" t="s">
        <v>9556</v>
      </c>
      <c r="D2272" s="551">
        <v>68.05</v>
      </c>
    </row>
    <row r="2273" spans="1:4" ht="36" x14ac:dyDescent="0.25">
      <c r="A2273" s="547" t="s">
        <v>6589</v>
      </c>
      <c r="B2273" s="547" t="s">
        <v>6590</v>
      </c>
      <c r="C2273" s="548" t="s">
        <v>9556</v>
      </c>
      <c r="D2273" s="551">
        <v>72.349999999999994</v>
      </c>
    </row>
    <row r="2274" spans="1:4" ht="24" x14ac:dyDescent="0.25">
      <c r="A2274" s="547" t="s">
        <v>6591</v>
      </c>
      <c r="B2274" s="547" t="s">
        <v>6592</v>
      </c>
      <c r="C2274" s="548" t="s">
        <v>9556</v>
      </c>
      <c r="D2274" s="551">
        <v>54.35</v>
      </c>
    </row>
    <row r="2275" spans="1:4" ht="24" x14ac:dyDescent="0.25">
      <c r="A2275" s="547" t="s">
        <v>6593</v>
      </c>
      <c r="B2275" s="547" t="s">
        <v>6594</v>
      </c>
      <c r="C2275" s="548" t="s">
        <v>9556</v>
      </c>
      <c r="D2275" s="551">
        <v>60</v>
      </c>
    </row>
    <row r="2276" spans="1:4" ht="24" x14ac:dyDescent="0.25">
      <c r="A2276" s="547" t="s">
        <v>6595</v>
      </c>
      <c r="B2276" s="547" t="s">
        <v>6596</v>
      </c>
      <c r="C2276" s="548" t="s">
        <v>9556</v>
      </c>
      <c r="D2276" s="551">
        <v>57.6</v>
      </c>
    </row>
    <row r="2277" spans="1:4" ht="24" x14ac:dyDescent="0.25">
      <c r="A2277" s="547" t="s">
        <v>6597</v>
      </c>
      <c r="B2277" s="547" t="s">
        <v>6598</v>
      </c>
      <c r="C2277" s="548" t="s">
        <v>9556</v>
      </c>
      <c r="D2277" s="551">
        <v>63.25</v>
      </c>
    </row>
    <row r="2278" spans="1:4" ht="24" x14ac:dyDescent="0.25">
      <c r="A2278" s="547" t="s">
        <v>6599</v>
      </c>
      <c r="B2278" s="547" t="s">
        <v>6600</v>
      </c>
      <c r="C2278" s="548" t="s">
        <v>9556</v>
      </c>
      <c r="D2278" s="551">
        <v>62.33</v>
      </c>
    </row>
    <row r="2279" spans="1:4" ht="24" x14ac:dyDescent="0.25">
      <c r="A2279" s="547" t="s">
        <v>6601</v>
      </c>
      <c r="B2279" s="547" t="s">
        <v>6602</v>
      </c>
      <c r="C2279" s="548" t="s">
        <v>9556</v>
      </c>
      <c r="D2279" s="551">
        <v>67.98</v>
      </c>
    </row>
    <row r="2280" spans="1:4" ht="24" x14ac:dyDescent="0.25">
      <c r="A2280" s="547" t="s">
        <v>6603</v>
      </c>
      <c r="B2280" s="547" t="s">
        <v>6604</v>
      </c>
      <c r="C2280" s="548" t="s">
        <v>9556</v>
      </c>
      <c r="D2280" s="551">
        <v>81.11</v>
      </c>
    </row>
    <row r="2281" spans="1:4" ht="24" x14ac:dyDescent="0.25">
      <c r="A2281" s="547" t="s">
        <v>6605</v>
      </c>
      <c r="B2281" s="547" t="s">
        <v>6606</v>
      </c>
      <c r="C2281" s="548" t="s">
        <v>9556</v>
      </c>
      <c r="D2281" s="551">
        <v>41.65</v>
      </c>
    </row>
    <row r="2282" spans="1:4" ht="24" x14ac:dyDescent="0.25">
      <c r="A2282" s="547" t="s">
        <v>6607</v>
      </c>
      <c r="B2282" s="547" t="s">
        <v>6608</v>
      </c>
      <c r="C2282" s="548" t="s">
        <v>9556</v>
      </c>
      <c r="D2282" s="551">
        <v>44.94</v>
      </c>
    </row>
    <row r="2283" spans="1:4" ht="24" x14ac:dyDescent="0.25">
      <c r="A2283" s="547" t="s">
        <v>6609</v>
      </c>
      <c r="B2283" s="547" t="s">
        <v>6610</v>
      </c>
      <c r="C2283" s="548" t="s">
        <v>9556</v>
      </c>
      <c r="D2283" s="551">
        <v>48.23</v>
      </c>
    </row>
    <row r="2284" spans="1:4" ht="24" x14ac:dyDescent="0.25">
      <c r="A2284" s="547" t="s">
        <v>6611</v>
      </c>
      <c r="B2284" s="547" t="s">
        <v>6612</v>
      </c>
      <c r="C2284" s="548" t="s">
        <v>9556</v>
      </c>
      <c r="D2284" s="551">
        <v>67.03</v>
      </c>
    </row>
    <row r="2285" spans="1:4" ht="24" x14ac:dyDescent="0.25">
      <c r="A2285" s="547" t="s">
        <v>6613</v>
      </c>
      <c r="B2285" s="547" t="s">
        <v>6614</v>
      </c>
      <c r="C2285" s="548" t="s">
        <v>9556</v>
      </c>
      <c r="D2285" s="551">
        <v>56.94</v>
      </c>
    </row>
    <row r="2286" spans="1:4" ht="24" x14ac:dyDescent="0.25">
      <c r="A2286" s="547" t="s">
        <v>6615</v>
      </c>
      <c r="B2286" s="547" t="s">
        <v>6616</v>
      </c>
      <c r="C2286" s="548" t="s">
        <v>9556</v>
      </c>
      <c r="D2286" s="551">
        <v>62.26</v>
      </c>
    </row>
    <row r="2287" spans="1:4" ht="24" x14ac:dyDescent="0.25">
      <c r="A2287" s="547" t="s">
        <v>6617</v>
      </c>
      <c r="B2287" s="547" t="s">
        <v>6618</v>
      </c>
      <c r="C2287" s="548" t="s">
        <v>9556</v>
      </c>
      <c r="D2287" s="551">
        <v>60.19</v>
      </c>
    </row>
    <row r="2288" spans="1:4" ht="24" x14ac:dyDescent="0.25">
      <c r="A2288" s="547" t="s">
        <v>6619</v>
      </c>
      <c r="B2288" s="547" t="s">
        <v>6620</v>
      </c>
      <c r="C2288" s="548" t="s">
        <v>9556</v>
      </c>
      <c r="D2288" s="551">
        <v>65.510000000000005</v>
      </c>
    </row>
    <row r="2289" spans="1:4" ht="24" x14ac:dyDescent="0.25">
      <c r="A2289" s="547" t="s">
        <v>6621</v>
      </c>
      <c r="B2289" s="547" t="s">
        <v>6622</v>
      </c>
      <c r="C2289" s="548" t="s">
        <v>9556</v>
      </c>
      <c r="D2289" s="551">
        <v>64.92</v>
      </c>
    </row>
    <row r="2290" spans="1:4" ht="24" x14ac:dyDescent="0.25">
      <c r="A2290" s="547" t="s">
        <v>6623</v>
      </c>
      <c r="B2290" s="547" t="s">
        <v>6624</v>
      </c>
      <c r="C2290" s="548" t="s">
        <v>9556</v>
      </c>
      <c r="D2290" s="551">
        <v>70.239999999999995</v>
      </c>
    </row>
    <row r="2291" spans="1:4" ht="24" x14ac:dyDescent="0.25">
      <c r="A2291" s="547" t="s">
        <v>6625</v>
      </c>
      <c r="B2291" s="547" t="s">
        <v>6626</v>
      </c>
      <c r="C2291" s="548" t="s">
        <v>9556</v>
      </c>
      <c r="D2291" s="551">
        <v>88.19</v>
      </c>
    </row>
    <row r="2292" spans="1:4" ht="24" x14ac:dyDescent="0.25">
      <c r="A2292" s="547" t="s">
        <v>6627</v>
      </c>
      <c r="B2292" s="547" t="s">
        <v>6628</v>
      </c>
      <c r="C2292" s="548" t="s">
        <v>9556</v>
      </c>
      <c r="D2292" s="551">
        <v>52.08</v>
      </c>
    </row>
    <row r="2293" spans="1:4" ht="36" x14ac:dyDescent="0.25">
      <c r="A2293" s="547" t="s">
        <v>6629</v>
      </c>
      <c r="B2293" s="547" t="s">
        <v>6630</v>
      </c>
      <c r="C2293" s="548" t="s">
        <v>9556</v>
      </c>
      <c r="D2293" s="551">
        <v>53.81</v>
      </c>
    </row>
    <row r="2294" spans="1:4" x14ac:dyDescent="0.25">
      <c r="A2294" s="547" t="s">
        <v>6631</v>
      </c>
      <c r="B2294" s="547" t="s">
        <v>6632</v>
      </c>
      <c r="C2294" s="548" t="s">
        <v>9556</v>
      </c>
      <c r="D2294" s="551">
        <v>35.53</v>
      </c>
    </row>
    <row r="2295" spans="1:4" x14ac:dyDescent="0.25">
      <c r="A2295" s="547" t="s">
        <v>6633</v>
      </c>
      <c r="B2295" s="547" t="s">
        <v>6634</v>
      </c>
      <c r="C2295" s="548" t="s">
        <v>9556</v>
      </c>
      <c r="D2295" s="551">
        <v>38.82</v>
      </c>
    </row>
    <row r="2296" spans="1:4" x14ac:dyDescent="0.25">
      <c r="A2296" s="547" t="s">
        <v>6635</v>
      </c>
      <c r="B2296" s="547" t="s">
        <v>6636</v>
      </c>
      <c r="C2296" s="548" t="s">
        <v>9556</v>
      </c>
      <c r="D2296" s="551">
        <v>42.11</v>
      </c>
    </row>
    <row r="2297" spans="1:4" x14ac:dyDescent="0.25">
      <c r="A2297" s="547" t="s">
        <v>6637</v>
      </c>
      <c r="B2297" s="547" t="s">
        <v>6638</v>
      </c>
      <c r="C2297" s="548" t="s">
        <v>9556</v>
      </c>
      <c r="D2297" s="551">
        <v>58.98</v>
      </c>
    </row>
    <row r="2298" spans="1:4" ht="36" x14ac:dyDescent="0.25">
      <c r="A2298" s="547" t="s">
        <v>6639</v>
      </c>
      <c r="B2298" s="547" t="s">
        <v>6640</v>
      </c>
      <c r="C2298" s="548" t="s">
        <v>9556</v>
      </c>
      <c r="D2298" s="551">
        <v>84.1</v>
      </c>
    </row>
    <row r="2299" spans="1:4" ht="36" x14ac:dyDescent="0.25">
      <c r="A2299" s="547" t="s">
        <v>6641</v>
      </c>
      <c r="B2299" s="547" t="s">
        <v>6642</v>
      </c>
      <c r="C2299" s="548" t="s">
        <v>9556</v>
      </c>
      <c r="D2299" s="549">
        <v>215.98</v>
      </c>
    </row>
    <row r="2300" spans="1:4" ht="14.45" x14ac:dyDescent="0.3">
      <c r="A2300" s="547" t="s">
        <v>6643</v>
      </c>
      <c r="B2300" s="547" t="s">
        <v>6644</v>
      </c>
      <c r="C2300" s="548" t="s">
        <v>9849</v>
      </c>
      <c r="D2300" s="552">
        <v>2762.45</v>
      </c>
    </row>
    <row r="2301" spans="1:4" ht="24" x14ac:dyDescent="0.25">
      <c r="A2301" s="547" t="s">
        <v>6645</v>
      </c>
      <c r="B2301" s="547" t="s">
        <v>6646</v>
      </c>
      <c r="C2301" s="548" t="s">
        <v>2043</v>
      </c>
      <c r="D2301" s="551">
        <v>19.850000000000001</v>
      </c>
    </row>
    <row r="2302" spans="1:4" ht="24" x14ac:dyDescent="0.25">
      <c r="A2302" s="547" t="s">
        <v>6647</v>
      </c>
      <c r="B2302" s="547" t="s">
        <v>6648</v>
      </c>
      <c r="C2302" s="548" t="s">
        <v>2043</v>
      </c>
      <c r="D2302" s="550">
        <v>9.91</v>
      </c>
    </row>
    <row r="2303" spans="1:4" ht="24" x14ac:dyDescent="0.25">
      <c r="A2303" s="547" t="s">
        <v>6649</v>
      </c>
      <c r="B2303" s="547" t="s">
        <v>6650</v>
      </c>
      <c r="C2303" s="548" t="s">
        <v>9556</v>
      </c>
      <c r="D2303" s="549">
        <v>244.74</v>
      </c>
    </row>
    <row r="2304" spans="1:4" ht="24" x14ac:dyDescent="0.25">
      <c r="A2304" s="547" t="s">
        <v>6651</v>
      </c>
      <c r="B2304" s="547" t="s">
        <v>6652</v>
      </c>
      <c r="C2304" s="548" t="s">
        <v>9556</v>
      </c>
      <c r="D2304" s="549">
        <v>103.25</v>
      </c>
    </row>
    <row r="2305" spans="1:4" ht="36" x14ac:dyDescent="0.25">
      <c r="A2305" s="547" t="s">
        <v>6653</v>
      </c>
      <c r="B2305" s="547" t="s">
        <v>6654</v>
      </c>
      <c r="C2305" s="548" t="s">
        <v>9556</v>
      </c>
      <c r="D2305" s="549">
        <v>116.29</v>
      </c>
    </row>
    <row r="2306" spans="1:4" ht="24" x14ac:dyDescent="0.25">
      <c r="A2306" s="547" t="s">
        <v>6655</v>
      </c>
      <c r="B2306" s="547" t="s">
        <v>6656</v>
      </c>
      <c r="C2306" s="548" t="s">
        <v>2043</v>
      </c>
      <c r="D2306" s="551">
        <v>31.82</v>
      </c>
    </row>
    <row r="2307" spans="1:4" ht="24" x14ac:dyDescent="0.25">
      <c r="A2307" s="547" t="s">
        <v>6657</v>
      </c>
      <c r="B2307" s="547" t="s">
        <v>6658</v>
      </c>
      <c r="C2307" s="548" t="s">
        <v>9556</v>
      </c>
      <c r="D2307" s="551">
        <v>68.19</v>
      </c>
    </row>
    <row r="2308" spans="1:4" ht="24" x14ac:dyDescent="0.25">
      <c r="A2308" s="547" t="s">
        <v>6659</v>
      </c>
      <c r="B2308" s="547" t="s">
        <v>6660</v>
      </c>
      <c r="C2308" s="548" t="s">
        <v>9556</v>
      </c>
      <c r="D2308" s="551">
        <v>86.59</v>
      </c>
    </row>
    <row r="2309" spans="1:4" ht="24" x14ac:dyDescent="0.25">
      <c r="A2309" s="547" t="s">
        <v>6661</v>
      </c>
      <c r="B2309" s="547" t="s">
        <v>6662</v>
      </c>
      <c r="C2309" s="548" t="s">
        <v>9556</v>
      </c>
      <c r="D2309" s="551">
        <v>89.68</v>
      </c>
    </row>
    <row r="2310" spans="1:4" ht="24" x14ac:dyDescent="0.25">
      <c r="A2310" s="547" t="s">
        <v>6663</v>
      </c>
      <c r="B2310" s="547" t="s">
        <v>6664</v>
      </c>
      <c r="C2310" s="548" t="s">
        <v>9556</v>
      </c>
      <c r="D2310" s="551">
        <v>71.239999999999995</v>
      </c>
    </row>
    <row r="2311" spans="1:4" ht="24" x14ac:dyDescent="0.25">
      <c r="A2311" s="547" t="s">
        <v>6665</v>
      </c>
      <c r="B2311" s="547" t="s">
        <v>6666</v>
      </c>
      <c r="C2311" s="548" t="s">
        <v>9556</v>
      </c>
      <c r="D2311" s="551">
        <v>92.25</v>
      </c>
    </row>
    <row r="2312" spans="1:4" ht="24" x14ac:dyDescent="0.25">
      <c r="A2312" s="547" t="s">
        <v>6667</v>
      </c>
      <c r="B2312" s="547" t="s">
        <v>6668</v>
      </c>
      <c r="C2312" s="548" t="s">
        <v>9556</v>
      </c>
      <c r="D2312" s="551">
        <v>96.55</v>
      </c>
    </row>
    <row r="2313" spans="1:4" ht="36" x14ac:dyDescent="0.25">
      <c r="A2313" s="547" t="s">
        <v>6669</v>
      </c>
      <c r="B2313" s="547" t="s">
        <v>6670</v>
      </c>
      <c r="C2313" s="548" t="s">
        <v>9556</v>
      </c>
      <c r="D2313" s="549">
        <v>129.16</v>
      </c>
    </row>
    <row r="2314" spans="1:4" ht="36" x14ac:dyDescent="0.25">
      <c r="A2314" s="547" t="s">
        <v>6671</v>
      </c>
      <c r="B2314" s="547" t="s">
        <v>6672</v>
      </c>
      <c r="C2314" s="548" t="s">
        <v>9556</v>
      </c>
      <c r="D2314" s="549">
        <v>127.15</v>
      </c>
    </row>
    <row r="2315" spans="1:4" x14ac:dyDescent="0.25">
      <c r="A2315" s="547" t="s">
        <v>6673</v>
      </c>
      <c r="B2315" s="547" t="s">
        <v>6674</v>
      </c>
      <c r="C2315" s="548" t="s">
        <v>9556</v>
      </c>
      <c r="D2315" s="551">
        <v>53.42</v>
      </c>
    </row>
    <row r="2316" spans="1:4" x14ac:dyDescent="0.25">
      <c r="A2316" s="547" t="s">
        <v>6675</v>
      </c>
      <c r="B2316" s="547" t="s">
        <v>6676</v>
      </c>
      <c r="C2316" s="548" t="s">
        <v>9556</v>
      </c>
      <c r="D2316" s="551">
        <v>59.53</v>
      </c>
    </row>
    <row r="2317" spans="1:4" x14ac:dyDescent="0.25">
      <c r="A2317" s="547" t="s">
        <v>6677</v>
      </c>
      <c r="B2317" s="547" t="s">
        <v>6678</v>
      </c>
      <c r="C2317" s="548" t="s">
        <v>9556</v>
      </c>
      <c r="D2317" s="551">
        <v>75.72</v>
      </c>
    </row>
    <row r="2318" spans="1:4" ht="24" x14ac:dyDescent="0.25">
      <c r="A2318" s="547" t="s">
        <v>6679</v>
      </c>
      <c r="B2318" s="547" t="s">
        <v>6680</v>
      </c>
      <c r="C2318" s="548" t="s">
        <v>9556</v>
      </c>
      <c r="D2318" s="549">
        <v>125.2</v>
      </c>
    </row>
    <row r="2319" spans="1:4" ht="24" x14ac:dyDescent="0.25">
      <c r="A2319" s="547" t="s">
        <v>6681</v>
      </c>
      <c r="B2319" s="547" t="s">
        <v>6682</v>
      </c>
      <c r="C2319" s="548" t="s">
        <v>9556</v>
      </c>
      <c r="D2319" s="549">
        <v>133.36000000000001</v>
      </c>
    </row>
    <row r="2320" spans="1:4" ht="24" x14ac:dyDescent="0.25">
      <c r="A2320" s="547" t="s">
        <v>6683</v>
      </c>
      <c r="B2320" s="547" t="s">
        <v>6684</v>
      </c>
      <c r="C2320" s="548" t="s">
        <v>9556</v>
      </c>
      <c r="D2320" s="549">
        <v>126.11</v>
      </c>
    </row>
    <row r="2321" spans="1:4" ht="24" x14ac:dyDescent="0.25">
      <c r="A2321" s="547" t="s">
        <v>6685</v>
      </c>
      <c r="B2321" s="547" t="s">
        <v>6686</v>
      </c>
      <c r="C2321" s="548" t="s">
        <v>9556</v>
      </c>
      <c r="D2321" s="549">
        <v>149.68</v>
      </c>
    </row>
    <row r="2322" spans="1:4" ht="24" x14ac:dyDescent="0.25">
      <c r="A2322" s="547" t="s">
        <v>6687</v>
      </c>
      <c r="B2322" s="547" t="s">
        <v>6688</v>
      </c>
      <c r="C2322" s="548" t="s">
        <v>9556</v>
      </c>
      <c r="D2322" s="549">
        <v>157.84</v>
      </c>
    </row>
    <row r="2323" spans="1:4" ht="24" x14ac:dyDescent="0.25">
      <c r="A2323" s="547" t="s">
        <v>6689</v>
      </c>
      <c r="B2323" s="547" t="s">
        <v>6690</v>
      </c>
      <c r="C2323" s="548" t="s">
        <v>9556</v>
      </c>
      <c r="D2323" s="549">
        <v>126.76</v>
      </c>
    </row>
    <row r="2324" spans="1:4" ht="24" x14ac:dyDescent="0.25">
      <c r="A2324" s="547" t="s">
        <v>6691</v>
      </c>
      <c r="B2324" s="547" t="s">
        <v>6692</v>
      </c>
      <c r="C2324" s="548" t="s">
        <v>9556</v>
      </c>
      <c r="D2324" s="549">
        <v>143.47</v>
      </c>
    </row>
    <row r="2325" spans="1:4" ht="24" x14ac:dyDescent="0.25">
      <c r="A2325" s="547" t="s">
        <v>6693</v>
      </c>
      <c r="B2325" s="547" t="s">
        <v>6694</v>
      </c>
      <c r="C2325" s="548" t="s">
        <v>9556</v>
      </c>
      <c r="D2325" s="549">
        <v>160.18</v>
      </c>
    </row>
    <row r="2326" spans="1:4" ht="24" x14ac:dyDescent="0.25">
      <c r="A2326" s="547" t="s">
        <v>6695</v>
      </c>
      <c r="B2326" s="547" t="s">
        <v>6696</v>
      </c>
      <c r="C2326" s="548" t="s">
        <v>9556</v>
      </c>
      <c r="D2326" s="549">
        <v>128.38999999999999</v>
      </c>
    </row>
    <row r="2327" spans="1:4" x14ac:dyDescent="0.25">
      <c r="A2327" s="547" t="s">
        <v>6697</v>
      </c>
      <c r="B2327" s="547" t="s">
        <v>6698</v>
      </c>
      <c r="C2327" s="548" t="s">
        <v>9556</v>
      </c>
      <c r="D2327" s="550">
        <v>2.91</v>
      </c>
    </row>
    <row r="2328" spans="1:4" x14ac:dyDescent="0.25">
      <c r="A2328" s="547" t="s">
        <v>6699</v>
      </c>
      <c r="B2328" s="547" t="s">
        <v>6700</v>
      </c>
      <c r="C2328" s="548" t="s">
        <v>9556</v>
      </c>
      <c r="D2328" s="549">
        <v>105.02</v>
      </c>
    </row>
    <row r="2329" spans="1:4" x14ac:dyDescent="0.25">
      <c r="A2329" s="547" t="s">
        <v>6701</v>
      </c>
      <c r="B2329" s="547" t="s">
        <v>6702</v>
      </c>
      <c r="C2329" s="548" t="s">
        <v>9556</v>
      </c>
      <c r="D2329" s="549">
        <v>119.19</v>
      </c>
    </row>
    <row r="2330" spans="1:4" ht="24" x14ac:dyDescent="0.25">
      <c r="A2330" s="547" t="s">
        <v>6703</v>
      </c>
      <c r="B2330" s="547" t="s">
        <v>6704</v>
      </c>
      <c r="C2330" s="548" t="s">
        <v>9556</v>
      </c>
      <c r="D2330" s="549">
        <v>222.14</v>
      </c>
    </row>
    <row r="2331" spans="1:4" ht="24" x14ac:dyDescent="0.25">
      <c r="A2331" s="547" t="s">
        <v>6705</v>
      </c>
      <c r="B2331" s="547" t="s">
        <v>6706</v>
      </c>
      <c r="C2331" s="548" t="s">
        <v>9556</v>
      </c>
      <c r="D2331" s="549">
        <v>291.48</v>
      </c>
    </row>
    <row r="2332" spans="1:4" ht="24" x14ac:dyDescent="0.25">
      <c r="A2332" s="547" t="s">
        <v>6707</v>
      </c>
      <c r="B2332" s="547" t="s">
        <v>6708</v>
      </c>
      <c r="C2332" s="548" t="s">
        <v>9556</v>
      </c>
      <c r="D2332" s="549">
        <v>110.82</v>
      </c>
    </row>
    <row r="2333" spans="1:4" ht="24" x14ac:dyDescent="0.25">
      <c r="A2333" s="547" t="s">
        <v>6709</v>
      </c>
      <c r="B2333" s="547" t="s">
        <v>6710</v>
      </c>
      <c r="C2333" s="548" t="s">
        <v>9556</v>
      </c>
      <c r="D2333" s="549">
        <v>127.58</v>
      </c>
    </row>
    <row r="2334" spans="1:4" ht="24" x14ac:dyDescent="0.25">
      <c r="A2334" s="547" t="s">
        <v>6711</v>
      </c>
      <c r="B2334" s="547" t="s">
        <v>6712</v>
      </c>
      <c r="C2334" s="548" t="s">
        <v>9556</v>
      </c>
      <c r="D2334" s="549">
        <v>130.66</v>
      </c>
    </row>
    <row r="2335" spans="1:4" ht="24" x14ac:dyDescent="0.25">
      <c r="A2335" s="547" t="s">
        <v>6713</v>
      </c>
      <c r="B2335" s="547" t="s">
        <v>6714</v>
      </c>
      <c r="C2335" s="548" t="s">
        <v>9556</v>
      </c>
      <c r="D2335" s="549">
        <v>147.41999999999999</v>
      </c>
    </row>
    <row r="2336" spans="1:4" ht="24" x14ac:dyDescent="0.25">
      <c r="A2336" s="547" t="s">
        <v>6715</v>
      </c>
      <c r="B2336" s="547" t="s">
        <v>6716</v>
      </c>
      <c r="C2336" s="548" t="s">
        <v>9556</v>
      </c>
      <c r="D2336" s="551">
        <v>93.7</v>
      </c>
    </row>
    <row r="2337" spans="1:4" ht="24" x14ac:dyDescent="0.25">
      <c r="A2337" s="547" t="s">
        <v>6717</v>
      </c>
      <c r="B2337" s="547" t="s">
        <v>6718</v>
      </c>
      <c r="C2337" s="548" t="s">
        <v>9556</v>
      </c>
      <c r="D2337" s="551">
        <v>93.7</v>
      </c>
    </row>
    <row r="2338" spans="1:4" ht="14.45" x14ac:dyDescent="0.3">
      <c r="A2338" s="547" t="s">
        <v>6719</v>
      </c>
      <c r="B2338" s="547" t="s">
        <v>6720</v>
      </c>
      <c r="C2338" s="548" t="s">
        <v>9556</v>
      </c>
      <c r="D2338" s="551">
        <v>26.73</v>
      </c>
    </row>
    <row r="2339" spans="1:4" ht="24" x14ac:dyDescent="0.25">
      <c r="A2339" s="547" t="s">
        <v>6721</v>
      </c>
      <c r="B2339" s="547" t="s">
        <v>11844</v>
      </c>
      <c r="C2339" s="548" t="s">
        <v>9556</v>
      </c>
      <c r="D2339" s="551">
        <v>13.13</v>
      </c>
    </row>
    <row r="2340" spans="1:4" ht="24" x14ac:dyDescent="0.25">
      <c r="A2340" s="547" t="s">
        <v>6723</v>
      </c>
      <c r="B2340" s="547" t="s">
        <v>6724</v>
      </c>
      <c r="C2340" s="548" t="s">
        <v>9556</v>
      </c>
      <c r="D2340" s="551">
        <v>99.12</v>
      </c>
    </row>
    <row r="2341" spans="1:4" ht="14.45" x14ac:dyDescent="0.3">
      <c r="A2341" s="547" t="s">
        <v>6725</v>
      </c>
      <c r="B2341" s="547" t="s">
        <v>6726</v>
      </c>
      <c r="C2341" s="548" t="s">
        <v>9556</v>
      </c>
      <c r="D2341" s="549">
        <v>102.66</v>
      </c>
    </row>
    <row r="2342" spans="1:4" ht="24" x14ac:dyDescent="0.25">
      <c r="A2342" s="547" t="s">
        <v>6727</v>
      </c>
      <c r="B2342" s="547" t="s">
        <v>6728</v>
      </c>
      <c r="C2342" s="548" t="s">
        <v>9556</v>
      </c>
      <c r="D2342" s="549">
        <v>249.64</v>
      </c>
    </row>
    <row r="2343" spans="1:4" ht="24" x14ac:dyDescent="0.25">
      <c r="A2343" s="547" t="s">
        <v>6729</v>
      </c>
      <c r="B2343" s="547" t="s">
        <v>6730</v>
      </c>
      <c r="C2343" s="548" t="s">
        <v>9556</v>
      </c>
      <c r="D2343" s="549">
        <v>252.92</v>
      </c>
    </row>
    <row r="2344" spans="1:4" ht="24" x14ac:dyDescent="0.25">
      <c r="A2344" s="547" t="s">
        <v>6731</v>
      </c>
      <c r="B2344" s="547" t="s">
        <v>6732</v>
      </c>
      <c r="C2344" s="548" t="s">
        <v>9556</v>
      </c>
      <c r="D2344" s="549">
        <v>252.35</v>
      </c>
    </row>
    <row r="2345" spans="1:4" ht="24" x14ac:dyDescent="0.25">
      <c r="A2345" s="547" t="s">
        <v>6733</v>
      </c>
      <c r="B2345" s="547" t="s">
        <v>6734</v>
      </c>
      <c r="C2345" s="548" t="s">
        <v>9556</v>
      </c>
      <c r="D2345" s="549">
        <v>288.10000000000002</v>
      </c>
    </row>
    <row r="2346" spans="1:4" ht="24" x14ac:dyDescent="0.25">
      <c r="A2346" s="547" t="s">
        <v>6735</v>
      </c>
      <c r="B2346" s="547" t="s">
        <v>6736</v>
      </c>
      <c r="C2346" s="548" t="s">
        <v>9556</v>
      </c>
      <c r="D2346" s="549">
        <v>254.37</v>
      </c>
    </row>
    <row r="2347" spans="1:4" ht="24" x14ac:dyDescent="0.25">
      <c r="A2347" s="547" t="s">
        <v>6737</v>
      </c>
      <c r="B2347" s="547" t="s">
        <v>6738</v>
      </c>
      <c r="C2347" s="548" t="s">
        <v>9556</v>
      </c>
      <c r="D2347" s="549">
        <v>251.01</v>
      </c>
    </row>
    <row r="2348" spans="1:4" ht="24" x14ac:dyDescent="0.25">
      <c r="A2348" s="547" t="s">
        <v>6739</v>
      </c>
      <c r="B2348" s="547" t="s">
        <v>6740</v>
      </c>
      <c r="C2348" s="548" t="s">
        <v>9556</v>
      </c>
      <c r="D2348" s="549">
        <v>283.08</v>
      </c>
    </row>
    <row r="2349" spans="1:4" ht="24" x14ac:dyDescent="0.25">
      <c r="A2349" s="547" t="s">
        <v>6741</v>
      </c>
      <c r="B2349" s="547" t="s">
        <v>6742</v>
      </c>
      <c r="C2349" s="548" t="s">
        <v>9556</v>
      </c>
      <c r="D2349" s="549">
        <v>248.19</v>
      </c>
    </row>
    <row r="2350" spans="1:4" ht="36" x14ac:dyDescent="0.25">
      <c r="A2350" s="547" t="s">
        <v>6743</v>
      </c>
      <c r="B2350" s="547" t="s">
        <v>6744</v>
      </c>
      <c r="C2350" s="548" t="s">
        <v>9556</v>
      </c>
      <c r="D2350" s="551">
        <v>87.26</v>
      </c>
    </row>
    <row r="2351" spans="1:4" x14ac:dyDescent="0.25">
      <c r="A2351" s="547" t="s">
        <v>6745</v>
      </c>
      <c r="B2351" s="547" t="s">
        <v>6746</v>
      </c>
      <c r="C2351" s="548" t="s">
        <v>9556</v>
      </c>
      <c r="D2351" s="549">
        <v>117.9</v>
      </c>
    </row>
    <row r="2352" spans="1:4" x14ac:dyDescent="0.25">
      <c r="A2352" s="547" t="s">
        <v>6747</v>
      </c>
      <c r="B2352" s="547" t="s">
        <v>6748</v>
      </c>
      <c r="C2352" s="548" t="s">
        <v>3131</v>
      </c>
      <c r="D2352" s="551">
        <v>77.739999999999995</v>
      </c>
    </row>
    <row r="2353" spans="1:4" x14ac:dyDescent="0.25">
      <c r="A2353" s="547" t="s">
        <v>6749</v>
      </c>
      <c r="B2353" s="547" t="s">
        <v>6750</v>
      </c>
      <c r="C2353" s="548" t="s">
        <v>3131</v>
      </c>
      <c r="D2353" s="549">
        <v>708.14</v>
      </c>
    </row>
    <row r="2354" spans="1:4" x14ac:dyDescent="0.25">
      <c r="A2354" s="547" t="s">
        <v>6751</v>
      </c>
      <c r="B2354" s="547" t="s">
        <v>6752</v>
      </c>
      <c r="C2354" s="548" t="s">
        <v>10147</v>
      </c>
      <c r="D2354" s="549">
        <v>979.54</v>
      </c>
    </row>
    <row r="2355" spans="1:4" x14ac:dyDescent="0.25">
      <c r="A2355" s="547" t="s">
        <v>6753</v>
      </c>
      <c r="B2355" s="547" t="s">
        <v>6754</v>
      </c>
      <c r="C2355" s="548" t="s">
        <v>3131</v>
      </c>
      <c r="D2355" s="551">
        <v>55.09</v>
      </c>
    </row>
    <row r="2356" spans="1:4" x14ac:dyDescent="0.25">
      <c r="A2356" s="547" t="s">
        <v>6755</v>
      </c>
      <c r="B2356" s="547" t="s">
        <v>6756</v>
      </c>
      <c r="C2356" s="548" t="s">
        <v>3131</v>
      </c>
      <c r="D2356" s="551">
        <v>52.11</v>
      </c>
    </row>
    <row r="2357" spans="1:4" x14ac:dyDescent="0.25">
      <c r="A2357" s="547" t="s">
        <v>6757</v>
      </c>
      <c r="B2357" s="547" t="s">
        <v>6758</v>
      </c>
      <c r="C2357" s="548" t="s">
        <v>3131</v>
      </c>
      <c r="D2357" s="549">
        <v>864.29</v>
      </c>
    </row>
    <row r="2358" spans="1:4" x14ac:dyDescent="0.25">
      <c r="A2358" s="547" t="s">
        <v>6759</v>
      </c>
      <c r="B2358" s="547" t="s">
        <v>6760</v>
      </c>
      <c r="C2358" s="548" t="s">
        <v>3131</v>
      </c>
      <c r="D2358" s="551">
        <v>17.100000000000001</v>
      </c>
    </row>
    <row r="2359" spans="1:4" x14ac:dyDescent="0.25">
      <c r="A2359" s="547" t="s">
        <v>6761</v>
      </c>
      <c r="B2359" s="547" t="s">
        <v>6762</v>
      </c>
      <c r="C2359" s="548" t="s">
        <v>3131</v>
      </c>
      <c r="D2359" s="551">
        <v>17.32</v>
      </c>
    </row>
    <row r="2360" spans="1:4" x14ac:dyDescent="0.25">
      <c r="A2360" s="547" t="s">
        <v>6763</v>
      </c>
      <c r="B2360" s="547" t="s">
        <v>6764</v>
      </c>
      <c r="C2360" s="548" t="s">
        <v>3131</v>
      </c>
      <c r="D2360" s="551">
        <v>50.99</v>
      </c>
    </row>
    <row r="2361" spans="1:4" x14ac:dyDescent="0.25">
      <c r="A2361" s="547" t="s">
        <v>6765</v>
      </c>
      <c r="B2361" s="547" t="s">
        <v>6766</v>
      </c>
      <c r="C2361" s="548" t="s">
        <v>3131</v>
      </c>
      <c r="D2361" s="549">
        <v>219.82</v>
      </c>
    </row>
    <row r="2362" spans="1:4" x14ac:dyDescent="0.25">
      <c r="A2362" s="547" t="s">
        <v>6767</v>
      </c>
      <c r="B2362" s="547" t="s">
        <v>6768</v>
      </c>
      <c r="C2362" s="548" t="s">
        <v>3131</v>
      </c>
      <c r="D2362" s="551">
        <v>64.33</v>
      </c>
    </row>
    <row r="2363" spans="1:4" ht="24" x14ac:dyDescent="0.25">
      <c r="A2363" s="547" t="s">
        <v>6769</v>
      </c>
      <c r="B2363" s="547" t="s">
        <v>10307</v>
      </c>
      <c r="C2363" s="548" t="s">
        <v>2043</v>
      </c>
      <c r="D2363" s="551">
        <v>64.12</v>
      </c>
    </row>
    <row r="2364" spans="1:4" ht="24" x14ac:dyDescent="0.25">
      <c r="A2364" s="547" t="s">
        <v>6771</v>
      </c>
      <c r="B2364" s="547" t="s">
        <v>10308</v>
      </c>
      <c r="C2364" s="548" t="s">
        <v>2043</v>
      </c>
      <c r="D2364" s="551">
        <v>75.63</v>
      </c>
    </row>
    <row r="2365" spans="1:4" ht="24" x14ac:dyDescent="0.25">
      <c r="A2365" s="547" t="s">
        <v>6773</v>
      </c>
      <c r="B2365" s="547" t="s">
        <v>10309</v>
      </c>
      <c r="C2365" s="548" t="s">
        <v>2043</v>
      </c>
      <c r="D2365" s="551">
        <v>92.57</v>
      </c>
    </row>
    <row r="2366" spans="1:4" ht="24" x14ac:dyDescent="0.25">
      <c r="A2366" s="547" t="s">
        <v>6775</v>
      </c>
      <c r="B2366" s="547" t="s">
        <v>10310</v>
      </c>
      <c r="C2366" s="548" t="s">
        <v>2043</v>
      </c>
      <c r="D2366" s="549">
        <v>120.15</v>
      </c>
    </row>
    <row r="2367" spans="1:4" ht="24" x14ac:dyDescent="0.25">
      <c r="A2367" s="547" t="s">
        <v>6777</v>
      </c>
      <c r="B2367" s="547" t="s">
        <v>10311</v>
      </c>
      <c r="C2367" s="548" t="s">
        <v>2043</v>
      </c>
      <c r="D2367" s="549">
        <v>136.38999999999999</v>
      </c>
    </row>
    <row r="2368" spans="1:4" ht="24" x14ac:dyDescent="0.25">
      <c r="A2368" s="547" t="s">
        <v>6779</v>
      </c>
      <c r="B2368" s="547" t="s">
        <v>10312</v>
      </c>
      <c r="C2368" s="548" t="s">
        <v>2043</v>
      </c>
      <c r="D2368" s="549">
        <v>186.85</v>
      </c>
    </row>
    <row r="2369" spans="1:4" ht="24" x14ac:dyDescent="0.25">
      <c r="A2369" s="547" t="s">
        <v>6781</v>
      </c>
      <c r="B2369" s="547" t="s">
        <v>10313</v>
      </c>
      <c r="C2369" s="548" t="s">
        <v>2043</v>
      </c>
      <c r="D2369" s="551">
        <v>55.41</v>
      </c>
    </row>
    <row r="2370" spans="1:4" ht="24" x14ac:dyDescent="0.25">
      <c r="A2370" s="547" t="s">
        <v>6783</v>
      </c>
      <c r="B2370" s="547" t="s">
        <v>10314</v>
      </c>
      <c r="C2370" s="548" t="s">
        <v>2043</v>
      </c>
      <c r="D2370" s="551">
        <v>65.069999999999993</v>
      </c>
    </row>
    <row r="2371" spans="1:4" ht="24" x14ac:dyDescent="0.25">
      <c r="A2371" s="547" t="s">
        <v>6785</v>
      </c>
      <c r="B2371" s="547" t="s">
        <v>10315</v>
      </c>
      <c r="C2371" s="548" t="s">
        <v>2043</v>
      </c>
      <c r="D2371" s="551">
        <v>79.36</v>
      </c>
    </row>
    <row r="2372" spans="1:4" ht="24" x14ac:dyDescent="0.25">
      <c r="A2372" s="547" t="s">
        <v>6787</v>
      </c>
      <c r="B2372" s="547" t="s">
        <v>10316</v>
      </c>
      <c r="C2372" s="548" t="s">
        <v>2043</v>
      </c>
      <c r="D2372" s="551">
        <v>93.63</v>
      </c>
    </row>
    <row r="2373" spans="1:4" ht="24" x14ac:dyDescent="0.25">
      <c r="A2373" s="547" t="s">
        <v>6789</v>
      </c>
      <c r="B2373" s="547" t="s">
        <v>10317</v>
      </c>
      <c r="C2373" s="548" t="s">
        <v>2043</v>
      </c>
      <c r="D2373" s="549">
        <v>102.73</v>
      </c>
    </row>
    <row r="2374" spans="1:4" ht="24" x14ac:dyDescent="0.25">
      <c r="A2374" s="547" t="s">
        <v>6791</v>
      </c>
      <c r="B2374" s="547" t="s">
        <v>10318</v>
      </c>
      <c r="C2374" s="548" t="s">
        <v>2043</v>
      </c>
      <c r="D2374" s="549">
        <v>116.58</v>
      </c>
    </row>
    <row r="2375" spans="1:4" ht="24" x14ac:dyDescent="0.25">
      <c r="A2375" s="547" t="s">
        <v>6793</v>
      </c>
      <c r="B2375" s="547" t="s">
        <v>10319</v>
      </c>
      <c r="C2375" s="548" t="s">
        <v>2043</v>
      </c>
      <c r="D2375" s="549">
        <v>160.44</v>
      </c>
    </row>
    <row r="2376" spans="1:4" ht="24" x14ac:dyDescent="0.25">
      <c r="A2376" s="547" t="s">
        <v>6795</v>
      </c>
      <c r="B2376" s="547" t="s">
        <v>10320</v>
      </c>
      <c r="C2376" s="548" t="s">
        <v>2043</v>
      </c>
      <c r="D2376" s="551">
        <v>46.7</v>
      </c>
    </row>
    <row r="2377" spans="1:4" ht="24" x14ac:dyDescent="0.25">
      <c r="A2377" s="547" t="s">
        <v>6797</v>
      </c>
      <c r="B2377" s="547" t="s">
        <v>10321</v>
      </c>
      <c r="C2377" s="548" t="s">
        <v>2043</v>
      </c>
      <c r="D2377" s="551">
        <v>54.51</v>
      </c>
    </row>
    <row r="2378" spans="1:4" ht="24" x14ac:dyDescent="0.25">
      <c r="A2378" s="547" t="s">
        <v>6799</v>
      </c>
      <c r="B2378" s="547" t="s">
        <v>10322</v>
      </c>
      <c r="C2378" s="548" t="s">
        <v>2043</v>
      </c>
      <c r="D2378" s="551">
        <v>70.89</v>
      </c>
    </row>
    <row r="2379" spans="1:4" ht="24" x14ac:dyDescent="0.25">
      <c r="A2379" s="547" t="s">
        <v>6807</v>
      </c>
      <c r="B2379" s="547" t="s">
        <v>10323</v>
      </c>
      <c r="C2379" s="548" t="s">
        <v>2043</v>
      </c>
      <c r="D2379" s="551">
        <v>61.56</v>
      </c>
    </row>
    <row r="2380" spans="1:4" x14ac:dyDescent="0.25">
      <c r="A2380" s="547" t="s">
        <v>6809</v>
      </c>
      <c r="B2380" s="547" t="s">
        <v>6810</v>
      </c>
      <c r="C2380" s="548" t="s">
        <v>2043</v>
      </c>
      <c r="D2380" s="549">
        <v>100.03</v>
      </c>
    </row>
    <row r="2381" spans="1:4" x14ac:dyDescent="0.25">
      <c r="A2381" s="547" t="s">
        <v>6811</v>
      </c>
      <c r="B2381" s="547" t="s">
        <v>6812</v>
      </c>
      <c r="C2381" s="548" t="s">
        <v>2043</v>
      </c>
      <c r="D2381" s="551">
        <v>98.64</v>
      </c>
    </row>
    <row r="2382" spans="1:4" ht="14.45" x14ac:dyDescent="0.3">
      <c r="A2382" s="547" t="s">
        <v>6815</v>
      </c>
      <c r="B2382" s="547" t="s">
        <v>6816</v>
      </c>
      <c r="C2382" s="548" t="s">
        <v>2043</v>
      </c>
      <c r="D2382" s="551">
        <v>37.18</v>
      </c>
    </row>
    <row r="2383" spans="1:4" x14ac:dyDescent="0.25">
      <c r="A2383" s="547" t="s">
        <v>6817</v>
      </c>
      <c r="B2383" s="547" t="s">
        <v>10324</v>
      </c>
      <c r="C2383" s="548" t="s">
        <v>3131</v>
      </c>
      <c r="D2383" s="551">
        <v>40.32</v>
      </c>
    </row>
    <row r="2384" spans="1:4" x14ac:dyDescent="0.25">
      <c r="A2384" s="547" t="s">
        <v>6819</v>
      </c>
      <c r="B2384" s="547" t="s">
        <v>10325</v>
      </c>
      <c r="C2384" s="548" t="s">
        <v>3131</v>
      </c>
      <c r="D2384" s="551">
        <v>42.79</v>
      </c>
    </row>
    <row r="2385" spans="1:4" x14ac:dyDescent="0.25">
      <c r="A2385" s="547" t="s">
        <v>6821</v>
      </c>
      <c r="B2385" s="547" t="s">
        <v>10326</v>
      </c>
      <c r="C2385" s="548" t="s">
        <v>3131</v>
      </c>
      <c r="D2385" s="551">
        <v>63.46</v>
      </c>
    </row>
    <row r="2386" spans="1:4" ht="24" x14ac:dyDescent="0.25">
      <c r="A2386" s="547" t="s">
        <v>6823</v>
      </c>
      <c r="B2386" s="547" t="s">
        <v>11845</v>
      </c>
      <c r="C2386" s="548" t="s">
        <v>2043</v>
      </c>
      <c r="D2386" s="551">
        <v>30.22</v>
      </c>
    </row>
    <row r="2387" spans="1:4" ht="24" x14ac:dyDescent="0.25">
      <c r="A2387" s="547" t="s">
        <v>6825</v>
      </c>
      <c r="B2387" s="547" t="s">
        <v>11846</v>
      </c>
      <c r="C2387" s="548" t="s">
        <v>2043</v>
      </c>
      <c r="D2387" s="551">
        <v>36.880000000000003</v>
      </c>
    </row>
    <row r="2388" spans="1:4" ht="24" x14ac:dyDescent="0.25">
      <c r="A2388" s="547" t="s">
        <v>6827</v>
      </c>
      <c r="B2388" s="547" t="s">
        <v>11847</v>
      </c>
      <c r="C2388" s="548" t="s">
        <v>2043</v>
      </c>
      <c r="D2388" s="551">
        <v>43.35</v>
      </c>
    </row>
    <row r="2389" spans="1:4" ht="24" x14ac:dyDescent="0.25">
      <c r="A2389" s="547" t="s">
        <v>6829</v>
      </c>
      <c r="B2389" s="547" t="s">
        <v>11848</v>
      </c>
      <c r="C2389" s="548" t="s">
        <v>2043</v>
      </c>
      <c r="D2389" s="551">
        <v>53.74</v>
      </c>
    </row>
    <row r="2390" spans="1:4" ht="24" x14ac:dyDescent="0.25">
      <c r="A2390" s="547" t="s">
        <v>6831</v>
      </c>
      <c r="B2390" s="547" t="s">
        <v>11849</v>
      </c>
      <c r="C2390" s="548" t="s">
        <v>2043</v>
      </c>
      <c r="D2390" s="551">
        <v>76.81</v>
      </c>
    </row>
    <row r="2391" spans="1:4" ht="24" x14ac:dyDescent="0.25">
      <c r="A2391" s="547" t="s">
        <v>6833</v>
      </c>
      <c r="B2391" s="547" t="s">
        <v>11850</v>
      </c>
      <c r="C2391" s="548" t="s">
        <v>2043</v>
      </c>
      <c r="D2391" s="551">
        <v>90.58</v>
      </c>
    </row>
    <row r="2392" spans="1:4" ht="24" x14ac:dyDescent="0.25">
      <c r="A2392" s="547" t="s">
        <v>6835</v>
      </c>
      <c r="B2392" s="547" t="s">
        <v>11851</v>
      </c>
      <c r="C2392" s="548" t="s">
        <v>2043</v>
      </c>
      <c r="D2392" s="549">
        <v>105.39</v>
      </c>
    </row>
    <row r="2393" spans="1:4" ht="24" x14ac:dyDescent="0.25">
      <c r="A2393" s="547" t="s">
        <v>6837</v>
      </c>
      <c r="B2393" s="547" t="s">
        <v>11852</v>
      </c>
      <c r="C2393" s="548" t="s">
        <v>2043</v>
      </c>
      <c r="D2393" s="551">
        <v>26.26</v>
      </c>
    </row>
    <row r="2394" spans="1:4" ht="24" x14ac:dyDescent="0.25">
      <c r="A2394" s="547" t="s">
        <v>6839</v>
      </c>
      <c r="B2394" s="547" t="s">
        <v>11853</v>
      </c>
      <c r="C2394" s="548" t="s">
        <v>2043</v>
      </c>
      <c r="D2394" s="551">
        <v>42.94</v>
      </c>
    </row>
    <row r="2395" spans="1:4" ht="24" x14ac:dyDescent="0.25">
      <c r="A2395" s="547" t="s">
        <v>6841</v>
      </c>
      <c r="B2395" s="547" t="s">
        <v>10336</v>
      </c>
      <c r="C2395" s="548" t="s">
        <v>2043</v>
      </c>
      <c r="D2395" s="551">
        <v>36.26</v>
      </c>
    </row>
    <row r="2396" spans="1:4" ht="24" x14ac:dyDescent="0.25">
      <c r="A2396" s="547" t="s">
        <v>6843</v>
      </c>
      <c r="B2396" s="547" t="s">
        <v>10337</v>
      </c>
      <c r="C2396" s="548" t="s">
        <v>2043</v>
      </c>
      <c r="D2396" s="551">
        <v>45.03</v>
      </c>
    </row>
    <row r="2397" spans="1:4" x14ac:dyDescent="0.25">
      <c r="A2397" s="547" t="s">
        <v>6845</v>
      </c>
      <c r="B2397" s="547" t="s">
        <v>6846</v>
      </c>
      <c r="C2397" s="548" t="s">
        <v>9556</v>
      </c>
      <c r="D2397" s="549">
        <v>207.77</v>
      </c>
    </row>
    <row r="2398" spans="1:4" x14ac:dyDescent="0.25">
      <c r="A2398" s="547" t="s">
        <v>6847</v>
      </c>
      <c r="B2398" s="547" t="s">
        <v>6848</v>
      </c>
      <c r="C2398" s="548" t="s">
        <v>9556</v>
      </c>
      <c r="D2398" s="549">
        <v>215.12</v>
      </c>
    </row>
    <row r="2399" spans="1:4" x14ac:dyDescent="0.25">
      <c r="A2399" s="547" t="s">
        <v>6849</v>
      </c>
      <c r="B2399" s="547" t="s">
        <v>6850</v>
      </c>
      <c r="C2399" s="548" t="s">
        <v>9556</v>
      </c>
      <c r="D2399" s="549">
        <v>266.70999999999998</v>
      </c>
    </row>
    <row r="2400" spans="1:4" ht="14.45" x14ac:dyDescent="0.3">
      <c r="A2400" s="547" t="s">
        <v>6851</v>
      </c>
      <c r="B2400" s="547" t="s">
        <v>6852</v>
      </c>
      <c r="C2400" s="548" t="s">
        <v>9556</v>
      </c>
      <c r="D2400" s="549">
        <v>275.77999999999997</v>
      </c>
    </row>
    <row r="2401" spans="1:4" ht="14.45" x14ac:dyDescent="0.3">
      <c r="A2401" s="547" t="s">
        <v>6853</v>
      </c>
      <c r="B2401" s="547" t="s">
        <v>6854</v>
      </c>
      <c r="C2401" s="548" t="s">
        <v>9556</v>
      </c>
      <c r="D2401" s="549">
        <v>246.49</v>
      </c>
    </row>
    <row r="2402" spans="1:4" ht="14.45" x14ac:dyDescent="0.3">
      <c r="A2402" s="547" t="s">
        <v>6855</v>
      </c>
      <c r="B2402" s="547" t="s">
        <v>6856</v>
      </c>
      <c r="C2402" s="548" t="s">
        <v>9556</v>
      </c>
      <c r="D2402" s="549">
        <v>251.3</v>
      </c>
    </row>
    <row r="2403" spans="1:4" ht="14.45" x14ac:dyDescent="0.3">
      <c r="A2403" s="547" t="s">
        <v>6857</v>
      </c>
      <c r="B2403" s="547" t="s">
        <v>6858</v>
      </c>
      <c r="C2403" s="548" t="s">
        <v>9556</v>
      </c>
      <c r="D2403" s="549">
        <v>186.49</v>
      </c>
    </row>
    <row r="2404" spans="1:4" ht="14.45" x14ac:dyDescent="0.3">
      <c r="A2404" s="547" t="s">
        <v>6859</v>
      </c>
      <c r="B2404" s="547" t="s">
        <v>6860</v>
      </c>
      <c r="C2404" s="548" t="s">
        <v>9556</v>
      </c>
      <c r="D2404" s="549">
        <v>192.11</v>
      </c>
    </row>
    <row r="2405" spans="1:4" x14ac:dyDescent="0.25">
      <c r="A2405" s="547" t="s">
        <v>6861</v>
      </c>
      <c r="B2405" s="547" t="s">
        <v>6862</v>
      </c>
      <c r="C2405" s="548" t="s">
        <v>9556</v>
      </c>
      <c r="D2405" s="549">
        <v>298.20999999999998</v>
      </c>
    </row>
    <row r="2406" spans="1:4" x14ac:dyDescent="0.25">
      <c r="A2406" s="547" t="s">
        <v>6863</v>
      </c>
      <c r="B2406" s="547" t="s">
        <v>6864</v>
      </c>
      <c r="C2406" s="548" t="s">
        <v>9556</v>
      </c>
      <c r="D2406" s="549">
        <v>303.02</v>
      </c>
    </row>
    <row r="2407" spans="1:4" ht="24" x14ac:dyDescent="0.25">
      <c r="A2407" s="547" t="s">
        <v>6865</v>
      </c>
      <c r="B2407" s="547" t="s">
        <v>11854</v>
      </c>
      <c r="C2407" s="548" t="s">
        <v>9553</v>
      </c>
      <c r="D2407" s="551">
        <v>54.1</v>
      </c>
    </row>
    <row r="2408" spans="1:4" ht="24" x14ac:dyDescent="0.25">
      <c r="A2408" s="547" t="s">
        <v>6869</v>
      </c>
      <c r="B2408" s="547" t="s">
        <v>11855</v>
      </c>
      <c r="C2408" s="548" t="s">
        <v>9553</v>
      </c>
      <c r="D2408" s="551">
        <v>90.16</v>
      </c>
    </row>
    <row r="2409" spans="1:4" ht="14.45" x14ac:dyDescent="0.3">
      <c r="A2409" s="547" t="s">
        <v>6873</v>
      </c>
      <c r="B2409" s="547" t="s">
        <v>6874</v>
      </c>
      <c r="C2409" s="548" t="s">
        <v>9556</v>
      </c>
      <c r="D2409" s="550">
        <v>1.31</v>
      </c>
    </row>
    <row r="2410" spans="1:4" x14ac:dyDescent="0.25">
      <c r="A2410" s="547" t="s">
        <v>6875</v>
      </c>
      <c r="B2410" s="547" t="s">
        <v>11856</v>
      </c>
      <c r="C2410" s="548" t="s">
        <v>9556</v>
      </c>
      <c r="D2410" s="550">
        <v>0.53</v>
      </c>
    </row>
    <row r="2411" spans="1:4" ht="24" x14ac:dyDescent="0.25">
      <c r="A2411" s="547" t="s">
        <v>6877</v>
      </c>
      <c r="B2411" s="547" t="s">
        <v>11857</v>
      </c>
      <c r="C2411" s="548" t="s">
        <v>9556</v>
      </c>
      <c r="D2411" s="550">
        <v>2.3199999999999998</v>
      </c>
    </row>
    <row r="2412" spans="1:4" ht="24" x14ac:dyDescent="0.25">
      <c r="A2412" s="547" t="s">
        <v>6879</v>
      </c>
      <c r="B2412" s="547" t="s">
        <v>6880</v>
      </c>
      <c r="C2412" s="548" t="s">
        <v>2043</v>
      </c>
      <c r="D2412" s="550">
        <v>2.58</v>
      </c>
    </row>
    <row r="2413" spans="1:4" ht="24" x14ac:dyDescent="0.25">
      <c r="A2413" s="547" t="s">
        <v>6881</v>
      </c>
      <c r="B2413" s="547" t="s">
        <v>6882</v>
      </c>
      <c r="C2413" s="548" t="s">
        <v>2043</v>
      </c>
      <c r="D2413" s="550">
        <v>3.33</v>
      </c>
    </row>
    <row r="2414" spans="1:4" ht="24" x14ac:dyDescent="0.25">
      <c r="A2414" s="547" t="s">
        <v>6883</v>
      </c>
      <c r="B2414" s="547" t="s">
        <v>6884</v>
      </c>
      <c r="C2414" s="548" t="s">
        <v>2043</v>
      </c>
      <c r="D2414" s="550">
        <v>5.48</v>
      </c>
    </row>
    <row r="2415" spans="1:4" ht="24" x14ac:dyDescent="0.25">
      <c r="A2415" s="547" t="s">
        <v>6885</v>
      </c>
      <c r="B2415" s="547" t="s">
        <v>6886</v>
      </c>
      <c r="C2415" s="548" t="s">
        <v>2043</v>
      </c>
      <c r="D2415" s="550">
        <v>3.5</v>
      </c>
    </row>
    <row r="2416" spans="1:4" ht="24" x14ac:dyDescent="0.25">
      <c r="A2416" s="547" t="s">
        <v>6887</v>
      </c>
      <c r="B2416" s="547" t="s">
        <v>6888</v>
      </c>
      <c r="C2416" s="548" t="s">
        <v>2043</v>
      </c>
      <c r="D2416" s="550">
        <v>5.45</v>
      </c>
    </row>
    <row r="2417" spans="1:4" ht="24" x14ac:dyDescent="0.25">
      <c r="A2417" s="547" t="s">
        <v>6889</v>
      </c>
      <c r="B2417" s="547" t="s">
        <v>10338</v>
      </c>
      <c r="C2417" s="548" t="s">
        <v>2043</v>
      </c>
      <c r="D2417" s="550">
        <v>7.01</v>
      </c>
    </row>
    <row r="2418" spans="1:4" ht="24" x14ac:dyDescent="0.25">
      <c r="A2418" s="547" t="s">
        <v>6891</v>
      </c>
      <c r="B2418" s="547" t="s">
        <v>6892</v>
      </c>
      <c r="C2418" s="548" t="s">
        <v>2043</v>
      </c>
      <c r="D2418" s="550">
        <v>9.81</v>
      </c>
    </row>
    <row r="2419" spans="1:4" ht="24" x14ac:dyDescent="0.25">
      <c r="A2419" s="547" t="s">
        <v>6893</v>
      </c>
      <c r="B2419" s="547" t="s">
        <v>6894</v>
      </c>
      <c r="C2419" s="548" t="s">
        <v>2043</v>
      </c>
      <c r="D2419" s="551">
        <v>10.67</v>
      </c>
    </row>
    <row r="2420" spans="1:4" ht="24" x14ac:dyDescent="0.25">
      <c r="A2420" s="547" t="s">
        <v>6895</v>
      </c>
      <c r="B2420" s="547" t="s">
        <v>6896</v>
      </c>
      <c r="C2420" s="548" t="s">
        <v>2043</v>
      </c>
      <c r="D2420" s="551">
        <v>13.64</v>
      </c>
    </row>
    <row r="2421" spans="1:4" ht="24" x14ac:dyDescent="0.25">
      <c r="A2421" s="547" t="s">
        <v>6897</v>
      </c>
      <c r="B2421" s="547" t="s">
        <v>6898</v>
      </c>
      <c r="C2421" s="548" t="s">
        <v>9556</v>
      </c>
      <c r="D2421" s="551">
        <v>71.37</v>
      </c>
    </row>
    <row r="2422" spans="1:4" ht="22.9" x14ac:dyDescent="0.3">
      <c r="A2422" s="547" t="s">
        <v>6899</v>
      </c>
      <c r="B2422" s="547" t="s">
        <v>6900</v>
      </c>
      <c r="C2422" s="548" t="s">
        <v>9556</v>
      </c>
      <c r="D2422" s="549">
        <v>103.85</v>
      </c>
    </row>
    <row r="2423" spans="1:4" ht="22.9" x14ac:dyDescent="0.3">
      <c r="A2423" s="547" t="s">
        <v>6901</v>
      </c>
      <c r="B2423" s="547" t="s">
        <v>6902</v>
      </c>
      <c r="C2423" s="548" t="s">
        <v>9556</v>
      </c>
      <c r="D2423" s="551">
        <v>90.75</v>
      </c>
    </row>
    <row r="2424" spans="1:4" ht="22.9" x14ac:dyDescent="0.3">
      <c r="A2424" s="547" t="s">
        <v>6903</v>
      </c>
      <c r="B2424" s="547" t="s">
        <v>6904</v>
      </c>
      <c r="C2424" s="548" t="s">
        <v>9556</v>
      </c>
      <c r="D2424" s="551">
        <v>85.03</v>
      </c>
    </row>
    <row r="2425" spans="1:4" ht="24" x14ac:dyDescent="0.25">
      <c r="A2425" s="547" t="s">
        <v>6905</v>
      </c>
      <c r="B2425" s="547" t="s">
        <v>6906</v>
      </c>
      <c r="C2425" s="548" t="s">
        <v>9556</v>
      </c>
      <c r="D2425" s="550">
        <v>5.67</v>
      </c>
    </row>
    <row r="2426" spans="1:4" ht="24" x14ac:dyDescent="0.25">
      <c r="A2426" s="547" t="s">
        <v>6907</v>
      </c>
      <c r="B2426" s="547" t="s">
        <v>6908</v>
      </c>
      <c r="C2426" s="548" t="s">
        <v>9556</v>
      </c>
      <c r="D2426" s="549">
        <v>168.27</v>
      </c>
    </row>
    <row r="2427" spans="1:4" ht="14.45" x14ac:dyDescent="0.3">
      <c r="A2427" s="547" t="s">
        <v>6909</v>
      </c>
      <c r="B2427" s="547" t="s">
        <v>6910</v>
      </c>
      <c r="C2427" s="548" t="s">
        <v>2043</v>
      </c>
      <c r="D2427" s="551">
        <v>23.59</v>
      </c>
    </row>
    <row r="2428" spans="1:4" x14ac:dyDescent="0.25">
      <c r="A2428" s="547" t="s">
        <v>6911</v>
      </c>
      <c r="B2428" s="547" t="s">
        <v>6912</v>
      </c>
      <c r="C2428" s="548" t="s">
        <v>2043</v>
      </c>
      <c r="D2428" s="551">
        <v>22.91</v>
      </c>
    </row>
    <row r="2429" spans="1:4" ht="36" x14ac:dyDescent="0.25">
      <c r="A2429" s="547" t="s">
        <v>6913</v>
      </c>
      <c r="B2429" s="547" t="s">
        <v>6914</v>
      </c>
      <c r="C2429" s="548" t="s">
        <v>9556</v>
      </c>
      <c r="D2429" s="551">
        <v>60.23</v>
      </c>
    </row>
    <row r="2430" spans="1:4" ht="36" x14ac:dyDescent="0.25">
      <c r="A2430" s="547" t="s">
        <v>6915</v>
      </c>
      <c r="B2430" s="547" t="s">
        <v>6916</v>
      </c>
      <c r="C2430" s="548" t="s">
        <v>9556</v>
      </c>
      <c r="D2430" s="551">
        <v>58.77</v>
      </c>
    </row>
    <row r="2431" spans="1:4" ht="36" x14ac:dyDescent="0.25">
      <c r="A2431" s="547" t="s">
        <v>6917</v>
      </c>
      <c r="B2431" s="547" t="s">
        <v>6918</v>
      </c>
      <c r="C2431" s="548" t="s">
        <v>9556</v>
      </c>
      <c r="D2431" s="551">
        <v>85.39</v>
      </c>
    </row>
    <row r="2432" spans="1:4" ht="14.45" x14ac:dyDescent="0.3">
      <c r="A2432" s="547" t="s">
        <v>6919</v>
      </c>
      <c r="B2432" s="547" t="s">
        <v>6920</v>
      </c>
      <c r="C2432" s="548" t="s">
        <v>2043</v>
      </c>
      <c r="D2432" s="551">
        <v>27.04</v>
      </c>
    </row>
    <row r="2433" spans="1:4" x14ac:dyDescent="0.25">
      <c r="A2433" s="547" t="s">
        <v>6921</v>
      </c>
      <c r="B2433" s="547" t="s">
        <v>6922</v>
      </c>
      <c r="C2433" s="548" t="s">
        <v>2043</v>
      </c>
      <c r="D2433" s="551">
        <v>35.68</v>
      </c>
    </row>
    <row r="2434" spans="1:4" ht="24" x14ac:dyDescent="0.25">
      <c r="A2434" s="547" t="s">
        <v>6923</v>
      </c>
      <c r="B2434" s="547" t="s">
        <v>6924</v>
      </c>
      <c r="C2434" s="548" t="s">
        <v>9556</v>
      </c>
      <c r="D2434" s="550">
        <v>9.1</v>
      </c>
    </row>
    <row r="2435" spans="1:4" ht="24" x14ac:dyDescent="0.25">
      <c r="A2435" s="547" t="s">
        <v>6925</v>
      </c>
      <c r="B2435" s="547" t="s">
        <v>6926</v>
      </c>
      <c r="C2435" s="548" t="s">
        <v>9556</v>
      </c>
      <c r="D2435" s="551">
        <v>12.54</v>
      </c>
    </row>
    <row r="2436" spans="1:4" ht="24" x14ac:dyDescent="0.25">
      <c r="A2436" s="547" t="s">
        <v>6927</v>
      </c>
      <c r="B2436" s="547" t="s">
        <v>6928</v>
      </c>
      <c r="C2436" s="548" t="s">
        <v>9556</v>
      </c>
      <c r="D2436" s="551">
        <v>12.88</v>
      </c>
    </row>
    <row r="2437" spans="1:4" ht="24" x14ac:dyDescent="0.25">
      <c r="A2437" s="547" t="s">
        <v>6929</v>
      </c>
      <c r="B2437" s="547" t="s">
        <v>6930</v>
      </c>
      <c r="C2437" s="548" t="s">
        <v>9556</v>
      </c>
      <c r="D2437" s="551">
        <v>13.76</v>
      </c>
    </row>
    <row r="2438" spans="1:4" ht="24" x14ac:dyDescent="0.25">
      <c r="A2438" s="547" t="s">
        <v>6931</v>
      </c>
      <c r="B2438" s="547" t="s">
        <v>6932</v>
      </c>
      <c r="C2438" s="548" t="s">
        <v>9556</v>
      </c>
      <c r="D2438" s="551">
        <v>14.01</v>
      </c>
    </row>
    <row r="2439" spans="1:4" ht="24" x14ac:dyDescent="0.25">
      <c r="A2439" s="547" t="s">
        <v>6933</v>
      </c>
      <c r="B2439" s="547" t="s">
        <v>6934</v>
      </c>
      <c r="C2439" s="548" t="s">
        <v>9556</v>
      </c>
      <c r="D2439" s="551">
        <v>32.68</v>
      </c>
    </row>
    <row r="2440" spans="1:4" x14ac:dyDescent="0.25">
      <c r="A2440" s="547" t="s">
        <v>6935</v>
      </c>
      <c r="B2440" s="547" t="s">
        <v>6936</v>
      </c>
      <c r="C2440" s="548" t="s">
        <v>2043</v>
      </c>
      <c r="D2440" s="551">
        <v>22.35</v>
      </c>
    </row>
    <row r="2441" spans="1:4" x14ac:dyDescent="0.25">
      <c r="A2441" s="547" t="s">
        <v>6937</v>
      </c>
      <c r="B2441" s="547" t="s">
        <v>6938</v>
      </c>
      <c r="C2441" s="548" t="s">
        <v>9556</v>
      </c>
      <c r="D2441" s="551">
        <v>22.52</v>
      </c>
    </row>
    <row r="2442" spans="1:4" ht="36" x14ac:dyDescent="0.25">
      <c r="A2442" s="547" t="s">
        <v>6939</v>
      </c>
      <c r="B2442" s="547" t="s">
        <v>6940</v>
      </c>
      <c r="C2442" s="548" t="s">
        <v>9556</v>
      </c>
      <c r="D2442" s="549">
        <v>258.12</v>
      </c>
    </row>
    <row r="2443" spans="1:4" ht="24" x14ac:dyDescent="0.25">
      <c r="A2443" s="547" t="s">
        <v>6941</v>
      </c>
      <c r="B2443" s="547" t="s">
        <v>6942</v>
      </c>
      <c r="C2443" s="548" t="s">
        <v>9556</v>
      </c>
      <c r="D2443" s="551">
        <v>71.569999999999993</v>
      </c>
    </row>
    <row r="2444" spans="1:4" ht="24" x14ac:dyDescent="0.25">
      <c r="A2444" s="547" t="s">
        <v>6943</v>
      </c>
      <c r="B2444" s="547" t="s">
        <v>6944</v>
      </c>
      <c r="C2444" s="548" t="s">
        <v>9556</v>
      </c>
      <c r="D2444" s="551">
        <v>74.62</v>
      </c>
    </row>
    <row r="2445" spans="1:4" ht="14.45" x14ac:dyDescent="0.3">
      <c r="A2445" s="547" t="s">
        <v>6945</v>
      </c>
      <c r="B2445" s="547" t="s">
        <v>6946</v>
      </c>
      <c r="C2445" s="548" t="s">
        <v>9556</v>
      </c>
      <c r="D2445" s="549">
        <v>124.75</v>
      </c>
    </row>
    <row r="2446" spans="1:4" ht="24" x14ac:dyDescent="0.25">
      <c r="A2446" s="547" t="s">
        <v>6947</v>
      </c>
      <c r="B2446" s="547" t="s">
        <v>6948</v>
      </c>
      <c r="C2446" s="548" t="s">
        <v>9556</v>
      </c>
      <c r="D2446" s="549">
        <v>102.14</v>
      </c>
    </row>
    <row r="2447" spans="1:4" ht="36" x14ac:dyDescent="0.25">
      <c r="A2447" s="547" t="s">
        <v>6949</v>
      </c>
      <c r="B2447" s="547" t="s">
        <v>6950</v>
      </c>
      <c r="C2447" s="548" t="s">
        <v>9556</v>
      </c>
      <c r="D2447" s="549">
        <v>227.3</v>
      </c>
    </row>
    <row r="2448" spans="1:4" ht="36" x14ac:dyDescent="0.25">
      <c r="A2448" s="547" t="s">
        <v>6951</v>
      </c>
      <c r="B2448" s="547" t="s">
        <v>6952</v>
      </c>
      <c r="C2448" s="548" t="s">
        <v>9556</v>
      </c>
      <c r="D2448" s="551">
        <v>51.78</v>
      </c>
    </row>
    <row r="2449" spans="1:4" ht="24" x14ac:dyDescent="0.25">
      <c r="A2449" s="547" t="s">
        <v>6953</v>
      </c>
      <c r="B2449" s="547" t="s">
        <v>6954</v>
      </c>
      <c r="C2449" s="548" t="s">
        <v>9556</v>
      </c>
      <c r="D2449" s="549">
        <v>328.33</v>
      </c>
    </row>
    <row r="2450" spans="1:4" ht="24" x14ac:dyDescent="0.25">
      <c r="A2450" s="547" t="s">
        <v>6955</v>
      </c>
      <c r="B2450" s="547" t="s">
        <v>6956</v>
      </c>
      <c r="C2450" s="548" t="s">
        <v>9556</v>
      </c>
      <c r="D2450" s="549">
        <v>225.64</v>
      </c>
    </row>
    <row r="2451" spans="1:4" ht="36" x14ac:dyDescent="0.25">
      <c r="A2451" s="547" t="s">
        <v>6957</v>
      </c>
      <c r="B2451" s="547" t="s">
        <v>6958</v>
      </c>
      <c r="C2451" s="548" t="s">
        <v>9556</v>
      </c>
      <c r="D2451" s="549">
        <v>143.57</v>
      </c>
    </row>
    <row r="2452" spans="1:4" ht="36" x14ac:dyDescent="0.25">
      <c r="A2452" s="547" t="s">
        <v>6959</v>
      </c>
      <c r="B2452" s="547" t="s">
        <v>6960</v>
      </c>
      <c r="C2452" s="548" t="s">
        <v>9556</v>
      </c>
      <c r="D2452" s="549">
        <v>129.27000000000001</v>
      </c>
    </row>
    <row r="2453" spans="1:4" ht="36" x14ac:dyDescent="0.25">
      <c r="A2453" s="547" t="s">
        <v>6961</v>
      </c>
      <c r="B2453" s="547" t="s">
        <v>6962</v>
      </c>
      <c r="C2453" s="548" t="s">
        <v>9556</v>
      </c>
      <c r="D2453" s="549">
        <v>121.31</v>
      </c>
    </row>
    <row r="2454" spans="1:4" ht="24" x14ac:dyDescent="0.25">
      <c r="A2454" s="547" t="s">
        <v>6963</v>
      </c>
      <c r="B2454" s="547" t="s">
        <v>6964</v>
      </c>
      <c r="C2454" s="548" t="s">
        <v>9556</v>
      </c>
      <c r="D2454" s="551">
        <v>30.63</v>
      </c>
    </row>
    <row r="2455" spans="1:4" ht="24" x14ac:dyDescent="0.25">
      <c r="A2455" s="547" t="s">
        <v>6965</v>
      </c>
      <c r="B2455" s="547" t="s">
        <v>6966</v>
      </c>
      <c r="C2455" s="548" t="s">
        <v>9556</v>
      </c>
      <c r="D2455" s="551">
        <v>50.38</v>
      </c>
    </row>
    <row r="2456" spans="1:4" ht="24" x14ac:dyDescent="0.25">
      <c r="A2456" s="547" t="s">
        <v>6967</v>
      </c>
      <c r="B2456" s="547" t="s">
        <v>6968</v>
      </c>
      <c r="C2456" s="548" t="s">
        <v>9556</v>
      </c>
      <c r="D2456" s="551">
        <v>34.380000000000003</v>
      </c>
    </row>
    <row r="2457" spans="1:4" ht="24" x14ac:dyDescent="0.25">
      <c r="A2457" s="547" t="s">
        <v>6969</v>
      </c>
      <c r="B2457" s="547" t="s">
        <v>6970</v>
      </c>
      <c r="C2457" s="548" t="s">
        <v>9556</v>
      </c>
      <c r="D2457" s="551">
        <v>31.18</v>
      </c>
    </row>
    <row r="2458" spans="1:4" ht="24" x14ac:dyDescent="0.25">
      <c r="A2458" s="547" t="s">
        <v>6971</v>
      </c>
      <c r="B2458" s="547" t="s">
        <v>6972</v>
      </c>
      <c r="C2458" s="548" t="s">
        <v>9556</v>
      </c>
      <c r="D2458" s="551">
        <v>33.200000000000003</v>
      </c>
    </row>
    <row r="2459" spans="1:4" ht="36" x14ac:dyDescent="0.25">
      <c r="A2459" s="547" t="s">
        <v>6973</v>
      </c>
      <c r="B2459" s="547" t="s">
        <v>10339</v>
      </c>
      <c r="C2459" s="548" t="s">
        <v>9556</v>
      </c>
      <c r="D2459" s="551">
        <v>66.81</v>
      </c>
    </row>
    <row r="2460" spans="1:4" x14ac:dyDescent="0.25">
      <c r="A2460" s="547" t="s">
        <v>6975</v>
      </c>
      <c r="B2460" s="547" t="s">
        <v>6976</v>
      </c>
      <c r="C2460" s="548" t="s">
        <v>9556</v>
      </c>
      <c r="D2460" s="551">
        <v>44.69</v>
      </c>
    </row>
    <row r="2461" spans="1:4" ht="24" x14ac:dyDescent="0.25">
      <c r="A2461" s="547" t="s">
        <v>6977</v>
      </c>
      <c r="B2461" s="547" t="s">
        <v>6978</v>
      </c>
      <c r="C2461" s="548" t="s">
        <v>2043</v>
      </c>
      <c r="D2461" s="551">
        <v>15.89</v>
      </c>
    </row>
    <row r="2462" spans="1:4" ht="24" x14ac:dyDescent="0.25">
      <c r="A2462" s="547" t="s">
        <v>6979</v>
      </c>
      <c r="B2462" s="547" t="s">
        <v>6980</v>
      </c>
      <c r="C2462" s="548" t="s">
        <v>2043</v>
      </c>
      <c r="D2462" s="551">
        <v>16.11</v>
      </c>
    </row>
    <row r="2463" spans="1:4" ht="24" x14ac:dyDescent="0.25">
      <c r="A2463" s="547" t="s">
        <v>6981</v>
      </c>
      <c r="B2463" s="547" t="s">
        <v>6982</v>
      </c>
      <c r="C2463" s="548" t="s">
        <v>2043</v>
      </c>
      <c r="D2463" s="551">
        <v>17.41</v>
      </c>
    </row>
    <row r="2464" spans="1:4" ht="24" x14ac:dyDescent="0.25">
      <c r="A2464" s="547" t="s">
        <v>6983</v>
      </c>
      <c r="B2464" s="547" t="s">
        <v>6984</v>
      </c>
      <c r="C2464" s="548" t="s">
        <v>2043</v>
      </c>
      <c r="D2464" s="551">
        <v>19.09</v>
      </c>
    </row>
    <row r="2465" spans="1:4" ht="24" x14ac:dyDescent="0.25">
      <c r="A2465" s="547" t="s">
        <v>6985</v>
      </c>
      <c r="B2465" s="547" t="s">
        <v>6986</v>
      </c>
      <c r="C2465" s="548" t="s">
        <v>2043</v>
      </c>
      <c r="D2465" s="551">
        <v>20.03</v>
      </c>
    </row>
    <row r="2466" spans="1:4" ht="24" x14ac:dyDescent="0.25">
      <c r="A2466" s="547" t="s">
        <v>6987</v>
      </c>
      <c r="B2466" s="547" t="s">
        <v>6988</v>
      </c>
      <c r="C2466" s="548" t="s">
        <v>2043</v>
      </c>
      <c r="D2466" s="551">
        <v>12.27</v>
      </c>
    </row>
    <row r="2467" spans="1:4" ht="24" x14ac:dyDescent="0.25">
      <c r="A2467" s="547" t="s">
        <v>6989</v>
      </c>
      <c r="B2467" s="547" t="s">
        <v>10340</v>
      </c>
      <c r="C2467" s="548" t="s">
        <v>2043</v>
      </c>
      <c r="D2467" s="551">
        <v>50.98</v>
      </c>
    </row>
    <row r="2468" spans="1:4" ht="24" x14ac:dyDescent="0.25">
      <c r="A2468" s="547" t="s">
        <v>6991</v>
      </c>
      <c r="B2468" s="547" t="s">
        <v>6992</v>
      </c>
      <c r="C2468" s="548" t="s">
        <v>2043</v>
      </c>
      <c r="D2468" s="551">
        <v>41.81</v>
      </c>
    </row>
    <row r="2469" spans="1:4" ht="24" x14ac:dyDescent="0.25">
      <c r="A2469" s="547" t="s">
        <v>6993</v>
      </c>
      <c r="B2469" s="547" t="s">
        <v>6994</v>
      </c>
      <c r="C2469" s="548" t="s">
        <v>2043</v>
      </c>
      <c r="D2469" s="551">
        <v>71.319999999999993</v>
      </c>
    </row>
    <row r="2470" spans="1:4" ht="24" x14ac:dyDescent="0.25">
      <c r="A2470" s="547" t="s">
        <v>6995</v>
      </c>
      <c r="B2470" s="547" t="s">
        <v>6996</v>
      </c>
      <c r="C2470" s="548" t="s">
        <v>2043</v>
      </c>
      <c r="D2470" s="551">
        <v>38.479999999999997</v>
      </c>
    </row>
    <row r="2471" spans="1:4" ht="24" x14ac:dyDescent="0.25">
      <c r="A2471" s="547" t="s">
        <v>6997</v>
      </c>
      <c r="B2471" s="547" t="s">
        <v>6998</v>
      </c>
      <c r="C2471" s="548" t="s">
        <v>2043</v>
      </c>
      <c r="D2471" s="551">
        <v>38.72</v>
      </c>
    </row>
    <row r="2472" spans="1:4" x14ac:dyDescent="0.25">
      <c r="A2472" s="547" t="s">
        <v>6999</v>
      </c>
      <c r="B2472" s="547" t="s">
        <v>7000</v>
      </c>
      <c r="C2472" s="548" t="s">
        <v>2043</v>
      </c>
      <c r="D2472" s="551">
        <v>18.32</v>
      </c>
    </row>
    <row r="2473" spans="1:4" ht="24" x14ac:dyDescent="0.25">
      <c r="A2473" s="547" t="s">
        <v>7001</v>
      </c>
      <c r="B2473" s="547" t="s">
        <v>7002</v>
      </c>
      <c r="C2473" s="548" t="s">
        <v>2043</v>
      </c>
      <c r="D2473" s="551">
        <v>43.98</v>
      </c>
    </row>
    <row r="2474" spans="1:4" ht="24" x14ac:dyDescent="0.25">
      <c r="A2474" s="547" t="s">
        <v>7003</v>
      </c>
      <c r="B2474" s="547" t="s">
        <v>7004</v>
      </c>
      <c r="C2474" s="548" t="s">
        <v>2043</v>
      </c>
      <c r="D2474" s="551">
        <v>51.62</v>
      </c>
    </row>
    <row r="2475" spans="1:4" ht="24" x14ac:dyDescent="0.25">
      <c r="A2475" s="547" t="s">
        <v>7005</v>
      </c>
      <c r="B2475" s="547" t="s">
        <v>7006</v>
      </c>
      <c r="C2475" s="548" t="s">
        <v>2043</v>
      </c>
      <c r="D2475" s="551">
        <v>70.83</v>
      </c>
    </row>
    <row r="2476" spans="1:4" ht="24" x14ac:dyDescent="0.25">
      <c r="A2476" s="547" t="s">
        <v>7007</v>
      </c>
      <c r="B2476" s="547" t="s">
        <v>7008</v>
      </c>
      <c r="C2476" s="548" t="s">
        <v>2043</v>
      </c>
      <c r="D2476" s="551">
        <v>33.53</v>
      </c>
    </row>
    <row r="2477" spans="1:4" ht="24" x14ac:dyDescent="0.25">
      <c r="A2477" s="547" t="s">
        <v>7009</v>
      </c>
      <c r="B2477" s="547" t="s">
        <v>7010</v>
      </c>
      <c r="C2477" s="548" t="s">
        <v>2043</v>
      </c>
      <c r="D2477" s="551">
        <v>36.76</v>
      </c>
    </row>
    <row r="2478" spans="1:4" ht="24" x14ac:dyDescent="0.25">
      <c r="A2478" s="547" t="s">
        <v>7011</v>
      </c>
      <c r="B2478" s="547" t="s">
        <v>7012</v>
      </c>
      <c r="C2478" s="548" t="s">
        <v>2043</v>
      </c>
      <c r="D2478" s="551">
        <v>41.6</v>
      </c>
    </row>
    <row r="2479" spans="1:4" ht="24" x14ac:dyDescent="0.25">
      <c r="A2479" s="547" t="s">
        <v>7013</v>
      </c>
      <c r="B2479" s="547" t="s">
        <v>7014</v>
      </c>
      <c r="C2479" s="548" t="s">
        <v>2043</v>
      </c>
      <c r="D2479" s="551">
        <v>38.74</v>
      </c>
    </row>
    <row r="2480" spans="1:4" ht="24" x14ac:dyDescent="0.25">
      <c r="A2480" s="547" t="s">
        <v>7015</v>
      </c>
      <c r="B2480" s="547" t="s">
        <v>7016</v>
      </c>
      <c r="C2480" s="548" t="s">
        <v>2043</v>
      </c>
      <c r="D2480" s="551">
        <v>44.05</v>
      </c>
    </row>
    <row r="2481" spans="1:4" ht="24" x14ac:dyDescent="0.25">
      <c r="A2481" s="547" t="s">
        <v>7017</v>
      </c>
      <c r="B2481" s="547" t="s">
        <v>7018</v>
      </c>
      <c r="C2481" s="548" t="s">
        <v>2043</v>
      </c>
      <c r="D2481" s="551">
        <v>52.02</v>
      </c>
    </row>
    <row r="2482" spans="1:4" ht="36" x14ac:dyDescent="0.25">
      <c r="A2482" s="547" t="s">
        <v>7019</v>
      </c>
      <c r="B2482" s="547" t="s">
        <v>7020</v>
      </c>
      <c r="C2482" s="548" t="s">
        <v>2043</v>
      </c>
      <c r="D2482" s="549">
        <v>754.82</v>
      </c>
    </row>
    <row r="2483" spans="1:4" x14ac:dyDescent="0.25">
      <c r="A2483" s="547" t="s">
        <v>7021</v>
      </c>
      <c r="B2483" s="547" t="s">
        <v>7022</v>
      </c>
      <c r="C2483" s="548" t="s">
        <v>3131</v>
      </c>
      <c r="D2483" s="549">
        <v>200.74</v>
      </c>
    </row>
    <row r="2484" spans="1:4" x14ac:dyDescent="0.25">
      <c r="A2484" s="547" t="s">
        <v>7023</v>
      </c>
      <c r="B2484" s="547" t="s">
        <v>7024</v>
      </c>
      <c r="C2484" s="548" t="s">
        <v>3131</v>
      </c>
      <c r="D2484" s="552">
        <v>2790.45</v>
      </c>
    </row>
    <row r="2485" spans="1:4" x14ac:dyDescent="0.25">
      <c r="A2485" s="547" t="s">
        <v>7025</v>
      </c>
      <c r="B2485" s="547" t="s">
        <v>7026</v>
      </c>
      <c r="C2485" s="548" t="s">
        <v>3131</v>
      </c>
      <c r="D2485" s="549">
        <v>999.02</v>
      </c>
    </row>
    <row r="2486" spans="1:4" x14ac:dyDescent="0.25">
      <c r="A2486" s="547" t="s">
        <v>7027</v>
      </c>
      <c r="B2486" s="547" t="s">
        <v>7028</v>
      </c>
      <c r="C2486" s="548" t="s">
        <v>2043</v>
      </c>
      <c r="D2486" s="549">
        <v>410.71</v>
      </c>
    </row>
    <row r="2487" spans="1:4" x14ac:dyDescent="0.25">
      <c r="A2487" s="547" t="s">
        <v>7029</v>
      </c>
      <c r="B2487" s="547" t="s">
        <v>7030</v>
      </c>
      <c r="C2487" s="548" t="s">
        <v>3131</v>
      </c>
      <c r="D2487" s="549">
        <v>266.18</v>
      </c>
    </row>
    <row r="2488" spans="1:4" x14ac:dyDescent="0.25">
      <c r="A2488" s="547" t="s">
        <v>7031</v>
      </c>
      <c r="B2488" s="547" t="s">
        <v>7032</v>
      </c>
      <c r="C2488" s="548" t="s">
        <v>9556</v>
      </c>
      <c r="D2488" s="549">
        <v>766.17</v>
      </c>
    </row>
    <row r="2489" spans="1:4" x14ac:dyDescent="0.25">
      <c r="A2489" s="547" t="s">
        <v>7033</v>
      </c>
      <c r="B2489" s="547" t="s">
        <v>7034</v>
      </c>
      <c r="C2489" s="548" t="s">
        <v>9556</v>
      </c>
      <c r="D2489" s="549">
        <v>454.42</v>
      </c>
    </row>
    <row r="2490" spans="1:4" x14ac:dyDescent="0.25">
      <c r="A2490" s="547" t="s">
        <v>7035</v>
      </c>
      <c r="B2490" s="547" t="s">
        <v>7036</v>
      </c>
      <c r="C2490" s="548" t="s">
        <v>9556</v>
      </c>
      <c r="D2490" s="549">
        <v>766.17</v>
      </c>
    </row>
    <row r="2491" spans="1:4" ht="24" x14ac:dyDescent="0.25">
      <c r="A2491" s="547" t="s">
        <v>7039</v>
      </c>
      <c r="B2491" s="547" t="s">
        <v>10341</v>
      </c>
      <c r="C2491" s="548" t="s">
        <v>9556</v>
      </c>
      <c r="D2491" s="549">
        <v>664.32</v>
      </c>
    </row>
    <row r="2492" spans="1:4" x14ac:dyDescent="0.25">
      <c r="A2492" s="547" t="s">
        <v>7043</v>
      </c>
      <c r="B2492" s="547" t="s">
        <v>7044</v>
      </c>
      <c r="C2492" s="548" t="s">
        <v>9556</v>
      </c>
      <c r="D2492" s="549">
        <v>668.12</v>
      </c>
    </row>
    <row r="2493" spans="1:4" ht="24" x14ac:dyDescent="0.25">
      <c r="A2493" s="547" t="s">
        <v>7047</v>
      </c>
      <c r="B2493" s="547" t="s">
        <v>10342</v>
      </c>
      <c r="C2493" s="548" t="s">
        <v>9556</v>
      </c>
      <c r="D2493" s="552">
        <v>1249.8599999999999</v>
      </c>
    </row>
    <row r="2494" spans="1:4" x14ac:dyDescent="0.25">
      <c r="A2494" s="547" t="s">
        <v>7049</v>
      </c>
      <c r="B2494" s="547" t="s">
        <v>7050</v>
      </c>
      <c r="C2494" s="548" t="s">
        <v>9556</v>
      </c>
      <c r="D2494" s="549">
        <v>347.55</v>
      </c>
    </row>
    <row r="2495" spans="1:4" x14ac:dyDescent="0.25">
      <c r="A2495" s="547" t="s">
        <v>7051</v>
      </c>
      <c r="B2495" s="547" t="s">
        <v>7052</v>
      </c>
      <c r="C2495" s="548" t="s">
        <v>9556</v>
      </c>
      <c r="D2495" s="549">
        <v>484.71</v>
      </c>
    </row>
    <row r="2496" spans="1:4" x14ac:dyDescent="0.25">
      <c r="A2496" s="547" t="s">
        <v>7053</v>
      </c>
      <c r="B2496" s="547" t="s">
        <v>7054</v>
      </c>
      <c r="C2496" s="548" t="s">
        <v>9556</v>
      </c>
      <c r="D2496" s="549">
        <v>494.89</v>
      </c>
    </row>
    <row r="2497" spans="1:4" ht="24" x14ac:dyDescent="0.25">
      <c r="A2497" s="547" t="s">
        <v>7055</v>
      </c>
      <c r="B2497" s="547" t="s">
        <v>10343</v>
      </c>
      <c r="C2497" s="548" t="s">
        <v>9556</v>
      </c>
      <c r="D2497" s="549">
        <v>449.8</v>
      </c>
    </row>
    <row r="2498" spans="1:4" x14ac:dyDescent="0.25">
      <c r="A2498" s="547" t="s">
        <v>7059</v>
      </c>
      <c r="B2498" s="547" t="s">
        <v>7060</v>
      </c>
      <c r="C2498" s="548" t="s">
        <v>9556</v>
      </c>
      <c r="D2498" s="552">
        <v>1025.1300000000001</v>
      </c>
    </row>
    <row r="2499" spans="1:4" x14ac:dyDescent="0.25">
      <c r="A2499" s="547" t="s">
        <v>7061</v>
      </c>
      <c r="B2499" s="547" t="s">
        <v>7062</v>
      </c>
      <c r="C2499" s="548" t="s">
        <v>3131</v>
      </c>
      <c r="D2499" s="549">
        <v>628.29</v>
      </c>
    </row>
    <row r="2500" spans="1:4" x14ac:dyDescent="0.25">
      <c r="A2500" s="547" t="s">
        <v>7063</v>
      </c>
      <c r="B2500" s="547" t="s">
        <v>7064</v>
      </c>
      <c r="C2500" s="548" t="s">
        <v>9556</v>
      </c>
      <c r="D2500" s="549">
        <v>675.86</v>
      </c>
    </row>
    <row r="2501" spans="1:4" x14ac:dyDescent="0.25">
      <c r="A2501" s="547" t="s">
        <v>7065</v>
      </c>
      <c r="B2501" s="547" t="s">
        <v>7066</v>
      </c>
      <c r="C2501" s="548" t="s">
        <v>9556</v>
      </c>
      <c r="D2501" s="552">
        <v>1081.9100000000001</v>
      </c>
    </row>
    <row r="2502" spans="1:4" x14ac:dyDescent="0.25">
      <c r="A2502" s="547" t="s">
        <v>7067</v>
      </c>
      <c r="B2502" s="547" t="s">
        <v>7068</v>
      </c>
      <c r="C2502" s="548" t="s">
        <v>3131</v>
      </c>
      <c r="D2502" s="551">
        <v>75.56</v>
      </c>
    </row>
    <row r="2503" spans="1:4" x14ac:dyDescent="0.25">
      <c r="A2503" s="547" t="s">
        <v>7069</v>
      </c>
      <c r="B2503" s="547" t="s">
        <v>7070</v>
      </c>
      <c r="C2503" s="548" t="s">
        <v>2043</v>
      </c>
      <c r="D2503" s="549">
        <v>582.09</v>
      </c>
    </row>
    <row r="2504" spans="1:4" x14ac:dyDescent="0.25">
      <c r="A2504" s="547" t="s">
        <v>7071</v>
      </c>
      <c r="B2504" s="547" t="s">
        <v>7072</v>
      </c>
      <c r="C2504" s="548" t="s">
        <v>3131</v>
      </c>
      <c r="D2504" s="549">
        <v>460.01</v>
      </c>
    </row>
    <row r="2505" spans="1:4" ht="24" x14ac:dyDescent="0.25">
      <c r="A2505" s="547" t="s">
        <v>7073</v>
      </c>
      <c r="B2505" s="547" t="s">
        <v>11858</v>
      </c>
      <c r="C2505" s="548" t="s">
        <v>9849</v>
      </c>
      <c r="D2505" s="552">
        <v>2258.12</v>
      </c>
    </row>
    <row r="2506" spans="1:4" x14ac:dyDescent="0.25">
      <c r="A2506" s="547" t="s">
        <v>7075</v>
      </c>
      <c r="B2506" s="547" t="s">
        <v>7076</v>
      </c>
      <c r="C2506" s="548" t="s">
        <v>2043</v>
      </c>
      <c r="D2506" s="549">
        <v>363.98</v>
      </c>
    </row>
    <row r="2507" spans="1:4" x14ac:dyDescent="0.25">
      <c r="A2507" s="547" t="s">
        <v>7077</v>
      </c>
      <c r="B2507" s="547" t="s">
        <v>7078</v>
      </c>
      <c r="C2507" s="548" t="s">
        <v>2043</v>
      </c>
      <c r="D2507" s="549">
        <v>146.19999999999999</v>
      </c>
    </row>
    <row r="2508" spans="1:4" ht="24" x14ac:dyDescent="0.25">
      <c r="A2508" s="547" t="s">
        <v>7079</v>
      </c>
      <c r="B2508" s="547" t="s">
        <v>7080</v>
      </c>
      <c r="C2508" s="548" t="s">
        <v>2043</v>
      </c>
      <c r="D2508" s="552">
        <v>2054.04</v>
      </c>
    </row>
    <row r="2509" spans="1:4" x14ac:dyDescent="0.25">
      <c r="A2509" s="547" t="s">
        <v>7081</v>
      </c>
      <c r="B2509" s="547" t="s">
        <v>7082</v>
      </c>
      <c r="C2509" s="548" t="s">
        <v>2043</v>
      </c>
      <c r="D2509" s="549">
        <v>223.22</v>
      </c>
    </row>
    <row r="2510" spans="1:4" ht="14.45" x14ac:dyDescent="0.3">
      <c r="A2510" s="547" t="s">
        <v>7083</v>
      </c>
      <c r="B2510" s="547" t="s">
        <v>7084</v>
      </c>
      <c r="C2510" s="548" t="s">
        <v>2043</v>
      </c>
      <c r="D2510" s="549">
        <v>212.67</v>
      </c>
    </row>
    <row r="2511" spans="1:4" x14ac:dyDescent="0.25">
      <c r="A2511" s="547" t="s">
        <v>7085</v>
      </c>
      <c r="B2511" s="547" t="s">
        <v>7086</v>
      </c>
      <c r="C2511" s="548" t="s">
        <v>3131</v>
      </c>
      <c r="D2511" s="549">
        <v>274.14999999999998</v>
      </c>
    </row>
    <row r="2512" spans="1:4" x14ac:dyDescent="0.25">
      <c r="A2512" s="547" t="s">
        <v>7087</v>
      </c>
      <c r="B2512" s="547" t="s">
        <v>7088</v>
      </c>
      <c r="C2512" s="548" t="s">
        <v>3131</v>
      </c>
      <c r="D2512" s="549">
        <v>390.7</v>
      </c>
    </row>
    <row r="2513" spans="1:4" x14ac:dyDescent="0.25">
      <c r="A2513" s="547" t="s">
        <v>7089</v>
      </c>
      <c r="B2513" s="547" t="s">
        <v>7090</v>
      </c>
      <c r="C2513" s="548" t="s">
        <v>3131</v>
      </c>
      <c r="D2513" s="549">
        <v>263.39999999999998</v>
      </c>
    </row>
    <row r="2514" spans="1:4" ht="24" x14ac:dyDescent="0.25">
      <c r="A2514" s="547" t="s">
        <v>7091</v>
      </c>
      <c r="B2514" s="547" t="s">
        <v>7092</v>
      </c>
      <c r="C2514" s="548" t="s">
        <v>3131</v>
      </c>
      <c r="D2514" s="552">
        <v>1560.34</v>
      </c>
    </row>
    <row r="2515" spans="1:4" ht="36" x14ac:dyDescent="0.25">
      <c r="A2515" s="547" t="s">
        <v>7093</v>
      </c>
      <c r="B2515" s="547" t="s">
        <v>7094</v>
      </c>
      <c r="C2515" s="548" t="s">
        <v>9553</v>
      </c>
      <c r="D2515" s="549">
        <v>499.13</v>
      </c>
    </row>
    <row r="2516" spans="1:4" ht="24" x14ac:dyDescent="0.25">
      <c r="A2516" s="547" t="s">
        <v>7101</v>
      </c>
      <c r="B2516" s="547" t="s">
        <v>10344</v>
      </c>
      <c r="C2516" s="548" t="s">
        <v>3131</v>
      </c>
      <c r="D2516" s="549">
        <v>272.10000000000002</v>
      </c>
    </row>
    <row r="2517" spans="1:4" ht="24" x14ac:dyDescent="0.25">
      <c r="A2517" s="547" t="s">
        <v>7103</v>
      </c>
      <c r="B2517" s="547" t="s">
        <v>10345</v>
      </c>
      <c r="C2517" s="548" t="s">
        <v>3131</v>
      </c>
      <c r="D2517" s="549">
        <v>259.58999999999997</v>
      </c>
    </row>
    <row r="2518" spans="1:4" ht="24" x14ac:dyDescent="0.25">
      <c r="A2518" s="547" t="s">
        <v>7105</v>
      </c>
      <c r="B2518" s="547" t="s">
        <v>10346</v>
      </c>
      <c r="C2518" s="548" t="s">
        <v>10147</v>
      </c>
      <c r="D2518" s="549">
        <v>604.09</v>
      </c>
    </row>
    <row r="2519" spans="1:4" ht="24" x14ac:dyDescent="0.25">
      <c r="A2519" s="547" t="s">
        <v>7107</v>
      </c>
      <c r="B2519" s="547" t="s">
        <v>7108</v>
      </c>
      <c r="C2519" s="548" t="s">
        <v>10147</v>
      </c>
      <c r="D2519" s="549">
        <v>468.53</v>
      </c>
    </row>
    <row r="2520" spans="1:4" ht="36" x14ac:dyDescent="0.25">
      <c r="A2520" s="547" t="s">
        <v>7109</v>
      </c>
      <c r="B2520" s="547" t="s">
        <v>10347</v>
      </c>
      <c r="C2520" s="548" t="s">
        <v>10147</v>
      </c>
      <c r="D2520" s="549">
        <v>889.19</v>
      </c>
    </row>
    <row r="2521" spans="1:4" x14ac:dyDescent="0.25">
      <c r="A2521" s="547" t="s">
        <v>7111</v>
      </c>
      <c r="B2521" s="547" t="s">
        <v>7112</v>
      </c>
      <c r="C2521" s="548" t="s">
        <v>3131</v>
      </c>
      <c r="D2521" s="549">
        <v>173.6</v>
      </c>
    </row>
    <row r="2522" spans="1:4" ht="14.45" x14ac:dyDescent="0.3">
      <c r="A2522" s="547" t="s">
        <v>7113</v>
      </c>
      <c r="B2522" s="547" t="s">
        <v>7114</v>
      </c>
      <c r="C2522" s="548" t="s">
        <v>3131</v>
      </c>
      <c r="D2522" s="549">
        <v>219.6</v>
      </c>
    </row>
    <row r="2523" spans="1:4" ht="36" x14ac:dyDescent="0.25">
      <c r="A2523" s="547" t="s">
        <v>7115</v>
      </c>
      <c r="B2523" s="547" t="s">
        <v>7116</v>
      </c>
      <c r="C2523" s="548" t="s">
        <v>2043</v>
      </c>
      <c r="D2523" s="551">
        <v>66.56</v>
      </c>
    </row>
    <row r="2524" spans="1:4" ht="36" x14ac:dyDescent="0.25">
      <c r="A2524" s="547" t="s">
        <v>7117</v>
      </c>
      <c r="B2524" s="547" t="s">
        <v>7118</v>
      </c>
      <c r="C2524" s="548" t="s">
        <v>10147</v>
      </c>
      <c r="D2524" s="552">
        <v>5682.44</v>
      </c>
    </row>
    <row r="2525" spans="1:4" x14ac:dyDescent="0.25">
      <c r="A2525" s="547" t="s">
        <v>7119</v>
      </c>
      <c r="B2525" s="547" t="s">
        <v>7120</v>
      </c>
      <c r="C2525" s="548" t="s">
        <v>2043</v>
      </c>
      <c r="D2525" s="551">
        <v>20.100000000000001</v>
      </c>
    </row>
    <row r="2526" spans="1:4" ht="24" x14ac:dyDescent="0.25">
      <c r="A2526" s="547" t="s">
        <v>7121</v>
      </c>
      <c r="B2526" s="547" t="s">
        <v>7122</v>
      </c>
      <c r="C2526" s="548" t="s">
        <v>9556</v>
      </c>
      <c r="D2526" s="551">
        <v>97.79</v>
      </c>
    </row>
    <row r="2527" spans="1:4" ht="24" x14ac:dyDescent="0.25">
      <c r="A2527" s="547" t="s">
        <v>7123</v>
      </c>
      <c r="B2527" s="547" t="s">
        <v>10348</v>
      </c>
      <c r="C2527" s="548" t="s">
        <v>9556</v>
      </c>
      <c r="D2527" s="549">
        <v>147.61000000000001</v>
      </c>
    </row>
    <row r="2528" spans="1:4" x14ac:dyDescent="0.25">
      <c r="A2528" s="547" t="s">
        <v>7125</v>
      </c>
      <c r="B2528" s="547" t="s">
        <v>11859</v>
      </c>
      <c r="C2528" s="548" t="s">
        <v>9849</v>
      </c>
      <c r="D2528" s="552">
        <v>3170.66</v>
      </c>
    </row>
    <row r="2529" spans="1:4" ht="24" x14ac:dyDescent="0.25">
      <c r="A2529" s="547" t="s">
        <v>7127</v>
      </c>
      <c r="B2529" s="547" t="s">
        <v>10350</v>
      </c>
      <c r="C2529" s="548" t="s">
        <v>9849</v>
      </c>
      <c r="D2529" s="552">
        <v>3086.88</v>
      </c>
    </row>
    <row r="2530" spans="1:4" ht="24" x14ac:dyDescent="0.25">
      <c r="A2530" s="547" t="s">
        <v>7129</v>
      </c>
      <c r="B2530" s="547" t="s">
        <v>10351</v>
      </c>
      <c r="C2530" s="548" t="s">
        <v>9849</v>
      </c>
      <c r="D2530" s="552">
        <v>2074.11</v>
      </c>
    </row>
    <row r="2531" spans="1:4" ht="24" x14ac:dyDescent="0.25">
      <c r="A2531" s="547" t="s">
        <v>7131</v>
      </c>
      <c r="B2531" s="547" t="s">
        <v>11860</v>
      </c>
      <c r="C2531" s="548" t="s">
        <v>9556</v>
      </c>
      <c r="D2531" s="549">
        <v>357.25</v>
      </c>
    </row>
    <row r="2532" spans="1:4" ht="24" x14ac:dyDescent="0.25">
      <c r="A2532" s="547" t="s">
        <v>7133</v>
      </c>
      <c r="B2532" s="547" t="s">
        <v>11861</v>
      </c>
      <c r="C2532" s="548" t="s">
        <v>9849</v>
      </c>
      <c r="D2532" s="552">
        <v>2660.35</v>
      </c>
    </row>
    <row r="2533" spans="1:4" ht="24" x14ac:dyDescent="0.25">
      <c r="A2533" s="547" t="s">
        <v>7135</v>
      </c>
      <c r="B2533" s="547" t="s">
        <v>11862</v>
      </c>
      <c r="C2533" s="548" t="s">
        <v>9556</v>
      </c>
      <c r="D2533" s="549">
        <v>276.41000000000003</v>
      </c>
    </row>
    <row r="2534" spans="1:4" ht="24" x14ac:dyDescent="0.25">
      <c r="A2534" s="547" t="s">
        <v>7137</v>
      </c>
      <c r="B2534" s="547" t="s">
        <v>11863</v>
      </c>
      <c r="C2534" s="548" t="s">
        <v>9556</v>
      </c>
      <c r="D2534" s="549">
        <v>225.78</v>
      </c>
    </row>
    <row r="2535" spans="1:4" ht="24" x14ac:dyDescent="0.25">
      <c r="A2535" s="547" t="s">
        <v>7139</v>
      </c>
      <c r="B2535" s="547" t="s">
        <v>11864</v>
      </c>
      <c r="C2535" s="548" t="s">
        <v>9556</v>
      </c>
      <c r="D2535" s="549">
        <v>194.87</v>
      </c>
    </row>
    <row r="2536" spans="1:4" ht="24" x14ac:dyDescent="0.25">
      <c r="A2536" s="547" t="s">
        <v>7141</v>
      </c>
      <c r="B2536" s="547" t="s">
        <v>11865</v>
      </c>
      <c r="C2536" s="548" t="s">
        <v>9849</v>
      </c>
      <c r="D2536" s="552">
        <v>2131.42</v>
      </c>
    </row>
    <row r="2537" spans="1:4" ht="24" x14ac:dyDescent="0.25">
      <c r="A2537" s="547" t="s">
        <v>7143</v>
      </c>
      <c r="B2537" s="547" t="s">
        <v>10358</v>
      </c>
      <c r="C2537" s="548" t="s">
        <v>9849</v>
      </c>
      <c r="D2537" s="552">
        <v>1927.25</v>
      </c>
    </row>
    <row r="2538" spans="1:4" ht="14.45" x14ac:dyDescent="0.3">
      <c r="A2538" s="547" t="s">
        <v>7145</v>
      </c>
      <c r="B2538" s="547" t="s">
        <v>7146</v>
      </c>
      <c r="C2538" s="548" t="s">
        <v>9556</v>
      </c>
      <c r="D2538" s="549">
        <v>161.61000000000001</v>
      </c>
    </row>
    <row r="2539" spans="1:4" ht="24" x14ac:dyDescent="0.25">
      <c r="A2539" s="547" t="s">
        <v>7147</v>
      </c>
      <c r="B2539" s="547" t="s">
        <v>11866</v>
      </c>
      <c r="C2539" s="548" t="s">
        <v>9553</v>
      </c>
      <c r="D2539" s="553">
        <v>16395.759999999998</v>
      </c>
    </row>
    <row r="2540" spans="1:4" ht="24" x14ac:dyDescent="0.25">
      <c r="A2540" s="547" t="s">
        <v>7149</v>
      </c>
      <c r="B2540" s="547" t="s">
        <v>11867</v>
      </c>
      <c r="C2540" s="548" t="s">
        <v>9553</v>
      </c>
      <c r="D2540" s="553">
        <v>20268.14</v>
      </c>
    </row>
    <row r="2541" spans="1:4" ht="24" x14ac:dyDescent="0.25">
      <c r="A2541" s="547" t="s">
        <v>7151</v>
      </c>
      <c r="B2541" s="547" t="s">
        <v>11868</v>
      </c>
      <c r="C2541" s="548" t="s">
        <v>9553</v>
      </c>
      <c r="D2541" s="553">
        <v>22320.17</v>
      </c>
    </row>
    <row r="2542" spans="1:4" ht="24" x14ac:dyDescent="0.25">
      <c r="A2542" s="547" t="s">
        <v>7153</v>
      </c>
      <c r="B2542" s="547" t="s">
        <v>11869</v>
      </c>
      <c r="C2542" s="548" t="s">
        <v>9553</v>
      </c>
      <c r="D2542" s="553">
        <v>24445.64</v>
      </c>
    </row>
    <row r="2543" spans="1:4" ht="24" x14ac:dyDescent="0.25">
      <c r="A2543" s="547" t="s">
        <v>7155</v>
      </c>
      <c r="B2543" s="547" t="s">
        <v>11870</v>
      </c>
      <c r="C2543" s="548" t="s">
        <v>9553</v>
      </c>
      <c r="D2543" s="553">
        <v>26323.56</v>
      </c>
    </row>
    <row r="2544" spans="1:4" ht="24" x14ac:dyDescent="0.25">
      <c r="A2544" s="547" t="s">
        <v>7157</v>
      </c>
      <c r="B2544" s="547" t="s">
        <v>11871</v>
      </c>
      <c r="C2544" s="548" t="s">
        <v>9849</v>
      </c>
      <c r="D2544" s="552">
        <v>3942.49</v>
      </c>
    </row>
    <row r="2545" spans="1:4" ht="24" x14ac:dyDescent="0.25">
      <c r="A2545" s="547" t="s">
        <v>7159</v>
      </c>
      <c r="B2545" s="547" t="s">
        <v>11872</v>
      </c>
      <c r="C2545" s="548" t="s">
        <v>9849</v>
      </c>
      <c r="D2545" s="552">
        <v>3942.49</v>
      </c>
    </row>
    <row r="2546" spans="1:4" ht="14.45" x14ac:dyDescent="0.3">
      <c r="A2546" s="547" t="s">
        <v>7161</v>
      </c>
      <c r="B2546" s="547" t="s">
        <v>7162</v>
      </c>
      <c r="C2546" s="548" t="s">
        <v>9556</v>
      </c>
      <c r="D2546" s="549">
        <v>182.49</v>
      </c>
    </row>
    <row r="2547" spans="1:4" ht="24" x14ac:dyDescent="0.25">
      <c r="A2547" s="547" t="s">
        <v>7163</v>
      </c>
      <c r="B2547" s="547" t="s">
        <v>10361</v>
      </c>
      <c r="C2547" s="548" t="s">
        <v>3131</v>
      </c>
      <c r="D2547" s="552">
        <v>4445.03</v>
      </c>
    </row>
    <row r="2548" spans="1:4" ht="24" x14ac:dyDescent="0.25">
      <c r="A2548" s="547" t="s">
        <v>7165</v>
      </c>
      <c r="B2548" s="547" t="s">
        <v>7166</v>
      </c>
      <c r="C2548" s="548" t="s">
        <v>3131</v>
      </c>
      <c r="D2548" s="552">
        <v>2384.36</v>
      </c>
    </row>
    <row r="2549" spans="1:4" x14ac:dyDescent="0.25">
      <c r="A2549" s="547" t="s">
        <v>7167</v>
      </c>
      <c r="B2549" s="547" t="s">
        <v>7168</v>
      </c>
      <c r="C2549" s="548" t="s">
        <v>3131</v>
      </c>
      <c r="D2549" s="552">
        <v>1721.76</v>
      </c>
    </row>
    <row r="2550" spans="1:4" ht="14.45" x14ac:dyDescent="0.3">
      <c r="A2550" s="547" t="s">
        <v>7169</v>
      </c>
      <c r="B2550" s="547" t="s">
        <v>7170</v>
      </c>
      <c r="C2550" s="548" t="s">
        <v>3131</v>
      </c>
      <c r="D2550" s="552">
        <v>1923.13</v>
      </c>
    </row>
    <row r="2551" spans="1:4" ht="14.45" x14ac:dyDescent="0.3">
      <c r="A2551" s="547" t="s">
        <v>7171</v>
      </c>
      <c r="B2551" s="547" t="s">
        <v>7172</v>
      </c>
      <c r="C2551" s="548" t="s">
        <v>3131</v>
      </c>
      <c r="D2551" s="552">
        <v>1252.74</v>
      </c>
    </row>
    <row r="2552" spans="1:4" x14ac:dyDescent="0.25">
      <c r="A2552" s="547" t="s">
        <v>7173</v>
      </c>
      <c r="B2552" s="547" t="s">
        <v>10362</v>
      </c>
      <c r="C2552" s="548" t="s">
        <v>3131</v>
      </c>
      <c r="D2552" s="552">
        <v>1252.67</v>
      </c>
    </row>
    <row r="2553" spans="1:4" ht="14.45" x14ac:dyDescent="0.3">
      <c r="A2553" s="547" t="s">
        <v>7175</v>
      </c>
      <c r="B2553" s="547" t="s">
        <v>7176</v>
      </c>
      <c r="C2553" s="548" t="s">
        <v>3131</v>
      </c>
      <c r="D2553" s="549">
        <v>707.12</v>
      </c>
    </row>
    <row r="2554" spans="1:4" x14ac:dyDescent="0.25">
      <c r="A2554" s="547" t="s">
        <v>7177</v>
      </c>
      <c r="B2554" s="547" t="s">
        <v>7178</v>
      </c>
      <c r="C2554" s="548" t="s">
        <v>3131</v>
      </c>
      <c r="D2554" s="549">
        <v>824.69</v>
      </c>
    </row>
    <row r="2555" spans="1:4" ht="14.45" x14ac:dyDescent="0.3">
      <c r="A2555" s="547" t="s">
        <v>7179</v>
      </c>
      <c r="B2555" s="547" t="s">
        <v>7180</v>
      </c>
      <c r="C2555" s="548" t="s">
        <v>3131</v>
      </c>
      <c r="D2555" s="549">
        <v>580.72</v>
      </c>
    </row>
    <row r="2556" spans="1:4" ht="14.45" x14ac:dyDescent="0.3">
      <c r="A2556" s="547" t="s">
        <v>7181</v>
      </c>
      <c r="B2556" s="547" t="s">
        <v>7182</v>
      </c>
      <c r="C2556" s="548" t="s">
        <v>3131</v>
      </c>
      <c r="D2556" s="549">
        <v>591.76</v>
      </c>
    </row>
    <row r="2557" spans="1:4" x14ac:dyDescent="0.25">
      <c r="A2557" s="547" t="s">
        <v>7183</v>
      </c>
      <c r="B2557" s="547" t="s">
        <v>7184</v>
      </c>
      <c r="C2557" s="548" t="s">
        <v>3131</v>
      </c>
      <c r="D2557" s="549">
        <v>703.8</v>
      </c>
    </row>
    <row r="2558" spans="1:4" ht="14.45" x14ac:dyDescent="0.3">
      <c r="A2558" s="547" t="s">
        <v>7185</v>
      </c>
      <c r="B2558" s="547" t="s">
        <v>7186</v>
      </c>
      <c r="C2558" s="548" t="s">
        <v>3131</v>
      </c>
      <c r="D2558" s="549">
        <v>594.49</v>
      </c>
    </row>
    <row r="2559" spans="1:4" ht="24" x14ac:dyDescent="0.25">
      <c r="A2559" s="547" t="s">
        <v>7187</v>
      </c>
      <c r="B2559" s="547" t="s">
        <v>11873</v>
      </c>
      <c r="C2559" s="548" t="s">
        <v>2043</v>
      </c>
      <c r="D2559" s="551">
        <v>31.85</v>
      </c>
    </row>
    <row r="2560" spans="1:4" ht="24" x14ac:dyDescent="0.25">
      <c r="A2560" s="547" t="s">
        <v>7189</v>
      </c>
      <c r="B2560" s="547" t="s">
        <v>10363</v>
      </c>
      <c r="C2560" s="548" t="s">
        <v>3131</v>
      </c>
      <c r="D2560" s="552">
        <v>2334.0100000000002</v>
      </c>
    </row>
    <row r="2561" spans="1:4" ht="24" x14ac:dyDescent="0.25">
      <c r="A2561" s="547" t="s">
        <v>7191</v>
      </c>
      <c r="B2561" s="547" t="s">
        <v>10364</v>
      </c>
      <c r="C2561" s="548" t="s">
        <v>3131</v>
      </c>
      <c r="D2561" s="552">
        <v>2300.19</v>
      </c>
    </row>
    <row r="2562" spans="1:4" ht="24" x14ac:dyDescent="0.25">
      <c r="A2562" s="547" t="s">
        <v>7193</v>
      </c>
      <c r="B2562" s="547" t="s">
        <v>7194</v>
      </c>
      <c r="C2562" s="548" t="s">
        <v>3131</v>
      </c>
      <c r="D2562" s="552">
        <v>2655.94</v>
      </c>
    </row>
    <row r="2563" spans="1:4" ht="24" x14ac:dyDescent="0.25">
      <c r="A2563" s="547" t="s">
        <v>7195</v>
      </c>
      <c r="B2563" s="547" t="s">
        <v>7196</v>
      </c>
      <c r="C2563" s="548" t="s">
        <v>3131</v>
      </c>
      <c r="D2563" s="552">
        <v>2617.4499999999998</v>
      </c>
    </row>
    <row r="2564" spans="1:4" ht="24" x14ac:dyDescent="0.25">
      <c r="A2564" s="547" t="s">
        <v>7197</v>
      </c>
      <c r="B2564" s="547" t="s">
        <v>7198</v>
      </c>
      <c r="C2564" s="548" t="s">
        <v>3131</v>
      </c>
      <c r="D2564" s="549">
        <v>643.86</v>
      </c>
    </row>
    <row r="2565" spans="1:4" ht="24" x14ac:dyDescent="0.25">
      <c r="A2565" s="547" t="s">
        <v>7199</v>
      </c>
      <c r="B2565" s="547" t="s">
        <v>7200</v>
      </c>
      <c r="C2565" s="548" t="s">
        <v>3131</v>
      </c>
      <c r="D2565" s="549">
        <v>634.53</v>
      </c>
    </row>
    <row r="2566" spans="1:4" ht="24" x14ac:dyDescent="0.25">
      <c r="A2566" s="547" t="s">
        <v>7201</v>
      </c>
      <c r="B2566" s="547" t="s">
        <v>7202</v>
      </c>
      <c r="C2566" s="548" t="s">
        <v>3131</v>
      </c>
      <c r="D2566" s="549">
        <v>965.79</v>
      </c>
    </row>
    <row r="2567" spans="1:4" ht="24" x14ac:dyDescent="0.25">
      <c r="A2567" s="547" t="s">
        <v>7203</v>
      </c>
      <c r="B2567" s="547" t="s">
        <v>7204</v>
      </c>
      <c r="C2567" s="548" t="s">
        <v>3131</v>
      </c>
      <c r="D2567" s="549">
        <v>951.8</v>
      </c>
    </row>
    <row r="2568" spans="1:4" ht="24" x14ac:dyDescent="0.25">
      <c r="A2568" s="547" t="s">
        <v>7205</v>
      </c>
      <c r="B2568" s="547" t="s">
        <v>7206</v>
      </c>
      <c r="C2568" s="548" t="s">
        <v>3131</v>
      </c>
      <c r="D2568" s="552">
        <v>1287.73</v>
      </c>
    </row>
    <row r="2569" spans="1:4" ht="24" x14ac:dyDescent="0.25">
      <c r="A2569" s="547" t="s">
        <v>7207</v>
      </c>
      <c r="B2569" s="547" t="s">
        <v>7208</v>
      </c>
      <c r="C2569" s="548" t="s">
        <v>3131</v>
      </c>
      <c r="D2569" s="552">
        <v>1269.07</v>
      </c>
    </row>
    <row r="2570" spans="1:4" ht="24" x14ac:dyDescent="0.25">
      <c r="A2570" s="547" t="s">
        <v>7209</v>
      </c>
      <c r="B2570" s="547" t="s">
        <v>7210</v>
      </c>
      <c r="C2570" s="548" t="s">
        <v>3131</v>
      </c>
      <c r="D2570" s="549">
        <v>629.86</v>
      </c>
    </row>
    <row r="2571" spans="1:4" ht="24" x14ac:dyDescent="0.25">
      <c r="A2571" s="547" t="s">
        <v>7211</v>
      </c>
      <c r="B2571" s="547" t="s">
        <v>7212</v>
      </c>
      <c r="C2571" s="548" t="s">
        <v>3131</v>
      </c>
      <c r="D2571" s="549">
        <v>321.93</v>
      </c>
    </row>
    <row r="2572" spans="1:4" ht="24" x14ac:dyDescent="0.25">
      <c r="A2572" s="547" t="s">
        <v>7213</v>
      </c>
      <c r="B2572" s="547" t="s">
        <v>7214</v>
      </c>
      <c r="C2572" s="548" t="s">
        <v>3131</v>
      </c>
      <c r="D2572" s="549">
        <v>363.92</v>
      </c>
    </row>
    <row r="2573" spans="1:4" ht="24" x14ac:dyDescent="0.25">
      <c r="A2573" s="547" t="s">
        <v>7215</v>
      </c>
      <c r="B2573" s="547" t="s">
        <v>7216</v>
      </c>
      <c r="C2573" s="548" t="s">
        <v>3131</v>
      </c>
      <c r="D2573" s="549">
        <v>153.5</v>
      </c>
    </row>
    <row r="2574" spans="1:4" ht="24" x14ac:dyDescent="0.25">
      <c r="A2574" s="547" t="s">
        <v>7217</v>
      </c>
      <c r="B2574" s="547" t="s">
        <v>7218</v>
      </c>
      <c r="C2574" s="548" t="s">
        <v>3131</v>
      </c>
      <c r="D2574" s="549">
        <v>410.58</v>
      </c>
    </row>
    <row r="2575" spans="1:4" ht="24" x14ac:dyDescent="0.25">
      <c r="A2575" s="547" t="s">
        <v>7219</v>
      </c>
      <c r="B2575" s="547" t="s">
        <v>7220</v>
      </c>
      <c r="C2575" s="548" t="s">
        <v>3131</v>
      </c>
      <c r="D2575" s="549">
        <v>307.93</v>
      </c>
    </row>
    <row r="2576" spans="1:4" ht="24" x14ac:dyDescent="0.25">
      <c r="A2576" s="547" t="s">
        <v>7221</v>
      </c>
      <c r="B2576" s="547" t="s">
        <v>7222</v>
      </c>
      <c r="C2576" s="548" t="s">
        <v>3131</v>
      </c>
      <c r="D2576" s="549">
        <v>303.27</v>
      </c>
    </row>
    <row r="2577" spans="1:4" ht="24" x14ac:dyDescent="0.25">
      <c r="A2577" s="547" t="s">
        <v>7223</v>
      </c>
      <c r="B2577" s="547" t="s">
        <v>7224</v>
      </c>
      <c r="C2577" s="548" t="s">
        <v>3131</v>
      </c>
      <c r="D2577" s="549">
        <v>251.94</v>
      </c>
    </row>
    <row r="2578" spans="1:4" ht="24" x14ac:dyDescent="0.25">
      <c r="A2578" s="547" t="s">
        <v>7225</v>
      </c>
      <c r="B2578" s="547" t="s">
        <v>7226</v>
      </c>
      <c r="C2578" s="548" t="s">
        <v>3131</v>
      </c>
      <c r="D2578" s="549">
        <v>242.61</v>
      </c>
    </row>
    <row r="2579" spans="1:4" ht="24" x14ac:dyDescent="0.25">
      <c r="A2579" s="547" t="s">
        <v>7227</v>
      </c>
      <c r="B2579" s="547" t="s">
        <v>7228</v>
      </c>
      <c r="C2579" s="548" t="s">
        <v>3131</v>
      </c>
      <c r="D2579" s="552">
        <v>1747.38</v>
      </c>
    </row>
    <row r="2580" spans="1:4" ht="24" x14ac:dyDescent="0.25">
      <c r="A2580" s="547" t="s">
        <v>7229</v>
      </c>
      <c r="B2580" s="547" t="s">
        <v>7230</v>
      </c>
      <c r="C2580" s="548" t="s">
        <v>3131</v>
      </c>
      <c r="D2580" s="552">
        <v>1988.4</v>
      </c>
    </row>
    <row r="2581" spans="1:4" ht="24" x14ac:dyDescent="0.25">
      <c r="A2581" s="547" t="s">
        <v>7231</v>
      </c>
      <c r="B2581" s="547" t="s">
        <v>7232</v>
      </c>
      <c r="C2581" s="548" t="s">
        <v>3131</v>
      </c>
      <c r="D2581" s="552">
        <v>1988.4</v>
      </c>
    </row>
    <row r="2582" spans="1:4" ht="24" x14ac:dyDescent="0.25">
      <c r="A2582" s="547" t="s">
        <v>7233</v>
      </c>
      <c r="B2582" s="547" t="s">
        <v>7234</v>
      </c>
      <c r="C2582" s="548" t="s">
        <v>3131</v>
      </c>
      <c r="D2582" s="552">
        <v>1265.3499999999999</v>
      </c>
    </row>
    <row r="2583" spans="1:4" ht="24" x14ac:dyDescent="0.25">
      <c r="A2583" s="547" t="s">
        <v>7235</v>
      </c>
      <c r="B2583" s="547" t="s">
        <v>7236</v>
      </c>
      <c r="C2583" s="548" t="s">
        <v>3131</v>
      </c>
      <c r="D2583" s="549">
        <v>723.05</v>
      </c>
    </row>
    <row r="2584" spans="1:4" ht="24" x14ac:dyDescent="0.25">
      <c r="A2584" s="547" t="s">
        <v>7237</v>
      </c>
      <c r="B2584" s="547" t="s">
        <v>7238</v>
      </c>
      <c r="C2584" s="548" t="s">
        <v>3131</v>
      </c>
      <c r="D2584" s="549">
        <v>964.07</v>
      </c>
    </row>
    <row r="2585" spans="1:4" ht="24" x14ac:dyDescent="0.25">
      <c r="A2585" s="547" t="s">
        <v>7239</v>
      </c>
      <c r="B2585" s="547" t="s">
        <v>7240</v>
      </c>
      <c r="C2585" s="548" t="s">
        <v>3131</v>
      </c>
      <c r="D2585" s="549">
        <v>460.77</v>
      </c>
    </row>
    <row r="2586" spans="1:4" ht="24" x14ac:dyDescent="0.25">
      <c r="A2586" s="547" t="s">
        <v>7241</v>
      </c>
      <c r="B2586" s="547" t="s">
        <v>7242</v>
      </c>
      <c r="C2586" s="548" t="s">
        <v>3131</v>
      </c>
      <c r="D2586" s="549">
        <v>482.03</v>
      </c>
    </row>
    <row r="2587" spans="1:4" ht="24" x14ac:dyDescent="0.25">
      <c r="A2587" s="547" t="s">
        <v>7243</v>
      </c>
      <c r="B2587" s="547" t="s">
        <v>7244</v>
      </c>
      <c r="C2587" s="548" t="s">
        <v>3131</v>
      </c>
      <c r="D2587" s="552">
        <v>2229.42</v>
      </c>
    </row>
    <row r="2588" spans="1:4" x14ac:dyDescent="0.25">
      <c r="A2588" s="547" t="s">
        <v>7245</v>
      </c>
      <c r="B2588" s="547" t="s">
        <v>10365</v>
      </c>
      <c r="C2588" s="548" t="s">
        <v>3131</v>
      </c>
      <c r="D2588" s="549">
        <v>312.17</v>
      </c>
    </row>
    <row r="2589" spans="1:4" x14ac:dyDescent="0.25">
      <c r="A2589" s="547" t="s">
        <v>7247</v>
      </c>
      <c r="B2589" s="547" t="s">
        <v>10366</v>
      </c>
      <c r="C2589" s="548" t="s">
        <v>3131</v>
      </c>
      <c r="D2589" s="549">
        <v>332.98</v>
      </c>
    </row>
    <row r="2590" spans="1:4" ht="24" x14ac:dyDescent="0.25">
      <c r="A2590" s="547" t="s">
        <v>7249</v>
      </c>
      <c r="B2590" s="547" t="s">
        <v>7250</v>
      </c>
      <c r="C2590" s="548" t="s">
        <v>3131</v>
      </c>
      <c r="D2590" s="549">
        <v>260.70999999999998</v>
      </c>
    </row>
    <row r="2591" spans="1:4" ht="60" x14ac:dyDescent="0.25">
      <c r="A2591" s="547" t="s">
        <v>7251</v>
      </c>
      <c r="B2591" s="547" t="s">
        <v>10367</v>
      </c>
      <c r="C2591" s="548" t="s">
        <v>9553</v>
      </c>
      <c r="D2591" s="549">
        <v>646.23</v>
      </c>
    </row>
    <row r="2592" spans="1:4" ht="14.45" x14ac:dyDescent="0.3">
      <c r="A2592" s="547" t="s">
        <v>7253</v>
      </c>
      <c r="B2592" s="547" t="s">
        <v>7254</v>
      </c>
      <c r="C2592" s="548" t="s">
        <v>3131</v>
      </c>
      <c r="D2592" s="549">
        <v>833.78</v>
      </c>
    </row>
    <row r="2593" spans="1:4" x14ac:dyDescent="0.25">
      <c r="A2593" s="547" t="s">
        <v>7255</v>
      </c>
      <c r="B2593" s="547" t="s">
        <v>7256</v>
      </c>
      <c r="C2593" s="548" t="s">
        <v>3131</v>
      </c>
      <c r="D2593" s="549">
        <v>332.98</v>
      </c>
    </row>
    <row r="2594" spans="1:4" ht="24" x14ac:dyDescent="0.25">
      <c r="A2594" s="547" t="s">
        <v>7257</v>
      </c>
      <c r="B2594" s="547" t="s">
        <v>7258</v>
      </c>
      <c r="C2594" s="548" t="s">
        <v>3131</v>
      </c>
      <c r="D2594" s="549">
        <v>351.7</v>
      </c>
    </row>
    <row r="2595" spans="1:4" ht="24" x14ac:dyDescent="0.25">
      <c r="A2595" s="547" t="s">
        <v>7259</v>
      </c>
      <c r="B2595" s="547" t="s">
        <v>7260</v>
      </c>
      <c r="C2595" s="548" t="s">
        <v>3131</v>
      </c>
      <c r="D2595" s="549">
        <v>175.85</v>
      </c>
    </row>
    <row r="2596" spans="1:4" ht="14.45" x14ac:dyDescent="0.3">
      <c r="A2596" s="547" t="s">
        <v>7261</v>
      </c>
      <c r="B2596" s="547" t="s">
        <v>7262</v>
      </c>
      <c r="C2596" s="548" t="s">
        <v>3131</v>
      </c>
      <c r="D2596" s="552">
        <v>1008.02</v>
      </c>
    </row>
    <row r="2597" spans="1:4" ht="24" x14ac:dyDescent="0.25">
      <c r="A2597" s="547" t="s">
        <v>7263</v>
      </c>
      <c r="B2597" s="547" t="s">
        <v>10368</v>
      </c>
      <c r="C2597" s="548" t="s">
        <v>3131</v>
      </c>
      <c r="D2597" s="549">
        <v>348.94</v>
      </c>
    </row>
    <row r="2598" spans="1:4" ht="24" x14ac:dyDescent="0.25">
      <c r="A2598" s="547" t="s">
        <v>7265</v>
      </c>
      <c r="B2598" s="547" t="s">
        <v>7266</v>
      </c>
      <c r="C2598" s="548" t="s">
        <v>3131</v>
      </c>
      <c r="D2598" s="549">
        <v>583.64</v>
      </c>
    </row>
    <row r="2599" spans="1:4" ht="24" x14ac:dyDescent="0.25">
      <c r="A2599" s="547" t="s">
        <v>7267</v>
      </c>
      <c r="B2599" s="547" t="s">
        <v>7268</v>
      </c>
      <c r="C2599" s="548" t="s">
        <v>3131</v>
      </c>
      <c r="D2599" s="549">
        <v>667.02</v>
      </c>
    </row>
    <row r="2600" spans="1:4" ht="24" x14ac:dyDescent="0.25">
      <c r="A2600" s="547" t="s">
        <v>7269</v>
      </c>
      <c r="B2600" s="547" t="s">
        <v>10369</v>
      </c>
      <c r="C2600" s="548" t="s">
        <v>3131</v>
      </c>
      <c r="D2600" s="549">
        <v>694.7</v>
      </c>
    </row>
    <row r="2601" spans="1:4" ht="24" x14ac:dyDescent="0.25">
      <c r="A2601" s="547" t="s">
        <v>7271</v>
      </c>
      <c r="B2601" s="547" t="s">
        <v>10370</v>
      </c>
      <c r="C2601" s="548" t="s">
        <v>3131</v>
      </c>
      <c r="D2601" s="549">
        <v>972.74</v>
      </c>
    </row>
    <row r="2602" spans="1:4" ht="24" x14ac:dyDescent="0.25">
      <c r="A2602" s="547" t="s">
        <v>7273</v>
      </c>
      <c r="B2602" s="547" t="s">
        <v>7274</v>
      </c>
      <c r="C2602" s="548" t="s">
        <v>3131</v>
      </c>
      <c r="D2602" s="549">
        <v>274.52</v>
      </c>
    </row>
    <row r="2603" spans="1:4" ht="48" x14ac:dyDescent="0.25">
      <c r="A2603" s="547" t="s">
        <v>7275</v>
      </c>
      <c r="B2603" s="547" t="s">
        <v>10371</v>
      </c>
      <c r="C2603" s="548" t="s">
        <v>2043</v>
      </c>
      <c r="D2603" s="549">
        <v>723.96</v>
      </c>
    </row>
    <row r="2604" spans="1:4" ht="36" x14ac:dyDescent="0.25">
      <c r="A2604" s="547" t="s">
        <v>7277</v>
      </c>
      <c r="B2604" s="547" t="s">
        <v>10372</v>
      </c>
      <c r="C2604" s="548" t="s">
        <v>2043</v>
      </c>
      <c r="D2604" s="549">
        <v>336.39</v>
      </c>
    </row>
    <row r="2605" spans="1:4" ht="36" x14ac:dyDescent="0.25">
      <c r="A2605" s="547" t="s">
        <v>7279</v>
      </c>
      <c r="B2605" s="547" t="s">
        <v>10373</v>
      </c>
      <c r="C2605" s="548" t="s">
        <v>2043</v>
      </c>
      <c r="D2605" s="552">
        <v>1006.73</v>
      </c>
    </row>
    <row r="2606" spans="1:4" ht="24" x14ac:dyDescent="0.25">
      <c r="A2606" s="547" t="s">
        <v>7281</v>
      </c>
      <c r="B2606" s="547" t="s">
        <v>7282</v>
      </c>
      <c r="C2606" s="548" t="s">
        <v>3131</v>
      </c>
      <c r="D2606" s="549">
        <v>241.11</v>
      </c>
    </row>
    <row r="2607" spans="1:4" ht="24" x14ac:dyDescent="0.25">
      <c r="A2607" s="547" t="s">
        <v>7283</v>
      </c>
      <c r="B2607" s="547" t="s">
        <v>7284</v>
      </c>
      <c r="C2607" s="548" t="s">
        <v>3131</v>
      </c>
      <c r="D2607" s="549">
        <v>295.33</v>
      </c>
    </row>
    <row r="2608" spans="1:4" ht="24" x14ac:dyDescent="0.25">
      <c r="A2608" s="547" t="s">
        <v>7285</v>
      </c>
      <c r="B2608" s="547" t="s">
        <v>7286</v>
      </c>
      <c r="C2608" s="548" t="s">
        <v>3131</v>
      </c>
      <c r="D2608" s="549">
        <v>284.64999999999998</v>
      </c>
    </row>
    <row r="2609" spans="1:4" ht="36" x14ac:dyDescent="0.25">
      <c r="A2609" s="547" t="s">
        <v>7291</v>
      </c>
      <c r="B2609" s="547" t="s">
        <v>7292</v>
      </c>
      <c r="C2609" s="548" t="s">
        <v>9553</v>
      </c>
      <c r="D2609" s="549">
        <v>210.13</v>
      </c>
    </row>
    <row r="2610" spans="1:4" ht="14.45" x14ac:dyDescent="0.3">
      <c r="A2610" s="547" t="s">
        <v>7293</v>
      </c>
      <c r="B2610" s="547" t="s">
        <v>10374</v>
      </c>
      <c r="C2610" s="548" t="s">
        <v>9556</v>
      </c>
      <c r="D2610" s="549">
        <v>263.85000000000002</v>
      </c>
    </row>
    <row r="2611" spans="1:4" x14ac:dyDescent="0.25">
      <c r="A2611" s="547" t="s">
        <v>7295</v>
      </c>
      <c r="B2611" s="547" t="s">
        <v>7296</v>
      </c>
      <c r="C2611" s="548" t="s">
        <v>9556</v>
      </c>
      <c r="D2611" s="551">
        <v>96.88</v>
      </c>
    </row>
    <row r="2612" spans="1:4" x14ac:dyDescent="0.25">
      <c r="A2612" s="547" t="s">
        <v>7297</v>
      </c>
      <c r="B2612" s="547" t="s">
        <v>7298</v>
      </c>
      <c r="C2612" s="548" t="s">
        <v>9556</v>
      </c>
      <c r="D2612" s="549">
        <v>157.82</v>
      </c>
    </row>
    <row r="2613" spans="1:4" x14ac:dyDescent="0.25">
      <c r="A2613" s="547" t="s">
        <v>7299</v>
      </c>
      <c r="B2613" s="547" t="s">
        <v>7300</v>
      </c>
      <c r="C2613" s="548" t="s">
        <v>9556</v>
      </c>
      <c r="D2613" s="549">
        <v>138</v>
      </c>
    </row>
    <row r="2614" spans="1:4" x14ac:dyDescent="0.25">
      <c r="A2614" s="547" t="s">
        <v>7301</v>
      </c>
      <c r="B2614" s="547" t="s">
        <v>7302</v>
      </c>
      <c r="C2614" s="548" t="s">
        <v>9556</v>
      </c>
      <c r="D2614" s="551">
        <v>63.76</v>
      </c>
    </row>
    <row r="2615" spans="1:4" x14ac:dyDescent="0.25">
      <c r="A2615" s="547" t="s">
        <v>7303</v>
      </c>
      <c r="B2615" s="547" t="s">
        <v>7304</v>
      </c>
      <c r="C2615" s="548" t="s">
        <v>2043</v>
      </c>
      <c r="D2615" s="549">
        <v>124.55</v>
      </c>
    </row>
    <row r="2616" spans="1:4" x14ac:dyDescent="0.25">
      <c r="A2616" s="547" t="s">
        <v>7305</v>
      </c>
      <c r="B2616" s="547" t="s">
        <v>7306</v>
      </c>
      <c r="C2616" s="548" t="s">
        <v>2043</v>
      </c>
      <c r="D2616" s="549">
        <v>113.32</v>
      </c>
    </row>
    <row r="2617" spans="1:4" x14ac:dyDescent="0.25">
      <c r="A2617" s="547" t="s">
        <v>7307</v>
      </c>
      <c r="B2617" s="547" t="s">
        <v>7308</v>
      </c>
      <c r="C2617" s="548" t="s">
        <v>2043</v>
      </c>
      <c r="D2617" s="549">
        <v>148.19999999999999</v>
      </c>
    </row>
    <row r="2618" spans="1:4" ht="24" x14ac:dyDescent="0.25">
      <c r="A2618" s="547" t="s">
        <v>7309</v>
      </c>
      <c r="B2618" s="547" t="s">
        <v>7310</v>
      </c>
      <c r="C2618" s="548" t="s">
        <v>2043</v>
      </c>
      <c r="D2618" s="549">
        <v>568.64</v>
      </c>
    </row>
    <row r="2619" spans="1:4" ht="24" x14ac:dyDescent="0.25">
      <c r="A2619" s="547" t="s">
        <v>7311</v>
      </c>
      <c r="B2619" s="547" t="s">
        <v>7312</v>
      </c>
      <c r="C2619" s="548" t="s">
        <v>2043</v>
      </c>
      <c r="D2619" s="549">
        <v>699.79</v>
      </c>
    </row>
    <row r="2620" spans="1:4" ht="24" x14ac:dyDescent="0.25">
      <c r="A2620" s="547" t="s">
        <v>7313</v>
      </c>
      <c r="B2620" s="547" t="s">
        <v>7314</v>
      </c>
      <c r="C2620" s="548" t="s">
        <v>2043</v>
      </c>
      <c r="D2620" s="549">
        <v>475.94</v>
      </c>
    </row>
    <row r="2621" spans="1:4" x14ac:dyDescent="0.25">
      <c r="A2621" s="547" t="s">
        <v>7315</v>
      </c>
      <c r="B2621" s="547" t="s">
        <v>7316</v>
      </c>
      <c r="C2621" s="548" t="s">
        <v>2043</v>
      </c>
      <c r="D2621" s="549">
        <v>227.87</v>
      </c>
    </row>
    <row r="2622" spans="1:4" x14ac:dyDescent="0.25">
      <c r="A2622" s="547" t="s">
        <v>7317</v>
      </c>
      <c r="B2622" s="547" t="s">
        <v>7318</v>
      </c>
      <c r="C2622" s="548" t="s">
        <v>2043</v>
      </c>
      <c r="D2622" s="549">
        <v>226.1</v>
      </c>
    </row>
    <row r="2623" spans="1:4" x14ac:dyDescent="0.25">
      <c r="A2623" s="547" t="s">
        <v>7319</v>
      </c>
      <c r="B2623" s="547" t="s">
        <v>7320</v>
      </c>
      <c r="C2623" s="548" t="s">
        <v>2043</v>
      </c>
      <c r="D2623" s="549">
        <v>434.51</v>
      </c>
    </row>
    <row r="2624" spans="1:4" ht="24" x14ac:dyDescent="0.25">
      <c r="A2624" s="547" t="s">
        <v>7321</v>
      </c>
      <c r="B2624" s="547" t="s">
        <v>7322</v>
      </c>
      <c r="C2624" s="548" t="s">
        <v>2043</v>
      </c>
      <c r="D2624" s="549">
        <v>826.01</v>
      </c>
    </row>
    <row r="2625" spans="1:4" ht="24" x14ac:dyDescent="0.25">
      <c r="A2625" s="547" t="s">
        <v>7323</v>
      </c>
      <c r="B2625" s="547" t="s">
        <v>7324</v>
      </c>
      <c r="C2625" s="548" t="s">
        <v>2043</v>
      </c>
      <c r="D2625" s="549">
        <v>976.2</v>
      </c>
    </row>
    <row r="2626" spans="1:4" x14ac:dyDescent="0.25">
      <c r="A2626" s="547" t="s">
        <v>7325</v>
      </c>
      <c r="B2626" s="547" t="s">
        <v>7326</v>
      </c>
      <c r="C2626" s="548" t="s">
        <v>2043</v>
      </c>
      <c r="D2626" s="549">
        <v>574.84</v>
      </c>
    </row>
    <row r="2627" spans="1:4" ht="14.45" x14ac:dyDescent="0.3">
      <c r="A2627" s="547" t="s">
        <v>7327</v>
      </c>
      <c r="B2627" s="547" t="s">
        <v>7328</v>
      </c>
      <c r="C2627" s="548" t="s">
        <v>3131</v>
      </c>
      <c r="D2627" s="551">
        <v>57.46</v>
      </c>
    </row>
    <row r="2628" spans="1:4" ht="14.45" x14ac:dyDescent="0.3">
      <c r="A2628" s="547" t="s">
        <v>7329</v>
      </c>
      <c r="B2628" s="547" t="s">
        <v>7330</v>
      </c>
      <c r="C2628" s="548" t="s">
        <v>2043</v>
      </c>
      <c r="D2628" s="549">
        <v>391.81</v>
      </c>
    </row>
    <row r="2629" spans="1:4" ht="14.45" x14ac:dyDescent="0.3">
      <c r="A2629" s="547" t="s">
        <v>7331</v>
      </c>
      <c r="B2629" s="547" t="s">
        <v>7332</v>
      </c>
      <c r="C2629" s="548" t="s">
        <v>2043</v>
      </c>
      <c r="D2629" s="549">
        <v>186.16</v>
      </c>
    </row>
    <row r="2630" spans="1:4" ht="24" x14ac:dyDescent="0.25">
      <c r="A2630" s="547" t="s">
        <v>7333</v>
      </c>
      <c r="B2630" s="547" t="s">
        <v>7334</v>
      </c>
      <c r="C2630" s="548" t="s">
        <v>9556</v>
      </c>
      <c r="D2630" s="549">
        <v>223.31</v>
      </c>
    </row>
    <row r="2631" spans="1:4" x14ac:dyDescent="0.25">
      <c r="A2631" s="547" t="s">
        <v>7335</v>
      </c>
      <c r="B2631" s="547" t="s">
        <v>7336</v>
      </c>
      <c r="C2631" s="548" t="s">
        <v>9556</v>
      </c>
      <c r="D2631" s="549">
        <v>354.44</v>
      </c>
    </row>
    <row r="2632" spans="1:4" ht="14.45" x14ac:dyDescent="0.3">
      <c r="A2632" s="547" t="s">
        <v>7337</v>
      </c>
      <c r="B2632" s="547" t="s">
        <v>7338</v>
      </c>
      <c r="C2632" s="548" t="s">
        <v>9556</v>
      </c>
      <c r="D2632" s="549">
        <v>466.57</v>
      </c>
    </row>
    <row r="2633" spans="1:4" ht="14.45" x14ac:dyDescent="0.3">
      <c r="A2633" s="547" t="s">
        <v>7339</v>
      </c>
      <c r="B2633" s="547" t="s">
        <v>7340</v>
      </c>
      <c r="C2633" s="548" t="s">
        <v>9556</v>
      </c>
      <c r="D2633" s="549">
        <v>549.96</v>
      </c>
    </row>
    <row r="2634" spans="1:4" ht="24" x14ac:dyDescent="0.25">
      <c r="A2634" s="547" t="s">
        <v>7341</v>
      </c>
      <c r="B2634" s="547" t="s">
        <v>7342</v>
      </c>
      <c r="C2634" s="548" t="s">
        <v>9556</v>
      </c>
      <c r="D2634" s="549">
        <v>389.91</v>
      </c>
    </row>
    <row r="2635" spans="1:4" ht="14.45" x14ac:dyDescent="0.3">
      <c r="A2635" s="547" t="s">
        <v>7343</v>
      </c>
      <c r="B2635" s="547" t="s">
        <v>7344</v>
      </c>
      <c r="C2635" s="548" t="s">
        <v>9556</v>
      </c>
      <c r="D2635" s="549">
        <v>488.48</v>
      </c>
    </row>
    <row r="2636" spans="1:4" ht="14.45" x14ac:dyDescent="0.3">
      <c r="A2636" s="547" t="s">
        <v>7345</v>
      </c>
      <c r="B2636" s="547" t="s">
        <v>7346</v>
      </c>
      <c r="C2636" s="548" t="s">
        <v>9556</v>
      </c>
      <c r="D2636" s="549">
        <v>555.73</v>
      </c>
    </row>
    <row r="2637" spans="1:4" ht="24" x14ac:dyDescent="0.25">
      <c r="A2637" s="547" t="s">
        <v>7347</v>
      </c>
      <c r="B2637" s="547" t="s">
        <v>7348</v>
      </c>
      <c r="C2637" s="548" t="s">
        <v>9556</v>
      </c>
      <c r="D2637" s="549">
        <v>386.53</v>
      </c>
    </row>
    <row r="2638" spans="1:4" ht="14.45" x14ac:dyDescent="0.3">
      <c r="A2638" s="547" t="s">
        <v>7349</v>
      </c>
      <c r="B2638" s="547" t="s">
        <v>7350</v>
      </c>
      <c r="C2638" s="548" t="s">
        <v>9556</v>
      </c>
      <c r="D2638" s="549">
        <v>633.67999999999995</v>
      </c>
    </row>
    <row r="2639" spans="1:4" x14ac:dyDescent="0.25">
      <c r="A2639" s="547" t="s">
        <v>7359</v>
      </c>
      <c r="B2639" s="547" t="s">
        <v>7360</v>
      </c>
      <c r="C2639" s="548" t="s">
        <v>9553</v>
      </c>
      <c r="D2639" s="549">
        <v>450.95</v>
      </c>
    </row>
    <row r="2640" spans="1:4" x14ac:dyDescent="0.25">
      <c r="A2640" s="547" t="s">
        <v>7361</v>
      </c>
      <c r="B2640" s="547" t="s">
        <v>7362</v>
      </c>
      <c r="C2640" s="548" t="s">
        <v>9553</v>
      </c>
      <c r="D2640" s="549">
        <v>715.98</v>
      </c>
    </row>
    <row r="2641" spans="1:4" ht="14.45" x14ac:dyDescent="0.3">
      <c r="A2641" s="547" t="s">
        <v>7363</v>
      </c>
      <c r="B2641" s="547" t="s">
        <v>7364</v>
      </c>
      <c r="C2641" s="548" t="s">
        <v>3131</v>
      </c>
      <c r="D2641" s="549">
        <v>445.48</v>
      </c>
    </row>
    <row r="2642" spans="1:4" x14ac:dyDescent="0.25">
      <c r="A2642" s="547" t="s">
        <v>7365</v>
      </c>
      <c r="B2642" s="547" t="s">
        <v>7366</v>
      </c>
      <c r="C2642" s="548" t="s">
        <v>10147</v>
      </c>
      <c r="D2642" s="552">
        <v>3188.65</v>
      </c>
    </row>
    <row r="2643" spans="1:4" ht="36" x14ac:dyDescent="0.25">
      <c r="A2643" s="547" t="s">
        <v>7367</v>
      </c>
      <c r="B2643" s="547" t="s">
        <v>7368</v>
      </c>
      <c r="C2643" s="548" t="s">
        <v>9556</v>
      </c>
      <c r="D2643" s="549">
        <v>461.39</v>
      </c>
    </row>
    <row r="2644" spans="1:4" ht="14.45" x14ac:dyDescent="0.3">
      <c r="A2644" s="547" t="s">
        <v>7369</v>
      </c>
      <c r="B2644" s="547" t="s">
        <v>7370</v>
      </c>
      <c r="C2644" s="548" t="s">
        <v>3131</v>
      </c>
      <c r="D2644" s="549">
        <v>479.96</v>
      </c>
    </row>
    <row r="2645" spans="1:4" ht="14.45" x14ac:dyDescent="0.3">
      <c r="A2645" s="547" t="s">
        <v>7371</v>
      </c>
      <c r="B2645" s="547" t="s">
        <v>7372</v>
      </c>
      <c r="C2645" s="548" t="s">
        <v>3131</v>
      </c>
      <c r="D2645" s="549">
        <v>516.16</v>
      </c>
    </row>
    <row r="2646" spans="1:4" ht="14.45" x14ac:dyDescent="0.3">
      <c r="A2646" s="547" t="s">
        <v>7373</v>
      </c>
      <c r="B2646" s="547" t="s">
        <v>7374</v>
      </c>
      <c r="C2646" s="548" t="s">
        <v>3131</v>
      </c>
      <c r="D2646" s="549">
        <v>572.76</v>
      </c>
    </row>
    <row r="2647" spans="1:4" ht="14.45" x14ac:dyDescent="0.3">
      <c r="A2647" s="547" t="s">
        <v>7375</v>
      </c>
      <c r="B2647" s="547" t="s">
        <v>7376</v>
      </c>
      <c r="C2647" s="548" t="s">
        <v>3131</v>
      </c>
      <c r="D2647" s="549">
        <v>709.84</v>
      </c>
    </row>
    <row r="2648" spans="1:4" ht="14.45" x14ac:dyDescent="0.3">
      <c r="A2648" s="547" t="s">
        <v>7377</v>
      </c>
      <c r="B2648" s="547" t="s">
        <v>7378</v>
      </c>
      <c r="C2648" s="548" t="s">
        <v>3131</v>
      </c>
      <c r="D2648" s="549">
        <v>598.46</v>
      </c>
    </row>
    <row r="2649" spans="1:4" ht="24" x14ac:dyDescent="0.25">
      <c r="A2649" s="547" t="s">
        <v>7379</v>
      </c>
      <c r="B2649" s="547" t="s">
        <v>7380</v>
      </c>
      <c r="C2649" s="548" t="s">
        <v>3131</v>
      </c>
      <c r="D2649" s="549">
        <v>373.6</v>
      </c>
    </row>
    <row r="2650" spans="1:4" ht="24" x14ac:dyDescent="0.25">
      <c r="A2650" s="547" t="s">
        <v>7381</v>
      </c>
      <c r="B2650" s="547" t="s">
        <v>7382</v>
      </c>
      <c r="C2650" s="548" t="s">
        <v>3131</v>
      </c>
      <c r="D2650" s="549">
        <v>415.41</v>
      </c>
    </row>
    <row r="2651" spans="1:4" ht="24" x14ac:dyDescent="0.25">
      <c r="A2651" s="547" t="s">
        <v>7383</v>
      </c>
      <c r="B2651" s="547" t="s">
        <v>7384</v>
      </c>
      <c r="C2651" s="548" t="s">
        <v>3131</v>
      </c>
      <c r="D2651" s="549">
        <v>427.16</v>
      </c>
    </row>
    <row r="2652" spans="1:4" x14ac:dyDescent="0.25">
      <c r="A2652" s="547" t="s">
        <v>7385</v>
      </c>
      <c r="B2652" s="547" t="s">
        <v>7386</v>
      </c>
      <c r="C2652" s="548" t="s">
        <v>9556</v>
      </c>
      <c r="D2652" s="549">
        <v>397.04</v>
      </c>
    </row>
    <row r="2653" spans="1:4" x14ac:dyDescent="0.25">
      <c r="A2653" s="547" t="s">
        <v>7391</v>
      </c>
      <c r="B2653" s="547" t="s">
        <v>7392</v>
      </c>
      <c r="C2653" s="548" t="s">
        <v>9556</v>
      </c>
      <c r="D2653" s="549">
        <v>409.01</v>
      </c>
    </row>
    <row r="2654" spans="1:4" x14ac:dyDescent="0.25">
      <c r="A2654" s="547" t="s">
        <v>7393</v>
      </c>
      <c r="B2654" s="547" t="s">
        <v>7394</v>
      </c>
      <c r="C2654" s="548" t="s">
        <v>9556</v>
      </c>
      <c r="D2654" s="549">
        <v>385.51</v>
      </c>
    </row>
    <row r="2655" spans="1:4" x14ac:dyDescent="0.25">
      <c r="A2655" s="547" t="s">
        <v>7395</v>
      </c>
      <c r="B2655" s="547" t="s">
        <v>7396</v>
      </c>
      <c r="C2655" s="548" t="s">
        <v>9556</v>
      </c>
      <c r="D2655" s="549">
        <v>437.58</v>
      </c>
    </row>
    <row r="2656" spans="1:4" x14ac:dyDescent="0.25">
      <c r="A2656" s="547" t="s">
        <v>7397</v>
      </c>
      <c r="B2656" s="547" t="s">
        <v>7398</v>
      </c>
      <c r="C2656" s="548" t="s">
        <v>9556</v>
      </c>
      <c r="D2656" s="549">
        <v>527.88</v>
      </c>
    </row>
    <row r="2657" spans="1:4" x14ac:dyDescent="0.25">
      <c r="A2657" s="547" t="s">
        <v>7399</v>
      </c>
      <c r="B2657" s="547" t="s">
        <v>7400</v>
      </c>
      <c r="C2657" s="548" t="s">
        <v>9556</v>
      </c>
      <c r="D2657" s="549">
        <v>536.78</v>
      </c>
    </row>
    <row r="2658" spans="1:4" ht="36" x14ac:dyDescent="0.25">
      <c r="A2658" s="547" t="s">
        <v>7403</v>
      </c>
      <c r="B2658" s="547" t="s">
        <v>7404</v>
      </c>
      <c r="C2658" s="548" t="s">
        <v>3131</v>
      </c>
      <c r="D2658" s="552">
        <v>1599.15</v>
      </c>
    </row>
    <row r="2659" spans="1:4" ht="36" x14ac:dyDescent="0.25">
      <c r="A2659" s="547" t="s">
        <v>7405</v>
      </c>
      <c r="B2659" s="547" t="s">
        <v>7406</v>
      </c>
      <c r="C2659" s="548" t="s">
        <v>3131</v>
      </c>
      <c r="D2659" s="552">
        <v>1690.59</v>
      </c>
    </row>
    <row r="2660" spans="1:4" ht="36" x14ac:dyDescent="0.25">
      <c r="A2660" s="547" t="s">
        <v>7407</v>
      </c>
      <c r="B2660" s="547" t="s">
        <v>11874</v>
      </c>
      <c r="C2660" s="548" t="s">
        <v>3131</v>
      </c>
      <c r="D2660" s="552">
        <v>2911.71</v>
      </c>
    </row>
    <row r="2661" spans="1:4" x14ac:dyDescent="0.25">
      <c r="A2661" s="547" t="s">
        <v>7411</v>
      </c>
      <c r="B2661" s="547" t="s">
        <v>7412</v>
      </c>
      <c r="C2661" s="548" t="s">
        <v>2043</v>
      </c>
      <c r="D2661" s="551">
        <v>23.04</v>
      </c>
    </row>
    <row r="2662" spans="1:4" x14ac:dyDescent="0.25">
      <c r="A2662" s="547" t="s">
        <v>7413</v>
      </c>
      <c r="B2662" s="547" t="s">
        <v>7414</v>
      </c>
      <c r="C2662" s="548" t="s">
        <v>9556</v>
      </c>
      <c r="D2662" s="549">
        <v>182.41</v>
      </c>
    </row>
    <row r="2663" spans="1:4" ht="14.45" x14ac:dyDescent="0.3">
      <c r="A2663" s="547" t="s">
        <v>7415</v>
      </c>
      <c r="B2663" s="547" t="s">
        <v>7416</v>
      </c>
      <c r="C2663" s="548" t="s">
        <v>2043</v>
      </c>
      <c r="D2663" s="551">
        <v>39.840000000000003</v>
      </c>
    </row>
    <row r="2664" spans="1:4" ht="14.45" x14ac:dyDescent="0.3">
      <c r="A2664" s="547" t="s">
        <v>7417</v>
      </c>
      <c r="B2664" s="547" t="s">
        <v>7418</v>
      </c>
      <c r="C2664" s="548" t="s">
        <v>2043</v>
      </c>
      <c r="D2664" s="551">
        <v>59.32</v>
      </c>
    </row>
    <row r="2665" spans="1:4" x14ac:dyDescent="0.25">
      <c r="A2665" s="547" t="s">
        <v>7419</v>
      </c>
      <c r="B2665" s="547" t="s">
        <v>7420</v>
      </c>
      <c r="C2665" s="548" t="s">
        <v>2043</v>
      </c>
      <c r="D2665" s="551">
        <v>56.08</v>
      </c>
    </row>
    <row r="2666" spans="1:4" ht="14.45" x14ac:dyDescent="0.3">
      <c r="A2666" s="547" t="s">
        <v>7421</v>
      </c>
      <c r="B2666" s="547" t="s">
        <v>7422</v>
      </c>
      <c r="C2666" s="548" t="s">
        <v>9556</v>
      </c>
      <c r="D2666" s="549">
        <v>243.97</v>
      </c>
    </row>
    <row r="2667" spans="1:4" ht="14.45" x14ac:dyDescent="0.3">
      <c r="A2667" s="547" t="s">
        <v>7423</v>
      </c>
      <c r="B2667" s="547" t="s">
        <v>7424</v>
      </c>
      <c r="C2667" s="548" t="s">
        <v>9556</v>
      </c>
      <c r="D2667" s="549">
        <v>288.39</v>
      </c>
    </row>
    <row r="2668" spans="1:4" x14ac:dyDescent="0.25">
      <c r="A2668" s="547" t="s">
        <v>7425</v>
      </c>
      <c r="B2668" s="547" t="s">
        <v>7426</v>
      </c>
      <c r="C2668" s="548" t="s">
        <v>9556</v>
      </c>
      <c r="D2668" s="549">
        <v>326.99</v>
      </c>
    </row>
    <row r="2669" spans="1:4" x14ac:dyDescent="0.25">
      <c r="A2669" s="547" t="s">
        <v>7427</v>
      </c>
      <c r="B2669" s="547" t="s">
        <v>7428</v>
      </c>
      <c r="C2669" s="548" t="s">
        <v>9556</v>
      </c>
      <c r="D2669" s="549">
        <v>349.66</v>
      </c>
    </row>
    <row r="2670" spans="1:4" x14ac:dyDescent="0.25">
      <c r="A2670" s="547" t="s">
        <v>7429</v>
      </c>
      <c r="B2670" s="547" t="s">
        <v>7430</v>
      </c>
      <c r="C2670" s="548" t="s">
        <v>9556</v>
      </c>
      <c r="D2670" s="549">
        <v>182.41</v>
      </c>
    </row>
    <row r="2671" spans="1:4" ht="14.45" x14ac:dyDescent="0.3">
      <c r="A2671" s="547" t="s">
        <v>7431</v>
      </c>
      <c r="B2671" s="547" t="s">
        <v>7432</v>
      </c>
      <c r="C2671" s="548" t="s">
        <v>9556</v>
      </c>
      <c r="D2671" s="549">
        <v>301.01</v>
      </c>
    </row>
    <row r="2672" spans="1:4" ht="14.45" x14ac:dyDescent="0.3">
      <c r="A2672" s="547" t="s">
        <v>7433</v>
      </c>
      <c r="B2672" s="547" t="s">
        <v>7434</v>
      </c>
      <c r="C2672" s="548" t="s">
        <v>9556</v>
      </c>
      <c r="D2672" s="549">
        <v>292.23</v>
      </c>
    </row>
    <row r="2673" spans="1:4" x14ac:dyDescent="0.25">
      <c r="A2673" s="547" t="s">
        <v>7435</v>
      </c>
      <c r="B2673" s="547" t="s">
        <v>7436</v>
      </c>
      <c r="C2673" s="548" t="s">
        <v>9556</v>
      </c>
      <c r="D2673" s="549">
        <v>326.99</v>
      </c>
    </row>
    <row r="2674" spans="1:4" x14ac:dyDescent="0.25">
      <c r="A2674" s="547" t="s">
        <v>7437</v>
      </c>
      <c r="B2674" s="547" t="s">
        <v>7438</v>
      </c>
      <c r="C2674" s="548" t="s">
        <v>9556</v>
      </c>
      <c r="D2674" s="549">
        <v>349.66</v>
      </c>
    </row>
    <row r="2675" spans="1:4" x14ac:dyDescent="0.25">
      <c r="A2675" s="547" t="s">
        <v>7447</v>
      </c>
      <c r="B2675" s="547" t="s">
        <v>7448</v>
      </c>
      <c r="C2675" s="548" t="s">
        <v>3131</v>
      </c>
      <c r="D2675" s="551">
        <v>14.06</v>
      </c>
    </row>
    <row r="2676" spans="1:4" x14ac:dyDescent="0.25">
      <c r="A2676" s="547" t="s">
        <v>7449</v>
      </c>
      <c r="B2676" s="547" t="s">
        <v>7450</v>
      </c>
      <c r="C2676" s="548" t="s">
        <v>3131</v>
      </c>
      <c r="D2676" s="551">
        <v>14.7</v>
      </c>
    </row>
    <row r="2677" spans="1:4" x14ac:dyDescent="0.25">
      <c r="A2677" s="547" t="s">
        <v>7451</v>
      </c>
      <c r="B2677" s="547" t="s">
        <v>7452</v>
      </c>
      <c r="C2677" s="548" t="s">
        <v>3131</v>
      </c>
      <c r="D2677" s="551">
        <v>21.86</v>
      </c>
    </row>
    <row r="2678" spans="1:4" x14ac:dyDescent="0.25">
      <c r="A2678" s="547" t="s">
        <v>7453</v>
      </c>
      <c r="B2678" s="547" t="s">
        <v>7454</v>
      </c>
      <c r="C2678" s="548" t="s">
        <v>3131</v>
      </c>
      <c r="D2678" s="551">
        <v>21.77</v>
      </c>
    </row>
    <row r="2679" spans="1:4" ht="36" x14ac:dyDescent="0.25">
      <c r="A2679" s="547" t="s">
        <v>7455</v>
      </c>
      <c r="B2679" s="547" t="s">
        <v>7456</v>
      </c>
      <c r="C2679" s="548" t="s">
        <v>3131</v>
      </c>
      <c r="D2679" s="549">
        <v>139.30000000000001</v>
      </c>
    </row>
    <row r="2680" spans="1:4" ht="36" x14ac:dyDescent="0.25">
      <c r="A2680" s="547" t="s">
        <v>7457</v>
      </c>
      <c r="B2680" s="547" t="s">
        <v>7458</v>
      </c>
      <c r="C2680" s="548" t="s">
        <v>3131</v>
      </c>
      <c r="D2680" s="549">
        <v>319.85000000000002</v>
      </c>
    </row>
    <row r="2681" spans="1:4" ht="24" x14ac:dyDescent="0.25">
      <c r="A2681" s="547" t="s">
        <v>7459</v>
      </c>
      <c r="B2681" s="547" t="s">
        <v>7460</v>
      </c>
      <c r="C2681" s="548" t="s">
        <v>3131</v>
      </c>
      <c r="D2681" s="552">
        <v>1237.3399999999999</v>
      </c>
    </row>
    <row r="2682" spans="1:4" x14ac:dyDescent="0.25">
      <c r="A2682" s="547" t="s">
        <v>7461</v>
      </c>
      <c r="B2682" s="547" t="s">
        <v>7462</v>
      </c>
      <c r="C2682" s="548" t="s">
        <v>3131</v>
      </c>
      <c r="D2682" s="551">
        <v>20.8</v>
      </c>
    </row>
    <row r="2683" spans="1:4" x14ac:dyDescent="0.25">
      <c r="A2683" s="547" t="s">
        <v>7463</v>
      </c>
      <c r="B2683" s="547" t="s">
        <v>7464</v>
      </c>
      <c r="C2683" s="548" t="s">
        <v>3131</v>
      </c>
      <c r="D2683" s="551">
        <v>28.86</v>
      </c>
    </row>
    <row r="2684" spans="1:4" ht="14.45" x14ac:dyDescent="0.3">
      <c r="A2684" s="547" t="s">
        <v>7467</v>
      </c>
      <c r="B2684" s="547" t="s">
        <v>7468</v>
      </c>
      <c r="C2684" s="548" t="s">
        <v>3131</v>
      </c>
      <c r="D2684" s="551">
        <v>60.77</v>
      </c>
    </row>
    <row r="2685" spans="1:4" ht="14.45" x14ac:dyDescent="0.3">
      <c r="A2685" s="547" t="s">
        <v>7469</v>
      </c>
      <c r="B2685" s="547" t="s">
        <v>7470</v>
      </c>
      <c r="C2685" s="548" t="s">
        <v>3131</v>
      </c>
      <c r="D2685" s="551">
        <v>70.430000000000007</v>
      </c>
    </row>
    <row r="2686" spans="1:4" ht="14.45" x14ac:dyDescent="0.3">
      <c r="A2686" s="547" t="s">
        <v>7471</v>
      </c>
      <c r="B2686" s="547" t="s">
        <v>7472</v>
      </c>
      <c r="C2686" s="548" t="s">
        <v>3131</v>
      </c>
      <c r="D2686" s="551">
        <v>68.099999999999994</v>
      </c>
    </row>
    <row r="2687" spans="1:4" x14ac:dyDescent="0.25">
      <c r="A2687" s="547" t="s">
        <v>7473</v>
      </c>
      <c r="B2687" s="547" t="s">
        <v>7474</v>
      </c>
      <c r="C2687" s="548" t="s">
        <v>2043</v>
      </c>
      <c r="D2687" s="551">
        <v>39.46</v>
      </c>
    </row>
    <row r="2688" spans="1:4" x14ac:dyDescent="0.25">
      <c r="A2688" s="547" t="s">
        <v>7475</v>
      </c>
      <c r="B2688" s="547" t="s">
        <v>7476</v>
      </c>
      <c r="C2688" s="548" t="s">
        <v>3131</v>
      </c>
      <c r="D2688" s="551">
        <v>49.19</v>
      </c>
    </row>
    <row r="2689" spans="1:4" x14ac:dyDescent="0.25">
      <c r="A2689" s="547" t="s">
        <v>7477</v>
      </c>
      <c r="B2689" s="547" t="s">
        <v>7478</v>
      </c>
      <c r="C2689" s="548" t="s">
        <v>3131</v>
      </c>
      <c r="D2689" s="551">
        <v>49.98</v>
      </c>
    </row>
    <row r="2690" spans="1:4" x14ac:dyDescent="0.25">
      <c r="A2690" s="547" t="s">
        <v>7479</v>
      </c>
      <c r="B2690" s="547" t="s">
        <v>7480</v>
      </c>
      <c r="C2690" s="548" t="s">
        <v>3131</v>
      </c>
      <c r="D2690" s="551">
        <v>32.97</v>
      </c>
    </row>
    <row r="2691" spans="1:4" x14ac:dyDescent="0.25">
      <c r="A2691" s="547" t="s">
        <v>7481</v>
      </c>
      <c r="B2691" s="547" t="s">
        <v>7482</v>
      </c>
      <c r="C2691" s="548" t="s">
        <v>3131</v>
      </c>
      <c r="D2691" s="551">
        <v>60.68</v>
      </c>
    </row>
    <row r="2692" spans="1:4" x14ac:dyDescent="0.25">
      <c r="A2692" s="547" t="s">
        <v>7483</v>
      </c>
      <c r="B2692" s="547" t="s">
        <v>7484</v>
      </c>
      <c r="C2692" s="548" t="s">
        <v>3131</v>
      </c>
      <c r="D2692" s="550">
        <v>7</v>
      </c>
    </row>
    <row r="2693" spans="1:4" x14ac:dyDescent="0.25">
      <c r="A2693" s="547" t="s">
        <v>7485</v>
      </c>
      <c r="B2693" s="547" t="s">
        <v>7486</v>
      </c>
      <c r="C2693" s="548" t="s">
        <v>3131</v>
      </c>
      <c r="D2693" s="550">
        <v>4.91</v>
      </c>
    </row>
    <row r="2694" spans="1:4" ht="14.45" x14ac:dyDescent="0.3">
      <c r="A2694" s="547" t="s">
        <v>7487</v>
      </c>
      <c r="B2694" s="547" t="s">
        <v>7488</v>
      </c>
      <c r="C2694" s="548" t="s">
        <v>3131</v>
      </c>
      <c r="D2694" s="551">
        <v>21.9</v>
      </c>
    </row>
    <row r="2695" spans="1:4" ht="24" x14ac:dyDescent="0.25">
      <c r="A2695" s="547" t="s">
        <v>7489</v>
      </c>
      <c r="B2695" s="547" t="s">
        <v>7490</v>
      </c>
      <c r="C2695" s="548" t="s">
        <v>3131</v>
      </c>
      <c r="D2695" s="549">
        <v>211.8</v>
      </c>
    </row>
    <row r="2696" spans="1:4" x14ac:dyDescent="0.25">
      <c r="A2696" s="547" t="s">
        <v>7491</v>
      </c>
      <c r="B2696" s="547" t="s">
        <v>7492</v>
      </c>
      <c r="C2696" s="548" t="s">
        <v>3131</v>
      </c>
      <c r="D2696" s="549">
        <v>200.21</v>
      </c>
    </row>
    <row r="2697" spans="1:4" ht="24" x14ac:dyDescent="0.25">
      <c r="A2697" s="547" t="s">
        <v>7493</v>
      </c>
      <c r="B2697" s="547" t="s">
        <v>7494</v>
      </c>
      <c r="C2697" s="548" t="s">
        <v>3131</v>
      </c>
      <c r="D2697" s="549">
        <v>285.16000000000003</v>
      </c>
    </row>
    <row r="2698" spans="1:4" ht="24" x14ac:dyDescent="0.25">
      <c r="A2698" s="547" t="s">
        <v>7495</v>
      </c>
      <c r="B2698" s="547" t="s">
        <v>10375</v>
      </c>
      <c r="C2698" s="548" t="s">
        <v>9553</v>
      </c>
      <c r="D2698" s="549">
        <v>101.72</v>
      </c>
    </row>
    <row r="2699" spans="1:4" x14ac:dyDescent="0.25">
      <c r="A2699" s="547" t="s">
        <v>7497</v>
      </c>
      <c r="B2699" s="547" t="s">
        <v>7498</v>
      </c>
      <c r="C2699" s="548" t="s">
        <v>9553</v>
      </c>
      <c r="D2699" s="549">
        <v>129.66</v>
      </c>
    </row>
    <row r="2700" spans="1:4" x14ac:dyDescent="0.25">
      <c r="A2700" s="547" t="s">
        <v>7501</v>
      </c>
      <c r="B2700" s="547" t="s">
        <v>7502</v>
      </c>
      <c r="C2700" s="548" t="s">
        <v>3131</v>
      </c>
      <c r="D2700" s="551">
        <v>22.15</v>
      </c>
    </row>
    <row r="2701" spans="1:4" x14ac:dyDescent="0.25">
      <c r="A2701" s="547" t="s">
        <v>7503</v>
      </c>
      <c r="B2701" s="547" t="s">
        <v>7504</v>
      </c>
      <c r="C2701" s="548" t="s">
        <v>3131</v>
      </c>
      <c r="D2701" s="550">
        <v>5.36</v>
      </c>
    </row>
    <row r="2702" spans="1:4" ht="14.45" x14ac:dyDescent="0.3">
      <c r="A2702" s="547" t="s">
        <v>7505</v>
      </c>
      <c r="B2702" s="547" t="s">
        <v>7506</v>
      </c>
      <c r="C2702" s="548" t="s">
        <v>3131</v>
      </c>
      <c r="D2702" s="549">
        <v>360.74</v>
      </c>
    </row>
    <row r="2703" spans="1:4" ht="24" x14ac:dyDescent="0.25">
      <c r="A2703" s="547" t="s">
        <v>7507</v>
      </c>
      <c r="B2703" s="547" t="s">
        <v>7508</v>
      </c>
      <c r="C2703" s="548" t="s">
        <v>3131</v>
      </c>
      <c r="D2703" s="552">
        <v>1148.28</v>
      </c>
    </row>
    <row r="2704" spans="1:4" ht="14.45" x14ac:dyDescent="0.3">
      <c r="A2704" s="547" t="s">
        <v>7509</v>
      </c>
      <c r="B2704" s="547" t="s">
        <v>7510</v>
      </c>
      <c r="C2704" s="548" t="s">
        <v>3131</v>
      </c>
      <c r="D2704" s="549">
        <v>184.06</v>
      </c>
    </row>
    <row r="2705" spans="1:4" ht="14.45" x14ac:dyDescent="0.3">
      <c r="A2705" s="547" t="s">
        <v>7511</v>
      </c>
      <c r="B2705" s="547" t="s">
        <v>7512</v>
      </c>
      <c r="C2705" s="548" t="s">
        <v>3131</v>
      </c>
      <c r="D2705" s="550">
        <v>6.06</v>
      </c>
    </row>
    <row r="2706" spans="1:4" ht="14.45" x14ac:dyDescent="0.3">
      <c r="A2706" s="547" t="s">
        <v>7513</v>
      </c>
      <c r="B2706" s="547" t="s">
        <v>7514</v>
      </c>
      <c r="C2706" s="548" t="s">
        <v>3131</v>
      </c>
      <c r="D2706" s="551">
        <v>16.91</v>
      </c>
    </row>
    <row r="2707" spans="1:4" ht="14.45" x14ac:dyDescent="0.3">
      <c r="A2707" s="547" t="s">
        <v>7515</v>
      </c>
      <c r="B2707" s="547" t="s">
        <v>7516</v>
      </c>
      <c r="C2707" s="548" t="s">
        <v>3131</v>
      </c>
      <c r="D2707" s="551">
        <v>19.53</v>
      </c>
    </row>
    <row r="2708" spans="1:4" ht="14.45" x14ac:dyDescent="0.3">
      <c r="A2708" s="547" t="s">
        <v>7517</v>
      </c>
      <c r="B2708" s="547" t="s">
        <v>7518</v>
      </c>
      <c r="C2708" s="548" t="s">
        <v>3131</v>
      </c>
      <c r="D2708" s="551">
        <v>21.44</v>
      </c>
    </row>
    <row r="2709" spans="1:4" ht="14.45" x14ac:dyDescent="0.3">
      <c r="A2709" s="547" t="s">
        <v>7519</v>
      </c>
      <c r="B2709" s="547" t="s">
        <v>7520</v>
      </c>
      <c r="C2709" s="548" t="s">
        <v>3131</v>
      </c>
      <c r="D2709" s="551">
        <v>26.95</v>
      </c>
    </row>
    <row r="2710" spans="1:4" ht="14.45" x14ac:dyDescent="0.3">
      <c r="A2710" s="547" t="s">
        <v>7521</v>
      </c>
      <c r="B2710" s="547" t="s">
        <v>7522</v>
      </c>
      <c r="C2710" s="548" t="s">
        <v>3131</v>
      </c>
      <c r="D2710" s="551">
        <v>20.86</v>
      </c>
    </row>
    <row r="2711" spans="1:4" ht="14.45" x14ac:dyDescent="0.3">
      <c r="A2711" s="547" t="s">
        <v>7523</v>
      </c>
      <c r="B2711" s="547" t="s">
        <v>7524</v>
      </c>
      <c r="C2711" s="548" t="s">
        <v>3131</v>
      </c>
      <c r="D2711" s="551">
        <v>22.15</v>
      </c>
    </row>
    <row r="2712" spans="1:4" ht="14.45" x14ac:dyDescent="0.3">
      <c r="A2712" s="547" t="s">
        <v>7525</v>
      </c>
      <c r="B2712" s="547" t="s">
        <v>7526</v>
      </c>
      <c r="C2712" s="548" t="s">
        <v>3131</v>
      </c>
      <c r="D2712" s="551">
        <v>26.06</v>
      </c>
    </row>
    <row r="2713" spans="1:4" ht="14.45" x14ac:dyDescent="0.3">
      <c r="A2713" s="547" t="s">
        <v>7527</v>
      </c>
      <c r="B2713" s="547" t="s">
        <v>7528</v>
      </c>
      <c r="C2713" s="548" t="s">
        <v>3131</v>
      </c>
      <c r="D2713" s="551">
        <v>33.74</v>
      </c>
    </row>
    <row r="2714" spans="1:4" ht="14.45" x14ac:dyDescent="0.3">
      <c r="A2714" s="547" t="s">
        <v>7529</v>
      </c>
      <c r="B2714" s="547" t="s">
        <v>10376</v>
      </c>
      <c r="C2714" s="548" t="s">
        <v>3131</v>
      </c>
      <c r="D2714" s="549">
        <v>104.64</v>
      </c>
    </row>
    <row r="2715" spans="1:4" x14ac:dyDescent="0.25">
      <c r="A2715" s="547" t="s">
        <v>7531</v>
      </c>
      <c r="B2715" s="547" t="s">
        <v>11875</v>
      </c>
      <c r="C2715" s="548" t="s">
        <v>9556</v>
      </c>
      <c r="D2715" s="551">
        <v>22.72</v>
      </c>
    </row>
    <row r="2716" spans="1:4" x14ac:dyDescent="0.25">
      <c r="A2716" s="547" t="s">
        <v>7533</v>
      </c>
      <c r="B2716" s="547" t="s">
        <v>11876</v>
      </c>
      <c r="C2716" s="548" t="s">
        <v>9556</v>
      </c>
      <c r="D2716" s="551">
        <v>12.58</v>
      </c>
    </row>
    <row r="2717" spans="1:4" ht="24" x14ac:dyDescent="0.25">
      <c r="A2717" s="547" t="s">
        <v>7535</v>
      </c>
      <c r="B2717" s="547" t="s">
        <v>11877</v>
      </c>
      <c r="C2717" s="548" t="s">
        <v>9849</v>
      </c>
      <c r="D2717" s="550">
        <v>2.87</v>
      </c>
    </row>
    <row r="2718" spans="1:4" x14ac:dyDescent="0.25">
      <c r="A2718" s="547" t="s">
        <v>7537</v>
      </c>
      <c r="B2718" s="547" t="s">
        <v>11878</v>
      </c>
      <c r="C2718" s="548" t="s">
        <v>9849</v>
      </c>
      <c r="D2718" s="551">
        <v>44.81</v>
      </c>
    </row>
    <row r="2719" spans="1:4" x14ac:dyDescent="0.25">
      <c r="A2719" s="547" t="s">
        <v>7539</v>
      </c>
      <c r="B2719" s="547" t="s">
        <v>11879</v>
      </c>
      <c r="C2719" s="548" t="s">
        <v>9849</v>
      </c>
      <c r="D2719" s="551">
        <v>67.39</v>
      </c>
    </row>
    <row r="2720" spans="1:4" ht="24" x14ac:dyDescent="0.25">
      <c r="A2720" s="547" t="s">
        <v>7541</v>
      </c>
      <c r="B2720" s="547" t="s">
        <v>11880</v>
      </c>
      <c r="C2720" s="548" t="s">
        <v>9849</v>
      </c>
      <c r="D2720" s="550">
        <v>4.74</v>
      </c>
    </row>
    <row r="2721" spans="1:4" ht="36" x14ac:dyDescent="0.25">
      <c r="A2721" s="547" t="s">
        <v>7545</v>
      </c>
      <c r="B2721" s="547" t="s">
        <v>11881</v>
      </c>
      <c r="C2721" s="548" t="s">
        <v>9849</v>
      </c>
      <c r="D2721" s="550">
        <v>3.92</v>
      </c>
    </row>
    <row r="2722" spans="1:4" ht="36" x14ac:dyDescent="0.25">
      <c r="A2722" s="547" t="s">
        <v>7551</v>
      </c>
      <c r="B2722" s="547" t="s">
        <v>11882</v>
      </c>
      <c r="C2722" s="548" t="s">
        <v>9849</v>
      </c>
      <c r="D2722" s="550">
        <v>3.27</v>
      </c>
    </row>
    <row r="2723" spans="1:4" ht="36" x14ac:dyDescent="0.25">
      <c r="A2723" s="547" t="s">
        <v>7553</v>
      </c>
      <c r="B2723" s="547" t="s">
        <v>11883</v>
      </c>
      <c r="C2723" s="548" t="s">
        <v>9849</v>
      </c>
      <c r="D2723" s="550">
        <v>4.9000000000000004</v>
      </c>
    </row>
    <row r="2724" spans="1:4" ht="24" x14ac:dyDescent="0.25">
      <c r="A2724" s="547" t="s">
        <v>7555</v>
      </c>
      <c r="B2724" s="547" t="s">
        <v>11884</v>
      </c>
      <c r="C2724" s="548" t="s">
        <v>9849</v>
      </c>
      <c r="D2724" s="550">
        <v>8.0399999999999991</v>
      </c>
    </row>
    <row r="2725" spans="1:4" ht="24" x14ac:dyDescent="0.25">
      <c r="A2725" s="547" t="s">
        <v>7557</v>
      </c>
      <c r="B2725" s="547" t="s">
        <v>11885</v>
      </c>
      <c r="C2725" s="548" t="s">
        <v>9849</v>
      </c>
      <c r="D2725" s="551">
        <v>10.050000000000001</v>
      </c>
    </row>
    <row r="2726" spans="1:4" ht="24" x14ac:dyDescent="0.25">
      <c r="A2726" s="547" t="s">
        <v>7559</v>
      </c>
      <c r="B2726" s="547" t="s">
        <v>11886</v>
      </c>
      <c r="C2726" s="548" t="s">
        <v>9849</v>
      </c>
      <c r="D2726" s="551">
        <v>67.39</v>
      </c>
    </row>
    <row r="2727" spans="1:4" ht="24" x14ac:dyDescent="0.25">
      <c r="A2727" s="547" t="s">
        <v>7561</v>
      </c>
      <c r="B2727" s="547" t="s">
        <v>11887</v>
      </c>
      <c r="C2727" s="548" t="s">
        <v>9849</v>
      </c>
      <c r="D2727" s="551">
        <v>88.89</v>
      </c>
    </row>
    <row r="2728" spans="1:4" ht="24" x14ac:dyDescent="0.25">
      <c r="A2728" s="547" t="s">
        <v>7563</v>
      </c>
      <c r="B2728" s="547" t="s">
        <v>11888</v>
      </c>
      <c r="C2728" s="548" t="s">
        <v>9849</v>
      </c>
      <c r="D2728" s="549">
        <v>117.81</v>
      </c>
    </row>
    <row r="2729" spans="1:4" ht="24" x14ac:dyDescent="0.25">
      <c r="A2729" s="547" t="s">
        <v>7565</v>
      </c>
      <c r="B2729" s="547" t="s">
        <v>11889</v>
      </c>
      <c r="C2729" s="548" t="s">
        <v>9849</v>
      </c>
      <c r="D2729" s="551">
        <v>39.479999999999997</v>
      </c>
    </row>
    <row r="2730" spans="1:4" ht="24" x14ac:dyDescent="0.25">
      <c r="A2730" s="547" t="s">
        <v>7567</v>
      </c>
      <c r="B2730" s="547" t="s">
        <v>11890</v>
      </c>
      <c r="C2730" s="548" t="s">
        <v>9849</v>
      </c>
      <c r="D2730" s="551">
        <v>10.050000000000001</v>
      </c>
    </row>
    <row r="2731" spans="1:4" ht="24" x14ac:dyDescent="0.25">
      <c r="A2731" s="547" t="s">
        <v>7569</v>
      </c>
      <c r="B2731" s="547" t="s">
        <v>11891</v>
      </c>
      <c r="C2731" s="548" t="s">
        <v>9849</v>
      </c>
      <c r="D2731" s="550">
        <v>8.66</v>
      </c>
    </row>
    <row r="2732" spans="1:4" ht="24" x14ac:dyDescent="0.25">
      <c r="A2732" s="547" t="s">
        <v>7571</v>
      </c>
      <c r="B2732" s="547" t="s">
        <v>11892</v>
      </c>
      <c r="C2732" s="548" t="s">
        <v>9849</v>
      </c>
      <c r="D2732" s="550">
        <v>8.19</v>
      </c>
    </row>
    <row r="2733" spans="1:4" ht="24" x14ac:dyDescent="0.25">
      <c r="A2733" s="547" t="s">
        <v>7575</v>
      </c>
      <c r="B2733" s="547" t="s">
        <v>11893</v>
      </c>
      <c r="C2733" s="548" t="s">
        <v>9849</v>
      </c>
      <c r="D2733" s="551">
        <v>11.6</v>
      </c>
    </row>
    <row r="2734" spans="1:4" ht="24" x14ac:dyDescent="0.25">
      <c r="A2734" s="547" t="s">
        <v>7577</v>
      </c>
      <c r="B2734" s="547" t="s">
        <v>11894</v>
      </c>
      <c r="C2734" s="548" t="s">
        <v>9849</v>
      </c>
      <c r="D2734" s="550">
        <v>9.9</v>
      </c>
    </row>
    <row r="2735" spans="1:4" ht="24" x14ac:dyDescent="0.25">
      <c r="A2735" s="547" t="s">
        <v>7579</v>
      </c>
      <c r="B2735" s="547" t="s">
        <v>11895</v>
      </c>
      <c r="C2735" s="548" t="s">
        <v>9849</v>
      </c>
      <c r="D2735" s="550">
        <v>9.2799999999999994</v>
      </c>
    </row>
    <row r="2736" spans="1:4" ht="24" x14ac:dyDescent="0.25">
      <c r="A2736" s="547" t="s">
        <v>7583</v>
      </c>
      <c r="B2736" s="547" t="s">
        <v>11896</v>
      </c>
      <c r="C2736" s="548" t="s">
        <v>9849</v>
      </c>
      <c r="D2736" s="550">
        <v>8.82</v>
      </c>
    </row>
    <row r="2737" spans="1:4" x14ac:dyDescent="0.25">
      <c r="A2737" s="547" t="s">
        <v>7585</v>
      </c>
      <c r="B2737" s="547" t="s">
        <v>11897</v>
      </c>
      <c r="C2737" s="548" t="s">
        <v>9849</v>
      </c>
      <c r="D2737" s="551">
        <v>67.39</v>
      </c>
    </row>
    <row r="2738" spans="1:4" ht="24" x14ac:dyDescent="0.25">
      <c r="A2738" s="547" t="s">
        <v>7587</v>
      </c>
      <c r="B2738" s="547" t="s">
        <v>11898</v>
      </c>
      <c r="C2738" s="548" t="s">
        <v>9849</v>
      </c>
      <c r="D2738" s="551">
        <v>40.229999999999997</v>
      </c>
    </row>
    <row r="2739" spans="1:4" ht="24" x14ac:dyDescent="0.25">
      <c r="A2739" s="547" t="s">
        <v>7589</v>
      </c>
      <c r="B2739" s="547" t="s">
        <v>11899</v>
      </c>
      <c r="C2739" s="548" t="s">
        <v>9556</v>
      </c>
      <c r="D2739" s="550">
        <v>9.7200000000000006</v>
      </c>
    </row>
    <row r="2740" spans="1:4" ht="24" x14ac:dyDescent="0.25">
      <c r="A2740" s="547" t="s">
        <v>7591</v>
      </c>
      <c r="B2740" s="547" t="s">
        <v>11900</v>
      </c>
      <c r="C2740" s="548" t="s">
        <v>9556</v>
      </c>
      <c r="D2740" s="550">
        <v>4.71</v>
      </c>
    </row>
    <row r="2741" spans="1:4" ht="24" x14ac:dyDescent="0.25">
      <c r="A2741" s="547" t="s">
        <v>7593</v>
      </c>
      <c r="B2741" s="547" t="s">
        <v>11901</v>
      </c>
      <c r="C2741" s="548" t="s">
        <v>9556</v>
      </c>
      <c r="D2741" s="550">
        <v>3.06</v>
      </c>
    </row>
    <row r="2742" spans="1:4" x14ac:dyDescent="0.25">
      <c r="A2742" s="547" t="s">
        <v>7595</v>
      </c>
      <c r="B2742" s="547" t="s">
        <v>11902</v>
      </c>
      <c r="C2742" s="548" t="s">
        <v>9849</v>
      </c>
      <c r="D2742" s="551">
        <v>50</v>
      </c>
    </row>
    <row r="2743" spans="1:4" ht="24" x14ac:dyDescent="0.25">
      <c r="A2743" s="547" t="s">
        <v>7597</v>
      </c>
      <c r="B2743" s="547" t="s">
        <v>11903</v>
      </c>
      <c r="C2743" s="548" t="s">
        <v>9849</v>
      </c>
      <c r="D2743" s="551">
        <v>50</v>
      </c>
    </row>
    <row r="2744" spans="1:4" x14ac:dyDescent="0.25">
      <c r="A2744" s="547" t="s">
        <v>7608</v>
      </c>
      <c r="B2744" s="547" t="s">
        <v>11904</v>
      </c>
      <c r="C2744" s="548" t="s">
        <v>9849</v>
      </c>
      <c r="D2744" s="551">
        <v>39.520000000000003</v>
      </c>
    </row>
    <row r="2745" spans="1:4" x14ac:dyDescent="0.25">
      <c r="A2745" s="547" t="s">
        <v>7610</v>
      </c>
      <c r="B2745" s="547" t="s">
        <v>11905</v>
      </c>
      <c r="C2745" s="548" t="s">
        <v>9849</v>
      </c>
      <c r="D2745" s="550">
        <v>3.31</v>
      </c>
    </row>
    <row r="2746" spans="1:4" ht="24" x14ac:dyDescent="0.25">
      <c r="A2746" s="547" t="s">
        <v>7612</v>
      </c>
      <c r="B2746" s="547" t="s">
        <v>10382</v>
      </c>
      <c r="C2746" s="548" t="s">
        <v>9849</v>
      </c>
      <c r="D2746" s="551">
        <v>23.37</v>
      </c>
    </row>
    <row r="2747" spans="1:4" ht="24" x14ac:dyDescent="0.25">
      <c r="A2747" s="547" t="s">
        <v>7614</v>
      </c>
      <c r="B2747" s="547" t="s">
        <v>10383</v>
      </c>
      <c r="C2747" s="548" t="s">
        <v>9849</v>
      </c>
      <c r="D2747" s="551">
        <v>39.159999999999997</v>
      </c>
    </row>
    <row r="2748" spans="1:4" ht="36" x14ac:dyDescent="0.25">
      <c r="A2748" s="547" t="s">
        <v>7616</v>
      </c>
      <c r="B2748" s="547" t="s">
        <v>7617</v>
      </c>
      <c r="C2748" s="548" t="s">
        <v>2043</v>
      </c>
      <c r="D2748" s="551">
        <v>40.5</v>
      </c>
    </row>
    <row r="2749" spans="1:4" ht="36" x14ac:dyDescent="0.25">
      <c r="A2749" s="547" t="s">
        <v>7624</v>
      </c>
      <c r="B2749" s="547" t="s">
        <v>7625</v>
      </c>
      <c r="C2749" s="548" t="s">
        <v>2043</v>
      </c>
      <c r="D2749" s="551">
        <v>57.6</v>
      </c>
    </row>
    <row r="2750" spans="1:4" ht="36" x14ac:dyDescent="0.25">
      <c r="A2750" s="547" t="s">
        <v>7626</v>
      </c>
      <c r="B2750" s="547" t="s">
        <v>7627</v>
      </c>
      <c r="C2750" s="548" t="s">
        <v>2043</v>
      </c>
      <c r="D2750" s="551">
        <v>73.150000000000006</v>
      </c>
    </row>
    <row r="2751" spans="1:4" ht="36" x14ac:dyDescent="0.25">
      <c r="A2751" s="547" t="s">
        <v>7628</v>
      </c>
      <c r="B2751" s="547" t="s">
        <v>7629</v>
      </c>
      <c r="C2751" s="548" t="s">
        <v>2043</v>
      </c>
      <c r="D2751" s="549">
        <v>111.64</v>
      </c>
    </row>
    <row r="2752" spans="1:4" x14ac:dyDescent="0.25">
      <c r="A2752" s="547" t="s">
        <v>7630</v>
      </c>
      <c r="B2752" s="547" t="s">
        <v>7631</v>
      </c>
      <c r="C2752" s="548" t="s">
        <v>2043</v>
      </c>
      <c r="D2752" s="551">
        <v>38.49</v>
      </c>
    </row>
    <row r="2753" spans="1:4" x14ac:dyDescent="0.25">
      <c r="A2753" s="547" t="s">
        <v>7632</v>
      </c>
      <c r="B2753" s="547" t="s">
        <v>7633</v>
      </c>
      <c r="C2753" s="548" t="s">
        <v>2043</v>
      </c>
      <c r="D2753" s="551">
        <v>57.2</v>
      </c>
    </row>
    <row r="2754" spans="1:4" x14ac:dyDescent="0.25">
      <c r="A2754" s="547" t="s">
        <v>7634</v>
      </c>
      <c r="B2754" s="547" t="s">
        <v>7635</v>
      </c>
      <c r="C2754" s="548" t="s">
        <v>9556</v>
      </c>
      <c r="D2754" s="551">
        <v>71.2</v>
      </c>
    </row>
    <row r="2755" spans="1:4" ht="14.45" x14ac:dyDescent="0.3">
      <c r="A2755" s="547" t="s">
        <v>7636</v>
      </c>
      <c r="B2755" s="547" t="s">
        <v>7637</v>
      </c>
      <c r="C2755" s="548" t="s">
        <v>9556</v>
      </c>
      <c r="D2755" s="551">
        <v>60.49</v>
      </c>
    </row>
    <row r="2756" spans="1:4" ht="36" x14ac:dyDescent="0.25">
      <c r="A2756" s="547" t="s">
        <v>7638</v>
      </c>
      <c r="B2756" s="547" t="s">
        <v>10384</v>
      </c>
      <c r="C2756" s="548" t="s">
        <v>9556</v>
      </c>
      <c r="D2756" s="551">
        <v>84.38</v>
      </c>
    </row>
    <row r="2757" spans="1:4" ht="24" x14ac:dyDescent="0.25">
      <c r="A2757" s="547" t="s">
        <v>7640</v>
      </c>
      <c r="B2757" s="547" t="s">
        <v>7641</v>
      </c>
      <c r="C2757" s="548" t="s">
        <v>9849</v>
      </c>
      <c r="D2757" s="551">
        <v>22.72</v>
      </c>
    </row>
    <row r="2758" spans="1:4" ht="24" x14ac:dyDescent="0.25">
      <c r="A2758" s="547" t="s">
        <v>7642</v>
      </c>
      <c r="B2758" s="547" t="s">
        <v>7643</v>
      </c>
      <c r="C2758" s="548" t="s">
        <v>3131</v>
      </c>
      <c r="D2758" s="549">
        <v>417.71</v>
      </c>
    </row>
    <row r="2759" spans="1:4" ht="24" x14ac:dyDescent="0.25">
      <c r="A2759" s="547" t="s">
        <v>7646</v>
      </c>
      <c r="B2759" s="547" t="s">
        <v>11906</v>
      </c>
      <c r="C2759" s="548" t="s">
        <v>9553</v>
      </c>
      <c r="D2759" s="549">
        <v>240.9</v>
      </c>
    </row>
    <row r="2760" spans="1:4" ht="24" x14ac:dyDescent="0.25">
      <c r="A2760" s="547" t="s">
        <v>7648</v>
      </c>
      <c r="B2760" s="547" t="s">
        <v>11907</v>
      </c>
      <c r="C2760" s="548" t="s">
        <v>9553</v>
      </c>
      <c r="D2760" s="549">
        <v>247.74</v>
      </c>
    </row>
    <row r="2761" spans="1:4" ht="24" x14ac:dyDescent="0.25">
      <c r="A2761" s="547" t="s">
        <v>7650</v>
      </c>
      <c r="B2761" s="547" t="s">
        <v>11908</v>
      </c>
      <c r="C2761" s="548" t="s">
        <v>9553</v>
      </c>
      <c r="D2761" s="549">
        <v>127.8</v>
      </c>
    </row>
    <row r="2762" spans="1:4" ht="36" x14ac:dyDescent="0.25">
      <c r="A2762" s="547" t="s">
        <v>7652</v>
      </c>
      <c r="B2762" s="547" t="s">
        <v>11909</v>
      </c>
      <c r="C2762" s="548" t="s">
        <v>9556</v>
      </c>
      <c r="D2762" s="549">
        <v>151.87</v>
      </c>
    </row>
    <row r="2763" spans="1:4" ht="36" x14ac:dyDescent="0.25">
      <c r="A2763" s="547" t="s">
        <v>7656</v>
      </c>
      <c r="B2763" s="547" t="s">
        <v>11910</v>
      </c>
      <c r="C2763" s="548" t="s">
        <v>9556</v>
      </c>
      <c r="D2763" s="549">
        <v>134.87</v>
      </c>
    </row>
    <row r="2764" spans="1:4" ht="36" x14ac:dyDescent="0.25">
      <c r="A2764" s="547" t="s">
        <v>7658</v>
      </c>
      <c r="B2764" s="547" t="s">
        <v>11911</v>
      </c>
      <c r="C2764" s="548" t="s">
        <v>9556</v>
      </c>
      <c r="D2764" s="549">
        <v>169.87</v>
      </c>
    </row>
    <row r="2765" spans="1:4" ht="36" x14ac:dyDescent="0.25">
      <c r="A2765" s="547" t="s">
        <v>7660</v>
      </c>
      <c r="B2765" s="547" t="s">
        <v>11912</v>
      </c>
      <c r="C2765" s="548" t="s">
        <v>9556</v>
      </c>
      <c r="D2765" s="549">
        <v>226.62</v>
      </c>
    </row>
    <row r="2766" spans="1:4" ht="36" x14ac:dyDescent="0.25">
      <c r="A2766" s="547" t="s">
        <v>7662</v>
      </c>
      <c r="B2766" s="547" t="s">
        <v>11913</v>
      </c>
      <c r="C2766" s="548" t="s">
        <v>9556</v>
      </c>
      <c r="D2766" s="549">
        <v>232.66</v>
      </c>
    </row>
    <row r="2767" spans="1:4" ht="36" x14ac:dyDescent="0.25">
      <c r="A2767" s="547" t="s">
        <v>7664</v>
      </c>
      <c r="B2767" s="547" t="s">
        <v>11914</v>
      </c>
      <c r="C2767" s="548" t="s">
        <v>9556</v>
      </c>
      <c r="D2767" s="549">
        <v>271.93</v>
      </c>
    </row>
    <row r="2768" spans="1:4" ht="36" x14ac:dyDescent="0.25">
      <c r="A2768" s="547" t="s">
        <v>7666</v>
      </c>
      <c r="B2768" s="547" t="s">
        <v>11915</v>
      </c>
      <c r="C2768" s="548" t="s">
        <v>9556</v>
      </c>
      <c r="D2768" s="549">
        <v>311.85000000000002</v>
      </c>
    </row>
    <row r="2769" spans="1:4" ht="14.45" x14ac:dyDescent="0.3">
      <c r="A2769" s="547" t="s">
        <v>7670</v>
      </c>
      <c r="B2769" s="547" t="s">
        <v>7671</v>
      </c>
      <c r="C2769" s="548" t="s">
        <v>9559</v>
      </c>
      <c r="D2769" s="551">
        <v>19.760000000000002</v>
      </c>
    </row>
    <row r="2770" spans="1:4" ht="14.45" x14ac:dyDescent="0.3">
      <c r="A2770" s="547" t="s">
        <v>7672</v>
      </c>
      <c r="B2770" s="547" t="s">
        <v>7673</v>
      </c>
      <c r="C2770" s="548" t="s">
        <v>9559</v>
      </c>
      <c r="D2770" s="551">
        <v>27.45</v>
      </c>
    </row>
    <row r="2771" spans="1:4" ht="14.45" x14ac:dyDescent="0.3">
      <c r="A2771" s="547" t="s">
        <v>7674</v>
      </c>
      <c r="B2771" s="547" t="s">
        <v>7675</v>
      </c>
      <c r="C2771" s="548" t="s">
        <v>9556</v>
      </c>
      <c r="D2771" s="551">
        <v>24.33</v>
      </c>
    </row>
    <row r="2772" spans="1:4" ht="24" x14ac:dyDescent="0.25">
      <c r="A2772" s="547" t="s">
        <v>7676</v>
      </c>
      <c r="B2772" s="547" t="s">
        <v>7677</v>
      </c>
      <c r="C2772" s="548" t="s">
        <v>9553</v>
      </c>
      <c r="D2772" s="550">
        <v>8.4</v>
      </c>
    </row>
    <row r="2773" spans="1:4" ht="24" x14ac:dyDescent="0.25">
      <c r="A2773" s="547" t="s">
        <v>2152</v>
      </c>
      <c r="B2773" s="547" t="s">
        <v>2155</v>
      </c>
      <c r="C2773" s="548" t="s">
        <v>9553</v>
      </c>
      <c r="D2773" s="550">
        <v>5.62</v>
      </c>
    </row>
    <row r="2774" spans="1:4" ht="24" x14ac:dyDescent="0.25">
      <c r="A2774" s="547" t="s">
        <v>7678</v>
      </c>
      <c r="B2774" s="547" t="s">
        <v>7679</v>
      </c>
      <c r="C2774" s="548" t="s">
        <v>9553</v>
      </c>
      <c r="D2774" s="551">
        <v>15.81</v>
      </c>
    </row>
    <row r="2775" spans="1:4" ht="24" x14ac:dyDescent="0.25">
      <c r="A2775" s="547" t="s">
        <v>7680</v>
      </c>
      <c r="B2775" s="547" t="s">
        <v>7681</v>
      </c>
      <c r="C2775" s="548" t="s">
        <v>9553</v>
      </c>
      <c r="D2775" s="551">
        <v>17.96</v>
      </c>
    </row>
    <row r="2776" spans="1:4" ht="24" x14ac:dyDescent="0.25">
      <c r="A2776" s="547" t="s">
        <v>7682</v>
      </c>
      <c r="B2776" s="547" t="s">
        <v>7683</v>
      </c>
      <c r="C2776" s="548" t="s">
        <v>9553</v>
      </c>
      <c r="D2776" s="551">
        <v>17.12</v>
      </c>
    </row>
    <row r="2777" spans="1:4" x14ac:dyDescent="0.25">
      <c r="A2777" s="547" t="s">
        <v>7684</v>
      </c>
      <c r="B2777" s="547" t="s">
        <v>7685</v>
      </c>
      <c r="C2777" s="548" t="s">
        <v>9553</v>
      </c>
      <c r="D2777" s="550">
        <v>5.18</v>
      </c>
    </row>
    <row r="2778" spans="1:4" x14ac:dyDescent="0.25">
      <c r="A2778" s="547" t="s">
        <v>7686</v>
      </c>
      <c r="B2778" s="547" t="s">
        <v>7687</v>
      </c>
      <c r="C2778" s="548" t="s">
        <v>9553</v>
      </c>
      <c r="D2778" s="550">
        <v>8.24</v>
      </c>
    </row>
    <row r="2779" spans="1:4" ht="24" x14ac:dyDescent="0.25">
      <c r="A2779" s="547" t="s">
        <v>2153</v>
      </c>
      <c r="B2779" s="547" t="s">
        <v>2154</v>
      </c>
      <c r="C2779" s="548" t="s">
        <v>9553</v>
      </c>
      <c r="D2779" s="550">
        <v>5.41</v>
      </c>
    </row>
    <row r="2780" spans="1:4" ht="24" x14ac:dyDescent="0.25">
      <c r="A2780" s="547" t="s">
        <v>7688</v>
      </c>
      <c r="B2780" s="547" t="s">
        <v>7689</v>
      </c>
      <c r="C2780" s="548" t="s">
        <v>9553</v>
      </c>
      <c r="D2780" s="550">
        <v>6.09</v>
      </c>
    </row>
    <row r="2781" spans="1:4" ht="24" x14ac:dyDescent="0.25">
      <c r="A2781" s="547" t="s">
        <v>7690</v>
      </c>
      <c r="B2781" s="547" t="s">
        <v>7691</v>
      </c>
      <c r="C2781" s="548" t="s">
        <v>9553</v>
      </c>
      <c r="D2781" s="550">
        <v>6.55</v>
      </c>
    </row>
    <row r="2782" spans="1:4" ht="24" x14ac:dyDescent="0.25">
      <c r="A2782" s="547" t="s">
        <v>7692</v>
      </c>
      <c r="B2782" s="547" t="s">
        <v>7693</v>
      </c>
      <c r="C2782" s="548" t="s">
        <v>9553</v>
      </c>
      <c r="D2782" s="550">
        <v>8.0399999999999991</v>
      </c>
    </row>
    <row r="2783" spans="1:4" ht="24" x14ac:dyDescent="0.25">
      <c r="A2783" s="547" t="s">
        <v>7694</v>
      </c>
      <c r="B2783" s="547" t="s">
        <v>7695</v>
      </c>
      <c r="C2783" s="548" t="s">
        <v>9553</v>
      </c>
      <c r="D2783" s="550">
        <v>8.24</v>
      </c>
    </row>
    <row r="2784" spans="1:4" ht="24" x14ac:dyDescent="0.25">
      <c r="A2784" s="547" t="s">
        <v>7696</v>
      </c>
      <c r="B2784" s="547" t="s">
        <v>7697</v>
      </c>
      <c r="C2784" s="548" t="s">
        <v>9553</v>
      </c>
      <c r="D2784" s="550">
        <v>8.6</v>
      </c>
    </row>
    <row r="2785" spans="1:4" ht="24" x14ac:dyDescent="0.25">
      <c r="A2785" s="547" t="s">
        <v>7698</v>
      </c>
      <c r="B2785" s="547" t="s">
        <v>7699</v>
      </c>
      <c r="C2785" s="548" t="s">
        <v>9553</v>
      </c>
      <c r="D2785" s="551">
        <v>14.55</v>
      </c>
    </row>
    <row r="2786" spans="1:4" ht="24" x14ac:dyDescent="0.25">
      <c r="A2786" s="547" t="s">
        <v>7700</v>
      </c>
      <c r="B2786" s="547" t="s">
        <v>7701</v>
      </c>
      <c r="C2786" s="548" t="s">
        <v>9553</v>
      </c>
      <c r="D2786" s="551">
        <v>15.44</v>
      </c>
    </row>
    <row r="2787" spans="1:4" ht="24" x14ac:dyDescent="0.25">
      <c r="A2787" s="547" t="s">
        <v>7702</v>
      </c>
      <c r="B2787" s="547" t="s">
        <v>10388</v>
      </c>
      <c r="C2787" s="548" t="s">
        <v>9553</v>
      </c>
      <c r="D2787" s="551">
        <v>48.48</v>
      </c>
    </row>
    <row r="2788" spans="1:4" ht="24" x14ac:dyDescent="0.25">
      <c r="A2788" s="547" t="s">
        <v>7704</v>
      </c>
      <c r="B2788" s="547" t="s">
        <v>7705</v>
      </c>
      <c r="C2788" s="548" t="s">
        <v>9553</v>
      </c>
      <c r="D2788" s="551">
        <v>17.309999999999999</v>
      </c>
    </row>
    <row r="2789" spans="1:4" ht="24" x14ac:dyDescent="0.25">
      <c r="A2789" s="547" t="s">
        <v>7706</v>
      </c>
      <c r="B2789" s="547" t="s">
        <v>7707</v>
      </c>
      <c r="C2789" s="548" t="s">
        <v>9553</v>
      </c>
      <c r="D2789" s="551">
        <v>28.2</v>
      </c>
    </row>
    <row r="2790" spans="1:4" ht="24" x14ac:dyDescent="0.25">
      <c r="A2790" s="547" t="s">
        <v>7708</v>
      </c>
      <c r="B2790" s="547" t="s">
        <v>7709</v>
      </c>
      <c r="C2790" s="548" t="s">
        <v>9553</v>
      </c>
      <c r="D2790" s="551">
        <v>28.52</v>
      </c>
    </row>
    <row r="2791" spans="1:4" ht="24" x14ac:dyDescent="0.25">
      <c r="A2791" s="547" t="s">
        <v>7710</v>
      </c>
      <c r="B2791" s="547" t="s">
        <v>7711</v>
      </c>
      <c r="C2791" s="548" t="s">
        <v>9553</v>
      </c>
      <c r="D2791" s="551">
        <v>17.600000000000001</v>
      </c>
    </row>
    <row r="2792" spans="1:4" x14ac:dyDescent="0.25">
      <c r="A2792" s="547" t="s">
        <v>7712</v>
      </c>
      <c r="B2792" s="547" t="s">
        <v>7713</v>
      </c>
      <c r="C2792" s="548" t="s">
        <v>9553</v>
      </c>
      <c r="D2792" s="550">
        <v>1.7</v>
      </c>
    </row>
    <row r="2793" spans="1:4" ht="24" x14ac:dyDescent="0.25">
      <c r="A2793" s="547" t="s">
        <v>7714</v>
      </c>
      <c r="B2793" s="547" t="s">
        <v>7715</v>
      </c>
      <c r="C2793" s="548" t="s">
        <v>9553</v>
      </c>
      <c r="D2793" s="550">
        <v>1.76</v>
      </c>
    </row>
    <row r="2794" spans="1:4" ht="22.9" x14ac:dyDescent="0.3">
      <c r="A2794" s="547" t="s">
        <v>7716</v>
      </c>
      <c r="B2794" s="547" t="s">
        <v>7717</v>
      </c>
      <c r="C2794" s="548" t="s">
        <v>9553</v>
      </c>
      <c r="D2794" s="549">
        <v>102.2</v>
      </c>
    </row>
    <row r="2795" spans="1:4" ht="24" x14ac:dyDescent="0.25">
      <c r="A2795" s="547" t="s">
        <v>7718</v>
      </c>
      <c r="B2795" s="547" t="s">
        <v>7719</v>
      </c>
      <c r="C2795" s="548" t="s">
        <v>2043</v>
      </c>
      <c r="D2795" s="551">
        <v>15.28</v>
      </c>
    </row>
    <row r="2796" spans="1:4" ht="24" x14ac:dyDescent="0.25">
      <c r="A2796" s="547" t="s">
        <v>7720</v>
      </c>
      <c r="B2796" s="547" t="s">
        <v>7721</v>
      </c>
      <c r="C2796" s="548" t="s">
        <v>2043</v>
      </c>
      <c r="D2796" s="551">
        <v>18.23</v>
      </c>
    </row>
    <row r="2797" spans="1:4" ht="24" x14ac:dyDescent="0.25">
      <c r="A2797" s="547" t="s">
        <v>7722</v>
      </c>
      <c r="B2797" s="547" t="s">
        <v>7723</v>
      </c>
      <c r="C2797" s="548" t="s">
        <v>2043</v>
      </c>
      <c r="D2797" s="551">
        <v>23.25</v>
      </c>
    </row>
    <row r="2798" spans="1:4" ht="24" x14ac:dyDescent="0.25">
      <c r="A2798" s="547" t="s">
        <v>7724</v>
      </c>
      <c r="B2798" s="547" t="s">
        <v>7725</v>
      </c>
      <c r="C2798" s="548" t="s">
        <v>2043</v>
      </c>
      <c r="D2798" s="551">
        <v>31.68</v>
      </c>
    </row>
    <row r="2799" spans="1:4" ht="24" x14ac:dyDescent="0.25">
      <c r="A2799" s="547" t="s">
        <v>7726</v>
      </c>
      <c r="B2799" s="547" t="s">
        <v>7727</v>
      </c>
      <c r="C2799" s="548" t="s">
        <v>2043</v>
      </c>
      <c r="D2799" s="551">
        <v>41.02</v>
      </c>
    </row>
    <row r="2800" spans="1:4" ht="24" x14ac:dyDescent="0.25">
      <c r="A2800" s="547" t="s">
        <v>7728</v>
      </c>
      <c r="B2800" s="547" t="s">
        <v>7729</v>
      </c>
      <c r="C2800" s="548" t="s">
        <v>2043</v>
      </c>
      <c r="D2800" s="551">
        <v>67.67</v>
      </c>
    </row>
    <row r="2801" spans="1:4" ht="14.45" x14ac:dyDescent="0.3">
      <c r="A2801" s="547" t="s">
        <v>7732</v>
      </c>
      <c r="B2801" s="547" t="s">
        <v>7733</v>
      </c>
      <c r="C2801" s="548" t="s">
        <v>9559</v>
      </c>
      <c r="D2801" s="551">
        <v>20.86</v>
      </c>
    </row>
    <row r="2802" spans="1:4" ht="36" x14ac:dyDescent="0.25">
      <c r="A2802" s="547" t="s">
        <v>7734</v>
      </c>
      <c r="B2802" s="547" t="s">
        <v>7735</v>
      </c>
      <c r="C2802" s="548" t="s">
        <v>9849</v>
      </c>
      <c r="D2802" s="552">
        <v>1570.58</v>
      </c>
    </row>
    <row r="2803" spans="1:4" ht="36" x14ac:dyDescent="0.25">
      <c r="A2803" s="547" t="s">
        <v>7736</v>
      </c>
      <c r="B2803" s="547" t="s">
        <v>7737</v>
      </c>
      <c r="C2803" s="548" t="s">
        <v>9849</v>
      </c>
      <c r="D2803" s="549">
        <v>888.54</v>
      </c>
    </row>
    <row r="2804" spans="1:4" ht="14.45" x14ac:dyDescent="0.3">
      <c r="A2804" s="547" t="s">
        <v>7738</v>
      </c>
      <c r="B2804" s="547" t="s">
        <v>7739</v>
      </c>
      <c r="C2804" s="548" t="s">
        <v>9559</v>
      </c>
      <c r="D2804" s="551">
        <v>27.23</v>
      </c>
    </row>
    <row r="2805" spans="1:4" ht="36" x14ac:dyDescent="0.25">
      <c r="A2805" s="547" t="s">
        <v>7740</v>
      </c>
      <c r="B2805" s="547" t="s">
        <v>7741</v>
      </c>
      <c r="C2805" s="548" t="s">
        <v>2043</v>
      </c>
      <c r="D2805" s="551">
        <v>23.12</v>
      </c>
    </row>
    <row r="2806" spans="1:4" ht="36" x14ac:dyDescent="0.25">
      <c r="A2806" s="547" t="s">
        <v>7742</v>
      </c>
      <c r="B2806" s="547" t="s">
        <v>7743</v>
      </c>
      <c r="C2806" s="548" t="s">
        <v>2043</v>
      </c>
      <c r="D2806" s="551">
        <v>28.26</v>
      </c>
    </row>
    <row r="2807" spans="1:4" ht="36" x14ac:dyDescent="0.25">
      <c r="A2807" s="547" t="s">
        <v>7744</v>
      </c>
      <c r="B2807" s="547" t="s">
        <v>10389</v>
      </c>
      <c r="C2807" s="548" t="s">
        <v>2043</v>
      </c>
      <c r="D2807" s="551">
        <v>42.39</v>
      </c>
    </row>
    <row r="2808" spans="1:4" ht="24" x14ac:dyDescent="0.25">
      <c r="A2808" s="547" t="s">
        <v>7746</v>
      </c>
      <c r="B2808" s="547" t="s">
        <v>11916</v>
      </c>
      <c r="C2808" s="548" t="s">
        <v>9556</v>
      </c>
      <c r="D2808" s="551">
        <v>10.7</v>
      </c>
    </row>
    <row r="2809" spans="1:4" ht="24" x14ac:dyDescent="0.25">
      <c r="A2809" s="547" t="s">
        <v>7748</v>
      </c>
      <c r="B2809" s="547" t="s">
        <v>11917</v>
      </c>
      <c r="C2809" s="548" t="s">
        <v>9556</v>
      </c>
      <c r="D2809" s="550">
        <v>0.87</v>
      </c>
    </row>
    <row r="2810" spans="1:4" x14ac:dyDescent="0.25">
      <c r="A2810" s="547" t="s">
        <v>7750</v>
      </c>
      <c r="B2810" s="547" t="s">
        <v>7751</v>
      </c>
      <c r="C2810" s="548" t="s">
        <v>9556</v>
      </c>
      <c r="D2810" s="550">
        <v>8.36</v>
      </c>
    </row>
    <row r="2811" spans="1:4" ht="24" x14ac:dyDescent="0.25">
      <c r="A2811" s="547" t="s">
        <v>7752</v>
      </c>
      <c r="B2811" s="547" t="s">
        <v>7753</v>
      </c>
      <c r="C2811" s="548" t="s">
        <v>2043</v>
      </c>
      <c r="D2811" s="550">
        <v>6.59</v>
      </c>
    </row>
    <row r="2812" spans="1:4" ht="24" x14ac:dyDescent="0.25">
      <c r="A2812" s="547" t="s">
        <v>7754</v>
      </c>
      <c r="B2812" s="547" t="s">
        <v>11918</v>
      </c>
      <c r="C2812" s="548" t="s">
        <v>9556</v>
      </c>
      <c r="D2812" s="551">
        <v>78.02</v>
      </c>
    </row>
    <row r="2813" spans="1:4" ht="24" x14ac:dyDescent="0.25">
      <c r="A2813" s="547" t="s">
        <v>7756</v>
      </c>
      <c r="B2813" s="547" t="s">
        <v>11919</v>
      </c>
      <c r="C2813" s="548" t="s">
        <v>9556</v>
      </c>
      <c r="D2813" s="549">
        <v>110.83</v>
      </c>
    </row>
    <row r="2814" spans="1:4" ht="24" x14ac:dyDescent="0.25">
      <c r="A2814" s="547" t="s">
        <v>7758</v>
      </c>
      <c r="B2814" s="547" t="s">
        <v>11920</v>
      </c>
      <c r="C2814" s="548" t="s">
        <v>9556</v>
      </c>
      <c r="D2814" s="551">
        <v>91.77</v>
      </c>
    </row>
    <row r="2815" spans="1:4" x14ac:dyDescent="0.25">
      <c r="A2815" s="547" t="s">
        <v>7760</v>
      </c>
      <c r="B2815" s="547" t="s">
        <v>11921</v>
      </c>
      <c r="C2815" s="548" t="s">
        <v>9556</v>
      </c>
      <c r="D2815" s="551">
        <v>46.62</v>
      </c>
    </row>
    <row r="2816" spans="1:4" ht="24" x14ac:dyDescent="0.25">
      <c r="A2816" s="547" t="s">
        <v>10390</v>
      </c>
      <c r="B2816" s="547" t="s">
        <v>11922</v>
      </c>
      <c r="C2816" s="548" t="s">
        <v>9849</v>
      </c>
      <c r="D2816" s="549">
        <v>526.61</v>
      </c>
    </row>
    <row r="2817" spans="1:4" ht="24" x14ac:dyDescent="0.25">
      <c r="A2817" s="547" t="s">
        <v>10392</v>
      </c>
      <c r="B2817" s="547" t="s">
        <v>11923</v>
      </c>
      <c r="C2817" s="548" t="s">
        <v>9849</v>
      </c>
      <c r="D2817" s="549">
        <v>553.25</v>
      </c>
    </row>
    <row r="2818" spans="1:4" ht="24" x14ac:dyDescent="0.25">
      <c r="A2818" s="547" t="s">
        <v>10394</v>
      </c>
      <c r="B2818" s="547" t="s">
        <v>11924</v>
      </c>
      <c r="C2818" s="548" t="s">
        <v>9849</v>
      </c>
      <c r="D2818" s="549">
        <v>582.89</v>
      </c>
    </row>
    <row r="2819" spans="1:4" ht="24" x14ac:dyDescent="0.25">
      <c r="A2819" s="547" t="s">
        <v>10396</v>
      </c>
      <c r="B2819" s="547" t="s">
        <v>11925</v>
      </c>
      <c r="C2819" s="548" t="s">
        <v>9849</v>
      </c>
      <c r="D2819" s="549">
        <v>532.85</v>
      </c>
    </row>
    <row r="2820" spans="1:4" ht="24" x14ac:dyDescent="0.25">
      <c r="A2820" s="547" t="s">
        <v>10398</v>
      </c>
      <c r="B2820" s="547" t="s">
        <v>11926</v>
      </c>
      <c r="C2820" s="548" t="s">
        <v>9849</v>
      </c>
      <c r="D2820" s="549">
        <v>501.21</v>
      </c>
    </row>
    <row r="2821" spans="1:4" ht="24" x14ac:dyDescent="0.25">
      <c r="A2821" s="547" t="s">
        <v>10400</v>
      </c>
      <c r="B2821" s="547" t="s">
        <v>11927</v>
      </c>
      <c r="C2821" s="548" t="s">
        <v>9849</v>
      </c>
      <c r="D2821" s="549">
        <v>534.19000000000005</v>
      </c>
    </row>
    <row r="2822" spans="1:4" ht="24" x14ac:dyDescent="0.25">
      <c r="A2822" s="547" t="s">
        <v>10402</v>
      </c>
      <c r="B2822" s="547" t="s">
        <v>11928</v>
      </c>
      <c r="C2822" s="548" t="s">
        <v>9849</v>
      </c>
      <c r="D2822" s="549">
        <v>571.58000000000004</v>
      </c>
    </row>
    <row r="2823" spans="1:4" ht="24" x14ac:dyDescent="0.25">
      <c r="A2823" s="547" t="s">
        <v>10404</v>
      </c>
      <c r="B2823" s="547" t="s">
        <v>11929</v>
      </c>
      <c r="C2823" s="548" t="s">
        <v>9849</v>
      </c>
      <c r="D2823" s="549">
        <v>615.57000000000005</v>
      </c>
    </row>
    <row r="2824" spans="1:4" ht="24" x14ac:dyDescent="0.25">
      <c r="A2824" s="547" t="s">
        <v>10406</v>
      </c>
      <c r="B2824" s="547" t="s">
        <v>11930</v>
      </c>
      <c r="C2824" s="548" t="s">
        <v>9849</v>
      </c>
      <c r="D2824" s="549">
        <v>706.79</v>
      </c>
    </row>
    <row r="2825" spans="1:4" x14ac:dyDescent="0.25">
      <c r="A2825" s="547" t="s">
        <v>7762</v>
      </c>
      <c r="B2825" s="547" t="s">
        <v>7763</v>
      </c>
      <c r="C2825" s="548" t="s">
        <v>9559</v>
      </c>
      <c r="D2825" s="551">
        <v>22.64</v>
      </c>
    </row>
    <row r="2826" spans="1:4" ht="24" x14ac:dyDescent="0.25">
      <c r="A2826" s="547" t="s">
        <v>10408</v>
      </c>
      <c r="B2826" s="547" t="s">
        <v>11931</v>
      </c>
      <c r="C2826" s="548" t="s">
        <v>9849</v>
      </c>
      <c r="D2826" s="551">
        <v>70.150000000000006</v>
      </c>
    </row>
    <row r="2827" spans="1:4" ht="24" x14ac:dyDescent="0.25">
      <c r="A2827" s="547" t="s">
        <v>10410</v>
      </c>
      <c r="B2827" s="547" t="s">
        <v>10411</v>
      </c>
      <c r="C2827" s="548" t="s">
        <v>9849</v>
      </c>
      <c r="D2827" s="551">
        <v>89.28</v>
      </c>
    </row>
    <row r="2828" spans="1:4" ht="24" x14ac:dyDescent="0.25">
      <c r="A2828" s="547" t="s">
        <v>10412</v>
      </c>
      <c r="B2828" s="547" t="s">
        <v>11932</v>
      </c>
      <c r="C2828" s="548" t="s">
        <v>9849</v>
      </c>
      <c r="D2828" s="551">
        <v>28.02</v>
      </c>
    </row>
    <row r="2829" spans="1:4" ht="24" x14ac:dyDescent="0.25">
      <c r="A2829" s="547" t="s">
        <v>10414</v>
      </c>
      <c r="B2829" s="547" t="s">
        <v>10415</v>
      </c>
      <c r="C2829" s="548" t="s">
        <v>9849</v>
      </c>
      <c r="D2829" s="551">
        <v>42.01</v>
      </c>
    </row>
    <row r="2830" spans="1:4" ht="24" x14ac:dyDescent="0.25">
      <c r="A2830" s="547" t="s">
        <v>10416</v>
      </c>
      <c r="B2830" s="547" t="s">
        <v>11933</v>
      </c>
      <c r="C2830" s="548" t="s">
        <v>9556</v>
      </c>
      <c r="D2830" s="549">
        <v>145.4</v>
      </c>
    </row>
    <row r="2831" spans="1:4" x14ac:dyDescent="0.25">
      <c r="A2831" s="547" t="s">
        <v>10418</v>
      </c>
      <c r="B2831" s="547" t="s">
        <v>11934</v>
      </c>
      <c r="C2831" s="548" t="s">
        <v>9556</v>
      </c>
      <c r="D2831" s="551">
        <v>20.21</v>
      </c>
    </row>
    <row r="2832" spans="1:4" ht="24" x14ac:dyDescent="0.25">
      <c r="A2832" s="547" t="s">
        <v>10420</v>
      </c>
      <c r="B2832" s="547" t="s">
        <v>11935</v>
      </c>
      <c r="C2832" s="548" t="s">
        <v>9556</v>
      </c>
      <c r="D2832" s="550">
        <v>7.43</v>
      </c>
    </row>
    <row r="2833" spans="1:4" x14ac:dyDescent="0.25">
      <c r="A2833" s="547" t="s">
        <v>10422</v>
      </c>
      <c r="B2833" s="547" t="s">
        <v>11936</v>
      </c>
      <c r="C2833" s="548" t="s">
        <v>9556</v>
      </c>
      <c r="D2833" s="551">
        <v>80.209999999999994</v>
      </c>
    </row>
    <row r="2834" spans="1:4" x14ac:dyDescent="0.25">
      <c r="A2834" s="547" t="s">
        <v>10424</v>
      </c>
      <c r="B2834" s="547" t="s">
        <v>11937</v>
      </c>
      <c r="C2834" s="548" t="s">
        <v>9556</v>
      </c>
      <c r="D2834" s="551">
        <v>25.67</v>
      </c>
    </row>
    <row r="2835" spans="1:4" x14ac:dyDescent="0.25">
      <c r="A2835" s="547" t="s">
        <v>10426</v>
      </c>
      <c r="B2835" s="547" t="s">
        <v>11938</v>
      </c>
      <c r="C2835" s="548" t="s">
        <v>9556</v>
      </c>
      <c r="D2835" s="550">
        <v>8.2100000000000009</v>
      </c>
    </row>
    <row r="2836" spans="1:4" x14ac:dyDescent="0.25">
      <c r="A2836" s="547" t="s">
        <v>10428</v>
      </c>
      <c r="B2836" s="547" t="s">
        <v>11939</v>
      </c>
      <c r="C2836" s="548" t="s">
        <v>9556</v>
      </c>
      <c r="D2836" s="549">
        <v>116.66</v>
      </c>
    </row>
    <row r="2837" spans="1:4" x14ac:dyDescent="0.25">
      <c r="A2837" s="547" t="s">
        <v>10430</v>
      </c>
      <c r="B2837" s="547" t="s">
        <v>11940</v>
      </c>
      <c r="C2837" s="548" t="s">
        <v>9556</v>
      </c>
      <c r="D2837" s="551">
        <v>20.21</v>
      </c>
    </row>
    <row r="2838" spans="1:4" x14ac:dyDescent="0.25">
      <c r="A2838" s="547" t="s">
        <v>10432</v>
      </c>
      <c r="B2838" s="547" t="s">
        <v>11941</v>
      </c>
      <c r="C2838" s="548" t="s">
        <v>9556</v>
      </c>
      <c r="D2838" s="550">
        <v>7.43</v>
      </c>
    </row>
    <row r="2839" spans="1:4" ht="24" x14ac:dyDescent="0.25">
      <c r="A2839" s="547" t="s">
        <v>7764</v>
      </c>
      <c r="B2839" s="547" t="s">
        <v>11942</v>
      </c>
      <c r="C2839" s="548" t="s">
        <v>9556</v>
      </c>
      <c r="D2839" s="551">
        <v>76.099999999999994</v>
      </c>
    </row>
    <row r="2840" spans="1:4" ht="24" x14ac:dyDescent="0.25">
      <c r="A2840" s="547" t="s">
        <v>7766</v>
      </c>
      <c r="B2840" s="547" t="s">
        <v>7767</v>
      </c>
      <c r="C2840" s="548" t="s">
        <v>2043</v>
      </c>
      <c r="D2840" s="551">
        <v>26.48</v>
      </c>
    </row>
    <row r="2841" spans="1:4" ht="24" x14ac:dyDescent="0.25">
      <c r="A2841" s="547" t="s">
        <v>7768</v>
      </c>
      <c r="B2841" s="547" t="s">
        <v>7769</v>
      </c>
      <c r="C2841" s="548" t="s">
        <v>2043</v>
      </c>
      <c r="D2841" s="551">
        <v>36.979999999999997</v>
      </c>
    </row>
    <row r="2842" spans="1:4" ht="24" x14ac:dyDescent="0.25">
      <c r="A2842" s="547" t="s">
        <v>7770</v>
      </c>
      <c r="B2842" s="547" t="s">
        <v>7771</v>
      </c>
      <c r="C2842" s="548" t="s">
        <v>2043</v>
      </c>
      <c r="D2842" s="551">
        <v>37.44</v>
      </c>
    </row>
    <row r="2843" spans="1:4" ht="24" x14ac:dyDescent="0.25">
      <c r="A2843" s="547" t="s">
        <v>7772</v>
      </c>
      <c r="B2843" s="547" t="s">
        <v>7773</v>
      </c>
      <c r="C2843" s="548" t="s">
        <v>9556</v>
      </c>
      <c r="D2843" s="551">
        <v>25.14</v>
      </c>
    </row>
    <row r="2844" spans="1:4" ht="24" x14ac:dyDescent="0.25">
      <c r="A2844" s="547" t="s">
        <v>7774</v>
      </c>
      <c r="B2844" s="547" t="s">
        <v>7775</v>
      </c>
      <c r="C2844" s="548" t="s">
        <v>2043</v>
      </c>
      <c r="D2844" s="550">
        <v>8.3699999999999992</v>
      </c>
    </row>
    <row r="2845" spans="1:4" ht="24" x14ac:dyDescent="0.25">
      <c r="A2845" s="547" t="s">
        <v>7776</v>
      </c>
      <c r="B2845" s="547" t="s">
        <v>11943</v>
      </c>
      <c r="C2845" s="548" t="s">
        <v>9849</v>
      </c>
      <c r="D2845" s="549">
        <v>799.52</v>
      </c>
    </row>
    <row r="2846" spans="1:4" ht="24" x14ac:dyDescent="0.25">
      <c r="A2846" s="547" t="s">
        <v>7778</v>
      </c>
      <c r="B2846" s="547" t="s">
        <v>11944</v>
      </c>
      <c r="C2846" s="548" t="s">
        <v>9849</v>
      </c>
      <c r="D2846" s="549">
        <v>807.65</v>
      </c>
    </row>
    <row r="2847" spans="1:4" ht="24" x14ac:dyDescent="0.25">
      <c r="A2847" s="547" t="s">
        <v>7780</v>
      </c>
      <c r="B2847" s="547" t="s">
        <v>11945</v>
      </c>
      <c r="C2847" s="548" t="s">
        <v>9849</v>
      </c>
      <c r="D2847" s="549">
        <v>828.88</v>
      </c>
    </row>
    <row r="2848" spans="1:4" ht="24" x14ac:dyDescent="0.25">
      <c r="A2848" s="547" t="s">
        <v>7782</v>
      </c>
      <c r="B2848" s="547" t="s">
        <v>11946</v>
      </c>
      <c r="C2848" s="548" t="s">
        <v>9849</v>
      </c>
      <c r="D2848" s="549">
        <v>852.81</v>
      </c>
    </row>
    <row r="2849" spans="1:4" ht="24" x14ac:dyDescent="0.25">
      <c r="A2849" s="547" t="s">
        <v>7784</v>
      </c>
      <c r="B2849" s="547" t="s">
        <v>11947</v>
      </c>
      <c r="C2849" s="548" t="s">
        <v>9849</v>
      </c>
      <c r="D2849" s="549">
        <v>877.5</v>
      </c>
    </row>
    <row r="2850" spans="1:4" ht="24" x14ac:dyDescent="0.25">
      <c r="A2850" s="547" t="s">
        <v>7786</v>
      </c>
      <c r="B2850" s="547" t="s">
        <v>11948</v>
      </c>
      <c r="C2850" s="548" t="s">
        <v>9849</v>
      </c>
      <c r="D2850" s="549">
        <v>902.98</v>
      </c>
    </row>
    <row r="2851" spans="1:4" x14ac:dyDescent="0.25">
      <c r="A2851" s="547" t="s">
        <v>7790</v>
      </c>
      <c r="B2851" s="547" t="s">
        <v>7791</v>
      </c>
      <c r="C2851" s="548" t="s">
        <v>9556</v>
      </c>
      <c r="D2851" s="551">
        <v>25.99</v>
      </c>
    </row>
    <row r="2852" spans="1:4" ht="24" x14ac:dyDescent="0.25">
      <c r="A2852" s="547" t="s">
        <v>7792</v>
      </c>
      <c r="B2852" s="547" t="s">
        <v>7793</v>
      </c>
      <c r="C2852" s="548" t="s">
        <v>9556</v>
      </c>
      <c r="D2852" s="551">
        <v>20.6</v>
      </c>
    </row>
    <row r="2853" spans="1:4" ht="24" x14ac:dyDescent="0.25">
      <c r="A2853" s="547" t="s">
        <v>7794</v>
      </c>
      <c r="B2853" s="547" t="s">
        <v>7795</v>
      </c>
      <c r="C2853" s="548" t="s">
        <v>9867</v>
      </c>
      <c r="D2853" s="550">
        <v>6.66</v>
      </c>
    </row>
    <row r="2854" spans="1:4" ht="24" x14ac:dyDescent="0.25">
      <c r="A2854" s="547" t="s">
        <v>7796</v>
      </c>
      <c r="B2854" s="547" t="s">
        <v>7797</v>
      </c>
      <c r="C2854" s="548" t="s">
        <v>10434</v>
      </c>
      <c r="D2854" s="551">
        <v>20</v>
      </c>
    </row>
    <row r="2855" spans="1:4" ht="24" x14ac:dyDescent="0.25">
      <c r="A2855" s="547" t="s">
        <v>7798</v>
      </c>
      <c r="B2855" s="547" t="s">
        <v>7799</v>
      </c>
      <c r="C2855" s="548" t="s">
        <v>2043</v>
      </c>
      <c r="D2855" s="550">
        <v>9.85</v>
      </c>
    </row>
    <row r="2856" spans="1:4" ht="36" x14ac:dyDescent="0.25">
      <c r="A2856" s="547" t="s">
        <v>7800</v>
      </c>
      <c r="B2856" s="547" t="s">
        <v>7801</v>
      </c>
      <c r="C2856" s="548" t="s">
        <v>9556</v>
      </c>
      <c r="D2856" s="551">
        <v>72.81</v>
      </c>
    </row>
    <row r="2857" spans="1:4" ht="36" x14ac:dyDescent="0.25">
      <c r="A2857" s="547" t="s">
        <v>7802</v>
      </c>
      <c r="B2857" s="547" t="s">
        <v>10435</v>
      </c>
      <c r="C2857" s="548" t="s">
        <v>9556</v>
      </c>
      <c r="D2857" s="549">
        <v>178.55</v>
      </c>
    </row>
    <row r="2858" spans="1:4" ht="24" x14ac:dyDescent="0.25">
      <c r="A2858" s="547" t="s">
        <v>7804</v>
      </c>
      <c r="B2858" s="547" t="s">
        <v>7805</v>
      </c>
      <c r="C2858" s="548" t="s">
        <v>9556</v>
      </c>
      <c r="D2858" s="550">
        <v>7.47</v>
      </c>
    </row>
    <row r="2859" spans="1:4" ht="36" x14ac:dyDescent="0.25">
      <c r="A2859" s="547" t="s">
        <v>7806</v>
      </c>
      <c r="B2859" s="547" t="s">
        <v>7807</v>
      </c>
      <c r="C2859" s="548" t="s">
        <v>9556</v>
      </c>
      <c r="D2859" s="549">
        <v>119.08</v>
      </c>
    </row>
    <row r="2860" spans="1:4" ht="36" x14ac:dyDescent="0.25">
      <c r="A2860" s="547" t="s">
        <v>7808</v>
      </c>
      <c r="B2860" s="547" t="s">
        <v>7809</v>
      </c>
      <c r="C2860" s="548" t="s">
        <v>9556</v>
      </c>
      <c r="D2860" s="549">
        <v>103.93</v>
      </c>
    </row>
    <row r="2861" spans="1:4" ht="24" x14ac:dyDescent="0.25">
      <c r="A2861" s="547" t="s">
        <v>7810</v>
      </c>
      <c r="B2861" s="547" t="s">
        <v>7811</v>
      </c>
      <c r="C2861" s="548" t="s">
        <v>9556</v>
      </c>
      <c r="D2861" s="551">
        <v>15.11</v>
      </c>
    </row>
    <row r="2862" spans="1:4" ht="24" x14ac:dyDescent="0.25">
      <c r="A2862" s="547" t="s">
        <v>7812</v>
      </c>
      <c r="B2862" s="547" t="s">
        <v>7813</v>
      </c>
      <c r="C2862" s="548" t="s">
        <v>9553</v>
      </c>
      <c r="D2862" s="549">
        <v>262.45999999999998</v>
      </c>
    </row>
    <row r="2863" spans="1:4" ht="36" x14ac:dyDescent="0.25">
      <c r="A2863" s="547" t="s">
        <v>7814</v>
      </c>
      <c r="B2863" s="547" t="s">
        <v>7815</v>
      </c>
      <c r="C2863" s="548" t="s">
        <v>9553</v>
      </c>
      <c r="D2863" s="549">
        <v>381.71</v>
      </c>
    </row>
    <row r="2864" spans="1:4" ht="24" x14ac:dyDescent="0.25">
      <c r="A2864" s="547" t="s">
        <v>7816</v>
      </c>
      <c r="B2864" s="547" t="s">
        <v>7817</v>
      </c>
      <c r="C2864" s="548" t="s">
        <v>3131</v>
      </c>
      <c r="D2864" s="551">
        <v>99.99</v>
      </c>
    </row>
    <row r="2865" spans="1:4" ht="36" x14ac:dyDescent="0.25">
      <c r="A2865" s="547" t="s">
        <v>7818</v>
      </c>
      <c r="B2865" s="547" t="s">
        <v>7819</v>
      </c>
      <c r="C2865" s="548" t="s">
        <v>3131</v>
      </c>
      <c r="D2865" s="549">
        <v>456.23</v>
      </c>
    </row>
    <row r="2866" spans="1:4" ht="36" x14ac:dyDescent="0.25">
      <c r="A2866" s="547" t="s">
        <v>7820</v>
      </c>
      <c r="B2866" s="547" t="s">
        <v>7821</v>
      </c>
      <c r="C2866" s="548" t="s">
        <v>3131</v>
      </c>
      <c r="D2866" s="549">
        <v>584.36</v>
      </c>
    </row>
    <row r="2867" spans="1:4" ht="14.45" x14ac:dyDescent="0.3">
      <c r="A2867" s="547" t="s">
        <v>7822</v>
      </c>
      <c r="B2867" s="547" t="s">
        <v>7823</v>
      </c>
      <c r="C2867" s="548" t="s">
        <v>9559</v>
      </c>
      <c r="D2867" s="551">
        <v>21.98</v>
      </c>
    </row>
    <row r="2868" spans="1:4" ht="36" x14ac:dyDescent="0.25">
      <c r="A2868" s="547" t="s">
        <v>7824</v>
      </c>
      <c r="B2868" s="547" t="s">
        <v>7825</v>
      </c>
      <c r="C2868" s="548" t="s">
        <v>9556</v>
      </c>
      <c r="D2868" s="551">
        <v>53.42</v>
      </c>
    </row>
    <row r="2869" spans="1:4" ht="36" x14ac:dyDescent="0.25">
      <c r="A2869" s="547" t="s">
        <v>7826</v>
      </c>
      <c r="B2869" s="547" t="s">
        <v>7827</v>
      </c>
      <c r="C2869" s="548" t="s">
        <v>9556</v>
      </c>
      <c r="D2869" s="551">
        <v>66.569999999999993</v>
      </c>
    </row>
    <row r="2870" spans="1:4" ht="36" x14ac:dyDescent="0.25">
      <c r="A2870" s="547" t="s">
        <v>7828</v>
      </c>
      <c r="B2870" s="547" t="s">
        <v>7829</v>
      </c>
      <c r="C2870" s="548" t="s">
        <v>9556</v>
      </c>
      <c r="D2870" s="551">
        <v>91.91</v>
      </c>
    </row>
    <row r="2871" spans="1:4" ht="36" x14ac:dyDescent="0.25">
      <c r="A2871" s="547" t="s">
        <v>7830</v>
      </c>
      <c r="B2871" s="547" t="s">
        <v>7831</v>
      </c>
      <c r="C2871" s="548" t="s">
        <v>9556</v>
      </c>
      <c r="D2871" s="549">
        <v>140.19999999999999</v>
      </c>
    </row>
    <row r="2872" spans="1:4" ht="36" x14ac:dyDescent="0.25">
      <c r="A2872" s="547" t="s">
        <v>7832</v>
      </c>
      <c r="B2872" s="547" t="s">
        <v>7833</v>
      </c>
      <c r="C2872" s="548" t="s">
        <v>9556</v>
      </c>
      <c r="D2872" s="549">
        <v>153.44</v>
      </c>
    </row>
    <row r="2873" spans="1:4" x14ac:dyDescent="0.25">
      <c r="A2873" s="547" t="s">
        <v>10436</v>
      </c>
      <c r="B2873" s="547" t="s">
        <v>10437</v>
      </c>
      <c r="C2873" s="548" t="s">
        <v>9849</v>
      </c>
      <c r="D2873" s="549">
        <v>181.99</v>
      </c>
    </row>
    <row r="2874" spans="1:4" ht="24" x14ac:dyDescent="0.25">
      <c r="A2874" s="547" t="s">
        <v>7834</v>
      </c>
      <c r="B2874" s="547" t="s">
        <v>7835</v>
      </c>
      <c r="C2874" s="548" t="s">
        <v>9849</v>
      </c>
      <c r="D2874" s="552">
        <v>2853.51</v>
      </c>
    </row>
    <row r="2875" spans="1:4" ht="24" x14ac:dyDescent="0.25">
      <c r="A2875" s="547" t="s">
        <v>7836</v>
      </c>
      <c r="B2875" s="547" t="s">
        <v>7837</v>
      </c>
      <c r="C2875" s="548" t="s">
        <v>9849</v>
      </c>
      <c r="D2875" s="552">
        <v>2853.51</v>
      </c>
    </row>
    <row r="2876" spans="1:4" ht="24" x14ac:dyDescent="0.25">
      <c r="A2876" s="547" t="s">
        <v>7838</v>
      </c>
      <c r="B2876" s="547" t="s">
        <v>7839</v>
      </c>
      <c r="C2876" s="548" t="s">
        <v>9849</v>
      </c>
      <c r="D2876" s="552">
        <v>3093.5</v>
      </c>
    </row>
    <row r="2877" spans="1:4" ht="24" x14ac:dyDescent="0.25">
      <c r="A2877" s="547" t="s">
        <v>7840</v>
      </c>
      <c r="B2877" s="547" t="s">
        <v>7841</v>
      </c>
      <c r="C2877" s="548" t="s">
        <v>9849</v>
      </c>
      <c r="D2877" s="552">
        <v>3093.5</v>
      </c>
    </row>
    <row r="2878" spans="1:4" ht="24" x14ac:dyDescent="0.25">
      <c r="A2878" s="547" t="s">
        <v>7842</v>
      </c>
      <c r="B2878" s="547" t="s">
        <v>7843</v>
      </c>
      <c r="C2878" s="548" t="s">
        <v>9556</v>
      </c>
      <c r="D2878" s="551">
        <v>28.52</v>
      </c>
    </row>
    <row r="2879" spans="1:4" ht="24" x14ac:dyDescent="0.25">
      <c r="A2879" s="547" t="s">
        <v>7844</v>
      </c>
      <c r="B2879" s="547" t="s">
        <v>7845</v>
      </c>
      <c r="C2879" s="548" t="s">
        <v>9556</v>
      </c>
      <c r="D2879" s="551">
        <v>39.82</v>
      </c>
    </row>
    <row r="2880" spans="1:4" ht="24" x14ac:dyDescent="0.25">
      <c r="A2880" s="547" t="s">
        <v>7846</v>
      </c>
      <c r="B2880" s="547" t="s">
        <v>7847</v>
      </c>
      <c r="C2880" s="548" t="s">
        <v>9556</v>
      </c>
      <c r="D2880" s="551">
        <v>42.32</v>
      </c>
    </row>
    <row r="2881" spans="1:4" ht="24" x14ac:dyDescent="0.25">
      <c r="A2881" s="547" t="s">
        <v>7848</v>
      </c>
      <c r="B2881" s="547" t="s">
        <v>7849</v>
      </c>
      <c r="C2881" s="548" t="s">
        <v>9556</v>
      </c>
      <c r="D2881" s="551">
        <v>92.07</v>
      </c>
    </row>
    <row r="2882" spans="1:4" x14ac:dyDescent="0.25">
      <c r="A2882" s="547" t="s">
        <v>7850</v>
      </c>
      <c r="B2882" s="547" t="s">
        <v>7851</v>
      </c>
      <c r="C2882" s="548" t="s">
        <v>9556</v>
      </c>
      <c r="D2882" s="551">
        <v>47.45</v>
      </c>
    </row>
    <row r="2883" spans="1:4" x14ac:dyDescent="0.25">
      <c r="A2883" s="547" t="s">
        <v>7852</v>
      </c>
      <c r="B2883" s="547" t="s">
        <v>7853</v>
      </c>
      <c r="C2883" s="548" t="s">
        <v>9556</v>
      </c>
      <c r="D2883" s="551">
        <v>20.239999999999998</v>
      </c>
    </row>
    <row r="2884" spans="1:4" ht="24" x14ac:dyDescent="0.25">
      <c r="A2884" s="547" t="s">
        <v>7854</v>
      </c>
      <c r="B2884" s="547" t="s">
        <v>7855</v>
      </c>
      <c r="C2884" s="548" t="s">
        <v>9556</v>
      </c>
      <c r="D2884" s="551">
        <v>27.21</v>
      </c>
    </row>
    <row r="2885" spans="1:4" ht="36" x14ac:dyDescent="0.25">
      <c r="A2885" s="547" t="s">
        <v>7856</v>
      </c>
      <c r="B2885" s="547" t="s">
        <v>7857</v>
      </c>
      <c r="C2885" s="548" t="s">
        <v>9553</v>
      </c>
      <c r="D2885" s="553">
        <v>31726.639999999999</v>
      </c>
    </row>
    <row r="2886" spans="1:4" ht="24" x14ac:dyDescent="0.25">
      <c r="A2886" s="547" t="s">
        <v>7858</v>
      </c>
      <c r="B2886" s="547" t="s">
        <v>7859</v>
      </c>
      <c r="C2886" s="548" t="s">
        <v>9553</v>
      </c>
      <c r="D2886" s="551">
        <v>53.48</v>
      </c>
    </row>
    <row r="2887" spans="1:4" ht="24" x14ac:dyDescent="0.25">
      <c r="A2887" s="547" t="s">
        <v>7860</v>
      </c>
      <c r="B2887" s="547" t="s">
        <v>7861</v>
      </c>
      <c r="C2887" s="548" t="s">
        <v>9553</v>
      </c>
      <c r="D2887" s="551">
        <v>65.72</v>
      </c>
    </row>
    <row r="2888" spans="1:4" ht="24" x14ac:dyDescent="0.25">
      <c r="A2888" s="547" t="s">
        <v>7862</v>
      </c>
      <c r="B2888" s="547" t="s">
        <v>7863</v>
      </c>
      <c r="C2888" s="548" t="s">
        <v>9553</v>
      </c>
      <c r="D2888" s="551">
        <v>20.37</v>
      </c>
    </row>
    <row r="2889" spans="1:4" ht="24" x14ac:dyDescent="0.25">
      <c r="A2889" s="547" t="s">
        <v>7864</v>
      </c>
      <c r="B2889" s="547" t="s">
        <v>7865</v>
      </c>
      <c r="C2889" s="548" t="s">
        <v>9553</v>
      </c>
      <c r="D2889" s="551">
        <v>25.22</v>
      </c>
    </row>
    <row r="2890" spans="1:4" ht="24" x14ac:dyDescent="0.25">
      <c r="A2890" s="547" t="s">
        <v>7866</v>
      </c>
      <c r="B2890" s="547" t="s">
        <v>7867</v>
      </c>
      <c r="C2890" s="548" t="s">
        <v>9553</v>
      </c>
      <c r="D2890" s="551">
        <v>83.71</v>
      </c>
    </row>
    <row r="2891" spans="1:4" ht="24" x14ac:dyDescent="0.25">
      <c r="A2891" s="547" t="s">
        <v>7868</v>
      </c>
      <c r="B2891" s="547" t="s">
        <v>10438</v>
      </c>
      <c r="C2891" s="548" t="s">
        <v>9556</v>
      </c>
      <c r="D2891" s="550">
        <v>9</v>
      </c>
    </row>
    <row r="2892" spans="1:4" ht="36" x14ac:dyDescent="0.25">
      <c r="A2892" s="547" t="s">
        <v>7870</v>
      </c>
      <c r="B2892" s="547" t="s">
        <v>10439</v>
      </c>
      <c r="C2892" s="548" t="s">
        <v>9556</v>
      </c>
      <c r="D2892" s="551">
        <v>15.73</v>
      </c>
    </row>
    <row r="2893" spans="1:4" ht="36" x14ac:dyDescent="0.25">
      <c r="A2893" s="547" t="s">
        <v>7872</v>
      </c>
      <c r="B2893" s="547" t="s">
        <v>10440</v>
      </c>
      <c r="C2893" s="548" t="s">
        <v>9849</v>
      </c>
      <c r="D2893" s="552">
        <v>1100.6400000000001</v>
      </c>
    </row>
    <row r="2894" spans="1:4" ht="36" x14ac:dyDescent="0.25">
      <c r="A2894" s="547" t="s">
        <v>7874</v>
      </c>
      <c r="B2894" s="547" t="s">
        <v>10440</v>
      </c>
      <c r="C2894" s="548" t="s">
        <v>10441</v>
      </c>
      <c r="D2894" s="549">
        <v>458.6</v>
      </c>
    </row>
    <row r="2895" spans="1:4" ht="36" x14ac:dyDescent="0.25">
      <c r="A2895" s="547" t="s">
        <v>7877</v>
      </c>
      <c r="B2895" s="547" t="s">
        <v>10442</v>
      </c>
      <c r="C2895" s="548" t="s">
        <v>9849</v>
      </c>
      <c r="D2895" s="549">
        <v>772.7</v>
      </c>
    </row>
    <row r="2896" spans="1:4" ht="36" x14ac:dyDescent="0.25">
      <c r="A2896" s="547" t="s">
        <v>7879</v>
      </c>
      <c r="B2896" s="547" t="s">
        <v>10442</v>
      </c>
      <c r="C2896" s="548" t="s">
        <v>10441</v>
      </c>
      <c r="D2896" s="549">
        <v>367.95</v>
      </c>
    </row>
    <row r="2897" spans="1:4" x14ac:dyDescent="0.25">
      <c r="A2897" s="547" t="s">
        <v>7880</v>
      </c>
      <c r="B2897" s="547" t="s">
        <v>10443</v>
      </c>
      <c r="C2897" s="548" t="s">
        <v>10444</v>
      </c>
      <c r="D2897" s="550">
        <v>2.79</v>
      </c>
    </row>
    <row r="2898" spans="1:4" x14ac:dyDescent="0.25">
      <c r="A2898" s="547" t="s">
        <v>7882</v>
      </c>
      <c r="B2898" s="547" t="s">
        <v>10445</v>
      </c>
      <c r="C2898" s="548" t="s">
        <v>10444</v>
      </c>
      <c r="D2898" s="550">
        <v>2.0699999999999998</v>
      </c>
    </row>
    <row r="2899" spans="1:4" x14ac:dyDescent="0.25">
      <c r="A2899" s="547" t="s">
        <v>7884</v>
      </c>
      <c r="B2899" s="547" t="s">
        <v>10446</v>
      </c>
      <c r="C2899" s="548" t="s">
        <v>10444</v>
      </c>
      <c r="D2899" s="550">
        <v>2.02</v>
      </c>
    </row>
    <row r="2900" spans="1:4" x14ac:dyDescent="0.25">
      <c r="A2900" s="547" t="s">
        <v>7886</v>
      </c>
      <c r="B2900" s="547" t="s">
        <v>10447</v>
      </c>
      <c r="C2900" s="548" t="s">
        <v>10444</v>
      </c>
      <c r="D2900" s="550">
        <v>1.95</v>
      </c>
    </row>
    <row r="2901" spans="1:4" x14ac:dyDescent="0.25">
      <c r="A2901" s="547" t="s">
        <v>7888</v>
      </c>
      <c r="B2901" s="547" t="s">
        <v>10448</v>
      </c>
      <c r="C2901" s="548" t="s">
        <v>10444</v>
      </c>
      <c r="D2901" s="550">
        <v>1.93</v>
      </c>
    </row>
    <row r="2902" spans="1:4" x14ac:dyDescent="0.25">
      <c r="A2902" s="547" t="s">
        <v>7890</v>
      </c>
      <c r="B2902" s="547" t="s">
        <v>10449</v>
      </c>
      <c r="C2902" s="548" t="s">
        <v>10444</v>
      </c>
      <c r="D2902" s="550">
        <v>1.8</v>
      </c>
    </row>
    <row r="2903" spans="1:4" x14ac:dyDescent="0.25">
      <c r="A2903" s="547" t="s">
        <v>7892</v>
      </c>
      <c r="B2903" s="547" t="s">
        <v>10450</v>
      </c>
      <c r="C2903" s="548" t="s">
        <v>10444</v>
      </c>
      <c r="D2903" s="550">
        <v>1.79</v>
      </c>
    </row>
    <row r="2904" spans="1:4" x14ac:dyDescent="0.25">
      <c r="A2904" s="547" t="s">
        <v>7894</v>
      </c>
      <c r="B2904" s="547" t="s">
        <v>10451</v>
      </c>
      <c r="C2904" s="548" t="s">
        <v>10444</v>
      </c>
      <c r="D2904" s="550">
        <v>1.69</v>
      </c>
    </row>
    <row r="2905" spans="1:4" ht="24" x14ac:dyDescent="0.25">
      <c r="A2905" s="547" t="s">
        <v>7896</v>
      </c>
      <c r="B2905" s="547" t="s">
        <v>10452</v>
      </c>
      <c r="C2905" s="548" t="s">
        <v>10444</v>
      </c>
      <c r="D2905" s="550">
        <v>3.19</v>
      </c>
    </row>
    <row r="2906" spans="1:4" ht="24" x14ac:dyDescent="0.25">
      <c r="A2906" s="547" t="s">
        <v>7898</v>
      </c>
      <c r="B2906" s="547" t="s">
        <v>10453</v>
      </c>
      <c r="C2906" s="548" t="s">
        <v>10444</v>
      </c>
      <c r="D2906" s="550">
        <v>2.37</v>
      </c>
    </row>
    <row r="2907" spans="1:4" ht="24" x14ac:dyDescent="0.25">
      <c r="A2907" s="547" t="s">
        <v>7900</v>
      </c>
      <c r="B2907" s="547" t="s">
        <v>10454</v>
      </c>
      <c r="C2907" s="548" t="s">
        <v>10444</v>
      </c>
      <c r="D2907" s="550">
        <v>2.31</v>
      </c>
    </row>
    <row r="2908" spans="1:4" ht="24" x14ac:dyDescent="0.25">
      <c r="A2908" s="547" t="s">
        <v>7902</v>
      </c>
      <c r="B2908" s="547" t="s">
        <v>10455</v>
      </c>
      <c r="C2908" s="548" t="s">
        <v>10444</v>
      </c>
      <c r="D2908" s="550">
        <v>2.23</v>
      </c>
    </row>
    <row r="2909" spans="1:4" ht="24" x14ac:dyDescent="0.25">
      <c r="A2909" s="547" t="s">
        <v>7904</v>
      </c>
      <c r="B2909" s="547" t="s">
        <v>10456</v>
      </c>
      <c r="C2909" s="548" t="s">
        <v>10444</v>
      </c>
      <c r="D2909" s="550">
        <v>2.2000000000000002</v>
      </c>
    </row>
    <row r="2910" spans="1:4" ht="24" x14ac:dyDescent="0.25">
      <c r="A2910" s="547" t="s">
        <v>7906</v>
      </c>
      <c r="B2910" s="547" t="s">
        <v>10457</v>
      </c>
      <c r="C2910" s="548" t="s">
        <v>10444</v>
      </c>
      <c r="D2910" s="550">
        <v>2.06</v>
      </c>
    </row>
    <row r="2911" spans="1:4" ht="24" x14ac:dyDescent="0.25">
      <c r="A2911" s="547" t="s">
        <v>7908</v>
      </c>
      <c r="B2911" s="547" t="s">
        <v>10458</v>
      </c>
      <c r="C2911" s="548" t="s">
        <v>10444</v>
      </c>
      <c r="D2911" s="550">
        <v>2.0499999999999998</v>
      </c>
    </row>
    <row r="2912" spans="1:4" ht="24" x14ac:dyDescent="0.25">
      <c r="A2912" s="547" t="s">
        <v>7910</v>
      </c>
      <c r="B2912" s="547" t="s">
        <v>10459</v>
      </c>
      <c r="C2912" s="548" t="s">
        <v>10444</v>
      </c>
      <c r="D2912" s="550">
        <v>1.93</v>
      </c>
    </row>
    <row r="2913" spans="1:4" ht="24" x14ac:dyDescent="0.25">
      <c r="A2913" s="547" t="s">
        <v>7920</v>
      </c>
      <c r="B2913" s="547" t="s">
        <v>10462</v>
      </c>
      <c r="C2913" s="548" t="s">
        <v>3131</v>
      </c>
      <c r="D2913" s="551">
        <v>35.43</v>
      </c>
    </row>
    <row r="2914" spans="1:4" x14ac:dyDescent="0.25">
      <c r="A2914" s="547" t="s">
        <v>7922</v>
      </c>
      <c r="B2914" s="547" t="s">
        <v>10463</v>
      </c>
      <c r="C2914" s="548" t="s">
        <v>9556</v>
      </c>
      <c r="D2914" s="550">
        <v>0.16</v>
      </c>
    </row>
    <row r="2915" spans="1:4" x14ac:dyDescent="0.25">
      <c r="A2915" s="547" t="s">
        <v>7924</v>
      </c>
      <c r="B2915" s="547" t="s">
        <v>10464</v>
      </c>
      <c r="C2915" s="548" t="s">
        <v>9849</v>
      </c>
      <c r="D2915" s="551">
        <v>15.99</v>
      </c>
    </row>
    <row r="2916" spans="1:4" x14ac:dyDescent="0.25">
      <c r="A2916" s="547" t="s">
        <v>7926</v>
      </c>
      <c r="B2916" s="547" t="s">
        <v>10465</v>
      </c>
      <c r="C2916" s="548" t="s">
        <v>9849</v>
      </c>
      <c r="D2916" s="551">
        <v>16.97</v>
      </c>
    </row>
    <row r="2917" spans="1:4" x14ac:dyDescent="0.25">
      <c r="A2917" s="547" t="s">
        <v>7928</v>
      </c>
      <c r="B2917" s="547" t="s">
        <v>10466</v>
      </c>
      <c r="C2917" s="548" t="s">
        <v>9849</v>
      </c>
      <c r="D2917" s="551">
        <v>17.940000000000001</v>
      </c>
    </row>
    <row r="2918" spans="1:4" x14ac:dyDescent="0.25">
      <c r="A2918" s="547" t="s">
        <v>7930</v>
      </c>
      <c r="B2918" s="547" t="s">
        <v>10467</v>
      </c>
      <c r="C2918" s="548" t="s">
        <v>9849</v>
      </c>
      <c r="D2918" s="551">
        <v>19.21</v>
      </c>
    </row>
    <row r="2919" spans="1:4" x14ac:dyDescent="0.25">
      <c r="A2919" s="547" t="s">
        <v>7932</v>
      </c>
      <c r="B2919" s="547" t="s">
        <v>10468</v>
      </c>
      <c r="C2919" s="548" t="s">
        <v>9849</v>
      </c>
      <c r="D2919" s="551">
        <v>20.04</v>
      </c>
    </row>
    <row r="2920" spans="1:4" x14ac:dyDescent="0.25">
      <c r="A2920" s="547" t="s">
        <v>7934</v>
      </c>
      <c r="B2920" s="547" t="s">
        <v>10469</v>
      </c>
      <c r="C2920" s="548" t="s">
        <v>9849</v>
      </c>
      <c r="D2920" s="551">
        <v>20.63</v>
      </c>
    </row>
    <row r="2921" spans="1:4" x14ac:dyDescent="0.25">
      <c r="A2921" s="547" t="s">
        <v>7936</v>
      </c>
      <c r="B2921" s="547" t="s">
        <v>10470</v>
      </c>
      <c r="C2921" s="548" t="s">
        <v>9849</v>
      </c>
      <c r="D2921" s="551">
        <v>23.16</v>
      </c>
    </row>
    <row r="2922" spans="1:4" x14ac:dyDescent="0.25">
      <c r="A2922" s="547" t="s">
        <v>7938</v>
      </c>
      <c r="B2922" s="547" t="s">
        <v>10471</v>
      </c>
      <c r="C2922" s="548" t="s">
        <v>9849</v>
      </c>
      <c r="D2922" s="551">
        <v>25.92</v>
      </c>
    </row>
    <row r="2923" spans="1:4" ht="24" x14ac:dyDescent="0.25">
      <c r="A2923" s="547" t="s">
        <v>7940</v>
      </c>
      <c r="B2923" s="547" t="s">
        <v>10472</v>
      </c>
      <c r="C2923" s="548" t="s">
        <v>9849</v>
      </c>
      <c r="D2923" s="550">
        <v>7.17</v>
      </c>
    </row>
    <row r="2924" spans="1:4" ht="24" x14ac:dyDescent="0.25">
      <c r="A2924" s="547" t="s">
        <v>7942</v>
      </c>
      <c r="B2924" s="547" t="s">
        <v>10473</v>
      </c>
      <c r="C2924" s="548" t="s">
        <v>9849</v>
      </c>
      <c r="D2924" s="550">
        <v>7.92</v>
      </c>
    </row>
    <row r="2925" spans="1:4" ht="24" x14ac:dyDescent="0.25">
      <c r="A2925" s="547" t="s">
        <v>7944</v>
      </c>
      <c r="B2925" s="547" t="s">
        <v>10474</v>
      </c>
      <c r="C2925" s="548" t="s">
        <v>9849</v>
      </c>
      <c r="D2925" s="550">
        <v>9.2799999999999994</v>
      </c>
    </row>
    <row r="2926" spans="1:4" ht="24" x14ac:dyDescent="0.25">
      <c r="A2926" s="547" t="s">
        <v>7946</v>
      </c>
      <c r="B2926" s="547" t="s">
        <v>10475</v>
      </c>
      <c r="C2926" s="548" t="s">
        <v>9849</v>
      </c>
      <c r="D2926" s="550">
        <v>9.8000000000000007</v>
      </c>
    </row>
    <row r="2927" spans="1:4" ht="24" x14ac:dyDescent="0.25">
      <c r="A2927" s="547" t="s">
        <v>7948</v>
      </c>
      <c r="B2927" s="547" t="s">
        <v>10476</v>
      </c>
      <c r="C2927" s="548" t="s">
        <v>9849</v>
      </c>
      <c r="D2927" s="551">
        <v>10.86</v>
      </c>
    </row>
    <row r="2928" spans="1:4" ht="24" x14ac:dyDescent="0.25">
      <c r="A2928" s="547" t="s">
        <v>7950</v>
      </c>
      <c r="B2928" s="547" t="s">
        <v>10477</v>
      </c>
      <c r="C2928" s="548" t="s">
        <v>9849</v>
      </c>
      <c r="D2928" s="551">
        <v>10.050000000000001</v>
      </c>
    </row>
    <row r="2929" spans="1:4" ht="24" x14ac:dyDescent="0.25">
      <c r="A2929" s="547" t="s">
        <v>7952</v>
      </c>
      <c r="B2929" s="547" t="s">
        <v>10478</v>
      </c>
      <c r="C2929" s="548" t="s">
        <v>9849</v>
      </c>
      <c r="D2929" s="551">
        <v>11.3</v>
      </c>
    </row>
    <row r="2930" spans="1:4" ht="24" x14ac:dyDescent="0.25">
      <c r="A2930" s="547" t="s">
        <v>7954</v>
      </c>
      <c r="B2930" s="547" t="s">
        <v>10479</v>
      </c>
      <c r="C2930" s="548" t="s">
        <v>9849</v>
      </c>
      <c r="D2930" s="551">
        <v>12.12</v>
      </c>
    </row>
    <row r="2931" spans="1:4" ht="24" x14ac:dyDescent="0.25">
      <c r="A2931" s="547" t="s">
        <v>7956</v>
      </c>
      <c r="B2931" s="547" t="s">
        <v>10480</v>
      </c>
      <c r="C2931" s="548" t="s">
        <v>9849</v>
      </c>
      <c r="D2931" s="551">
        <v>13.31</v>
      </c>
    </row>
    <row r="2932" spans="1:4" ht="24" x14ac:dyDescent="0.25">
      <c r="A2932" s="547" t="s">
        <v>7958</v>
      </c>
      <c r="B2932" s="547" t="s">
        <v>10481</v>
      </c>
      <c r="C2932" s="548" t="s">
        <v>9849</v>
      </c>
      <c r="D2932" s="551">
        <v>13.94</v>
      </c>
    </row>
    <row r="2933" spans="1:4" ht="24" x14ac:dyDescent="0.25">
      <c r="A2933" s="547" t="s">
        <v>7960</v>
      </c>
      <c r="B2933" s="547" t="s">
        <v>10482</v>
      </c>
      <c r="C2933" s="548" t="s">
        <v>9849</v>
      </c>
      <c r="D2933" s="550">
        <v>5.75</v>
      </c>
    </row>
    <row r="2934" spans="1:4" ht="24" x14ac:dyDescent="0.25">
      <c r="A2934" s="547" t="s">
        <v>7962</v>
      </c>
      <c r="B2934" s="547" t="s">
        <v>10483</v>
      </c>
      <c r="C2934" s="548" t="s">
        <v>9849</v>
      </c>
      <c r="D2934" s="550">
        <v>6.61</v>
      </c>
    </row>
    <row r="2935" spans="1:4" ht="24" x14ac:dyDescent="0.25">
      <c r="A2935" s="547" t="s">
        <v>7964</v>
      </c>
      <c r="B2935" s="547" t="s">
        <v>10484</v>
      </c>
      <c r="C2935" s="548" t="s">
        <v>9849</v>
      </c>
      <c r="D2935" s="550">
        <v>7.06</v>
      </c>
    </row>
    <row r="2936" spans="1:4" ht="24" x14ac:dyDescent="0.25">
      <c r="A2936" s="547" t="s">
        <v>7966</v>
      </c>
      <c r="B2936" s="547" t="s">
        <v>10485</v>
      </c>
      <c r="C2936" s="548" t="s">
        <v>9849</v>
      </c>
      <c r="D2936" s="550">
        <v>7.92</v>
      </c>
    </row>
    <row r="2937" spans="1:4" ht="24" x14ac:dyDescent="0.25">
      <c r="A2937" s="547" t="s">
        <v>7968</v>
      </c>
      <c r="B2937" s="547" t="s">
        <v>10486</v>
      </c>
      <c r="C2937" s="548" t="s">
        <v>9849</v>
      </c>
      <c r="D2937" s="550">
        <v>8.2100000000000009</v>
      </c>
    </row>
    <row r="2938" spans="1:4" ht="24" x14ac:dyDescent="0.25">
      <c r="A2938" s="547" t="s">
        <v>7970</v>
      </c>
      <c r="B2938" s="547" t="s">
        <v>10487</v>
      </c>
      <c r="C2938" s="548" t="s">
        <v>9849</v>
      </c>
      <c r="D2938" s="550">
        <v>8.5500000000000007</v>
      </c>
    </row>
    <row r="2939" spans="1:4" ht="24" x14ac:dyDescent="0.25">
      <c r="A2939" s="547" t="s">
        <v>7972</v>
      </c>
      <c r="B2939" s="547" t="s">
        <v>10488</v>
      </c>
      <c r="C2939" s="548" t="s">
        <v>9849</v>
      </c>
      <c r="D2939" s="550">
        <v>8.85</v>
      </c>
    </row>
    <row r="2940" spans="1:4" ht="24" x14ac:dyDescent="0.25">
      <c r="A2940" s="547" t="s">
        <v>7974</v>
      </c>
      <c r="B2940" s="547" t="s">
        <v>10489</v>
      </c>
      <c r="C2940" s="548" t="s">
        <v>9849</v>
      </c>
      <c r="D2940" s="550">
        <v>9.51</v>
      </c>
    </row>
    <row r="2941" spans="1:4" ht="24" x14ac:dyDescent="0.25">
      <c r="A2941" s="547" t="s">
        <v>7976</v>
      </c>
      <c r="B2941" s="547" t="s">
        <v>10490</v>
      </c>
      <c r="C2941" s="548" t="s">
        <v>9849</v>
      </c>
      <c r="D2941" s="550">
        <v>9.77</v>
      </c>
    </row>
    <row r="2942" spans="1:4" ht="24" x14ac:dyDescent="0.25">
      <c r="A2942" s="547" t="s">
        <v>7978</v>
      </c>
      <c r="B2942" s="547" t="s">
        <v>10491</v>
      </c>
      <c r="C2942" s="548" t="s">
        <v>9849</v>
      </c>
      <c r="D2942" s="551">
        <v>10.02</v>
      </c>
    </row>
    <row r="2943" spans="1:4" ht="24" x14ac:dyDescent="0.25">
      <c r="A2943" s="547" t="s">
        <v>7980</v>
      </c>
      <c r="B2943" s="547" t="s">
        <v>10492</v>
      </c>
      <c r="C2943" s="548" t="s">
        <v>9849</v>
      </c>
      <c r="D2943" s="551">
        <v>10.5</v>
      </c>
    </row>
    <row r="2944" spans="1:4" ht="24" x14ac:dyDescent="0.25">
      <c r="A2944" s="547" t="s">
        <v>7982</v>
      </c>
      <c r="B2944" s="547" t="s">
        <v>10493</v>
      </c>
      <c r="C2944" s="548" t="s">
        <v>9849</v>
      </c>
      <c r="D2944" s="551">
        <v>11.28</v>
      </c>
    </row>
    <row r="2945" spans="1:4" ht="24" x14ac:dyDescent="0.25">
      <c r="A2945" s="547" t="s">
        <v>7984</v>
      </c>
      <c r="B2945" s="547" t="s">
        <v>10494</v>
      </c>
      <c r="C2945" s="548" t="s">
        <v>9849</v>
      </c>
      <c r="D2945" s="551">
        <v>12.5</v>
      </c>
    </row>
    <row r="2946" spans="1:4" ht="24" x14ac:dyDescent="0.25">
      <c r="A2946" s="547" t="s">
        <v>7986</v>
      </c>
      <c r="B2946" s="547" t="s">
        <v>10495</v>
      </c>
      <c r="C2946" s="548" t="s">
        <v>9849</v>
      </c>
      <c r="D2946" s="550">
        <v>7.31</v>
      </c>
    </row>
    <row r="2947" spans="1:4" ht="24" x14ac:dyDescent="0.25">
      <c r="A2947" s="547" t="s">
        <v>7988</v>
      </c>
      <c r="B2947" s="547" t="s">
        <v>10496</v>
      </c>
      <c r="C2947" s="548" t="s">
        <v>9849</v>
      </c>
      <c r="D2947" s="550">
        <v>7.82</v>
      </c>
    </row>
    <row r="2948" spans="1:4" ht="24" x14ac:dyDescent="0.25">
      <c r="A2948" s="547" t="s">
        <v>7990</v>
      </c>
      <c r="B2948" s="547" t="s">
        <v>10497</v>
      </c>
      <c r="C2948" s="548" t="s">
        <v>9849</v>
      </c>
      <c r="D2948" s="550">
        <v>8.81</v>
      </c>
    </row>
    <row r="2949" spans="1:4" ht="24" x14ac:dyDescent="0.25">
      <c r="A2949" s="547" t="s">
        <v>7992</v>
      </c>
      <c r="B2949" s="547" t="s">
        <v>10498</v>
      </c>
      <c r="C2949" s="548" t="s">
        <v>9849</v>
      </c>
      <c r="D2949" s="550">
        <v>9.33</v>
      </c>
    </row>
    <row r="2950" spans="1:4" ht="24" x14ac:dyDescent="0.25">
      <c r="A2950" s="547" t="s">
        <v>7994</v>
      </c>
      <c r="B2950" s="547" t="s">
        <v>10499</v>
      </c>
      <c r="C2950" s="548" t="s">
        <v>9849</v>
      </c>
      <c r="D2950" s="550">
        <v>9.64</v>
      </c>
    </row>
    <row r="2951" spans="1:4" ht="24" x14ac:dyDescent="0.25">
      <c r="A2951" s="547" t="s">
        <v>7996</v>
      </c>
      <c r="B2951" s="547" t="s">
        <v>10500</v>
      </c>
      <c r="C2951" s="548" t="s">
        <v>9849</v>
      </c>
      <c r="D2951" s="551">
        <v>10</v>
      </c>
    </row>
    <row r="2952" spans="1:4" ht="24" x14ac:dyDescent="0.25">
      <c r="A2952" s="547" t="s">
        <v>7998</v>
      </c>
      <c r="B2952" s="547" t="s">
        <v>10501</v>
      </c>
      <c r="C2952" s="548" t="s">
        <v>9849</v>
      </c>
      <c r="D2952" s="551">
        <v>10.83</v>
      </c>
    </row>
    <row r="2953" spans="1:4" ht="24" x14ac:dyDescent="0.25">
      <c r="A2953" s="547" t="s">
        <v>8000</v>
      </c>
      <c r="B2953" s="547" t="s">
        <v>10502</v>
      </c>
      <c r="C2953" s="548" t="s">
        <v>9849</v>
      </c>
      <c r="D2953" s="551">
        <v>11.13</v>
      </c>
    </row>
    <row r="2954" spans="1:4" ht="24" x14ac:dyDescent="0.25">
      <c r="A2954" s="547" t="s">
        <v>8002</v>
      </c>
      <c r="B2954" s="547" t="s">
        <v>10503</v>
      </c>
      <c r="C2954" s="548" t="s">
        <v>9849</v>
      </c>
      <c r="D2954" s="551">
        <v>11.41</v>
      </c>
    </row>
    <row r="2955" spans="1:4" ht="24" x14ac:dyDescent="0.25">
      <c r="A2955" s="547" t="s">
        <v>8004</v>
      </c>
      <c r="B2955" s="547" t="s">
        <v>10504</v>
      </c>
      <c r="C2955" s="548" t="s">
        <v>9849</v>
      </c>
      <c r="D2955" s="551">
        <v>11.67</v>
      </c>
    </row>
    <row r="2956" spans="1:4" ht="24" x14ac:dyDescent="0.25">
      <c r="A2956" s="547" t="s">
        <v>8006</v>
      </c>
      <c r="B2956" s="547" t="s">
        <v>10505</v>
      </c>
      <c r="C2956" s="548" t="s">
        <v>9849</v>
      </c>
      <c r="D2956" s="551">
        <v>12.69</v>
      </c>
    </row>
    <row r="2957" spans="1:4" ht="24" x14ac:dyDescent="0.25">
      <c r="A2957" s="547" t="s">
        <v>8008</v>
      </c>
      <c r="B2957" s="547" t="s">
        <v>10506</v>
      </c>
      <c r="C2957" s="548" t="s">
        <v>9849</v>
      </c>
      <c r="D2957" s="551">
        <v>13.12</v>
      </c>
    </row>
    <row r="2958" spans="1:4" ht="24" x14ac:dyDescent="0.25">
      <c r="A2958" s="547" t="s">
        <v>8010</v>
      </c>
      <c r="B2958" s="547" t="s">
        <v>10507</v>
      </c>
      <c r="C2958" s="548" t="s">
        <v>9849</v>
      </c>
      <c r="D2958" s="551">
        <v>14.02</v>
      </c>
    </row>
    <row r="2959" spans="1:4" ht="24" x14ac:dyDescent="0.25">
      <c r="A2959" s="547" t="s">
        <v>8012</v>
      </c>
      <c r="B2959" s="547" t="s">
        <v>10508</v>
      </c>
      <c r="C2959" s="548" t="s">
        <v>9849</v>
      </c>
      <c r="D2959" s="551">
        <v>36.5</v>
      </c>
    </row>
    <row r="2960" spans="1:4" ht="24" x14ac:dyDescent="0.25">
      <c r="A2960" s="547" t="s">
        <v>8014</v>
      </c>
      <c r="B2960" s="547" t="s">
        <v>10509</v>
      </c>
      <c r="C2960" s="548" t="s">
        <v>9849</v>
      </c>
      <c r="D2960" s="551">
        <v>37.08</v>
      </c>
    </row>
    <row r="2961" spans="1:4" ht="24" x14ac:dyDescent="0.25">
      <c r="A2961" s="547" t="s">
        <v>8016</v>
      </c>
      <c r="B2961" s="547" t="s">
        <v>10510</v>
      </c>
      <c r="C2961" s="548" t="s">
        <v>9849</v>
      </c>
      <c r="D2961" s="551">
        <v>37.619999999999997</v>
      </c>
    </row>
    <row r="2962" spans="1:4" ht="24" x14ac:dyDescent="0.25">
      <c r="A2962" s="547" t="s">
        <v>8018</v>
      </c>
      <c r="B2962" s="547" t="s">
        <v>10511</v>
      </c>
      <c r="C2962" s="548" t="s">
        <v>9849</v>
      </c>
      <c r="D2962" s="551">
        <v>38.200000000000003</v>
      </c>
    </row>
    <row r="2963" spans="1:4" ht="24" x14ac:dyDescent="0.25">
      <c r="A2963" s="547" t="s">
        <v>8020</v>
      </c>
      <c r="B2963" s="547" t="s">
        <v>10512</v>
      </c>
      <c r="C2963" s="548" t="s">
        <v>9849</v>
      </c>
      <c r="D2963" s="551">
        <v>41.74</v>
      </c>
    </row>
    <row r="2964" spans="1:4" x14ac:dyDescent="0.25">
      <c r="A2964" s="547" t="s">
        <v>8022</v>
      </c>
      <c r="B2964" s="547" t="s">
        <v>10513</v>
      </c>
      <c r="C2964" s="548" t="s">
        <v>9849</v>
      </c>
      <c r="D2964" s="550">
        <v>4.68</v>
      </c>
    </row>
    <row r="2965" spans="1:4" x14ac:dyDescent="0.25">
      <c r="A2965" s="547" t="s">
        <v>8024</v>
      </c>
      <c r="B2965" s="547" t="s">
        <v>10514</v>
      </c>
      <c r="C2965" s="548" t="s">
        <v>9849</v>
      </c>
      <c r="D2965" s="550">
        <v>6.64</v>
      </c>
    </row>
    <row r="2966" spans="1:4" x14ac:dyDescent="0.25">
      <c r="A2966" s="547" t="s">
        <v>8026</v>
      </c>
      <c r="B2966" s="547" t="s">
        <v>10515</v>
      </c>
      <c r="C2966" s="548" t="s">
        <v>9849</v>
      </c>
      <c r="D2966" s="550">
        <v>3.21</v>
      </c>
    </row>
    <row r="2967" spans="1:4" ht="24" x14ac:dyDescent="0.25">
      <c r="A2967" s="547" t="s">
        <v>8028</v>
      </c>
      <c r="B2967" s="547" t="s">
        <v>10516</v>
      </c>
      <c r="C2967" s="548" t="s">
        <v>9849</v>
      </c>
      <c r="D2967" s="550">
        <v>5.01</v>
      </c>
    </row>
    <row r="2968" spans="1:4" ht="24" x14ac:dyDescent="0.25">
      <c r="A2968" s="547" t="s">
        <v>8030</v>
      </c>
      <c r="B2968" s="547" t="s">
        <v>10517</v>
      </c>
      <c r="C2968" s="548" t="s">
        <v>9849</v>
      </c>
      <c r="D2968" s="550">
        <v>5.74</v>
      </c>
    </row>
    <row r="2969" spans="1:4" ht="24" x14ac:dyDescent="0.25">
      <c r="A2969" s="547" t="s">
        <v>8032</v>
      </c>
      <c r="B2969" s="547" t="s">
        <v>10518</v>
      </c>
      <c r="C2969" s="548" t="s">
        <v>9849</v>
      </c>
      <c r="D2969" s="550">
        <v>6.12</v>
      </c>
    </row>
    <row r="2970" spans="1:4" ht="24" x14ac:dyDescent="0.25">
      <c r="A2970" s="547" t="s">
        <v>8034</v>
      </c>
      <c r="B2970" s="547" t="s">
        <v>10519</v>
      </c>
      <c r="C2970" s="548" t="s">
        <v>9849</v>
      </c>
      <c r="D2970" s="550">
        <v>6.54</v>
      </c>
    </row>
    <row r="2971" spans="1:4" ht="24" x14ac:dyDescent="0.25">
      <c r="A2971" s="547" t="s">
        <v>8036</v>
      </c>
      <c r="B2971" s="547" t="s">
        <v>10520</v>
      </c>
      <c r="C2971" s="548" t="s">
        <v>9849</v>
      </c>
      <c r="D2971" s="550">
        <v>7.1</v>
      </c>
    </row>
    <row r="2972" spans="1:4" ht="24" x14ac:dyDescent="0.25">
      <c r="A2972" s="547" t="s">
        <v>8038</v>
      </c>
      <c r="B2972" s="547" t="s">
        <v>10521</v>
      </c>
      <c r="C2972" s="548" t="s">
        <v>9849</v>
      </c>
      <c r="D2972" s="551">
        <v>15.41</v>
      </c>
    </row>
    <row r="2973" spans="1:4" x14ac:dyDescent="0.25">
      <c r="A2973" s="547" t="s">
        <v>8040</v>
      </c>
      <c r="B2973" s="547" t="s">
        <v>10522</v>
      </c>
      <c r="C2973" s="548" t="s">
        <v>9849</v>
      </c>
      <c r="D2973" s="551">
        <v>68.27</v>
      </c>
    </row>
    <row r="2974" spans="1:4" x14ac:dyDescent="0.25">
      <c r="A2974" s="547" t="s">
        <v>8042</v>
      </c>
      <c r="B2974" s="547" t="s">
        <v>10523</v>
      </c>
      <c r="C2974" s="548" t="s">
        <v>9849</v>
      </c>
      <c r="D2974" s="551">
        <v>86.22</v>
      </c>
    </row>
    <row r="2975" spans="1:4" ht="24" x14ac:dyDescent="0.25">
      <c r="A2975" s="547" t="s">
        <v>8044</v>
      </c>
      <c r="B2975" s="547" t="s">
        <v>10524</v>
      </c>
      <c r="C2975" s="548" t="s">
        <v>9849</v>
      </c>
      <c r="D2975" s="551">
        <v>12.07</v>
      </c>
    </row>
    <row r="2976" spans="1:4" x14ac:dyDescent="0.25">
      <c r="A2976" s="547" t="s">
        <v>8046</v>
      </c>
      <c r="B2976" s="547" t="s">
        <v>10525</v>
      </c>
      <c r="C2976" s="548" t="s">
        <v>9849</v>
      </c>
      <c r="D2976" s="551">
        <v>84.41</v>
      </c>
    </row>
    <row r="2977" spans="1:4" x14ac:dyDescent="0.25">
      <c r="A2977" s="547" t="s">
        <v>8048</v>
      </c>
      <c r="B2977" s="547" t="s">
        <v>10526</v>
      </c>
      <c r="C2977" s="548" t="s">
        <v>9849</v>
      </c>
      <c r="D2977" s="549">
        <v>120.41</v>
      </c>
    </row>
    <row r="2978" spans="1:4" ht="24" x14ac:dyDescent="0.25">
      <c r="A2978" s="547" t="s">
        <v>8050</v>
      </c>
      <c r="B2978" s="547" t="s">
        <v>10527</v>
      </c>
      <c r="C2978" s="548" t="s">
        <v>9849</v>
      </c>
      <c r="D2978" s="551">
        <v>10.5</v>
      </c>
    </row>
    <row r="2979" spans="1:4" ht="24" x14ac:dyDescent="0.25">
      <c r="A2979" s="547" t="s">
        <v>8052</v>
      </c>
      <c r="B2979" s="547" t="s">
        <v>10528</v>
      </c>
      <c r="C2979" s="548" t="s">
        <v>9849</v>
      </c>
      <c r="D2979" s="551">
        <v>13.36</v>
      </c>
    </row>
    <row r="2980" spans="1:4" x14ac:dyDescent="0.25">
      <c r="A2980" s="547" t="s">
        <v>8054</v>
      </c>
      <c r="B2980" s="547" t="s">
        <v>10529</v>
      </c>
      <c r="C2980" s="548" t="s">
        <v>9849</v>
      </c>
      <c r="D2980" s="549">
        <v>106.22</v>
      </c>
    </row>
    <row r="2981" spans="1:4" ht="24" x14ac:dyDescent="0.25">
      <c r="A2981" s="547" t="s">
        <v>8056</v>
      </c>
      <c r="B2981" s="547" t="s">
        <v>10530</v>
      </c>
      <c r="C2981" s="548" t="s">
        <v>9849</v>
      </c>
      <c r="D2981" s="549">
        <v>985.87</v>
      </c>
    </row>
    <row r="2982" spans="1:4" x14ac:dyDescent="0.25">
      <c r="A2982" s="547" t="s">
        <v>8058</v>
      </c>
      <c r="B2982" s="547" t="s">
        <v>10531</v>
      </c>
      <c r="C2982" s="548" t="s">
        <v>9849</v>
      </c>
      <c r="D2982" s="551">
        <v>78.98</v>
      </c>
    </row>
    <row r="2983" spans="1:4" x14ac:dyDescent="0.25">
      <c r="A2983" s="547" t="s">
        <v>8060</v>
      </c>
      <c r="B2983" s="547" t="s">
        <v>10532</v>
      </c>
      <c r="C2983" s="548" t="s">
        <v>9849</v>
      </c>
      <c r="D2983" s="549">
        <v>141.38999999999999</v>
      </c>
    </row>
    <row r="2984" spans="1:4" x14ac:dyDescent="0.25">
      <c r="A2984" s="547" t="s">
        <v>8062</v>
      </c>
      <c r="B2984" s="547" t="s">
        <v>10533</v>
      </c>
      <c r="C2984" s="548" t="s">
        <v>9849</v>
      </c>
      <c r="D2984" s="549">
        <v>813.72</v>
      </c>
    </row>
    <row r="2985" spans="1:4" ht="24" x14ac:dyDescent="0.25">
      <c r="A2985" s="547" t="s">
        <v>8064</v>
      </c>
      <c r="B2985" s="547" t="s">
        <v>10534</v>
      </c>
      <c r="C2985" s="548" t="s">
        <v>9556</v>
      </c>
      <c r="D2985" s="549">
        <v>257.45999999999998</v>
      </c>
    </row>
    <row r="2986" spans="1:4" ht="14.45" x14ac:dyDescent="0.3">
      <c r="A2986" s="547" t="s">
        <v>8066</v>
      </c>
      <c r="B2986" s="547" t="s">
        <v>10535</v>
      </c>
      <c r="C2986" s="548" t="s">
        <v>9849</v>
      </c>
      <c r="D2986" s="549">
        <v>228.03</v>
      </c>
    </row>
    <row r="2987" spans="1:4" ht="24" x14ac:dyDescent="0.25">
      <c r="A2987" s="547" t="s">
        <v>8068</v>
      </c>
      <c r="B2987" s="547" t="s">
        <v>10536</v>
      </c>
      <c r="C2987" s="548" t="s">
        <v>9849</v>
      </c>
      <c r="D2987" s="549">
        <v>290.8</v>
      </c>
    </row>
    <row r="2988" spans="1:4" x14ac:dyDescent="0.25">
      <c r="A2988" s="547" t="s">
        <v>8070</v>
      </c>
      <c r="B2988" s="547" t="s">
        <v>10537</v>
      </c>
      <c r="C2988" s="548" t="s">
        <v>9849</v>
      </c>
      <c r="D2988" s="551">
        <v>39.119999999999997</v>
      </c>
    </row>
    <row r="2989" spans="1:4" x14ac:dyDescent="0.25">
      <c r="A2989" s="547" t="s">
        <v>8072</v>
      </c>
      <c r="B2989" s="547" t="s">
        <v>10538</v>
      </c>
      <c r="C2989" s="548" t="s">
        <v>9849</v>
      </c>
      <c r="D2989" s="551">
        <v>27.59</v>
      </c>
    </row>
    <row r="2990" spans="1:4" ht="14.45" x14ac:dyDescent="0.3">
      <c r="A2990" s="547" t="s">
        <v>8074</v>
      </c>
      <c r="B2990" s="547" t="s">
        <v>10539</v>
      </c>
      <c r="C2990" s="548" t="s">
        <v>9556</v>
      </c>
      <c r="D2990" s="550">
        <v>4.3099999999999996</v>
      </c>
    </row>
    <row r="2991" spans="1:4" x14ac:dyDescent="0.25">
      <c r="A2991" s="547" t="s">
        <v>8076</v>
      </c>
      <c r="B2991" s="547" t="s">
        <v>10540</v>
      </c>
      <c r="C2991" s="548" t="s">
        <v>9556</v>
      </c>
      <c r="D2991" s="550">
        <v>7.0000000000000007E-2</v>
      </c>
    </row>
    <row r="2992" spans="1:4" x14ac:dyDescent="0.25">
      <c r="A2992" s="547" t="s">
        <v>8078</v>
      </c>
      <c r="B2992" s="547" t="s">
        <v>10541</v>
      </c>
      <c r="C2992" s="548" t="s">
        <v>9849</v>
      </c>
      <c r="D2992" s="550">
        <v>3.41</v>
      </c>
    </row>
    <row r="2993" spans="1:4" ht="14.45" x14ac:dyDescent="0.3">
      <c r="A2993" s="547" t="s">
        <v>8080</v>
      </c>
      <c r="B2993" s="547" t="s">
        <v>10542</v>
      </c>
      <c r="C2993" s="548" t="s">
        <v>9849</v>
      </c>
      <c r="D2993" s="550">
        <v>6.89</v>
      </c>
    </row>
    <row r="2994" spans="1:4" x14ac:dyDescent="0.25">
      <c r="A2994" s="547" t="s">
        <v>8082</v>
      </c>
      <c r="B2994" s="547" t="s">
        <v>10543</v>
      </c>
      <c r="C2994" s="548" t="s">
        <v>9849</v>
      </c>
      <c r="D2994" s="550">
        <v>4.1900000000000004</v>
      </c>
    </row>
    <row r="2995" spans="1:4" x14ac:dyDescent="0.25">
      <c r="A2995" s="547" t="s">
        <v>8084</v>
      </c>
      <c r="B2995" s="547" t="s">
        <v>10544</v>
      </c>
      <c r="C2995" s="548" t="s">
        <v>9849</v>
      </c>
      <c r="D2995" s="550">
        <v>4.8499999999999996</v>
      </c>
    </row>
    <row r="2996" spans="1:4" x14ac:dyDescent="0.25">
      <c r="A2996" s="547" t="s">
        <v>8086</v>
      </c>
      <c r="B2996" s="547" t="s">
        <v>10545</v>
      </c>
      <c r="C2996" s="548" t="s">
        <v>9849</v>
      </c>
      <c r="D2996" s="550">
        <v>5.16</v>
      </c>
    </row>
    <row r="2997" spans="1:4" x14ac:dyDescent="0.25">
      <c r="A2997" s="547" t="s">
        <v>8088</v>
      </c>
      <c r="B2997" s="547" t="s">
        <v>10546</v>
      </c>
      <c r="C2997" s="548" t="s">
        <v>9849</v>
      </c>
      <c r="D2997" s="550">
        <v>5.01</v>
      </c>
    </row>
    <row r="2998" spans="1:4" x14ac:dyDescent="0.25">
      <c r="A2998" s="547" t="s">
        <v>8090</v>
      </c>
      <c r="B2998" s="547" t="s">
        <v>10547</v>
      </c>
      <c r="C2998" s="548" t="s">
        <v>9849</v>
      </c>
      <c r="D2998" s="550">
        <v>7.02</v>
      </c>
    </row>
    <row r="2999" spans="1:4" x14ac:dyDescent="0.25">
      <c r="A2999" s="547" t="s">
        <v>8092</v>
      </c>
      <c r="B2999" s="547" t="s">
        <v>10548</v>
      </c>
      <c r="C2999" s="548" t="s">
        <v>9849</v>
      </c>
      <c r="D2999" s="550">
        <v>5.77</v>
      </c>
    </row>
    <row r="3000" spans="1:4" ht="24" x14ac:dyDescent="0.25">
      <c r="A3000" s="547" t="s">
        <v>8094</v>
      </c>
      <c r="B3000" s="547" t="s">
        <v>10549</v>
      </c>
      <c r="C3000" s="548" t="s">
        <v>2043</v>
      </c>
      <c r="D3000" s="549">
        <v>292.72000000000003</v>
      </c>
    </row>
    <row r="3001" spans="1:4" ht="24" x14ac:dyDescent="0.25">
      <c r="A3001" s="547" t="s">
        <v>8096</v>
      </c>
      <c r="B3001" s="547" t="s">
        <v>10550</v>
      </c>
      <c r="C3001" s="548" t="s">
        <v>2043</v>
      </c>
      <c r="D3001" s="549">
        <v>477.55</v>
      </c>
    </row>
    <row r="3002" spans="1:4" ht="24" x14ac:dyDescent="0.25">
      <c r="A3002" s="547" t="s">
        <v>8098</v>
      </c>
      <c r="B3002" s="547" t="s">
        <v>10551</v>
      </c>
      <c r="C3002" s="548" t="s">
        <v>2043</v>
      </c>
      <c r="D3002" s="549">
        <v>737.57</v>
      </c>
    </row>
    <row r="3003" spans="1:4" ht="24" x14ac:dyDescent="0.25">
      <c r="A3003" s="547" t="s">
        <v>8100</v>
      </c>
      <c r="B3003" s="547" t="s">
        <v>10552</v>
      </c>
      <c r="C3003" s="548" t="s">
        <v>2043</v>
      </c>
      <c r="D3003" s="552">
        <v>1087.98</v>
      </c>
    </row>
    <row r="3004" spans="1:4" ht="24" x14ac:dyDescent="0.25">
      <c r="A3004" s="547" t="s">
        <v>8102</v>
      </c>
      <c r="B3004" s="547" t="s">
        <v>10553</v>
      </c>
      <c r="C3004" s="548" t="s">
        <v>2043</v>
      </c>
      <c r="D3004" s="552">
        <v>1548.69</v>
      </c>
    </row>
    <row r="3005" spans="1:4" ht="24" x14ac:dyDescent="0.25">
      <c r="A3005" s="547" t="s">
        <v>8104</v>
      </c>
      <c r="B3005" s="547" t="s">
        <v>10554</v>
      </c>
      <c r="C3005" s="548" t="s">
        <v>2043</v>
      </c>
      <c r="D3005" s="552">
        <v>2278.25</v>
      </c>
    </row>
    <row r="3006" spans="1:4" ht="24" x14ac:dyDescent="0.25">
      <c r="A3006" s="547" t="s">
        <v>8106</v>
      </c>
      <c r="B3006" s="547" t="s">
        <v>10555</v>
      </c>
      <c r="C3006" s="548" t="s">
        <v>2043</v>
      </c>
      <c r="D3006" s="549">
        <v>300.77</v>
      </c>
    </row>
    <row r="3007" spans="1:4" ht="24" x14ac:dyDescent="0.25">
      <c r="A3007" s="547" t="s">
        <v>8108</v>
      </c>
      <c r="B3007" s="547" t="s">
        <v>10556</v>
      </c>
      <c r="C3007" s="548" t="s">
        <v>2043</v>
      </c>
      <c r="D3007" s="549">
        <v>507.63</v>
      </c>
    </row>
    <row r="3008" spans="1:4" ht="24" x14ac:dyDescent="0.25">
      <c r="A3008" s="547" t="s">
        <v>8110</v>
      </c>
      <c r="B3008" s="547" t="s">
        <v>10557</v>
      </c>
      <c r="C3008" s="548" t="s">
        <v>2043</v>
      </c>
      <c r="D3008" s="549">
        <v>839.33</v>
      </c>
    </row>
    <row r="3009" spans="1:4" ht="24" x14ac:dyDescent="0.25">
      <c r="A3009" s="547" t="s">
        <v>8112</v>
      </c>
      <c r="B3009" s="547" t="s">
        <v>10558</v>
      </c>
      <c r="C3009" s="548" t="s">
        <v>2043</v>
      </c>
      <c r="D3009" s="552">
        <v>1192.5899999999999</v>
      </c>
    </row>
    <row r="3010" spans="1:4" ht="24" x14ac:dyDescent="0.25">
      <c r="A3010" s="547" t="s">
        <v>8114</v>
      </c>
      <c r="B3010" s="547" t="s">
        <v>10559</v>
      </c>
      <c r="C3010" s="548" t="s">
        <v>2043</v>
      </c>
      <c r="D3010" s="552">
        <v>1609.97</v>
      </c>
    </row>
    <row r="3011" spans="1:4" ht="24" x14ac:dyDescent="0.25">
      <c r="A3011" s="547" t="s">
        <v>8116</v>
      </c>
      <c r="B3011" s="547" t="s">
        <v>10560</v>
      </c>
      <c r="C3011" s="548" t="s">
        <v>2043</v>
      </c>
      <c r="D3011" s="552">
        <v>2465.12</v>
      </c>
    </row>
    <row r="3012" spans="1:4" ht="24" x14ac:dyDescent="0.25">
      <c r="A3012" s="547" t="s">
        <v>8118</v>
      </c>
      <c r="B3012" s="547" t="s">
        <v>10561</v>
      </c>
      <c r="C3012" s="548" t="s">
        <v>2043</v>
      </c>
      <c r="D3012" s="549">
        <v>543.39</v>
      </c>
    </row>
    <row r="3013" spans="1:4" ht="24" x14ac:dyDescent="0.25">
      <c r="A3013" s="547" t="s">
        <v>8120</v>
      </c>
      <c r="B3013" s="547" t="s">
        <v>10562</v>
      </c>
      <c r="C3013" s="548" t="s">
        <v>2043</v>
      </c>
      <c r="D3013" s="549">
        <v>874.24</v>
      </c>
    </row>
    <row r="3014" spans="1:4" ht="24" x14ac:dyDescent="0.25">
      <c r="A3014" s="547" t="s">
        <v>8122</v>
      </c>
      <c r="B3014" s="547" t="s">
        <v>10563</v>
      </c>
      <c r="C3014" s="548" t="s">
        <v>2043</v>
      </c>
      <c r="D3014" s="552">
        <v>1248.5899999999999</v>
      </c>
    </row>
    <row r="3015" spans="1:4" ht="24" x14ac:dyDescent="0.25">
      <c r="A3015" s="547" t="s">
        <v>8124</v>
      </c>
      <c r="B3015" s="547" t="s">
        <v>10564</v>
      </c>
      <c r="C3015" s="548" t="s">
        <v>2043</v>
      </c>
      <c r="D3015" s="552">
        <v>1695.74</v>
      </c>
    </row>
    <row r="3016" spans="1:4" ht="24" x14ac:dyDescent="0.25">
      <c r="A3016" s="547" t="s">
        <v>8126</v>
      </c>
      <c r="B3016" s="547" t="s">
        <v>10565</v>
      </c>
      <c r="C3016" s="548" t="s">
        <v>2043</v>
      </c>
      <c r="D3016" s="552">
        <v>2531.7600000000002</v>
      </c>
    </row>
    <row r="3017" spans="1:4" ht="24" x14ac:dyDescent="0.25">
      <c r="A3017" s="547" t="s">
        <v>8128</v>
      </c>
      <c r="B3017" s="547" t="s">
        <v>10566</v>
      </c>
      <c r="C3017" s="548" t="s">
        <v>3131</v>
      </c>
      <c r="D3017" s="549">
        <v>495.6</v>
      </c>
    </row>
    <row r="3018" spans="1:4" ht="24" x14ac:dyDescent="0.25">
      <c r="A3018" s="547" t="s">
        <v>8130</v>
      </c>
      <c r="B3018" s="547" t="s">
        <v>10567</v>
      </c>
      <c r="C3018" s="548" t="s">
        <v>3131</v>
      </c>
      <c r="D3018" s="552">
        <v>1391.07</v>
      </c>
    </row>
    <row r="3019" spans="1:4" ht="24" x14ac:dyDescent="0.25">
      <c r="A3019" s="547" t="s">
        <v>8132</v>
      </c>
      <c r="B3019" s="547" t="s">
        <v>10568</v>
      </c>
      <c r="C3019" s="548" t="s">
        <v>3131</v>
      </c>
      <c r="D3019" s="552">
        <v>2333.14</v>
      </c>
    </row>
    <row r="3020" spans="1:4" ht="24" x14ac:dyDescent="0.25">
      <c r="A3020" s="547" t="s">
        <v>8134</v>
      </c>
      <c r="B3020" s="547" t="s">
        <v>10569</v>
      </c>
      <c r="C3020" s="548" t="s">
        <v>2043</v>
      </c>
      <c r="D3020" s="549">
        <v>893.34</v>
      </c>
    </row>
    <row r="3021" spans="1:4" ht="24" x14ac:dyDescent="0.25">
      <c r="A3021" s="547" t="s">
        <v>8136</v>
      </c>
      <c r="B3021" s="547" t="s">
        <v>10570</v>
      </c>
      <c r="C3021" s="548" t="s">
        <v>2043</v>
      </c>
      <c r="D3021" s="552">
        <v>1394.66</v>
      </c>
    </row>
    <row r="3022" spans="1:4" ht="24" x14ac:dyDescent="0.25">
      <c r="A3022" s="547" t="s">
        <v>8138</v>
      </c>
      <c r="B3022" s="547" t="s">
        <v>10571</v>
      </c>
      <c r="C3022" s="548" t="s">
        <v>2043</v>
      </c>
      <c r="D3022" s="552">
        <v>2073.02</v>
      </c>
    </row>
    <row r="3023" spans="1:4" ht="24" x14ac:dyDescent="0.25">
      <c r="A3023" s="547" t="s">
        <v>8140</v>
      </c>
      <c r="B3023" s="547" t="s">
        <v>10572</v>
      </c>
      <c r="C3023" s="548" t="s">
        <v>2043</v>
      </c>
      <c r="D3023" s="552">
        <v>2973.85</v>
      </c>
    </row>
    <row r="3024" spans="1:4" ht="24" x14ac:dyDescent="0.25">
      <c r="A3024" s="547" t="s">
        <v>8142</v>
      </c>
      <c r="B3024" s="547" t="s">
        <v>10573</v>
      </c>
      <c r="C3024" s="548" t="s">
        <v>2043</v>
      </c>
      <c r="D3024" s="552">
        <v>4401.13</v>
      </c>
    </row>
    <row r="3025" spans="1:4" ht="24" x14ac:dyDescent="0.25">
      <c r="A3025" s="547" t="s">
        <v>8144</v>
      </c>
      <c r="B3025" s="547" t="s">
        <v>10574</v>
      </c>
      <c r="C3025" s="548" t="s">
        <v>2043</v>
      </c>
      <c r="D3025" s="549">
        <v>953.5</v>
      </c>
    </row>
    <row r="3026" spans="1:4" ht="24" x14ac:dyDescent="0.25">
      <c r="A3026" s="547" t="s">
        <v>8146</v>
      </c>
      <c r="B3026" s="547" t="s">
        <v>10575</v>
      </c>
      <c r="C3026" s="548" t="s">
        <v>2043</v>
      </c>
      <c r="D3026" s="552">
        <v>1598.18</v>
      </c>
    </row>
    <row r="3027" spans="1:4" ht="24" x14ac:dyDescent="0.25">
      <c r="A3027" s="547" t="s">
        <v>8148</v>
      </c>
      <c r="B3027" s="547" t="s">
        <v>10576</v>
      </c>
      <c r="C3027" s="548" t="s">
        <v>2043</v>
      </c>
      <c r="D3027" s="552">
        <v>2282.2399999999998</v>
      </c>
    </row>
    <row r="3028" spans="1:4" ht="24" x14ac:dyDescent="0.25">
      <c r="A3028" s="547" t="s">
        <v>8150</v>
      </c>
      <c r="B3028" s="547" t="s">
        <v>10577</v>
      </c>
      <c r="C3028" s="548" t="s">
        <v>2043</v>
      </c>
      <c r="D3028" s="552">
        <v>3096.41</v>
      </c>
    </row>
    <row r="3029" spans="1:4" ht="24" x14ac:dyDescent="0.25">
      <c r="A3029" s="547" t="s">
        <v>8152</v>
      </c>
      <c r="B3029" s="547" t="s">
        <v>10578</v>
      </c>
      <c r="C3029" s="548" t="s">
        <v>2043</v>
      </c>
      <c r="D3029" s="552">
        <v>4774.87</v>
      </c>
    </row>
    <row r="3030" spans="1:4" ht="24" x14ac:dyDescent="0.25">
      <c r="A3030" s="547" t="s">
        <v>8154</v>
      </c>
      <c r="B3030" s="547" t="s">
        <v>10579</v>
      </c>
      <c r="C3030" s="548" t="s">
        <v>2043</v>
      </c>
      <c r="D3030" s="552">
        <v>1025.02</v>
      </c>
    </row>
    <row r="3031" spans="1:4" ht="24" x14ac:dyDescent="0.25">
      <c r="A3031" s="547" t="s">
        <v>8156</v>
      </c>
      <c r="B3031" s="547" t="s">
        <v>10580</v>
      </c>
      <c r="C3031" s="548" t="s">
        <v>2043</v>
      </c>
      <c r="D3031" s="552">
        <v>1668</v>
      </c>
    </row>
    <row r="3032" spans="1:4" ht="24" x14ac:dyDescent="0.25">
      <c r="A3032" s="547" t="s">
        <v>8158</v>
      </c>
      <c r="B3032" s="547" t="s">
        <v>10581</v>
      </c>
      <c r="C3032" s="548" t="s">
        <v>2043</v>
      </c>
      <c r="D3032" s="552">
        <v>2394.2399999999998</v>
      </c>
    </row>
    <row r="3033" spans="1:4" ht="24" x14ac:dyDescent="0.25">
      <c r="A3033" s="547" t="s">
        <v>8160</v>
      </c>
      <c r="B3033" s="547" t="s">
        <v>10582</v>
      </c>
      <c r="C3033" s="548" t="s">
        <v>2043</v>
      </c>
      <c r="D3033" s="552">
        <v>3267.95</v>
      </c>
    </row>
    <row r="3034" spans="1:4" ht="24" x14ac:dyDescent="0.25">
      <c r="A3034" s="547" t="s">
        <v>8162</v>
      </c>
      <c r="B3034" s="547" t="s">
        <v>10583</v>
      </c>
      <c r="C3034" s="548" t="s">
        <v>2043</v>
      </c>
      <c r="D3034" s="552">
        <v>4908.1499999999996</v>
      </c>
    </row>
    <row r="3035" spans="1:4" ht="24" x14ac:dyDescent="0.25">
      <c r="A3035" s="547" t="s">
        <v>8164</v>
      </c>
      <c r="B3035" s="547" t="s">
        <v>10584</v>
      </c>
      <c r="C3035" s="548" t="s">
        <v>3131</v>
      </c>
      <c r="D3035" s="552">
        <v>2061.84</v>
      </c>
    </row>
    <row r="3036" spans="1:4" ht="24" x14ac:dyDescent="0.25">
      <c r="A3036" s="547" t="s">
        <v>8166</v>
      </c>
      <c r="B3036" s="547" t="s">
        <v>10585</v>
      </c>
      <c r="C3036" s="548" t="s">
        <v>3131</v>
      </c>
      <c r="D3036" s="552">
        <v>3353.22</v>
      </c>
    </row>
    <row r="3037" spans="1:4" ht="24" x14ac:dyDescent="0.25">
      <c r="A3037" s="547" t="s">
        <v>8168</v>
      </c>
      <c r="B3037" s="547" t="s">
        <v>10586</v>
      </c>
      <c r="C3037" s="548" t="s">
        <v>3131</v>
      </c>
      <c r="D3037" s="552">
        <v>5045.3500000000004</v>
      </c>
    </row>
    <row r="3038" spans="1:4" ht="24" x14ac:dyDescent="0.25">
      <c r="A3038" s="547" t="s">
        <v>8170</v>
      </c>
      <c r="B3038" s="547" t="s">
        <v>10587</v>
      </c>
      <c r="C3038" s="548" t="s">
        <v>3131</v>
      </c>
      <c r="D3038" s="552">
        <v>7344.2</v>
      </c>
    </row>
    <row r="3039" spans="1:4" ht="24" x14ac:dyDescent="0.25">
      <c r="A3039" s="547" t="s">
        <v>8172</v>
      </c>
      <c r="B3039" s="547" t="s">
        <v>10588</v>
      </c>
      <c r="C3039" s="548" t="s">
        <v>3131</v>
      </c>
      <c r="D3039" s="553">
        <v>13052.82</v>
      </c>
    </row>
    <row r="3040" spans="1:4" ht="24" x14ac:dyDescent="0.25">
      <c r="A3040" s="547" t="s">
        <v>8174</v>
      </c>
      <c r="B3040" s="547" t="s">
        <v>10589</v>
      </c>
      <c r="C3040" s="548" t="s">
        <v>2043</v>
      </c>
      <c r="D3040" s="552">
        <v>1308.9000000000001</v>
      </c>
    </row>
    <row r="3041" spans="1:4" ht="24" x14ac:dyDescent="0.25">
      <c r="A3041" s="547" t="s">
        <v>8176</v>
      </c>
      <c r="B3041" s="547" t="s">
        <v>10590</v>
      </c>
      <c r="C3041" s="548" t="s">
        <v>2043</v>
      </c>
      <c r="D3041" s="552">
        <v>2051.7600000000002</v>
      </c>
    </row>
    <row r="3042" spans="1:4" ht="24" x14ac:dyDescent="0.25">
      <c r="A3042" s="547" t="s">
        <v>8178</v>
      </c>
      <c r="B3042" s="547" t="s">
        <v>10591</v>
      </c>
      <c r="C3042" s="548" t="s">
        <v>2043</v>
      </c>
      <c r="D3042" s="552">
        <v>3058.4</v>
      </c>
    </row>
    <row r="3043" spans="1:4" ht="24" x14ac:dyDescent="0.25">
      <c r="A3043" s="547" t="s">
        <v>8180</v>
      </c>
      <c r="B3043" s="547" t="s">
        <v>10592</v>
      </c>
      <c r="C3043" s="548" t="s">
        <v>2043</v>
      </c>
      <c r="D3043" s="552">
        <v>4398.55</v>
      </c>
    </row>
    <row r="3044" spans="1:4" ht="24" x14ac:dyDescent="0.25">
      <c r="A3044" s="547" t="s">
        <v>8182</v>
      </c>
      <c r="B3044" s="547" t="s">
        <v>10593</v>
      </c>
      <c r="C3044" s="548" t="s">
        <v>2043</v>
      </c>
      <c r="D3044" s="552">
        <v>6524.01</v>
      </c>
    </row>
    <row r="3045" spans="1:4" ht="24" x14ac:dyDescent="0.25">
      <c r="A3045" s="547" t="s">
        <v>8184</v>
      </c>
      <c r="B3045" s="547" t="s">
        <v>10594</v>
      </c>
      <c r="C3045" s="548" t="s">
        <v>2043</v>
      </c>
      <c r="D3045" s="552">
        <v>1399.14</v>
      </c>
    </row>
    <row r="3046" spans="1:4" ht="24" x14ac:dyDescent="0.25">
      <c r="A3046" s="547" t="s">
        <v>8186</v>
      </c>
      <c r="B3046" s="547" t="s">
        <v>10595</v>
      </c>
      <c r="C3046" s="548" t="s">
        <v>2043</v>
      </c>
      <c r="D3046" s="552">
        <v>2357.04</v>
      </c>
    </row>
    <row r="3047" spans="1:4" ht="24" x14ac:dyDescent="0.25">
      <c r="A3047" s="547" t="s">
        <v>8188</v>
      </c>
      <c r="B3047" s="547" t="s">
        <v>10596</v>
      </c>
      <c r="C3047" s="548" t="s">
        <v>2043</v>
      </c>
      <c r="D3047" s="552">
        <v>3372.23</v>
      </c>
    </row>
    <row r="3048" spans="1:4" ht="24" x14ac:dyDescent="0.25">
      <c r="A3048" s="547" t="s">
        <v>8190</v>
      </c>
      <c r="B3048" s="547" t="s">
        <v>10597</v>
      </c>
      <c r="C3048" s="548" t="s">
        <v>2043</v>
      </c>
      <c r="D3048" s="552">
        <v>4582.8</v>
      </c>
    </row>
    <row r="3049" spans="1:4" ht="24" x14ac:dyDescent="0.25">
      <c r="A3049" s="547" t="s">
        <v>8192</v>
      </c>
      <c r="B3049" s="547" t="s">
        <v>10598</v>
      </c>
      <c r="C3049" s="548" t="s">
        <v>2043</v>
      </c>
      <c r="D3049" s="552">
        <v>7084.62</v>
      </c>
    </row>
    <row r="3050" spans="1:4" ht="24" x14ac:dyDescent="0.25">
      <c r="A3050" s="547" t="s">
        <v>8194</v>
      </c>
      <c r="B3050" s="547" t="s">
        <v>10599</v>
      </c>
      <c r="C3050" s="548" t="s">
        <v>2043</v>
      </c>
      <c r="D3050" s="552">
        <v>2461.77</v>
      </c>
    </row>
    <row r="3051" spans="1:4" ht="24" x14ac:dyDescent="0.25">
      <c r="A3051" s="547" t="s">
        <v>8196</v>
      </c>
      <c r="B3051" s="547" t="s">
        <v>10600</v>
      </c>
      <c r="C3051" s="548" t="s">
        <v>2043</v>
      </c>
      <c r="D3051" s="552">
        <v>3540.23</v>
      </c>
    </row>
    <row r="3052" spans="1:4" ht="24" x14ac:dyDescent="0.25">
      <c r="A3052" s="547" t="s">
        <v>8198</v>
      </c>
      <c r="B3052" s="547" t="s">
        <v>10601</v>
      </c>
      <c r="C3052" s="548" t="s">
        <v>2043</v>
      </c>
      <c r="D3052" s="552">
        <v>4840.1099999999997</v>
      </c>
    </row>
    <row r="3053" spans="1:4" ht="24" x14ac:dyDescent="0.25">
      <c r="A3053" s="547" t="s">
        <v>8200</v>
      </c>
      <c r="B3053" s="547" t="s">
        <v>10602</v>
      </c>
      <c r="C3053" s="548" t="s">
        <v>2043</v>
      </c>
      <c r="D3053" s="552">
        <v>7284.54</v>
      </c>
    </row>
    <row r="3054" spans="1:4" ht="24" x14ac:dyDescent="0.25">
      <c r="A3054" s="547" t="s">
        <v>8202</v>
      </c>
      <c r="B3054" s="547" t="s">
        <v>10603</v>
      </c>
      <c r="C3054" s="548" t="s">
        <v>3131</v>
      </c>
      <c r="D3054" s="552">
        <v>2680.52</v>
      </c>
    </row>
    <row r="3055" spans="1:4" ht="24" x14ac:dyDescent="0.25">
      <c r="A3055" s="547" t="s">
        <v>8204</v>
      </c>
      <c r="B3055" s="547" t="s">
        <v>10604</v>
      </c>
      <c r="C3055" s="548" t="s">
        <v>3131</v>
      </c>
      <c r="D3055" s="552">
        <v>4318.8999999999996</v>
      </c>
    </row>
    <row r="3056" spans="1:4" ht="24" x14ac:dyDescent="0.25">
      <c r="A3056" s="547" t="s">
        <v>8206</v>
      </c>
      <c r="B3056" s="547" t="s">
        <v>10605</v>
      </c>
      <c r="C3056" s="548" t="s">
        <v>3131</v>
      </c>
      <c r="D3056" s="552">
        <v>6476.81</v>
      </c>
    </row>
    <row r="3057" spans="1:4" ht="24" x14ac:dyDescent="0.25">
      <c r="A3057" s="547" t="s">
        <v>8208</v>
      </c>
      <c r="B3057" s="547" t="s">
        <v>10606</v>
      </c>
      <c r="C3057" s="548" t="s">
        <v>3131</v>
      </c>
      <c r="D3057" s="552">
        <v>9441.67</v>
      </c>
    </row>
    <row r="3058" spans="1:4" ht="24" x14ac:dyDescent="0.25">
      <c r="A3058" s="547" t="s">
        <v>8210</v>
      </c>
      <c r="B3058" s="547" t="s">
        <v>10607</v>
      </c>
      <c r="C3058" s="548" t="s">
        <v>3131</v>
      </c>
      <c r="D3058" s="553">
        <v>16616.52</v>
      </c>
    </row>
    <row r="3059" spans="1:4" ht="24" x14ac:dyDescent="0.25">
      <c r="A3059" s="547" t="s">
        <v>8212</v>
      </c>
      <c r="B3059" s="547" t="s">
        <v>10608</v>
      </c>
      <c r="C3059" s="548" t="s">
        <v>3131</v>
      </c>
      <c r="D3059" s="549">
        <v>709.6</v>
      </c>
    </row>
    <row r="3060" spans="1:4" ht="24" x14ac:dyDescent="0.25">
      <c r="A3060" s="547" t="s">
        <v>8214</v>
      </c>
      <c r="B3060" s="547" t="s">
        <v>10609</v>
      </c>
      <c r="C3060" s="548" t="s">
        <v>3131</v>
      </c>
      <c r="D3060" s="549">
        <v>765.52</v>
      </c>
    </row>
    <row r="3061" spans="1:4" ht="24" x14ac:dyDescent="0.25">
      <c r="A3061" s="547" t="s">
        <v>8216</v>
      </c>
      <c r="B3061" s="547" t="s">
        <v>10610</v>
      </c>
      <c r="C3061" s="548" t="s">
        <v>3131</v>
      </c>
      <c r="D3061" s="549">
        <v>925.02</v>
      </c>
    </row>
    <row r="3062" spans="1:4" ht="24" x14ac:dyDescent="0.25">
      <c r="A3062" s="547" t="s">
        <v>8218</v>
      </c>
      <c r="B3062" s="547" t="s">
        <v>10611</v>
      </c>
      <c r="C3062" s="548" t="s">
        <v>3131</v>
      </c>
      <c r="D3062" s="552">
        <v>1442.3</v>
      </c>
    </row>
    <row r="3063" spans="1:4" ht="24" x14ac:dyDescent="0.25">
      <c r="A3063" s="547" t="s">
        <v>8220</v>
      </c>
      <c r="B3063" s="547" t="s">
        <v>10612</v>
      </c>
      <c r="C3063" s="548" t="s">
        <v>3131</v>
      </c>
      <c r="D3063" s="552">
        <v>1981.45</v>
      </c>
    </row>
    <row r="3064" spans="1:4" ht="36" x14ac:dyDescent="0.25">
      <c r="A3064" s="547" t="s">
        <v>8222</v>
      </c>
      <c r="B3064" s="547" t="s">
        <v>10613</v>
      </c>
      <c r="C3064" s="548" t="s">
        <v>2043</v>
      </c>
      <c r="D3064" s="552">
        <v>1673.88</v>
      </c>
    </row>
    <row r="3065" spans="1:4" ht="36" x14ac:dyDescent="0.25">
      <c r="A3065" s="547" t="s">
        <v>8224</v>
      </c>
      <c r="B3065" s="547" t="s">
        <v>10614</v>
      </c>
      <c r="C3065" s="548" t="s">
        <v>2043</v>
      </c>
      <c r="D3065" s="552">
        <v>2256.61</v>
      </c>
    </row>
    <row r="3066" spans="1:4" ht="36" x14ac:dyDescent="0.25">
      <c r="A3066" s="547" t="s">
        <v>8226</v>
      </c>
      <c r="B3066" s="547" t="s">
        <v>10615</v>
      </c>
      <c r="C3066" s="548" t="s">
        <v>2043</v>
      </c>
      <c r="D3066" s="552">
        <v>2969.8</v>
      </c>
    </row>
    <row r="3067" spans="1:4" ht="36" x14ac:dyDescent="0.25">
      <c r="A3067" s="547" t="s">
        <v>8228</v>
      </c>
      <c r="B3067" s="547" t="s">
        <v>10616</v>
      </c>
      <c r="C3067" s="548" t="s">
        <v>2043</v>
      </c>
      <c r="D3067" s="552">
        <v>2292.34</v>
      </c>
    </row>
    <row r="3068" spans="1:4" ht="36" x14ac:dyDescent="0.25">
      <c r="A3068" s="547" t="s">
        <v>8230</v>
      </c>
      <c r="B3068" s="547" t="s">
        <v>10617</v>
      </c>
      <c r="C3068" s="548" t="s">
        <v>2043</v>
      </c>
      <c r="D3068" s="552">
        <v>2901.37</v>
      </c>
    </row>
    <row r="3069" spans="1:4" ht="36" x14ac:dyDescent="0.25">
      <c r="A3069" s="547" t="s">
        <v>8232</v>
      </c>
      <c r="B3069" s="547" t="s">
        <v>10618</v>
      </c>
      <c r="C3069" s="548" t="s">
        <v>2043</v>
      </c>
      <c r="D3069" s="552">
        <v>3616.72</v>
      </c>
    </row>
    <row r="3070" spans="1:4" ht="36" x14ac:dyDescent="0.25">
      <c r="A3070" s="547" t="s">
        <v>8234</v>
      </c>
      <c r="B3070" s="547" t="s">
        <v>10619</v>
      </c>
      <c r="C3070" s="548" t="s">
        <v>2043</v>
      </c>
      <c r="D3070" s="552">
        <v>3655.77</v>
      </c>
    </row>
    <row r="3071" spans="1:4" ht="36" x14ac:dyDescent="0.25">
      <c r="A3071" s="547" t="s">
        <v>8236</v>
      </c>
      <c r="B3071" s="547" t="s">
        <v>10620</v>
      </c>
      <c r="C3071" s="548" t="s">
        <v>2043</v>
      </c>
      <c r="D3071" s="552">
        <v>4385.28</v>
      </c>
    </row>
    <row r="3072" spans="1:4" ht="36" x14ac:dyDescent="0.25">
      <c r="A3072" s="547" t="s">
        <v>8238</v>
      </c>
      <c r="B3072" s="547" t="s">
        <v>10621</v>
      </c>
      <c r="C3072" s="548" t="s">
        <v>2043</v>
      </c>
      <c r="D3072" s="552">
        <v>5178.6000000000004</v>
      </c>
    </row>
    <row r="3073" spans="1:4" ht="36" x14ac:dyDescent="0.25">
      <c r="A3073" s="547" t="s">
        <v>8240</v>
      </c>
      <c r="B3073" s="547" t="s">
        <v>10622</v>
      </c>
      <c r="C3073" s="548" t="s">
        <v>2043</v>
      </c>
      <c r="D3073" s="552">
        <v>6097.01</v>
      </c>
    </row>
    <row r="3074" spans="1:4" ht="36" x14ac:dyDescent="0.25">
      <c r="A3074" s="547" t="s">
        <v>8242</v>
      </c>
      <c r="B3074" s="547" t="s">
        <v>10623</v>
      </c>
      <c r="C3074" s="548" t="s">
        <v>2043</v>
      </c>
      <c r="D3074" s="552">
        <v>5236.78</v>
      </c>
    </row>
    <row r="3075" spans="1:4" ht="36" x14ac:dyDescent="0.25">
      <c r="A3075" s="547" t="s">
        <v>8244</v>
      </c>
      <c r="B3075" s="547" t="s">
        <v>10624</v>
      </c>
      <c r="C3075" s="548" t="s">
        <v>2043</v>
      </c>
      <c r="D3075" s="552">
        <v>6102.75</v>
      </c>
    </row>
    <row r="3076" spans="1:4" ht="36" x14ac:dyDescent="0.25">
      <c r="A3076" s="547" t="s">
        <v>8246</v>
      </c>
      <c r="B3076" s="547" t="s">
        <v>10625</v>
      </c>
      <c r="C3076" s="548" t="s">
        <v>2043</v>
      </c>
      <c r="D3076" s="552">
        <v>6986.26</v>
      </c>
    </row>
    <row r="3077" spans="1:4" ht="36" x14ac:dyDescent="0.25">
      <c r="A3077" s="547" t="s">
        <v>8248</v>
      </c>
      <c r="B3077" s="547" t="s">
        <v>10626</v>
      </c>
      <c r="C3077" s="548" t="s">
        <v>2043</v>
      </c>
      <c r="D3077" s="552">
        <v>5529.12</v>
      </c>
    </row>
    <row r="3078" spans="1:4" ht="36" x14ac:dyDescent="0.25">
      <c r="A3078" s="547" t="s">
        <v>8250</v>
      </c>
      <c r="B3078" s="547" t="s">
        <v>10627</v>
      </c>
      <c r="C3078" s="548" t="s">
        <v>2043</v>
      </c>
      <c r="D3078" s="552">
        <v>6313.53</v>
      </c>
    </row>
    <row r="3079" spans="1:4" ht="36" x14ac:dyDescent="0.25">
      <c r="A3079" s="547" t="s">
        <v>8252</v>
      </c>
      <c r="B3079" s="547" t="s">
        <v>10628</v>
      </c>
      <c r="C3079" s="548" t="s">
        <v>2043</v>
      </c>
      <c r="D3079" s="552">
        <v>7117.62</v>
      </c>
    </row>
    <row r="3080" spans="1:4" ht="36" x14ac:dyDescent="0.25">
      <c r="A3080" s="547" t="s">
        <v>8254</v>
      </c>
      <c r="B3080" s="547" t="s">
        <v>10629</v>
      </c>
      <c r="C3080" s="548" t="s">
        <v>2043</v>
      </c>
      <c r="D3080" s="552">
        <v>8028.17</v>
      </c>
    </row>
    <row r="3081" spans="1:4" ht="36" x14ac:dyDescent="0.25">
      <c r="A3081" s="547" t="s">
        <v>8256</v>
      </c>
      <c r="B3081" s="547" t="s">
        <v>10630</v>
      </c>
      <c r="C3081" s="548" t="s">
        <v>2043</v>
      </c>
      <c r="D3081" s="552">
        <v>8257.44</v>
      </c>
    </row>
    <row r="3082" spans="1:4" ht="36" x14ac:dyDescent="0.25">
      <c r="A3082" s="547" t="s">
        <v>8258</v>
      </c>
      <c r="B3082" s="547" t="s">
        <v>10631</v>
      </c>
      <c r="C3082" s="548" t="s">
        <v>2043</v>
      </c>
      <c r="D3082" s="552">
        <v>9167.41</v>
      </c>
    </row>
    <row r="3083" spans="1:4" ht="36" x14ac:dyDescent="0.25">
      <c r="A3083" s="547" t="s">
        <v>8260</v>
      </c>
      <c r="B3083" s="547" t="s">
        <v>10632</v>
      </c>
      <c r="C3083" s="548" t="s">
        <v>2043</v>
      </c>
      <c r="D3083" s="552">
        <v>3478.72</v>
      </c>
    </row>
    <row r="3084" spans="1:4" ht="36" x14ac:dyDescent="0.25">
      <c r="A3084" s="547" t="s">
        <v>8262</v>
      </c>
      <c r="B3084" s="547" t="s">
        <v>10633</v>
      </c>
      <c r="C3084" s="548" t="s">
        <v>2043</v>
      </c>
      <c r="D3084" s="552">
        <v>4551.1400000000003</v>
      </c>
    </row>
    <row r="3085" spans="1:4" ht="36" x14ac:dyDescent="0.25">
      <c r="A3085" s="547" t="s">
        <v>8264</v>
      </c>
      <c r="B3085" s="547" t="s">
        <v>10634</v>
      </c>
      <c r="C3085" s="548" t="s">
        <v>2043</v>
      </c>
      <c r="D3085" s="552">
        <v>5378.17</v>
      </c>
    </row>
    <row r="3086" spans="1:4" ht="36" x14ac:dyDescent="0.25">
      <c r="A3086" s="547" t="s">
        <v>8266</v>
      </c>
      <c r="B3086" s="547" t="s">
        <v>10635</v>
      </c>
      <c r="C3086" s="548" t="s">
        <v>2043</v>
      </c>
      <c r="D3086" s="552">
        <v>6286.65</v>
      </c>
    </row>
    <row r="3087" spans="1:4" ht="36" x14ac:dyDescent="0.25">
      <c r="A3087" s="547" t="s">
        <v>8268</v>
      </c>
      <c r="B3087" s="547" t="s">
        <v>10636</v>
      </c>
      <c r="C3087" s="548" t="s">
        <v>2043</v>
      </c>
      <c r="D3087" s="552">
        <v>7303.88</v>
      </c>
    </row>
    <row r="3088" spans="1:4" ht="36" x14ac:dyDescent="0.25">
      <c r="A3088" s="547" t="s">
        <v>8270</v>
      </c>
      <c r="B3088" s="547" t="s">
        <v>10637</v>
      </c>
      <c r="C3088" s="548" t="s">
        <v>2043</v>
      </c>
      <c r="D3088" s="552">
        <v>6623.37</v>
      </c>
    </row>
    <row r="3089" spans="1:4" ht="36" x14ac:dyDescent="0.25">
      <c r="A3089" s="547" t="s">
        <v>8272</v>
      </c>
      <c r="B3089" s="547" t="s">
        <v>10638</v>
      </c>
      <c r="C3089" s="548" t="s">
        <v>2043</v>
      </c>
      <c r="D3089" s="552">
        <v>7589.83</v>
      </c>
    </row>
    <row r="3090" spans="1:4" ht="36" x14ac:dyDescent="0.25">
      <c r="A3090" s="547" t="s">
        <v>8274</v>
      </c>
      <c r="B3090" s="547" t="s">
        <v>10639</v>
      </c>
      <c r="C3090" s="548" t="s">
        <v>2043</v>
      </c>
      <c r="D3090" s="552">
        <v>9046.4</v>
      </c>
    </row>
    <row r="3091" spans="1:4" ht="36" x14ac:dyDescent="0.25">
      <c r="A3091" s="547" t="s">
        <v>8276</v>
      </c>
      <c r="B3091" s="547" t="s">
        <v>10640</v>
      </c>
      <c r="C3091" s="548" t="s">
        <v>2043</v>
      </c>
      <c r="D3091" s="553">
        <v>10152.77</v>
      </c>
    </row>
    <row r="3092" spans="1:4" ht="36" x14ac:dyDescent="0.25">
      <c r="A3092" s="547" t="s">
        <v>8278</v>
      </c>
      <c r="B3092" s="547" t="s">
        <v>10641</v>
      </c>
      <c r="C3092" s="548" t="s">
        <v>2043</v>
      </c>
      <c r="D3092" s="553">
        <v>10174.290000000001</v>
      </c>
    </row>
    <row r="3093" spans="1:4" ht="36" x14ac:dyDescent="0.25">
      <c r="A3093" s="547" t="s">
        <v>8280</v>
      </c>
      <c r="B3093" s="547" t="s">
        <v>10642</v>
      </c>
      <c r="C3093" s="548" t="s">
        <v>2043</v>
      </c>
      <c r="D3093" s="553">
        <v>11403.89</v>
      </c>
    </row>
    <row r="3094" spans="1:4" ht="36" x14ac:dyDescent="0.25">
      <c r="A3094" s="547" t="s">
        <v>8282</v>
      </c>
      <c r="B3094" s="547" t="s">
        <v>10643</v>
      </c>
      <c r="C3094" s="548" t="s">
        <v>3131</v>
      </c>
      <c r="D3094" s="552">
        <v>1987.1</v>
      </c>
    </row>
    <row r="3095" spans="1:4" ht="36" x14ac:dyDescent="0.25">
      <c r="A3095" s="547" t="s">
        <v>8284</v>
      </c>
      <c r="B3095" s="547" t="s">
        <v>10644</v>
      </c>
      <c r="C3095" s="548" t="s">
        <v>3131</v>
      </c>
      <c r="D3095" s="552">
        <v>3757.3</v>
      </c>
    </row>
    <row r="3096" spans="1:4" ht="36" x14ac:dyDescent="0.25">
      <c r="A3096" s="547" t="s">
        <v>8286</v>
      </c>
      <c r="B3096" s="547" t="s">
        <v>10645</v>
      </c>
      <c r="C3096" s="548" t="s">
        <v>3131</v>
      </c>
      <c r="D3096" s="552">
        <v>6394.97</v>
      </c>
    </row>
    <row r="3097" spans="1:4" ht="36" x14ac:dyDescent="0.25">
      <c r="A3097" s="547" t="s">
        <v>8288</v>
      </c>
      <c r="B3097" s="547" t="s">
        <v>10646</v>
      </c>
      <c r="C3097" s="548" t="s">
        <v>3131</v>
      </c>
      <c r="D3097" s="552">
        <v>2285.5</v>
      </c>
    </row>
    <row r="3098" spans="1:4" ht="36" x14ac:dyDescent="0.25">
      <c r="A3098" s="547" t="s">
        <v>8290</v>
      </c>
      <c r="B3098" s="547" t="s">
        <v>10647</v>
      </c>
      <c r="C3098" s="548" t="s">
        <v>3131</v>
      </c>
      <c r="D3098" s="552">
        <v>4215.3599999999997</v>
      </c>
    </row>
    <row r="3099" spans="1:4" ht="36" x14ac:dyDescent="0.25">
      <c r="A3099" s="547" t="s">
        <v>8292</v>
      </c>
      <c r="B3099" s="547" t="s">
        <v>10648</v>
      </c>
      <c r="C3099" s="548" t="s">
        <v>3131</v>
      </c>
      <c r="D3099" s="552">
        <v>6883.86</v>
      </c>
    </row>
    <row r="3100" spans="1:4" ht="36" x14ac:dyDescent="0.25">
      <c r="A3100" s="547" t="s">
        <v>8294</v>
      </c>
      <c r="B3100" s="547" t="s">
        <v>10649</v>
      </c>
      <c r="C3100" s="548" t="s">
        <v>3131</v>
      </c>
      <c r="D3100" s="552">
        <v>4692.72</v>
      </c>
    </row>
    <row r="3101" spans="1:4" ht="36" x14ac:dyDescent="0.25">
      <c r="A3101" s="547" t="s">
        <v>8296</v>
      </c>
      <c r="B3101" s="547" t="s">
        <v>10650</v>
      </c>
      <c r="C3101" s="548" t="s">
        <v>3131</v>
      </c>
      <c r="D3101" s="552">
        <v>7549.98</v>
      </c>
    </row>
    <row r="3102" spans="1:4" ht="36" x14ac:dyDescent="0.25">
      <c r="A3102" s="547" t="s">
        <v>8298</v>
      </c>
      <c r="B3102" s="547" t="s">
        <v>10651</v>
      </c>
      <c r="C3102" s="548" t="s">
        <v>3131</v>
      </c>
      <c r="D3102" s="553">
        <v>11132.66</v>
      </c>
    </row>
    <row r="3103" spans="1:4" ht="36" x14ac:dyDescent="0.25">
      <c r="A3103" s="547" t="s">
        <v>8300</v>
      </c>
      <c r="B3103" s="547" t="s">
        <v>10652</v>
      </c>
      <c r="C3103" s="548" t="s">
        <v>3131</v>
      </c>
      <c r="D3103" s="553">
        <v>15786.14</v>
      </c>
    </row>
    <row r="3104" spans="1:4" ht="36" x14ac:dyDescent="0.25">
      <c r="A3104" s="547" t="s">
        <v>8302</v>
      </c>
      <c r="B3104" s="547" t="s">
        <v>10653</v>
      </c>
      <c r="C3104" s="548" t="s">
        <v>3131</v>
      </c>
      <c r="D3104" s="552">
        <v>8095.53</v>
      </c>
    </row>
    <row r="3105" spans="1:4" ht="36" x14ac:dyDescent="0.25">
      <c r="A3105" s="547" t="s">
        <v>8304</v>
      </c>
      <c r="B3105" s="547" t="s">
        <v>10654</v>
      </c>
      <c r="C3105" s="548" t="s">
        <v>3131</v>
      </c>
      <c r="D3105" s="553">
        <v>12014.52</v>
      </c>
    </row>
    <row r="3106" spans="1:4" ht="36" x14ac:dyDescent="0.25">
      <c r="A3106" s="547" t="s">
        <v>8306</v>
      </c>
      <c r="B3106" s="547" t="s">
        <v>10655</v>
      </c>
      <c r="C3106" s="548" t="s">
        <v>3131</v>
      </c>
      <c r="D3106" s="553">
        <v>16729.349999999999</v>
      </c>
    </row>
    <row r="3107" spans="1:4" ht="36" x14ac:dyDescent="0.25">
      <c r="A3107" s="547" t="s">
        <v>8308</v>
      </c>
      <c r="B3107" s="547" t="s">
        <v>10656</v>
      </c>
      <c r="C3107" s="548" t="s">
        <v>3131</v>
      </c>
      <c r="D3107" s="552">
        <v>5629.24</v>
      </c>
    </row>
    <row r="3108" spans="1:4" ht="36" x14ac:dyDescent="0.25">
      <c r="A3108" s="547" t="s">
        <v>8310</v>
      </c>
      <c r="B3108" s="547" t="s">
        <v>10657</v>
      </c>
      <c r="C3108" s="548" t="s">
        <v>3131</v>
      </c>
      <c r="D3108" s="552">
        <v>8841.9500000000007</v>
      </c>
    </row>
    <row r="3109" spans="1:4" ht="36" x14ac:dyDescent="0.25">
      <c r="A3109" s="547" t="s">
        <v>8312</v>
      </c>
      <c r="B3109" s="547" t="s">
        <v>10658</v>
      </c>
      <c r="C3109" s="548" t="s">
        <v>3131</v>
      </c>
      <c r="D3109" s="553">
        <v>12788.19</v>
      </c>
    </row>
    <row r="3110" spans="1:4" ht="36" x14ac:dyDescent="0.25">
      <c r="A3110" s="547" t="s">
        <v>8314</v>
      </c>
      <c r="B3110" s="547" t="s">
        <v>10659</v>
      </c>
      <c r="C3110" s="548" t="s">
        <v>3131</v>
      </c>
      <c r="D3110" s="553">
        <v>17658.03</v>
      </c>
    </row>
    <row r="3111" spans="1:4" ht="36" x14ac:dyDescent="0.25">
      <c r="A3111" s="547" t="s">
        <v>8316</v>
      </c>
      <c r="B3111" s="547" t="s">
        <v>10660</v>
      </c>
      <c r="C3111" s="548" t="s">
        <v>3131</v>
      </c>
      <c r="D3111" s="553">
        <v>23562.46</v>
      </c>
    </row>
    <row r="3112" spans="1:4" ht="36" x14ac:dyDescent="0.25">
      <c r="A3112" s="547" t="s">
        <v>8318</v>
      </c>
      <c r="B3112" s="547" t="s">
        <v>10661</v>
      </c>
      <c r="C3112" s="548" t="s">
        <v>3131</v>
      </c>
      <c r="D3112" s="553">
        <v>13557.2</v>
      </c>
    </row>
    <row r="3113" spans="1:4" ht="36" x14ac:dyDescent="0.25">
      <c r="A3113" s="547" t="s">
        <v>8320</v>
      </c>
      <c r="B3113" s="547" t="s">
        <v>10662</v>
      </c>
      <c r="C3113" s="548" t="s">
        <v>3131</v>
      </c>
      <c r="D3113" s="553">
        <v>18645.919999999998</v>
      </c>
    </row>
    <row r="3114" spans="1:4" ht="36" x14ac:dyDescent="0.25">
      <c r="A3114" s="547" t="s">
        <v>8322</v>
      </c>
      <c r="B3114" s="547" t="s">
        <v>10663</v>
      </c>
      <c r="C3114" s="548" t="s">
        <v>3131</v>
      </c>
      <c r="D3114" s="553">
        <v>24722.47</v>
      </c>
    </row>
    <row r="3115" spans="1:4" ht="36" x14ac:dyDescent="0.25">
      <c r="A3115" s="547" t="s">
        <v>8324</v>
      </c>
      <c r="B3115" s="547" t="s">
        <v>10664</v>
      </c>
      <c r="C3115" s="548" t="s">
        <v>3131</v>
      </c>
      <c r="D3115" s="553">
        <v>32332.67</v>
      </c>
    </row>
    <row r="3116" spans="1:4" ht="36" x14ac:dyDescent="0.25">
      <c r="A3116" s="547" t="s">
        <v>8326</v>
      </c>
      <c r="B3116" s="547" t="s">
        <v>10665</v>
      </c>
      <c r="C3116" s="548" t="s">
        <v>3131</v>
      </c>
      <c r="D3116" s="552">
        <v>4902.37</v>
      </c>
    </row>
    <row r="3117" spans="1:4" ht="36" x14ac:dyDescent="0.25">
      <c r="A3117" s="547" t="s">
        <v>8328</v>
      </c>
      <c r="B3117" s="547" t="s">
        <v>10666</v>
      </c>
      <c r="C3117" s="548" t="s">
        <v>3131</v>
      </c>
      <c r="D3117" s="552">
        <v>5749</v>
      </c>
    </row>
    <row r="3118" spans="1:4" ht="36" x14ac:dyDescent="0.25">
      <c r="A3118" s="547" t="s">
        <v>8330</v>
      </c>
      <c r="B3118" s="547" t="s">
        <v>10667</v>
      </c>
      <c r="C3118" s="548" t="s">
        <v>3131</v>
      </c>
      <c r="D3118" s="552">
        <v>8983.86</v>
      </c>
    </row>
    <row r="3119" spans="1:4" ht="36" x14ac:dyDescent="0.25">
      <c r="A3119" s="547" t="s">
        <v>8332</v>
      </c>
      <c r="B3119" s="547" t="s">
        <v>10668</v>
      </c>
      <c r="C3119" s="548" t="s">
        <v>3131</v>
      </c>
      <c r="D3119" s="553">
        <v>13178.85</v>
      </c>
    </row>
    <row r="3120" spans="1:4" ht="36" x14ac:dyDescent="0.25">
      <c r="A3120" s="547" t="s">
        <v>8334</v>
      </c>
      <c r="B3120" s="547" t="s">
        <v>10669</v>
      </c>
      <c r="C3120" s="548" t="s">
        <v>3131</v>
      </c>
      <c r="D3120" s="553">
        <v>18340.580000000002</v>
      </c>
    </row>
    <row r="3121" spans="1:4" ht="36" x14ac:dyDescent="0.25">
      <c r="A3121" s="547" t="s">
        <v>8336</v>
      </c>
      <c r="B3121" s="547" t="s">
        <v>10670</v>
      </c>
      <c r="C3121" s="548" t="s">
        <v>3131</v>
      </c>
      <c r="D3121" s="553">
        <v>10099.14</v>
      </c>
    </row>
    <row r="3122" spans="1:4" ht="36" x14ac:dyDescent="0.25">
      <c r="A3122" s="547" t="s">
        <v>8338</v>
      </c>
      <c r="B3122" s="547" t="s">
        <v>10671</v>
      </c>
      <c r="C3122" s="548" t="s">
        <v>3131</v>
      </c>
      <c r="D3122" s="553">
        <v>14597.07</v>
      </c>
    </row>
    <row r="3123" spans="1:4" ht="36" x14ac:dyDescent="0.25">
      <c r="A3123" s="547" t="s">
        <v>8340</v>
      </c>
      <c r="B3123" s="547" t="s">
        <v>10672</v>
      </c>
      <c r="C3123" s="548" t="s">
        <v>3131</v>
      </c>
      <c r="D3123" s="553">
        <v>15845.25</v>
      </c>
    </row>
    <row r="3124" spans="1:4" ht="36" x14ac:dyDescent="0.25">
      <c r="A3124" s="547" t="s">
        <v>8342</v>
      </c>
      <c r="B3124" s="547" t="s">
        <v>10673</v>
      </c>
      <c r="C3124" s="548" t="s">
        <v>3131</v>
      </c>
      <c r="D3124" s="553">
        <v>21755.25</v>
      </c>
    </row>
    <row r="3125" spans="1:4" ht="36" x14ac:dyDescent="0.25">
      <c r="A3125" s="547" t="s">
        <v>8344</v>
      </c>
      <c r="B3125" s="547" t="s">
        <v>10674</v>
      </c>
      <c r="C3125" s="548" t="s">
        <v>2043</v>
      </c>
      <c r="D3125" s="552">
        <v>2641.47</v>
      </c>
    </row>
    <row r="3126" spans="1:4" ht="36" x14ac:dyDescent="0.25">
      <c r="A3126" s="547" t="s">
        <v>8346</v>
      </c>
      <c r="B3126" s="547" t="s">
        <v>10675</v>
      </c>
      <c r="C3126" s="548" t="s">
        <v>2043</v>
      </c>
      <c r="D3126" s="552">
        <v>5519.94</v>
      </c>
    </row>
    <row r="3127" spans="1:4" ht="36" x14ac:dyDescent="0.25">
      <c r="A3127" s="547" t="s">
        <v>8348</v>
      </c>
      <c r="B3127" s="547" t="s">
        <v>10676</v>
      </c>
      <c r="C3127" s="548" t="s">
        <v>2043</v>
      </c>
      <c r="D3127" s="552">
        <v>5928.38</v>
      </c>
    </row>
    <row r="3128" spans="1:4" ht="36" x14ac:dyDescent="0.25">
      <c r="A3128" s="547" t="s">
        <v>8350</v>
      </c>
      <c r="B3128" s="547" t="s">
        <v>10677</v>
      </c>
      <c r="C3128" s="548" t="s">
        <v>2043</v>
      </c>
      <c r="D3128" s="552">
        <v>6956.88</v>
      </c>
    </row>
    <row r="3129" spans="1:4" ht="36" x14ac:dyDescent="0.25">
      <c r="A3129" s="547" t="s">
        <v>8352</v>
      </c>
      <c r="B3129" s="547" t="s">
        <v>10678</v>
      </c>
      <c r="C3129" s="548" t="s">
        <v>2043</v>
      </c>
      <c r="D3129" s="552">
        <v>8065.39</v>
      </c>
    </row>
    <row r="3130" spans="1:4" ht="36" x14ac:dyDescent="0.25">
      <c r="A3130" s="547" t="s">
        <v>8354</v>
      </c>
      <c r="B3130" s="547" t="s">
        <v>10679</v>
      </c>
      <c r="C3130" s="548" t="s">
        <v>2043</v>
      </c>
      <c r="D3130" s="552">
        <v>9352.9599999999991</v>
      </c>
    </row>
    <row r="3131" spans="1:4" ht="36" x14ac:dyDescent="0.25">
      <c r="A3131" s="547" t="s">
        <v>8356</v>
      </c>
      <c r="B3131" s="547" t="s">
        <v>10680</v>
      </c>
      <c r="C3131" s="548" t="s">
        <v>2043</v>
      </c>
      <c r="D3131" s="552">
        <v>7473.56</v>
      </c>
    </row>
    <row r="3132" spans="1:4" ht="36" x14ac:dyDescent="0.25">
      <c r="A3132" s="547" t="s">
        <v>8358</v>
      </c>
      <c r="B3132" s="547" t="s">
        <v>10681</v>
      </c>
      <c r="C3132" s="548" t="s">
        <v>2043</v>
      </c>
      <c r="D3132" s="552">
        <v>8460.5499999999993</v>
      </c>
    </row>
    <row r="3133" spans="1:4" ht="36" x14ac:dyDescent="0.25">
      <c r="A3133" s="547" t="s">
        <v>8360</v>
      </c>
      <c r="B3133" s="547" t="s">
        <v>10682</v>
      </c>
      <c r="C3133" s="548" t="s">
        <v>2043</v>
      </c>
      <c r="D3133" s="552">
        <v>9663.5400000000009</v>
      </c>
    </row>
    <row r="3134" spans="1:4" ht="36" x14ac:dyDescent="0.25">
      <c r="A3134" s="547" t="s">
        <v>8362</v>
      </c>
      <c r="B3134" s="547" t="s">
        <v>10683</v>
      </c>
      <c r="C3134" s="548" t="s">
        <v>2043</v>
      </c>
      <c r="D3134" s="553">
        <v>10879.63</v>
      </c>
    </row>
    <row r="3135" spans="1:4" ht="36" x14ac:dyDescent="0.25">
      <c r="A3135" s="547" t="s">
        <v>8364</v>
      </c>
      <c r="B3135" s="547" t="s">
        <v>10684</v>
      </c>
      <c r="C3135" s="548" t="s">
        <v>2043</v>
      </c>
      <c r="D3135" s="553">
        <v>10294.73</v>
      </c>
    </row>
    <row r="3136" spans="1:4" ht="36" x14ac:dyDescent="0.25">
      <c r="A3136" s="547" t="s">
        <v>8366</v>
      </c>
      <c r="B3136" s="547" t="s">
        <v>10685</v>
      </c>
      <c r="C3136" s="548" t="s">
        <v>2043</v>
      </c>
      <c r="D3136" s="553">
        <v>11391.66</v>
      </c>
    </row>
    <row r="3137" spans="1:4" ht="36" x14ac:dyDescent="0.25">
      <c r="A3137" s="547" t="s">
        <v>8368</v>
      </c>
      <c r="B3137" s="547" t="s">
        <v>10686</v>
      </c>
      <c r="C3137" s="548" t="s">
        <v>2043</v>
      </c>
      <c r="D3137" s="553">
        <v>12621.77</v>
      </c>
    </row>
    <row r="3138" spans="1:4" ht="36" x14ac:dyDescent="0.25">
      <c r="A3138" s="547" t="s">
        <v>8370</v>
      </c>
      <c r="B3138" s="547" t="s">
        <v>10687</v>
      </c>
      <c r="C3138" s="548" t="s">
        <v>2043</v>
      </c>
      <c r="D3138" s="553">
        <v>14008.49</v>
      </c>
    </row>
    <row r="3139" spans="1:4" ht="36" x14ac:dyDescent="0.25">
      <c r="A3139" s="547" t="s">
        <v>8372</v>
      </c>
      <c r="B3139" s="547" t="s">
        <v>10688</v>
      </c>
      <c r="C3139" s="548" t="s">
        <v>2043</v>
      </c>
      <c r="D3139" s="553">
        <v>14567.49</v>
      </c>
    </row>
    <row r="3140" spans="1:4" ht="36" x14ac:dyDescent="0.25">
      <c r="A3140" s="547" t="s">
        <v>8374</v>
      </c>
      <c r="B3140" s="547" t="s">
        <v>10689</v>
      </c>
      <c r="C3140" s="548" t="s">
        <v>2043</v>
      </c>
      <c r="D3140" s="553">
        <v>15944.91</v>
      </c>
    </row>
    <row r="3141" spans="1:4" ht="36" x14ac:dyDescent="0.25">
      <c r="A3141" s="547" t="s">
        <v>8376</v>
      </c>
      <c r="B3141" s="547" t="s">
        <v>10690</v>
      </c>
      <c r="C3141" s="548" t="s">
        <v>2043</v>
      </c>
      <c r="D3141" s="553">
        <v>19773.52</v>
      </c>
    </row>
    <row r="3142" spans="1:4" ht="36" x14ac:dyDescent="0.25">
      <c r="A3142" s="547" t="s">
        <v>8378</v>
      </c>
      <c r="B3142" s="547" t="s">
        <v>10691</v>
      </c>
      <c r="C3142" s="548" t="s">
        <v>2043</v>
      </c>
      <c r="D3142" s="553">
        <v>10599.51</v>
      </c>
    </row>
    <row r="3143" spans="1:4" ht="36" x14ac:dyDescent="0.25">
      <c r="A3143" s="547" t="s">
        <v>8380</v>
      </c>
      <c r="B3143" s="547" t="s">
        <v>10692</v>
      </c>
      <c r="C3143" s="548" t="s">
        <v>2043</v>
      </c>
      <c r="D3143" s="553">
        <v>13106.4</v>
      </c>
    </row>
    <row r="3144" spans="1:4" ht="36" x14ac:dyDescent="0.25">
      <c r="A3144" s="547" t="s">
        <v>8382</v>
      </c>
      <c r="B3144" s="547" t="s">
        <v>10693</v>
      </c>
      <c r="C3144" s="548" t="s">
        <v>2043</v>
      </c>
      <c r="D3144" s="553">
        <v>15886.02</v>
      </c>
    </row>
    <row r="3145" spans="1:4" ht="36" x14ac:dyDescent="0.25">
      <c r="A3145" s="547" t="s">
        <v>8384</v>
      </c>
      <c r="B3145" s="547" t="s">
        <v>10694</v>
      </c>
      <c r="C3145" s="548" t="s">
        <v>2043</v>
      </c>
      <c r="D3145" s="553">
        <v>20391.53</v>
      </c>
    </row>
    <row r="3146" spans="1:4" ht="36" x14ac:dyDescent="0.25">
      <c r="A3146" s="547" t="s">
        <v>8386</v>
      </c>
      <c r="B3146" s="547" t="s">
        <v>10695</v>
      </c>
      <c r="C3146" s="548" t="s">
        <v>3131</v>
      </c>
      <c r="D3146" s="552">
        <v>1987.1</v>
      </c>
    </row>
    <row r="3147" spans="1:4" ht="36" x14ac:dyDescent="0.25">
      <c r="A3147" s="547" t="s">
        <v>8388</v>
      </c>
      <c r="B3147" s="547" t="s">
        <v>10696</v>
      </c>
      <c r="C3147" s="548" t="s">
        <v>3131</v>
      </c>
      <c r="D3147" s="552">
        <v>6883.86</v>
      </c>
    </row>
    <row r="3148" spans="1:4" ht="36" x14ac:dyDescent="0.25">
      <c r="A3148" s="547" t="s">
        <v>8390</v>
      </c>
      <c r="B3148" s="547" t="s">
        <v>10697</v>
      </c>
      <c r="C3148" s="548" t="s">
        <v>3131</v>
      </c>
      <c r="D3148" s="552">
        <v>4692.72</v>
      </c>
    </row>
    <row r="3149" spans="1:4" ht="36" x14ac:dyDescent="0.25">
      <c r="A3149" s="547" t="s">
        <v>8392</v>
      </c>
      <c r="B3149" s="547" t="s">
        <v>10698</v>
      </c>
      <c r="C3149" s="548" t="s">
        <v>3131</v>
      </c>
      <c r="D3149" s="552">
        <v>7549.98</v>
      </c>
    </row>
    <row r="3150" spans="1:4" ht="36" x14ac:dyDescent="0.25">
      <c r="A3150" s="547" t="s">
        <v>8394</v>
      </c>
      <c r="B3150" s="547" t="s">
        <v>10699</v>
      </c>
      <c r="C3150" s="548" t="s">
        <v>3131</v>
      </c>
      <c r="D3150" s="553">
        <v>11132.66</v>
      </c>
    </row>
    <row r="3151" spans="1:4" ht="36" x14ac:dyDescent="0.25">
      <c r="A3151" s="547" t="s">
        <v>8396</v>
      </c>
      <c r="B3151" s="547" t="s">
        <v>10700</v>
      </c>
      <c r="C3151" s="548" t="s">
        <v>3131</v>
      </c>
      <c r="D3151" s="553">
        <v>15786.14</v>
      </c>
    </row>
    <row r="3152" spans="1:4" ht="36" x14ac:dyDescent="0.25">
      <c r="A3152" s="547" t="s">
        <v>8398</v>
      </c>
      <c r="B3152" s="547" t="s">
        <v>10701</v>
      </c>
      <c r="C3152" s="548" t="s">
        <v>3131</v>
      </c>
      <c r="D3152" s="552">
        <v>5200.72</v>
      </c>
    </row>
    <row r="3153" spans="1:4" ht="36" x14ac:dyDescent="0.25">
      <c r="A3153" s="547" t="s">
        <v>8400</v>
      </c>
      <c r="B3153" s="547" t="s">
        <v>10702</v>
      </c>
      <c r="C3153" s="548" t="s">
        <v>3131</v>
      </c>
      <c r="D3153" s="552">
        <v>8095.53</v>
      </c>
    </row>
    <row r="3154" spans="1:4" ht="36" x14ac:dyDescent="0.25">
      <c r="A3154" s="547" t="s">
        <v>8402</v>
      </c>
      <c r="B3154" s="547" t="s">
        <v>10703</v>
      </c>
      <c r="C3154" s="548" t="s">
        <v>3131</v>
      </c>
      <c r="D3154" s="553">
        <v>12014.52</v>
      </c>
    </row>
    <row r="3155" spans="1:4" ht="36" x14ac:dyDescent="0.25">
      <c r="A3155" s="547" t="s">
        <v>8404</v>
      </c>
      <c r="B3155" s="547" t="s">
        <v>10704</v>
      </c>
      <c r="C3155" s="548" t="s">
        <v>3131</v>
      </c>
      <c r="D3155" s="553">
        <v>16729.349999999999</v>
      </c>
    </row>
    <row r="3156" spans="1:4" ht="36" x14ac:dyDescent="0.25">
      <c r="A3156" s="547" t="s">
        <v>8406</v>
      </c>
      <c r="B3156" s="547" t="s">
        <v>10705</v>
      </c>
      <c r="C3156" s="548" t="s">
        <v>3131</v>
      </c>
      <c r="D3156" s="552">
        <v>8841.9500000000007</v>
      </c>
    </row>
    <row r="3157" spans="1:4" ht="36" x14ac:dyDescent="0.25">
      <c r="A3157" s="547" t="s">
        <v>8408</v>
      </c>
      <c r="B3157" s="547" t="s">
        <v>10706</v>
      </c>
      <c r="C3157" s="548" t="s">
        <v>3131</v>
      </c>
      <c r="D3157" s="553">
        <v>12788.19</v>
      </c>
    </row>
    <row r="3158" spans="1:4" ht="36" x14ac:dyDescent="0.25">
      <c r="A3158" s="547" t="s">
        <v>8410</v>
      </c>
      <c r="B3158" s="547" t="s">
        <v>10707</v>
      </c>
      <c r="C3158" s="548" t="s">
        <v>3131</v>
      </c>
      <c r="D3158" s="553">
        <v>17658.03</v>
      </c>
    </row>
    <row r="3159" spans="1:4" ht="36" x14ac:dyDescent="0.25">
      <c r="A3159" s="547" t="s">
        <v>8412</v>
      </c>
      <c r="B3159" s="547" t="s">
        <v>10708</v>
      </c>
      <c r="C3159" s="548" t="s">
        <v>3131</v>
      </c>
      <c r="D3159" s="553">
        <v>23562.46</v>
      </c>
    </row>
    <row r="3160" spans="1:4" ht="36" x14ac:dyDescent="0.25">
      <c r="A3160" s="547" t="s">
        <v>8414</v>
      </c>
      <c r="B3160" s="547" t="s">
        <v>10709</v>
      </c>
      <c r="C3160" s="548" t="s">
        <v>3131</v>
      </c>
      <c r="D3160" s="553">
        <v>18645.919999999998</v>
      </c>
    </row>
    <row r="3161" spans="1:4" ht="36" x14ac:dyDescent="0.25">
      <c r="A3161" s="547" t="s">
        <v>8416</v>
      </c>
      <c r="B3161" s="547" t="s">
        <v>10710</v>
      </c>
      <c r="C3161" s="548" t="s">
        <v>3131</v>
      </c>
      <c r="D3161" s="553">
        <v>32793.120000000003</v>
      </c>
    </row>
    <row r="3162" spans="1:4" ht="36" x14ac:dyDescent="0.25">
      <c r="A3162" s="547" t="s">
        <v>8418</v>
      </c>
      <c r="B3162" s="547" t="s">
        <v>10711</v>
      </c>
      <c r="C3162" s="548" t="s">
        <v>3131</v>
      </c>
      <c r="D3162" s="553">
        <v>10099.14</v>
      </c>
    </row>
    <row r="3163" spans="1:4" ht="36" x14ac:dyDescent="0.25">
      <c r="A3163" s="547" t="s">
        <v>8420</v>
      </c>
      <c r="B3163" s="547" t="s">
        <v>10712</v>
      </c>
      <c r="C3163" s="548" t="s">
        <v>3131</v>
      </c>
      <c r="D3163" s="553">
        <v>11281.95</v>
      </c>
    </row>
    <row r="3164" spans="1:4" ht="36" x14ac:dyDescent="0.25">
      <c r="A3164" s="547" t="s">
        <v>8422</v>
      </c>
      <c r="B3164" s="547" t="s">
        <v>10713</v>
      </c>
      <c r="C3164" s="548" t="s">
        <v>3131</v>
      </c>
      <c r="D3164" s="553">
        <v>21755.25</v>
      </c>
    </row>
    <row r="3165" spans="1:4" ht="36" x14ac:dyDescent="0.25">
      <c r="A3165" s="547" t="s">
        <v>8424</v>
      </c>
      <c r="B3165" s="547" t="s">
        <v>10714</v>
      </c>
      <c r="C3165" s="548" t="s">
        <v>3131</v>
      </c>
      <c r="D3165" s="553">
        <v>30834.82</v>
      </c>
    </row>
    <row r="3166" spans="1:4" ht="36" x14ac:dyDescent="0.25">
      <c r="A3166" s="547" t="s">
        <v>8426</v>
      </c>
      <c r="B3166" s="547" t="s">
        <v>10715</v>
      </c>
      <c r="C3166" s="548" t="s">
        <v>2043</v>
      </c>
      <c r="D3166" s="553">
        <v>28303.49</v>
      </c>
    </row>
    <row r="3167" spans="1:4" ht="36" x14ac:dyDescent="0.25">
      <c r="A3167" s="547" t="s">
        <v>8428</v>
      </c>
      <c r="B3167" s="547" t="s">
        <v>10716</v>
      </c>
      <c r="C3167" s="548" t="s">
        <v>2043</v>
      </c>
      <c r="D3167" s="552">
        <v>9665.85</v>
      </c>
    </row>
    <row r="3168" spans="1:4" ht="36" x14ac:dyDescent="0.25">
      <c r="A3168" s="547" t="s">
        <v>8430</v>
      </c>
      <c r="B3168" s="547" t="s">
        <v>10717</v>
      </c>
      <c r="C3168" s="548" t="s">
        <v>2043</v>
      </c>
      <c r="D3168" s="553">
        <v>15920.6</v>
      </c>
    </row>
    <row r="3169" spans="1:4" ht="36" x14ac:dyDescent="0.25">
      <c r="A3169" s="547" t="s">
        <v>8432</v>
      </c>
      <c r="B3169" s="547" t="s">
        <v>10718</v>
      </c>
      <c r="C3169" s="548" t="s">
        <v>2043</v>
      </c>
      <c r="D3169" s="553">
        <v>17469.59</v>
      </c>
    </row>
    <row r="3170" spans="1:4" ht="36" x14ac:dyDescent="0.25">
      <c r="A3170" s="547" t="s">
        <v>8434</v>
      </c>
      <c r="B3170" s="547" t="s">
        <v>10719</v>
      </c>
      <c r="C3170" s="548" t="s">
        <v>2043</v>
      </c>
      <c r="D3170" s="553">
        <v>19235.29</v>
      </c>
    </row>
    <row r="3171" spans="1:4" ht="36" x14ac:dyDescent="0.25">
      <c r="A3171" s="547" t="s">
        <v>8436</v>
      </c>
      <c r="B3171" s="547" t="s">
        <v>10720</v>
      </c>
      <c r="C3171" s="548" t="s">
        <v>2043</v>
      </c>
      <c r="D3171" s="553">
        <v>10257.18</v>
      </c>
    </row>
    <row r="3172" spans="1:4" ht="36" x14ac:dyDescent="0.25">
      <c r="A3172" s="547" t="s">
        <v>8438</v>
      </c>
      <c r="B3172" s="547" t="s">
        <v>10721</v>
      </c>
      <c r="C3172" s="548" t="s">
        <v>2043</v>
      </c>
      <c r="D3172" s="553">
        <v>22027.26</v>
      </c>
    </row>
    <row r="3173" spans="1:4" ht="36" x14ac:dyDescent="0.25">
      <c r="A3173" s="547" t="s">
        <v>8440</v>
      </c>
      <c r="B3173" s="547" t="s">
        <v>10722</v>
      </c>
      <c r="C3173" s="548" t="s">
        <v>2043</v>
      </c>
      <c r="D3173" s="553">
        <v>13413.22</v>
      </c>
    </row>
    <row r="3174" spans="1:4" ht="36" x14ac:dyDescent="0.25">
      <c r="A3174" s="547" t="s">
        <v>8442</v>
      </c>
      <c r="B3174" s="547" t="s">
        <v>10723</v>
      </c>
      <c r="C3174" s="548" t="s">
        <v>3131</v>
      </c>
      <c r="D3174" s="553">
        <v>12788.19</v>
      </c>
    </row>
    <row r="3175" spans="1:4" ht="36" x14ac:dyDescent="0.25">
      <c r="A3175" s="547" t="s">
        <v>8444</v>
      </c>
      <c r="B3175" s="547" t="s">
        <v>10724</v>
      </c>
      <c r="C3175" s="548" t="s">
        <v>3131</v>
      </c>
      <c r="D3175" s="553">
        <v>17658.03</v>
      </c>
    </row>
    <row r="3176" spans="1:4" ht="36" x14ac:dyDescent="0.25">
      <c r="A3176" s="547" t="s">
        <v>8446</v>
      </c>
      <c r="B3176" s="547" t="s">
        <v>10725</v>
      </c>
      <c r="C3176" s="548" t="s">
        <v>3131</v>
      </c>
      <c r="D3176" s="553">
        <v>23562.46</v>
      </c>
    </row>
    <row r="3177" spans="1:4" ht="36" x14ac:dyDescent="0.25">
      <c r="A3177" s="547" t="s">
        <v>8448</v>
      </c>
      <c r="B3177" s="547" t="s">
        <v>10726</v>
      </c>
      <c r="C3177" s="548" t="s">
        <v>2043</v>
      </c>
      <c r="D3177" s="553">
        <v>27471.39</v>
      </c>
    </row>
    <row r="3178" spans="1:4" ht="36" x14ac:dyDescent="0.25">
      <c r="A3178" s="547" t="s">
        <v>8450</v>
      </c>
      <c r="B3178" s="547" t="s">
        <v>10727</v>
      </c>
      <c r="C3178" s="548" t="s">
        <v>3131</v>
      </c>
      <c r="D3178" s="552">
        <v>5749</v>
      </c>
    </row>
    <row r="3179" spans="1:4" ht="36" x14ac:dyDescent="0.25">
      <c r="A3179" s="547" t="s">
        <v>8452</v>
      </c>
      <c r="B3179" s="547" t="s">
        <v>10728</v>
      </c>
      <c r="C3179" s="548" t="s">
        <v>3131</v>
      </c>
      <c r="D3179" s="553">
        <v>30834.82</v>
      </c>
    </row>
    <row r="3180" spans="1:4" ht="36" x14ac:dyDescent="0.25">
      <c r="A3180" s="547" t="s">
        <v>8454</v>
      </c>
      <c r="B3180" s="547" t="s">
        <v>10729</v>
      </c>
      <c r="C3180" s="548" t="s">
        <v>3131</v>
      </c>
      <c r="D3180" s="552">
        <v>7549.98</v>
      </c>
    </row>
    <row r="3181" spans="1:4" ht="36" x14ac:dyDescent="0.25">
      <c r="A3181" s="547" t="s">
        <v>8456</v>
      </c>
      <c r="B3181" s="547" t="s">
        <v>10730</v>
      </c>
      <c r="C3181" s="548" t="s">
        <v>3131</v>
      </c>
      <c r="D3181" s="553">
        <v>12014.52</v>
      </c>
    </row>
    <row r="3182" spans="1:4" ht="36" x14ac:dyDescent="0.25">
      <c r="A3182" s="547" t="s">
        <v>8458</v>
      </c>
      <c r="B3182" s="547" t="s">
        <v>10731</v>
      </c>
      <c r="C3182" s="548" t="s">
        <v>3131</v>
      </c>
      <c r="D3182" s="553">
        <v>24722.47</v>
      </c>
    </row>
    <row r="3183" spans="1:4" ht="36" x14ac:dyDescent="0.25">
      <c r="A3183" s="547" t="s">
        <v>8460</v>
      </c>
      <c r="B3183" s="547" t="s">
        <v>10732</v>
      </c>
      <c r="C3183" s="548" t="s">
        <v>3131</v>
      </c>
      <c r="D3183" s="553">
        <v>32793.120000000003</v>
      </c>
    </row>
    <row r="3184" spans="1:4" x14ac:dyDescent="0.25">
      <c r="A3184" s="547" t="s">
        <v>8462</v>
      </c>
      <c r="B3184" s="547" t="s">
        <v>10733</v>
      </c>
      <c r="C3184" s="548" t="s">
        <v>2043</v>
      </c>
      <c r="D3184" s="551">
        <v>33.6</v>
      </c>
    </row>
    <row r="3185" spans="1:4" x14ac:dyDescent="0.25">
      <c r="A3185" s="547" t="s">
        <v>8464</v>
      </c>
      <c r="B3185" s="547" t="s">
        <v>10734</v>
      </c>
      <c r="C3185" s="548" t="s">
        <v>2043</v>
      </c>
      <c r="D3185" s="551">
        <v>22.32</v>
      </c>
    </row>
    <row r="3186" spans="1:4" x14ac:dyDescent="0.25">
      <c r="A3186" s="547" t="s">
        <v>8466</v>
      </c>
      <c r="B3186" s="547" t="s">
        <v>10735</v>
      </c>
      <c r="C3186" s="548" t="s">
        <v>2043</v>
      </c>
      <c r="D3186" s="551">
        <v>24.03</v>
      </c>
    </row>
    <row r="3187" spans="1:4" x14ac:dyDescent="0.25">
      <c r="A3187" s="547" t="s">
        <v>8468</v>
      </c>
      <c r="B3187" s="547" t="s">
        <v>10736</v>
      </c>
      <c r="C3187" s="548" t="s">
        <v>2043</v>
      </c>
      <c r="D3187" s="551">
        <v>25.73</v>
      </c>
    </row>
    <row r="3188" spans="1:4" x14ac:dyDescent="0.25">
      <c r="A3188" s="547" t="s">
        <v>8470</v>
      </c>
      <c r="B3188" s="547" t="s">
        <v>10737</v>
      </c>
      <c r="C3188" s="548" t="s">
        <v>2043</v>
      </c>
      <c r="D3188" s="551">
        <v>26.01</v>
      </c>
    </row>
    <row r="3189" spans="1:4" x14ac:dyDescent="0.25">
      <c r="A3189" s="547" t="s">
        <v>8472</v>
      </c>
      <c r="B3189" s="547" t="s">
        <v>10738</v>
      </c>
      <c r="C3189" s="548" t="s">
        <v>2043</v>
      </c>
      <c r="D3189" s="551">
        <v>27.71</v>
      </c>
    </row>
    <row r="3190" spans="1:4" x14ac:dyDescent="0.25">
      <c r="A3190" s="547" t="s">
        <v>8474</v>
      </c>
      <c r="B3190" s="547" t="s">
        <v>10739</v>
      </c>
      <c r="C3190" s="548" t="s">
        <v>2043</v>
      </c>
      <c r="D3190" s="551">
        <v>29.42</v>
      </c>
    </row>
    <row r="3191" spans="1:4" x14ac:dyDescent="0.25">
      <c r="A3191" s="547" t="s">
        <v>8476</v>
      </c>
      <c r="B3191" s="547" t="s">
        <v>10740</v>
      </c>
      <c r="C3191" s="548" t="s">
        <v>2043</v>
      </c>
      <c r="D3191" s="551">
        <v>29.69</v>
      </c>
    </row>
    <row r="3192" spans="1:4" x14ac:dyDescent="0.25">
      <c r="A3192" s="547" t="s">
        <v>8478</v>
      </c>
      <c r="B3192" s="547" t="s">
        <v>10741</v>
      </c>
      <c r="C3192" s="548" t="s">
        <v>2043</v>
      </c>
      <c r="D3192" s="551">
        <v>31.4</v>
      </c>
    </row>
    <row r="3193" spans="1:4" x14ac:dyDescent="0.25">
      <c r="A3193" s="547" t="s">
        <v>8480</v>
      </c>
      <c r="B3193" s="547" t="s">
        <v>10742</v>
      </c>
      <c r="C3193" s="548" t="s">
        <v>2043</v>
      </c>
      <c r="D3193" s="551">
        <v>33.11</v>
      </c>
    </row>
    <row r="3194" spans="1:4" x14ac:dyDescent="0.25">
      <c r="A3194" s="547" t="s">
        <v>8482</v>
      </c>
      <c r="B3194" s="547" t="s">
        <v>10743</v>
      </c>
      <c r="C3194" s="548" t="s">
        <v>2043</v>
      </c>
      <c r="D3194" s="551">
        <v>36.86</v>
      </c>
    </row>
    <row r="3195" spans="1:4" x14ac:dyDescent="0.25">
      <c r="A3195" s="547" t="s">
        <v>8484</v>
      </c>
      <c r="B3195" s="547" t="s">
        <v>10744</v>
      </c>
      <c r="C3195" s="548" t="s">
        <v>2043</v>
      </c>
      <c r="D3195" s="551">
        <v>33.450000000000003</v>
      </c>
    </row>
    <row r="3196" spans="1:4" x14ac:dyDescent="0.25">
      <c r="A3196" s="547" t="s">
        <v>8486</v>
      </c>
      <c r="B3196" s="547" t="s">
        <v>10745</v>
      </c>
      <c r="C3196" s="548" t="s">
        <v>2043</v>
      </c>
      <c r="D3196" s="551">
        <v>35.15</v>
      </c>
    </row>
    <row r="3197" spans="1:4" x14ac:dyDescent="0.25">
      <c r="A3197" s="547" t="s">
        <v>8488</v>
      </c>
      <c r="B3197" s="547" t="s">
        <v>10746</v>
      </c>
      <c r="C3197" s="548" t="s">
        <v>2043</v>
      </c>
      <c r="D3197" s="551">
        <v>38.979999999999997</v>
      </c>
    </row>
    <row r="3198" spans="1:4" x14ac:dyDescent="0.25">
      <c r="A3198" s="547" t="s">
        <v>8490</v>
      </c>
      <c r="B3198" s="547" t="s">
        <v>10747</v>
      </c>
      <c r="C3198" s="548" t="s">
        <v>2043</v>
      </c>
      <c r="D3198" s="551">
        <v>35.56</v>
      </c>
    </row>
    <row r="3199" spans="1:4" x14ac:dyDescent="0.25">
      <c r="A3199" s="547" t="s">
        <v>8492</v>
      </c>
      <c r="B3199" s="547" t="s">
        <v>10748</v>
      </c>
      <c r="C3199" s="548" t="s">
        <v>2043</v>
      </c>
      <c r="D3199" s="551">
        <v>37.270000000000003</v>
      </c>
    </row>
    <row r="3200" spans="1:4" x14ac:dyDescent="0.25">
      <c r="A3200" s="547" t="s">
        <v>8494</v>
      </c>
      <c r="B3200" s="547" t="s">
        <v>10749</v>
      </c>
      <c r="C3200" s="548" t="s">
        <v>2043</v>
      </c>
      <c r="D3200" s="551">
        <v>41.09</v>
      </c>
    </row>
    <row r="3201" spans="1:4" x14ac:dyDescent="0.25">
      <c r="A3201" s="547" t="s">
        <v>8496</v>
      </c>
      <c r="B3201" s="547" t="s">
        <v>10750</v>
      </c>
      <c r="C3201" s="548" t="s">
        <v>2043</v>
      </c>
      <c r="D3201" s="551">
        <v>39.39</v>
      </c>
    </row>
    <row r="3202" spans="1:4" ht="24" x14ac:dyDescent="0.25">
      <c r="A3202" s="547" t="s">
        <v>8498</v>
      </c>
      <c r="B3202" s="547" t="s">
        <v>10751</v>
      </c>
      <c r="C3202" s="548" t="s">
        <v>2043</v>
      </c>
      <c r="D3202" s="551">
        <v>42.87</v>
      </c>
    </row>
    <row r="3203" spans="1:4" ht="24" x14ac:dyDescent="0.25">
      <c r="A3203" s="547" t="s">
        <v>8500</v>
      </c>
      <c r="B3203" s="547" t="s">
        <v>10752</v>
      </c>
      <c r="C3203" s="548" t="s">
        <v>2043</v>
      </c>
      <c r="D3203" s="551">
        <v>45.36</v>
      </c>
    </row>
    <row r="3204" spans="1:4" ht="24" x14ac:dyDescent="0.25">
      <c r="A3204" s="547" t="s">
        <v>8502</v>
      </c>
      <c r="B3204" s="547" t="s">
        <v>10753</v>
      </c>
      <c r="C3204" s="548" t="s">
        <v>2043</v>
      </c>
      <c r="D3204" s="551">
        <v>48.36</v>
      </c>
    </row>
    <row r="3205" spans="1:4" ht="24" x14ac:dyDescent="0.25">
      <c r="A3205" s="547" t="s">
        <v>8504</v>
      </c>
      <c r="B3205" s="547" t="s">
        <v>10754</v>
      </c>
      <c r="C3205" s="548" t="s">
        <v>2043</v>
      </c>
      <c r="D3205" s="551">
        <v>47.86</v>
      </c>
    </row>
    <row r="3206" spans="1:4" ht="24" x14ac:dyDescent="0.25">
      <c r="A3206" s="547" t="s">
        <v>8506</v>
      </c>
      <c r="B3206" s="547" t="s">
        <v>10755</v>
      </c>
      <c r="C3206" s="548" t="s">
        <v>2043</v>
      </c>
      <c r="D3206" s="551">
        <v>50.6</v>
      </c>
    </row>
    <row r="3207" spans="1:4" ht="24" x14ac:dyDescent="0.25">
      <c r="A3207" s="547" t="s">
        <v>8508</v>
      </c>
      <c r="B3207" s="547" t="s">
        <v>10756</v>
      </c>
      <c r="C3207" s="548" t="s">
        <v>2043</v>
      </c>
      <c r="D3207" s="551">
        <v>53.61</v>
      </c>
    </row>
    <row r="3208" spans="1:4" ht="24" x14ac:dyDescent="0.25">
      <c r="A3208" s="547" t="s">
        <v>8510</v>
      </c>
      <c r="B3208" s="547" t="s">
        <v>10757</v>
      </c>
      <c r="C3208" s="548" t="s">
        <v>2043</v>
      </c>
      <c r="D3208" s="551">
        <v>52.84</v>
      </c>
    </row>
    <row r="3209" spans="1:4" ht="24" x14ac:dyDescent="0.25">
      <c r="A3209" s="547" t="s">
        <v>8512</v>
      </c>
      <c r="B3209" s="547" t="s">
        <v>10758</v>
      </c>
      <c r="C3209" s="548" t="s">
        <v>2043</v>
      </c>
      <c r="D3209" s="551">
        <v>55.59</v>
      </c>
    </row>
    <row r="3210" spans="1:4" ht="24" x14ac:dyDescent="0.25">
      <c r="A3210" s="547" t="s">
        <v>8514</v>
      </c>
      <c r="B3210" s="547" t="s">
        <v>10759</v>
      </c>
      <c r="C3210" s="548" t="s">
        <v>2043</v>
      </c>
      <c r="D3210" s="551">
        <v>58.47</v>
      </c>
    </row>
    <row r="3211" spans="1:4" ht="24" x14ac:dyDescent="0.25">
      <c r="A3211" s="547" t="s">
        <v>8516</v>
      </c>
      <c r="B3211" s="547" t="s">
        <v>10760</v>
      </c>
      <c r="C3211" s="548" t="s">
        <v>2043</v>
      </c>
      <c r="D3211" s="551">
        <v>63.53</v>
      </c>
    </row>
    <row r="3212" spans="1:4" ht="24" x14ac:dyDescent="0.25">
      <c r="A3212" s="547" t="s">
        <v>8518</v>
      </c>
      <c r="B3212" s="547" t="s">
        <v>10761</v>
      </c>
      <c r="C3212" s="548" t="s">
        <v>2043</v>
      </c>
      <c r="D3212" s="551">
        <v>57.9</v>
      </c>
    </row>
    <row r="3213" spans="1:4" ht="24" x14ac:dyDescent="0.25">
      <c r="A3213" s="547" t="s">
        <v>8520</v>
      </c>
      <c r="B3213" s="547" t="s">
        <v>10762</v>
      </c>
      <c r="C3213" s="548" t="s">
        <v>2043</v>
      </c>
      <c r="D3213" s="551">
        <v>60.51</v>
      </c>
    </row>
    <row r="3214" spans="1:4" ht="24" x14ac:dyDescent="0.25">
      <c r="A3214" s="547" t="s">
        <v>8522</v>
      </c>
      <c r="B3214" s="547" t="s">
        <v>10763</v>
      </c>
      <c r="C3214" s="548" t="s">
        <v>2043</v>
      </c>
      <c r="D3214" s="551">
        <v>65.78</v>
      </c>
    </row>
    <row r="3215" spans="1:4" ht="24" x14ac:dyDescent="0.25">
      <c r="A3215" s="547" t="s">
        <v>8524</v>
      </c>
      <c r="B3215" s="547" t="s">
        <v>10764</v>
      </c>
      <c r="C3215" s="548" t="s">
        <v>2043</v>
      </c>
      <c r="D3215" s="551">
        <v>60.53</v>
      </c>
    </row>
    <row r="3216" spans="1:4" ht="24" x14ac:dyDescent="0.25">
      <c r="A3216" s="547" t="s">
        <v>8526</v>
      </c>
      <c r="B3216" s="547" t="s">
        <v>10765</v>
      </c>
      <c r="C3216" s="548" t="s">
        <v>2043</v>
      </c>
      <c r="D3216" s="551">
        <v>63.02</v>
      </c>
    </row>
    <row r="3217" spans="1:4" ht="24" x14ac:dyDescent="0.25">
      <c r="A3217" s="547" t="s">
        <v>8528</v>
      </c>
      <c r="B3217" s="547" t="s">
        <v>10766</v>
      </c>
      <c r="C3217" s="548" t="s">
        <v>2043</v>
      </c>
      <c r="D3217" s="551">
        <v>68.41</v>
      </c>
    </row>
    <row r="3218" spans="1:4" ht="24" x14ac:dyDescent="0.25">
      <c r="A3218" s="547" t="s">
        <v>8530</v>
      </c>
      <c r="B3218" s="547" t="s">
        <v>10767</v>
      </c>
      <c r="C3218" s="548" t="s">
        <v>2043</v>
      </c>
      <c r="D3218" s="551">
        <v>65.930000000000007</v>
      </c>
    </row>
    <row r="3219" spans="1:4" x14ac:dyDescent="0.25">
      <c r="A3219" s="547" t="s">
        <v>8532</v>
      </c>
      <c r="B3219" s="547" t="s">
        <v>10768</v>
      </c>
      <c r="C3219" s="548" t="s">
        <v>2043</v>
      </c>
      <c r="D3219" s="551">
        <v>59.74</v>
      </c>
    </row>
    <row r="3220" spans="1:4" ht="24" x14ac:dyDescent="0.25">
      <c r="A3220" s="547" t="s">
        <v>8534</v>
      </c>
      <c r="B3220" s="547" t="s">
        <v>10769</v>
      </c>
      <c r="C3220" s="548" t="s">
        <v>2043</v>
      </c>
      <c r="D3220" s="549">
        <v>116.07</v>
      </c>
    </row>
    <row r="3221" spans="1:4" ht="24" x14ac:dyDescent="0.25">
      <c r="A3221" s="547" t="s">
        <v>8536</v>
      </c>
      <c r="B3221" s="547" t="s">
        <v>10770</v>
      </c>
      <c r="C3221" s="548" t="s">
        <v>2043</v>
      </c>
      <c r="D3221" s="549">
        <v>121.97</v>
      </c>
    </row>
    <row r="3222" spans="1:4" ht="24" x14ac:dyDescent="0.25">
      <c r="A3222" s="547" t="s">
        <v>8538</v>
      </c>
      <c r="B3222" s="547" t="s">
        <v>10771</v>
      </c>
      <c r="C3222" s="548" t="s">
        <v>2043</v>
      </c>
      <c r="D3222" s="549">
        <v>128.54</v>
      </c>
    </row>
    <row r="3223" spans="1:4" ht="24" x14ac:dyDescent="0.25">
      <c r="A3223" s="547" t="s">
        <v>8540</v>
      </c>
      <c r="B3223" s="547" t="s">
        <v>10772</v>
      </c>
      <c r="C3223" s="548" t="s">
        <v>2043</v>
      </c>
      <c r="D3223" s="549">
        <v>124.64</v>
      </c>
    </row>
    <row r="3224" spans="1:4" ht="24" x14ac:dyDescent="0.25">
      <c r="A3224" s="547" t="s">
        <v>8542</v>
      </c>
      <c r="B3224" s="547" t="s">
        <v>10773</v>
      </c>
      <c r="C3224" s="548" t="s">
        <v>2043</v>
      </c>
      <c r="D3224" s="549">
        <v>130.52000000000001</v>
      </c>
    </row>
    <row r="3225" spans="1:4" ht="24" x14ac:dyDescent="0.25">
      <c r="A3225" s="547" t="s">
        <v>8544</v>
      </c>
      <c r="B3225" s="547" t="s">
        <v>10774</v>
      </c>
      <c r="C3225" s="548" t="s">
        <v>2043</v>
      </c>
      <c r="D3225" s="549">
        <v>137.1</v>
      </c>
    </row>
    <row r="3226" spans="1:4" ht="24" x14ac:dyDescent="0.25">
      <c r="A3226" s="547" t="s">
        <v>8546</v>
      </c>
      <c r="B3226" s="547" t="s">
        <v>10775</v>
      </c>
      <c r="C3226" s="548" t="s">
        <v>2043</v>
      </c>
      <c r="D3226" s="549">
        <v>133.19999999999999</v>
      </c>
    </row>
    <row r="3227" spans="1:4" ht="24" x14ac:dyDescent="0.25">
      <c r="A3227" s="547" t="s">
        <v>8548</v>
      </c>
      <c r="B3227" s="547" t="s">
        <v>10776</v>
      </c>
      <c r="C3227" s="548" t="s">
        <v>2043</v>
      </c>
      <c r="D3227" s="549">
        <v>138.38</v>
      </c>
    </row>
    <row r="3228" spans="1:4" ht="24" x14ac:dyDescent="0.25">
      <c r="A3228" s="547" t="s">
        <v>8550</v>
      </c>
      <c r="B3228" s="547" t="s">
        <v>10777</v>
      </c>
      <c r="C3228" s="548" t="s">
        <v>2043</v>
      </c>
      <c r="D3228" s="549">
        <v>145.66999999999999</v>
      </c>
    </row>
    <row r="3229" spans="1:4" ht="24" x14ac:dyDescent="0.25">
      <c r="A3229" s="547" t="s">
        <v>8552</v>
      </c>
      <c r="B3229" s="547" t="s">
        <v>10778</v>
      </c>
      <c r="C3229" s="548" t="s">
        <v>2043</v>
      </c>
      <c r="D3229" s="549">
        <v>154.99</v>
      </c>
    </row>
    <row r="3230" spans="1:4" ht="24" x14ac:dyDescent="0.25">
      <c r="A3230" s="547" t="s">
        <v>8554</v>
      </c>
      <c r="B3230" s="547" t="s">
        <v>10779</v>
      </c>
      <c r="C3230" s="548" t="s">
        <v>2043</v>
      </c>
      <c r="D3230" s="549">
        <v>141.83000000000001</v>
      </c>
    </row>
    <row r="3231" spans="1:4" ht="24" x14ac:dyDescent="0.25">
      <c r="A3231" s="547" t="s">
        <v>8556</v>
      </c>
      <c r="B3231" s="547" t="s">
        <v>10780</v>
      </c>
      <c r="C3231" s="548" t="s">
        <v>2043</v>
      </c>
      <c r="D3231" s="549">
        <v>148.41</v>
      </c>
    </row>
    <row r="3232" spans="1:4" ht="24" x14ac:dyDescent="0.25">
      <c r="A3232" s="547" t="s">
        <v>8558</v>
      </c>
      <c r="B3232" s="547" t="s">
        <v>10781</v>
      </c>
      <c r="C3232" s="548" t="s">
        <v>2043</v>
      </c>
      <c r="D3232" s="549">
        <v>156.41</v>
      </c>
    </row>
    <row r="3233" spans="1:4" ht="24" x14ac:dyDescent="0.25">
      <c r="A3233" s="547" t="s">
        <v>8560</v>
      </c>
      <c r="B3233" s="547" t="s">
        <v>10782</v>
      </c>
      <c r="C3233" s="548" t="s">
        <v>2043</v>
      </c>
      <c r="D3233" s="549">
        <v>146.03</v>
      </c>
    </row>
    <row r="3234" spans="1:4" ht="24" x14ac:dyDescent="0.25">
      <c r="A3234" s="547" t="s">
        <v>8562</v>
      </c>
      <c r="B3234" s="547" t="s">
        <v>10783</v>
      </c>
      <c r="C3234" s="548" t="s">
        <v>2043</v>
      </c>
      <c r="D3234" s="549">
        <v>150.53</v>
      </c>
    </row>
    <row r="3235" spans="1:4" ht="24" x14ac:dyDescent="0.25">
      <c r="A3235" s="547" t="s">
        <v>8564</v>
      </c>
      <c r="B3235" s="547" t="s">
        <v>10784</v>
      </c>
      <c r="C3235" s="548" t="s">
        <v>2043</v>
      </c>
      <c r="D3235" s="549">
        <v>161.30000000000001</v>
      </c>
    </row>
    <row r="3236" spans="1:4" ht="24" x14ac:dyDescent="0.25">
      <c r="A3236" s="547" t="s">
        <v>8566</v>
      </c>
      <c r="B3236" s="547" t="s">
        <v>10785</v>
      </c>
      <c r="C3236" s="548" t="s">
        <v>2043</v>
      </c>
      <c r="D3236" s="549">
        <v>155.43</v>
      </c>
    </row>
    <row r="3237" spans="1:4" x14ac:dyDescent="0.25">
      <c r="A3237" s="547" t="s">
        <v>8568</v>
      </c>
      <c r="B3237" s="547" t="s">
        <v>10786</v>
      </c>
      <c r="C3237" s="548" t="s">
        <v>2043</v>
      </c>
      <c r="D3237" s="550">
        <v>1.7</v>
      </c>
    </row>
    <row r="3238" spans="1:4" x14ac:dyDescent="0.25">
      <c r="A3238" s="547" t="s">
        <v>8570</v>
      </c>
      <c r="B3238" s="547" t="s">
        <v>10787</v>
      </c>
      <c r="C3238" s="548" t="s">
        <v>2043</v>
      </c>
      <c r="D3238" s="550">
        <v>2.59</v>
      </c>
    </row>
    <row r="3239" spans="1:4" x14ac:dyDescent="0.25">
      <c r="A3239" s="547" t="s">
        <v>8572</v>
      </c>
      <c r="B3239" s="547" t="s">
        <v>10788</v>
      </c>
      <c r="C3239" s="548" t="s">
        <v>2043</v>
      </c>
      <c r="D3239" s="550">
        <v>2.04</v>
      </c>
    </row>
    <row r="3240" spans="1:4" x14ac:dyDescent="0.25">
      <c r="A3240" s="547" t="s">
        <v>8574</v>
      </c>
      <c r="B3240" s="547" t="s">
        <v>10789</v>
      </c>
      <c r="C3240" s="548" t="s">
        <v>2043</v>
      </c>
      <c r="D3240" s="550">
        <v>3.07</v>
      </c>
    </row>
    <row r="3241" spans="1:4" x14ac:dyDescent="0.25">
      <c r="A3241" s="547" t="s">
        <v>8576</v>
      </c>
      <c r="B3241" s="547" t="s">
        <v>10790</v>
      </c>
      <c r="C3241" s="548" t="s">
        <v>2043</v>
      </c>
      <c r="D3241" s="550">
        <v>4.09</v>
      </c>
    </row>
    <row r="3242" spans="1:4" x14ac:dyDescent="0.25">
      <c r="A3242" s="547" t="s">
        <v>8578</v>
      </c>
      <c r="B3242" s="547" t="s">
        <v>10791</v>
      </c>
      <c r="C3242" s="548" t="s">
        <v>2043</v>
      </c>
      <c r="D3242" s="550">
        <v>2.38</v>
      </c>
    </row>
    <row r="3243" spans="1:4" x14ac:dyDescent="0.25">
      <c r="A3243" s="547" t="s">
        <v>8580</v>
      </c>
      <c r="B3243" s="547" t="s">
        <v>10792</v>
      </c>
      <c r="C3243" s="548" t="s">
        <v>2043</v>
      </c>
      <c r="D3243" s="550">
        <v>3.61</v>
      </c>
    </row>
    <row r="3244" spans="1:4" x14ac:dyDescent="0.25">
      <c r="A3244" s="547" t="s">
        <v>8582</v>
      </c>
      <c r="B3244" s="547" t="s">
        <v>10793</v>
      </c>
      <c r="C3244" s="548" t="s">
        <v>2043</v>
      </c>
      <c r="D3244" s="550">
        <v>4.7699999999999996</v>
      </c>
    </row>
    <row r="3245" spans="1:4" x14ac:dyDescent="0.25">
      <c r="A3245" s="547" t="s">
        <v>8584</v>
      </c>
      <c r="B3245" s="547" t="s">
        <v>10794</v>
      </c>
      <c r="C3245" s="548" t="s">
        <v>2043</v>
      </c>
      <c r="D3245" s="550">
        <v>2.73</v>
      </c>
    </row>
    <row r="3246" spans="1:4" x14ac:dyDescent="0.25">
      <c r="A3246" s="547" t="s">
        <v>8586</v>
      </c>
      <c r="B3246" s="547" t="s">
        <v>10795</v>
      </c>
      <c r="C3246" s="548" t="s">
        <v>2043</v>
      </c>
      <c r="D3246" s="550">
        <v>4.09</v>
      </c>
    </row>
    <row r="3247" spans="1:4" x14ac:dyDescent="0.25">
      <c r="A3247" s="547" t="s">
        <v>8588</v>
      </c>
      <c r="B3247" s="547" t="s">
        <v>10796</v>
      </c>
      <c r="C3247" s="548" t="s">
        <v>2043</v>
      </c>
      <c r="D3247" s="550">
        <v>5.46</v>
      </c>
    </row>
    <row r="3248" spans="1:4" x14ac:dyDescent="0.25">
      <c r="A3248" s="547" t="s">
        <v>8590</v>
      </c>
      <c r="B3248" s="547" t="s">
        <v>10797</v>
      </c>
      <c r="C3248" s="548" t="s">
        <v>2043</v>
      </c>
      <c r="D3248" s="550">
        <v>6.82</v>
      </c>
    </row>
    <row r="3249" spans="1:4" x14ac:dyDescent="0.25">
      <c r="A3249" s="547" t="s">
        <v>8592</v>
      </c>
      <c r="B3249" s="547" t="s">
        <v>10798</v>
      </c>
      <c r="C3249" s="548" t="s">
        <v>2043</v>
      </c>
      <c r="D3249" s="550">
        <v>3.07</v>
      </c>
    </row>
    <row r="3250" spans="1:4" x14ac:dyDescent="0.25">
      <c r="A3250" s="547" t="s">
        <v>8594</v>
      </c>
      <c r="B3250" s="547" t="s">
        <v>10799</v>
      </c>
      <c r="C3250" s="548" t="s">
        <v>2043</v>
      </c>
      <c r="D3250" s="550">
        <v>4.6399999999999997</v>
      </c>
    </row>
    <row r="3251" spans="1:4" x14ac:dyDescent="0.25">
      <c r="A3251" s="547" t="s">
        <v>8596</v>
      </c>
      <c r="B3251" s="547" t="s">
        <v>10800</v>
      </c>
      <c r="C3251" s="548" t="s">
        <v>2043</v>
      </c>
      <c r="D3251" s="550">
        <v>6.14</v>
      </c>
    </row>
    <row r="3252" spans="1:4" x14ac:dyDescent="0.25">
      <c r="A3252" s="547" t="s">
        <v>8598</v>
      </c>
      <c r="B3252" s="547" t="s">
        <v>10801</v>
      </c>
      <c r="C3252" s="548" t="s">
        <v>2043</v>
      </c>
      <c r="D3252" s="550">
        <v>7.71</v>
      </c>
    </row>
    <row r="3253" spans="1:4" x14ac:dyDescent="0.25">
      <c r="A3253" s="547" t="s">
        <v>8600</v>
      </c>
      <c r="B3253" s="547" t="s">
        <v>10802</v>
      </c>
      <c r="C3253" s="548" t="s">
        <v>2043</v>
      </c>
      <c r="D3253" s="550">
        <v>3.41</v>
      </c>
    </row>
    <row r="3254" spans="1:4" x14ac:dyDescent="0.25">
      <c r="A3254" s="547" t="s">
        <v>8602</v>
      </c>
      <c r="B3254" s="547" t="s">
        <v>10803</v>
      </c>
      <c r="C3254" s="548" t="s">
        <v>2043</v>
      </c>
      <c r="D3254" s="550">
        <v>5.12</v>
      </c>
    </row>
    <row r="3255" spans="1:4" x14ac:dyDescent="0.25">
      <c r="A3255" s="547" t="s">
        <v>8604</v>
      </c>
      <c r="B3255" s="547" t="s">
        <v>10804</v>
      </c>
      <c r="C3255" s="548" t="s">
        <v>2043</v>
      </c>
      <c r="D3255" s="550">
        <v>6.82</v>
      </c>
    </row>
    <row r="3256" spans="1:4" x14ac:dyDescent="0.25">
      <c r="A3256" s="547" t="s">
        <v>8606</v>
      </c>
      <c r="B3256" s="547" t="s">
        <v>10805</v>
      </c>
      <c r="C3256" s="548" t="s">
        <v>2043</v>
      </c>
      <c r="D3256" s="550">
        <v>8.5299999999999994</v>
      </c>
    </row>
    <row r="3257" spans="1:4" ht="24" x14ac:dyDescent="0.25">
      <c r="A3257" s="547" t="s">
        <v>8608</v>
      </c>
      <c r="B3257" s="547" t="s">
        <v>10806</v>
      </c>
      <c r="C3257" s="548" t="s">
        <v>2043</v>
      </c>
      <c r="D3257" s="550">
        <v>9.11</v>
      </c>
    </row>
    <row r="3258" spans="1:4" ht="24" x14ac:dyDescent="0.25">
      <c r="A3258" s="547" t="s">
        <v>8610</v>
      </c>
      <c r="B3258" s="547" t="s">
        <v>10807</v>
      </c>
      <c r="C3258" s="548" t="s">
        <v>2043</v>
      </c>
      <c r="D3258" s="551">
        <v>10.65</v>
      </c>
    </row>
    <row r="3259" spans="1:4" ht="24" x14ac:dyDescent="0.25">
      <c r="A3259" s="547" t="s">
        <v>8612</v>
      </c>
      <c r="B3259" s="547" t="s">
        <v>10808</v>
      </c>
      <c r="C3259" s="548" t="s">
        <v>2043</v>
      </c>
      <c r="D3259" s="551">
        <v>10.88</v>
      </c>
    </row>
    <row r="3260" spans="1:4" ht="24" x14ac:dyDescent="0.25">
      <c r="A3260" s="547" t="s">
        <v>8614</v>
      </c>
      <c r="B3260" s="547" t="s">
        <v>10809</v>
      </c>
      <c r="C3260" s="548" t="s">
        <v>2043</v>
      </c>
      <c r="D3260" s="551">
        <v>12.3</v>
      </c>
    </row>
    <row r="3261" spans="1:4" ht="24" x14ac:dyDescent="0.25">
      <c r="A3261" s="547" t="s">
        <v>8616</v>
      </c>
      <c r="B3261" s="547" t="s">
        <v>10810</v>
      </c>
      <c r="C3261" s="548" t="s">
        <v>2043</v>
      </c>
      <c r="D3261" s="551">
        <v>13.71</v>
      </c>
    </row>
    <row r="3262" spans="1:4" ht="24" x14ac:dyDescent="0.25">
      <c r="A3262" s="547" t="s">
        <v>8618</v>
      </c>
      <c r="B3262" s="547" t="s">
        <v>10811</v>
      </c>
      <c r="C3262" s="548" t="s">
        <v>2043</v>
      </c>
      <c r="D3262" s="551">
        <v>12.52</v>
      </c>
    </row>
    <row r="3263" spans="1:4" ht="24" x14ac:dyDescent="0.25">
      <c r="A3263" s="547" t="s">
        <v>8620</v>
      </c>
      <c r="B3263" s="547" t="s">
        <v>10812</v>
      </c>
      <c r="C3263" s="548" t="s">
        <v>2043</v>
      </c>
      <c r="D3263" s="551">
        <v>14.14</v>
      </c>
    </row>
    <row r="3264" spans="1:4" ht="24" x14ac:dyDescent="0.25">
      <c r="A3264" s="547" t="s">
        <v>8622</v>
      </c>
      <c r="B3264" s="547" t="s">
        <v>10813</v>
      </c>
      <c r="C3264" s="548" t="s">
        <v>2043</v>
      </c>
      <c r="D3264" s="551">
        <v>15.95</v>
      </c>
    </row>
    <row r="3265" spans="1:4" ht="24" x14ac:dyDescent="0.25">
      <c r="A3265" s="547" t="s">
        <v>8624</v>
      </c>
      <c r="B3265" s="547" t="s">
        <v>10814</v>
      </c>
      <c r="C3265" s="548" t="s">
        <v>2043</v>
      </c>
      <c r="D3265" s="551">
        <v>13.91</v>
      </c>
    </row>
    <row r="3266" spans="1:4" ht="24" x14ac:dyDescent="0.25">
      <c r="A3266" s="547" t="s">
        <v>8626</v>
      </c>
      <c r="B3266" s="547" t="s">
        <v>10815</v>
      </c>
      <c r="C3266" s="548" t="s">
        <v>2043</v>
      </c>
      <c r="D3266" s="551">
        <v>15.79</v>
      </c>
    </row>
    <row r="3267" spans="1:4" ht="24" x14ac:dyDescent="0.25">
      <c r="A3267" s="547" t="s">
        <v>8628</v>
      </c>
      <c r="B3267" s="547" t="s">
        <v>10816</v>
      </c>
      <c r="C3267" s="548" t="s">
        <v>2043</v>
      </c>
      <c r="D3267" s="551">
        <v>17.68</v>
      </c>
    </row>
    <row r="3268" spans="1:4" ht="24" x14ac:dyDescent="0.25">
      <c r="A3268" s="547" t="s">
        <v>8630</v>
      </c>
      <c r="B3268" s="547" t="s">
        <v>10817</v>
      </c>
      <c r="C3268" s="548" t="s">
        <v>2043</v>
      </c>
      <c r="D3268" s="551">
        <v>19.690000000000001</v>
      </c>
    </row>
    <row r="3269" spans="1:4" ht="24" x14ac:dyDescent="0.25">
      <c r="A3269" s="547" t="s">
        <v>8632</v>
      </c>
      <c r="B3269" s="547" t="s">
        <v>10818</v>
      </c>
      <c r="C3269" s="548" t="s">
        <v>2043</v>
      </c>
      <c r="D3269" s="551">
        <v>15.42</v>
      </c>
    </row>
    <row r="3270" spans="1:4" ht="24" x14ac:dyDescent="0.25">
      <c r="A3270" s="547" t="s">
        <v>8634</v>
      </c>
      <c r="B3270" s="547" t="s">
        <v>10819</v>
      </c>
      <c r="C3270" s="548" t="s">
        <v>2043</v>
      </c>
      <c r="D3270" s="551">
        <v>17.78</v>
      </c>
    </row>
    <row r="3271" spans="1:4" ht="24" x14ac:dyDescent="0.25">
      <c r="A3271" s="547" t="s">
        <v>8636</v>
      </c>
      <c r="B3271" s="547" t="s">
        <v>10820</v>
      </c>
      <c r="C3271" s="548" t="s">
        <v>2043</v>
      </c>
      <c r="D3271" s="551">
        <v>19.670000000000002</v>
      </c>
    </row>
    <row r="3272" spans="1:4" ht="24" x14ac:dyDescent="0.25">
      <c r="A3272" s="547" t="s">
        <v>8638</v>
      </c>
      <c r="B3272" s="547" t="s">
        <v>10821</v>
      </c>
      <c r="C3272" s="548" t="s">
        <v>2043</v>
      </c>
      <c r="D3272" s="551">
        <v>21.5</v>
      </c>
    </row>
    <row r="3273" spans="1:4" ht="24" x14ac:dyDescent="0.25">
      <c r="A3273" s="547" t="s">
        <v>8640</v>
      </c>
      <c r="B3273" s="547" t="s">
        <v>10822</v>
      </c>
      <c r="C3273" s="548" t="s">
        <v>2043</v>
      </c>
      <c r="D3273" s="551">
        <v>16.940000000000001</v>
      </c>
    </row>
    <row r="3274" spans="1:4" ht="24" x14ac:dyDescent="0.25">
      <c r="A3274" s="547" t="s">
        <v>8642</v>
      </c>
      <c r="B3274" s="547" t="s">
        <v>10823</v>
      </c>
      <c r="C3274" s="548" t="s">
        <v>2043</v>
      </c>
      <c r="D3274" s="551">
        <v>19.3</v>
      </c>
    </row>
    <row r="3275" spans="1:4" ht="24" x14ac:dyDescent="0.25">
      <c r="A3275" s="547" t="s">
        <v>8644</v>
      </c>
      <c r="B3275" s="547" t="s">
        <v>10824</v>
      </c>
      <c r="C3275" s="548" t="s">
        <v>2043</v>
      </c>
      <c r="D3275" s="551">
        <v>21.52</v>
      </c>
    </row>
    <row r="3276" spans="1:4" ht="24" x14ac:dyDescent="0.25">
      <c r="A3276" s="547" t="s">
        <v>8646</v>
      </c>
      <c r="B3276" s="547" t="s">
        <v>10825</v>
      </c>
      <c r="C3276" s="548" t="s">
        <v>2043</v>
      </c>
      <c r="D3276" s="551">
        <v>23.75</v>
      </c>
    </row>
    <row r="3277" spans="1:4" ht="24" x14ac:dyDescent="0.25">
      <c r="A3277" s="547" t="s">
        <v>8648</v>
      </c>
      <c r="B3277" s="547" t="s">
        <v>10826</v>
      </c>
      <c r="C3277" s="548" t="s">
        <v>2043</v>
      </c>
      <c r="D3277" s="551">
        <v>44.69</v>
      </c>
    </row>
    <row r="3278" spans="1:4" ht="24" x14ac:dyDescent="0.25">
      <c r="A3278" s="547" t="s">
        <v>8650</v>
      </c>
      <c r="B3278" s="547" t="s">
        <v>10827</v>
      </c>
      <c r="C3278" s="548" t="s">
        <v>2043</v>
      </c>
      <c r="D3278" s="551">
        <v>52.44</v>
      </c>
    </row>
    <row r="3279" spans="1:4" ht="24" x14ac:dyDescent="0.25">
      <c r="A3279" s="547" t="s">
        <v>8652</v>
      </c>
      <c r="B3279" s="547" t="s">
        <v>10828</v>
      </c>
      <c r="C3279" s="548" t="s">
        <v>2043</v>
      </c>
      <c r="D3279" s="551">
        <v>61.01</v>
      </c>
    </row>
    <row r="3280" spans="1:4" ht="24" x14ac:dyDescent="0.25">
      <c r="A3280" s="547" t="s">
        <v>8654</v>
      </c>
      <c r="B3280" s="547" t="s">
        <v>10829</v>
      </c>
      <c r="C3280" s="548" t="s">
        <v>2043</v>
      </c>
      <c r="D3280" s="551">
        <v>50.59</v>
      </c>
    </row>
    <row r="3281" spans="1:4" ht="24" x14ac:dyDescent="0.25">
      <c r="A3281" s="547" t="s">
        <v>8656</v>
      </c>
      <c r="B3281" s="547" t="s">
        <v>10830</v>
      </c>
      <c r="C3281" s="548" t="s">
        <v>2043</v>
      </c>
      <c r="D3281" s="551">
        <v>59.03</v>
      </c>
    </row>
    <row r="3282" spans="1:4" ht="24" x14ac:dyDescent="0.25">
      <c r="A3282" s="547" t="s">
        <v>8658</v>
      </c>
      <c r="B3282" s="547" t="s">
        <v>10831</v>
      </c>
      <c r="C3282" s="548" t="s">
        <v>2043</v>
      </c>
      <c r="D3282" s="551">
        <v>64.37</v>
      </c>
    </row>
    <row r="3283" spans="1:4" ht="24" x14ac:dyDescent="0.25">
      <c r="A3283" s="547" t="s">
        <v>8660</v>
      </c>
      <c r="B3283" s="547" t="s">
        <v>10832</v>
      </c>
      <c r="C3283" s="548" t="s">
        <v>2043</v>
      </c>
      <c r="D3283" s="551">
        <v>74.37</v>
      </c>
    </row>
    <row r="3284" spans="1:4" ht="24" x14ac:dyDescent="0.25">
      <c r="A3284" s="547" t="s">
        <v>8662</v>
      </c>
      <c r="B3284" s="547" t="s">
        <v>10833</v>
      </c>
      <c r="C3284" s="548" t="s">
        <v>2043</v>
      </c>
      <c r="D3284" s="551">
        <v>55.52</v>
      </c>
    </row>
    <row r="3285" spans="1:4" ht="24" x14ac:dyDescent="0.25">
      <c r="A3285" s="547" t="s">
        <v>8664</v>
      </c>
      <c r="B3285" s="547" t="s">
        <v>10834</v>
      </c>
      <c r="C3285" s="548" t="s">
        <v>2043</v>
      </c>
      <c r="D3285" s="551">
        <v>62.31</v>
      </c>
    </row>
    <row r="3286" spans="1:4" ht="24" x14ac:dyDescent="0.25">
      <c r="A3286" s="547" t="s">
        <v>8666</v>
      </c>
      <c r="B3286" s="547" t="s">
        <v>10835</v>
      </c>
      <c r="C3286" s="548" t="s">
        <v>2043</v>
      </c>
      <c r="D3286" s="551">
        <v>69.64</v>
      </c>
    </row>
    <row r="3287" spans="1:4" ht="24" x14ac:dyDescent="0.25">
      <c r="A3287" s="547" t="s">
        <v>8668</v>
      </c>
      <c r="B3287" s="547" t="s">
        <v>10836</v>
      </c>
      <c r="C3287" s="548" t="s">
        <v>2043</v>
      </c>
      <c r="D3287" s="551">
        <v>78.42</v>
      </c>
    </row>
    <row r="3288" spans="1:4" ht="24" x14ac:dyDescent="0.25">
      <c r="A3288" s="547" t="s">
        <v>8670</v>
      </c>
      <c r="B3288" s="547" t="s">
        <v>10837</v>
      </c>
      <c r="C3288" s="548" t="s">
        <v>2043</v>
      </c>
      <c r="D3288" s="551">
        <v>87.6</v>
      </c>
    </row>
    <row r="3289" spans="1:4" ht="24" x14ac:dyDescent="0.25">
      <c r="A3289" s="547" t="s">
        <v>8672</v>
      </c>
      <c r="B3289" s="547" t="s">
        <v>10838</v>
      </c>
      <c r="C3289" s="548" t="s">
        <v>2043</v>
      </c>
      <c r="D3289" s="551">
        <v>60.47</v>
      </c>
    </row>
    <row r="3290" spans="1:4" ht="24" x14ac:dyDescent="0.25">
      <c r="A3290" s="547" t="s">
        <v>8674</v>
      </c>
      <c r="B3290" s="547" t="s">
        <v>10839</v>
      </c>
      <c r="C3290" s="548" t="s">
        <v>2043</v>
      </c>
      <c r="D3290" s="551">
        <v>66.22</v>
      </c>
    </row>
    <row r="3291" spans="1:4" ht="24" x14ac:dyDescent="0.25">
      <c r="A3291" s="547" t="s">
        <v>8676</v>
      </c>
      <c r="B3291" s="547" t="s">
        <v>10840</v>
      </c>
      <c r="C3291" s="548" t="s">
        <v>2043</v>
      </c>
      <c r="D3291" s="551">
        <v>74.989999999999995</v>
      </c>
    </row>
    <row r="3292" spans="1:4" ht="24" x14ac:dyDescent="0.25">
      <c r="A3292" s="547" t="s">
        <v>8678</v>
      </c>
      <c r="B3292" s="547" t="s">
        <v>10841</v>
      </c>
      <c r="C3292" s="548" t="s">
        <v>2043</v>
      </c>
      <c r="D3292" s="551">
        <v>83.35</v>
      </c>
    </row>
    <row r="3293" spans="1:4" ht="24" x14ac:dyDescent="0.25">
      <c r="A3293" s="547" t="s">
        <v>8680</v>
      </c>
      <c r="B3293" s="547" t="s">
        <v>10842</v>
      </c>
      <c r="C3293" s="548" t="s">
        <v>2043</v>
      </c>
      <c r="D3293" s="551">
        <v>92.53</v>
      </c>
    </row>
    <row r="3294" spans="1:4" ht="24" x14ac:dyDescent="0.25">
      <c r="A3294" s="547" t="s">
        <v>8682</v>
      </c>
      <c r="B3294" s="547" t="s">
        <v>10843</v>
      </c>
      <c r="C3294" s="548" t="s">
        <v>2043</v>
      </c>
      <c r="D3294" s="551">
        <v>62.86</v>
      </c>
    </row>
    <row r="3295" spans="1:4" ht="24" x14ac:dyDescent="0.25">
      <c r="A3295" s="547" t="s">
        <v>8684</v>
      </c>
      <c r="B3295" s="547" t="s">
        <v>10844</v>
      </c>
      <c r="C3295" s="548" t="s">
        <v>2043</v>
      </c>
      <c r="D3295" s="551">
        <v>70.05</v>
      </c>
    </row>
    <row r="3296" spans="1:4" ht="24" x14ac:dyDescent="0.25">
      <c r="A3296" s="547" t="s">
        <v>8686</v>
      </c>
      <c r="B3296" s="547" t="s">
        <v>10845</v>
      </c>
      <c r="C3296" s="548" t="s">
        <v>2043</v>
      </c>
      <c r="D3296" s="551">
        <v>79.92</v>
      </c>
    </row>
    <row r="3297" spans="1:4" ht="24" x14ac:dyDescent="0.25">
      <c r="A3297" s="547" t="s">
        <v>8688</v>
      </c>
      <c r="B3297" s="547" t="s">
        <v>10846</v>
      </c>
      <c r="C3297" s="548" t="s">
        <v>2043</v>
      </c>
      <c r="D3297" s="551">
        <v>88.42</v>
      </c>
    </row>
    <row r="3298" spans="1:4" ht="24" x14ac:dyDescent="0.25">
      <c r="A3298" s="547" t="s">
        <v>8690</v>
      </c>
      <c r="B3298" s="547" t="s">
        <v>10847</v>
      </c>
      <c r="C3298" s="548" t="s">
        <v>2043</v>
      </c>
      <c r="D3298" s="551">
        <v>98.36</v>
      </c>
    </row>
    <row r="3299" spans="1:4" ht="24" x14ac:dyDescent="0.25">
      <c r="A3299" s="547" t="s">
        <v>8692</v>
      </c>
      <c r="B3299" s="547" t="s">
        <v>10848</v>
      </c>
      <c r="C3299" s="548" t="s">
        <v>2043</v>
      </c>
      <c r="D3299" s="551">
        <v>59.68</v>
      </c>
    </row>
    <row r="3300" spans="1:4" ht="24" x14ac:dyDescent="0.25">
      <c r="A3300" s="547" t="s">
        <v>8694</v>
      </c>
      <c r="B3300" s="547" t="s">
        <v>10849</v>
      </c>
      <c r="C3300" s="548" t="s">
        <v>2043</v>
      </c>
      <c r="D3300" s="551">
        <v>45.78</v>
      </c>
    </row>
    <row r="3301" spans="1:4" ht="24" x14ac:dyDescent="0.25">
      <c r="A3301" s="547" t="s">
        <v>8696</v>
      </c>
      <c r="B3301" s="547" t="s">
        <v>10850</v>
      </c>
      <c r="C3301" s="548" t="s">
        <v>2043</v>
      </c>
      <c r="D3301" s="551">
        <v>49.28</v>
      </c>
    </row>
    <row r="3302" spans="1:4" ht="24" x14ac:dyDescent="0.25">
      <c r="A3302" s="547" t="s">
        <v>8698</v>
      </c>
      <c r="B3302" s="547" t="s">
        <v>10851</v>
      </c>
      <c r="C3302" s="548" t="s">
        <v>2043</v>
      </c>
      <c r="D3302" s="551">
        <v>51.75</v>
      </c>
    </row>
    <row r="3303" spans="1:4" ht="24" x14ac:dyDescent="0.25">
      <c r="A3303" s="547" t="s">
        <v>8700</v>
      </c>
      <c r="B3303" s="547" t="s">
        <v>10852</v>
      </c>
      <c r="C3303" s="548" t="s">
        <v>2043</v>
      </c>
      <c r="D3303" s="551">
        <v>54.76</v>
      </c>
    </row>
    <row r="3304" spans="1:4" ht="24" x14ac:dyDescent="0.25">
      <c r="A3304" s="547" t="s">
        <v>8702</v>
      </c>
      <c r="B3304" s="547" t="s">
        <v>10853</v>
      </c>
      <c r="C3304" s="548" t="s">
        <v>2043</v>
      </c>
      <c r="D3304" s="551">
        <v>58.39</v>
      </c>
    </row>
    <row r="3305" spans="1:4" ht="24" x14ac:dyDescent="0.25">
      <c r="A3305" s="547" t="s">
        <v>8704</v>
      </c>
      <c r="B3305" s="547" t="s">
        <v>10854</v>
      </c>
      <c r="C3305" s="548" t="s">
        <v>2043</v>
      </c>
      <c r="D3305" s="551">
        <v>57.64</v>
      </c>
    </row>
    <row r="3306" spans="1:4" ht="24" x14ac:dyDescent="0.25">
      <c r="A3306" s="547" t="s">
        <v>8706</v>
      </c>
      <c r="B3306" s="547" t="s">
        <v>10855</v>
      </c>
      <c r="C3306" s="548" t="s">
        <v>2043</v>
      </c>
      <c r="D3306" s="551">
        <v>60.17</v>
      </c>
    </row>
    <row r="3307" spans="1:4" ht="24" x14ac:dyDescent="0.25">
      <c r="A3307" s="547" t="s">
        <v>8708</v>
      </c>
      <c r="B3307" s="547" t="s">
        <v>10856</v>
      </c>
      <c r="C3307" s="548" t="s">
        <v>2043</v>
      </c>
      <c r="D3307" s="551">
        <v>64.69</v>
      </c>
    </row>
    <row r="3308" spans="1:4" ht="24" x14ac:dyDescent="0.25">
      <c r="A3308" s="547" t="s">
        <v>8710</v>
      </c>
      <c r="B3308" s="547" t="s">
        <v>10857</v>
      </c>
      <c r="C3308" s="548" t="s">
        <v>2043</v>
      </c>
      <c r="D3308" s="551">
        <v>68.53</v>
      </c>
    </row>
    <row r="3309" spans="1:4" ht="24" x14ac:dyDescent="0.25">
      <c r="A3309" s="547" t="s">
        <v>8712</v>
      </c>
      <c r="B3309" s="547" t="s">
        <v>10858</v>
      </c>
      <c r="C3309" s="548" t="s">
        <v>2043</v>
      </c>
      <c r="D3309" s="551">
        <v>63.81</v>
      </c>
    </row>
    <row r="3310" spans="1:4" ht="24" x14ac:dyDescent="0.25">
      <c r="A3310" s="547" t="s">
        <v>8714</v>
      </c>
      <c r="B3310" s="547" t="s">
        <v>10859</v>
      </c>
      <c r="C3310" s="548" t="s">
        <v>2043</v>
      </c>
      <c r="D3310" s="551">
        <v>65.11</v>
      </c>
    </row>
    <row r="3311" spans="1:4" ht="24" x14ac:dyDescent="0.25">
      <c r="A3311" s="547" t="s">
        <v>8716</v>
      </c>
      <c r="B3311" s="547" t="s">
        <v>10860</v>
      </c>
      <c r="C3311" s="548" t="s">
        <v>2043</v>
      </c>
      <c r="D3311" s="551">
        <v>69.62</v>
      </c>
    </row>
    <row r="3312" spans="1:4" ht="24" x14ac:dyDescent="0.25">
      <c r="A3312" s="547" t="s">
        <v>8718</v>
      </c>
      <c r="B3312" s="547" t="s">
        <v>10861</v>
      </c>
      <c r="C3312" s="548" t="s">
        <v>2043</v>
      </c>
      <c r="D3312" s="551">
        <v>74.28</v>
      </c>
    </row>
    <row r="3313" spans="1:4" ht="24" x14ac:dyDescent="0.25">
      <c r="A3313" s="547" t="s">
        <v>8720</v>
      </c>
      <c r="B3313" s="547" t="s">
        <v>10862</v>
      </c>
      <c r="C3313" s="548" t="s">
        <v>2043</v>
      </c>
      <c r="D3313" s="551">
        <v>78.05</v>
      </c>
    </row>
    <row r="3314" spans="1:4" ht="24" x14ac:dyDescent="0.25">
      <c r="A3314" s="547" t="s">
        <v>8722</v>
      </c>
      <c r="B3314" s="547" t="s">
        <v>10863</v>
      </c>
      <c r="C3314" s="548" t="s">
        <v>2043</v>
      </c>
      <c r="D3314" s="551">
        <v>69.09</v>
      </c>
    </row>
    <row r="3315" spans="1:4" ht="24" x14ac:dyDescent="0.25">
      <c r="A3315" s="547" t="s">
        <v>8724</v>
      </c>
      <c r="B3315" s="547" t="s">
        <v>10864</v>
      </c>
      <c r="C3315" s="548" t="s">
        <v>2043</v>
      </c>
      <c r="D3315" s="551">
        <v>71.819999999999993</v>
      </c>
    </row>
    <row r="3316" spans="1:4" ht="24" x14ac:dyDescent="0.25">
      <c r="A3316" s="547" t="s">
        <v>8726</v>
      </c>
      <c r="B3316" s="547" t="s">
        <v>10865</v>
      </c>
      <c r="C3316" s="548" t="s">
        <v>2043</v>
      </c>
      <c r="D3316" s="551">
        <v>75.989999999999995</v>
      </c>
    </row>
    <row r="3317" spans="1:4" ht="24" x14ac:dyDescent="0.25">
      <c r="A3317" s="547" t="s">
        <v>8728</v>
      </c>
      <c r="B3317" s="547" t="s">
        <v>10866</v>
      </c>
      <c r="C3317" s="548" t="s">
        <v>2043</v>
      </c>
      <c r="D3317" s="551">
        <v>80.040000000000006</v>
      </c>
    </row>
    <row r="3318" spans="1:4" ht="24" x14ac:dyDescent="0.25">
      <c r="A3318" s="547" t="s">
        <v>8730</v>
      </c>
      <c r="B3318" s="547" t="s">
        <v>10867</v>
      </c>
      <c r="C3318" s="548" t="s">
        <v>2043</v>
      </c>
      <c r="D3318" s="551">
        <v>84.21</v>
      </c>
    </row>
    <row r="3319" spans="1:4" ht="24" x14ac:dyDescent="0.25">
      <c r="A3319" s="547" t="s">
        <v>8732</v>
      </c>
      <c r="B3319" s="547" t="s">
        <v>10868</v>
      </c>
      <c r="C3319" s="548" t="s">
        <v>2043</v>
      </c>
      <c r="D3319" s="551">
        <v>75.05</v>
      </c>
    </row>
    <row r="3320" spans="1:4" ht="24" x14ac:dyDescent="0.25">
      <c r="A3320" s="547" t="s">
        <v>8734</v>
      </c>
      <c r="B3320" s="547" t="s">
        <v>10869</v>
      </c>
      <c r="C3320" s="548" t="s">
        <v>2043</v>
      </c>
      <c r="D3320" s="551">
        <v>78.739999999999995</v>
      </c>
    </row>
    <row r="3321" spans="1:4" ht="24" x14ac:dyDescent="0.25">
      <c r="A3321" s="547" t="s">
        <v>8736</v>
      </c>
      <c r="B3321" s="547" t="s">
        <v>10870</v>
      </c>
      <c r="C3321" s="548" t="s">
        <v>2043</v>
      </c>
      <c r="D3321" s="551">
        <v>82.23</v>
      </c>
    </row>
    <row r="3322" spans="1:4" ht="24" x14ac:dyDescent="0.25">
      <c r="A3322" s="547" t="s">
        <v>8738</v>
      </c>
      <c r="B3322" s="547" t="s">
        <v>10871</v>
      </c>
      <c r="C3322" s="548" t="s">
        <v>2043</v>
      </c>
      <c r="D3322" s="551">
        <v>86.41</v>
      </c>
    </row>
    <row r="3323" spans="1:4" ht="24" x14ac:dyDescent="0.25">
      <c r="A3323" s="547" t="s">
        <v>8740</v>
      </c>
      <c r="B3323" s="547" t="s">
        <v>10872</v>
      </c>
      <c r="C3323" s="548" t="s">
        <v>2043</v>
      </c>
      <c r="D3323" s="551">
        <v>90.17</v>
      </c>
    </row>
    <row r="3324" spans="1:4" ht="24" x14ac:dyDescent="0.25">
      <c r="A3324" s="547" t="s">
        <v>8742</v>
      </c>
      <c r="B3324" s="547" t="s">
        <v>10873</v>
      </c>
      <c r="C3324" s="548" t="s">
        <v>9849</v>
      </c>
      <c r="D3324" s="549">
        <v>161.97</v>
      </c>
    </row>
    <row r="3325" spans="1:4" ht="24" x14ac:dyDescent="0.25">
      <c r="A3325" s="547" t="s">
        <v>8744</v>
      </c>
      <c r="B3325" s="547" t="s">
        <v>10874</v>
      </c>
      <c r="C3325" s="548" t="s">
        <v>2043</v>
      </c>
      <c r="D3325" s="551">
        <v>17.670000000000002</v>
      </c>
    </row>
    <row r="3326" spans="1:4" ht="24" x14ac:dyDescent="0.25">
      <c r="A3326" s="547" t="s">
        <v>8746</v>
      </c>
      <c r="B3326" s="547" t="s">
        <v>10875</v>
      </c>
      <c r="C3326" s="548" t="s">
        <v>2043</v>
      </c>
      <c r="D3326" s="551">
        <v>20.149999999999999</v>
      </c>
    </row>
    <row r="3327" spans="1:4" ht="24" x14ac:dyDescent="0.25">
      <c r="A3327" s="547" t="s">
        <v>8748</v>
      </c>
      <c r="B3327" s="547" t="s">
        <v>10876</v>
      </c>
      <c r="C3327" s="548" t="s">
        <v>2043</v>
      </c>
      <c r="D3327" s="550">
        <v>8.94</v>
      </c>
    </row>
    <row r="3328" spans="1:4" ht="24" x14ac:dyDescent="0.25">
      <c r="A3328" s="547" t="s">
        <v>8750</v>
      </c>
      <c r="B3328" s="547" t="s">
        <v>10877</v>
      </c>
      <c r="C3328" s="548" t="s">
        <v>2043</v>
      </c>
      <c r="D3328" s="551">
        <v>88.75</v>
      </c>
    </row>
    <row r="3329" spans="1:4" ht="24" x14ac:dyDescent="0.25">
      <c r="A3329" s="547" t="s">
        <v>8752</v>
      </c>
      <c r="B3329" s="547" t="s">
        <v>10878</v>
      </c>
      <c r="C3329" s="548" t="s">
        <v>2043</v>
      </c>
      <c r="D3329" s="551">
        <v>49.81</v>
      </c>
    </row>
    <row r="3330" spans="1:4" ht="24" x14ac:dyDescent="0.25">
      <c r="A3330" s="547" t="s">
        <v>8754</v>
      </c>
      <c r="B3330" s="547" t="s">
        <v>10879</v>
      </c>
      <c r="C3330" s="548" t="s">
        <v>9849</v>
      </c>
      <c r="D3330" s="549">
        <v>168.28</v>
      </c>
    </row>
    <row r="3331" spans="1:4" ht="24" x14ac:dyDescent="0.25">
      <c r="A3331" s="547" t="s">
        <v>8756</v>
      </c>
      <c r="B3331" s="547" t="s">
        <v>10880</v>
      </c>
      <c r="C3331" s="548" t="s">
        <v>9849</v>
      </c>
      <c r="D3331" s="549">
        <v>126.94</v>
      </c>
    </row>
    <row r="3332" spans="1:4" ht="24" x14ac:dyDescent="0.25">
      <c r="A3332" s="547" t="s">
        <v>8758</v>
      </c>
      <c r="B3332" s="547" t="s">
        <v>10881</v>
      </c>
      <c r="C3332" s="548" t="s">
        <v>3131</v>
      </c>
      <c r="D3332" s="549">
        <v>125.05</v>
      </c>
    </row>
    <row r="3333" spans="1:4" ht="24" x14ac:dyDescent="0.25">
      <c r="A3333" s="547" t="s">
        <v>8760</v>
      </c>
      <c r="B3333" s="547" t="s">
        <v>10882</v>
      </c>
      <c r="C3333" s="548" t="s">
        <v>3131</v>
      </c>
      <c r="D3333" s="549">
        <v>215.99</v>
      </c>
    </row>
    <row r="3334" spans="1:4" ht="24" x14ac:dyDescent="0.25">
      <c r="A3334" s="547" t="s">
        <v>8762</v>
      </c>
      <c r="B3334" s="547" t="s">
        <v>10883</v>
      </c>
      <c r="C3334" s="548" t="s">
        <v>9556</v>
      </c>
      <c r="D3334" s="550">
        <v>3.91</v>
      </c>
    </row>
    <row r="3335" spans="1:4" ht="24" x14ac:dyDescent="0.25">
      <c r="A3335" s="547" t="s">
        <v>8764</v>
      </c>
      <c r="B3335" s="547" t="s">
        <v>10884</v>
      </c>
      <c r="C3335" s="548" t="s">
        <v>9556</v>
      </c>
      <c r="D3335" s="550">
        <v>6.83</v>
      </c>
    </row>
    <row r="3336" spans="1:4" ht="24" x14ac:dyDescent="0.25">
      <c r="A3336" s="547" t="s">
        <v>8766</v>
      </c>
      <c r="B3336" s="547" t="s">
        <v>10885</v>
      </c>
      <c r="C3336" s="548" t="s">
        <v>9556</v>
      </c>
      <c r="D3336" s="550">
        <v>7.63</v>
      </c>
    </row>
    <row r="3337" spans="1:4" ht="24" x14ac:dyDescent="0.25">
      <c r="A3337" s="547" t="s">
        <v>8768</v>
      </c>
      <c r="B3337" s="547" t="s">
        <v>10886</v>
      </c>
      <c r="C3337" s="548" t="s">
        <v>9556</v>
      </c>
      <c r="D3337" s="550">
        <v>4.4400000000000004</v>
      </c>
    </row>
    <row r="3338" spans="1:4" ht="24" x14ac:dyDescent="0.25">
      <c r="A3338" s="547" t="s">
        <v>8770</v>
      </c>
      <c r="B3338" s="547" t="s">
        <v>10887</v>
      </c>
      <c r="C3338" s="548" t="s">
        <v>9556</v>
      </c>
      <c r="D3338" s="550">
        <v>7.02</v>
      </c>
    </row>
    <row r="3339" spans="1:4" ht="24" x14ac:dyDescent="0.25">
      <c r="A3339" s="547" t="s">
        <v>8772</v>
      </c>
      <c r="B3339" s="547" t="s">
        <v>10888</v>
      </c>
      <c r="C3339" s="548" t="s">
        <v>9556</v>
      </c>
      <c r="D3339" s="551">
        <v>14.52</v>
      </c>
    </row>
    <row r="3340" spans="1:4" ht="24" x14ac:dyDescent="0.25">
      <c r="A3340" s="547" t="s">
        <v>8774</v>
      </c>
      <c r="B3340" s="547" t="s">
        <v>10889</v>
      </c>
      <c r="C3340" s="548" t="s">
        <v>3131</v>
      </c>
      <c r="D3340" s="551">
        <v>41.6</v>
      </c>
    </row>
    <row r="3341" spans="1:4" ht="24" x14ac:dyDescent="0.25">
      <c r="A3341" s="547" t="s">
        <v>8776</v>
      </c>
      <c r="B3341" s="547" t="s">
        <v>10890</v>
      </c>
      <c r="C3341" s="548" t="s">
        <v>9849</v>
      </c>
      <c r="D3341" s="551">
        <v>89.14</v>
      </c>
    </row>
    <row r="3342" spans="1:4" ht="24" x14ac:dyDescent="0.25">
      <c r="A3342" s="547" t="s">
        <v>8778</v>
      </c>
      <c r="B3342" s="547" t="s">
        <v>10891</v>
      </c>
      <c r="C3342" s="548" t="s">
        <v>2043</v>
      </c>
      <c r="D3342" s="549">
        <v>408.57</v>
      </c>
    </row>
    <row r="3343" spans="1:4" ht="24" x14ac:dyDescent="0.25">
      <c r="A3343" s="547" t="s">
        <v>8780</v>
      </c>
      <c r="B3343" s="547" t="s">
        <v>10892</v>
      </c>
      <c r="C3343" s="548" t="s">
        <v>2043</v>
      </c>
      <c r="D3343" s="552">
        <v>7281.25</v>
      </c>
    </row>
    <row r="3344" spans="1:4" ht="24" x14ac:dyDescent="0.25">
      <c r="A3344" s="547" t="s">
        <v>8782</v>
      </c>
      <c r="B3344" s="547" t="s">
        <v>10893</v>
      </c>
      <c r="C3344" s="548" t="s">
        <v>3131</v>
      </c>
      <c r="D3344" s="553">
        <v>13243.97</v>
      </c>
    </row>
    <row r="3345" spans="1:4" ht="24" x14ac:dyDescent="0.25">
      <c r="A3345" s="547" t="s">
        <v>8784</v>
      </c>
      <c r="B3345" s="547" t="s">
        <v>10894</v>
      </c>
      <c r="C3345" s="548" t="s">
        <v>2043</v>
      </c>
      <c r="D3345" s="552">
        <v>4842.07</v>
      </c>
    </row>
    <row r="3346" spans="1:4" ht="24" x14ac:dyDescent="0.25">
      <c r="A3346" s="547" t="s">
        <v>8786</v>
      </c>
      <c r="B3346" s="547" t="s">
        <v>10895</v>
      </c>
      <c r="C3346" s="548" t="s">
        <v>3131</v>
      </c>
      <c r="D3346" s="552">
        <v>8766.18</v>
      </c>
    </row>
    <row r="3347" spans="1:4" ht="24" x14ac:dyDescent="0.25">
      <c r="A3347" s="547" t="s">
        <v>8788</v>
      </c>
      <c r="B3347" s="547" t="s">
        <v>10896</v>
      </c>
      <c r="C3347" s="548" t="s">
        <v>3131</v>
      </c>
      <c r="D3347" s="552">
        <v>2408.65</v>
      </c>
    </row>
    <row r="3348" spans="1:4" x14ac:dyDescent="0.25">
      <c r="A3348" s="547" t="s">
        <v>8790</v>
      </c>
      <c r="B3348" s="547" t="s">
        <v>10897</v>
      </c>
      <c r="C3348" s="548" t="s">
        <v>2043</v>
      </c>
      <c r="D3348" s="549">
        <v>479.88</v>
      </c>
    </row>
    <row r="3349" spans="1:4" ht="24" x14ac:dyDescent="0.25">
      <c r="A3349" s="547" t="s">
        <v>8792</v>
      </c>
      <c r="B3349" s="547" t="s">
        <v>10898</v>
      </c>
      <c r="C3349" s="548" t="s">
        <v>9849</v>
      </c>
      <c r="D3349" s="549">
        <v>213.19</v>
      </c>
    </row>
    <row r="3350" spans="1:4" x14ac:dyDescent="0.25">
      <c r="A3350" s="547" t="s">
        <v>8794</v>
      </c>
      <c r="B3350" s="547" t="s">
        <v>10899</v>
      </c>
      <c r="C3350" s="548" t="s">
        <v>2043</v>
      </c>
      <c r="D3350" s="551">
        <v>50.22</v>
      </c>
    </row>
    <row r="3351" spans="1:4" x14ac:dyDescent="0.25">
      <c r="A3351" s="547" t="s">
        <v>8796</v>
      </c>
      <c r="B3351" s="547" t="s">
        <v>10900</v>
      </c>
      <c r="C3351" s="548" t="s">
        <v>2043</v>
      </c>
      <c r="D3351" s="551">
        <v>94.19</v>
      </c>
    </row>
    <row r="3352" spans="1:4" x14ac:dyDescent="0.25">
      <c r="A3352" s="547" t="s">
        <v>8798</v>
      </c>
      <c r="B3352" s="547" t="s">
        <v>10901</v>
      </c>
      <c r="C3352" s="548" t="s">
        <v>2043</v>
      </c>
      <c r="D3352" s="549">
        <v>149.6</v>
      </c>
    </row>
    <row r="3353" spans="1:4" x14ac:dyDescent="0.25">
      <c r="A3353" s="547" t="s">
        <v>8800</v>
      </c>
      <c r="B3353" s="547" t="s">
        <v>10902</v>
      </c>
      <c r="C3353" s="548" t="s">
        <v>2043</v>
      </c>
      <c r="D3353" s="549">
        <v>214.04</v>
      </c>
    </row>
    <row r="3354" spans="1:4" x14ac:dyDescent="0.25">
      <c r="A3354" s="547" t="s">
        <v>8802</v>
      </c>
      <c r="B3354" s="547" t="s">
        <v>10903</v>
      </c>
      <c r="C3354" s="548" t="s">
        <v>2043</v>
      </c>
      <c r="D3354" s="549">
        <v>286.11</v>
      </c>
    </row>
    <row r="3355" spans="1:4" x14ac:dyDescent="0.25">
      <c r="A3355" s="547" t="s">
        <v>8804</v>
      </c>
      <c r="B3355" s="547" t="s">
        <v>10904</v>
      </c>
      <c r="C3355" s="548" t="s">
        <v>2043</v>
      </c>
      <c r="D3355" s="549">
        <v>393.22</v>
      </c>
    </row>
    <row r="3356" spans="1:4" x14ac:dyDescent="0.25">
      <c r="A3356" s="547" t="s">
        <v>8806</v>
      </c>
      <c r="B3356" s="547" t="s">
        <v>10905</v>
      </c>
      <c r="C3356" s="548" t="s">
        <v>3131</v>
      </c>
      <c r="D3356" s="549">
        <v>137.76</v>
      </c>
    </row>
    <row r="3357" spans="1:4" x14ac:dyDescent="0.25">
      <c r="A3357" s="547" t="s">
        <v>8808</v>
      </c>
      <c r="B3357" s="547" t="s">
        <v>10906</v>
      </c>
      <c r="C3357" s="548" t="s">
        <v>3131</v>
      </c>
      <c r="D3357" s="549">
        <v>265.57</v>
      </c>
    </row>
    <row r="3358" spans="1:4" x14ac:dyDescent="0.25">
      <c r="A3358" s="547" t="s">
        <v>8810</v>
      </c>
      <c r="B3358" s="547" t="s">
        <v>10907</v>
      </c>
      <c r="C3358" s="548" t="s">
        <v>3131</v>
      </c>
      <c r="D3358" s="549">
        <v>433.41</v>
      </c>
    </row>
    <row r="3359" spans="1:4" x14ac:dyDescent="0.25">
      <c r="A3359" s="547" t="s">
        <v>8812</v>
      </c>
      <c r="B3359" s="547" t="s">
        <v>10908</v>
      </c>
      <c r="C3359" s="548" t="s">
        <v>3131</v>
      </c>
      <c r="D3359" s="549">
        <v>663.08</v>
      </c>
    </row>
    <row r="3360" spans="1:4" x14ac:dyDescent="0.25">
      <c r="A3360" s="547" t="s">
        <v>8814</v>
      </c>
      <c r="B3360" s="547" t="s">
        <v>10909</v>
      </c>
      <c r="C3360" s="548" t="s">
        <v>3131</v>
      </c>
      <c r="D3360" s="549">
        <v>975.17</v>
      </c>
    </row>
    <row r="3361" spans="1:4" x14ac:dyDescent="0.25">
      <c r="A3361" s="547" t="s">
        <v>8816</v>
      </c>
      <c r="B3361" s="547" t="s">
        <v>10910</v>
      </c>
      <c r="C3361" s="548" t="s">
        <v>3131</v>
      </c>
      <c r="D3361" s="552">
        <v>1828.84</v>
      </c>
    </row>
    <row r="3362" spans="1:4" x14ac:dyDescent="0.25">
      <c r="A3362" s="547" t="s">
        <v>8818</v>
      </c>
      <c r="B3362" s="547" t="s">
        <v>10911</v>
      </c>
      <c r="C3362" s="548" t="s">
        <v>2043</v>
      </c>
      <c r="D3362" s="549">
        <v>166.6</v>
      </c>
    </row>
    <row r="3363" spans="1:4" x14ac:dyDescent="0.25">
      <c r="A3363" s="547" t="s">
        <v>8820</v>
      </c>
      <c r="B3363" s="547" t="s">
        <v>10912</v>
      </c>
      <c r="C3363" s="548" t="s">
        <v>2043</v>
      </c>
      <c r="D3363" s="549">
        <v>264.89999999999998</v>
      </c>
    </row>
    <row r="3364" spans="1:4" x14ac:dyDescent="0.25">
      <c r="A3364" s="547" t="s">
        <v>8822</v>
      </c>
      <c r="B3364" s="547" t="s">
        <v>10913</v>
      </c>
      <c r="C3364" s="548" t="s">
        <v>2043</v>
      </c>
      <c r="D3364" s="549">
        <v>387.41</v>
      </c>
    </row>
    <row r="3365" spans="1:4" x14ac:dyDescent="0.25">
      <c r="A3365" s="547" t="s">
        <v>8824</v>
      </c>
      <c r="B3365" s="547" t="s">
        <v>10914</v>
      </c>
      <c r="C3365" s="548" t="s">
        <v>2043</v>
      </c>
      <c r="D3365" s="549">
        <v>517.19000000000005</v>
      </c>
    </row>
    <row r="3366" spans="1:4" x14ac:dyDescent="0.25">
      <c r="A3366" s="547" t="s">
        <v>8826</v>
      </c>
      <c r="B3366" s="547" t="s">
        <v>10915</v>
      </c>
      <c r="C3366" s="548" t="s">
        <v>2043</v>
      </c>
      <c r="D3366" s="549">
        <v>717.08</v>
      </c>
    </row>
    <row r="3367" spans="1:4" x14ac:dyDescent="0.25">
      <c r="A3367" s="547" t="s">
        <v>8828</v>
      </c>
      <c r="B3367" s="547" t="s">
        <v>10916</v>
      </c>
      <c r="C3367" s="548" t="s">
        <v>3131</v>
      </c>
      <c r="D3367" s="549">
        <v>388.21</v>
      </c>
    </row>
    <row r="3368" spans="1:4" x14ac:dyDescent="0.25">
      <c r="A3368" s="547" t="s">
        <v>8830</v>
      </c>
      <c r="B3368" s="547" t="s">
        <v>10917</v>
      </c>
      <c r="C3368" s="548" t="s">
        <v>3131</v>
      </c>
      <c r="D3368" s="549">
        <v>617.69000000000005</v>
      </c>
    </row>
    <row r="3369" spans="1:4" x14ac:dyDescent="0.25">
      <c r="A3369" s="547" t="s">
        <v>8832</v>
      </c>
      <c r="B3369" s="547" t="s">
        <v>10918</v>
      </c>
      <c r="C3369" s="548" t="s">
        <v>3131</v>
      </c>
      <c r="D3369" s="549">
        <v>918.35</v>
      </c>
    </row>
    <row r="3370" spans="1:4" x14ac:dyDescent="0.25">
      <c r="A3370" s="547" t="s">
        <v>8834</v>
      </c>
      <c r="B3370" s="547" t="s">
        <v>10919</v>
      </c>
      <c r="C3370" s="548" t="s">
        <v>3131</v>
      </c>
      <c r="D3370" s="552">
        <v>1366.27</v>
      </c>
    </row>
    <row r="3371" spans="1:4" x14ac:dyDescent="0.25">
      <c r="A3371" s="547" t="s">
        <v>8836</v>
      </c>
      <c r="B3371" s="547" t="s">
        <v>10920</v>
      </c>
      <c r="C3371" s="548" t="s">
        <v>3131</v>
      </c>
      <c r="D3371" s="552">
        <v>2533</v>
      </c>
    </row>
    <row r="3372" spans="1:4" x14ac:dyDescent="0.25">
      <c r="A3372" s="547" t="s">
        <v>8838</v>
      </c>
      <c r="B3372" s="547" t="s">
        <v>10921</v>
      </c>
      <c r="C3372" s="548" t="s">
        <v>2043</v>
      </c>
      <c r="D3372" s="549">
        <v>249.83</v>
      </c>
    </row>
    <row r="3373" spans="1:4" x14ac:dyDescent="0.25">
      <c r="A3373" s="547" t="s">
        <v>8840</v>
      </c>
      <c r="B3373" s="547" t="s">
        <v>10922</v>
      </c>
      <c r="C3373" s="548" t="s">
        <v>2043</v>
      </c>
      <c r="D3373" s="549">
        <v>396.97</v>
      </c>
    </row>
    <row r="3374" spans="1:4" x14ac:dyDescent="0.25">
      <c r="A3374" s="547" t="s">
        <v>8842</v>
      </c>
      <c r="B3374" s="547" t="s">
        <v>10923</v>
      </c>
      <c r="C3374" s="548" t="s">
        <v>2043</v>
      </c>
      <c r="D3374" s="549">
        <v>580.98</v>
      </c>
    </row>
    <row r="3375" spans="1:4" x14ac:dyDescent="0.25">
      <c r="A3375" s="547" t="s">
        <v>8844</v>
      </c>
      <c r="B3375" s="547" t="s">
        <v>10924</v>
      </c>
      <c r="C3375" s="548" t="s">
        <v>2043</v>
      </c>
      <c r="D3375" s="549">
        <v>777.75</v>
      </c>
    </row>
    <row r="3376" spans="1:4" x14ac:dyDescent="0.25">
      <c r="A3376" s="547" t="s">
        <v>8846</v>
      </c>
      <c r="B3376" s="547" t="s">
        <v>10925</v>
      </c>
      <c r="C3376" s="548" t="s">
        <v>2043</v>
      </c>
      <c r="D3376" s="552">
        <v>1076.68</v>
      </c>
    </row>
    <row r="3377" spans="1:4" x14ac:dyDescent="0.25">
      <c r="A3377" s="547" t="s">
        <v>8848</v>
      </c>
      <c r="B3377" s="547" t="s">
        <v>10926</v>
      </c>
      <c r="C3377" s="548" t="s">
        <v>3131</v>
      </c>
      <c r="D3377" s="549">
        <v>497.17</v>
      </c>
    </row>
    <row r="3378" spans="1:4" x14ac:dyDescent="0.25">
      <c r="A3378" s="547" t="s">
        <v>8850</v>
      </c>
      <c r="B3378" s="547" t="s">
        <v>10927</v>
      </c>
      <c r="C3378" s="548" t="s">
        <v>3131</v>
      </c>
      <c r="D3378" s="549">
        <v>787.16</v>
      </c>
    </row>
    <row r="3379" spans="1:4" x14ac:dyDescent="0.25">
      <c r="A3379" s="547" t="s">
        <v>8852</v>
      </c>
      <c r="B3379" s="547" t="s">
        <v>10928</v>
      </c>
      <c r="C3379" s="548" t="s">
        <v>3131</v>
      </c>
      <c r="D3379" s="552">
        <v>1173.5999999999999</v>
      </c>
    </row>
    <row r="3380" spans="1:4" x14ac:dyDescent="0.25">
      <c r="A3380" s="547" t="s">
        <v>8854</v>
      </c>
      <c r="B3380" s="547" t="s">
        <v>10929</v>
      </c>
      <c r="C3380" s="548" t="s">
        <v>3131</v>
      </c>
      <c r="D3380" s="552">
        <v>1757.36</v>
      </c>
    </row>
    <row r="3381" spans="1:4" x14ac:dyDescent="0.25">
      <c r="A3381" s="547" t="s">
        <v>8856</v>
      </c>
      <c r="B3381" s="547" t="s">
        <v>10930</v>
      </c>
      <c r="C3381" s="548" t="s">
        <v>3131</v>
      </c>
      <c r="D3381" s="552">
        <v>3245.19</v>
      </c>
    </row>
    <row r="3382" spans="1:4" ht="24" x14ac:dyDescent="0.25">
      <c r="A3382" s="547" t="s">
        <v>8858</v>
      </c>
      <c r="B3382" s="547" t="s">
        <v>10931</v>
      </c>
      <c r="C3382" s="548" t="s">
        <v>9849</v>
      </c>
      <c r="D3382" s="551">
        <v>86.61</v>
      </c>
    </row>
    <row r="3383" spans="1:4" x14ac:dyDescent="0.25">
      <c r="A3383" s="547" t="s">
        <v>8860</v>
      </c>
      <c r="B3383" s="547" t="s">
        <v>10932</v>
      </c>
      <c r="C3383" s="548" t="s">
        <v>9556</v>
      </c>
      <c r="D3383" s="550">
        <v>1.24</v>
      </c>
    </row>
    <row r="3384" spans="1:4" x14ac:dyDescent="0.25">
      <c r="A3384" s="547" t="s">
        <v>8862</v>
      </c>
      <c r="B3384" s="547" t="s">
        <v>10933</v>
      </c>
      <c r="C3384" s="548" t="s">
        <v>9556</v>
      </c>
      <c r="D3384" s="550">
        <v>1.28</v>
      </c>
    </row>
    <row r="3385" spans="1:4" x14ac:dyDescent="0.25">
      <c r="A3385" s="547" t="s">
        <v>8864</v>
      </c>
      <c r="B3385" s="547" t="s">
        <v>10934</v>
      </c>
      <c r="C3385" s="548" t="s">
        <v>9556</v>
      </c>
      <c r="D3385" s="550">
        <v>1.3</v>
      </c>
    </row>
    <row r="3386" spans="1:4" x14ac:dyDescent="0.25">
      <c r="A3386" s="547" t="s">
        <v>8866</v>
      </c>
      <c r="B3386" s="547" t="s">
        <v>10935</v>
      </c>
      <c r="C3386" s="548" t="s">
        <v>9849</v>
      </c>
      <c r="D3386" s="550">
        <v>9.76</v>
      </c>
    </row>
    <row r="3387" spans="1:4" ht="24" x14ac:dyDescent="0.25">
      <c r="A3387" s="547" t="s">
        <v>8868</v>
      </c>
      <c r="B3387" s="547" t="s">
        <v>10936</v>
      </c>
      <c r="C3387" s="548" t="s">
        <v>9849</v>
      </c>
      <c r="D3387" s="551">
        <v>28.91</v>
      </c>
    </row>
    <row r="3388" spans="1:4" ht="24" x14ac:dyDescent="0.25">
      <c r="A3388" s="547" t="s">
        <v>8870</v>
      </c>
      <c r="B3388" s="547" t="s">
        <v>10937</v>
      </c>
      <c r="C3388" s="548" t="s">
        <v>9849</v>
      </c>
      <c r="D3388" s="551">
        <v>17.3</v>
      </c>
    </row>
    <row r="3389" spans="1:4" ht="36" x14ac:dyDescent="0.25">
      <c r="A3389" s="547" t="s">
        <v>8872</v>
      </c>
      <c r="B3389" s="547" t="s">
        <v>10938</v>
      </c>
      <c r="C3389" s="548" t="s">
        <v>9849</v>
      </c>
      <c r="D3389" s="551">
        <v>24.2</v>
      </c>
    </row>
    <row r="3390" spans="1:4" ht="36" x14ac:dyDescent="0.25">
      <c r="A3390" s="547" t="s">
        <v>8874</v>
      </c>
      <c r="B3390" s="547" t="s">
        <v>10939</v>
      </c>
      <c r="C3390" s="548" t="s">
        <v>9849</v>
      </c>
      <c r="D3390" s="551">
        <v>24.8</v>
      </c>
    </row>
    <row r="3391" spans="1:4" ht="48" x14ac:dyDescent="0.25">
      <c r="A3391" s="547" t="s">
        <v>8876</v>
      </c>
      <c r="B3391" s="547" t="s">
        <v>10940</v>
      </c>
      <c r="C3391" s="548" t="s">
        <v>9849</v>
      </c>
      <c r="D3391" s="551">
        <v>62.41</v>
      </c>
    </row>
    <row r="3392" spans="1:4" ht="36" x14ac:dyDescent="0.25">
      <c r="A3392" s="547" t="s">
        <v>8878</v>
      </c>
      <c r="B3392" s="547" t="s">
        <v>10941</v>
      </c>
      <c r="C3392" s="548" t="s">
        <v>9849</v>
      </c>
      <c r="D3392" s="551">
        <v>25.56</v>
      </c>
    </row>
    <row r="3393" spans="1:4" ht="48" x14ac:dyDescent="0.25">
      <c r="A3393" s="547" t="s">
        <v>8880</v>
      </c>
      <c r="B3393" s="547" t="s">
        <v>10942</v>
      </c>
      <c r="C3393" s="548" t="s">
        <v>9849</v>
      </c>
      <c r="D3393" s="551">
        <v>73.010000000000005</v>
      </c>
    </row>
    <row r="3394" spans="1:4" ht="48" x14ac:dyDescent="0.25">
      <c r="A3394" s="547" t="s">
        <v>8882</v>
      </c>
      <c r="B3394" s="547" t="s">
        <v>10943</v>
      </c>
      <c r="C3394" s="548" t="s">
        <v>9849</v>
      </c>
      <c r="D3394" s="551">
        <v>72.36</v>
      </c>
    </row>
    <row r="3395" spans="1:4" ht="36" x14ac:dyDescent="0.25">
      <c r="A3395" s="547" t="s">
        <v>8884</v>
      </c>
      <c r="B3395" s="547" t="s">
        <v>10944</v>
      </c>
      <c r="C3395" s="548" t="s">
        <v>9849</v>
      </c>
      <c r="D3395" s="551">
        <v>63.27</v>
      </c>
    </row>
    <row r="3396" spans="1:4" ht="48" x14ac:dyDescent="0.25">
      <c r="A3396" s="547" t="s">
        <v>8886</v>
      </c>
      <c r="B3396" s="547" t="s">
        <v>10945</v>
      </c>
      <c r="C3396" s="548" t="s">
        <v>9849</v>
      </c>
      <c r="D3396" s="551">
        <v>23.19</v>
      </c>
    </row>
    <row r="3397" spans="1:4" ht="24" x14ac:dyDescent="0.25">
      <c r="A3397" s="547" t="s">
        <v>8888</v>
      </c>
      <c r="B3397" s="547" t="s">
        <v>10946</v>
      </c>
      <c r="C3397" s="548" t="s">
        <v>9556</v>
      </c>
      <c r="D3397" s="550">
        <v>0.43</v>
      </c>
    </row>
    <row r="3398" spans="1:4" ht="24" x14ac:dyDescent="0.25">
      <c r="A3398" s="547" t="s">
        <v>8890</v>
      </c>
      <c r="B3398" s="547" t="s">
        <v>10947</v>
      </c>
      <c r="C3398" s="548" t="s">
        <v>9556</v>
      </c>
      <c r="D3398" s="550">
        <v>0.28999999999999998</v>
      </c>
    </row>
    <row r="3399" spans="1:4" ht="24" x14ac:dyDescent="0.25">
      <c r="A3399" s="547" t="s">
        <v>8892</v>
      </c>
      <c r="B3399" s="547" t="s">
        <v>10948</v>
      </c>
      <c r="C3399" s="548" t="s">
        <v>9556</v>
      </c>
      <c r="D3399" s="550">
        <v>3.42</v>
      </c>
    </row>
    <row r="3400" spans="1:4" ht="24" x14ac:dyDescent="0.25">
      <c r="A3400" s="547" t="s">
        <v>8894</v>
      </c>
      <c r="B3400" s="547" t="s">
        <v>10949</v>
      </c>
      <c r="C3400" s="548" t="s">
        <v>9556</v>
      </c>
      <c r="D3400" s="550">
        <v>8.56</v>
      </c>
    </row>
    <row r="3401" spans="1:4" x14ac:dyDescent="0.25">
      <c r="A3401" s="547" t="s">
        <v>8896</v>
      </c>
      <c r="B3401" s="547" t="s">
        <v>10950</v>
      </c>
      <c r="C3401" s="548" t="s">
        <v>9556</v>
      </c>
      <c r="D3401" s="550">
        <v>1.23</v>
      </c>
    </row>
    <row r="3402" spans="1:4" ht="36" x14ac:dyDescent="0.25">
      <c r="A3402" s="547" t="s">
        <v>8898</v>
      </c>
      <c r="B3402" s="547" t="s">
        <v>10951</v>
      </c>
      <c r="C3402" s="548" t="s">
        <v>9849</v>
      </c>
      <c r="D3402" s="549">
        <v>424.76</v>
      </c>
    </row>
    <row r="3403" spans="1:4" ht="24" x14ac:dyDescent="0.25">
      <c r="A3403" s="547" t="s">
        <v>8900</v>
      </c>
      <c r="B3403" s="547" t="s">
        <v>10952</v>
      </c>
      <c r="C3403" s="548" t="s">
        <v>10441</v>
      </c>
      <c r="D3403" s="549">
        <v>151.49</v>
      </c>
    </row>
    <row r="3404" spans="1:4" ht="24" x14ac:dyDescent="0.25">
      <c r="A3404" s="547" t="s">
        <v>8902</v>
      </c>
      <c r="B3404" s="547" t="s">
        <v>10953</v>
      </c>
      <c r="C3404" s="548" t="s">
        <v>9556</v>
      </c>
      <c r="D3404" s="550">
        <v>9.7100000000000009</v>
      </c>
    </row>
    <row r="3405" spans="1:4" ht="24" x14ac:dyDescent="0.25">
      <c r="A3405" s="547" t="s">
        <v>8904</v>
      </c>
      <c r="B3405" s="547" t="s">
        <v>10954</v>
      </c>
      <c r="C3405" s="548" t="s">
        <v>10441</v>
      </c>
      <c r="D3405" s="551">
        <v>18.21</v>
      </c>
    </row>
    <row r="3406" spans="1:4" ht="24" x14ac:dyDescent="0.25">
      <c r="A3406" s="547" t="s">
        <v>8906</v>
      </c>
      <c r="B3406" s="547" t="s">
        <v>10955</v>
      </c>
      <c r="C3406" s="548" t="s">
        <v>9556</v>
      </c>
      <c r="D3406" s="551">
        <v>42.62</v>
      </c>
    </row>
    <row r="3407" spans="1:4" x14ac:dyDescent="0.25">
      <c r="A3407" s="547" t="s">
        <v>8908</v>
      </c>
      <c r="B3407" s="547" t="s">
        <v>10956</v>
      </c>
      <c r="C3407" s="548" t="s">
        <v>9556</v>
      </c>
      <c r="D3407" s="550">
        <v>0.65</v>
      </c>
    </row>
    <row r="3408" spans="1:4" x14ac:dyDescent="0.25">
      <c r="A3408" s="547" t="s">
        <v>8910</v>
      </c>
      <c r="B3408" s="547" t="s">
        <v>10957</v>
      </c>
      <c r="C3408" s="548" t="s">
        <v>9849</v>
      </c>
      <c r="D3408" s="551">
        <v>11.06</v>
      </c>
    </row>
    <row r="3409" spans="1:4" x14ac:dyDescent="0.25">
      <c r="A3409" s="547" t="s">
        <v>8912</v>
      </c>
      <c r="B3409" s="547" t="s">
        <v>10958</v>
      </c>
      <c r="C3409" s="548" t="s">
        <v>9556</v>
      </c>
      <c r="D3409" s="550">
        <v>1.2</v>
      </c>
    </row>
    <row r="3410" spans="1:4" ht="24" x14ac:dyDescent="0.25">
      <c r="A3410" s="547" t="s">
        <v>8914</v>
      </c>
      <c r="B3410" s="547" t="s">
        <v>10959</v>
      </c>
      <c r="C3410" s="548" t="s">
        <v>9835</v>
      </c>
      <c r="D3410" s="549">
        <v>367.75</v>
      </c>
    </row>
    <row r="3411" spans="1:4" ht="24" x14ac:dyDescent="0.25">
      <c r="A3411" s="547" t="s">
        <v>8916</v>
      </c>
      <c r="B3411" s="547" t="s">
        <v>10960</v>
      </c>
      <c r="C3411" s="548" t="s">
        <v>3131</v>
      </c>
      <c r="D3411" s="551">
        <v>59.8</v>
      </c>
    </row>
    <row r="3412" spans="1:4" ht="24" x14ac:dyDescent="0.25">
      <c r="A3412" s="547" t="s">
        <v>8918</v>
      </c>
      <c r="B3412" s="547" t="s">
        <v>10961</v>
      </c>
      <c r="C3412" s="548" t="s">
        <v>3131</v>
      </c>
      <c r="D3412" s="551">
        <v>55.58</v>
      </c>
    </row>
    <row r="3413" spans="1:4" ht="24" x14ac:dyDescent="0.25">
      <c r="A3413" s="547" t="s">
        <v>8920</v>
      </c>
      <c r="B3413" s="547" t="s">
        <v>10962</v>
      </c>
      <c r="C3413" s="548" t="s">
        <v>3131</v>
      </c>
      <c r="D3413" s="551">
        <v>27.39</v>
      </c>
    </row>
    <row r="3414" spans="1:4" ht="24" x14ac:dyDescent="0.25">
      <c r="A3414" s="547" t="s">
        <v>8922</v>
      </c>
      <c r="B3414" s="547" t="s">
        <v>10963</v>
      </c>
      <c r="C3414" s="548" t="s">
        <v>3131</v>
      </c>
      <c r="D3414" s="551">
        <v>17.86</v>
      </c>
    </row>
    <row r="3415" spans="1:4" ht="24" x14ac:dyDescent="0.25">
      <c r="A3415" s="547" t="s">
        <v>8924</v>
      </c>
      <c r="B3415" s="547" t="s">
        <v>10964</v>
      </c>
      <c r="C3415" s="548" t="s">
        <v>2043</v>
      </c>
      <c r="D3415" s="550">
        <v>3.02</v>
      </c>
    </row>
    <row r="3416" spans="1:4" ht="24" x14ac:dyDescent="0.25">
      <c r="A3416" s="547" t="s">
        <v>8926</v>
      </c>
      <c r="B3416" s="547" t="s">
        <v>10965</v>
      </c>
      <c r="C3416" s="548" t="s">
        <v>2043</v>
      </c>
      <c r="D3416" s="550">
        <v>5.69</v>
      </c>
    </row>
    <row r="3417" spans="1:4" ht="24" x14ac:dyDescent="0.25">
      <c r="A3417" s="547" t="s">
        <v>8928</v>
      </c>
      <c r="B3417" s="547" t="s">
        <v>10966</v>
      </c>
      <c r="C3417" s="548" t="s">
        <v>2043</v>
      </c>
      <c r="D3417" s="550">
        <v>8.36</v>
      </c>
    </row>
    <row r="3418" spans="1:4" ht="24" x14ac:dyDescent="0.25">
      <c r="A3418" s="547" t="s">
        <v>8930</v>
      </c>
      <c r="B3418" s="547" t="s">
        <v>10967</v>
      </c>
      <c r="C3418" s="548" t="s">
        <v>9556</v>
      </c>
      <c r="D3418" s="551">
        <v>26.67</v>
      </c>
    </row>
    <row r="3419" spans="1:4" ht="24" x14ac:dyDescent="0.25">
      <c r="A3419" s="547" t="s">
        <v>8932</v>
      </c>
      <c r="B3419" s="547" t="s">
        <v>10968</v>
      </c>
      <c r="C3419" s="548" t="s">
        <v>2043</v>
      </c>
      <c r="D3419" s="551">
        <v>21.03</v>
      </c>
    </row>
    <row r="3420" spans="1:4" ht="24" x14ac:dyDescent="0.25">
      <c r="A3420" s="547" t="s">
        <v>8934</v>
      </c>
      <c r="B3420" s="547" t="s">
        <v>10969</v>
      </c>
      <c r="C3420" s="548" t="s">
        <v>2043</v>
      </c>
      <c r="D3420" s="551">
        <v>13.98</v>
      </c>
    </row>
    <row r="3421" spans="1:4" ht="24" x14ac:dyDescent="0.25">
      <c r="A3421" s="547" t="s">
        <v>8936</v>
      </c>
      <c r="B3421" s="547" t="s">
        <v>10970</v>
      </c>
      <c r="C3421" s="548" t="s">
        <v>2043</v>
      </c>
      <c r="D3421" s="551">
        <v>18.38</v>
      </c>
    </row>
    <row r="3422" spans="1:4" x14ac:dyDescent="0.25">
      <c r="A3422" s="547" t="s">
        <v>8938</v>
      </c>
      <c r="B3422" s="547" t="s">
        <v>10971</v>
      </c>
      <c r="C3422" s="548" t="s">
        <v>2043</v>
      </c>
      <c r="D3422" s="550">
        <v>9.35</v>
      </c>
    </row>
    <row r="3423" spans="1:4" x14ac:dyDescent="0.25">
      <c r="A3423" s="547" t="s">
        <v>8940</v>
      </c>
      <c r="B3423" s="547" t="s">
        <v>10972</v>
      </c>
      <c r="C3423" s="548" t="s">
        <v>10973</v>
      </c>
      <c r="D3423" s="552">
        <v>1963.89</v>
      </c>
    </row>
    <row r="3424" spans="1:4" x14ac:dyDescent="0.25">
      <c r="A3424" s="547" t="s">
        <v>8943</v>
      </c>
      <c r="B3424" s="547" t="s">
        <v>10974</v>
      </c>
      <c r="C3424" s="548" t="s">
        <v>10973</v>
      </c>
      <c r="D3424" s="552">
        <v>2793.59</v>
      </c>
    </row>
    <row r="3425" spans="1:4" x14ac:dyDescent="0.25">
      <c r="A3425" s="547" t="s">
        <v>8945</v>
      </c>
      <c r="B3425" s="547" t="s">
        <v>10975</v>
      </c>
      <c r="C3425" s="548" t="s">
        <v>10973</v>
      </c>
      <c r="D3425" s="549">
        <v>853.38</v>
      </c>
    </row>
    <row r="3426" spans="1:4" x14ac:dyDescent="0.25">
      <c r="A3426" s="547" t="s">
        <v>8947</v>
      </c>
      <c r="B3426" s="547" t="s">
        <v>10976</v>
      </c>
      <c r="C3426" s="548" t="s">
        <v>10973</v>
      </c>
      <c r="D3426" s="552">
        <v>7782.4</v>
      </c>
    </row>
    <row r="3427" spans="1:4" ht="24" x14ac:dyDescent="0.25">
      <c r="A3427" s="547" t="s">
        <v>8949</v>
      </c>
      <c r="B3427" s="547" t="s">
        <v>10977</v>
      </c>
      <c r="C3427" s="548" t="s">
        <v>9835</v>
      </c>
      <c r="D3427" s="549">
        <v>799.56</v>
      </c>
    </row>
    <row r="3428" spans="1:4" x14ac:dyDescent="0.25">
      <c r="A3428" s="547" t="s">
        <v>8951</v>
      </c>
      <c r="B3428" s="547" t="s">
        <v>10978</v>
      </c>
      <c r="C3428" s="548" t="s">
        <v>10979</v>
      </c>
      <c r="D3428" s="551">
        <v>23.72</v>
      </c>
    </row>
    <row r="3429" spans="1:4" x14ac:dyDescent="0.25">
      <c r="A3429" s="547" t="s">
        <v>8954</v>
      </c>
      <c r="B3429" s="547" t="s">
        <v>10980</v>
      </c>
      <c r="C3429" s="548" t="s">
        <v>9556</v>
      </c>
      <c r="D3429" s="550">
        <v>3.34</v>
      </c>
    </row>
    <row r="3430" spans="1:4" ht="24" x14ac:dyDescent="0.25">
      <c r="A3430" s="547" t="s">
        <v>8956</v>
      </c>
      <c r="B3430" s="547" t="s">
        <v>10981</v>
      </c>
      <c r="C3430" s="548" t="s">
        <v>9849</v>
      </c>
      <c r="D3430" s="552">
        <v>1144.74</v>
      </c>
    </row>
    <row r="3431" spans="1:4" ht="24" x14ac:dyDescent="0.25">
      <c r="A3431" s="547" t="s">
        <v>8958</v>
      </c>
      <c r="B3431" s="547" t="s">
        <v>10982</v>
      </c>
      <c r="C3431" s="548" t="s">
        <v>9849</v>
      </c>
      <c r="D3431" s="549">
        <v>162.59</v>
      </c>
    </row>
    <row r="3432" spans="1:4" ht="24" x14ac:dyDescent="0.25">
      <c r="A3432" s="547" t="s">
        <v>8960</v>
      </c>
      <c r="B3432" s="547" t="s">
        <v>10983</v>
      </c>
      <c r="C3432" s="548" t="s">
        <v>9849</v>
      </c>
      <c r="D3432" s="549">
        <v>300.35000000000002</v>
      </c>
    </row>
    <row r="3433" spans="1:4" ht="24" x14ac:dyDescent="0.25">
      <c r="A3433" s="547" t="s">
        <v>8962</v>
      </c>
      <c r="B3433" s="547" t="s">
        <v>10984</v>
      </c>
      <c r="C3433" s="548" t="s">
        <v>9849</v>
      </c>
      <c r="D3433" s="549">
        <v>224.61</v>
      </c>
    </row>
    <row r="3434" spans="1:4" ht="14.45" x14ac:dyDescent="0.3">
      <c r="A3434" s="547" t="s">
        <v>8964</v>
      </c>
      <c r="B3434" s="547" t="s">
        <v>10985</v>
      </c>
      <c r="C3434" s="548" t="s">
        <v>9559</v>
      </c>
      <c r="D3434" s="551">
        <v>17.95</v>
      </c>
    </row>
    <row r="3435" spans="1:4" x14ac:dyDescent="0.25">
      <c r="A3435" s="547" t="s">
        <v>8966</v>
      </c>
      <c r="B3435" s="547" t="s">
        <v>10986</v>
      </c>
      <c r="C3435" s="548" t="s">
        <v>10381</v>
      </c>
      <c r="D3435" s="550">
        <v>2.13</v>
      </c>
    </row>
    <row r="3436" spans="1:4" x14ac:dyDescent="0.25">
      <c r="A3436" s="547" t="s">
        <v>8968</v>
      </c>
      <c r="B3436" s="547" t="s">
        <v>10987</v>
      </c>
      <c r="C3436" s="548" t="s">
        <v>10381</v>
      </c>
      <c r="D3436" s="550">
        <v>1.58</v>
      </c>
    </row>
    <row r="3437" spans="1:4" x14ac:dyDescent="0.25">
      <c r="A3437" s="547" t="s">
        <v>8970</v>
      </c>
      <c r="B3437" s="547" t="s">
        <v>10988</v>
      </c>
      <c r="C3437" s="548" t="s">
        <v>10381</v>
      </c>
      <c r="D3437" s="550">
        <v>1.54</v>
      </c>
    </row>
    <row r="3438" spans="1:4" x14ac:dyDescent="0.25">
      <c r="A3438" s="547" t="s">
        <v>8972</v>
      </c>
      <c r="B3438" s="547" t="s">
        <v>10989</v>
      </c>
      <c r="C3438" s="548" t="s">
        <v>10381</v>
      </c>
      <c r="D3438" s="550">
        <v>1.48</v>
      </c>
    </row>
    <row r="3439" spans="1:4" x14ac:dyDescent="0.25">
      <c r="A3439" s="547" t="s">
        <v>8974</v>
      </c>
      <c r="B3439" s="547" t="s">
        <v>10990</v>
      </c>
      <c r="C3439" s="548" t="s">
        <v>10381</v>
      </c>
      <c r="D3439" s="550">
        <v>1.47</v>
      </c>
    </row>
    <row r="3440" spans="1:4" x14ac:dyDescent="0.25">
      <c r="A3440" s="547" t="s">
        <v>8976</v>
      </c>
      <c r="B3440" s="547" t="s">
        <v>10991</v>
      </c>
      <c r="C3440" s="548" t="s">
        <v>10381</v>
      </c>
      <c r="D3440" s="550">
        <v>1.37</v>
      </c>
    </row>
    <row r="3441" spans="1:4" x14ac:dyDescent="0.25">
      <c r="A3441" s="547" t="s">
        <v>8978</v>
      </c>
      <c r="B3441" s="547" t="s">
        <v>10992</v>
      </c>
      <c r="C3441" s="548" t="s">
        <v>10381</v>
      </c>
      <c r="D3441" s="550">
        <v>1.36</v>
      </c>
    </row>
    <row r="3442" spans="1:4" x14ac:dyDescent="0.25">
      <c r="A3442" s="547" t="s">
        <v>8980</v>
      </c>
      <c r="B3442" s="547" t="s">
        <v>10993</v>
      </c>
      <c r="C3442" s="548" t="s">
        <v>10381</v>
      </c>
      <c r="D3442" s="550">
        <v>1.28</v>
      </c>
    </row>
    <row r="3443" spans="1:4" x14ac:dyDescent="0.25">
      <c r="A3443" s="547" t="s">
        <v>8982</v>
      </c>
      <c r="B3443" s="547" t="s">
        <v>10994</v>
      </c>
      <c r="C3443" s="548" t="s">
        <v>10381</v>
      </c>
      <c r="D3443" s="550">
        <v>1.99</v>
      </c>
    </row>
    <row r="3444" spans="1:4" x14ac:dyDescent="0.25">
      <c r="A3444" s="547" t="s">
        <v>8984</v>
      </c>
      <c r="B3444" s="547" t="s">
        <v>10995</v>
      </c>
      <c r="C3444" s="548" t="s">
        <v>10381</v>
      </c>
      <c r="D3444" s="550">
        <v>1.48</v>
      </c>
    </row>
    <row r="3445" spans="1:4" x14ac:dyDescent="0.25">
      <c r="A3445" s="547" t="s">
        <v>8986</v>
      </c>
      <c r="B3445" s="547" t="s">
        <v>10996</v>
      </c>
      <c r="C3445" s="548" t="s">
        <v>10381</v>
      </c>
      <c r="D3445" s="550">
        <v>1.44</v>
      </c>
    </row>
    <row r="3446" spans="1:4" x14ac:dyDescent="0.25">
      <c r="A3446" s="547" t="s">
        <v>8988</v>
      </c>
      <c r="B3446" s="547" t="s">
        <v>10997</v>
      </c>
      <c r="C3446" s="548" t="s">
        <v>10381</v>
      </c>
      <c r="D3446" s="550">
        <v>1.39</v>
      </c>
    </row>
    <row r="3447" spans="1:4" x14ac:dyDescent="0.25">
      <c r="A3447" s="547" t="s">
        <v>8990</v>
      </c>
      <c r="B3447" s="547" t="s">
        <v>10998</v>
      </c>
      <c r="C3447" s="548" t="s">
        <v>10381</v>
      </c>
      <c r="D3447" s="550">
        <v>1.38</v>
      </c>
    </row>
    <row r="3448" spans="1:4" x14ac:dyDescent="0.25">
      <c r="A3448" s="547" t="s">
        <v>8992</v>
      </c>
      <c r="B3448" s="547" t="s">
        <v>10999</v>
      </c>
      <c r="C3448" s="548" t="s">
        <v>10381</v>
      </c>
      <c r="D3448" s="550">
        <v>1.29</v>
      </c>
    </row>
    <row r="3449" spans="1:4" x14ac:dyDescent="0.25">
      <c r="A3449" s="547" t="s">
        <v>8994</v>
      </c>
      <c r="B3449" s="547" t="s">
        <v>11000</v>
      </c>
      <c r="C3449" s="548" t="s">
        <v>10381</v>
      </c>
      <c r="D3449" s="550">
        <v>1.28</v>
      </c>
    </row>
    <row r="3450" spans="1:4" x14ac:dyDescent="0.25">
      <c r="A3450" s="547" t="s">
        <v>8996</v>
      </c>
      <c r="B3450" s="547" t="s">
        <v>11001</v>
      </c>
      <c r="C3450" s="548" t="s">
        <v>10381</v>
      </c>
      <c r="D3450" s="550">
        <v>1.2</v>
      </c>
    </row>
    <row r="3451" spans="1:4" x14ac:dyDescent="0.25">
      <c r="A3451" s="547" t="s">
        <v>8998</v>
      </c>
      <c r="B3451" s="547" t="s">
        <v>11002</v>
      </c>
      <c r="C3451" s="548" t="s">
        <v>10381</v>
      </c>
      <c r="D3451" s="550">
        <v>2.2599999999999998</v>
      </c>
    </row>
    <row r="3452" spans="1:4" ht="24" x14ac:dyDescent="0.25">
      <c r="A3452" s="547" t="s">
        <v>9000</v>
      </c>
      <c r="B3452" s="547" t="s">
        <v>11003</v>
      </c>
      <c r="C3452" s="548" t="s">
        <v>10444</v>
      </c>
      <c r="D3452" s="550">
        <v>1.68</v>
      </c>
    </row>
    <row r="3453" spans="1:4" ht="24" x14ac:dyDescent="0.25">
      <c r="A3453" s="547" t="s">
        <v>9003</v>
      </c>
      <c r="B3453" s="547" t="s">
        <v>11004</v>
      </c>
      <c r="C3453" s="548" t="s">
        <v>10381</v>
      </c>
      <c r="D3453" s="550">
        <v>1.63</v>
      </c>
    </row>
    <row r="3454" spans="1:4" ht="24" x14ac:dyDescent="0.25">
      <c r="A3454" s="547" t="s">
        <v>9005</v>
      </c>
      <c r="B3454" s="547" t="s">
        <v>11005</v>
      </c>
      <c r="C3454" s="548" t="s">
        <v>10444</v>
      </c>
      <c r="D3454" s="550">
        <v>1.57</v>
      </c>
    </row>
    <row r="3455" spans="1:4" ht="24" x14ac:dyDescent="0.25">
      <c r="A3455" s="547" t="s">
        <v>9007</v>
      </c>
      <c r="B3455" s="547" t="s">
        <v>11006</v>
      </c>
      <c r="C3455" s="548" t="s">
        <v>10381</v>
      </c>
      <c r="D3455" s="550">
        <v>1.56</v>
      </c>
    </row>
    <row r="3456" spans="1:4" ht="24" x14ac:dyDescent="0.25">
      <c r="A3456" s="547" t="s">
        <v>9009</v>
      </c>
      <c r="B3456" s="547" t="s">
        <v>11007</v>
      </c>
      <c r="C3456" s="548" t="s">
        <v>10381</v>
      </c>
      <c r="D3456" s="550">
        <v>1.46</v>
      </c>
    </row>
    <row r="3457" spans="1:4" ht="24" x14ac:dyDescent="0.25">
      <c r="A3457" s="547" t="s">
        <v>9011</v>
      </c>
      <c r="B3457" s="547" t="s">
        <v>11008</v>
      </c>
      <c r="C3457" s="548" t="s">
        <v>10381</v>
      </c>
      <c r="D3457" s="550">
        <v>1.45</v>
      </c>
    </row>
    <row r="3458" spans="1:4" x14ac:dyDescent="0.25">
      <c r="A3458" s="547" t="s">
        <v>9013</v>
      </c>
      <c r="B3458" s="547" t="s">
        <v>11009</v>
      </c>
      <c r="C3458" s="548" t="s">
        <v>10381</v>
      </c>
      <c r="D3458" s="550">
        <v>1.36</v>
      </c>
    </row>
    <row r="3459" spans="1:4" ht="24" x14ac:dyDescent="0.25">
      <c r="A3459" s="547" t="s">
        <v>9015</v>
      </c>
      <c r="B3459" s="547" t="s">
        <v>11010</v>
      </c>
      <c r="C3459" s="548" t="s">
        <v>10381</v>
      </c>
      <c r="D3459" s="550">
        <v>2.2599999999999998</v>
      </c>
    </row>
    <row r="3460" spans="1:4" ht="24" x14ac:dyDescent="0.25">
      <c r="A3460" s="547" t="s">
        <v>9017</v>
      </c>
      <c r="B3460" s="547" t="s">
        <v>11011</v>
      </c>
      <c r="C3460" s="548" t="s">
        <v>10381</v>
      </c>
      <c r="D3460" s="550">
        <v>1.68</v>
      </c>
    </row>
    <row r="3461" spans="1:4" ht="24" x14ac:dyDescent="0.25">
      <c r="A3461" s="547" t="s">
        <v>9019</v>
      </c>
      <c r="B3461" s="547" t="s">
        <v>11012</v>
      </c>
      <c r="C3461" s="548" t="s">
        <v>10381</v>
      </c>
      <c r="D3461" s="550">
        <v>1.63</v>
      </c>
    </row>
    <row r="3462" spans="1:4" ht="24" x14ac:dyDescent="0.25">
      <c r="A3462" s="547" t="s">
        <v>9021</v>
      </c>
      <c r="B3462" s="547" t="s">
        <v>11013</v>
      </c>
      <c r="C3462" s="548" t="s">
        <v>10381</v>
      </c>
      <c r="D3462" s="550">
        <v>1.57</v>
      </c>
    </row>
    <row r="3463" spans="1:4" ht="24" x14ac:dyDescent="0.25">
      <c r="A3463" s="547" t="s">
        <v>9023</v>
      </c>
      <c r="B3463" s="547" t="s">
        <v>11014</v>
      </c>
      <c r="C3463" s="548" t="s">
        <v>10381</v>
      </c>
      <c r="D3463" s="550">
        <v>1.56</v>
      </c>
    </row>
    <row r="3464" spans="1:4" ht="24" x14ac:dyDescent="0.25">
      <c r="A3464" s="547" t="s">
        <v>9025</v>
      </c>
      <c r="B3464" s="547" t="s">
        <v>11015</v>
      </c>
      <c r="C3464" s="548" t="s">
        <v>10381</v>
      </c>
      <c r="D3464" s="550">
        <v>1.46</v>
      </c>
    </row>
    <row r="3465" spans="1:4" ht="24" x14ac:dyDescent="0.25">
      <c r="A3465" s="547" t="s">
        <v>9027</v>
      </c>
      <c r="B3465" s="547" t="s">
        <v>11016</v>
      </c>
      <c r="C3465" s="548" t="s">
        <v>10381</v>
      </c>
      <c r="D3465" s="550">
        <v>1.45</v>
      </c>
    </row>
    <row r="3466" spans="1:4" ht="24" x14ac:dyDescent="0.25">
      <c r="A3466" s="547" t="s">
        <v>9029</v>
      </c>
      <c r="B3466" s="547" t="s">
        <v>11017</v>
      </c>
      <c r="C3466" s="548" t="s">
        <v>10381</v>
      </c>
      <c r="D3466" s="550">
        <v>1.36</v>
      </c>
    </row>
    <row r="3467" spans="1:4" x14ac:dyDescent="0.25">
      <c r="A3467" s="547" t="s">
        <v>9031</v>
      </c>
      <c r="B3467" s="547" t="s">
        <v>11018</v>
      </c>
      <c r="C3467" s="548" t="s">
        <v>10289</v>
      </c>
      <c r="D3467" s="550">
        <v>1.33</v>
      </c>
    </row>
    <row r="3468" spans="1:4" x14ac:dyDescent="0.25">
      <c r="A3468" s="547" t="s">
        <v>9033</v>
      </c>
      <c r="B3468" s="547" t="s">
        <v>11019</v>
      </c>
      <c r="C3468" s="548" t="s">
        <v>10289</v>
      </c>
      <c r="D3468" s="550">
        <v>0.98</v>
      </c>
    </row>
    <row r="3469" spans="1:4" x14ac:dyDescent="0.25">
      <c r="A3469" s="547" t="s">
        <v>9035</v>
      </c>
      <c r="B3469" s="547" t="s">
        <v>11020</v>
      </c>
      <c r="C3469" s="548" t="s">
        <v>10289</v>
      </c>
      <c r="D3469" s="550">
        <v>0.96</v>
      </c>
    </row>
    <row r="3470" spans="1:4" x14ac:dyDescent="0.25">
      <c r="A3470" s="547" t="s">
        <v>9037</v>
      </c>
      <c r="B3470" s="547" t="s">
        <v>11021</v>
      </c>
      <c r="C3470" s="548" t="s">
        <v>10289</v>
      </c>
      <c r="D3470" s="550">
        <v>0.92</v>
      </c>
    </row>
    <row r="3471" spans="1:4" x14ac:dyDescent="0.25">
      <c r="A3471" s="547" t="s">
        <v>9039</v>
      </c>
      <c r="B3471" s="547" t="s">
        <v>11022</v>
      </c>
      <c r="C3471" s="548" t="s">
        <v>10289</v>
      </c>
      <c r="D3471" s="550">
        <v>0.92</v>
      </c>
    </row>
    <row r="3472" spans="1:4" x14ac:dyDescent="0.25">
      <c r="A3472" s="547" t="s">
        <v>9041</v>
      </c>
      <c r="B3472" s="547" t="s">
        <v>11023</v>
      </c>
      <c r="C3472" s="548" t="s">
        <v>10289</v>
      </c>
      <c r="D3472" s="550">
        <v>0.86</v>
      </c>
    </row>
    <row r="3473" spans="1:4" x14ac:dyDescent="0.25">
      <c r="A3473" s="547" t="s">
        <v>9043</v>
      </c>
      <c r="B3473" s="547" t="s">
        <v>11024</v>
      </c>
      <c r="C3473" s="548" t="s">
        <v>10289</v>
      </c>
      <c r="D3473" s="550">
        <v>0.85</v>
      </c>
    </row>
    <row r="3474" spans="1:4" x14ac:dyDescent="0.25">
      <c r="A3474" s="547" t="s">
        <v>9045</v>
      </c>
      <c r="B3474" s="547" t="s">
        <v>11025</v>
      </c>
      <c r="C3474" s="548" t="s">
        <v>10289</v>
      </c>
      <c r="D3474" s="550">
        <v>0.8</v>
      </c>
    </row>
    <row r="3475" spans="1:4" x14ac:dyDescent="0.25">
      <c r="A3475" s="547" t="s">
        <v>9047</v>
      </c>
      <c r="B3475" s="547" t="s">
        <v>11026</v>
      </c>
      <c r="C3475" s="548" t="s">
        <v>3131</v>
      </c>
      <c r="D3475" s="552">
        <v>1640.79</v>
      </c>
    </row>
    <row r="3476" spans="1:4" ht="24" x14ac:dyDescent="0.25">
      <c r="A3476" s="547" t="s">
        <v>9049</v>
      </c>
      <c r="B3476" s="547" t="s">
        <v>11027</v>
      </c>
      <c r="C3476" s="548" t="s">
        <v>9870</v>
      </c>
      <c r="D3476" s="551">
        <v>10.029999999999999</v>
      </c>
    </row>
    <row r="3477" spans="1:4" ht="24" x14ac:dyDescent="0.25">
      <c r="A3477" s="547" t="s">
        <v>9051</v>
      </c>
      <c r="B3477" s="547" t="s">
        <v>11028</v>
      </c>
      <c r="C3477" s="548" t="s">
        <v>9849</v>
      </c>
      <c r="D3477" s="551">
        <v>11.65</v>
      </c>
    </row>
    <row r="3478" spans="1:4" ht="24" x14ac:dyDescent="0.25">
      <c r="A3478" s="547" t="s">
        <v>9053</v>
      </c>
      <c r="B3478" s="547" t="s">
        <v>11029</v>
      </c>
      <c r="C3478" s="548" t="s">
        <v>9556</v>
      </c>
      <c r="D3478" s="550">
        <v>0.33</v>
      </c>
    </row>
    <row r="3479" spans="1:4" ht="24" x14ac:dyDescent="0.25">
      <c r="A3479" s="547" t="s">
        <v>9055</v>
      </c>
      <c r="B3479" s="547" t="s">
        <v>11030</v>
      </c>
      <c r="C3479" s="548" t="s">
        <v>9556</v>
      </c>
      <c r="D3479" s="550">
        <v>0.33</v>
      </c>
    </row>
    <row r="3480" spans="1:4" ht="14.45" x14ac:dyDescent="0.3">
      <c r="A3480" s="547" t="s">
        <v>9057</v>
      </c>
      <c r="B3480" s="547" t="s">
        <v>11031</v>
      </c>
      <c r="C3480" s="548" t="s">
        <v>9556</v>
      </c>
      <c r="D3480" s="550">
        <v>0.24</v>
      </c>
    </row>
    <row r="3481" spans="1:4" x14ac:dyDescent="0.25">
      <c r="A3481" s="547" t="s">
        <v>9059</v>
      </c>
      <c r="B3481" s="547" t="s">
        <v>11032</v>
      </c>
      <c r="C3481" s="548" t="s">
        <v>9556</v>
      </c>
      <c r="D3481" s="550">
        <v>1.03</v>
      </c>
    </row>
    <row r="3482" spans="1:4" ht="24" x14ac:dyDescent="0.25">
      <c r="A3482" s="547" t="s">
        <v>9061</v>
      </c>
      <c r="B3482" s="547" t="s">
        <v>11033</v>
      </c>
      <c r="C3482" s="548" t="s">
        <v>9556</v>
      </c>
      <c r="D3482" s="551">
        <v>13.01</v>
      </c>
    </row>
    <row r="3483" spans="1:4" ht="24" x14ac:dyDescent="0.25">
      <c r="A3483" s="547" t="s">
        <v>9063</v>
      </c>
      <c r="B3483" s="547" t="s">
        <v>11034</v>
      </c>
      <c r="C3483" s="548" t="s">
        <v>9556</v>
      </c>
      <c r="D3483" s="550">
        <v>3.28</v>
      </c>
    </row>
    <row r="3484" spans="1:4" ht="14.45" x14ac:dyDescent="0.3">
      <c r="A3484" s="547" t="s">
        <v>9065</v>
      </c>
      <c r="B3484" s="547" t="s">
        <v>11035</v>
      </c>
      <c r="C3484" s="548" t="s">
        <v>9556</v>
      </c>
      <c r="D3484" s="551">
        <v>47.66</v>
      </c>
    </row>
    <row r="3485" spans="1:4" x14ac:dyDescent="0.25">
      <c r="A3485" s="547" t="s">
        <v>9067</v>
      </c>
      <c r="B3485" s="547" t="s">
        <v>11036</v>
      </c>
      <c r="C3485" s="548" t="s">
        <v>9849</v>
      </c>
      <c r="D3485" s="550">
        <v>8.14</v>
      </c>
    </row>
    <row r="3486" spans="1:4" x14ac:dyDescent="0.25">
      <c r="A3486" s="547" t="s">
        <v>9069</v>
      </c>
      <c r="B3486" s="547" t="s">
        <v>11037</v>
      </c>
      <c r="C3486" s="548" t="s">
        <v>9556</v>
      </c>
      <c r="D3486" s="551">
        <v>15.92</v>
      </c>
    </row>
    <row r="3487" spans="1:4" x14ac:dyDescent="0.25">
      <c r="A3487" s="547" t="s">
        <v>9071</v>
      </c>
      <c r="B3487" s="547" t="s">
        <v>11038</v>
      </c>
      <c r="C3487" s="548" t="s">
        <v>9556</v>
      </c>
      <c r="D3487" s="551">
        <v>20.18</v>
      </c>
    </row>
    <row r="3488" spans="1:4" ht="24" x14ac:dyDescent="0.25">
      <c r="A3488" s="547" t="s">
        <v>9073</v>
      </c>
      <c r="B3488" s="547" t="s">
        <v>11039</v>
      </c>
      <c r="C3488" s="548" t="s">
        <v>9556</v>
      </c>
      <c r="D3488" s="549">
        <v>130.07</v>
      </c>
    </row>
    <row r="3489" spans="1:4" x14ac:dyDescent="0.25">
      <c r="A3489" s="547" t="s">
        <v>9075</v>
      </c>
      <c r="B3489" s="547" t="s">
        <v>11040</v>
      </c>
      <c r="C3489" s="548" t="s">
        <v>3131</v>
      </c>
      <c r="D3489" s="551">
        <v>24.65</v>
      </c>
    </row>
    <row r="3490" spans="1:4" x14ac:dyDescent="0.25">
      <c r="A3490" s="547" t="s">
        <v>9077</v>
      </c>
      <c r="B3490" s="547" t="s">
        <v>11041</v>
      </c>
      <c r="C3490" s="548" t="s">
        <v>3131</v>
      </c>
      <c r="D3490" s="551">
        <v>30.74</v>
      </c>
    </row>
    <row r="3491" spans="1:4" x14ac:dyDescent="0.25">
      <c r="A3491" s="547" t="s">
        <v>9079</v>
      </c>
      <c r="B3491" s="547" t="s">
        <v>11042</v>
      </c>
      <c r="C3491" s="548" t="s">
        <v>3131</v>
      </c>
      <c r="D3491" s="551">
        <v>44.73</v>
      </c>
    </row>
    <row r="3492" spans="1:4" x14ac:dyDescent="0.25">
      <c r="A3492" s="547" t="s">
        <v>9081</v>
      </c>
      <c r="B3492" s="547" t="s">
        <v>11043</v>
      </c>
      <c r="C3492" s="548" t="s">
        <v>3131</v>
      </c>
      <c r="D3492" s="551">
        <v>26.04</v>
      </c>
    </row>
    <row r="3493" spans="1:4" x14ac:dyDescent="0.25">
      <c r="A3493" s="547" t="s">
        <v>9083</v>
      </c>
      <c r="B3493" s="547" t="s">
        <v>11044</v>
      </c>
      <c r="C3493" s="548" t="s">
        <v>3131</v>
      </c>
      <c r="D3493" s="551">
        <v>31.31</v>
      </c>
    </row>
    <row r="3494" spans="1:4" x14ac:dyDescent="0.25">
      <c r="A3494" s="547" t="s">
        <v>9085</v>
      </c>
      <c r="B3494" s="547" t="s">
        <v>11045</v>
      </c>
      <c r="C3494" s="548" t="s">
        <v>3131</v>
      </c>
      <c r="D3494" s="551">
        <v>46.49</v>
      </c>
    </row>
    <row r="3495" spans="1:4" x14ac:dyDescent="0.25">
      <c r="A3495" s="547" t="s">
        <v>9087</v>
      </c>
      <c r="B3495" s="547" t="s">
        <v>11046</v>
      </c>
      <c r="C3495" s="548" t="s">
        <v>3131</v>
      </c>
      <c r="D3495" s="551">
        <v>64.209999999999994</v>
      </c>
    </row>
    <row r="3496" spans="1:4" x14ac:dyDescent="0.25">
      <c r="A3496" s="547" t="s">
        <v>9089</v>
      </c>
      <c r="B3496" s="547" t="s">
        <v>11047</v>
      </c>
      <c r="C3496" s="548" t="s">
        <v>3131</v>
      </c>
      <c r="D3496" s="551">
        <v>27.55</v>
      </c>
    </row>
    <row r="3497" spans="1:4" x14ac:dyDescent="0.25">
      <c r="A3497" s="547" t="s">
        <v>9091</v>
      </c>
      <c r="B3497" s="547" t="s">
        <v>11048</v>
      </c>
      <c r="C3497" s="548" t="s">
        <v>3131</v>
      </c>
      <c r="D3497" s="551">
        <v>33.6</v>
      </c>
    </row>
    <row r="3498" spans="1:4" x14ac:dyDescent="0.25">
      <c r="A3498" s="547" t="s">
        <v>9093</v>
      </c>
      <c r="B3498" s="547" t="s">
        <v>11049</v>
      </c>
      <c r="C3498" s="548" t="s">
        <v>3131</v>
      </c>
      <c r="D3498" s="551">
        <v>49.7</v>
      </c>
    </row>
    <row r="3499" spans="1:4" x14ac:dyDescent="0.25">
      <c r="A3499" s="547" t="s">
        <v>9095</v>
      </c>
      <c r="B3499" s="547" t="s">
        <v>11050</v>
      </c>
      <c r="C3499" s="548" t="s">
        <v>3131</v>
      </c>
      <c r="D3499" s="551">
        <v>65.540000000000006</v>
      </c>
    </row>
    <row r="3500" spans="1:4" x14ac:dyDescent="0.25">
      <c r="A3500" s="547" t="s">
        <v>9097</v>
      </c>
      <c r="B3500" s="547" t="s">
        <v>11051</v>
      </c>
      <c r="C3500" s="548" t="s">
        <v>3131</v>
      </c>
      <c r="D3500" s="551">
        <v>37.1</v>
      </c>
    </row>
    <row r="3501" spans="1:4" x14ac:dyDescent="0.25">
      <c r="A3501" s="547" t="s">
        <v>9099</v>
      </c>
      <c r="B3501" s="547" t="s">
        <v>11052</v>
      </c>
      <c r="C3501" s="548" t="s">
        <v>3131</v>
      </c>
      <c r="D3501" s="551">
        <v>32.049999999999997</v>
      </c>
    </row>
    <row r="3502" spans="1:4" x14ac:dyDescent="0.25">
      <c r="A3502" s="547" t="s">
        <v>9101</v>
      </c>
      <c r="B3502" s="547" t="s">
        <v>11053</v>
      </c>
      <c r="C3502" s="548" t="s">
        <v>3131</v>
      </c>
      <c r="D3502" s="551">
        <v>50.3</v>
      </c>
    </row>
    <row r="3503" spans="1:4" x14ac:dyDescent="0.25">
      <c r="A3503" s="547" t="s">
        <v>9103</v>
      </c>
      <c r="B3503" s="547" t="s">
        <v>11054</v>
      </c>
      <c r="C3503" s="548" t="s">
        <v>3131</v>
      </c>
      <c r="D3503" s="551">
        <v>90.5</v>
      </c>
    </row>
    <row r="3504" spans="1:4" x14ac:dyDescent="0.25">
      <c r="A3504" s="547" t="s">
        <v>9105</v>
      </c>
      <c r="B3504" s="547" t="s">
        <v>11055</v>
      </c>
      <c r="C3504" s="548" t="s">
        <v>3131</v>
      </c>
      <c r="D3504" s="549">
        <v>157.31</v>
      </c>
    </row>
    <row r="3505" spans="1:4" x14ac:dyDescent="0.25">
      <c r="A3505" s="547" t="s">
        <v>9107</v>
      </c>
      <c r="B3505" s="547" t="s">
        <v>11056</v>
      </c>
      <c r="C3505" s="548" t="s">
        <v>3131</v>
      </c>
      <c r="D3505" s="551">
        <v>55.97</v>
      </c>
    </row>
    <row r="3506" spans="1:4" x14ac:dyDescent="0.25">
      <c r="A3506" s="547" t="s">
        <v>9109</v>
      </c>
      <c r="B3506" s="547" t="s">
        <v>11057</v>
      </c>
      <c r="C3506" s="548" t="s">
        <v>3131</v>
      </c>
      <c r="D3506" s="551">
        <v>74.75</v>
      </c>
    </row>
    <row r="3507" spans="1:4" x14ac:dyDescent="0.25">
      <c r="A3507" s="547" t="s">
        <v>9111</v>
      </c>
      <c r="B3507" s="547" t="s">
        <v>11058</v>
      </c>
      <c r="C3507" s="548" t="s">
        <v>3131</v>
      </c>
      <c r="D3507" s="551">
        <v>89.2</v>
      </c>
    </row>
    <row r="3508" spans="1:4" x14ac:dyDescent="0.25">
      <c r="A3508" s="547" t="s">
        <v>9113</v>
      </c>
      <c r="B3508" s="547" t="s">
        <v>11059</v>
      </c>
      <c r="C3508" s="548" t="s">
        <v>3131</v>
      </c>
      <c r="D3508" s="551">
        <v>63.87</v>
      </c>
    </row>
    <row r="3509" spans="1:4" x14ac:dyDescent="0.25">
      <c r="A3509" s="547" t="s">
        <v>9115</v>
      </c>
      <c r="B3509" s="547" t="s">
        <v>11060</v>
      </c>
      <c r="C3509" s="548" t="s">
        <v>3131</v>
      </c>
      <c r="D3509" s="549">
        <v>111.32</v>
      </c>
    </row>
    <row r="3510" spans="1:4" x14ac:dyDescent="0.25">
      <c r="A3510" s="547" t="s">
        <v>9117</v>
      </c>
      <c r="B3510" s="547" t="s">
        <v>11061</v>
      </c>
      <c r="C3510" s="548" t="s">
        <v>3131</v>
      </c>
      <c r="D3510" s="551">
        <v>50.94</v>
      </c>
    </row>
    <row r="3511" spans="1:4" ht="24" x14ac:dyDescent="0.25">
      <c r="A3511" s="547" t="s">
        <v>9119</v>
      </c>
      <c r="B3511" s="547" t="s">
        <v>11062</v>
      </c>
      <c r="C3511" s="548" t="s">
        <v>9849</v>
      </c>
      <c r="D3511" s="549">
        <v>542.99</v>
      </c>
    </row>
    <row r="3512" spans="1:4" ht="24" x14ac:dyDescent="0.25">
      <c r="A3512" s="547" t="s">
        <v>9121</v>
      </c>
      <c r="B3512" s="547" t="s">
        <v>11063</v>
      </c>
      <c r="C3512" s="548" t="s">
        <v>9849</v>
      </c>
      <c r="D3512" s="549">
        <v>560.24</v>
      </c>
    </row>
    <row r="3513" spans="1:4" ht="24" x14ac:dyDescent="0.25">
      <c r="A3513" s="547" t="s">
        <v>9123</v>
      </c>
      <c r="B3513" s="547" t="s">
        <v>11064</v>
      </c>
      <c r="C3513" s="548" t="s">
        <v>9849</v>
      </c>
      <c r="D3513" s="549">
        <v>569.21</v>
      </c>
    </row>
    <row r="3514" spans="1:4" ht="24" x14ac:dyDescent="0.25">
      <c r="A3514" s="547" t="s">
        <v>9125</v>
      </c>
      <c r="B3514" s="547" t="s">
        <v>11065</v>
      </c>
      <c r="C3514" s="548" t="s">
        <v>9849</v>
      </c>
      <c r="D3514" s="549">
        <v>574.04</v>
      </c>
    </row>
    <row r="3515" spans="1:4" ht="24" x14ac:dyDescent="0.25">
      <c r="A3515" s="547" t="s">
        <v>9127</v>
      </c>
      <c r="B3515" s="547" t="s">
        <v>11066</v>
      </c>
      <c r="C3515" s="548" t="s">
        <v>9849</v>
      </c>
      <c r="D3515" s="549">
        <v>437.09</v>
      </c>
    </row>
    <row r="3516" spans="1:4" ht="24" x14ac:dyDescent="0.25">
      <c r="A3516" s="547" t="s">
        <v>9129</v>
      </c>
      <c r="B3516" s="547" t="s">
        <v>11067</v>
      </c>
      <c r="C3516" s="548" t="s">
        <v>9849</v>
      </c>
      <c r="D3516" s="551">
        <v>76.459999999999994</v>
      </c>
    </row>
    <row r="3517" spans="1:4" ht="24" x14ac:dyDescent="0.25">
      <c r="A3517" s="547" t="s">
        <v>9131</v>
      </c>
      <c r="B3517" s="547" t="s">
        <v>11068</v>
      </c>
      <c r="C3517" s="548" t="s">
        <v>9870</v>
      </c>
      <c r="D3517" s="551">
        <v>11.43</v>
      </c>
    </row>
    <row r="3518" spans="1:4" ht="24" x14ac:dyDescent="0.25">
      <c r="A3518" s="547" t="s">
        <v>9133</v>
      </c>
      <c r="B3518" s="547" t="s">
        <v>11069</v>
      </c>
      <c r="C3518" s="548" t="s">
        <v>9556</v>
      </c>
      <c r="D3518" s="549">
        <v>165.83</v>
      </c>
    </row>
    <row r="3519" spans="1:4" x14ac:dyDescent="0.25">
      <c r="A3519" s="547" t="s">
        <v>9135</v>
      </c>
      <c r="B3519" s="547" t="s">
        <v>11070</v>
      </c>
      <c r="C3519" s="548" t="s">
        <v>9556</v>
      </c>
      <c r="D3519" s="551">
        <v>93.81</v>
      </c>
    </row>
    <row r="3520" spans="1:4" x14ac:dyDescent="0.25">
      <c r="A3520" s="547" t="s">
        <v>9137</v>
      </c>
      <c r="B3520" s="547" t="s">
        <v>11071</v>
      </c>
      <c r="C3520" s="548" t="s">
        <v>9556</v>
      </c>
      <c r="D3520" s="549">
        <v>106.01</v>
      </c>
    </row>
    <row r="3521" spans="1:4" ht="24" x14ac:dyDescent="0.25">
      <c r="A3521" s="547" t="s">
        <v>9139</v>
      </c>
      <c r="B3521" s="547" t="s">
        <v>11072</v>
      </c>
      <c r="C3521" s="548" t="s">
        <v>2043</v>
      </c>
      <c r="D3521" s="551">
        <v>11.34</v>
      </c>
    </row>
    <row r="3522" spans="1:4" ht="24" x14ac:dyDescent="0.25">
      <c r="A3522" s="547" t="s">
        <v>9141</v>
      </c>
      <c r="B3522" s="547" t="s">
        <v>11073</v>
      </c>
      <c r="C3522" s="548" t="s">
        <v>2043</v>
      </c>
      <c r="D3522" s="549">
        <v>121.84</v>
      </c>
    </row>
    <row r="3523" spans="1:4" ht="24" x14ac:dyDescent="0.25">
      <c r="A3523" s="547" t="s">
        <v>9143</v>
      </c>
      <c r="B3523" s="547" t="s">
        <v>11074</v>
      </c>
      <c r="C3523" s="548" t="s">
        <v>2043</v>
      </c>
      <c r="D3523" s="549">
        <v>202.09</v>
      </c>
    </row>
    <row r="3524" spans="1:4" ht="24" x14ac:dyDescent="0.25">
      <c r="A3524" s="547" t="s">
        <v>9145</v>
      </c>
      <c r="B3524" s="547" t="s">
        <v>11075</v>
      </c>
      <c r="C3524" s="548" t="s">
        <v>2043</v>
      </c>
      <c r="D3524" s="549">
        <v>228.95</v>
      </c>
    </row>
    <row r="3525" spans="1:4" ht="24" x14ac:dyDescent="0.25">
      <c r="A3525" s="547" t="s">
        <v>9147</v>
      </c>
      <c r="B3525" s="547" t="s">
        <v>11076</v>
      </c>
      <c r="C3525" s="548" t="s">
        <v>10192</v>
      </c>
      <c r="D3525" s="551">
        <v>60.21</v>
      </c>
    </row>
    <row r="3526" spans="1:4" x14ac:dyDescent="0.25">
      <c r="A3526" s="547" t="s">
        <v>9149</v>
      </c>
      <c r="B3526" s="547" t="s">
        <v>11077</v>
      </c>
      <c r="C3526" s="548" t="s">
        <v>9556</v>
      </c>
      <c r="D3526" s="551">
        <v>41.96</v>
      </c>
    </row>
    <row r="3527" spans="1:4" x14ac:dyDescent="0.25">
      <c r="A3527" s="547" t="s">
        <v>9151</v>
      </c>
      <c r="B3527" s="547" t="s">
        <v>11078</v>
      </c>
      <c r="C3527" s="548" t="s">
        <v>9556</v>
      </c>
      <c r="D3527" s="551">
        <v>49.33</v>
      </c>
    </row>
    <row r="3528" spans="1:4" ht="24" x14ac:dyDescent="0.25">
      <c r="A3528" s="547" t="s">
        <v>9153</v>
      </c>
      <c r="B3528" s="547" t="s">
        <v>11079</v>
      </c>
      <c r="C3528" s="548" t="s">
        <v>10192</v>
      </c>
      <c r="D3528" s="549">
        <v>106.39</v>
      </c>
    </row>
    <row r="3529" spans="1:4" ht="24" x14ac:dyDescent="0.25">
      <c r="A3529" s="547" t="s">
        <v>9155</v>
      </c>
      <c r="B3529" s="547" t="s">
        <v>11080</v>
      </c>
      <c r="C3529" s="548" t="s">
        <v>3131</v>
      </c>
      <c r="D3529" s="551">
        <v>22.62</v>
      </c>
    </row>
    <row r="3530" spans="1:4" ht="24" x14ac:dyDescent="0.25">
      <c r="A3530" s="547" t="s">
        <v>9157</v>
      </c>
      <c r="B3530" s="547" t="s">
        <v>11081</v>
      </c>
      <c r="C3530" s="548" t="s">
        <v>3131</v>
      </c>
      <c r="D3530" s="551">
        <v>19.75</v>
      </c>
    </row>
    <row r="3531" spans="1:4" ht="24" x14ac:dyDescent="0.25">
      <c r="A3531" s="547" t="s">
        <v>9159</v>
      </c>
      <c r="B3531" s="547" t="s">
        <v>11082</v>
      </c>
      <c r="C3531" s="548" t="s">
        <v>3131</v>
      </c>
      <c r="D3531" s="551">
        <v>20.93</v>
      </c>
    </row>
    <row r="3532" spans="1:4" ht="24" x14ac:dyDescent="0.25">
      <c r="A3532" s="547" t="s">
        <v>9161</v>
      </c>
      <c r="B3532" s="547" t="s">
        <v>11083</v>
      </c>
      <c r="C3532" s="548" t="s">
        <v>3131</v>
      </c>
      <c r="D3532" s="551">
        <v>24.66</v>
      </c>
    </row>
    <row r="3533" spans="1:4" ht="24" x14ac:dyDescent="0.25">
      <c r="A3533" s="547" t="s">
        <v>9163</v>
      </c>
      <c r="B3533" s="547" t="s">
        <v>11084</v>
      </c>
      <c r="C3533" s="548" t="s">
        <v>3131</v>
      </c>
      <c r="D3533" s="551">
        <v>23.9</v>
      </c>
    </row>
    <row r="3534" spans="1:4" ht="24" x14ac:dyDescent="0.25">
      <c r="A3534" s="547" t="s">
        <v>9165</v>
      </c>
      <c r="B3534" s="547" t="s">
        <v>11085</v>
      </c>
      <c r="C3534" s="548" t="s">
        <v>3131</v>
      </c>
      <c r="D3534" s="551">
        <v>25.42</v>
      </c>
    </row>
    <row r="3535" spans="1:4" ht="24" x14ac:dyDescent="0.25">
      <c r="A3535" s="547" t="s">
        <v>9167</v>
      </c>
      <c r="B3535" s="547" t="s">
        <v>11086</v>
      </c>
      <c r="C3535" s="548" t="s">
        <v>3131</v>
      </c>
      <c r="D3535" s="551">
        <v>21.32</v>
      </c>
    </row>
    <row r="3536" spans="1:4" ht="24" x14ac:dyDescent="0.25">
      <c r="A3536" s="547" t="s">
        <v>9169</v>
      </c>
      <c r="B3536" s="547" t="s">
        <v>11087</v>
      </c>
      <c r="C3536" s="548" t="s">
        <v>3131</v>
      </c>
      <c r="D3536" s="551">
        <v>21.72</v>
      </c>
    </row>
    <row r="3537" spans="1:4" x14ac:dyDescent="0.25">
      <c r="A3537" s="547" t="s">
        <v>9171</v>
      </c>
      <c r="B3537" s="547" t="s">
        <v>11088</v>
      </c>
      <c r="C3537" s="548" t="s">
        <v>9556</v>
      </c>
      <c r="D3537" s="550">
        <v>4.41</v>
      </c>
    </row>
    <row r="3538" spans="1:4" ht="24" x14ac:dyDescent="0.25">
      <c r="A3538" s="547" t="s">
        <v>9173</v>
      </c>
      <c r="B3538" s="547" t="s">
        <v>11089</v>
      </c>
      <c r="C3538" s="548" t="s">
        <v>3131</v>
      </c>
      <c r="D3538" s="551">
        <v>28.3</v>
      </c>
    </row>
    <row r="3539" spans="1:4" ht="24" x14ac:dyDescent="0.25">
      <c r="A3539" s="547" t="s">
        <v>9175</v>
      </c>
      <c r="B3539" s="547" t="s">
        <v>11090</v>
      </c>
      <c r="C3539" s="548" t="s">
        <v>9849</v>
      </c>
      <c r="D3539" s="549">
        <v>829.62</v>
      </c>
    </row>
    <row r="3540" spans="1:4" x14ac:dyDescent="0.25">
      <c r="A3540" s="547" t="s">
        <v>9177</v>
      </c>
      <c r="B3540" s="547" t="s">
        <v>11091</v>
      </c>
      <c r="C3540" s="548" t="s">
        <v>9849</v>
      </c>
      <c r="D3540" s="549">
        <v>160.94999999999999</v>
      </c>
    </row>
    <row r="3541" spans="1:4" x14ac:dyDescent="0.25">
      <c r="A3541" s="547" t="s">
        <v>9179</v>
      </c>
      <c r="B3541" s="547" t="s">
        <v>11092</v>
      </c>
      <c r="C3541" s="548" t="s">
        <v>9849</v>
      </c>
      <c r="D3541" s="549">
        <v>205.26</v>
      </c>
    </row>
    <row r="3542" spans="1:4" ht="24" x14ac:dyDescent="0.25">
      <c r="A3542" s="547" t="s">
        <v>9181</v>
      </c>
      <c r="B3542" s="547" t="s">
        <v>11093</v>
      </c>
      <c r="C3542" s="548" t="s">
        <v>9556</v>
      </c>
      <c r="D3542" s="551">
        <v>74.14</v>
      </c>
    </row>
    <row r="3543" spans="1:4" ht="24" x14ac:dyDescent="0.25">
      <c r="A3543" s="547" t="s">
        <v>9183</v>
      </c>
      <c r="B3543" s="547" t="s">
        <v>11094</v>
      </c>
      <c r="C3543" s="548" t="s">
        <v>9849</v>
      </c>
      <c r="D3543" s="549">
        <v>460.62</v>
      </c>
    </row>
    <row r="3544" spans="1:4" ht="24" x14ac:dyDescent="0.25">
      <c r="A3544" s="547" t="s">
        <v>9185</v>
      </c>
      <c r="B3544" s="547" t="s">
        <v>11095</v>
      </c>
      <c r="C3544" s="548" t="s">
        <v>9849</v>
      </c>
      <c r="D3544" s="549">
        <v>569.08000000000004</v>
      </c>
    </row>
    <row r="3545" spans="1:4" ht="24" x14ac:dyDescent="0.25">
      <c r="A3545" s="547" t="s">
        <v>9187</v>
      </c>
      <c r="B3545" s="547" t="s">
        <v>11096</v>
      </c>
      <c r="C3545" s="548" t="s">
        <v>9849</v>
      </c>
      <c r="D3545" s="549">
        <v>600.13</v>
      </c>
    </row>
    <row r="3546" spans="1:4" ht="24" x14ac:dyDescent="0.25">
      <c r="A3546" s="547" t="s">
        <v>9189</v>
      </c>
      <c r="B3546" s="547" t="s">
        <v>11097</v>
      </c>
      <c r="C3546" s="548" t="s">
        <v>9849</v>
      </c>
      <c r="D3546" s="549">
        <v>617.38</v>
      </c>
    </row>
    <row r="3547" spans="1:4" ht="24" x14ac:dyDescent="0.25">
      <c r="A3547" s="547" t="s">
        <v>9191</v>
      </c>
      <c r="B3547" s="547" t="s">
        <v>11098</v>
      </c>
      <c r="C3547" s="548" t="s">
        <v>9849</v>
      </c>
      <c r="D3547" s="549">
        <v>626.35</v>
      </c>
    </row>
    <row r="3548" spans="1:4" ht="24" x14ac:dyDescent="0.25">
      <c r="A3548" s="547" t="s">
        <v>9193</v>
      </c>
      <c r="B3548" s="547" t="s">
        <v>11099</v>
      </c>
      <c r="C3548" s="548" t="s">
        <v>9849</v>
      </c>
      <c r="D3548" s="549">
        <v>533.07000000000005</v>
      </c>
    </row>
    <row r="3549" spans="1:4" ht="24" x14ac:dyDescent="0.25">
      <c r="A3549" s="547" t="s">
        <v>9195</v>
      </c>
      <c r="B3549" s="547" t="s">
        <v>11100</v>
      </c>
      <c r="C3549" s="548" t="s">
        <v>9849</v>
      </c>
      <c r="D3549" s="549">
        <v>631.17999999999995</v>
      </c>
    </row>
    <row r="3550" spans="1:4" ht="24" x14ac:dyDescent="0.25">
      <c r="A3550" s="547" t="s">
        <v>9197</v>
      </c>
      <c r="B3550" s="547" t="s">
        <v>11101</v>
      </c>
      <c r="C3550" s="548" t="s">
        <v>9849</v>
      </c>
      <c r="D3550" s="549">
        <v>641.53</v>
      </c>
    </row>
    <row r="3551" spans="1:4" ht="24" x14ac:dyDescent="0.25">
      <c r="A3551" s="547" t="s">
        <v>9199</v>
      </c>
      <c r="B3551" s="547" t="s">
        <v>11102</v>
      </c>
      <c r="C3551" s="548" t="s">
        <v>9849</v>
      </c>
      <c r="D3551" s="549">
        <v>645.32000000000005</v>
      </c>
    </row>
    <row r="3552" spans="1:4" ht="24" x14ac:dyDescent="0.25">
      <c r="A3552" s="547" t="s">
        <v>9201</v>
      </c>
      <c r="B3552" s="547" t="s">
        <v>11103</v>
      </c>
      <c r="C3552" s="548" t="s">
        <v>9849</v>
      </c>
      <c r="D3552" s="549">
        <v>653.95000000000005</v>
      </c>
    </row>
    <row r="3553" spans="1:4" ht="24" x14ac:dyDescent="0.25">
      <c r="A3553" s="547" t="s">
        <v>9203</v>
      </c>
      <c r="B3553" s="547" t="s">
        <v>11104</v>
      </c>
      <c r="C3553" s="548" t="s">
        <v>9849</v>
      </c>
      <c r="D3553" s="549">
        <v>672.58</v>
      </c>
    </row>
    <row r="3554" spans="1:4" ht="24" x14ac:dyDescent="0.25">
      <c r="A3554" s="547" t="s">
        <v>9205</v>
      </c>
      <c r="B3554" s="547" t="s">
        <v>11105</v>
      </c>
      <c r="C3554" s="548" t="s">
        <v>9849</v>
      </c>
      <c r="D3554" s="549">
        <v>522.72</v>
      </c>
    </row>
    <row r="3555" spans="1:4" x14ac:dyDescent="0.25">
      <c r="A3555" s="547" t="s">
        <v>9207</v>
      </c>
      <c r="B3555" s="547" t="s">
        <v>11106</v>
      </c>
      <c r="C3555" s="548" t="s">
        <v>3131</v>
      </c>
      <c r="D3555" s="551">
        <v>85</v>
      </c>
    </row>
    <row r="3556" spans="1:4" ht="24" x14ac:dyDescent="0.25">
      <c r="A3556" s="547" t="s">
        <v>9209</v>
      </c>
      <c r="B3556" s="547" t="s">
        <v>11107</v>
      </c>
      <c r="C3556" s="548" t="s">
        <v>9870</v>
      </c>
      <c r="D3556" s="549">
        <v>100.01</v>
      </c>
    </row>
    <row r="3557" spans="1:4" x14ac:dyDescent="0.25">
      <c r="A3557" s="547" t="s">
        <v>9211</v>
      </c>
      <c r="B3557" s="547" t="s">
        <v>11108</v>
      </c>
      <c r="C3557" s="548" t="s">
        <v>2043</v>
      </c>
      <c r="D3557" s="551">
        <v>50.35</v>
      </c>
    </row>
    <row r="3558" spans="1:4" ht="24" x14ac:dyDescent="0.25">
      <c r="A3558" s="547" t="s">
        <v>9213</v>
      </c>
      <c r="B3558" s="547" t="s">
        <v>11109</v>
      </c>
      <c r="C3558" s="548" t="s">
        <v>9870</v>
      </c>
      <c r="D3558" s="551">
        <v>85.68</v>
      </c>
    </row>
    <row r="3559" spans="1:4" ht="24" x14ac:dyDescent="0.25">
      <c r="A3559" s="547" t="s">
        <v>9215</v>
      </c>
      <c r="B3559" s="547" t="s">
        <v>11110</v>
      </c>
      <c r="C3559" s="548" t="s">
        <v>2043</v>
      </c>
      <c r="D3559" s="549">
        <v>122.06</v>
      </c>
    </row>
    <row r="3560" spans="1:4" x14ac:dyDescent="0.25">
      <c r="A3560" s="547" t="s">
        <v>9217</v>
      </c>
      <c r="B3560" s="547" t="s">
        <v>11111</v>
      </c>
      <c r="C3560" s="548" t="s">
        <v>9556</v>
      </c>
      <c r="D3560" s="551">
        <v>15.67</v>
      </c>
    </row>
    <row r="3561" spans="1:4" ht="24" x14ac:dyDescent="0.25">
      <c r="A3561" s="547" t="s">
        <v>9219</v>
      </c>
      <c r="B3561" s="547" t="s">
        <v>11112</v>
      </c>
      <c r="C3561" s="548" t="s">
        <v>9556</v>
      </c>
      <c r="D3561" s="551">
        <v>37.92</v>
      </c>
    </row>
    <row r="3562" spans="1:4" x14ac:dyDescent="0.25">
      <c r="A3562" s="547" t="s">
        <v>9221</v>
      </c>
      <c r="B3562" s="547" t="s">
        <v>11113</v>
      </c>
      <c r="C3562" s="548" t="s">
        <v>3131</v>
      </c>
      <c r="D3562" s="552">
        <v>4532.7700000000004</v>
      </c>
    </row>
    <row r="3563" spans="1:4" x14ac:dyDescent="0.25">
      <c r="A3563" s="547" t="s">
        <v>9223</v>
      </c>
      <c r="B3563" s="547" t="s">
        <v>11114</v>
      </c>
      <c r="C3563" s="548" t="s">
        <v>3131</v>
      </c>
      <c r="D3563" s="552">
        <v>8687.2999999999993</v>
      </c>
    </row>
    <row r="3564" spans="1:4" ht="36" x14ac:dyDescent="0.25">
      <c r="A3564" s="547" t="s">
        <v>9225</v>
      </c>
      <c r="B3564" s="547" t="s">
        <v>11115</v>
      </c>
      <c r="C3564" s="548" t="s">
        <v>9849</v>
      </c>
      <c r="D3564" s="549">
        <v>195.58</v>
      </c>
    </row>
    <row r="3565" spans="1:4" ht="14.45" x14ac:dyDescent="0.3">
      <c r="A3565" s="547" t="s">
        <v>9227</v>
      </c>
      <c r="B3565" s="547" t="s">
        <v>11116</v>
      </c>
      <c r="C3565" s="548" t="s">
        <v>11117</v>
      </c>
      <c r="D3565" s="550">
        <v>0.09</v>
      </c>
    </row>
    <row r="3566" spans="1:4" ht="24" x14ac:dyDescent="0.25">
      <c r="A3566" s="547" t="s">
        <v>9230</v>
      </c>
      <c r="B3566" s="547" t="s">
        <v>11118</v>
      </c>
      <c r="C3566" s="548" t="s">
        <v>3131</v>
      </c>
      <c r="D3566" s="552">
        <v>3613.9</v>
      </c>
    </row>
    <row r="3567" spans="1:4" x14ac:dyDescent="0.25">
      <c r="A3567" s="547" t="s">
        <v>9232</v>
      </c>
      <c r="B3567" s="547" t="s">
        <v>11119</v>
      </c>
      <c r="C3567" s="548" t="s">
        <v>9849</v>
      </c>
      <c r="D3567" s="549">
        <v>640.5</v>
      </c>
    </row>
    <row r="3568" spans="1:4" ht="24" x14ac:dyDescent="0.25">
      <c r="A3568" s="547" t="s">
        <v>9234</v>
      </c>
      <c r="B3568" s="547" t="s">
        <v>11120</v>
      </c>
      <c r="C3568" s="548" t="s">
        <v>2043</v>
      </c>
      <c r="D3568" s="549">
        <v>395.54</v>
      </c>
    </row>
    <row r="3569" spans="1:4" x14ac:dyDescent="0.25">
      <c r="A3569" s="547" t="s">
        <v>9236</v>
      </c>
      <c r="B3569" s="547" t="s">
        <v>11121</v>
      </c>
      <c r="C3569" s="548" t="s">
        <v>9849</v>
      </c>
      <c r="D3569" s="551">
        <v>10.38</v>
      </c>
    </row>
    <row r="3570" spans="1:4" ht="24" x14ac:dyDescent="0.25">
      <c r="A3570" s="547" t="s">
        <v>9238</v>
      </c>
      <c r="B3570" s="547" t="s">
        <v>11122</v>
      </c>
      <c r="C3570" s="548" t="s">
        <v>9849</v>
      </c>
      <c r="D3570" s="551">
        <v>38.54</v>
      </c>
    </row>
    <row r="3571" spans="1:4" ht="24" x14ac:dyDescent="0.25">
      <c r="A3571" s="547" t="s">
        <v>9240</v>
      </c>
      <c r="B3571" s="547" t="s">
        <v>11123</v>
      </c>
      <c r="C3571" s="548" t="s">
        <v>9849</v>
      </c>
      <c r="D3571" s="551">
        <v>38.94</v>
      </c>
    </row>
    <row r="3572" spans="1:4" ht="24" x14ac:dyDescent="0.25">
      <c r="A3572" s="547" t="s">
        <v>9242</v>
      </c>
      <c r="B3572" s="547" t="s">
        <v>11124</v>
      </c>
      <c r="C3572" s="548" t="s">
        <v>9849</v>
      </c>
      <c r="D3572" s="551">
        <v>40.229999999999997</v>
      </c>
    </row>
    <row r="3573" spans="1:4" ht="24" x14ac:dyDescent="0.25">
      <c r="A3573" s="547" t="s">
        <v>9244</v>
      </c>
      <c r="B3573" s="547" t="s">
        <v>11125</v>
      </c>
      <c r="C3573" s="548" t="s">
        <v>9556</v>
      </c>
      <c r="D3573" s="551">
        <v>40</v>
      </c>
    </row>
    <row r="3574" spans="1:4" ht="24" x14ac:dyDescent="0.25">
      <c r="A3574" s="547" t="s">
        <v>9246</v>
      </c>
      <c r="B3574" s="547" t="s">
        <v>11126</v>
      </c>
      <c r="C3574" s="548" t="s">
        <v>3131</v>
      </c>
      <c r="D3574" s="551">
        <v>26.27</v>
      </c>
    </row>
    <row r="3575" spans="1:4" ht="24" x14ac:dyDescent="0.25">
      <c r="A3575" s="547" t="s">
        <v>9248</v>
      </c>
      <c r="B3575" s="547" t="s">
        <v>11127</v>
      </c>
      <c r="C3575" s="548" t="s">
        <v>3131</v>
      </c>
      <c r="D3575" s="552">
        <v>5245.79</v>
      </c>
    </row>
    <row r="3576" spans="1:4" ht="36" x14ac:dyDescent="0.25">
      <c r="A3576" s="547" t="s">
        <v>9250</v>
      </c>
      <c r="B3576" s="547" t="s">
        <v>11128</v>
      </c>
      <c r="C3576" s="548" t="s">
        <v>2043</v>
      </c>
      <c r="D3576" s="552">
        <v>3014.23</v>
      </c>
    </row>
    <row r="3577" spans="1:4" ht="36" x14ac:dyDescent="0.25">
      <c r="A3577" s="547" t="s">
        <v>9252</v>
      </c>
      <c r="B3577" s="547" t="s">
        <v>11129</v>
      </c>
      <c r="C3577" s="548" t="s">
        <v>3131</v>
      </c>
      <c r="D3577" s="552">
        <v>2604.42</v>
      </c>
    </row>
    <row r="3578" spans="1:4" ht="36" x14ac:dyDescent="0.25">
      <c r="A3578" s="547" t="s">
        <v>9254</v>
      </c>
      <c r="B3578" s="547" t="s">
        <v>11130</v>
      </c>
      <c r="C3578" s="548" t="s">
        <v>3131</v>
      </c>
      <c r="D3578" s="553">
        <v>24722.47</v>
      </c>
    </row>
    <row r="3579" spans="1:4" ht="36" x14ac:dyDescent="0.25">
      <c r="A3579" s="547" t="s">
        <v>9256</v>
      </c>
      <c r="B3579" s="547" t="s">
        <v>11131</v>
      </c>
      <c r="C3579" s="548" t="s">
        <v>2043</v>
      </c>
      <c r="D3579" s="553">
        <v>14521.08</v>
      </c>
    </row>
    <row r="3580" spans="1:4" ht="24" x14ac:dyDescent="0.25">
      <c r="A3580" s="547" t="s">
        <v>9258</v>
      </c>
      <c r="B3580" s="547" t="s">
        <v>11132</v>
      </c>
      <c r="C3580" s="548" t="s">
        <v>9849</v>
      </c>
      <c r="D3580" s="551">
        <v>40.57</v>
      </c>
    </row>
    <row r="3581" spans="1:4" ht="24" x14ac:dyDescent="0.25">
      <c r="A3581" s="547" t="s">
        <v>9260</v>
      </c>
      <c r="B3581" s="547" t="s">
        <v>11133</v>
      </c>
      <c r="C3581" s="548" t="s">
        <v>9849</v>
      </c>
      <c r="D3581" s="551">
        <v>40.880000000000003</v>
      </c>
    </row>
    <row r="3582" spans="1:4" ht="24" x14ac:dyDescent="0.25">
      <c r="A3582" s="547" t="s">
        <v>9262</v>
      </c>
      <c r="B3582" s="547" t="s">
        <v>11134</v>
      </c>
      <c r="C3582" s="548" t="s">
        <v>9849</v>
      </c>
      <c r="D3582" s="551">
        <v>41.16</v>
      </c>
    </row>
    <row r="3583" spans="1:4" ht="24" x14ac:dyDescent="0.25">
      <c r="A3583" s="547" t="s">
        <v>9264</v>
      </c>
      <c r="B3583" s="547" t="s">
        <v>11135</v>
      </c>
      <c r="C3583" s="548" t="s">
        <v>9556</v>
      </c>
      <c r="D3583" s="549">
        <v>605.42999999999995</v>
      </c>
    </row>
    <row r="3584" spans="1:4" ht="24" x14ac:dyDescent="0.25">
      <c r="A3584" s="547" t="s">
        <v>9266</v>
      </c>
      <c r="B3584" s="547" t="s">
        <v>11136</v>
      </c>
      <c r="C3584" s="548" t="s">
        <v>9556</v>
      </c>
      <c r="D3584" s="549">
        <v>571.92999999999995</v>
      </c>
    </row>
    <row r="3585" spans="1:4" ht="24" x14ac:dyDescent="0.25">
      <c r="A3585" s="547" t="s">
        <v>9268</v>
      </c>
      <c r="B3585" s="547" t="s">
        <v>11137</v>
      </c>
      <c r="C3585" s="548" t="s">
        <v>9556</v>
      </c>
      <c r="D3585" s="549">
        <v>526.79</v>
      </c>
    </row>
    <row r="3586" spans="1:4" ht="24" x14ac:dyDescent="0.25">
      <c r="A3586" s="547" t="s">
        <v>9270</v>
      </c>
      <c r="B3586" s="547" t="s">
        <v>11138</v>
      </c>
      <c r="C3586" s="548" t="s">
        <v>9556</v>
      </c>
      <c r="D3586" s="549">
        <v>588.01</v>
      </c>
    </row>
    <row r="3587" spans="1:4" ht="36" x14ac:dyDescent="0.25">
      <c r="A3587" s="547" t="s">
        <v>9272</v>
      </c>
      <c r="B3587" s="547" t="s">
        <v>11139</v>
      </c>
      <c r="C3587" s="548" t="s">
        <v>9849</v>
      </c>
      <c r="D3587" s="551">
        <v>26.71</v>
      </c>
    </row>
    <row r="3588" spans="1:4" ht="24" x14ac:dyDescent="0.25">
      <c r="A3588" s="547" t="s">
        <v>9274</v>
      </c>
      <c r="B3588" s="547" t="s">
        <v>11140</v>
      </c>
      <c r="C3588" s="548" t="s">
        <v>9556</v>
      </c>
      <c r="D3588" s="549">
        <v>623.97</v>
      </c>
    </row>
    <row r="3589" spans="1:4" ht="24" x14ac:dyDescent="0.25">
      <c r="A3589" s="547" t="s">
        <v>9276</v>
      </c>
      <c r="B3589" s="547" t="s">
        <v>11141</v>
      </c>
      <c r="C3589" s="548" t="s">
        <v>9556</v>
      </c>
      <c r="D3589" s="549">
        <v>273.29000000000002</v>
      </c>
    </row>
    <row r="3590" spans="1:4" ht="24" x14ac:dyDescent="0.25">
      <c r="A3590" s="547" t="s">
        <v>9278</v>
      </c>
      <c r="B3590" s="547" t="s">
        <v>11142</v>
      </c>
      <c r="C3590" s="548" t="s">
        <v>9556</v>
      </c>
      <c r="D3590" s="549">
        <v>273.29000000000002</v>
      </c>
    </row>
    <row r="3591" spans="1:4" ht="24" x14ac:dyDescent="0.25">
      <c r="A3591" s="547" t="s">
        <v>9280</v>
      </c>
      <c r="B3591" s="547" t="s">
        <v>11143</v>
      </c>
      <c r="C3591" s="548" t="s">
        <v>9556</v>
      </c>
      <c r="D3591" s="549">
        <v>623.97</v>
      </c>
    </row>
    <row r="3592" spans="1:4" ht="24" x14ac:dyDescent="0.25">
      <c r="A3592" s="547" t="s">
        <v>9282</v>
      </c>
      <c r="B3592" s="547" t="s">
        <v>11144</v>
      </c>
      <c r="C3592" s="548" t="s">
        <v>3131</v>
      </c>
      <c r="D3592" s="552">
        <v>9550.11</v>
      </c>
    </row>
    <row r="3593" spans="1:4" ht="24" x14ac:dyDescent="0.25">
      <c r="A3593" s="547" t="s">
        <v>9284</v>
      </c>
      <c r="B3593" s="547" t="s">
        <v>11145</v>
      </c>
      <c r="C3593" s="548" t="s">
        <v>2043</v>
      </c>
      <c r="D3593" s="550">
        <v>2.4900000000000002</v>
      </c>
    </row>
    <row r="3594" spans="1:4" ht="36" x14ac:dyDescent="0.25">
      <c r="A3594" s="547" t="s">
        <v>9286</v>
      </c>
      <c r="B3594" s="547" t="s">
        <v>11146</v>
      </c>
      <c r="C3594" s="548" t="s">
        <v>9849</v>
      </c>
      <c r="D3594" s="549">
        <v>363.59</v>
      </c>
    </row>
    <row r="3595" spans="1:4" ht="24" x14ac:dyDescent="0.25">
      <c r="A3595" s="547" t="s">
        <v>9288</v>
      </c>
      <c r="B3595" s="547" t="s">
        <v>11147</v>
      </c>
      <c r="C3595" s="548" t="s">
        <v>9556</v>
      </c>
      <c r="D3595" s="549">
        <v>623.97</v>
      </c>
    </row>
    <row r="3596" spans="1:4" ht="24" x14ac:dyDescent="0.25">
      <c r="A3596" s="547" t="s">
        <v>9290</v>
      </c>
      <c r="B3596" s="547" t="s">
        <v>11148</v>
      </c>
      <c r="C3596" s="548" t="s">
        <v>9849</v>
      </c>
      <c r="D3596" s="549">
        <v>607.97</v>
      </c>
    </row>
    <row r="3597" spans="1:4" ht="24" x14ac:dyDescent="0.25">
      <c r="A3597" s="547" t="s">
        <v>9292</v>
      </c>
      <c r="B3597" s="547" t="s">
        <v>11149</v>
      </c>
      <c r="C3597" s="548" t="s">
        <v>3131</v>
      </c>
      <c r="D3597" s="552">
        <v>5678.84</v>
      </c>
    </row>
    <row r="3598" spans="1:4" ht="14.45" x14ac:dyDescent="0.3">
      <c r="A3598" s="547" t="s">
        <v>9294</v>
      </c>
      <c r="B3598" s="547" t="s">
        <v>11150</v>
      </c>
      <c r="C3598" s="548" t="s">
        <v>9849</v>
      </c>
      <c r="D3598" s="550">
        <v>0.28000000000000003</v>
      </c>
    </row>
    <row r="3599" spans="1:4" ht="36" x14ac:dyDescent="0.25">
      <c r="A3599" s="547" t="s">
        <v>9296</v>
      </c>
      <c r="B3599" s="547" t="s">
        <v>11151</v>
      </c>
      <c r="C3599" s="548" t="s">
        <v>2043</v>
      </c>
      <c r="D3599" s="553">
        <v>10614.49</v>
      </c>
    </row>
    <row r="3600" spans="1:4" ht="36" x14ac:dyDescent="0.25">
      <c r="A3600" s="547" t="s">
        <v>9298</v>
      </c>
      <c r="B3600" s="547" t="s">
        <v>11152</v>
      </c>
      <c r="C3600" s="548" t="s">
        <v>3131</v>
      </c>
      <c r="D3600" s="552">
        <v>5200.72</v>
      </c>
    </row>
    <row r="3601" spans="1:4" ht="36" x14ac:dyDescent="0.25">
      <c r="A3601" s="547" t="s">
        <v>9300</v>
      </c>
      <c r="B3601" s="547" t="s">
        <v>11153</v>
      </c>
      <c r="C3601" s="548" t="s">
        <v>9849</v>
      </c>
      <c r="D3601" s="551">
        <v>23.55</v>
      </c>
    </row>
    <row r="3602" spans="1:4" x14ac:dyDescent="0.25">
      <c r="A3602" s="547" t="s">
        <v>9302</v>
      </c>
      <c r="B3602" s="547" t="s">
        <v>11154</v>
      </c>
      <c r="C3602" s="548" t="s">
        <v>3131</v>
      </c>
      <c r="D3602" s="549">
        <v>597</v>
      </c>
    </row>
    <row r="3603" spans="1:4" ht="24" x14ac:dyDescent="0.25">
      <c r="A3603" s="547" t="s">
        <v>9304</v>
      </c>
      <c r="B3603" s="547" t="s">
        <v>11155</v>
      </c>
      <c r="C3603" s="548" t="s">
        <v>9556</v>
      </c>
      <c r="D3603" s="551">
        <v>52.09</v>
      </c>
    </row>
    <row r="3604" spans="1:4" ht="24" x14ac:dyDescent="0.25">
      <c r="A3604" s="547" t="s">
        <v>9306</v>
      </c>
      <c r="B3604" s="547" t="s">
        <v>11156</v>
      </c>
      <c r="C3604" s="548" t="s">
        <v>9870</v>
      </c>
      <c r="D3604" s="551">
        <v>10.199999999999999</v>
      </c>
    </row>
    <row r="3605" spans="1:4" ht="24" x14ac:dyDescent="0.25">
      <c r="A3605" s="547" t="s">
        <v>9308</v>
      </c>
      <c r="B3605" s="547" t="s">
        <v>11157</v>
      </c>
      <c r="C3605" s="548" t="s">
        <v>9849</v>
      </c>
      <c r="D3605" s="551">
        <v>42.22</v>
      </c>
    </row>
    <row r="3606" spans="1:4" ht="24" x14ac:dyDescent="0.25">
      <c r="A3606" s="547" t="s">
        <v>9310</v>
      </c>
      <c r="B3606" s="547" t="s">
        <v>11158</v>
      </c>
      <c r="C3606" s="548" t="s">
        <v>9849</v>
      </c>
      <c r="D3606" s="551">
        <v>44.14</v>
      </c>
    </row>
    <row r="3607" spans="1:4" x14ac:dyDescent="0.25">
      <c r="A3607" s="547" t="s">
        <v>9312</v>
      </c>
      <c r="B3607" s="547" t="s">
        <v>11159</v>
      </c>
      <c r="C3607" s="548" t="s">
        <v>3131</v>
      </c>
      <c r="D3607" s="549">
        <v>815.99</v>
      </c>
    </row>
    <row r="3608" spans="1:4" x14ac:dyDescent="0.25">
      <c r="A3608" s="547" t="s">
        <v>9314</v>
      </c>
      <c r="B3608" s="547" t="s">
        <v>11160</v>
      </c>
      <c r="C3608" s="548" t="s">
        <v>3131</v>
      </c>
      <c r="D3608" s="552">
        <v>1235.02</v>
      </c>
    </row>
    <row r="3609" spans="1:4" x14ac:dyDescent="0.25">
      <c r="A3609" s="547" t="s">
        <v>9316</v>
      </c>
      <c r="B3609" s="547" t="s">
        <v>11161</v>
      </c>
      <c r="C3609" s="548" t="s">
        <v>9556</v>
      </c>
      <c r="D3609" s="551">
        <v>13.16</v>
      </c>
    </row>
    <row r="3610" spans="1:4" ht="36" x14ac:dyDescent="0.25">
      <c r="A3610" s="547" t="s">
        <v>9318</v>
      </c>
      <c r="B3610" s="547" t="s">
        <v>11162</v>
      </c>
      <c r="C3610" s="548" t="s">
        <v>9849</v>
      </c>
      <c r="D3610" s="551">
        <v>23.55</v>
      </c>
    </row>
    <row r="3611" spans="1:4" ht="24" x14ac:dyDescent="0.25">
      <c r="A3611" s="547" t="s">
        <v>9320</v>
      </c>
      <c r="B3611" s="547" t="s">
        <v>11163</v>
      </c>
      <c r="C3611" s="548" t="s">
        <v>9849</v>
      </c>
      <c r="D3611" s="552">
        <v>1457.62</v>
      </c>
    </row>
    <row r="3612" spans="1:4" ht="24" x14ac:dyDescent="0.25">
      <c r="A3612" s="547" t="s">
        <v>9322</v>
      </c>
      <c r="B3612" s="547" t="s">
        <v>11164</v>
      </c>
      <c r="C3612" s="548" t="s">
        <v>2043</v>
      </c>
      <c r="D3612" s="549">
        <v>791.9</v>
      </c>
    </row>
    <row r="3613" spans="1:4" ht="24" x14ac:dyDescent="0.25">
      <c r="A3613" s="547" t="s">
        <v>9324</v>
      </c>
      <c r="B3613" s="547" t="s">
        <v>11165</v>
      </c>
      <c r="C3613" s="548" t="s">
        <v>2043</v>
      </c>
      <c r="D3613" s="552">
        <v>4230.08</v>
      </c>
    </row>
    <row r="3614" spans="1:4" ht="24" x14ac:dyDescent="0.25">
      <c r="A3614" s="547" t="s">
        <v>9326</v>
      </c>
      <c r="B3614" s="547" t="s">
        <v>11166</v>
      </c>
      <c r="C3614" s="548" t="s">
        <v>9849</v>
      </c>
      <c r="D3614" s="549">
        <v>504.58</v>
      </c>
    </row>
    <row r="3615" spans="1:4" ht="24" x14ac:dyDescent="0.25">
      <c r="A3615" s="547" t="s">
        <v>9328</v>
      </c>
      <c r="B3615" s="547" t="s">
        <v>11167</v>
      </c>
      <c r="C3615" s="548" t="s">
        <v>9849</v>
      </c>
      <c r="D3615" s="549">
        <v>584.39</v>
      </c>
    </row>
    <row r="3616" spans="1:4" ht="24" x14ac:dyDescent="0.25">
      <c r="A3616" s="547" t="s">
        <v>9330</v>
      </c>
      <c r="B3616" s="547" t="s">
        <v>11168</v>
      </c>
      <c r="C3616" s="548" t="s">
        <v>9849</v>
      </c>
      <c r="D3616" s="549">
        <v>596.80999999999995</v>
      </c>
    </row>
    <row r="3617" spans="1:4" ht="24" x14ac:dyDescent="0.25">
      <c r="A3617" s="547" t="s">
        <v>9332</v>
      </c>
      <c r="B3617" s="547" t="s">
        <v>11169</v>
      </c>
      <c r="C3617" s="548" t="s">
        <v>9556</v>
      </c>
      <c r="D3617" s="551">
        <v>93.81</v>
      </c>
    </row>
    <row r="3618" spans="1:4" x14ac:dyDescent="0.25">
      <c r="A3618" s="547" t="s">
        <v>9334</v>
      </c>
      <c r="B3618" s="547" t="s">
        <v>11170</v>
      </c>
      <c r="C3618" s="548" t="s">
        <v>2043</v>
      </c>
      <c r="D3618" s="549">
        <v>331.58</v>
      </c>
    </row>
    <row r="3619" spans="1:4" ht="24" x14ac:dyDescent="0.25">
      <c r="A3619" s="547" t="s">
        <v>9336</v>
      </c>
      <c r="B3619" s="547" t="s">
        <v>11171</v>
      </c>
      <c r="C3619" s="548" t="s">
        <v>9849</v>
      </c>
      <c r="D3619" s="549">
        <v>596.80999999999995</v>
      </c>
    </row>
    <row r="3620" spans="1:4" x14ac:dyDescent="0.25">
      <c r="A3620" s="547" t="s">
        <v>9338</v>
      </c>
      <c r="B3620" s="547" t="s">
        <v>11172</v>
      </c>
      <c r="C3620" s="548" t="s">
        <v>3131</v>
      </c>
      <c r="D3620" s="551">
        <v>20.99</v>
      </c>
    </row>
    <row r="3621" spans="1:4" ht="14.45" x14ac:dyDescent="0.3">
      <c r="A3621" s="547" t="s">
        <v>9340</v>
      </c>
      <c r="B3621" s="547" t="s">
        <v>11173</v>
      </c>
      <c r="C3621" s="548" t="s">
        <v>9556</v>
      </c>
      <c r="D3621" s="551">
        <v>54.26</v>
      </c>
    </row>
    <row r="3622" spans="1:4" ht="24" x14ac:dyDescent="0.25">
      <c r="A3622" s="547" t="s">
        <v>9342</v>
      </c>
      <c r="B3622" s="547" t="s">
        <v>11174</v>
      </c>
      <c r="C3622" s="548" t="s">
        <v>2043</v>
      </c>
      <c r="D3622" s="552">
        <v>1564.96</v>
      </c>
    </row>
    <row r="3623" spans="1:4" ht="24" x14ac:dyDescent="0.25">
      <c r="A3623" s="547" t="s">
        <v>9344</v>
      </c>
      <c r="B3623" s="547" t="s">
        <v>11175</v>
      </c>
      <c r="C3623" s="548" t="s">
        <v>2043</v>
      </c>
      <c r="D3623" s="551">
        <v>73.69</v>
      </c>
    </row>
    <row r="3624" spans="1:4" ht="24" x14ac:dyDescent="0.25">
      <c r="A3624" s="547" t="s">
        <v>9346</v>
      </c>
      <c r="B3624" s="547" t="s">
        <v>11176</v>
      </c>
      <c r="C3624" s="548" t="s">
        <v>2043</v>
      </c>
      <c r="D3624" s="552">
        <v>1077.57</v>
      </c>
    </row>
    <row r="3625" spans="1:4" ht="24" x14ac:dyDescent="0.25">
      <c r="A3625" s="547" t="s">
        <v>9348</v>
      </c>
      <c r="B3625" s="547" t="s">
        <v>11177</v>
      </c>
      <c r="C3625" s="548" t="s">
        <v>9849</v>
      </c>
      <c r="D3625" s="549">
        <v>615.44000000000005</v>
      </c>
    </row>
    <row r="3626" spans="1:4" ht="24" x14ac:dyDescent="0.25">
      <c r="A3626" s="547" t="s">
        <v>9350</v>
      </c>
      <c r="B3626" s="547" t="s">
        <v>11178</v>
      </c>
      <c r="C3626" s="548" t="s">
        <v>9849</v>
      </c>
      <c r="D3626" s="549">
        <v>427.69</v>
      </c>
    </row>
    <row r="3627" spans="1:4" ht="24" x14ac:dyDescent="0.25">
      <c r="A3627" s="547" t="s">
        <v>9352</v>
      </c>
      <c r="B3627" s="547" t="s">
        <v>11179</v>
      </c>
      <c r="C3627" s="548" t="s">
        <v>3131</v>
      </c>
      <c r="D3627" s="551">
        <v>23.3</v>
      </c>
    </row>
    <row r="3628" spans="1:4" ht="24" x14ac:dyDescent="0.25">
      <c r="A3628" s="547" t="s">
        <v>9354</v>
      </c>
      <c r="B3628" s="547" t="s">
        <v>11180</v>
      </c>
      <c r="C3628" s="548" t="s">
        <v>3131</v>
      </c>
      <c r="D3628" s="551">
        <v>50.59</v>
      </c>
    </row>
    <row r="3629" spans="1:4" x14ac:dyDescent="0.25">
      <c r="A3629" s="547" t="s">
        <v>9355</v>
      </c>
      <c r="B3629" s="547" t="s">
        <v>11181</v>
      </c>
      <c r="C3629" s="548" t="s">
        <v>9556</v>
      </c>
      <c r="D3629" s="550">
        <v>3.85</v>
      </c>
    </row>
    <row r="3630" spans="1:4" ht="24" x14ac:dyDescent="0.25">
      <c r="A3630" s="547" t="s">
        <v>9357</v>
      </c>
      <c r="B3630" s="547" t="s">
        <v>11182</v>
      </c>
      <c r="C3630" s="548" t="s">
        <v>9556</v>
      </c>
      <c r="D3630" s="550">
        <v>3.17</v>
      </c>
    </row>
    <row r="3631" spans="1:4" x14ac:dyDescent="0.25">
      <c r="A3631" s="547" t="s">
        <v>9359</v>
      </c>
      <c r="B3631" s="547" t="s">
        <v>11183</v>
      </c>
      <c r="C3631" s="548" t="s">
        <v>9556</v>
      </c>
      <c r="D3631" s="550">
        <v>2.42</v>
      </c>
    </row>
    <row r="3632" spans="1:4" ht="24" x14ac:dyDescent="0.25">
      <c r="A3632" s="547" t="s">
        <v>9361</v>
      </c>
      <c r="B3632" s="547" t="s">
        <v>11184</v>
      </c>
      <c r="C3632" s="548" t="s">
        <v>9556</v>
      </c>
      <c r="D3632" s="550">
        <v>6.68</v>
      </c>
    </row>
    <row r="3633" spans="1:4" ht="24" x14ac:dyDescent="0.25">
      <c r="A3633" s="547" t="s">
        <v>9363</v>
      </c>
      <c r="B3633" s="547" t="s">
        <v>11185</v>
      </c>
      <c r="C3633" s="548" t="s">
        <v>9849</v>
      </c>
      <c r="D3633" s="550">
        <v>7.65</v>
      </c>
    </row>
    <row r="3634" spans="1:4" ht="36" x14ac:dyDescent="0.25">
      <c r="A3634" s="547" t="s">
        <v>9365</v>
      </c>
      <c r="B3634" s="547" t="s">
        <v>11186</v>
      </c>
      <c r="C3634" s="548" t="s">
        <v>2043</v>
      </c>
      <c r="D3634" s="549">
        <v>100.25</v>
      </c>
    </row>
    <row r="3635" spans="1:4" ht="24" x14ac:dyDescent="0.25">
      <c r="A3635" s="547" t="s">
        <v>9367</v>
      </c>
      <c r="B3635" s="547" t="s">
        <v>11187</v>
      </c>
      <c r="C3635" s="548" t="s">
        <v>2043</v>
      </c>
      <c r="D3635" s="552">
        <v>5757.55</v>
      </c>
    </row>
    <row r="3636" spans="1:4" ht="36" x14ac:dyDescent="0.25">
      <c r="A3636" s="547" t="s">
        <v>9369</v>
      </c>
      <c r="B3636" s="547" t="s">
        <v>11188</v>
      </c>
      <c r="C3636" s="548" t="s">
        <v>2043</v>
      </c>
      <c r="D3636" s="553">
        <v>24355.85</v>
      </c>
    </row>
    <row r="3637" spans="1:4" ht="36" x14ac:dyDescent="0.25">
      <c r="A3637" s="547" t="s">
        <v>9371</v>
      </c>
      <c r="B3637" s="547" t="s">
        <v>11189</v>
      </c>
      <c r="C3637" s="548" t="s">
        <v>3131</v>
      </c>
      <c r="D3637" s="553">
        <v>17464.45</v>
      </c>
    </row>
    <row r="3638" spans="1:4" ht="24" x14ac:dyDescent="0.25">
      <c r="A3638" s="547" t="s">
        <v>9373</v>
      </c>
      <c r="B3638" s="547" t="s">
        <v>11190</v>
      </c>
      <c r="C3638" s="548" t="s">
        <v>3131</v>
      </c>
      <c r="D3638" s="552">
        <v>2168.9499999999998</v>
      </c>
    </row>
    <row r="3639" spans="1:4" ht="24" x14ac:dyDescent="0.25">
      <c r="A3639" s="547" t="s">
        <v>9375</v>
      </c>
      <c r="B3639" s="547" t="s">
        <v>11191</v>
      </c>
      <c r="C3639" s="548" t="s">
        <v>3131</v>
      </c>
      <c r="D3639" s="552">
        <v>1820.36</v>
      </c>
    </row>
    <row r="3640" spans="1:4" ht="24" x14ac:dyDescent="0.25">
      <c r="A3640" s="547" t="s">
        <v>9377</v>
      </c>
      <c r="B3640" s="547" t="s">
        <v>11192</v>
      </c>
      <c r="C3640" s="548" t="s">
        <v>9556</v>
      </c>
      <c r="D3640" s="550">
        <v>4.08</v>
      </c>
    </row>
    <row r="3641" spans="1:4" ht="36" x14ac:dyDescent="0.25">
      <c r="A3641" s="547" t="s">
        <v>9379</v>
      </c>
      <c r="B3641" s="547" t="s">
        <v>11193</v>
      </c>
      <c r="C3641" s="548" t="s">
        <v>2043</v>
      </c>
      <c r="D3641" s="549">
        <v>127.65</v>
      </c>
    </row>
    <row r="3642" spans="1:4" x14ac:dyDescent="0.25">
      <c r="A3642" s="547" t="s">
        <v>9381</v>
      </c>
      <c r="B3642" s="547" t="s">
        <v>11194</v>
      </c>
      <c r="C3642" s="548" t="s">
        <v>2043</v>
      </c>
      <c r="D3642" s="551">
        <v>43.68</v>
      </c>
    </row>
    <row r="3643" spans="1:4" x14ac:dyDescent="0.25">
      <c r="A3643" s="547" t="s">
        <v>9383</v>
      </c>
      <c r="B3643" s="547" t="s">
        <v>11195</v>
      </c>
      <c r="C3643" s="548" t="s">
        <v>2043</v>
      </c>
      <c r="D3643" s="551">
        <v>49.14</v>
      </c>
    </row>
    <row r="3644" spans="1:4" x14ac:dyDescent="0.25">
      <c r="A3644" s="547" t="s">
        <v>9385</v>
      </c>
      <c r="B3644" s="547" t="s">
        <v>11196</v>
      </c>
      <c r="C3644" s="548" t="s">
        <v>2043</v>
      </c>
      <c r="D3644" s="551">
        <v>58.96</v>
      </c>
    </row>
    <row r="3645" spans="1:4" x14ac:dyDescent="0.25">
      <c r="A3645" s="547" t="s">
        <v>9387</v>
      </c>
      <c r="B3645" s="547" t="s">
        <v>11197</v>
      </c>
      <c r="C3645" s="548" t="s">
        <v>2043</v>
      </c>
      <c r="D3645" s="551">
        <v>69.5</v>
      </c>
    </row>
    <row r="3646" spans="1:4" ht="24" x14ac:dyDescent="0.25">
      <c r="A3646" s="547" t="s">
        <v>9389</v>
      </c>
      <c r="B3646" s="547" t="s">
        <v>11198</v>
      </c>
      <c r="C3646" s="548" t="s">
        <v>9556</v>
      </c>
      <c r="D3646" s="552">
        <v>1092.48</v>
      </c>
    </row>
    <row r="3647" spans="1:4" ht="24" x14ac:dyDescent="0.25">
      <c r="A3647" s="547" t="s">
        <v>9391</v>
      </c>
      <c r="B3647" s="547" t="s">
        <v>11199</v>
      </c>
      <c r="C3647" s="548" t="s">
        <v>9556</v>
      </c>
      <c r="D3647" s="549">
        <v>977.81</v>
      </c>
    </row>
    <row r="3648" spans="1:4" ht="24" x14ac:dyDescent="0.25">
      <c r="A3648" s="547" t="s">
        <v>9393</v>
      </c>
      <c r="B3648" s="547" t="s">
        <v>11200</v>
      </c>
      <c r="C3648" s="548" t="s">
        <v>9556</v>
      </c>
      <c r="D3648" s="549">
        <v>942.41</v>
      </c>
    </row>
    <row r="3649" spans="1:4" ht="24" x14ac:dyDescent="0.25">
      <c r="A3649" s="547" t="s">
        <v>9395</v>
      </c>
      <c r="B3649" s="547" t="s">
        <v>11201</v>
      </c>
      <c r="C3649" s="548" t="s">
        <v>9556</v>
      </c>
      <c r="D3649" s="552">
        <v>1032.8499999999999</v>
      </c>
    </row>
    <row r="3650" spans="1:4" ht="24" x14ac:dyDescent="0.25">
      <c r="A3650" s="547" t="s">
        <v>9397</v>
      </c>
      <c r="B3650" s="547" t="s">
        <v>11202</v>
      </c>
      <c r="C3650" s="548" t="s">
        <v>9556</v>
      </c>
      <c r="D3650" s="552">
        <v>1130.5</v>
      </c>
    </row>
    <row r="3651" spans="1:4" ht="36" x14ac:dyDescent="0.25">
      <c r="A3651" s="547" t="s">
        <v>9399</v>
      </c>
      <c r="B3651" s="547" t="s">
        <v>11203</v>
      </c>
      <c r="C3651" s="548" t="s">
        <v>9556</v>
      </c>
      <c r="D3651" s="549">
        <v>459.26</v>
      </c>
    </row>
    <row r="3652" spans="1:4" ht="24" x14ac:dyDescent="0.25">
      <c r="A3652" s="547" t="s">
        <v>9401</v>
      </c>
      <c r="B3652" s="547" t="s">
        <v>11204</v>
      </c>
      <c r="C3652" s="548" t="s">
        <v>9556</v>
      </c>
      <c r="D3652" s="549">
        <v>459.26</v>
      </c>
    </row>
    <row r="3653" spans="1:4" ht="24" x14ac:dyDescent="0.25">
      <c r="A3653" s="547" t="s">
        <v>9403</v>
      </c>
      <c r="B3653" s="547" t="s">
        <v>11205</v>
      </c>
      <c r="C3653" s="548" t="s">
        <v>9556</v>
      </c>
      <c r="D3653" s="552">
        <v>1130.5</v>
      </c>
    </row>
    <row r="3654" spans="1:4" ht="24" x14ac:dyDescent="0.25">
      <c r="A3654" s="547" t="s">
        <v>9405</v>
      </c>
      <c r="B3654" s="547" t="s">
        <v>11206</v>
      </c>
      <c r="C3654" s="548" t="s">
        <v>9556</v>
      </c>
      <c r="D3654" s="552">
        <v>1130.5</v>
      </c>
    </row>
    <row r="3655" spans="1:4" ht="24" x14ac:dyDescent="0.25">
      <c r="A3655" s="547" t="s">
        <v>9407</v>
      </c>
      <c r="B3655" s="547" t="s">
        <v>11207</v>
      </c>
      <c r="C3655" s="548" t="s">
        <v>3131</v>
      </c>
      <c r="D3655" s="551">
        <v>18.63</v>
      </c>
    </row>
    <row r="3656" spans="1:4" x14ac:dyDescent="0.25">
      <c r="A3656" s="547" t="s">
        <v>9409</v>
      </c>
      <c r="B3656" s="547" t="s">
        <v>11208</v>
      </c>
      <c r="C3656" s="548" t="s">
        <v>3131</v>
      </c>
      <c r="D3656" s="549">
        <v>793.94</v>
      </c>
    </row>
    <row r="3657" spans="1:4" x14ac:dyDescent="0.25">
      <c r="A3657" s="547" t="s">
        <v>9411</v>
      </c>
      <c r="B3657" s="547" t="s">
        <v>11209</v>
      </c>
      <c r="C3657" s="548" t="s">
        <v>3131</v>
      </c>
      <c r="D3657" s="552">
        <v>1146.8</v>
      </c>
    </row>
    <row r="3658" spans="1:4" ht="24" x14ac:dyDescent="0.25">
      <c r="A3658" s="547" t="s">
        <v>9413</v>
      </c>
      <c r="B3658" s="547" t="s">
        <v>11210</v>
      </c>
      <c r="C3658" s="548" t="s">
        <v>3131</v>
      </c>
      <c r="D3658" s="552">
        <v>1728.98</v>
      </c>
    </row>
    <row r="3659" spans="1:4" ht="36" x14ac:dyDescent="0.25">
      <c r="A3659" s="547" t="s">
        <v>9415</v>
      </c>
      <c r="B3659" s="547" t="s">
        <v>11211</v>
      </c>
      <c r="C3659" s="548" t="s">
        <v>2043</v>
      </c>
      <c r="D3659" s="549">
        <v>116.53</v>
      </c>
    </row>
    <row r="3660" spans="1:4" ht="24" x14ac:dyDescent="0.25">
      <c r="A3660" s="547" t="s">
        <v>9417</v>
      </c>
      <c r="B3660" s="547" t="s">
        <v>11212</v>
      </c>
      <c r="C3660" s="548" t="s">
        <v>9556</v>
      </c>
      <c r="D3660" s="549">
        <v>693.18</v>
      </c>
    </row>
    <row r="3661" spans="1:4" ht="24" x14ac:dyDescent="0.25">
      <c r="A3661" s="547" t="s">
        <v>9419</v>
      </c>
      <c r="B3661" s="547" t="s">
        <v>11213</v>
      </c>
      <c r="C3661" s="548" t="s">
        <v>9556</v>
      </c>
      <c r="D3661" s="549">
        <v>645.04999999999995</v>
      </c>
    </row>
    <row r="3662" spans="1:4" ht="24" x14ac:dyDescent="0.25">
      <c r="A3662" s="547" t="s">
        <v>9421</v>
      </c>
      <c r="B3662" s="547" t="s">
        <v>11214</v>
      </c>
      <c r="C3662" s="548" t="s">
        <v>9556</v>
      </c>
      <c r="D3662" s="549">
        <v>601.66999999999996</v>
      </c>
    </row>
    <row r="3663" spans="1:4" ht="24" x14ac:dyDescent="0.25">
      <c r="A3663" s="547" t="s">
        <v>9423</v>
      </c>
      <c r="B3663" s="547" t="s">
        <v>11215</v>
      </c>
      <c r="C3663" s="548" t="s">
        <v>9556</v>
      </c>
      <c r="D3663" s="549">
        <v>668.15</v>
      </c>
    </row>
    <row r="3664" spans="1:4" ht="24" x14ac:dyDescent="0.25">
      <c r="A3664" s="547" t="s">
        <v>9425</v>
      </c>
      <c r="B3664" s="547" t="s">
        <v>11216</v>
      </c>
      <c r="C3664" s="548" t="s">
        <v>9556</v>
      </c>
      <c r="D3664" s="549">
        <v>715.22</v>
      </c>
    </row>
    <row r="3665" spans="1:4" ht="24" x14ac:dyDescent="0.25">
      <c r="A3665" s="547" t="s">
        <v>9427</v>
      </c>
      <c r="B3665" s="547" t="s">
        <v>11217</v>
      </c>
      <c r="C3665" s="548" t="s">
        <v>9556</v>
      </c>
      <c r="D3665" s="549">
        <v>715.22</v>
      </c>
    </row>
    <row r="3666" spans="1:4" ht="24" x14ac:dyDescent="0.25">
      <c r="A3666" s="547" t="s">
        <v>9429</v>
      </c>
      <c r="B3666" s="547" t="s">
        <v>11218</v>
      </c>
      <c r="C3666" s="548" t="s">
        <v>3131</v>
      </c>
      <c r="D3666" s="551">
        <v>23.97</v>
      </c>
    </row>
    <row r="3667" spans="1:4" x14ac:dyDescent="0.25">
      <c r="A3667" s="547" t="s">
        <v>9431</v>
      </c>
      <c r="B3667" s="547" t="s">
        <v>11219</v>
      </c>
      <c r="C3667" s="548" t="s">
        <v>3131</v>
      </c>
      <c r="D3667" s="551">
        <v>17.670000000000002</v>
      </c>
    </row>
    <row r="3668" spans="1:4" x14ac:dyDescent="0.25">
      <c r="A3668" s="547" t="s">
        <v>9433</v>
      </c>
      <c r="B3668" s="547" t="s">
        <v>11220</v>
      </c>
      <c r="C3668" s="548" t="s">
        <v>3131</v>
      </c>
      <c r="D3668" s="551">
        <v>18.5</v>
      </c>
    </row>
    <row r="3669" spans="1:4" x14ac:dyDescent="0.25">
      <c r="A3669" s="547" t="s">
        <v>9435</v>
      </c>
      <c r="B3669" s="547" t="s">
        <v>11221</v>
      </c>
      <c r="C3669" s="548" t="s">
        <v>9849</v>
      </c>
      <c r="D3669" s="549">
        <v>230.49</v>
      </c>
    </row>
    <row r="3670" spans="1:4" ht="36" x14ac:dyDescent="0.25">
      <c r="A3670" s="547" t="s">
        <v>9437</v>
      </c>
      <c r="B3670" s="547" t="s">
        <v>11222</v>
      </c>
      <c r="C3670" s="548" t="s">
        <v>9849</v>
      </c>
      <c r="D3670" s="551">
        <v>22.97</v>
      </c>
    </row>
    <row r="3671" spans="1:4" ht="36" x14ac:dyDescent="0.25">
      <c r="A3671" s="547" t="s">
        <v>9439</v>
      </c>
      <c r="B3671" s="547" t="s">
        <v>11223</v>
      </c>
      <c r="C3671" s="548" t="s">
        <v>9849</v>
      </c>
      <c r="D3671" s="551">
        <v>22.97</v>
      </c>
    </row>
    <row r="3672" spans="1:4" ht="24" x14ac:dyDescent="0.25">
      <c r="A3672" s="547" t="s">
        <v>9441</v>
      </c>
      <c r="B3672" s="547" t="s">
        <v>11224</v>
      </c>
      <c r="C3672" s="548" t="s">
        <v>9849</v>
      </c>
      <c r="D3672" s="549">
        <v>140.05000000000001</v>
      </c>
    </row>
    <row r="3673" spans="1:4" x14ac:dyDescent="0.25">
      <c r="A3673" s="547" t="s">
        <v>9443</v>
      </c>
      <c r="B3673" s="547" t="s">
        <v>11225</v>
      </c>
      <c r="C3673" s="548" t="s">
        <v>9849</v>
      </c>
      <c r="D3673" s="551">
        <v>27.44</v>
      </c>
    </row>
    <row r="3674" spans="1:4" ht="24" x14ac:dyDescent="0.25">
      <c r="A3674" s="547" t="s">
        <v>9445</v>
      </c>
      <c r="B3674" s="547" t="s">
        <v>11226</v>
      </c>
      <c r="C3674" s="548" t="s">
        <v>9556</v>
      </c>
      <c r="D3674" s="551">
        <v>10.11</v>
      </c>
    </row>
    <row r="3675" spans="1:4" ht="36" x14ac:dyDescent="0.25">
      <c r="A3675" s="547" t="s">
        <v>9447</v>
      </c>
      <c r="B3675" s="547" t="s">
        <v>11227</v>
      </c>
      <c r="C3675" s="548" t="s">
        <v>9849</v>
      </c>
      <c r="D3675" s="551">
        <v>27.1</v>
      </c>
    </row>
    <row r="3676" spans="1:4" ht="48" x14ac:dyDescent="0.25">
      <c r="A3676" s="547" t="s">
        <v>9449</v>
      </c>
      <c r="B3676" s="547" t="s">
        <v>11228</v>
      </c>
      <c r="C3676" s="548" t="s">
        <v>9849</v>
      </c>
      <c r="D3676" s="551">
        <v>24.67</v>
      </c>
    </row>
    <row r="3677" spans="1:4" ht="48" x14ac:dyDescent="0.25">
      <c r="A3677" s="547" t="s">
        <v>9451</v>
      </c>
      <c r="B3677" s="547" t="s">
        <v>11229</v>
      </c>
      <c r="C3677" s="548" t="s">
        <v>9849</v>
      </c>
      <c r="D3677" s="551">
        <v>25.09</v>
      </c>
    </row>
    <row r="3678" spans="1:4" ht="24" x14ac:dyDescent="0.25">
      <c r="A3678" s="547" t="s">
        <v>9453</v>
      </c>
      <c r="B3678" s="547" t="s">
        <v>11230</v>
      </c>
      <c r="C3678" s="548" t="s">
        <v>9849</v>
      </c>
      <c r="D3678" s="551">
        <v>24.2</v>
      </c>
    </row>
    <row r="3679" spans="1:4" x14ac:dyDescent="0.25">
      <c r="A3679" s="547" t="s">
        <v>9455</v>
      </c>
      <c r="B3679" s="547" t="s">
        <v>11231</v>
      </c>
      <c r="C3679" s="548" t="s">
        <v>9556</v>
      </c>
      <c r="D3679" s="551">
        <v>94.21</v>
      </c>
    </row>
    <row r="3680" spans="1:4" ht="24" x14ac:dyDescent="0.25">
      <c r="A3680" s="547" t="s">
        <v>9457</v>
      </c>
      <c r="B3680" s="547" t="s">
        <v>11232</v>
      </c>
      <c r="C3680" s="548" t="s">
        <v>9849</v>
      </c>
      <c r="D3680" s="549">
        <v>213.33</v>
      </c>
    </row>
    <row r="3681" spans="1:4" x14ac:dyDescent="0.25">
      <c r="A3681" s="547" t="s">
        <v>9459</v>
      </c>
      <c r="B3681" s="547" t="s">
        <v>11233</v>
      </c>
      <c r="C3681" s="548" t="s">
        <v>10973</v>
      </c>
      <c r="D3681" s="549">
        <v>936.54</v>
      </c>
    </row>
    <row r="3682" spans="1:4" x14ac:dyDescent="0.25">
      <c r="A3682" s="547" t="s">
        <v>9461</v>
      </c>
      <c r="B3682" s="547" t="s">
        <v>11234</v>
      </c>
      <c r="C3682" s="548" t="s">
        <v>9849</v>
      </c>
      <c r="D3682" s="551">
        <v>60.21</v>
      </c>
    </row>
    <row r="3683" spans="1:4" ht="24" x14ac:dyDescent="0.25">
      <c r="A3683" s="547" t="s">
        <v>9463</v>
      </c>
      <c r="B3683" s="547" t="s">
        <v>11235</v>
      </c>
      <c r="C3683" s="548" t="s">
        <v>9849</v>
      </c>
      <c r="D3683" s="552">
        <v>1222.1199999999999</v>
      </c>
    </row>
    <row r="3684" spans="1:4" x14ac:dyDescent="0.25">
      <c r="A3684" s="547" t="s">
        <v>9465</v>
      </c>
      <c r="B3684" s="547" t="s">
        <v>11236</v>
      </c>
      <c r="C3684" s="548" t="s">
        <v>9849</v>
      </c>
      <c r="D3684" s="549">
        <v>368</v>
      </c>
    </row>
    <row r="3685" spans="1:4" ht="36" x14ac:dyDescent="0.25">
      <c r="A3685" s="547" t="s">
        <v>9467</v>
      </c>
      <c r="B3685" s="547" t="s">
        <v>11237</v>
      </c>
      <c r="C3685" s="548" t="s">
        <v>2043</v>
      </c>
      <c r="D3685" s="549">
        <v>180.17</v>
      </c>
    </row>
    <row r="3686" spans="1:4" ht="24" x14ac:dyDescent="0.25">
      <c r="A3686" s="547" t="s">
        <v>9469</v>
      </c>
      <c r="B3686" s="547" t="s">
        <v>11238</v>
      </c>
      <c r="C3686" s="548" t="s">
        <v>9556</v>
      </c>
      <c r="D3686" s="550">
        <v>7.02</v>
      </c>
    </row>
    <row r="3687" spans="1:4" ht="36" x14ac:dyDescent="0.25">
      <c r="A3687" s="547" t="s">
        <v>9471</v>
      </c>
      <c r="B3687" s="547" t="s">
        <v>11239</v>
      </c>
      <c r="C3687" s="548" t="s">
        <v>9556</v>
      </c>
      <c r="D3687" s="550">
        <v>4.3899999999999997</v>
      </c>
    </row>
    <row r="3688" spans="1:4" ht="36" x14ac:dyDescent="0.25">
      <c r="A3688" s="547" t="s">
        <v>9473</v>
      </c>
      <c r="B3688" s="547" t="s">
        <v>11240</v>
      </c>
      <c r="C3688" s="548" t="s">
        <v>9556</v>
      </c>
      <c r="D3688" s="550">
        <v>2.2400000000000002</v>
      </c>
    </row>
    <row r="3689" spans="1:4" ht="24" x14ac:dyDescent="0.25">
      <c r="A3689" s="547" t="s">
        <v>9475</v>
      </c>
      <c r="B3689" s="547" t="s">
        <v>11241</v>
      </c>
      <c r="C3689" s="548" t="s">
        <v>9556</v>
      </c>
      <c r="D3689" s="550">
        <v>0.49</v>
      </c>
    </row>
    <row r="3690" spans="1:4" ht="36" x14ac:dyDescent="0.25">
      <c r="A3690" s="547" t="s">
        <v>9477</v>
      </c>
      <c r="B3690" s="547" t="s">
        <v>11242</v>
      </c>
      <c r="C3690" s="548" t="s">
        <v>2043</v>
      </c>
      <c r="D3690" s="552">
        <v>9019.2900000000009</v>
      </c>
    </row>
    <row r="3691" spans="1:4" ht="24" x14ac:dyDescent="0.25">
      <c r="A3691" s="547" t="s">
        <v>9479</v>
      </c>
      <c r="B3691" s="547" t="s">
        <v>11243</v>
      </c>
      <c r="C3691" s="548" t="s">
        <v>9849</v>
      </c>
      <c r="D3691" s="550">
        <v>7.39</v>
      </c>
    </row>
    <row r="3692" spans="1:4" ht="24" x14ac:dyDescent="0.25">
      <c r="A3692" s="547" t="s">
        <v>9481</v>
      </c>
      <c r="B3692" s="547" t="s">
        <v>11244</v>
      </c>
      <c r="C3692" s="548" t="s">
        <v>9849</v>
      </c>
      <c r="D3692" s="550">
        <v>8.6300000000000008</v>
      </c>
    </row>
    <row r="3693" spans="1:4" x14ac:dyDescent="0.25">
      <c r="A3693" s="547" t="s">
        <v>9483</v>
      </c>
      <c r="B3693" s="547" t="s">
        <v>11245</v>
      </c>
      <c r="C3693" s="548" t="s">
        <v>9849</v>
      </c>
      <c r="D3693" s="549">
        <v>162.59</v>
      </c>
    </row>
    <row r="3694" spans="1:4" x14ac:dyDescent="0.25">
      <c r="A3694" s="547" t="s">
        <v>9485</v>
      </c>
      <c r="B3694" s="547" t="s">
        <v>11246</v>
      </c>
      <c r="C3694" s="548" t="s">
        <v>9556</v>
      </c>
      <c r="D3694" s="551">
        <v>15.79</v>
      </c>
    </row>
    <row r="3695" spans="1:4" ht="24" x14ac:dyDescent="0.25">
      <c r="A3695" s="547" t="s">
        <v>9487</v>
      </c>
      <c r="B3695" s="547" t="s">
        <v>11247</v>
      </c>
      <c r="C3695" s="548" t="s">
        <v>3131</v>
      </c>
      <c r="D3695" s="551">
        <v>26.53</v>
      </c>
    </row>
    <row r="3696" spans="1:4" ht="24" x14ac:dyDescent="0.25">
      <c r="A3696" s="547" t="s">
        <v>9489</v>
      </c>
      <c r="B3696" s="547" t="s">
        <v>11248</v>
      </c>
      <c r="C3696" s="548" t="s">
        <v>3131</v>
      </c>
      <c r="D3696" s="551">
        <v>37.9</v>
      </c>
    </row>
    <row r="3697" spans="1:4" ht="24" x14ac:dyDescent="0.25">
      <c r="A3697" s="547" t="s">
        <v>9491</v>
      </c>
      <c r="B3697" s="547" t="s">
        <v>11249</v>
      </c>
      <c r="C3697" s="548" t="s">
        <v>9556</v>
      </c>
      <c r="D3697" s="550">
        <v>5.9</v>
      </c>
    </row>
    <row r="3698" spans="1:4" x14ac:dyDescent="0.25">
      <c r="A3698" s="547" t="s">
        <v>9493</v>
      </c>
      <c r="B3698" s="547" t="s">
        <v>11250</v>
      </c>
      <c r="C3698" s="548" t="s">
        <v>9556</v>
      </c>
      <c r="D3698" s="551">
        <v>34.78</v>
      </c>
    </row>
    <row r="3699" spans="1:4" x14ac:dyDescent="0.25">
      <c r="A3699" s="547" t="s">
        <v>9495</v>
      </c>
      <c r="B3699" s="547" t="s">
        <v>11251</v>
      </c>
      <c r="C3699" s="548" t="s">
        <v>9556</v>
      </c>
      <c r="D3699" s="550">
        <v>6.84</v>
      </c>
    </row>
    <row r="3700" spans="1:4" x14ac:dyDescent="0.25">
      <c r="A3700" s="547" t="s">
        <v>9497</v>
      </c>
      <c r="B3700" s="547" t="s">
        <v>11252</v>
      </c>
      <c r="C3700" s="548" t="s">
        <v>3131</v>
      </c>
      <c r="D3700" s="551">
        <v>23.45</v>
      </c>
    </row>
    <row r="3701" spans="1:4" ht="24" x14ac:dyDescent="0.25">
      <c r="A3701" s="547" t="s">
        <v>9499</v>
      </c>
      <c r="B3701" s="547" t="s">
        <v>11253</v>
      </c>
      <c r="C3701" s="548" t="s">
        <v>2043</v>
      </c>
      <c r="D3701" s="552">
        <v>7862.9</v>
      </c>
    </row>
    <row r="3702" spans="1:4" ht="24" x14ac:dyDescent="0.25">
      <c r="A3702" s="547" t="s">
        <v>9501</v>
      </c>
      <c r="B3702" s="547" t="s">
        <v>11254</v>
      </c>
      <c r="C3702" s="548" t="s">
        <v>9849</v>
      </c>
      <c r="D3702" s="549">
        <v>141.27000000000001</v>
      </c>
    </row>
    <row r="3703" spans="1:4" ht="24" x14ac:dyDescent="0.25">
      <c r="A3703" s="547" t="s">
        <v>9503</v>
      </c>
      <c r="B3703" s="547" t="s">
        <v>11255</v>
      </c>
      <c r="C3703" s="548" t="s">
        <v>2043</v>
      </c>
      <c r="D3703" s="551">
        <v>40.33</v>
      </c>
    </row>
    <row r="3704" spans="1:4" ht="24" x14ac:dyDescent="0.25">
      <c r="A3704" s="547" t="s">
        <v>9505</v>
      </c>
      <c r="B3704" s="547" t="s">
        <v>11256</v>
      </c>
      <c r="C3704" s="548" t="s">
        <v>2043</v>
      </c>
      <c r="D3704" s="552">
        <v>7519.9</v>
      </c>
    </row>
    <row r="3705" spans="1:4" ht="24" x14ac:dyDescent="0.25">
      <c r="A3705" s="547" t="s">
        <v>9507</v>
      </c>
      <c r="B3705" s="547" t="s">
        <v>11257</v>
      </c>
      <c r="C3705" s="548" t="s">
        <v>9849</v>
      </c>
      <c r="D3705" s="550">
        <v>9.0399999999999991</v>
      </c>
    </row>
    <row r="3706" spans="1:4" ht="36" x14ac:dyDescent="0.25">
      <c r="A3706" s="547" t="s">
        <v>9509</v>
      </c>
      <c r="B3706" s="547" t="s">
        <v>11258</v>
      </c>
      <c r="C3706" s="548" t="s">
        <v>9849</v>
      </c>
      <c r="D3706" s="549">
        <v>454.74</v>
      </c>
    </row>
    <row r="3707" spans="1:4" ht="24" x14ac:dyDescent="0.25">
      <c r="A3707" s="547" t="s">
        <v>9511</v>
      </c>
      <c r="B3707" s="547" t="s">
        <v>11259</v>
      </c>
      <c r="C3707" s="548" t="s">
        <v>9849</v>
      </c>
      <c r="D3707" s="551">
        <v>72.81</v>
      </c>
    </row>
    <row r="3708" spans="1:4" ht="36" x14ac:dyDescent="0.25">
      <c r="A3708" s="547" t="s">
        <v>9513</v>
      </c>
      <c r="B3708" s="547" t="s">
        <v>11260</v>
      </c>
      <c r="C3708" s="548" t="s">
        <v>9849</v>
      </c>
      <c r="D3708" s="549">
        <v>162.05000000000001</v>
      </c>
    </row>
    <row r="3709" spans="1:4" ht="36" x14ac:dyDescent="0.25">
      <c r="A3709" s="547" t="s">
        <v>9515</v>
      </c>
      <c r="B3709" s="547" t="s">
        <v>11261</v>
      </c>
      <c r="C3709" s="548" t="s">
        <v>9849</v>
      </c>
      <c r="D3709" s="549">
        <v>196.04</v>
      </c>
    </row>
    <row r="3710" spans="1:4" ht="24" x14ac:dyDescent="0.25">
      <c r="A3710" s="547" t="s">
        <v>9517</v>
      </c>
      <c r="B3710" s="547" t="s">
        <v>11262</v>
      </c>
      <c r="C3710" s="548" t="s">
        <v>2043</v>
      </c>
      <c r="D3710" s="553">
        <v>10702.17</v>
      </c>
    </row>
    <row r="3711" spans="1:4" ht="24" x14ac:dyDescent="0.25">
      <c r="A3711" s="547" t="s">
        <v>9519</v>
      </c>
      <c r="B3711" s="547" t="s">
        <v>11263</v>
      </c>
      <c r="C3711" s="548" t="s">
        <v>9849</v>
      </c>
      <c r="D3711" s="550">
        <v>9.7100000000000009</v>
      </c>
    </row>
    <row r="3712" spans="1:4" ht="24" x14ac:dyDescent="0.25">
      <c r="A3712" s="547" t="s">
        <v>9521</v>
      </c>
      <c r="B3712" s="547" t="s">
        <v>11264</v>
      </c>
      <c r="C3712" s="548" t="s">
        <v>9849</v>
      </c>
      <c r="D3712" s="550">
        <v>7.89</v>
      </c>
    </row>
    <row r="3713" spans="1:4" ht="24" x14ac:dyDescent="0.25">
      <c r="A3713" s="547" t="s">
        <v>9523</v>
      </c>
      <c r="B3713" s="547" t="s">
        <v>11265</v>
      </c>
      <c r="C3713" s="548" t="s">
        <v>9849</v>
      </c>
      <c r="D3713" s="550">
        <v>8.43</v>
      </c>
    </row>
    <row r="3714" spans="1:4" ht="24" x14ac:dyDescent="0.25">
      <c r="A3714" s="547" t="s">
        <v>9525</v>
      </c>
      <c r="B3714" s="547" t="s">
        <v>11266</v>
      </c>
      <c r="C3714" s="548" t="s">
        <v>9556</v>
      </c>
      <c r="D3714" s="551">
        <v>28.5</v>
      </c>
    </row>
    <row r="3715" spans="1:4" x14ac:dyDescent="0.25">
      <c r="A3715" s="547" t="s">
        <v>11949</v>
      </c>
      <c r="B3715" s="547" t="s">
        <v>11950</v>
      </c>
      <c r="C3715" s="548" t="s">
        <v>9835</v>
      </c>
      <c r="D3715" s="550">
        <v>1.45</v>
      </c>
    </row>
    <row r="3716" spans="1:4" x14ac:dyDescent="0.25">
      <c r="A3716" s="547" t="s">
        <v>11951</v>
      </c>
      <c r="B3716" s="547" t="s">
        <v>11952</v>
      </c>
      <c r="C3716" s="548" t="s">
        <v>9835</v>
      </c>
      <c r="D3716" s="550">
        <v>5.28</v>
      </c>
    </row>
    <row r="3717" spans="1:4" ht="36" x14ac:dyDescent="0.25">
      <c r="A3717" s="547" t="s">
        <v>9527</v>
      </c>
      <c r="B3717" s="547" t="s">
        <v>11267</v>
      </c>
      <c r="C3717" s="548" t="s">
        <v>9849</v>
      </c>
      <c r="D3717" s="551">
        <v>25.56</v>
      </c>
    </row>
    <row r="3718" spans="1:4" ht="36" x14ac:dyDescent="0.25">
      <c r="A3718" s="547" t="s">
        <v>9529</v>
      </c>
      <c r="B3718" s="547" t="s">
        <v>11268</v>
      </c>
      <c r="C3718" s="548" t="s">
        <v>9849</v>
      </c>
      <c r="D3718" s="549">
        <v>164.26</v>
      </c>
    </row>
    <row r="3719" spans="1:4" ht="24" x14ac:dyDescent="0.25">
      <c r="A3719" s="547" t="s">
        <v>9531</v>
      </c>
      <c r="B3719" s="547" t="s">
        <v>11269</v>
      </c>
      <c r="C3719" s="548" t="s">
        <v>9849</v>
      </c>
      <c r="D3719" s="552">
        <v>1002.45</v>
      </c>
    </row>
    <row r="3720" spans="1:4" ht="36" x14ac:dyDescent="0.25">
      <c r="A3720" s="547" t="s">
        <v>9533</v>
      </c>
      <c r="B3720" s="547" t="s">
        <v>11270</v>
      </c>
      <c r="C3720" s="548" t="s">
        <v>9556</v>
      </c>
      <c r="D3720" s="549">
        <v>306.8</v>
      </c>
    </row>
    <row r="3721" spans="1:4" ht="24" x14ac:dyDescent="0.25">
      <c r="A3721" s="547" t="s">
        <v>9535</v>
      </c>
      <c r="B3721" s="547" t="s">
        <v>11271</v>
      </c>
      <c r="C3721" s="548" t="s">
        <v>9556</v>
      </c>
      <c r="D3721" s="549">
        <v>715.22</v>
      </c>
    </row>
    <row r="3722" spans="1:4" x14ac:dyDescent="0.25">
      <c r="A3722" s="547" t="s">
        <v>11953</v>
      </c>
      <c r="B3722" s="547" t="s">
        <v>11954</v>
      </c>
      <c r="C3722" s="548" t="s">
        <v>9835</v>
      </c>
      <c r="D3722" s="550">
        <v>2.73</v>
      </c>
    </row>
    <row r="3723" spans="1:4" ht="36" x14ac:dyDescent="0.25">
      <c r="A3723" s="547" t="s">
        <v>9537</v>
      </c>
      <c r="B3723" s="547" t="s">
        <v>11272</v>
      </c>
      <c r="C3723" s="548" t="s">
        <v>9849</v>
      </c>
      <c r="D3723" s="549">
        <v>671.22</v>
      </c>
    </row>
    <row r="3724" spans="1:4" ht="36" x14ac:dyDescent="0.25">
      <c r="A3724" s="547" t="s">
        <v>9539</v>
      </c>
      <c r="B3724" s="547" t="s">
        <v>11273</v>
      </c>
      <c r="C3724" s="548" t="s">
        <v>3131</v>
      </c>
      <c r="D3724" s="552">
        <v>8841.9500000000007</v>
      </c>
    </row>
    <row r="3725" spans="1:4" ht="36" x14ac:dyDescent="0.25">
      <c r="A3725" s="547" t="s">
        <v>9541</v>
      </c>
      <c r="B3725" s="547" t="s">
        <v>11274</v>
      </c>
      <c r="C3725" s="548" t="s">
        <v>9556</v>
      </c>
      <c r="D3725" s="549">
        <v>306.8</v>
      </c>
    </row>
    <row r="3726" spans="1:4" x14ac:dyDescent="0.25">
      <c r="A3726" s="547" t="s">
        <v>9543</v>
      </c>
      <c r="B3726" s="547" t="s">
        <v>11275</v>
      </c>
      <c r="C3726" s="548" t="s">
        <v>9556</v>
      </c>
      <c r="D3726" s="549">
        <v>302.86</v>
      </c>
    </row>
    <row r="3727" spans="1:4" ht="24" x14ac:dyDescent="0.25">
      <c r="A3727" s="547" t="s">
        <v>9545</v>
      </c>
      <c r="B3727" s="547" t="s">
        <v>11276</v>
      </c>
      <c r="C3727" s="548" t="s">
        <v>9849</v>
      </c>
      <c r="D3727" s="549">
        <v>588.17999999999995</v>
      </c>
    </row>
    <row r="3728" spans="1:4" x14ac:dyDescent="0.25">
      <c r="A3728" s="547" t="s">
        <v>9547</v>
      </c>
      <c r="B3728" s="547" t="s">
        <v>11277</v>
      </c>
      <c r="C3728" s="548" t="s">
        <v>9556</v>
      </c>
      <c r="D3728" s="550">
        <v>4.01</v>
      </c>
    </row>
    <row r="3729" spans="1:4" ht="24" x14ac:dyDescent="0.25">
      <c r="A3729" s="547" t="s">
        <v>9549</v>
      </c>
      <c r="B3729" s="547" t="s">
        <v>11278</v>
      </c>
      <c r="C3729" s="548" t="s">
        <v>9556</v>
      </c>
      <c r="D3729" s="550">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5" customWidth="1"/>
    <col min="3" max="3" width="12.7109375" style="247" customWidth="1"/>
    <col min="4" max="4" width="11.28515625" style="248"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5"/>
      <c r="B1" s="784" t="s">
        <v>1764</v>
      </c>
      <c r="C1" s="785"/>
      <c r="D1" s="785"/>
      <c r="E1" s="786"/>
    </row>
    <row r="2" spans="1:5" s="109" customFormat="1" ht="24.95" customHeight="1" x14ac:dyDescent="0.35">
      <c r="A2" s="787" t="s">
        <v>1765</v>
      </c>
      <c r="B2" s="788"/>
      <c r="C2" s="789" t="s">
        <v>1452</v>
      </c>
      <c r="D2" s="790"/>
      <c r="E2" s="196"/>
    </row>
    <row r="3" spans="1:5" s="109" customFormat="1" ht="24.95" customHeight="1" x14ac:dyDescent="0.3">
      <c r="A3" s="791" t="s">
        <v>948</v>
      </c>
      <c r="B3" s="792"/>
      <c r="C3" s="197" t="s">
        <v>1605</v>
      </c>
      <c r="D3" s="198"/>
      <c r="E3" s="193" t="s">
        <v>949</v>
      </c>
    </row>
    <row r="4" spans="1:5" s="108" customFormat="1" ht="26.25" customHeight="1" x14ac:dyDescent="0.25">
      <c r="A4" s="777" t="s">
        <v>0</v>
      </c>
      <c r="B4" s="779" t="s">
        <v>1</v>
      </c>
      <c r="C4" s="779" t="s">
        <v>18</v>
      </c>
      <c r="D4" s="782" t="s">
        <v>1766</v>
      </c>
      <c r="E4" s="783"/>
    </row>
    <row r="5" spans="1:5" s="102" customFormat="1" ht="18.75" customHeight="1" x14ac:dyDescent="0.2">
      <c r="A5" s="778"/>
      <c r="B5" s="780"/>
      <c r="C5" s="781"/>
      <c r="D5" s="18" t="s">
        <v>3</v>
      </c>
      <c r="E5" s="192" t="s">
        <v>1767</v>
      </c>
    </row>
    <row r="6" spans="1:5" s="50" customFormat="1" ht="18.75" x14ac:dyDescent="0.25">
      <c r="A6" s="19" t="s">
        <v>6</v>
      </c>
      <c r="B6" s="20" t="s">
        <v>1610</v>
      </c>
      <c r="C6" s="199"/>
      <c r="D6" s="200"/>
      <c r="E6" s="201"/>
    </row>
    <row r="7" spans="1:5" s="50" customFormat="1" ht="18.75" x14ac:dyDescent="0.25">
      <c r="A7" s="202" t="s">
        <v>7</v>
      </c>
      <c r="B7" s="203" t="s">
        <v>1611</v>
      </c>
      <c r="C7" s="204" t="s">
        <v>8</v>
      </c>
      <c r="D7" s="205"/>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4"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6" t="s">
        <v>1612</v>
      </c>
      <c r="C13" s="204" t="s">
        <v>18</v>
      </c>
      <c r="D13" s="205"/>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4"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4"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4"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4"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4"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4"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07"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4"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4" t="s">
        <v>18</v>
      </c>
      <c r="D40" s="30"/>
      <c r="E40" s="22">
        <v>2540.5</v>
      </c>
    </row>
    <row r="41" spans="1:5" s="50" customFormat="1" ht="18.75" x14ac:dyDescent="0.25">
      <c r="A41" s="24"/>
      <c r="B41" s="71"/>
      <c r="C41" s="21"/>
      <c r="D41" s="30"/>
      <c r="E41" s="22"/>
    </row>
    <row r="42" spans="1:5" s="50" customFormat="1" ht="31.5" x14ac:dyDescent="0.25">
      <c r="A42" s="24" t="s">
        <v>1258</v>
      </c>
      <c r="B42" s="71" t="s">
        <v>1630</v>
      </c>
      <c r="C42" s="204"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4" t="s">
        <v>18</v>
      </c>
      <c r="D44" s="30"/>
      <c r="E44" s="22">
        <v>5809.89</v>
      </c>
    </row>
    <row r="45" spans="1:5" s="50" customFormat="1" ht="18" customHeight="1" x14ac:dyDescent="0.25">
      <c r="A45" s="24"/>
      <c r="B45" s="26"/>
      <c r="C45" s="773" t="s">
        <v>21</v>
      </c>
      <c r="D45" s="774"/>
      <c r="E45" s="774"/>
    </row>
    <row r="46" spans="1:5" s="50" customFormat="1" ht="18.75" x14ac:dyDescent="0.25">
      <c r="A46" s="19" t="s">
        <v>22</v>
      </c>
      <c r="B46" s="20" t="s">
        <v>23</v>
      </c>
      <c r="C46" s="199"/>
      <c r="D46" s="208"/>
      <c r="E46" s="201"/>
    </row>
    <row r="47" spans="1:5" s="50" customFormat="1" ht="18.75" x14ac:dyDescent="0.25">
      <c r="A47" s="24" t="s">
        <v>1030</v>
      </c>
      <c r="B47" s="52" t="s">
        <v>1397</v>
      </c>
      <c r="C47" s="204" t="s">
        <v>18</v>
      </c>
      <c r="D47" s="209"/>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4"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4" t="s">
        <v>1435</v>
      </c>
      <c r="D53" s="209"/>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4"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4"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4"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4"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4"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4"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4"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4"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4"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4"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4"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4"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4"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4"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4"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4"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4"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4"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4"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4"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4"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4"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4"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4" t="s">
        <v>8</v>
      </c>
      <c r="D125" s="209"/>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4"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4"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4"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4"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4"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4"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4"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4"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0" t="s">
        <v>85</v>
      </c>
      <c r="C152" s="204"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4"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4"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4" t="s">
        <v>8</v>
      </c>
      <c r="D162" s="30"/>
      <c r="E162" s="22">
        <v>27.68</v>
      </c>
    </row>
    <row r="163" spans="1:5" s="50" customFormat="1" ht="18" customHeight="1" x14ac:dyDescent="0.25">
      <c r="A163" s="24"/>
      <c r="B163" s="211"/>
      <c r="C163" s="773" t="s">
        <v>21</v>
      </c>
      <c r="D163" s="774"/>
      <c r="E163" s="774"/>
    </row>
    <row r="164" spans="1:5" s="50" customFormat="1" ht="18.75" x14ac:dyDescent="0.25">
      <c r="A164" s="19" t="s">
        <v>87</v>
      </c>
      <c r="B164" s="20" t="s">
        <v>88</v>
      </c>
      <c r="C164" s="199"/>
      <c r="D164" s="199"/>
      <c r="E164" s="22"/>
    </row>
    <row r="165" spans="1:5" s="50" customFormat="1" ht="21" x14ac:dyDescent="0.25">
      <c r="A165" s="24" t="s">
        <v>89</v>
      </c>
      <c r="B165" s="26" t="s">
        <v>90</v>
      </c>
      <c r="C165" s="204" t="s">
        <v>1435</v>
      </c>
      <c r="D165" s="209"/>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4"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4"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4"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4"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4"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4"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4"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4"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2" t="s">
        <v>112</v>
      </c>
      <c r="C191" s="773" t="s">
        <v>21</v>
      </c>
      <c r="D191" s="774"/>
      <c r="E191" s="774"/>
    </row>
    <row r="192" spans="1:5" s="50" customFormat="1" ht="18.75" x14ac:dyDescent="0.25">
      <c r="A192" s="19" t="s">
        <v>113</v>
      </c>
      <c r="B192" s="20" t="s">
        <v>1562</v>
      </c>
      <c r="C192" s="199"/>
      <c r="D192" s="200"/>
      <c r="E192" s="201"/>
    </row>
    <row r="193" spans="1:5" s="50" customFormat="1" ht="18.75" x14ac:dyDescent="0.25">
      <c r="A193" s="24" t="s">
        <v>114</v>
      </c>
      <c r="B193" s="203" t="s">
        <v>1626</v>
      </c>
      <c r="C193" s="204" t="s">
        <v>115</v>
      </c>
      <c r="D193" s="213"/>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4"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4"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4"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4"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4"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07"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4"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4"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4"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4"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4"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4"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4"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4"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4"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4"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4"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4" t="s">
        <v>61</v>
      </c>
      <c r="D250" s="30"/>
      <c r="E250" s="22">
        <v>75.62</v>
      </c>
    </row>
    <row r="251" spans="1:5" s="50" customFormat="1" ht="63" x14ac:dyDescent="0.25">
      <c r="A251" s="24"/>
      <c r="B251" s="25" t="s">
        <v>887</v>
      </c>
      <c r="C251" s="21"/>
      <c r="D251" s="30"/>
      <c r="E251" s="22"/>
    </row>
    <row r="252" spans="1:5" s="50" customFormat="1" ht="18" customHeight="1" x14ac:dyDescent="0.25">
      <c r="A252" s="185"/>
      <c r="B252" s="214"/>
      <c r="C252" s="773" t="s">
        <v>21</v>
      </c>
      <c r="D252" s="774"/>
      <c r="E252" s="774"/>
    </row>
    <row r="253" spans="1:5" s="50" customFormat="1" ht="18.75" x14ac:dyDescent="0.25">
      <c r="A253" s="19" t="s">
        <v>137</v>
      </c>
      <c r="B253" s="20" t="s">
        <v>138</v>
      </c>
      <c r="C253" s="199"/>
      <c r="D253" s="199"/>
      <c r="E253" s="22"/>
    </row>
    <row r="254" spans="1:5" s="50" customFormat="1" ht="18.75" x14ac:dyDescent="0.25">
      <c r="A254" s="202" t="s">
        <v>139</v>
      </c>
      <c r="B254" s="203" t="s">
        <v>1617</v>
      </c>
      <c r="C254" s="204" t="s">
        <v>115</v>
      </c>
      <c r="D254" s="209"/>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4"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4"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4"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4"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5" t="s">
        <v>1618</v>
      </c>
      <c r="C269" s="204"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5" t="s">
        <v>1619</v>
      </c>
      <c r="C272" s="204"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4"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4"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4"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4"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4"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5"/>
      <c r="B289" s="216"/>
      <c r="C289" s="773" t="s">
        <v>21</v>
      </c>
      <c r="D289" s="774"/>
      <c r="E289" s="774"/>
    </row>
    <row r="290" spans="1:5" s="50" customFormat="1" ht="18.75" x14ac:dyDescent="0.25">
      <c r="A290" s="19" t="s">
        <v>158</v>
      </c>
      <c r="B290" s="20" t="s">
        <v>159</v>
      </c>
      <c r="C290" s="217"/>
      <c r="D290" s="208"/>
      <c r="E290" s="201"/>
    </row>
    <row r="291" spans="1:5" s="50" customFormat="1" ht="18.75" x14ac:dyDescent="0.25">
      <c r="A291" s="202" t="s">
        <v>160</v>
      </c>
      <c r="B291" s="218" t="s">
        <v>161</v>
      </c>
      <c r="C291" s="21"/>
      <c r="D291" s="30"/>
      <c r="E291" s="33"/>
    </row>
    <row r="292" spans="1:5" s="50" customFormat="1" ht="31.5" x14ac:dyDescent="0.25">
      <c r="A292" s="24" t="s">
        <v>162</v>
      </c>
      <c r="B292" s="26" t="s">
        <v>1233</v>
      </c>
      <c r="C292" s="204" t="s">
        <v>1434</v>
      </c>
      <c r="D292" s="209"/>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4"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4"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4"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4"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4"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4"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4"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4" t="s">
        <v>8</v>
      </c>
      <c r="D316" s="22"/>
      <c r="E316" s="22">
        <v>201.6</v>
      </c>
    </row>
    <row r="317" spans="1:5" s="50" customFormat="1" ht="98.25" customHeight="1" x14ac:dyDescent="0.25">
      <c r="A317" s="24"/>
      <c r="B317" s="25" t="s">
        <v>786</v>
      </c>
      <c r="C317" s="21"/>
      <c r="D317" s="21"/>
      <c r="E317" s="22"/>
    </row>
    <row r="318" spans="1:5" s="50" customFormat="1" ht="18" customHeight="1" x14ac:dyDescent="0.25">
      <c r="A318" s="219"/>
      <c r="B318" s="216"/>
      <c r="C318" s="773" t="s">
        <v>21</v>
      </c>
      <c r="D318" s="774"/>
      <c r="E318" s="774"/>
    </row>
    <row r="319" spans="1:5" s="50" customFormat="1" ht="18.75" x14ac:dyDescent="0.25">
      <c r="A319" s="19" t="s">
        <v>175</v>
      </c>
      <c r="B319" s="20" t="s">
        <v>176</v>
      </c>
      <c r="C319" s="199"/>
      <c r="D319" s="208"/>
      <c r="E319" s="22"/>
    </row>
    <row r="320" spans="1:5" s="50" customFormat="1" ht="18.75" x14ac:dyDescent="0.25">
      <c r="A320" s="202" t="s">
        <v>177</v>
      </c>
      <c r="B320" s="218" t="s">
        <v>178</v>
      </c>
      <c r="C320" s="21"/>
      <c r="D320" s="30"/>
      <c r="E320" s="22"/>
    </row>
    <row r="321" spans="1:5" s="50" customFormat="1" ht="31.5" x14ac:dyDescent="0.25">
      <c r="A321" s="24" t="s">
        <v>179</v>
      </c>
      <c r="B321" s="26" t="s">
        <v>180</v>
      </c>
      <c r="C321" s="204" t="s">
        <v>8</v>
      </c>
      <c r="D321" s="209"/>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4"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4"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4"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4"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4"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4"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4"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4"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0" t="s">
        <v>1405</v>
      </c>
      <c r="C348" s="21"/>
      <c r="D348" s="30"/>
      <c r="E348" s="22"/>
    </row>
    <row r="349" spans="1:5" s="50" customFormat="1" ht="18.75" x14ac:dyDescent="0.25">
      <c r="A349" s="24" t="s">
        <v>192</v>
      </c>
      <c r="B349" s="26" t="s">
        <v>193</v>
      </c>
      <c r="C349" s="204"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4"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4"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4"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4"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4"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4"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4"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4"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4"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4"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4"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4"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4"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4"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4"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4"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4"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4"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4"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4"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4"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4"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4"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4"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4"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4"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4"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1"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4"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4"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4"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4"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4"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4"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4"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4"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4" t="s">
        <v>8</v>
      </c>
      <c r="D458" s="30"/>
      <c r="E458" s="22">
        <v>27.07</v>
      </c>
    </row>
    <row r="459" spans="1:5" s="50" customFormat="1" ht="47.25" x14ac:dyDescent="0.25">
      <c r="A459" s="24"/>
      <c r="B459" s="61" t="s">
        <v>1545</v>
      </c>
      <c r="C459" s="21"/>
      <c r="D459" s="30"/>
      <c r="E459" s="22"/>
    </row>
    <row r="460" spans="1:5" s="50" customFormat="1" ht="18" customHeight="1" x14ac:dyDescent="0.25">
      <c r="A460" s="219"/>
      <c r="B460" s="216"/>
      <c r="C460" s="773" t="s">
        <v>21</v>
      </c>
      <c r="D460" s="774"/>
      <c r="E460" s="774"/>
    </row>
    <row r="461" spans="1:5" s="50" customFormat="1" ht="18" customHeight="1" x14ac:dyDescent="0.25">
      <c r="A461" s="19" t="s">
        <v>242</v>
      </c>
      <c r="B461" s="20" t="s">
        <v>243</v>
      </c>
      <c r="C461" s="199"/>
      <c r="D461" s="30"/>
      <c r="E461" s="22"/>
    </row>
    <row r="462" spans="1:5" s="50" customFormat="1" ht="18.75" x14ac:dyDescent="0.25">
      <c r="A462" s="202" t="s">
        <v>244</v>
      </c>
      <c r="B462" s="218" t="s">
        <v>245</v>
      </c>
      <c r="C462" s="21"/>
      <c r="D462" s="30"/>
      <c r="E462" s="22"/>
    </row>
    <row r="463" spans="1:5" s="50" customFormat="1" ht="18.75" x14ac:dyDescent="0.25">
      <c r="A463" s="24" t="s">
        <v>246</v>
      </c>
      <c r="B463" s="26" t="s">
        <v>247</v>
      </c>
      <c r="C463" s="204" t="s">
        <v>18</v>
      </c>
      <c r="D463" s="209"/>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4"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4"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4"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4"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4"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4"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4"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4"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4"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4"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4"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4"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4"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4"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4"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4"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4"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4"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4"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4"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4"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4"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4"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4"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4"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4"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4"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4"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4"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4"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4"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4"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4"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4"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4"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4"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4"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4"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4"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4"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4"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4"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4"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4"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4"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4"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4"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4"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4"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4"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4"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4"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4"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4"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4"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4"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4"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4"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19"/>
      <c r="B629" s="212"/>
      <c r="C629" s="773" t="s">
        <v>21</v>
      </c>
      <c r="D629" s="774"/>
      <c r="E629" s="774"/>
    </row>
    <row r="630" spans="1:5" s="50" customFormat="1" ht="18.75" x14ac:dyDescent="0.25">
      <c r="A630" s="19" t="s">
        <v>344</v>
      </c>
      <c r="B630" s="20" t="s">
        <v>345</v>
      </c>
      <c r="C630" s="199"/>
      <c r="D630" s="208"/>
      <c r="E630" s="22"/>
    </row>
    <row r="631" spans="1:5" s="50" customFormat="1" ht="18.75" x14ac:dyDescent="0.25">
      <c r="A631" s="24" t="s">
        <v>346</v>
      </c>
      <c r="B631" s="29" t="s">
        <v>161</v>
      </c>
      <c r="C631" s="21"/>
      <c r="D631" s="30"/>
      <c r="E631" s="22"/>
    </row>
    <row r="632" spans="1:5" s="50" customFormat="1" ht="31.5" x14ac:dyDescent="0.25">
      <c r="A632" s="24" t="s">
        <v>347</v>
      </c>
      <c r="B632" s="26" t="s">
        <v>773</v>
      </c>
      <c r="C632" s="204" t="s">
        <v>18</v>
      </c>
      <c r="D632" s="209"/>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4"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4"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4"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4"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4"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4"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4"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4"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4"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4"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4"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4"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4"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4"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4"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4"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4"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4"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4" t="s">
        <v>18</v>
      </c>
      <c r="D689" s="30"/>
      <c r="E689" s="22">
        <v>57.74</v>
      </c>
    </row>
    <row r="690" spans="1:5" s="50" customFormat="1" ht="51" customHeight="1" x14ac:dyDescent="0.25">
      <c r="A690" s="24"/>
      <c r="B690" s="25" t="s">
        <v>1399</v>
      </c>
      <c r="C690" s="21"/>
      <c r="D690" s="30"/>
      <c r="E690" s="22"/>
    </row>
    <row r="691" spans="1:5" s="50" customFormat="1" ht="18" customHeight="1" x14ac:dyDescent="0.25">
      <c r="A691" s="185"/>
      <c r="B691" s="216"/>
      <c r="C691" s="773" t="s">
        <v>21</v>
      </c>
      <c r="D691" s="774"/>
      <c r="E691" s="774"/>
    </row>
    <row r="692" spans="1:5" s="50" customFormat="1" ht="18.75" x14ac:dyDescent="0.25">
      <c r="A692" s="19">
        <v>100000</v>
      </c>
      <c r="B692" s="20" t="s">
        <v>372</v>
      </c>
      <c r="C692" s="199"/>
      <c r="D692" s="208"/>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4" t="s">
        <v>18</v>
      </c>
      <c r="D694" s="209"/>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4"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4"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4"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4"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4"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4"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4"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4"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4"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4"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4"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4"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4"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4"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4" t="s">
        <v>18</v>
      </c>
      <c r="D738" s="209"/>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4"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4"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4"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4"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4"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4"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4"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4"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07"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07"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07"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4"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4"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4"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4"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4"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4"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4"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4"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4"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4"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4"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4"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4"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4"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4"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4"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4"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4"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4"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4"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4"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4"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4"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4"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4"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4"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4"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4"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4"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4"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4"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4"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4"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06" t="s">
        <v>1620</v>
      </c>
      <c r="C850" s="204" t="s">
        <v>61</v>
      </c>
      <c r="D850" s="30"/>
      <c r="E850" s="22">
        <v>8.61</v>
      </c>
    </row>
    <row r="851" spans="1:5" s="50" customFormat="1" ht="18.75" x14ac:dyDescent="0.25">
      <c r="A851" s="24"/>
      <c r="B851" s="89"/>
      <c r="C851" s="21"/>
      <c r="D851" s="30"/>
      <c r="E851" s="22"/>
    </row>
    <row r="852" spans="1:5" s="50" customFormat="1" ht="18.75" x14ac:dyDescent="0.25">
      <c r="A852" s="24" t="s">
        <v>442</v>
      </c>
      <c r="B852" s="206" t="s">
        <v>1621</v>
      </c>
      <c r="C852" s="204" t="s">
        <v>61</v>
      </c>
      <c r="D852" s="30"/>
      <c r="E852" s="22">
        <v>9.07</v>
      </c>
    </row>
    <row r="853" spans="1:5" s="50" customFormat="1" ht="18.75" x14ac:dyDescent="0.25">
      <c r="A853" s="24"/>
      <c r="B853" s="89"/>
      <c r="C853" s="21"/>
      <c r="D853" s="30"/>
      <c r="E853" s="22"/>
    </row>
    <row r="854" spans="1:5" s="50" customFormat="1" ht="18.75" x14ac:dyDescent="0.25">
      <c r="A854" s="24" t="s">
        <v>443</v>
      </c>
      <c r="B854" s="206" t="s">
        <v>1622</v>
      </c>
      <c r="C854" s="204"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4"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4"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4"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4"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4"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4"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4"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4"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4"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4"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4"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4"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4"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4"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4"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4"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4"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4"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4"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4"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4"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4"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4"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4"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4"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4"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4"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4"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4"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4"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4"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4"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4"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4" t="s">
        <v>18</v>
      </c>
      <c r="D940" s="30"/>
      <c r="E940" s="22">
        <v>420.89</v>
      </c>
    </row>
    <row r="941" spans="1:5" s="50" customFormat="1" ht="18.75" x14ac:dyDescent="0.25">
      <c r="A941" s="24"/>
      <c r="B941" s="25"/>
      <c r="C941" s="21"/>
      <c r="D941" s="30"/>
      <c r="E941" s="22"/>
    </row>
    <row r="942" spans="1:5" s="50" customFormat="1" ht="18.75" x14ac:dyDescent="0.25">
      <c r="A942" s="219"/>
      <c r="B942" s="216"/>
      <c r="C942" s="773" t="s">
        <v>21</v>
      </c>
      <c r="D942" s="774"/>
      <c r="E942" s="774"/>
    </row>
    <row r="943" spans="1:5" s="50" customFormat="1" ht="18.75" x14ac:dyDescent="0.25">
      <c r="A943" s="19">
        <v>110000</v>
      </c>
      <c r="B943" s="20" t="s">
        <v>461</v>
      </c>
      <c r="C943" s="199"/>
      <c r="D943" s="208"/>
      <c r="E943" s="22"/>
    </row>
    <row r="944" spans="1:5" s="50" customFormat="1" ht="31.5" x14ac:dyDescent="0.25">
      <c r="A944" s="202">
        <v>110100</v>
      </c>
      <c r="B944" s="218"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4" t="s">
        <v>18</v>
      </c>
      <c r="D947" s="209"/>
      <c r="E947" s="22">
        <v>494.19</v>
      </c>
    </row>
    <row r="948" spans="1:5" s="50" customFormat="1" ht="18.75" x14ac:dyDescent="0.25">
      <c r="A948" s="24"/>
      <c r="B948" s="25"/>
      <c r="C948" s="21"/>
      <c r="D948" s="30"/>
      <c r="E948" s="22"/>
    </row>
    <row r="949" spans="1:5" s="50" customFormat="1" ht="18.75" x14ac:dyDescent="0.25">
      <c r="A949" s="24" t="s">
        <v>465</v>
      </c>
      <c r="B949" s="26" t="s">
        <v>466</v>
      </c>
      <c r="C949" s="204"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4"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4"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4"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4"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4"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4"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4"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4"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4"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4"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4"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4"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4"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4"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4"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4"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4"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4"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2" t="s">
        <v>979</v>
      </c>
      <c r="C1000" s="21"/>
      <c r="D1000" s="30"/>
      <c r="E1000" s="22"/>
    </row>
    <row r="1001" spans="1:5" s="50" customFormat="1" ht="18.75" x14ac:dyDescent="0.25">
      <c r="A1001" s="24" t="s">
        <v>1042</v>
      </c>
      <c r="B1001" s="223" t="s">
        <v>1045</v>
      </c>
      <c r="C1001" s="204"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3" t="s">
        <v>1044</v>
      </c>
      <c r="C1005" s="204"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5"/>
      <c r="B1009" s="212"/>
      <c r="C1009" s="773" t="s">
        <v>21</v>
      </c>
      <c r="D1009" s="774"/>
      <c r="E1009" s="774"/>
    </row>
    <row r="1010" spans="1:5" s="50" customFormat="1" ht="18.75" x14ac:dyDescent="0.25">
      <c r="A1010" s="19" t="s">
        <v>503</v>
      </c>
      <c r="B1010" s="20" t="s">
        <v>504</v>
      </c>
      <c r="C1010" s="217"/>
      <c r="D1010" s="208"/>
      <c r="E1010" s="201"/>
    </row>
    <row r="1011" spans="1:5" s="50" customFormat="1" ht="18.75" x14ac:dyDescent="0.25">
      <c r="A1011" s="202" t="s">
        <v>505</v>
      </c>
      <c r="B1011" s="218" t="s">
        <v>265</v>
      </c>
      <c r="C1011" s="21"/>
      <c r="D1011" s="30"/>
      <c r="E1011" s="22"/>
    </row>
    <row r="1012" spans="1:5" s="50" customFormat="1" ht="21" x14ac:dyDescent="0.25">
      <c r="A1012" s="24" t="s">
        <v>506</v>
      </c>
      <c r="B1012" s="26" t="s">
        <v>1413</v>
      </c>
      <c r="C1012" s="204" t="s">
        <v>1434</v>
      </c>
      <c r="D1012" s="209"/>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4"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4"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4"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4"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4"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4"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4"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4"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4"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4"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4"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5"/>
      <c r="B1049" s="216"/>
      <c r="C1049" s="773" t="s">
        <v>21</v>
      </c>
      <c r="D1049" s="774"/>
      <c r="E1049" s="774"/>
    </row>
    <row r="1050" spans="1:5" s="50" customFormat="1" ht="18.75" x14ac:dyDescent="0.25">
      <c r="A1050" s="19">
        <v>130000</v>
      </c>
      <c r="B1050" s="20" t="s">
        <v>523</v>
      </c>
      <c r="C1050" s="199"/>
      <c r="D1050" s="208"/>
      <c r="E1050" s="201"/>
    </row>
    <row r="1051" spans="1:5" s="50" customFormat="1" ht="18.75" x14ac:dyDescent="0.25">
      <c r="A1051" s="202">
        <v>130100</v>
      </c>
      <c r="B1051" s="218" t="s">
        <v>524</v>
      </c>
      <c r="C1051" s="21"/>
      <c r="D1051" s="30"/>
      <c r="E1051" s="22"/>
    </row>
    <row r="1052" spans="1:5" s="50" customFormat="1" ht="18.75" x14ac:dyDescent="0.25">
      <c r="A1052" s="24">
        <v>130101</v>
      </c>
      <c r="B1052" s="26" t="s">
        <v>525</v>
      </c>
      <c r="C1052" s="204" t="s">
        <v>18</v>
      </c>
      <c r="D1052" s="209"/>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4"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4"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4"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4"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4"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4"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4"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4"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4"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4"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4"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4"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5"/>
      <c r="B1091" s="216"/>
      <c r="C1091" s="773" t="s">
        <v>21</v>
      </c>
      <c r="D1091" s="774"/>
      <c r="E1091" s="774"/>
    </row>
    <row r="1092" spans="1:5" s="50" customFormat="1" ht="18.75" x14ac:dyDescent="0.25">
      <c r="A1092" s="19">
        <v>140000</v>
      </c>
      <c r="B1092" s="20" t="s">
        <v>537</v>
      </c>
      <c r="C1092" s="199"/>
      <c r="D1092" s="208"/>
      <c r="E1092" s="201"/>
    </row>
    <row r="1093" spans="1:5" s="50" customFormat="1" ht="18.75" x14ac:dyDescent="0.25">
      <c r="A1093" s="202">
        <v>140100</v>
      </c>
      <c r="B1093" s="218" t="s">
        <v>161</v>
      </c>
      <c r="C1093" s="21"/>
      <c r="D1093" s="30"/>
      <c r="E1093" s="22"/>
    </row>
    <row r="1094" spans="1:5" s="50" customFormat="1" ht="31.5" x14ac:dyDescent="0.25">
      <c r="A1094" s="24">
        <v>140101</v>
      </c>
      <c r="B1094" s="58" t="s">
        <v>1530</v>
      </c>
      <c r="C1094" s="204" t="s">
        <v>8</v>
      </c>
      <c r="D1094" s="209"/>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4"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4"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4"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4"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4"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4" t="s">
        <v>1052</v>
      </c>
      <c r="C1112" s="204"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4" t="s">
        <v>551</v>
      </c>
      <c r="C1115" s="204"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5" t="s">
        <v>1575</v>
      </c>
      <c r="C1118" s="207"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4"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4" t="s">
        <v>61</v>
      </c>
      <c r="D1125" s="30"/>
      <c r="E1125" s="22">
        <v>0.9</v>
      </c>
    </row>
    <row r="1126" spans="1:5" s="50" customFormat="1" ht="63" x14ac:dyDescent="0.25">
      <c r="A1126" s="24"/>
      <c r="B1126" s="25" t="s">
        <v>557</v>
      </c>
      <c r="C1126" s="21"/>
      <c r="D1126" s="30"/>
      <c r="E1126" s="22"/>
    </row>
    <row r="1127" spans="1:5" s="50" customFormat="1" ht="18" customHeight="1" x14ac:dyDescent="0.25">
      <c r="A1127" s="219"/>
      <c r="B1127" s="212"/>
      <c r="C1127" s="773" t="s">
        <v>21</v>
      </c>
      <c r="D1127" s="774"/>
      <c r="E1127" s="774"/>
    </row>
    <row r="1128" spans="1:5" s="50" customFormat="1" ht="18.75" x14ac:dyDescent="0.25">
      <c r="A1128" s="19">
        <v>150000</v>
      </c>
      <c r="B1128" s="20" t="s">
        <v>558</v>
      </c>
      <c r="C1128" s="199"/>
      <c r="D1128" s="208"/>
      <c r="E1128" s="22"/>
    </row>
    <row r="1129" spans="1:5" s="50" customFormat="1" ht="18.75" x14ac:dyDescent="0.25">
      <c r="A1129" s="202">
        <v>150100</v>
      </c>
      <c r="B1129" s="218" t="s">
        <v>559</v>
      </c>
      <c r="C1129" s="21"/>
      <c r="D1129" s="30"/>
      <c r="E1129" s="22"/>
    </row>
    <row r="1130" spans="1:5" s="50" customFormat="1" ht="31.5" x14ac:dyDescent="0.25">
      <c r="A1130" s="24">
        <v>150101</v>
      </c>
      <c r="B1130" s="26" t="s">
        <v>560</v>
      </c>
      <c r="C1130" s="204" t="s">
        <v>1434</v>
      </c>
      <c r="D1130" s="209"/>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4"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4"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4"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4"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4"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4"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4"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4"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4"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4"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4"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4"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5" t="s">
        <v>1656</v>
      </c>
      <c r="C1169" s="204" t="s">
        <v>8</v>
      </c>
      <c r="D1169" s="209"/>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5" t="s">
        <v>1659</v>
      </c>
      <c r="C1172" s="204"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4"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4"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4"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4"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4"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4"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4"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4"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4"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4"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4"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4"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26"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27" t="s">
        <v>1382</v>
      </c>
      <c r="C1217" s="226"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26"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07"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07" t="s">
        <v>8</v>
      </c>
      <c r="D1226" s="106"/>
      <c r="E1226" s="22">
        <v>23</v>
      </c>
    </row>
    <row r="1227" spans="1:5" s="50" customFormat="1" ht="63" x14ac:dyDescent="0.25">
      <c r="A1227" s="66"/>
      <c r="B1227" s="82" t="s">
        <v>1665</v>
      </c>
      <c r="C1227" s="113"/>
      <c r="D1227" s="106"/>
      <c r="E1227" s="84"/>
    </row>
    <row r="1228" spans="1:5" s="50" customFormat="1" ht="18" customHeight="1" x14ac:dyDescent="0.25">
      <c r="A1228" s="219"/>
      <c r="B1228" s="212"/>
      <c r="C1228" s="773" t="s">
        <v>21</v>
      </c>
      <c r="D1228" s="774"/>
      <c r="E1228" s="774"/>
    </row>
    <row r="1229" spans="1:5" s="50" customFormat="1" ht="18.75" x14ac:dyDescent="0.25">
      <c r="A1229" s="19">
        <v>160000</v>
      </c>
      <c r="B1229" s="20" t="s">
        <v>596</v>
      </c>
      <c r="C1229" s="217"/>
      <c r="D1229" s="208"/>
      <c r="E1229" s="22"/>
    </row>
    <row r="1230" spans="1:5" s="50" customFormat="1" ht="18.75" x14ac:dyDescent="0.25">
      <c r="A1230" s="202">
        <v>160100</v>
      </c>
      <c r="B1230" s="218" t="s">
        <v>597</v>
      </c>
      <c r="C1230" s="21"/>
      <c r="D1230" s="30"/>
      <c r="E1230" s="22"/>
    </row>
    <row r="1231" spans="1:5" s="50" customFormat="1" ht="21" x14ac:dyDescent="0.25">
      <c r="A1231" s="24">
        <v>160101</v>
      </c>
      <c r="B1231" s="26" t="s">
        <v>598</v>
      </c>
      <c r="C1231" s="204" t="s">
        <v>1434</v>
      </c>
      <c r="D1231" s="209"/>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4"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4"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4"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4" t="s">
        <v>18</v>
      </c>
      <c r="D1243" s="75"/>
      <c r="E1243" s="22">
        <v>184.99</v>
      </c>
    </row>
    <row r="1244" spans="1:5" s="50" customFormat="1" ht="78.75" x14ac:dyDescent="0.25">
      <c r="A1244" s="24"/>
      <c r="B1244" s="27" t="s">
        <v>608</v>
      </c>
      <c r="C1244" s="21"/>
      <c r="D1244" s="75"/>
      <c r="E1244" s="22"/>
    </row>
    <row r="1245" spans="1:5" s="50" customFormat="1" ht="18" customHeight="1" x14ac:dyDescent="0.25">
      <c r="A1245" s="219"/>
      <c r="B1245" s="56"/>
      <c r="C1245" s="773" t="s">
        <v>21</v>
      </c>
      <c r="D1245" s="774"/>
      <c r="E1245" s="774"/>
    </row>
    <row r="1246" spans="1:5" s="50" customFormat="1" ht="18.75" x14ac:dyDescent="0.25">
      <c r="A1246" s="76">
        <v>170000</v>
      </c>
      <c r="B1246" s="20" t="s">
        <v>609</v>
      </c>
      <c r="C1246" s="191"/>
      <c r="D1246" s="208"/>
      <c r="E1246" s="201"/>
    </row>
    <row r="1247" spans="1:5" s="50" customFormat="1" ht="18.75" x14ac:dyDescent="0.25">
      <c r="A1247" s="228">
        <v>170100</v>
      </c>
      <c r="B1247" s="218" t="s">
        <v>610</v>
      </c>
      <c r="C1247" s="21"/>
      <c r="D1247" s="30"/>
      <c r="E1247" s="22"/>
    </row>
    <row r="1248" spans="1:5" s="50" customFormat="1" ht="21" x14ac:dyDescent="0.25">
      <c r="A1248" s="77">
        <v>170101</v>
      </c>
      <c r="B1248" s="26" t="s">
        <v>611</v>
      </c>
      <c r="C1248" s="204" t="s">
        <v>1434</v>
      </c>
      <c r="D1248" s="209"/>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4"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4"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4"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4"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4"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4"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4"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4"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4"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4"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4"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4"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4"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4" t="s">
        <v>8</v>
      </c>
      <c r="D1291" s="30"/>
      <c r="E1291" s="22">
        <v>37.64</v>
      </c>
    </row>
    <row r="1292" spans="1:5" s="50" customFormat="1" ht="94.5" x14ac:dyDescent="0.25">
      <c r="A1292" s="77"/>
      <c r="B1292" s="25" t="s">
        <v>1388</v>
      </c>
      <c r="C1292" s="21"/>
      <c r="D1292" s="30"/>
      <c r="E1292" s="22"/>
    </row>
    <row r="1293" spans="1:5" s="50" customFormat="1" ht="18" customHeight="1" x14ac:dyDescent="0.25">
      <c r="A1293" s="229"/>
      <c r="B1293" s="230"/>
      <c r="C1293" s="773" t="s">
        <v>21</v>
      </c>
      <c r="D1293" s="774"/>
      <c r="E1293" s="774"/>
    </row>
    <row r="1294" spans="1:5" s="50" customFormat="1" ht="18.75" x14ac:dyDescent="0.25">
      <c r="A1294" s="19">
        <v>180000</v>
      </c>
      <c r="B1294" s="20" t="s">
        <v>628</v>
      </c>
      <c r="C1294" s="217"/>
      <c r="D1294" s="208"/>
      <c r="E1294" s="201"/>
    </row>
    <row r="1295" spans="1:5" s="50" customFormat="1" ht="18.75" x14ac:dyDescent="0.25">
      <c r="A1295" s="202">
        <v>180100</v>
      </c>
      <c r="B1295" s="218" t="s">
        <v>629</v>
      </c>
      <c r="C1295" s="21"/>
      <c r="D1295" s="30"/>
      <c r="E1295" s="22"/>
    </row>
    <row r="1296" spans="1:5" s="50" customFormat="1" ht="18.75" x14ac:dyDescent="0.25">
      <c r="A1296" s="24" t="s">
        <v>630</v>
      </c>
      <c r="B1296" s="26" t="s">
        <v>631</v>
      </c>
      <c r="C1296" s="204" t="s">
        <v>61</v>
      </c>
      <c r="D1296" s="209"/>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4"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4"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4"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4"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4"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4"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4"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4"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4"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4"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4"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4"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4"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4" t="s">
        <v>8</v>
      </c>
      <c r="D1339" s="30"/>
      <c r="E1339" s="22">
        <v>255.19</v>
      </c>
    </row>
    <row r="1340" spans="1:5" s="50" customFormat="1" ht="78.75" x14ac:dyDescent="0.25">
      <c r="A1340" s="24"/>
      <c r="B1340" s="25" t="s">
        <v>659</v>
      </c>
      <c r="C1340" s="21"/>
      <c r="D1340" s="30"/>
      <c r="E1340" s="22"/>
    </row>
    <row r="1341" spans="1:5" s="50" customFormat="1" ht="18.75" x14ac:dyDescent="0.25">
      <c r="A1341" s="219"/>
      <c r="B1341" s="212"/>
      <c r="C1341" s="773" t="s">
        <v>21</v>
      </c>
      <c r="D1341" s="774"/>
      <c r="E1341" s="774"/>
    </row>
    <row r="1342" spans="1:5" s="50" customFormat="1" ht="18.75" x14ac:dyDescent="0.25">
      <c r="A1342" s="19">
        <v>190000</v>
      </c>
      <c r="B1342" s="20" t="s">
        <v>660</v>
      </c>
      <c r="C1342" s="217"/>
      <c r="D1342" s="208"/>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4" t="s">
        <v>61</v>
      </c>
      <c r="D1344" s="209"/>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4"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1" t="s">
        <v>865</v>
      </c>
      <c r="C1351" s="204"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4"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2" t="s">
        <v>870</v>
      </c>
      <c r="C1357" s="204"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3"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4"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4"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4"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4"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4" t="s">
        <v>61</v>
      </c>
      <c r="D1371" s="30"/>
      <c r="E1371" s="22">
        <v>35.53</v>
      </c>
    </row>
    <row r="1372" spans="1:5" s="50" customFormat="1" ht="18.75" x14ac:dyDescent="0.25">
      <c r="A1372" s="88"/>
      <c r="B1372" s="90"/>
      <c r="C1372" s="92"/>
      <c r="D1372" s="30"/>
      <c r="E1372" s="22"/>
    </row>
    <row r="1373" spans="1:5" s="50" customFormat="1" ht="31.5" x14ac:dyDescent="0.25">
      <c r="A1373" s="66" t="s">
        <v>1603</v>
      </c>
      <c r="B1373" s="225" t="s">
        <v>1604</v>
      </c>
      <c r="C1373" s="234"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4"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4"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4"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4"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4"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4"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4"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4"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4"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4" t="s">
        <v>18</v>
      </c>
      <c r="D1403" s="30"/>
      <c r="E1403" s="33">
        <v>7018.77</v>
      </c>
    </row>
    <row r="1404" spans="1:5" s="50" customFormat="1" ht="18" customHeight="1" x14ac:dyDescent="0.25">
      <c r="A1404" s="24"/>
      <c r="B1404" s="26"/>
      <c r="C1404" s="773" t="s">
        <v>21</v>
      </c>
      <c r="D1404" s="774"/>
      <c r="E1404" s="774"/>
    </row>
    <row r="1405" spans="1:5" s="50" customFormat="1" ht="18.75" x14ac:dyDescent="0.25">
      <c r="A1405" s="19">
        <v>200000</v>
      </c>
      <c r="B1405" s="235" t="s">
        <v>691</v>
      </c>
      <c r="C1405" s="217"/>
      <c r="D1405" s="208"/>
      <c r="E1405" s="201"/>
    </row>
    <row r="1406" spans="1:5" s="50" customFormat="1" ht="18.75" x14ac:dyDescent="0.25">
      <c r="A1406" s="236">
        <v>200100</v>
      </c>
      <c r="B1406" s="218" t="s">
        <v>161</v>
      </c>
      <c r="C1406" s="39"/>
      <c r="D1406" s="30"/>
      <c r="E1406" s="22"/>
    </row>
    <row r="1407" spans="1:5" s="50" customFormat="1" ht="21" x14ac:dyDescent="0.25">
      <c r="A1407" s="24" t="s">
        <v>692</v>
      </c>
      <c r="B1407" s="26" t="s">
        <v>1611</v>
      </c>
      <c r="C1407" s="204" t="s">
        <v>1434</v>
      </c>
      <c r="D1407" s="209"/>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4"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4"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4"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4"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4"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4"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4"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4"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4"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4"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4"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4"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4"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4"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4"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4"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4"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4"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4"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4"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4"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4"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4"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2"/>
      <c r="C1481" s="773" t="s">
        <v>21</v>
      </c>
      <c r="D1481" s="774"/>
      <c r="E1481" s="774"/>
    </row>
    <row r="1482" spans="1:5" s="50" customFormat="1" ht="18.75" x14ac:dyDescent="0.25">
      <c r="A1482" s="19">
        <v>210000</v>
      </c>
      <c r="B1482" s="20" t="s">
        <v>1019</v>
      </c>
      <c r="C1482" s="217"/>
      <c r="D1482" s="208"/>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4" t="s">
        <v>18</v>
      </c>
      <c r="D1486" s="209"/>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4"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4"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4"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4"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4"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4"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4"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4"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4" t="s">
        <v>61</v>
      </c>
      <c r="D1510" s="30"/>
      <c r="E1510" s="22">
        <v>2436.44</v>
      </c>
    </row>
    <row r="1511" spans="1:5" s="50" customFormat="1" ht="18.75" x14ac:dyDescent="0.25">
      <c r="A1511" s="24"/>
      <c r="B1511" s="26"/>
      <c r="C1511" s="21"/>
      <c r="D1511" s="30"/>
      <c r="E1511" s="22"/>
    </row>
    <row r="1512" spans="1:5" s="50" customFormat="1" ht="18.75" x14ac:dyDescent="0.25">
      <c r="A1512" s="24"/>
      <c r="B1512" s="26"/>
      <c r="C1512" s="773" t="s">
        <v>21</v>
      </c>
      <c r="D1512" s="774"/>
      <c r="E1512" s="774"/>
    </row>
    <row r="1513" spans="1:5" s="50" customFormat="1" ht="18.75" x14ac:dyDescent="0.25">
      <c r="A1513" s="19" t="s">
        <v>1706</v>
      </c>
      <c r="B1513" s="20" t="s">
        <v>720</v>
      </c>
      <c r="C1513" s="199"/>
      <c r="D1513" s="208"/>
      <c r="E1513" s="201"/>
    </row>
    <row r="1514" spans="1:5" s="50" customFormat="1" ht="18.75" x14ac:dyDescent="0.25">
      <c r="A1514" s="202" t="s">
        <v>1707</v>
      </c>
      <c r="B1514" s="218" t="s">
        <v>722</v>
      </c>
      <c r="C1514" s="21"/>
      <c r="D1514" s="30"/>
      <c r="E1514" s="22"/>
    </row>
    <row r="1515" spans="1:5" s="50" customFormat="1" ht="18.75" x14ac:dyDescent="0.25">
      <c r="A1515" s="24" t="s">
        <v>1708</v>
      </c>
      <c r="B1515" s="26" t="s">
        <v>724</v>
      </c>
      <c r="C1515" s="204" t="s">
        <v>8</v>
      </c>
      <c r="D1515" s="209"/>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3" t="s">
        <v>727</v>
      </c>
      <c r="C1518" s="237" t="s">
        <v>8</v>
      </c>
      <c r="D1518" s="238"/>
      <c r="E1518" s="239">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4"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4"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4" t="s">
        <v>977</v>
      </c>
      <c r="D1529" s="30"/>
      <c r="E1529" s="22">
        <v>3.2</v>
      </c>
    </row>
    <row r="1530" spans="1:5" s="50" customFormat="1" ht="18" customHeight="1" x14ac:dyDescent="0.25">
      <c r="A1530" s="240"/>
      <c r="B1530" s="241"/>
      <c r="C1530" s="773" t="s">
        <v>21</v>
      </c>
      <c r="D1530" s="774"/>
      <c r="E1530" s="774"/>
    </row>
    <row r="1531" spans="1:5" s="50" customFormat="1" ht="18.75" x14ac:dyDescent="0.25">
      <c r="A1531" s="19" t="s">
        <v>719</v>
      </c>
      <c r="B1531" s="20" t="s">
        <v>1314</v>
      </c>
      <c r="C1531" s="199"/>
      <c r="D1531" s="208"/>
      <c r="E1531" s="201"/>
    </row>
    <row r="1532" spans="1:5" s="50" customFormat="1" ht="18.75" x14ac:dyDescent="0.25">
      <c r="A1532" s="24" t="s">
        <v>721</v>
      </c>
      <c r="B1532" s="242"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3" t="s">
        <v>1310</v>
      </c>
      <c r="C1535" s="204" t="s">
        <v>18</v>
      </c>
      <c r="D1535" s="209"/>
      <c r="E1535" s="22">
        <v>318.13</v>
      </c>
    </row>
    <row r="1536" spans="1:5" s="50" customFormat="1" ht="18.75" x14ac:dyDescent="0.25">
      <c r="A1536" s="24"/>
      <c r="B1536" s="86"/>
      <c r="C1536" s="21"/>
      <c r="D1536" s="30"/>
      <c r="E1536" s="33"/>
    </row>
    <row r="1537" spans="1:5" s="50" customFormat="1" ht="47.25" x14ac:dyDescent="0.25">
      <c r="A1537" s="24" t="s">
        <v>726</v>
      </c>
      <c r="B1537" s="243" t="s">
        <v>1311</v>
      </c>
      <c r="C1537" s="204" t="s">
        <v>18</v>
      </c>
      <c r="D1537" s="30"/>
      <c r="E1537" s="22">
        <v>246.12</v>
      </c>
    </row>
    <row r="1538" spans="1:5" s="50" customFormat="1" ht="18.75" x14ac:dyDescent="0.25">
      <c r="A1538" s="24"/>
      <c r="B1538" s="86"/>
      <c r="C1538" s="21"/>
      <c r="D1538" s="30"/>
      <c r="E1538" s="33"/>
    </row>
    <row r="1539" spans="1:5" s="50" customFormat="1" ht="47.25" x14ac:dyDescent="0.25">
      <c r="A1539" s="24" t="s">
        <v>1714</v>
      </c>
      <c r="B1539" s="243" t="s">
        <v>1313</v>
      </c>
      <c r="C1539" s="204" t="s">
        <v>18</v>
      </c>
      <c r="D1539" s="30"/>
      <c r="E1539" s="22">
        <v>212.28</v>
      </c>
    </row>
    <row r="1540" spans="1:5" s="50" customFormat="1" ht="18.75" x14ac:dyDescent="0.25">
      <c r="A1540" s="24"/>
      <c r="B1540" s="118"/>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4" t="s">
        <v>1539</v>
      </c>
      <c r="C1542" s="204"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07"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8" t="s">
        <v>1355</v>
      </c>
      <c r="C1548" s="204" t="s">
        <v>18</v>
      </c>
      <c r="D1548" s="30"/>
      <c r="E1548" s="22">
        <v>89.81</v>
      </c>
    </row>
    <row r="1549" spans="1:5" s="50" customFormat="1" ht="47.25" x14ac:dyDescent="0.25">
      <c r="A1549" s="24"/>
      <c r="B1549" s="86" t="s">
        <v>1356</v>
      </c>
      <c r="C1549" s="21"/>
      <c r="D1549" s="30"/>
      <c r="E1549" s="22"/>
    </row>
    <row r="1550" spans="1:5" s="50" customFormat="1" ht="18.75" x14ac:dyDescent="0.25">
      <c r="A1550" s="24"/>
      <c r="B1550" s="118"/>
      <c r="C1550" s="21"/>
      <c r="D1550" s="30"/>
      <c r="E1550" s="22"/>
    </row>
    <row r="1551" spans="1:5" s="50" customFormat="1" ht="18.75" x14ac:dyDescent="0.25">
      <c r="A1551" s="66" t="s">
        <v>1715</v>
      </c>
      <c r="B1551" s="107" t="s">
        <v>1670</v>
      </c>
      <c r="C1551" s="207"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8"/>
      <c r="C1553" s="21"/>
      <c r="D1553" s="30"/>
      <c r="E1553" s="22"/>
    </row>
    <row r="1554" spans="1:5" s="50" customFormat="1" ht="18.75" x14ac:dyDescent="0.25">
      <c r="A1554" s="24" t="s">
        <v>1716</v>
      </c>
      <c r="B1554" s="118" t="s">
        <v>1316</v>
      </c>
      <c r="C1554" s="204" t="s">
        <v>18</v>
      </c>
      <c r="D1554" s="30"/>
      <c r="E1554" s="22">
        <v>156.62</v>
      </c>
    </row>
    <row r="1555" spans="1:5" s="50" customFormat="1" ht="63" x14ac:dyDescent="0.25">
      <c r="A1555" s="24"/>
      <c r="B1555" s="86" t="s">
        <v>1315</v>
      </c>
      <c r="C1555" s="21"/>
      <c r="D1555" s="30"/>
      <c r="E1555" s="22"/>
    </row>
    <row r="1556" spans="1:5" s="50" customFormat="1" ht="18.75" x14ac:dyDescent="0.25">
      <c r="A1556" s="24"/>
      <c r="B1556" s="118"/>
      <c r="C1556" s="21"/>
      <c r="D1556" s="30"/>
      <c r="E1556" s="22"/>
    </row>
    <row r="1557" spans="1:5" s="50" customFormat="1" ht="18.75" x14ac:dyDescent="0.25">
      <c r="A1557" s="24" t="s">
        <v>1717</v>
      </c>
      <c r="B1557" s="118" t="s">
        <v>1319</v>
      </c>
      <c r="C1557" s="204" t="s">
        <v>18</v>
      </c>
      <c r="D1557" s="30"/>
      <c r="E1557" s="22">
        <v>52.57</v>
      </c>
    </row>
    <row r="1558" spans="1:5" s="50" customFormat="1" ht="47.25" x14ac:dyDescent="0.25">
      <c r="A1558" s="24"/>
      <c r="B1558" s="86" t="s">
        <v>1317</v>
      </c>
      <c r="C1558" s="21"/>
      <c r="D1558" s="30"/>
      <c r="E1558" s="22"/>
    </row>
    <row r="1559" spans="1:5" s="50" customFormat="1" ht="18.75" x14ac:dyDescent="0.25">
      <c r="A1559" s="24"/>
      <c r="B1559" s="118"/>
      <c r="C1559" s="21"/>
      <c r="D1559" s="30"/>
      <c r="E1559" s="22"/>
    </row>
    <row r="1560" spans="1:5" s="50" customFormat="1" ht="18.75" x14ac:dyDescent="0.25">
      <c r="A1560" s="24" t="s">
        <v>1718</v>
      </c>
      <c r="B1560" s="118" t="s">
        <v>1320</v>
      </c>
      <c r="C1560" s="204"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8" t="s">
        <v>1367</v>
      </c>
      <c r="C1563" s="204"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07"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07"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07"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8" t="s">
        <v>1323</v>
      </c>
      <c r="C1576" s="204" t="s">
        <v>18</v>
      </c>
      <c r="D1576" s="30"/>
      <c r="E1576" s="22">
        <v>75</v>
      </c>
    </row>
    <row r="1577" spans="1:5" s="50" customFormat="1" ht="47.25" x14ac:dyDescent="0.25">
      <c r="A1577" s="24"/>
      <c r="B1577" s="86" t="s">
        <v>1324</v>
      </c>
      <c r="C1577" s="21"/>
      <c r="D1577" s="30"/>
      <c r="E1577" s="22"/>
    </row>
    <row r="1578" spans="1:5" s="50" customFormat="1" ht="18.75" x14ac:dyDescent="0.25">
      <c r="A1578" s="24"/>
      <c r="B1578" s="118"/>
      <c r="C1578" s="21"/>
      <c r="D1578" s="30"/>
      <c r="E1578" s="22"/>
    </row>
    <row r="1579" spans="1:5" s="50" customFormat="1" ht="18.75" x14ac:dyDescent="0.25">
      <c r="A1579" s="24" t="s">
        <v>1725</v>
      </c>
      <c r="B1579" s="118" t="s">
        <v>1499</v>
      </c>
      <c r="C1579" s="204"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8"/>
      <c r="C1581" s="21"/>
      <c r="D1581" s="30"/>
      <c r="E1581" s="22"/>
    </row>
    <row r="1582" spans="1:5" s="50" customFormat="1" ht="18.75" x14ac:dyDescent="0.25">
      <c r="A1582" s="24" t="s">
        <v>1726</v>
      </c>
      <c r="B1582" s="118" t="s">
        <v>1326</v>
      </c>
      <c r="C1582" s="204" t="s">
        <v>18</v>
      </c>
      <c r="D1582" s="30"/>
      <c r="E1582" s="22">
        <v>190.73</v>
      </c>
    </row>
    <row r="1583" spans="1:5" s="50" customFormat="1" ht="47.25" x14ac:dyDescent="0.25">
      <c r="A1583" s="24"/>
      <c r="B1583" s="86" t="s">
        <v>1325</v>
      </c>
      <c r="C1583" s="21"/>
      <c r="D1583" s="30"/>
      <c r="E1583" s="22"/>
    </row>
    <row r="1584" spans="1:5" s="50" customFormat="1" ht="18.75" x14ac:dyDescent="0.25">
      <c r="A1584" s="24"/>
      <c r="B1584" s="118"/>
      <c r="C1584" s="21"/>
      <c r="D1584" s="30"/>
      <c r="E1584" s="22"/>
    </row>
    <row r="1585" spans="1:5" s="50" customFormat="1" ht="18.75" x14ac:dyDescent="0.25">
      <c r="A1585" s="24" t="s">
        <v>1727</v>
      </c>
      <c r="B1585" s="118" t="s">
        <v>1328</v>
      </c>
      <c r="C1585" s="204"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8"/>
      <c r="C1587" s="21"/>
      <c r="D1587" s="30"/>
      <c r="E1587" s="22"/>
    </row>
    <row r="1588" spans="1:5" s="50" customFormat="1" ht="31.5" x14ac:dyDescent="0.25">
      <c r="A1588" s="66" t="s">
        <v>1728</v>
      </c>
      <c r="B1588" s="245" t="s">
        <v>1698</v>
      </c>
      <c r="C1588" s="207"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8"/>
      <c r="C1590" s="21"/>
      <c r="D1590" s="30"/>
      <c r="E1590" s="22"/>
    </row>
    <row r="1591" spans="1:5" s="50" customFormat="1" ht="18.75" x14ac:dyDescent="0.25">
      <c r="A1591" s="24" t="s">
        <v>1729</v>
      </c>
      <c r="B1591" s="118" t="s">
        <v>1502</v>
      </c>
      <c r="C1591" s="775" t="s">
        <v>18</v>
      </c>
      <c r="D1591" s="30"/>
      <c r="E1591" s="22">
        <v>164.45</v>
      </c>
    </row>
    <row r="1592" spans="1:5" s="50" customFormat="1" ht="47.25" x14ac:dyDescent="0.25">
      <c r="A1592" s="24"/>
      <c r="B1592" s="86" t="s">
        <v>1501</v>
      </c>
      <c r="C1592" s="776"/>
      <c r="D1592" s="30"/>
      <c r="E1592" s="22"/>
    </row>
    <row r="1593" spans="1:5" s="50" customFormat="1" ht="18.75" x14ac:dyDescent="0.25">
      <c r="A1593" s="24"/>
      <c r="B1593" s="118"/>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8"/>
      <c r="C1596" s="21"/>
      <c r="D1596" s="30"/>
      <c r="E1596" s="22"/>
    </row>
    <row r="1597" spans="1:5" s="50" customFormat="1" ht="18.75" x14ac:dyDescent="0.25">
      <c r="A1597" s="24" t="s">
        <v>1731</v>
      </c>
      <c r="B1597" s="118" t="s">
        <v>1329</v>
      </c>
      <c r="C1597" s="204" t="s">
        <v>18</v>
      </c>
      <c r="D1597" s="30"/>
      <c r="E1597" s="22">
        <v>20.5</v>
      </c>
    </row>
    <row r="1598" spans="1:5" s="50" customFormat="1" ht="18.75" x14ac:dyDescent="0.25">
      <c r="A1598" s="24"/>
      <c r="B1598" s="118"/>
      <c r="C1598" s="21"/>
      <c r="D1598" s="30"/>
      <c r="E1598" s="22"/>
    </row>
    <row r="1599" spans="1:5" s="50" customFormat="1" ht="18.75" x14ac:dyDescent="0.25">
      <c r="A1599" s="24" t="s">
        <v>1732</v>
      </c>
      <c r="B1599" s="118" t="s">
        <v>1330</v>
      </c>
      <c r="C1599" s="204" t="s">
        <v>18</v>
      </c>
      <c r="D1599" s="30"/>
      <c r="E1599" s="22">
        <v>18.54</v>
      </c>
    </row>
    <row r="1600" spans="1:5" s="50" customFormat="1" ht="18.75" x14ac:dyDescent="0.25">
      <c r="A1600" s="24"/>
      <c r="B1600" s="118"/>
      <c r="C1600" s="21"/>
      <c r="D1600" s="30"/>
      <c r="E1600" s="22"/>
    </row>
    <row r="1601" spans="1:5" s="50" customFormat="1" ht="18.75" x14ac:dyDescent="0.25">
      <c r="A1601" s="24" t="s">
        <v>1733</v>
      </c>
      <c r="B1601" s="118" t="s">
        <v>1331</v>
      </c>
      <c r="C1601" s="204" t="s">
        <v>18</v>
      </c>
      <c r="D1601" s="30"/>
      <c r="E1601" s="22">
        <v>30.72</v>
      </c>
    </row>
    <row r="1602" spans="1:5" s="50" customFormat="1" ht="18.75" x14ac:dyDescent="0.25">
      <c r="A1602" s="24"/>
      <c r="B1602" s="118"/>
      <c r="C1602" s="21"/>
      <c r="D1602" s="30"/>
      <c r="E1602" s="22"/>
    </row>
    <row r="1603" spans="1:5" s="50" customFormat="1" ht="18.75" x14ac:dyDescent="0.25">
      <c r="A1603" s="24" t="s">
        <v>1734</v>
      </c>
      <c r="B1603" s="118" t="s">
        <v>1332</v>
      </c>
      <c r="C1603" s="204" t="s">
        <v>18</v>
      </c>
      <c r="D1603" s="30"/>
      <c r="E1603" s="22">
        <v>18.54</v>
      </c>
    </row>
    <row r="1604" spans="1:5" s="50" customFormat="1" ht="18.75" x14ac:dyDescent="0.25">
      <c r="A1604" s="24"/>
      <c r="B1604" s="118"/>
      <c r="C1604" s="21"/>
      <c r="D1604" s="30"/>
      <c r="E1604" s="22"/>
    </row>
    <row r="1605" spans="1:5" s="50" customFormat="1" ht="18.75" x14ac:dyDescent="0.25">
      <c r="A1605" s="66" t="s">
        <v>1735</v>
      </c>
      <c r="B1605" s="107" t="s">
        <v>1691</v>
      </c>
      <c r="C1605" s="207" t="s">
        <v>18</v>
      </c>
      <c r="D1605" s="110"/>
      <c r="E1605" s="110">
        <v>41.78</v>
      </c>
    </row>
    <row r="1606" spans="1:5" s="50" customFormat="1" ht="18.75" x14ac:dyDescent="0.25">
      <c r="A1606" s="24"/>
      <c r="B1606" s="118"/>
      <c r="C1606" s="21"/>
      <c r="D1606" s="30"/>
      <c r="E1606" s="22"/>
    </row>
    <row r="1607" spans="1:5" s="50" customFormat="1" ht="18.75" x14ac:dyDescent="0.25">
      <c r="A1607" s="24"/>
      <c r="B1607" s="118"/>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8" t="s">
        <v>1416</v>
      </c>
      <c r="C1609" s="204"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8"/>
      <c r="C1611" s="21"/>
      <c r="D1611" s="30"/>
      <c r="E1611" s="22"/>
    </row>
    <row r="1612" spans="1:5" s="50" customFormat="1" ht="18.75" x14ac:dyDescent="0.25">
      <c r="A1612" s="24" t="s">
        <v>1738</v>
      </c>
      <c r="B1612" s="118" t="s">
        <v>1503</v>
      </c>
      <c r="C1612" s="204"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8" t="s">
        <v>1471</v>
      </c>
      <c r="C1615" s="204"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8" t="s">
        <v>1473</v>
      </c>
      <c r="C1618" s="204"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8" t="s">
        <v>1475</v>
      </c>
      <c r="C1621" s="204"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8" t="s">
        <v>1477</v>
      </c>
      <c r="C1624" s="204"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8" t="s">
        <v>1343</v>
      </c>
      <c r="C1630" s="204" t="s">
        <v>61</v>
      </c>
      <c r="D1630" s="30"/>
      <c r="E1630" s="22">
        <v>80.47</v>
      </c>
    </row>
    <row r="1631" spans="1:5" s="50" customFormat="1" ht="18.75" x14ac:dyDescent="0.25">
      <c r="A1631" s="24"/>
      <c r="B1631" s="118"/>
      <c r="C1631" s="21"/>
      <c r="D1631" s="30"/>
      <c r="E1631" s="22"/>
    </row>
    <row r="1632" spans="1:5" s="50" customFormat="1" ht="18.75" x14ac:dyDescent="0.25">
      <c r="A1632" s="24" t="s">
        <v>1745</v>
      </c>
      <c r="B1632" s="118" t="s">
        <v>1344</v>
      </c>
      <c r="C1632" s="204" t="s">
        <v>61</v>
      </c>
      <c r="D1632" s="30"/>
      <c r="E1632" s="22">
        <v>125.98</v>
      </c>
    </row>
    <row r="1633" spans="1:5" s="50" customFormat="1" ht="18.75" x14ac:dyDescent="0.25">
      <c r="A1633" s="24"/>
      <c r="B1633" s="118"/>
      <c r="C1633" s="21"/>
      <c r="D1633" s="30"/>
      <c r="E1633" s="22"/>
    </row>
    <row r="1634" spans="1:5" s="50" customFormat="1" ht="18.75" x14ac:dyDescent="0.25">
      <c r="A1634" s="24" t="s">
        <v>1746</v>
      </c>
      <c r="B1634" s="118" t="s">
        <v>1345</v>
      </c>
      <c r="C1634" s="204" t="s">
        <v>61</v>
      </c>
      <c r="D1634" s="30"/>
      <c r="E1634" s="22">
        <v>163.77000000000001</v>
      </c>
    </row>
    <row r="1635" spans="1:5" s="50" customFormat="1" ht="18.75" x14ac:dyDescent="0.25">
      <c r="A1635" s="24"/>
      <c r="B1635" s="118"/>
      <c r="C1635" s="21"/>
      <c r="D1635" s="30"/>
      <c r="E1635" s="22"/>
    </row>
    <row r="1636" spans="1:5" s="50" customFormat="1" ht="18.75" x14ac:dyDescent="0.25">
      <c r="A1636" s="24" t="s">
        <v>1747</v>
      </c>
      <c r="B1636" s="118" t="s">
        <v>1336</v>
      </c>
      <c r="C1636" s="204" t="s">
        <v>61</v>
      </c>
      <c r="D1636" s="30"/>
      <c r="E1636" s="22">
        <v>176.17</v>
      </c>
    </row>
    <row r="1637" spans="1:5" s="50" customFormat="1" ht="18.75" x14ac:dyDescent="0.25">
      <c r="A1637" s="24"/>
      <c r="B1637" s="118"/>
      <c r="C1637" s="21"/>
      <c r="D1637" s="30"/>
      <c r="E1637" s="22"/>
    </row>
    <row r="1638" spans="1:5" s="50" customFormat="1" ht="18.75" x14ac:dyDescent="0.25">
      <c r="A1638" s="24" t="s">
        <v>1748</v>
      </c>
      <c r="B1638" s="118" t="s">
        <v>1346</v>
      </c>
      <c r="C1638" s="204" t="s">
        <v>61</v>
      </c>
      <c r="D1638" s="30"/>
      <c r="E1638" s="22">
        <v>231.54</v>
      </c>
    </row>
    <row r="1639" spans="1:5" s="50" customFormat="1" ht="18.75" x14ac:dyDescent="0.25">
      <c r="A1639" s="24"/>
      <c r="B1639" s="118"/>
      <c r="C1639" s="21"/>
      <c r="D1639" s="30"/>
      <c r="E1639" s="22"/>
    </row>
    <row r="1640" spans="1:5" s="50" customFormat="1" ht="18.75" x14ac:dyDescent="0.25">
      <c r="A1640" s="24" t="s">
        <v>1749</v>
      </c>
      <c r="B1640" s="118" t="s">
        <v>1337</v>
      </c>
      <c r="C1640" s="204"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4"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4"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4" t="s">
        <v>18</v>
      </c>
      <c r="D1648" s="30"/>
      <c r="E1648" s="22">
        <v>48.23</v>
      </c>
    </row>
    <row r="1649" spans="1:5" s="50" customFormat="1" ht="47.25" x14ac:dyDescent="0.25">
      <c r="A1649" s="24"/>
      <c r="B1649" s="25" t="s">
        <v>1353</v>
      </c>
      <c r="C1649" s="21"/>
      <c r="D1649" s="30"/>
      <c r="E1649" s="22"/>
    </row>
    <row r="1650" spans="1:5" s="50" customFormat="1" ht="18.75" x14ac:dyDescent="0.25">
      <c r="A1650" s="24"/>
      <c r="B1650" s="118"/>
      <c r="C1650" s="21"/>
      <c r="D1650" s="30"/>
      <c r="E1650" s="22"/>
    </row>
    <row r="1651" spans="1:5" s="50" customFormat="1" ht="18.75" x14ac:dyDescent="0.25">
      <c r="A1651" s="24" t="s">
        <v>1753</v>
      </c>
      <c r="B1651" s="26" t="s">
        <v>1338</v>
      </c>
      <c r="C1651" s="204" t="s">
        <v>18</v>
      </c>
      <c r="D1651" s="30"/>
      <c r="E1651" s="22">
        <v>60.65</v>
      </c>
    </row>
    <row r="1652" spans="1:5" s="50" customFormat="1" ht="47.25" x14ac:dyDescent="0.25">
      <c r="A1652" s="24"/>
      <c r="B1652" s="25" t="s">
        <v>1340</v>
      </c>
      <c r="C1652" s="21"/>
      <c r="D1652" s="30"/>
      <c r="E1652" s="22"/>
    </row>
    <row r="1653" spans="1:5" s="50" customFormat="1" ht="18.75" x14ac:dyDescent="0.25">
      <c r="A1653" s="24"/>
      <c r="B1653" s="118"/>
      <c r="C1653" s="21"/>
      <c r="D1653" s="30"/>
      <c r="E1653" s="22"/>
    </row>
    <row r="1654" spans="1:5" s="50" customFormat="1" ht="18.75" x14ac:dyDescent="0.25">
      <c r="A1654" s="24" t="s">
        <v>1754</v>
      </c>
      <c r="B1654" s="118" t="s">
        <v>1350</v>
      </c>
      <c r="C1654" s="204" t="s">
        <v>18</v>
      </c>
      <c r="D1654" s="30"/>
      <c r="E1654" s="22">
        <v>75.33</v>
      </c>
    </row>
    <row r="1655" spans="1:5" s="50" customFormat="1" ht="47.25" x14ac:dyDescent="0.25">
      <c r="A1655" s="24"/>
      <c r="B1655" s="25" t="s">
        <v>1354</v>
      </c>
      <c r="C1655" s="21"/>
      <c r="D1655" s="30"/>
      <c r="E1655" s="22"/>
    </row>
    <row r="1656" spans="1:5" s="50" customFormat="1" ht="18.75" x14ac:dyDescent="0.25">
      <c r="A1656" s="24"/>
      <c r="B1656" s="118"/>
      <c r="C1656" s="21"/>
      <c r="D1656" s="30"/>
      <c r="E1656" s="22"/>
    </row>
    <row r="1657" spans="1:5" s="50" customFormat="1" ht="18.75" x14ac:dyDescent="0.25">
      <c r="A1657" s="24" t="s">
        <v>1755</v>
      </c>
      <c r="B1657" s="118" t="s">
        <v>1339</v>
      </c>
      <c r="C1657" s="204"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8"/>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8" t="s">
        <v>1363</v>
      </c>
      <c r="C1661" s="204"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8"/>
      <c r="C1663" s="21"/>
      <c r="D1663" s="30"/>
      <c r="E1663" s="22"/>
    </row>
    <row r="1664" spans="1:5" s="50" customFormat="1" ht="47.25" x14ac:dyDescent="0.25">
      <c r="A1664" s="24" t="s">
        <v>1758</v>
      </c>
      <c r="B1664" s="118" t="s">
        <v>1360</v>
      </c>
      <c r="C1664" s="204"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8" t="s">
        <v>1358</v>
      </c>
      <c r="C1667" s="204"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8" t="s">
        <v>1361</v>
      </c>
      <c r="C1670" s="204"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07"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07"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07"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0"/>
      <c r="B1682" s="241"/>
      <c r="C1682" s="773" t="s">
        <v>21</v>
      </c>
      <c r="D1682" s="774"/>
      <c r="E1682" s="774"/>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1644" activePane="bottomRight" state="frozen"/>
      <selection activeCell="A6" sqref="A6"/>
      <selection pane="topRight" activeCell="A6" sqref="A6"/>
      <selection pane="bottomLeft" activeCell="A6" sqref="A6"/>
      <selection pane="bottomRight" activeCell="D1659" sqref="D1659"/>
    </sheetView>
  </sheetViews>
  <sheetFormatPr defaultColWidth="8.42578125" defaultRowHeight="18" x14ac:dyDescent="0.25"/>
  <cols>
    <col min="1" max="1" width="11.5703125" style="4" customWidth="1"/>
    <col min="2" max="2" width="96.85546875" style="5" customWidth="1"/>
    <col min="3" max="3" width="11.5703125" style="247" customWidth="1"/>
    <col min="4" max="4" width="11.28515625" style="9"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0" customFormat="1" ht="35.1" customHeight="1" thickBot="1" x14ac:dyDescent="0.3">
      <c r="A1" s="249"/>
      <c r="B1" s="802" t="s">
        <v>1768</v>
      </c>
      <c r="C1" s="803"/>
      <c r="D1" s="803"/>
      <c r="E1" s="804"/>
    </row>
    <row r="2" spans="1:5" s="250" customFormat="1" ht="24.95" customHeight="1" x14ac:dyDescent="0.3">
      <c r="A2" s="805" t="s">
        <v>1769</v>
      </c>
      <c r="B2" s="806"/>
      <c r="C2" s="807" t="s">
        <v>1452</v>
      </c>
      <c r="D2" s="808"/>
      <c r="E2" s="251"/>
    </row>
    <row r="3" spans="1:5" s="250" customFormat="1" ht="24.95" customHeight="1" x14ac:dyDescent="0.25">
      <c r="A3" s="809" t="s">
        <v>948</v>
      </c>
      <c r="B3" s="810"/>
      <c r="C3" s="252" t="s">
        <v>1605</v>
      </c>
      <c r="D3" s="253">
        <v>0</v>
      </c>
      <c r="E3" s="280" t="s">
        <v>1770</v>
      </c>
    </row>
    <row r="4" spans="1:5" s="250" customFormat="1" ht="26.25" customHeight="1" x14ac:dyDescent="0.25">
      <c r="A4" s="795" t="s">
        <v>0</v>
      </c>
      <c r="B4" s="797" t="s">
        <v>1</v>
      </c>
      <c r="C4" s="799" t="s">
        <v>1771</v>
      </c>
      <c r="D4" s="800" t="s">
        <v>1772</v>
      </c>
      <c r="E4" s="801"/>
    </row>
    <row r="5" spans="1:5" s="256" customFormat="1" ht="15.75" x14ac:dyDescent="0.25">
      <c r="A5" s="796"/>
      <c r="B5" s="798"/>
      <c r="C5" s="781"/>
      <c r="D5" s="254" t="s">
        <v>3</v>
      </c>
      <c r="E5" s="255" t="s">
        <v>1767</v>
      </c>
    </row>
    <row r="6" spans="1:5" s="50" customFormat="1" ht="18.75" x14ac:dyDescent="0.25">
      <c r="A6" s="19" t="s">
        <v>6</v>
      </c>
      <c r="B6" s="20" t="s">
        <v>1610</v>
      </c>
      <c r="C6" s="199"/>
      <c r="D6" s="200"/>
      <c r="E6" s="201"/>
    </row>
    <row r="7" spans="1:5" s="50" customFormat="1" ht="18.75" x14ac:dyDescent="0.25">
      <c r="A7" s="202" t="s">
        <v>7</v>
      </c>
      <c r="B7" s="203" t="s">
        <v>1611</v>
      </c>
      <c r="C7" s="204"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4"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6" t="s">
        <v>1612</v>
      </c>
      <c r="C13" s="204"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4"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4"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4"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4"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4"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4"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07"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4" t="s">
        <v>18</v>
      </c>
      <c r="D38" s="22"/>
      <c r="E38" s="22">
        <v>2781.33</v>
      </c>
    </row>
    <row r="39" spans="1:5" s="50" customFormat="1" x14ac:dyDescent="0.3">
      <c r="A39" s="24"/>
      <c r="B39" s="82"/>
      <c r="C39" s="21"/>
      <c r="D39" s="22"/>
      <c r="E39" s="22"/>
    </row>
    <row r="40" spans="1:5" s="50" customFormat="1" ht="31.5" x14ac:dyDescent="0.25">
      <c r="A40" s="24" t="s">
        <v>1025</v>
      </c>
      <c r="B40" s="71" t="s">
        <v>1629</v>
      </c>
      <c r="C40" s="204" t="s">
        <v>18</v>
      </c>
      <c r="D40" s="30"/>
      <c r="E40" s="22">
        <v>3231.59</v>
      </c>
    </row>
    <row r="41" spans="1:5" s="50" customFormat="1" x14ac:dyDescent="0.3">
      <c r="A41" s="24"/>
      <c r="B41" s="71"/>
      <c r="C41" s="21"/>
      <c r="D41" s="30"/>
      <c r="E41" s="22"/>
    </row>
    <row r="42" spans="1:5" s="50" customFormat="1" ht="31.5" x14ac:dyDescent="0.25">
      <c r="A42" s="24" t="s">
        <v>1258</v>
      </c>
      <c r="B42" s="71" t="s">
        <v>1630</v>
      </c>
      <c r="C42" s="204" t="s">
        <v>18</v>
      </c>
      <c r="D42" s="30"/>
      <c r="E42" s="22">
        <v>4327.17</v>
      </c>
    </row>
    <row r="43" spans="1:5" s="50" customFormat="1" x14ac:dyDescent="0.3">
      <c r="A43" s="24"/>
      <c r="B43" s="71"/>
      <c r="C43" s="21"/>
      <c r="D43" s="30"/>
      <c r="E43" s="22"/>
    </row>
    <row r="44" spans="1:5" s="50" customFormat="1" ht="31.5" x14ac:dyDescent="0.25">
      <c r="A44" s="24" t="s">
        <v>1259</v>
      </c>
      <c r="B44" s="71" t="s">
        <v>1631</v>
      </c>
      <c r="C44" s="204" t="s">
        <v>18</v>
      </c>
      <c r="D44" s="30"/>
      <c r="E44" s="22">
        <v>7447.37</v>
      </c>
    </row>
    <row r="45" spans="1:5" s="50" customFormat="1" x14ac:dyDescent="0.3">
      <c r="A45" s="24"/>
      <c r="B45" s="257"/>
      <c r="C45" s="41"/>
      <c r="D45" s="75"/>
      <c r="E45" s="258"/>
    </row>
    <row r="46" spans="1:5" s="50" customFormat="1" ht="18.75" x14ac:dyDescent="0.25">
      <c r="A46" s="66" t="s">
        <v>1773</v>
      </c>
      <c r="B46" s="259" t="s">
        <v>1774</v>
      </c>
      <c r="C46" s="41"/>
      <c r="D46" s="75"/>
      <c r="E46" s="258"/>
    </row>
    <row r="47" spans="1:5" s="50" customFormat="1" ht="94.5" x14ac:dyDescent="0.25">
      <c r="A47" s="66"/>
      <c r="B47" s="82" t="s">
        <v>1775</v>
      </c>
      <c r="C47" s="41"/>
      <c r="D47" s="75"/>
      <c r="E47" s="258"/>
    </row>
    <row r="48" spans="1:5" s="50" customFormat="1" x14ac:dyDescent="0.3">
      <c r="A48" s="66"/>
      <c r="B48" s="71"/>
      <c r="C48" s="41"/>
      <c r="D48" s="75"/>
      <c r="E48" s="258"/>
    </row>
    <row r="49" spans="1:5" s="50" customFormat="1" ht="31.5" x14ac:dyDescent="0.25">
      <c r="A49" s="66" t="s">
        <v>1776</v>
      </c>
      <c r="B49" s="71" t="s">
        <v>1777</v>
      </c>
      <c r="C49" s="204" t="s">
        <v>18</v>
      </c>
      <c r="D49" s="30"/>
      <c r="E49" s="22">
        <v>312.98</v>
      </c>
    </row>
    <row r="50" spans="1:5" s="50" customFormat="1" x14ac:dyDescent="0.3">
      <c r="A50" s="24"/>
      <c r="B50" s="257"/>
      <c r="C50" s="260"/>
      <c r="D50" s="261"/>
      <c r="E50" s="262"/>
    </row>
    <row r="51" spans="1:5" s="50" customFormat="1" ht="18" customHeight="1" x14ac:dyDescent="0.3">
      <c r="A51" s="24"/>
      <c r="B51" s="26"/>
      <c r="C51" s="773" t="s">
        <v>21</v>
      </c>
      <c r="D51" s="774"/>
      <c r="E51" s="774"/>
    </row>
    <row r="52" spans="1:5" s="50" customFormat="1" ht="18.75" x14ac:dyDescent="0.25">
      <c r="A52" s="19" t="s">
        <v>22</v>
      </c>
      <c r="B52" s="20" t="s">
        <v>23</v>
      </c>
      <c r="C52" s="199"/>
      <c r="D52" s="208"/>
      <c r="E52" s="201"/>
    </row>
    <row r="53" spans="1:5" s="50" customFormat="1" ht="18.75" x14ac:dyDescent="0.25">
      <c r="A53" s="24" t="s">
        <v>1030</v>
      </c>
      <c r="B53" s="52" t="s">
        <v>1397</v>
      </c>
      <c r="C53" s="204"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4"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4"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4"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4"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4"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4"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4"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4"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4"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4"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4"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4"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4"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4"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4"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4"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4"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4"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4"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4"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4"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4"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4"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4"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4"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4"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4"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4"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4"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4"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4"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4"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4"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4"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0" t="s">
        <v>85</v>
      </c>
      <c r="C158" s="204"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3" t="s">
        <v>1779</v>
      </c>
      <c r="C161" s="207" t="s">
        <v>8</v>
      </c>
      <c r="D161" s="30"/>
      <c r="E161" s="22">
        <v>16.420000000000002</v>
      </c>
    </row>
    <row r="162" spans="1:5" s="50" customFormat="1" ht="126" x14ac:dyDescent="0.25">
      <c r="A162" s="66"/>
      <c r="B162" s="264" t="s">
        <v>1780</v>
      </c>
      <c r="C162" s="67"/>
      <c r="D162" s="110"/>
      <c r="E162" s="110"/>
    </row>
    <row r="163" spans="1:5" s="50" customFormat="1" x14ac:dyDescent="0.3">
      <c r="A163" s="37"/>
      <c r="B163" s="31"/>
      <c r="C163" s="39"/>
      <c r="D163" s="30"/>
      <c r="E163" s="22"/>
    </row>
    <row r="164" spans="1:5" s="50" customFormat="1" ht="18.75" x14ac:dyDescent="0.25">
      <c r="A164" s="265" t="s">
        <v>1781</v>
      </c>
      <c r="B164" s="263" t="s">
        <v>1782</v>
      </c>
      <c r="C164" s="207" t="s">
        <v>61</v>
      </c>
      <c r="D164" s="30"/>
      <c r="E164" s="22">
        <v>5.74</v>
      </c>
    </row>
    <row r="165" spans="1:5" s="50" customFormat="1" ht="141.75" x14ac:dyDescent="0.25">
      <c r="A165" s="66"/>
      <c r="B165" s="266"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4"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4"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4" t="s">
        <v>8</v>
      </c>
      <c r="D174" s="30"/>
      <c r="E174" s="22">
        <v>31.67</v>
      </c>
    </row>
    <row r="175" spans="1:5" s="50" customFormat="1" ht="18" customHeight="1" x14ac:dyDescent="0.3">
      <c r="A175" s="24"/>
      <c r="B175" s="211"/>
      <c r="C175" s="773" t="s">
        <v>21</v>
      </c>
      <c r="D175" s="774"/>
      <c r="E175" s="774"/>
    </row>
    <row r="176" spans="1:5" s="50" customFormat="1" x14ac:dyDescent="0.3">
      <c r="A176" s="19" t="s">
        <v>87</v>
      </c>
      <c r="B176" s="20" t="s">
        <v>88</v>
      </c>
      <c r="C176" s="199"/>
      <c r="D176" s="199"/>
      <c r="E176" s="22"/>
    </row>
    <row r="177" spans="1:5" s="50" customFormat="1" ht="19.899999999999999" x14ac:dyDescent="0.3">
      <c r="A177" s="24" t="s">
        <v>89</v>
      </c>
      <c r="B177" s="26" t="s">
        <v>90</v>
      </c>
      <c r="C177" s="204"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4"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4"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4"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4"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4"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4"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4"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4"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2" t="s">
        <v>112</v>
      </c>
      <c r="C203" s="773" t="s">
        <v>21</v>
      </c>
      <c r="D203" s="774"/>
      <c r="E203" s="774"/>
    </row>
    <row r="204" spans="1:5" s="50" customFormat="1" ht="18.75" x14ac:dyDescent="0.25">
      <c r="A204" s="19" t="s">
        <v>113</v>
      </c>
      <c r="B204" s="20" t="s">
        <v>1562</v>
      </c>
      <c r="C204" s="199"/>
      <c r="D204" s="200"/>
      <c r="E204" s="201"/>
    </row>
    <row r="205" spans="1:5" s="50" customFormat="1" ht="18.75" x14ac:dyDescent="0.25">
      <c r="A205" s="24" t="s">
        <v>114</v>
      </c>
      <c r="B205" s="203" t="s">
        <v>1626</v>
      </c>
      <c r="C205" s="204"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4"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4"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4"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4"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4"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07"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07"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4"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4"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4"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4"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4"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4"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4"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4"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4"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4"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4"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4" t="s">
        <v>61</v>
      </c>
      <c r="D265" s="30"/>
      <c r="E265" s="22">
        <v>78.67</v>
      </c>
    </row>
    <row r="266" spans="1:5" s="50" customFormat="1" ht="63" x14ac:dyDescent="0.25">
      <c r="A266" s="24"/>
      <c r="B266" s="25" t="s">
        <v>887</v>
      </c>
      <c r="C266" s="21"/>
      <c r="D266" s="30"/>
      <c r="E266" s="22"/>
    </row>
    <row r="267" spans="1:5" s="50" customFormat="1" ht="18" customHeight="1" x14ac:dyDescent="0.3">
      <c r="A267" s="185"/>
      <c r="B267" s="214"/>
      <c r="C267" s="773" t="s">
        <v>21</v>
      </c>
      <c r="D267" s="774"/>
      <c r="E267" s="774"/>
    </row>
    <row r="268" spans="1:5" s="50" customFormat="1" x14ac:dyDescent="0.3">
      <c r="A268" s="19" t="s">
        <v>137</v>
      </c>
      <c r="B268" s="20" t="s">
        <v>138</v>
      </c>
      <c r="C268" s="199"/>
      <c r="D268" s="199"/>
      <c r="E268" s="22"/>
    </row>
    <row r="269" spans="1:5" s="50" customFormat="1" ht="18.75" x14ac:dyDescent="0.25">
      <c r="A269" s="202" t="s">
        <v>139</v>
      </c>
      <c r="B269" s="203" t="s">
        <v>1617</v>
      </c>
      <c r="C269" s="204"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4"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4"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4"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4"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5" t="s">
        <v>1618</v>
      </c>
      <c r="C284" s="204"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5" t="s">
        <v>1619</v>
      </c>
      <c r="C287" s="204"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4"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4"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4"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4"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4"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5"/>
      <c r="B304" s="216"/>
      <c r="C304" s="773" t="s">
        <v>21</v>
      </c>
      <c r="D304" s="774"/>
      <c r="E304" s="774"/>
    </row>
    <row r="305" spans="1:5" s="50" customFormat="1" x14ac:dyDescent="0.3">
      <c r="A305" s="19" t="s">
        <v>158</v>
      </c>
      <c r="B305" s="20" t="s">
        <v>159</v>
      </c>
      <c r="C305" s="217"/>
      <c r="D305" s="208"/>
      <c r="E305" s="201"/>
    </row>
    <row r="306" spans="1:5" s="50" customFormat="1" ht="18.75" x14ac:dyDescent="0.25">
      <c r="A306" s="202" t="s">
        <v>160</v>
      </c>
      <c r="B306" s="218" t="s">
        <v>161</v>
      </c>
      <c r="C306" s="21"/>
      <c r="D306" s="30"/>
      <c r="E306" s="33"/>
    </row>
    <row r="307" spans="1:5" s="50" customFormat="1" ht="31.5" x14ac:dyDescent="0.25">
      <c r="A307" s="24" t="s">
        <v>162</v>
      </c>
      <c r="B307" s="26" t="s">
        <v>1233</v>
      </c>
      <c r="C307" s="204"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4"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4"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4"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4"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4"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4"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4"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4" t="s">
        <v>8</v>
      </c>
      <c r="D331" s="22"/>
      <c r="E331" s="22">
        <v>239.91</v>
      </c>
    </row>
    <row r="332" spans="1:5" s="50" customFormat="1" ht="98.25" customHeight="1" x14ac:dyDescent="0.25">
      <c r="A332" s="24"/>
      <c r="B332" s="25" t="s">
        <v>786</v>
      </c>
      <c r="C332" s="21"/>
      <c r="D332" s="21"/>
      <c r="E332" s="22"/>
    </row>
    <row r="333" spans="1:5" s="50" customFormat="1" ht="18" customHeight="1" x14ac:dyDescent="0.3">
      <c r="A333" s="219"/>
      <c r="B333" s="216"/>
      <c r="C333" s="773" t="s">
        <v>21</v>
      </c>
      <c r="D333" s="774"/>
      <c r="E333" s="774"/>
    </row>
    <row r="334" spans="1:5" s="50" customFormat="1" x14ac:dyDescent="0.3">
      <c r="A334" s="19" t="s">
        <v>175</v>
      </c>
      <c r="B334" s="20" t="s">
        <v>176</v>
      </c>
      <c r="C334" s="199"/>
      <c r="D334" s="208"/>
      <c r="E334" s="22"/>
    </row>
    <row r="335" spans="1:5" s="50" customFormat="1" ht="18.75" x14ac:dyDescent="0.25">
      <c r="A335" s="202" t="s">
        <v>177</v>
      </c>
      <c r="B335" s="218" t="s">
        <v>178</v>
      </c>
      <c r="C335" s="21"/>
      <c r="D335" s="30"/>
      <c r="E335" s="22"/>
    </row>
    <row r="336" spans="1:5" s="50" customFormat="1" ht="31.5" x14ac:dyDescent="0.25">
      <c r="A336" s="24" t="s">
        <v>179</v>
      </c>
      <c r="B336" s="26" t="s">
        <v>180</v>
      </c>
      <c r="C336" s="204"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4"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4"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4"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4"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4"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4"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4"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4"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0" t="s">
        <v>1405</v>
      </c>
      <c r="C363" s="21"/>
      <c r="D363" s="30"/>
      <c r="E363" s="22"/>
    </row>
    <row r="364" spans="1:5" s="50" customFormat="1" ht="18.75" x14ac:dyDescent="0.25">
      <c r="A364" s="24" t="s">
        <v>192</v>
      </c>
      <c r="B364" s="26" t="s">
        <v>193</v>
      </c>
      <c r="C364" s="204"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4"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4"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4"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4"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4"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4"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4"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4"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4"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4"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4"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4"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4"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4"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4"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4"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4" t="s">
        <v>61</v>
      </c>
      <c r="D412" s="30"/>
      <c r="E412" s="22">
        <v>94.71</v>
      </c>
    </row>
    <row r="413" spans="1:5" s="96" customFormat="1" x14ac:dyDescent="0.3">
      <c r="A413" s="24"/>
      <c r="B413" s="25"/>
      <c r="C413" s="21"/>
      <c r="D413" s="30"/>
      <c r="E413" s="22"/>
    </row>
    <row r="414" spans="1:5" s="96" customFormat="1" x14ac:dyDescent="0.3">
      <c r="A414" s="24" t="s">
        <v>1267</v>
      </c>
      <c r="B414" s="26" t="s">
        <v>835</v>
      </c>
      <c r="C414" s="204"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4"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4"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4"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4"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4"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4"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4"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4"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1"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4"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4"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4"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4"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4"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4"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4"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4"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4" t="s">
        <v>8</v>
      </c>
      <c r="D470" s="30"/>
      <c r="E470" s="22">
        <v>31.12</v>
      </c>
    </row>
    <row r="471" spans="1:5" s="50" customFormat="1" ht="47.25" x14ac:dyDescent="0.25">
      <c r="A471" s="24"/>
      <c r="B471" s="61" t="s">
        <v>1545</v>
      </c>
      <c r="C471" s="21"/>
      <c r="D471" s="30"/>
      <c r="E471" s="22"/>
    </row>
    <row r="472" spans="1:5" s="50" customFormat="1" ht="18" customHeight="1" x14ac:dyDescent="0.3">
      <c r="A472" s="219"/>
      <c r="B472" s="216"/>
      <c r="C472" s="773" t="s">
        <v>21</v>
      </c>
      <c r="D472" s="774"/>
      <c r="E472" s="774"/>
    </row>
    <row r="473" spans="1:5" s="50" customFormat="1" ht="18" customHeight="1" x14ac:dyDescent="0.25">
      <c r="A473" s="19" t="s">
        <v>242</v>
      </c>
      <c r="B473" s="20" t="s">
        <v>243</v>
      </c>
      <c r="C473" s="199"/>
      <c r="D473" s="30"/>
      <c r="E473" s="22"/>
    </row>
    <row r="474" spans="1:5" s="50" customFormat="1" ht="18.75" x14ac:dyDescent="0.25">
      <c r="A474" s="202" t="s">
        <v>244</v>
      </c>
      <c r="B474" s="218" t="s">
        <v>245</v>
      </c>
      <c r="C474" s="21"/>
      <c r="D474" s="30"/>
      <c r="E474" s="22"/>
    </row>
    <row r="475" spans="1:5" s="50" customFormat="1" ht="18.75" x14ac:dyDescent="0.25">
      <c r="A475" s="24" t="s">
        <v>246</v>
      </c>
      <c r="B475" s="26" t="s">
        <v>247</v>
      </c>
      <c r="C475" s="204"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4"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4"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4"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4"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4"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4"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4"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4"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4"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4"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4"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4"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4"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4"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4"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07"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4"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4"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4"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4"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4"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4"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4"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4"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4"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4"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4"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4"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4"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4"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4"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4"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4"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4"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4"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4"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4"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4"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4"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4"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4"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4"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4"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4"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4"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4"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4"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4"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4"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4"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4"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4"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4"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4"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4"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4"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4"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4"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4"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19"/>
      <c r="B644" s="212"/>
      <c r="C644" s="773" t="s">
        <v>21</v>
      </c>
      <c r="D644" s="774"/>
      <c r="E644" s="774"/>
    </row>
    <row r="645" spans="1:5" s="50" customFormat="1" ht="18.75" x14ac:dyDescent="0.25">
      <c r="A645" s="19" t="s">
        <v>344</v>
      </c>
      <c r="B645" s="20" t="s">
        <v>345</v>
      </c>
      <c r="C645" s="199"/>
      <c r="D645" s="208"/>
      <c r="E645" s="22"/>
    </row>
    <row r="646" spans="1:5" s="50" customFormat="1" ht="18.75" x14ac:dyDescent="0.25">
      <c r="A646" s="24" t="s">
        <v>346</v>
      </c>
      <c r="B646" s="29" t="s">
        <v>161</v>
      </c>
      <c r="C646" s="21"/>
      <c r="D646" s="30"/>
      <c r="E646" s="22"/>
    </row>
    <row r="647" spans="1:5" s="50" customFormat="1" ht="31.5" x14ac:dyDescent="0.25">
      <c r="A647" s="24" t="s">
        <v>347</v>
      </c>
      <c r="B647" s="26" t="s">
        <v>773</v>
      </c>
      <c r="C647" s="204"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4"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4"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4"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4"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4"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4"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07"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4"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4"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4"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4"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4"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4"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4"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4"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4"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4"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4"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4"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5"/>
      <c r="B706" s="216"/>
      <c r="C706" s="773" t="s">
        <v>21</v>
      </c>
      <c r="D706" s="774"/>
      <c r="E706" s="774"/>
    </row>
    <row r="707" spans="1:5" s="50" customFormat="1" ht="18.75" x14ac:dyDescent="0.25">
      <c r="A707" s="19">
        <v>100000</v>
      </c>
      <c r="B707" s="20" t="s">
        <v>372</v>
      </c>
      <c r="C707" s="199"/>
      <c r="D707" s="208"/>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4"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4"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4"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4"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4"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4"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4"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4"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4"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07"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07"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07"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07"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07"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07"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4"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4"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4"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4"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4"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x14ac:dyDescent="0.3">
      <c r="A762" s="24" t="s">
        <v>1148</v>
      </c>
      <c r="B762" s="34" t="s">
        <v>967</v>
      </c>
      <c r="C762" s="204" t="s">
        <v>18</v>
      </c>
      <c r="D762" s="30"/>
      <c r="E762" s="22">
        <v>22.22</v>
      </c>
    </row>
    <row r="763" spans="1:5" s="50" customFormat="1" ht="63" x14ac:dyDescent="0.25">
      <c r="A763" s="24"/>
      <c r="B763" s="31" t="s">
        <v>968</v>
      </c>
      <c r="C763" s="21"/>
      <c r="D763" s="30"/>
      <c r="E763" s="22"/>
    </row>
    <row r="764" spans="1:5" s="50" customFormat="1" x14ac:dyDescent="0.3">
      <c r="A764" s="24"/>
      <c r="B764" s="31"/>
      <c r="C764" s="21"/>
      <c r="D764" s="30"/>
      <c r="E764" s="22"/>
    </row>
    <row r="765" spans="1:5" s="50" customFormat="1" x14ac:dyDescent="0.3">
      <c r="A765" s="24" t="s">
        <v>1149</v>
      </c>
      <c r="B765" s="26" t="s">
        <v>401</v>
      </c>
      <c r="C765" s="204" t="s">
        <v>18</v>
      </c>
      <c r="D765" s="30"/>
      <c r="E765" s="22">
        <v>4.28</v>
      </c>
    </row>
    <row r="766" spans="1:5" s="50" customFormat="1" ht="31.5" x14ac:dyDescent="0.25">
      <c r="A766" s="24"/>
      <c r="B766" s="25" t="s">
        <v>402</v>
      </c>
      <c r="C766" s="21"/>
      <c r="D766" s="30"/>
      <c r="E766" s="22"/>
    </row>
    <row r="767" spans="1:5" s="50" customFormat="1" x14ac:dyDescent="0.3">
      <c r="A767" s="24"/>
      <c r="B767" s="25"/>
      <c r="C767" s="21"/>
      <c r="D767" s="30"/>
      <c r="E767" s="22"/>
    </row>
    <row r="768" spans="1:5" s="50" customFormat="1" x14ac:dyDescent="0.3">
      <c r="A768" s="24" t="s">
        <v>1150</v>
      </c>
      <c r="B768" s="26" t="s">
        <v>403</v>
      </c>
      <c r="C768" s="204" t="s">
        <v>18</v>
      </c>
      <c r="D768" s="30"/>
      <c r="E768" s="22">
        <v>5.89</v>
      </c>
    </row>
    <row r="769" spans="1:5" s="50" customFormat="1" ht="31.5" x14ac:dyDescent="0.25">
      <c r="A769" s="24"/>
      <c r="B769" s="25" t="s">
        <v>402</v>
      </c>
      <c r="C769" s="21"/>
      <c r="D769" s="30"/>
      <c r="E769" s="22"/>
    </row>
    <row r="770" spans="1:5" s="50" customFormat="1" x14ac:dyDescent="0.3">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x14ac:dyDescent="0.3">
      <c r="A773" s="24"/>
      <c r="B773" s="29"/>
      <c r="C773" s="21"/>
      <c r="D773" s="30"/>
      <c r="E773" s="22"/>
    </row>
    <row r="774" spans="1:5" s="50" customFormat="1" x14ac:dyDescent="0.3">
      <c r="A774" s="24" t="s">
        <v>387</v>
      </c>
      <c r="B774" s="26" t="s">
        <v>407</v>
      </c>
      <c r="C774" s="204" t="s">
        <v>18</v>
      </c>
      <c r="D774" s="30"/>
      <c r="E774" s="22">
        <v>21.69</v>
      </c>
    </row>
    <row r="775" spans="1:5" s="50" customFormat="1" x14ac:dyDescent="0.3">
      <c r="A775" s="24"/>
      <c r="B775" s="25"/>
      <c r="C775" s="21"/>
      <c r="D775" s="30"/>
      <c r="E775" s="22"/>
    </row>
    <row r="776" spans="1:5" s="50" customFormat="1" x14ac:dyDescent="0.3">
      <c r="A776" s="24" t="s">
        <v>390</v>
      </c>
      <c r="B776" s="26" t="s">
        <v>409</v>
      </c>
      <c r="C776" s="204" t="s">
        <v>18</v>
      </c>
      <c r="D776" s="30"/>
      <c r="E776" s="22">
        <v>27.12</v>
      </c>
    </row>
    <row r="777" spans="1:5" s="50" customFormat="1" x14ac:dyDescent="0.3">
      <c r="A777" s="24"/>
      <c r="B777" s="25"/>
      <c r="C777" s="21"/>
      <c r="D777" s="30"/>
      <c r="E777" s="22"/>
    </row>
    <row r="778" spans="1:5" s="50" customFormat="1" x14ac:dyDescent="0.3">
      <c r="A778" s="24" t="s">
        <v>393</v>
      </c>
      <c r="B778" s="26" t="s">
        <v>1820</v>
      </c>
      <c r="C778" s="204" t="s">
        <v>18</v>
      </c>
      <c r="D778" s="30"/>
      <c r="E778" s="22">
        <v>48.36</v>
      </c>
    </row>
    <row r="779" spans="1:5" s="50" customFormat="1" x14ac:dyDescent="0.3">
      <c r="A779" s="24"/>
      <c r="B779" s="25"/>
      <c r="C779" s="21"/>
      <c r="D779" s="30"/>
      <c r="E779" s="22"/>
    </row>
    <row r="780" spans="1:5" s="50" customFormat="1" x14ac:dyDescent="0.3">
      <c r="A780" s="24" t="s">
        <v>395</v>
      </c>
      <c r="B780" s="26" t="s">
        <v>1821</v>
      </c>
      <c r="C780" s="204" t="s">
        <v>18</v>
      </c>
      <c r="D780" s="30"/>
      <c r="E780" s="22">
        <v>50.1</v>
      </c>
    </row>
    <row r="781" spans="1:5" s="50" customFormat="1" x14ac:dyDescent="0.3">
      <c r="A781" s="24"/>
      <c r="B781" s="25"/>
      <c r="C781" s="21"/>
      <c r="D781" s="30"/>
      <c r="E781" s="22"/>
    </row>
    <row r="782" spans="1:5" s="50" customFormat="1" x14ac:dyDescent="0.3">
      <c r="A782" s="24" t="s">
        <v>398</v>
      </c>
      <c r="B782" s="26" t="s">
        <v>1822</v>
      </c>
      <c r="C782" s="204" t="s">
        <v>18</v>
      </c>
      <c r="D782" s="30"/>
      <c r="E782" s="22">
        <v>115.24</v>
      </c>
    </row>
    <row r="783" spans="1:5" s="50" customFormat="1" x14ac:dyDescent="0.3">
      <c r="A783" s="24"/>
      <c r="B783" s="25"/>
      <c r="C783" s="21"/>
      <c r="D783" s="30"/>
      <c r="E783" s="22"/>
    </row>
    <row r="784" spans="1:5" s="50" customFormat="1" x14ac:dyDescent="0.3">
      <c r="A784" s="24" t="s">
        <v>1648</v>
      </c>
      <c r="B784" s="26" t="s">
        <v>1823</v>
      </c>
      <c r="C784" s="204" t="s">
        <v>18</v>
      </c>
      <c r="D784" s="30"/>
      <c r="E784" s="22">
        <v>312.75</v>
      </c>
    </row>
    <row r="785" spans="1:5" s="50" customFormat="1" x14ac:dyDescent="0.3">
      <c r="A785" s="24"/>
      <c r="B785" s="25"/>
      <c r="C785" s="21"/>
      <c r="D785" s="30"/>
      <c r="E785" s="22"/>
    </row>
    <row r="786" spans="1:5" s="50" customFormat="1" ht="31.5" x14ac:dyDescent="0.25">
      <c r="A786" s="66" t="s">
        <v>1650</v>
      </c>
      <c r="B786" s="71" t="s">
        <v>1649</v>
      </c>
      <c r="C786" s="207" t="s">
        <v>18</v>
      </c>
      <c r="D786" s="30"/>
      <c r="E786" s="22">
        <v>118.07</v>
      </c>
    </row>
    <row r="787" spans="1:5" s="50" customFormat="1" x14ac:dyDescent="0.3">
      <c r="A787" s="66"/>
      <c r="B787" s="112"/>
      <c r="C787" s="67"/>
      <c r="D787" s="30"/>
      <c r="E787" s="22"/>
    </row>
    <row r="788" spans="1:5" s="50" customFormat="1" ht="31.5" x14ac:dyDescent="0.25">
      <c r="A788" s="66" t="s">
        <v>1652</v>
      </c>
      <c r="B788" s="71" t="s">
        <v>1651</v>
      </c>
      <c r="C788" s="207" t="s">
        <v>18</v>
      </c>
      <c r="D788" s="30"/>
      <c r="E788" s="22">
        <v>123.11</v>
      </c>
    </row>
    <row r="789" spans="1:5" s="50" customFormat="1" x14ac:dyDescent="0.3">
      <c r="A789" s="66"/>
      <c r="B789" s="82"/>
      <c r="C789" s="67"/>
      <c r="D789" s="30"/>
      <c r="E789" s="22"/>
    </row>
    <row r="790" spans="1:5" s="50" customFormat="1" ht="31.5" x14ac:dyDescent="0.25">
      <c r="A790" s="66" t="s">
        <v>1824</v>
      </c>
      <c r="B790" s="71" t="s">
        <v>1653</v>
      </c>
      <c r="C790" s="207" t="s">
        <v>18</v>
      </c>
      <c r="D790" s="30"/>
      <c r="E790" s="22">
        <v>140.1</v>
      </c>
    </row>
    <row r="791" spans="1:5" s="50" customFormat="1" x14ac:dyDescent="0.3">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x14ac:dyDescent="0.3">
      <c r="A794" s="24"/>
      <c r="B794" s="29"/>
      <c r="C794" s="21"/>
      <c r="D794" s="30"/>
      <c r="E794" s="22"/>
    </row>
    <row r="795" spans="1:5" s="50" customFormat="1" ht="18.75" x14ac:dyDescent="0.25">
      <c r="A795" s="24" t="s">
        <v>406</v>
      </c>
      <c r="B795" s="26" t="s">
        <v>1440</v>
      </c>
      <c r="C795" s="204" t="s">
        <v>61</v>
      </c>
      <c r="D795" s="30"/>
      <c r="E795" s="22">
        <v>5.25</v>
      </c>
    </row>
    <row r="796" spans="1:5" s="50" customFormat="1" x14ac:dyDescent="0.3">
      <c r="A796" s="24"/>
      <c r="B796" s="25"/>
      <c r="C796" s="21"/>
      <c r="D796" s="30"/>
      <c r="E796" s="22"/>
    </row>
    <row r="797" spans="1:5" s="50" customFormat="1" ht="18.75" x14ac:dyDescent="0.25">
      <c r="A797" s="24" t="s">
        <v>408</v>
      </c>
      <c r="B797" s="26" t="s">
        <v>1441</v>
      </c>
      <c r="C797" s="204" t="s">
        <v>61</v>
      </c>
      <c r="D797" s="30"/>
      <c r="E797" s="22">
        <v>6.05</v>
      </c>
    </row>
    <row r="798" spans="1:5" s="50" customFormat="1" x14ac:dyDescent="0.3">
      <c r="A798" s="24"/>
      <c r="B798" s="25"/>
      <c r="C798" s="21"/>
      <c r="D798" s="30"/>
      <c r="E798" s="22"/>
    </row>
    <row r="799" spans="1:5" s="50" customFormat="1" ht="18.75" x14ac:dyDescent="0.25">
      <c r="A799" s="24" t="s">
        <v>410</v>
      </c>
      <c r="B799" s="26" t="s">
        <v>1442</v>
      </c>
      <c r="C799" s="204" t="s">
        <v>61</v>
      </c>
      <c r="D799" s="30"/>
      <c r="E799" s="22">
        <v>7.15</v>
      </c>
    </row>
    <row r="800" spans="1:5" s="50" customFormat="1" x14ac:dyDescent="0.3">
      <c r="A800" s="24"/>
      <c r="B800" s="25"/>
      <c r="C800" s="21"/>
      <c r="D800" s="30"/>
      <c r="E800" s="22"/>
    </row>
    <row r="801" spans="1:5" s="50" customFormat="1" ht="18.75" x14ac:dyDescent="0.25">
      <c r="A801" s="24" t="s">
        <v>411</v>
      </c>
      <c r="B801" s="26" t="s">
        <v>1443</v>
      </c>
      <c r="C801" s="204" t="s">
        <v>61</v>
      </c>
      <c r="D801" s="30"/>
      <c r="E801" s="22">
        <v>8.34</v>
      </c>
    </row>
    <row r="802" spans="1:5" s="50" customFormat="1" x14ac:dyDescent="0.3">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x14ac:dyDescent="0.3">
      <c r="A805" s="24"/>
      <c r="B805" s="25"/>
      <c r="C805" s="21"/>
      <c r="D805" s="30"/>
      <c r="E805" s="22"/>
    </row>
    <row r="806" spans="1:5" s="50" customFormat="1" ht="18.75" x14ac:dyDescent="0.25">
      <c r="A806" s="24" t="s">
        <v>415</v>
      </c>
      <c r="B806" s="26" t="s">
        <v>1444</v>
      </c>
      <c r="C806" s="204" t="s">
        <v>61</v>
      </c>
      <c r="D806" s="30"/>
      <c r="E806" s="22">
        <v>10.56</v>
      </c>
    </row>
    <row r="807" spans="1:5" s="50" customFormat="1" x14ac:dyDescent="0.3">
      <c r="A807" s="24"/>
      <c r="B807" s="25"/>
      <c r="C807" s="21"/>
      <c r="D807" s="30"/>
      <c r="E807" s="22"/>
    </row>
    <row r="808" spans="1:5" s="50" customFormat="1" ht="18.75" x14ac:dyDescent="0.25">
      <c r="A808" s="24" t="s">
        <v>416</v>
      </c>
      <c r="B808" s="26" t="s">
        <v>1445</v>
      </c>
      <c r="C808" s="204" t="s">
        <v>61</v>
      </c>
      <c r="D808" s="30"/>
      <c r="E808" s="22">
        <v>19.64</v>
      </c>
    </row>
    <row r="809" spans="1:5" s="50" customFormat="1" x14ac:dyDescent="0.3">
      <c r="A809" s="24"/>
      <c r="B809" s="25"/>
      <c r="C809" s="21"/>
      <c r="D809" s="30"/>
      <c r="E809" s="22"/>
    </row>
    <row r="810" spans="1:5" s="50" customFormat="1" ht="18.75" x14ac:dyDescent="0.25">
      <c r="A810" s="24" t="s">
        <v>417</v>
      </c>
      <c r="B810" s="26" t="s">
        <v>1446</v>
      </c>
      <c r="C810" s="204" t="s">
        <v>61</v>
      </c>
      <c r="D810" s="30"/>
      <c r="E810" s="22">
        <v>28.57</v>
      </c>
    </row>
    <row r="811" spans="1:5" s="50" customFormat="1" x14ac:dyDescent="0.3">
      <c r="A811" s="24"/>
      <c r="B811" s="25"/>
      <c r="C811" s="21"/>
      <c r="D811" s="30"/>
      <c r="E811" s="22"/>
    </row>
    <row r="812" spans="1:5" s="50" customFormat="1" ht="18.75" x14ac:dyDescent="0.25">
      <c r="A812" s="24" t="s">
        <v>418</v>
      </c>
      <c r="B812" s="26" t="s">
        <v>1447</v>
      </c>
      <c r="C812" s="204" t="s">
        <v>61</v>
      </c>
      <c r="D812" s="30"/>
      <c r="E812" s="22">
        <v>39.880000000000003</v>
      </c>
    </row>
    <row r="813" spans="1:5" s="50" customFormat="1" x14ac:dyDescent="0.3">
      <c r="A813" s="24"/>
      <c r="B813" s="25"/>
      <c r="C813" s="21"/>
      <c r="D813" s="30"/>
      <c r="E813" s="22"/>
    </row>
    <row r="814" spans="1:5" s="50" customFormat="1" ht="18.75" x14ac:dyDescent="0.25">
      <c r="A814" s="24" t="s">
        <v>1151</v>
      </c>
      <c r="B814" s="26" t="s">
        <v>1448</v>
      </c>
      <c r="C814" s="204" t="s">
        <v>61</v>
      </c>
      <c r="D814" s="30"/>
      <c r="E814" s="22">
        <v>56.58</v>
      </c>
    </row>
    <row r="815" spans="1:5" s="50" customFormat="1" x14ac:dyDescent="0.3">
      <c r="A815" s="24"/>
      <c r="B815" s="26"/>
      <c r="C815" s="21"/>
      <c r="D815" s="30"/>
      <c r="E815" s="22"/>
    </row>
    <row r="816" spans="1:5" s="50" customFormat="1" ht="18.75" x14ac:dyDescent="0.25">
      <c r="A816" s="24" t="s">
        <v>1152</v>
      </c>
      <c r="B816" s="26" t="s">
        <v>426</v>
      </c>
      <c r="C816" s="204" t="s">
        <v>61</v>
      </c>
      <c r="D816" s="30"/>
      <c r="E816" s="22">
        <v>80.27</v>
      </c>
    </row>
    <row r="817" spans="1:5" s="50" customFormat="1" x14ac:dyDescent="0.3">
      <c r="A817" s="24"/>
      <c r="B817" s="25"/>
      <c r="C817" s="21"/>
      <c r="D817" s="30"/>
      <c r="E817" s="22"/>
    </row>
    <row r="818" spans="1:5" s="50" customFormat="1" ht="18.75" x14ac:dyDescent="0.25">
      <c r="A818" s="24" t="s">
        <v>1153</v>
      </c>
      <c r="B818" s="26" t="s">
        <v>428</v>
      </c>
      <c r="C818" s="204" t="s">
        <v>61</v>
      </c>
      <c r="D818" s="30"/>
      <c r="E818" s="22">
        <v>11.91</v>
      </c>
    </row>
    <row r="819" spans="1:5" s="50" customFormat="1" ht="78.75" x14ac:dyDescent="0.25">
      <c r="A819" s="24"/>
      <c r="B819" s="25" t="s">
        <v>429</v>
      </c>
      <c r="C819" s="21"/>
      <c r="D819" s="30"/>
      <c r="E819" s="22"/>
    </row>
    <row r="820" spans="1:5" s="50" customFormat="1" x14ac:dyDescent="0.3">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x14ac:dyDescent="0.3">
      <c r="A823" s="24"/>
      <c r="B823" s="25"/>
      <c r="C823" s="21"/>
      <c r="D823" s="30"/>
      <c r="E823" s="22"/>
    </row>
    <row r="824" spans="1:5" s="50" customFormat="1" x14ac:dyDescent="0.3">
      <c r="A824" s="24" t="s">
        <v>422</v>
      </c>
      <c r="B824" s="26" t="s">
        <v>1159</v>
      </c>
      <c r="C824" s="204" t="s">
        <v>18</v>
      </c>
      <c r="D824" s="30"/>
      <c r="E824" s="22">
        <v>29.7</v>
      </c>
    </row>
    <row r="825" spans="1:5" s="50" customFormat="1" x14ac:dyDescent="0.3">
      <c r="A825" s="24"/>
      <c r="B825" s="26"/>
      <c r="C825" s="21"/>
      <c r="D825" s="30"/>
      <c r="E825" s="22"/>
    </row>
    <row r="826" spans="1:5" s="50" customFormat="1" x14ac:dyDescent="0.3">
      <c r="A826" s="24" t="s">
        <v>423</v>
      </c>
      <c r="B826" s="26" t="s">
        <v>1160</v>
      </c>
      <c r="C826" s="204" t="s">
        <v>18</v>
      </c>
      <c r="D826" s="30"/>
      <c r="E826" s="22">
        <v>33.979999999999997</v>
      </c>
    </row>
    <row r="827" spans="1:5" s="50" customFormat="1" x14ac:dyDescent="0.3">
      <c r="A827" s="24"/>
      <c r="B827" s="26"/>
      <c r="C827" s="21"/>
      <c r="D827" s="30"/>
      <c r="E827" s="22"/>
    </row>
    <row r="828" spans="1:5" s="50" customFormat="1" x14ac:dyDescent="0.3">
      <c r="A828" s="24" t="s">
        <v>424</v>
      </c>
      <c r="B828" s="26" t="s">
        <v>1161</v>
      </c>
      <c r="C828" s="204" t="s">
        <v>18</v>
      </c>
      <c r="D828" s="30"/>
      <c r="E828" s="22">
        <v>47.54</v>
      </c>
    </row>
    <row r="829" spans="1:5" s="50" customFormat="1" x14ac:dyDescent="0.3">
      <c r="A829" s="24"/>
      <c r="B829" s="26"/>
      <c r="C829" s="21"/>
      <c r="D829" s="30"/>
      <c r="E829" s="22"/>
    </row>
    <row r="830" spans="1:5" s="50" customFormat="1" x14ac:dyDescent="0.3">
      <c r="A830" s="24" t="s">
        <v>425</v>
      </c>
      <c r="B830" s="26" t="s">
        <v>1162</v>
      </c>
      <c r="C830" s="204" t="s">
        <v>18</v>
      </c>
      <c r="D830" s="30"/>
      <c r="E830" s="22">
        <v>58.33</v>
      </c>
    </row>
    <row r="831" spans="1:5" s="50" customFormat="1" x14ac:dyDescent="0.3">
      <c r="A831" s="24"/>
      <c r="B831" s="25"/>
      <c r="C831" s="21"/>
      <c r="D831" s="30"/>
      <c r="E831" s="22"/>
    </row>
    <row r="832" spans="1:5" s="50" customFormat="1" x14ac:dyDescent="0.3">
      <c r="A832" s="24" t="s">
        <v>427</v>
      </c>
      <c r="B832" s="26" t="s">
        <v>1163</v>
      </c>
      <c r="C832" s="204" t="s">
        <v>18</v>
      </c>
      <c r="D832" s="30"/>
      <c r="E832" s="22">
        <v>27.77</v>
      </c>
    </row>
    <row r="833" spans="1:5" s="50" customFormat="1" x14ac:dyDescent="0.3">
      <c r="A833" s="24"/>
      <c r="B833" s="26"/>
      <c r="C833" s="21"/>
      <c r="D833" s="30"/>
      <c r="E833" s="22"/>
    </row>
    <row r="834" spans="1:5" s="50" customFormat="1" x14ac:dyDescent="0.3">
      <c r="A834" s="24" t="s">
        <v>1156</v>
      </c>
      <c r="B834" s="26" t="s">
        <v>1164</v>
      </c>
      <c r="C834" s="204" t="s">
        <v>18</v>
      </c>
      <c r="D834" s="30"/>
      <c r="E834" s="22">
        <v>31.65</v>
      </c>
    </row>
    <row r="835" spans="1:5" s="50" customFormat="1" x14ac:dyDescent="0.3">
      <c r="A835" s="24"/>
      <c r="B835" s="26"/>
      <c r="C835" s="21"/>
      <c r="D835" s="30"/>
      <c r="E835" s="22"/>
    </row>
    <row r="836" spans="1:5" s="50" customFormat="1" x14ac:dyDescent="0.3">
      <c r="A836" s="24" t="s">
        <v>1157</v>
      </c>
      <c r="B836" s="26" t="s">
        <v>1165</v>
      </c>
      <c r="C836" s="204" t="s">
        <v>18</v>
      </c>
      <c r="D836" s="30"/>
      <c r="E836" s="22">
        <v>42.98</v>
      </c>
    </row>
    <row r="837" spans="1:5" s="50" customFormat="1" x14ac:dyDescent="0.3">
      <c r="A837" s="24"/>
      <c r="B837" s="26"/>
      <c r="C837" s="21"/>
      <c r="D837" s="30"/>
      <c r="E837" s="22"/>
    </row>
    <row r="838" spans="1:5" s="50" customFormat="1" x14ac:dyDescent="0.3">
      <c r="A838" s="24" t="s">
        <v>1158</v>
      </c>
      <c r="B838" s="26" t="s">
        <v>1166</v>
      </c>
      <c r="C838" s="204" t="s">
        <v>18</v>
      </c>
      <c r="D838" s="30"/>
      <c r="E838" s="22">
        <v>52.88</v>
      </c>
    </row>
    <row r="839" spans="1:5" s="50" customFormat="1" x14ac:dyDescent="0.3">
      <c r="A839" s="24"/>
      <c r="B839" s="25"/>
      <c r="C839" s="21"/>
      <c r="D839" s="30"/>
      <c r="E839" s="22"/>
    </row>
    <row r="840" spans="1:5" s="50" customFormat="1" x14ac:dyDescent="0.3">
      <c r="A840" s="24" t="s">
        <v>1171</v>
      </c>
      <c r="B840" s="26" t="s">
        <v>1167</v>
      </c>
      <c r="C840" s="204" t="s">
        <v>18</v>
      </c>
      <c r="D840" s="30"/>
      <c r="E840" s="22">
        <v>31.63</v>
      </c>
    </row>
    <row r="841" spans="1:5" s="50" customFormat="1" x14ac:dyDescent="0.3">
      <c r="A841" s="24"/>
      <c r="B841" s="26"/>
      <c r="C841" s="21"/>
      <c r="D841" s="30"/>
      <c r="E841" s="22"/>
    </row>
    <row r="842" spans="1:5" s="50" customFormat="1" x14ac:dyDescent="0.3">
      <c r="A842" s="24" t="s">
        <v>1172</v>
      </c>
      <c r="B842" s="26" t="s">
        <v>1168</v>
      </c>
      <c r="C842" s="204" t="s">
        <v>18</v>
      </c>
      <c r="D842" s="30"/>
      <c r="E842" s="22">
        <v>36.31</v>
      </c>
    </row>
    <row r="843" spans="1:5" s="50" customFormat="1" x14ac:dyDescent="0.3">
      <c r="A843" s="24"/>
      <c r="B843" s="26"/>
      <c r="C843" s="21"/>
      <c r="D843" s="30"/>
      <c r="E843" s="22"/>
    </row>
    <row r="844" spans="1:5" s="50" customFormat="1" x14ac:dyDescent="0.3">
      <c r="A844" s="24" t="s">
        <v>1173</v>
      </c>
      <c r="B844" s="26" t="s">
        <v>1169</v>
      </c>
      <c r="C844" s="204" t="s">
        <v>18</v>
      </c>
      <c r="D844" s="30"/>
      <c r="E844" s="22">
        <v>52.1</v>
      </c>
    </row>
    <row r="845" spans="1:5" s="50" customFormat="1" x14ac:dyDescent="0.3">
      <c r="A845" s="24"/>
      <c r="B845" s="26"/>
      <c r="C845" s="21"/>
      <c r="D845" s="30"/>
      <c r="E845" s="22"/>
    </row>
    <row r="846" spans="1:5" s="50" customFormat="1" x14ac:dyDescent="0.3">
      <c r="A846" s="24" t="s">
        <v>1174</v>
      </c>
      <c r="B846" s="26" t="s">
        <v>1170</v>
      </c>
      <c r="C846" s="204" t="s">
        <v>18</v>
      </c>
      <c r="D846" s="30"/>
      <c r="E846" s="22">
        <v>63.78</v>
      </c>
    </row>
    <row r="847" spans="1:5" s="50" customFormat="1" x14ac:dyDescent="0.3">
      <c r="A847" s="24"/>
      <c r="B847" s="26"/>
      <c r="C847" s="21"/>
      <c r="D847" s="30"/>
      <c r="E847" s="22"/>
    </row>
    <row r="848" spans="1:5" s="50" customFormat="1" x14ac:dyDescent="0.3">
      <c r="A848" s="24" t="s">
        <v>1179</v>
      </c>
      <c r="B848" s="26" t="s">
        <v>1175</v>
      </c>
      <c r="C848" s="204" t="s">
        <v>18</v>
      </c>
      <c r="D848" s="30"/>
      <c r="E848" s="22">
        <v>33.56</v>
      </c>
    </row>
    <row r="849" spans="1:5" s="50" customFormat="1" x14ac:dyDescent="0.3">
      <c r="A849" s="24"/>
      <c r="B849" s="26"/>
      <c r="C849" s="21"/>
      <c r="D849" s="30"/>
      <c r="E849" s="22"/>
    </row>
    <row r="850" spans="1:5" s="50" customFormat="1" x14ac:dyDescent="0.3">
      <c r="A850" s="24" t="s">
        <v>1180</v>
      </c>
      <c r="B850" s="26" t="s">
        <v>1176</v>
      </c>
      <c r="C850" s="204" t="s">
        <v>18</v>
      </c>
      <c r="D850" s="30"/>
      <c r="E850" s="22">
        <v>38.64</v>
      </c>
    </row>
    <row r="851" spans="1:5" s="50" customFormat="1" x14ac:dyDescent="0.3">
      <c r="A851" s="24"/>
      <c r="B851" s="26"/>
      <c r="C851" s="21"/>
      <c r="D851" s="30"/>
      <c r="E851" s="22"/>
    </row>
    <row r="852" spans="1:5" s="50" customFormat="1" x14ac:dyDescent="0.3">
      <c r="A852" s="24" t="s">
        <v>1181</v>
      </c>
      <c r="B852" s="26" t="s">
        <v>1177</v>
      </c>
      <c r="C852" s="204" t="s">
        <v>18</v>
      </c>
      <c r="D852" s="30"/>
      <c r="E852" s="22">
        <v>56.66</v>
      </c>
    </row>
    <row r="853" spans="1:5" s="50" customFormat="1" x14ac:dyDescent="0.3">
      <c r="A853" s="24"/>
      <c r="B853" s="26"/>
      <c r="C853" s="21"/>
      <c r="D853" s="30"/>
      <c r="E853" s="22"/>
    </row>
    <row r="854" spans="1:5" s="50" customFormat="1" x14ac:dyDescent="0.3">
      <c r="A854" s="24" t="s">
        <v>1182</v>
      </c>
      <c r="B854" s="26" t="s">
        <v>1178</v>
      </c>
      <c r="C854" s="204" t="s">
        <v>18</v>
      </c>
      <c r="D854" s="30"/>
      <c r="E854" s="22">
        <v>69.23</v>
      </c>
    </row>
    <row r="855" spans="1:5" s="50" customFormat="1" x14ac:dyDescent="0.3">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x14ac:dyDescent="0.3">
      <c r="A858" s="24"/>
      <c r="B858" s="62"/>
      <c r="C858" s="21"/>
      <c r="D858" s="30"/>
      <c r="E858" s="22"/>
    </row>
    <row r="859" spans="1:5" s="50" customFormat="1" ht="18.75" x14ac:dyDescent="0.25">
      <c r="A859" s="24" t="s">
        <v>433</v>
      </c>
      <c r="B859" s="58" t="s">
        <v>1460</v>
      </c>
      <c r="C859" s="204" t="s">
        <v>61</v>
      </c>
      <c r="D859" s="30"/>
      <c r="E859" s="22">
        <v>25.46</v>
      </c>
    </row>
    <row r="860" spans="1:5" s="50" customFormat="1" x14ac:dyDescent="0.3">
      <c r="A860" s="24"/>
      <c r="B860" s="61"/>
      <c r="C860" s="21"/>
      <c r="D860" s="30"/>
      <c r="E860" s="22"/>
    </row>
    <row r="861" spans="1:5" s="50" customFormat="1" ht="18.75" x14ac:dyDescent="0.25">
      <c r="A861" s="24" t="s">
        <v>434</v>
      </c>
      <c r="B861" s="58" t="s">
        <v>1461</v>
      </c>
      <c r="C861" s="204" t="s">
        <v>61</v>
      </c>
      <c r="D861" s="30"/>
      <c r="E861" s="22">
        <v>30.01</v>
      </c>
    </row>
    <row r="862" spans="1:5" s="50" customFormat="1" x14ac:dyDescent="0.3">
      <c r="A862" s="24"/>
      <c r="B862" s="61"/>
      <c r="C862" s="21"/>
      <c r="D862" s="30"/>
      <c r="E862" s="22"/>
    </row>
    <row r="863" spans="1:5" s="50" customFormat="1" ht="18.75" x14ac:dyDescent="0.25">
      <c r="A863" s="24" t="s">
        <v>435</v>
      </c>
      <c r="B863" s="58" t="s">
        <v>1550</v>
      </c>
      <c r="C863" s="204" t="s">
        <v>61</v>
      </c>
      <c r="D863" s="30"/>
      <c r="E863" s="22">
        <v>45.02</v>
      </c>
    </row>
    <row r="864" spans="1:5" s="50" customFormat="1" x14ac:dyDescent="0.3">
      <c r="A864" s="24"/>
      <c r="B864" s="61"/>
      <c r="C864" s="21"/>
      <c r="D864" s="30"/>
      <c r="E864" s="22"/>
    </row>
    <row r="865" spans="1:5" s="50" customFormat="1" ht="18.75" x14ac:dyDescent="0.25">
      <c r="A865" s="24" t="s">
        <v>436</v>
      </c>
      <c r="B865" s="58" t="s">
        <v>1462</v>
      </c>
      <c r="C865" s="204" t="s">
        <v>61</v>
      </c>
      <c r="D865" s="30"/>
      <c r="E865" s="22">
        <v>43.77</v>
      </c>
    </row>
    <row r="866" spans="1:5" s="50" customFormat="1" x14ac:dyDescent="0.3">
      <c r="A866" s="24"/>
      <c r="B866" s="61"/>
      <c r="C866" s="21"/>
      <c r="D866" s="30"/>
      <c r="E866" s="22"/>
    </row>
    <row r="867" spans="1:5" s="50" customFormat="1" ht="18.75" x14ac:dyDescent="0.25">
      <c r="A867" s="24" t="s">
        <v>437</v>
      </c>
      <c r="B867" s="58" t="s">
        <v>1463</v>
      </c>
      <c r="C867" s="204" t="s">
        <v>61</v>
      </c>
      <c r="D867" s="30"/>
      <c r="E867" s="22">
        <v>54.14</v>
      </c>
    </row>
    <row r="868" spans="1:5" s="50" customFormat="1" x14ac:dyDescent="0.3">
      <c r="A868" s="24"/>
      <c r="B868" s="61"/>
      <c r="C868" s="21"/>
      <c r="D868" s="30"/>
      <c r="E868" s="22"/>
    </row>
    <row r="869" spans="1:5" s="50" customFormat="1" ht="18.75" x14ac:dyDescent="0.25">
      <c r="A869" s="24" t="s">
        <v>1183</v>
      </c>
      <c r="B869" s="58" t="s">
        <v>1464</v>
      </c>
      <c r="C869" s="204" t="s">
        <v>61</v>
      </c>
      <c r="D869" s="30"/>
      <c r="E869" s="22">
        <v>83.11</v>
      </c>
    </row>
    <row r="870" spans="1:5" s="50" customFormat="1" x14ac:dyDescent="0.3">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x14ac:dyDescent="0.3">
      <c r="A873" s="24"/>
      <c r="B873" s="29"/>
      <c r="C873" s="21"/>
      <c r="D873" s="30"/>
      <c r="E873" s="22"/>
    </row>
    <row r="874" spans="1:5" s="50" customFormat="1" ht="18.75" x14ac:dyDescent="0.25">
      <c r="A874" s="24" t="s">
        <v>441</v>
      </c>
      <c r="B874" s="206" t="s">
        <v>1620</v>
      </c>
      <c r="C874" s="204" t="s">
        <v>61</v>
      </c>
      <c r="D874" s="30"/>
      <c r="E874" s="22">
        <v>10.46</v>
      </c>
    </row>
    <row r="875" spans="1:5" s="50" customFormat="1" x14ac:dyDescent="0.3">
      <c r="A875" s="24"/>
      <c r="B875" s="89"/>
      <c r="C875" s="21"/>
      <c r="D875" s="30"/>
      <c r="E875" s="22"/>
    </row>
    <row r="876" spans="1:5" s="50" customFormat="1" ht="18.75" x14ac:dyDescent="0.25">
      <c r="A876" s="24" t="s">
        <v>442</v>
      </c>
      <c r="B876" s="206" t="s">
        <v>1621</v>
      </c>
      <c r="C876" s="204" t="s">
        <v>61</v>
      </c>
      <c r="D876" s="30"/>
      <c r="E876" s="22">
        <v>11.23</v>
      </c>
    </row>
    <row r="877" spans="1:5" s="50" customFormat="1" x14ac:dyDescent="0.3">
      <c r="A877" s="24"/>
      <c r="B877" s="89"/>
      <c r="C877" s="21"/>
      <c r="D877" s="30"/>
      <c r="E877" s="22"/>
    </row>
    <row r="878" spans="1:5" s="50" customFormat="1" ht="18.75" x14ac:dyDescent="0.25">
      <c r="A878" s="24" t="s">
        <v>443</v>
      </c>
      <c r="B878" s="206" t="s">
        <v>1622</v>
      </c>
      <c r="C878" s="204" t="s">
        <v>61</v>
      </c>
      <c r="D878" s="30"/>
      <c r="E878" s="22">
        <v>15.34</v>
      </c>
    </row>
    <row r="879" spans="1:5" s="50" customFormat="1" x14ac:dyDescent="0.3">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x14ac:dyDescent="0.3">
      <c r="A882" s="24"/>
      <c r="B882" s="25"/>
      <c r="C882" s="21"/>
      <c r="D882" s="30"/>
      <c r="E882" s="22"/>
    </row>
    <row r="883" spans="1:5" s="50" customFormat="1" ht="18.75" x14ac:dyDescent="0.25">
      <c r="A883" s="24" t="s">
        <v>445</v>
      </c>
      <c r="B883" s="58" t="s">
        <v>1460</v>
      </c>
      <c r="C883" s="204" t="s">
        <v>61</v>
      </c>
      <c r="D883" s="30"/>
      <c r="E883" s="22">
        <v>20.85</v>
      </c>
    </row>
    <row r="884" spans="1:5" s="50" customFormat="1" x14ac:dyDescent="0.3">
      <c r="A884" s="24"/>
      <c r="B884" s="61"/>
      <c r="C884" s="21"/>
      <c r="D884" s="30"/>
      <c r="E884" s="22"/>
    </row>
    <row r="885" spans="1:5" s="50" customFormat="1" ht="18.75" x14ac:dyDescent="0.25">
      <c r="A885" s="24" t="s">
        <v>448</v>
      </c>
      <c r="B885" s="58" t="s">
        <v>1461</v>
      </c>
      <c r="C885" s="204" t="s">
        <v>61</v>
      </c>
      <c r="D885" s="30"/>
      <c r="E885" s="22">
        <v>27.28</v>
      </c>
    </row>
    <row r="886" spans="1:5" s="50" customFormat="1" x14ac:dyDescent="0.3">
      <c r="A886" s="24"/>
      <c r="B886" s="61"/>
      <c r="C886" s="21"/>
      <c r="D886" s="30"/>
      <c r="E886" s="22"/>
    </row>
    <row r="887" spans="1:5" s="50" customFormat="1" ht="18.75" x14ac:dyDescent="0.25">
      <c r="A887" s="24" t="s">
        <v>451</v>
      </c>
      <c r="B887" s="58" t="s">
        <v>1550</v>
      </c>
      <c r="C887" s="204" t="s">
        <v>61</v>
      </c>
      <c r="D887" s="30"/>
      <c r="E887" s="22">
        <v>41.09</v>
      </c>
    </row>
    <row r="888" spans="1:5" s="50" customFormat="1" x14ac:dyDescent="0.3">
      <c r="A888" s="24"/>
      <c r="B888" s="61"/>
      <c r="C888" s="21"/>
      <c r="D888" s="30"/>
      <c r="E888" s="22"/>
    </row>
    <row r="889" spans="1:5" s="50" customFormat="1" ht="18.75" x14ac:dyDescent="0.25">
      <c r="A889" s="24" t="s">
        <v>454</v>
      </c>
      <c r="B889" s="58" t="s">
        <v>1462</v>
      </c>
      <c r="C889" s="204" t="s">
        <v>61</v>
      </c>
      <c r="D889" s="30"/>
      <c r="E889" s="22">
        <v>46.47</v>
      </c>
    </row>
    <row r="890" spans="1:5" s="50" customFormat="1" x14ac:dyDescent="0.3">
      <c r="A890" s="24"/>
      <c r="B890" s="61"/>
      <c r="C890" s="21"/>
      <c r="D890" s="30"/>
      <c r="E890" s="22"/>
    </row>
    <row r="891" spans="1:5" s="50" customFormat="1" ht="18.75" x14ac:dyDescent="0.25">
      <c r="A891" s="24" t="s">
        <v>1510</v>
      </c>
      <c r="B891" s="58" t="s">
        <v>1463</v>
      </c>
      <c r="C891" s="204" t="s">
        <v>61</v>
      </c>
      <c r="D891" s="30"/>
      <c r="E891" s="22">
        <v>52.18</v>
      </c>
    </row>
    <row r="892" spans="1:5" s="50" customFormat="1" x14ac:dyDescent="0.3">
      <c r="A892" s="24"/>
      <c r="B892" s="25"/>
      <c r="C892" s="21"/>
      <c r="D892" s="30"/>
      <c r="E892" s="22"/>
    </row>
    <row r="893" spans="1:5" s="50" customFormat="1" x14ac:dyDescent="0.3">
      <c r="A893" s="24" t="s">
        <v>1034</v>
      </c>
      <c r="B893" s="29" t="s">
        <v>367</v>
      </c>
      <c r="C893" s="21"/>
      <c r="D893" s="30"/>
      <c r="E893" s="22"/>
    </row>
    <row r="894" spans="1:5" s="50" customFormat="1" ht="18.75" x14ac:dyDescent="0.25">
      <c r="A894" s="24" t="s">
        <v>1184</v>
      </c>
      <c r="B894" s="26" t="s">
        <v>446</v>
      </c>
      <c r="C894" s="204" t="s">
        <v>18</v>
      </c>
      <c r="D894" s="30"/>
      <c r="E894" s="22">
        <v>504.38</v>
      </c>
    </row>
    <row r="895" spans="1:5" s="50" customFormat="1" ht="47.25" x14ac:dyDescent="0.25">
      <c r="A895" s="24"/>
      <c r="B895" s="25" t="s">
        <v>447</v>
      </c>
      <c r="C895" s="21"/>
      <c r="D895" s="30"/>
      <c r="E895" s="22"/>
    </row>
    <row r="896" spans="1:5" s="50" customFormat="1" x14ac:dyDescent="0.3">
      <c r="A896" s="24"/>
      <c r="B896" s="26"/>
      <c r="C896" s="21"/>
      <c r="D896" s="30"/>
      <c r="E896" s="22"/>
    </row>
    <row r="897" spans="1:5" s="50" customFormat="1" x14ac:dyDescent="0.3">
      <c r="A897" s="24" t="s">
        <v>1185</v>
      </c>
      <c r="B897" s="26" t="s">
        <v>449</v>
      </c>
      <c r="C897" s="204" t="s">
        <v>18</v>
      </c>
      <c r="D897" s="30"/>
      <c r="E897" s="22">
        <v>8.9</v>
      </c>
    </row>
    <row r="898" spans="1:5" s="50" customFormat="1" ht="31.5" x14ac:dyDescent="0.25">
      <c r="A898" s="24"/>
      <c r="B898" s="267" t="s">
        <v>1825</v>
      </c>
      <c r="C898" s="21"/>
      <c r="D898" s="30"/>
      <c r="E898" s="22"/>
    </row>
    <row r="899" spans="1:5" s="50" customFormat="1" x14ac:dyDescent="0.3">
      <c r="A899" s="24"/>
      <c r="B899" s="25"/>
      <c r="C899" s="21"/>
      <c r="D899" s="30"/>
      <c r="E899" s="22"/>
    </row>
    <row r="900" spans="1:5" s="50" customFormat="1" x14ac:dyDescent="0.3">
      <c r="A900" s="24" t="s">
        <v>1186</v>
      </c>
      <c r="B900" s="26" t="s">
        <v>452</v>
      </c>
      <c r="C900" s="204" t="s">
        <v>18</v>
      </c>
      <c r="D900" s="30"/>
      <c r="E900" s="22">
        <v>11.68</v>
      </c>
    </row>
    <row r="901" spans="1:5" s="50" customFormat="1" ht="31.5" x14ac:dyDescent="0.25">
      <c r="A901" s="24"/>
      <c r="B901" s="267" t="s">
        <v>1826</v>
      </c>
      <c r="C901" s="21"/>
      <c r="D901" s="30"/>
      <c r="E901" s="22"/>
    </row>
    <row r="902" spans="1:5" s="50" customFormat="1" x14ac:dyDescent="0.3">
      <c r="A902" s="24"/>
      <c r="B902" s="25"/>
      <c r="C902" s="21"/>
      <c r="D902" s="30"/>
      <c r="E902" s="22"/>
    </row>
    <row r="903" spans="1:5" s="50" customFormat="1" ht="18.75" x14ac:dyDescent="0.25">
      <c r="A903" s="24" t="s">
        <v>1187</v>
      </c>
      <c r="B903" s="26" t="s">
        <v>455</v>
      </c>
      <c r="C903" s="204" t="s">
        <v>18</v>
      </c>
      <c r="D903" s="30"/>
      <c r="E903" s="22">
        <v>10.43</v>
      </c>
    </row>
    <row r="904" spans="1:5" s="50" customFormat="1" ht="47.25" x14ac:dyDescent="0.25">
      <c r="A904" s="24"/>
      <c r="B904" s="267" t="s">
        <v>1827</v>
      </c>
      <c r="C904" s="21"/>
      <c r="D904" s="30"/>
      <c r="E904" s="22"/>
    </row>
    <row r="905" spans="1:5" s="50" customFormat="1" x14ac:dyDescent="0.3">
      <c r="A905" s="24"/>
      <c r="B905" s="25"/>
      <c r="C905" s="21"/>
      <c r="D905" s="30"/>
      <c r="E905" s="22"/>
    </row>
    <row r="906" spans="1:5" s="50" customFormat="1" ht="18.75" x14ac:dyDescent="0.25">
      <c r="A906" s="24" t="s">
        <v>1188</v>
      </c>
      <c r="B906" s="26" t="s">
        <v>457</v>
      </c>
      <c r="C906" s="204" t="s">
        <v>18</v>
      </c>
      <c r="D906" s="30"/>
      <c r="E906" s="22">
        <v>40.28</v>
      </c>
    </row>
    <row r="907" spans="1:5" s="50" customFormat="1" ht="63" x14ac:dyDescent="0.25">
      <c r="A907" s="24"/>
      <c r="B907" s="25" t="s">
        <v>1275</v>
      </c>
      <c r="C907" s="21"/>
      <c r="D907" s="30"/>
      <c r="E907" s="22"/>
    </row>
    <row r="908" spans="1:5" s="50" customFormat="1" x14ac:dyDescent="0.3">
      <c r="A908" s="24"/>
      <c r="B908" s="26"/>
      <c r="C908" s="21"/>
      <c r="D908" s="30"/>
      <c r="E908" s="22"/>
    </row>
    <row r="909" spans="1:5" s="50" customFormat="1" ht="31.5" x14ac:dyDescent="0.25">
      <c r="A909" s="24" t="s">
        <v>1189</v>
      </c>
      <c r="B909" s="26" t="s">
        <v>458</v>
      </c>
      <c r="C909" s="204" t="s">
        <v>18</v>
      </c>
      <c r="D909" s="30"/>
      <c r="E909" s="22">
        <v>474.32</v>
      </c>
    </row>
    <row r="910" spans="1:5" s="50" customFormat="1" ht="141.75" x14ac:dyDescent="0.25">
      <c r="A910" s="24"/>
      <c r="B910" s="25" t="s">
        <v>459</v>
      </c>
      <c r="C910" s="21"/>
      <c r="D910" s="30"/>
      <c r="E910" s="22"/>
    </row>
    <row r="911" spans="1:5" s="50" customFormat="1" x14ac:dyDescent="0.3">
      <c r="A911" s="24"/>
      <c r="B911" s="25"/>
      <c r="C911" s="21"/>
      <c r="D911" s="30"/>
      <c r="E911" s="22"/>
    </row>
    <row r="912" spans="1:5" s="50" customFormat="1" ht="18.75" x14ac:dyDescent="0.25">
      <c r="A912" s="24" t="s">
        <v>1190</v>
      </c>
      <c r="B912" s="71" t="s">
        <v>1687</v>
      </c>
      <c r="C912" s="204" t="s">
        <v>18</v>
      </c>
      <c r="D912" s="30"/>
      <c r="E912" s="22">
        <v>1760.16</v>
      </c>
    </row>
    <row r="913" spans="1:5" s="50" customFormat="1" ht="94.5" x14ac:dyDescent="0.25">
      <c r="A913" s="24"/>
      <c r="B913" s="82" t="s">
        <v>1654</v>
      </c>
      <c r="C913" s="21"/>
      <c r="D913" s="30"/>
      <c r="E913" s="22"/>
    </row>
    <row r="914" spans="1:5" s="50" customFormat="1" x14ac:dyDescent="0.3">
      <c r="A914" s="24"/>
      <c r="B914" s="25"/>
      <c r="C914" s="21"/>
      <c r="D914" s="30"/>
      <c r="E914" s="22"/>
    </row>
    <row r="915" spans="1:5" s="50" customFormat="1" x14ac:dyDescent="0.3">
      <c r="A915" s="24" t="s">
        <v>1304</v>
      </c>
      <c r="B915" s="26" t="s">
        <v>1688</v>
      </c>
      <c r="C915" s="204" t="s">
        <v>18</v>
      </c>
      <c r="D915" s="30"/>
      <c r="E915" s="22">
        <v>9.02</v>
      </c>
    </row>
    <row r="916" spans="1:5" s="50" customFormat="1" ht="78.75" x14ac:dyDescent="0.25">
      <c r="A916" s="24"/>
      <c r="B916" s="25" t="s">
        <v>1305</v>
      </c>
      <c r="C916" s="21"/>
      <c r="D916" s="30"/>
      <c r="E916" s="22"/>
    </row>
    <row r="917" spans="1:5" s="50" customFormat="1" x14ac:dyDescent="0.3">
      <c r="A917" s="24"/>
      <c r="B917" s="25"/>
      <c r="C917" s="21"/>
      <c r="D917" s="30"/>
      <c r="E917" s="22"/>
    </row>
    <row r="918" spans="1:5" s="112" customFormat="1" ht="18.75" x14ac:dyDescent="0.25">
      <c r="A918" s="66" t="s">
        <v>1828</v>
      </c>
      <c r="B918" s="71" t="s">
        <v>1829</v>
      </c>
      <c r="C918" s="207" t="s">
        <v>18</v>
      </c>
      <c r="D918" s="30"/>
      <c r="E918" s="22">
        <v>168.21</v>
      </c>
    </row>
    <row r="919" spans="1:5" s="112" customFormat="1" ht="78.75" x14ac:dyDescent="0.25">
      <c r="A919" s="66"/>
      <c r="B919" s="82" t="s">
        <v>1830</v>
      </c>
      <c r="C919" s="67"/>
      <c r="D919" s="110"/>
      <c r="E919" s="110"/>
    </row>
    <row r="920" spans="1:5" s="112" customFormat="1" x14ac:dyDescent="0.3">
      <c r="A920" s="66"/>
      <c r="B920" s="82"/>
      <c r="C920" s="67"/>
      <c r="D920" s="110"/>
      <c r="E920" s="110"/>
    </row>
    <row r="921" spans="1:5" s="112" customFormat="1" ht="18.75" x14ac:dyDescent="0.25">
      <c r="A921" s="66" t="s">
        <v>1831</v>
      </c>
      <c r="B921" s="71" t="s">
        <v>1832</v>
      </c>
      <c r="C921" s="207" t="s">
        <v>18</v>
      </c>
      <c r="D921" s="30"/>
      <c r="E921" s="22">
        <v>264.06</v>
      </c>
    </row>
    <row r="922" spans="1:5" s="112" customFormat="1" ht="78.75" x14ac:dyDescent="0.25">
      <c r="A922" s="66"/>
      <c r="B922" s="82" t="s">
        <v>1830</v>
      </c>
      <c r="C922" s="67"/>
      <c r="D922" s="110"/>
      <c r="E922" s="110"/>
    </row>
    <row r="923" spans="1:5" s="112" customFormat="1" ht="21" x14ac:dyDescent="0.3">
      <c r="A923" s="66"/>
      <c r="B923" s="268"/>
      <c r="C923" s="67"/>
      <c r="D923" s="110"/>
      <c r="E923" s="110"/>
    </row>
    <row r="924" spans="1:5" s="112" customFormat="1" ht="18.75" x14ac:dyDescent="0.25">
      <c r="A924" s="66" t="s">
        <v>1833</v>
      </c>
      <c r="B924" s="71" t="s">
        <v>1834</v>
      </c>
      <c r="C924" s="207" t="s">
        <v>18</v>
      </c>
      <c r="D924" s="30"/>
      <c r="E924" s="22">
        <v>321.20999999999998</v>
      </c>
    </row>
    <row r="925" spans="1:5" s="112" customFormat="1" ht="78.75" x14ac:dyDescent="0.25">
      <c r="A925" s="66"/>
      <c r="B925" s="82" t="s">
        <v>1835</v>
      </c>
      <c r="C925" s="67"/>
      <c r="D925" s="110"/>
      <c r="E925" s="110"/>
    </row>
    <row r="926" spans="1:5" s="112" customFormat="1" x14ac:dyDescent="0.3">
      <c r="A926" s="66"/>
      <c r="B926" s="71"/>
      <c r="C926" s="67"/>
      <c r="D926" s="110"/>
      <c r="E926" s="110"/>
    </row>
    <row r="927" spans="1:5" s="112" customFormat="1" ht="18.75" x14ac:dyDescent="0.25">
      <c r="A927" s="66" t="s">
        <v>1836</v>
      </c>
      <c r="B927" s="71" t="s">
        <v>1837</v>
      </c>
      <c r="C927" s="207" t="s">
        <v>18</v>
      </c>
      <c r="D927" s="30"/>
      <c r="E927" s="22">
        <v>39.61</v>
      </c>
    </row>
    <row r="928" spans="1:5" s="112" customFormat="1" ht="78.75" x14ac:dyDescent="0.25">
      <c r="A928" s="66"/>
      <c r="B928" s="82" t="s">
        <v>1838</v>
      </c>
      <c r="C928" s="67"/>
      <c r="D928" s="110"/>
      <c r="E928" s="110"/>
    </row>
    <row r="929" spans="1:5" s="112" customFormat="1" x14ac:dyDescent="0.3">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x14ac:dyDescent="0.3">
      <c r="A932" s="24"/>
      <c r="B932" s="25"/>
      <c r="C932" s="21"/>
      <c r="D932" s="30"/>
      <c r="E932" s="22"/>
    </row>
    <row r="933" spans="1:5" s="50" customFormat="1" ht="18.75" x14ac:dyDescent="0.25">
      <c r="A933" s="24" t="s">
        <v>1192</v>
      </c>
      <c r="B933" s="26" t="s">
        <v>1198</v>
      </c>
      <c r="C933" s="204" t="s">
        <v>18</v>
      </c>
      <c r="D933" s="30"/>
      <c r="E933" s="22">
        <v>11.89</v>
      </c>
    </row>
    <row r="934" spans="1:5" s="50" customFormat="1" x14ac:dyDescent="0.3">
      <c r="A934" s="24"/>
      <c r="B934" s="25"/>
      <c r="C934" s="21"/>
      <c r="D934" s="30"/>
      <c r="E934" s="22"/>
    </row>
    <row r="935" spans="1:5" s="50" customFormat="1" ht="18.75" x14ac:dyDescent="0.25">
      <c r="A935" s="24" t="s">
        <v>1193</v>
      </c>
      <c r="B935" s="26" t="s">
        <v>1200</v>
      </c>
      <c r="C935" s="204" t="s">
        <v>18</v>
      </c>
      <c r="D935" s="30"/>
      <c r="E935" s="22">
        <v>11.58</v>
      </c>
    </row>
    <row r="936" spans="1:5" s="50" customFormat="1" x14ac:dyDescent="0.3">
      <c r="A936" s="24"/>
      <c r="B936" s="25"/>
      <c r="C936" s="21"/>
      <c r="D936" s="30"/>
      <c r="E936" s="22"/>
    </row>
    <row r="937" spans="1:5" s="50" customFormat="1" ht="18.75" x14ac:dyDescent="0.25">
      <c r="A937" s="24" t="s">
        <v>1195</v>
      </c>
      <c r="B937" s="26" t="s">
        <v>1199</v>
      </c>
      <c r="C937" s="204" t="s">
        <v>18</v>
      </c>
      <c r="D937" s="30"/>
      <c r="E937" s="22">
        <v>12.09</v>
      </c>
    </row>
    <row r="938" spans="1:5" s="50" customFormat="1" x14ac:dyDescent="0.3">
      <c r="A938" s="24"/>
      <c r="B938" s="25"/>
      <c r="C938" s="21"/>
      <c r="D938" s="30"/>
      <c r="E938" s="22"/>
    </row>
    <row r="939" spans="1:5" s="50" customFormat="1" ht="18.75" x14ac:dyDescent="0.25">
      <c r="A939" s="24" t="s">
        <v>1194</v>
      </c>
      <c r="B939" s="26" t="s">
        <v>1201</v>
      </c>
      <c r="C939" s="204" t="s">
        <v>18</v>
      </c>
      <c r="D939" s="30"/>
      <c r="E939" s="22">
        <v>13.82</v>
      </c>
    </row>
    <row r="940" spans="1:5" s="50" customFormat="1" x14ac:dyDescent="0.3">
      <c r="A940" s="24"/>
      <c r="B940" s="25"/>
      <c r="C940" s="21"/>
      <c r="D940" s="30"/>
      <c r="E940" s="22"/>
    </row>
    <row r="941" spans="1:5" s="50" customFormat="1" ht="18.75" x14ac:dyDescent="0.25">
      <c r="A941" s="24" t="s">
        <v>1196</v>
      </c>
      <c r="B941" s="26" t="s">
        <v>1202</v>
      </c>
      <c r="C941" s="204" t="s">
        <v>18</v>
      </c>
      <c r="D941" s="30"/>
      <c r="E941" s="22">
        <v>14.06</v>
      </c>
    </row>
    <row r="942" spans="1:5" s="50" customFormat="1" x14ac:dyDescent="0.3">
      <c r="A942" s="24"/>
      <c r="B942" s="25"/>
      <c r="C942" s="21"/>
      <c r="D942" s="30"/>
      <c r="E942" s="22"/>
    </row>
    <row r="943" spans="1:5" s="50" customFormat="1" ht="18.75" x14ac:dyDescent="0.25">
      <c r="A943" s="24" t="s">
        <v>1207</v>
      </c>
      <c r="B943" s="26" t="s">
        <v>1203</v>
      </c>
      <c r="C943" s="204" t="s">
        <v>18</v>
      </c>
      <c r="D943" s="30"/>
      <c r="E943" s="22">
        <v>16.18</v>
      </c>
    </row>
    <row r="944" spans="1:5" s="50" customFormat="1" x14ac:dyDescent="0.3">
      <c r="A944" s="24"/>
      <c r="B944" s="25"/>
      <c r="C944" s="21"/>
      <c r="D944" s="30"/>
      <c r="E944" s="22"/>
    </row>
    <row r="945" spans="1:5" s="50" customFormat="1" ht="18.75" x14ac:dyDescent="0.25">
      <c r="A945" s="24" t="s">
        <v>1208</v>
      </c>
      <c r="B945" s="26" t="s">
        <v>1204</v>
      </c>
      <c r="C945" s="204" t="s">
        <v>18</v>
      </c>
      <c r="D945" s="30"/>
      <c r="E945" s="22">
        <v>16.8</v>
      </c>
    </row>
    <row r="946" spans="1:5" s="50" customFormat="1" x14ac:dyDescent="0.3">
      <c r="A946" s="24"/>
      <c r="B946" s="25"/>
      <c r="C946" s="21"/>
      <c r="D946" s="30"/>
      <c r="E946" s="22"/>
    </row>
    <row r="947" spans="1:5" s="50" customFormat="1" ht="18.75" x14ac:dyDescent="0.25">
      <c r="A947" s="24" t="s">
        <v>1209</v>
      </c>
      <c r="B947" s="26" t="s">
        <v>1205</v>
      </c>
      <c r="C947" s="204" t="s">
        <v>18</v>
      </c>
      <c r="D947" s="30"/>
      <c r="E947" s="22">
        <v>16.48</v>
      </c>
    </row>
    <row r="948" spans="1:5" s="50" customFormat="1" x14ac:dyDescent="0.3">
      <c r="A948" s="24"/>
      <c r="B948" s="25"/>
      <c r="C948" s="21"/>
      <c r="D948" s="30"/>
      <c r="E948" s="22"/>
    </row>
    <row r="949" spans="1:5" s="50" customFormat="1" ht="18.75" x14ac:dyDescent="0.25">
      <c r="A949" s="24" t="s">
        <v>1210</v>
      </c>
      <c r="B949" s="26" t="s">
        <v>1206</v>
      </c>
      <c r="C949" s="204" t="s">
        <v>18</v>
      </c>
      <c r="D949" s="30"/>
      <c r="E949" s="22">
        <v>16.59</v>
      </c>
    </row>
    <row r="950" spans="1:5" s="50" customFormat="1" x14ac:dyDescent="0.3">
      <c r="A950" s="24"/>
      <c r="B950" s="26"/>
      <c r="C950" s="21"/>
      <c r="D950" s="30"/>
      <c r="E950" s="22"/>
    </row>
    <row r="951" spans="1:5" s="50" customFormat="1" ht="18.75" x14ac:dyDescent="0.25">
      <c r="A951" s="24" t="s">
        <v>1497</v>
      </c>
      <c r="B951" s="26" t="s">
        <v>1515</v>
      </c>
      <c r="C951" s="204" t="s">
        <v>18</v>
      </c>
      <c r="D951" s="30"/>
      <c r="E951" s="22">
        <v>11.61</v>
      </c>
    </row>
    <row r="952" spans="1:5" s="50" customFormat="1" x14ac:dyDescent="0.3">
      <c r="A952" s="24"/>
      <c r="B952" s="26"/>
      <c r="C952" s="21"/>
      <c r="D952" s="30"/>
      <c r="E952" s="22"/>
    </row>
    <row r="953" spans="1:5" s="50" customFormat="1" ht="18.75" x14ac:dyDescent="0.25">
      <c r="A953" s="24" t="s">
        <v>1498</v>
      </c>
      <c r="B953" s="26" t="s">
        <v>1516</v>
      </c>
      <c r="C953" s="204" t="s">
        <v>18</v>
      </c>
      <c r="D953" s="30"/>
      <c r="E953" s="22">
        <v>14.53</v>
      </c>
    </row>
    <row r="954" spans="1:5" s="50" customFormat="1" x14ac:dyDescent="0.3">
      <c r="A954" s="24"/>
      <c r="B954" s="26"/>
      <c r="C954" s="21"/>
      <c r="D954" s="30"/>
      <c r="E954" s="22"/>
    </row>
    <row r="955" spans="1:5" s="50" customFormat="1" ht="18.75" x14ac:dyDescent="0.25">
      <c r="A955" s="24" t="s">
        <v>1551</v>
      </c>
      <c r="B955" s="58" t="s">
        <v>1517</v>
      </c>
      <c r="C955" s="204" t="s">
        <v>18</v>
      </c>
      <c r="D955" s="30"/>
      <c r="E955" s="22">
        <v>27.61</v>
      </c>
    </row>
    <row r="956" spans="1:5" s="50" customFormat="1" x14ac:dyDescent="0.3">
      <c r="A956" s="24"/>
      <c r="B956" s="58"/>
      <c r="C956" s="21"/>
      <c r="D956" s="30"/>
      <c r="E956" s="22"/>
    </row>
    <row r="957" spans="1:5" s="50" customFormat="1" ht="18.75" x14ac:dyDescent="0.25">
      <c r="A957" s="24" t="s">
        <v>1552</v>
      </c>
      <c r="B957" s="58" t="s">
        <v>1518</v>
      </c>
      <c r="C957" s="204" t="s">
        <v>18</v>
      </c>
      <c r="D957" s="30"/>
      <c r="E957" s="22">
        <v>19.04</v>
      </c>
    </row>
    <row r="958" spans="1:5" s="50" customFormat="1" x14ac:dyDescent="0.3">
      <c r="A958" s="24"/>
      <c r="B958" s="58"/>
      <c r="C958" s="21"/>
      <c r="D958" s="30"/>
      <c r="E958" s="22"/>
    </row>
    <row r="959" spans="1:5" s="50" customFormat="1" ht="18.75" x14ac:dyDescent="0.25">
      <c r="A959" s="24" t="s">
        <v>1553</v>
      </c>
      <c r="B959" s="58" t="s">
        <v>1623</v>
      </c>
      <c r="C959" s="204" t="s">
        <v>18</v>
      </c>
      <c r="D959" s="30"/>
      <c r="E959" s="22">
        <v>26.62</v>
      </c>
    </row>
    <row r="960" spans="1:5" s="50" customFormat="1" x14ac:dyDescent="0.3">
      <c r="A960" s="24"/>
      <c r="B960" s="58"/>
      <c r="C960" s="21"/>
      <c r="D960" s="30"/>
      <c r="E960" s="22"/>
    </row>
    <row r="961" spans="1:5" s="50" customFormat="1" ht="18.75" x14ac:dyDescent="0.25">
      <c r="A961" s="24" t="s">
        <v>1554</v>
      </c>
      <c r="B961" s="58" t="s">
        <v>1519</v>
      </c>
      <c r="C961" s="204" t="s">
        <v>18</v>
      </c>
      <c r="D961" s="30"/>
      <c r="E961" s="22">
        <v>79.58</v>
      </c>
    </row>
    <row r="962" spans="1:5" s="50" customFormat="1" x14ac:dyDescent="0.3">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x14ac:dyDescent="0.3">
      <c r="A965" s="24"/>
      <c r="B965" s="25"/>
      <c r="C965" s="21"/>
      <c r="D965" s="30"/>
      <c r="E965" s="22"/>
    </row>
    <row r="966" spans="1:5" s="50" customFormat="1" ht="31.5" x14ac:dyDescent="0.25">
      <c r="A966" s="24" t="s">
        <v>1212</v>
      </c>
      <c r="B966" s="58" t="s">
        <v>1449</v>
      </c>
      <c r="C966" s="204" t="s">
        <v>18</v>
      </c>
      <c r="D966" s="30"/>
      <c r="E966" s="22">
        <v>112.85</v>
      </c>
    </row>
    <row r="967" spans="1:5" s="50" customFormat="1" x14ac:dyDescent="0.3">
      <c r="A967" s="24"/>
      <c r="B967" s="61"/>
      <c r="C967" s="21"/>
      <c r="D967" s="30"/>
      <c r="E967" s="22"/>
    </row>
    <row r="968" spans="1:5" s="50" customFormat="1" ht="31.5" x14ac:dyDescent="0.25">
      <c r="A968" s="24" t="s">
        <v>1213</v>
      </c>
      <c r="B968" s="58" t="s">
        <v>1450</v>
      </c>
      <c r="C968" s="204" t="s">
        <v>18</v>
      </c>
      <c r="D968" s="30"/>
      <c r="E968" s="22">
        <v>170.62</v>
      </c>
    </row>
    <row r="969" spans="1:5" s="50" customFormat="1" x14ac:dyDescent="0.3">
      <c r="A969" s="24"/>
      <c r="B969" s="61"/>
      <c r="C969" s="21"/>
      <c r="D969" s="30"/>
      <c r="E969" s="22"/>
    </row>
    <row r="970" spans="1:5" s="50" customFormat="1" ht="31.5" x14ac:dyDescent="0.25">
      <c r="A970" s="24" t="s">
        <v>1214</v>
      </c>
      <c r="B970" s="58" t="s">
        <v>1526</v>
      </c>
      <c r="C970" s="204" t="s">
        <v>18</v>
      </c>
      <c r="D970" s="30"/>
      <c r="E970" s="22">
        <v>196.15</v>
      </c>
    </row>
    <row r="971" spans="1:5" s="50" customFormat="1" x14ac:dyDescent="0.3">
      <c r="A971" s="24"/>
      <c r="B971" s="61"/>
      <c r="C971" s="21"/>
      <c r="D971" s="30"/>
      <c r="E971" s="22"/>
    </row>
    <row r="972" spans="1:5" s="50" customFormat="1" ht="31.5" x14ac:dyDescent="0.25">
      <c r="A972" s="24" t="s">
        <v>1215</v>
      </c>
      <c r="B972" s="58" t="s">
        <v>1527</v>
      </c>
      <c r="C972" s="204" t="s">
        <v>18</v>
      </c>
      <c r="D972" s="30"/>
      <c r="E972" s="22">
        <v>269.18</v>
      </c>
    </row>
    <row r="973" spans="1:5" s="50" customFormat="1" x14ac:dyDescent="0.3">
      <c r="A973" s="24"/>
      <c r="B973" s="61"/>
      <c r="C973" s="21"/>
      <c r="D973" s="30"/>
      <c r="E973" s="22"/>
    </row>
    <row r="974" spans="1:5" s="50" customFormat="1" ht="31.5" x14ac:dyDescent="0.25">
      <c r="A974" s="24" t="s">
        <v>1216</v>
      </c>
      <c r="B974" s="58" t="s">
        <v>1528</v>
      </c>
      <c r="C974" s="204" t="s">
        <v>18</v>
      </c>
      <c r="D974" s="30"/>
      <c r="E974" s="22">
        <v>364.53</v>
      </c>
    </row>
    <row r="975" spans="1:5" s="50" customFormat="1" x14ac:dyDescent="0.3">
      <c r="A975" s="24"/>
      <c r="B975" s="61"/>
      <c r="C975" s="21"/>
      <c r="D975" s="30"/>
      <c r="E975" s="22"/>
    </row>
    <row r="976" spans="1:5" s="50" customFormat="1" ht="31.5" x14ac:dyDescent="0.25">
      <c r="A976" s="24" t="s">
        <v>1217</v>
      </c>
      <c r="B976" s="58" t="s">
        <v>1529</v>
      </c>
      <c r="C976" s="204" t="s">
        <v>18</v>
      </c>
      <c r="D976" s="30"/>
      <c r="E976" s="22">
        <v>475.7</v>
      </c>
    </row>
    <row r="977" spans="1:5" s="50" customFormat="1" x14ac:dyDescent="0.3">
      <c r="A977" s="24"/>
      <c r="B977" s="25"/>
      <c r="C977" s="21"/>
      <c r="D977" s="30"/>
      <c r="E977" s="22"/>
    </row>
    <row r="978" spans="1:5" s="50" customFormat="1" x14ac:dyDescent="0.3">
      <c r="A978" s="219"/>
      <c r="B978" s="216"/>
      <c r="C978" s="773" t="s">
        <v>21</v>
      </c>
      <c r="D978" s="774"/>
      <c r="E978" s="774"/>
    </row>
    <row r="979" spans="1:5" s="50" customFormat="1" x14ac:dyDescent="0.3">
      <c r="A979" s="19">
        <v>110000</v>
      </c>
      <c r="B979" s="20" t="s">
        <v>461</v>
      </c>
      <c r="C979" s="199"/>
      <c r="D979" s="208"/>
      <c r="E979" s="22"/>
    </row>
    <row r="980" spans="1:5" s="50" customFormat="1" ht="31.5" x14ac:dyDescent="0.25">
      <c r="A980" s="202">
        <v>110100</v>
      </c>
      <c r="B980" s="218" t="s">
        <v>462</v>
      </c>
      <c r="C980" s="21"/>
      <c r="D980" s="30"/>
      <c r="E980" s="22"/>
    </row>
    <row r="981" spans="1:5" s="50" customFormat="1" ht="207" customHeight="1" x14ac:dyDescent="0.25">
      <c r="A981" s="24"/>
      <c r="B981" s="25" t="s">
        <v>1487</v>
      </c>
      <c r="C981" s="21"/>
      <c r="D981" s="30"/>
      <c r="E981" s="22"/>
    </row>
    <row r="982" spans="1:5" s="50" customFormat="1" x14ac:dyDescent="0.3">
      <c r="A982" s="24"/>
      <c r="B982" s="29"/>
      <c r="C982" s="21"/>
      <c r="D982" s="30"/>
      <c r="E982" s="22"/>
    </row>
    <row r="983" spans="1:5" s="50" customFormat="1" x14ac:dyDescent="0.3">
      <c r="A983" s="24" t="s">
        <v>463</v>
      </c>
      <c r="B983" s="26" t="s">
        <v>464</v>
      </c>
      <c r="C983" s="204" t="s">
        <v>18</v>
      </c>
      <c r="D983" s="30"/>
      <c r="E983" s="22">
        <v>528.11</v>
      </c>
    </row>
    <row r="984" spans="1:5" s="50" customFormat="1" x14ac:dyDescent="0.3">
      <c r="A984" s="24"/>
      <c r="B984" s="25"/>
      <c r="C984" s="21"/>
      <c r="D984" s="30"/>
      <c r="E984" s="22"/>
    </row>
    <row r="985" spans="1:5" s="50" customFormat="1" x14ac:dyDescent="0.3">
      <c r="A985" s="24" t="s">
        <v>465</v>
      </c>
      <c r="B985" s="26" t="s">
        <v>466</v>
      </c>
      <c r="C985" s="204" t="s">
        <v>18</v>
      </c>
      <c r="D985" s="30"/>
      <c r="E985" s="22">
        <v>536.55999999999995</v>
      </c>
    </row>
    <row r="986" spans="1:5" s="50" customFormat="1" x14ac:dyDescent="0.3">
      <c r="A986" s="24"/>
      <c r="B986" s="25"/>
      <c r="C986" s="21"/>
      <c r="D986" s="30"/>
      <c r="E986" s="22"/>
    </row>
    <row r="987" spans="1:5" s="50" customFormat="1" x14ac:dyDescent="0.3">
      <c r="A987" s="24" t="s">
        <v>467</v>
      </c>
      <c r="B987" s="26" t="s">
        <v>468</v>
      </c>
      <c r="C987" s="204" t="s">
        <v>18</v>
      </c>
      <c r="D987" s="30"/>
      <c r="E987" s="22">
        <v>545.03</v>
      </c>
    </row>
    <row r="988" spans="1:5" s="50" customFormat="1" x14ac:dyDescent="0.3">
      <c r="A988" s="24"/>
      <c r="B988" s="25"/>
      <c r="C988" s="21"/>
      <c r="D988" s="30"/>
      <c r="E988" s="22"/>
    </row>
    <row r="989" spans="1:5" s="50" customFormat="1" x14ac:dyDescent="0.3">
      <c r="A989" s="24" t="s">
        <v>469</v>
      </c>
      <c r="B989" s="26" t="s">
        <v>470</v>
      </c>
      <c r="C989" s="204" t="s">
        <v>18</v>
      </c>
      <c r="D989" s="30"/>
      <c r="E989" s="22">
        <v>577.15</v>
      </c>
    </row>
    <row r="990" spans="1:5" s="50" customFormat="1" x14ac:dyDescent="0.3">
      <c r="A990" s="24"/>
      <c r="B990" s="25"/>
      <c r="C990" s="21"/>
      <c r="D990" s="30"/>
      <c r="E990" s="22"/>
    </row>
    <row r="991" spans="1:5" s="50" customFormat="1" ht="18.75" x14ac:dyDescent="0.25">
      <c r="A991" s="24" t="s">
        <v>471</v>
      </c>
      <c r="B991" s="26" t="s">
        <v>472</v>
      </c>
      <c r="C991" s="204" t="s">
        <v>18</v>
      </c>
      <c r="D991" s="30"/>
      <c r="E991" s="22">
        <v>1426.89</v>
      </c>
    </row>
    <row r="992" spans="1:5" s="50" customFormat="1" x14ac:dyDescent="0.3">
      <c r="A992" s="24"/>
      <c r="B992" s="25"/>
      <c r="C992" s="21"/>
      <c r="D992" s="30"/>
      <c r="E992" s="22"/>
    </row>
    <row r="993" spans="1:5" s="50" customFormat="1" ht="18.75" x14ac:dyDescent="0.25">
      <c r="A993" s="24" t="s">
        <v>473</v>
      </c>
      <c r="B993" s="26" t="s">
        <v>474</v>
      </c>
      <c r="C993" s="204" t="s">
        <v>18</v>
      </c>
      <c r="D993" s="23"/>
      <c r="E993" s="22">
        <v>1523.17</v>
      </c>
    </row>
    <row r="994" spans="1:5" s="50" customFormat="1" x14ac:dyDescent="0.3">
      <c r="A994" s="24"/>
      <c r="B994" s="25"/>
      <c r="C994" s="21"/>
      <c r="D994" s="23"/>
      <c r="E994" s="22"/>
    </row>
    <row r="995" spans="1:5" s="50" customFormat="1" ht="18.75" x14ac:dyDescent="0.25">
      <c r="A995" s="24" t="s">
        <v>475</v>
      </c>
      <c r="B995" s="26" t="s">
        <v>1035</v>
      </c>
      <c r="C995" s="204" t="s">
        <v>18</v>
      </c>
      <c r="D995" s="30"/>
      <c r="E995" s="22">
        <v>512.72</v>
      </c>
    </row>
    <row r="996" spans="1:5" s="50" customFormat="1" x14ac:dyDescent="0.3">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4" t="s">
        <v>18</v>
      </c>
      <c r="D998" s="30"/>
      <c r="E998" s="22">
        <v>353.88</v>
      </c>
    </row>
    <row r="999" spans="1:5" s="50" customFormat="1" ht="83.25" customHeight="1" x14ac:dyDescent="0.25">
      <c r="A999" s="24"/>
      <c r="B999" s="25" t="s">
        <v>479</v>
      </c>
      <c r="C999" s="21"/>
      <c r="D999" s="30"/>
      <c r="E999" s="22"/>
    </row>
    <row r="1000" spans="1:5" s="50" customFormat="1" x14ac:dyDescent="0.3">
      <c r="A1000" s="24"/>
      <c r="B1000" s="25"/>
      <c r="C1000" s="21"/>
      <c r="D1000" s="30"/>
      <c r="E1000" s="22"/>
    </row>
    <row r="1001" spans="1:5" s="50" customFormat="1" ht="18.75" x14ac:dyDescent="0.25">
      <c r="A1001" s="24" t="s">
        <v>481</v>
      </c>
      <c r="B1001" s="29" t="s">
        <v>303</v>
      </c>
      <c r="C1001" s="21"/>
      <c r="D1001" s="30"/>
      <c r="E1001" s="22"/>
    </row>
    <row r="1002" spans="1:5" s="50" customFormat="1" x14ac:dyDescent="0.3">
      <c r="A1002" s="24" t="s">
        <v>482</v>
      </c>
      <c r="B1002" s="26" t="s">
        <v>483</v>
      </c>
      <c r="C1002" s="204" t="s">
        <v>18</v>
      </c>
      <c r="D1002" s="30"/>
      <c r="E1002" s="22">
        <v>144.21</v>
      </c>
    </row>
    <row r="1003" spans="1:5" s="50" customFormat="1" ht="57" customHeight="1" x14ac:dyDescent="0.25">
      <c r="A1003" s="24"/>
      <c r="B1003" s="25" t="s">
        <v>484</v>
      </c>
      <c r="C1003" s="21"/>
      <c r="D1003" s="30"/>
      <c r="E1003" s="22"/>
    </row>
    <row r="1004" spans="1:5" s="50" customFormat="1" x14ac:dyDescent="0.3">
      <c r="A1004" s="24"/>
      <c r="B1004" s="26"/>
      <c r="C1004" s="21"/>
      <c r="D1004" s="30"/>
      <c r="E1004" s="22"/>
    </row>
    <row r="1005" spans="1:5" s="50" customFormat="1" x14ac:dyDescent="0.3">
      <c r="A1005" s="24" t="s">
        <v>485</v>
      </c>
      <c r="B1005" s="26" t="s">
        <v>486</v>
      </c>
      <c r="C1005" s="204" t="s">
        <v>18</v>
      </c>
      <c r="D1005" s="30"/>
      <c r="E1005" s="22">
        <v>229.53</v>
      </c>
    </row>
    <row r="1006" spans="1:5" s="50" customFormat="1" ht="63" x14ac:dyDescent="0.25">
      <c r="A1006" s="24"/>
      <c r="B1006" s="25" t="s">
        <v>918</v>
      </c>
      <c r="C1006" s="21"/>
      <c r="D1006" s="30"/>
      <c r="E1006" s="22"/>
    </row>
    <row r="1007" spans="1:5" s="50" customFormat="1" x14ac:dyDescent="0.3">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4" t="s">
        <v>61</v>
      </c>
      <c r="D1009" s="30"/>
      <c r="E1009" s="22">
        <v>24.11</v>
      </c>
    </row>
    <row r="1010" spans="1:5" s="50" customFormat="1" ht="139.5" customHeight="1" x14ac:dyDescent="0.25">
      <c r="A1010" s="24"/>
      <c r="B1010" s="25" t="s">
        <v>490</v>
      </c>
      <c r="C1010" s="21"/>
      <c r="D1010" s="30"/>
      <c r="E1010" s="22"/>
    </row>
    <row r="1011" spans="1:5" s="50" customFormat="1" x14ac:dyDescent="0.3">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x14ac:dyDescent="0.3">
      <c r="A1014" s="24"/>
      <c r="B1014" s="25"/>
      <c r="C1014" s="21"/>
      <c r="D1014" s="30"/>
      <c r="E1014" s="22"/>
    </row>
    <row r="1015" spans="1:5" s="50" customFormat="1" ht="31.5" x14ac:dyDescent="0.25">
      <c r="A1015" s="24" t="s">
        <v>492</v>
      </c>
      <c r="B1015" s="26" t="s">
        <v>498</v>
      </c>
      <c r="C1015" s="204" t="s">
        <v>18</v>
      </c>
      <c r="D1015" s="30"/>
      <c r="E1015" s="22">
        <v>844.05</v>
      </c>
    </row>
    <row r="1016" spans="1:5" s="50" customFormat="1" x14ac:dyDescent="0.3">
      <c r="A1016" s="24"/>
      <c r="B1016" s="29"/>
      <c r="C1016" s="21"/>
      <c r="D1016" s="30"/>
      <c r="E1016" s="22"/>
    </row>
    <row r="1017" spans="1:5" s="50" customFormat="1" ht="31.5" x14ac:dyDescent="0.25">
      <c r="A1017" s="24" t="s">
        <v>493</v>
      </c>
      <c r="B1017" s="26" t="s">
        <v>496</v>
      </c>
      <c r="C1017" s="204" t="s">
        <v>18</v>
      </c>
      <c r="D1017" s="30"/>
      <c r="E1017" s="22">
        <v>849.06</v>
      </c>
    </row>
    <row r="1018" spans="1:5" s="50" customFormat="1" x14ac:dyDescent="0.3">
      <c r="A1018" s="24"/>
      <c r="B1018" s="29"/>
      <c r="C1018" s="21"/>
      <c r="D1018" s="30"/>
      <c r="E1018" s="22"/>
    </row>
    <row r="1019" spans="1:5" s="50" customFormat="1" ht="31.5" x14ac:dyDescent="0.25">
      <c r="A1019" s="24" t="s">
        <v>495</v>
      </c>
      <c r="B1019" s="26" t="s">
        <v>494</v>
      </c>
      <c r="C1019" s="204" t="s">
        <v>18</v>
      </c>
      <c r="D1019" s="30"/>
      <c r="E1019" s="22">
        <v>854.07</v>
      </c>
    </row>
    <row r="1020" spans="1:5" s="50" customFormat="1" x14ac:dyDescent="0.3">
      <c r="A1020" s="24"/>
      <c r="B1020" s="29"/>
      <c r="C1020" s="21"/>
      <c r="D1020" s="30"/>
      <c r="E1020" s="22"/>
    </row>
    <row r="1021" spans="1:5" s="50" customFormat="1" ht="31.5" x14ac:dyDescent="0.25">
      <c r="A1021" s="24" t="s">
        <v>497</v>
      </c>
      <c r="B1021" s="26" t="s">
        <v>1037</v>
      </c>
      <c r="C1021" s="204" t="s">
        <v>18</v>
      </c>
      <c r="D1021" s="30"/>
      <c r="E1021" s="22">
        <v>882.75</v>
      </c>
    </row>
    <row r="1022" spans="1:5" s="50" customFormat="1" x14ac:dyDescent="0.3">
      <c r="A1022" s="24"/>
      <c r="B1022" s="25"/>
      <c r="C1022" s="21"/>
      <c r="D1022" s="30"/>
      <c r="E1022" s="22"/>
    </row>
    <row r="1023" spans="1:5" s="50" customFormat="1" ht="31.5" x14ac:dyDescent="0.25">
      <c r="A1023" s="24" t="s">
        <v>499</v>
      </c>
      <c r="B1023" s="26" t="s">
        <v>920</v>
      </c>
      <c r="C1023" s="204" t="s">
        <v>18</v>
      </c>
      <c r="D1023" s="30"/>
      <c r="E1023" s="22">
        <v>1735.93</v>
      </c>
    </row>
    <row r="1024" spans="1:5" s="50" customFormat="1" x14ac:dyDescent="0.3">
      <c r="A1024" s="24"/>
      <c r="B1024" s="25"/>
      <c r="C1024" s="21"/>
      <c r="D1024" s="30"/>
      <c r="E1024" s="22"/>
    </row>
    <row r="1025" spans="1:5" s="50" customFormat="1" ht="31.5" x14ac:dyDescent="0.25">
      <c r="A1025" s="24" t="s">
        <v>500</v>
      </c>
      <c r="B1025" s="26" t="s">
        <v>922</v>
      </c>
      <c r="C1025" s="204" t="s">
        <v>18</v>
      </c>
      <c r="D1025" s="23"/>
      <c r="E1025" s="22">
        <v>1828.77</v>
      </c>
    </row>
    <row r="1026" spans="1:5" s="50" customFormat="1" x14ac:dyDescent="0.3">
      <c r="A1026" s="24"/>
      <c r="B1026" s="25"/>
      <c r="C1026" s="21"/>
      <c r="D1026" s="23"/>
      <c r="E1026" s="22"/>
    </row>
    <row r="1027" spans="1:5" s="50" customFormat="1" ht="31.5" x14ac:dyDescent="0.25">
      <c r="A1027" s="24" t="s">
        <v>501</v>
      </c>
      <c r="B1027" s="26" t="s">
        <v>921</v>
      </c>
      <c r="C1027" s="204" t="s">
        <v>18</v>
      </c>
      <c r="D1027" s="23"/>
      <c r="E1027" s="22">
        <v>6903.59</v>
      </c>
    </row>
    <row r="1028" spans="1:5" s="50" customFormat="1" x14ac:dyDescent="0.3">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4" t="s">
        <v>18</v>
      </c>
      <c r="D1030" s="30"/>
      <c r="E1030" s="22">
        <v>1290.31</v>
      </c>
    </row>
    <row r="1031" spans="1:5" s="50" customFormat="1" ht="298.5" customHeight="1" x14ac:dyDescent="0.25">
      <c r="A1031" s="24"/>
      <c r="B1031" s="25" t="s">
        <v>923</v>
      </c>
      <c r="C1031" s="21"/>
      <c r="D1031" s="30"/>
      <c r="E1031" s="22"/>
    </row>
    <row r="1032" spans="1:5" s="50" customFormat="1" x14ac:dyDescent="0.3">
      <c r="A1032" s="24"/>
      <c r="B1032" s="25"/>
      <c r="C1032" s="21"/>
      <c r="D1032" s="23"/>
      <c r="E1032" s="22"/>
    </row>
    <row r="1033" spans="1:5" s="50" customFormat="1" ht="31.5" x14ac:dyDescent="0.25">
      <c r="A1033" s="24" t="s">
        <v>951</v>
      </c>
      <c r="B1033" s="58" t="s">
        <v>1555</v>
      </c>
      <c r="C1033" s="204" t="s">
        <v>18</v>
      </c>
      <c r="D1033" s="30"/>
      <c r="E1033" s="22">
        <v>717.41</v>
      </c>
    </row>
    <row r="1034" spans="1:5" s="50" customFormat="1" ht="173.25" x14ac:dyDescent="0.25">
      <c r="A1034" s="24"/>
      <c r="B1034" s="61" t="s">
        <v>924</v>
      </c>
      <c r="C1034" s="21"/>
      <c r="D1034" s="30"/>
      <c r="E1034" s="22"/>
    </row>
    <row r="1035" spans="1:5" s="50" customFormat="1" x14ac:dyDescent="0.3">
      <c r="A1035" s="24"/>
      <c r="B1035" s="25"/>
      <c r="C1035" s="21"/>
      <c r="D1035" s="30"/>
      <c r="E1035" s="22"/>
    </row>
    <row r="1036" spans="1:5" s="50" customFormat="1" ht="18.75" x14ac:dyDescent="0.25">
      <c r="A1036" s="24" t="s">
        <v>1041</v>
      </c>
      <c r="B1036" s="222" t="s">
        <v>979</v>
      </c>
      <c r="C1036" s="21"/>
      <c r="D1036" s="30"/>
      <c r="E1036" s="22"/>
    </row>
    <row r="1037" spans="1:5" s="50" customFormat="1" ht="18.75" x14ac:dyDescent="0.25">
      <c r="A1037" s="24" t="s">
        <v>1042</v>
      </c>
      <c r="B1037" s="223" t="s">
        <v>1045</v>
      </c>
      <c r="C1037" s="204" t="s">
        <v>8</v>
      </c>
      <c r="D1037" s="30"/>
      <c r="E1037" s="22">
        <v>316.62</v>
      </c>
    </row>
    <row r="1038" spans="1:5" s="50" customFormat="1" ht="110.25" x14ac:dyDescent="0.25">
      <c r="A1038" s="24"/>
      <c r="B1038" s="63" t="s">
        <v>1237</v>
      </c>
      <c r="C1038" s="21"/>
      <c r="D1038" s="30"/>
      <c r="E1038" s="22"/>
    </row>
    <row r="1039" spans="1:5" s="50" customFormat="1" x14ac:dyDescent="0.3">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3" t="s">
        <v>1044</v>
      </c>
      <c r="C1041" s="204" t="s">
        <v>8</v>
      </c>
      <c r="D1041" s="30"/>
      <c r="E1041" s="22">
        <v>1129.0899999999999</v>
      </c>
    </row>
    <row r="1042" spans="1:5" s="50" customFormat="1" ht="78.75" x14ac:dyDescent="0.25">
      <c r="A1042" s="24"/>
      <c r="B1042" s="63" t="s">
        <v>1046</v>
      </c>
      <c r="C1042" s="21"/>
      <c r="D1042" s="30"/>
      <c r="E1042" s="22"/>
    </row>
    <row r="1043" spans="1:5" s="50" customFormat="1" x14ac:dyDescent="0.3">
      <c r="A1043" s="24"/>
      <c r="B1043" s="25"/>
      <c r="C1043" s="21"/>
      <c r="D1043" s="30"/>
      <c r="E1043" s="22"/>
    </row>
    <row r="1044" spans="1:5" s="50" customFormat="1" ht="42" x14ac:dyDescent="0.25">
      <c r="A1044" s="24"/>
      <c r="B1044" s="64" t="s">
        <v>502</v>
      </c>
      <c r="C1044" s="21"/>
      <c r="D1044" s="30"/>
      <c r="E1044" s="22"/>
    </row>
    <row r="1045" spans="1:5" s="50" customFormat="1" ht="18" customHeight="1" x14ac:dyDescent="0.3">
      <c r="A1045" s="185"/>
      <c r="B1045" s="212"/>
      <c r="C1045" s="773" t="s">
        <v>21</v>
      </c>
      <c r="D1045" s="774"/>
      <c r="E1045" s="774"/>
    </row>
    <row r="1046" spans="1:5" s="50" customFormat="1" ht="18.75" x14ac:dyDescent="0.25">
      <c r="A1046" s="19" t="s">
        <v>503</v>
      </c>
      <c r="B1046" s="20" t="s">
        <v>504</v>
      </c>
      <c r="C1046" s="217"/>
      <c r="D1046" s="208"/>
      <c r="E1046" s="201"/>
    </row>
    <row r="1047" spans="1:5" s="50" customFormat="1" ht="18.75" x14ac:dyDescent="0.25">
      <c r="A1047" s="202" t="s">
        <v>505</v>
      </c>
      <c r="B1047" s="218" t="s">
        <v>265</v>
      </c>
      <c r="C1047" s="21"/>
      <c r="D1047" s="30"/>
      <c r="E1047" s="22"/>
    </row>
    <row r="1048" spans="1:5" s="50" customFormat="1" ht="21" x14ac:dyDescent="0.25">
      <c r="A1048" s="24" t="s">
        <v>506</v>
      </c>
      <c r="B1048" s="26" t="s">
        <v>1413</v>
      </c>
      <c r="C1048" s="204" t="s">
        <v>1434</v>
      </c>
      <c r="D1048" s="30"/>
      <c r="E1048" s="22">
        <v>467.59</v>
      </c>
    </row>
    <row r="1049" spans="1:5" s="50" customFormat="1" ht="141.75" x14ac:dyDescent="0.25">
      <c r="A1049" s="24"/>
      <c r="B1049" s="25" t="s">
        <v>1414</v>
      </c>
      <c r="C1049" s="21"/>
      <c r="D1049" s="30"/>
      <c r="E1049" s="22"/>
    </row>
    <row r="1050" spans="1:5" s="50" customFormat="1" x14ac:dyDescent="0.3">
      <c r="A1050" s="24"/>
      <c r="B1050" s="25"/>
      <c r="C1050" s="21"/>
      <c r="D1050" s="30"/>
      <c r="E1050" s="22"/>
    </row>
    <row r="1051" spans="1:5" s="50" customFormat="1" ht="21" x14ac:dyDescent="0.25">
      <c r="A1051" s="24" t="s">
        <v>507</v>
      </c>
      <c r="B1051" s="26" t="s">
        <v>952</v>
      </c>
      <c r="C1051" s="204" t="s">
        <v>1434</v>
      </c>
      <c r="D1051" s="30"/>
      <c r="E1051" s="22">
        <v>779.5</v>
      </c>
    </row>
    <row r="1052" spans="1:5" s="50" customFormat="1" ht="141.75" x14ac:dyDescent="0.25">
      <c r="A1052" s="24"/>
      <c r="B1052" s="25" t="s">
        <v>1049</v>
      </c>
      <c r="C1052" s="21"/>
      <c r="D1052" s="30"/>
      <c r="E1052" s="22"/>
    </row>
    <row r="1053" spans="1:5" s="50" customFormat="1" x14ac:dyDescent="0.3">
      <c r="A1053" s="24"/>
      <c r="B1053" s="25"/>
      <c r="C1053" s="21"/>
      <c r="D1053" s="30"/>
      <c r="E1053" s="22"/>
    </row>
    <row r="1054" spans="1:5" s="50" customFormat="1" ht="21" x14ac:dyDescent="0.25">
      <c r="A1054" s="24" t="s">
        <v>508</v>
      </c>
      <c r="B1054" s="26" t="s">
        <v>953</v>
      </c>
      <c r="C1054" s="204" t="s">
        <v>1434</v>
      </c>
      <c r="D1054" s="30"/>
      <c r="E1054" s="22">
        <v>705.42</v>
      </c>
    </row>
    <row r="1055" spans="1:5" s="50" customFormat="1" ht="156" customHeight="1" x14ac:dyDescent="0.25">
      <c r="A1055" s="24"/>
      <c r="B1055" s="25" t="s">
        <v>1050</v>
      </c>
      <c r="C1055" s="21"/>
      <c r="D1055" s="30"/>
      <c r="E1055" s="22"/>
    </row>
    <row r="1056" spans="1:5" s="50" customFormat="1" x14ac:dyDescent="0.3">
      <c r="A1056" s="24"/>
      <c r="B1056" s="25"/>
      <c r="C1056" s="21"/>
      <c r="D1056" s="30"/>
      <c r="E1056" s="22"/>
    </row>
    <row r="1057" spans="1:5" s="50" customFormat="1" ht="21" x14ac:dyDescent="0.25">
      <c r="A1057" s="24" t="s">
        <v>509</v>
      </c>
      <c r="B1057" s="26" t="s">
        <v>510</v>
      </c>
      <c r="C1057" s="204" t="s">
        <v>1434</v>
      </c>
      <c r="D1057" s="30"/>
      <c r="E1057" s="22">
        <v>422.83</v>
      </c>
    </row>
    <row r="1058" spans="1:5" s="50" customFormat="1" ht="141.75" x14ac:dyDescent="0.25">
      <c r="A1058" s="24"/>
      <c r="B1058" s="25" t="s">
        <v>925</v>
      </c>
      <c r="C1058" s="21"/>
      <c r="D1058" s="30"/>
      <c r="E1058" s="22"/>
    </row>
    <row r="1059" spans="1:5" s="50" customFormat="1" x14ac:dyDescent="0.3">
      <c r="A1059" s="24"/>
      <c r="B1059" s="25"/>
      <c r="C1059" s="21"/>
      <c r="D1059" s="30"/>
      <c r="E1059" s="22"/>
    </row>
    <row r="1060" spans="1:5" s="50" customFormat="1" ht="18.75" x14ac:dyDescent="0.25">
      <c r="A1060" s="24" t="s">
        <v>853</v>
      </c>
      <c r="B1060" s="26" t="s">
        <v>856</v>
      </c>
      <c r="C1060" s="204" t="s">
        <v>8</v>
      </c>
      <c r="D1060" s="30"/>
      <c r="E1060" s="22">
        <v>705.08</v>
      </c>
    </row>
    <row r="1061" spans="1:5" s="50" customFormat="1" ht="63" x14ac:dyDescent="0.25">
      <c r="A1061" s="24"/>
      <c r="B1061" s="25" t="s">
        <v>926</v>
      </c>
      <c r="C1061" s="21"/>
      <c r="D1061" s="30"/>
      <c r="E1061" s="22"/>
    </row>
    <row r="1062" spans="1:5" s="50" customFormat="1" x14ac:dyDescent="0.3">
      <c r="A1062" s="24"/>
      <c r="B1062" s="25"/>
      <c r="C1062" s="21"/>
      <c r="D1062" s="30"/>
      <c r="E1062" s="22"/>
    </row>
    <row r="1063" spans="1:5" s="50" customFormat="1" ht="18.75" x14ac:dyDescent="0.25">
      <c r="A1063" s="24" t="s">
        <v>854</v>
      </c>
      <c r="B1063" s="26" t="s">
        <v>857</v>
      </c>
      <c r="C1063" s="204" t="s">
        <v>8</v>
      </c>
      <c r="D1063" s="30"/>
      <c r="E1063" s="22">
        <v>729.69</v>
      </c>
    </row>
    <row r="1064" spans="1:5" s="50" customFormat="1" ht="63" x14ac:dyDescent="0.25">
      <c r="A1064" s="24"/>
      <c r="B1064" s="25" t="s">
        <v>927</v>
      </c>
      <c r="C1064" s="21"/>
      <c r="D1064" s="30"/>
      <c r="E1064" s="22"/>
    </row>
    <row r="1065" spans="1:5" s="50" customFormat="1" x14ac:dyDescent="0.3">
      <c r="A1065" s="24"/>
      <c r="B1065" s="26"/>
      <c r="C1065" s="21"/>
      <c r="D1065" s="30"/>
      <c r="E1065" s="22"/>
    </row>
    <row r="1066" spans="1:5" s="50" customFormat="1" ht="31.5" x14ac:dyDescent="0.25">
      <c r="A1066" s="24" t="s">
        <v>855</v>
      </c>
      <c r="B1066" s="26" t="s">
        <v>954</v>
      </c>
      <c r="C1066" s="204" t="s">
        <v>8</v>
      </c>
      <c r="D1066" s="30"/>
      <c r="E1066" s="22">
        <v>571.66999999999996</v>
      </c>
    </row>
    <row r="1067" spans="1:5" s="50" customFormat="1" ht="62.25" customHeight="1" x14ac:dyDescent="0.25">
      <c r="A1067" s="24"/>
      <c r="B1067" s="25" t="s">
        <v>955</v>
      </c>
      <c r="C1067" s="21"/>
      <c r="D1067" s="30"/>
      <c r="E1067" s="22"/>
    </row>
    <row r="1068" spans="1:5" s="50" customFormat="1" x14ac:dyDescent="0.3">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4" t="s">
        <v>8</v>
      </c>
      <c r="D1070" s="30"/>
      <c r="E1070" s="22">
        <v>214.67</v>
      </c>
    </row>
    <row r="1071" spans="1:5" s="50" customFormat="1" ht="63" x14ac:dyDescent="0.25">
      <c r="A1071" s="24"/>
      <c r="B1071" s="25" t="s">
        <v>1465</v>
      </c>
      <c r="C1071" s="21"/>
      <c r="D1071" s="30"/>
      <c r="E1071" s="22"/>
    </row>
    <row r="1072" spans="1:5" s="50" customFormat="1" x14ac:dyDescent="0.3">
      <c r="A1072" s="24"/>
      <c r="B1072" s="26"/>
      <c r="C1072" s="21"/>
      <c r="D1072" s="30"/>
      <c r="E1072" s="22"/>
    </row>
    <row r="1073" spans="1:5" s="50" customFormat="1" ht="18.75" x14ac:dyDescent="0.25">
      <c r="A1073" s="24" t="s">
        <v>515</v>
      </c>
      <c r="B1073" s="26" t="s">
        <v>516</v>
      </c>
      <c r="C1073" s="204" t="s">
        <v>8</v>
      </c>
      <c r="D1073" s="30"/>
      <c r="E1073" s="22">
        <v>231.37</v>
      </c>
    </row>
    <row r="1074" spans="1:5" s="50" customFormat="1" ht="78.75" x14ac:dyDescent="0.25">
      <c r="A1074" s="24"/>
      <c r="B1074" s="25" t="s">
        <v>1466</v>
      </c>
      <c r="C1074" s="21"/>
      <c r="D1074" s="30"/>
      <c r="E1074" s="22"/>
    </row>
    <row r="1075" spans="1:5" s="50" customFormat="1" x14ac:dyDescent="0.3">
      <c r="A1075" s="24"/>
      <c r="B1075" s="26"/>
      <c r="C1075" s="21"/>
      <c r="D1075" s="30"/>
      <c r="E1075" s="22"/>
    </row>
    <row r="1076" spans="1:5" s="50" customFormat="1" ht="18.75" x14ac:dyDescent="0.25">
      <c r="A1076" s="24" t="s">
        <v>517</v>
      </c>
      <c r="B1076" s="26" t="s">
        <v>518</v>
      </c>
      <c r="C1076" s="204" t="s">
        <v>8</v>
      </c>
      <c r="D1076" s="30"/>
      <c r="E1076" s="22">
        <v>231.37</v>
      </c>
    </row>
    <row r="1077" spans="1:5" s="50" customFormat="1" ht="63" x14ac:dyDescent="0.25">
      <c r="A1077" s="24"/>
      <c r="B1077" s="25" t="s">
        <v>1467</v>
      </c>
      <c r="C1077" s="21"/>
      <c r="D1077" s="30"/>
      <c r="E1077" s="22"/>
    </row>
    <row r="1078" spans="1:5" s="50" customFormat="1" x14ac:dyDescent="0.3">
      <c r="A1078" s="24"/>
      <c r="B1078" s="26"/>
      <c r="C1078" s="21"/>
      <c r="D1078" s="30"/>
      <c r="E1078" s="22"/>
    </row>
    <row r="1079" spans="1:5" s="50" customFormat="1" x14ac:dyDescent="0.3">
      <c r="A1079" s="24" t="s">
        <v>519</v>
      </c>
      <c r="B1079" s="29" t="s">
        <v>367</v>
      </c>
      <c r="C1079" s="21"/>
      <c r="D1079" s="30"/>
      <c r="E1079" s="22"/>
    </row>
    <row r="1080" spans="1:5" s="50" customFormat="1" ht="21" x14ac:dyDescent="0.25">
      <c r="A1080" s="24" t="s">
        <v>520</v>
      </c>
      <c r="B1080" s="26" t="s">
        <v>521</v>
      </c>
      <c r="C1080" s="204" t="s">
        <v>1434</v>
      </c>
      <c r="D1080" s="30"/>
      <c r="E1080" s="22">
        <v>137.25</v>
      </c>
    </row>
    <row r="1081" spans="1:5" s="50" customFormat="1" ht="78.75" x14ac:dyDescent="0.25">
      <c r="A1081" s="24"/>
      <c r="B1081" s="25" t="s">
        <v>928</v>
      </c>
      <c r="C1081" s="21"/>
      <c r="D1081" s="30"/>
      <c r="E1081" s="22"/>
    </row>
    <row r="1082" spans="1:5" s="50" customFormat="1" x14ac:dyDescent="0.3">
      <c r="A1082" s="24"/>
      <c r="B1082" s="25"/>
      <c r="C1082" s="21"/>
      <c r="D1082" s="30"/>
      <c r="E1082" s="22"/>
    </row>
    <row r="1083" spans="1:5" s="50" customFormat="1" ht="31.5" x14ac:dyDescent="0.25">
      <c r="A1083" s="24" t="s">
        <v>522</v>
      </c>
      <c r="B1083" s="26" t="s">
        <v>1374</v>
      </c>
      <c r="C1083" s="204" t="s">
        <v>18</v>
      </c>
      <c r="D1083" s="30"/>
      <c r="E1083" s="22">
        <v>73.12</v>
      </c>
    </row>
    <row r="1084" spans="1:5" s="50" customFormat="1" ht="81" customHeight="1" x14ac:dyDescent="0.25">
      <c r="A1084" s="24"/>
      <c r="B1084" s="25" t="s">
        <v>929</v>
      </c>
      <c r="C1084" s="21"/>
      <c r="D1084" s="30"/>
      <c r="E1084" s="22"/>
    </row>
    <row r="1085" spans="1:5" s="50" customFormat="1" ht="18" customHeight="1" x14ac:dyDescent="0.3">
      <c r="A1085" s="185"/>
      <c r="B1085" s="216"/>
      <c r="C1085" s="773" t="s">
        <v>21</v>
      </c>
      <c r="D1085" s="774"/>
      <c r="E1085" s="774"/>
    </row>
    <row r="1086" spans="1:5" s="50" customFormat="1" x14ac:dyDescent="0.3">
      <c r="A1086" s="19">
        <v>130000</v>
      </c>
      <c r="B1086" s="20" t="s">
        <v>523</v>
      </c>
      <c r="C1086" s="199"/>
      <c r="D1086" s="208"/>
      <c r="E1086" s="201"/>
    </row>
    <row r="1087" spans="1:5" s="50" customFormat="1" ht="18.75" x14ac:dyDescent="0.25">
      <c r="A1087" s="202">
        <v>130100</v>
      </c>
      <c r="B1087" s="218" t="s">
        <v>524</v>
      </c>
      <c r="C1087" s="21"/>
      <c r="D1087" s="30"/>
      <c r="E1087" s="22"/>
    </row>
    <row r="1088" spans="1:5" s="50" customFormat="1" x14ac:dyDescent="0.3">
      <c r="A1088" s="24">
        <v>130101</v>
      </c>
      <c r="B1088" s="26" t="s">
        <v>525</v>
      </c>
      <c r="C1088" s="204" t="s">
        <v>18</v>
      </c>
      <c r="D1088" s="30"/>
      <c r="E1088" s="22">
        <v>105.43</v>
      </c>
    </row>
    <row r="1089" spans="1:5" s="50" customFormat="1" ht="99.75" customHeight="1" x14ac:dyDescent="0.25">
      <c r="A1089" s="24"/>
      <c r="B1089" s="25" t="s">
        <v>526</v>
      </c>
      <c r="C1089" s="21"/>
      <c r="D1089" s="30"/>
      <c r="E1089" s="22"/>
    </row>
    <row r="1090" spans="1:5" s="50" customFormat="1" x14ac:dyDescent="0.3">
      <c r="A1090" s="24"/>
      <c r="B1090" s="25"/>
      <c r="C1090" s="21"/>
      <c r="D1090" s="30"/>
      <c r="E1090" s="22"/>
    </row>
    <row r="1091" spans="1:5" s="50" customFormat="1" x14ac:dyDescent="0.3">
      <c r="A1091" s="24" t="s">
        <v>527</v>
      </c>
      <c r="B1091" s="26" t="s">
        <v>528</v>
      </c>
      <c r="C1091" s="204" t="s">
        <v>18</v>
      </c>
      <c r="D1091" s="30"/>
      <c r="E1091" s="22">
        <v>125.19</v>
      </c>
    </row>
    <row r="1092" spans="1:5" s="50" customFormat="1" ht="96.75" customHeight="1" x14ac:dyDescent="0.25">
      <c r="A1092" s="24"/>
      <c r="B1092" s="25" t="s">
        <v>529</v>
      </c>
      <c r="C1092" s="21"/>
      <c r="D1092" s="30"/>
      <c r="E1092" s="22"/>
    </row>
    <row r="1093" spans="1:5" s="50" customFormat="1" x14ac:dyDescent="0.3">
      <c r="A1093" s="24"/>
      <c r="B1093" s="25"/>
      <c r="C1093" s="21"/>
      <c r="D1093" s="30"/>
      <c r="E1093" s="22"/>
    </row>
    <row r="1094" spans="1:5" s="50" customFormat="1" ht="18.75" x14ac:dyDescent="0.25">
      <c r="A1094" s="24" t="s">
        <v>530</v>
      </c>
      <c r="B1094" s="26" t="s">
        <v>774</v>
      </c>
      <c r="C1094" s="204" t="s">
        <v>18</v>
      </c>
      <c r="D1094" s="22"/>
      <c r="E1094" s="22">
        <v>62.55</v>
      </c>
    </row>
    <row r="1095" spans="1:5" s="50" customFormat="1" ht="51.75" customHeight="1" x14ac:dyDescent="0.25">
      <c r="A1095" s="24"/>
      <c r="B1095" s="25" t="s">
        <v>775</v>
      </c>
      <c r="C1095" s="21"/>
      <c r="D1095" s="22"/>
      <c r="E1095" s="22"/>
    </row>
    <row r="1096" spans="1:5" s="50" customFormat="1" x14ac:dyDescent="0.3">
      <c r="A1096" s="24"/>
      <c r="B1096" s="25"/>
      <c r="C1096" s="21"/>
      <c r="D1096" s="22"/>
      <c r="E1096" s="22"/>
    </row>
    <row r="1097" spans="1:5" s="50" customFormat="1" ht="18.75" x14ac:dyDescent="0.25">
      <c r="A1097" s="24" t="s">
        <v>1220</v>
      </c>
      <c r="B1097" s="26" t="s">
        <v>858</v>
      </c>
      <c r="C1097" s="204" t="s">
        <v>18</v>
      </c>
      <c r="D1097" s="22"/>
      <c r="E1097" s="22">
        <v>156.37</v>
      </c>
    </row>
    <row r="1098" spans="1:5" s="50" customFormat="1" ht="141.75" x14ac:dyDescent="0.25">
      <c r="A1098" s="24"/>
      <c r="B1098" s="25" t="s">
        <v>859</v>
      </c>
      <c r="C1098" s="21"/>
      <c r="D1098" s="22"/>
      <c r="E1098" s="22"/>
    </row>
    <row r="1099" spans="1:5" s="50" customFormat="1" x14ac:dyDescent="0.3">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4" t="s">
        <v>18</v>
      </c>
      <c r="D1101" s="30"/>
      <c r="E1101" s="22">
        <v>215.47</v>
      </c>
    </row>
    <row r="1102" spans="1:5" s="50" customFormat="1" ht="94.5" x14ac:dyDescent="0.25">
      <c r="A1102" s="24"/>
      <c r="B1102" s="25" t="s">
        <v>970</v>
      </c>
      <c r="C1102" s="21"/>
      <c r="D1102" s="30"/>
      <c r="E1102" s="22"/>
    </row>
    <row r="1103" spans="1:5" s="50" customFormat="1" x14ac:dyDescent="0.3">
      <c r="A1103" s="24"/>
      <c r="B1103" s="26"/>
      <c r="C1103" s="21"/>
      <c r="D1103" s="30"/>
      <c r="E1103" s="22"/>
    </row>
    <row r="1104" spans="1:5" s="50" customFormat="1" ht="18.75" x14ac:dyDescent="0.25">
      <c r="A1104" s="24" t="s">
        <v>534</v>
      </c>
      <c r="B1104" s="26" t="s">
        <v>971</v>
      </c>
      <c r="C1104" s="204" t="s">
        <v>18</v>
      </c>
      <c r="D1104" s="30"/>
      <c r="E1104" s="22">
        <v>230.21</v>
      </c>
    </row>
    <row r="1105" spans="1:5" s="50" customFormat="1" ht="94.5" x14ac:dyDescent="0.25">
      <c r="A1105" s="24"/>
      <c r="B1105" s="25" t="s">
        <v>1051</v>
      </c>
      <c r="C1105" s="21"/>
      <c r="D1105" s="30"/>
      <c r="E1105" s="22"/>
    </row>
    <row r="1106" spans="1:5" s="50" customFormat="1" x14ac:dyDescent="0.3">
      <c r="A1106" s="24"/>
      <c r="B1106" s="25"/>
      <c r="C1106" s="21"/>
      <c r="D1106" s="30"/>
      <c r="E1106" s="22"/>
    </row>
    <row r="1107" spans="1:5" s="50" customFormat="1" ht="18.75" x14ac:dyDescent="0.25">
      <c r="A1107" s="24" t="s">
        <v>535</v>
      </c>
      <c r="B1107" s="26" t="s">
        <v>1238</v>
      </c>
      <c r="C1107" s="204" t="s">
        <v>61</v>
      </c>
      <c r="D1107" s="30"/>
      <c r="E1107" s="22">
        <v>118.34</v>
      </c>
    </row>
    <row r="1108" spans="1:5" s="50" customFormat="1" ht="189" x14ac:dyDescent="0.25">
      <c r="A1108" s="24"/>
      <c r="B1108" s="25" t="s">
        <v>1239</v>
      </c>
      <c r="C1108" s="21"/>
      <c r="D1108" s="30"/>
      <c r="E1108" s="22"/>
    </row>
    <row r="1109" spans="1:5" s="50" customFormat="1" x14ac:dyDescent="0.3">
      <c r="A1109" s="24"/>
      <c r="B1109" s="25"/>
      <c r="C1109" s="21"/>
      <c r="D1109" s="30"/>
      <c r="E1109" s="22"/>
    </row>
    <row r="1110" spans="1:5" s="50" customFormat="1" ht="18.75" x14ac:dyDescent="0.25">
      <c r="A1110" s="24" t="s">
        <v>536</v>
      </c>
      <c r="B1110" s="26" t="s">
        <v>1240</v>
      </c>
      <c r="C1110" s="204" t="s">
        <v>61</v>
      </c>
      <c r="D1110" s="30"/>
      <c r="E1110" s="22">
        <v>138.81</v>
      </c>
    </row>
    <row r="1111" spans="1:5" s="50" customFormat="1" ht="189" x14ac:dyDescent="0.25">
      <c r="A1111" s="24"/>
      <c r="B1111" s="25" t="s">
        <v>1241</v>
      </c>
      <c r="C1111" s="21"/>
      <c r="D1111" s="30"/>
      <c r="E1111" s="22"/>
    </row>
    <row r="1112" spans="1:5" s="50" customFormat="1" x14ac:dyDescent="0.3">
      <c r="A1112" s="24"/>
      <c r="B1112" s="25"/>
      <c r="C1112" s="21"/>
      <c r="D1112" s="30"/>
      <c r="E1112" s="22"/>
    </row>
    <row r="1113" spans="1:5" s="50" customFormat="1" ht="18.75" x14ac:dyDescent="0.25">
      <c r="A1113" s="24" t="s">
        <v>860</v>
      </c>
      <c r="B1113" s="26" t="s">
        <v>1243</v>
      </c>
      <c r="C1113" s="204" t="s">
        <v>61</v>
      </c>
      <c r="D1113" s="30"/>
      <c r="E1113" s="22">
        <v>107.31</v>
      </c>
    </row>
    <row r="1114" spans="1:5" s="50" customFormat="1" ht="189" x14ac:dyDescent="0.25">
      <c r="A1114" s="24"/>
      <c r="B1114" s="25" t="s">
        <v>1242</v>
      </c>
      <c r="C1114" s="21"/>
      <c r="D1114" s="30"/>
      <c r="E1114" s="22"/>
    </row>
    <row r="1115" spans="1:5" s="50" customFormat="1" x14ac:dyDescent="0.3">
      <c r="A1115" s="24"/>
      <c r="B1115" s="25"/>
      <c r="C1115" s="21"/>
      <c r="D1115" s="30"/>
      <c r="E1115" s="22"/>
    </row>
    <row r="1116" spans="1:5" s="50" customFormat="1" ht="18.75" x14ac:dyDescent="0.25">
      <c r="A1116" s="24" t="s">
        <v>862</v>
      </c>
      <c r="B1116" s="26" t="s">
        <v>1270</v>
      </c>
      <c r="C1116" s="204" t="s">
        <v>61</v>
      </c>
      <c r="D1116" s="30"/>
      <c r="E1116" s="22">
        <v>125.87</v>
      </c>
    </row>
    <row r="1117" spans="1:5" s="50" customFormat="1" ht="189" x14ac:dyDescent="0.25">
      <c r="A1117" s="24"/>
      <c r="B1117" s="25" t="s">
        <v>1242</v>
      </c>
      <c r="C1117" s="21"/>
      <c r="D1117" s="30"/>
      <c r="E1117" s="22"/>
    </row>
    <row r="1118" spans="1:5" s="50" customFormat="1" x14ac:dyDescent="0.3">
      <c r="A1118" s="24"/>
      <c r="B1118" s="25"/>
      <c r="C1118" s="21"/>
      <c r="D1118" s="30"/>
      <c r="E1118" s="22"/>
    </row>
    <row r="1119" spans="1:5" s="50" customFormat="1" x14ac:dyDescent="0.3">
      <c r="A1119" s="24" t="s">
        <v>894</v>
      </c>
      <c r="B1119" s="26" t="s">
        <v>861</v>
      </c>
      <c r="C1119" s="204" t="s">
        <v>61</v>
      </c>
      <c r="D1119" s="30"/>
      <c r="E1119" s="22">
        <v>457.28</v>
      </c>
    </row>
    <row r="1120" spans="1:5" s="50" customFormat="1" ht="172.5" customHeight="1" x14ac:dyDescent="0.25">
      <c r="A1120" s="24"/>
      <c r="B1120" s="25" t="s">
        <v>1248</v>
      </c>
      <c r="C1120" s="21"/>
      <c r="D1120" s="30"/>
      <c r="E1120" s="22"/>
    </row>
    <row r="1121" spans="1:5" s="50" customFormat="1" x14ac:dyDescent="0.3">
      <c r="A1121" s="24"/>
      <c r="B1121" s="25"/>
      <c r="C1121" s="21"/>
      <c r="D1121" s="30"/>
      <c r="E1121" s="22"/>
    </row>
    <row r="1122" spans="1:5" s="50" customFormat="1" ht="31.5" x14ac:dyDescent="0.25">
      <c r="A1122" s="24" t="s">
        <v>1249</v>
      </c>
      <c r="B1122" s="26" t="s">
        <v>1246</v>
      </c>
      <c r="C1122" s="204" t="s">
        <v>61</v>
      </c>
      <c r="D1122" s="30"/>
      <c r="E1122" s="22">
        <v>546.82000000000005</v>
      </c>
    </row>
    <row r="1123" spans="1:5" s="50" customFormat="1" ht="220.5" x14ac:dyDescent="0.25">
      <c r="A1123" s="24"/>
      <c r="B1123" s="25" t="s">
        <v>1244</v>
      </c>
      <c r="C1123" s="21"/>
      <c r="D1123" s="30"/>
      <c r="E1123" s="22"/>
    </row>
    <row r="1124" spans="1:5" s="50" customFormat="1" x14ac:dyDescent="0.3">
      <c r="A1124" s="24"/>
      <c r="B1124" s="25"/>
      <c r="C1124" s="21"/>
      <c r="D1124" s="30"/>
      <c r="E1124" s="22"/>
    </row>
    <row r="1125" spans="1:5" s="50" customFormat="1" ht="31.5" x14ac:dyDescent="0.25">
      <c r="A1125" s="24" t="s">
        <v>1271</v>
      </c>
      <c r="B1125" s="26" t="s">
        <v>1247</v>
      </c>
      <c r="C1125" s="204" t="s">
        <v>61</v>
      </c>
      <c r="D1125" s="30"/>
      <c r="E1125" s="22">
        <v>670.42</v>
      </c>
    </row>
    <row r="1126" spans="1:5" s="50" customFormat="1" ht="221.25" customHeight="1" x14ac:dyDescent="0.25">
      <c r="A1126" s="24"/>
      <c r="B1126" s="25" t="s">
        <v>1245</v>
      </c>
      <c r="C1126" s="21"/>
      <c r="D1126" s="30"/>
      <c r="E1126" s="22"/>
    </row>
    <row r="1127" spans="1:5" s="50" customFormat="1" ht="18" customHeight="1" x14ac:dyDescent="0.3">
      <c r="A1127" s="185"/>
      <c r="B1127" s="216"/>
      <c r="C1127" s="773" t="s">
        <v>21</v>
      </c>
      <c r="D1127" s="774"/>
      <c r="E1127" s="774"/>
    </row>
    <row r="1128" spans="1:5" s="50" customFormat="1" x14ac:dyDescent="0.3">
      <c r="A1128" s="19">
        <v>140000</v>
      </c>
      <c r="B1128" s="20" t="s">
        <v>537</v>
      </c>
      <c r="C1128" s="199"/>
      <c r="D1128" s="208"/>
      <c r="E1128" s="201"/>
    </row>
    <row r="1129" spans="1:5" s="50" customFormat="1" ht="18.75" x14ac:dyDescent="0.25">
      <c r="A1129" s="202">
        <v>140100</v>
      </c>
      <c r="B1129" s="218" t="s">
        <v>161</v>
      </c>
      <c r="C1129" s="21"/>
      <c r="D1129" s="30"/>
      <c r="E1129" s="22"/>
    </row>
    <row r="1130" spans="1:5" s="50" customFormat="1" ht="31.5" x14ac:dyDescent="0.25">
      <c r="A1130" s="24">
        <v>140101</v>
      </c>
      <c r="B1130" s="58" t="s">
        <v>1530</v>
      </c>
      <c r="C1130" s="204" t="s">
        <v>8</v>
      </c>
      <c r="D1130" s="30"/>
      <c r="E1130" s="22">
        <v>29.15</v>
      </c>
    </row>
    <row r="1131" spans="1:5" s="50" customFormat="1" ht="78.75" customHeight="1" x14ac:dyDescent="0.25">
      <c r="A1131" s="24"/>
      <c r="B1131" s="61" t="s">
        <v>1531</v>
      </c>
      <c r="C1131" s="21"/>
      <c r="D1131" s="30"/>
      <c r="E1131" s="22"/>
    </row>
    <row r="1132" spans="1:5" s="50" customFormat="1" x14ac:dyDescent="0.3">
      <c r="A1132" s="24"/>
      <c r="B1132" s="25"/>
      <c r="C1132" s="21"/>
      <c r="D1132" s="30"/>
      <c r="E1132" s="22"/>
    </row>
    <row r="1133" spans="1:5" s="50" customFormat="1" ht="18.75" x14ac:dyDescent="0.25">
      <c r="A1133" s="24" t="s">
        <v>538</v>
      </c>
      <c r="B1133" s="26" t="s">
        <v>539</v>
      </c>
      <c r="C1133" s="204" t="s">
        <v>8</v>
      </c>
      <c r="D1133" s="30"/>
      <c r="E1133" s="22">
        <v>30.73</v>
      </c>
    </row>
    <row r="1134" spans="1:5" s="50" customFormat="1" ht="81" customHeight="1" x14ac:dyDescent="0.25">
      <c r="A1134" s="24"/>
      <c r="B1134" s="25" t="s">
        <v>863</v>
      </c>
      <c r="C1134" s="21"/>
      <c r="D1134" s="30"/>
      <c r="E1134" s="22"/>
    </row>
    <row r="1135" spans="1:5" s="50" customFormat="1" x14ac:dyDescent="0.3">
      <c r="A1135" s="24"/>
      <c r="B1135" s="25"/>
      <c r="C1135" s="21"/>
      <c r="D1135" s="30"/>
      <c r="E1135" s="22"/>
    </row>
    <row r="1136" spans="1:5" s="50" customFormat="1" ht="18.75" x14ac:dyDescent="0.25">
      <c r="A1136" s="24" t="s">
        <v>540</v>
      </c>
      <c r="B1136" s="26" t="s">
        <v>1386</v>
      </c>
      <c r="C1136" s="204" t="s">
        <v>8</v>
      </c>
      <c r="D1136" s="30"/>
      <c r="E1136" s="22">
        <v>27.82</v>
      </c>
    </row>
    <row r="1137" spans="1:5" s="50" customFormat="1" ht="78.75" x14ac:dyDescent="0.25">
      <c r="A1137" s="24"/>
      <c r="B1137" s="25" t="s">
        <v>930</v>
      </c>
      <c r="C1137" s="21"/>
      <c r="D1137" s="30"/>
      <c r="E1137" s="22"/>
    </row>
    <row r="1138" spans="1:5" s="50" customFormat="1" x14ac:dyDescent="0.3">
      <c r="A1138" s="24"/>
      <c r="B1138" s="25"/>
      <c r="C1138" s="21"/>
      <c r="D1138" s="30"/>
      <c r="E1138" s="22"/>
    </row>
    <row r="1139" spans="1:5" s="50" customFormat="1" ht="18.75" x14ac:dyDescent="0.25">
      <c r="A1139" s="24" t="s">
        <v>541</v>
      </c>
      <c r="B1139" s="26" t="s">
        <v>543</v>
      </c>
      <c r="C1139" s="204" t="s">
        <v>8</v>
      </c>
      <c r="D1139" s="30"/>
      <c r="E1139" s="22">
        <v>8.08</v>
      </c>
    </row>
    <row r="1140" spans="1:5" s="50" customFormat="1" ht="78.75" x14ac:dyDescent="0.25">
      <c r="A1140" s="24"/>
      <c r="B1140" s="25" t="s">
        <v>544</v>
      </c>
      <c r="C1140" s="21"/>
      <c r="D1140" s="30"/>
      <c r="E1140" s="22"/>
    </row>
    <row r="1141" spans="1:5" s="50" customFormat="1" x14ac:dyDescent="0.3">
      <c r="A1141" s="24"/>
      <c r="B1141" s="26"/>
      <c r="C1141" s="21"/>
      <c r="D1141" s="30"/>
      <c r="E1141" s="22"/>
    </row>
    <row r="1142" spans="1:5" s="50" customFormat="1" ht="18.75" x14ac:dyDescent="0.25">
      <c r="A1142" s="24" t="s">
        <v>542</v>
      </c>
      <c r="B1142" s="26" t="s">
        <v>546</v>
      </c>
      <c r="C1142" s="204" t="s">
        <v>8</v>
      </c>
      <c r="D1142" s="30"/>
      <c r="E1142" s="22">
        <v>11.53</v>
      </c>
    </row>
    <row r="1143" spans="1:5" s="50" customFormat="1" ht="78.75" x14ac:dyDescent="0.25">
      <c r="A1143" s="24"/>
      <c r="B1143" s="25" t="s">
        <v>547</v>
      </c>
      <c r="C1143" s="21"/>
      <c r="D1143" s="30"/>
      <c r="E1143" s="22"/>
    </row>
    <row r="1144" spans="1:5" s="50" customFormat="1" x14ac:dyDescent="0.3">
      <c r="A1144" s="24"/>
      <c r="B1144" s="26"/>
      <c r="C1144" s="21"/>
      <c r="D1144" s="30"/>
      <c r="E1144" s="22"/>
    </row>
    <row r="1145" spans="1:5" s="50" customFormat="1" ht="31.5" x14ac:dyDescent="0.25">
      <c r="A1145" s="24" t="s">
        <v>545</v>
      </c>
      <c r="B1145" s="26" t="s">
        <v>776</v>
      </c>
      <c r="C1145" s="204" t="s">
        <v>8</v>
      </c>
      <c r="D1145" s="30"/>
      <c r="E1145" s="22">
        <v>12.05</v>
      </c>
    </row>
    <row r="1146" spans="1:5" s="50" customFormat="1" ht="78.75" x14ac:dyDescent="0.25">
      <c r="A1146" s="24"/>
      <c r="B1146" s="25" t="s">
        <v>549</v>
      </c>
      <c r="C1146" s="21"/>
      <c r="D1146" s="30"/>
      <c r="E1146" s="22"/>
    </row>
    <row r="1147" spans="1:5" s="50" customFormat="1" x14ac:dyDescent="0.3">
      <c r="A1147" s="24"/>
      <c r="B1147" s="26"/>
      <c r="C1147" s="21"/>
      <c r="D1147" s="30"/>
      <c r="E1147" s="22"/>
    </row>
    <row r="1148" spans="1:5" s="50" customFormat="1" ht="31.5" x14ac:dyDescent="0.25">
      <c r="A1148" s="24" t="s">
        <v>548</v>
      </c>
      <c r="B1148" s="224" t="s">
        <v>1052</v>
      </c>
      <c r="C1148" s="204" t="s">
        <v>8</v>
      </c>
      <c r="D1148" s="30"/>
      <c r="E1148" s="22">
        <v>83.21</v>
      </c>
    </row>
    <row r="1149" spans="1:5" s="50" customFormat="1" ht="267.75" x14ac:dyDescent="0.25">
      <c r="A1149" s="24"/>
      <c r="B1149" s="27" t="s">
        <v>1053</v>
      </c>
      <c r="C1149" s="21"/>
      <c r="D1149" s="30"/>
      <c r="E1149" s="22"/>
    </row>
    <row r="1150" spans="1:5" s="50" customFormat="1" x14ac:dyDescent="0.3">
      <c r="A1150" s="24"/>
      <c r="B1150" s="65"/>
      <c r="C1150" s="21"/>
      <c r="D1150" s="30"/>
      <c r="E1150" s="22"/>
    </row>
    <row r="1151" spans="1:5" s="50" customFormat="1" ht="18.75" x14ac:dyDescent="0.25">
      <c r="A1151" s="24" t="s">
        <v>550</v>
      </c>
      <c r="B1151" s="224" t="s">
        <v>551</v>
      </c>
      <c r="C1151" s="204" t="s">
        <v>8</v>
      </c>
      <c r="D1151" s="30"/>
      <c r="E1151" s="22">
        <v>6.9</v>
      </c>
    </row>
    <row r="1152" spans="1:5" s="50" customFormat="1" ht="106.5" customHeight="1" x14ac:dyDescent="0.25">
      <c r="A1152" s="24"/>
      <c r="B1152" s="97" t="s">
        <v>931</v>
      </c>
      <c r="C1152" s="21"/>
      <c r="D1152" s="30"/>
      <c r="E1152" s="22"/>
    </row>
    <row r="1153" spans="1:5" s="50" customFormat="1" x14ac:dyDescent="0.3">
      <c r="A1153" s="24"/>
      <c r="B1153" s="97"/>
      <c r="C1153" s="21"/>
      <c r="D1153" s="30"/>
      <c r="E1153" s="22"/>
    </row>
    <row r="1154" spans="1:5" s="50" customFormat="1" ht="47.25" x14ac:dyDescent="0.25">
      <c r="A1154" s="66" t="s">
        <v>1571</v>
      </c>
      <c r="B1154" s="225" t="s">
        <v>1575</v>
      </c>
      <c r="C1154" s="207" t="s">
        <v>8</v>
      </c>
      <c r="D1154" s="68"/>
      <c r="E1154" s="22">
        <v>68.42</v>
      </c>
    </row>
    <row r="1155" spans="1:5" s="50" customFormat="1" ht="267.75" x14ac:dyDescent="0.25">
      <c r="A1155" s="66"/>
      <c r="B1155" s="98" t="s">
        <v>1572</v>
      </c>
      <c r="C1155" s="67"/>
      <c r="D1155" s="68"/>
      <c r="E1155" s="69"/>
    </row>
    <row r="1156" spans="1:5" s="50" customFormat="1" x14ac:dyDescent="0.3">
      <c r="A1156" s="24"/>
      <c r="B1156" s="97"/>
      <c r="C1156" s="21"/>
      <c r="D1156" s="30"/>
      <c r="E1156" s="22"/>
    </row>
    <row r="1157" spans="1:5" s="50" customFormat="1" x14ac:dyDescent="0.3">
      <c r="A1157" s="24" t="s">
        <v>552</v>
      </c>
      <c r="B1157" s="29" t="s">
        <v>367</v>
      </c>
      <c r="C1157" s="21"/>
      <c r="D1157" s="30"/>
      <c r="E1157" s="22"/>
    </row>
    <row r="1158" spans="1:5" s="50" customFormat="1" x14ac:dyDescent="0.3">
      <c r="A1158" s="24" t="s">
        <v>553</v>
      </c>
      <c r="B1158" s="26" t="s">
        <v>554</v>
      </c>
      <c r="C1158" s="204" t="s">
        <v>61</v>
      </c>
      <c r="D1158" s="30"/>
      <c r="E1158" s="22">
        <v>28.75</v>
      </c>
    </row>
    <row r="1159" spans="1:5" s="50" customFormat="1" ht="189" x14ac:dyDescent="0.25">
      <c r="A1159" s="24"/>
      <c r="B1159" s="25" t="s">
        <v>932</v>
      </c>
      <c r="C1159" s="21"/>
      <c r="D1159" s="30"/>
      <c r="E1159" s="22"/>
    </row>
    <row r="1160" spans="1:5" s="50" customFormat="1" x14ac:dyDescent="0.3">
      <c r="A1160" s="24"/>
      <c r="B1160" s="26"/>
      <c r="C1160" s="21"/>
      <c r="D1160" s="30"/>
      <c r="E1160" s="22"/>
    </row>
    <row r="1161" spans="1:5" s="50" customFormat="1" ht="18.75" x14ac:dyDescent="0.25">
      <c r="A1161" s="24" t="s">
        <v>555</v>
      </c>
      <c r="B1161" s="26" t="s">
        <v>556</v>
      </c>
      <c r="C1161" s="204" t="s">
        <v>61</v>
      </c>
      <c r="D1161" s="30"/>
      <c r="E1161" s="22">
        <v>0.98</v>
      </c>
    </row>
    <row r="1162" spans="1:5" s="50" customFormat="1" ht="63" x14ac:dyDescent="0.25">
      <c r="A1162" s="24"/>
      <c r="B1162" s="25" t="s">
        <v>557</v>
      </c>
      <c r="C1162" s="21"/>
      <c r="D1162" s="30"/>
      <c r="E1162" s="22"/>
    </row>
    <row r="1163" spans="1:5" s="50" customFormat="1" ht="18" customHeight="1" x14ac:dyDescent="0.3">
      <c r="A1163" s="219"/>
      <c r="B1163" s="212"/>
      <c r="C1163" s="773" t="s">
        <v>21</v>
      </c>
      <c r="D1163" s="774"/>
      <c r="E1163" s="774"/>
    </row>
    <row r="1164" spans="1:5" s="50" customFormat="1" ht="18.75" x14ac:dyDescent="0.25">
      <c r="A1164" s="19">
        <v>150000</v>
      </c>
      <c r="B1164" s="20" t="s">
        <v>558</v>
      </c>
      <c r="C1164" s="199"/>
      <c r="D1164" s="208"/>
      <c r="E1164" s="22"/>
    </row>
    <row r="1165" spans="1:5" s="50" customFormat="1" x14ac:dyDescent="0.3">
      <c r="A1165" s="202">
        <v>150100</v>
      </c>
      <c r="B1165" s="218" t="s">
        <v>559</v>
      </c>
      <c r="C1165" s="21"/>
      <c r="D1165" s="30"/>
      <c r="E1165" s="22"/>
    </row>
    <row r="1166" spans="1:5" s="50" customFormat="1" ht="31.5" x14ac:dyDescent="0.25">
      <c r="A1166" s="24">
        <v>150101</v>
      </c>
      <c r="B1166" s="26" t="s">
        <v>560</v>
      </c>
      <c r="C1166" s="204" t="s">
        <v>1434</v>
      </c>
      <c r="D1166" s="30"/>
      <c r="E1166" s="22">
        <v>409.28</v>
      </c>
    </row>
    <row r="1167" spans="1:5" s="50" customFormat="1" ht="47.25" x14ac:dyDescent="0.25">
      <c r="A1167" s="24"/>
      <c r="B1167" s="25" t="s">
        <v>933</v>
      </c>
      <c r="C1167" s="21"/>
      <c r="D1167" s="30"/>
      <c r="E1167" s="22"/>
    </row>
    <row r="1168" spans="1:5" s="50" customFormat="1" x14ac:dyDescent="0.3">
      <c r="A1168" s="24"/>
      <c r="B1168" s="25"/>
      <c r="C1168" s="21"/>
      <c r="D1168" s="30"/>
      <c r="E1168" s="22"/>
    </row>
    <row r="1169" spans="1:5" s="50" customFormat="1" ht="47.25" x14ac:dyDescent="0.25">
      <c r="A1169" s="24" t="s">
        <v>561</v>
      </c>
      <c r="B1169" s="26" t="s">
        <v>1375</v>
      </c>
      <c r="C1169" s="204" t="s">
        <v>1434</v>
      </c>
      <c r="D1169" s="30"/>
      <c r="E1169" s="22">
        <v>661.31</v>
      </c>
    </row>
    <row r="1170" spans="1:5" s="50" customFormat="1" ht="110.25" x14ac:dyDescent="0.25">
      <c r="A1170" s="24"/>
      <c r="B1170" s="25" t="s">
        <v>934</v>
      </c>
      <c r="C1170" s="21"/>
      <c r="D1170" s="30"/>
      <c r="E1170" s="22"/>
    </row>
    <row r="1171" spans="1:5" s="50" customFormat="1" x14ac:dyDescent="0.3">
      <c r="A1171" s="24"/>
      <c r="B1171" s="25"/>
      <c r="C1171" s="21"/>
      <c r="D1171" s="30"/>
      <c r="E1171" s="22"/>
    </row>
    <row r="1172" spans="1:5" s="50" customFormat="1" ht="31.5" x14ac:dyDescent="0.25">
      <c r="A1172" s="24" t="s">
        <v>562</v>
      </c>
      <c r="B1172" s="26" t="s">
        <v>1468</v>
      </c>
      <c r="C1172" s="204" t="s">
        <v>1434</v>
      </c>
      <c r="D1172" s="30"/>
      <c r="E1172" s="22">
        <v>55.01</v>
      </c>
    </row>
    <row r="1173" spans="1:5" s="50" customFormat="1" ht="78.75" x14ac:dyDescent="0.25">
      <c r="A1173" s="24"/>
      <c r="B1173" s="25" t="s">
        <v>563</v>
      </c>
      <c r="C1173" s="21"/>
      <c r="D1173" s="30"/>
      <c r="E1173" s="22"/>
    </row>
    <row r="1174" spans="1:5" s="50" customFormat="1" x14ac:dyDescent="0.3">
      <c r="A1174" s="24"/>
      <c r="B1174" s="25"/>
      <c r="C1174" s="21"/>
      <c r="D1174" s="30"/>
      <c r="E1174" s="22"/>
    </row>
    <row r="1175" spans="1:5" s="50" customFormat="1" ht="47.25" x14ac:dyDescent="0.25">
      <c r="A1175" s="24" t="s">
        <v>564</v>
      </c>
      <c r="B1175" s="71" t="s">
        <v>1574</v>
      </c>
      <c r="C1175" s="204" t="s">
        <v>1434</v>
      </c>
      <c r="D1175" s="30"/>
      <c r="E1175" s="22">
        <v>85.27</v>
      </c>
    </row>
    <row r="1176" spans="1:5" s="50" customFormat="1" ht="327.75" customHeight="1" x14ac:dyDescent="0.25">
      <c r="A1176" s="24"/>
      <c r="B1176" s="25" t="s">
        <v>1573</v>
      </c>
      <c r="C1176" s="21"/>
      <c r="D1176" s="30"/>
      <c r="E1176" s="22"/>
    </row>
    <row r="1177" spans="1:5" s="50" customFormat="1" x14ac:dyDescent="0.3">
      <c r="A1177" s="24"/>
      <c r="B1177" s="25"/>
      <c r="C1177" s="21"/>
      <c r="D1177" s="30"/>
      <c r="E1177" s="22"/>
    </row>
    <row r="1178" spans="1:5" s="50" customFormat="1" ht="21" x14ac:dyDescent="0.25">
      <c r="A1178" s="24" t="s">
        <v>565</v>
      </c>
      <c r="B1178" s="26" t="s">
        <v>1250</v>
      </c>
      <c r="C1178" s="204" t="s">
        <v>1434</v>
      </c>
      <c r="D1178" s="30"/>
      <c r="E1178" s="22">
        <v>63.12</v>
      </c>
    </row>
    <row r="1179" spans="1:5" s="50" customFormat="1" ht="126" x14ac:dyDescent="0.25">
      <c r="A1179" s="24"/>
      <c r="B1179" s="25" t="s">
        <v>566</v>
      </c>
      <c r="C1179" s="21"/>
      <c r="D1179" s="30"/>
      <c r="E1179" s="22"/>
    </row>
    <row r="1180" spans="1:5" s="50" customFormat="1" x14ac:dyDescent="0.3">
      <c r="A1180" s="24"/>
      <c r="B1180" s="25"/>
      <c r="C1180" s="21"/>
      <c r="D1180" s="30"/>
      <c r="E1180" s="22"/>
    </row>
    <row r="1181" spans="1:5" s="50" customFormat="1" ht="31.5" x14ac:dyDescent="0.25">
      <c r="A1181" s="24" t="s">
        <v>567</v>
      </c>
      <c r="B1181" s="58" t="s">
        <v>1556</v>
      </c>
      <c r="C1181" s="204" t="s">
        <v>1434</v>
      </c>
      <c r="D1181" s="30"/>
      <c r="E1181" s="22">
        <v>74.12</v>
      </c>
    </row>
    <row r="1182" spans="1:5" s="50" customFormat="1" ht="78.75" x14ac:dyDescent="0.25">
      <c r="A1182" s="24"/>
      <c r="B1182" s="61" t="s">
        <v>568</v>
      </c>
      <c r="C1182" s="21"/>
      <c r="D1182" s="30"/>
      <c r="E1182" s="22"/>
    </row>
    <row r="1183" spans="1:5" s="50" customFormat="1" x14ac:dyDescent="0.3">
      <c r="A1183" s="24"/>
      <c r="B1183" s="25"/>
      <c r="C1183" s="21"/>
      <c r="D1183" s="30"/>
      <c r="E1183" s="22"/>
    </row>
    <row r="1184" spans="1:5" s="50" customFormat="1" ht="19.899999999999999" x14ac:dyDescent="0.3">
      <c r="A1184" s="24" t="s">
        <v>569</v>
      </c>
      <c r="B1184" s="26" t="s">
        <v>570</v>
      </c>
      <c r="C1184" s="204" t="s">
        <v>1434</v>
      </c>
      <c r="D1184" s="30"/>
      <c r="E1184" s="22">
        <v>94.25</v>
      </c>
    </row>
    <row r="1185" spans="1:5" s="50" customFormat="1" ht="78.75" x14ac:dyDescent="0.25">
      <c r="A1185" s="24"/>
      <c r="B1185" s="25" t="s">
        <v>1433</v>
      </c>
      <c r="C1185" s="21"/>
      <c r="D1185" s="30"/>
      <c r="E1185" s="22"/>
    </row>
    <row r="1186" spans="1:5" s="50" customFormat="1" x14ac:dyDescent="0.3">
      <c r="A1186" s="24"/>
      <c r="B1186" s="25"/>
      <c r="C1186" s="21"/>
      <c r="D1186" s="30"/>
      <c r="E1186" s="22"/>
    </row>
    <row r="1187" spans="1:5" s="50" customFormat="1" x14ac:dyDescent="0.3">
      <c r="A1187" s="24" t="s">
        <v>744</v>
      </c>
      <c r="B1187" s="26" t="s">
        <v>972</v>
      </c>
      <c r="C1187" s="204" t="s">
        <v>61</v>
      </c>
      <c r="D1187" s="30"/>
      <c r="E1187" s="22">
        <v>60.6</v>
      </c>
    </row>
    <row r="1188" spans="1:5" s="50" customFormat="1" ht="78.75" x14ac:dyDescent="0.25">
      <c r="A1188" s="24"/>
      <c r="B1188" s="25" t="s">
        <v>1054</v>
      </c>
      <c r="C1188" s="21"/>
      <c r="D1188" s="30"/>
      <c r="E1188" s="22"/>
    </row>
    <row r="1189" spans="1:5" s="50" customFormat="1" x14ac:dyDescent="0.3">
      <c r="A1189" s="24"/>
      <c r="B1189" s="25"/>
      <c r="C1189" s="21"/>
      <c r="D1189" s="30"/>
      <c r="E1189" s="22"/>
    </row>
    <row r="1190" spans="1:5" s="50" customFormat="1" ht="21" x14ac:dyDescent="0.25">
      <c r="A1190" s="24" t="s">
        <v>1055</v>
      </c>
      <c r="B1190" s="58" t="s">
        <v>1557</v>
      </c>
      <c r="C1190" s="204" t="s">
        <v>1434</v>
      </c>
      <c r="D1190" s="30"/>
      <c r="E1190" s="22">
        <v>47.65</v>
      </c>
    </row>
    <row r="1191" spans="1:5" s="50" customFormat="1" ht="63" x14ac:dyDescent="0.25">
      <c r="A1191" s="24"/>
      <c r="B1191" s="61" t="s">
        <v>1558</v>
      </c>
      <c r="C1191" s="21"/>
      <c r="D1191" s="30"/>
      <c r="E1191" s="22"/>
    </row>
    <row r="1192" spans="1:5" s="50" customFormat="1" x14ac:dyDescent="0.3">
      <c r="A1192" s="24"/>
      <c r="B1192" s="25"/>
      <c r="C1192" s="21"/>
      <c r="D1192" s="30"/>
      <c r="E1192" s="22"/>
    </row>
    <row r="1193" spans="1:5" s="50" customFormat="1" ht="31.5" x14ac:dyDescent="0.25">
      <c r="A1193" s="24" t="s">
        <v>1056</v>
      </c>
      <c r="B1193" s="26" t="s">
        <v>1057</v>
      </c>
      <c r="C1193" s="204" t="s">
        <v>8</v>
      </c>
      <c r="D1193" s="30"/>
      <c r="E1193" s="22">
        <v>91.09</v>
      </c>
    </row>
    <row r="1194" spans="1:5" s="50" customFormat="1" ht="141.75" x14ac:dyDescent="0.25">
      <c r="A1194" s="24"/>
      <c r="B1194" s="25" t="s">
        <v>1058</v>
      </c>
      <c r="C1194" s="21"/>
      <c r="D1194" s="30"/>
      <c r="E1194" s="22"/>
    </row>
    <row r="1195" spans="1:5" s="50" customFormat="1" x14ac:dyDescent="0.3">
      <c r="A1195" s="24"/>
      <c r="B1195" s="25"/>
      <c r="C1195" s="21"/>
      <c r="D1195" s="30"/>
      <c r="E1195" s="22"/>
    </row>
    <row r="1196" spans="1:5" s="50" customFormat="1" ht="18.75" x14ac:dyDescent="0.25">
      <c r="A1196" s="24" t="s">
        <v>1062</v>
      </c>
      <c r="B1196" s="26" t="s">
        <v>1059</v>
      </c>
      <c r="C1196" s="204" t="s">
        <v>8</v>
      </c>
      <c r="D1196" s="30"/>
      <c r="E1196" s="22">
        <v>224.46</v>
      </c>
    </row>
    <row r="1197" spans="1:5" s="50" customFormat="1" ht="109.5" customHeight="1" x14ac:dyDescent="0.25">
      <c r="A1197" s="24"/>
      <c r="B1197" s="25" t="s">
        <v>1273</v>
      </c>
      <c r="C1197" s="21"/>
      <c r="D1197" s="30"/>
      <c r="E1197" s="22"/>
    </row>
    <row r="1198" spans="1:5" s="50" customFormat="1" x14ac:dyDescent="0.3">
      <c r="A1198" s="24"/>
      <c r="B1198" s="25"/>
      <c r="C1198" s="21"/>
      <c r="D1198" s="30"/>
      <c r="E1198" s="22"/>
    </row>
    <row r="1199" spans="1:5" s="50" customFormat="1" ht="18.75" x14ac:dyDescent="0.25">
      <c r="A1199" s="24" t="s">
        <v>1063</v>
      </c>
      <c r="B1199" s="26" t="s">
        <v>1060</v>
      </c>
      <c r="C1199" s="204" t="s">
        <v>8</v>
      </c>
      <c r="D1199" s="30"/>
      <c r="E1199" s="22">
        <v>223.84</v>
      </c>
    </row>
    <row r="1200" spans="1:5" s="50" customFormat="1" ht="107.25" customHeight="1" x14ac:dyDescent="0.25">
      <c r="A1200" s="24"/>
      <c r="B1200" s="25" t="s">
        <v>1273</v>
      </c>
      <c r="C1200" s="21"/>
      <c r="D1200" s="30"/>
      <c r="E1200" s="22"/>
    </row>
    <row r="1201" spans="1:5" s="50" customFormat="1" x14ac:dyDescent="0.3">
      <c r="A1201" s="24"/>
      <c r="B1201" s="26"/>
      <c r="C1201" s="21"/>
      <c r="D1201" s="30"/>
      <c r="E1201" s="22"/>
    </row>
    <row r="1202" spans="1:5" s="50" customFormat="1" ht="31.5" x14ac:dyDescent="0.25">
      <c r="A1202" s="24" t="s">
        <v>1064</v>
      </c>
      <c r="B1202" s="26" t="s">
        <v>1061</v>
      </c>
      <c r="C1202" s="204" t="s">
        <v>8</v>
      </c>
      <c r="D1202" s="30"/>
      <c r="E1202" s="22">
        <v>115.84</v>
      </c>
    </row>
    <row r="1203" spans="1:5" s="50" customFormat="1" ht="141.75" x14ac:dyDescent="0.25">
      <c r="A1203" s="24"/>
      <c r="B1203" s="25" t="s">
        <v>1272</v>
      </c>
      <c r="C1203" s="21"/>
      <c r="D1203" s="30"/>
      <c r="E1203" s="22"/>
    </row>
    <row r="1204" spans="1:5" s="50" customFormat="1" x14ac:dyDescent="0.3">
      <c r="A1204" s="24"/>
      <c r="B1204" s="25"/>
      <c r="C1204" s="21"/>
      <c r="D1204" s="30"/>
      <c r="E1204" s="22"/>
    </row>
    <row r="1205" spans="1:5" s="50" customFormat="1" ht="47.25" x14ac:dyDescent="0.25">
      <c r="A1205" s="66" t="s">
        <v>1655</v>
      </c>
      <c r="B1205" s="225" t="s">
        <v>1656</v>
      </c>
      <c r="C1205" s="204" t="s">
        <v>8</v>
      </c>
      <c r="D1205" s="30"/>
      <c r="E1205" s="22">
        <v>137.91</v>
      </c>
    </row>
    <row r="1206" spans="1:5" s="50" customFormat="1" ht="220.5" x14ac:dyDescent="0.25">
      <c r="A1206" s="66"/>
      <c r="B1206" s="98" t="s">
        <v>1657</v>
      </c>
      <c r="C1206" s="21"/>
      <c r="D1206" s="30"/>
      <c r="E1206" s="22"/>
    </row>
    <row r="1207" spans="1:5" s="50" customFormat="1" x14ac:dyDescent="0.3">
      <c r="A1207" s="24"/>
      <c r="B1207" s="25"/>
      <c r="C1207" s="21"/>
      <c r="D1207" s="30"/>
      <c r="E1207" s="22"/>
    </row>
    <row r="1208" spans="1:5" s="50" customFormat="1" ht="47.25" x14ac:dyDescent="0.25">
      <c r="A1208" s="66" t="s">
        <v>1658</v>
      </c>
      <c r="B1208" s="225" t="s">
        <v>1659</v>
      </c>
      <c r="C1208" s="204" t="s">
        <v>8</v>
      </c>
      <c r="D1208" s="30"/>
      <c r="E1208" s="22">
        <v>123.05</v>
      </c>
    </row>
    <row r="1209" spans="1:5" s="50" customFormat="1" ht="220.5" x14ac:dyDescent="0.25">
      <c r="A1209" s="66"/>
      <c r="B1209" s="98" t="s">
        <v>1657</v>
      </c>
      <c r="C1209" s="21"/>
      <c r="D1209" s="30"/>
      <c r="E1209" s="22"/>
    </row>
    <row r="1210" spans="1:5" s="50" customFormat="1" x14ac:dyDescent="0.3">
      <c r="A1210" s="24"/>
      <c r="B1210" s="25"/>
      <c r="C1210" s="21"/>
      <c r="D1210" s="30"/>
      <c r="E1210" s="22"/>
    </row>
    <row r="1211" spans="1:5" s="50" customFormat="1" ht="18.75" x14ac:dyDescent="0.25">
      <c r="A1211" s="24" t="s">
        <v>778</v>
      </c>
      <c r="B1211" s="29" t="s">
        <v>777</v>
      </c>
      <c r="C1211" s="21"/>
      <c r="D1211" s="30"/>
      <c r="E1211" s="22"/>
    </row>
    <row r="1212" spans="1:5" s="50" customFormat="1" x14ac:dyDescent="0.3">
      <c r="A1212" s="24" t="s">
        <v>571</v>
      </c>
      <c r="B1212" s="26" t="s">
        <v>572</v>
      </c>
      <c r="C1212" s="204" t="s">
        <v>61</v>
      </c>
      <c r="D1212" s="30"/>
      <c r="E1212" s="22">
        <v>17.420000000000002</v>
      </c>
    </row>
    <row r="1213" spans="1:5" s="50" customFormat="1" ht="78.75" x14ac:dyDescent="0.25">
      <c r="A1213" s="24"/>
      <c r="B1213" s="25" t="s">
        <v>573</v>
      </c>
      <c r="C1213" s="21"/>
      <c r="D1213" s="30"/>
      <c r="E1213" s="22"/>
    </row>
    <row r="1214" spans="1:5" s="50" customFormat="1" x14ac:dyDescent="0.3">
      <c r="A1214" s="24"/>
      <c r="B1214" s="25"/>
      <c r="C1214" s="21"/>
      <c r="D1214" s="30"/>
      <c r="E1214" s="22"/>
    </row>
    <row r="1215" spans="1:5" s="50" customFormat="1" ht="18.75" x14ac:dyDescent="0.25">
      <c r="A1215" s="24" t="s">
        <v>574</v>
      </c>
      <c r="B1215" s="26" t="s">
        <v>1276</v>
      </c>
      <c r="C1215" s="204" t="s">
        <v>61</v>
      </c>
      <c r="D1215" s="30"/>
      <c r="E1215" s="22">
        <v>17.739999999999998</v>
      </c>
    </row>
    <row r="1216" spans="1:5" s="50" customFormat="1" ht="47.25" x14ac:dyDescent="0.25">
      <c r="A1216" s="24"/>
      <c r="B1216" s="25" t="s">
        <v>1277</v>
      </c>
      <c r="C1216" s="21"/>
      <c r="D1216" s="30"/>
      <c r="E1216" s="22"/>
    </row>
    <row r="1217" spans="1:5" s="50" customFormat="1" x14ac:dyDescent="0.3">
      <c r="A1217" s="24"/>
      <c r="B1217" s="25"/>
      <c r="C1217" s="21"/>
      <c r="D1217" s="30"/>
      <c r="E1217" s="22"/>
    </row>
    <row r="1218" spans="1:5" s="50" customFormat="1" ht="18.75" x14ac:dyDescent="0.25">
      <c r="A1218" s="24" t="s">
        <v>575</v>
      </c>
      <c r="B1218" s="26" t="s">
        <v>576</v>
      </c>
      <c r="C1218" s="204" t="s">
        <v>61</v>
      </c>
      <c r="D1218" s="30"/>
      <c r="E1218" s="22">
        <v>11.51</v>
      </c>
    </row>
    <row r="1219" spans="1:5" s="50" customFormat="1" ht="299.25" x14ac:dyDescent="0.25">
      <c r="A1219" s="24"/>
      <c r="B1219" s="25" t="s">
        <v>577</v>
      </c>
      <c r="C1219" s="21"/>
      <c r="D1219" s="30"/>
      <c r="E1219" s="22"/>
    </row>
    <row r="1220" spans="1:5" s="50" customFormat="1" x14ac:dyDescent="0.3">
      <c r="A1220" s="24"/>
      <c r="B1220" s="25"/>
      <c r="C1220" s="21"/>
      <c r="D1220" s="30"/>
      <c r="E1220" s="22"/>
    </row>
    <row r="1221" spans="1:5" s="50" customFormat="1" ht="18.75" x14ac:dyDescent="0.25">
      <c r="A1221" s="24" t="s">
        <v>578</v>
      </c>
      <c r="B1221" s="58" t="s">
        <v>1532</v>
      </c>
      <c r="C1221" s="204" t="s">
        <v>61</v>
      </c>
      <c r="D1221" s="30"/>
      <c r="E1221" s="22">
        <v>11.93</v>
      </c>
    </row>
    <row r="1222" spans="1:5" s="50" customFormat="1" ht="63" x14ac:dyDescent="0.25">
      <c r="A1222" s="24"/>
      <c r="B1222" s="61" t="s">
        <v>1533</v>
      </c>
      <c r="C1222" s="21"/>
      <c r="D1222" s="30"/>
      <c r="E1222" s="22"/>
    </row>
    <row r="1223" spans="1:5" s="50" customFormat="1" x14ac:dyDescent="0.3">
      <c r="A1223" s="24"/>
      <c r="B1223" s="25"/>
      <c r="C1223" s="21"/>
      <c r="D1223" s="30"/>
      <c r="E1223" s="22"/>
    </row>
    <row r="1224" spans="1:5" s="50" customFormat="1" x14ac:dyDescent="0.3">
      <c r="A1224" s="24" t="s">
        <v>579</v>
      </c>
      <c r="B1224" s="26" t="s">
        <v>973</v>
      </c>
      <c r="C1224" s="204" t="s">
        <v>61</v>
      </c>
      <c r="D1224" s="30"/>
      <c r="E1224" s="22">
        <v>36.61</v>
      </c>
    </row>
    <row r="1225" spans="1:5" s="50" customFormat="1" ht="63" x14ac:dyDescent="0.25">
      <c r="A1225" s="24"/>
      <c r="B1225" s="25" t="s">
        <v>935</v>
      </c>
      <c r="C1225" s="21"/>
      <c r="D1225" s="30"/>
      <c r="E1225" s="22"/>
    </row>
    <row r="1226" spans="1:5" s="50" customFormat="1" x14ac:dyDescent="0.3">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4" t="s">
        <v>1434</v>
      </c>
      <c r="D1228" s="30"/>
      <c r="E1228" s="22">
        <v>51.68</v>
      </c>
    </row>
    <row r="1229" spans="1:5" s="50" customFormat="1" ht="47.25" x14ac:dyDescent="0.25">
      <c r="A1229" s="24"/>
      <c r="B1229" s="25" t="s">
        <v>1218</v>
      </c>
      <c r="C1229" s="21"/>
      <c r="D1229" s="30"/>
      <c r="E1229" s="22"/>
    </row>
    <row r="1230" spans="1:5" s="50" customFormat="1" x14ac:dyDescent="0.3">
      <c r="A1230" s="24"/>
      <c r="B1230" s="25"/>
      <c r="C1230" s="21"/>
      <c r="D1230" s="30"/>
      <c r="E1230" s="22"/>
    </row>
    <row r="1231" spans="1:5" s="50" customFormat="1" ht="31.5" x14ac:dyDescent="0.25">
      <c r="A1231" s="24" t="s">
        <v>584</v>
      </c>
      <c r="B1231" s="26" t="s">
        <v>1066</v>
      </c>
      <c r="C1231" s="204" t="s">
        <v>8</v>
      </c>
      <c r="D1231" s="30"/>
      <c r="E1231" s="22">
        <v>37.950000000000003</v>
      </c>
    </row>
    <row r="1232" spans="1:5" s="50" customFormat="1" ht="63" x14ac:dyDescent="0.25">
      <c r="A1232" s="24"/>
      <c r="B1232" s="25" t="s">
        <v>585</v>
      </c>
      <c r="C1232" s="21"/>
      <c r="D1232" s="30"/>
      <c r="E1232" s="22"/>
    </row>
    <row r="1233" spans="1:5" s="50" customFormat="1" x14ac:dyDescent="0.3">
      <c r="A1233" s="72"/>
      <c r="B1233" s="25"/>
      <c r="C1233" s="21"/>
      <c r="D1233" s="73"/>
      <c r="E1233" s="22"/>
    </row>
    <row r="1234" spans="1:5" s="50" customFormat="1" x14ac:dyDescent="0.3">
      <c r="A1234" s="24" t="s">
        <v>586</v>
      </c>
      <c r="B1234" s="29" t="s">
        <v>587</v>
      </c>
      <c r="C1234" s="21"/>
      <c r="D1234" s="30"/>
      <c r="E1234" s="22"/>
    </row>
    <row r="1235" spans="1:5" s="50" customFormat="1" x14ac:dyDescent="0.3">
      <c r="A1235" s="24" t="s">
        <v>588</v>
      </c>
      <c r="B1235" s="26" t="s">
        <v>589</v>
      </c>
      <c r="C1235" s="204" t="s">
        <v>61</v>
      </c>
      <c r="D1235" s="30"/>
      <c r="E1235" s="22">
        <v>18.37</v>
      </c>
    </row>
    <row r="1236" spans="1:5" s="50" customFormat="1" ht="47.25" x14ac:dyDescent="0.25">
      <c r="A1236" s="24"/>
      <c r="B1236" s="25" t="s">
        <v>590</v>
      </c>
      <c r="C1236" s="21"/>
      <c r="D1236" s="30"/>
      <c r="E1236" s="22"/>
    </row>
    <row r="1237" spans="1:5" s="50" customFormat="1" x14ac:dyDescent="0.3">
      <c r="A1237" s="24"/>
      <c r="B1237" s="26"/>
      <c r="C1237" s="21"/>
      <c r="D1237" s="30"/>
      <c r="E1237" s="22"/>
    </row>
    <row r="1238" spans="1:5" s="50" customFormat="1" ht="31.5" x14ac:dyDescent="0.25">
      <c r="A1238" s="24" t="s">
        <v>591</v>
      </c>
      <c r="B1238" s="26" t="s">
        <v>1490</v>
      </c>
      <c r="C1238" s="204" t="s">
        <v>1434</v>
      </c>
      <c r="D1238" s="30"/>
      <c r="E1238" s="22">
        <v>80.849999999999994</v>
      </c>
    </row>
    <row r="1239" spans="1:5" s="50" customFormat="1" ht="252" x14ac:dyDescent="0.25">
      <c r="A1239" s="24"/>
      <c r="B1239" s="25" t="s">
        <v>1489</v>
      </c>
      <c r="C1239" s="21"/>
      <c r="D1239" s="30"/>
      <c r="E1239" s="22"/>
    </row>
    <row r="1240" spans="1:5" s="50" customFormat="1" x14ac:dyDescent="0.3">
      <c r="A1240" s="24"/>
      <c r="B1240" s="25"/>
      <c r="C1240" s="21"/>
      <c r="D1240" s="30"/>
      <c r="E1240" s="22"/>
    </row>
    <row r="1241" spans="1:5" s="50" customFormat="1" ht="31.5" x14ac:dyDescent="0.25">
      <c r="A1241" s="24" t="s">
        <v>592</v>
      </c>
      <c r="B1241" s="26" t="s">
        <v>936</v>
      </c>
      <c r="C1241" s="204" t="s">
        <v>8</v>
      </c>
      <c r="D1241" s="30"/>
      <c r="E1241" s="22">
        <v>18.39</v>
      </c>
    </row>
    <row r="1242" spans="1:5" s="50" customFormat="1" ht="208.5" customHeight="1" x14ac:dyDescent="0.25">
      <c r="A1242" s="24"/>
      <c r="B1242" s="25" t="s">
        <v>900</v>
      </c>
      <c r="C1242" s="21"/>
      <c r="D1242" s="30"/>
      <c r="E1242" s="22"/>
    </row>
    <row r="1243" spans="1:5" s="50" customFormat="1" x14ac:dyDescent="0.3">
      <c r="A1243" s="24"/>
      <c r="B1243" s="26"/>
      <c r="C1243" s="21"/>
      <c r="D1243" s="30"/>
      <c r="E1243" s="22"/>
    </row>
    <row r="1244" spans="1:5" s="50" customFormat="1" ht="19.899999999999999" x14ac:dyDescent="0.3">
      <c r="A1244" s="24" t="s">
        <v>593</v>
      </c>
      <c r="B1244" s="26" t="s">
        <v>1376</v>
      </c>
      <c r="C1244" s="204" t="s">
        <v>1434</v>
      </c>
      <c r="D1244" s="30"/>
      <c r="E1244" s="22">
        <v>28.4</v>
      </c>
    </row>
    <row r="1245" spans="1:5" s="50" customFormat="1" ht="94.5" customHeight="1" x14ac:dyDescent="0.25">
      <c r="A1245" s="24"/>
      <c r="B1245" s="25" t="s">
        <v>1377</v>
      </c>
      <c r="C1245" s="21"/>
      <c r="D1245" s="30"/>
      <c r="E1245" s="22"/>
    </row>
    <row r="1246" spans="1:5" s="50" customFormat="1" x14ac:dyDescent="0.3">
      <c r="A1246" s="24"/>
      <c r="B1246" s="25"/>
      <c r="C1246" s="21"/>
      <c r="D1246" s="30"/>
      <c r="E1246" s="22"/>
    </row>
    <row r="1247" spans="1:5" s="50" customFormat="1" ht="31.15" x14ac:dyDescent="0.3">
      <c r="A1247" s="24" t="s">
        <v>901</v>
      </c>
      <c r="B1247" s="26" t="s">
        <v>594</v>
      </c>
      <c r="C1247" s="204" t="s">
        <v>1434</v>
      </c>
      <c r="D1247" s="30"/>
      <c r="E1247" s="22">
        <v>64.12</v>
      </c>
    </row>
    <row r="1248" spans="1:5" s="50" customFormat="1" ht="78.75" x14ac:dyDescent="0.25">
      <c r="A1248" s="24"/>
      <c r="B1248" s="25" t="s">
        <v>595</v>
      </c>
      <c r="C1248" s="21"/>
      <c r="D1248" s="30"/>
      <c r="E1248" s="22"/>
    </row>
    <row r="1249" spans="1:5" s="50" customFormat="1" x14ac:dyDescent="0.3">
      <c r="A1249" s="24"/>
      <c r="B1249" s="25"/>
      <c r="C1249" s="41"/>
      <c r="D1249" s="30"/>
      <c r="E1249" s="74"/>
    </row>
    <row r="1250" spans="1:5" s="50" customFormat="1" ht="20.25" customHeight="1" x14ac:dyDescent="0.25">
      <c r="A1250" s="24" t="s">
        <v>1378</v>
      </c>
      <c r="B1250" s="58" t="s">
        <v>1381</v>
      </c>
      <c r="C1250" s="226" t="s">
        <v>61</v>
      </c>
      <c r="D1250" s="30"/>
      <c r="E1250" s="22">
        <v>105.85</v>
      </c>
    </row>
    <row r="1251" spans="1:5" s="50" customFormat="1" ht="141.75" x14ac:dyDescent="0.25">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25">
      <c r="A1253" s="24" t="s">
        <v>1379</v>
      </c>
      <c r="B1253" s="227" t="s">
        <v>1382</v>
      </c>
      <c r="C1253" s="226" t="s">
        <v>61</v>
      </c>
      <c r="D1253" s="30"/>
      <c r="E1253" s="22">
        <v>53.6</v>
      </c>
    </row>
    <row r="1254" spans="1:5" s="50" customFormat="1" ht="138" customHeight="1" x14ac:dyDescent="0.25">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25">
      <c r="A1256" s="24" t="s">
        <v>1380</v>
      </c>
      <c r="B1256" s="58" t="s">
        <v>1383</v>
      </c>
      <c r="C1256" s="226" t="s">
        <v>61</v>
      </c>
      <c r="D1256" s="30"/>
      <c r="E1256" s="22">
        <v>68.34</v>
      </c>
    </row>
    <row r="1257" spans="1:5" s="50" customFormat="1" ht="141.75" x14ac:dyDescent="0.25">
      <c r="A1257" s="24"/>
      <c r="B1257" s="61" t="s">
        <v>1400</v>
      </c>
      <c r="C1257" s="21"/>
      <c r="D1257" s="106"/>
      <c r="E1257" s="22"/>
    </row>
    <row r="1258" spans="1:5" s="50" customFormat="1" x14ac:dyDescent="0.3">
      <c r="A1258" s="24"/>
      <c r="B1258" s="61"/>
      <c r="C1258" s="21"/>
      <c r="D1258" s="106"/>
      <c r="E1258" s="22"/>
    </row>
    <row r="1259" spans="1:5" s="50" customFormat="1" ht="18.75" x14ac:dyDescent="0.25">
      <c r="A1259" s="66" t="s">
        <v>1660</v>
      </c>
      <c r="B1259" s="71" t="s">
        <v>1661</v>
      </c>
      <c r="C1259" s="207" t="s">
        <v>8</v>
      </c>
      <c r="D1259" s="106"/>
      <c r="E1259" s="22">
        <v>18.77</v>
      </c>
    </row>
    <row r="1260" spans="1:5" s="50" customFormat="1" ht="141.75" x14ac:dyDescent="0.25">
      <c r="A1260" s="66"/>
      <c r="B1260" s="82" t="s">
        <v>1662</v>
      </c>
      <c r="C1260" s="67"/>
      <c r="D1260" s="106"/>
      <c r="E1260" s="22"/>
    </row>
    <row r="1261" spans="1:5" s="50" customFormat="1" x14ac:dyDescent="0.3">
      <c r="A1261" s="24"/>
      <c r="B1261" s="61"/>
      <c r="C1261" s="21"/>
      <c r="D1261" s="106"/>
      <c r="E1261" s="22"/>
    </row>
    <row r="1262" spans="1:5" s="50" customFormat="1" ht="18.75" x14ac:dyDescent="0.25">
      <c r="A1262" s="66" t="s">
        <v>1663</v>
      </c>
      <c r="B1262" s="71" t="s">
        <v>1664</v>
      </c>
      <c r="C1262" s="207" t="s">
        <v>8</v>
      </c>
      <c r="D1262" s="106"/>
      <c r="E1262" s="22">
        <v>24.68</v>
      </c>
    </row>
    <row r="1263" spans="1:5" s="50" customFormat="1" ht="63" x14ac:dyDescent="0.25">
      <c r="A1263" s="66"/>
      <c r="B1263" s="82" t="s">
        <v>1665</v>
      </c>
      <c r="C1263" s="113"/>
      <c r="D1263" s="106"/>
      <c r="E1263" s="84"/>
    </row>
    <row r="1264" spans="1:5" s="50" customFormat="1" ht="18" customHeight="1" x14ac:dyDescent="0.3">
      <c r="A1264" s="219"/>
      <c r="B1264" s="212"/>
      <c r="C1264" s="773" t="s">
        <v>21</v>
      </c>
      <c r="D1264" s="774"/>
      <c r="E1264" s="774"/>
    </row>
    <row r="1265" spans="1:5" s="50" customFormat="1" x14ac:dyDescent="0.3">
      <c r="A1265" s="19">
        <v>160000</v>
      </c>
      <c r="B1265" s="20" t="s">
        <v>596</v>
      </c>
      <c r="C1265" s="217"/>
      <c r="D1265" s="208"/>
      <c r="E1265" s="22"/>
    </row>
    <row r="1266" spans="1:5" s="50" customFormat="1" ht="18.75" x14ac:dyDescent="0.25">
      <c r="A1266" s="202">
        <v>160100</v>
      </c>
      <c r="B1266" s="218" t="s">
        <v>597</v>
      </c>
      <c r="C1266" s="21"/>
      <c r="D1266" s="30"/>
      <c r="E1266" s="22"/>
    </row>
    <row r="1267" spans="1:5" s="50" customFormat="1" ht="21" x14ac:dyDescent="0.25">
      <c r="A1267" s="24">
        <v>160101</v>
      </c>
      <c r="B1267" s="26" t="s">
        <v>598</v>
      </c>
      <c r="C1267" s="204" t="s">
        <v>1434</v>
      </c>
      <c r="D1267" s="30"/>
      <c r="E1267" s="22">
        <v>166.97</v>
      </c>
    </row>
    <row r="1268" spans="1:5" s="50" customFormat="1" ht="63" x14ac:dyDescent="0.25">
      <c r="A1268" s="24"/>
      <c r="B1268" s="25" t="s">
        <v>599</v>
      </c>
      <c r="C1268" s="21"/>
      <c r="D1268" s="30"/>
      <c r="E1268" s="22"/>
    </row>
    <row r="1269" spans="1:5" s="50" customFormat="1" x14ac:dyDescent="0.3">
      <c r="A1269" s="24"/>
      <c r="B1269" s="25"/>
      <c r="C1269" s="21"/>
      <c r="D1269" s="30"/>
      <c r="E1269" s="22"/>
    </row>
    <row r="1270" spans="1:5" s="50" customFormat="1" ht="21" x14ac:dyDescent="0.25">
      <c r="A1270" s="24" t="s">
        <v>600</v>
      </c>
      <c r="B1270" s="26" t="s">
        <v>601</v>
      </c>
      <c r="C1270" s="204" t="s">
        <v>1434</v>
      </c>
      <c r="D1270" s="30"/>
      <c r="E1270" s="22">
        <v>143.58000000000001</v>
      </c>
    </row>
    <row r="1271" spans="1:5" s="50" customFormat="1" ht="78.75" x14ac:dyDescent="0.25">
      <c r="A1271" s="24"/>
      <c r="B1271" s="25" t="s">
        <v>602</v>
      </c>
      <c r="C1271" s="21"/>
      <c r="D1271" s="30"/>
      <c r="E1271" s="22"/>
    </row>
    <row r="1272" spans="1:5" s="50" customFormat="1" x14ac:dyDescent="0.3">
      <c r="A1272" s="24"/>
      <c r="B1272" s="25"/>
      <c r="C1272" s="21"/>
      <c r="D1272" s="30"/>
      <c r="E1272" s="22"/>
    </row>
    <row r="1273" spans="1:5" s="50" customFormat="1" ht="21" x14ac:dyDescent="0.25">
      <c r="A1273" s="24" t="s">
        <v>603</v>
      </c>
      <c r="B1273" s="26" t="s">
        <v>1065</v>
      </c>
      <c r="C1273" s="204" t="s">
        <v>1434</v>
      </c>
      <c r="D1273" s="30"/>
      <c r="E1273" s="22">
        <v>143.58000000000001</v>
      </c>
    </row>
    <row r="1274" spans="1:5" s="50" customFormat="1" ht="63" x14ac:dyDescent="0.25">
      <c r="A1274" s="24"/>
      <c r="B1274" s="25" t="s">
        <v>604</v>
      </c>
      <c r="C1274" s="21"/>
      <c r="D1274" s="30"/>
      <c r="E1274" s="22"/>
    </row>
    <row r="1275" spans="1:5" s="50" customFormat="1" x14ac:dyDescent="0.3">
      <c r="A1275" s="24"/>
      <c r="B1275" s="25"/>
      <c r="C1275" s="21"/>
      <c r="D1275" s="30"/>
      <c r="E1275" s="22"/>
    </row>
    <row r="1276" spans="1:5" s="50" customFormat="1" ht="18.75" x14ac:dyDescent="0.25">
      <c r="A1276" s="24" t="s">
        <v>605</v>
      </c>
      <c r="B1276" s="58" t="s">
        <v>1534</v>
      </c>
      <c r="C1276" s="204" t="s">
        <v>18</v>
      </c>
      <c r="D1276" s="30"/>
      <c r="E1276" s="22">
        <v>120.2</v>
      </c>
    </row>
    <row r="1277" spans="1:5" s="50" customFormat="1" ht="63" x14ac:dyDescent="0.25">
      <c r="A1277" s="24"/>
      <c r="B1277" s="61" t="s">
        <v>1535</v>
      </c>
      <c r="C1277" s="21"/>
      <c r="D1277" s="30"/>
      <c r="E1277" s="22"/>
    </row>
    <row r="1278" spans="1:5" s="50" customFormat="1" x14ac:dyDescent="0.3">
      <c r="A1278" s="24"/>
      <c r="B1278" s="27"/>
      <c r="C1278" s="21"/>
      <c r="D1278" s="75"/>
      <c r="E1278" s="22"/>
    </row>
    <row r="1279" spans="1:5" s="50" customFormat="1" x14ac:dyDescent="0.3">
      <c r="A1279" s="24" t="s">
        <v>606</v>
      </c>
      <c r="B1279" s="56" t="s">
        <v>607</v>
      </c>
      <c r="C1279" s="204" t="s">
        <v>18</v>
      </c>
      <c r="D1279" s="75"/>
      <c r="E1279" s="22">
        <v>236.85</v>
      </c>
    </row>
    <row r="1280" spans="1:5" s="50" customFormat="1" ht="78.75" x14ac:dyDescent="0.25">
      <c r="A1280" s="24"/>
      <c r="B1280" s="27" t="s">
        <v>608</v>
      </c>
      <c r="C1280" s="21"/>
      <c r="D1280" s="75"/>
      <c r="E1280" s="22"/>
    </row>
    <row r="1281" spans="1:5" s="50" customFormat="1" ht="18" customHeight="1" x14ac:dyDescent="0.3">
      <c r="A1281" s="219"/>
      <c r="B1281" s="56"/>
      <c r="C1281" s="773" t="s">
        <v>21</v>
      </c>
      <c r="D1281" s="774"/>
      <c r="E1281" s="774"/>
    </row>
    <row r="1282" spans="1:5" s="50" customFormat="1" x14ac:dyDescent="0.3">
      <c r="A1282" s="76">
        <v>170000</v>
      </c>
      <c r="B1282" s="20" t="s">
        <v>609</v>
      </c>
      <c r="C1282" s="191"/>
      <c r="D1282" s="208"/>
      <c r="E1282" s="201"/>
    </row>
    <row r="1283" spans="1:5" s="50" customFormat="1" x14ac:dyDescent="0.3">
      <c r="A1283" s="228">
        <v>170100</v>
      </c>
      <c r="B1283" s="218" t="s">
        <v>610</v>
      </c>
      <c r="C1283" s="21"/>
      <c r="D1283" s="30"/>
      <c r="E1283" s="22"/>
    </row>
    <row r="1284" spans="1:5" s="50" customFormat="1" ht="21" x14ac:dyDescent="0.25">
      <c r="A1284" s="77">
        <v>170101</v>
      </c>
      <c r="B1284" s="26" t="s">
        <v>611</v>
      </c>
      <c r="C1284" s="204" t="s">
        <v>1434</v>
      </c>
      <c r="D1284" s="30"/>
      <c r="E1284" s="22">
        <v>14.54</v>
      </c>
    </row>
    <row r="1285" spans="1:5" s="50" customFormat="1" ht="110.25" x14ac:dyDescent="0.25">
      <c r="A1285" s="77"/>
      <c r="B1285" s="25" t="s">
        <v>612</v>
      </c>
      <c r="C1285" s="21"/>
      <c r="D1285" s="30"/>
      <c r="E1285" s="22"/>
    </row>
    <row r="1286" spans="1:5" s="50" customFormat="1" x14ac:dyDescent="0.3">
      <c r="A1286" s="77"/>
      <c r="B1286" s="25"/>
      <c r="C1286" s="21"/>
      <c r="D1286" s="30"/>
      <c r="E1286" s="22"/>
    </row>
    <row r="1287" spans="1:5" s="50" customFormat="1" ht="21" x14ac:dyDescent="0.25">
      <c r="A1287" s="77">
        <v>170102</v>
      </c>
      <c r="B1287" s="26" t="s">
        <v>613</v>
      </c>
      <c r="C1287" s="204" t="s">
        <v>1434</v>
      </c>
      <c r="D1287" s="30"/>
      <c r="E1287" s="22">
        <v>17.88</v>
      </c>
    </row>
    <row r="1288" spans="1:5" s="50" customFormat="1" ht="141.75" x14ac:dyDescent="0.25">
      <c r="A1288" s="77"/>
      <c r="B1288" s="25" t="s">
        <v>1093</v>
      </c>
      <c r="C1288" s="21"/>
      <c r="D1288" s="30"/>
      <c r="E1288" s="22"/>
    </row>
    <row r="1289" spans="1:5" s="50" customFormat="1" x14ac:dyDescent="0.3">
      <c r="A1289" s="77"/>
      <c r="B1289" s="26"/>
      <c r="C1289" s="21"/>
      <c r="D1289" s="30"/>
      <c r="E1289" s="22"/>
    </row>
    <row r="1290" spans="1:5" s="50" customFormat="1" ht="21" x14ac:dyDescent="0.25">
      <c r="A1290" s="77">
        <v>170103</v>
      </c>
      <c r="B1290" s="26" t="s">
        <v>937</v>
      </c>
      <c r="C1290" s="204" t="s">
        <v>1434</v>
      </c>
      <c r="D1290" s="30"/>
      <c r="E1290" s="22">
        <v>19.739999999999998</v>
      </c>
    </row>
    <row r="1291" spans="1:5" s="50" customFormat="1" ht="139.5" customHeight="1" x14ac:dyDescent="0.25">
      <c r="A1291" s="77"/>
      <c r="B1291" s="25" t="s">
        <v>1094</v>
      </c>
      <c r="C1291" s="21"/>
      <c r="D1291" s="30"/>
      <c r="E1291" s="22"/>
    </row>
    <row r="1292" spans="1:5" s="50" customFormat="1" x14ac:dyDescent="0.3">
      <c r="A1292" s="77"/>
      <c r="B1292" s="25"/>
      <c r="C1292" s="21"/>
      <c r="D1292" s="30"/>
      <c r="E1292" s="22"/>
    </row>
    <row r="1293" spans="1:5" s="50" customFormat="1" ht="21" x14ac:dyDescent="0.25">
      <c r="A1293" s="77">
        <v>170104</v>
      </c>
      <c r="B1293" s="26" t="s">
        <v>902</v>
      </c>
      <c r="C1293" s="204" t="s">
        <v>1434</v>
      </c>
      <c r="D1293" s="30"/>
      <c r="E1293" s="22">
        <v>27.23</v>
      </c>
    </row>
    <row r="1294" spans="1:5" s="50" customFormat="1" ht="94.5" x14ac:dyDescent="0.25">
      <c r="A1294" s="77"/>
      <c r="B1294" s="25" t="s">
        <v>1095</v>
      </c>
      <c r="C1294" s="21"/>
      <c r="D1294" s="30"/>
      <c r="E1294" s="22"/>
    </row>
    <row r="1295" spans="1:5" s="50" customFormat="1" x14ac:dyDescent="0.3">
      <c r="A1295" s="77"/>
      <c r="B1295" s="25"/>
      <c r="C1295" s="21"/>
      <c r="D1295" s="30"/>
      <c r="E1295" s="22"/>
    </row>
    <row r="1296" spans="1:5" s="50" customFormat="1" ht="21" x14ac:dyDescent="0.25">
      <c r="A1296" s="77">
        <v>170105</v>
      </c>
      <c r="B1296" s="26" t="s">
        <v>938</v>
      </c>
      <c r="C1296" s="204" t="s">
        <v>1434</v>
      </c>
      <c r="D1296" s="30"/>
      <c r="E1296" s="22">
        <v>31.65</v>
      </c>
    </row>
    <row r="1297" spans="1:5" s="50" customFormat="1" ht="141.75" x14ac:dyDescent="0.25">
      <c r="A1297" s="77"/>
      <c r="B1297" s="25" t="s">
        <v>1096</v>
      </c>
      <c r="C1297" s="21"/>
      <c r="D1297" s="30"/>
      <c r="E1297" s="22"/>
    </row>
    <row r="1298" spans="1:5" s="50" customFormat="1" x14ac:dyDescent="0.3">
      <c r="A1298" s="77"/>
      <c r="B1298" s="25"/>
      <c r="C1298" s="21"/>
      <c r="D1298" s="30"/>
      <c r="E1298" s="22"/>
    </row>
    <row r="1299" spans="1:5" s="50" customFormat="1" ht="18.75" x14ac:dyDescent="0.25">
      <c r="A1299" s="77">
        <v>170106</v>
      </c>
      <c r="B1299" s="26" t="s">
        <v>614</v>
      </c>
      <c r="C1299" s="204" t="s">
        <v>8</v>
      </c>
      <c r="D1299" s="30"/>
      <c r="E1299" s="22">
        <v>11.11</v>
      </c>
    </row>
    <row r="1300" spans="1:5" s="50" customFormat="1" ht="157.5" x14ac:dyDescent="0.25">
      <c r="A1300" s="77"/>
      <c r="B1300" s="25" t="s">
        <v>1097</v>
      </c>
      <c r="C1300" s="21"/>
      <c r="D1300" s="30"/>
      <c r="E1300" s="22"/>
    </row>
    <row r="1301" spans="1:5" s="50" customFormat="1" x14ac:dyDescent="0.3">
      <c r="A1301" s="77"/>
      <c r="B1301" s="25"/>
      <c r="C1301" s="21"/>
      <c r="D1301" s="30"/>
      <c r="E1301" s="22"/>
    </row>
    <row r="1302" spans="1:5" s="50" customFormat="1" ht="31.5" x14ac:dyDescent="0.25">
      <c r="A1302" s="77">
        <v>170107</v>
      </c>
      <c r="B1302" s="26" t="s">
        <v>615</v>
      </c>
      <c r="C1302" s="204" t="s">
        <v>1434</v>
      </c>
      <c r="D1302" s="30"/>
      <c r="E1302" s="22">
        <v>21.95</v>
      </c>
    </row>
    <row r="1303" spans="1:5" s="50" customFormat="1" ht="185.25" customHeight="1" x14ac:dyDescent="0.25">
      <c r="A1303" s="77"/>
      <c r="B1303" s="25" t="s">
        <v>616</v>
      </c>
      <c r="C1303" s="21"/>
      <c r="D1303" s="30"/>
      <c r="E1303" s="22"/>
    </row>
    <row r="1304" spans="1:5" s="50" customFormat="1" x14ac:dyDescent="0.3">
      <c r="A1304" s="77"/>
      <c r="B1304" s="25"/>
      <c r="C1304" s="21"/>
      <c r="D1304" s="30"/>
      <c r="E1304" s="22"/>
    </row>
    <row r="1305" spans="1:5" s="50" customFormat="1" ht="21" x14ac:dyDescent="0.25">
      <c r="A1305" s="77">
        <v>170108</v>
      </c>
      <c r="B1305" s="58" t="s">
        <v>1536</v>
      </c>
      <c r="C1305" s="204" t="s">
        <v>1434</v>
      </c>
      <c r="D1305" s="30"/>
      <c r="E1305" s="22">
        <v>21.44</v>
      </c>
    </row>
    <row r="1306" spans="1:5" s="50" customFormat="1" ht="187.5" customHeight="1" x14ac:dyDescent="0.25">
      <c r="A1306" s="77"/>
      <c r="B1306" s="61" t="s">
        <v>939</v>
      </c>
      <c r="C1306" s="21"/>
      <c r="D1306" s="30"/>
      <c r="E1306" s="22"/>
    </row>
    <row r="1307" spans="1:5" s="50" customFormat="1" x14ac:dyDescent="0.3">
      <c r="A1307" s="77"/>
      <c r="B1307" s="25"/>
      <c r="C1307" s="21"/>
      <c r="D1307" s="30"/>
      <c r="E1307" s="22"/>
    </row>
    <row r="1308" spans="1:5" s="50" customFormat="1" ht="18.75" x14ac:dyDescent="0.25">
      <c r="A1308" s="77">
        <v>170109</v>
      </c>
      <c r="B1308" s="26" t="s">
        <v>617</v>
      </c>
      <c r="C1308" s="204" t="s">
        <v>61</v>
      </c>
      <c r="D1308" s="30"/>
      <c r="E1308" s="22">
        <v>7.02</v>
      </c>
    </row>
    <row r="1309" spans="1:5" s="50" customFormat="1" ht="98.25" customHeight="1" x14ac:dyDescent="0.25">
      <c r="A1309" s="77"/>
      <c r="B1309" s="25" t="s">
        <v>940</v>
      </c>
      <c r="C1309" s="21"/>
      <c r="D1309" s="30"/>
      <c r="E1309" s="22"/>
    </row>
    <row r="1310" spans="1:5" s="50" customFormat="1" x14ac:dyDescent="0.3">
      <c r="A1310" s="77"/>
      <c r="B1310" s="26"/>
      <c r="C1310" s="21"/>
      <c r="D1310" s="30"/>
      <c r="E1310" s="22"/>
    </row>
    <row r="1311" spans="1:5" s="50" customFormat="1" ht="31.5" x14ac:dyDescent="0.25">
      <c r="A1311" s="77">
        <v>170110</v>
      </c>
      <c r="B1311" s="26" t="s">
        <v>618</v>
      </c>
      <c r="C1311" s="204" t="s">
        <v>1434</v>
      </c>
      <c r="D1311" s="30"/>
      <c r="E1311" s="22">
        <v>15.84</v>
      </c>
    </row>
    <row r="1312" spans="1:5" s="50" customFormat="1" ht="100.5" customHeight="1" x14ac:dyDescent="0.25">
      <c r="A1312" s="77"/>
      <c r="B1312" s="25" t="s">
        <v>619</v>
      </c>
      <c r="C1312" s="21"/>
      <c r="D1312" s="30"/>
      <c r="E1312" s="22"/>
    </row>
    <row r="1313" spans="1:5" s="50" customFormat="1" x14ac:dyDescent="0.3">
      <c r="A1313" s="77"/>
      <c r="B1313" s="25"/>
      <c r="C1313" s="21"/>
      <c r="D1313" s="30"/>
      <c r="E1313" s="22"/>
    </row>
    <row r="1314" spans="1:5" s="50" customFormat="1" ht="21" customHeight="1" x14ac:dyDescent="0.25">
      <c r="A1314" s="77">
        <v>170111</v>
      </c>
      <c r="B1314" s="26" t="s">
        <v>903</v>
      </c>
      <c r="C1314" s="204" t="s">
        <v>1434</v>
      </c>
      <c r="D1314" s="30"/>
      <c r="E1314" s="22">
        <v>19</v>
      </c>
    </row>
    <row r="1315" spans="1:5" s="50" customFormat="1" ht="94.5" x14ac:dyDescent="0.25">
      <c r="A1315" s="77"/>
      <c r="B1315" s="25" t="s">
        <v>620</v>
      </c>
      <c r="C1315" s="21"/>
      <c r="D1315" s="30"/>
      <c r="E1315" s="22"/>
    </row>
    <row r="1316" spans="1:5" s="50" customFormat="1" x14ac:dyDescent="0.3">
      <c r="A1316" s="77"/>
      <c r="B1316" s="25"/>
      <c r="C1316" s="21"/>
      <c r="D1316" s="30"/>
      <c r="E1316" s="22"/>
    </row>
    <row r="1317" spans="1:5" s="50" customFormat="1" x14ac:dyDescent="0.3">
      <c r="A1317" s="77">
        <v>170200</v>
      </c>
      <c r="B1317" s="29" t="s">
        <v>621</v>
      </c>
      <c r="C1317" s="21"/>
      <c r="D1317" s="30"/>
      <c r="E1317" s="22"/>
    </row>
    <row r="1318" spans="1:5" s="50" customFormat="1" ht="21" x14ac:dyDescent="0.25">
      <c r="A1318" s="77">
        <v>170201</v>
      </c>
      <c r="B1318" s="26" t="s">
        <v>622</v>
      </c>
      <c r="C1318" s="204" t="s">
        <v>1434</v>
      </c>
      <c r="D1318" s="30"/>
      <c r="E1318" s="22">
        <v>18</v>
      </c>
    </row>
    <row r="1319" spans="1:5" s="50" customFormat="1" ht="126" x14ac:dyDescent="0.25">
      <c r="A1319" s="77"/>
      <c r="B1319" s="25" t="s">
        <v>623</v>
      </c>
      <c r="C1319" s="21"/>
      <c r="D1319" s="30"/>
      <c r="E1319" s="22"/>
    </row>
    <row r="1320" spans="1:5" s="50" customFormat="1" x14ac:dyDescent="0.3">
      <c r="A1320" s="77"/>
      <c r="B1320" s="26"/>
      <c r="C1320" s="21"/>
      <c r="D1320" s="30"/>
      <c r="E1320" s="22"/>
    </row>
    <row r="1321" spans="1:5" s="50" customFormat="1" ht="31.5" x14ac:dyDescent="0.25">
      <c r="A1321" s="77">
        <v>170202</v>
      </c>
      <c r="B1321" s="26" t="s">
        <v>624</v>
      </c>
      <c r="C1321" s="204" t="s">
        <v>1434</v>
      </c>
      <c r="D1321" s="30"/>
      <c r="E1321" s="22">
        <v>10.53</v>
      </c>
    </row>
    <row r="1322" spans="1:5" s="50" customFormat="1" ht="126" x14ac:dyDescent="0.25">
      <c r="A1322" s="77"/>
      <c r="B1322" s="25" t="s">
        <v>625</v>
      </c>
      <c r="C1322" s="21"/>
      <c r="D1322" s="30"/>
      <c r="E1322" s="22"/>
    </row>
    <row r="1323" spans="1:5" s="50" customFormat="1" x14ac:dyDescent="0.3">
      <c r="A1323" s="77"/>
      <c r="B1323" s="25"/>
      <c r="C1323" s="21"/>
      <c r="D1323" s="30"/>
      <c r="E1323" s="22"/>
    </row>
    <row r="1324" spans="1:5" s="50" customFormat="1" ht="18.75" x14ac:dyDescent="0.25">
      <c r="A1324" s="77">
        <v>170203</v>
      </c>
      <c r="B1324" s="26" t="s">
        <v>626</v>
      </c>
      <c r="C1324" s="204" t="s">
        <v>8</v>
      </c>
      <c r="D1324" s="30"/>
      <c r="E1324" s="22">
        <v>26.4</v>
      </c>
    </row>
    <row r="1325" spans="1:5" s="50" customFormat="1" ht="110.25" x14ac:dyDescent="0.25">
      <c r="A1325" s="77"/>
      <c r="B1325" s="25" t="s">
        <v>627</v>
      </c>
      <c r="C1325" s="21"/>
      <c r="D1325" s="30"/>
      <c r="E1325" s="22"/>
    </row>
    <row r="1326" spans="1:5" s="50" customFormat="1" x14ac:dyDescent="0.3">
      <c r="A1326" s="77"/>
      <c r="B1326" s="26"/>
      <c r="C1326" s="21"/>
      <c r="D1326" s="30"/>
      <c r="E1326" s="22"/>
    </row>
    <row r="1327" spans="1:5" s="50" customFormat="1" ht="31.5" customHeight="1" x14ac:dyDescent="0.25">
      <c r="A1327" s="77">
        <v>170204</v>
      </c>
      <c r="B1327" s="26" t="s">
        <v>1387</v>
      </c>
      <c r="C1327" s="204" t="s">
        <v>8</v>
      </c>
      <c r="D1327" s="30"/>
      <c r="E1327" s="22">
        <v>38.1</v>
      </c>
    </row>
    <row r="1328" spans="1:5" s="50" customFormat="1" ht="94.5" x14ac:dyDescent="0.25">
      <c r="A1328" s="77"/>
      <c r="B1328" s="25" t="s">
        <v>1388</v>
      </c>
      <c r="C1328" s="21"/>
      <c r="D1328" s="30"/>
      <c r="E1328" s="22"/>
    </row>
    <row r="1329" spans="1:5" s="50" customFormat="1" ht="18" customHeight="1" x14ac:dyDescent="0.3">
      <c r="A1329" s="229"/>
      <c r="B1329" s="230"/>
      <c r="C1329" s="773" t="s">
        <v>21</v>
      </c>
      <c r="D1329" s="774"/>
      <c r="E1329" s="774"/>
    </row>
    <row r="1330" spans="1:5" s="50" customFormat="1" ht="18.75" x14ac:dyDescent="0.25">
      <c r="A1330" s="19">
        <v>180000</v>
      </c>
      <c r="B1330" s="20" t="s">
        <v>628</v>
      </c>
      <c r="C1330" s="217"/>
      <c r="D1330" s="208"/>
      <c r="E1330" s="201"/>
    </row>
    <row r="1331" spans="1:5" s="50" customFormat="1" ht="18.75" x14ac:dyDescent="0.25">
      <c r="A1331" s="202">
        <v>180100</v>
      </c>
      <c r="B1331" s="218" t="s">
        <v>629</v>
      </c>
      <c r="C1331" s="21"/>
      <c r="D1331" s="30"/>
      <c r="E1331" s="22"/>
    </row>
    <row r="1332" spans="1:5" s="50" customFormat="1" x14ac:dyDescent="0.3">
      <c r="A1332" s="24" t="s">
        <v>630</v>
      </c>
      <c r="B1332" s="26" t="s">
        <v>631</v>
      </c>
      <c r="C1332" s="204" t="s">
        <v>61</v>
      </c>
      <c r="D1332" s="30"/>
      <c r="E1332" s="22">
        <v>201.91</v>
      </c>
    </row>
    <row r="1333" spans="1:5" s="50" customFormat="1" ht="94.5" x14ac:dyDescent="0.25">
      <c r="A1333" s="24"/>
      <c r="B1333" s="25" t="s">
        <v>632</v>
      </c>
      <c r="C1333" s="21"/>
      <c r="D1333" s="30"/>
      <c r="E1333" s="22"/>
    </row>
    <row r="1334" spans="1:5" s="50" customFormat="1" x14ac:dyDescent="0.3">
      <c r="A1334" s="24"/>
      <c r="B1334" s="26"/>
      <c r="C1334" s="21"/>
      <c r="D1334" s="30"/>
      <c r="E1334" s="22"/>
    </row>
    <row r="1335" spans="1:5" s="50" customFormat="1" x14ac:dyDescent="0.3">
      <c r="A1335" s="24" t="s">
        <v>633</v>
      </c>
      <c r="B1335" s="26" t="s">
        <v>634</v>
      </c>
      <c r="C1335" s="204" t="s">
        <v>18</v>
      </c>
      <c r="D1335" s="30"/>
      <c r="E1335" s="22">
        <v>182.51</v>
      </c>
    </row>
    <row r="1336" spans="1:5" s="50" customFormat="1" ht="63" x14ac:dyDescent="0.25">
      <c r="A1336" s="24"/>
      <c r="B1336" s="25" t="s">
        <v>635</v>
      </c>
      <c r="C1336" s="21"/>
      <c r="D1336" s="30"/>
      <c r="E1336" s="22"/>
    </row>
    <row r="1337" spans="1:5" s="50" customFormat="1" x14ac:dyDescent="0.3">
      <c r="A1337" s="24"/>
      <c r="B1337" s="26"/>
      <c r="C1337" s="21"/>
      <c r="D1337" s="30"/>
      <c r="E1337" s="22"/>
    </row>
    <row r="1338" spans="1:5" s="50" customFormat="1" ht="31.15" x14ac:dyDescent="0.3">
      <c r="A1338" s="24" t="s">
        <v>636</v>
      </c>
      <c r="B1338" s="26" t="s">
        <v>1839</v>
      </c>
      <c r="C1338" s="204" t="s">
        <v>480</v>
      </c>
      <c r="D1338" s="30"/>
      <c r="E1338" s="22">
        <v>815.66</v>
      </c>
    </row>
    <row r="1339" spans="1:5" s="50" customFormat="1" ht="94.5" x14ac:dyDescent="0.25">
      <c r="A1339" s="24"/>
      <c r="B1339" s="25" t="s">
        <v>941</v>
      </c>
      <c r="C1339" s="21"/>
      <c r="D1339" s="30"/>
      <c r="E1339" s="22"/>
    </row>
    <row r="1340" spans="1:5" s="50" customFormat="1" x14ac:dyDescent="0.3">
      <c r="A1340" s="24"/>
      <c r="B1340" s="25"/>
      <c r="C1340" s="21"/>
      <c r="D1340" s="30"/>
      <c r="E1340" s="22"/>
    </row>
    <row r="1341" spans="1:5" s="50" customFormat="1" ht="18.75" x14ac:dyDescent="0.25">
      <c r="A1341" s="24" t="s">
        <v>637</v>
      </c>
      <c r="B1341" s="26" t="s">
        <v>638</v>
      </c>
      <c r="C1341" s="204" t="s">
        <v>480</v>
      </c>
      <c r="D1341" s="30"/>
      <c r="E1341" s="33">
        <v>5155.55</v>
      </c>
    </row>
    <row r="1342" spans="1:5" s="50" customFormat="1" ht="110.25" x14ac:dyDescent="0.25">
      <c r="A1342" s="24"/>
      <c r="B1342" s="25" t="s">
        <v>1840</v>
      </c>
      <c r="C1342" s="21"/>
      <c r="D1342" s="30"/>
      <c r="E1342" s="22"/>
    </row>
    <row r="1343" spans="1:5" s="50" customFormat="1" x14ac:dyDescent="0.3">
      <c r="A1343" s="24"/>
      <c r="B1343" s="25"/>
      <c r="C1343" s="21"/>
      <c r="D1343" s="30"/>
      <c r="E1343" s="22"/>
    </row>
    <row r="1344" spans="1:5" s="50" customFormat="1" ht="21" x14ac:dyDescent="0.25">
      <c r="A1344" s="24" t="s">
        <v>639</v>
      </c>
      <c r="B1344" s="26" t="s">
        <v>1278</v>
      </c>
      <c r="C1344" s="204" t="s">
        <v>1434</v>
      </c>
      <c r="D1344" s="30"/>
      <c r="E1344" s="22">
        <v>191.22</v>
      </c>
    </row>
    <row r="1345" spans="1:5" s="50" customFormat="1" ht="63" x14ac:dyDescent="0.25">
      <c r="A1345" s="24"/>
      <c r="B1345" s="25" t="s">
        <v>1418</v>
      </c>
      <c r="C1345" s="21"/>
      <c r="D1345" s="30"/>
      <c r="E1345" s="22"/>
    </row>
    <row r="1346" spans="1:5" s="50" customFormat="1" x14ac:dyDescent="0.3">
      <c r="A1346" s="24"/>
      <c r="B1346" s="25"/>
      <c r="C1346" s="21"/>
      <c r="D1346" s="30"/>
      <c r="E1346" s="22"/>
    </row>
    <row r="1347" spans="1:5" s="50" customFormat="1" ht="21" x14ac:dyDescent="0.25">
      <c r="A1347" s="24" t="s">
        <v>640</v>
      </c>
      <c r="B1347" s="26" t="s">
        <v>641</v>
      </c>
      <c r="C1347" s="204" t="s">
        <v>1434</v>
      </c>
      <c r="D1347" s="30"/>
      <c r="E1347" s="22">
        <v>198.75</v>
      </c>
    </row>
    <row r="1348" spans="1:5" s="50" customFormat="1" ht="78.75" x14ac:dyDescent="0.25">
      <c r="A1348" s="24"/>
      <c r="B1348" s="25" t="s">
        <v>642</v>
      </c>
      <c r="C1348" s="21"/>
      <c r="D1348" s="30"/>
      <c r="E1348" s="22"/>
    </row>
    <row r="1349" spans="1:5" s="50" customFormat="1" x14ac:dyDescent="0.3">
      <c r="A1349" s="24"/>
      <c r="B1349" s="25"/>
      <c r="C1349" s="21"/>
      <c r="D1349" s="30"/>
      <c r="E1349" s="22"/>
    </row>
    <row r="1350" spans="1:5" s="50" customFormat="1" ht="18.75" x14ac:dyDescent="0.25">
      <c r="A1350" s="24" t="s">
        <v>643</v>
      </c>
      <c r="B1350" s="26" t="s">
        <v>644</v>
      </c>
      <c r="C1350" s="204" t="s">
        <v>8</v>
      </c>
      <c r="D1350" s="30"/>
      <c r="E1350" s="22">
        <v>224.68</v>
      </c>
    </row>
    <row r="1351" spans="1:5" s="50" customFormat="1" ht="63" x14ac:dyDescent="0.25">
      <c r="A1351" s="24"/>
      <c r="B1351" s="25" t="s">
        <v>1419</v>
      </c>
      <c r="C1351" s="21"/>
      <c r="D1351" s="30"/>
      <c r="E1351" s="22"/>
    </row>
    <row r="1352" spans="1:5" s="50" customFormat="1" x14ac:dyDescent="0.3">
      <c r="A1352" s="24"/>
      <c r="B1352" s="26"/>
      <c r="C1352" s="21"/>
      <c r="D1352" s="30"/>
      <c r="E1352" s="22"/>
    </row>
    <row r="1353" spans="1:5" s="50" customFormat="1" ht="18.75" x14ac:dyDescent="0.25">
      <c r="A1353" s="24" t="s">
        <v>645</v>
      </c>
      <c r="B1353" s="26" t="s">
        <v>646</v>
      </c>
      <c r="C1353" s="204" t="s">
        <v>8</v>
      </c>
      <c r="D1353" s="30"/>
      <c r="E1353" s="22">
        <v>230.05</v>
      </c>
    </row>
    <row r="1354" spans="1:5" s="50" customFormat="1" ht="78.75" x14ac:dyDescent="0.25">
      <c r="A1354" s="24"/>
      <c r="B1354" s="25" t="s">
        <v>943</v>
      </c>
      <c r="C1354" s="21"/>
      <c r="D1354" s="30"/>
      <c r="E1354" s="22"/>
    </row>
    <row r="1355" spans="1:5" s="50" customFormat="1" x14ac:dyDescent="0.3">
      <c r="A1355" s="24"/>
      <c r="B1355" s="25"/>
      <c r="C1355" s="21"/>
      <c r="D1355" s="30"/>
      <c r="E1355" s="22"/>
    </row>
    <row r="1356" spans="1:5" s="50" customFormat="1" ht="21" x14ac:dyDescent="0.25">
      <c r="A1356" s="24" t="s">
        <v>647</v>
      </c>
      <c r="B1356" s="26" t="s">
        <v>1252</v>
      </c>
      <c r="C1356" s="204" t="s">
        <v>1434</v>
      </c>
      <c r="D1356" s="30"/>
      <c r="E1356" s="22">
        <v>165.03</v>
      </c>
    </row>
    <row r="1357" spans="1:5" s="50" customFormat="1" ht="64.5" customHeight="1" x14ac:dyDescent="0.25">
      <c r="A1357" s="24"/>
      <c r="B1357" s="25" t="s">
        <v>779</v>
      </c>
      <c r="C1357" s="21"/>
      <c r="D1357" s="30"/>
      <c r="E1357" s="22"/>
    </row>
    <row r="1358" spans="1:5" s="50" customFormat="1" x14ac:dyDescent="0.3">
      <c r="A1358" s="24"/>
      <c r="B1358" s="25"/>
      <c r="C1358" s="21"/>
      <c r="D1358" s="30"/>
      <c r="E1358" s="22"/>
    </row>
    <row r="1359" spans="1:5" s="50" customFormat="1" ht="18.75" x14ac:dyDescent="0.25">
      <c r="A1359" s="24" t="s">
        <v>648</v>
      </c>
      <c r="B1359" s="26" t="s">
        <v>649</v>
      </c>
      <c r="C1359" s="204" t="s">
        <v>8</v>
      </c>
      <c r="D1359" s="30"/>
      <c r="E1359" s="22">
        <v>272.35000000000002</v>
      </c>
    </row>
    <row r="1360" spans="1:5" s="50" customFormat="1" ht="78.75" x14ac:dyDescent="0.25">
      <c r="A1360" s="24"/>
      <c r="B1360" s="25" t="s">
        <v>944</v>
      </c>
      <c r="C1360" s="21"/>
      <c r="D1360" s="30"/>
      <c r="E1360" s="22"/>
    </row>
    <row r="1361" spans="1:5" s="50" customFormat="1" x14ac:dyDescent="0.3">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4" t="s">
        <v>1434</v>
      </c>
      <c r="D1363" s="30"/>
      <c r="E1363" s="33">
        <v>247.57</v>
      </c>
    </row>
    <row r="1364" spans="1:5" s="96" customFormat="1" ht="63" x14ac:dyDescent="0.25">
      <c r="A1364" s="24"/>
      <c r="B1364" s="25" t="s">
        <v>653</v>
      </c>
      <c r="C1364" s="21"/>
      <c r="D1364" s="30"/>
      <c r="E1364" s="33"/>
    </row>
    <row r="1365" spans="1:5" s="96" customFormat="1" x14ac:dyDescent="0.3">
      <c r="A1365" s="24"/>
      <c r="B1365" s="25"/>
      <c r="C1365" s="21"/>
      <c r="D1365" s="30"/>
      <c r="E1365" s="33"/>
    </row>
    <row r="1366" spans="1:5" s="50" customFormat="1" ht="18.75" x14ac:dyDescent="0.25">
      <c r="A1366" s="24" t="s">
        <v>654</v>
      </c>
      <c r="B1366" s="26" t="s">
        <v>1281</v>
      </c>
      <c r="C1366" s="204" t="s">
        <v>8</v>
      </c>
      <c r="D1366" s="30"/>
      <c r="E1366" s="22">
        <v>348.91</v>
      </c>
    </row>
    <row r="1367" spans="1:5" s="50" customFormat="1" ht="78.75" x14ac:dyDescent="0.25">
      <c r="A1367" s="24"/>
      <c r="B1367" s="25" t="s">
        <v>1282</v>
      </c>
      <c r="C1367" s="21"/>
      <c r="D1367" s="30"/>
      <c r="E1367" s="22"/>
    </row>
    <row r="1368" spans="1:5" s="50" customFormat="1" x14ac:dyDescent="0.3">
      <c r="A1368" s="24"/>
      <c r="B1368" s="25"/>
      <c r="C1368" s="21"/>
      <c r="D1368" s="30"/>
      <c r="E1368" s="22"/>
    </row>
    <row r="1369" spans="1:5" s="50" customFormat="1" ht="18.75" x14ac:dyDescent="0.25">
      <c r="A1369" s="24" t="s">
        <v>655</v>
      </c>
      <c r="B1369" s="26" t="s">
        <v>1280</v>
      </c>
      <c r="C1369" s="204" t="s">
        <v>8</v>
      </c>
      <c r="D1369" s="30"/>
      <c r="E1369" s="22">
        <v>326.36</v>
      </c>
    </row>
    <row r="1370" spans="1:5" s="50" customFormat="1" ht="78.75" x14ac:dyDescent="0.25">
      <c r="A1370" s="24"/>
      <c r="B1370" s="25" t="s">
        <v>1279</v>
      </c>
      <c r="C1370" s="21"/>
      <c r="D1370" s="30"/>
      <c r="E1370" s="22"/>
    </row>
    <row r="1371" spans="1:5" s="50" customFormat="1" x14ac:dyDescent="0.3">
      <c r="A1371" s="24"/>
      <c r="B1371" s="25"/>
      <c r="C1371" s="21"/>
      <c r="D1371" s="30"/>
      <c r="E1371" s="22"/>
    </row>
    <row r="1372" spans="1:5" s="50" customFormat="1" ht="18.75" x14ac:dyDescent="0.25">
      <c r="A1372" s="24" t="s">
        <v>656</v>
      </c>
      <c r="B1372" s="26" t="s">
        <v>1401</v>
      </c>
      <c r="C1372" s="204" t="s">
        <v>8</v>
      </c>
      <c r="D1372" s="30"/>
      <c r="E1372" s="22">
        <v>588.94000000000005</v>
      </c>
    </row>
    <row r="1373" spans="1:5" s="50" customFormat="1" ht="94.5" x14ac:dyDescent="0.25">
      <c r="A1373" s="24"/>
      <c r="B1373" s="25" t="s">
        <v>657</v>
      </c>
      <c r="C1373" s="21"/>
      <c r="D1373" s="30"/>
      <c r="E1373" s="22"/>
    </row>
    <row r="1374" spans="1:5" s="50" customFormat="1" x14ac:dyDescent="0.3">
      <c r="A1374" s="24"/>
      <c r="B1374" s="25"/>
      <c r="C1374" s="21"/>
      <c r="D1374" s="30"/>
      <c r="E1374" s="22"/>
    </row>
    <row r="1375" spans="1:5" s="50" customFormat="1" ht="31.5" x14ac:dyDescent="0.25">
      <c r="A1375" s="24" t="s">
        <v>658</v>
      </c>
      <c r="B1375" s="26" t="s">
        <v>1402</v>
      </c>
      <c r="C1375" s="204" t="s">
        <v>8</v>
      </c>
      <c r="D1375" s="30"/>
      <c r="E1375" s="22">
        <v>286.5</v>
      </c>
    </row>
    <row r="1376" spans="1:5" s="50" customFormat="1" ht="78.75" x14ac:dyDescent="0.25">
      <c r="A1376" s="24"/>
      <c r="B1376" s="25" t="s">
        <v>659</v>
      </c>
      <c r="C1376" s="21"/>
      <c r="D1376" s="30"/>
      <c r="E1376" s="22"/>
    </row>
    <row r="1377" spans="1:5" s="50" customFormat="1" x14ac:dyDescent="0.3">
      <c r="A1377" s="219"/>
      <c r="B1377" s="212"/>
      <c r="C1377" s="773" t="s">
        <v>21</v>
      </c>
      <c r="D1377" s="774"/>
      <c r="E1377" s="774"/>
    </row>
    <row r="1378" spans="1:5" s="50" customFormat="1" x14ac:dyDescent="0.3">
      <c r="A1378" s="19">
        <v>190000</v>
      </c>
      <c r="B1378" s="20" t="s">
        <v>660</v>
      </c>
      <c r="C1378" s="217"/>
      <c r="D1378" s="208"/>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4" t="s">
        <v>61</v>
      </c>
      <c r="D1380" s="30"/>
      <c r="E1380" s="22">
        <v>280.64999999999998</v>
      </c>
    </row>
    <row r="1381" spans="1:5" s="50" customFormat="1" ht="141.75" x14ac:dyDescent="0.25">
      <c r="A1381" s="24"/>
      <c r="B1381" s="61" t="s">
        <v>1538</v>
      </c>
      <c r="C1381" s="21"/>
      <c r="D1381" s="30"/>
      <c r="E1381" s="22"/>
    </row>
    <row r="1382" spans="1:5" s="50" customFormat="1" x14ac:dyDescent="0.3">
      <c r="A1382" s="24"/>
      <c r="B1382" s="25"/>
      <c r="C1382" s="21"/>
      <c r="D1382" s="30"/>
      <c r="E1382" s="22"/>
    </row>
    <row r="1383" spans="1:5" s="50" customFormat="1" ht="31.5" x14ac:dyDescent="0.25">
      <c r="A1383" s="24" t="s">
        <v>1092</v>
      </c>
      <c r="B1383" s="26" t="s">
        <v>1090</v>
      </c>
      <c r="C1383" s="204" t="s">
        <v>8</v>
      </c>
      <c r="D1383" s="30"/>
      <c r="E1383" s="22">
        <v>62.48</v>
      </c>
    </row>
    <row r="1384" spans="1:5" s="50" customFormat="1" ht="126" x14ac:dyDescent="0.25">
      <c r="A1384" s="24"/>
      <c r="B1384" s="25" t="s">
        <v>1091</v>
      </c>
      <c r="C1384" s="21"/>
      <c r="D1384" s="30"/>
      <c r="E1384" s="22"/>
    </row>
    <row r="1385" spans="1:5" s="50" customFormat="1" x14ac:dyDescent="0.3">
      <c r="A1385" s="24"/>
      <c r="B1385" s="29"/>
      <c r="C1385" s="21"/>
      <c r="D1385" s="30"/>
      <c r="E1385" s="22"/>
    </row>
    <row r="1386" spans="1:5" s="50" customFormat="1" x14ac:dyDescent="0.3">
      <c r="A1386" s="24" t="s">
        <v>864</v>
      </c>
      <c r="B1386" s="29" t="s">
        <v>788</v>
      </c>
      <c r="C1386" s="21"/>
      <c r="D1386" s="30"/>
      <c r="E1386" s="22"/>
    </row>
    <row r="1387" spans="1:5" s="50" customFormat="1" ht="18.75" x14ac:dyDescent="0.25">
      <c r="A1387" s="24" t="s">
        <v>871</v>
      </c>
      <c r="B1387" s="231" t="s">
        <v>865</v>
      </c>
      <c r="C1387" s="204" t="s">
        <v>8</v>
      </c>
      <c r="D1387" s="30"/>
      <c r="E1387" s="22">
        <v>90.71</v>
      </c>
    </row>
    <row r="1388" spans="1:5" s="50" customFormat="1" ht="78.75" x14ac:dyDescent="0.25">
      <c r="A1388" s="24"/>
      <c r="B1388" s="99" t="s">
        <v>866</v>
      </c>
      <c r="C1388" s="21"/>
      <c r="D1388" s="30"/>
      <c r="E1388" s="22"/>
    </row>
    <row r="1389" spans="1:5" s="50" customFormat="1" x14ac:dyDescent="0.3">
      <c r="A1389" s="24"/>
      <c r="B1389" s="26"/>
      <c r="C1389" s="21"/>
      <c r="D1389" s="30"/>
      <c r="E1389" s="22"/>
    </row>
    <row r="1390" spans="1:5" s="50" customFormat="1" ht="18.75" x14ac:dyDescent="0.25">
      <c r="A1390" s="24" t="s">
        <v>872</v>
      </c>
      <c r="B1390" s="26" t="s">
        <v>867</v>
      </c>
      <c r="C1390" s="204" t="s">
        <v>8</v>
      </c>
      <c r="D1390" s="30"/>
      <c r="E1390" s="22">
        <v>61.27</v>
      </c>
    </row>
    <row r="1391" spans="1:5" s="50" customFormat="1" ht="78.75" x14ac:dyDescent="0.25">
      <c r="A1391" s="24"/>
      <c r="B1391" s="99" t="s">
        <v>868</v>
      </c>
      <c r="C1391" s="21"/>
      <c r="D1391" s="30"/>
      <c r="E1391" s="22"/>
    </row>
    <row r="1392" spans="1:5" s="50" customFormat="1" x14ac:dyDescent="0.3">
      <c r="A1392" s="24"/>
      <c r="B1392" s="26"/>
      <c r="C1392" s="21"/>
      <c r="D1392" s="30"/>
      <c r="E1392" s="22"/>
    </row>
    <row r="1393" spans="1:5" s="50" customFormat="1" ht="18.75" x14ac:dyDescent="0.25">
      <c r="A1393" s="24" t="s">
        <v>873</v>
      </c>
      <c r="B1393" s="232" t="s">
        <v>870</v>
      </c>
      <c r="C1393" s="204" t="s">
        <v>8</v>
      </c>
      <c r="D1393" s="30"/>
      <c r="E1393" s="22">
        <v>30.44</v>
      </c>
    </row>
    <row r="1394" spans="1:5" s="50" customFormat="1" ht="47.25" x14ac:dyDescent="0.25">
      <c r="A1394" s="24"/>
      <c r="B1394" s="99" t="s">
        <v>869</v>
      </c>
      <c r="C1394" s="21"/>
      <c r="D1394" s="30"/>
      <c r="E1394" s="22"/>
    </row>
    <row r="1395" spans="1:5" s="50" customFormat="1" x14ac:dyDescent="0.3">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3"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4" t="s">
        <v>18</v>
      </c>
      <c r="D1399" s="30"/>
      <c r="E1399" s="22">
        <v>16.78</v>
      </c>
    </row>
    <row r="1400" spans="1:5" s="50" customFormat="1" x14ac:dyDescent="0.3">
      <c r="A1400" s="88"/>
      <c r="B1400" s="91"/>
      <c r="C1400" s="92"/>
      <c r="D1400" s="30"/>
      <c r="E1400" s="22"/>
    </row>
    <row r="1401" spans="1:5" s="50" customFormat="1" ht="31.5" x14ac:dyDescent="0.25">
      <c r="A1401" s="88" t="s">
        <v>1594</v>
      </c>
      <c r="B1401" s="90" t="s">
        <v>1595</v>
      </c>
      <c r="C1401" s="234" t="s">
        <v>18</v>
      </c>
      <c r="D1401" s="30"/>
      <c r="E1401" s="22">
        <v>76.59</v>
      </c>
    </row>
    <row r="1402" spans="1:5" s="50" customFormat="1" x14ac:dyDescent="0.3">
      <c r="A1402" s="88"/>
      <c r="B1402" s="90"/>
      <c r="C1402" s="92"/>
      <c r="D1402" s="30"/>
      <c r="E1402" s="22"/>
    </row>
    <row r="1403" spans="1:5" s="50" customFormat="1" ht="18.75" x14ac:dyDescent="0.25">
      <c r="A1403" s="88" t="s">
        <v>1596</v>
      </c>
      <c r="B1403" s="90" t="s">
        <v>1597</v>
      </c>
      <c r="C1403" s="234" t="s">
        <v>61</v>
      </c>
      <c r="D1403" s="30"/>
      <c r="E1403" s="22">
        <v>20.6</v>
      </c>
    </row>
    <row r="1404" spans="1:5" s="50" customFormat="1" x14ac:dyDescent="0.3">
      <c r="A1404" s="88"/>
      <c r="B1404" s="90"/>
      <c r="C1404" s="92"/>
      <c r="D1404" s="30"/>
      <c r="E1404" s="22"/>
    </row>
    <row r="1405" spans="1:5" s="50" customFormat="1" ht="31.5" x14ac:dyDescent="0.25">
      <c r="A1405" s="88" t="s">
        <v>1598</v>
      </c>
      <c r="B1405" s="90" t="s">
        <v>1599</v>
      </c>
      <c r="C1405" s="234" t="s">
        <v>61</v>
      </c>
      <c r="D1405" s="30"/>
      <c r="E1405" s="22">
        <v>24.03</v>
      </c>
    </row>
    <row r="1406" spans="1:5" s="50" customFormat="1" x14ac:dyDescent="0.3">
      <c r="A1406" s="88"/>
      <c r="B1406" s="90"/>
      <c r="C1406" s="92"/>
      <c r="D1406" s="30"/>
      <c r="E1406" s="22"/>
    </row>
    <row r="1407" spans="1:5" s="50" customFormat="1" ht="31.5" x14ac:dyDescent="0.25">
      <c r="A1407" s="88" t="s">
        <v>1600</v>
      </c>
      <c r="B1407" s="90" t="s">
        <v>1601</v>
      </c>
      <c r="C1407" s="234" t="s">
        <v>61</v>
      </c>
      <c r="D1407" s="30"/>
      <c r="E1407" s="22">
        <v>41.38</v>
      </c>
    </row>
    <row r="1408" spans="1:5" s="50" customFormat="1" x14ac:dyDescent="0.3">
      <c r="A1408" s="88"/>
      <c r="B1408" s="90"/>
      <c r="C1408" s="92"/>
      <c r="D1408" s="30"/>
      <c r="E1408" s="22"/>
    </row>
    <row r="1409" spans="1:5" s="50" customFormat="1" ht="31.5" x14ac:dyDescent="0.25">
      <c r="A1409" s="66" t="s">
        <v>1603</v>
      </c>
      <c r="B1409" s="225" t="s">
        <v>1604</v>
      </c>
      <c r="C1409" s="234" t="s">
        <v>61</v>
      </c>
      <c r="D1409" s="30"/>
      <c r="E1409" s="22">
        <v>7.31</v>
      </c>
    </row>
    <row r="1410" spans="1:5" s="50" customFormat="1" x14ac:dyDescent="0.3">
      <c r="A1410" s="24"/>
      <c r="B1410" s="25"/>
      <c r="C1410" s="21"/>
      <c r="D1410" s="30"/>
      <c r="E1410" s="22"/>
    </row>
    <row r="1411" spans="1:5" s="50" customFormat="1" x14ac:dyDescent="0.3">
      <c r="A1411" s="24" t="s">
        <v>663</v>
      </c>
      <c r="B1411" s="29" t="s">
        <v>664</v>
      </c>
      <c r="C1411" s="21"/>
      <c r="D1411" s="30"/>
      <c r="E1411" s="22"/>
    </row>
    <row r="1412" spans="1:5" s="50" customFormat="1" ht="31.5" x14ac:dyDescent="0.25">
      <c r="A1412" s="24" t="s">
        <v>665</v>
      </c>
      <c r="B1412" s="26" t="s">
        <v>666</v>
      </c>
      <c r="C1412" s="204" t="s">
        <v>18</v>
      </c>
      <c r="D1412" s="30"/>
      <c r="E1412" s="22">
        <v>247.68</v>
      </c>
    </row>
    <row r="1413" spans="1:5" s="50" customFormat="1" ht="94.5" x14ac:dyDescent="0.25">
      <c r="A1413" s="24"/>
      <c r="B1413" s="25" t="s">
        <v>667</v>
      </c>
      <c r="C1413" s="21"/>
      <c r="D1413" s="30"/>
      <c r="E1413" s="22"/>
    </row>
    <row r="1414" spans="1:5" s="50" customFormat="1" x14ac:dyDescent="0.3">
      <c r="A1414" s="24"/>
      <c r="B1414" s="29"/>
      <c r="C1414" s="21"/>
      <c r="D1414" s="30"/>
      <c r="E1414" s="22"/>
    </row>
    <row r="1415" spans="1:5" s="50" customFormat="1" ht="18.75" x14ac:dyDescent="0.25">
      <c r="A1415" s="24" t="s">
        <v>668</v>
      </c>
      <c r="B1415" s="26" t="s">
        <v>669</v>
      </c>
      <c r="C1415" s="204" t="s">
        <v>18</v>
      </c>
      <c r="D1415" s="30"/>
      <c r="E1415" s="22">
        <v>71.2</v>
      </c>
    </row>
    <row r="1416" spans="1:5" s="50" customFormat="1" ht="63" x14ac:dyDescent="0.25">
      <c r="A1416" s="24"/>
      <c r="B1416" s="25" t="s">
        <v>670</v>
      </c>
      <c r="C1416" s="21"/>
      <c r="D1416" s="30"/>
      <c r="E1416" s="22"/>
    </row>
    <row r="1417" spans="1:5" s="50" customFormat="1" x14ac:dyDescent="0.3">
      <c r="A1417" s="24"/>
      <c r="B1417" s="26"/>
      <c r="C1417" s="21"/>
      <c r="D1417" s="30"/>
      <c r="E1417" s="22"/>
    </row>
    <row r="1418" spans="1:5" s="50" customFormat="1" ht="18.75" x14ac:dyDescent="0.25">
      <c r="A1418" s="24" t="s">
        <v>671</v>
      </c>
      <c r="B1418" s="26" t="s">
        <v>945</v>
      </c>
      <c r="C1418" s="204" t="s">
        <v>18</v>
      </c>
      <c r="D1418" s="30"/>
      <c r="E1418" s="22">
        <v>50.14</v>
      </c>
    </row>
    <row r="1419" spans="1:5" s="50" customFormat="1" ht="47.25" x14ac:dyDescent="0.25">
      <c r="A1419" s="24"/>
      <c r="B1419" s="25" t="s">
        <v>672</v>
      </c>
      <c r="C1419" s="21"/>
      <c r="D1419" s="30"/>
      <c r="E1419" s="22"/>
    </row>
    <row r="1420" spans="1:5" s="50" customFormat="1" x14ac:dyDescent="0.3">
      <c r="A1420" s="24"/>
      <c r="B1420" s="25"/>
      <c r="C1420" s="21"/>
      <c r="D1420" s="30"/>
      <c r="E1420" s="22"/>
    </row>
    <row r="1421" spans="1:5" s="50" customFormat="1" ht="18.75" x14ac:dyDescent="0.25">
      <c r="A1421" s="24" t="s">
        <v>673</v>
      </c>
      <c r="B1421" s="26" t="s">
        <v>674</v>
      </c>
      <c r="C1421" s="204" t="s">
        <v>18</v>
      </c>
      <c r="D1421" s="30"/>
      <c r="E1421" s="22">
        <v>15.66</v>
      </c>
    </row>
    <row r="1422" spans="1:5" s="50" customFormat="1" ht="47.25" x14ac:dyDescent="0.25">
      <c r="A1422" s="24"/>
      <c r="B1422" s="25" t="s">
        <v>672</v>
      </c>
      <c r="C1422" s="21"/>
      <c r="D1422" s="30"/>
      <c r="E1422" s="22"/>
    </row>
    <row r="1423" spans="1:5" s="50" customFormat="1" x14ac:dyDescent="0.3">
      <c r="A1423" s="24"/>
      <c r="B1423" s="25"/>
      <c r="C1423" s="21"/>
      <c r="D1423" s="30"/>
      <c r="E1423" s="22"/>
    </row>
    <row r="1424" spans="1:5" s="50" customFormat="1" ht="18.75" x14ac:dyDescent="0.25">
      <c r="A1424" s="24" t="s">
        <v>675</v>
      </c>
      <c r="B1424" s="26" t="s">
        <v>679</v>
      </c>
      <c r="C1424" s="204" t="s">
        <v>18</v>
      </c>
      <c r="D1424" s="30"/>
      <c r="E1424" s="22">
        <v>46.1</v>
      </c>
    </row>
    <row r="1425" spans="1:5" s="50" customFormat="1" ht="63" x14ac:dyDescent="0.25">
      <c r="A1425" s="24"/>
      <c r="B1425" s="25" t="s">
        <v>680</v>
      </c>
      <c r="C1425" s="21"/>
      <c r="D1425" s="30"/>
      <c r="E1425" s="22"/>
    </row>
    <row r="1426" spans="1:5" s="50" customFormat="1" x14ac:dyDescent="0.3">
      <c r="A1426" s="24"/>
      <c r="B1426" s="25"/>
      <c r="C1426" s="21"/>
      <c r="D1426" s="30"/>
      <c r="E1426" s="22"/>
    </row>
    <row r="1427" spans="1:5" s="50" customFormat="1" ht="18.75" x14ac:dyDescent="0.25">
      <c r="A1427" s="24" t="s">
        <v>678</v>
      </c>
      <c r="B1427" s="26" t="s">
        <v>676</v>
      </c>
      <c r="C1427" s="204" t="s">
        <v>18</v>
      </c>
      <c r="D1427" s="30"/>
      <c r="E1427" s="22">
        <v>58.53</v>
      </c>
    </row>
    <row r="1428" spans="1:5" s="50" customFormat="1" ht="63" x14ac:dyDescent="0.25">
      <c r="A1428" s="24"/>
      <c r="B1428" s="25" t="s">
        <v>677</v>
      </c>
      <c r="C1428" s="21"/>
      <c r="D1428" s="30"/>
      <c r="E1428" s="22"/>
    </row>
    <row r="1429" spans="1:5" s="50" customFormat="1" x14ac:dyDescent="0.3">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x14ac:dyDescent="0.3">
      <c r="A1432" s="24"/>
      <c r="B1432" s="25"/>
      <c r="C1432" s="21"/>
      <c r="D1432" s="30"/>
      <c r="E1432" s="22"/>
    </row>
    <row r="1433" spans="1:5" s="50" customFormat="1" ht="18.75" x14ac:dyDescent="0.25">
      <c r="A1433" s="24" t="s">
        <v>683</v>
      </c>
      <c r="B1433" s="26" t="s">
        <v>1841</v>
      </c>
      <c r="C1433" s="204" t="s">
        <v>18</v>
      </c>
      <c r="D1433" s="30"/>
      <c r="E1433" s="33">
        <v>2517.0300000000002</v>
      </c>
    </row>
    <row r="1434" spans="1:5" s="50" customFormat="1" x14ac:dyDescent="0.3">
      <c r="A1434" s="24"/>
      <c r="B1434" s="26"/>
      <c r="C1434" s="21"/>
      <c r="D1434" s="30"/>
      <c r="E1434" s="33"/>
    </row>
    <row r="1435" spans="1:5" s="50" customFormat="1" ht="18.75" x14ac:dyDescent="0.25">
      <c r="A1435" s="24" t="s">
        <v>685</v>
      </c>
      <c r="B1435" s="26" t="s">
        <v>1842</v>
      </c>
      <c r="C1435" s="204" t="s">
        <v>18</v>
      </c>
      <c r="D1435" s="30"/>
      <c r="E1435" s="33">
        <v>5738.04</v>
      </c>
    </row>
    <row r="1436" spans="1:5" s="50" customFormat="1" x14ac:dyDescent="0.3">
      <c r="A1436" s="24"/>
      <c r="B1436" s="26"/>
      <c r="C1436" s="21"/>
      <c r="D1436" s="30"/>
      <c r="E1436" s="33"/>
    </row>
    <row r="1437" spans="1:5" s="50" customFormat="1" ht="18.75" x14ac:dyDescent="0.25">
      <c r="A1437" s="24" t="s">
        <v>687</v>
      </c>
      <c r="B1437" s="26" t="s">
        <v>1843</v>
      </c>
      <c r="C1437" s="204" t="s">
        <v>18</v>
      </c>
      <c r="D1437" s="30"/>
      <c r="E1437" s="33">
        <v>3092.78</v>
      </c>
    </row>
    <row r="1438" spans="1:5" s="50" customFormat="1" x14ac:dyDescent="0.3">
      <c r="A1438" s="24"/>
      <c r="B1438" s="26"/>
      <c r="C1438" s="21"/>
      <c r="D1438" s="30"/>
      <c r="E1438" s="33"/>
    </row>
    <row r="1439" spans="1:5" s="50" customFormat="1" ht="18.75" x14ac:dyDescent="0.25">
      <c r="A1439" s="24" t="s">
        <v>689</v>
      </c>
      <c r="B1439" s="26" t="s">
        <v>1844</v>
      </c>
      <c r="C1439" s="204" t="s">
        <v>18</v>
      </c>
      <c r="D1439" s="30"/>
      <c r="E1439" s="33">
        <v>8180.62</v>
      </c>
    </row>
    <row r="1440" spans="1:5" s="50" customFormat="1" ht="18" customHeight="1" x14ac:dyDescent="0.3">
      <c r="A1440" s="24"/>
      <c r="B1440" s="26"/>
      <c r="C1440" s="773" t="s">
        <v>21</v>
      </c>
      <c r="D1440" s="774"/>
      <c r="E1440" s="774"/>
    </row>
    <row r="1441" spans="1:5" s="50" customFormat="1" x14ac:dyDescent="0.3">
      <c r="A1441" s="19">
        <v>200000</v>
      </c>
      <c r="B1441" s="235" t="s">
        <v>691</v>
      </c>
      <c r="C1441" s="217"/>
      <c r="D1441" s="208"/>
      <c r="E1441" s="201"/>
    </row>
    <row r="1442" spans="1:5" s="50" customFormat="1" ht="18.75" x14ac:dyDescent="0.25">
      <c r="A1442" s="236">
        <v>200100</v>
      </c>
      <c r="B1442" s="218" t="s">
        <v>161</v>
      </c>
      <c r="C1442" s="39"/>
      <c r="D1442" s="30"/>
      <c r="E1442" s="22"/>
    </row>
    <row r="1443" spans="1:5" s="50" customFormat="1" ht="21" x14ac:dyDescent="0.25">
      <c r="A1443" s="24" t="s">
        <v>692</v>
      </c>
      <c r="B1443" s="26" t="s">
        <v>1611</v>
      </c>
      <c r="C1443" s="204" t="s">
        <v>1434</v>
      </c>
      <c r="D1443" s="30"/>
      <c r="E1443" s="22">
        <v>8.94</v>
      </c>
    </row>
    <row r="1444" spans="1:5" s="50" customFormat="1" ht="94.5" x14ac:dyDescent="0.25">
      <c r="A1444" s="24"/>
      <c r="B1444" s="25" t="s">
        <v>9</v>
      </c>
      <c r="C1444" s="21"/>
      <c r="D1444" s="30"/>
      <c r="E1444" s="22"/>
    </row>
    <row r="1445" spans="1:5" s="50" customFormat="1" x14ac:dyDescent="0.3">
      <c r="A1445" s="24"/>
      <c r="B1445" s="25"/>
      <c r="C1445" s="21"/>
      <c r="D1445" s="30"/>
      <c r="E1445" s="22"/>
    </row>
    <row r="1446" spans="1:5" s="50" customFormat="1" ht="21" x14ac:dyDescent="0.25">
      <c r="A1446" s="24" t="s">
        <v>693</v>
      </c>
      <c r="B1446" s="26" t="s">
        <v>96</v>
      </c>
      <c r="C1446" s="204" t="s">
        <v>1434</v>
      </c>
      <c r="D1446" s="30"/>
      <c r="E1446" s="22">
        <v>20.72</v>
      </c>
    </row>
    <row r="1447" spans="1:5" s="50" customFormat="1" ht="49.5" customHeight="1" x14ac:dyDescent="0.25">
      <c r="A1447" s="24"/>
      <c r="B1447" s="25" t="s">
        <v>97</v>
      </c>
      <c r="C1447" s="21"/>
      <c r="D1447" s="30"/>
      <c r="E1447" s="22"/>
    </row>
    <row r="1448" spans="1:5" s="50" customFormat="1" x14ac:dyDescent="0.3">
      <c r="A1448" s="24"/>
      <c r="B1448" s="26"/>
      <c r="C1448" s="21"/>
      <c r="D1448" s="30"/>
      <c r="E1448" s="22"/>
    </row>
    <row r="1449" spans="1:5" s="50" customFormat="1" ht="21" x14ac:dyDescent="0.25">
      <c r="A1449" s="24" t="s">
        <v>694</v>
      </c>
      <c r="B1449" s="26" t="s">
        <v>126</v>
      </c>
      <c r="C1449" s="204" t="s">
        <v>1434</v>
      </c>
      <c r="D1449" s="30"/>
      <c r="E1449" s="22">
        <v>51.68</v>
      </c>
    </row>
    <row r="1450" spans="1:5" s="50" customFormat="1" ht="47.25" x14ac:dyDescent="0.25">
      <c r="A1450" s="24"/>
      <c r="B1450" s="25" t="s">
        <v>583</v>
      </c>
      <c r="C1450" s="21"/>
      <c r="D1450" s="30"/>
      <c r="E1450" s="22"/>
    </row>
    <row r="1451" spans="1:5" s="50" customFormat="1" x14ac:dyDescent="0.3">
      <c r="A1451" s="24"/>
      <c r="B1451" s="25"/>
      <c r="C1451" s="21"/>
      <c r="D1451" s="30"/>
      <c r="E1451" s="22"/>
    </row>
    <row r="1452" spans="1:5" s="50" customFormat="1" ht="21" x14ac:dyDescent="0.25">
      <c r="A1452" s="24" t="s">
        <v>695</v>
      </c>
      <c r="B1452" s="26" t="s">
        <v>696</v>
      </c>
      <c r="C1452" s="204" t="s">
        <v>1434</v>
      </c>
      <c r="D1452" s="30"/>
      <c r="E1452" s="22">
        <v>47.65</v>
      </c>
    </row>
    <row r="1453" spans="1:5" s="50" customFormat="1" ht="47.25" x14ac:dyDescent="0.25">
      <c r="A1453" s="24"/>
      <c r="B1453" s="25" t="s">
        <v>697</v>
      </c>
      <c r="C1453" s="21"/>
      <c r="D1453" s="30"/>
      <c r="E1453" s="22"/>
    </row>
    <row r="1454" spans="1:5" s="50" customFormat="1" x14ac:dyDescent="0.3">
      <c r="A1454" s="24"/>
      <c r="B1454" s="25"/>
      <c r="C1454" s="21"/>
      <c r="D1454" s="30"/>
      <c r="E1454" s="22"/>
    </row>
    <row r="1455" spans="1:5" s="50" customFormat="1" ht="21" x14ac:dyDescent="0.25">
      <c r="A1455" s="77">
        <v>200105</v>
      </c>
      <c r="B1455" s="26" t="s">
        <v>1491</v>
      </c>
      <c r="C1455" s="204" t="s">
        <v>1434</v>
      </c>
      <c r="D1455" s="30"/>
      <c r="E1455" s="22">
        <v>25.29</v>
      </c>
    </row>
    <row r="1456" spans="1:5" s="50" customFormat="1" ht="94.5" x14ac:dyDescent="0.25">
      <c r="A1456" s="77"/>
      <c r="B1456" s="25" t="s">
        <v>1492</v>
      </c>
      <c r="C1456" s="21"/>
      <c r="D1456" s="30"/>
      <c r="E1456" s="22"/>
    </row>
    <row r="1457" spans="1:5" s="50" customFormat="1" x14ac:dyDescent="0.3">
      <c r="A1457" s="77"/>
      <c r="B1457" s="25"/>
      <c r="C1457" s="21"/>
      <c r="D1457" s="30"/>
      <c r="E1457" s="22"/>
    </row>
    <row r="1458" spans="1:5" s="50" customFormat="1" ht="31.5" x14ac:dyDescent="0.25">
      <c r="A1458" s="77">
        <v>200106</v>
      </c>
      <c r="B1458" s="78" t="s">
        <v>698</v>
      </c>
      <c r="C1458" s="204" t="s">
        <v>61</v>
      </c>
      <c r="D1458" s="30"/>
      <c r="E1458" s="22">
        <v>4.41</v>
      </c>
    </row>
    <row r="1459" spans="1:5" s="50" customFormat="1" ht="78.75" x14ac:dyDescent="0.25">
      <c r="A1459" s="77"/>
      <c r="B1459" s="79" t="s">
        <v>699</v>
      </c>
      <c r="C1459" s="21"/>
      <c r="D1459" s="30"/>
      <c r="E1459" s="22"/>
    </row>
    <row r="1460" spans="1:5" s="50" customFormat="1" x14ac:dyDescent="0.3">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x14ac:dyDescent="0.3">
      <c r="A1463" s="77"/>
      <c r="B1463" s="80"/>
      <c r="C1463" s="21"/>
      <c r="D1463" s="30"/>
      <c r="E1463" s="22"/>
    </row>
    <row r="1464" spans="1:5" s="50" customFormat="1" ht="31.5" x14ac:dyDescent="0.25">
      <c r="A1464" s="24" t="s">
        <v>707</v>
      </c>
      <c r="B1464" s="26" t="s">
        <v>700</v>
      </c>
      <c r="C1464" s="204" t="s">
        <v>61</v>
      </c>
      <c r="D1464" s="30"/>
      <c r="E1464" s="22">
        <v>330.69</v>
      </c>
    </row>
    <row r="1465" spans="1:5" s="50" customFormat="1" x14ac:dyDescent="0.3">
      <c r="A1465" s="24"/>
      <c r="B1465" s="25"/>
      <c r="C1465" s="21"/>
      <c r="D1465" s="30"/>
      <c r="E1465" s="22"/>
    </row>
    <row r="1466" spans="1:5" s="50" customFormat="1" ht="31.5" x14ac:dyDescent="0.25">
      <c r="A1466" s="24" t="s">
        <v>709</v>
      </c>
      <c r="B1466" s="26" t="s">
        <v>1451</v>
      </c>
      <c r="C1466" s="204" t="s">
        <v>61</v>
      </c>
      <c r="D1466" s="30"/>
      <c r="E1466" s="22">
        <v>506.46</v>
      </c>
    </row>
    <row r="1467" spans="1:5" s="50" customFormat="1" x14ac:dyDescent="0.3">
      <c r="A1467" s="24"/>
      <c r="B1467" s="25"/>
      <c r="C1467" s="21"/>
      <c r="D1467" s="30"/>
      <c r="E1467" s="22"/>
    </row>
    <row r="1468" spans="1:5" s="50" customFormat="1" ht="31.5" x14ac:dyDescent="0.25">
      <c r="A1468" s="24" t="s">
        <v>711</v>
      </c>
      <c r="B1468" s="26" t="s">
        <v>701</v>
      </c>
      <c r="C1468" s="204" t="s">
        <v>61</v>
      </c>
      <c r="D1468" s="30"/>
      <c r="E1468" s="22">
        <v>703.07</v>
      </c>
    </row>
    <row r="1469" spans="1:5" s="50" customFormat="1" x14ac:dyDescent="0.3">
      <c r="A1469" s="24"/>
      <c r="B1469" s="25"/>
      <c r="C1469" s="21"/>
      <c r="D1469" s="30"/>
      <c r="E1469" s="22"/>
    </row>
    <row r="1470" spans="1:5" s="50" customFormat="1" ht="18.75" x14ac:dyDescent="0.25">
      <c r="A1470" s="24" t="s">
        <v>712</v>
      </c>
      <c r="B1470" s="26" t="s">
        <v>1469</v>
      </c>
      <c r="C1470" s="204" t="s">
        <v>8</v>
      </c>
      <c r="D1470" s="30"/>
      <c r="E1470" s="22">
        <v>415.18</v>
      </c>
    </row>
    <row r="1471" spans="1:5" s="50" customFormat="1" ht="141.75" x14ac:dyDescent="0.25">
      <c r="A1471" s="24"/>
      <c r="B1471" s="25" t="s">
        <v>1470</v>
      </c>
      <c r="C1471" s="21"/>
      <c r="D1471" s="30"/>
      <c r="E1471" s="22"/>
    </row>
    <row r="1472" spans="1:5" s="50" customFormat="1" x14ac:dyDescent="0.3">
      <c r="A1472" s="24"/>
      <c r="B1472" s="25"/>
      <c r="C1472" s="21"/>
      <c r="D1472" s="30"/>
      <c r="E1472" s="22"/>
    </row>
    <row r="1473" spans="1:5" s="50" customFormat="1" x14ac:dyDescent="0.3">
      <c r="A1473" s="24" t="s">
        <v>713</v>
      </c>
      <c r="B1473" s="29" t="s">
        <v>1286</v>
      </c>
      <c r="C1473" s="21"/>
      <c r="D1473" s="30"/>
      <c r="E1473" s="22"/>
    </row>
    <row r="1474" spans="1:5" s="50" customFormat="1" x14ac:dyDescent="0.3">
      <c r="A1474" s="24" t="s">
        <v>715</v>
      </c>
      <c r="B1474" s="26" t="s">
        <v>702</v>
      </c>
      <c r="C1474" s="204" t="s">
        <v>480</v>
      </c>
      <c r="D1474" s="30"/>
      <c r="E1474" s="33">
        <v>11496.69</v>
      </c>
    </row>
    <row r="1475" spans="1:5" s="50" customFormat="1" ht="366" customHeight="1" x14ac:dyDescent="0.25">
      <c r="A1475" s="81"/>
      <c r="B1475" s="25" t="s">
        <v>975</v>
      </c>
      <c r="C1475" s="100"/>
      <c r="D1475" s="30"/>
      <c r="E1475" s="22"/>
    </row>
    <row r="1476" spans="1:5" s="50" customFormat="1" x14ac:dyDescent="0.3">
      <c r="A1476" s="24"/>
      <c r="B1476" s="25"/>
      <c r="C1476" s="21"/>
      <c r="D1476" s="30"/>
      <c r="E1476" s="22"/>
    </row>
    <row r="1477" spans="1:5" s="50" customFormat="1" ht="18.75" x14ac:dyDescent="0.25">
      <c r="A1477" s="24" t="s">
        <v>717</v>
      </c>
      <c r="B1477" s="26" t="s">
        <v>703</v>
      </c>
      <c r="C1477" s="204" t="s">
        <v>125</v>
      </c>
      <c r="D1477" s="30"/>
      <c r="E1477" s="22">
        <v>140.47</v>
      </c>
    </row>
    <row r="1478" spans="1:5" s="50" customFormat="1" ht="78.75" x14ac:dyDescent="0.25">
      <c r="A1478" s="24"/>
      <c r="B1478" s="25" t="s">
        <v>704</v>
      </c>
      <c r="C1478" s="21"/>
      <c r="D1478" s="30"/>
      <c r="E1478" s="22"/>
    </row>
    <row r="1479" spans="1:5" s="50" customFormat="1" x14ac:dyDescent="0.3">
      <c r="A1479" s="24"/>
      <c r="B1479" s="25"/>
      <c r="C1479" s="21"/>
      <c r="D1479" s="30"/>
      <c r="E1479" s="22"/>
    </row>
    <row r="1480" spans="1:5" s="50" customFormat="1" ht="31.5" x14ac:dyDescent="0.25">
      <c r="A1480" s="24" t="s">
        <v>1287</v>
      </c>
      <c r="B1480" s="26" t="s">
        <v>1066</v>
      </c>
      <c r="C1480" s="204" t="s">
        <v>8</v>
      </c>
      <c r="D1480" s="30"/>
      <c r="E1480" s="22">
        <v>37.950000000000003</v>
      </c>
    </row>
    <row r="1481" spans="1:5" s="50" customFormat="1" ht="67.5" customHeight="1" x14ac:dyDescent="0.25">
      <c r="A1481" s="24"/>
      <c r="B1481" s="25" t="s">
        <v>946</v>
      </c>
      <c r="C1481" s="21"/>
      <c r="D1481" s="30"/>
      <c r="E1481" s="22"/>
    </row>
    <row r="1482" spans="1:5" s="50" customFormat="1" x14ac:dyDescent="0.3">
      <c r="A1482" s="24"/>
      <c r="B1482" s="25"/>
      <c r="C1482" s="21"/>
      <c r="D1482" s="30"/>
      <c r="E1482" s="22"/>
    </row>
    <row r="1483" spans="1:5" s="50" customFormat="1" ht="31.5" x14ac:dyDescent="0.25">
      <c r="A1483" s="24" t="s">
        <v>1288</v>
      </c>
      <c r="B1483" s="26" t="s">
        <v>705</v>
      </c>
      <c r="C1483" s="204" t="s">
        <v>115</v>
      </c>
      <c r="D1483" s="30"/>
      <c r="E1483" s="22">
        <v>24.2</v>
      </c>
    </row>
    <row r="1484" spans="1:5" s="50" customFormat="1" ht="78.75" x14ac:dyDescent="0.25">
      <c r="A1484" s="24"/>
      <c r="B1484" s="25" t="s">
        <v>1067</v>
      </c>
      <c r="C1484" s="21"/>
      <c r="D1484" s="30"/>
      <c r="E1484" s="22"/>
    </row>
    <row r="1485" spans="1:5" s="50" customFormat="1" x14ac:dyDescent="0.3">
      <c r="A1485" s="24"/>
      <c r="B1485" s="25"/>
      <c r="C1485" s="21"/>
      <c r="D1485" s="30"/>
      <c r="E1485" s="22"/>
    </row>
    <row r="1486" spans="1:5" s="50" customFormat="1" ht="47.25" x14ac:dyDescent="0.25">
      <c r="A1486" s="24" t="s">
        <v>1289</v>
      </c>
      <c r="B1486" s="26" t="s">
        <v>976</v>
      </c>
      <c r="C1486" s="204" t="s">
        <v>125</v>
      </c>
      <c r="D1486" s="30"/>
      <c r="E1486" s="22">
        <v>643.57000000000005</v>
      </c>
    </row>
    <row r="1487" spans="1:5" s="50" customFormat="1" ht="141.75" x14ac:dyDescent="0.25">
      <c r="A1487" s="24"/>
      <c r="B1487" s="25" t="s">
        <v>1301</v>
      </c>
      <c r="C1487" s="21"/>
      <c r="D1487" s="30"/>
      <c r="E1487" s="22"/>
    </row>
    <row r="1488" spans="1:5" s="50" customFormat="1" x14ac:dyDescent="0.3">
      <c r="A1488" s="24"/>
      <c r="B1488" s="25"/>
      <c r="C1488" s="21"/>
      <c r="D1488" s="30"/>
      <c r="E1488" s="22"/>
    </row>
    <row r="1489" spans="1:5" s="50" customFormat="1" ht="18.75" customHeight="1" x14ac:dyDescent="0.25">
      <c r="A1489" s="24" t="s">
        <v>1292</v>
      </c>
      <c r="B1489" s="26" t="s">
        <v>1394</v>
      </c>
      <c r="C1489" s="204" t="s">
        <v>8</v>
      </c>
      <c r="D1489" s="30"/>
      <c r="E1489" s="22">
        <v>20</v>
      </c>
    </row>
    <row r="1490" spans="1:5" s="50" customFormat="1" ht="47.25" x14ac:dyDescent="0.25">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5" x14ac:dyDescent="0.25">
      <c r="A1493" s="24" t="s">
        <v>1294</v>
      </c>
      <c r="B1493" s="26" t="s">
        <v>708</v>
      </c>
      <c r="C1493" s="204" t="s">
        <v>1434</v>
      </c>
      <c r="D1493" s="30"/>
      <c r="E1493" s="22">
        <v>182.62</v>
      </c>
    </row>
    <row r="1494" spans="1:5" s="50" customFormat="1" ht="164.25" customHeight="1" x14ac:dyDescent="0.25">
      <c r="A1494" s="24"/>
      <c r="B1494" s="82" t="s">
        <v>1689</v>
      </c>
      <c r="C1494" s="21"/>
      <c r="D1494" s="30"/>
      <c r="E1494" s="22"/>
    </row>
    <row r="1495" spans="1:5" s="50" customFormat="1" x14ac:dyDescent="0.3">
      <c r="A1495" s="24"/>
      <c r="B1495" s="25"/>
      <c r="C1495" s="21"/>
      <c r="D1495" s="30"/>
      <c r="E1495" s="22"/>
    </row>
    <row r="1496" spans="1:5" s="50" customFormat="1" ht="31.5" x14ac:dyDescent="0.25">
      <c r="A1496" s="24" t="s">
        <v>1295</v>
      </c>
      <c r="B1496" s="26" t="s">
        <v>710</v>
      </c>
      <c r="C1496" s="204" t="s">
        <v>1434</v>
      </c>
      <c r="D1496" s="30"/>
      <c r="E1496" s="22">
        <v>195.03</v>
      </c>
    </row>
    <row r="1497" spans="1:5" s="50" customFormat="1" ht="156" customHeight="1" x14ac:dyDescent="0.25">
      <c r="A1497" s="24"/>
      <c r="B1497" s="82" t="s">
        <v>1689</v>
      </c>
      <c r="C1497" s="21"/>
      <c r="D1497" s="30"/>
      <c r="E1497" s="22"/>
    </row>
    <row r="1498" spans="1:5" s="50" customFormat="1" x14ac:dyDescent="0.3">
      <c r="A1498" s="24"/>
      <c r="B1498" s="25"/>
      <c r="C1498" s="21"/>
      <c r="D1498" s="30"/>
      <c r="E1498" s="22"/>
    </row>
    <row r="1499" spans="1:5" s="50" customFormat="1" ht="31.5" x14ac:dyDescent="0.25">
      <c r="A1499" s="24" t="s">
        <v>1296</v>
      </c>
      <c r="B1499" s="26" t="s">
        <v>782</v>
      </c>
      <c r="C1499" s="204" t="s">
        <v>8</v>
      </c>
      <c r="D1499" s="30"/>
      <c r="E1499" s="22">
        <v>202.12</v>
      </c>
    </row>
    <row r="1500" spans="1:5" s="50" customFormat="1" ht="167.25" customHeight="1" x14ac:dyDescent="0.25">
      <c r="A1500" s="24"/>
      <c r="B1500" s="82" t="s">
        <v>1689</v>
      </c>
      <c r="C1500" s="21"/>
      <c r="D1500" s="30"/>
      <c r="E1500" s="22"/>
    </row>
    <row r="1501" spans="1:5" s="50" customFormat="1" x14ac:dyDescent="0.3">
      <c r="A1501" s="24"/>
      <c r="B1501" s="25"/>
      <c r="C1501" s="21"/>
      <c r="D1501" s="30"/>
      <c r="E1501" s="22"/>
    </row>
    <row r="1502" spans="1:5" s="50" customFormat="1" ht="18.75" x14ac:dyDescent="0.25">
      <c r="A1502" s="24" t="s">
        <v>1297</v>
      </c>
      <c r="B1502" s="71" t="s">
        <v>1666</v>
      </c>
      <c r="C1502" s="204" t="s">
        <v>8</v>
      </c>
      <c r="D1502" s="30"/>
      <c r="E1502" s="22">
        <v>91.59</v>
      </c>
    </row>
    <row r="1503" spans="1:5" s="50" customFormat="1" ht="94.5" x14ac:dyDescent="0.25">
      <c r="A1503" s="24"/>
      <c r="B1503" s="82" t="s">
        <v>1667</v>
      </c>
      <c r="C1503" s="21"/>
      <c r="D1503" s="30"/>
      <c r="E1503" s="22"/>
    </row>
    <row r="1504" spans="1:5" s="50" customFormat="1" x14ac:dyDescent="0.3">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4" t="s">
        <v>18</v>
      </c>
      <c r="D1506" s="30"/>
      <c r="E1506" s="33">
        <v>21959.23</v>
      </c>
    </row>
    <row r="1507" spans="1:5" s="50" customFormat="1" ht="141.75" x14ac:dyDescent="0.25">
      <c r="A1507" s="24"/>
      <c r="B1507" s="82" t="s">
        <v>1845</v>
      </c>
      <c r="C1507" s="21"/>
      <c r="D1507" s="30"/>
      <c r="E1507" s="22"/>
    </row>
    <row r="1508" spans="1:5" s="50" customFormat="1" x14ac:dyDescent="0.3">
      <c r="A1508" s="24"/>
      <c r="B1508" s="25"/>
      <c r="C1508" s="21"/>
      <c r="D1508" s="30"/>
      <c r="E1508" s="22"/>
    </row>
    <row r="1509" spans="1:5" s="50" customFormat="1" ht="18" customHeight="1" x14ac:dyDescent="0.3">
      <c r="A1509" s="24"/>
      <c r="B1509" s="212"/>
      <c r="C1509" s="773" t="s">
        <v>21</v>
      </c>
      <c r="D1509" s="774"/>
      <c r="E1509" s="774"/>
    </row>
    <row r="1510" spans="1:5" s="50" customFormat="1" x14ac:dyDescent="0.3">
      <c r="A1510" s="19">
        <v>210000</v>
      </c>
      <c r="B1510" s="20" t="s">
        <v>1019</v>
      </c>
      <c r="C1510" s="217"/>
      <c r="D1510" s="208"/>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x14ac:dyDescent="0.3">
      <c r="A1513" s="24"/>
      <c r="B1513" s="25"/>
      <c r="C1513" s="21"/>
      <c r="D1513" s="30"/>
      <c r="E1513" s="22"/>
    </row>
    <row r="1514" spans="1:5" s="50" customFormat="1" ht="18.75" x14ac:dyDescent="0.25">
      <c r="A1514" s="24" t="s">
        <v>874</v>
      </c>
      <c r="B1514" s="26" t="s">
        <v>1069</v>
      </c>
      <c r="C1514" s="204" t="s">
        <v>18</v>
      </c>
      <c r="D1514" s="30"/>
      <c r="E1514" s="22">
        <v>9378.4500000000007</v>
      </c>
    </row>
    <row r="1515" spans="1:5" s="50" customFormat="1" x14ac:dyDescent="0.3">
      <c r="A1515" s="24"/>
      <c r="B1515" s="26"/>
      <c r="C1515" s="21"/>
      <c r="D1515" s="30"/>
      <c r="E1515" s="22"/>
    </row>
    <row r="1516" spans="1:5" s="50" customFormat="1" ht="18.75" x14ac:dyDescent="0.25">
      <c r="A1516" s="24" t="s">
        <v>875</v>
      </c>
      <c r="B1516" s="26" t="s">
        <v>1070</v>
      </c>
      <c r="C1516" s="204" t="s">
        <v>18</v>
      </c>
      <c r="D1516" s="30"/>
      <c r="E1516" s="22">
        <v>11178.31</v>
      </c>
    </row>
    <row r="1517" spans="1:5" s="50" customFormat="1" x14ac:dyDescent="0.3">
      <c r="A1517" s="24"/>
      <c r="B1517" s="26"/>
      <c r="C1517" s="21"/>
      <c r="D1517" s="30"/>
      <c r="E1517" s="22"/>
    </row>
    <row r="1518" spans="1:5" s="50" customFormat="1" ht="18.75" x14ac:dyDescent="0.25">
      <c r="A1518" s="24" t="s">
        <v>876</v>
      </c>
      <c r="B1518" s="26" t="s">
        <v>1071</v>
      </c>
      <c r="C1518" s="204" t="s">
        <v>18</v>
      </c>
      <c r="D1518" s="30"/>
      <c r="E1518" s="22">
        <v>14778.03</v>
      </c>
    </row>
    <row r="1519" spans="1:5" s="50" customFormat="1" x14ac:dyDescent="0.3">
      <c r="A1519" s="24"/>
      <c r="B1519" s="26"/>
      <c r="C1519" s="21"/>
      <c r="D1519" s="30"/>
      <c r="E1519" s="22"/>
    </row>
    <row r="1520" spans="1:5" s="50" customFormat="1" ht="18.75" x14ac:dyDescent="0.25">
      <c r="A1520" s="24" t="s">
        <v>877</v>
      </c>
      <c r="B1520" s="26" t="s">
        <v>1076</v>
      </c>
      <c r="C1520" s="204" t="s">
        <v>18</v>
      </c>
      <c r="D1520" s="30"/>
      <c r="E1520" s="22">
        <v>17186.96</v>
      </c>
    </row>
    <row r="1521" spans="1:5" s="50" customFormat="1" x14ac:dyDescent="0.3">
      <c r="A1521" s="24"/>
      <c r="B1521" s="26"/>
      <c r="C1521" s="21"/>
      <c r="D1521" s="30"/>
      <c r="E1521" s="22"/>
    </row>
    <row r="1522" spans="1:5" s="50" customFormat="1" ht="18.75" x14ac:dyDescent="0.25">
      <c r="A1522" s="24" t="s">
        <v>878</v>
      </c>
      <c r="B1522" s="26" t="s">
        <v>1077</v>
      </c>
      <c r="C1522" s="204" t="s">
        <v>18</v>
      </c>
      <c r="D1522" s="30"/>
      <c r="E1522" s="22">
        <v>20132.23</v>
      </c>
    </row>
    <row r="1523" spans="1:5" s="50" customFormat="1" x14ac:dyDescent="0.3">
      <c r="A1523" s="24"/>
      <c r="B1523" s="26"/>
      <c r="C1523" s="21"/>
      <c r="D1523" s="30"/>
      <c r="E1523" s="22"/>
    </row>
    <row r="1524" spans="1:5" s="50" customFormat="1" ht="18.75" x14ac:dyDescent="0.25">
      <c r="A1524" s="24" t="s">
        <v>879</v>
      </c>
      <c r="B1524" s="26" t="s">
        <v>1078</v>
      </c>
      <c r="C1524" s="204" t="s">
        <v>18</v>
      </c>
      <c r="D1524" s="30"/>
      <c r="E1524" s="22">
        <v>21771.78</v>
      </c>
    </row>
    <row r="1525" spans="1:5" s="50" customFormat="1" x14ac:dyDescent="0.3">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x14ac:dyDescent="0.3">
      <c r="A1528" s="24"/>
      <c r="B1528" s="25"/>
      <c r="C1528" s="21"/>
      <c r="D1528" s="30"/>
      <c r="E1528" s="22"/>
    </row>
    <row r="1529" spans="1:5" s="50" customFormat="1" ht="18.75" x14ac:dyDescent="0.25">
      <c r="A1529" s="24" t="s">
        <v>1075</v>
      </c>
      <c r="B1529" s="26" t="s">
        <v>1504</v>
      </c>
      <c r="C1529" s="204" t="s">
        <v>18</v>
      </c>
      <c r="D1529" s="30"/>
      <c r="E1529" s="22">
        <v>1904.09</v>
      </c>
    </row>
    <row r="1530" spans="1:5" s="50" customFormat="1" x14ac:dyDescent="0.3">
      <c r="A1530" s="24"/>
      <c r="B1530" s="26"/>
      <c r="C1530" s="21"/>
      <c r="D1530" s="30"/>
      <c r="E1530" s="22"/>
    </row>
    <row r="1531" spans="1:5" s="50" customFormat="1" ht="18.75" x14ac:dyDescent="0.25">
      <c r="A1531" s="24" t="s">
        <v>1221</v>
      </c>
      <c r="B1531" s="26" t="s">
        <v>1308</v>
      </c>
      <c r="C1531" s="204" t="s">
        <v>18</v>
      </c>
      <c r="D1531" s="30"/>
      <c r="E1531" s="22">
        <v>4064.73</v>
      </c>
    </row>
    <row r="1532" spans="1:5" s="50" customFormat="1" x14ac:dyDescent="0.3">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x14ac:dyDescent="0.3">
      <c r="A1535" s="24"/>
      <c r="B1535" s="25"/>
      <c r="C1535" s="21"/>
      <c r="D1535" s="30"/>
      <c r="E1535" s="22"/>
    </row>
    <row r="1536" spans="1:5" s="50" customFormat="1" ht="18.75" x14ac:dyDescent="0.25">
      <c r="A1536" s="24" t="s">
        <v>1223</v>
      </c>
      <c r="B1536" s="26" t="s">
        <v>1505</v>
      </c>
      <c r="C1536" s="204" t="s">
        <v>61</v>
      </c>
      <c r="D1536" s="30"/>
      <c r="E1536" s="22">
        <v>3443.6</v>
      </c>
    </row>
    <row r="1537" spans="1:5" s="50" customFormat="1" x14ac:dyDescent="0.3">
      <c r="A1537" s="24"/>
      <c r="B1537" s="26"/>
      <c r="C1537" s="21"/>
      <c r="D1537" s="30"/>
      <c r="E1537" s="22"/>
    </row>
    <row r="1538" spans="1:5" s="50" customFormat="1" ht="18.75" x14ac:dyDescent="0.25">
      <c r="A1538" s="24" t="s">
        <v>1224</v>
      </c>
      <c r="B1538" s="26" t="s">
        <v>963</v>
      </c>
      <c r="C1538" s="204" t="s">
        <v>61</v>
      </c>
      <c r="D1538" s="30"/>
      <c r="E1538" s="22">
        <v>4076.8</v>
      </c>
    </row>
    <row r="1539" spans="1:5" s="50" customFormat="1" x14ac:dyDescent="0.3">
      <c r="A1539" s="24"/>
      <c r="B1539" s="26"/>
      <c r="C1539" s="21"/>
      <c r="D1539" s="30"/>
      <c r="E1539" s="22"/>
    </row>
    <row r="1540" spans="1:5" s="50" customFormat="1" x14ac:dyDescent="0.3">
      <c r="A1540" s="24"/>
      <c r="B1540" s="26"/>
      <c r="C1540" s="773" t="s">
        <v>21</v>
      </c>
      <c r="D1540" s="774"/>
      <c r="E1540" s="774"/>
    </row>
    <row r="1541" spans="1:5" s="50" customFormat="1" x14ac:dyDescent="0.3">
      <c r="A1541" s="19" t="s">
        <v>1706</v>
      </c>
      <c r="B1541" s="20" t="s">
        <v>720</v>
      </c>
      <c r="C1541" s="199"/>
      <c r="D1541" s="208"/>
      <c r="E1541" s="201"/>
    </row>
    <row r="1542" spans="1:5" s="50" customFormat="1" x14ac:dyDescent="0.3">
      <c r="A1542" s="202" t="s">
        <v>1707</v>
      </c>
      <c r="B1542" s="218" t="s">
        <v>722</v>
      </c>
      <c r="C1542" s="21"/>
      <c r="D1542" s="30"/>
      <c r="E1542" s="22"/>
    </row>
    <row r="1543" spans="1:5" s="50" customFormat="1" ht="18.75" x14ac:dyDescent="0.25">
      <c r="A1543" s="24" t="s">
        <v>1708</v>
      </c>
      <c r="B1543" s="26" t="s">
        <v>724</v>
      </c>
      <c r="C1543" s="204" t="s">
        <v>8</v>
      </c>
      <c r="D1543" s="30"/>
      <c r="E1543" s="22">
        <v>6.43</v>
      </c>
    </row>
    <row r="1544" spans="1:5" s="50" customFormat="1" ht="63" x14ac:dyDescent="0.25">
      <c r="A1544" s="24"/>
      <c r="B1544" s="25" t="s">
        <v>725</v>
      </c>
      <c r="C1544" s="21"/>
      <c r="D1544" s="30"/>
      <c r="E1544" s="22"/>
    </row>
    <row r="1545" spans="1:5" s="50" customFormat="1" x14ac:dyDescent="0.3">
      <c r="A1545" s="24"/>
      <c r="B1545" s="25"/>
      <c r="C1545" s="21"/>
      <c r="D1545" s="30"/>
      <c r="E1545" s="22"/>
    </row>
    <row r="1546" spans="1:5" s="50" customFormat="1" ht="18.75" x14ac:dyDescent="0.25">
      <c r="A1546" s="24" t="s">
        <v>1709</v>
      </c>
      <c r="B1546" s="223" t="s">
        <v>727</v>
      </c>
      <c r="C1546" s="237" t="s">
        <v>8</v>
      </c>
      <c r="D1546" s="238"/>
      <c r="E1546" s="239">
        <v>31.92</v>
      </c>
    </row>
    <row r="1547" spans="1:5" s="50" customFormat="1" ht="47.25" x14ac:dyDescent="0.25">
      <c r="A1547" s="24"/>
      <c r="B1547" s="25" t="s">
        <v>728</v>
      </c>
      <c r="C1547" s="21"/>
      <c r="D1547" s="30"/>
      <c r="E1547" s="22"/>
    </row>
    <row r="1548" spans="1:5" s="50" customFormat="1" x14ac:dyDescent="0.3">
      <c r="A1548" s="24"/>
      <c r="B1548" s="26"/>
      <c r="C1548" s="21"/>
      <c r="D1548" s="30"/>
      <c r="E1548" s="22"/>
    </row>
    <row r="1549" spans="1:5" s="50" customFormat="1" x14ac:dyDescent="0.3">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x14ac:dyDescent="0.3">
      <c r="A1552" s="24"/>
      <c r="B1552" s="29"/>
      <c r="C1552" s="21"/>
      <c r="D1552" s="28"/>
      <c r="E1552" s="22"/>
    </row>
    <row r="1553" spans="1:5" s="50" customFormat="1" ht="18.75" x14ac:dyDescent="0.25">
      <c r="A1553" s="24" t="s">
        <v>1711</v>
      </c>
      <c r="B1553" s="71" t="s">
        <v>1846</v>
      </c>
      <c r="C1553" s="204" t="s">
        <v>125</v>
      </c>
      <c r="D1553" s="30"/>
      <c r="E1553" s="22">
        <v>48</v>
      </c>
    </row>
    <row r="1554" spans="1:5" s="50" customFormat="1" x14ac:dyDescent="0.3">
      <c r="A1554" s="24"/>
      <c r="B1554" s="25"/>
      <c r="C1554" s="21"/>
      <c r="D1554" s="30"/>
      <c r="E1554" s="22"/>
    </row>
    <row r="1555" spans="1:5" s="50" customFormat="1" ht="18.75" x14ac:dyDescent="0.25">
      <c r="A1555" s="24" t="s">
        <v>1712</v>
      </c>
      <c r="B1555" s="26" t="s">
        <v>1081</v>
      </c>
      <c r="C1555" s="204" t="s">
        <v>977</v>
      </c>
      <c r="D1555" s="30"/>
      <c r="E1555" s="22">
        <v>4.97</v>
      </c>
    </row>
    <row r="1556" spans="1:5" s="50" customFormat="1" x14ac:dyDescent="0.3">
      <c r="A1556" s="24"/>
      <c r="B1556" s="26"/>
      <c r="C1556" s="21"/>
      <c r="D1556" s="30"/>
      <c r="E1556" s="22"/>
    </row>
    <row r="1557" spans="1:5" s="50" customFormat="1" ht="18.75" x14ac:dyDescent="0.25">
      <c r="A1557" s="24" t="s">
        <v>1713</v>
      </c>
      <c r="B1557" s="26" t="s">
        <v>1079</v>
      </c>
      <c r="C1557" s="204" t="s">
        <v>977</v>
      </c>
      <c r="D1557" s="30"/>
      <c r="E1557" s="22">
        <v>4.7699999999999996</v>
      </c>
    </row>
    <row r="1558" spans="1:5" s="50" customFormat="1" ht="18" customHeight="1" x14ac:dyDescent="0.3">
      <c r="A1558" s="240"/>
      <c r="B1558" s="241"/>
      <c r="C1558" s="773" t="s">
        <v>21</v>
      </c>
      <c r="D1558" s="774"/>
      <c r="E1558" s="774"/>
    </row>
    <row r="1559" spans="1:5" s="50" customFormat="1" x14ac:dyDescent="0.3">
      <c r="A1559" s="19" t="s">
        <v>734</v>
      </c>
      <c r="B1559" s="20" t="s">
        <v>1566</v>
      </c>
      <c r="C1559" s="199"/>
      <c r="D1559" s="208"/>
      <c r="E1559" s="201"/>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x14ac:dyDescent="0.3">
      <c r="A1562" s="24"/>
      <c r="B1562" s="29"/>
      <c r="C1562" s="21"/>
      <c r="D1562" s="30"/>
      <c r="E1562" s="33"/>
    </row>
    <row r="1563" spans="1:5" s="50" customFormat="1" ht="18.75" x14ac:dyDescent="0.25">
      <c r="A1563" s="24" t="s">
        <v>735</v>
      </c>
      <c r="B1563" s="26" t="s">
        <v>881</v>
      </c>
      <c r="C1563" s="204" t="s">
        <v>18</v>
      </c>
      <c r="D1563" s="30"/>
      <c r="E1563" s="22">
        <v>924.92</v>
      </c>
    </row>
    <row r="1564" spans="1:5" s="50" customFormat="1" x14ac:dyDescent="0.3">
      <c r="A1564" s="24"/>
      <c r="B1564" s="25"/>
      <c r="C1564" s="21"/>
      <c r="D1564" s="30"/>
      <c r="E1564" s="33"/>
    </row>
    <row r="1565" spans="1:5" s="50" customFormat="1" ht="31.5" x14ac:dyDescent="0.25">
      <c r="A1565" s="24" t="s">
        <v>736</v>
      </c>
      <c r="B1565" s="26" t="s">
        <v>882</v>
      </c>
      <c r="C1565" s="204" t="s">
        <v>18</v>
      </c>
      <c r="D1565" s="30"/>
      <c r="E1565" s="33">
        <v>2247.69</v>
      </c>
    </row>
    <row r="1566" spans="1:5" s="50" customFormat="1" x14ac:dyDescent="0.3">
      <c r="A1566" s="24"/>
      <c r="B1566" s="26"/>
      <c r="C1566" s="21"/>
      <c r="D1566" s="30"/>
      <c r="E1566" s="33"/>
    </row>
    <row r="1567" spans="1:5" s="50" customFormat="1" x14ac:dyDescent="0.3">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x14ac:dyDescent="0.3">
      <c r="A1569" s="24"/>
      <c r="B1569" s="25"/>
      <c r="C1569" s="21"/>
      <c r="D1569" s="30"/>
      <c r="E1569" s="33"/>
    </row>
    <row r="1570" spans="1:5" s="50" customFormat="1" ht="18.75" x14ac:dyDescent="0.25">
      <c r="A1570" s="24" t="s">
        <v>884</v>
      </c>
      <c r="B1570" s="269" t="s">
        <v>1848</v>
      </c>
      <c r="C1570" s="204" t="s">
        <v>18</v>
      </c>
      <c r="D1570" s="30"/>
      <c r="E1570" s="22">
        <v>1280.26</v>
      </c>
    </row>
    <row r="1571" spans="1:5" s="50" customFormat="1" x14ac:dyDescent="0.3">
      <c r="A1571" s="24"/>
      <c r="B1571" s="27"/>
      <c r="C1571" s="21"/>
      <c r="D1571" s="30"/>
      <c r="E1571" s="33"/>
    </row>
    <row r="1572" spans="1:5" s="50" customFormat="1" ht="18.75" x14ac:dyDescent="0.25">
      <c r="A1572" s="24" t="s">
        <v>885</v>
      </c>
      <c r="B1572" s="56" t="s">
        <v>738</v>
      </c>
      <c r="C1572" s="204" t="s">
        <v>18</v>
      </c>
      <c r="D1572" s="30"/>
      <c r="E1572" s="22">
        <v>1856.17</v>
      </c>
    </row>
    <row r="1573" spans="1:5" s="50" customFormat="1" x14ac:dyDescent="0.3">
      <c r="A1573" s="24"/>
      <c r="B1573" s="27"/>
      <c r="C1573" s="21"/>
      <c r="D1573" s="30"/>
      <c r="E1573" s="33"/>
    </row>
    <row r="1574" spans="1:5" s="50" customFormat="1" ht="18.75" x14ac:dyDescent="0.25">
      <c r="A1574" s="24" t="s">
        <v>1225</v>
      </c>
      <c r="B1574" s="56" t="s">
        <v>739</v>
      </c>
      <c r="C1574" s="204" t="s">
        <v>18</v>
      </c>
      <c r="D1574" s="30"/>
      <c r="E1574" s="22">
        <v>1907.75</v>
      </c>
    </row>
    <row r="1575" spans="1:5" s="50" customFormat="1" x14ac:dyDescent="0.3">
      <c r="A1575" s="24"/>
      <c r="B1575" s="27"/>
      <c r="C1575" s="21"/>
      <c r="D1575" s="30"/>
      <c r="E1575" s="33"/>
    </row>
    <row r="1576" spans="1:5" s="50" customFormat="1" x14ac:dyDescent="0.3">
      <c r="A1576" s="24" t="s">
        <v>1226</v>
      </c>
      <c r="B1576" s="270" t="s">
        <v>1403</v>
      </c>
      <c r="C1576" s="204" t="s">
        <v>18</v>
      </c>
      <c r="D1576" s="30"/>
      <c r="E1576" s="22">
        <v>1526.21</v>
      </c>
    </row>
    <row r="1577" spans="1:5" s="50" customFormat="1" x14ac:dyDescent="0.3">
      <c r="A1577" s="24"/>
      <c r="B1577" s="27"/>
      <c r="C1577" s="21"/>
      <c r="D1577" s="30"/>
      <c r="E1577" s="33"/>
    </row>
    <row r="1578" spans="1:5" s="50" customFormat="1" ht="18.75" x14ac:dyDescent="0.25">
      <c r="A1578" s="24" t="s">
        <v>1227</v>
      </c>
      <c r="B1578" s="225" t="s">
        <v>1849</v>
      </c>
      <c r="C1578" s="204" t="s">
        <v>18</v>
      </c>
      <c r="D1578" s="30"/>
      <c r="E1578" s="22">
        <v>1697.61</v>
      </c>
    </row>
    <row r="1579" spans="1:5" s="50" customFormat="1" x14ac:dyDescent="0.3">
      <c r="A1579" s="24"/>
      <c r="B1579" s="27"/>
      <c r="C1579" s="21"/>
      <c r="D1579" s="30"/>
      <c r="E1579" s="33"/>
    </row>
    <row r="1580" spans="1:5" s="50" customFormat="1" x14ac:dyDescent="0.3">
      <c r="A1580" s="24" t="s">
        <v>1228</v>
      </c>
      <c r="B1580" s="56" t="s">
        <v>784</v>
      </c>
      <c r="C1580" s="204" t="s">
        <v>18</v>
      </c>
      <c r="D1580" s="30"/>
      <c r="E1580" s="22">
        <v>1690.59</v>
      </c>
    </row>
    <row r="1581" spans="1:5" s="50" customFormat="1" x14ac:dyDescent="0.3">
      <c r="A1581" s="24"/>
      <c r="B1581" s="27"/>
      <c r="C1581" s="21"/>
      <c r="D1581" s="30"/>
      <c r="E1581" s="33"/>
    </row>
    <row r="1582" spans="1:5" s="50" customFormat="1" ht="18.75" x14ac:dyDescent="0.25">
      <c r="A1582" s="24" t="s">
        <v>1229</v>
      </c>
      <c r="B1582" s="56" t="s">
        <v>783</v>
      </c>
      <c r="C1582" s="204" t="s">
        <v>18</v>
      </c>
      <c r="D1582" s="30"/>
      <c r="E1582" s="22">
        <v>2244.0100000000002</v>
      </c>
    </row>
    <row r="1583" spans="1:5" s="50" customFormat="1" x14ac:dyDescent="0.3">
      <c r="A1583" s="24"/>
      <c r="B1583" s="56"/>
      <c r="C1583" s="21"/>
      <c r="D1583" s="30"/>
      <c r="E1583" s="22"/>
    </row>
    <row r="1584" spans="1:5" s="50" customFormat="1" x14ac:dyDescent="0.3">
      <c r="A1584" s="24" t="s">
        <v>1512</v>
      </c>
      <c r="B1584" s="59" t="s">
        <v>1520</v>
      </c>
      <c r="C1584" s="204" t="s">
        <v>18</v>
      </c>
      <c r="D1584" s="30"/>
      <c r="E1584" s="22">
        <v>1925.19</v>
      </c>
    </row>
    <row r="1585" spans="1:5" s="50" customFormat="1" x14ac:dyDescent="0.3">
      <c r="A1585" s="24"/>
      <c r="B1585" s="59"/>
      <c r="C1585" s="21"/>
      <c r="D1585" s="30"/>
      <c r="E1585" s="22"/>
    </row>
    <row r="1586" spans="1:5" s="50" customFormat="1" x14ac:dyDescent="0.3">
      <c r="A1586" s="24" t="s">
        <v>1570</v>
      </c>
      <c r="B1586" s="59" t="s">
        <v>1521</v>
      </c>
      <c r="C1586" s="204" t="s">
        <v>18</v>
      </c>
      <c r="D1586" s="30"/>
      <c r="E1586" s="22">
        <v>1520.37</v>
      </c>
    </row>
    <row r="1587" spans="1:5" s="50" customFormat="1" x14ac:dyDescent="0.3">
      <c r="A1587" s="24"/>
      <c r="B1587" s="27"/>
      <c r="C1587" s="21"/>
      <c r="D1587" s="30"/>
      <c r="E1587" s="33"/>
    </row>
    <row r="1588" spans="1:5" s="50" customFormat="1" ht="63" x14ac:dyDescent="0.25">
      <c r="A1588" s="66" t="s">
        <v>1700</v>
      </c>
      <c r="B1588" s="225" t="s">
        <v>1850</v>
      </c>
      <c r="C1588" s="207" t="s">
        <v>18</v>
      </c>
      <c r="D1588" s="30"/>
      <c r="E1588" s="271">
        <v>2045.52</v>
      </c>
    </row>
    <row r="1589" spans="1:5" s="50" customFormat="1" x14ac:dyDescent="0.3">
      <c r="A1589" s="24"/>
      <c r="B1589" s="27"/>
      <c r="C1589" s="21"/>
      <c r="D1589" s="30"/>
      <c r="E1589" s="33"/>
    </row>
    <row r="1590" spans="1:5" s="50" customFormat="1" ht="18.75" x14ac:dyDescent="0.25">
      <c r="A1590" s="66" t="s">
        <v>1851</v>
      </c>
      <c r="B1590" s="225" t="s">
        <v>1852</v>
      </c>
      <c r="C1590" s="207" t="s">
        <v>18</v>
      </c>
      <c r="D1590" s="30"/>
      <c r="E1590" s="22">
        <v>1544.09</v>
      </c>
    </row>
    <row r="1591" spans="1:5" s="50" customFormat="1" x14ac:dyDescent="0.3">
      <c r="A1591" s="24"/>
      <c r="B1591" s="27"/>
      <c r="C1591" s="21"/>
      <c r="D1591" s="30"/>
      <c r="E1591" s="33"/>
    </row>
    <row r="1592" spans="1:5" s="50" customFormat="1" ht="78.75" customHeight="1" x14ac:dyDescent="0.25">
      <c r="A1592" s="24" t="s">
        <v>1853</v>
      </c>
      <c r="B1592" s="225" t="s">
        <v>1854</v>
      </c>
      <c r="C1592" s="207" t="s">
        <v>18</v>
      </c>
      <c r="D1592" s="30"/>
      <c r="E1592" s="22">
        <v>994.43</v>
      </c>
    </row>
    <row r="1593" spans="1:5" s="50" customFormat="1" ht="184.5" customHeight="1" x14ac:dyDescent="0.25">
      <c r="A1593" s="24"/>
      <c r="B1593" s="272" t="s">
        <v>1855</v>
      </c>
      <c r="C1593" s="67"/>
      <c r="D1593" s="110"/>
      <c r="E1593" s="273"/>
    </row>
    <row r="1594" spans="1:5" s="50" customFormat="1" x14ac:dyDescent="0.3">
      <c r="A1594" s="24"/>
      <c r="B1594" s="56"/>
      <c r="C1594" s="21"/>
      <c r="D1594" s="30"/>
      <c r="E1594" s="33"/>
    </row>
    <row r="1595" spans="1:5" s="50" customFormat="1" ht="18.75" x14ac:dyDescent="0.25">
      <c r="A1595" s="24" t="s">
        <v>1856</v>
      </c>
      <c r="B1595" s="56" t="s">
        <v>1857</v>
      </c>
      <c r="C1595" s="207" t="s">
        <v>18</v>
      </c>
      <c r="D1595" s="30"/>
      <c r="E1595" s="22">
        <v>736.99</v>
      </c>
    </row>
    <row r="1596" spans="1:5" s="50" customFormat="1" ht="94.5" x14ac:dyDescent="0.25">
      <c r="A1596" s="24"/>
      <c r="B1596" s="25" t="s">
        <v>1858</v>
      </c>
      <c r="C1596" s="67"/>
      <c r="D1596" s="110"/>
      <c r="E1596" s="273"/>
    </row>
    <row r="1597" spans="1:5" s="50" customFormat="1" x14ac:dyDescent="0.3">
      <c r="A1597" s="24"/>
      <c r="B1597" s="56"/>
      <c r="C1597" s="21"/>
      <c r="D1597" s="30"/>
      <c r="E1597" s="33"/>
    </row>
    <row r="1598" spans="1:5" s="50" customFormat="1" ht="18.75" x14ac:dyDescent="0.25">
      <c r="A1598" s="24" t="s">
        <v>1859</v>
      </c>
      <c r="B1598" s="56" t="s">
        <v>1860</v>
      </c>
      <c r="C1598" s="207" t="s">
        <v>18</v>
      </c>
      <c r="D1598" s="30"/>
      <c r="E1598" s="22">
        <v>1105.49</v>
      </c>
    </row>
    <row r="1599" spans="1:5" s="50" customFormat="1" ht="94.5" x14ac:dyDescent="0.25">
      <c r="A1599" s="24"/>
      <c r="B1599" s="25" t="s">
        <v>1861</v>
      </c>
      <c r="C1599" s="67"/>
      <c r="D1599" s="110"/>
      <c r="E1599" s="273"/>
    </row>
    <row r="1600" spans="1:5" s="50" customFormat="1" x14ac:dyDescent="0.3">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x14ac:dyDescent="0.3">
      <c r="A1603" s="24"/>
      <c r="B1603" s="25"/>
      <c r="C1603" s="21"/>
      <c r="D1603" s="30"/>
      <c r="E1603" s="33"/>
    </row>
    <row r="1604" spans="1:5" s="50" customFormat="1" ht="18.75" x14ac:dyDescent="0.25">
      <c r="A1604" s="24" t="s">
        <v>1231</v>
      </c>
      <c r="B1604" s="26" t="s">
        <v>1427</v>
      </c>
      <c r="C1604" s="204" t="s">
        <v>1389</v>
      </c>
      <c r="D1604" s="30"/>
      <c r="E1604" s="22">
        <v>0.67</v>
      </c>
    </row>
    <row r="1605" spans="1:5" s="50" customFormat="1" x14ac:dyDescent="0.3">
      <c r="A1605" s="24"/>
      <c r="B1605" s="26"/>
      <c r="C1605" s="21"/>
      <c r="D1605" s="30"/>
      <c r="E1605" s="33"/>
    </row>
    <row r="1606" spans="1:5" s="50" customFormat="1" ht="18.75" x14ac:dyDescent="0.25">
      <c r="A1606" s="24" t="s">
        <v>1232</v>
      </c>
      <c r="B1606" s="26" t="s">
        <v>1428</v>
      </c>
      <c r="C1606" s="204" t="s">
        <v>1389</v>
      </c>
      <c r="D1606" s="30"/>
      <c r="E1606" s="22">
        <v>0.57999999999999996</v>
      </c>
    </row>
    <row r="1607" spans="1:5" s="50" customFormat="1" x14ac:dyDescent="0.3">
      <c r="A1607" s="24"/>
      <c r="B1607" s="26"/>
      <c r="C1607" s="21"/>
      <c r="D1607" s="30"/>
      <c r="E1607" s="33"/>
    </row>
    <row r="1608" spans="1:5" s="50" customFormat="1" ht="18.75" x14ac:dyDescent="0.25">
      <c r="A1608" s="24" t="s">
        <v>1390</v>
      </c>
      <c r="B1608" s="26" t="s">
        <v>1429</v>
      </c>
      <c r="C1608" s="204" t="s">
        <v>1389</v>
      </c>
      <c r="D1608" s="30"/>
      <c r="E1608" s="22">
        <v>0.5</v>
      </c>
    </row>
    <row r="1609" spans="1:5" s="50" customFormat="1" x14ac:dyDescent="0.3">
      <c r="A1609" s="24"/>
      <c r="B1609" s="26"/>
      <c r="C1609" s="21"/>
      <c r="D1609" s="30"/>
      <c r="E1609" s="33"/>
    </row>
    <row r="1610" spans="1:5" s="50" customFormat="1" ht="18.75" x14ac:dyDescent="0.25">
      <c r="A1610" s="24" t="s">
        <v>1391</v>
      </c>
      <c r="B1610" s="26" t="s">
        <v>1430</v>
      </c>
      <c r="C1610" s="204" t="s">
        <v>1389</v>
      </c>
      <c r="D1610" s="30"/>
      <c r="E1610" s="22">
        <v>0.42</v>
      </c>
    </row>
    <row r="1611" spans="1:5" s="50" customFormat="1" x14ac:dyDescent="0.3">
      <c r="A1611" s="24"/>
      <c r="B1611" s="26"/>
      <c r="C1611" s="21"/>
      <c r="D1611" s="30"/>
      <c r="E1611" s="33"/>
    </row>
    <row r="1612" spans="1:5" s="50" customFormat="1" ht="18.75" x14ac:dyDescent="0.25">
      <c r="A1612" s="24" t="s">
        <v>1392</v>
      </c>
      <c r="B1612" s="26" t="s">
        <v>1431</v>
      </c>
      <c r="C1612" s="204" t="s">
        <v>1389</v>
      </c>
      <c r="D1612" s="30"/>
      <c r="E1612" s="22">
        <v>0.34</v>
      </c>
    </row>
    <row r="1613" spans="1:5" s="50" customFormat="1" x14ac:dyDescent="0.3">
      <c r="A1613" s="24"/>
      <c r="B1613" s="26"/>
      <c r="C1613" s="21"/>
      <c r="D1613" s="30"/>
      <c r="E1613" s="33"/>
    </row>
    <row r="1614" spans="1:5" s="50" customFormat="1" ht="31.5" x14ac:dyDescent="0.25">
      <c r="A1614" s="24" t="s">
        <v>1393</v>
      </c>
      <c r="B1614" s="26" t="s">
        <v>1432</v>
      </c>
      <c r="C1614" s="204" t="s">
        <v>1389</v>
      </c>
      <c r="D1614" s="30"/>
      <c r="E1614" s="22">
        <v>0.26</v>
      </c>
    </row>
    <row r="1615" spans="1:5" s="50" customFormat="1" x14ac:dyDescent="0.3">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x14ac:dyDescent="0.3">
      <c r="A1618" s="66"/>
      <c r="B1618" s="82"/>
      <c r="C1618" s="21"/>
      <c r="D1618" s="30"/>
      <c r="E1618" s="22"/>
    </row>
    <row r="1619" spans="1:5" s="50" customFormat="1" ht="18.75" x14ac:dyDescent="0.25">
      <c r="A1619" s="66" t="s">
        <v>1581</v>
      </c>
      <c r="B1619" s="71" t="s">
        <v>1577</v>
      </c>
      <c r="C1619" s="207" t="s">
        <v>18</v>
      </c>
      <c r="D1619" s="30"/>
      <c r="E1619" s="22">
        <v>3115.21</v>
      </c>
    </row>
    <row r="1620" spans="1:5" s="50" customFormat="1" x14ac:dyDescent="0.3">
      <c r="A1620" s="66"/>
      <c r="B1620" s="71"/>
      <c r="C1620" s="67"/>
      <c r="D1620" s="30"/>
      <c r="E1620" s="22"/>
    </row>
    <row r="1621" spans="1:5" s="50" customFormat="1" ht="18.75" x14ac:dyDescent="0.25">
      <c r="A1621" s="66" t="s">
        <v>1582</v>
      </c>
      <c r="B1621" s="71" t="s">
        <v>1578</v>
      </c>
      <c r="C1621" s="207" t="s">
        <v>18</v>
      </c>
      <c r="D1621" s="30"/>
      <c r="E1621" s="22">
        <v>4672.8100000000004</v>
      </c>
    </row>
    <row r="1622" spans="1:5" s="50" customFormat="1" x14ac:dyDescent="0.3">
      <c r="A1622" s="66"/>
      <c r="B1622" s="71"/>
      <c r="C1622" s="67"/>
      <c r="D1622" s="30"/>
      <c r="E1622" s="74"/>
    </row>
    <row r="1623" spans="1:5" s="50" customFormat="1" ht="18.75" x14ac:dyDescent="0.25">
      <c r="A1623" s="66" t="s">
        <v>1583</v>
      </c>
      <c r="B1623" s="71" t="s">
        <v>1579</v>
      </c>
      <c r="C1623" s="207" t="s">
        <v>18</v>
      </c>
      <c r="D1623" s="30"/>
      <c r="E1623" s="22">
        <v>7009.24</v>
      </c>
    </row>
    <row r="1624" spans="1:5" s="50" customFormat="1" x14ac:dyDescent="0.3">
      <c r="A1624" s="66"/>
      <c r="B1624" s="71"/>
      <c r="C1624" s="83"/>
      <c r="D1624" s="44"/>
      <c r="E1624" s="84"/>
    </row>
    <row r="1625" spans="1:5" s="50" customFormat="1" ht="18" customHeight="1" x14ac:dyDescent="0.3">
      <c r="A1625" s="240"/>
      <c r="B1625" s="241"/>
      <c r="C1625" s="793" t="s">
        <v>21</v>
      </c>
      <c r="D1625" s="794"/>
      <c r="E1625" s="794"/>
    </row>
    <row r="1626" spans="1:5" s="50" customFormat="1" ht="18.75" x14ac:dyDescent="0.25">
      <c r="A1626" s="19" t="s">
        <v>740</v>
      </c>
      <c r="B1626" s="20" t="s">
        <v>1314</v>
      </c>
      <c r="C1626" s="199"/>
      <c r="D1626" s="208"/>
      <c r="E1626" s="201"/>
    </row>
    <row r="1627" spans="1:5" s="50" customFormat="1" x14ac:dyDescent="0.3">
      <c r="A1627" s="24" t="s">
        <v>1862</v>
      </c>
      <c r="B1627" s="242" t="s">
        <v>1309</v>
      </c>
      <c r="C1627" s="21"/>
      <c r="D1627" s="30"/>
      <c r="E1627" s="22"/>
    </row>
    <row r="1628" spans="1:5" s="50" customFormat="1" ht="47.25" x14ac:dyDescent="0.25">
      <c r="A1628" s="24"/>
      <c r="B1628" s="85" t="s">
        <v>1312</v>
      </c>
      <c r="C1628" s="21"/>
      <c r="D1628" s="30"/>
      <c r="E1628" s="22"/>
    </row>
    <row r="1629" spans="1:5" s="50" customFormat="1" x14ac:dyDescent="0.3">
      <c r="A1629" s="24"/>
      <c r="B1629" s="85"/>
      <c r="C1629" s="21"/>
      <c r="D1629" s="30"/>
      <c r="E1629" s="22"/>
    </row>
    <row r="1630" spans="1:5" s="50" customFormat="1" ht="63" x14ac:dyDescent="0.25">
      <c r="A1630" s="24" t="s">
        <v>1863</v>
      </c>
      <c r="B1630" s="274" t="s">
        <v>1864</v>
      </c>
      <c r="C1630" s="275" t="s">
        <v>18</v>
      </c>
      <c r="D1630" s="68"/>
      <c r="E1630" s="69">
        <v>343.84</v>
      </c>
    </row>
    <row r="1631" spans="1:5" s="50" customFormat="1" x14ac:dyDescent="0.3">
      <c r="A1631" s="24"/>
      <c r="B1631" s="276"/>
      <c r="C1631" s="105"/>
      <c r="D1631" s="68"/>
      <c r="E1631" s="277"/>
    </row>
    <row r="1632" spans="1:5" s="50" customFormat="1" ht="63" x14ac:dyDescent="0.25">
      <c r="A1632" s="24" t="s">
        <v>1865</v>
      </c>
      <c r="B1632" s="274" t="s">
        <v>1866</v>
      </c>
      <c r="C1632" s="275" t="s">
        <v>18</v>
      </c>
      <c r="D1632" s="68"/>
      <c r="E1632" s="69">
        <v>1022.59</v>
      </c>
    </row>
    <row r="1633" spans="1:5" s="50" customFormat="1" x14ac:dyDescent="0.3">
      <c r="A1633" s="24"/>
      <c r="B1633" s="276"/>
      <c r="C1633" s="105"/>
      <c r="D1633" s="68"/>
      <c r="E1633" s="277"/>
    </row>
    <row r="1634" spans="1:5" s="50" customFormat="1" ht="63" x14ac:dyDescent="0.25">
      <c r="A1634" s="24" t="s">
        <v>1867</v>
      </c>
      <c r="B1634" s="274" t="s">
        <v>1868</v>
      </c>
      <c r="C1634" s="275" t="s">
        <v>18</v>
      </c>
      <c r="D1634" s="68"/>
      <c r="E1634" s="69">
        <v>1139.0999999999999</v>
      </c>
    </row>
    <row r="1635" spans="1:5" s="50" customFormat="1" x14ac:dyDescent="0.3">
      <c r="A1635" s="24"/>
      <c r="B1635" s="244"/>
      <c r="C1635" s="105"/>
      <c r="D1635" s="68"/>
      <c r="E1635" s="69"/>
    </row>
    <row r="1636" spans="1:5" s="50" customFormat="1" ht="47.25" x14ac:dyDescent="0.25">
      <c r="A1636" s="66" t="s">
        <v>1869</v>
      </c>
      <c r="B1636" s="107" t="s">
        <v>1870</v>
      </c>
      <c r="C1636" s="207" t="s">
        <v>18</v>
      </c>
      <c r="D1636" s="68"/>
      <c r="E1636" s="69">
        <v>260.57</v>
      </c>
    </row>
    <row r="1637" spans="1:5" s="50" customFormat="1" x14ac:dyDescent="0.3">
      <c r="A1637" s="24"/>
      <c r="B1637" s="118"/>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4" t="s">
        <v>18</v>
      </c>
      <c r="D1639" s="30"/>
      <c r="E1639" s="22">
        <v>325.42</v>
      </c>
    </row>
    <row r="1640" spans="1:5" s="50" customFormat="1" ht="63" x14ac:dyDescent="0.25">
      <c r="A1640" s="24"/>
      <c r="B1640" s="101" t="s">
        <v>1874</v>
      </c>
      <c r="C1640" s="21"/>
      <c r="D1640" s="30"/>
      <c r="E1640" s="22"/>
    </row>
    <row r="1641" spans="1:5" s="50" customFormat="1" x14ac:dyDescent="0.3">
      <c r="A1641" s="24"/>
      <c r="B1641" s="101"/>
      <c r="C1641" s="21"/>
      <c r="D1641" s="30"/>
      <c r="E1641" s="22"/>
    </row>
    <row r="1642" spans="1:5" s="50" customFormat="1" ht="18.75" x14ac:dyDescent="0.25">
      <c r="A1642" s="66" t="s">
        <v>1875</v>
      </c>
      <c r="B1642" s="107" t="s">
        <v>1668</v>
      </c>
      <c r="C1642" s="207" t="s">
        <v>18</v>
      </c>
      <c r="D1642" s="68"/>
      <c r="E1642" s="69">
        <v>418.48</v>
      </c>
    </row>
    <row r="1643" spans="1:5" s="50" customFormat="1" ht="78.75" x14ac:dyDescent="0.25">
      <c r="A1643" s="66"/>
      <c r="B1643" s="101" t="s">
        <v>1669</v>
      </c>
      <c r="C1643" s="67"/>
      <c r="D1643" s="110"/>
      <c r="E1643" s="110"/>
    </row>
    <row r="1644" spans="1:5" s="50" customFormat="1" x14ac:dyDescent="0.3">
      <c r="A1644" s="24"/>
      <c r="B1644" s="87"/>
      <c r="C1644" s="21"/>
      <c r="D1644" s="30"/>
      <c r="E1644" s="22"/>
    </row>
    <row r="1645" spans="1:5" s="50" customFormat="1" ht="18.75" x14ac:dyDescent="0.25">
      <c r="A1645" s="24" t="s">
        <v>1876</v>
      </c>
      <c r="B1645" s="118" t="s">
        <v>1355</v>
      </c>
      <c r="C1645" s="204" t="s">
        <v>18</v>
      </c>
      <c r="D1645" s="30"/>
      <c r="E1645" s="22">
        <v>101.03</v>
      </c>
    </row>
    <row r="1646" spans="1:5" s="50" customFormat="1" ht="47.25" x14ac:dyDescent="0.25">
      <c r="A1646" s="24"/>
      <c r="B1646" s="86" t="s">
        <v>1356</v>
      </c>
      <c r="C1646" s="21"/>
      <c r="D1646" s="30"/>
      <c r="E1646" s="22"/>
    </row>
    <row r="1647" spans="1:5" s="50" customFormat="1" x14ac:dyDescent="0.3">
      <c r="A1647" s="24"/>
      <c r="B1647" s="118"/>
      <c r="C1647" s="21"/>
      <c r="D1647" s="30"/>
      <c r="E1647" s="22"/>
    </row>
    <row r="1648" spans="1:5" s="50" customFormat="1" ht="18.75" x14ac:dyDescent="0.25">
      <c r="A1648" s="66" t="s">
        <v>1877</v>
      </c>
      <c r="B1648" s="107" t="s">
        <v>1670</v>
      </c>
      <c r="C1648" s="207" t="s">
        <v>18</v>
      </c>
      <c r="D1648" s="30"/>
      <c r="E1648" s="22">
        <v>146.4</v>
      </c>
    </row>
    <row r="1649" spans="1:5" s="50" customFormat="1" ht="47.25" x14ac:dyDescent="0.25">
      <c r="A1649" s="66"/>
      <c r="B1649" s="101" t="s">
        <v>1671</v>
      </c>
      <c r="C1649" s="67"/>
      <c r="D1649" s="30"/>
      <c r="E1649" s="22"/>
    </row>
    <row r="1650" spans="1:5" s="50" customFormat="1" x14ac:dyDescent="0.3">
      <c r="A1650" s="24"/>
      <c r="B1650" s="118"/>
      <c r="C1650" s="21"/>
      <c r="D1650" s="30"/>
      <c r="E1650" s="22"/>
    </row>
    <row r="1651" spans="1:5" s="50" customFormat="1" ht="18.75" x14ac:dyDescent="0.25">
      <c r="A1651" s="24" t="s">
        <v>1878</v>
      </c>
      <c r="B1651" s="118" t="s">
        <v>1316</v>
      </c>
      <c r="C1651" s="204" t="s">
        <v>18</v>
      </c>
      <c r="D1651" s="30"/>
      <c r="E1651" s="22">
        <v>165.17</v>
      </c>
    </row>
    <row r="1652" spans="1:5" s="50" customFormat="1" ht="63" x14ac:dyDescent="0.25">
      <c r="A1652" s="24"/>
      <c r="B1652" s="86" t="s">
        <v>1315</v>
      </c>
      <c r="C1652" s="21"/>
      <c r="D1652" s="30"/>
      <c r="E1652" s="22"/>
    </row>
    <row r="1653" spans="1:5" s="50" customFormat="1" x14ac:dyDescent="0.3">
      <c r="A1653" s="24"/>
      <c r="B1653" s="118"/>
      <c r="C1653" s="21"/>
      <c r="D1653" s="30"/>
      <c r="E1653" s="22"/>
    </row>
    <row r="1654" spans="1:5" s="50" customFormat="1" ht="18.75" x14ac:dyDescent="0.25">
      <c r="A1654" s="24" t="s">
        <v>1879</v>
      </c>
      <c r="B1654" s="118" t="s">
        <v>1319</v>
      </c>
      <c r="C1654" s="204" t="s">
        <v>18</v>
      </c>
      <c r="D1654" s="30"/>
      <c r="E1654" s="22">
        <v>72.44</v>
      </c>
    </row>
    <row r="1655" spans="1:5" s="50" customFormat="1" ht="47.25" x14ac:dyDescent="0.25">
      <c r="A1655" s="24"/>
      <c r="B1655" s="86" t="s">
        <v>1317</v>
      </c>
      <c r="C1655" s="21"/>
      <c r="D1655" s="30"/>
      <c r="E1655" s="22"/>
    </row>
    <row r="1656" spans="1:5" s="50" customFormat="1" x14ac:dyDescent="0.3">
      <c r="A1656" s="24"/>
      <c r="B1656" s="118"/>
      <c r="C1656" s="21"/>
      <c r="D1656" s="30"/>
      <c r="E1656" s="22"/>
    </row>
    <row r="1657" spans="1:5" s="50" customFormat="1" ht="18.75" x14ac:dyDescent="0.25">
      <c r="A1657" s="24" t="s">
        <v>1880</v>
      </c>
      <c r="B1657" s="118" t="s">
        <v>1320</v>
      </c>
      <c r="C1657" s="204"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8" t="s">
        <v>1367</v>
      </c>
      <c r="C1660" s="204"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07"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07"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07"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07"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78" t="s">
        <v>1889</v>
      </c>
      <c r="C1675" s="207"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8" t="s">
        <v>1323</v>
      </c>
      <c r="C1679" s="204" t="s">
        <v>18</v>
      </c>
      <c r="D1679" s="30"/>
      <c r="E1679" s="22">
        <v>27.59</v>
      </c>
    </row>
    <row r="1680" spans="1:5" s="50" customFormat="1" ht="47.25" x14ac:dyDescent="0.25">
      <c r="A1680" s="24"/>
      <c r="B1680" s="86" t="s">
        <v>1324</v>
      </c>
      <c r="C1680" s="21"/>
      <c r="D1680" s="30"/>
      <c r="E1680" s="22"/>
    </row>
    <row r="1681" spans="1:5" s="50" customFormat="1" ht="18.75" x14ac:dyDescent="0.25">
      <c r="A1681" s="24"/>
      <c r="B1681" s="118"/>
      <c r="C1681" s="21"/>
      <c r="D1681" s="30"/>
      <c r="E1681" s="22"/>
    </row>
    <row r="1682" spans="1:5" s="50" customFormat="1" ht="18.75" x14ac:dyDescent="0.25">
      <c r="A1682" s="24" t="s">
        <v>1893</v>
      </c>
      <c r="B1682" s="118" t="s">
        <v>1499</v>
      </c>
      <c r="C1682" s="204"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8"/>
      <c r="C1684" s="21"/>
      <c r="D1684" s="30"/>
      <c r="E1684" s="22"/>
    </row>
    <row r="1685" spans="1:5" s="50" customFormat="1" ht="18.75" x14ac:dyDescent="0.25">
      <c r="A1685" s="24" t="s">
        <v>1894</v>
      </c>
      <c r="B1685" s="118" t="s">
        <v>1326</v>
      </c>
      <c r="C1685" s="204" t="s">
        <v>18</v>
      </c>
      <c r="D1685" s="30"/>
      <c r="E1685" s="22">
        <v>234.32</v>
      </c>
    </row>
    <row r="1686" spans="1:5" s="50" customFormat="1" ht="47.25" x14ac:dyDescent="0.25">
      <c r="A1686" s="24"/>
      <c r="B1686" s="86" t="s">
        <v>1325</v>
      </c>
      <c r="C1686" s="21"/>
      <c r="D1686" s="30"/>
      <c r="E1686" s="22"/>
    </row>
    <row r="1687" spans="1:5" s="50" customFormat="1" ht="18.75" x14ac:dyDescent="0.25">
      <c r="A1687" s="24"/>
      <c r="B1687" s="118"/>
      <c r="C1687" s="21"/>
      <c r="D1687" s="30"/>
      <c r="E1687" s="22"/>
    </row>
    <row r="1688" spans="1:5" s="50" customFormat="1" ht="18.75" x14ac:dyDescent="0.25">
      <c r="A1688" s="24" t="s">
        <v>1895</v>
      </c>
      <c r="B1688" s="118" t="s">
        <v>1328</v>
      </c>
      <c r="C1688" s="204"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8"/>
      <c r="C1690" s="21"/>
      <c r="D1690" s="30"/>
      <c r="E1690" s="22"/>
    </row>
    <row r="1691" spans="1:5" s="50" customFormat="1" ht="31.5" x14ac:dyDescent="0.25">
      <c r="A1691" s="66" t="s">
        <v>1896</v>
      </c>
      <c r="B1691" s="245" t="s">
        <v>1897</v>
      </c>
      <c r="C1691" s="207" t="s">
        <v>18</v>
      </c>
      <c r="D1691" s="30"/>
      <c r="E1691" s="22">
        <v>205.69</v>
      </c>
    </row>
    <row r="1692" spans="1:5" s="50" customFormat="1" ht="63" x14ac:dyDescent="0.25">
      <c r="A1692" s="66"/>
      <c r="B1692" s="101" t="s">
        <v>1898</v>
      </c>
      <c r="C1692" s="67"/>
      <c r="D1692" s="30"/>
      <c r="E1692" s="22"/>
    </row>
    <row r="1693" spans="1:5" s="50" customFormat="1" ht="18.75" x14ac:dyDescent="0.25">
      <c r="A1693" s="24"/>
      <c r="B1693" s="118"/>
      <c r="C1693" s="21"/>
      <c r="D1693" s="30"/>
      <c r="E1693" s="22"/>
    </row>
    <row r="1694" spans="1:5" s="50" customFormat="1" ht="18.75" x14ac:dyDescent="0.25">
      <c r="A1694" s="24" t="s">
        <v>1899</v>
      </c>
      <c r="B1694" s="118" t="s">
        <v>1502</v>
      </c>
      <c r="C1694" s="775" t="s">
        <v>18</v>
      </c>
      <c r="D1694" s="30"/>
      <c r="E1694" s="22">
        <v>201.51</v>
      </c>
    </row>
    <row r="1695" spans="1:5" s="50" customFormat="1" ht="47.25" x14ac:dyDescent="0.25">
      <c r="A1695" s="24"/>
      <c r="B1695" s="86" t="s">
        <v>1501</v>
      </c>
      <c r="C1695" s="776"/>
      <c r="D1695" s="30"/>
      <c r="E1695" s="22"/>
    </row>
    <row r="1696" spans="1:5" s="50" customFormat="1" ht="18.75" x14ac:dyDescent="0.25">
      <c r="A1696" s="24"/>
      <c r="B1696" s="86"/>
      <c r="C1696" s="194"/>
      <c r="D1696" s="30"/>
      <c r="E1696" s="22"/>
    </row>
    <row r="1697" spans="1:5" s="50" customFormat="1" ht="18.75" x14ac:dyDescent="0.25">
      <c r="A1697" s="66" t="s">
        <v>1900</v>
      </c>
      <c r="B1697" s="107" t="s">
        <v>1901</v>
      </c>
      <c r="C1697" s="207"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79" t="s">
        <v>1904</v>
      </c>
      <c r="C1700" s="207"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4"/>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8"/>
      <c r="C1705" s="21"/>
      <c r="D1705" s="30"/>
      <c r="E1705" s="22"/>
    </row>
    <row r="1706" spans="1:5" s="50" customFormat="1" ht="18.75" x14ac:dyDescent="0.25">
      <c r="A1706" s="24" t="s">
        <v>1907</v>
      </c>
      <c r="B1706" s="118" t="s">
        <v>1329</v>
      </c>
      <c r="C1706" s="204" t="s">
        <v>18</v>
      </c>
      <c r="D1706" s="30"/>
      <c r="E1706" s="22">
        <v>22.36</v>
      </c>
    </row>
    <row r="1707" spans="1:5" s="50" customFormat="1" ht="18.75" x14ac:dyDescent="0.25">
      <c r="A1707" s="24"/>
      <c r="B1707" s="118"/>
      <c r="C1707" s="21"/>
      <c r="D1707" s="30"/>
      <c r="E1707" s="22"/>
    </row>
    <row r="1708" spans="1:5" s="50" customFormat="1" ht="18.75" x14ac:dyDescent="0.25">
      <c r="A1708" s="24" t="s">
        <v>1908</v>
      </c>
      <c r="B1708" s="118" t="s">
        <v>1909</v>
      </c>
      <c r="C1708" s="204" t="s">
        <v>18</v>
      </c>
      <c r="D1708" s="30"/>
      <c r="E1708" s="22">
        <v>20.309999999999999</v>
      </c>
    </row>
    <row r="1709" spans="1:5" s="50" customFormat="1" ht="18.75" x14ac:dyDescent="0.25">
      <c r="A1709" s="24"/>
      <c r="B1709" s="118"/>
      <c r="C1709" s="21"/>
      <c r="D1709" s="30"/>
      <c r="E1709" s="22"/>
    </row>
    <row r="1710" spans="1:5" s="50" customFormat="1" ht="18.75" x14ac:dyDescent="0.25">
      <c r="A1710" s="24" t="s">
        <v>1910</v>
      </c>
      <c r="B1710" s="118" t="s">
        <v>1911</v>
      </c>
      <c r="C1710" s="204" t="s">
        <v>18</v>
      </c>
      <c r="D1710" s="30"/>
      <c r="E1710" s="22">
        <v>33.03</v>
      </c>
    </row>
    <row r="1711" spans="1:5" s="50" customFormat="1" ht="18.75" x14ac:dyDescent="0.25">
      <c r="A1711" s="24"/>
      <c r="B1711" s="118"/>
      <c r="C1711" s="21"/>
      <c r="D1711" s="30"/>
      <c r="E1711" s="22"/>
    </row>
    <row r="1712" spans="1:5" s="50" customFormat="1" ht="18.75" x14ac:dyDescent="0.25">
      <c r="A1712" s="24" t="s">
        <v>1912</v>
      </c>
      <c r="B1712" s="118" t="s">
        <v>1913</v>
      </c>
      <c r="C1712" s="204" t="s">
        <v>18</v>
      </c>
      <c r="D1712" s="30"/>
      <c r="E1712" s="22">
        <v>20.36</v>
      </c>
    </row>
    <row r="1713" spans="1:5" s="50" customFormat="1" ht="18.75" x14ac:dyDescent="0.25">
      <c r="A1713" s="24"/>
      <c r="B1713" s="118"/>
      <c r="C1713" s="21"/>
      <c r="D1713" s="30"/>
      <c r="E1713" s="22"/>
    </row>
    <row r="1714" spans="1:5" s="50" customFormat="1" ht="18.75" x14ac:dyDescent="0.25">
      <c r="A1714" s="66" t="s">
        <v>1914</v>
      </c>
      <c r="B1714" s="107" t="s">
        <v>1691</v>
      </c>
      <c r="C1714" s="207" t="s">
        <v>18</v>
      </c>
      <c r="D1714" s="30"/>
      <c r="E1714" s="22">
        <v>41.76</v>
      </c>
    </row>
    <row r="1715" spans="1:5" s="50" customFormat="1" ht="18.75" x14ac:dyDescent="0.25">
      <c r="A1715" s="24"/>
      <c r="B1715" s="118"/>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8" t="s">
        <v>1416</v>
      </c>
      <c r="C1717" s="204"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8"/>
      <c r="C1719" s="21"/>
      <c r="D1719" s="30"/>
      <c r="E1719" s="22"/>
    </row>
    <row r="1720" spans="1:5" s="50" customFormat="1" ht="18.75" x14ac:dyDescent="0.25">
      <c r="A1720" s="24" t="s">
        <v>1917</v>
      </c>
      <c r="B1720" s="118" t="s">
        <v>1503</v>
      </c>
      <c r="C1720" s="204"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8" t="s">
        <v>1471</v>
      </c>
      <c r="C1723" s="204"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8" t="s">
        <v>1473</v>
      </c>
      <c r="C1726" s="204" t="s">
        <v>18</v>
      </c>
      <c r="D1726" s="30"/>
      <c r="E1726" s="22">
        <v>179.64</v>
      </c>
    </row>
    <row r="1727" spans="1:5" s="50" customFormat="1" ht="157.5" x14ac:dyDescent="0.25">
      <c r="A1727" s="24"/>
      <c r="B1727" s="101" t="s">
        <v>1920</v>
      </c>
      <c r="C1727" s="21"/>
      <c r="D1727" s="30"/>
      <c r="E1727" s="22"/>
    </row>
    <row r="1728" spans="1:5" s="50" customFormat="1" ht="18.75" x14ac:dyDescent="0.25">
      <c r="A1728" s="24"/>
      <c r="B1728" s="276"/>
      <c r="C1728" s="21"/>
      <c r="D1728" s="30"/>
      <c r="E1728" s="22"/>
    </row>
    <row r="1729" spans="1:5" s="50" customFormat="1" ht="18.75" x14ac:dyDescent="0.25">
      <c r="A1729" s="24" t="s">
        <v>1921</v>
      </c>
      <c r="B1729" s="244" t="s">
        <v>1475</v>
      </c>
      <c r="C1729" s="204"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8" t="s">
        <v>1477</v>
      </c>
      <c r="C1732" s="204"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4"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4"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4"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4"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4"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4"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4"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4"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4" t="s">
        <v>18</v>
      </c>
      <c r="D1756" s="30"/>
      <c r="E1756" s="22">
        <v>52.11</v>
      </c>
    </row>
    <row r="1757" spans="1:5" s="50" customFormat="1" ht="47.25" x14ac:dyDescent="0.25">
      <c r="A1757" s="24"/>
      <c r="B1757" s="25" t="s">
        <v>1353</v>
      </c>
      <c r="C1757" s="21"/>
      <c r="D1757" s="30"/>
      <c r="E1757" s="22"/>
    </row>
    <row r="1758" spans="1:5" s="50" customFormat="1" ht="18.75" x14ac:dyDescent="0.25">
      <c r="A1758" s="24"/>
      <c r="B1758" s="118"/>
      <c r="C1758" s="21"/>
      <c r="D1758" s="30"/>
      <c r="E1758" s="22"/>
    </row>
    <row r="1759" spans="1:5" s="50" customFormat="1" ht="18.75" x14ac:dyDescent="0.25">
      <c r="A1759" s="24" t="s">
        <v>1942</v>
      </c>
      <c r="B1759" s="26" t="s">
        <v>1338</v>
      </c>
      <c r="C1759" s="204"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8"/>
      <c r="C1761" s="21"/>
      <c r="D1761" s="30"/>
      <c r="E1761" s="22"/>
    </row>
    <row r="1762" spans="1:5" s="50" customFormat="1" ht="18.75" x14ac:dyDescent="0.25">
      <c r="A1762" s="24" t="s">
        <v>1943</v>
      </c>
      <c r="B1762" s="118" t="s">
        <v>1350</v>
      </c>
      <c r="C1762" s="204" t="s">
        <v>18</v>
      </c>
      <c r="D1762" s="30"/>
      <c r="E1762" s="22">
        <v>81.44</v>
      </c>
    </row>
    <row r="1763" spans="1:5" s="50" customFormat="1" ht="47.25" x14ac:dyDescent="0.25">
      <c r="A1763" s="24"/>
      <c r="B1763" s="25" t="s">
        <v>1354</v>
      </c>
      <c r="C1763" s="21"/>
      <c r="D1763" s="30"/>
      <c r="E1763" s="22"/>
    </row>
    <row r="1764" spans="1:5" s="50" customFormat="1" ht="18.75" x14ac:dyDescent="0.25">
      <c r="A1764" s="24"/>
      <c r="B1764" s="118"/>
      <c r="C1764" s="21"/>
      <c r="D1764" s="30"/>
      <c r="E1764" s="22"/>
    </row>
    <row r="1765" spans="1:5" s="50" customFormat="1" ht="18.75" x14ac:dyDescent="0.25">
      <c r="A1765" s="24" t="s">
        <v>1944</v>
      </c>
      <c r="B1765" s="118" t="s">
        <v>1339</v>
      </c>
      <c r="C1765" s="204" t="s">
        <v>18</v>
      </c>
      <c r="D1765" s="30"/>
      <c r="E1765" s="22">
        <v>145.09</v>
      </c>
    </row>
    <row r="1766" spans="1:5" s="50" customFormat="1" ht="47.25" x14ac:dyDescent="0.25">
      <c r="A1766" s="24"/>
      <c r="B1766" s="25" t="s">
        <v>1341</v>
      </c>
      <c r="C1766" s="21"/>
      <c r="D1766" s="30"/>
      <c r="E1766" s="22"/>
    </row>
    <row r="1767" spans="1:5" s="50" customFormat="1" ht="18.75" x14ac:dyDescent="0.25">
      <c r="A1767" s="24"/>
      <c r="B1767" s="118"/>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8" t="s">
        <v>1363</v>
      </c>
      <c r="C1769" s="204"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8"/>
      <c r="C1771" s="21"/>
      <c r="D1771" s="30"/>
      <c r="E1771" s="22"/>
    </row>
    <row r="1772" spans="1:5" s="50" customFormat="1" ht="47.25" x14ac:dyDescent="0.25">
      <c r="A1772" s="24" t="s">
        <v>1948</v>
      </c>
      <c r="B1772" s="118" t="s">
        <v>1360</v>
      </c>
      <c r="C1772" s="204"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8" t="s">
        <v>1358</v>
      </c>
      <c r="C1775" s="204"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8" t="s">
        <v>1361</v>
      </c>
      <c r="C1778" s="204"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07"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76"/>
      <c r="C1783" s="21"/>
      <c r="D1783" s="30"/>
      <c r="E1783" s="22"/>
    </row>
    <row r="1784" spans="1:5" s="50" customFormat="1" ht="18.75" x14ac:dyDescent="0.25">
      <c r="A1784" s="66" t="s">
        <v>1953</v>
      </c>
      <c r="B1784" s="107" t="s">
        <v>1683</v>
      </c>
      <c r="C1784" s="207"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07"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07"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0"/>
      <c r="B1792" s="241"/>
      <c r="C1792" s="773" t="s">
        <v>21</v>
      </c>
      <c r="D1792" s="774"/>
      <c r="E1792" s="774"/>
    </row>
    <row r="1793" spans="1:5" s="3" customFormat="1" x14ac:dyDescent="0.25">
      <c r="A1793" s="4"/>
      <c r="B1793" s="5"/>
      <c r="C1793" s="6"/>
      <c r="D1793" s="9"/>
      <c r="E1793" s="16"/>
    </row>
    <row r="1794" spans="1:5" s="3" customFormat="1" x14ac:dyDescent="0.25">
      <c r="A1794" s="4"/>
      <c r="B1794" s="5"/>
      <c r="C1794" s="6"/>
      <c r="D1794" s="9"/>
      <c r="E1794" s="16"/>
    </row>
    <row r="1795" spans="1:5" s="3" customFormat="1" x14ac:dyDescent="0.25">
      <c r="A1795" s="4"/>
      <c r="B1795" s="5"/>
      <c r="C1795" s="6"/>
      <c r="D1795" s="9"/>
      <c r="E1795" s="16"/>
    </row>
    <row r="1796" spans="1:5" s="3" customFormat="1" x14ac:dyDescent="0.25">
      <c r="A1796" s="4"/>
      <c r="B1796" s="5"/>
      <c r="C1796" s="6"/>
      <c r="D1796" s="9"/>
      <c r="E1796" s="16"/>
    </row>
    <row r="1797" spans="1:5" s="3" customFormat="1" x14ac:dyDescent="0.25">
      <c r="A1797" s="4"/>
      <c r="B1797" s="5"/>
      <c r="C1797" s="6"/>
      <c r="D1797" s="9"/>
      <c r="E1797" s="16"/>
    </row>
    <row r="1798" spans="1:5" s="3" customFormat="1" x14ac:dyDescent="0.25">
      <c r="A1798" s="4"/>
      <c r="B1798" s="5"/>
      <c r="C1798" s="6"/>
      <c r="D1798" s="9"/>
      <c r="E1798" s="16"/>
    </row>
    <row r="1799" spans="1:5" s="3" customFormat="1" x14ac:dyDescent="0.25">
      <c r="A1799" s="4"/>
      <c r="B1799" s="5"/>
      <c r="C1799" s="6"/>
      <c r="D1799" s="9"/>
      <c r="E1799" s="16"/>
    </row>
    <row r="1800" spans="1:5" s="3" customFormat="1" x14ac:dyDescent="0.25">
      <c r="A1800" s="4"/>
      <c r="B1800" s="5"/>
      <c r="C1800" s="6"/>
      <c r="D1800" s="9"/>
      <c r="E1800" s="16"/>
    </row>
    <row r="1801" spans="1:5" s="3" customFormat="1" x14ac:dyDescent="0.25">
      <c r="A1801" s="4"/>
      <c r="B1801" s="5"/>
      <c r="C1801" s="6"/>
      <c r="D1801" s="9"/>
      <c r="E1801" s="16"/>
    </row>
    <row r="1802" spans="1:5" s="3" customFormat="1" x14ac:dyDescent="0.25">
      <c r="A1802" s="4"/>
      <c r="B1802" s="5"/>
      <c r="C1802" s="6"/>
      <c r="D1802" s="9"/>
      <c r="E1802" s="16"/>
    </row>
    <row r="1803" spans="1:5" s="3" customFormat="1" x14ac:dyDescent="0.25">
      <c r="A1803" s="4"/>
      <c r="B1803" s="5"/>
      <c r="C1803" s="6"/>
      <c r="D1803" s="9"/>
      <c r="E1803" s="16"/>
    </row>
    <row r="1804" spans="1:5" s="3" customFormat="1" x14ac:dyDescent="0.25">
      <c r="A1804" s="4"/>
      <c r="B1804" s="5"/>
      <c r="C1804" s="6"/>
      <c r="D1804" s="9"/>
      <c r="E1804" s="16"/>
    </row>
    <row r="1805" spans="1:5" s="3" customFormat="1" x14ac:dyDescent="0.25">
      <c r="A1805" s="4"/>
      <c r="B1805" s="5"/>
      <c r="C1805" s="6"/>
      <c r="D1805" s="9"/>
      <c r="E1805" s="16"/>
    </row>
    <row r="1806" spans="1:5" s="3" customFormat="1" x14ac:dyDescent="0.25">
      <c r="A1806" s="4"/>
      <c r="B1806" s="5"/>
      <c r="C1806" s="6"/>
      <c r="D1806" s="9"/>
      <c r="E1806" s="16"/>
    </row>
    <row r="1807" spans="1:5" s="3" customFormat="1" x14ac:dyDescent="0.25">
      <c r="A1807" s="4"/>
      <c r="B1807" s="5"/>
      <c r="C1807" s="6"/>
      <c r="D1807" s="9"/>
      <c r="E1807" s="16"/>
    </row>
    <row r="1808" spans="1:5" s="3" customFormat="1" x14ac:dyDescent="0.25">
      <c r="A1808" s="4"/>
      <c r="B1808" s="5"/>
      <c r="C1808" s="6"/>
      <c r="D1808" s="9"/>
      <c r="E1808" s="16"/>
    </row>
    <row r="1809" spans="1:251" s="3" customFormat="1" x14ac:dyDescent="0.25">
      <c r="A1809" s="4"/>
      <c r="B1809" s="5"/>
      <c r="C1809" s="6"/>
      <c r="D1809" s="9"/>
      <c r="E1809" s="16"/>
    </row>
    <row r="1810" spans="1:251" s="3" customFormat="1" x14ac:dyDescent="0.25">
      <c r="A1810" s="4"/>
      <c r="B1810" s="5"/>
      <c r="C1810" s="6"/>
      <c r="D1810" s="9"/>
      <c r="E1810" s="16"/>
    </row>
    <row r="1811" spans="1:251" s="3" customFormat="1" x14ac:dyDescent="0.25">
      <c r="A1811" s="4"/>
      <c r="B1811" s="5"/>
      <c r="C1811" s="6"/>
      <c r="D1811" s="9"/>
      <c r="E1811" s="16"/>
    </row>
    <row r="1812" spans="1:251" s="3" customFormat="1" x14ac:dyDescent="0.25">
      <c r="A1812" s="4"/>
      <c r="B1812" s="5"/>
      <c r="C1812" s="6"/>
      <c r="D1812" s="9"/>
      <c r="E1812" s="16"/>
    </row>
    <row r="1813" spans="1:251" s="3" customFormat="1" x14ac:dyDescent="0.25">
      <c r="A1813" s="4"/>
      <c r="B1813" s="5"/>
      <c r="C1813" s="6"/>
      <c r="D1813" s="9"/>
      <c r="E1813" s="16"/>
    </row>
    <row r="1814" spans="1:251" s="3" customFormat="1" x14ac:dyDescent="0.25">
      <c r="A1814" s="4"/>
      <c r="B1814" s="5"/>
      <c r="C1814" s="6"/>
      <c r="D1814" s="9"/>
      <c r="E1814" s="16"/>
    </row>
    <row r="1815" spans="1:251" s="3" customFormat="1" x14ac:dyDescent="0.25">
      <c r="A1815" s="4"/>
      <c r="B1815" s="5"/>
      <c r="C1815" s="6"/>
      <c r="D1815" s="9"/>
      <c r="E1815" s="16"/>
    </row>
    <row r="1816" spans="1:251" s="3" customFormat="1" x14ac:dyDescent="0.25">
      <c r="A1816" s="4"/>
      <c r="B1816" s="5"/>
      <c r="C1816" s="6"/>
      <c r="D1816" s="9"/>
      <c r="E1816" s="16"/>
    </row>
    <row r="1817" spans="1:251" s="2" customFormat="1" x14ac:dyDescent="0.25">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1" customWidth="1"/>
    <col min="2" max="2" width="96.85546875" style="432" customWidth="1"/>
    <col min="3" max="3" width="8.5703125" style="247" customWidth="1"/>
    <col min="4" max="4" width="11.28515625" style="433" customWidth="1"/>
    <col min="5" max="5" width="19.85546875" style="430"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1"/>
      <c r="B1" s="282" t="s">
        <v>1959</v>
      </c>
      <c r="C1" s="283"/>
      <c r="D1" s="284"/>
      <c r="E1" s="284"/>
    </row>
    <row r="2" spans="1:8" s="109" customFormat="1" ht="24.95" customHeight="1" x14ac:dyDescent="0.35">
      <c r="A2" s="813" t="s">
        <v>1765</v>
      </c>
      <c r="B2" s="814"/>
      <c r="C2" s="815" t="s">
        <v>1452</v>
      </c>
      <c r="D2" s="816"/>
      <c r="E2" s="285"/>
    </row>
    <row r="3" spans="1:8" s="109" customFormat="1" ht="24.95" customHeight="1" x14ac:dyDescent="0.3">
      <c r="A3" s="817" t="s">
        <v>1960</v>
      </c>
      <c r="B3" s="818"/>
      <c r="C3" s="197" t="s">
        <v>1605</v>
      </c>
      <c r="D3" s="286">
        <v>0</v>
      </c>
      <c r="E3" s="287" t="s">
        <v>949</v>
      </c>
    </row>
    <row r="4" spans="1:8" s="108" customFormat="1" ht="21" customHeight="1" x14ac:dyDescent="0.25">
      <c r="A4" s="819" t="s">
        <v>0</v>
      </c>
      <c r="B4" s="799" t="s">
        <v>1</v>
      </c>
      <c r="C4" s="799" t="s">
        <v>1771</v>
      </c>
      <c r="D4" s="821" t="s">
        <v>1766</v>
      </c>
      <c r="E4" s="822"/>
    </row>
    <row r="5" spans="1:8" s="102" customFormat="1" ht="30" customHeight="1" x14ac:dyDescent="0.2">
      <c r="A5" s="820"/>
      <c r="B5" s="781"/>
      <c r="C5" s="781"/>
      <c r="D5" s="288" t="s">
        <v>3</v>
      </c>
      <c r="E5" s="289" t="s">
        <v>1961</v>
      </c>
    </row>
    <row r="6" spans="1:8" s="50" customFormat="1" ht="18.75" x14ac:dyDescent="0.25">
      <c r="A6" s="290" t="s">
        <v>6</v>
      </c>
      <c r="B6" s="291" t="s">
        <v>1610</v>
      </c>
      <c r="C6" s="292"/>
      <c r="D6" s="293"/>
      <c r="E6" s="294"/>
    </row>
    <row r="7" spans="1:8" s="50" customFormat="1" ht="18.75" x14ac:dyDescent="0.25">
      <c r="A7" s="295" t="s">
        <v>7</v>
      </c>
      <c r="B7" s="296" t="s">
        <v>1611</v>
      </c>
      <c r="C7" s="204" t="s">
        <v>8</v>
      </c>
      <c r="D7" s="205"/>
      <c r="E7" s="205">
        <v>9.5399999999999991</v>
      </c>
    </row>
    <row r="8" spans="1:8" s="50" customFormat="1" ht="93.75" customHeight="1" x14ac:dyDescent="0.25">
      <c r="A8" s="297"/>
      <c r="B8" s="298" t="s">
        <v>9</v>
      </c>
      <c r="C8" s="204"/>
      <c r="D8" s="205"/>
      <c r="E8" s="205"/>
      <c r="F8" s="823"/>
      <c r="G8" s="823"/>
      <c r="H8" s="823"/>
    </row>
    <row r="9" spans="1:8" s="50" customFormat="1" x14ac:dyDescent="0.3">
      <c r="A9" s="297"/>
      <c r="B9" s="298"/>
      <c r="C9" s="204"/>
      <c r="D9" s="205"/>
      <c r="E9" s="205"/>
    </row>
    <row r="10" spans="1:8" s="50" customFormat="1" ht="18.75" x14ac:dyDescent="0.25">
      <c r="A10" s="297" t="s">
        <v>10</v>
      </c>
      <c r="B10" s="300" t="s">
        <v>980</v>
      </c>
      <c r="C10" s="204" t="s">
        <v>61</v>
      </c>
      <c r="D10" s="205"/>
      <c r="E10" s="205">
        <v>1.17</v>
      </c>
    </row>
    <row r="11" spans="1:8" s="50" customFormat="1" ht="47.25" x14ac:dyDescent="0.25">
      <c r="A11" s="297"/>
      <c r="B11" s="298" t="s">
        <v>981</v>
      </c>
      <c r="C11" s="204"/>
      <c r="D11" s="205"/>
      <c r="E11" s="205"/>
    </row>
    <row r="12" spans="1:8" s="50" customFormat="1" x14ac:dyDescent="0.3">
      <c r="A12" s="297"/>
      <c r="B12" s="298"/>
      <c r="C12" s="204"/>
      <c r="D12" s="205"/>
      <c r="E12" s="205"/>
    </row>
    <row r="13" spans="1:8" s="50" customFormat="1" ht="31.5" x14ac:dyDescent="0.25">
      <c r="A13" s="297" t="s">
        <v>11</v>
      </c>
      <c r="B13" s="301" t="s">
        <v>1612</v>
      </c>
      <c r="C13" s="204" t="s">
        <v>18</v>
      </c>
      <c r="D13" s="205"/>
      <c r="E13" s="205">
        <v>1419.25</v>
      </c>
    </row>
    <row r="14" spans="1:8" s="50" customFormat="1" ht="126" x14ac:dyDescent="0.25">
      <c r="A14" s="297"/>
      <c r="B14" s="302" t="s">
        <v>1396</v>
      </c>
      <c r="C14" s="204"/>
      <c r="D14" s="205"/>
      <c r="E14" s="205"/>
    </row>
    <row r="15" spans="1:8" s="50" customFormat="1" x14ac:dyDescent="0.3">
      <c r="A15" s="297"/>
      <c r="B15" s="300"/>
      <c r="C15" s="204"/>
      <c r="D15" s="205"/>
      <c r="E15" s="205"/>
    </row>
    <row r="16" spans="1:8" s="50" customFormat="1" ht="19.899999999999999" x14ac:dyDescent="0.3">
      <c r="A16" s="297" t="s">
        <v>13</v>
      </c>
      <c r="B16" s="300" t="s">
        <v>747</v>
      </c>
      <c r="C16" s="204" t="s">
        <v>1434</v>
      </c>
      <c r="D16" s="205"/>
      <c r="E16" s="205">
        <v>1.31</v>
      </c>
    </row>
    <row r="17" spans="1:5" s="50" customFormat="1" ht="126" x14ac:dyDescent="0.25">
      <c r="A17" s="297"/>
      <c r="B17" s="298" t="s">
        <v>12</v>
      </c>
      <c r="C17" s="204"/>
      <c r="D17" s="205"/>
      <c r="E17" s="205"/>
    </row>
    <row r="18" spans="1:5" s="50" customFormat="1" x14ac:dyDescent="0.3">
      <c r="A18" s="297"/>
      <c r="B18" s="300"/>
      <c r="C18" s="204"/>
      <c r="D18" s="205"/>
      <c r="E18" s="205"/>
    </row>
    <row r="19" spans="1:5" s="50" customFormat="1" ht="31.5" x14ac:dyDescent="0.25">
      <c r="A19" s="297" t="s">
        <v>14</v>
      </c>
      <c r="B19" s="300" t="s">
        <v>891</v>
      </c>
      <c r="C19" s="204" t="s">
        <v>8</v>
      </c>
      <c r="D19" s="205"/>
      <c r="E19" s="205">
        <v>0.53</v>
      </c>
    </row>
    <row r="20" spans="1:5" s="50" customFormat="1" ht="141.75" x14ac:dyDescent="0.25">
      <c r="A20" s="297"/>
      <c r="B20" s="298" t="s">
        <v>956</v>
      </c>
      <c r="C20" s="204"/>
      <c r="D20" s="205"/>
      <c r="E20" s="205"/>
    </row>
    <row r="21" spans="1:5" s="50" customFormat="1" x14ac:dyDescent="0.3">
      <c r="A21" s="297"/>
      <c r="B21" s="300"/>
      <c r="C21" s="204"/>
      <c r="D21" s="205"/>
      <c r="E21" s="205"/>
    </row>
    <row r="22" spans="1:5" s="50" customFormat="1" ht="21" customHeight="1" x14ac:dyDescent="0.25">
      <c r="A22" s="297" t="s">
        <v>15</v>
      </c>
      <c r="B22" s="300" t="s">
        <v>1613</v>
      </c>
      <c r="C22" s="204" t="s">
        <v>8</v>
      </c>
      <c r="D22" s="205"/>
      <c r="E22" s="205">
        <v>551.03</v>
      </c>
    </row>
    <row r="23" spans="1:5" s="50" customFormat="1" ht="220.5" x14ac:dyDescent="0.25">
      <c r="A23" s="297"/>
      <c r="B23" s="298" t="s">
        <v>982</v>
      </c>
      <c r="C23" s="204"/>
      <c r="D23" s="205"/>
      <c r="E23" s="205"/>
    </row>
    <row r="24" spans="1:5" s="50" customFormat="1" x14ac:dyDescent="0.3">
      <c r="A24" s="297"/>
      <c r="B24" s="298"/>
      <c r="C24" s="204"/>
      <c r="D24" s="205"/>
      <c r="E24" s="205"/>
    </row>
    <row r="25" spans="1:5" s="50" customFormat="1" ht="31.5" x14ac:dyDescent="0.25">
      <c r="A25" s="297" t="s">
        <v>17</v>
      </c>
      <c r="B25" s="300" t="s">
        <v>1614</v>
      </c>
      <c r="C25" s="204" t="s">
        <v>8</v>
      </c>
      <c r="D25" s="205"/>
      <c r="E25" s="205">
        <v>616.41999999999996</v>
      </c>
    </row>
    <row r="26" spans="1:5" s="50" customFormat="1" ht="299.25" x14ac:dyDescent="0.25">
      <c r="A26" s="297"/>
      <c r="B26" s="298" t="s">
        <v>1257</v>
      </c>
      <c r="C26" s="204"/>
      <c r="D26" s="205"/>
      <c r="E26" s="205"/>
    </row>
    <row r="27" spans="1:5" s="50" customFormat="1" x14ac:dyDescent="0.3">
      <c r="A27" s="297"/>
      <c r="B27" s="300"/>
      <c r="C27" s="303"/>
      <c r="D27" s="304"/>
      <c r="E27" s="304"/>
    </row>
    <row r="28" spans="1:5" s="50" customFormat="1" ht="18.75" x14ac:dyDescent="0.25">
      <c r="A28" s="297" t="s">
        <v>19</v>
      </c>
      <c r="B28" s="300" t="s">
        <v>1962</v>
      </c>
      <c r="C28" s="204" t="s">
        <v>8</v>
      </c>
      <c r="D28" s="205"/>
      <c r="E28" s="205">
        <v>134.41</v>
      </c>
    </row>
    <row r="29" spans="1:5" s="50" customFormat="1" ht="94.5" x14ac:dyDescent="0.25">
      <c r="A29" s="297"/>
      <c r="B29" s="298" t="s">
        <v>1963</v>
      </c>
      <c r="C29" s="204"/>
      <c r="D29" s="205"/>
      <c r="E29" s="205"/>
    </row>
    <row r="30" spans="1:5" s="50" customFormat="1" x14ac:dyDescent="0.3">
      <c r="A30" s="297"/>
      <c r="B30" s="300"/>
      <c r="C30" s="204"/>
      <c r="D30" s="205"/>
      <c r="E30" s="205"/>
    </row>
    <row r="31" spans="1:5" s="50" customFormat="1" ht="18.75" x14ac:dyDescent="0.25">
      <c r="A31" s="297" t="s">
        <v>20</v>
      </c>
      <c r="B31" s="300" t="s">
        <v>1615</v>
      </c>
      <c r="C31" s="204" t="s">
        <v>18</v>
      </c>
      <c r="D31" s="205"/>
      <c r="E31" s="205">
        <v>1201.96</v>
      </c>
    </row>
    <row r="32" spans="1:5" s="50" customFormat="1" ht="109.5" customHeight="1" x14ac:dyDescent="0.25">
      <c r="A32" s="297"/>
      <c r="B32" s="298" t="s">
        <v>984</v>
      </c>
      <c r="C32" s="204"/>
      <c r="D32" s="205"/>
      <c r="E32" s="205"/>
    </row>
    <row r="33" spans="1:5" s="50" customFormat="1" ht="18.75" x14ac:dyDescent="0.25">
      <c r="A33" s="305" t="s">
        <v>1627</v>
      </c>
      <c r="B33" s="306" t="s">
        <v>1686</v>
      </c>
      <c r="C33" s="207" t="s">
        <v>18</v>
      </c>
      <c r="D33" s="205"/>
      <c r="E33" s="205">
        <v>394.59</v>
      </c>
    </row>
    <row r="34" spans="1:5" s="50" customFormat="1" ht="94.5" x14ac:dyDescent="0.25">
      <c r="A34" s="307"/>
      <c r="B34" s="308" t="s">
        <v>1685</v>
      </c>
      <c r="C34" s="275"/>
      <c r="D34" s="309"/>
      <c r="E34" s="309"/>
    </row>
    <row r="35" spans="1:5" s="50" customFormat="1" x14ac:dyDescent="0.3">
      <c r="A35" s="297"/>
      <c r="B35" s="298"/>
      <c r="C35" s="204"/>
      <c r="D35" s="205"/>
      <c r="E35" s="205"/>
    </row>
    <row r="36" spans="1:5" s="50" customFormat="1" ht="18.75" x14ac:dyDescent="0.25">
      <c r="A36" s="297" t="s">
        <v>1023</v>
      </c>
      <c r="B36" s="310" t="s">
        <v>986</v>
      </c>
      <c r="C36" s="204"/>
      <c r="D36" s="205"/>
      <c r="E36" s="205"/>
    </row>
    <row r="37" spans="1:5" s="50" customFormat="1" ht="113.25" customHeight="1" x14ac:dyDescent="0.25">
      <c r="A37" s="297"/>
      <c r="B37" s="298" t="s">
        <v>985</v>
      </c>
      <c r="C37" s="204"/>
      <c r="D37" s="205"/>
      <c r="E37" s="205"/>
    </row>
    <row r="38" spans="1:5" s="50" customFormat="1" ht="18.75" x14ac:dyDescent="0.25">
      <c r="A38" s="297" t="s">
        <v>1024</v>
      </c>
      <c r="B38" s="306" t="s">
        <v>1628</v>
      </c>
      <c r="C38" s="204" t="s">
        <v>18</v>
      </c>
      <c r="D38" s="205"/>
      <c r="E38" s="205">
        <v>2983.24</v>
      </c>
    </row>
    <row r="39" spans="1:5" s="50" customFormat="1" x14ac:dyDescent="0.3">
      <c r="A39" s="297"/>
      <c r="B39" s="308"/>
      <c r="C39" s="204"/>
      <c r="D39" s="205"/>
      <c r="E39" s="205"/>
    </row>
    <row r="40" spans="1:5" s="50" customFormat="1" ht="31.5" x14ac:dyDescent="0.25">
      <c r="A40" s="297" t="s">
        <v>1025</v>
      </c>
      <c r="B40" s="306" t="s">
        <v>1629</v>
      </c>
      <c r="C40" s="204" t="s">
        <v>18</v>
      </c>
      <c r="D40" s="205"/>
      <c r="E40" s="205">
        <v>3454.39</v>
      </c>
    </row>
    <row r="41" spans="1:5" s="50" customFormat="1" x14ac:dyDescent="0.3">
      <c r="A41" s="297"/>
      <c r="B41" s="306"/>
      <c r="C41" s="204"/>
      <c r="D41" s="209"/>
      <c r="E41" s="205"/>
    </row>
    <row r="42" spans="1:5" s="50" customFormat="1" ht="31.5" x14ac:dyDescent="0.25">
      <c r="A42" s="297" t="s">
        <v>1258</v>
      </c>
      <c r="B42" s="306" t="s">
        <v>1630</v>
      </c>
      <c r="C42" s="204" t="s">
        <v>18</v>
      </c>
      <c r="D42" s="205"/>
      <c r="E42" s="205">
        <v>4580.68</v>
      </c>
    </row>
    <row r="43" spans="1:5" s="50" customFormat="1" x14ac:dyDescent="0.3">
      <c r="A43" s="297"/>
      <c r="B43" s="306"/>
      <c r="C43" s="204"/>
      <c r="D43" s="209"/>
      <c r="E43" s="205"/>
    </row>
    <row r="44" spans="1:5" s="50" customFormat="1" ht="31.5" x14ac:dyDescent="0.25">
      <c r="A44" s="297" t="s">
        <v>1259</v>
      </c>
      <c r="B44" s="306" t="s">
        <v>1631</v>
      </c>
      <c r="C44" s="204" t="s">
        <v>18</v>
      </c>
      <c r="D44" s="205"/>
      <c r="E44" s="205">
        <v>7794.99</v>
      </c>
    </row>
    <row r="45" spans="1:5" s="50" customFormat="1" x14ac:dyDescent="0.3">
      <c r="A45" s="297"/>
      <c r="B45" s="311"/>
      <c r="C45" s="226"/>
      <c r="D45" s="312"/>
      <c r="E45" s="313"/>
    </row>
    <row r="46" spans="1:5" s="50" customFormat="1" ht="18.75" x14ac:dyDescent="0.25">
      <c r="A46" s="305" t="s">
        <v>1773</v>
      </c>
      <c r="B46" s="314" t="s">
        <v>1774</v>
      </c>
      <c r="C46" s="226"/>
      <c r="D46" s="312"/>
      <c r="E46" s="313"/>
    </row>
    <row r="47" spans="1:5" s="50" customFormat="1" ht="75" customHeight="1" x14ac:dyDescent="0.25">
      <c r="A47" s="305"/>
      <c r="B47" s="308" t="s">
        <v>1775</v>
      </c>
      <c r="C47" s="226"/>
      <c r="D47" s="312"/>
      <c r="E47" s="313"/>
    </row>
    <row r="48" spans="1:5" s="50" customFormat="1" x14ac:dyDescent="0.3">
      <c r="A48" s="305"/>
      <c r="B48" s="306"/>
      <c r="C48" s="226"/>
      <c r="D48" s="312"/>
      <c r="E48" s="313"/>
    </row>
    <row r="49" spans="1:5" s="50" customFormat="1" ht="31.5" x14ac:dyDescent="0.25">
      <c r="A49" s="305" t="s">
        <v>1776</v>
      </c>
      <c r="B49" s="306" t="s">
        <v>1777</v>
      </c>
      <c r="C49" s="204" t="s">
        <v>18</v>
      </c>
      <c r="D49" s="205"/>
      <c r="E49" s="205">
        <v>328</v>
      </c>
    </row>
    <row r="50" spans="1:5" s="50" customFormat="1" x14ac:dyDescent="0.3">
      <c r="A50" s="297"/>
      <c r="B50" s="311"/>
      <c r="C50" s="315"/>
      <c r="D50" s="316"/>
      <c r="E50" s="317"/>
    </row>
    <row r="51" spans="1:5" s="50" customFormat="1" ht="18" customHeight="1" x14ac:dyDescent="0.3">
      <c r="A51" s="297"/>
      <c r="B51" s="300"/>
      <c r="C51" s="318"/>
      <c r="D51" s="811" t="s">
        <v>21</v>
      </c>
      <c r="E51" s="812"/>
    </row>
    <row r="52" spans="1:5" s="50" customFormat="1" ht="18.75" x14ac:dyDescent="0.25">
      <c r="A52" s="290" t="s">
        <v>22</v>
      </c>
      <c r="B52" s="291" t="s">
        <v>23</v>
      </c>
      <c r="C52" s="292"/>
      <c r="D52" s="319"/>
      <c r="E52" s="294"/>
    </row>
    <row r="53" spans="1:5" s="50" customFormat="1" ht="18.75" x14ac:dyDescent="0.25">
      <c r="A53" s="297" t="s">
        <v>1030</v>
      </c>
      <c r="B53" s="320" t="s">
        <v>1397</v>
      </c>
      <c r="C53" s="204" t="s">
        <v>18</v>
      </c>
      <c r="D53" s="205"/>
      <c r="E53" s="205">
        <v>245.12</v>
      </c>
    </row>
    <row r="54" spans="1:5" s="50" customFormat="1" ht="78.75" x14ac:dyDescent="0.25">
      <c r="A54" s="321"/>
      <c r="B54" s="322" t="s">
        <v>990</v>
      </c>
      <c r="C54" s="323"/>
      <c r="D54" s="209"/>
      <c r="E54" s="205"/>
    </row>
    <row r="55" spans="1:5" s="50" customFormat="1" x14ac:dyDescent="0.3">
      <c r="A55" s="297"/>
      <c r="B55" s="324"/>
      <c r="C55" s="204"/>
      <c r="D55" s="209"/>
      <c r="E55" s="325"/>
    </row>
    <row r="56" spans="1:5" s="50" customFormat="1" ht="18.75" x14ac:dyDescent="0.25">
      <c r="A56" s="297" t="s">
        <v>1085</v>
      </c>
      <c r="B56" s="300" t="s">
        <v>1426</v>
      </c>
      <c r="C56" s="204" t="s">
        <v>8</v>
      </c>
      <c r="D56" s="205"/>
      <c r="E56" s="205">
        <v>3.25</v>
      </c>
    </row>
    <row r="57" spans="1:5" s="50" customFormat="1" ht="63" x14ac:dyDescent="0.25">
      <c r="A57" s="297"/>
      <c r="B57" s="298" t="s">
        <v>1089</v>
      </c>
      <c r="C57" s="204"/>
      <c r="D57" s="209"/>
      <c r="E57" s="325"/>
    </row>
    <row r="58" spans="1:5" s="50" customFormat="1" x14ac:dyDescent="0.3">
      <c r="A58" s="297"/>
      <c r="B58" s="324"/>
      <c r="C58" s="204"/>
      <c r="D58" s="209"/>
      <c r="E58" s="325"/>
    </row>
    <row r="59" spans="1:5" s="50" customFormat="1" ht="31.5" x14ac:dyDescent="0.25">
      <c r="A59" s="297" t="s">
        <v>24</v>
      </c>
      <c r="B59" s="326" t="s">
        <v>911</v>
      </c>
      <c r="C59" s="204" t="s">
        <v>1435</v>
      </c>
      <c r="D59" s="205"/>
      <c r="E59" s="205">
        <v>150.03</v>
      </c>
    </row>
    <row r="60" spans="1:5" s="50" customFormat="1" ht="126.75" customHeight="1" x14ac:dyDescent="0.25">
      <c r="A60" s="297"/>
      <c r="B60" s="322" t="s">
        <v>25</v>
      </c>
      <c r="C60" s="204"/>
      <c r="D60" s="209"/>
      <c r="E60" s="205"/>
    </row>
    <row r="61" spans="1:5" s="50" customFormat="1" x14ac:dyDescent="0.3">
      <c r="A61" s="297"/>
      <c r="B61" s="322"/>
      <c r="C61" s="204"/>
      <c r="D61" s="209"/>
      <c r="E61" s="205"/>
    </row>
    <row r="62" spans="1:5" s="50" customFormat="1" ht="18.75" x14ac:dyDescent="0.25">
      <c r="A62" s="297" t="s">
        <v>26</v>
      </c>
      <c r="B62" s="326" t="s">
        <v>27</v>
      </c>
      <c r="C62" s="204" t="s">
        <v>8</v>
      </c>
      <c r="D62" s="205"/>
      <c r="E62" s="205">
        <v>20.45</v>
      </c>
    </row>
    <row r="63" spans="1:5" s="50" customFormat="1" ht="126" x14ac:dyDescent="0.25">
      <c r="A63" s="297"/>
      <c r="B63" s="322" t="s">
        <v>28</v>
      </c>
      <c r="C63" s="204"/>
      <c r="D63" s="209"/>
      <c r="E63" s="205"/>
    </row>
    <row r="64" spans="1:5" s="50" customFormat="1" x14ac:dyDescent="0.3">
      <c r="A64" s="297"/>
      <c r="B64" s="326"/>
      <c r="C64" s="204"/>
      <c r="D64" s="209"/>
      <c r="E64" s="205"/>
    </row>
    <row r="65" spans="1:5" s="50" customFormat="1" ht="21" x14ac:dyDescent="0.25">
      <c r="A65" s="297" t="s">
        <v>29</v>
      </c>
      <c r="B65" s="326" t="s">
        <v>30</v>
      </c>
      <c r="C65" s="204" t="s">
        <v>1435</v>
      </c>
      <c r="D65" s="205"/>
      <c r="E65" s="205">
        <v>285.77</v>
      </c>
    </row>
    <row r="66" spans="1:5" s="50" customFormat="1" ht="110.25" x14ac:dyDescent="0.25">
      <c r="A66" s="297"/>
      <c r="B66" s="322" t="s">
        <v>31</v>
      </c>
      <c r="C66" s="204"/>
      <c r="D66" s="209"/>
      <c r="E66" s="205"/>
    </row>
    <row r="67" spans="1:5" s="50" customFormat="1" x14ac:dyDescent="0.3">
      <c r="A67" s="297"/>
      <c r="B67" s="326"/>
      <c r="C67" s="204"/>
      <c r="D67" s="209"/>
      <c r="E67" s="205"/>
    </row>
    <row r="68" spans="1:5" s="50" customFormat="1" ht="21" x14ac:dyDescent="0.25">
      <c r="A68" s="297" t="s">
        <v>32</v>
      </c>
      <c r="B68" s="326" t="s">
        <v>33</v>
      </c>
      <c r="C68" s="204" t="s">
        <v>1435</v>
      </c>
      <c r="D68" s="205"/>
      <c r="E68" s="205">
        <v>242.12</v>
      </c>
    </row>
    <row r="69" spans="1:5" s="50" customFormat="1" ht="126" x14ac:dyDescent="0.25">
      <c r="A69" s="297"/>
      <c r="B69" s="322" t="s">
        <v>34</v>
      </c>
      <c r="C69" s="204"/>
      <c r="D69" s="209"/>
      <c r="E69" s="205"/>
    </row>
    <row r="70" spans="1:5" s="50" customFormat="1" x14ac:dyDescent="0.3">
      <c r="A70" s="297"/>
      <c r="B70" s="322"/>
      <c r="C70" s="204"/>
      <c r="D70" s="209"/>
      <c r="E70" s="205"/>
    </row>
    <row r="71" spans="1:5" s="50" customFormat="1" ht="18.75" x14ac:dyDescent="0.25">
      <c r="A71" s="297" t="s">
        <v>35</v>
      </c>
      <c r="B71" s="326" t="s">
        <v>36</v>
      </c>
      <c r="C71" s="204" t="s">
        <v>8</v>
      </c>
      <c r="D71" s="205"/>
      <c r="E71" s="205">
        <v>12.31</v>
      </c>
    </row>
    <row r="72" spans="1:5" s="50" customFormat="1" ht="173.25" x14ac:dyDescent="0.25">
      <c r="A72" s="297"/>
      <c r="B72" s="322" t="s">
        <v>37</v>
      </c>
      <c r="C72" s="204"/>
      <c r="D72" s="209"/>
      <c r="E72" s="205"/>
    </row>
    <row r="73" spans="1:5" s="50" customFormat="1" x14ac:dyDescent="0.3">
      <c r="A73" s="297"/>
      <c r="B73" s="326"/>
      <c r="C73" s="204"/>
      <c r="D73" s="209"/>
      <c r="E73" s="205"/>
    </row>
    <row r="74" spans="1:5" s="50" customFormat="1" ht="18.75" x14ac:dyDescent="0.25">
      <c r="A74" s="297" t="s">
        <v>38</v>
      </c>
      <c r="B74" s="326" t="s">
        <v>39</v>
      </c>
      <c r="C74" s="204" t="s">
        <v>8</v>
      </c>
      <c r="D74" s="205"/>
      <c r="E74" s="205">
        <v>20.53</v>
      </c>
    </row>
    <row r="75" spans="1:5" s="50" customFormat="1" ht="173.25" x14ac:dyDescent="0.25">
      <c r="A75" s="297"/>
      <c r="B75" s="322" t="s">
        <v>37</v>
      </c>
      <c r="C75" s="204"/>
      <c r="D75" s="209"/>
      <c r="E75" s="205"/>
    </row>
    <row r="76" spans="1:5" s="50" customFormat="1" x14ac:dyDescent="0.3">
      <c r="A76" s="297"/>
      <c r="B76" s="326"/>
      <c r="C76" s="204"/>
      <c r="D76" s="209"/>
      <c r="E76" s="205"/>
    </row>
    <row r="77" spans="1:5" s="50" customFormat="1" ht="18.75" x14ac:dyDescent="0.25">
      <c r="A77" s="297" t="s">
        <v>40</v>
      </c>
      <c r="B77" s="326" t="s">
        <v>41</v>
      </c>
      <c r="C77" s="204" t="s">
        <v>8</v>
      </c>
      <c r="D77" s="205"/>
      <c r="E77" s="205">
        <v>5.7</v>
      </c>
    </row>
    <row r="78" spans="1:5" s="50" customFormat="1" ht="123.75" customHeight="1" x14ac:dyDescent="0.25">
      <c r="A78" s="297"/>
      <c r="B78" s="322" t="s">
        <v>42</v>
      </c>
      <c r="C78" s="204"/>
      <c r="D78" s="209"/>
      <c r="E78" s="205"/>
    </row>
    <row r="79" spans="1:5" s="50" customFormat="1" x14ac:dyDescent="0.3">
      <c r="A79" s="297"/>
      <c r="B79" s="326"/>
      <c r="C79" s="204"/>
      <c r="D79" s="209"/>
      <c r="E79" s="205"/>
    </row>
    <row r="80" spans="1:5" s="50" customFormat="1" ht="31.5" x14ac:dyDescent="0.25">
      <c r="A80" s="297" t="s">
        <v>43</v>
      </c>
      <c r="B80" s="326" t="s">
        <v>44</v>
      </c>
      <c r="C80" s="204" t="s">
        <v>8</v>
      </c>
      <c r="D80" s="205"/>
      <c r="E80" s="205">
        <v>12.71</v>
      </c>
    </row>
    <row r="81" spans="1:5" s="50" customFormat="1" ht="126" x14ac:dyDescent="0.25">
      <c r="A81" s="297"/>
      <c r="B81" s="322" t="s">
        <v>803</v>
      </c>
      <c r="C81" s="204"/>
      <c r="D81" s="209"/>
      <c r="E81" s="205"/>
    </row>
    <row r="82" spans="1:5" s="50" customFormat="1" x14ac:dyDescent="0.3">
      <c r="A82" s="297"/>
      <c r="B82" s="326"/>
      <c r="C82" s="204"/>
      <c r="D82" s="209"/>
      <c r="E82" s="205"/>
    </row>
    <row r="83" spans="1:5" s="50" customFormat="1" ht="31.5" x14ac:dyDescent="0.25">
      <c r="A83" s="297" t="s">
        <v>45</v>
      </c>
      <c r="B83" s="326" t="s">
        <v>750</v>
      </c>
      <c r="C83" s="204" t="s">
        <v>8</v>
      </c>
      <c r="D83" s="205"/>
      <c r="E83" s="205">
        <v>8.9</v>
      </c>
    </row>
    <row r="84" spans="1:5" s="50" customFormat="1" ht="126" x14ac:dyDescent="0.25">
      <c r="A84" s="297"/>
      <c r="B84" s="322" t="s">
        <v>804</v>
      </c>
      <c r="C84" s="204"/>
      <c r="D84" s="299"/>
      <c r="E84" s="205"/>
    </row>
    <row r="85" spans="1:5" s="50" customFormat="1" x14ac:dyDescent="0.3">
      <c r="A85" s="297"/>
      <c r="B85" s="326"/>
      <c r="C85" s="204"/>
      <c r="D85" s="209"/>
      <c r="E85" s="205"/>
    </row>
    <row r="86" spans="1:5" s="50" customFormat="1" ht="31.5" x14ac:dyDescent="0.25">
      <c r="A86" s="297" t="s">
        <v>47</v>
      </c>
      <c r="B86" s="326" t="s">
        <v>751</v>
      </c>
      <c r="C86" s="204" t="s">
        <v>8</v>
      </c>
      <c r="D86" s="205"/>
      <c r="E86" s="205">
        <v>25.11</v>
      </c>
    </row>
    <row r="87" spans="1:5" s="50" customFormat="1" ht="120" customHeight="1" x14ac:dyDescent="0.25">
      <c r="A87" s="297"/>
      <c r="B87" s="322" t="s">
        <v>805</v>
      </c>
      <c r="C87" s="204"/>
      <c r="D87" s="209"/>
      <c r="E87" s="205"/>
    </row>
    <row r="88" spans="1:5" s="50" customFormat="1" x14ac:dyDescent="0.3">
      <c r="A88" s="297"/>
      <c r="B88" s="326"/>
      <c r="C88" s="204"/>
      <c r="D88" s="209"/>
      <c r="E88" s="205"/>
    </row>
    <row r="89" spans="1:5" s="50" customFormat="1" ht="31.5" x14ac:dyDescent="0.25">
      <c r="A89" s="297" t="s">
        <v>49</v>
      </c>
      <c r="B89" s="326" t="s">
        <v>46</v>
      </c>
      <c r="C89" s="204" t="s">
        <v>8</v>
      </c>
      <c r="D89" s="205"/>
      <c r="E89" s="205">
        <v>22.25</v>
      </c>
    </row>
    <row r="90" spans="1:5" s="50" customFormat="1" ht="120" customHeight="1" x14ac:dyDescent="0.25">
      <c r="A90" s="297"/>
      <c r="B90" s="322" t="s">
        <v>806</v>
      </c>
      <c r="C90" s="204"/>
      <c r="D90" s="209"/>
      <c r="E90" s="205"/>
    </row>
    <row r="91" spans="1:5" s="50" customFormat="1" x14ac:dyDescent="0.3">
      <c r="A91" s="297"/>
      <c r="B91" s="322"/>
      <c r="C91" s="204"/>
      <c r="D91" s="209"/>
      <c r="E91" s="205"/>
    </row>
    <row r="92" spans="1:5" s="50" customFormat="1" ht="31.5" x14ac:dyDescent="0.25">
      <c r="A92" s="297" t="s">
        <v>51</v>
      </c>
      <c r="B92" s="326" t="s">
        <v>48</v>
      </c>
      <c r="C92" s="204" t="s">
        <v>8</v>
      </c>
      <c r="D92" s="205"/>
      <c r="E92" s="205">
        <v>9.98</v>
      </c>
    </row>
    <row r="93" spans="1:5" s="50" customFormat="1" ht="127.5" customHeight="1" x14ac:dyDescent="0.25">
      <c r="A93" s="297"/>
      <c r="B93" s="322" t="s">
        <v>807</v>
      </c>
      <c r="C93" s="204"/>
      <c r="D93" s="209"/>
      <c r="E93" s="205"/>
    </row>
    <row r="94" spans="1:5" s="50" customFormat="1" x14ac:dyDescent="0.3">
      <c r="A94" s="297"/>
      <c r="B94" s="326"/>
      <c r="C94" s="204"/>
      <c r="D94" s="209"/>
      <c r="E94" s="205"/>
    </row>
    <row r="95" spans="1:5" s="50" customFormat="1" ht="31.5" x14ac:dyDescent="0.25">
      <c r="A95" s="297" t="s">
        <v>53</v>
      </c>
      <c r="B95" s="326" t="s">
        <v>50</v>
      </c>
      <c r="C95" s="204" t="s">
        <v>8</v>
      </c>
      <c r="D95" s="205"/>
      <c r="E95" s="205">
        <v>14.83</v>
      </c>
    </row>
    <row r="96" spans="1:5" s="50" customFormat="1" ht="126" x14ac:dyDescent="0.25">
      <c r="A96" s="297"/>
      <c r="B96" s="322" t="s">
        <v>808</v>
      </c>
      <c r="C96" s="204"/>
      <c r="D96" s="209"/>
      <c r="E96" s="205"/>
    </row>
    <row r="97" spans="1:5" s="50" customFormat="1" x14ac:dyDescent="0.3">
      <c r="A97" s="297"/>
      <c r="B97" s="322"/>
      <c r="C97" s="204"/>
      <c r="D97" s="209"/>
      <c r="E97" s="205"/>
    </row>
    <row r="98" spans="1:5" s="50" customFormat="1" ht="31.5" x14ac:dyDescent="0.25">
      <c r="A98" s="297" t="s">
        <v>56</v>
      </c>
      <c r="B98" s="326" t="s">
        <v>52</v>
      </c>
      <c r="C98" s="204" t="s">
        <v>8</v>
      </c>
      <c r="D98" s="205"/>
      <c r="E98" s="205">
        <v>6.65</v>
      </c>
    </row>
    <row r="99" spans="1:5" s="50" customFormat="1" ht="137.25" customHeight="1" x14ac:dyDescent="0.25">
      <c r="A99" s="297"/>
      <c r="B99" s="322" t="s">
        <v>989</v>
      </c>
      <c r="C99" s="204"/>
      <c r="D99" s="209"/>
      <c r="E99" s="205"/>
    </row>
    <row r="100" spans="1:5" s="50" customFormat="1" x14ac:dyDescent="0.3">
      <c r="A100" s="297"/>
      <c r="B100" s="322"/>
      <c r="C100" s="204"/>
      <c r="D100" s="209"/>
      <c r="E100" s="205"/>
    </row>
    <row r="101" spans="1:5" s="50" customFormat="1" ht="31.5" x14ac:dyDescent="0.25">
      <c r="A101" s="297" t="s">
        <v>59</v>
      </c>
      <c r="B101" s="326" t="s">
        <v>752</v>
      </c>
      <c r="C101" s="204" t="s">
        <v>8</v>
      </c>
      <c r="D101" s="205"/>
      <c r="E101" s="205">
        <v>11.12</v>
      </c>
    </row>
    <row r="102" spans="1:5" s="50" customFormat="1" ht="126" x14ac:dyDescent="0.25">
      <c r="A102" s="297"/>
      <c r="B102" s="322" t="s">
        <v>809</v>
      </c>
      <c r="C102" s="204"/>
      <c r="D102" s="209"/>
      <c r="E102" s="205"/>
    </row>
    <row r="103" spans="1:5" s="50" customFormat="1" x14ac:dyDescent="0.3">
      <c r="A103" s="297"/>
      <c r="B103" s="326"/>
      <c r="C103" s="204"/>
      <c r="D103" s="209"/>
      <c r="E103" s="205"/>
    </row>
    <row r="104" spans="1:5" s="50" customFormat="1" ht="31.5" x14ac:dyDescent="0.25">
      <c r="A104" s="297" t="s">
        <v>63</v>
      </c>
      <c r="B104" s="326" t="s">
        <v>753</v>
      </c>
      <c r="C104" s="204" t="s">
        <v>8</v>
      </c>
      <c r="D104" s="205"/>
      <c r="E104" s="205">
        <v>4.99</v>
      </c>
    </row>
    <row r="105" spans="1:5" s="50" customFormat="1" ht="126" x14ac:dyDescent="0.25">
      <c r="A105" s="297"/>
      <c r="B105" s="322" t="s">
        <v>810</v>
      </c>
      <c r="C105" s="204"/>
      <c r="D105" s="209"/>
      <c r="E105" s="205"/>
    </row>
    <row r="106" spans="1:5" s="50" customFormat="1" x14ac:dyDescent="0.3">
      <c r="A106" s="297"/>
      <c r="B106" s="322"/>
      <c r="C106" s="204"/>
      <c r="D106" s="209"/>
      <c r="E106" s="205"/>
    </row>
    <row r="107" spans="1:5" s="50" customFormat="1" ht="18.75" x14ac:dyDescent="0.25">
      <c r="A107" s="297" t="s">
        <v>66</v>
      </c>
      <c r="B107" s="327" t="s">
        <v>1964</v>
      </c>
      <c r="C107" s="204" t="s">
        <v>8</v>
      </c>
      <c r="D107" s="205"/>
      <c r="E107" s="205">
        <v>9.81</v>
      </c>
    </row>
    <row r="108" spans="1:5" s="50" customFormat="1" ht="126" x14ac:dyDescent="0.25">
      <c r="A108" s="297"/>
      <c r="B108" s="322" t="s">
        <v>55</v>
      </c>
      <c r="C108" s="204"/>
      <c r="D108" s="209"/>
      <c r="E108" s="205"/>
    </row>
    <row r="109" spans="1:5" s="50" customFormat="1" x14ac:dyDescent="0.3">
      <c r="A109" s="297"/>
      <c r="B109" s="326"/>
      <c r="C109" s="204"/>
      <c r="D109" s="209"/>
      <c r="E109" s="205"/>
    </row>
    <row r="110" spans="1:5" s="50" customFormat="1" ht="18.75" x14ac:dyDescent="0.25">
      <c r="A110" s="297" t="s">
        <v>69</v>
      </c>
      <c r="B110" s="326" t="s">
        <v>57</v>
      </c>
      <c r="C110" s="204" t="s">
        <v>8</v>
      </c>
      <c r="D110" s="205"/>
      <c r="E110" s="205">
        <v>18.88</v>
      </c>
    </row>
    <row r="111" spans="1:5" s="50" customFormat="1" ht="110.25" x14ac:dyDescent="0.25">
      <c r="A111" s="297"/>
      <c r="B111" s="322" t="s">
        <v>58</v>
      </c>
      <c r="C111" s="204"/>
      <c r="D111" s="209"/>
      <c r="E111" s="205"/>
    </row>
    <row r="112" spans="1:5" s="50" customFormat="1" x14ac:dyDescent="0.3">
      <c r="A112" s="297"/>
      <c r="B112" s="326"/>
      <c r="C112" s="204"/>
      <c r="D112" s="209"/>
      <c r="E112" s="205"/>
    </row>
    <row r="113" spans="1:5" s="50" customFormat="1" ht="18.75" x14ac:dyDescent="0.25">
      <c r="A113" s="297" t="s">
        <v>72</v>
      </c>
      <c r="B113" s="326" t="s">
        <v>60</v>
      </c>
      <c r="C113" s="204" t="s">
        <v>61</v>
      </c>
      <c r="D113" s="205"/>
      <c r="E113" s="205">
        <v>8.33</v>
      </c>
    </row>
    <row r="114" spans="1:5" s="50" customFormat="1" ht="131.25" customHeight="1" x14ac:dyDescent="0.25">
      <c r="A114" s="297"/>
      <c r="B114" s="322" t="s">
        <v>62</v>
      </c>
      <c r="C114" s="204"/>
      <c r="D114" s="209"/>
      <c r="E114" s="205"/>
    </row>
    <row r="115" spans="1:5" s="50" customFormat="1" x14ac:dyDescent="0.3">
      <c r="A115" s="297"/>
      <c r="B115" s="326"/>
      <c r="C115" s="204"/>
      <c r="D115" s="209"/>
      <c r="E115" s="205"/>
    </row>
    <row r="116" spans="1:5" s="50" customFormat="1" ht="18.75" x14ac:dyDescent="0.25">
      <c r="A116" s="297" t="s">
        <v>75</v>
      </c>
      <c r="B116" s="326" t="s">
        <v>64</v>
      </c>
      <c r="C116" s="204" t="s">
        <v>8</v>
      </c>
      <c r="D116" s="205"/>
      <c r="E116" s="205">
        <v>17.53</v>
      </c>
    </row>
    <row r="117" spans="1:5" s="50" customFormat="1" ht="131.25" customHeight="1" x14ac:dyDescent="0.25">
      <c r="A117" s="297"/>
      <c r="B117" s="322" t="s">
        <v>65</v>
      </c>
      <c r="C117" s="204"/>
      <c r="D117" s="209"/>
      <c r="E117" s="205"/>
    </row>
    <row r="118" spans="1:5" s="50" customFormat="1" x14ac:dyDescent="0.3">
      <c r="A118" s="297"/>
      <c r="B118" s="326"/>
      <c r="C118" s="204"/>
      <c r="D118" s="209"/>
      <c r="E118" s="205"/>
    </row>
    <row r="119" spans="1:5" s="50" customFormat="1" ht="18.75" x14ac:dyDescent="0.25">
      <c r="A119" s="297" t="s">
        <v>77</v>
      </c>
      <c r="B119" s="326" t="s">
        <v>67</v>
      </c>
      <c r="C119" s="204" t="s">
        <v>8</v>
      </c>
      <c r="D119" s="205"/>
      <c r="E119" s="205">
        <v>16.36</v>
      </c>
    </row>
    <row r="120" spans="1:5" s="50" customFormat="1" ht="138.75" customHeight="1" x14ac:dyDescent="0.25">
      <c r="A120" s="297"/>
      <c r="B120" s="322" t="s">
        <v>68</v>
      </c>
      <c r="C120" s="204"/>
      <c r="D120" s="209"/>
      <c r="E120" s="205"/>
    </row>
    <row r="121" spans="1:5" s="50" customFormat="1" x14ac:dyDescent="0.3">
      <c r="A121" s="297"/>
      <c r="B121" s="326"/>
      <c r="C121" s="204"/>
      <c r="D121" s="209"/>
      <c r="E121" s="205"/>
    </row>
    <row r="122" spans="1:5" s="50" customFormat="1" ht="18.75" x14ac:dyDescent="0.25">
      <c r="A122" s="297" t="s">
        <v>78</v>
      </c>
      <c r="B122" s="326" t="s">
        <v>70</v>
      </c>
      <c r="C122" s="204" t="s">
        <v>8</v>
      </c>
      <c r="D122" s="205"/>
      <c r="E122" s="205">
        <v>22.31</v>
      </c>
    </row>
    <row r="123" spans="1:5" s="50" customFormat="1" ht="141.75" customHeight="1" x14ac:dyDescent="0.25">
      <c r="A123" s="297"/>
      <c r="B123" s="322" t="s">
        <v>71</v>
      </c>
      <c r="C123" s="204"/>
      <c r="D123" s="209"/>
      <c r="E123" s="205"/>
    </row>
    <row r="124" spans="1:5" s="50" customFormat="1" x14ac:dyDescent="0.3">
      <c r="A124" s="297"/>
      <c r="B124" s="326"/>
      <c r="C124" s="204"/>
      <c r="D124" s="209"/>
      <c r="E124" s="205"/>
    </row>
    <row r="125" spans="1:5" s="50" customFormat="1" ht="18.75" x14ac:dyDescent="0.25">
      <c r="A125" s="297" t="s">
        <v>79</v>
      </c>
      <c r="B125" s="326" t="s">
        <v>73</v>
      </c>
      <c r="C125" s="204" t="s">
        <v>8</v>
      </c>
      <c r="D125" s="205"/>
      <c r="E125" s="205">
        <v>21.35</v>
      </c>
    </row>
    <row r="126" spans="1:5" s="50" customFormat="1" ht="137.25" customHeight="1" x14ac:dyDescent="0.25">
      <c r="A126" s="297"/>
      <c r="B126" s="322" t="s">
        <v>74</v>
      </c>
      <c r="C126" s="204"/>
      <c r="D126" s="209"/>
      <c r="E126" s="205"/>
    </row>
    <row r="127" spans="1:5" s="50" customFormat="1" x14ac:dyDescent="0.3">
      <c r="A127" s="297"/>
      <c r="B127" s="326"/>
      <c r="C127" s="204"/>
      <c r="D127" s="209"/>
      <c r="E127" s="205"/>
    </row>
    <row r="128" spans="1:5" s="50" customFormat="1" ht="18.75" x14ac:dyDescent="0.25">
      <c r="A128" s="297" t="s">
        <v>81</v>
      </c>
      <c r="B128" s="326" t="s">
        <v>76</v>
      </c>
      <c r="C128" s="204" t="s">
        <v>8</v>
      </c>
      <c r="D128" s="205"/>
      <c r="E128" s="205">
        <v>24.55</v>
      </c>
    </row>
    <row r="129" spans="1:5" s="50" customFormat="1" ht="125.25" customHeight="1" x14ac:dyDescent="0.25">
      <c r="A129" s="297"/>
      <c r="B129" s="322" t="s">
        <v>912</v>
      </c>
      <c r="C129" s="204"/>
      <c r="D129" s="209"/>
      <c r="E129" s="205"/>
    </row>
    <row r="130" spans="1:5" s="50" customFormat="1" x14ac:dyDescent="0.3">
      <c r="A130" s="297"/>
      <c r="B130" s="326"/>
      <c r="C130" s="204"/>
      <c r="D130" s="209"/>
      <c r="E130" s="205"/>
    </row>
    <row r="131" spans="1:5" s="50" customFormat="1" ht="18.75" x14ac:dyDescent="0.25">
      <c r="A131" s="297" t="s">
        <v>82</v>
      </c>
      <c r="B131" s="326" t="s">
        <v>1253</v>
      </c>
      <c r="C131" s="204" t="s">
        <v>8</v>
      </c>
      <c r="D131" s="205"/>
      <c r="E131" s="205">
        <v>18.329999999999998</v>
      </c>
    </row>
    <row r="132" spans="1:5" s="50" customFormat="1" ht="126" x14ac:dyDescent="0.25">
      <c r="A132" s="297"/>
      <c r="B132" s="328" t="s">
        <v>811</v>
      </c>
      <c r="C132" s="204"/>
      <c r="D132" s="209"/>
      <c r="E132" s="205"/>
    </row>
    <row r="133" spans="1:5" s="50" customFormat="1" x14ac:dyDescent="0.3">
      <c r="A133" s="297"/>
      <c r="B133" s="320"/>
      <c r="C133" s="204"/>
      <c r="D133" s="209"/>
      <c r="E133" s="205"/>
    </row>
    <row r="134" spans="1:5" s="50" customFormat="1" ht="18.75" x14ac:dyDescent="0.25">
      <c r="A134" s="297" t="s">
        <v>84</v>
      </c>
      <c r="B134" s="320" t="s">
        <v>755</v>
      </c>
      <c r="C134" s="204" t="s">
        <v>8</v>
      </c>
      <c r="D134" s="205"/>
      <c r="E134" s="205">
        <v>8.67</v>
      </c>
    </row>
    <row r="135" spans="1:5" s="50" customFormat="1" ht="141.75" x14ac:dyDescent="0.25">
      <c r="A135" s="297"/>
      <c r="B135" s="328" t="s">
        <v>756</v>
      </c>
      <c r="C135" s="204"/>
      <c r="D135" s="209"/>
      <c r="E135" s="205"/>
    </row>
    <row r="136" spans="1:5" s="50" customFormat="1" x14ac:dyDescent="0.3">
      <c r="A136" s="297"/>
      <c r="B136" s="328"/>
      <c r="C136" s="204"/>
      <c r="D136" s="209"/>
      <c r="E136" s="205"/>
    </row>
    <row r="137" spans="1:5" s="50" customFormat="1" ht="31.5" x14ac:dyDescent="0.25">
      <c r="A137" s="297" t="s">
        <v>795</v>
      </c>
      <c r="B137" s="320" t="s">
        <v>758</v>
      </c>
      <c r="C137" s="204" t="s">
        <v>8</v>
      </c>
      <c r="D137" s="205"/>
      <c r="E137" s="205">
        <v>20.45</v>
      </c>
    </row>
    <row r="138" spans="1:5" s="50" customFormat="1" ht="126" x14ac:dyDescent="0.25">
      <c r="A138" s="297"/>
      <c r="B138" s="322" t="s">
        <v>812</v>
      </c>
      <c r="C138" s="204"/>
      <c r="D138" s="209"/>
      <c r="E138" s="205"/>
    </row>
    <row r="139" spans="1:5" s="50" customFormat="1" x14ac:dyDescent="0.3">
      <c r="A139" s="297"/>
      <c r="B139" s="328"/>
      <c r="C139" s="204"/>
      <c r="D139" s="209"/>
      <c r="E139" s="205"/>
    </row>
    <row r="140" spans="1:5" s="50" customFormat="1" ht="18.75" x14ac:dyDescent="0.25">
      <c r="A140" s="297" t="s">
        <v>796</v>
      </c>
      <c r="B140" s="320" t="s">
        <v>757</v>
      </c>
      <c r="C140" s="204" t="s">
        <v>8</v>
      </c>
      <c r="D140" s="205"/>
      <c r="E140" s="205">
        <v>14.17</v>
      </c>
    </row>
    <row r="141" spans="1:5" s="50" customFormat="1" ht="141.75" x14ac:dyDescent="0.25">
      <c r="A141" s="297"/>
      <c r="B141" s="322" t="s">
        <v>813</v>
      </c>
      <c r="C141" s="204"/>
      <c r="D141" s="209"/>
      <c r="E141" s="205"/>
    </row>
    <row r="142" spans="1:5" s="50" customFormat="1" x14ac:dyDescent="0.3">
      <c r="A142" s="297"/>
      <c r="B142" s="320"/>
      <c r="C142" s="204"/>
      <c r="D142" s="209"/>
      <c r="E142" s="205"/>
    </row>
    <row r="143" spans="1:5" s="50" customFormat="1" ht="18.75" x14ac:dyDescent="0.25">
      <c r="A143" s="297" t="s">
        <v>797</v>
      </c>
      <c r="B143" s="329" t="s">
        <v>80</v>
      </c>
      <c r="C143" s="204" t="s">
        <v>8</v>
      </c>
      <c r="D143" s="205"/>
      <c r="E143" s="205">
        <v>8.91</v>
      </c>
    </row>
    <row r="144" spans="1:5" s="50" customFormat="1" ht="126" x14ac:dyDescent="0.25">
      <c r="A144" s="297"/>
      <c r="B144" s="330" t="s">
        <v>814</v>
      </c>
      <c r="C144" s="204"/>
      <c r="D144" s="209"/>
      <c r="E144" s="331"/>
    </row>
    <row r="145" spans="1:5" s="50" customFormat="1" x14ac:dyDescent="0.3">
      <c r="A145" s="297"/>
      <c r="B145" s="330"/>
      <c r="C145" s="204"/>
      <c r="D145" s="209"/>
      <c r="E145" s="331"/>
    </row>
    <row r="146" spans="1:5" s="50" customFormat="1" ht="18.75" x14ac:dyDescent="0.25">
      <c r="A146" s="297" t="s">
        <v>798</v>
      </c>
      <c r="B146" s="329" t="s">
        <v>754</v>
      </c>
      <c r="C146" s="204" t="s">
        <v>18</v>
      </c>
      <c r="D146" s="205"/>
      <c r="E146" s="331">
        <v>17.27</v>
      </c>
    </row>
    <row r="147" spans="1:5" s="50" customFormat="1" ht="125.25" customHeight="1" x14ac:dyDescent="0.25">
      <c r="A147" s="297"/>
      <c r="B147" s="330" t="s">
        <v>1514</v>
      </c>
      <c r="C147" s="204"/>
      <c r="D147" s="209"/>
      <c r="E147" s="331"/>
    </row>
    <row r="148" spans="1:5" s="50" customFormat="1" x14ac:dyDescent="0.3">
      <c r="A148" s="297"/>
      <c r="B148" s="329"/>
      <c r="C148" s="204"/>
      <c r="D148" s="209"/>
      <c r="E148" s="331"/>
    </row>
    <row r="149" spans="1:5" s="50" customFormat="1" ht="18.75" x14ac:dyDescent="0.25">
      <c r="A149" s="297" t="s">
        <v>799</v>
      </c>
      <c r="B149" s="329" t="s">
        <v>83</v>
      </c>
      <c r="C149" s="204" t="s">
        <v>8</v>
      </c>
      <c r="D149" s="205"/>
      <c r="E149" s="331">
        <v>9.8800000000000008</v>
      </c>
    </row>
    <row r="150" spans="1:5" s="50" customFormat="1" ht="139.5" customHeight="1" x14ac:dyDescent="0.25">
      <c r="A150" s="297"/>
      <c r="B150" s="330" t="s">
        <v>815</v>
      </c>
      <c r="C150" s="204"/>
      <c r="D150" s="209"/>
      <c r="E150" s="331"/>
    </row>
    <row r="151" spans="1:5" s="50" customFormat="1" x14ac:dyDescent="0.3">
      <c r="A151" s="297"/>
      <c r="B151" s="330"/>
      <c r="C151" s="204"/>
      <c r="D151" s="209"/>
      <c r="E151" s="331"/>
    </row>
    <row r="152" spans="1:5" s="50" customFormat="1" ht="18.75" x14ac:dyDescent="0.25">
      <c r="A152" s="297" t="s">
        <v>800</v>
      </c>
      <c r="B152" s="329" t="s">
        <v>759</v>
      </c>
      <c r="C152" s="204" t="s">
        <v>61</v>
      </c>
      <c r="D152" s="205"/>
      <c r="E152" s="331">
        <v>4.5999999999999996</v>
      </c>
    </row>
    <row r="153" spans="1:5" s="50" customFormat="1" ht="141.75" x14ac:dyDescent="0.25">
      <c r="A153" s="297"/>
      <c r="B153" s="328" t="s">
        <v>816</v>
      </c>
      <c r="C153" s="204"/>
      <c r="D153" s="209"/>
      <c r="E153" s="331"/>
    </row>
    <row r="154" spans="1:5" s="50" customFormat="1" x14ac:dyDescent="0.3">
      <c r="A154" s="297"/>
      <c r="B154" s="330"/>
      <c r="C154" s="204"/>
      <c r="D154" s="209"/>
      <c r="E154" s="331"/>
    </row>
    <row r="155" spans="1:5" s="50" customFormat="1" ht="18.75" x14ac:dyDescent="0.25">
      <c r="A155" s="297" t="s">
        <v>801</v>
      </c>
      <c r="B155" s="329" t="s">
        <v>760</v>
      </c>
      <c r="C155" s="204" t="s">
        <v>18</v>
      </c>
      <c r="D155" s="205"/>
      <c r="E155" s="331">
        <v>42.58</v>
      </c>
    </row>
    <row r="156" spans="1:5" s="50" customFormat="1" ht="135" customHeight="1" x14ac:dyDescent="0.25">
      <c r="A156" s="297"/>
      <c r="B156" s="328" t="s">
        <v>817</v>
      </c>
      <c r="C156" s="204"/>
      <c r="D156" s="209"/>
      <c r="E156" s="331"/>
    </row>
    <row r="157" spans="1:5" s="50" customFormat="1" x14ac:dyDescent="0.3">
      <c r="A157" s="297"/>
      <c r="B157" s="330"/>
      <c r="C157" s="204"/>
      <c r="D157" s="209"/>
      <c r="E157" s="331"/>
    </row>
    <row r="158" spans="1:5" s="50" customFormat="1" ht="18.75" x14ac:dyDescent="0.25">
      <c r="A158" s="297" t="s">
        <v>802</v>
      </c>
      <c r="B158" s="332" t="s">
        <v>1965</v>
      </c>
      <c r="C158" s="204" t="s">
        <v>8</v>
      </c>
      <c r="D158" s="205"/>
      <c r="E158" s="205">
        <v>53.08</v>
      </c>
    </row>
    <row r="159" spans="1:5" s="50" customFormat="1" ht="141.75" x14ac:dyDescent="0.25">
      <c r="A159" s="297"/>
      <c r="B159" s="333" t="s">
        <v>1966</v>
      </c>
      <c r="C159" s="204"/>
      <c r="D159" s="209"/>
      <c r="E159" s="205"/>
    </row>
    <row r="160" spans="1:5" s="50" customFormat="1" x14ac:dyDescent="0.3">
      <c r="A160" s="334"/>
      <c r="B160" s="322"/>
      <c r="C160" s="323"/>
      <c r="D160" s="209"/>
      <c r="E160" s="205"/>
    </row>
    <row r="161" spans="1:5" s="50" customFormat="1" ht="18.75" x14ac:dyDescent="0.25">
      <c r="A161" s="305" t="s">
        <v>1778</v>
      </c>
      <c r="B161" s="327" t="s">
        <v>1779</v>
      </c>
      <c r="C161" s="207" t="s">
        <v>8</v>
      </c>
      <c r="D161" s="205"/>
      <c r="E161" s="336">
        <v>17.53</v>
      </c>
    </row>
    <row r="162" spans="1:5" s="50" customFormat="1" ht="126" x14ac:dyDescent="0.25">
      <c r="A162" s="305"/>
      <c r="B162" s="337" t="s">
        <v>1780</v>
      </c>
      <c r="C162" s="207"/>
      <c r="D162" s="336"/>
      <c r="E162" s="336"/>
    </row>
    <row r="163" spans="1:5" s="50" customFormat="1" x14ac:dyDescent="0.3">
      <c r="A163" s="334"/>
      <c r="B163" s="322"/>
      <c r="C163" s="323"/>
      <c r="D163" s="209"/>
      <c r="E163" s="205"/>
    </row>
    <row r="164" spans="1:5" s="50" customFormat="1" ht="18.75" x14ac:dyDescent="0.25">
      <c r="A164" s="338" t="s">
        <v>1781</v>
      </c>
      <c r="B164" s="327" t="s">
        <v>1782</v>
      </c>
      <c r="C164" s="207" t="s">
        <v>61</v>
      </c>
      <c r="D164" s="205"/>
      <c r="E164" s="336">
        <v>6.76</v>
      </c>
    </row>
    <row r="165" spans="1:5" s="50" customFormat="1" ht="141.75" x14ac:dyDescent="0.25">
      <c r="A165" s="305"/>
      <c r="B165" s="333" t="s">
        <v>1783</v>
      </c>
      <c r="C165" s="207"/>
      <c r="D165" s="336"/>
      <c r="E165" s="336"/>
    </row>
    <row r="166" spans="1:5" s="50" customFormat="1" x14ac:dyDescent="0.3">
      <c r="A166" s="334"/>
      <c r="B166" s="322"/>
      <c r="C166" s="323"/>
      <c r="D166" s="209"/>
      <c r="E166" s="205"/>
    </row>
    <row r="167" spans="1:5" s="50" customFormat="1" ht="18.75" x14ac:dyDescent="0.25">
      <c r="A167" s="338" t="s">
        <v>1967</v>
      </c>
      <c r="B167" s="306" t="s">
        <v>1968</v>
      </c>
      <c r="C167" s="207" t="s">
        <v>8</v>
      </c>
      <c r="D167" s="205"/>
      <c r="E167" s="336">
        <v>44.31</v>
      </c>
    </row>
    <row r="168" spans="1:5" s="50" customFormat="1" ht="141.75" x14ac:dyDescent="0.25">
      <c r="A168" s="338"/>
      <c r="B168" s="337" t="s">
        <v>1969</v>
      </c>
      <c r="C168" s="323"/>
      <c r="D168" s="209"/>
      <c r="E168" s="205"/>
    </row>
    <row r="169" spans="1:5" s="50" customFormat="1" x14ac:dyDescent="0.3">
      <c r="A169" s="334"/>
      <c r="B169" s="322"/>
      <c r="C169" s="323"/>
      <c r="D169" s="209"/>
      <c r="E169" s="205"/>
    </row>
    <row r="170" spans="1:5" s="50" customFormat="1" ht="18.75" x14ac:dyDescent="0.25">
      <c r="A170" s="297" t="s">
        <v>1026</v>
      </c>
      <c r="B170" s="310" t="s">
        <v>987</v>
      </c>
      <c r="C170" s="204"/>
      <c r="D170" s="209"/>
      <c r="E170" s="325"/>
    </row>
    <row r="171" spans="1:5" s="50" customFormat="1" ht="126" x14ac:dyDescent="0.25">
      <c r="A171" s="334"/>
      <c r="B171" s="322" t="s">
        <v>988</v>
      </c>
      <c r="C171" s="323"/>
      <c r="D171" s="209"/>
      <c r="E171" s="325"/>
    </row>
    <row r="172" spans="1:5" s="50" customFormat="1" x14ac:dyDescent="0.3">
      <c r="A172" s="334"/>
      <c r="B172" s="310"/>
      <c r="C172" s="323"/>
      <c r="D172" s="209"/>
      <c r="E172" s="325"/>
    </row>
    <row r="173" spans="1:5" s="50" customFormat="1" ht="18.75" x14ac:dyDescent="0.25">
      <c r="A173" s="297" t="s">
        <v>1027</v>
      </c>
      <c r="B173" s="326" t="s">
        <v>1086</v>
      </c>
      <c r="C173" s="204" t="s">
        <v>8</v>
      </c>
      <c r="D173" s="205"/>
      <c r="E173" s="205">
        <v>13.87</v>
      </c>
    </row>
    <row r="174" spans="1:5" s="50" customFormat="1" x14ac:dyDescent="0.3">
      <c r="A174" s="297"/>
      <c r="B174" s="326"/>
      <c r="C174" s="204"/>
      <c r="D174" s="209"/>
      <c r="E174" s="205"/>
    </row>
    <row r="175" spans="1:5" s="50" customFormat="1" ht="18.75" x14ac:dyDescent="0.25">
      <c r="A175" s="297" t="s">
        <v>1028</v>
      </c>
      <c r="B175" s="326" t="s">
        <v>1087</v>
      </c>
      <c r="C175" s="204" t="s">
        <v>8</v>
      </c>
      <c r="D175" s="205"/>
      <c r="E175" s="205">
        <v>5.46</v>
      </c>
    </row>
    <row r="176" spans="1:5" s="50" customFormat="1" x14ac:dyDescent="0.3">
      <c r="A176" s="297"/>
      <c r="B176" s="322"/>
      <c r="C176" s="204"/>
      <c r="D176" s="209"/>
      <c r="E176" s="205"/>
    </row>
    <row r="177" spans="1:5" s="50" customFormat="1" ht="18.75" x14ac:dyDescent="0.25">
      <c r="A177" s="297" t="s">
        <v>1029</v>
      </c>
      <c r="B177" s="326" t="s">
        <v>1088</v>
      </c>
      <c r="C177" s="204" t="s">
        <v>8</v>
      </c>
      <c r="D177" s="205"/>
      <c r="E177" s="205">
        <v>6.18</v>
      </c>
    </row>
    <row r="178" spans="1:5" s="50" customFormat="1" ht="18" customHeight="1" x14ac:dyDescent="0.3">
      <c r="A178" s="297"/>
      <c r="B178" s="339"/>
      <c r="C178" s="318"/>
      <c r="D178" s="811" t="s">
        <v>21</v>
      </c>
      <c r="E178" s="812"/>
    </row>
    <row r="179" spans="1:5" s="50" customFormat="1" x14ac:dyDescent="0.3">
      <c r="A179" s="290" t="s">
        <v>87</v>
      </c>
      <c r="B179" s="291" t="s">
        <v>88</v>
      </c>
      <c r="C179" s="292"/>
      <c r="D179" s="292"/>
      <c r="E179" s="205"/>
    </row>
    <row r="180" spans="1:5" s="50" customFormat="1" ht="19.899999999999999" x14ac:dyDescent="0.3">
      <c r="A180" s="297" t="s">
        <v>89</v>
      </c>
      <c r="B180" s="300" t="s">
        <v>90</v>
      </c>
      <c r="C180" s="204" t="s">
        <v>1435</v>
      </c>
      <c r="D180" s="205"/>
      <c r="E180" s="205">
        <v>67.39</v>
      </c>
    </row>
    <row r="181" spans="1:5" s="50" customFormat="1" ht="63" x14ac:dyDescent="0.25">
      <c r="A181" s="297"/>
      <c r="B181" s="298" t="s">
        <v>91</v>
      </c>
      <c r="C181" s="204"/>
      <c r="D181" s="209"/>
      <c r="E181" s="205"/>
    </row>
    <row r="182" spans="1:5" s="50" customFormat="1" x14ac:dyDescent="0.3">
      <c r="A182" s="297"/>
      <c r="B182" s="300"/>
      <c r="C182" s="204"/>
      <c r="D182" s="209"/>
      <c r="E182" s="205"/>
    </row>
    <row r="183" spans="1:5" s="50" customFormat="1" ht="21" x14ac:dyDescent="0.25">
      <c r="A183" s="297" t="s">
        <v>92</v>
      </c>
      <c r="B183" s="300" t="s">
        <v>1493</v>
      </c>
      <c r="C183" s="204" t="s">
        <v>1435</v>
      </c>
      <c r="D183" s="205"/>
      <c r="E183" s="205">
        <v>67.39</v>
      </c>
    </row>
    <row r="184" spans="1:5" s="50" customFormat="1" ht="63" x14ac:dyDescent="0.25">
      <c r="A184" s="297"/>
      <c r="B184" s="298" t="s">
        <v>1494</v>
      </c>
      <c r="C184" s="204"/>
      <c r="D184" s="205"/>
      <c r="E184" s="205"/>
    </row>
    <row r="185" spans="1:5" s="50" customFormat="1" x14ac:dyDescent="0.3">
      <c r="A185" s="297"/>
      <c r="B185" s="300"/>
      <c r="C185" s="204"/>
      <c r="D185" s="205"/>
      <c r="E185" s="205"/>
    </row>
    <row r="186" spans="1:5" s="50" customFormat="1" ht="21" x14ac:dyDescent="0.25">
      <c r="A186" s="297" t="s">
        <v>93</v>
      </c>
      <c r="B186" s="300" t="s">
        <v>991</v>
      </c>
      <c r="C186" s="204" t="s">
        <v>1435</v>
      </c>
      <c r="D186" s="205"/>
      <c r="E186" s="205">
        <v>39.479999999999997</v>
      </c>
    </row>
    <row r="187" spans="1:5" s="50" customFormat="1" ht="47.25" x14ac:dyDescent="0.25">
      <c r="A187" s="297"/>
      <c r="B187" s="298" t="s">
        <v>94</v>
      </c>
      <c r="C187" s="204"/>
      <c r="D187" s="205"/>
      <c r="E187" s="205"/>
    </row>
    <row r="188" spans="1:5" s="50" customFormat="1" x14ac:dyDescent="0.3">
      <c r="A188" s="297"/>
      <c r="B188" s="300"/>
      <c r="C188" s="204"/>
      <c r="D188" s="205"/>
      <c r="E188" s="205"/>
    </row>
    <row r="189" spans="1:5" s="50" customFormat="1" ht="21" x14ac:dyDescent="0.25">
      <c r="A189" s="297" t="s">
        <v>95</v>
      </c>
      <c r="B189" s="300" t="s">
        <v>96</v>
      </c>
      <c r="C189" s="204" t="s">
        <v>1434</v>
      </c>
      <c r="D189" s="205"/>
      <c r="E189" s="205">
        <v>22.72</v>
      </c>
    </row>
    <row r="190" spans="1:5" s="50" customFormat="1" ht="47.25" x14ac:dyDescent="0.25">
      <c r="A190" s="297"/>
      <c r="B190" s="298" t="s">
        <v>97</v>
      </c>
      <c r="C190" s="204"/>
      <c r="D190" s="205"/>
      <c r="E190" s="205"/>
    </row>
    <row r="191" spans="1:5" s="50" customFormat="1" x14ac:dyDescent="0.3">
      <c r="A191" s="297"/>
      <c r="B191" s="300"/>
      <c r="C191" s="204"/>
      <c r="D191" s="205"/>
      <c r="E191" s="205"/>
    </row>
    <row r="192" spans="1:5" s="50" customFormat="1" ht="19.899999999999999" x14ac:dyDescent="0.3">
      <c r="A192" s="297" t="s">
        <v>98</v>
      </c>
      <c r="B192" s="300" t="s">
        <v>99</v>
      </c>
      <c r="C192" s="204" t="s">
        <v>1435</v>
      </c>
      <c r="D192" s="205"/>
      <c r="E192" s="205">
        <v>67.39</v>
      </c>
    </row>
    <row r="193" spans="1:5" s="50" customFormat="1" ht="46.5" customHeight="1" x14ac:dyDescent="0.25">
      <c r="A193" s="297"/>
      <c r="B193" s="298" t="s">
        <v>100</v>
      </c>
      <c r="C193" s="204"/>
      <c r="D193" s="205"/>
      <c r="E193" s="205"/>
    </row>
    <row r="194" spans="1:5" s="50" customFormat="1" x14ac:dyDescent="0.3">
      <c r="A194" s="297"/>
      <c r="B194" s="300"/>
      <c r="C194" s="204"/>
      <c r="D194" s="205"/>
      <c r="E194" s="205"/>
    </row>
    <row r="195" spans="1:5" s="50" customFormat="1" ht="31.5" x14ac:dyDescent="0.25">
      <c r="A195" s="297" t="s">
        <v>101</v>
      </c>
      <c r="B195" s="300" t="s">
        <v>102</v>
      </c>
      <c r="C195" s="204" t="s">
        <v>1435</v>
      </c>
      <c r="D195" s="205"/>
      <c r="E195" s="205">
        <v>44.81</v>
      </c>
    </row>
    <row r="196" spans="1:5" s="50" customFormat="1" ht="66" customHeight="1" x14ac:dyDescent="0.25">
      <c r="A196" s="297"/>
      <c r="B196" s="298" t="s">
        <v>103</v>
      </c>
      <c r="C196" s="204"/>
      <c r="D196" s="209"/>
      <c r="E196" s="205"/>
    </row>
    <row r="197" spans="1:5" s="50" customFormat="1" x14ac:dyDescent="0.3">
      <c r="A197" s="297"/>
      <c r="B197" s="298"/>
      <c r="C197" s="204"/>
      <c r="D197" s="209"/>
      <c r="E197" s="205"/>
    </row>
    <row r="198" spans="1:5" s="50" customFormat="1" ht="21" x14ac:dyDescent="0.25">
      <c r="A198" s="297" t="s">
        <v>104</v>
      </c>
      <c r="B198" s="300" t="s">
        <v>105</v>
      </c>
      <c r="C198" s="204" t="s">
        <v>1435</v>
      </c>
      <c r="D198" s="205"/>
      <c r="E198" s="205">
        <v>327</v>
      </c>
    </row>
    <row r="199" spans="1:5" s="50" customFormat="1" ht="78.75" x14ac:dyDescent="0.25">
      <c r="A199" s="297"/>
      <c r="B199" s="298" t="s">
        <v>106</v>
      </c>
      <c r="C199" s="204"/>
      <c r="D199" s="205"/>
      <c r="E199" s="205"/>
    </row>
    <row r="200" spans="1:5" s="50" customFormat="1" x14ac:dyDescent="0.3">
      <c r="A200" s="297"/>
      <c r="B200" s="300"/>
      <c r="C200" s="204"/>
      <c r="D200" s="205"/>
      <c r="E200" s="205"/>
    </row>
    <row r="201" spans="1:5" s="50" customFormat="1" ht="31.5" x14ac:dyDescent="0.25">
      <c r="A201" s="297" t="s">
        <v>107</v>
      </c>
      <c r="B201" s="300" t="s">
        <v>108</v>
      </c>
      <c r="C201" s="204" t="s">
        <v>1434</v>
      </c>
      <c r="D201" s="205"/>
      <c r="E201" s="205">
        <v>4.71</v>
      </c>
    </row>
    <row r="202" spans="1:5" s="50" customFormat="1" ht="110.25" x14ac:dyDescent="0.25">
      <c r="A202" s="297"/>
      <c r="B202" s="298" t="s">
        <v>748</v>
      </c>
      <c r="C202" s="204"/>
      <c r="D202" s="205"/>
      <c r="E202" s="205"/>
    </row>
    <row r="203" spans="1:5" s="50" customFormat="1" x14ac:dyDescent="0.3">
      <c r="A203" s="340"/>
      <c r="B203" s="300"/>
      <c r="C203" s="204"/>
      <c r="D203" s="205"/>
      <c r="E203" s="205"/>
    </row>
    <row r="204" spans="1:5" s="50" customFormat="1" ht="18" customHeight="1" x14ac:dyDescent="0.25">
      <c r="A204" s="297" t="s">
        <v>109</v>
      </c>
      <c r="B204" s="341" t="s">
        <v>110</v>
      </c>
      <c r="C204" s="204" t="s">
        <v>1435</v>
      </c>
      <c r="D204" s="205"/>
      <c r="E204" s="205">
        <v>3.27</v>
      </c>
    </row>
    <row r="205" spans="1:5" s="50" customFormat="1" ht="96.75" customHeight="1" x14ac:dyDescent="0.25">
      <c r="A205" s="297"/>
      <c r="B205" s="298" t="s">
        <v>111</v>
      </c>
      <c r="C205" s="226"/>
      <c r="D205" s="205"/>
      <c r="E205" s="205"/>
    </row>
    <row r="206" spans="1:5" s="50" customFormat="1" ht="18" customHeight="1" x14ac:dyDescent="0.3">
      <c r="A206" s="297"/>
      <c r="B206" s="342" t="s">
        <v>112</v>
      </c>
      <c r="C206" s="318"/>
      <c r="D206" s="811" t="s">
        <v>21</v>
      </c>
      <c r="E206" s="812"/>
    </row>
    <row r="207" spans="1:5" s="50" customFormat="1" ht="18.75" x14ac:dyDescent="0.25">
      <c r="A207" s="290" t="s">
        <v>113</v>
      </c>
      <c r="B207" s="291" t="s">
        <v>1562</v>
      </c>
      <c r="C207" s="292"/>
      <c r="D207" s="293"/>
      <c r="E207" s="294"/>
    </row>
    <row r="208" spans="1:5" s="50" customFormat="1" ht="18.75" x14ac:dyDescent="0.25">
      <c r="A208" s="297" t="s">
        <v>114</v>
      </c>
      <c r="B208" s="296" t="s">
        <v>1626</v>
      </c>
      <c r="C208" s="204" t="s">
        <v>115</v>
      </c>
      <c r="D208" s="205"/>
      <c r="E208" s="205">
        <v>13.88</v>
      </c>
    </row>
    <row r="209" spans="1:5" s="50" customFormat="1" ht="78.75" x14ac:dyDescent="0.25">
      <c r="A209" s="297"/>
      <c r="B209" s="298" t="s">
        <v>913</v>
      </c>
      <c r="C209" s="204"/>
      <c r="D209" s="213"/>
      <c r="E209" s="205"/>
    </row>
    <row r="210" spans="1:5" s="50" customFormat="1" x14ac:dyDescent="0.3">
      <c r="A210" s="297"/>
      <c r="B210" s="298"/>
      <c r="C210" s="204"/>
      <c r="D210" s="213"/>
      <c r="E210" s="205"/>
    </row>
    <row r="211" spans="1:5" s="50" customFormat="1" ht="21" x14ac:dyDescent="0.25">
      <c r="A211" s="297" t="s">
        <v>117</v>
      </c>
      <c r="B211" s="300" t="s">
        <v>118</v>
      </c>
      <c r="C211" s="204" t="s">
        <v>1434</v>
      </c>
      <c r="D211" s="205"/>
      <c r="E211" s="205">
        <v>60.61</v>
      </c>
    </row>
    <row r="212" spans="1:5" s="50" customFormat="1" ht="64.5" customHeight="1" x14ac:dyDescent="0.25">
      <c r="A212" s="297"/>
      <c r="B212" s="298" t="s">
        <v>119</v>
      </c>
      <c r="C212" s="204"/>
      <c r="D212" s="205"/>
      <c r="E212" s="205"/>
    </row>
    <row r="213" spans="1:5" s="50" customFormat="1" x14ac:dyDescent="0.3">
      <c r="A213" s="297"/>
      <c r="B213" s="298"/>
      <c r="C213" s="204"/>
      <c r="D213" s="205"/>
      <c r="E213" s="205"/>
    </row>
    <row r="214" spans="1:5" s="50" customFormat="1" ht="31.5" x14ac:dyDescent="0.25">
      <c r="A214" s="343" t="s">
        <v>120</v>
      </c>
      <c r="B214" s="300" t="s">
        <v>762</v>
      </c>
      <c r="C214" s="204" t="s">
        <v>1435</v>
      </c>
      <c r="D214" s="205"/>
      <c r="E214" s="205">
        <v>2147.9</v>
      </c>
    </row>
    <row r="215" spans="1:5" s="50" customFormat="1" ht="174.75" customHeight="1" x14ac:dyDescent="0.25">
      <c r="A215" s="297"/>
      <c r="B215" s="298" t="s">
        <v>761</v>
      </c>
      <c r="C215" s="204"/>
      <c r="D215" s="205"/>
      <c r="E215" s="205"/>
    </row>
    <row r="216" spans="1:5" s="50" customFormat="1" x14ac:dyDescent="0.3">
      <c r="A216" s="297"/>
      <c r="B216" s="344"/>
      <c r="C216" s="204"/>
      <c r="D216" s="205"/>
      <c r="E216" s="205"/>
    </row>
    <row r="217" spans="1:5" s="50" customFormat="1" ht="31.5" x14ac:dyDescent="0.25">
      <c r="A217" s="297" t="s">
        <v>121</v>
      </c>
      <c r="B217" s="300" t="s">
        <v>1616</v>
      </c>
      <c r="C217" s="204" t="s">
        <v>125</v>
      </c>
      <c r="D217" s="205"/>
      <c r="E217" s="205">
        <v>691.42</v>
      </c>
    </row>
    <row r="218" spans="1:5" s="50" customFormat="1" ht="78" customHeight="1" x14ac:dyDescent="0.25">
      <c r="A218" s="297"/>
      <c r="B218" s="298" t="s">
        <v>1368</v>
      </c>
      <c r="C218" s="204"/>
      <c r="D218" s="205"/>
      <c r="E218" s="205"/>
    </row>
    <row r="219" spans="1:5" s="50" customFormat="1" x14ac:dyDescent="0.3">
      <c r="A219" s="297"/>
      <c r="B219" s="298"/>
      <c r="C219" s="204"/>
      <c r="D219" s="205"/>
      <c r="E219" s="205"/>
    </row>
    <row r="220" spans="1:5" s="50" customFormat="1" ht="21" x14ac:dyDescent="0.25">
      <c r="A220" s="297" t="s">
        <v>123</v>
      </c>
      <c r="B220" s="300" t="s">
        <v>126</v>
      </c>
      <c r="C220" s="204" t="s">
        <v>1434</v>
      </c>
      <c r="D220" s="205"/>
      <c r="E220" s="205">
        <v>58.52</v>
      </c>
    </row>
    <row r="221" spans="1:5" s="50" customFormat="1" ht="47.25" x14ac:dyDescent="0.25">
      <c r="A221" s="297"/>
      <c r="B221" s="298" t="s">
        <v>992</v>
      </c>
      <c r="C221" s="204"/>
      <c r="D221" s="205"/>
      <c r="E221" s="205"/>
    </row>
    <row r="222" spans="1:5" s="50" customFormat="1" x14ac:dyDescent="0.3">
      <c r="A222" s="297"/>
      <c r="B222" s="298"/>
      <c r="C222" s="204"/>
      <c r="D222" s="205"/>
      <c r="E222" s="205"/>
    </row>
    <row r="223" spans="1:5" s="50" customFormat="1" ht="18.75" x14ac:dyDescent="0.25">
      <c r="A223" s="297" t="s">
        <v>124</v>
      </c>
      <c r="B223" s="300" t="s">
        <v>127</v>
      </c>
      <c r="C223" s="204" t="s">
        <v>61</v>
      </c>
      <c r="D223" s="205"/>
      <c r="E223" s="205">
        <v>78.56</v>
      </c>
    </row>
    <row r="224" spans="1:5" s="50" customFormat="1" ht="78.75" customHeight="1" x14ac:dyDescent="0.25">
      <c r="A224" s="297"/>
      <c r="B224" s="298" t="s">
        <v>1260</v>
      </c>
      <c r="C224" s="204"/>
      <c r="D224" s="205"/>
      <c r="E224" s="205"/>
    </row>
    <row r="225" spans="1:5" s="50" customFormat="1" x14ac:dyDescent="0.3">
      <c r="A225" s="297"/>
      <c r="B225" s="300"/>
      <c r="C225" s="204"/>
      <c r="D225" s="205"/>
      <c r="E225" s="205"/>
    </row>
    <row r="226" spans="1:5" s="50" customFormat="1" ht="31.5" x14ac:dyDescent="0.25">
      <c r="A226" s="305" t="s">
        <v>1632</v>
      </c>
      <c r="B226" s="306" t="s">
        <v>1633</v>
      </c>
      <c r="C226" s="207" t="s">
        <v>125</v>
      </c>
      <c r="D226" s="205"/>
      <c r="E226" s="205">
        <v>818.91</v>
      </c>
    </row>
    <row r="227" spans="1:5" s="50" customFormat="1" ht="63" x14ac:dyDescent="0.25">
      <c r="A227" s="305"/>
      <c r="B227" s="308" t="s">
        <v>1634</v>
      </c>
      <c r="C227" s="207"/>
      <c r="D227" s="205"/>
      <c r="E227" s="205"/>
    </row>
    <row r="228" spans="1:5" s="50" customFormat="1" x14ac:dyDescent="0.3">
      <c r="A228" s="305"/>
      <c r="B228" s="308"/>
      <c r="C228" s="207"/>
      <c r="D228" s="205"/>
      <c r="E228" s="205"/>
    </row>
    <row r="229" spans="1:5" s="50" customFormat="1" ht="18.75" x14ac:dyDescent="0.25">
      <c r="A229" s="305" t="s">
        <v>1784</v>
      </c>
      <c r="B229" s="306" t="s">
        <v>1785</v>
      </c>
      <c r="C229" s="207" t="s">
        <v>61</v>
      </c>
      <c r="D229" s="205"/>
      <c r="E229" s="336">
        <v>103.23</v>
      </c>
    </row>
    <row r="230" spans="1:5" s="50" customFormat="1" ht="78.75" x14ac:dyDescent="0.25">
      <c r="A230" s="305"/>
      <c r="B230" s="308" t="s">
        <v>1786</v>
      </c>
      <c r="C230" s="207"/>
      <c r="D230" s="309"/>
      <c r="E230" s="309"/>
    </row>
    <row r="231" spans="1:5" s="50" customFormat="1" x14ac:dyDescent="0.3">
      <c r="A231" s="297"/>
      <c r="B231" s="300"/>
      <c r="C231" s="204"/>
      <c r="D231" s="205"/>
      <c r="E231" s="205"/>
    </row>
    <row r="232" spans="1:5" s="50" customFormat="1" x14ac:dyDescent="0.3">
      <c r="A232" s="297" t="s">
        <v>128</v>
      </c>
      <c r="B232" s="310" t="s">
        <v>1261</v>
      </c>
      <c r="C232" s="204"/>
      <c r="D232" s="205"/>
      <c r="E232" s="205"/>
    </row>
    <row r="233" spans="1:5" s="50" customFormat="1" ht="52.5" customHeight="1" x14ac:dyDescent="0.25">
      <c r="A233" s="297" t="s">
        <v>129</v>
      </c>
      <c r="B233" s="306" t="s">
        <v>1970</v>
      </c>
      <c r="C233" s="204" t="s">
        <v>61</v>
      </c>
      <c r="D233" s="205"/>
      <c r="E233" s="205">
        <v>492.67</v>
      </c>
    </row>
    <row r="234" spans="1:5" s="50" customFormat="1" ht="188.25" customHeight="1" x14ac:dyDescent="0.25">
      <c r="A234" s="297"/>
      <c r="B234" s="308" t="s">
        <v>1971</v>
      </c>
      <c r="C234" s="204"/>
      <c r="D234" s="209"/>
      <c r="E234" s="205"/>
    </row>
    <row r="235" spans="1:5" s="50" customFormat="1" x14ac:dyDescent="0.3">
      <c r="A235" s="297"/>
      <c r="B235" s="298"/>
      <c r="C235" s="204"/>
      <c r="D235" s="209"/>
      <c r="E235" s="205"/>
    </row>
    <row r="236" spans="1:5" s="96" customFormat="1" ht="47.25" x14ac:dyDescent="0.25">
      <c r="A236" s="297" t="s">
        <v>130</v>
      </c>
      <c r="B236" s="306" t="s">
        <v>915</v>
      </c>
      <c r="C236" s="204" t="s">
        <v>61</v>
      </c>
      <c r="D236" s="205"/>
      <c r="E236" s="205">
        <v>752.04</v>
      </c>
    </row>
    <row r="237" spans="1:5" s="96" customFormat="1" ht="157.5" x14ac:dyDescent="0.25">
      <c r="A237" s="297"/>
      <c r="B237" s="308" t="s">
        <v>1972</v>
      </c>
      <c r="C237" s="204"/>
      <c r="D237" s="209"/>
      <c r="E237" s="205"/>
    </row>
    <row r="238" spans="1:5" s="96" customFormat="1" x14ac:dyDescent="0.3">
      <c r="A238" s="297"/>
      <c r="B238" s="298"/>
      <c r="C238" s="204"/>
      <c r="D238" s="209"/>
      <c r="E238" s="205"/>
    </row>
    <row r="239" spans="1:5" s="96" customFormat="1" ht="31.5" x14ac:dyDescent="0.25">
      <c r="A239" s="297" t="s">
        <v>131</v>
      </c>
      <c r="B239" s="300" t="s">
        <v>916</v>
      </c>
      <c r="C239" s="204" t="s">
        <v>61</v>
      </c>
      <c r="D239" s="205"/>
      <c r="E239" s="205">
        <v>20.25</v>
      </c>
    </row>
    <row r="240" spans="1:5" s="96" customFormat="1" ht="47.25" x14ac:dyDescent="0.25">
      <c r="A240" s="297"/>
      <c r="B240" s="308" t="s">
        <v>1787</v>
      </c>
      <c r="C240" s="204"/>
      <c r="D240" s="209"/>
      <c r="E240" s="205"/>
    </row>
    <row r="241" spans="1:5" s="50" customFormat="1" x14ac:dyDescent="0.3">
      <c r="A241" s="340"/>
      <c r="B241" s="298"/>
      <c r="C241" s="204"/>
      <c r="D241" s="209"/>
      <c r="E241" s="205"/>
    </row>
    <row r="242" spans="1:5" s="50" customFormat="1" ht="18.75" x14ac:dyDescent="0.25">
      <c r="A242" s="297" t="s">
        <v>132</v>
      </c>
      <c r="B242" s="310" t="s">
        <v>133</v>
      </c>
      <c r="C242" s="204"/>
      <c r="D242" s="205"/>
      <c r="E242" s="205"/>
    </row>
    <row r="243" spans="1:5" s="50" customFormat="1" ht="31.5" x14ac:dyDescent="0.25">
      <c r="A243" s="343" t="s">
        <v>134</v>
      </c>
      <c r="B243" s="344" t="s">
        <v>745</v>
      </c>
      <c r="C243" s="204" t="s">
        <v>8</v>
      </c>
      <c r="D243" s="205"/>
      <c r="E243" s="205">
        <v>14.38</v>
      </c>
    </row>
    <row r="244" spans="1:5" s="50" customFormat="1" ht="78.75" x14ac:dyDescent="0.25">
      <c r="A244" s="343"/>
      <c r="B244" s="302" t="s">
        <v>135</v>
      </c>
      <c r="C244" s="204"/>
      <c r="D244" s="204"/>
      <c r="E244" s="205"/>
    </row>
    <row r="245" spans="1:5" s="50" customFormat="1" x14ac:dyDescent="0.3">
      <c r="A245" s="343"/>
      <c r="B245" s="302"/>
      <c r="C245" s="204"/>
      <c r="D245" s="204"/>
      <c r="E245" s="205"/>
    </row>
    <row r="246" spans="1:5" s="50" customFormat="1" ht="18.75" x14ac:dyDescent="0.25">
      <c r="A246" s="343" t="s">
        <v>821</v>
      </c>
      <c r="B246" s="344" t="s">
        <v>789</v>
      </c>
      <c r="C246" s="204" t="s">
        <v>125</v>
      </c>
      <c r="D246" s="205"/>
      <c r="E246" s="205">
        <v>159.72999999999999</v>
      </c>
    </row>
    <row r="247" spans="1:5" s="50" customFormat="1" ht="63" x14ac:dyDescent="0.25">
      <c r="A247" s="343"/>
      <c r="B247" s="302" t="s">
        <v>819</v>
      </c>
      <c r="C247" s="204"/>
      <c r="D247" s="205"/>
      <c r="E247" s="205"/>
    </row>
    <row r="248" spans="1:5" s="50" customFormat="1" x14ac:dyDescent="0.3">
      <c r="A248" s="343"/>
      <c r="B248" s="302"/>
      <c r="C248" s="204"/>
      <c r="D248" s="204"/>
      <c r="E248" s="205"/>
    </row>
    <row r="249" spans="1:5" s="50" customFormat="1" ht="18.75" x14ac:dyDescent="0.25">
      <c r="A249" s="343" t="s">
        <v>136</v>
      </c>
      <c r="B249" s="344" t="s">
        <v>790</v>
      </c>
      <c r="C249" s="204" t="s">
        <v>125</v>
      </c>
      <c r="D249" s="205"/>
      <c r="E249" s="205">
        <v>173.46</v>
      </c>
    </row>
    <row r="250" spans="1:5" s="50" customFormat="1" ht="81.75" customHeight="1" x14ac:dyDescent="0.25">
      <c r="A250" s="343"/>
      <c r="B250" s="345" t="s">
        <v>993</v>
      </c>
      <c r="C250" s="204"/>
      <c r="D250" s="204"/>
      <c r="E250" s="205"/>
    </row>
    <row r="251" spans="1:5" s="50" customFormat="1" x14ac:dyDescent="0.3">
      <c r="A251" s="343"/>
      <c r="B251" s="345"/>
      <c r="C251" s="204"/>
      <c r="D251" s="204"/>
      <c r="E251" s="205"/>
    </row>
    <row r="252" spans="1:5" s="50" customFormat="1" ht="18.75" x14ac:dyDescent="0.25">
      <c r="A252" s="343" t="s">
        <v>822</v>
      </c>
      <c r="B252" s="344" t="s">
        <v>791</v>
      </c>
      <c r="C252" s="204" t="s">
        <v>61</v>
      </c>
      <c r="D252" s="205"/>
      <c r="E252" s="205">
        <v>20.63</v>
      </c>
    </row>
    <row r="253" spans="1:5" s="50" customFormat="1" ht="63" x14ac:dyDescent="0.25">
      <c r="A253" s="343"/>
      <c r="B253" s="302" t="s">
        <v>820</v>
      </c>
      <c r="C253" s="204"/>
      <c r="D253" s="205"/>
      <c r="E253" s="205"/>
    </row>
    <row r="254" spans="1:5" s="50" customFormat="1" x14ac:dyDescent="0.3">
      <c r="A254" s="343"/>
      <c r="B254" s="302"/>
      <c r="C254" s="204"/>
      <c r="D254" s="205"/>
      <c r="E254" s="205"/>
    </row>
    <row r="255" spans="1:5" s="50" customFormat="1" ht="18.75" x14ac:dyDescent="0.25">
      <c r="A255" s="343" t="s">
        <v>823</v>
      </c>
      <c r="B255" s="346" t="s">
        <v>1540</v>
      </c>
      <c r="C255" s="204" t="s">
        <v>61</v>
      </c>
      <c r="D255" s="205"/>
      <c r="E255" s="205">
        <v>24.34</v>
      </c>
    </row>
    <row r="256" spans="1:5" s="50" customFormat="1" ht="63" x14ac:dyDescent="0.25">
      <c r="A256" s="343"/>
      <c r="B256" s="347" t="s">
        <v>1541</v>
      </c>
      <c r="C256" s="204"/>
      <c r="D256" s="205"/>
      <c r="E256" s="205"/>
    </row>
    <row r="257" spans="1:5" s="50" customFormat="1" x14ac:dyDescent="0.3">
      <c r="A257" s="343"/>
      <c r="B257" s="344"/>
      <c r="C257" s="204"/>
      <c r="D257" s="205"/>
      <c r="E257" s="205"/>
    </row>
    <row r="258" spans="1:5" s="50" customFormat="1" ht="18.75" x14ac:dyDescent="0.25">
      <c r="A258" s="343" t="s">
        <v>824</v>
      </c>
      <c r="B258" s="344" t="s">
        <v>794</v>
      </c>
      <c r="C258" s="204" t="s">
        <v>8</v>
      </c>
      <c r="D258" s="205"/>
      <c r="E258" s="205">
        <v>8.33</v>
      </c>
    </row>
    <row r="259" spans="1:5" s="50" customFormat="1" ht="63" x14ac:dyDescent="0.25">
      <c r="A259" s="343"/>
      <c r="B259" s="302" t="s">
        <v>826</v>
      </c>
      <c r="C259" s="204"/>
      <c r="D259" s="205"/>
      <c r="E259" s="205"/>
    </row>
    <row r="260" spans="1:5" s="50" customFormat="1" x14ac:dyDescent="0.3">
      <c r="A260" s="343"/>
      <c r="B260" s="344"/>
      <c r="C260" s="204"/>
      <c r="D260" s="205"/>
      <c r="E260" s="205"/>
    </row>
    <row r="261" spans="1:5" s="50" customFormat="1" ht="18.75" x14ac:dyDescent="0.25">
      <c r="A261" s="343" t="s">
        <v>825</v>
      </c>
      <c r="B261" s="329" t="s">
        <v>1506</v>
      </c>
      <c r="C261" s="204" t="s">
        <v>18</v>
      </c>
      <c r="D261" s="205"/>
      <c r="E261" s="205">
        <v>11.55</v>
      </c>
    </row>
    <row r="262" spans="1:5" s="50" customFormat="1" ht="63" x14ac:dyDescent="0.25">
      <c r="A262" s="297"/>
      <c r="B262" s="348" t="s">
        <v>1635</v>
      </c>
      <c r="C262" s="226"/>
      <c r="D262" s="303"/>
      <c r="E262" s="205"/>
    </row>
    <row r="263" spans="1:5" s="50" customFormat="1" x14ac:dyDescent="0.3">
      <c r="A263" s="297"/>
      <c r="B263" s="302"/>
      <c r="C263" s="226"/>
      <c r="D263" s="303"/>
      <c r="E263" s="205"/>
    </row>
    <row r="264" spans="1:5" s="50" customFormat="1" ht="18.75" x14ac:dyDescent="0.25">
      <c r="A264" s="297" t="s">
        <v>1563</v>
      </c>
      <c r="B264" s="310" t="s">
        <v>889</v>
      </c>
      <c r="C264" s="204"/>
      <c r="D264" s="209"/>
      <c r="E264" s="205"/>
    </row>
    <row r="265" spans="1:5" s="50" customFormat="1" ht="18.75" x14ac:dyDescent="0.25">
      <c r="A265" s="297" t="s">
        <v>1564</v>
      </c>
      <c r="B265" s="300" t="s">
        <v>785</v>
      </c>
      <c r="C265" s="204" t="s">
        <v>18</v>
      </c>
      <c r="D265" s="205"/>
      <c r="E265" s="205">
        <v>693.08</v>
      </c>
    </row>
    <row r="266" spans="1:5" s="50" customFormat="1" ht="63" x14ac:dyDescent="0.25">
      <c r="A266" s="297"/>
      <c r="B266" s="298" t="s">
        <v>886</v>
      </c>
      <c r="C266" s="204"/>
      <c r="D266" s="209"/>
      <c r="E266" s="205"/>
    </row>
    <row r="267" spans="1:5" s="50" customFormat="1" x14ac:dyDescent="0.3">
      <c r="A267" s="297"/>
      <c r="B267" s="298"/>
      <c r="C267" s="204"/>
      <c r="D267" s="209"/>
      <c r="E267" s="205"/>
    </row>
    <row r="268" spans="1:5" s="50" customFormat="1" ht="18.75" x14ac:dyDescent="0.25">
      <c r="A268" s="297" t="s">
        <v>1565</v>
      </c>
      <c r="B268" s="300" t="s">
        <v>888</v>
      </c>
      <c r="C268" s="204" t="s">
        <v>61</v>
      </c>
      <c r="D268" s="205"/>
      <c r="E268" s="205">
        <v>72.5</v>
      </c>
    </row>
    <row r="269" spans="1:5" s="50" customFormat="1" ht="63" x14ac:dyDescent="0.25">
      <c r="A269" s="297"/>
      <c r="B269" s="298" t="s">
        <v>887</v>
      </c>
      <c r="C269" s="204"/>
      <c r="D269" s="209"/>
      <c r="E269" s="205"/>
    </row>
    <row r="270" spans="1:5" s="50" customFormat="1" ht="18" customHeight="1" x14ac:dyDescent="0.3">
      <c r="A270" s="349"/>
      <c r="B270" s="350"/>
      <c r="C270" s="318"/>
      <c r="D270" s="811" t="s">
        <v>21</v>
      </c>
      <c r="E270" s="812"/>
    </row>
    <row r="271" spans="1:5" s="50" customFormat="1" x14ac:dyDescent="0.3">
      <c r="A271" s="290" t="s">
        <v>137</v>
      </c>
      <c r="B271" s="291" t="s">
        <v>138</v>
      </c>
      <c r="C271" s="292"/>
      <c r="D271" s="292"/>
      <c r="E271" s="205"/>
    </row>
    <row r="272" spans="1:5" s="50" customFormat="1" ht="18.75" x14ac:dyDescent="0.25">
      <c r="A272" s="295" t="s">
        <v>139</v>
      </c>
      <c r="B272" s="296" t="s">
        <v>1617</v>
      </c>
      <c r="C272" s="204" t="s">
        <v>115</v>
      </c>
      <c r="D272" s="205"/>
      <c r="E272" s="205">
        <v>13.88</v>
      </c>
    </row>
    <row r="273" spans="1:5" s="50" customFormat="1" ht="84.75" customHeight="1" x14ac:dyDescent="0.25">
      <c r="A273" s="297"/>
      <c r="B273" s="298" t="s">
        <v>116</v>
      </c>
      <c r="C273" s="204"/>
      <c r="D273" s="209"/>
      <c r="E273" s="205"/>
    </row>
    <row r="274" spans="1:5" s="50" customFormat="1" x14ac:dyDescent="0.3">
      <c r="A274" s="297"/>
      <c r="B274" s="300"/>
      <c r="C274" s="204"/>
      <c r="D274" s="209"/>
      <c r="E274" s="205"/>
    </row>
    <row r="275" spans="1:5" s="50" customFormat="1" ht="31.5" x14ac:dyDescent="0.25">
      <c r="A275" s="297" t="s">
        <v>140</v>
      </c>
      <c r="B275" s="300" t="s">
        <v>141</v>
      </c>
      <c r="C275" s="204" t="s">
        <v>1434</v>
      </c>
      <c r="D275" s="205"/>
      <c r="E275" s="205">
        <v>78.02</v>
      </c>
    </row>
    <row r="276" spans="1:5" s="50" customFormat="1" ht="93" customHeight="1" x14ac:dyDescent="0.25">
      <c r="A276" s="297"/>
      <c r="B276" s="298" t="s">
        <v>142</v>
      </c>
      <c r="C276" s="204"/>
      <c r="D276" s="209"/>
      <c r="E276" s="205"/>
    </row>
    <row r="277" spans="1:5" s="50" customFormat="1" x14ac:dyDescent="0.3">
      <c r="A277" s="297"/>
      <c r="B277" s="298"/>
      <c r="C277" s="204"/>
      <c r="D277" s="209"/>
      <c r="E277" s="205"/>
    </row>
    <row r="278" spans="1:5" s="50" customFormat="1" ht="31.5" x14ac:dyDescent="0.25">
      <c r="A278" s="297" t="s">
        <v>143</v>
      </c>
      <c r="B278" s="300" t="s">
        <v>144</v>
      </c>
      <c r="C278" s="204" t="s">
        <v>1434</v>
      </c>
      <c r="D278" s="205"/>
      <c r="E278" s="205">
        <v>84.77</v>
      </c>
    </row>
    <row r="279" spans="1:5" s="50" customFormat="1" ht="94.5" customHeight="1" x14ac:dyDescent="0.25">
      <c r="A279" s="297"/>
      <c r="B279" s="298" t="s">
        <v>145</v>
      </c>
      <c r="C279" s="204"/>
      <c r="D279" s="209"/>
      <c r="E279" s="205"/>
    </row>
    <row r="280" spans="1:5" s="50" customFormat="1" x14ac:dyDescent="0.3">
      <c r="A280" s="297"/>
      <c r="B280" s="298"/>
      <c r="C280" s="204"/>
      <c r="D280" s="209"/>
      <c r="E280" s="205"/>
    </row>
    <row r="281" spans="1:5" s="50" customFormat="1" ht="31.5" x14ac:dyDescent="0.25">
      <c r="A281" s="297" t="s">
        <v>146</v>
      </c>
      <c r="B281" s="300" t="s">
        <v>147</v>
      </c>
      <c r="C281" s="204" t="s">
        <v>1434</v>
      </c>
      <c r="D281" s="205"/>
      <c r="E281" s="205">
        <v>57.67</v>
      </c>
    </row>
    <row r="282" spans="1:5" s="50" customFormat="1" ht="78.75" x14ac:dyDescent="0.25">
      <c r="A282" s="297"/>
      <c r="B282" s="298" t="s">
        <v>148</v>
      </c>
      <c r="C282" s="204"/>
      <c r="D282" s="209"/>
      <c r="E282" s="205"/>
    </row>
    <row r="283" spans="1:5" s="50" customFormat="1" x14ac:dyDescent="0.3">
      <c r="A283" s="297"/>
      <c r="B283" s="298"/>
      <c r="C283" s="204"/>
      <c r="D283" s="209"/>
      <c r="E283" s="205"/>
    </row>
    <row r="284" spans="1:5" s="50" customFormat="1" ht="21" x14ac:dyDescent="0.25">
      <c r="A284" s="297" t="s">
        <v>149</v>
      </c>
      <c r="B284" s="300" t="s">
        <v>122</v>
      </c>
      <c r="C284" s="204" t="s">
        <v>1435</v>
      </c>
      <c r="D284" s="205"/>
      <c r="E284" s="205">
        <v>3009.71</v>
      </c>
    </row>
    <row r="285" spans="1:5" s="50" customFormat="1" ht="189" x14ac:dyDescent="0.25">
      <c r="A285" s="297"/>
      <c r="B285" s="298" t="s">
        <v>1372</v>
      </c>
      <c r="C285" s="204"/>
      <c r="D285" s="205"/>
      <c r="E285" s="205"/>
    </row>
    <row r="286" spans="1:5" s="50" customFormat="1" x14ac:dyDescent="0.3">
      <c r="A286" s="297"/>
      <c r="B286" s="300"/>
      <c r="C286" s="204"/>
      <c r="D286" s="205"/>
      <c r="E286" s="205"/>
    </row>
    <row r="287" spans="1:5" s="50" customFormat="1" ht="31.5" x14ac:dyDescent="0.25">
      <c r="A287" s="297" t="s">
        <v>1098</v>
      </c>
      <c r="B287" s="351" t="s">
        <v>1618</v>
      </c>
      <c r="C287" s="204" t="s">
        <v>1435</v>
      </c>
      <c r="D287" s="205"/>
      <c r="E287" s="205">
        <v>697.62</v>
      </c>
    </row>
    <row r="288" spans="1:5" s="50" customFormat="1" ht="81.75" customHeight="1" x14ac:dyDescent="0.25">
      <c r="A288" s="297"/>
      <c r="B288" s="352" t="s">
        <v>1479</v>
      </c>
      <c r="C288" s="204"/>
      <c r="D288" s="209"/>
      <c r="E288" s="205"/>
    </row>
    <row r="289" spans="1:5" s="50" customFormat="1" x14ac:dyDescent="0.3">
      <c r="A289" s="297"/>
      <c r="B289" s="352"/>
      <c r="C289" s="204"/>
      <c r="D289" s="209"/>
      <c r="E289" s="205"/>
    </row>
    <row r="290" spans="1:5" s="50" customFormat="1" ht="31.5" x14ac:dyDescent="0.25">
      <c r="A290" s="297" t="s">
        <v>150</v>
      </c>
      <c r="B290" s="351" t="s">
        <v>1619</v>
      </c>
      <c r="C290" s="204" t="s">
        <v>125</v>
      </c>
      <c r="D290" s="205"/>
      <c r="E290" s="205">
        <v>729.01</v>
      </c>
    </row>
    <row r="291" spans="1:5" s="50" customFormat="1" ht="81" customHeight="1" x14ac:dyDescent="0.25">
      <c r="A291" s="297"/>
      <c r="B291" s="352" t="s">
        <v>1480</v>
      </c>
      <c r="C291" s="204"/>
      <c r="D291" s="209"/>
      <c r="E291" s="205"/>
    </row>
    <row r="292" spans="1:5" s="50" customFormat="1" x14ac:dyDescent="0.3">
      <c r="A292" s="297"/>
      <c r="B292" s="298"/>
      <c r="C292" s="204"/>
      <c r="D292" s="209"/>
      <c r="E292" s="205"/>
    </row>
    <row r="293" spans="1:5" s="50" customFormat="1" ht="31.5" x14ac:dyDescent="0.25">
      <c r="A293" s="297" t="s">
        <v>151</v>
      </c>
      <c r="B293" s="353" t="s">
        <v>1404</v>
      </c>
      <c r="C293" s="204" t="s">
        <v>1434</v>
      </c>
      <c r="D293" s="205"/>
      <c r="E293" s="205">
        <v>273.10000000000002</v>
      </c>
    </row>
    <row r="294" spans="1:5" s="50" customFormat="1" ht="141.75" customHeight="1" x14ac:dyDescent="0.25">
      <c r="A294" s="297"/>
      <c r="B294" s="352" t="s">
        <v>1031</v>
      </c>
      <c r="C294" s="204"/>
      <c r="D294" s="209"/>
      <c r="E294" s="205"/>
    </row>
    <row r="295" spans="1:5" s="50" customFormat="1" x14ac:dyDescent="0.3">
      <c r="A295" s="297"/>
      <c r="B295" s="352"/>
      <c r="C295" s="204"/>
      <c r="D295" s="209"/>
      <c r="E295" s="205"/>
    </row>
    <row r="296" spans="1:5" s="50" customFormat="1" ht="31.5" x14ac:dyDescent="0.25">
      <c r="A296" s="297" t="s">
        <v>152</v>
      </c>
      <c r="B296" s="353" t="s">
        <v>1542</v>
      </c>
      <c r="C296" s="204" t="s">
        <v>1434</v>
      </c>
      <c r="D296" s="205"/>
      <c r="E296" s="205">
        <v>295.43</v>
      </c>
    </row>
    <row r="297" spans="1:5" s="50" customFormat="1" ht="141.75" x14ac:dyDescent="0.25">
      <c r="A297" s="297"/>
      <c r="B297" s="352" t="s">
        <v>1032</v>
      </c>
      <c r="C297" s="204"/>
      <c r="D297" s="209"/>
      <c r="E297" s="205"/>
    </row>
    <row r="298" spans="1:5" s="50" customFormat="1" x14ac:dyDescent="0.3">
      <c r="A298" s="297"/>
      <c r="B298" s="298"/>
      <c r="C298" s="204"/>
      <c r="D298" s="209"/>
      <c r="E298" s="205"/>
    </row>
    <row r="299" spans="1:5" s="50" customFormat="1" ht="18.75" x14ac:dyDescent="0.25">
      <c r="A299" s="297" t="s">
        <v>153</v>
      </c>
      <c r="B299" s="300" t="s">
        <v>155</v>
      </c>
      <c r="C299" s="204" t="s">
        <v>125</v>
      </c>
      <c r="D299" s="205"/>
      <c r="E299" s="205">
        <v>37.64</v>
      </c>
    </row>
    <row r="300" spans="1:5" s="50" customFormat="1" ht="81" customHeight="1" x14ac:dyDescent="0.25">
      <c r="A300" s="297"/>
      <c r="B300" s="298" t="s">
        <v>994</v>
      </c>
      <c r="C300" s="204"/>
      <c r="D300" s="209"/>
      <c r="E300" s="205"/>
    </row>
    <row r="301" spans="1:5" s="50" customFormat="1" x14ac:dyDescent="0.3">
      <c r="A301" s="297"/>
      <c r="B301" s="298"/>
      <c r="C301" s="204"/>
      <c r="D301" s="209"/>
      <c r="E301" s="205"/>
    </row>
    <row r="302" spans="1:5" s="50" customFormat="1" ht="18.75" x14ac:dyDescent="0.25">
      <c r="A302" s="297" t="s">
        <v>154</v>
      </c>
      <c r="B302" s="300" t="s">
        <v>1254</v>
      </c>
      <c r="C302" s="204" t="s">
        <v>8</v>
      </c>
      <c r="D302" s="205"/>
      <c r="E302" s="205">
        <v>0.66</v>
      </c>
    </row>
    <row r="303" spans="1:5" s="50" customFormat="1" ht="63" x14ac:dyDescent="0.25">
      <c r="A303" s="297"/>
      <c r="B303" s="298" t="s">
        <v>1255</v>
      </c>
      <c r="C303" s="204"/>
      <c r="D303" s="209"/>
      <c r="E303" s="205"/>
    </row>
    <row r="304" spans="1:5" s="50" customFormat="1" x14ac:dyDescent="0.3">
      <c r="A304" s="297"/>
      <c r="B304" s="298"/>
      <c r="C304" s="204"/>
      <c r="D304" s="209"/>
      <c r="E304" s="205"/>
    </row>
    <row r="305" spans="1:5" s="50" customFormat="1" ht="18.75" x14ac:dyDescent="0.25">
      <c r="A305" s="297" t="s">
        <v>156</v>
      </c>
      <c r="B305" s="300" t="s">
        <v>957</v>
      </c>
      <c r="C305" s="204" t="s">
        <v>125</v>
      </c>
      <c r="D305" s="205"/>
      <c r="E305" s="205">
        <v>2958.93</v>
      </c>
    </row>
    <row r="306" spans="1:5" s="50" customFormat="1" ht="81" customHeight="1" x14ac:dyDescent="0.25">
      <c r="A306" s="297"/>
      <c r="B306" s="298" t="s">
        <v>157</v>
      </c>
      <c r="C306" s="204"/>
      <c r="D306" s="209"/>
      <c r="E306" s="205"/>
    </row>
    <row r="307" spans="1:5" s="50" customFormat="1" ht="18" customHeight="1" x14ac:dyDescent="0.3">
      <c r="A307" s="349"/>
      <c r="B307" s="354"/>
      <c r="C307" s="318"/>
      <c r="D307" s="811" t="s">
        <v>21</v>
      </c>
      <c r="E307" s="812"/>
    </row>
    <row r="308" spans="1:5" s="50" customFormat="1" x14ac:dyDescent="0.3">
      <c r="A308" s="290" t="s">
        <v>158</v>
      </c>
      <c r="B308" s="291" t="s">
        <v>159</v>
      </c>
      <c r="C308" s="355"/>
      <c r="D308" s="319"/>
      <c r="E308" s="294"/>
    </row>
    <row r="309" spans="1:5" s="50" customFormat="1" ht="18.75" x14ac:dyDescent="0.25">
      <c r="A309" s="295" t="s">
        <v>160</v>
      </c>
      <c r="B309" s="356" t="s">
        <v>161</v>
      </c>
      <c r="C309" s="204"/>
      <c r="D309" s="209"/>
      <c r="E309" s="325"/>
    </row>
    <row r="310" spans="1:5" s="50" customFormat="1" ht="31.5" x14ac:dyDescent="0.25">
      <c r="A310" s="297" t="s">
        <v>162</v>
      </c>
      <c r="B310" s="300" t="s">
        <v>1233</v>
      </c>
      <c r="C310" s="204" t="s">
        <v>1434</v>
      </c>
      <c r="D310" s="205"/>
      <c r="E310" s="205">
        <v>48.53</v>
      </c>
    </row>
    <row r="311" spans="1:5" s="50" customFormat="1" ht="94.5" x14ac:dyDescent="0.25">
      <c r="A311" s="297"/>
      <c r="B311" s="298" t="s">
        <v>163</v>
      </c>
      <c r="C311" s="204"/>
      <c r="D311" s="209"/>
      <c r="E311" s="205"/>
    </row>
    <row r="312" spans="1:5" s="50" customFormat="1" x14ac:dyDescent="0.3">
      <c r="A312" s="297"/>
      <c r="B312" s="298"/>
      <c r="C312" s="204"/>
      <c r="D312" s="209"/>
      <c r="E312" s="205"/>
    </row>
    <row r="313" spans="1:5" s="50" customFormat="1" ht="37.5" customHeight="1" x14ac:dyDescent="0.25">
      <c r="A313" s="297" t="s">
        <v>164</v>
      </c>
      <c r="B313" s="306" t="s">
        <v>958</v>
      </c>
      <c r="C313" s="204" t="s">
        <v>1434</v>
      </c>
      <c r="D313" s="205"/>
      <c r="E313" s="205">
        <v>63.9</v>
      </c>
    </row>
    <row r="314" spans="1:5" s="50" customFormat="1" ht="94.5" x14ac:dyDescent="0.25">
      <c r="A314" s="297"/>
      <c r="B314" s="308" t="s">
        <v>749</v>
      </c>
      <c r="C314" s="204"/>
      <c r="D314" s="209"/>
      <c r="E314" s="205"/>
    </row>
    <row r="315" spans="1:5" s="50" customFormat="1" x14ac:dyDescent="0.3">
      <c r="A315" s="297"/>
      <c r="B315" s="298"/>
      <c r="C315" s="204"/>
      <c r="D315" s="209"/>
      <c r="E315" s="205"/>
    </row>
    <row r="316" spans="1:5" s="50" customFormat="1" ht="47.25" x14ac:dyDescent="0.25">
      <c r="A316" s="297" t="s">
        <v>165</v>
      </c>
      <c r="B316" s="300" t="s">
        <v>959</v>
      </c>
      <c r="C316" s="204" t="s">
        <v>1434</v>
      </c>
      <c r="D316" s="205"/>
      <c r="E316" s="205">
        <v>81.87</v>
      </c>
    </row>
    <row r="317" spans="1:5" s="50" customFormat="1" ht="94.5" x14ac:dyDescent="0.25">
      <c r="A317" s="297"/>
      <c r="B317" s="298" t="s">
        <v>764</v>
      </c>
      <c r="C317" s="204"/>
      <c r="D317" s="209"/>
      <c r="E317" s="205"/>
    </row>
    <row r="318" spans="1:5" s="50" customFormat="1" x14ac:dyDescent="0.3">
      <c r="A318" s="297"/>
      <c r="B318" s="298"/>
      <c r="C318" s="204"/>
      <c r="D318" s="209"/>
      <c r="E318" s="205"/>
    </row>
    <row r="319" spans="1:5" s="50" customFormat="1" ht="31.5" customHeight="1" x14ac:dyDescent="0.25">
      <c r="A319" s="297" t="s">
        <v>166</v>
      </c>
      <c r="B319" s="353" t="s">
        <v>1543</v>
      </c>
      <c r="C319" s="204" t="s">
        <v>1434</v>
      </c>
      <c r="D319" s="205"/>
      <c r="E319" s="205">
        <v>94.67</v>
      </c>
    </row>
    <row r="320" spans="1:5" s="50" customFormat="1" ht="63" x14ac:dyDescent="0.25">
      <c r="A320" s="297"/>
      <c r="B320" s="352" t="s">
        <v>167</v>
      </c>
      <c r="C320" s="204"/>
      <c r="D320" s="209"/>
      <c r="E320" s="205"/>
    </row>
    <row r="321" spans="1:5" s="50" customFormat="1" x14ac:dyDescent="0.3">
      <c r="A321" s="297"/>
      <c r="B321" s="298"/>
      <c r="C321" s="204"/>
      <c r="D321" s="209"/>
      <c r="E321" s="205"/>
    </row>
    <row r="322" spans="1:5" s="50" customFormat="1" ht="31.5" x14ac:dyDescent="0.25">
      <c r="A322" s="297" t="s">
        <v>168</v>
      </c>
      <c r="B322" s="300" t="s">
        <v>169</v>
      </c>
      <c r="C322" s="204" t="s">
        <v>1434</v>
      </c>
      <c r="D322" s="205"/>
      <c r="E322" s="205">
        <v>63.79</v>
      </c>
    </row>
    <row r="323" spans="1:5" s="50" customFormat="1" ht="94.5" customHeight="1" x14ac:dyDescent="0.25">
      <c r="A323" s="297"/>
      <c r="B323" s="298" t="s">
        <v>1453</v>
      </c>
      <c r="C323" s="204"/>
      <c r="D323" s="209"/>
      <c r="E323" s="205"/>
    </row>
    <row r="324" spans="1:5" s="50" customFormat="1" x14ac:dyDescent="0.3">
      <c r="A324" s="297"/>
      <c r="B324" s="298"/>
      <c r="C324" s="204"/>
      <c r="D324" s="209"/>
      <c r="E324" s="205"/>
    </row>
    <row r="325" spans="1:5" s="50" customFormat="1" ht="31.5" x14ac:dyDescent="0.25">
      <c r="A325" s="297" t="s">
        <v>170</v>
      </c>
      <c r="B325" s="300" t="s">
        <v>171</v>
      </c>
      <c r="C325" s="204" t="s">
        <v>1434</v>
      </c>
      <c r="D325" s="205"/>
      <c r="E325" s="205">
        <v>99.5</v>
      </c>
    </row>
    <row r="326" spans="1:5" s="50" customFormat="1" ht="96" customHeight="1" x14ac:dyDescent="0.25">
      <c r="A326" s="297"/>
      <c r="B326" s="298" t="s">
        <v>1454</v>
      </c>
      <c r="C326" s="204"/>
      <c r="D326" s="209"/>
      <c r="E326" s="205"/>
    </row>
    <row r="327" spans="1:5" s="50" customFormat="1" x14ac:dyDescent="0.3">
      <c r="A327" s="297"/>
      <c r="B327" s="298"/>
      <c r="C327" s="204"/>
      <c r="D327" s="209"/>
      <c r="E327" s="205"/>
    </row>
    <row r="328" spans="1:5" s="50" customFormat="1" ht="31.5" x14ac:dyDescent="0.25">
      <c r="A328" s="297" t="s">
        <v>172</v>
      </c>
      <c r="B328" s="300" t="s">
        <v>765</v>
      </c>
      <c r="C328" s="204" t="s">
        <v>1434</v>
      </c>
      <c r="D328" s="205"/>
      <c r="E328" s="205">
        <v>64.69</v>
      </c>
    </row>
    <row r="329" spans="1:5" s="96" customFormat="1" ht="94.5" customHeight="1" x14ac:dyDescent="0.25">
      <c r="A329" s="297"/>
      <c r="B329" s="298" t="s">
        <v>1455</v>
      </c>
      <c r="C329" s="204"/>
      <c r="D329" s="209"/>
      <c r="E329" s="205"/>
    </row>
    <row r="330" spans="1:5" s="96" customFormat="1" x14ac:dyDescent="0.3">
      <c r="A330" s="297"/>
      <c r="B330" s="298"/>
      <c r="C330" s="204"/>
      <c r="D330" s="209"/>
      <c r="E330" s="205"/>
    </row>
    <row r="331" spans="1:5" s="50" customFormat="1" ht="47.25" x14ac:dyDescent="0.25">
      <c r="A331" s="297" t="s">
        <v>173</v>
      </c>
      <c r="B331" s="300" t="s">
        <v>1456</v>
      </c>
      <c r="C331" s="204" t="s">
        <v>1434</v>
      </c>
      <c r="D331" s="205"/>
      <c r="E331" s="205">
        <v>87.26</v>
      </c>
    </row>
    <row r="332" spans="1:5" s="50" customFormat="1" ht="81" customHeight="1" x14ac:dyDescent="0.25">
      <c r="A332" s="297"/>
      <c r="B332" s="298" t="s">
        <v>1457</v>
      </c>
      <c r="C332" s="204"/>
      <c r="D332" s="205"/>
      <c r="E332" s="205"/>
    </row>
    <row r="333" spans="1:5" s="50" customFormat="1" x14ac:dyDescent="0.3">
      <c r="A333" s="297"/>
      <c r="B333" s="298"/>
      <c r="C333" s="204"/>
      <c r="D333" s="205"/>
      <c r="E333" s="205"/>
    </row>
    <row r="334" spans="1:5" s="50" customFormat="1" ht="21" customHeight="1" x14ac:dyDescent="0.25">
      <c r="A334" s="297" t="s">
        <v>174</v>
      </c>
      <c r="B334" s="300" t="s">
        <v>766</v>
      </c>
      <c r="C334" s="204" t="s">
        <v>8</v>
      </c>
      <c r="D334" s="205"/>
      <c r="E334" s="205">
        <v>262.49</v>
      </c>
    </row>
    <row r="335" spans="1:5" s="50" customFormat="1" ht="98.25" customHeight="1" x14ac:dyDescent="0.25">
      <c r="A335" s="297"/>
      <c r="B335" s="298" t="s">
        <v>786</v>
      </c>
      <c r="C335" s="204"/>
      <c r="D335" s="204"/>
      <c r="E335" s="205"/>
    </row>
    <row r="336" spans="1:5" s="50" customFormat="1" ht="18" customHeight="1" x14ac:dyDescent="0.3">
      <c r="A336" s="357"/>
      <c r="B336" s="354"/>
      <c r="C336" s="318"/>
      <c r="D336" s="811" t="s">
        <v>21</v>
      </c>
      <c r="E336" s="812"/>
    </row>
    <row r="337" spans="1:5" s="50" customFormat="1" x14ac:dyDescent="0.3">
      <c r="A337" s="290" t="s">
        <v>175</v>
      </c>
      <c r="B337" s="291" t="s">
        <v>176</v>
      </c>
      <c r="C337" s="292"/>
      <c r="D337" s="319"/>
      <c r="E337" s="205"/>
    </row>
    <row r="338" spans="1:5" s="50" customFormat="1" ht="18.75" x14ac:dyDescent="0.25">
      <c r="A338" s="295" t="s">
        <v>177</v>
      </c>
      <c r="B338" s="356" t="s">
        <v>178</v>
      </c>
      <c r="C338" s="204"/>
      <c r="D338" s="209"/>
      <c r="E338" s="205"/>
    </row>
    <row r="339" spans="1:5" s="50" customFormat="1" ht="31.5" x14ac:dyDescent="0.25">
      <c r="A339" s="297" t="s">
        <v>179</v>
      </c>
      <c r="B339" s="300" t="s">
        <v>180</v>
      </c>
      <c r="C339" s="204" t="s">
        <v>8</v>
      </c>
      <c r="D339" s="205"/>
      <c r="E339" s="205">
        <v>39.229999999999997</v>
      </c>
    </row>
    <row r="340" spans="1:5" s="50" customFormat="1" ht="141.75" x14ac:dyDescent="0.25">
      <c r="A340" s="297"/>
      <c r="B340" s="298" t="s">
        <v>1436</v>
      </c>
      <c r="C340" s="204"/>
      <c r="D340" s="209"/>
      <c r="E340" s="205"/>
    </row>
    <row r="341" spans="1:5" s="50" customFormat="1" x14ac:dyDescent="0.3">
      <c r="A341" s="297"/>
      <c r="B341" s="298"/>
      <c r="C341" s="204"/>
      <c r="D341" s="209"/>
      <c r="E341" s="205"/>
    </row>
    <row r="342" spans="1:5" s="50" customFormat="1" ht="31.5" x14ac:dyDescent="0.25">
      <c r="A342" s="297" t="s">
        <v>181</v>
      </c>
      <c r="B342" s="300" t="s">
        <v>1369</v>
      </c>
      <c r="C342" s="204" t="s">
        <v>8</v>
      </c>
      <c r="D342" s="205"/>
      <c r="E342" s="205">
        <v>161.37</v>
      </c>
    </row>
    <row r="343" spans="1:5" s="50" customFormat="1" ht="157.5" x14ac:dyDescent="0.25">
      <c r="A343" s="297"/>
      <c r="B343" s="298" t="s">
        <v>1585</v>
      </c>
      <c r="C343" s="204"/>
      <c r="D343" s="209"/>
      <c r="E343" s="205"/>
    </row>
    <row r="344" spans="1:5" s="50" customFormat="1" x14ac:dyDescent="0.3">
      <c r="A344" s="297"/>
      <c r="B344" s="298"/>
      <c r="C344" s="204"/>
      <c r="D344" s="209"/>
      <c r="E344" s="205"/>
    </row>
    <row r="345" spans="1:5" s="50" customFormat="1" ht="18.75" x14ac:dyDescent="0.25">
      <c r="A345" s="297" t="s">
        <v>182</v>
      </c>
      <c r="B345" s="300" t="s">
        <v>183</v>
      </c>
      <c r="C345" s="204" t="s">
        <v>8</v>
      </c>
      <c r="D345" s="205"/>
      <c r="E345" s="205">
        <v>96.68</v>
      </c>
    </row>
    <row r="346" spans="1:5" s="50" customFormat="1" ht="94.5" x14ac:dyDescent="0.25">
      <c r="A346" s="297"/>
      <c r="B346" s="298" t="s">
        <v>1437</v>
      </c>
      <c r="C346" s="204"/>
      <c r="D346" s="209"/>
      <c r="E346" s="205"/>
    </row>
    <row r="347" spans="1:5" s="50" customFormat="1" x14ac:dyDescent="0.3">
      <c r="A347" s="297"/>
      <c r="B347" s="298"/>
      <c r="C347" s="204"/>
      <c r="D347" s="209"/>
      <c r="E347" s="205"/>
    </row>
    <row r="348" spans="1:5" s="50" customFormat="1" ht="21" x14ac:dyDescent="0.25">
      <c r="A348" s="297" t="s">
        <v>184</v>
      </c>
      <c r="B348" s="300" t="s">
        <v>185</v>
      </c>
      <c r="C348" s="204" t="s">
        <v>1434</v>
      </c>
      <c r="D348" s="205"/>
      <c r="E348" s="205">
        <v>82.69</v>
      </c>
    </row>
    <row r="349" spans="1:5" s="50" customFormat="1" ht="94.5" x14ac:dyDescent="0.25">
      <c r="A349" s="297"/>
      <c r="B349" s="298" t="s">
        <v>1438</v>
      </c>
      <c r="C349" s="204"/>
      <c r="D349" s="209"/>
      <c r="E349" s="205"/>
    </row>
    <row r="350" spans="1:5" s="50" customFormat="1" x14ac:dyDescent="0.3">
      <c r="A350" s="297"/>
      <c r="B350" s="298"/>
      <c r="C350" s="204"/>
      <c r="D350" s="209"/>
      <c r="E350" s="205"/>
    </row>
    <row r="351" spans="1:5" s="50" customFormat="1" ht="21" x14ac:dyDescent="0.25">
      <c r="A351" s="297" t="s">
        <v>186</v>
      </c>
      <c r="B351" s="300" t="s">
        <v>187</v>
      </c>
      <c r="C351" s="204" t="s">
        <v>1434</v>
      </c>
      <c r="D351" s="205"/>
      <c r="E351" s="205">
        <v>114.12</v>
      </c>
    </row>
    <row r="352" spans="1:5" s="50" customFormat="1" ht="94.5" x14ac:dyDescent="0.25">
      <c r="A352" s="297"/>
      <c r="B352" s="298" t="s">
        <v>1437</v>
      </c>
      <c r="C352" s="204"/>
      <c r="D352" s="209"/>
      <c r="E352" s="205"/>
    </row>
    <row r="353" spans="1:5" s="50" customFormat="1" x14ac:dyDescent="0.3">
      <c r="A353" s="297"/>
      <c r="B353" s="298"/>
      <c r="C353" s="204"/>
      <c r="D353" s="209"/>
      <c r="E353" s="205"/>
    </row>
    <row r="354" spans="1:5" s="50" customFormat="1" ht="21" x14ac:dyDescent="0.25">
      <c r="A354" s="297" t="s">
        <v>188</v>
      </c>
      <c r="B354" s="300" t="s">
        <v>770</v>
      </c>
      <c r="C354" s="204" t="s">
        <v>1434</v>
      </c>
      <c r="D354" s="205"/>
      <c r="E354" s="205">
        <v>43.38</v>
      </c>
    </row>
    <row r="355" spans="1:5" s="50" customFormat="1" ht="94.5" x14ac:dyDescent="0.25">
      <c r="A355" s="297"/>
      <c r="B355" s="298" t="s">
        <v>1586</v>
      </c>
      <c r="C355" s="204"/>
      <c r="D355" s="209"/>
      <c r="E355" s="205"/>
    </row>
    <row r="356" spans="1:5" s="50" customFormat="1" x14ac:dyDescent="0.3">
      <c r="A356" s="297"/>
      <c r="B356" s="298"/>
      <c r="C356" s="204"/>
      <c r="D356" s="209"/>
      <c r="E356" s="205"/>
    </row>
    <row r="357" spans="1:5" s="50" customFormat="1" ht="21" customHeight="1" x14ac:dyDescent="0.25">
      <c r="A357" s="297" t="s">
        <v>190</v>
      </c>
      <c r="B357" s="300" t="s">
        <v>189</v>
      </c>
      <c r="C357" s="204" t="s">
        <v>8</v>
      </c>
      <c r="D357" s="205"/>
      <c r="E357" s="205">
        <v>36.799999999999997</v>
      </c>
    </row>
    <row r="358" spans="1:5" s="50" customFormat="1" ht="93.75" customHeight="1" x14ac:dyDescent="0.25">
      <c r="A358" s="297"/>
      <c r="B358" s="298" t="s">
        <v>1587</v>
      </c>
      <c r="C358" s="204"/>
      <c r="D358" s="209"/>
      <c r="E358" s="205"/>
    </row>
    <row r="359" spans="1:5" s="50" customFormat="1" x14ac:dyDescent="0.3">
      <c r="A359" s="297"/>
      <c r="B359" s="298"/>
      <c r="C359" s="204"/>
      <c r="D359" s="209"/>
      <c r="E359" s="205"/>
    </row>
    <row r="360" spans="1:5" s="50" customFormat="1" ht="31.5" x14ac:dyDescent="0.25">
      <c r="A360" s="297" t="s">
        <v>827</v>
      </c>
      <c r="B360" s="306" t="s">
        <v>1513</v>
      </c>
      <c r="C360" s="204" t="s">
        <v>8</v>
      </c>
      <c r="D360" s="205"/>
      <c r="E360" s="205">
        <v>101.96</v>
      </c>
    </row>
    <row r="361" spans="1:5" s="50" customFormat="1" ht="204.75" x14ac:dyDescent="0.25">
      <c r="A361" s="297"/>
      <c r="B361" s="308" t="s">
        <v>1684</v>
      </c>
      <c r="C361" s="204"/>
      <c r="D361" s="209"/>
      <c r="E361" s="205"/>
    </row>
    <row r="362" spans="1:5" s="50" customFormat="1" x14ac:dyDescent="0.3">
      <c r="A362" s="297"/>
      <c r="B362" s="298"/>
      <c r="C362" s="204"/>
      <c r="D362" s="209"/>
      <c r="E362" s="205"/>
    </row>
    <row r="363" spans="1:5" s="50" customFormat="1" ht="31.5" x14ac:dyDescent="0.25">
      <c r="A363" s="297" t="s">
        <v>828</v>
      </c>
      <c r="B363" s="300" t="s">
        <v>1262</v>
      </c>
      <c r="C363" s="204" t="s">
        <v>8</v>
      </c>
      <c r="D363" s="205"/>
      <c r="E363" s="205">
        <v>76.39</v>
      </c>
    </row>
    <row r="364" spans="1:5" s="50" customFormat="1" ht="236.25" x14ac:dyDescent="0.25">
      <c r="A364" s="297"/>
      <c r="B364" s="298" t="s">
        <v>1439</v>
      </c>
      <c r="C364" s="204"/>
      <c r="D364" s="209"/>
      <c r="E364" s="205"/>
    </row>
    <row r="365" spans="1:5" s="50" customFormat="1" x14ac:dyDescent="0.3">
      <c r="A365" s="297"/>
      <c r="B365" s="298"/>
      <c r="C365" s="204"/>
      <c r="D365" s="209"/>
      <c r="E365" s="205"/>
    </row>
    <row r="366" spans="1:5" s="50" customFormat="1" ht="18.75" x14ac:dyDescent="0.25">
      <c r="A366" s="297" t="s">
        <v>191</v>
      </c>
      <c r="B366" s="358" t="s">
        <v>1405</v>
      </c>
      <c r="C366" s="204"/>
      <c r="D366" s="209"/>
      <c r="E366" s="205"/>
    </row>
    <row r="367" spans="1:5" s="50" customFormat="1" ht="18.75" x14ac:dyDescent="0.25">
      <c r="A367" s="297" t="s">
        <v>192</v>
      </c>
      <c r="B367" s="300" t="s">
        <v>193</v>
      </c>
      <c r="C367" s="204" t="s">
        <v>61</v>
      </c>
      <c r="D367" s="205"/>
      <c r="E367" s="205">
        <v>33.11</v>
      </c>
    </row>
    <row r="368" spans="1:5" s="50" customFormat="1" ht="48.75" customHeight="1" x14ac:dyDescent="0.25">
      <c r="A368" s="297"/>
      <c r="B368" s="298" t="s">
        <v>1408</v>
      </c>
      <c r="C368" s="204"/>
      <c r="D368" s="209"/>
      <c r="E368" s="205"/>
    </row>
    <row r="369" spans="1:5" s="50" customFormat="1" x14ac:dyDescent="0.3">
      <c r="A369" s="297"/>
      <c r="B369" s="300"/>
      <c r="C369" s="204"/>
      <c r="D369" s="209"/>
      <c r="E369" s="205"/>
    </row>
    <row r="370" spans="1:5" s="50" customFormat="1" x14ac:dyDescent="0.3">
      <c r="A370" s="297" t="s">
        <v>194</v>
      </c>
      <c r="B370" s="300" t="s">
        <v>195</v>
      </c>
      <c r="C370" s="204" t="s">
        <v>61</v>
      </c>
      <c r="D370" s="205"/>
      <c r="E370" s="205">
        <v>69.89</v>
      </c>
    </row>
    <row r="371" spans="1:5" s="50" customFormat="1" ht="79.5" customHeight="1" x14ac:dyDescent="0.25">
      <c r="A371" s="297"/>
      <c r="B371" s="298" t="s">
        <v>196</v>
      </c>
      <c r="C371" s="204"/>
      <c r="D371" s="209"/>
      <c r="E371" s="205"/>
    </row>
    <row r="372" spans="1:5" s="50" customFormat="1" x14ac:dyDescent="0.3">
      <c r="A372" s="297"/>
      <c r="B372" s="298"/>
      <c r="C372" s="204"/>
      <c r="D372" s="209"/>
      <c r="E372" s="205"/>
    </row>
    <row r="373" spans="1:5" s="50" customFormat="1" x14ac:dyDescent="0.3">
      <c r="A373" s="297" t="s">
        <v>830</v>
      </c>
      <c r="B373" s="300" t="s">
        <v>767</v>
      </c>
      <c r="C373" s="204" t="s">
        <v>61</v>
      </c>
      <c r="D373" s="205"/>
      <c r="E373" s="205">
        <v>83.46</v>
      </c>
    </row>
    <row r="374" spans="1:5" s="96" customFormat="1" ht="78.75" x14ac:dyDescent="0.25">
      <c r="A374" s="321"/>
      <c r="B374" s="298" t="s">
        <v>831</v>
      </c>
      <c r="C374" s="204"/>
      <c r="D374" s="209"/>
      <c r="E374" s="205"/>
    </row>
    <row r="375" spans="1:5" s="96" customFormat="1" x14ac:dyDescent="0.3">
      <c r="A375" s="321"/>
      <c r="B375" s="298"/>
      <c r="C375" s="204"/>
      <c r="D375" s="209"/>
      <c r="E375" s="205"/>
    </row>
    <row r="376" spans="1:5" s="50" customFormat="1" x14ac:dyDescent="0.3">
      <c r="A376" s="297" t="s">
        <v>832</v>
      </c>
      <c r="B376" s="300" t="s">
        <v>1406</v>
      </c>
      <c r="C376" s="204" t="s">
        <v>61</v>
      </c>
      <c r="D376" s="205"/>
      <c r="E376" s="205">
        <v>49.4</v>
      </c>
    </row>
    <row r="377" spans="1:5" s="50" customFormat="1" ht="110.25" x14ac:dyDescent="0.25">
      <c r="A377" s="297"/>
      <c r="B377" s="298" t="s">
        <v>829</v>
      </c>
      <c r="C377" s="204"/>
      <c r="D377" s="209"/>
      <c r="E377" s="205"/>
    </row>
    <row r="378" spans="1:5" s="50" customFormat="1" x14ac:dyDescent="0.3">
      <c r="A378" s="297"/>
      <c r="B378" s="300"/>
      <c r="C378" s="204"/>
      <c r="D378" s="209"/>
      <c r="E378" s="205"/>
    </row>
    <row r="379" spans="1:5" s="50" customFormat="1" ht="31.5" x14ac:dyDescent="0.25">
      <c r="A379" s="297" t="s">
        <v>833</v>
      </c>
      <c r="B379" s="300" t="s">
        <v>1407</v>
      </c>
      <c r="C379" s="204" t="s">
        <v>61</v>
      </c>
      <c r="D379" s="205"/>
      <c r="E379" s="205">
        <v>15.61</v>
      </c>
    </row>
    <row r="380" spans="1:5" s="50" customFormat="1" ht="47.25" x14ac:dyDescent="0.25">
      <c r="A380" s="297"/>
      <c r="B380" s="298" t="s">
        <v>1409</v>
      </c>
      <c r="C380" s="204"/>
      <c r="D380" s="209"/>
      <c r="E380" s="205"/>
    </row>
    <row r="381" spans="1:5" s="50" customFormat="1" x14ac:dyDescent="0.3">
      <c r="A381" s="297"/>
      <c r="B381" s="298"/>
      <c r="C381" s="204"/>
      <c r="D381" s="209"/>
      <c r="E381" s="205"/>
    </row>
    <row r="382" spans="1:5" s="50" customFormat="1" ht="18.75" x14ac:dyDescent="0.25">
      <c r="A382" s="297" t="s">
        <v>197</v>
      </c>
      <c r="B382" s="310" t="s">
        <v>1040</v>
      </c>
      <c r="C382" s="204"/>
      <c r="D382" s="209"/>
      <c r="E382" s="205"/>
    </row>
    <row r="383" spans="1:5" s="50" customFormat="1" ht="122.25" customHeight="1" x14ac:dyDescent="0.25">
      <c r="A383" s="297"/>
      <c r="B383" s="298" t="s">
        <v>1263</v>
      </c>
      <c r="C383" s="204"/>
      <c r="D383" s="209"/>
      <c r="E383" s="205"/>
    </row>
    <row r="384" spans="1:5" s="50" customFormat="1" x14ac:dyDescent="0.3">
      <c r="A384" s="297"/>
      <c r="B384" s="298"/>
      <c r="C384" s="204"/>
      <c r="D384" s="209"/>
      <c r="E384" s="205"/>
    </row>
    <row r="385" spans="1:5" s="50" customFormat="1" ht="18.75" x14ac:dyDescent="0.25">
      <c r="A385" s="297" t="s">
        <v>198</v>
      </c>
      <c r="B385" s="300" t="s">
        <v>199</v>
      </c>
      <c r="C385" s="204" t="s">
        <v>61</v>
      </c>
      <c r="D385" s="205"/>
      <c r="E385" s="205">
        <v>45.3</v>
      </c>
    </row>
    <row r="386" spans="1:5" s="50" customFormat="1" x14ac:dyDescent="0.3">
      <c r="A386" s="297"/>
      <c r="B386" s="300"/>
      <c r="C386" s="204"/>
      <c r="D386" s="209"/>
      <c r="E386" s="205"/>
    </row>
    <row r="387" spans="1:5" s="50" customFormat="1" ht="18.75" x14ac:dyDescent="0.25">
      <c r="A387" s="297" t="s">
        <v>200</v>
      </c>
      <c r="B387" s="300" t="s">
        <v>201</v>
      </c>
      <c r="C387" s="204" t="s">
        <v>61</v>
      </c>
      <c r="D387" s="205"/>
      <c r="E387" s="205">
        <v>38.11</v>
      </c>
    </row>
    <row r="388" spans="1:5" s="50" customFormat="1" x14ac:dyDescent="0.3">
      <c r="A388" s="297"/>
      <c r="B388" s="300"/>
      <c r="C388" s="204"/>
      <c r="D388" s="209"/>
      <c r="E388" s="205"/>
    </row>
    <row r="389" spans="1:5" s="50" customFormat="1" ht="18.75" x14ac:dyDescent="0.25">
      <c r="A389" s="297" t="s">
        <v>202</v>
      </c>
      <c r="B389" s="300" t="s">
        <v>203</v>
      </c>
      <c r="C389" s="204" t="s">
        <v>61</v>
      </c>
      <c r="D389" s="205"/>
      <c r="E389" s="205">
        <v>26.58</v>
      </c>
    </row>
    <row r="390" spans="1:5" s="50" customFormat="1" x14ac:dyDescent="0.3">
      <c r="A390" s="297"/>
      <c r="B390" s="300"/>
      <c r="C390" s="204"/>
      <c r="D390" s="209"/>
      <c r="E390" s="205"/>
    </row>
    <row r="391" spans="1:5" s="50" customFormat="1" ht="18.75" x14ac:dyDescent="0.25">
      <c r="A391" s="297" t="s">
        <v>204</v>
      </c>
      <c r="B391" s="300" t="s">
        <v>205</v>
      </c>
      <c r="C391" s="204" t="s">
        <v>61</v>
      </c>
      <c r="D391" s="205"/>
      <c r="E391" s="205">
        <v>12.2</v>
      </c>
    </row>
    <row r="392" spans="1:5" s="50" customFormat="1" x14ac:dyDescent="0.3">
      <c r="A392" s="297"/>
      <c r="B392" s="300"/>
      <c r="C392" s="204"/>
      <c r="D392" s="209"/>
      <c r="E392" s="205"/>
    </row>
    <row r="393" spans="1:5" s="50" customFormat="1" ht="18.75" x14ac:dyDescent="0.25">
      <c r="A393" s="297" t="s">
        <v>206</v>
      </c>
      <c r="B393" s="300" t="s">
        <v>207</v>
      </c>
      <c r="C393" s="204" t="s">
        <v>61</v>
      </c>
      <c r="D393" s="205"/>
      <c r="E393" s="205">
        <v>10.85</v>
      </c>
    </row>
    <row r="394" spans="1:5" s="50" customFormat="1" x14ac:dyDescent="0.3">
      <c r="A394" s="297"/>
      <c r="B394" s="300"/>
      <c r="C394" s="204"/>
      <c r="D394" s="209"/>
      <c r="E394" s="205"/>
    </row>
    <row r="395" spans="1:5" s="50" customFormat="1" ht="18.75" x14ac:dyDescent="0.25">
      <c r="A395" s="297" t="s">
        <v>208</v>
      </c>
      <c r="B395" s="310" t="s">
        <v>209</v>
      </c>
      <c r="C395" s="204"/>
      <c r="D395" s="209"/>
      <c r="E395" s="205"/>
    </row>
    <row r="396" spans="1:5" s="50" customFormat="1" ht="67.5" customHeight="1" x14ac:dyDescent="0.25">
      <c r="A396" s="297"/>
      <c r="B396" s="298" t="s">
        <v>995</v>
      </c>
      <c r="C396" s="204"/>
      <c r="D396" s="209"/>
      <c r="E396" s="205"/>
    </row>
    <row r="397" spans="1:5" s="50" customFormat="1" x14ac:dyDescent="0.3">
      <c r="A397" s="297"/>
      <c r="B397" s="298"/>
      <c r="C397" s="204"/>
      <c r="D397" s="209"/>
      <c r="E397" s="205"/>
    </row>
    <row r="398" spans="1:5" s="50" customFormat="1" ht="18.75" x14ac:dyDescent="0.25">
      <c r="A398" s="297" t="s">
        <v>210</v>
      </c>
      <c r="B398" s="300" t="s">
        <v>996</v>
      </c>
      <c r="C398" s="204" t="s">
        <v>61</v>
      </c>
      <c r="D398" s="205"/>
      <c r="E398" s="205">
        <v>55.41</v>
      </c>
    </row>
    <row r="399" spans="1:5" s="50" customFormat="1" x14ac:dyDescent="0.3">
      <c r="A399" s="297"/>
      <c r="B399" s="298"/>
      <c r="C399" s="204"/>
      <c r="D399" s="209"/>
      <c r="E399" s="205"/>
    </row>
    <row r="400" spans="1:5" s="50" customFormat="1" ht="18.75" x14ac:dyDescent="0.25">
      <c r="A400" s="297" t="s">
        <v>211</v>
      </c>
      <c r="B400" s="300" t="s">
        <v>997</v>
      </c>
      <c r="C400" s="204" t="s">
        <v>61</v>
      </c>
      <c r="D400" s="205"/>
      <c r="E400" s="205">
        <v>79.36</v>
      </c>
    </row>
    <row r="401" spans="1:5" s="50" customFormat="1" x14ac:dyDescent="0.3">
      <c r="A401" s="297"/>
      <c r="B401" s="300"/>
      <c r="C401" s="204"/>
      <c r="D401" s="209"/>
      <c r="E401" s="205"/>
    </row>
    <row r="402" spans="1:5" s="50" customFormat="1" ht="18.75" x14ac:dyDescent="0.25">
      <c r="A402" s="297" t="s">
        <v>212</v>
      </c>
      <c r="B402" s="300" t="s">
        <v>998</v>
      </c>
      <c r="C402" s="204" t="s">
        <v>61</v>
      </c>
      <c r="D402" s="205"/>
      <c r="E402" s="205">
        <v>93.63</v>
      </c>
    </row>
    <row r="403" spans="1:5" s="50" customFormat="1" x14ac:dyDescent="0.3">
      <c r="A403" s="297"/>
      <c r="B403" s="298"/>
      <c r="C403" s="204"/>
      <c r="D403" s="209"/>
      <c r="E403" s="205"/>
    </row>
    <row r="404" spans="1:5" s="50" customFormat="1" ht="18.75" x14ac:dyDescent="0.25">
      <c r="A404" s="297" t="s">
        <v>213</v>
      </c>
      <c r="B404" s="300" t="s">
        <v>999</v>
      </c>
      <c r="C404" s="204" t="s">
        <v>61</v>
      </c>
      <c r="D404" s="205"/>
      <c r="E404" s="205">
        <v>43.33</v>
      </c>
    </row>
    <row r="405" spans="1:5" s="50" customFormat="1" x14ac:dyDescent="0.3">
      <c r="A405" s="297"/>
      <c r="B405" s="300"/>
      <c r="C405" s="204"/>
      <c r="D405" s="209"/>
      <c r="E405" s="205"/>
    </row>
    <row r="406" spans="1:5" s="50" customFormat="1" ht="18.75" x14ac:dyDescent="0.25">
      <c r="A406" s="297" t="s">
        <v>214</v>
      </c>
      <c r="B406" s="300" t="s">
        <v>1000</v>
      </c>
      <c r="C406" s="204" t="s">
        <v>61</v>
      </c>
      <c r="D406" s="205"/>
      <c r="E406" s="205">
        <v>53.71</v>
      </c>
    </row>
    <row r="407" spans="1:5" s="50" customFormat="1" x14ac:dyDescent="0.3">
      <c r="A407" s="297"/>
      <c r="B407" s="300"/>
      <c r="C407" s="204"/>
      <c r="D407" s="209"/>
      <c r="E407" s="205"/>
    </row>
    <row r="408" spans="1:5" s="50" customFormat="1" ht="18.75" x14ac:dyDescent="0.25">
      <c r="A408" s="297" t="s">
        <v>834</v>
      </c>
      <c r="B408" s="300" t="s">
        <v>978</v>
      </c>
      <c r="C408" s="204" t="s">
        <v>61</v>
      </c>
      <c r="D408" s="205"/>
      <c r="E408" s="205">
        <v>78.77</v>
      </c>
    </row>
    <row r="409" spans="1:5" s="50" customFormat="1" x14ac:dyDescent="0.3">
      <c r="A409" s="297"/>
      <c r="B409" s="298"/>
      <c r="C409" s="204"/>
      <c r="D409" s="209"/>
      <c r="E409" s="205"/>
    </row>
    <row r="410" spans="1:5" s="50" customFormat="1" ht="18.75" x14ac:dyDescent="0.25">
      <c r="A410" s="297" t="s">
        <v>1264</v>
      </c>
      <c r="B410" s="310" t="s">
        <v>1268</v>
      </c>
      <c r="C410" s="204"/>
      <c r="D410" s="209"/>
      <c r="E410" s="205"/>
    </row>
    <row r="411" spans="1:5" s="50" customFormat="1" ht="66.75" customHeight="1" x14ac:dyDescent="0.25">
      <c r="A411" s="297"/>
      <c r="B411" s="298" t="s">
        <v>787</v>
      </c>
      <c r="C411" s="204"/>
      <c r="D411" s="209"/>
      <c r="E411" s="205"/>
    </row>
    <row r="412" spans="1:5" s="50" customFormat="1" x14ac:dyDescent="0.3">
      <c r="A412" s="297"/>
      <c r="B412" s="298"/>
      <c r="C412" s="204"/>
      <c r="D412" s="209"/>
      <c r="E412" s="205"/>
    </row>
    <row r="413" spans="1:5" s="50" customFormat="1" ht="31.5" x14ac:dyDescent="0.25">
      <c r="A413" s="297" t="s">
        <v>1265</v>
      </c>
      <c r="B413" s="300" t="s">
        <v>742</v>
      </c>
      <c r="C413" s="204" t="s">
        <v>61</v>
      </c>
      <c r="D413" s="205"/>
      <c r="E413" s="205">
        <v>98.64</v>
      </c>
    </row>
    <row r="414" spans="1:5" s="50" customFormat="1" x14ac:dyDescent="0.3">
      <c r="A414" s="297"/>
      <c r="B414" s="298"/>
      <c r="C414" s="204"/>
      <c r="D414" s="209"/>
      <c r="E414" s="205"/>
    </row>
    <row r="415" spans="1:5" s="50" customFormat="1" ht="31.5" x14ac:dyDescent="0.25">
      <c r="A415" s="297" t="s">
        <v>1266</v>
      </c>
      <c r="B415" s="300" t="s">
        <v>743</v>
      </c>
      <c r="C415" s="204" t="s">
        <v>61</v>
      </c>
      <c r="D415" s="205"/>
      <c r="E415" s="205">
        <v>100.03</v>
      </c>
    </row>
    <row r="416" spans="1:5" s="96" customFormat="1" x14ac:dyDescent="0.3">
      <c r="A416" s="297"/>
      <c r="B416" s="298"/>
      <c r="C416" s="204"/>
      <c r="D416" s="209"/>
      <c r="E416" s="205"/>
    </row>
    <row r="417" spans="1:5" s="96" customFormat="1" x14ac:dyDescent="0.3">
      <c r="A417" s="297" t="s">
        <v>1267</v>
      </c>
      <c r="B417" s="300" t="s">
        <v>835</v>
      </c>
      <c r="C417" s="204" t="s">
        <v>61</v>
      </c>
      <c r="D417" s="205"/>
      <c r="E417" s="205">
        <v>37.18</v>
      </c>
    </row>
    <row r="418" spans="1:5" s="96" customFormat="1" ht="47.25" x14ac:dyDescent="0.25">
      <c r="A418" s="297"/>
      <c r="B418" s="298" t="s">
        <v>836</v>
      </c>
      <c r="C418" s="204"/>
      <c r="D418" s="209"/>
      <c r="E418" s="205"/>
    </row>
    <row r="419" spans="1:5" s="96" customFormat="1" x14ac:dyDescent="0.3">
      <c r="A419" s="297"/>
      <c r="B419" s="298"/>
      <c r="C419" s="204"/>
      <c r="D419" s="209"/>
      <c r="E419" s="205"/>
    </row>
    <row r="420" spans="1:5" s="50" customFormat="1" ht="18.75" x14ac:dyDescent="0.25">
      <c r="A420" s="297" t="s">
        <v>215</v>
      </c>
      <c r="B420" s="300" t="s">
        <v>216</v>
      </c>
      <c r="C420" s="204"/>
      <c r="D420" s="209"/>
      <c r="E420" s="205"/>
    </row>
    <row r="421" spans="1:5" s="50" customFormat="1" ht="189" x14ac:dyDescent="0.25">
      <c r="A421" s="297"/>
      <c r="B421" s="298" t="s">
        <v>1001</v>
      </c>
      <c r="C421" s="204"/>
      <c r="D421" s="209"/>
      <c r="E421" s="205"/>
    </row>
    <row r="422" spans="1:5" s="50" customFormat="1" x14ac:dyDescent="0.3">
      <c r="A422" s="297"/>
      <c r="B422" s="300"/>
      <c r="C422" s="204"/>
      <c r="D422" s="209"/>
      <c r="E422" s="205"/>
    </row>
    <row r="423" spans="1:5" s="50" customFormat="1" ht="21" x14ac:dyDescent="0.25">
      <c r="A423" s="297" t="s">
        <v>217</v>
      </c>
      <c r="B423" s="300" t="s">
        <v>1002</v>
      </c>
      <c r="C423" s="204" t="s">
        <v>1434</v>
      </c>
      <c r="D423" s="205"/>
      <c r="E423" s="205">
        <v>386.74</v>
      </c>
    </row>
    <row r="424" spans="1:5" s="50" customFormat="1" x14ac:dyDescent="0.3">
      <c r="A424" s="297"/>
      <c r="B424" s="298"/>
      <c r="C424" s="204"/>
      <c r="D424" s="209"/>
      <c r="E424" s="205"/>
    </row>
    <row r="425" spans="1:5" s="50" customFormat="1" ht="21" x14ac:dyDescent="0.25">
      <c r="A425" s="297" t="s">
        <v>218</v>
      </c>
      <c r="B425" s="300" t="s">
        <v>1003</v>
      </c>
      <c r="C425" s="204" t="s">
        <v>1434</v>
      </c>
      <c r="D425" s="205"/>
      <c r="E425" s="205">
        <v>548.39</v>
      </c>
    </row>
    <row r="426" spans="1:5" s="50" customFormat="1" x14ac:dyDescent="0.3">
      <c r="A426" s="297"/>
      <c r="B426" s="298"/>
      <c r="C426" s="204"/>
      <c r="D426" s="209"/>
      <c r="E426" s="205"/>
    </row>
    <row r="427" spans="1:5" s="50" customFormat="1" ht="18.75" x14ac:dyDescent="0.25">
      <c r="A427" s="297" t="s">
        <v>219</v>
      </c>
      <c r="B427" s="300" t="s">
        <v>1004</v>
      </c>
      <c r="C427" s="204" t="s">
        <v>8</v>
      </c>
      <c r="D427" s="205"/>
      <c r="E427" s="205">
        <v>715.39</v>
      </c>
    </row>
    <row r="428" spans="1:5" s="50" customFormat="1" x14ac:dyDescent="0.3">
      <c r="A428" s="297"/>
      <c r="B428" s="298"/>
      <c r="C428" s="204"/>
      <c r="D428" s="209"/>
      <c r="E428" s="205"/>
    </row>
    <row r="429" spans="1:5" s="50" customFormat="1" ht="18.75" x14ac:dyDescent="0.25">
      <c r="A429" s="297" t="s">
        <v>220</v>
      </c>
      <c r="B429" s="300" t="s">
        <v>960</v>
      </c>
      <c r="C429" s="204" t="s">
        <v>8</v>
      </c>
      <c r="D429" s="205"/>
      <c r="E429" s="205">
        <v>268.24</v>
      </c>
    </row>
    <row r="430" spans="1:5" s="50" customFormat="1" ht="181.5" customHeight="1" x14ac:dyDescent="0.25">
      <c r="A430" s="297"/>
      <c r="B430" s="298" t="s">
        <v>1005</v>
      </c>
      <c r="C430" s="204"/>
      <c r="D430" s="209"/>
      <c r="E430" s="205"/>
    </row>
    <row r="431" spans="1:5" s="50" customFormat="1" x14ac:dyDescent="0.3">
      <c r="A431" s="297"/>
      <c r="B431" s="298"/>
      <c r="C431" s="204"/>
      <c r="D431" s="209"/>
      <c r="E431" s="205"/>
    </row>
    <row r="432" spans="1:5" s="50" customFormat="1" ht="31.5" x14ac:dyDescent="0.25">
      <c r="A432" s="297" t="s">
        <v>222</v>
      </c>
      <c r="B432" s="306" t="s">
        <v>1973</v>
      </c>
      <c r="C432" s="204" t="s">
        <v>1434</v>
      </c>
      <c r="D432" s="205"/>
      <c r="E432" s="205">
        <v>82.84</v>
      </c>
    </row>
    <row r="433" spans="1:5" s="50" customFormat="1" ht="228.75" customHeight="1" x14ac:dyDescent="0.25">
      <c r="A433" s="297"/>
      <c r="B433" s="308" t="s">
        <v>221</v>
      </c>
      <c r="C433" s="204"/>
      <c r="D433" s="209"/>
      <c r="E433" s="205"/>
    </row>
    <row r="434" spans="1:5" s="50" customFormat="1" x14ac:dyDescent="0.3">
      <c r="A434" s="297"/>
      <c r="B434" s="298"/>
      <c r="C434" s="204"/>
      <c r="D434" s="209"/>
      <c r="E434" s="205"/>
    </row>
    <row r="435" spans="1:5" s="50" customFormat="1" ht="18.75" x14ac:dyDescent="0.25">
      <c r="A435" s="297" t="s">
        <v>225</v>
      </c>
      <c r="B435" s="300" t="s">
        <v>768</v>
      </c>
      <c r="C435" s="204" t="s">
        <v>8</v>
      </c>
      <c r="D435" s="205"/>
      <c r="E435" s="205">
        <v>26.86</v>
      </c>
    </row>
    <row r="436" spans="1:5" s="50" customFormat="1" ht="173.25" x14ac:dyDescent="0.25">
      <c r="A436" s="297"/>
      <c r="B436" s="298" t="s">
        <v>837</v>
      </c>
      <c r="C436" s="204"/>
      <c r="D436" s="209"/>
      <c r="E436" s="205"/>
    </row>
    <row r="437" spans="1:5" s="50" customFormat="1" x14ac:dyDescent="0.3">
      <c r="A437" s="297"/>
      <c r="B437" s="298"/>
      <c r="C437" s="204"/>
      <c r="D437" s="209"/>
      <c r="E437" s="205"/>
    </row>
    <row r="438" spans="1:5" s="50" customFormat="1" ht="31.5" x14ac:dyDescent="0.25">
      <c r="A438" s="297" t="s">
        <v>227</v>
      </c>
      <c r="B438" s="300" t="s">
        <v>1234</v>
      </c>
      <c r="C438" s="204" t="s">
        <v>1434</v>
      </c>
      <c r="D438" s="205"/>
      <c r="E438" s="205">
        <v>75.37</v>
      </c>
    </row>
    <row r="439" spans="1:5" s="50" customFormat="1" ht="126" x14ac:dyDescent="0.25">
      <c r="A439" s="297"/>
      <c r="B439" s="298" t="s">
        <v>224</v>
      </c>
      <c r="C439" s="204"/>
      <c r="D439" s="209"/>
      <c r="E439" s="205"/>
    </row>
    <row r="440" spans="1:5" s="50" customFormat="1" x14ac:dyDescent="0.3">
      <c r="A440" s="297"/>
      <c r="B440" s="300"/>
      <c r="C440" s="204"/>
      <c r="D440" s="209"/>
      <c r="E440" s="205"/>
    </row>
    <row r="441" spans="1:5" s="50" customFormat="1" ht="47.25" x14ac:dyDescent="0.25">
      <c r="A441" s="297" t="s">
        <v>838</v>
      </c>
      <c r="B441" s="300" t="s">
        <v>228</v>
      </c>
      <c r="C441" s="204" t="s">
        <v>1434</v>
      </c>
      <c r="D441" s="205"/>
      <c r="E441" s="205">
        <v>383.79</v>
      </c>
    </row>
    <row r="442" spans="1:5" s="50" customFormat="1" ht="110.25" x14ac:dyDescent="0.25">
      <c r="A442" s="297"/>
      <c r="B442" s="298" t="s">
        <v>226</v>
      </c>
      <c r="C442" s="359"/>
      <c r="D442" s="359"/>
      <c r="E442" s="360"/>
    </row>
    <row r="443" spans="1:5" s="50" customFormat="1" ht="15.6" x14ac:dyDescent="0.3">
      <c r="A443" s="297"/>
      <c r="B443" s="298"/>
      <c r="C443" s="359"/>
      <c r="D443" s="359"/>
      <c r="E443" s="360"/>
    </row>
    <row r="444" spans="1:5" s="50" customFormat="1" ht="21" x14ac:dyDescent="0.25">
      <c r="A444" s="297" t="s">
        <v>1006</v>
      </c>
      <c r="B444" s="300" t="s">
        <v>229</v>
      </c>
      <c r="C444" s="204" t="s">
        <v>1434</v>
      </c>
      <c r="D444" s="205"/>
      <c r="E444" s="205">
        <v>132.6</v>
      </c>
    </row>
    <row r="445" spans="1:5" s="50" customFormat="1" ht="66" customHeight="1" x14ac:dyDescent="0.25">
      <c r="A445" s="297"/>
      <c r="B445" s="298" t="s">
        <v>230</v>
      </c>
      <c r="C445" s="204"/>
      <c r="D445" s="209"/>
      <c r="E445" s="205"/>
    </row>
    <row r="446" spans="1:5" s="50" customFormat="1" x14ac:dyDescent="0.3">
      <c r="A446" s="297"/>
      <c r="B446" s="298"/>
      <c r="C446" s="204"/>
      <c r="D446" s="209"/>
      <c r="E446" s="205"/>
    </row>
    <row r="447" spans="1:5" s="50" customFormat="1" ht="18.75" x14ac:dyDescent="0.25">
      <c r="A447" s="297" t="s">
        <v>231</v>
      </c>
      <c r="B447" s="310" t="s">
        <v>232</v>
      </c>
      <c r="C447" s="204"/>
      <c r="D447" s="209"/>
      <c r="E447" s="205"/>
    </row>
    <row r="448" spans="1:5" s="50" customFormat="1" ht="21" x14ac:dyDescent="0.25">
      <c r="A448" s="297" t="s">
        <v>233</v>
      </c>
      <c r="B448" s="300" t="s">
        <v>234</v>
      </c>
      <c r="C448" s="204" t="s">
        <v>1434</v>
      </c>
      <c r="D448" s="205"/>
      <c r="E448" s="205">
        <v>64.099999999999994</v>
      </c>
    </row>
    <row r="449" spans="1:5" s="50" customFormat="1" ht="63.75" customHeight="1" x14ac:dyDescent="0.25">
      <c r="A449" s="297"/>
      <c r="B449" s="298" t="s">
        <v>235</v>
      </c>
      <c r="C449" s="204"/>
      <c r="D449" s="209"/>
      <c r="E449" s="205"/>
    </row>
    <row r="450" spans="1:5" s="50" customFormat="1" x14ac:dyDescent="0.3">
      <c r="A450" s="297"/>
      <c r="B450" s="298"/>
      <c r="C450" s="204"/>
      <c r="D450" s="209"/>
      <c r="E450" s="205"/>
    </row>
    <row r="451" spans="1:5" s="50" customFormat="1" ht="31.5" x14ac:dyDescent="0.25">
      <c r="A451" s="297" t="s">
        <v>237</v>
      </c>
      <c r="B451" s="306" t="s">
        <v>1974</v>
      </c>
      <c r="C451" s="204" t="s">
        <v>1434</v>
      </c>
      <c r="D451" s="205"/>
      <c r="E451" s="205">
        <v>72.06</v>
      </c>
    </row>
    <row r="452" spans="1:5" s="50" customFormat="1" ht="124.5" customHeight="1" x14ac:dyDescent="0.25">
      <c r="A452" s="297"/>
      <c r="B452" s="308" t="s">
        <v>1975</v>
      </c>
      <c r="C452" s="204"/>
      <c r="D452" s="209"/>
      <c r="E452" s="205"/>
    </row>
    <row r="453" spans="1:5" s="50" customFormat="1" x14ac:dyDescent="0.3">
      <c r="A453" s="297"/>
      <c r="B453" s="298"/>
      <c r="C453" s="204"/>
      <c r="D453" s="209"/>
      <c r="E453" s="205"/>
    </row>
    <row r="454" spans="1:5" s="50" customFormat="1" ht="21" customHeight="1" x14ac:dyDescent="0.25">
      <c r="A454" s="297" t="s">
        <v>238</v>
      </c>
      <c r="B454" s="300" t="s">
        <v>769</v>
      </c>
      <c r="C454" s="204" t="s">
        <v>8</v>
      </c>
      <c r="D454" s="205"/>
      <c r="E454" s="205">
        <v>44.82</v>
      </c>
    </row>
    <row r="455" spans="1:5" s="50" customFormat="1" ht="84.75" customHeight="1" x14ac:dyDescent="0.25">
      <c r="A455" s="297"/>
      <c r="B455" s="298" t="s">
        <v>842</v>
      </c>
      <c r="C455" s="204"/>
      <c r="D455" s="209"/>
      <c r="E455" s="205"/>
    </row>
    <row r="456" spans="1:5" s="50" customFormat="1" x14ac:dyDescent="0.3">
      <c r="A456" s="297"/>
      <c r="B456" s="298"/>
      <c r="C456" s="204"/>
      <c r="D456" s="209"/>
      <c r="E456" s="205"/>
    </row>
    <row r="457" spans="1:5" s="50" customFormat="1" ht="31.5" x14ac:dyDescent="0.25">
      <c r="A457" s="297" t="s">
        <v>239</v>
      </c>
      <c r="B457" s="300" t="s">
        <v>240</v>
      </c>
      <c r="C457" s="204" t="s">
        <v>1434</v>
      </c>
      <c r="D457" s="205"/>
      <c r="E457" s="205">
        <v>57.23</v>
      </c>
    </row>
    <row r="458" spans="1:5" s="50" customFormat="1" ht="378" x14ac:dyDescent="0.25">
      <c r="A458" s="297"/>
      <c r="B458" s="298" t="s">
        <v>241</v>
      </c>
      <c r="C458" s="204"/>
      <c r="D458" s="209"/>
      <c r="E458" s="205"/>
    </row>
    <row r="459" spans="1:5" s="50" customFormat="1" x14ac:dyDescent="0.3">
      <c r="A459" s="297"/>
      <c r="B459" s="298"/>
      <c r="C459" s="204"/>
      <c r="D459" s="209"/>
      <c r="E459" s="205"/>
    </row>
    <row r="460" spans="1:5" s="50" customFormat="1" ht="18.75" x14ac:dyDescent="0.25">
      <c r="A460" s="297" t="s">
        <v>843</v>
      </c>
      <c r="B460" s="310" t="s">
        <v>792</v>
      </c>
      <c r="C460" s="204"/>
      <c r="D460" s="209"/>
      <c r="E460" s="205"/>
    </row>
    <row r="461" spans="1:5" s="50" customFormat="1" ht="31.5" x14ac:dyDescent="0.25">
      <c r="A461" s="297" t="s">
        <v>844</v>
      </c>
      <c r="B461" s="300" t="s">
        <v>1008</v>
      </c>
      <c r="C461" s="204" t="s">
        <v>8</v>
      </c>
      <c r="D461" s="205"/>
      <c r="E461" s="205">
        <v>42.75</v>
      </c>
    </row>
    <row r="462" spans="1:5" s="50" customFormat="1" ht="63" x14ac:dyDescent="0.25">
      <c r="A462" s="297"/>
      <c r="B462" s="298" t="s">
        <v>585</v>
      </c>
      <c r="C462" s="204"/>
      <c r="D462" s="209"/>
      <c r="E462" s="205"/>
    </row>
    <row r="463" spans="1:5" s="50" customFormat="1" x14ac:dyDescent="0.3">
      <c r="A463" s="297"/>
      <c r="B463" s="310"/>
      <c r="C463" s="204"/>
      <c r="D463" s="209"/>
      <c r="E463" s="205"/>
    </row>
    <row r="464" spans="1:5" s="50" customFormat="1" ht="18.75" x14ac:dyDescent="0.25">
      <c r="A464" s="297" t="s">
        <v>845</v>
      </c>
      <c r="B464" s="300" t="s">
        <v>793</v>
      </c>
      <c r="C464" s="204" t="s">
        <v>8</v>
      </c>
      <c r="D464" s="205"/>
      <c r="E464" s="205">
        <v>63.52</v>
      </c>
    </row>
    <row r="465" spans="1:5" s="50" customFormat="1" ht="372" customHeight="1" x14ac:dyDescent="0.25">
      <c r="A465" s="297"/>
      <c r="B465" s="298" t="s">
        <v>890</v>
      </c>
      <c r="C465" s="204"/>
      <c r="D465" s="209"/>
      <c r="E465" s="205"/>
    </row>
    <row r="466" spans="1:5" s="50" customFormat="1" x14ac:dyDescent="0.3">
      <c r="A466" s="297"/>
      <c r="B466" s="298"/>
      <c r="C466" s="204"/>
      <c r="D466" s="209"/>
      <c r="E466" s="205"/>
    </row>
    <row r="467" spans="1:5" s="50" customFormat="1" ht="31.5" x14ac:dyDescent="0.25">
      <c r="A467" s="297" t="s">
        <v>846</v>
      </c>
      <c r="B467" s="353" t="s">
        <v>1544</v>
      </c>
      <c r="C467" s="204" t="s">
        <v>8</v>
      </c>
      <c r="D467" s="205"/>
      <c r="E467" s="205">
        <v>38.200000000000003</v>
      </c>
    </row>
    <row r="468" spans="1:5" s="50" customFormat="1" ht="47.25" x14ac:dyDescent="0.25">
      <c r="A468" s="297"/>
      <c r="B468" s="352" t="s">
        <v>1545</v>
      </c>
      <c r="C468" s="204"/>
      <c r="D468" s="209"/>
      <c r="E468" s="205"/>
    </row>
    <row r="469" spans="1:5" s="50" customFormat="1" ht="18" customHeight="1" x14ac:dyDescent="0.3">
      <c r="A469" s="357"/>
      <c r="B469" s="354"/>
      <c r="C469" s="318"/>
      <c r="D469" s="811" t="s">
        <v>21</v>
      </c>
      <c r="E469" s="812"/>
    </row>
    <row r="470" spans="1:5" s="50" customFormat="1" ht="18" customHeight="1" x14ac:dyDescent="0.25">
      <c r="A470" s="290" t="s">
        <v>242</v>
      </c>
      <c r="B470" s="291" t="s">
        <v>243</v>
      </c>
      <c r="C470" s="292"/>
      <c r="D470" s="209"/>
      <c r="E470" s="205"/>
    </row>
    <row r="471" spans="1:5" s="50" customFormat="1" ht="18.75" x14ac:dyDescent="0.25">
      <c r="A471" s="295" t="s">
        <v>244</v>
      </c>
      <c r="B471" s="356" t="s">
        <v>245</v>
      </c>
      <c r="C471" s="204"/>
      <c r="D471" s="209"/>
      <c r="E471" s="205"/>
    </row>
    <row r="472" spans="1:5" s="50" customFormat="1" ht="18.75" x14ac:dyDescent="0.25">
      <c r="A472" s="297" t="s">
        <v>246</v>
      </c>
      <c r="B472" s="300" t="s">
        <v>247</v>
      </c>
      <c r="C472" s="204" t="s">
        <v>18</v>
      </c>
      <c r="D472" s="205"/>
      <c r="E472" s="205">
        <v>45</v>
      </c>
    </row>
    <row r="473" spans="1:5" s="50" customFormat="1" ht="63" x14ac:dyDescent="0.25">
      <c r="A473" s="297"/>
      <c r="B473" s="298" t="s">
        <v>248</v>
      </c>
      <c r="C473" s="204"/>
      <c r="D473" s="209"/>
      <c r="E473" s="205"/>
    </row>
    <row r="474" spans="1:5" s="50" customFormat="1" x14ac:dyDescent="0.3">
      <c r="A474" s="297"/>
      <c r="B474" s="300"/>
      <c r="C474" s="204"/>
      <c r="D474" s="209"/>
      <c r="E474" s="205"/>
    </row>
    <row r="475" spans="1:5" s="50" customFormat="1" ht="18.75" x14ac:dyDescent="0.25">
      <c r="A475" s="297" t="s">
        <v>249</v>
      </c>
      <c r="B475" s="300" t="s">
        <v>1009</v>
      </c>
      <c r="C475" s="204" t="s">
        <v>18</v>
      </c>
      <c r="D475" s="205"/>
      <c r="E475" s="205">
        <v>76.819999999999993</v>
      </c>
    </row>
    <row r="476" spans="1:5" s="50" customFormat="1" ht="63" x14ac:dyDescent="0.25">
      <c r="A476" s="297"/>
      <c r="B476" s="298" t="s">
        <v>1010</v>
      </c>
      <c r="C476" s="204"/>
      <c r="D476" s="209"/>
      <c r="E476" s="205"/>
    </row>
    <row r="477" spans="1:5" s="50" customFormat="1" x14ac:dyDescent="0.3">
      <c r="A477" s="297"/>
      <c r="B477" s="298"/>
      <c r="C477" s="204"/>
      <c r="D477" s="209"/>
      <c r="E477" s="205"/>
    </row>
    <row r="478" spans="1:5" s="50" customFormat="1" ht="18.75" x14ac:dyDescent="0.25">
      <c r="A478" s="297" t="s">
        <v>250</v>
      </c>
      <c r="B478" s="300" t="s">
        <v>848</v>
      </c>
      <c r="C478" s="204" t="s">
        <v>18</v>
      </c>
      <c r="D478" s="205"/>
      <c r="E478" s="205">
        <v>125.56</v>
      </c>
    </row>
    <row r="479" spans="1:5" s="50" customFormat="1" ht="63" x14ac:dyDescent="0.25">
      <c r="A479" s="297"/>
      <c r="B479" s="298" t="s">
        <v>847</v>
      </c>
      <c r="C479" s="204"/>
      <c r="D479" s="209"/>
      <c r="E479" s="205"/>
    </row>
    <row r="480" spans="1:5" s="50" customFormat="1" x14ac:dyDescent="0.3">
      <c r="A480" s="297"/>
      <c r="B480" s="298"/>
      <c r="C480" s="204"/>
      <c r="D480" s="209"/>
      <c r="E480" s="205"/>
    </row>
    <row r="481" spans="1:5" s="50" customFormat="1" ht="18.75" x14ac:dyDescent="0.25">
      <c r="A481" s="297" t="s">
        <v>251</v>
      </c>
      <c r="B481" s="300" t="s">
        <v>1384</v>
      </c>
      <c r="C481" s="204" t="s">
        <v>18</v>
      </c>
      <c r="D481" s="205"/>
      <c r="E481" s="205">
        <v>80</v>
      </c>
    </row>
    <row r="482" spans="1:5" s="50" customFormat="1" ht="78.75" x14ac:dyDescent="0.25">
      <c r="A482" s="297"/>
      <c r="B482" s="298" t="s">
        <v>252</v>
      </c>
      <c r="C482" s="204"/>
      <c r="D482" s="209"/>
      <c r="E482" s="205"/>
    </row>
    <row r="483" spans="1:5" s="50" customFormat="1" x14ac:dyDescent="0.3">
      <c r="A483" s="297"/>
      <c r="B483" s="298"/>
      <c r="C483" s="204"/>
      <c r="D483" s="209"/>
      <c r="E483" s="205"/>
    </row>
    <row r="484" spans="1:5" s="50" customFormat="1" ht="18.75" x14ac:dyDescent="0.25">
      <c r="A484" s="297" t="s">
        <v>253</v>
      </c>
      <c r="B484" s="300" t="s">
        <v>257</v>
      </c>
      <c r="C484" s="204" t="s">
        <v>18</v>
      </c>
      <c r="D484" s="205"/>
      <c r="E484" s="205">
        <v>188.31</v>
      </c>
    </row>
    <row r="485" spans="1:5" s="50" customFormat="1" ht="47.25" x14ac:dyDescent="0.25">
      <c r="A485" s="297"/>
      <c r="B485" s="298" t="s">
        <v>258</v>
      </c>
      <c r="C485" s="204"/>
      <c r="D485" s="209"/>
      <c r="E485" s="205"/>
    </row>
    <row r="486" spans="1:5" s="50" customFormat="1" x14ac:dyDescent="0.3">
      <c r="A486" s="297"/>
      <c r="B486" s="298"/>
      <c r="C486" s="204"/>
      <c r="D486" s="209"/>
      <c r="E486" s="205"/>
    </row>
    <row r="487" spans="1:5" s="50" customFormat="1" ht="18.75" x14ac:dyDescent="0.25">
      <c r="A487" s="297" t="s">
        <v>256</v>
      </c>
      <c r="B487" s="300" t="s">
        <v>254</v>
      </c>
      <c r="C487" s="204" t="s">
        <v>18</v>
      </c>
      <c r="D487" s="205"/>
      <c r="E487" s="205">
        <v>240.94</v>
      </c>
    </row>
    <row r="488" spans="1:5" s="50" customFormat="1" ht="94.5" x14ac:dyDescent="0.25">
      <c r="A488" s="297"/>
      <c r="B488" s="298" t="s">
        <v>255</v>
      </c>
      <c r="C488" s="204"/>
      <c r="D488" s="209"/>
      <c r="E488" s="205"/>
    </row>
    <row r="489" spans="1:5" s="50" customFormat="1" x14ac:dyDescent="0.3">
      <c r="A489" s="297"/>
      <c r="B489" s="298"/>
      <c r="C489" s="204"/>
      <c r="D489" s="209"/>
      <c r="E489" s="205"/>
    </row>
    <row r="490" spans="1:5" s="50" customFormat="1" ht="18.75" x14ac:dyDescent="0.25">
      <c r="A490" s="297" t="s">
        <v>259</v>
      </c>
      <c r="B490" s="310" t="s">
        <v>265</v>
      </c>
      <c r="C490" s="204"/>
      <c r="D490" s="209"/>
      <c r="E490" s="205"/>
    </row>
    <row r="491" spans="1:5" s="50" customFormat="1" ht="18.75" x14ac:dyDescent="0.25">
      <c r="A491" s="297" t="s">
        <v>260</v>
      </c>
      <c r="B491" s="300" t="s">
        <v>266</v>
      </c>
      <c r="C491" s="204" t="s">
        <v>18</v>
      </c>
      <c r="D491" s="205"/>
      <c r="E491" s="205">
        <v>229.88</v>
      </c>
    </row>
    <row r="492" spans="1:5" s="50" customFormat="1" ht="64.5" customHeight="1" x14ac:dyDescent="0.25">
      <c r="A492" s="297"/>
      <c r="B492" s="298" t="s">
        <v>1011</v>
      </c>
      <c r="C492" s="204"/>
      <c r="D492" s="209"/>
      <c r="E492" s="205"/>
    </row>
    <row r="493" spans="1:5" s="50" customFormat="1" x14ac:dyDescent="0.3">
      <c r="A493" s="297"/>
      <c r="B493" s="298"/>
      <c r="C493" s="204"/>
      <c r="D493" s="209"/>
      <c r="E493" s="205"/>
    </row>
    <row r="494" spans="1:5" s="50" customFormat="1" ht="18.75" x14ac:dyDescent="0.25">
      <c r="A494" s="297" t="s">
        <v>261</v>
      </c>
      <c r="B494" s="300" t="s">
        <v>268</v>
      </c>
      <c r="C494" s="204" t="s">
        <v>18</v>
      </c>
      <c r="D494" s="205"/>
      <c r="E494" s="205">
        <v>167.9</v>
      </c>
    </row>
    <row r="495" spans="1:5" s="50" customFormat="1" ht="45.75" customHeight="1" x14ac:dyDescent="0.25">
      <c r="A495" s="297"/>
      <c r="B495" s="298" t="s">
        <v>1481</v>
      </c>
      <c r="C495" s="204"/>
      <c r="D495" s="209"/>
      <c r="E495" s="205"/>
    </row>
    <row r="496" spans="1:5" s="50" customFormat="1" x14ac:dyDescent="0.3">
      <c r="A496" s="297"/>
      <c r="B496" s="298"/>
      <c r="C496" s="204"/>
      <c r="D496" s="209"/>
      <c r="E496" s="205"/>
    </row>
    <row r="497" spans="1:5" s="50" customFormat="1" ht="18.75" x14ac:dyDescent="0.25">
      <c r="A497" s="297" t="s">
        <v>262</v>
      </c>
      <c r="B497" s="300" t="s">
        <v>270</v>
      </c>
      <c r="C497" s="204" t="s">
        <v>18</v>
      </c>
      <c r="D497" s="205"/>
      <c r="E497" s="205">
        <v>30.86</v>
      </c>
    </row>
    <row r="498" spans="1:5" s="50" customFormat="1" ht="47.25" x14ac:dyDescent="0.25">
      <c r="A498" s="297"/>
      <c r="B498" s="298" t="s">
        <v>271</v>
      </c>
      <c r="C498" s="204"/>
      <c r="D498" s="209"/>
      <c r="E498" s="205"/>
    </row>
    <row r="499" spans="1:5" s="50" customFormat="1" x14ac:dyDescent="0.3">
      <c r="A499" s="297"/>
      <c r="B499" s="300"/>
      <c r="C499" s="204"/>
      <c r="D499" s="209"/>
      <c r="E499" s="205"/>
    </row>
    <row r="500" spans="1:5" s="50" customFormat="1" ht="18.75" x14ac:dyDescent="0.25">
      <c r="A500" s="297" t="s">
        <v>263</v>
      </c>
      <c r="B500" s="300" t="s">
        <v>272</v>
      </c>
      <c r="C500" s="204" t="s">
        <v>18</v>
      </c>
      <c r="D500" s="205"/>
      <c r="E500" s="205">
        <v>42.09</v>
      </c>
    </row>
    <row r="501" spans="1:5" s="50" customFormat="1" ht="47.25" x14ac:dyDescent="0.25">
      <c r="A501" s="297"/>
      <c r="B501" s="298" t="s">
        <v>271</v>
      </c>
      <c r="C501" s="204"/>
      <c r="D501" s="209"/>
      <c r="E501" s="205"/>
    </row>
    <row r="502" spans="1:5" s="50" customFormat="1" x14ac:dyDescent="0.3">
      <c r="A502" s="297"/>
      <c r="B502" s="300"/>
      <c r="C502" s="204"/>
      <c r="D502" s="209"/>
      <c r="E502" s="205"/>
    </row>
    <row r="503" spans="1:5" s="50" customFormat="1" ht="18.75" x14ac:dyDescent="0.25">
      <c r="A503" s="297" t="s">
        <v>1099</v>
      </c>
      <c r="B503" s="300" t="s">
        <v>892</v>
      </c>
      <c r="C503" s="204" t="s">
        <v>18</v>
      </c>
      <c r="D503" s="205"/>
      <c r="E503" s="205">
        <v>500.69</v>
      </c>
    </row>
    <row r="504" spans="1:5" s="50" customFormat="1" ht="94.5" x14ac:dyDescent="0.25">
      <c r="A504" s="297"/>
      <c r="B504" s="298" t="s">
        <v>273</v>
      </c>
      <c r="C504" s="204"/>
      <c r="D504" s="209"/>
      <c r="E504" s="205"/>
    </row>
    <row r="505" spans="1:5" s="50" customFormat="1" x14ac:dyDescent="0.3">
      <c r="A505" s="297"/>
      <c r="B505" s="300"/>
      <c r="C505" s="204"/>
      <c r="D505" s="209"/>
      <c r="E505" s="205"/>
    </row>
    <row r="506" spans="1:5" s="50" customFormat="1" ht="18.75" x14ac:dyDescent="0.25">
      <c r="A506" s="297" t="s">
        <v>1100</v>
      </c>
      <c r="B506" s="300" t="s">
        <v>274</v>
      </c>
      <c r="C506" s="204" t="s">
        <v>18</v>
      </c>
      <c r="D506" s="205"/>
      <c r="E506" s="205">
        <v>607.73</v>
      </c>
    </row>
    <row r="507" spans="1:5" s="50" customFormat="1" ht="94.5" x14ac:dyDescent="0.25">
      <c r="A507" s="297"/>
      <c r="B507" s="298" t="s">
        <v>275</v>
      </c>
      <c r="C507" s="204"/>
      <c r="D507" s="209"/>
      <c r="E507" s="205"/>
    </row>
    <row r="508" spans="1:5" s="50" customFormat="1" x14ac:dyDescent="0.3">
      <c r="A508" s="297"/>
      <c r="B508" s="298"/>
      <c r="C508" s="204"/>
      <c r="D508" s="209"/>
      <c r="E508" s="205"/>
    </row>
    <row r="509" spans="1:5" s="50" customFormat="1" ht="18.75" x14ac:dyDescent="0.25">
      <c r="A509" s="297" t="s">
        <v>1101</v>
      </c>
      <c r="B509" s="300" t="s">
        <v>961</v>
      </c>
      <c r="C509" s="204" t="s">
        <v>18</v>
      </c>
      <c r="D509" s="205"/>
      <c r="E509" s="205">
        <v>499.76</v>
      </c>
    </row>
    <row r="510" spans="1:5" s="50" customFormat="1" ht="94.5" x14ac:dyDescent="0.25">
      <c r="A510" s="297"/>
      <c r="B510" s="298" t="s">
        <v>276</v>
      </c>
      <c r="C510" s="204"/>
      <c r="D510" s="209"/>
      <c r="E510" s="205"/>
    </row>
    <row r="511" spans="1:5" s="50" customFormat="1" x14ac:dyDescent="0.3">
      <c r="A511" s="297"/>
      <c r="B511" s="298"/>
      <c r="C511" s="204"/>
      <c r="D511" s="209"/>
      <c r="E511" s="205"/>
    </row>
    <row r="512" spans="1:5" s="50" customFormat="1" ht="18.75" x14ac:dyDescent="0.25">
      <c r="A512" s="297" t="s">
        <v>1102</v>
      </c>
      <c r="B512" s="300" t="s">
        <v>277</v>
      </c>
      <c r="C512" s="204" t="s">
        <v>18</v>
      </c>
      <c r="D512" s="205"/>
      <c r="E512" s="205">
        <v>240.4</v>
      </c>
    </row>
    <row r="513" spans="1:5" s="50" customFormat="1" ht="63" x14ac:dyDescent="0.25">
      <c r="A513" s="297"/>
      <c r="B513" s="298" t="s">
        <v>278</v>
      </c>
      <c r="C513" s="204"/>
      <c r="D513" s="209"/>
      <c r="E513" s="205"/>
    </row>
    <row r="514" spans="1:5" s="50" customFormat="1" x14ac:dyDescent="0.3">
      <c r="A514" s="297"/>
      <c r="B514" s="298"/>
      <c r="C514" s="204"/>
      <c r="D514" s="209"/>
      <c r="E514" s="205"/>
    </row>
    <row r="515" spans="1:5" s="50" customFormat="1" ht="18.75" x14ac:dyDescent="0.25">
      <c r="A515" s="297" t="s">
        <v>1103</v>
      </c>
      <c r="B515" s="300" t="s">
        <v>279</v>
      </c>
      <c r="C515" s="204" t="s">
        <v>18</v>
      </c>
      <c r="D515" s="205"/>
      <c r="E515" s="205">
        <v>543.89</v>
      </c>
    </row>
    <row r="516" spans="1:5" s="50" customFormat="1" ht="94.5" customHeight="1" x14ac:dyDescent="0.25">
      <c r="A516" s="297"/>
      <c r="B516" s="298" t="s">
        <v>280</v>
      </c>
      <c r="C516" s="204"/>
      <c r="D516" s="209"/>
      <c r="E516" s="205"/>
    </row>
    <row r="517" spans="1:5" s="50" customFormat="1" x14ac:dyDescent="0.3">
      <c r="A517" s="297"/>
      <c r="B517" s="298"/>
      <c r="C517" s="204"/>
      <c r="D517" s="209"/>
      <c r="E517" s="205"/>
    </row>
    <row r="518" spans="1:5" s="50" customFormat="1" ht="18.75" x14ac:dyDescent="0.25">
      <c r="A518" s="297" t="s">
        <v>1104</v>
      </c>
      <c r="B518" s="300" t="s">
        <v>281</v>
      </c>
      <c r="C518" s="204" t="s">
        <v>18</v>
      </c>
      <c r="D518" s="205"/>
      <c r="E518" s="205">
        <v>295.33</v>
      </c>
    </row>
    <row r="519" spans="1:5" s="50" customFormat="1" ht="94.5" x14ac:dyDescent="0.25">
      <c r="A519" s="297"/>
      <c r="B519" s="298" t="s">
        <v>282</v>
      </c>
      <c r="C519" s="204"/>
      <c r="D519" s="209"/>
      <c r="E519" s="205"/>
    </row>
    <row r="520" spans="1:5" s="50" customFormat="1" x14ac:dyDescent="0.3">
      <c r="A520" s="297"/>
      <c r="B520" s="298"/>
      <c r="C520" s="204"/>
      <c r="D520" s="209"/>
      <c r="E520" s="205"/>
    </row>
    <row r="521" spans="1:5" s="50" customFormat="1" ht="18.75" x14ac:dyDescent="0.25">
      <c r="A521" s="305" t="s">
        <v>1788</v>
      </c>
      <c r="B521" s="306" t="s">
        <v>1789</v>
      </c>
      <c r="C521" s="207" t="s">
        <v>18</v>
      </c>
      <c r="D521" s="205"/>
      <c r="E521" s="361">
        <v>91.44</v>
      </c>
    </row>
    <row r="522" spans="1:5" s="50" customFormat="1" ht="63" x14ac:dyDescent="0.25">
      <c r="A522" s="305"/>
      <c r="B522" s="308" t="s">
        <v>1790</v>
      </c>
      <c r="C522" s="207"/>
      <c r="D522" s="336"/>
      <c r="E522" s="336"/>
    </row>
    <row r="523" spans="1:5" s="50" customFormat="1" x14ac:dyDescent="0.3">
      <c r="A523" s="297"/>
      <c r="B523" s="298"/>
      <c r="C523" s="204"/>
      <c r="D523" s="209"/>
      <c r="E523" s="205"/>
    </row>
    <row r="524" spans="1:5" s="50" customFormat="1" ht="18.75" x14ac:dyDescent="0.25">
      <c r="A524" s="297" t="s">
        <v>264</v>
      </c>
      <c r="B524" s="310" t="s">
        <v>284</v>
      </c>
      <c r="C524" s="204"/>
      <c r="D524" s="209"/>
      <c r="E524" s="205"/>
    </row>
    <row r="525" spans="1:5" s="50" customFormat="1" ht="47.25" x14ac:dyDescent="0.25">
      <c r="A525" s="297"/>
      <c r="B525" s="298" t="s">
        <v>1012</v>
      </c>
      <c r="C525" s="204"/>
      <c r="D525" s="209"/>
      <c r="E525" s="205"/>
    </row>
    <row r="526" spans="1:5" s="50" customFormat="1" x14ac:dyDescent="0.3">
      <c r="A526" s="297"/>
      <c r="B526" s="310"/>
      <c r="C526" s="204"/>
      <c r="D526" s="209"/>
      <c r="E526" s="205"/>
    </row>
    <row r="527" spans="1:5" s="50" customFormat="1" ht="31.5" x14ac:dyDescent="0.25">
      <c r="A527" s="297" t="s">
        <v>267</v>
      </c>
      <c r="B527" s="353" t="s">
        <v>1522</v>
      </c>
      <c r="C527" s="204" t="s">
        <v>18</v>
      </c>
      <c r="D527" s="205"/>
      <c r="E527" s="205">
        <v>85.07</v>
      </c>
    </row>
    <row r="528" spans="1:5" s="50" customFormat="1" x14ac:dyDescent="0.3">
      <c r="A528" s="297"/>
      <c r="B528" s="353"/>
      <c r="C528" s="204"/>
      <c r="D528" s="209"/>
      <c r="E528" s="205"/>
    </row>
    <row r="529" spans="1:5" s="50" customFormat="1" ht="31.5" x14ac:dyDescent="0.25">
      <c r="A529" s="297" t="s">
        <v>269</v>
      </c>
      <c r="B529" s="353" t="s">
        <v>1523</v>
      </c>
      <c r="C529" s="204" t="s">
        <v>18</v>
      </c>
      <c r="D529" s="205"/>
      <c r="E529" s="205">
        <v>94.95</v>
      </c>
    </row>
    <row r="530" spans="1:5" s="50" customFormat="1" x14ac:dyDescent="0.3">
      <c r="A530" s="297"/>
      <c r="B530" s="298"/>
      <c r="C530" s="204"/>
      <c r="D530" s="209"/>
      <c r="E530" s="205"/>
    </row>
    <row r="531" spans="1:5" s="50" customFormat="1" ht="18.75" x14ac:dyDescent="0.25">
      <c r="A531" s="297" t="s">
        <v>283</v>
      </c>
      <c r="B531" s="310" t="s">
        <v>1235</v>
      </c>
      <c r="C531" s="204"/>
      <c r="D531" s="209"/>
      <c r="E531" s="205"/>
    </row>
    <row r="532" spans="1:5" s="50" customFormat="1" ht="47.25" x14ac:dyDescent="0.25">
      <c r="A532" s="297"/>
      <c r="B532" s="298" t="s">
        <v>1013</v>
      </c>
      <c r="C532" s="204"/>
      <c r="D532" s="209"/>
      <c r="E532" s="205"/>
    </row>
    <row r="533" spans="1:5" s="50" customFormat="1" x14ac:dyDescent="0.3">
      <c r="A533" s="297"/>
      <c r="B533" s="310"/>
      <c r="C533" s="204"/>
      <c r="D533" s="209"/>
      <c r="E533" s="205"/>
    </row>
    <row r="534" spans="1:5" s="50" customFormat="1" ht="18.75" x14ac:dyDescent="0.25">
      <c r="A534" s="297" t="s">
        <v>285</v>
      </c>
      <c r="B534" s="300" t="s">
        <v>1791</v>
      </c>
      <c r="C534" s="204" t="s">
        <v>18</v>
      </c>
      <c r="D534" s="205"/>
      <c r="E534" s="205">
        <v>52.83</v>
      </c>
    </row>
    <row r="535" spans="1:5" s="50" customFormat="1" x14ac:dyDescent="0.3">
      <c r="A535" s="297"/>
      <c r="B535" s="298"/>
      <c r="C535" s="204"/>
      <c r="D535" s="209"/>
      <c r="E535" s="205"/>
    </row>
    <row r="536" spans="1:5" s="50" customFormat="1" ht="18.75" x14ac:dyDescent="0.25">
      <c r="A536" s="297" t="s">
        <v>286</v>
      </c>
      <c r="B536" s="300" t="s">
        <v>1792</v>
      </c>
      <c r="C536" s="204" t="s">
        <v>18</v>
      </c>
      <c r="D536" s="205"/>
      <c r="E536" s="205">
        <v>54.61</v>
      </c>
    </row>
    <row r="537" spans="1:5" s="50" customFormat="1" x14ac:dyDescent="0.3">
      <c r="A537" s="297"/>
      <c r="B537" s="298"/>
      <c r="C537" s="204"/>
      <c r="D537" s="209"/>
      <c r="E537" s="205"/>
    </row>
    <row r="538" spans="1:5" s="50" customFormat="1" ht="18.75" x14ac:dyDescent="0.25">
      <c r="A538" s="297" t="s">
        <v>287</v>
      </c>
      <c r="B538" s="300" t="s">
        <v>1793</v>
      </c>
      <c r="C538" s="204" t="s">
        <v>18</v>
      </c>
      <c r="D538" s="205"/>
      <c r="E538" s="205">
        <v>74.739999999999995</v>
      </c>
    </row>
    <row r="539" spans="1:5" s="50" customFormat="1" x14ac:dyDescent="0.3">
      <c r="A539" s="297"/>
      <c r="B539" s="298"/>
      <c r="C539" s="204"/>
      <c r="D539" s="209"/>
      <c r="E539" s="205"/>
    </row>
    <row r="540" spans="1:5" s="50" customFormat="1" ht="18.75" x14ac:dyDescent="0.25">
      <c r="A540" s="297" t="s">
        <v>288</v>
      </c>
      <c r="B540" s="300" t="s">
        <v>1794</v>
      </c>
      <c r="C540" s="204" t="s">
        <v>18</v>
      </c>
      <c r="D540" s="205"/>
      <c r="E540" s="205">
        <v>111.25</v>
      </c>
    </row>
    <row r="541" spans="1:5" s="50" customFormat="1" x14ac:dyDescent="0.3">
      <c r="A541" s="297"/>
      <c r="B541" s="298"/>
      <c r="C541" s="204"/>
      <c r="D541" s="209"/>
      <c r="E541" s="205"/>
    </row>
    <row r="542" spans="1:5" s="50" customFormat="1" ht="18.75" x14ac:dyDescent="0.25">
      <c r="A542" s="297" t="s">
        <v>1105</v>
      </c>
      <c r="B542" s="329" t="s">
        <v>1795</v>
      </c>
      <c r="C542" s="204" t="s">
        <v>18</v>
      </c>
      <c r="D542" s="205"/>
      <c r="E542" s="205">
        <v>191.69</v>
      </c>
    </row>
    <row r="543" spans="1:5" s="50" customFormat="1" x14ac:dyDescent="0.3">
      <c r="A543" s="297"/>
      <c r="B543" s="310"/>
      <c r="C543" s="204"/>
      <c r="D543" s="209"/>
      <c r="E543" s="205"/>
    </row>
    <row r="544" spans="1:5" s="50" customFormat="1" ht="18.75" x14ac:dyDescent="0.25">
      <c r="A544" s="297" t="s">
        <v>1106</v>
      </c>
      <c r="B544" s="300" t="s">
        <v>1796</v>
      </c>
      <c r="C544" s="204" t="s">
        <v>18</v>
      </c>
      <c r="D544" s="205"/>
      <c r="E544" s="205">
        <v>89.03</v>
      </c>
    </row>
    <row r="545" spans="1:5" s="50" customFormat="1" x14ac:dyDescent="0.3">
      <c r="A545" s="297"/>
      <c r="B545" s="298"/>
      <c r="C545" s="204"/>
      <c r="D545" s="209"/>
      <c r="E545" s="205"/>
    </row>
    <row r="546" spans="1:5" s="50" customFormat="1" ht="18.75" x14ac:dyDescent="0.25">
      <c r="A546" s="297" t="s">
        <v>1107</v>
      </c>
      <c r="B546" s="300" t="s">
        <v>1797</v>
      </c>
      <c r="C546" s="204" t="s">
        <v>18</v>
      </c>
      <c r="D546" s="205"/>
      <c r="E546" s="205">
        <v>83.02</v>
      </c>
    </row>
    <row r="547" spans="1:5" s="50" customFormat="1" x14ac:dyDescent="0.3">
      <c r="A547" s="297"/>
      <c r="B547" s="298"/>
      <c r="C547" s="204"/>
      <c r="D547" s="209"/>
      <c r="E547" s="205"/>
    </row>
    <row r="548" spans="1:5" s="50" customFormat="1" ht="18.75" x14ac:dyDescent="0.25">
      <c r="A548" s="297" t="s">
        <v>1108</v>
      </c>
      <c r="B548" s="300" t="s">
        <v>1798</v>
      </c>
      <c r="C548" s="204" t="s">
        <v>18</v>
      </c>
      <c r="D548" s="205"/>
      <c r="E548" s="205">
        <v>122.55</v>
      </c>
    </row>
    <row r="549" spans="1:5" s="50" customFormat="1" x14ac:dyDescent="0.3">
      <c r="A549" s="297"/>
      <c r="B549" s="298"/>
      <c r="C549" s="204"/>
      <c r="D549" s="209"/>
      <c r="E549" s="205"/>
    </row>
    <row r="550" spans="1:5" s="50" customFormat="1" ht="18.75" x14ac:dyDescent="0.25">
      <c r="A550" s="297" t="s">
        <v>1109</v>
      </c>
      <c r="B550" s="300" t="s">
        <v>1799</v>
      </c>
      <c r="C550" s="204" t="s">
        <v>18</v>
      </c>
      <c r="D550" s="205"/>
      <c r="E550" s="205">
        <v>161.57</v>
      </c>
    </row>
    <row r="551" spans="1:5" s="50" customFormat="1" x14ac:dyDescent="0.3">
      <c r="A551" s="297"/>
      <c r="B551" s="298"/>
      <c r="C551" s="204"/>
      <c r="D551" s="209"/>
      <c r="E551" s="205"/>
    </row>
    <row r="552" spans="1:5" s="50" customFormat="1" ht="18.75" x14ac:dyDescent="0.25">
      <c r="A552" s="297" t="s">
        <v>1110</v>
      </c>
      <c r="B552" s="300" t="s">
        <v>1800</v>
      </c>
      <c r="C552" s="204" t="s">
        <v>18</v>
      </c>
      <c r="D552" s="205"/>
      <c r="E552" s="205">
        <v>192.67</v>
      </c>
    </row>
    <row r="553" spans="1:5" s="50" customFormat="1" x14ac:dyDescent="0.3">
      <c r="A553" s="297"/>
      <c r="B553" s="298"/>
      <c r="C553" s="204"/>
      <c r="D553" s="209"/>
      <c r="E553" s="205"/>
    </row>
    <row r="554" spans="1:5" s="50" customFormat="1" ht="18.75" x14ac:dyDescent="0.25">
      <c r="A554" s="297" t="s">
        <v>289</v>
      </c>
      <c r="B554" s="310" t="s">
        <v>303</v>
      </c>
      <c r="C554" s="204"/>
      <c r="D554" s="209"/>
      <c r="E554" s="205"/>
    </row>
    <row r="555" spans="1:5" s="50" customFormat="1" ht="18.75" x14ac:dyDescent="0.25">
      <c r="A555" s="297" t="s">
        <v>290</v>
      </c>
      <c r="B555" s="300" t="s">
        <v>305</v>
      </c>
      <c r="C555" s="204" t="s">
        <v>18</v>
      </c>
      <c r="D555" s="205"/>
      <c r="E555" s="205">
        <v>109.54</v>
      </c>
    </row>
    <row r="556" spans="1:5" s="50" customFormat="1" ht="63" x14ac:dyDescent="0.25">
      <c r="A556" s="297"/>
      <c r="B556" s="298" t="s">
        <v>306</v>
      </c>
      <c r="C556" s="204"/>
      <c r="D556" s="209"/>
      <c r="E556" s="205"/>
    </row>
    <row r="557" spans="1:5" s="50" customFormat="1" x14ac:dyDescent="0.3">
      <c r="A557" s="297"/>
      <c r="B557" s="300"/>
      <c r="C557" s="204"/>
      <c r="D557" s="209"/>
      <c r="E557" s="205"/>
    </row>
    <row r="558" spans="1:5" s="50" customFormat="1" ht="18.75" x14ac:dyDescent="0.25">
      <c r="A558" s="297" t="s">
        <v>292</v>
      </c>
      <c r="B558" s="300" t="s">
        <v>307</v>
      </c>
      <c r="C558" s="204" t="s">
        <v>18</v>
      </c>
      <c r="D558" s="205"/>
      <c r="E558" s="205">
        <v>101</v>
      </c>
    </row>
    <row r="559" spans="1:5" s="50" customFormat="1" ht="63" x14ac:dyDescent="0.25">
      <c r="A559" s="297"/>
      <c r="B559" s="298" t="s">
        <v>308</v>
      </c>
      <c r="C559" s="204"/>
      <c r="D559" s="209"/>
      <c r="E559" s="205"/>
    </row>
    <row r="560" spans="1:5" s="50" customFormat="1" x14ac:dyDescent="0.3">
      <c r="A560" s="297"/>
      <c r="B560" s="300"/>
      <c r="C560" s="204"/>
      <c r="D560" s="209"/>
      <c r="E560" s="205"/>
    </row>
    <row r="561" spans="1:5" s="50" customFormat="1" ht="18.75" x14ac:dyDescent="0.25">
      <c r="A561" s="297" t="s">
        <v>302</v>
      </c>
      <c r="B561" s="310" t="s">
        <v>310</v>
      </c>
      <c r="C561" s="204"/>
      <c r="D561" s="209"/>
      <c r="E561" s="205"/>
    </row>
    <row r="562" spans="1:5" s="50" customFormat="1" ht="18.75" x14ac:dyDescent="0.25">
      <c r="A562" s="297" t="s">
        <v>304</v>
      </c>
      <c r="B562" s="300" t="s">
        <v>312</v>
      </c>
      <c r="C562" s="204" t="s">
        <v>18</v>
      </c>
      <c r="D562" s="205"/>
      <c r="E562" s="205">
        <v>1517.51</v>
      </c>
    </row>
    <row r="563" spans="1:5" s="50" customFormat="1" ht="113.25" customHeight="1" x14ac:dyDescent="0.25">
      <c r="A563" s="297"/>
      <c r="B563" s="308" t="s">
        <v>1801</v>
      </c>
      <c r="C563" s="204"/>
      <c r="D563" s="209"/>
      <c r="E563" s="205"/>
    </row>
    <row r="564" spans="1:5" s="50" customFormat="1" x14ac:dyDescent="0.3">
      <c r="A564" s="297"/>
      <c r="B564" s="298"/>
      <c r="C564" s="204"/>
      <c r="D564" s="209"/>
      <c r="E564" s="205"/>
    </row>
    <row r="565" spans="1:5" s="50" customFormat="1" ht="18.75" x14ac:dyDescent="0.25">
      <c r="A565" s="297" t="s">
        <v>1111</v>
      </c>
      <c r="B565" s="310" t="s">
        <v>315</v>
      </c>
      <c r="C565" s="204"/>
      <c r="D565" s="209"/>
      <c r="E565" s="205"/>
    </row>
    <row r="566" spans="1:5" s="50" customFormat="1" ht="94.5" x14ac:dyDescent="0.25">
      <c r="A566" s="297"/>
      <c r="B566" s="298" t="s">
        <v>1014</v>
      </c>
      <c r="C566" s="204"/>
      <c r="D566" s="209"/>
      <c r="E566" s="205"/>
    </row>
    <row r="567" spans="1:5" s="50" customFormat="1" x14ac:dyDescent="0.3">
      <c r="A567" s="297"/>
      <c r="B567" s="310"/>
      <c r="C567" s="204"/>
      <c r="D567" s="209"/>
      <c r="E567" s="205"/>
    </row>
    <row r="568" spans="1:5" s="50" customFormat="1" ht="31.5" x14ac:dyDescent="0.25">
      <c r="A568" s="297" t="s">
        <v>1112</v>
      </c>
      <c r="B568" s="300" t="s">
        <v>317</v>
      </c>
      <c r="C568" s="204" t="s">
        <v>61</v>
      </c>
      <c r="D568" s="205"/>
      <c r="E568" s="205">
        <v>36.200000000000003</v>
      </c>
    </row>
    <row r="569" spans="1:5" s="50" customFormat="1" x14ac:dyDescent="0.3">
      <c r="A569" s="297"/>
      <c r="B569" s="298"/>
      <c r="C569" s="204"/>
      <c r="D569" s="209"/>
      <c r="E569" s="205"/>
    </row>
    <row r="570" spans="1:5" s="50" customFormat="1" ht="31.5" x14ac:dyDescent="0.25">
      <c r="A570" s="297" t="s">
        <v>1113</v>
      </c>
      <c r="B570" s="300" t="s">
        <v>318</v>
      </c>
      <c r="C570" s="204" t="s">
        <v>61</v>
      </c>
      <c r="D570" s="205"/>
      <c r="E570" s="205">
        <v>41.47</v>
      </c>
    </row>
    <row r="571" spans="1:5" s="50" customFormat="1" x14ac:dyDescent="0.3">
      <c r="A571" s="297"/>
      <c r="B571" s="298"/>
      <c r="C571" s="204"/>
      <c r="D571" s="209"/>
      <c r="E571" s="205"/>
    </row>
    <row r="572" spans="1:5" s="50" customFormat="1" ht="31.5" x14ac:dyDescent="0.25">
      <c r="A572" s="297" t="s">
        <v>1114</v>
      </c>
      <c r="B572" s="300" t="s">
        <v>319</v>
      </c>
      <c r="C572" s="204" t="s">
        <v>61</v>
      </c>
      <c r="D572" s="205"/>
      <c r="E572" s="205">
        <v>56.97</v>
      </c>
    </row>
    <row r="573" spans="1:5" s="50" customFormat="1" x14ac:dyDescent="0.3">
      <c r="A573" s="297"/>
      <c r="B573" s="298"/>
      <c r="C573" s="204"/>
      <c r="D573" s="209"/>
      <c r="E573" s="205"/>
    </row>
    <row r="574" spans="1:5" s="50" customFormat="1" ht="31.5" x14ac:dyDescent="0.25">
      <c r="A574" s="297" t="s">
        <v>1115</v>
      </c>
      <c r="B574" s="300" t="s">
        <v>320</v>
      </c>
      <c r="C574" s="204" t="s">
        <v>61</v>
      </c>
      <c r="D574" s="205"/>
      <c r="E574" s="205">
        <v>27.22</v>
      </c>
    </row>
    <row r="575" spans="1:5" s="50" customFormat="1" x14ac:dyDescent="0.3">
      <c r="A575" s="297"/>
      <c r="B575" s="298"/>
      <c r="C575" s="204"/>
      <c r="D575" s="209"/>
      <c r="E575" s="205"/>
    </row>
    <row r="576" spans="1:5" s="50" customFormat="1" ht="31.5" x14ac:dyDescent="0.25">
      <c r="A576" s="297" t="s">
        <v>1116</v>
      </c>
      <c r="B576" s="300" t="s">
        <v>321</v>
      </c>
      <c r="C576" s="204" t="s">
        <v>61</v>
      </c>
      <c r="D576" s="205"/>
      <c r="E576" s="205">
        <v>30.53</v>
      </c>
    </row>
    <row r="577" spans="1:5" s="50" customFormat="1" x14ac:dyDescent="0.3">
      <c r="A577" s="297"/>
      <c r="B577" s="298"/>
      <c r="C577" s="204"/>
      <c r="D577" s="209"/>
      <c r="E577" s="205"/>
    </row>
    <row r="578" spans="1:5" s="50" customFormat="1" ht="31.5" x14ac:dyDescent="0.25">
      <c r="A578" s="297" t="s">
        <v>1117</v>
      </c>
      <c r="B578" s="300" t="s">
        <v>322</v>
      </c>
      <c r="C578" s="204" t="s">
        <v>61</v>
      </c>
      <c r="D578" s="205"/>
      <c r="E578" s="205">
        <v>43.06</v>
      </c>
    </row>
    <row r="579" spans="1:5" s="50" customFormat="1" x14ac:dyDescent="0.3">
      <c r="A579" s="297"/>
      <c r="B579" s="298"/>
      <c r="C579" s="204"/>
      <c r="D579" s="209"/>
      <c r="E579" s="205"/>
    </row>
    <row r="580" spans="1:5" s="50" customFormat="1" ht="31.5" x14ac:dyDescent="0.25">
      <c r="A580" s="297" t="s">
        <v>1118</v>
      </c>
      <c r="B580" s="300" t="s">
        <v>323</v>
      </c>
      <c r="C580" s="204" t="s">
        <v>61</v>
      </c>
      <c r="D580" s="205"/>
      <c r="E580" s="205">
        <v>50.65</v>
      </c>
    </row>
    <row r="581" spans="1:5" s="50" customFormat="1" x14ac:dyDescent="0.3">
      <c r="A581" s="297"/>
      <c r="B581" s="298"/>
      <c r="C581" s="204"/>
      <c r="D581" s="209"/>
      <c r="E581" s="205"/>
    </row>
    <row r="582" spans="1:5" s="50" customFormat="1" ht="31.5" x14ac:dyDescent="0.25">
      <c r="A582" s="297" t="s">
        <v>1119</v>
      </c>
      <c r="B582" s="300" t="s">
        <v>962</v>
      </c>
      <c r="C582" s="204" t="s">
        <v>61</v>
      </c>
      <c r="D582" s="205"/>
      <c r="E582" s="205">
        <v>53.81</v>
      </c>
    </row>
    <row r="583" spans="1:5" s="50" customFormat="1" x14ac:dyDescent="0.3">
      <c r="A583" s="297"/>
      <c r="B583" s="298"/>
      <c r="C583" s="204"/>
      <c r="D583" s="209"/>
      <c r="E583" s="205"/>
    </row>
    <row r="584" spans="1:5" s="50" customFormat="1" ht="31.5" x14ac:dyDescent="0.25">
      <c r="A584" s="297" t="s">
        <v>1120</v>
      </c>
      <c r="B584" s="300" t="s">
        <v>324</v>
      </c>
      <c r="C584" s="204" t="s">
        <v>61</v>
      </c>
      <c r="D584" s="205"/>
      <c r="E584" s="205">
        <v>68.34</v>
      </c>
    </row>
    <row r="585" spans="1:5" s="50" customFormat="1" x14ac:dyDescent="0.3">
      <c r="A585" s="297"/>
      <c r="B585" s="298"/>
      <c r="C585" s="204"/>
      <c r="D585" s="209"/>
      <c r="E585" s="205"/>
    </row>
    <row r="586" spans="1:5" s="50" customFormat="1" ht="18.75" x14ac:dyDescent="0.25">
      <c r="A586" s="297" t="s">
        <v>309</v>
      </c>
      <c r="B586" s="310" t="s">
        <v>326</v>
      </c>
      <c r="C586" s="204"/>
      <c r="D586" s="209"/>
      <c r="E586" s="205"/>
    </row>
    <row r="587" spans="1:5" s="50" customFormat="1" ht="94.5" x14ac:dyDescent="0.25">
      <c r="A587" s="297"/>
      <c r="B587" s="298" t="s">
        <v>1697</v>
      </c>
      <c r="C587" s="204"/>
      <c r="D587" s="209"/>
      <c r="E587" s="205"/>
    </row>
    <row r="588" spans="1:5" s="50" customFormat="1" x14ac:dyDescent="0.3">
      <c r="A588" s="297"/>
      <c r="B588" s="310"/>
      <c r="C588" s="204"/>
      <c r="D588" s="209"/>
      <c r="E588" s="205"/>
    </row>
    <row r="589" spans="1:5" s="50" customFormat="1" x14ac:dyDescent="0.3">
      <c r="A589" s="297" t="s">
        <v>311</v>
      </c>
      <c r="B589" s="300" t="s">
        <v>1482</v>
      </c>
      <c r="C589" s="204" t="s">
        <v>18</v>
      </c>
      <c r="D589" s="205"/>
      <c r="E589" s="205">
        <v>883.28</v>
      </c>
    </row>
    <row r="590" spans="1:5" s="50" customFormat="1" x14ac:dyDescent="0.3">
      <c r="A590" s="297"/>
      <c r="B590" s="298"/>
      <c r="C590" s="204"/>
      <c r="D590" s="209"/>
      <c r="E590" s="205"/>
    </row>
    <row r="591" spans="1:5" s="50" customFormat="1" ht="18.75" x14ac:dyDescent="0.25">
      <c r="A591" s="297" t="s">
        <v>1122</v>
      </c>
      <c r="B591" s="300" t="s">
        <v>1483</v>
      </c>
      <c r="C591" s="204" t="s">
        <v>18</v>
      </c>
      <c r="D591" s="205"/>
      <c r="E591" s="205">
        <v>1684.11</v>
      </c>
    </row>
    <row r="592" spans="1:5" s="50" customFormat="1" x14ac:dyDescent="0.3">
      <c r="A592" s="297"/>
      <c r="B592" s="300"/>
      <c r="C592" s="204"/>
      <c r="D592" s="209"/>
      <c r="E592" s="205"/>
    </row>
    <row r="593" spans="1:5" s="50" customFormat="1" ht="18.75" x14ac:dyDescent="0.25">
      <c r="A593" s="297" t="s">
        <v>1507</v>
      </c>
      <c r="B593" s="300" t="s">
        <v>1484</v>
      </c>
      <c r="C593" s="204" t="s">
        <v>18</v>
      </c>
      <c r="D593" s="205"/>
      <c r="E593" s="205">
        <v>2763.43</v>
      </c>
    </row>
    <row r="594" spans="1:5" s="50" customFormat="1" x14ac:dyDescent="0.3">
      <c r="A594" s="297"/>
      <c r="B594" s="300"/>
      <c r="C594" s="204"/>
      <c r="D594" s="209"/>
      <c r="E594" s="205"/>
    </row>
    <row r="595" spans="1:5" s="50" customFormat="1" ht="18.75" x14ac:dyDescent="0.25">
      <c r="A595" s="297" t="s">
        <v>1508</v>
      </c>
      <c r="B595" s="300" t="s">
        <v>1485</v>
      </c>
      <c r="C595" s="204" t="s">
        <v>18</v>
      </c>
      <c r="D595" s="205"/>
      <c r="E595" s="205">
        <v>3808.13</v>
      </c>
    </row>
    <row r="596" spans="1:5" s="50" customFormat="1" x14ac:dyDescent="0.3">
      <c r="A596" s="297"/>
      <c r="B596" s="300"/>
      <c r="C596" s="204"/>
      <c r="D596" s="209"/>
      <c r="E596" s="205"/>
    </row>
    <row r="597" spans="1:5" s="50" customFormat="1" ht="18.75" x14ac:dyDescent="0.25">
      <c r="A597" s="297" t="s">
        <v>1692</v>
      </c>
      <c r="B597" s="306" t="s">
        <v>1693</v>
      </c>
      <c r="C597" s="204" t="s">
        <v>18</v>
      </c>
      <c r="D597" s="205"/>
      <c r="E597" s="205">
        <v>6818.23</v>
      </c>
    </row>
    <row r="598" spans="1:5" s="50" customFormat="1" x14ac:dyDescent="0.3">
      <c r="A598" s="297"/>
      <c r="B598" s="306"/>
      <c r="C598" s="204"/>
      <c r="D598" s="209"/>
      <c r="E598" s="205"/>
    </row>
    <row r="599" spans="1:5" s="50" customFormat="1" ht="18.75" x14ac:dyDescent="0.25">
      <c r="A599" s="297" t="s">
        <v>1695</v>
      </c>
      <c r="B599" s="306" t="s">
        <v>1694</v>
      </c>
      <c r="C599" s="204" t="s">
        <v>18</v>
      </c>
      <c r="D599" s="205"/>
      <c r="E599" s="205">
        <v>6716.73</v>
      </c>
    </row>
    <row r="600" spans="1:5" s="50" customFormat="1" x14ac:dyDescent="0.3">
      <c r="A600" s="297"/>
      <c r="B600" s="300"/>
      <c r="C600" s="204"/>
      <c r="D600" s="209"/>
      <c r="E600" s="205"/>
    </row>
    <row r="601" spans="1:5" s="50" customFormat="1" ht="18.75" x14ac:dyDescent="0.25">
      <c r="A601" s="297" t="s">
        <v>2002</v>
      </c>
      <c r="B601" s="306" t="s">
        <v>1696</v>
      </c>
      <c r="C601" s="204" t="s">
        <v>18</v>
      </c>
      <c r="D601" s="205"/>
      <c r="E601" s="205">
        <v>8400.83</v>
      </c>
    </row>
    <row r="602" spans="1:5" s="50" customFormat="1" x14ac:dyDescent="0.3">
      <c r="A602" s="297"/>
      <c r="B602" s="300"/>
      <c r="C602" s="204"/>
      <c r="D602" s="209"/>
      <c r="E602" s="205"/>
    </row>
    <row r="603" spans="1:5" s="50" customFormat="1" ht="18.75" x14ac:dyDescent="0.25">
      <c r="A603" s="297" t="s">
        <v>1121</v>
      </c>
      <c r="B603" s="310" t="s">
        <v>910</v>
      </c>
      <c r="C603" s="204"/>
      <c r="D603" s="209"/>
      <c r="E603" s="205"/>
    </row>
    <row r="604" spans="1:5" s="50" customFormat="1" x14ac:dyDescent="0.3">
      <c r="A604" s="297" t="s">
        <v>1123</v>
      </c>
      <c r="B604" s="300" t="s">
        <v>904</v>
      </c>
      <c r="C604" s="204" t="s">
        <v>18</v>
      </c>
      <c r="D604" s="205"/>
      <c r="E604" s="205">
        <v>65.42</v>
      </c>
    </row>
    <row r="605" spans="1:5" s="50" customFormat="1" ht="63" x14ac:dyDescent="0.25">
      <c r="A605" s="297"/>
      <c r="B605" s="298" t="s">
        <v>905</v>
      </c>
      <c r="C605" s="204"/>
      <c r="D605" s="209"/>
      <c r="E605" s="205"/>
    </row>
    <row r="606" spans="1:5" s="50" customFormat="1" x14ac:dyDescent="0.3">
      <c r="A606" s="297"/>
      <c r="B606" s="298"/>
      <c r="C606" s="204"/>
      <c r="D606" s="209"/>
      <c r="E606" s="205"/>
    </row>
    <row r="607" spans="1:5" s="50" customFormat="1" x14ac:dyDescent="0.3">
      <c r="A607" s="297" t="s">
        <v>1124</v>
      </c>
      <c r="B607" s="300" t="s">
        <v>906</v>
      </c>
      <c r="C607" s="204" t="s">
        <v>18</v>
      </c>
      <c r="D607" s="205"/>
      <c r="E607" s="205">
        <v>63.39</v>
      </c>
    </row>
    <row r="608" spans="1:5" s="50" customFormat="1" ht="72" customHeight="1" x14ac:dyDescent="0.25">
      <c r="A608" s="297"/>
      <c r="B608" s="298" t="s">
        <v>907</v>
      </c>
      <c r="C608" s="204"/>
      <c r="D608" s="209"/>
      <c r="E608" s="205"/>
    </row>
    <row r="609" spans="1:5" s="50" customFormat="1" x14ac:dyDescent="0.3">
      <c r="A609" s="297"/>
      <c r="B609" s="298"/>
      <c r="C609" s="204"/>
      <c r="D609" s="209"/>
      <c r="E609" s="205"/>
    </row>
    <row r="610" spans="1:5" s="50" customFormat="1" x14ac:dyDescent="0.3">
      <c r="A610" s="297" t="s">
        <v>1125</v>
      </c>
      <c r="B610" s="300" t="s">
        <v>908</v>
      </c>
      <c r="C610" s="204" t="s">
        <v>18</v>
      </c>
      <c r="D610" s="205"/>
      <c r="E610" s="205">
        <v>67.489999999999995</v>
      </c>
    </row>
    <row r="611" spans="1:5" s="50" customFormat="1" ht="63" x14ac:dyDescent="0.25">
      <c r="A611" s="297"/>
      <c r="B611" s="298" t="s">
        <v>909</v>
      </c>
      <c r="C611" s="204"/>
      <c r="D611" s="209"/>
      <c r="E611" s="205"/>
    </row>
    <row r="612" spans="1:5" s="50" customFormat="1" x14ac:dyDescent="0.3">
      <c r="A612" s="297"/>
      <c r="B612" s="298"/>
      <c r="C612" s="204"/>
      <c r="D612" s="209"/>
      <c r="E612" s="205"/>
    </row>
    <row r="613" spans="1:5" s="50" customFormat="1" ht="18.75" x14ac:dyDescent="0.25">
      <c r="A613" s="297" t="s">
        <v>314</v>
      </c>
      <c r="B613" s="310" t="s">
        <v>329</v>
      </c>
      <c r="C613" s="204"/>
      <c r="D613" s="209"/>
      <c r="E613" s="205"/>
    </row>
    <row r="614" spans="1:5" s="50" customFormat="1" ht="51" customHeight="1" x14ac:dyDescent="0.25">
      <c r="A614" s="297" t="s">
        <v>316</v>
      </c>
      <c r="B614" s="300" t="s">
        <v>917</v>
      </c>
      <c r="C614" s="204" t="s">
        <v>18</v>
      </c>
      <c r="D614" s="205"/>
      <c r="E614" s="325">
        <v>1896.04</v>
      </c>
    </row>
    <row r="615" spans="1:5" s="50" customFormat="1" ht="94.5" customHeight="1" x14ac:dyDescent="0.25">
      <c r="A615" s="297"/>
      <c r="B615" s="298" t="s">
        <v>330</v>
      </c>
      <c r="C615" s="204"/>
      <c r="D615" s="209"/>
      <c r="E615" s="205"/>
    </row>
    <row r="616" spans="1:5" s="50" customFormat="1" x14ac:dyDescent="0.3">
      <c r="A616" s="297"/>
      <c r="B616" s="298"/>
      <c r="C616" s="204"/>
      <c r="D616" s="209"/>
      <c r="E616" s="205"/>
    </row>
    <row r="617" spans="1:5" s="50" customFormat="1" ht="18.75" x14ac:dyDescent="0.25">
      <c r="A617" s="297" t="s">
        <v>325</v>
      </c>
      <c r="B617" s="310" t="s">
        <v>331</v>
      </c>
      <c r="C617" s="204"/>
      <c r="D617" s="209"/>
      <c r="E617" s="205"/>
    </row>
    <row r="618" spans="1:5" s="50" customFormat="1" ht="18.75" x14ac:dyDescent="0.25">
      <c r="A618" s="297" t="s">
        <v>327</v>
      </c>
      <c r="B618" s="300" t="s">
        <v>332</v>
      </c>
      <c r="C618" s="204" t="s">
        <v>61</v>
      </c>
      <c r="D618" s="205"/>
      <c r="E618" s="205">
        <v>1008.36</v>
      </c>
    </row>
    <row r="619" spans="1:5" s="50" customFormat="1" ht="81" customHeight="1" x14ac:dyDescent="0.25">
      <c r="A619" s="297"/>
      <c r="B619" s="298" t="s">
        <v>333</v>
      </c>
      <c r="C619" s="204"/>
      <c r="D619" s="209"/>
      <c r="E619" s="205"/>
    </row>
    <row r="620" spans="1:5" s="50" customFormat="1" x14ac:dyDescent="0.3">
      <c r="A620" s="297"/>
      <c r="B620" s="298"/>
      <c r="C620" s="204"/>
      <c r="D620" s="209"/>
      <c r="E620" s="205"/>
    </row>
    <row r="621" spans="1:5" s="50" customFormat="1" ht="18.75" x14ac:dyDescent="0.25">
      <c r="A621" s="297" t="s">
        <v>328</v>
      </c>
      <c r="B621" s="300" t="s">
        <v>334</v>
      </c>
      <c r="C621" s="204" t="s">
        <v>18</v>
      </c>
      <c r="D621" s="205"/>
      <c r="E621" s="205">
        <v>482.64</v>
      </c>
    </row>
    <row r="622" spans="1:5" s="50" customFormat="1" ht="78.75" customHeight="1" x14ac:dyDescent="0.25">
      <c r="A622" s="297"/>
      <c r="B622" s="298" t="s">
        <v>335</v>
      </c>
      <c r="C622" s="204"/>
      <c r="D622" s="209"/>
      <c r="E622" s="205"/>
    </row>
    <row r="623" spans="1:5" s="50" customFormat="1" x14ac:dyDescent="0.3">
      <c r="A623" s="297"/>
      <c r="B623" s="298"/>
      <c r="C623" s="204"/>
      <c r="D623" s="209"/>
      <c r="E623" s="205"/>
    </row>
    <row r="624" spans="1:5" s="50" customFormat="1" ht="18.75" x14ac:dyDescent="0.25">
      <c r="A624" s="297" t="s">
        <v>1126</v>
      </c>
      <c r="B624" s="300" t="s">
        <v>336</v>
      </c>
      <c r="C624" s="204" t="s">
        <v>18</v>
      </c>
      <c r="D624" s="205"/>
      <c r="E624" s="205">
        <v>96.08</v>
      </c>
    </row>
    <row r="625" spans="1:5" s="50" customFormat="1" ht="64.5" customHeight="1" x14ac:dyDescent="0.25">
      <c r="A625" s="297"/>
      <c r="B625" s="298" t="s">
        <v>337</v>
      </c>
      <c r="C625" s="204"/>
      <c r="D625" s="209"/>
      <c r="E625" s="205"/>
    </row>
    <row r="626" spans="1:5" s="50" customFormat="1" x14ac:dyDescent="0.3">
      <c r="A626" s="297"/>
      <c r="B626" s="298"/>
      <c r="C626" s="204"/>
      <c r="D626" s="209"/>
      <c r="E626" s="205"/>
    </row>
    <row r="627" spans="1:5" s="50" customFormat="1" ht="18.75" x14ac:dyDescent="0.25">
      <c r="A627" s="297" t="s">
        <v>1127</v>
      </c>
      <c r="B627" s="300" t="s">
        <v>338</v>
      </c>
      <c r="C627" s="204" t="s">
        <v>18</v>
      </c>
      <c r="D627" s="205"/>
      <c r="E627" s="205">
        <v>53.28</v>
      </c>
    </row>
    <row r="628" spans="1:5" s="50" customFormat="1" ht="63" x14ac:dyDescent="0.25">
      <c r="A628" s="297"/>
      <c r="B628" s="298" t="s">
        <v>339</v>
      </c>
      <c r="C628" s="204"/>
      <c r="D628" s="209"/>
      <c r="E628" s="205"/>
    </row>
    <row r="629" spans="1:5" s="50" customFormat="1" x14ac:dyDescent="0.3">
      <c r="A629" s="297"/>
      <c r="B629" s="298"/>
      <c r="C629" s="204"/>
      <c r="D629" s="209"/>
      <c r="E629" s="205"/>
    </row>
    <row r="630" spans="1:5" s="50" customFormat="1" ht="18.75" x14ac:dyDescent="0.25">
      <c r="A630" s="297" t="s">
        <v>1128</v>
      </c>
      <c r="B630" s="300" t="s">
        <v>340</v>
      </c>
      <c r="C630" s="204" t="s">
        <v>18</v>
      </c>
      <c r="D630" s="205"/>
      <c r="E630" s="205">
        <v>32.51</v>
      </c>
    </row>
    <row r="631" spans="1:5" s="50" customFormat="1" ht="63" x14ac:dyDescent="0.25">
      <c r="A631" s="297"/>
      <c r="B631" s="298" t="s">
        <v>341</v>
      </c>
      <c r="C631" s="204"/>
      <c r="D631" s="209"/>
      <c r="E631" s="205"/>
    </row>
    <row r="632" spans="1:5" s="50" customFormat="1" x14ac:dyDescent="0.3">
      <c r="A632" s="297"/>
      <c r="B632" s="298"/>
      <c r="C632" s="204"/>
      <c r="D632" s="209"/>
      <c r="E632" s="205"/>
    </row>
    <row r="633" spans="1:5" s="50" customFormat="1" x14ac:dyDescent="0.3">
      <c r="A633" s="297" t="s">
        <v>1129</v>
      </c>
      <c r="B633" s="300" t="s">
        <v>849</v>
      </c>
      <c r="C633" s="204" t="s">
        <v>18</v>
      </c>
      <c r="D633" s="205"/>
      <c r="E633" s="205">
        <v>25.91</v>
      </c>
    </row>
    <row r="634" spans="1:5" s="50" customFormat="1" ht="47.25" x14ac:dyDescent="0.25">
      <c r="A634" s="297"/>
      <c r="B634" s="298" t="s">
        <v>342</v>
      </c>
      <c r="C634" s="204"/>
      <c r="D634" s="209"/>
      <c r="E634" s="205"/>
    </row>
    <row r="635" spans="1:5" s="50" customFormat="1" x14ac:dyDescent="0.3">
      <c r="A635" s="297"/>
      <c r="B635" s="298"/>
      <c r="C635" s="204"/>
      <c r="D635" s="209"/>
      <c r="E635" s="205"/>
    </row>
    <row r="636" spans="1:5" s="50" customFormat="1" ht="18.75" x14ac:dyDescent="0.25">
      <c r="A636" s="297" t="s">
        <v>1130</v>
      </c>
      <c r="B636" s="300" t="s">
        <v>895</v>
      </c>
      <c r="C636" s="204" t="s">
        <v>18</v>
      </c>
      <c r="D636" s="205"/>
      <c r="E636" s="205">
        <v>152.96</v>
      </c>
    </row>
    <row r="637" spans="1:5" s="50" customFormat="1" ht="63" x14ac:dyDescent="0.25">
      <c r="A637" s="297"/>
      <c r="B637" s="298" t="s">
        <v>896</v>
      </c>
      <c r="C637" s="204"/>
      <c r="D637" s="209"/>
      <c r="E637" s="205"/>
    </row>
    <row r="638" spans="1:5" s="50" customFormat="1" x14ac:dyDescent="0.3">
      <c r="A638" s="297"/>
      <c r="B638" s="300"/>
      <c r="C638" s="204"/>
      <c r="D638" s="209"/>
      <c r="E638" s="205"/>
    </row>
    <row r="639" spans="1:5" s="50" customFormat="1" ht="18.75" x14ac:dyDescent="0.25">
      <c r="A639" s="297" t="s">
        <v>1131</v>
      </c>
      <c r="B639" s="300" t="s">
        <v>343</v>
      </c>
      <c r="C639" s="204" t="s">
        <v>18</v>
      </c>
      <c r="D639" s="205"/>
      <c r="E639" s="205">
        <v>391.11</v>
      </c>
    </row>
    <row r="640" spans="1:5" s="50" customFormat="1" ht="83.25" customHeight="1" x14ac:dyDescent="0.25">
      <c r="A640" s="297"/>
      <c r="B640" s="298" t="s">
        <v>1015</v>
      </c>
      <c r="C640" s="204"/>
      <c r="D640" s="209"/>
      <c r="E640" s="205"/>
    </row>
    <row r="641" spans="1:5" s="50" customFormat="1" ht="18" customHeight="1" x14ac:dyDescent="0.3">
      <c r="A641" s="357"/>
      <c r="B641" s="342"/>
      <c r="C641" s="318"/>
      <c r="D641" s="811" t="s">
        <v>21</v>
      </c>
      <c r="E641" s="812"/>
    </row>
    <row r="642" spans="1:5" s="50" customFormat="1" ht="18.75" x14ac:dyDescent="0.25">
      <c r="A642" s="290" t="s">
        <v>344</v>
      </c>
      <c r="B642" s="291" t="s">
        <v>345</v>
      </c>
      <c r="C642" s="292"/>
      <c r="D642" s="319"/>
      <c r="E642" s="205"/>
    </row>
    <row r="643" spans="1:5" s="50" customFormat="1" ht="18.75" x14ac:dyDescent="0.25">
      <c r="A643" s="297" t="s">
        <v>346</v>
      </c>
      <c r="B643" s="310" t="s">
        <v>161</v>
      </c>
      <c r="C643" s="204"/>
      <c r="D643" s="209"/>
      <c r="E643" s="205"/>
    </row>
    <row r="644" spans="1:5" s="50" customFormat="1" ht="31.5" x14ac:dyDescent="0.25">
      <c r="A644" s="297" t="s">
        <v>347</v>
      </c>
      <c r="B644" s="300" t="s">
        <v>773</v>
      </c>
      <c r="C644" s="204" t="s">
        <v>18</v>
      </c>
      <c r="D644" s="205"/>
      <c r="E644" s="205">
        <v>432.41</v>
      </c>
    </row>
    <row r="645" spans="1:5" s="50" customFormat="1" ht="108.75" customHeight="1" x14ac:dyDescent="0.25">
      <c r="A645" s="297"/>
      <c r="B645" s="298" t="s">
        <v>1569</v>
      </c>
      <c r="C645" s="204"/>
      <c r="D645" s="209"/>
      <c r="E645" s="205"/>
    </row>
    <row r="646" spans="1:5" s="50" customFormat="1" x14ac:dyDescent="0.3">
      <c r="A646" s="297"/>
      <c r="B646" s="298"/>
      <c r="C646" s="204"/>
      <c r="D646" s="209"/>
      <c r="E646" s="205"/>
    </row>
    <row r="647" spans="1:5" s="50" customFormat="1" ht="31.5" x14ac:dyDescent="0.25">
      <c r="A647" s="297" t="s">
        <v>1132</v>
      </c>
      <c r="B647" s="300" t="s">
        <v>772</v>
      </c>
      <c r="C647" s="204" t="s">
        <v>18</v>
      </c>
      <c r="D647" s="205"/>
      <c r="E647" s="205">
        <v>736.2</v>
      </c>
    </row>
    <row r="648" spans="1:5" s="50" customFormat="1" ht="110.25" x14ac:dyDescent="0.25">
      <c r="A648" s="297"/>
      <c r="B648" s="298" t="s">
        <v>771</v>
      </c>
      <c r="C648" s="204"/>
      <c r="D648" s="209"/>
      <c r="E648" s="205"/>
    </row>
    <row r="649" spans="1:5" s="50" customFormat="1" x14ac:dyDescent="0.3">
      <c r="A649" s="297"/>
      <c r="B649" s="298"/>
      <c r="C649" s="204"/>
      <c r="D649" s="209"/>
      <c r="E649" s="205"/>
    </row>
    <row r="650" spans="1:5" s="50" customFormat="1" ht="31.5" x14ac:dyDescent="0.25">
      <c r="A650" s="297" t="s">
        <v>1133</v>
      </c>
      <c r="B650" s="300" t="s">
        <v>1425</v>
      </c>
      <c r="C650" s="204" t="s">
        <v>18</v>
      </c>
      <c r="D650" s="205"/>
      <c r="E650" s="205">
        <v>352.82</v>
      </c>
    </row>
    <row r="651" spans="1:5" s="50" customFormat="1" ht="110.25" x14ac:dyDescent="0.25">
      <c r="A651" s="297"/>
      <c r="B651" s="298" t="s">
        <v>899</v>
      </c>
      <c r="C651" s="204"/>
      <c r="D651" s="209"/>
      <c r="E651" s="205"/>
    </row>
    <row r="652" spans="1:5" s="50" customFormat="1" x14ac:dyDescent="0.3">
      <c r="A652" s="297"/>
      <c r="B652" s="298"/>
      <c r="C652" s="204"/>
      <c r="D652" s="209"/>
      <c r="E652" s="205"/>
    </row>
    <row r="653" spans="1:5" s="50" customFormat="1" ht="18.75" x14ac:dyDescent="0.25">
      <c r="A653" s="297" t="s">
        <v>1134</v>
      </c>
      <c r="B653" s="353" t="s">
        <v>1524</v>
      </c>
      <c r="C653" s="204" t="s">
        <v>18</v>
      </c>
      <c r="D653" s="205"/>
      <c r="E653" s="205">
        <v>121.6</v>
      </c>
    </row>
    <row r="654" spans="1:5" s="50" customFormat="1" ht="63" x14ac:dyDescent="0.25">
      <c r="A654" s="297"/>
      <c r="B654" s="352" t="s">
        <v>1525</v>
      </c>
      <c r="C654" s="204"/>
      <c r="D654" s="209"/>
      <c r="E654" s="205"/>
    </row>
    <row r="655" spans="1:5" s="50" customFormat="1" x14ac:dyDescent="0.3">
      <c r="A655" s="297"/>
      <c r="B655" s="298"/>
      <c r="C655" s="204"/>
      <c r="D655" s="209"/>
      <c r="E655" s="205"/>
    </row>
    <row r="656" spans="1:5" s="50" customFormat="1" ht="31.5" x14ac:dyDescent="0.25">
      <c r="A656" s="297" t="s">
        <v>1135</v>
      </c>
      <c r="B656" s="306" t="s">
        <v>1637</v>
      </c>
      <c r="C656" s="204" t="s">
        <v>61</v>
      </c>
      <c r="D656" s="205"/>
      <c r="E656" s="205">
        <v>313.16000000000003</v>
      </c>
    </row>
    <row r="657" spans="1:5" s="50" customFormat="1" ht="110.25" x14ac:dyDescent="0.25">
      <c r="A657" s="297"/>
      <c r="B657" s="308" t="s">
        <v>1638</v>
      </c>
      <c r="C657" s="204"/>
      <c r="D657" s="209"/>
      <c r="E657" s="205"/>
    </row>
    <row r="658" spans="1:5" s="50" customFormat="1" x14ac:dyDescent="0.3">
      <c r="A658" s="297"/>
      <c r="B658" s="298"/>
      <c r="C658" s="204"/>
      <c r="D658" s="209"/>
      <c r="E658" s="205"/>
    </row>
    <row r="659" spans="1:5" s="50" customFormat="1" ht="31.5" x14ac:dyDescent="0.25">
      <c r="A659" s="297" t="s">
        <v>1136</v>
      </c>
      <c r="B659" s="353" t="s">
        <v>1546</v>
      </c>
      <c r="C659" s="204" t="s">
        <v>61</v>
      </c>
      <c r="D659" s="205"/>
      <c r="E659" s="205">
        <v>234.75</v>
      </c>
    </row>
    <row r="660" spans="1:5" s="50" customFormat="1" ht="157.5" x14ac:dyDescent="0.25">
      <c r="A660" s="297"/>
      <c r="B660" s="352" t="s">
        <v>1547</v>
      </c>
      <c r="C660" s="204"/>
      <c r="D660" s="209"/>
      <c r="E660" s="205"/>
    </row>
    <row r="661" spans="1:5" s="50" customFormat="1" x14ac:dyDescent="0.3">
      <c r="A661" s="297"/>
      <c r="B661" s="298"/>
      <c r="C661" s="204"/>
      <c r="D661" s="209"/>
      <c r="E661" s="205"/>
    </row>
    <row r="662" spans="1:5" s="50" customFormat="1" ht="18.75" x14ac:dyDescent="0.25">
      <c r="A662" s="297" t="s">
        <v>1269</v>
      </c>
      <c r="B662" s="306" t="s">
        <v>1639</v>
      </c>
      <c r="C662" s="204" t="s">
        <v>61</v>
      </c>
      <c r="D662" s="205"/>
      <c r="E662" s="205">
        <v>150.80000000000001</v>
      </c>
    </row>
    <row r="663" spans="1:5" s="50" customFormat="1" ht="78.75" customHeight="1" x14ac:dyDescent="0.25">
      <c r="A663" s="297"/>
      <c r="B663" s="308" t="s">
        <v>1640</v>
      </c>
      <c r="C663" s="204"/>
      <c r="D663" s="209"/>
      <c r="E663" s="205"/>
    </row>
    <row r="664" spans="1:5" s="50" customFormat="1" x14ac:dyDescent="0.3">
      <c r="A664" s="297"/>
      <c r="B664" s="298"/>
      <c r="C664" s="204"/>
      <c r="D664" s="209"/>
      <c r="E664" s="205"/>
    </row>
    <row r="665" spans="1:5" s="50" customFormat="1" x14ac:dyDescent="0.3">
      <c r="A665" s="305" t="s">
        <v>1802</v>
      </c>
      <c r="B665" s="306" t="s">
        <v>1803</v>
      </c>
      <c r="C665" s="207" t="s">
        <v>61</v>
      </c>
      <c r="D665" s="205"/>
      <c r="E665" s="336">
        <v>207.9</v>
      </c>
    </row>
    <row r="666" spans="1:5" s="50" customFormat="1" ht="78.75" x14ac:dyDescent="0.25">
      <c r="A666" s="305"/>
      <c r="B666" s="308" t="s">
        <v>1804</v>
      </c>
      <c r="C666" s="207"/>
      <c r="D666" s="336"/>
      <c r="E666" s="336"/>
    </row>
    <row r="667" spans="1:5" s="50" customFormat="1" x14ac:dyDescent="0.3">
      <c r="A667" s="297"/>
      <c r="B667" s="298"/>
      <c r="C667" s="204"/>
      <c r="D667" s="209"/>
      <c r="E667" s="205"/>
    </row>
    <row r="668" spans="1:5" s="50" customFormat="1" ht="18.75" x14ac:dyDescent="0.25">
      <c r="A668" s="297" t="s">
        <v>348</v>
      </c>
      <c r="B668" s="362" t="s">
        <v>1016</v>
      </c>
      <c r="C668" s="204"/>
      <c r="D668" s="209"/>
      <c r="E668" s="205"/>
    </row>
    <row r="669" spans="1:5" s="50" customFormat="1" ht="110.25" x14ac:dyDescent="0.25">
      <c r="A669" s="297"/>
      <c r="B669" s="352" t="s">
        <v>1548</v>
      </c>
      <c r="C669" s="204"/>
      <c r="D669" s="209"/>
      <c r="E669" s="205"/>
    </row>
    <row r="670" spans="1:5" s="50" customFormat="1" x14ac:dyDescent="0.3">
      <c r="A670" s="297"/>
      <c r="B670" s="310"/>
      <c r="C670" s="204"/>
      <c r="D670" s="209"/>
      <c r="E670" s="205"/>
    </row>
    <row r="671" spans="1:5" s="50" customFormat="1" ht="18.75" x14ac:dyDescent="0.25">
      <c r="A671" s="297" t="s">
        <v>349</v>
      </c>
      <c r="B671" s="300" t="s">
        <v>964</v>
      </c>
      <c r="C671" s="204" t="s">
        <v>61</v>
      </c>
      <c r="D671" s="205"/>
      <c r="E671" s="205">
        <v>66.430000000000007</v>
      </c>
    </row>
    <row r="672" spans="1:5" s="50" customFormat="1" x14ac:dyDescent="0.3">
      <c r="A672" s="297"/>
      <c r="B672" s="298"/>
      <c r="C672" s="204"/>
      <c r="D672" s="209"/>
      <c r="E672" s="205"/>
    </row>
    <row r="673" spans="1:5" s="50" customFormat="1" ht="18.75" x14ac:dyDescent="0.25">
      <c r="A673" s="297" t="s">
        <v>350</v>
      </c>
      <c r="B673" s="300" t="s">
        <v>965</v>
      </c>
      <c r="C673" s="204" t="s">
        <v>61</v>
      </c>
      <c r="D673" s="205"/>
      <c r="E673" s="205">
        <v>87.51</v>
      </c>
    </row>
    <row r="674" spans="1:5" s="50" customFormat="1" x14ac:dyDescent="0.3">
      <c r="A674" s="297"/>
      <c r="B674" s="298"/>
      <c r="C674" s="204"/>
      <c r="D674" s="209"/>
      <c r="E674" s="205"/>
    </row>
    <row r="675" spans="1:5" s="50" customFormat="1" ht="18.75" x14ac:dyDescent="0.25">
      <c r="A675" s="297" t="s">
        <v>351</v>
      </c>
      <c r="B675" s="300" t="s">
        <v>966</v>
      </c>
      <c r="C675" s="204" t="s">
        <v>61</v>
      </c>
      <c r="D675" s="205"/>
      <c r="E675" s="205">
        <v>119.84</v>
      </c>
    </row>
    <row r="676" spans="1:5" s="50" customFormat="1" x14ac:dyDescent="0.3">
      <c r="A676" s="297"/>
      <c r="B676" s="300"/>
      <c r="C676" s="204"/>
      <c r="D676" s="209"/>
      <c r="E676" s="205"/>
    </row>
    <row r="677" spans="1:5" s="50" customFormat="1" ht="18.75" x14ac:dyDescent="0.25">
      <c r="A677" s="297" t="s">
        <v>352</v>
      </c>
      <c r="B677" s="310" t="s">
        <v>356</v>
      </c>
      <c r="C677" s="204"/>
      <c r="D677" s="209"/>
      <c r="E677" s="205"/>
    </row>
    <row r="678" spans="1:5" s="50" customFormat="1" ht="94.5" x14ac:dyDescent="0.25">
      <c r="A678" s="297"/>
      <c r="B678" s="298" t="s">
        <v>357</v>
      </c>
      <c r="C678" s="204"/>
      <c r="D678" s="209"/>
      <c r="E678" s="205"/>
    </row>
    <row r="679" spans="1:5" s="50" customFormat="1" x14ac:dyDescent="0.3">
      <c r="A679" s="297"/>
      <c r="B679" s="310"/>
      <c r="C679" s="204"/>
      <c r="D679" s="209"/>
      <c r="E679" s="205"/>
    </row>
    <row r="680" spans="1:5" s="50" customFormat="1" ht="18.75" x14ac:dyDescent="0.25">
      <c r="A680" s="297" t="s">
        <v>354</v>
      </c>
      <c r="B680" s="300" t="s">
        <v>358</v>
      </c>
      <c r="C680" s="204" t="s">
        <v>61</v>
      </c>
      <c r="D680" s="205"/>
      <c r="E680" s="205">
        <v>23.46</v>
      </c>
    </row>
    <row r="681" spans="1:5" s="50" customFormat="1" x14ac:dyDescent="0.3">
      <c r="A681" s="297"/>
      <c r="B681" s="298"/>
      <c r="C681" s="204"/>
      <c r="D681" s="209"/>
      <c r="E681" s="205"/>
    </row>
    <row r="682" spans="1:5" s="50" customFormat="1" ht="18.75" x14ac:dyDescent="0.25">
      <c r="A682" s="297" t="s">
        <v>1017</v>
      </c>
      <c r="B682" s="300" t="s">
        <v>360</v>
      </c>
      <c r="C682" s="204" t="s">
        <v>61</v>
      </c>
      <c r="D682" s="205"/>
      <c r="E682" s="205">
        <v>32</v>
      </c>
    </row>
    <row r="683" spans="1:5" s="50" customFormat="1" x14ac:dyDescent="0.3">
      <c r="A683" s="297"/>
      <c r="B683" s="298"/>
      <c r="C683" s="204"/>
      <c r="D683" s="209"/>
      <c r="E683" s="205"/>
    </row>
    <row r="684" spans="1:5" s="50" customFormat="1" ht="18.75" x14ac:dyDescent="0.25">
      <c r="A684" s="297" t="s">
        <v>1018</v>
      </c>
      <c r="B684" s="300" t="s">
        <v>362</v>
      </c>
      <c r="C684" s="204" t="s">
        <v>61</v>
      </c>
      <c r="D684" s="205"/>
      <c r="E684" s="205">
        <v>43.28</v>
      </c>
    </row>
    <row r="685" spans="1:5" s="50" customFormat="1" x14ac:dyDescent="0.3">
      <c r="A685" s="297"/>
      <c r="B685" s="298"/>
      <c r="C685" s="204"/>
      <c r="D685" s="209"/>
      <c r="E685" s="205"/>
    </row>
    <row r="686" spans="1:5" s="50" customFormat="1" ht="18.75" x14ac:dyDescent="0.25">
      <c r="A686" s="297" t="s">
        <v>1137</v>
      </c>
      <c r="B686" s="300" t="s">
        <v>363</v>
      </c>
      <c r="C686" s="204" t="s">
        <v>61</v>
      </c>
      <c r="D686" s="205"/>
      <c r="E686" s="205">
        <v>47.55</v>
      </c>
    </row>
    <row r="687" spans="1:5" s="50" customFormat="1" x14ac:dyDescent="0.3">
      <c r="A687" s="297"/>
      <c r="B687" s="300"/>
      <c r="C687" s="204"/>
      <c r="D687" s="209"/>
      <c r="E687" s="205"/>
    </row>
    <row r="688" spans="1:5" s="50" customFormat="1" ht="18.75" x14ac:dyDescent="0.25">
      <c r="A688" s="297" t="s">
        <v>1138</v>
      </c>
      <c r="B688" s="300" t="s">
        <v>365</v>
      </c>
      <c r="C688" s="204" t="s">
        <v>61</v>
      </c>
      <c r="D688" s="205"/>
      <c r="E688" s="205">
        <v>77.48</v>
      </c>
    </row>
    <row r="689" spans="1:5" s="50" customFormat="1" x14ac:dyDescent="0.3">
      <c r="A689" s="297"/>
      <c r="B689" s="298"/>
      <c r="C689" s="204"/>
      <c r="D689" s="209"/>
      <c r="E689" s="205"/>
    </row>
    <row r="690" spans="1:5" s="50" customFormat="1" x14ac:dyDescent="0.3">
      <c r="A690" s="297" t="s">
        <v>355</v>
      </c>
      <c r="B690" s="310" t="s">
        <v>367</v>
      </c>
      <c r="C690" s="204"/>
      <c r="D690" s="209"/>
      <c r="E690" s="205"/>
    </row>
    <row r="691" spans="1:5" s="50" customFormat="1" ht="18.75" x14ac:dyDescent="0.25">
      <c r="A691" s="297" t="s">
        <v>359</v>
      </c>
      <c r="B691" s="300" t="s">
        <v>1458</v>
      </c>
      <c r="C691" s="204" t="s">
        <v>18</v>
      </c>
      <c r="D691" s="205"/>
      <c r="E691" s="205">
        <v>458.37</v>
      </c>
    </row>
    <row r="692" spans="1:5" s="50" customFormat="1" ht="74.25" customHeight="1" x14ac:dyDescent="0.25">
      <c r="A692" s="297"/>
      <c r="B692" s="298" t="s">
        <v>1459</v>
      </c>
      <c r="C692" s="204"/>
      <c r="D692" s="209"/>
      <c r="E692" s="205"/>
    </row>
    <row r="693" spans="1:5" s="50" customFormat="1" x14ac:dyDescent="0.3">
      <c r="A693" s="297"/>
      <c r="B693" s="298"/>
      <c r="C693" s="204"/>
      <c r="D693" s="209"/>
      <c r="E693" s="205"/>
    </row>
    <row r="694" spans="1:5" s="50" customFormat="1" ht="31.5" x14ac:dyDescent="0.25">
      <c r="A694" s="297" t="s">
        <v>361</v>
      </c>
      <c r="B694" s="306" t="s">
        <v>1641</v>
      </c>
      <c r="C694" s="204" t="s">
        <v>18</v>
      </c>
      <c r="D694" s="205"/>
      <c r="E694" s="205">
        <v>2112.9899999999998</v>
      </c>
    </row>
    <row r="695" spans="1:5" s="50" customFormat="1" ht="83.25" customHeight="1" x14ac:dyDescent="0.25">
      <c r="A695" s="297"/>
      <c r="B695" s="308" t="s">
        <v>1642</v>
      </c>
      <c r="C695" s="204"/>
      <c r="D695" s="209"/>
      <c r="E695" s="205"/>
    </row>
    <row r="696" spans="1:5" s="50" customFormat="1" x14ac:dyDescent="0.3">
      <c r="A696" s="297"/>
      <c r="B696" s="298"/>
      <c r="C696" s="204"/>
      <c r="D696" s="209"/>
      <c r="E696" s="205"/>
    </row>
    <row r="697" spans="1:5" s="50" customFormat="1" ht="18.75" x14ac:dyDescent="0.25">
      <c r="A697" s="297" t="s">
        <v>1139</v>
      </c>
      <c r="B697" s="300" t="s">
        <v>370</v>
      </c>
      <c r="C697" s="204" t="s">
        <v>18</v>
      </c>
      <c r="D697" s="205"/>
      <c r="E697" s="205">
        <v>412.75</v>
      </c>
    </row>
    <row r="698" spans="1:5" s="50" customFormat="1" ht="79.5" customHeight="1" x14ac:dyDescent="0.25">
      <c r="A698" s="297"/>
      <c r="B698" s="298" t="s">
        <v>371</v>
      </c>
      <c r="C698" s="204"/>
      <c r="D698" s="209"/>
      <c r="E698" s="205"/>
    </row>
    <row r="699" spans="1:5" s="50" customFormat="1" x14ac:dyDescent="0.3">
      <c r="A699" s="297"/>
      <c r="B699" s="298"/>
      <c r="C699" s="204"/>
      <c r="D699" s="209"/>
      <c r="E699" s="205"/>
    </row>
    <row r="700" spans="1:5" s="50" customFormat="1" ht="18.75" x14ac:dyDescent="0.25">
      <c r="A700" s="297" t="s">
        <v>366</v>
      </c>
      <c r="B700" s="310" t="s">
        <v>353</v>
      </c>
      <c r="C700" s="204"/>
      <c r="D700" s="209"/>
      <c r="E700" s="205"/>
    </row>
    <row r="701" spans="1:5" s="50" customFormat="1" x14ac:dyDescent="0.3">
      <c r="A701" s="297" t="s">
        <v>368</v>
      </c>
      <c r="B701" s="306" t="s">
        <v>1805</v>
      </c>
      <c r="C701" s="204" t="s">
        <v>18</v>
      </c>
      <c r="D701" s="205"/>
      <c r="E701" s="205">
        <v>70.55</v>
      </c>
    </row>
    <row r="702" spans="1:5" s="50" customFormat="1" ht="51" customHeight="1" x14ac:dyDescent="0.25">
      <c r="A702" s="297"/>
      <c r="B702" s="308" t="s">
        <v>1806</v>
      </c>
      <c r="C702" s="204"/>
      <c r="D702" s="209"/>
      <c r="E702" s="205"/>
    </row>
    <row r="703" spans="1:5" s="50" customFormat="1" ht="18" customHeight="1" x14ac:dyDescent="0.3">
      <c r="A703" s="349"/>
      <c r="B703" s="354"/>
      <c r="C703" s="318"/>
      <c r="D703" s="811" t="s">
        <v>21</v>
      </c>
      <c r="E703" s="812"/>
    </row>
    <row r="704" spans="1:5" s="50" customFormat="1" ht="18.75" x14ac:dyDescent="0.25">
      <c r="A704" s="290">
        <v>100000</v>
      </c>
      <c r="B704" s="291" t="s">
        <v>372</v>
      </c>
      <c r="C704" s="292"/>
      <c r="D704" s="319"/>
      <c r="E704" s="205"/>
    </row>
    <row r="705" spans="1:5" s="50" customFormat="1" ht="18.75" x14ac:dyDescent="0.25">
      <c r="A705" s="297" t="s">
        <v>1140</v>
      </c>
      <c r="B705" s="310" t="s">
        <v>1020</v>
      </c>
      <c r="C705" s="204"/>
      <c r="D705" s="209"/>
      <c r="E705" s="205"/>
    </row>
    <row r="706" spans="1:5" s="50" customFormat="1" ht="18.75" x14ac:dyDescent="0.25">
      <c r="A706" s="297" t="s">
        <v>1141</v>
      </c>
      <c r="B706" s="300" t="s">
        <v>1022</v>
      </c>
      <c r="C706" s="204" t="s">
        <v>18</v>
      </c>
      <c r="D706" s="205"/>
      <c r="E706" s="205">
        <v>73.900000000000006</v>
      </c>
    </row>
    <row r="707" spans="1:5" s="50" customFormat="1" ht="47.25" x14ac:dyDescent="0.25">
      <c r="A707" s="297"/>
      <c r="B707" s="298" t="s">
        <v>375</v>
      </c>
      <c r="C707" s="204"/>
      <c r="D707" s="209"/>
      <c r="E707" s="205"/>
    </row>
    <row r="708" spans="1:5" s="50" customFormat="1" x14ac:dyDescent="0.3">
      <c r="A708" s="297"/>
      <c r="B708" s="298"/>
      <c r="C708" s="204"/>
      <c r="D708" s="209"/>
      <c r="E708" s="205"/>
    </row>
    <row r="709" spans="1:5" s="50" customFormat="1" ht="18.75" x14ac:dyDescent="0.25">
      <c r="A709" s="297" t="s">
        <v>1142</v>
      </c>
      <c r="B709" s="353" t="s">
        <v>1021</v>
      </c>
      <c r="C709" s="204" t="s">
        <v>18</v>
      </c>
      <c r="D709" s="205"/>
      <c r="E709" s="205">
        <v>88.57</v>
      </c>
    </row>
    <row r="710" spans="1:5" s="50" customFormat="1" ht="78.75" x14ac:dyDescent="0.25">
      <c r="A710" s="297"/>
      <c r="B710" s="352" t="s">
        <v>1549</v>
      </c>
      <c r="C710" s="204"/>
      <c r="D710" s="209"/>
      <c r="E710" s="205"/>
    </row>
    <row r="711" spans="1:5" s="50" customFormat="1" x14ac:dyDescent="0.3">
      <c r="A711" s="297"/>
      <c r="B711" s="298"/>
      <c r="C711" s="204"/>
      <c r="D711" s="209"/>
      <c r="E711" s="205"/>
    </row>
    <row r="712" spans="1:5" s="50" customFormat="1" ht="18.75" x14ac:dyDescent="0.25">
      <c r="A712" s="297" t="s">
        <v>373</v>
      </c>
      <c r="B712" s="310" t="s">
        <v>265</v>
      </c>
      <c r="C712" s="204"/>
      <c r="D712" s="209"/>
      <c r="E712" s="205"/>
    </row>
    <row r="713" spans="1:5" s="50" customFormat="1" x14ac:dyDescent="0.3">
      <c r="A713" s="297" t="s">
        <v>374</v>
      </c>
      <c r="B713" s="300" t="s">
        <v>1274</v>
      </c>
      <c r="C713" s="204" t="s">
        <v>18</v>
      </c>
      <c r="D713" s="205"/>
      <c r="E713" s="205">
        <v>190.72</v>
      </c>
    </row>
    <row r="714" spans="1:5" s="50" customFormat="1" ht="78.75" x14ac:dyDescent="0.25">
      <c r="A714" s="297"/>
      <c r="B714" s="298" t="s">
        <v>378</v>
      </c>
      <c r="C714" s="204"/>
      <c r="D714" s="209"/>
      <c r="E714" s="205"/>
    </row>
    <row r="715" spans="1:5" s="50" customFormat="1" x14ac:dyDescent="0.3">
      <c r="A715" s="297"/>
      <c r="B715" s="300"/>
      <c r="C715" s="204"/>
      <c r="D715" s="209"/>
      <c r="E715" s="205"/>
    </row>
    <row r="716" spans="1:5" s="50" customFormat="1" ht="18.75" x14ac:dyDescent="0.25">
      <c r="A716" s="297" t="s">
        <v>376</v>
      </c>
      <c r="B716" s="310" t="s">
        <v>380</v>
      </c>
      <c r="C716" s="204"/>
      <c r="D716" s="209"/>
      <c r="E716" s="205"/>
    </row>
    <row r="717" spans="1:5" s="50" customFormat="1" ht="94.5" x14ac:dyDescent="0.25">
      <c r="A717" s="297"/>
      <c r="B717" s="298" t="s">
        <v>1807</v>
      </c>
      <c r="C717" s="204"/>
      <c r="D717" s="209"/>
      <c r="E717" s="205"/>
    </row>
    <row r="718" spans="1:5" s="50" customFormat="1" x14ac:dyDescent="0.3">
      <c r="A718" s="297"/>
      <c r="B718" s="310"/>
      <c r="C718" s="204"/>
      <c r="D718" s="209"/>
      <c r="E718" s="205"/>
    </row>
    <row r="719" spans="1:5" s="50" customFormat="1" ht="18.75" x14ac:dyDescent="0.25">
      <c r="A719" s="297" t="s">
        <v>377</v>
      </c>
      <c r="B719" s="306" t="s">
        <v>1643</v>
      </c>
      <c r="C719" s="204" t="s">
        <v>18</v>
      </c>
      <c r="D719" s="205"/>
      <c r="E719" s="205">
        <v>139.84</v>
      </c>
    </row>
    <row r="720" spans="1:5" s="50" customFormat="1" x14ac:dyDescent="0.3">
      <c r="A720" s="297"/>
      <c r="B720" s="308"/>
      <c r="C720" s="204"/>
      <c r="D720" s="209"/>
      <c r="E720" s="205"/>
    </row>
    <row r="721" spans="1:5" s="50" customFormat="1" ht="18.75" x14ac:dyDescent="0.25">
      <c r="A721" s="297" t="s">
        <v>1143</v>
      </c>
      <c r="B721" s="306" t="s">
        <v>1644</v>
      </c>
      <c r="C721" s="204" t="s">
        <v>18</v>
      </c>
      <c r="D721" s="205"/>
      <c r="E721" s="205">
        <v>188.23</v>
      </c>
    </row>
    <row r="722" spans="1:5" s="50" customFormat="1" x14ac:dyDescent="0.3">
      <c r="A722" s="297"/>
      <c r="B722" s="308"/>
      <c r="C722" s="204"/>
      <c r="D722" s="209"/>
      <c r="E722" s="205"/>
    </row>
    <row r="723" spans="1:5" s="50" customFormat="1" ht="18.75" x14ac:dyDescent="0.25">
      <c r="A723" s="297" t="s">
        <v>1144</v>
      </c>
      <c r="B723" s="306" t="s">
        <v>1645</v>
      </c>
      <c r="C723" s="204" t="s">
        <v>18</v>
      </c>
      <c r="D723" s="205"/>
      <c r="E723" s="205">
        <v>167.96</v>
      </c>
    </row>
    <row r="724" spans="1:5" s="50" customFormat="1" x14ac:dyDescent="0.3">
      <c r="A724" s="297"/>
      <c r="B724" s="308"/>
      <c r="C724" s="204"/>
      <c r="D724" s="209"/>
      <c r="E724" s="205"/>
    </row>
    <row r="725" spans="1:5" s="50" customFormat="1" ht="18.75" x14ac:dyDescent="0.25">
      <c r="A725" s="297" t="s">
        <v>1145</v>
      </c>
      <c r="B725" s="306" t="s">
        <v>1646</v>
      </c>
      <c r="C725" s="204" t="s">
        <v>18</v>
      </c>
      <c r="D725" s="205"/>
      <c r="E725" s="205">
        <v>209.49</v>
      </c>
    </row>
    <row r="726" spans="1:5" s="50" customFormat="1" x14ac:dyDescent="0.3">
      <c r="A726" s="297"/>
      <c r="B726" s="308"/>
      <c r="C726" s="204"/>
      <c r="D726" s="209"/>
      <c r="E726" s="205"/>
    </row>
    <row r="727" spans="1:5" s="50" customFormat="1" ht="18.75" x14ac:dyDescent="0.25">
      <c r="A727" s="297" t="s">
        <v>1146</v>
      </c>
      <c r="B727" s="306" t="s">
        <v>1647</v>
      </c>
      <c r="C727" s="204" t="s">
        <v>18</v>
      </c>
      <c r="D727" s="205"/>
      <c r="E727" s="205">
        <v>381.72</v>
      </c>
    </row>
    <row r="728" spans="1:5" s="50" customFormat="1" x14ac:dyDescent="0.3">
      <c r="A728" s="297"/>
      <c r="B728" s="300"/>
      <c r="C728" s="204"/>
      <c r="D728" s="209"/>
      <c r="E728" s="205"/>
    </row>
    <row r="729" spans="1:5" s="50" customFormat="1" ht="18.75" x14ac:dyDescent="0.25">
      <c r="A729" s="297" t="s">
        <v>1236</v>
      </c>
      <c r="B729" s="300" t="s">
        <v>898</v>
      </c>
      <c r="C729" s="204" t="s">
        <v>18</v>
      </c>
      <c r="D729" s="205"/>
      <c r="E729" s="205">
        <v>326.11</v>
      </c>
    </row>
    <row r="730" spans="1:5" s="50" customFormat="1" x14ac:dyDescent="0.3">
      <c r="A730" s="297"/>
      <c r="B730" s="300"/>
      <c r="C730" s="204"/>
      <c r="D730" s="209"/>
      <c r="E730" s="205"/>
    </row>
    <row r="731" spans="1:5" s="50" customFormat="1" ht="31.5" x14ac:dyDescent="0.25">
      <c r="A731" s="305" t="s">
        <v>1370</v>
      </c>
      <c r="B731" s="306" t="s">
        <v>1808</v>
      </c>
      <c r="C731" s="207" t="s">
        <v>18</v>
      </c>
      <c r="D731" s="205"/>
      <c r="E731" s="336">
        <v>109.58</v>
      </c>
    </row>
    <row r="732" spans="1:5" s="50" customFormat="1" x14ac:dyDescent="0.3">
      <c r="A732" s="305"/>
      <c r="B732" s="306"/>
      <c r="C732" s="207"/>
      <c r="D732" s="336"/>
      <c r="E732" s="336"/>
    </row>
    <row r="733" spans="1:5" s="50" customFormat="1" ht="31.5" x14ac:dyDescent="0.25">
      <c r="A733" s="305" t="s">
        <v>1809</v>
      </c>
      <c r="B733" s="306" t="s">
        <v>1810</v>
      </c>
      <c r="C733" s="207" t="s">
        <v>18</v>
      </c>
      <c r="D733" s="205"/>
      <c r="E733" s="336">
        <v>127.85</v>
      </c>
    </row>
    <row r="734" spans="1:5" s="50" customFormat="1" x14ac:dyDescent="0.3">
      <c r="A734" s="305"/>
      <c r="B734" s="306"/>
      <c r="C734" s="207"/>
      <c r="D734" s="336"/>
      <c r="E734" s="336"/>
    </row>
    <row r="735" spans="1:5" s="50" customFormat="1" ht="31.5" x14ac:dyDescent="0.25">
      <c r="A735" s="305" t="s">
        <v>1811</v>
      </c>
      <c r="B735" s="306" t="s">
        <v>1812</v>
      </c>
      <c r="C735" s="207" t="s">
        <v>18</v>
      </c>
      <c r="D735" s="205"/>
      <c r="E735" s="336">
        <v>159.81</v>
      </c>
    </row>
    <row r="736" spans="1:5" s="50" customFormat="1" x14ac:dyDescent="0.3">
      <c r="A736" s="305"/>
      <c r="B736" s="306"/>
      <c r="C736" s="207"/>
      <c r="D736" s="336"/>
      <c r="E736" s="336"/>
    </row>
    <row r="737" spans="1:5" s="50" customFormat="1" ht="31.5" x14ac:dyDescent="0.25">
      <c r="A737" s="305" t="s">
        <v>1813</v>
      </c>
      <c r="B737" s="306" t="s">
        <v>1814</v>
      </c>
      <c r="C737" s="207" t="s">
        <v>18</v>
      </c>
      <c r="D737" s="205"/>
      <c r="E737" s="336">
        <v>182.1</v>
      </c>
    </row>
    <row r="738" spans="1:5" s="50" customFormat="1" x14ac:dyDescent="0.3">
      <c r="A738" s="305"/>
      <c r="B738" s="306"/>
      <c r="C738" s="207"/>
      <c r="D738" s="336"/>
      <c r="E738" s="336"/>
    </row>
    <row r="739" spans="1:5" s="50" customFormat="1" ht="31.5" x14ac:dyDescent="0.25">
      <c r="A739" s="305" t="s">
        <v>1815</v>
      </c>
      <c r="B739" s="306" t="s">
        <v>1816</v>
      </c>
      <c r="C739" s="207" t="s">
        <v>18</v>
      </c>
      <c r="D739" s="205"/>
      <c r="E739" s="336">
        <v>256.89999999999998</v>
      </c>
    </row>
    <row r="740" spans="1:5" s="50" customFormat="1" x14ac:dyDescent="0.3">
      <c r="A740" s="305"/>
      <c r="B740" s="306"/>
      <c r="C740" s="207"/>
      <c r="D740" s="336"/>
      <c r="E740" s="336"/>
    </row>
    <row r="741" spans="1:5" s="50" customFormat="1" ht="31.5" x14ac:dyDescent="0.25">
      <c r="A741" s="305" t="s">
        <v>1817</v>
      </c>
      <c r="B741" s="306" t="s">
        <v>1818</v>
      </c>
      <c r="C741" s="207" t="s">
        <v>18</v>
      </c>
      <c r="D741" s="205"/>
      <c r="E741" s="336">
        <v>326.94</v>
      </c>
    </row>
    <row r="742" spans="1:5" s="50" customFormat="1" x14ac:dyDescent="0.3">
      <c r="A742" s="297"/>
      <c r="B742" s="298"/>
      <c r="C742" s="204"/>
      <c r="D742" s="209"/>
      <c r="E742" s="205"/>
    </row>
    <row r="743" spans="1:5" s="50" customFormat="1" ht="18.75" x14ac:dyDescent="0.25">
      <c r="A743" s="297" t="s">
        <v>1819</v>
      </c>
      <c r="B743" s="306" t="s">
        <v>1411</v>
      </c>
      <c r="C743" s="204" t="s">
        <v>18</v>
      </c>
      <c r="D743" s="205"/>
      <c r="E743" s="205">
        <v>77.34</v>
      </c>
    </row>
    <row r="744" spans="1:5" s="50" customFormat="1" ht="47.25" x14ac:dyDescent="0.25">
      <c r="A744" s="297"/>
      <c r="B744" s="308" t="s">
        <v>1976</v>
      </c>
      <c r="C744" s="204"/>
      <c r="D744" s="209"/>
      <c r="E744" s="205"/>
    </row>
    <row r="745" spans="1:5" s="50" customFormat="1" x14ac:dyDescent="0.3">
      <c r="A745" s="297"/>
      <c r="B745" s="298"/>
      <c r="C745" s="204"/>
      <c r="D745" s="209"/>
      <c r="E745" s="205"/>
    </row>
    <row r="746" spans="1:5" s="50" customFormat="1" ht="18.75" x14ac:dyDescent="0.25">
      <c r="A746" s="297" t="s">
        <v>379</v>
      </c>
      <c r="B746" s="310" t="s">
        <v>386</v>
      </c>
      <c r="C746" s="204"/>
      <c r="D746" s="209"/>
      <c r="E746" s="205"/>
    </row>
    <row r="747" spans="1:5" s="50" customFormat="1" x14ac:dyDescent="0.3">
      <c r="A747" s="297" t="s">
        <v>383</v>
      </c>
      <c r="B747" s="300" t="s">
        <v>388</v>
      </c>
      <c r="C747" s="204" t="s">
        <v>18</v>
      </c>
      <c r="D747" s="205"/>
      <c r="E747" s="205">
        <v>25.58</v>
      </c>
    </row>
    <row r="748" spans="1:5" s="50" customFormat="1" ht="63" x14ac:dyDescent="0.25">
      <c r="A748" s="297"/>
      <c r="B748" s="298" t="s">
        <v>389</v>
      </c>
      <c r="C748" s="204"/>
      <c r="D748" s="209"/>
      <c r="E748" s="205"/>
    </row>
    <row r="749" spans="1:5" s="50" customFormat="1" x14ac:dyDescent="0.3">
      <c r="A749" s="297"/>
      <c r="B749" s="298"/>
      <c r="C749" s="204"/>
      <c r="D749" s="209"/>
      <c r="E749" s="205"/>
    </row>
    <row r="750" spans="1:5" s="50" customFormat="1" x14ac:dyDescent="0.3">
      <c r="A750" s="297" t="s">
        <v>382</v>
      </c>
      <c r="B750" s="300" t="s">
        <v>1147</v>
      </c>
      <c r="C750" s="204" t="s">
        <v>18</v>
      </c>
      <c r="D750" s="205"/>
      <c r="E750" s="205">
        <v>26.84</v>
      </c>
    </row>
    <row r="751" spans="1:5" s="50" customFormat="1" ht="63" x14ac:dyDescent="0.25">
      <c r="A751" s="297"/>
      <c r="B751" s="298" t="s">
        <v>394</v>
      </c>
      <c r="C751" s="204"/>
      <c r="D751" s="209"/>
      <c r="E751" s="205"/>
    </row>
    <row r="752" spans="1:5" s="50" customFormat="1" x14ac:dyDescent="0.3">
      <c r="A752" s="297"/>
      <c r="B752" s="298"/>
      <c r="C752" s="204"/>
      <c r="D752" s="209"/>
      <c r="E752" s="205"/>
    </row>
    <row r="753" spans="1:5" s="50" customFormat="1" x14ac:dyDescent="0.3">
      <c r="A753" s="297" t="s">
        <v>381</v>
      </c>
      <c r="B753" s="300" t="s">
        <v>396</v>
      </c>
      <c r="C753" s="204" t="s">
        <v>18</v>
      </c>
      <c r="D753" s="205"/>
      <c r="E753" s="205">
        <v>43.33</v>
      </c>
    </row>
    <row r="754" spans="1:5" s="50" customFormat="1" ht="63" x14ac:dyDescent="0.25">
      <c r="A754" s="297"/>
      <c r="B754" s="298" t="s">
        <v>397</v>
      </c>
      <c r="C754" s="204"/>
      <c r="D754" s="209"/>
      <c r="E754" s="205"/>
    </row>
    <row r="755" spans="1:5" s="50" customFormat="1" x14ac:dyDescent="0.3">
      <c r="A755" s="297"/>
      <c r="B755" s="298"/>
      <c r="C755" s="204"/>
      <c r="D755" s="209"/>
      <c r="E755" s="205"/>
    </row>
    <row r="756" spans="1:5" s="50" customFormat="1" x14ac:dyDescent="0.3">
      <c r="A756" s="297" t="s">
        <v>897</v>
      </c>
      <c r="B756" s="300" t="s">
        <v>399</v>
      </c>
      <c r="C756" s="204" t="s">
        <v>18</v>
      </c>
      <c r="D756" s="205"/>
      <c r="E756" s="205">
        <v>59.6</v>
      </c>
    </row>
    <row r="757" spans="1:5" s="50" customFormat="1" ht="63" x14ac:dyDescent="0.25">
      <c r="A757" s="297"/>
      <c r="B757" s="298" t="s">
        <v>400</v>
      </c>
      <c r="C757" s="204"/>
      <c r="D757" s="209"/>
      <c r="E757" s="205"/>
    </row>
    <row r="758" spans="1:5" s="50" customFormat="1" x14ac:dyDescent="0.3">
      <c r="A758" s="297"/>
      <c r="B758" s="298"/>
      <c r="C758" s="204"/>
      <c r="D758" s="209"/>
      <c r="E758" s="205"/>
    </row>
    <row r="759" spans="1:5" s="50" customFormat="1" x14ac:dyDescent="0.3">
      <c r="A759" s="297" t="s">
        <v>1148</v>
      </c>
      <c r="B759" s="326" t="s">
        <v>967</v>
      </c>
      <c r="C759" s="204" t="s">
        <v>18</v>
      </c>
      <c r="D759" s="205"/>
      <c r="E759" s="205">
        <v>28.99</v>
      </c>
    </row>
    <row r="760" spans="1:5" s="50" customFormat="1" ht="63" x14ac:dyDescent="0.25">
      <c r="A760" s="297"/>
      <c r="B760" s="322" t="s">
        <v>968</v>
      </c>
      <c r="C760" s="204"/>
      <c r="D760" s="209"/>
      <c r="E760" s="205"/>
    </row>
    <row r="761" spans="1:5" s="50" customFormat="1" x14ac:dyDescent="0.3">
      <c r="A761" s="297"/>
      <c r="B761" s="322"/>
      <c r="C761" s="204"/>
      <c r="D761" s="209"/>
      <c r="E761" s="205"/>
    </row>
    <row r="762" spans="1:5" s="50" customFormat="1" x14ac:dyDescent="0.3">
      <c r="A762" s="297" t="s">
        <v>1149</v>
      </c>
      <c r="B762" s="300" t="s">
        <v>401</v>
      </c>
      <c r="C762" s="204" t="s">
        <v>18</v>
      </c>
      <c r="D762" s="205"/>
      <c r="E762" s="205">
        <v>6.02</v>
      </c>
    </row>
    <row r="763" spans="1:5" s="50" customFormat="1" ht="31.5" x14ac:dyDescent="0.25">
      <c r="A763" s="297"/>
      <c r="B763" s="298" t="s">
        <v>402</v>
      </c>
      <c r="C763" s="204"/>
      <c r="D763" s="209"/>
      <c r="E763" s="205"/>
    </row>
    <row r="764" spans="1:5" s="50" customFormat="1" x14ac:dyDescent="0.3">
      <c r="A764" s="297"/>
      <c r="B764" s="298"/>
      <c r="C764" s="204"/>
      <c r="D764" s="209"/>
      <c r="E764" s="205"/>
    </row>
    <row r="765" spans="1:5" s="50" customFormat="1" x14ac:dyDescent="0.3">
      <c r="A765" s="297" t="s">
        <v>1150</v>
      </c>
      <c r="B765" s="300" t="s">
        <v>403</v>
      </c>
      <c r="C765" s="204" t="s">
        <v>18</v>
      </c>
      <c r="D765" s="205"/>
      <c r="E765" s="205">
        <v>8.23</v>
      </c>
    </row>
    <row r="766" spans="1:5" s="50" customFormat="1" ht="31.5" x14ac:dyDescent="0.25">
      <c r="A766" s="297"/>
      <c r="B766" s="298" t="s">
        <v>402</v>
      </c>
      <c r="C766" s="204"/>
      <c r="D766" s="209"/>
      <c r="E766" s="205"/>
    </row>
    <row r="767" spans="1:5" s="50" customFormat="1" x14ac:dyDescent="0.3">
      <c r="A767" s="297"/>
      <c r="B767" s="298"/>
      <c r="C767" s="204"/>
      <c r="D767" s="209"/>
      <c r="E767" s="205"/>
    </row>
    <row r="768" spans="1:5" s="50" customFormat="1" ht="18.75" x14ac:dyDescent="0.25">
      <c r="A768" s="297" t="s">
        <v>385</v>
      </c>
      <c r="B768" s="310" t="s">
        <v>405</v>
      </c>
      <c r="C768" s="204"/>
      <c r="D768" s="209"/>
      <c r="E768" s="205"/>
    </row>
    <row r="769" spans="1:5" s="50" customFormat="1" ht="94.5" x14ac:dyDescent="0.25">
      <c r="A769" s="297"/>
      <c r="B769" s="298" t="s">
        <v>1486</v>
      </c>
      <c r="C769" s="204"/>
      <c r="D769" s="209"/>
      <c r="E769" s="205"/>
    </row>
    <row r="770" spans="1:5" s="50" customFormat="1" x14ac:dyDescent="0.3">
      <c r="A770" s="297"/>
      <c r="B770" s="310"/>
      <c r="C770" s="204"/>
      <c r="D770" s="209"/>
      <c r="E770" s="205"/>
    </row>
    <row r="771" spans="1:5" s="50" customFormat="1" x14ac:dyDescent="0.3">
      <c r="A771" s="297" t="s">
        <v>387</v>
      </c>
      <c r="B771" s="300" t="s">
        <v>407</v>
      </c>
      <c r="C771" s="204" t="s">
        <v>18</v>
      </c>
      <c r="D771" s="205"/>
      <c r="E771" s="205">
        <v>23.35</v>
      </c>
    </row>
    <row r="772" spans="1:5" s="50" customFormat="1" x14ac:dyDescent="0.3">
      <c r="A772" s="297"/>
      <c r="B772" s="298"/>
      <c r="C772" s="204"/>
      <c r="D772" s="209"/>
      <c r="E772" s="205"/>
    </row>
    <row r="773" spans="1:5" s="50" customFormat="1" x14ac:dyDescent="0.3">
      <c r="A773" s="297" t="s">
        <v>390</v>
      </c>
      <c r="B773" s="300" t="s">
        <v>409</v>
      </c>
      <c r="C773" s="204" t="s">
        <v>18</v>
      </c>
      <c r="D773" s="205"/>
      <c r="E773" s="205">
        <v>29.24</v>
      </c>
    </row>
    <row r="774" spans="1:5" s="50" customFormat="1" x14ac:dyDescent="0.3">
      <c r="A774" s="297"/>
      <c r="B774" s="298"/>
      <c r="C774" s="204"/>
      <c r="D774" s="209"/>
      <c r="E774" s="205"/>
    </row>
    <row r="775" spans="1:5" s="50" customFormat="1" x14ac:dyDescent="0.3">
      <c r="A775" s="297" t="s">
        <v>393</v>
      </c>
      <c r="B775" s="300" t="s">
        <v>1820</v>
      </c>
      <c r="C775" s="204" t="s">
        <v>18</v>
      </c>
      <c r="D775" s="205"/>
      <c r="E775" s="205">
        <v>51.95</v>
      </c>
    </row>
    <row r="776" spans="1:5" s="50" customFormat="1" x14ac:dyDescent="0.3">
      <c r="A776" s="297"/>
      <c r="B776" s="298"/>
      <c r="C776" s="204"/>
      <c r="D776" s="209"/>
      <c r="E776" s="205"/>
    </row>
    <row r="777" spans="1:5" s="50" customFormat="1" x14ac:dyDescent="0.3">
      <c r="A777" s="297" t="s">
        <v>395</v>
      </c>
      <c r="B777" s="300" t="s">
        <v>1821</v>
      </c>
      <c r="C777" s="204" t="s">
        <v>18</v>
      </c>
      <c r="D777" s="205"/>
      <c r="E777" s="205">
        <v>53.81</v>
      </c>
    </row>
    <row r="778" spans="1:5" s="50" customFormat="1" x14ac:dyDescent="0.3">
      <c r="A778" s="297"/>
      <c r="B778" s="298"/>
      <c r="C778" s="204"/>
      <c r="D778" s="209"/>
      <c r="E778" s="205"/>
    </row>
    <row r="779" spans="1:5" s="50" customFormat="1" x14ac:dyDescent="0.3">
      <c r="A779" s="297" t="s">
        <v>398</v>
      </c>
      <c r="B779" s="300" t="s">
        <v>1822</v>
      </c>
      <c r="C779" s="204" t="s">
        <v>18</v>
      </c>
      <c r="D779" s="205"/>
      <c r="E779" s="205">
        <v>123.82</v>
      </c>
    </row>
    <row r="780" spans="1:5" s="50" customFormat="1" x14ac:dyDescent="0.3">
      <c r="A780" s="297"/>
      <c r="B780" s="298"/>
      <c r="C780" s="204"/>
      <c r="D780" s="209"/>
      <c r="E780" s="205"/>
    </row>
    <row r="781" spans="1:5" s="50" customFormat="1" x14ac:dyDescent="0.3">
      <c r="A781" s="297" t="s">
        <v>1648</v>
      </c>
      <c r="B781" s="300" t="s">
        <v>1823</v>
      </c>
      <c r="C781" s="204" t="s">
        <v>18</v>
      </c>
      <c r="D781" s="205"/>
      <c r="E781" s="205">
        <v>333.8</v>
      </c>
    </row>
    <row r="782" spans="1:5" s="50" customFormat="1" x14ac:dyDescent="0.3">
      <c r="A782" s="297"/>
      <c r="B782" s="298"/>
      <c r="C782" s="204"/>
      <c r="D782" s="209"/>
      <c r="E782" s="205"/>
    </row>
    <row r="783" spans="1:5" s="50" customFormat="1" ht="31.5" x14ac:dyDescent="0.25">
      <c r="A783" s="305" t="s">
        <v>1650</v>
      </c>
      <c r="B783" s="306" t="s">
        <v>1649</v>
      </c>
      <c r="C783" s="207" t="s">
        <v>18</v>
      </c>
      <c r="D783" s="205"/>
      <c r="E783" s="205">
        <v>126.27</v>
      </c>
    </row>
    <row r="784" spans="1:5" s="50" customFormat="1" x14ac:dyDescent="0.3">
      <c r="A784" s="305"/>
      <c r="B784" s="363"/>
      <c r="C784" s="207"/>
      <c r="D784" s="209"/>
      <c r="E784" s="205"/>
    </row>
    <row r="785" spans="1:5" s="50" customFormat="1" ht="31.5" x14ac:dyDescent="0.25">
      <c r="A785" s="305" t="s">
        <v>1652</v>
      </c>
      <c r="B785" s="306" t="s">
        <v>1651</v>
      </c>
      <c r="C785" s="207" t="s">
        <v>18</v>
      </c>
      <c r="D785" s="205"/>
      <c r="E785" s="205">
        <v>129.94</v>
      </c>
    </row>
    <row r="786" spans="1:5" s="50" customFormat="1" x14ac:dyDescent="0.3">
      <c r="A786" s="305"/>
      <c r="B786" s="308"/>
      <c r="C786" s="207"/>
      <c r="D786" s="209"/>
      <c r="E786" s="205"/>
    </row>
    <row r="787" spans="1:5" s="50" customFormat="1" ht="31.5" x14ac:dyDescent="0.25">
      <c r="A787" s="305" t="s">
        <v>1824</v>
      </c>
      <c r="B787" s="306" t="s">
        <v>1653</v>
      </c>
      <c r="C787" s="207" t="s">
        <v>18</v>
      </c>
      <c r="D787" s="205"/>
      <c r="E787" s="205">
        <v>149.1</v>
      </c>
    </row>
    <row r="788" spans="1:5" s="50" customFormat="1" x14ac:dyDescent="0.3">
      <c r="A788" s="297"/>
      <c r="B788" s="298"/>
      <c r="C788" s="204"/>
      <c r="D788" s="209"/>
      <c r="E788" s="205"/>
    </row>
    <row r="789" spans="1:5" s="50" customFormat="1" ht="18.75" x14ac:dyDescent="0.25">
      <c r="A789" s="305" t="s">
        <v>1977</v>
      </c>
      <c r="B789" s="306" t="s">
        <v>1978</v>
      </c>
      <c r="C789" s="207" t="s">
        <v>18</v>
      </c>
      <c r="D789" s="205"/>
      <c r="E789" s="205">
        <v>79.73</v>
      </c>
    </row>
    <row r="790" spans="1:5" s="50" customFormat="1" x14ac:dyDescent="0.3">
      <c r="A790" s="305"/>
      <c r="B790" s="306"/>
      <c r="C790" s="204"/>
      <c r="D790" s="209"/>
      <c r="E790" s="205"/>
    </row>
    <row r="791" spans="1:5" s="50" customFormat="1" ht="18.75" x14ac:dyDescent="0.25">
      <c r="A791" s="305" t="s">
        <v>1979</v>
      </c>
      <c r="B791" s="306" t="s">
        <v>1980</v>
      </c>
      <c r="C791" s="207" t="s">
        <v>18</v>
      </c>
      <c r="D791" s="205"/>
      <c r="E791" s="205">
        <v>63.88</v>
      </c>
    </row>
    <row r="792" spans="1:5" s="50" customFormat="1" x14ac:dyDescent="0.3">
      <c r="A792" s="305"/>
      <c r="B792" s="306"/>
      <c r="C792" s="204"/>
      <c r="D792" s="209"/>
      <c r="E792" s="205"/>
    </row>
    <row r="793" spans="1:5" s="50" customFormat="1" ht="18.75" x14ac:dyDescent="0.25">
      <c r="A793" s="305" t="s">
        <v>1981</v>
      </c>
      <c r="B793" s="306" t="s">
        <v>1982</v>
      </c>
      <c r="C793" s="207" t="s">
        <v>18</v>
      </c>
      <c r="D793" s="205"/>
      <c r="E793" s="205">
        <v>89.78</v>
      </c>
    </row>
    <row r="794" spans="1:5" s="50" customFormat="1" x14ac:dyDescent="0.3">
      <c r="A794" s="305"/>
      <c r="B794" s="306"/>
      <c r="C794" s="204"/>
      <c r="D794" s="209"/>
      <c r="E794" s="205"/>
    </row>
    <row r="795" spans="1:5" s="50" customFormat="1" ht="18.75" x14ac:dyDescent="0.25">
      <c r="A795" s="305" t="s">
        <v>1983</v>
      </c>
      <c r="B795" s="306" t="s">
        <v>1984</v>
      </c>
      <c r="C795" s="207" t="s">
        <v>18</v>
      </c>
      <c r="D795" s="205"/>
      <c r="E795" s="205">
        <v>108.88</v>
      </c>
    </row>
    <row r="796" spans="1:5" s="50" customFormat="1" x14ac:dyDescent="0.3">
      <c r="A796" s="297"/>
      <c r="B796" s="298"/>
      <c r="C796" s="204"/>
      <c r="D796" s="209"/>
      <c r="E796" s="205"/>
    </row>
    <row r="797" spans="1:5" s="50" customFormat="1" ht="18.75" x14ac:dyDescent="0.25">
      <c r="A797" s="297" t="s">
        <v>404</v>
      </c>
      <c r="B797" s="310" t="s">
        <v>1371</v>
      </c>
      <c r="C797" s="204"/>
      <c r="D797" s="209"/>
      <c r="E797" s="205"/>
    </row>
    <row r="798" spans="1:5" s="50" customFormat="1" ht="78.75" x14ac:dyDescent="0.25">
      <c r="A798" s="297"/>
      <c r="B798" s="298" t="s">
        <v>414</v>
      </c>
      <c r="C798" s="204"/>
      <c r="D798" s="209"/>
      <c r="E798" s="205"/>
    </row>
    <row r="799" spans="1:5" s="50" customFormat="1" x14ac:dyDescent="0.3">
      <c r="A799" s="297"/>
      <c r="B799" s="310"/>
      <c r="C799" s="204"/>
      <c r="D799" s="209"/>
      <c r="E799" s="205"/>
    </row>
    <row r="800" spans="1:5" s="50" customFormat="1" ht="18.75" x14ac:dyDescent="0.25">
      <c r="A800" s="297" t="s">
        <v>406</v>
      </c>
      <c r="B800" s="300" t="s">
        <v>1440</v>
      </c>
      <c r="C800" s="204" t="s">
        <v>61</v>
      </c>
      <c r="D800" s="205"/>
      <c r="E800" s="205">
        <v>5.71</v>
      </c>
    </row>
    <row r="801" spans="1:5" s="50" customFormat="1" x14ac:dyDescent="0.3">
      <c r="A801" s="297"/>
      <c r="B801" s="298"/>
      <c r="C801" s="204"/>
      <c r="D801" s="209"/>
      <c r="E801" s="205"/>
    </row>
    <row r="802" spans="1:5" s="50" customFormat="1" ht="18.75" x14ac:dyDescent="0.25">
      <c r="A802" s="297" t="s">
        <v>408</v>
      </c>
      <c r="B802" s="300" t="s">
        <v>1441</v>
      </c>
      <c r="C802" s="204" t="s">
        <v>61</v>
      </c>
      <c r="D802" s="205"/>
      <c r="E802" s="205">
        <v>6.57</v>
      </c>
    </row>
    <row r="803" spans="1:5" s="50" customFormat="1" x14ac:dyDescent="0.3">
      <c r="A803" s="297"/>
      <c r="B803" s="298"/>
      <c r="C803" s="204"/>
      <c r="D803" s="209"/>
      <c r="E803" s="205"/>
    </row>
    <row r="804" spans="1:5" s="50" customFormat="1" ht="18.75" x14ac:dyDescent="0.25">
      <c r="A804" s="297" t="s">
        <v>410</v>
      </c>
      <c r="B804" s="300" t="s">
        <v>1442</v>
      </c>
      <c r="C804" s="204" t="s">
        <v>61</v>
      </c>
      <c r="D804" s="205"/>
      <c r="E804" s="205">
        <v>7.75</v>
      </c>
    </row>
    <row r="805" spans="1:5" s="50" customFormat="1" x14ac:dyDescent="0.3">
      <c r="A805" s="297"/>
      <c r="B805" s="298"/>
      <c r="C805" s="204"/>
      <c r="D805" s="209"/>
      <c r="E805" s="205"/>
    </row>
    <row r="806" spans="1:5" s="50" customFormat="1" ht="18.75" x14ac:dyDescent="0.25">
      <c r="A806" s="297" t="s">
        <v>411</v>
      </c>
      <c r="B806" s="300" t="s">
        <v>1443</v>
      </c>
      <c r="C806" s="204" t="s">
        <v>61</v>
      </c>
      <c r="D806" s="205"/>
      <c r="E806" s="205">
        <v>9.0299999999999994</v>
      </c>
    </row>
    <row r="807" spans="1:5" s="50" customFormat="1" x14ac:dyDescent="0.3">
      <c r="A807" s="297"/>
      <c r="B807" s="298"/>
      <c r="C807" s="204"/>
      <c r="D807" s="209"/>
      <c r="E807" s="205"/>
    </row>
    <row r="808" spans="1:5" s="50" customFormat="1" ht="18.75" x14ac:dyDescent="0.25">
      <c r="A808" s="297" t="s">
        <v>413</v>
      </c>
      <c r="B808" s="310" t="s">
        <v>420</v>
      </c>
      <c r="C808" s="204"/>
      <c r="D808" s="209"/>
      <c r="E808" s="205"/>
    </row>
    <row r="809" spans="1:5" s="50" customFormat="1" ht="78.75" x14ac:dyDescent="0.25">
      <c r="A809" s="297"/>
      <c r="B809" s="298" t="s">
        <v>421</v>
      </c>
      <c r="C809" s="204"/>
      <c r="D809" s="209"/>
      <c r="E809" s="205"/>
    </row>
    <row r="810" spans="1:5" s="50" customFormat="1" x14ac:dyDescent="0.3">
      <c r="A810" s="297"/>
      <c r="B810" s="298"/>
      <c r="C810" s="204"/>
      <c r="D810" s="209"/>
      <c r="E810" s="205"/>
    </row>
    <row r="811" spans="1:5" s="50" customFormat="1" ht="18.75" x14ac:dyDescent="0.25">
      <c r="A811" s="297" t="s">
        <v>415</v>
      </c>
      <c r="B811" s="300" t="s">
        <v>1444</v>
      </c>
      <c r="C811" s="204" t="s">
        <v>61</v>
      </c>
      <c r="D811" s="205"/>
      <c r="E811" s="205">
        <v>11.33</v>
      </c>
    </row>
    <row r="812" spans="1:5" s="50" customFormat="1" x14ac:dyDescent="0.3">
      <c r="A812" s="297"/>
      <c r="B812" s="298"/>
      <c r="C812" s="204"/>
      <c r="D812" s="209"/>
      <c r="E812" s="205"/>
    </row>
    <row r="813" spans="1:5" s="50" customFormat="1" ht="18.75" x14ac:dyDescent="0.25">
      <c r="A813" s="297" t="s">
        <v>416</v>
      </c>
      <c r="B813" s="300" t="s">
        <v>1445</v>
      </c>
      <c r="C813" s="204" t="s">
        <v>61</v>
      </c>
      <c r="D813" s="205"/>
      <c r="E813" s="205">
        <v>20.76</v>
      </c>
    </row>
    <row r="814" spans="1:5" s="50" customFormat="1" x14ac:dyDescent="0.3">
      <c r="A814" s="297"/>
      <c r="B814" s="298"/>
      <c r="C814" s="204"/>
      <c r="D814" s="209"/>
      <c r="E814" s="205"/>
    </row>
    <row r="815" spans="1:5" s="50" customFormat="1" ht="18.75" x14ac:dyDescent="0.25">
      <c r="A815" s="297" t="s">
        <v>417</v>
      </c>
      <c r="B815" s="300" t="s">
        <v>1446</v>
      </c>
      <c r="C815" s="204" t="s">
        <v>61</v>
      </c>
      <c r="D815" s="205"/>
      <c r="E815" s="205">
        <v>29.87</v>
      </c>
    </row>
    <row r="816" spans="1:5" s="50" customFormat="1" x14ac:dyDescent="0.3">
      <c r="A816" s="297"/>
      <c r="B816" s="298"/>
      <c r="C816" s="204"/>
      <c r="D816" s="209"/>
      <c r="E816" s="205"/>
    </row>
    <row r="817" spans="1:5" s="50" customFormat="1" ht="18.75" x14ac:dyDescent="0.25">
      <c r="A817" s="297" t="s">
        <v>418</v>
      </c>
      <c r="B817" s="300" t="s">
        <v>1447</v>
      </c>
      <c r="C817" s="204" t="s">
        <v>61</v>
      </c>
      <c r="D817" s="205"/>
      <c r="E817" s="205">
        <v>42.36</v>
      </c>
    </row>
    <row r="818" spans="1:5" s="50" customFormat="1" x14ac:dyDescent="0.3">
      <c r="A818" s="297"/>
      <c r="B818" s="298"/>
      <c r="C818" s="204"/>
      <c r="D818" s="209"/>
      <c r="E818" s="205"/>
    </row>
    <row r="819" spans="1:5" s="50" customFormat="1" ht="18.75" x14ac:dyDescent="0.25">
      <c r="A819" s="297" t="s">
        <v>1151</v>
      </c>
      <c r="B819" s="300" t="s">
        <v>1448</v>
      </c>
      <c r="C819" s="204" t="s">
        <v>61</v>
      </c>
      <c r="D819" s="205"/>
      <c r="E819" s="205">
        <v>59.77</v>
      </c>
    </row>
    <row r="820" spans="1:5" s="50" customFormat="1" x14ac:dyDescent="0.3">
      <c r="A820" s="297"/>
      <c r="B820" s="300"/>
      <c r="C820" s="204"/>
      <c r="D820" s="209"/>
      <c r="E820" s="205"/>
    </row>
    <row r="821" spans="1:5" s="50" customFormat="1" ht="18.75" x14ac:dyDescent="0.25">
      <c r="A821" s="297" t="s">
        <v>1152</v>
      </c>
      <c r="B821" s="300" t="s">
        <v>426</v>
      </c>
      <c r="C821" s="204" t="s">
        <v>61</v>
      </c>
      <c r="D821" s="205"/>
      <c r="E821" s="205">
        <v>84.71</v>
      </c>
    </row>
    <row r="822" spans="1:5" s="50" customFormat="1" x14ac:dyDescent="0.3">
      <c r="A822" s="297"/>
      <c r="B822" s="298"/>
      <c r="C822" s="204"/>
      <c r="D822" s="209"/>
      <c r="E822" s="205"/>
    </row>
    <row r="823" spans="1:5" s="50" customFormat="1" ht="18.75" x14ac:dyDescent="0.25">
      <c r="A823" s="297" t="s">
        <v>1153</v>
      </c>
      <c r="B823" s="300" t="s">
        <v>428</v>
      </c>
      <c r="C823" s="204" t="s">
        <v>61</v>
      </c>
      <c r="D823" s="205"/>
      <c r="E823" s="205">
        <v>13.23</v>
      </c>
    </row>
    <row r="824" spans="1:5" s="50" customFormat="1" ht="78.75" x14ac:dyDescent="0.25">
      <c r="A824" s="297"/>
      <c r="B824" s="298" t="s">
        <v>429</v>
      </c>
      <c r="C824" s="204"/>
      <c r="D824" s="209"/>
      <c r="E824" s="205"/>
    </row>
    <row r="825" spans="1:5" s="50" customFormat="1" x14ac:dyDescent="0.3">
      <c r="A825" s="297"/>
      <c r="B825" s="298"/>
      <c r="C825" s="204"/>
      <c r="D825" s="209"/>
      <c r="E825" s="205"/>
    </row>
    <row r="826" spans="1:5" s="50" customFormat="1" ht="18.75" x14ac:dyDescent="0.25">
      <c r="A826" s="297" t="s">
        <v>419</v>
      </c>
      <c r="B826" s="310" t="s">
        <v>1154</v>
      </c>
      <c r="C826" s="204"/>
      <c r="D826" s="209"/>
      <c r="E826" s="205"/>
    </row>
    <row r="827" spans="1:5" s="50" customFormat="1" ht="110.25" x14ac:dyDescent="0.25">
      <c r="A827" s="297"/>
      <c r="B827" s="298" t="s">
        <v>1155</v>
      </c>
      <c r="C827" s="204"/>
      <c r="D827" s="209"/>
      <c r="E827" s="205"/>
    </row>
    <row r="828" spans="1:5" s="50" customFormat="1" x14ac:dyDescent="0.3">
      <c r="A828" s="297"/>
      <c r="B828" s="298"/>
      <c r="C828" s="204"/>
      <c r="D828" s="209"/>
      <c r="E828" s="205"/>
    </row>
    <row r="829" spans="1:5" s="50" customFormat="1" x14ac:dyDescent="0.3">
      <c r="A829" s="297" t="s">
        <v>422</v>
      </c>
      <c r="B829" s="300" t="s">
        <v>1159</v>
      </c>
      <c r="C829" s="204" t="s">
        <v>18</v>
      </c>
      <c r="D829" s="205"/>
      <c r="E829" s="205">
        <v>32.19</v>
      </c>
    </row>
    <row r="830" spans="1:5" s="50" customFormat="1" x14ac:dyDescent="0.3">
      <c r="A830" s="297"/>
      <c r="B830" s="300"/>
      <c r="C830" s="204"/>
      <c r="D830" s="209"/>
      <c r="E830" s="205"/>
    </row>
    <row r="831" spans="1:5" s="50" customFormat="1" x14ac:dyDescent="0.3">
      <c r="A831" s="297" t="s">
        <v>423</v>
      </c>
      <c r="B831" s="300" t="s">
        <v>1160</v>
      </c>
      <c r="C831" s="204" t="s">
        <v>18</v>
      </c>
      <c r="D831" s="205"/>
      <c r="E831" s="205">
        <v>36.770000000000003</v>
      </c>
    </row>
    <row r="832" spans="1:5" s="50" customFormat="1" x14ac:dyDescent="0.3">
      <c r="A832" s="297"/>
      <c r="B832" s="300"/>
      <c r="C832" s="204"/>
      <c r="D832" s="209"/>
      <c r="E832" s="205"/>
    </row>
    <row r="833" spans="1:5" s="50" customFormat="1" x14ac:dyDescent="0.3">
      <c r="A833" s="297" t="s">
        <v>424</v>
      </c>
      <c r="B833" s="300" t="s">
        <v>1161</v>
      </c>
      <c r="C833" s="204" t="s">
        <v>18</v>
      </c>
      <c r="D833" s="205"/>
      <c r="E833" s="205">
        <v>51.3</v>
      </c>
    </row>
    <row r="834" spans="1:5" s="50" customFormat="1" x14ac:dyDescent="0.3">
      <c r="A834" s="297"/>
      <c r="B834" s="300"/>
      <c r="C834" s="204"/>
      <c r="D834" s="209"/>
      <c r="E834" s="205"/>
    </row>
    <row r="835" spans="1:5" s="50" customFormat="1" x14ac:dyDescent="0.3">
      <c r="A835" s="297" t="s">
        <v>425</v>
      </c>
      <c r="B835" s="300" t="s">
        <v>1162</v>
      </c>
      <c r="C835" s="204" t="s">
        <v>18</v>
      </c>
      <c r="D835" s="205"/>
      <c r="E835" s="205">
        <v>62.84</v>
      </c>
    </row>
    <row r="836" spans="1:5" s="50" customFormat="1" x14ac:dyDescent="0.3">
      <c r="A836" s="297"/>
      <c r="B836" s="298"/>
      <c r="C836" s="204"/>
      <c r="D836" s="209"/>
      <c r="E836" s="205"/>
    </row>
    <row r="837" spans="1:5" s="50" customFormat="1" x14ac:dyDescent="0.3">
      <c r="A837" s="297" t="s">
        <v>427</v>
      </c>
      <c r="B837" s="300" t="s">
        <v>1163</v>
      </c>
      <c r="C837" s="204" t="s">
        <v>18</v>
      </c>
      <c r="D837" s="205"/>
      <c r="E837" s="205">
        <v>30.12</v>
      </c>
    </row>
    <row r="838" spans="1:5" s="50" customFormat="1" x14ac:dyDescent="0.3">
      <c r="A838" s="297"/>
      <c r="B838" s="300"/>
      <c r="C838" s="204"/>
      <c r="D838" s="209"/>
      <c r="E838" s="205"/>
    </row>
    <row r="839" spans="1:5" s="50" customFormat="1" x14ac:dyDescent="0.3">
      <c r="A839" s="297" t="s">
        <v>1156</v>
      </c>
      <c r="B839" s="300" t="s">
        <v>1164</v>
      </c>
      <c r="C839" s="204" t="s">
        <v>18</v>
      </c>
      <c r="D839" s="205"/>
      <c r="E839" s="205">
        <v>34.28</v>
      </c>
    </row>
    <row r="840" spans="1:5" s="50" customFormat="1" x14ac:dyDescent="0.3">
      <c r="A840" s="297"/>
      <c r="B840" s="300"/>
      <c r="C840" s="204"/>
      <c r="D840" s="209"/>
      <c r="E840" s="205"/>
    </row>
    <row r="841" spans="1:5" s="50" customFormat="1" x14ac:dyDescent="0.3">
      <c r="A841" s="297" t="s">
        <v>1157</v>
      </c>
      <c r="B841" s="300" t="s">
        <v>1165</v>
      </c>
      <c r="C841" s="204" t="s">
        <v>18</v>
      </c>
      <c r="D841" s="205"/>
      <c r="E841" s="205">
        <v>46.42</v>
      </c>
    </row>
    <row r="842" spans="1:5" s="50" customFormat="1" x14ac:dyDescent="0.3">
      <c r="A842" s="297"/>
      <c r="B842" s="300"/>
      <c r="C842" s="204"/>
      <c r="D842" s="209"/>
      <c r="E842" s="205"/>
    </row>
    <row r="843" spans="1:5" s="50" customFormat="1" x14ac:dyDescent="0.3">
      <c r="A843" s="297" t="s">
        <v>1158</v>
      </c>
      <c r="B843" s="300" t="s">
        <v>1166</v>
      </c>
      <c r="C843" s="204" t="s">
        <v>18</v>
      </c>
      <c r="D843" s="205"/>
      <c r="E843" s="205">
        <v>56.99</v>
      </c>
    </row>
    <row r="844" spans="1:5" s="50" customFormat="1" x14ac:dyDescent="0.3">
      <c r="A844" s="297"/>
      <c r="B844" s="298"/>
      <c r="C844" s="204"/>
      <c r="D844" s="209"/>
      <c r="E844" s="205"/>
    </row>
    <row r="845" spans="1:5" s="50" customFormat="1" x14ac:dyDescent="0.3">
      <c r="A845" s="297" t="s">
        <v>1171</v>
      </c>
      <c r="B845" s="300" t="s">
        <v>1167</v>
      </c>
      <c r="C845" s="204" t="s">
        <v>18</v>
      </c>
      <c r="D845" s="205"/>
      <c r="E845" s="205">
        <v>34.159999999999997</v>
      </c>
    </row>
    <row r="846" spans="1:5" s="50" customFormat="1" x14ac:dyDescent="0.3">
      <c r="A846" s="297"/>
      <c r="B846" s="300"/>
      <c r="C846" s="204"/>
      <c r="D846" s="209"/>
      <c r="E846" s="205"/>
    </row>
    <row r="847" spans="1:5" s="50" customFormat="1" x14ac:dyDescent="0.3">
      <c r="A847" s="297" t="s">
        <v>1172</v>
      </c>
      <c r="B847" s="300" t="s">
        <v>1168</v>
      </c>
      <c r="C847" s="204" t="s">
        <v>18</v>
      </c>
      <c r="D847" s="205"/>
      <c r="E847" s="205">
        <v>39.26</v>
      </c>
    </row>
    <row r="848" spans="1:5" s="50" customFormat="1" x14ac:dyDescent="0.3">
      <c r="A848" s="297"/>
      <c r="B848" s="300"/>
      <c r="C848" s="204"/>
      <c r="D848" s="209"/>
      <c r="E848" s="205"/>
    </row>
    <row r="849" spans="1:5" s="50" customFormat="1" x14ac:dyDescent="0.3">
      <c r="A849" s="297" t="s">
        <v>1173</v>
      </c>
      <c r="B849" s="300" t="s">
        <v>1169</v>
      </c>
      <c r="C849" s="204" t="s">
        <v>18</v>
      </c>
      <c r="D849" s="205"/>
      <c r="E849" s="205">
        <v>56.18</v>
      </c>
    </row>
    <row r="850" spans="1:5" s="50" customFormat="1" x14ac:dyDescent="0.3">
      <c r="A850" s="297"/>
      <c r="B850" s="300"/>
      <c r="C850" s="204"/>
      <c r="D850" s="209"/>
      <c r="E850" s="205"/>
    </row>
    <row r="851" spans="1:5" s="50" customFormat="1" x14ac:dyDescent="0.3">
      <c r="A851" s="297" t="s">
        <v>1174</v>
      </c>
      <c r="B851" s="300" t="s">
        <v>1170</v>
      </c>
      <c r="C851" s="204" t="s">
        <v>18</v>
      </c>
      <c r="D851" s="205"/>
      <c r="E851" s="205">
        <v>68.69</v>
      </c>
    </row>
    <row r="852" spans="1:5" s="50" customFormat="1" x14ac:dyDescent="0.3">
      <c r="A852" s="297"/>
      <c r="B852" s="300"/>
      <c r="C852" s="204"/>
      <c r="D852" s="209"/>
      <c r="E852" s="205"/>
    </row>
    <row r="853" spans="1:5" s="50" customFormat="1" x14ac:dyDescent="0.3">
      <c r="A853" s="297" t="s">
        <v>1179</v>
      </c>
      <c r="B853" s="300" t="s">
        <v>1175</v>
      </c>
      <c r="C853" s="204" t="s">
        <v>18</v>
      </c>
      <c r="D853" s="205"/>
      <c r="E853" s="205">
        <v>36.33</v>
      </c>
    </row>
    <row r="854" spans="1:5" s="50" customFormat="1" x14ac:dyDescent="0.3">
      <c r="A854" s="297"/>
      <c r="B854" s="300"/>
      <c r="C854" s="204"/>
      <c r="D854" s="209"/>
      <c r="E854" s="205"/>
    </row>
    <row r="855" spans="1:5" s="50" customFormat="1" x14ac:dyDescent="0.3">
      <c r="A855" s="297" t="s">
        <v>1180</v>
      </c>
      <c r="B855" s="300" t="s">
        <v>1176</v>
      </c>
      <c r="C855" s="204" t="s">
        <v>18</v>
      </c>
      <c r="D855" s="205"/>
      <c r="E855" s="205">
        <v>41.75</v>
      </c>
    </row>
    <row r="856" spans="1:5" s="50" customFormat="1" x14ac:dyDescent="0.3">
      <c r="A856" s="297"/>
      <c r="B856" s="300"/>
      <c r="C856" s="204"/>
      <c r="D856" s="209"/>
      <c r="E856" s="205"/>
    </row>
    <row r="857" spans="1:5" s="50" customFormat="1" x14ac:dyDescent="0.3">
      <c r="A857" s="297" t="s">
        <v>1181</v>
      </c>
      <c r="B857" s="300" t="s">
        <v>1177</v>
      </c>
      <c r="C857" s="204" t="s">
        <v>18</v>
      </c>
      <c r="D857" s="205"/>
      <c r="E857" s="205">
        <v>61.06</v>
      </c>
    </row>
    <row r="858" spans="1:5" s="50" customFormat="1" x14ac:dyDescent="0.3">
      <c r="A858" s="297"/>
      <c r="B858" s="300"/>
      <c r="C858" s="204"/>
      <c r="D858" s="209"/>
      <c r="E858" s="205"/>
    </row>
    <row r="859" spans="1:5" s="50" customFormat="1" x14ac:dyDescent="0.3">
      <c r="A859" s="297" t="s">
        <v>1182</v>
      </c>
      <c r="B859" s="300" t="s">
        <v>1178</v>
      </c>
      <c r="C859" s="204" t="s">
        <v>18</v>
      </c>
      <c r="D859" s="205"/>
      <c r="E859" s="205">
        <v>74.540000000000006</v>
      </c>
    </row>
    <row r="860" spans="1:5" s="50" customFormat="1" x14ac:dyDescent="0.3">
      <c r="A860" s="297"/>
      <c r="B860" s="300"/>
      <c r="C860" s="204"/>
      <c r="D860" s="209"/>
      <c r="E860" s="205"/>
    </row>
    <row r="861" spans="1:5" s="50" customFormat="1" ht="18.75" x14ac:dyDescent="0.25">
      <c r="A861" s="297" t="s">
        <v>430</v>
      </c>
      <c r="B861" s="362" t="s">
        <v>431</v>
      </c>
      <c r="C861" s="204"/>
      <c r="D861" s="209"/>
      <c r="E861" s="205"/>
    </row>
    <row r="862" spans="1:5" s="50" customFormat="1" ht="141.75" x14ac:dyDescent="0.25">
      <c r="A862" s="297"/>
      <c r="B862" s="352" t="s">
        <v>432</v>
      </c>
      <c r="C862" s="204"/>
      <c r="D862" s="209"/>
      <c r="E862" s="205"/>
    </row>
    <row r="863" spans="1:5" s="50" customFormat="1" x14ac:dyDescent="0.3">
      <c r="A863" s="297"/>
      <c r="B863" s="362"/>
      <c r="C863" s="204"/>
      <c r="D863" s="209"/>
      <c r="E863" s="205"/>
    </row>
    <row r="864" spans="1:5" s="50" customFormat="1" ht="18.75" x14ac:dyDescent="0.25">
      <c r="A864" s="297" t="s">
        <v>433</v>
      </c>
      <c r="B864" s="353" t="s">
        <v>1460</v>
      </c>
      <c r="C864" s="204" t="s">
        <v>61</v>
      </c>
      <c r="D864" s="205"/>
      <c r="E864" s="205">
        <v>27.88</v>
      </c>
    </row>
    <row r="865" spans="1:5" s="50" customFormat="1" x14ac:dyDescent="0.3">
      <c r="A865" s="297"/>
      <c r="B865" s="352"/>
      <c r="C865" s="204"/>
      <c r="D865" s="209"/>
      <c r="E865" s="205"/>
    </row>
    <row r="866" spans="1:5" s="50" customFormat="1" ht="18.75" x14ac:dyDescent="0.25">
      <c r="A866" s="297" t="s">
        <v>434</v>
      </c>
      <c r="B866" s="353" t="s">
        <v>1461</v>
      </c>
      <c r="C866" s="204" t="s">
        <v>61</v>
      </c>
      <c r="D866" s="205"/>
      <c r="E866" s="205">
        <v>31.96</v>
      </c>
    </row>
    <row r="867" spans="1:5" s="50" customFormat="1" x14ac:dyDescent="0.3">
      <c r="A867" s="297"/>
      <c r="B867" s="352"/>
      <c r="C867" s="204"/>
      <c r="D867" s="209"/>
      <c r="E867" s="205"/>
    </row>
    <row r="868" spans="1:5" s="50" customFormat="1" ht="18.75" x14ac:dyDescent="0.25">
      <c r="A868" s="297" t="s">
        <v>435</v>
      </c>
      <c r="B868" s="353" t="s">
        <v>1550</v>
      </c>
      <c r="C868" s="204" t="s">
        <v>61</v>
      </c>
      <c r="D868" s="205"/>
      <c r="E868" s="205">
        <v>48.11</v>
      </c>
    </row>
    <row r="869" spans="1:5" s="50" customFormat="1" x14ac:dyDescent="0.3">
      <c r="A869" s="297"/>
      <c r="B869" s="352"/>
      <c r="C869" s="204"/>
      <c r="D869" s="209"/>
      <c r="E869" s="205"/>
    </row>
    <row r="870" spans="1:5" s="50" customFormat="1" ht="18.75" x14ac:dyDescent="0.25">
      <c r="A870" s="297" t="s">
        <v>436</v>
      </c>
      <c r="B870" s="353" t="s">
        <v>1462</v>
      </c>
      <c r="C870" s="204" t="s">
        <v>61</v>
      </c>
      <c r="D870" s="205"/>
      <c r="E870" s="205">
        <v>46.84</v>
      </c>
    </row>
    <row r="871" spans="1:5" s="50" customFormat="1" x14ac:dyDescent="0.3">
      <c r="A871" s="297"/>
      <c r="B871" s="352"/>
      <c r="C871" s="204"/>
      <c r="D871" s="209"/>
      <c r="E871" s="205"/>
    </row>
    <row r="872" spans="1:5" s="50" customFormat="1" ht="18.75" x14ac:dyDescent="0.25">
      <c r="A872" s="297" t="s">
        <v>437</v>
      </c>
      <c r="B872" s="353" t="s">
        <v>1463</v>
      </c>
      <c r="C872" s="204" t="s">
        <v>61</v>
      </c>
      <c r="D872" s="205"/>
      <c r="E872" s="205">
        <v>57.55</v>
      </c>
    </row>
    <row r="873" spans="1:5" s="50" customFormat="1" x14ac:dyDescent="0.3">
      <c r="A873" s="297"/>
      <c r="B873" s="352"/>
      <c r="C873" s="204"/>
      <c r="D873" s="209"/>
      <c r="E873" s="205"/>
    </row>
    <row r="874" spans="1:5" s="50" customFormat="1" ht="18.75" x14ac:dyDescent="0.25">
      <c r="A874" s="297" t="s">
        <v>1183</v>
      </c>
      <c r="B874" s="353" t="s">
        <v>1464</v>
      </c>
      <c r="C874" s="204" t="s">
        <v>61</v>
      </c>
      <c r="D874" s="205"/>
      <c r="E874" s="205">
        <v>88</v>
      </c>
    </row>
    <row r="875" spans="1:5" s="50" customFormat="1" x14ac:dyDescent="0.3">
      <c r="A875" s="297"/>
      <c r="B875" s="298"/>
      <c r="C875" s="204"/>
      <c r="D875" s="209"/>
      <c r="E875" s="205"/>
    </row>
    <row r="876" spans="1:5" s="50" customFormat="1" ht="18.75" x14ac:dyDescent="0.25">
      <c r="A876" s="297" t="s">
        <v>438</v>
      </c>
      <c r="B876" s="310" t="s">
        <v>439</v>
      </c>
      <c r="C876" s="204"/>
      <c r="D876" s="209"/>
      <c r="E876" s="205"/>
    </row>
    <row r="877" spans="1:5" s="50" customFormat="1" ht="110.25" x14ac:dyDescent="0.25">
      <c r="A877" s="297"/>
      <c r="B877" s="298" t="s">
        <v>440</v>
      </c>
      <c r="C877" s="204"/>
      <c r="D877" s="209"/>
      <c r="E877" s="205"/>
    </row>
    <row r="878" spans="1:5" s="50" customFormat="1" x14ac:dyDescent="0.3">
      <c r="A878" s="297"/>
      <c r="B878" s="310"/>
      <c r="C878" s="204"/>
      <c r="D878" s="209"/>
      <c r="E878" s="205"/>
    </row>
    <row r="879" spans="1:5" s="50" customFormat="1" ht="18.75" x14ac:dyDescent="0.25">
      <c r="A879" s="297" t="s">
        <v>441</v>
      </c>
      <c r="B879" s="301" t="s">
        <v>1620</v>
      </c>
      <c r="C879" s="204" t="s">
        <v>61</v>
      </c>
      <c r="D879" s="205"/>
      <c r="E879" s="205">
        <v>11.46</v>
      </c>
    </row>
    <row r="880" spans="1:5" s="50" customFormat="1" x14ac:dyDescent="0.3">
      <c r="A880" s="297"/>
      <c r="B880" s="364"/>
      <c r="C880" s="204"/>
      <c r="D880" s="209"/>
      <c r="E880" s="205"/>
    </row>
    <row r="881" spans="1:5" s="50" customFormat="1" ht="18.75" x14ac:dyDescent="0.25">
      <c r="A881" s="297" t="s">
        <v>442</v>
      </c>
      <c r="B881" s="301" t="s">
        <v>1621</v>
      </c>
      <c r="C881" s="204" t="s">
        <v>61</v>
      </c>
      <c r="D881" s="205"/>
      <c r="E881" s="205">
        <v>12.29</v>
      </c>
    </row>
    <row r="882" spans="1:5" s="50" customFormat="1" x14ac:dyDescent="0.3">
      <c r="A882" s="297"/>
      <c r="B882" s="364"/>
      <c r="C882" s="204"/>
      <c r="D882" s="209"/>
      <c r="E882" s="205"/>
    </row>
    <row r="883" spans="1:5" s="50" customFormat="1" ht="18.75" x14ac:dyDescent="0.25">
      <c r="A883" s="297" t="s">
        <v>443</v>
      </c>
      <c r="B883" s="301" t="s">
        <v>1622</v>
      </c>
      <c r="C883" s="204" t="s">
        <v>61</v>
      </c>
      <c r="D883" s="205"/>
      <c r="E883" s="205">
        <v>16.809999999999999</v>
      </c>
    </row>
    <row r="884" spans="1:5" s="50" customFormat="1" x14ac:dyDescent="0.3">
      <c r="A884" s="297"/>
      <c r="B884" s="352"/>
      <c r="C884" s="204"/>
      <c r="D884" s="209"/>
      <c r="E884" s="205"/>
    </row>
    <row r="885" spans="1:5" s="50" customFormat="1" ht="18.75" x14ac:dyDescent="0.25">
      <c r="A885" s="297" t="s">
        <v>444</v>
      </c>
      <c r="B885" s="310" t="s">
        <v>1588</v>
      </c>
      <c r="C885" s="204"/>
      <c r="D885" s="209"/>
      <c r="E885" s="205"/>
    </row>
    <row r="886" spans="1:5" s="50" customFormat="1" ht="157.5" x14ac:dyDescent="0.25">
      <c r="A886" s="297"/>
      <c r="B886" s="298" t="s">
        <v>1589</v>
      </c>
      <c r="C886" s="204"/>
      <c r="D886" s="209"/>
      <c r="E886" s="205"/>
    </row>
    <row r="887" spans="1:5" s="50" customFormat="1" x14ac:dyDescent="0.3">
      <c r="A887" s="297"/>
      <c r="B887" s="298"/>
      <c r="C887" s="204"/>
      <c r="D887" s="209"/>
      <c r="E887" s="205"/>
    </row>
    <row r="888" spans="1:5" s="50" customFormat="1" ht="18.75" x14ac:dyDescent="0.25">
      <c r="A888" s="297" t="s">
        <v>445</v>
      </c>
      <c r="B888" s="353" t="s">
        <v>1460</v>
      </c>
      <c r="C888" s="204" t="s">
        <v>61</v>
      </c>
      <c r="D888" s="205"/>
      <c r="E888" s="205">
        <v>22.37</v>
      </c>
    </row>
    <row r="889" spans="1:5" s="50" customFormat="1" x14ac:dyDescent="0.3">
      <c r="A889" s="297"/>
      <c r="B889" s="352"/>
      <c r="C889" s="204"/>
      <c r="D889" s="209"/>
      <c r="E889" s="205"/>
    </row>
    <row r="890" spans="1:5" s="50" customFormat="1" ht="18.75" x14ac:dyDescent="0.25">
      <c r="A890" s="297" t="s">
        <v>448</v>
      </c>
      <c r="B890" s="353" t="s">
        <v>1461</v>
      </c>
      <c r="C890" s="204" t="s">
        <v>61</v>
      </c>
      <c r="D890" s="205"/>
      <c r="E890" s="205">
        <v>29.21</v>
      </c>
    </row>
    <row r="891" spans="1:5" s="50" customFormat="1" x14ac:dyDescent="0.3">
      <c r="A891" s="297"/>
      <c r="B891" s="352"/>
      <c r="C891" s="204"/>
      <c r="D891" s="209"/>
      <c r="E891" s="205"/>
    </row>
    <row r="892" spans="1:5" s="50" customFormat="1" ht="18.75" x14ac:dyDescent="0.25">
      <c r="A892" s="297" t="s">
        <v>451</v>
      </c>
      <c r="B892" s="353" t="s">
        <v>1550</v>
      </c>
      <c r="C892" s="204" t="s">
        <v>61</v>
      </c>
      <c r="D892" s="205"/>
      <c r="E892" s="205">
        <v>43.63</v>
      </c>
    </row>
    <row r="893" spans="1:5" s="50" customFormat="1" x14ac:dyDescent="0.3">
      <c r="A893" s="297"/>
      <c r="B893" s="352"/>
      <c r="C893" s="204"/>
      <c r="D893" s="209"/>
      <c r="E893" s="205"/>
    </row>
    <row r="894" spans="1:5" s="50" customFormat="1" ht="18.75" x14ac:dyDescent="0.25">
      <c r="A894" s="297" t="s">
        <v>454</v>
      </c>
      <c r="B894" s="353" t="s">
        <v>1462</v>
      </c>
      <c r="C894" s="204" t="s">
        <v>61</v>
      </c>
      <c r="D894" s="205"/>
      <c r="E894" s="205">
        <v>49.28</v>
      </c>
    </row>
    <row r="895" spans="1:5" s="50" customFormat="1" x14ac:dyDescent="0.3">
      <c r="A895" s="297"/>
      <c r="B895" s="352"/>
      <c r="C895" s="204"/>
      <c r="D895" s="209"/>
      <c r="E895" s="205"/>
    </row>
    <row r="896" spans="1:5" s="50" customFormat="1" ht="18.75" x14ac:dyDescent="0.25">
      <c r="A896" s="297" t="s">
        <v>1510</v>
      </c>
      <c r="B896" s="353" t="s">
        <v>1463</v>
      </c>
      <c r="C896" s="204" t="s">
        <v>61</v>
      </c>
      <c r="D896" s="205"/>
      <c r="E896" s="205">
        <v>54.97</v>
      </c>
    </row>
    <row r="897" spans="1:5" s="50" customFormat="1" x14ac:dyDescent="0.3">
      <c r="A897" s="297"/>
      <c r="B897" s="298"/>
      <c r="C897" s="204"/>
      <c r="D897" s="209"/>
      <c r="E897" s="205"/>
    </row>
    <row r="898" spans="1:5" s="50" customFormat="1" x14ac:dyDescent="0.3">
      <c r="A898" s="297" t="s">
        <v>1034</v>
      </c>
      <c r="B898" s="310" t="s">
        <v>367</v>
      </c>
      <c r="C898" s="204"/>
      <c r="D898" s="209"/>
      <c r="E898" s="205"/>
    </row>
    <row r="899" spans="1:5" s="50" customFormat="1" ht="18.75" x14ac:dyDescent="0.25">
      <c r="A899" s="297" t="s">
        <v>1184</v>
      </c>
      <c r="B899" s="300" t="s">
        <v>446</v>
      </c>
      <c r="C899" s="204" t="s">
        <v>18</v>
      </c>
      <c r="D899" s="205"/>
      <c r="E899" s="205">
        <v>527.62</v>
      </c>
    </row>
    <row r="900" spans="1:5" s="50" customFormat="1" ht="47.25" x14ac:dyDescent="0.25">
      <c r="A900" s="297"/>
      <c r="B900" s="298" t="s">
        <v>447</v>
      </c>
      <c r="C900" s="204"/>
      <c r="D900" s="209"/>
      <c r="E900" s="205"/>
    </row>
    <row r="901" spans="1:5" s="50" customFormat="1" x14ac:dyDescent="0.3">
      <c r="A901" s="297"/>
      <c r="B901" s="300"/>
      <c r="C901" s="204"/>
      <c r="D901" s="209"/>
      <c r="E901" s="205"/>
    </row>
    <row r="902" spans="1:5" s="50" customFormat="1" x14ac:dyDescent="0.3">
      <c r="A902" s="297" t="s">
        <v>1185</v>
      </c>
      <c r="B902" s="300" t="s">
        <v>449</v>
      </c>
      <c r="C902" s="204" t="s">
        <v>18</v>
      </c>
      <c r="D902" s="205"/>
      <c r="E902" s="205">
        <v>9.68</v>
      </c>
    </row>
    <row r="903" spans="1:5" s="50" customFormat="1" ht="31.5" x14ac:dyDescent="0.25">
      <c r="A903" s="297"/>
      <c r="B903" s="365" t="s">
        <v>1825</v>
      </c>
      <c r="C903" s="204"/>
      <c r="D903" s="209"/>
      <c r="E903" s="205"/>
    </row>
    <row r="904" spans="1:5" s="50" customFormat="1" x14ac:dyDescent="0.3">
      <c r="A904" s="297"/>
      <c r="B904" s="298"/>
      <c r="C904" s="204"/>
      <c r="D904" s="209"/>
      <c r="E904" s="205"/>
    </row>
    <row r="905" spans="1:5" s="50" customFormat="1" x14ac:dyDescent="0.3">
      <c r="A905" s="297" t="s">
        <v>1186</v>
      </c>
      <c r="B905" s="300" t="s">
        <v>452</v>
      </c>
      <c r="C905" s="204" t="s">
        <v>18</v>
      </c>
      <c r="D905" s="205"/>
      <c r="E905" s="205">
        <v>12.6</v>
      </c>
    </row>
    <row r="906" spans="1:5" s="50" customFormat="1" ht="31.5" x14ac:dyDescent="0.25">
      <c r="A906" s="297"/>
      <c r="B906" s="365" t="s">
        <v>1826</v>
      </c>
      <c r="C906" s="204"/>
      <c r="D906" s="209"/>
      <c r="E906" s="205"/>
    </row>
    <row r="907" spans="1:5" s="50" customFormat="1" x14ac:dyDescent="0.3">
      <c r="A907" s="297"/>
      <c r="B907" s="298"/>
      <c r="C907" s="204"/>
      <c r="D907" s="209"/>
      <c r="E907" s="205"/>
    </row>
    <row r="908" spans="1:5" s="50" customFormat="1" ht="18.75" x14ac:dyDescent="0.25">
      <c r="A908" s="297" t="s">
        <v>1187</v>
      </c>
      <c r="B908" s="300" t="s">
        <v>455</v>
      </c>
      <c r="C908" s="204" t="s">
        <v>18</v>
      </c>
      <c r="D908" s="205"/>
      <c r="E908" s="205">
        <v>11.6</v>
      </c>
    </row>
    <row r="909" spans="1:5" s="50" customFormat="1" ht="47.25" x14ac:dyDescent="0.25">
      <c r="A909" s="297"/>
      <c r="B909" s="365" t="s">
        <v>1827</v>
      </c>
      <c r="C909" s="204"/>
      <c r="D909" s="209"/>
      <c r="E909" s="205"/>
    </row>
    <row r="910" spans="1:5" s="50" customFormat="1" x14ac:dyDescent="0.3">
      <c r="A910" s="297"/>
      <c r="B910" s="298"/>
      <c r="C910" s="204"/>
      <c r="D910" s="209"/>
      <c r="E910" s="205"/>
    </row>
    <row r="911" spans="1:5" s="50" customFormat="1" ht="18.75" x14ac:dyDescent="0.25">
      <c r="A911" s="297" t="s">
        <v>1188</v>
      </c>
      <c r="B911" s="300" t="s">
        <v>457</v>
      </c>
      <c r="C911" s="204" t="s">
        <v>18</v>
      </c>
      <c r="D911" s="205"/>
      <c r="E911" s="205">
        <v>40.28</v>
      </c>
    </row>
    <row r="912" spans="1:5" s="50" customFormat="1" ht="63" x14ac:dyDescent="0.25">
      <c r="A912" s="297"/>
      <c r="B912" s="298" t="s">
        <v>1275</v>
      </c>
      <c r="C912" s="204"/>
      <c r="D912" s="209"/>
      <c r="E912" s="205"/>
    </row>
    <row r="913" spans="1:5" s="50" customFormat="1" x14ac:dyDescent="0.3">
      <c r="A913" s="297"/>
      <c r="B913" s="300"/>
      <c r="C913" s="204"/>
      <c r="D913" s="209"/>
      <c r="E913" s="205"/>
    </row>
    <row r="914" spans="1:5" s="50" customFormat="1" ht="31.5" x14ac:dyDescent="0.25">
      <c r="A914" s="297" t="s">
        <v>1189</v>
      </c>
      <c r="B914" s="300" t="s">
        <v>458</v>
      </c>
      <c r="C914" s="204" t="s">
        <v>18</v>
      </c>
      <c r="D914" s="205"/>
      <c r="E914" s="205">
        <v>516.41</v>
      </c>
    </row>
    <row r="915" spans="1:5" s="50" customFormat="1" ht="141.75" x14ac:dyDescent="0.25">
      <c r="A915" s="297"/>
      <c r="B915" s="298" t="s">
        <v>459</v>
      </c>
      <c r="C915" s="204"/>
      <c r="D915" s="209"/>
      <c r="E915" s="205"/>
    </row>
    <row r="916" spans="1:5" s="50" customFormat="1" x14ac:dyDescent="0.3">
      <c r="A916" s="297"/>
      <c r="B916" s="298"/>
      <c r="C916" s="204"/>
      <c r="D916" s="209"/>
      <c r="E916" s="205"/>
    </row>
    <row r="917" spans="1:5" s="50" customFormat="1" ht="18.75" x14ac:dyDescent="0.25">
      <c r="A917" s="297" t="s">
        <v>1190</v>
      </c>
      <c r="B917" s="306" t="s">
        <v>1687</v>
      </c>
      <c r="C917" s="204" t="s">
        <v>18</v>
      </c>
      <c r="D917" s="205"/>
      <c r="E917" s="205">
        <v>1878</v>
      </c>
    </row>
    <row r="918" spans="1:5" s="50" customFormat="1" ht="94.5" x14ac:dyDescent="0.25">
      <c r="A918" s="297"/>
      <c r="B918" s="308" t="s">
        <v>1654</v>
      </c>
      <c r="C918" s="204"/>
      <c r="D918" s="209"/>
      <c r="E918" s="205"/>
    </row>
    <row r="919" spans="1:5" s="50" customFormat="1" x14ac:dyDescent="0.3">
      <c r="A919" s="297"/>
      <c r="B919" s="298"/>
      <c r="C919" s="204"/>
      <c r="D919" s="209"/>
      <c r="E919" s="205"/>
    </row>
    <row r="920" spans="1:5" s="50" customFormat="1" x14ac:dyDescent="0.3">
      <c r="A920" s="297" t="s">
        <v>1304</v>
      </c>
      <c r="B920" s="300" t="s">
        <v>1688</v>
      </c>
      <c r="C920" s="204" t="s">
        <v>18</v>
      </c>
      <c r="D920" s="205"/>
      <c r="E920" s="205">
        <v>9.0500000000000007</v>
      </c>
    </row>
    <row r="921" spans="1:5" s="50" customFormat="1" ht="78.75" x14ac:dyDescent="0.25">
      <c r="A921" s="297"/>
      <c r="B921" s="298" t="s">
        <v>1305</v>
      </c>
      <c r="C921" s="204"/>
      <c r="D921" s="209"/>
      <c r="E921" s="205"/>
    </row>
    <row r="922" spans="1:5" s="50" customFormat="1" x14ac:dyDescent="0.3">
      <c r="A922" s="297"/>
      <c r="B922" s="298"/>
      <c r="C922" s="204"/>
      <c r="D922" s="209"/>
      <c r="E922" s="205"/>
    </row>
    <row r="923" spans="1:5" s="112" customFormat="1" ht="18.75" x14ac:dyDescent="0.25">
      <c r="A923" s="305" t="s">
        <v>1828</v>
      </c>
      <c r="B923" s="306" t="s">
        <v>1829</v>
      </c>
      <c r="C923" s="207" t="s">
        <v>18</v>
      </c>
      <c r="D923" s="205"/>
      <c r="E923" s="336">
        <v>148.15</v>
      </c>
    </row>
    <row r="924" spans="1:5" s="112" customFormat="1" ht="78.75" x14ac:dyDescent="0.25">
      <c r="A924" s="305"/>
      <c r="B924" s="308" t="s">
        <v>1830</v>
      </c>
      <c r="C924" s="207"/>
      <c r="D924" s="336"/>
      <c r="E924" s="336"/>
    </row>
    <row r="925" spans="1:5" s="112" customFormat="1" x14ac:dyDescent="0.3">
      <c r="A925" s="305"/>
      <c r="B925" s="308"/>
      <c r="C925" s="207"/>
      <c r="D925" s="336"/>
      <c r="E925" s="336"/>
    </row>
    <row r="926" spans="1:5" s="112" customFormat="1" ht="18.75" x14ac:dyDescent="0.25">
      <c r="A926" s="305" t="s">
        <v>1831</v>
      </c>
      <c r="B926" s="306" t="s">
        <v>1832</v>
      </c>
      <c r="C926" s="207" t="s">
        <v>18</v>
      </c>
      <c r="D926" s="205"/>
      <c r="E926" s="336">
        <v>222.96</v>
      </c>
    </row>
    <row r="927" spans="1:5" s="112" customFormat="1" ht="78.75" x14ac:dyDescent="0.25">
      <c r="A927" s="305"/>
      <c r="B927" s="308" t="s">
        <v>1830</v>
      </c>
      <c r="C927" s="207"/>
      <c r="D927" s="336"/>
      <c r="E927" s="336"/>
    </row>
    <row r="928" spans="1:5" s="112" customFormat="1" ht="21" x14ac:dyDescent="0.3">
      <c r="A928" s="305"/>
      <c r="B928" s="366"/>
      <c r="C928" s="207"/>
      <c r="D928" s="336"/>
      <c r="E928" s="336"/>
    </row>
    <row r="929" spans="1:5" s="112" customFormat="1" ht="18.75" x14ac:dyDescent="0.25">
      <c r="A929" s="305" t="s">
        <v>1833</v>
      </c>
      <c r="B929" s="306" t="s">
        <v>1834</v>
      </c>
      <c r="C929" s="207" t="s">
        <v>18</v>
      </c>
      <c r="D929" s="205"/>
      <c r="E929" s="336">
        <v>298.26</v>
      </c>
    </row>
    <row r="930" spans="1:5" s="112" customFormat="1" ht="78.75" x14ac:dyDescent="0.25">
      <c r="A930" s="305"/>
      <c r="B930" s="308" t="s">
        <v>1835</v>
      </c>
      <c r="C930" s="207"/>
      <c r="D930" s="336"/>
      <c r="E930" s="336"/>
    </row>
    <row r="931" spans="1:5" s="112" customFormat="1" x14ac:dyDescent="0.3">
      <c r="A931" s="305"/>
      <c r="B931" s="306"/>
      <c r="C931" s="207"/>
      <c r="D931" s="336"/>
      <c r="E931" s="336"/>
    </row>
    <row r="932" spans="1:5" s="112" customFormat="1" ht="18.75" x14ac:dyDescent="0.25">
      <c r="A932" s="305" t="s">
        <v>1836</v>
      </c>
      <c r="B932" s="306" t="s">
        <v>1837</v>
      </c>
      <c r="C932" s="207" t="s">
        <v>18</v>
      </c>
      <c r="D932" s="205"/>
      <c r="E932" s="336">
        <v>43.51</v>
      </c>
    </row>
    <row r="933" spans="1:5" s="112" customFormat="1" ht="78.75" x14ac:dyDescent="0.25">
      <c r="A933" s="305"/>
      <c r="B933" s="308" t="s">
        <v>1838</v>
      </c>
      <c r="C933" s="207"/>
      <c r="D933" s="336"/>
      <c r="E933" s="336"/>
    </row>
    <row r="934" spans="1:5" s="112" customFormat="1" x14ac:dyDescent="0.3">
      <c r="A934" s="305"/>
      <c r="B934" s="308"/>
      <c r="C934" s="207"/>
      <c r="D934" s="336"/>
      <c r="E934" s="336"/>
    </row>
    <row r="935" spans="1:5" s="50" customFormat="1" ht="18.75" x14ac:dyDescent="0.25">
      <c r="A935" s="297" t="s">
        <v>1191</v>
      </c>
      <c r="B935" s="310" t="s">
        <v>1496</v>
      </c>
      <c r="C935" s="204"/>
      <c r="D935" s="209"/>
      <c r="E935" s="205"/>
    </row>
    <row r="936" spans="1:5" s="50" customFormat="1" ht="47.25" x14ac:dyDescent="0.25">
      <c r="A936" s="297"/>
      <c r="B936" s="298" t="s">
        <v>1197</v>
      </c>
      <c r="C936" s="204"/>
      <c r="D936" s="209"/>
      <c r="E936" s="205"/>
    </row>
    <row r="937" spans="1:5" s="50" customFormat="1" x14ac:dyDescent="0.3">
      <c r="A937" s="297"/>
      <c r="B937" s="298"/>
      <c r="C937" s="204"/>
      <c r="D937" s="209"/>
      <c r="E937" s="205"/>
    </row>
    <row r="938" spans="1:5" s="50" customFormat="1" ht="18.75" x14ac:dyDescent="0.25">
      <c r="A938" s="297" t="s">
        <v>1192</v>
      </c>
      <c r="B938" s="300" t="s">
        <v>1198</v>
      </c>
      <c r="C938" s="204" t="s">
        <v>18</v>
      </c>
      <c r="D938" s="205"/>
      <c r="E938" s="205">
        <v>12.58</v>
      </c>
    </row>
    <row r="939" spans="1:5" s="50" customFormat="1" x14ac:dyDescent="0.3">
      <c r="A939" s="297"/>
      <c r="B939" s="298"/>
      <c r="C939" s="204"/>
      <c r="D939" s="209"/>
      <c r="E939" s="205"/>
    </row>
    <row r="940" spans="1:5" s="50" customFormat="1" ht="18.75" x14ac:dyDescent="0.25">
      <c r="A940" s="297" t="s">
        <v>1193</v>
      </c>
      <c r="B940" s="300" t="s">
        <v>1200</v>
      </c>
      <c r="C940" s="204" t="s">
        <v>18</v>
      </c>
      <c r="D940" s="205"/>
      <c r="E940" s="205">
        <v>12.21</v>
      </c>
    </row>
    <row r="941" spans="1:5" s="50" customFormat="1" x14ac:dyDescent="0.3">
      <c r="A941" s="297"/>
      <c r="B941" s="298"/>
      <c r="C941" s="204"/>
      <c r="D941" s="209"/>
      <c r="E941" s="205"/>
    </row>
    <row r="942" spans="1:5" s="50" customFormat="1" ht="18.75" x14ac:dyDescent="0.25">
      <c r="A942" s="297" t="s">
        <v>1195</v>
      </c>
      <c r="B942" s="300" t="s">
        <v>1199</v>
      </c>
      <c r="C942" s="204" t="s">
        <v>18</v>
      </c>
      <c r="D942" s="205"/>
      <c r="E942" s="205">
        <v>12.8</v>
      </c>
    </row>
    <row r="943" spans="1:5" s="50" customFormat="1" x14ac:dyDescent="0.3">
      <c r="A943" s="297"/>
      <c r="B943" s="298"/>
      <c r="C943" s="204"/>
      <c r="D943" s="209"/>
      <c r="E943" s="205"/>
    </row>
    <row r="944" spans="1:5" s="50" customFormat="1" ht="18.75" x14ac:dyDescent="0.25">
      <c r="A944" s="297" t="s">
        <v>1194</v>
      </c>
      <c r="B944" s="300" t="s">
        <v>1201</v>
      </c>
      <c r="C944" s="204" t="s">
        <v>18</v>
      </c>
      <c r="D944" s="205"/>
      <c r="E944" s="205">
        <v>14.67</v>
      </c>
    </row>
    <row r="945" spans="1:5" s="50" customFormat="1" x14ac:dyDescent="0.3">
      <c r="A945" s="297"/>
      <c r="B945" s="298"/>
      <c r="C945" s="204"/>
      <c r="D945" s="209"/>
      <c r="E945" s="205"/>
    </row>
    <row r="946" spans="1:5" s="50" customFormat="1" ht="18.75" x14ac:dyDescent="0.25">
      <c r="A946" s="297" t="s">
        <v>1196</v>
      </c>
      <c r="B946" s="300" t="s">
        <v>1202</v>
      </c>
      <c r="C946" s="204" t="s">
        <v>18</v>
      </c>
      <c r="D946" s="205"/>
      <c r="E946" s="205">
        <v>14.92</v>
      </c>
    </row>
    <row r="947" spans="1:5" s="50" customFormat="1" x14ac:dyDescent="0.3">
      <c r="A947" s="297"/>
      <c r="B947" s="298"/>
      <c r="C947" s="204"/>
      <c r="D947" s="209"/>
      <c r="E947" s="205"/>
    </row>
    <row r="948" spans="1:5" s="50" customFormat="1" ht="18.75" x14ac:dyDescent="0.25">
      <c r="A948" s="297" t="s">
        <v>1207</v>
      </c>
      <c r="B948" s="300" t="s">
        <v>1203</v>
      </c>
      <c r="C948" s="204" t="s">
        <v>18</v>
      </c>
      <c r="D948" s="205"/>
      <c r="E948" s="205">
        <v>17.239999999999998</v>
      </c>
    </row>
    <row r="949" spans="1:5" s="50" customFormat="1" x14ac:dyDescent="0.3">
      <c r="A949" s="297"/>
      <c r="B949" s="298"/>
      <c r="C949" s="204"/>
      <c r="D949" s="209"/>
      <c r="E949" s="205"/>
    </row>
    <row r="950" spans="1:5" s="50" customFormat="1" ht="18.75" x14ac:dyDescent="0.25">
      <c r="A950" s="297" t="s">
        <v>1208</v>
      </c>
      <c r="B950" s="300" t="s">
        <v>1204</v>
      </c>
      <c r="C950" s="204" t="s">
        <v>18</v>
      </c>
      <c r="D950" s="205"/>
      <c r="E950" s="205">
        <v>17.89</v>
      </c>
    </row>
    <row r="951" spans="1:5" s="50" customFormat="1" x14ac:dyDescent="0.3">
      <c r="A951" s="297"/>
      <c r="B951" s="298"/>
      <c r="C951" s="204"/>
      <c r="D951" s="209"/>
      <c r="E951" s="205"/>
    </row>
    <row r="952" spans="1:5" s="50" customFormat="1" ht="18.75" x14ac:dyDescent="0.25">
      <c r="A952" s="297" t="s">
        <v>1209</v>
      </c>
      <c r="B952" s="300" t="s">
        <v>1205</v>
      </c>
      <c r="C952" s="204" t="s">
        <v>18</v>
      </c>
      <c r="D952" s="205"/>
      <c r="E952" s="205">
        <v>17.5</v>
      </c>
    </row>
    <row r="953" spans="1:5" s="50" customFormat="1" x14ac:dyDescent="0.3">
      <c r="A953" s="297"/>
      <c r="B953" s="298"/>
      <c r="C953" s="204"/>
      <c r="D953" s="209"/>
      <c r="E953" s="205"/>
    </row>
    <row r="954" spans="1:5" s="50" customFormat="1" ht="18.75" x14ac:dyDescent="0.25">
      <c r="A954" s="297" t="s">
        <v>1210</v>
      </c>
      <c r="B954" s="300" t="s">
        <v>1206</v>
      </c>
      <c r="C954" s="204" t="s">
        <v>18</v>
      </c>
      <c r="D954" s="205"/>
      <c r="E954" s="205">
        <v>17.670000000000002</v>
      </c>
    </row>
    <row r="955" spans="1:5" s="50" customFormat="1" x14ac:dyDescent="0.3">
      <c r="A955" s="297"/>
      <c r="B955" s="300"/>
      <c r="C955" s="204"/>
      <c r="D955" s="209"/>
      <c r="E955" s="205"/>
    </row>
    <row r="956" spans="1:5" s="50" customFormat="1" ht="18.75" x14ac:dyDescent="0.25">
      <c r="A956" s="297" t="s">
        <v>1497</v>
      </c>
      <c r="B956" s="300" t="s">
        <v>1515</v>
      </c>
      <c r="C956" s="204" t="s">
        <v>18</v>
      </c>
      <c r="D956" s="205"/>
      <c r="E956" s="205">
        <v>12.24</v>
      </c>
    </row>
    <row r="957" spans="1:5" s="50" customFormat="1" x14ac:dyDescent="0.3">
      <c r="A957" s="297"/>
      <c r="B957" s="300"/>
      <c r="C957" s="204"/>
      <c r="D957" s="209"/>
      <c r="E957" s="205"/>
    </row>
    <row r="958" spans="1:5" s="50" customFormat="1" ht="18.75" x14ac:dyDescent="0.25">
      <c r="A958" s="297" t="s">
        <v>1498</v>
      </c>
      <c r="B958" s="300" t="s">
        <v>1516</v>
      </c>
      <c r="C958" s="204" t="s">
        <v>18</v>
      </c>
      <c r="D958" s="205"/>
      <c r="E958" s="205">
        <v>15.35</v>
      </c>
    </row>
    <row r="959" spans="1:5" s="50" customFormat="1" x14ac:dyDescent="0.3">
      <c r="A959" s="297"/>
      <c r="B959" s="300"/>
      <c r="C959" s="204"/>
      <c r="D959" s="209"/>
      <c r="E959" s="205"/>
    </row>
    <row r="960" spans="1:5" s="50" customFormat="1" ht="18.75" x14ac:dyDescent="0.25">
      <c r="A960" s="297" t="s">
        <v>1551</v>
      </c>
      <c r="B960" s="353" t="s">
        <v>1517</v>
      </c>
      <c r="C960" s="204" t="s">
        <v>18</v>
      </c>
      <c r="D960" s="205"/>
      <c r="E960" s="205">
        <v>29.19</v>
      </c>
    </row>
    <row r="961" spans="1:5" s="50" customFormat="1" x14ac:dyDescent="0.3">
      <c r="A961" s="297"/>
      <c r="B961" s="353"/>
      <c r="C961" s="204"/>
      <c r="D961" s="209"/>
      <c r="E961" s="205"/>
    </row>
    <row r="962" spans="1:5" s="50" customFormat="1" ht="18.75" x14ac:dyDescent="0.25">
      <c r="A962" s="297" t="s">
        <v>1552</v>
      </c>
      <c r="B962" s="353" t="s">
        <v>1518</v>
      </c>
      <c r="C962" s="204" t="s">
        <v>18</v>
      </c>
      <c r="D962" s="205"/>
      <c r="E962" s="205">
        <v>20.37</v>
      </c>
    </row>
    <row r="963" spans="1:5" s="50" customFormat="1" x14ac:dyDescent="0.3">
      <c r="A963" s="297"/>
      <c r="B963" s="353"/>
      <c r="C963" s="204"/>
      <c r="D963" s="209"/>
      <c r="E963" s="205"/>
    </row>
    <row r="964" spans="1:5" s="50" customFormat="1" ht="18.75" x14ac:dyDescent="0.25">
      <c r="A964" s="297" t="s">
        <v>1553</v>
      </c>
      <c r="B964" s="353" t="s">
        <v>1623</v>
      </c>
      <c r="C964" s="204" t="s">
        <v>18</v>
      </c>
      <c r="D964" s="205"/>
      <c r="E964" s="205">
        <v>25.22</v>
      </c>
    </row>
    <row r="965" spans="1:5" s="50" customFormat="1" x14ac:dyDescent="0.3">
      <c r="A965" s="297"/>
      <c r="B965" s="353"/>
      <c r="C965" s="204"/>
      <c r="D965" s="209"/>
      <c r="E965" s="205"/>
    </row>
    <row r="966" spans="1:5" s="50" customFormat="1" ht="18.75" x14ac:dyDescent="0.25">
      <c r="A966" s="297" t="s">
        <v>1554</v>
      </c>
      <c r="B966" s="353" t="s">
        <v>1519</v>
      </c>
      <c r="C966" s="204" t="s">
        <v>18</v>
      </c>
      <c r="D966" s="205"/>
      <c r="E966" s="205">
        <v>83.71</v>
      </c>
    </row>
    <row r="967" spans="1:5" s="50" customFormat="1" x14ac:dyDescent="0.3">
      <c r="A967" s="297"/>
      <c r="B967" s="300"/>
      <c r="C967" s="204"/>
      <c r="D967" s="209"/>
      <c r="E967" s="205"/>
    </row>
    <row r="968" spans="1:5" s="50" customFormat="1" ht="18.75" x14ac:dyDescent="0.25">
      <c r="A968" s="297" t="s">
        <v>1211</v>
      </c>
      <c r="B968" s="310" t="s">
        <v>1033</v>
      </c>
      <c r="C968" s="204"/>
      <c r="D968" s="209"/>
      <c r="E968" s="205"/>
    </row>
    <row r="969" spans="1:5" s="50" customFormat="1" ht="94.5" x14ac:dyDescent="0.25">
      <c r="A969" s="297"/>
      <c r="B969" s="298" t="s">
        <v>460</v>
      </c>
      <c r="C969" s="204"/>
      <c r="D969" s="209"/>
      <c r="E969" s="205"/>
    </row>
    <row r="970" spans="1:5" s="50" customFormat="1" x14ac:dyDescent="0.3">
      <c r="A970" s="297"/>
      <c r="B970" s="298"/>
      <c r="C970" s="204"/>
      <c r="D970" s="209"/>
      <c r="E970" s="205"/>
    </row>
    <row r="971" spans="1:5" s="50" customFormat="1" ht="31.5" x14ac:dyDescent="0.25">
      <c r="A971" s="297" t="s">
        <v>1212</v>
      </c>
      <c r="B971" s="353" t="s">
        <v>1449</v>
      </c>
      <c r="C971" s="204" t="s">
        <v>18</v>
      </c>
      <c r="D971" s="205"/>
      <c r="E971" s="205">
        <v>118.39</v>
      </c>
    </row>
    <row r="972" spans="1:5" s="50" customFormat="1" x14ac:dyDescent="0.3">
      <c r="A972" s="297"/>
      <c r="B972" s="352"/>
      <c r="C972" s="204"/>
      <c r="D972" s="209"/>
      <c r="E972" s="205"/>
    </row>
    <row r="973" spans="1:5" s="50" customFormat="1" ht="31.5" x14ac:dyDescent="0.25">
      <c r="A973" s="297" t="s">
        <v>1213</v>
      </c>
      <c r="B973" s="353" t="s">
        <v>1450</v>
      </c>
      <c r="C973" s="204" t="s">
        <v>18</v>
      </c>
      <c r="D973" s="205"/>
      <c r="E973" s="205">
        <v>177.92</v>
      </c>
    </row>
    <row r="974" spans="1:5" s="50" customFormat="1" x14ac:dyDescent="0.3">
      <c r="A974" s="297"/>
      <c r="B974" s="352"/>
      <c r="C974" s="204"/>
      <c r="D974" s="209"/>
      <c r="E974" s="205"/>
    </row>
    <row r="975" spans="1:5" s="50" customFormat="1" ht="31.5" x14ac:dyDescent="0.25">
      <c r="A975" s="297" t="s">
        <v>1214</v>
      </c>
      <c r="B975" s="353" t="s">
        <v>1526</v>
      </c>
      <c r="C975" s="204" t="s">
        <v>18</v>
      </c>
      <c r="D975" s="205"/>
      <c r="E975" s="205">
        <v>210.29</v>
      </c>
    </row>
    <row r="976" spans="1:5" s="50" customFormat="1" x14ac:dyDescent="0.3">
      <c r="A976" s="297"/>
      <c r="B976" s="352"/>
      <c r="C976" s="204"/>
      <c r="D976" s="209"/>
      <c r="E976" s="205"/>
    </row>
    <row r="977" spans="1:5" s="50" customFormat="1" ht="31.5" x14ac:dyDescent="0.25">
      <c r="A977" s="297" t="s">
        <v>1215</v>
      </c>
      <c r="B977" s="353" t="s">
        <v>1527</v>
      </c>
      <c r="C977" s="204" t="s">
        <v>18</v>
      </c>
      <c r="D977" s="205"/>
      <c r="E977" s="205">
        <v>286.64999999999998</v>
      </c>
    </row>
    <row r="978" spans="1:5" s="50" customFormat="1" x14ac:dyDescent="0.3">
      <c r="A978" s="297"/>
      <c r="B978" s="352"/>
      <c r="C978" s="204"/>
      <c r="D978" s="209"/>
      <c r="E978" s="205"/>
    </row>
    <row r="979" spans="1:5" s="50" customFormat="1" ht="31.5" x14ac:dyDescent="0.25">
      <c r="A979" s="297" t="s">
        <v>1216</v>
      </c>
      <c r="B979" s="353" t="s">
        <v>1528</v>
      </c>
      <c r="C979" s="204" t="s">
        <v>18</v>
      </c>
      <c r="D979" s="205"/>
      <c r="E979" s="205">
        <v>387.11</v>
      </c>
    </row>
    <row r="980" spans="1:5" s="50" customFormat="1" x14ac:dyDescent="0.3">
      <c r="A980" s="297"/>
      <c r="B980" s="352"/>
      <c r="C980" s="204"/>
      <c r="D980" s="209"/>
      <c r="E980" s="205"/>
    </row>
    <row r="981" spans="1:5" s="50" customFormat="1" ht="31.5" x14ac:dyDescent="0.25">
      <c r="A981" s="297" t="s">
        <v>1217</v>
      </c>
      <c r="B981" s="353" t="s">
        <v>1529</v>
      </c>
      <c r="C981" s="204" t="s">
        <v>18</v>
      </c>
      <c r="D981" s="205"/>
      <c r="E981" s="205">
        <v>507.54</v>
      </c>
    </row>
    <row r="982" spans="1:5" s="50" customFormat="1" x14ac:dyDescent="0.3">
      <c r="A982" s="297"/>
      <c r="B982" s="298"/>
      <c r="C982" s="204"/>
      <c r="D982" s="209"/>
      <c r="E982" s="205"/>
    </row>
    <row r="983" spans="1:5" s="50" customFormat="1" x14ac:dyDescent="0.3">
      <c r="A983" s="357"/>
      <c r="B983" s="354"/>
      <c r="C983" s="318"/>
      <c r="D983" s="811" t="s">
        <v>21</v>
      </c>
      <c r="E983" s="812"/>
    </row>
    <row r="984" spans="1:5" s="50" customFormat="1" x14ac:dyDescent="0.3">
      <c r="A984" s="290">
        <v>110000</v>
      </c>
      <c r="B984" s="291" t="s">
        <v>461</v>
      </c>
      <c r="C984" s="292"/>
      <c r="D984" s="319"/>
      <c r="E984" s="205"/>
    </row>
    <row r="985" spans="1:5" s="50" customFormat="1" ht="31.5" x14ac:dyDescent="0.25">
      <c r="A985" s="295">
        <v>110100</v>
      </c>
      <c r="B985" s="356" t="s">
        <v>462</v>
      </c>
      <c r="C985" s="204"/>
      <c r="D985" s="209"/>
      <c r="E985" s="205"/>
    </row>
    <row r="986" spans="1:5" s="50" customFormat="1" ht="207" customHeight="1" x14ac:dyDescent="0.25">
      <c r="A986" s="297"/>
      <c r="B986" s="298" t="s">
        <v>1487</v>
      </c>
      <c r="C986" s="204"/>
      <c r="D986" s="209"/>
      <c r="E986" s="205"/>
    </row>
    <row r="987" spans="1:5" s="50" customFormat="1" x14ac:dyDescent="0.3">
      <c r="A987" s="297"/>
      <c r="B987" s="310"/>
      <c r="C987" s="204"/>
      <c r="D987" s="209"/>
      <c r="E987" s="205"/>
    </row>
    <row r="988" spans="1:5" s="50" customFormat="1" x14ac:dyDescent="0.3">
      <c r="A988" s="297" t="s">
        <v>463</v>
      </c>
      <c r="B988" s="300" t="s">
        <v>464</v>
      </c>
      <c r="C988" s="204" t="s">
        <v>18</v>
      </c>
      <c r="D988" s="205"/>
      <c r="E988" s="205">
        <v>556.22</v>
      </c>
    </row>
    <row r="989" spans="1:5" s="50" customFormat="1" x14ac:dyDescent="0.3">
      <c r="A989" s="297"/>
      <c r="B989" s="298"/>
      <c r="C989" s="204"/>
      <c r="D989" s="209"/>
      <c r="E989" s="205"/>
    </row>
    <row r="990" spans="1:5" s="50" customFormat="1" x14ac:dyDescent="0.3">
      <c r="A990" s="297" t="s">
        <v>465</v>
      </c>
      <c r="B990" s="300" t="s">
        <v>466</v>
      </c>
      <c r="C990" s="204" t="s">
        <v>18</v>
      </c>
      <c r="D990" s="205"/>
      <c r="E990" s="205">
        <v>564.91999999999996</v>
      </c>
    </row>
    <row r="991" spans="1:5" s="50" customFormat="1" x14ac:dyDescent="0.3">
      <c r="A991" s="297"/>
      <c r="B991" s="298"/>
      <c r="C991" s="204"/>
      <c r="D991" s="209"/>
      <c r="E991" s="205"/>
    </row>
    <row r="992" spans="1:5" s="50" customFormat="1" x14ac:dyDescent="0.3">
      <c r="A992" s="297" t="s">
        <v>467</v>
      </c>
      <c r="B992" s="300" t="s">
        <v>468</v>
      </c>
      <c r="C992" s="204" t="s">
        <v>18</v>
      </c>
      <c r="D992" s="205"/>
      <c r="E992" s="205">
        <v>573.64</v>
      </c>
    </row>
    <row r="993" spans="1:5" s="50" customFormat="1" x14ac:dyDescent="0.3">
      <c r="A993" s="297"/>
      <c r="B993" s="298"/>
      <c r="C993" s="204"/>
      <c r="D993" s="209"/>
      <c r="E993" s="205"/>
    </row>
    <row r="994" spans="1:5" s="50" customFormat="1" x14ac:dyDescent="0.3">
      <c r="A994" s="297" t="s">
        <v>469</v>
      </c>
      <c r="B994" s="300" t="s">
        <v>470</v>
      </c>
      <c r="C994" s="204" t="s">
        <v>18</v>
      </c>
      <c r="D994" s="205"/>
      <c r="E994" s="205">
        <v>606.38</v>
      </c>
    </row>
    <row r="995" spans="1:5" s="50" customFormat="1" x14ac:dyDescent="0.3">
      <c r="A995" s="297"/>
      <c r="B995" s="298"/>
      <c r="C995" s="204"/>
      <c r="D995" s="209"/>
      <c r="E995" s="205"/>
    </row>
    <row r="996" spans="1:5" s="50" customFormat="1" ht="18.75" x14ac:dyDescent="0.25">
      <c r="A996" s="297" t="s">
        <v>471</v>
      </c>
      <c r="B996" s="300" t="s">
        <v>472</v>
      </c>
      <c r="C996" s="204" t="s">
        <v>18</v>
      </c>
      <c r="D996" s="205"/>
      <c r="E996" s="205">
        <v>2116.13</v>
      </c>
    </row>
    <row r="997" spans="1:5" s="50" customFormat="1" x14ac:dyDescent="0.3">
      <c r="A997" s="297"/>
      <c r="B997" s="298"/>
      <c r="C997" s="204"/>
      <c r="D997" s="209"/>
      <c r="E997" s="205"/>
    </row>
    <row r="998" spans="1:5" s="50" customFormat="1" ht="18.75" x14ac:dyDescent="0.25">
      <c r="A998" s="297" t="s">
        <v>473</v>
      </c>
      <c r="B998" s="300" t="s">
        <v>474</v>
      </c>
      <c r="C998" s="204" t="s">
        <v>18</v>
      </c>
      <c r="D998" s="205"/>
      <c r="E998" s="205">
        <v>2208.7800000000002</v>
      </c>
    </row>
    <row r="999" spans="1:5" s="50" customFormat="1" x14ac:dyDescent="0.3">
      <c r="A999" s="297"/>
      <c r="B999" s="298"/>
      <c r="C999" s="204"/>
      <c r="D999" s="299"/>
      <c r="E999" s="205"/>
    </row>
    <row r="1000" spans="1:5" s="50" customFormat="1" ht="18.75" x14ac:dyDescent="0.25">
      <c r="A1000" s="297" t="s">
        <v>475</v>
      </c>
      <c r="B1000" s="300" t="s">
        <v>1035</v>
      </c>
      <c r="C1000" s="204" t="s">
        <v>18</v>
      </c>
      <c r="D1000" s="205"/>
      <c r="E1000" s="205">
        <v>540.1</v>
      </c>
    </row>
    <row r="1001" spans="1:5" s="50" customFormat="1" x14ac:dyDescent="0.3">
      <c r="A1001" s="297"/>
      <c r="B1001" s="298"/>
      <c r="C1001" s="204"/>
      <c r="D1001" s="209"/>
      <c r="E1001" s="205"/>
    </row>
    <row r="1002" spans="1:5" s="50" customFormat="1" ht="18.75" x14ac:dyDescent="0.25">
      <c r="A1002" s="297" t="s">
        <v>476</v>
      </c>
      <c r="B1002" s="310" t="s">
        <v>477</v>
      </c>
      <c r="C1002" s="204"/>
      <c r="D1002" s="209"/>
      <c r="E1002" s="205"/>
    </row>
    <row r="1003" spans="1:5" s="50" customFormat="1" ht="18.75" x14ac:dyDescent="0.25">
      <c r="A1003" s="297" t="s">
        <v>478</v>
      </c>
      <c r="B1003" s="300" t="s">
        <v>1488</v>
      </c>
      <c r="C1003" s="204" t="s">
        <v>18</v>
      </c>
      <c r="D1003" s="205"/>
      <c r="E1003" s="205">
        <v>372.64</v>
      </c>
    </row>
    <row r="1004" spans="1:5" s="50" customFormat="1" ht="83.25" customHeight="1" x14ac:dyDescent="0.25">
      <c r="A1004" s="297"/>
      <c r="B1004" s="298" t="s">
        <v>479</v>
      </c>
      <c r="C1004" s="204"/>
      <c r="D1004" s="209"/>
      <c r="E1004" s="205"/>
    </row>
    <row r="1005" spans="1:5" s="50" customFormat="1" x14ac:dyDescent="0.3">
      <c r="A1005" s="297"/>
      <c r="B1005" s="298"/>
      <c r="C1005" s="204"/>
      <c r="D1005" s="209"/>
      <c r="E1005" s="205"/>
    </row>
    <row r="1006" spans="1:5" s="50" customFormat="1" ht="18.75" x14ac:dyDescent="0.25">
      <c r="A1006" s="297" t="s">
        <v>481</v>
      </c>
      <c r="B1006" s="310" t="s">
        <v>303</v>
      </c>
      <c r="C1006" s="204"/>
      <c r="D1006" s="209"/>
      <c r="E1006" s="205"/>
    </row>
    <row r="1007" spans="1:5" s="50" customFormat="1" x14ac:dyDescent="0.3">
      <c r="A1007" s="297" t="s">
        <v>482</v>
      </c>
      <c r="B1007" s="300" t="s">
        <v>483</v>
      </c>
      <c r="C1007" s="204" t="s">
        <v>18</v>
      </c>
      <c r="D1007" s="205"/>
      <c r="E1007" s="205">
        <v>157.11000000000001</v>
      </c>
    </row>
    <row r="1008" spans="1:5" s="50" customFormat="1" ht="57" customHeight="1" x14ac:dyDescent="0.25">
      <c r="A1008" s="297"/>
      <c r="B1008" s="298" t="s">
        <v>484</v>
      </c>
      <c r="C1008" s="204"/>
      <c r="D1008" s="209"/>
      <c r="E1008" s="205"/>
    </row>
    <row r="1009" spans="1:5" s="50" customFormat="1" x14ac:dyDescent="0.3">
      <c r="A1009" s="297"/>
      <c r="B1009" s="300"/>
      <c r="C1009" s="204"/>
      <c r="D1009" s="209"/>
      <c r="E1009" s="205"/>
    </row>
    <row r="1010" spans="1:5" s="50" customFormat="1" x14ac:dyDescent="0.3">
      <c r="A1010" s="297" t="s">
        <v>485</v>
      </c>
      <c r="B1010" s="300" t="s">
        <v>486</v>
      </c>
      <c r="C1010" s="204" t="s">
        <v>18</v>
      </c>
      <c r="D1010" s="205"/>
      <c r="E1010" s="205">
        <v>255.14</v>
      </c>
    </row>
    <row r="1011" spans="1:5" s="50" customFormat="1" ht="63" x14ac:dyDescent="0.25">
      <c r="A1011" s="297"/>
      <c r="B1011" s="298" t="s">
        <v>918</v>
      </c>
      <c r="C1011" s="204"/>
      <c r="D1011" s="209"/>
      <c r="E1011" s="205"/>
    </row>
    <row r="1012" spans="1:5" s="50" customFormat="1" x14ac:dyDescent="0.3">
      <c r="A1012" s="297"/>
      <c r="B1012" s="300"/>
      <c r="C1012" s="204"/>
      <c r="D1012" s="209"/>
      <c r="E1012" s="205"/>
    </row>
    <row r="1013" spans="1:5" s="50" customFormat="1" ht="18.75" x14ac:dyDescent="0.25">
      <c r="A1013" s="297" t="s">
        <v>487</v>
      </c>
      <c r="B1013" s="310" t="s">
        <v>488</v>
      </c>
      <c r="C1013" s="204"/>
      <c r="D1013" s="209"/>
      <c r="E1013" s="205"/>
    </row>
    <row r="1014" spans="1:5" s="50" customFormat="1" ht="31.5" x14ac:dyDescent="0.25">
      <c r="A1014" s="297" t="s">
        <v>489</v>
      </c>
      <c r="B1014" s="300" t="s">
        <v>1036</v>
      </c>
      <c r="C1014" s="204" t="s">
        <v>61</v>
      </c>
      <c r="D1014" s="205"/>
      <c r="E1014" s="205">
        <v>31.85</v>
      </c>
    </row>
    <row r="1015" spans="1:5" s="50" customFormat="1" ht="139.5" customHeight="1" x14ac:dyDescent="0.25">
      <c r="A1015" s="297"/>
      <c r="B1015" s="298" t="s">
        <v>490</v>
      </c>
      <c r="C1015" s="204"/>
      <c r="D1015" s="209"/>
      <c r="E1015" s="205"/>
    </row>
    <row r="1016" spans="1:5" s="50" customFormat="1" x14ac:dyDescent="0.3">
      <c r="A1016" s="297"/>
      <c r="B1016" s="300"/>
      <c r="C1016" s="204"/>
      <c r="D1016" s="209"/>
      <c r="E1016" s="205"/>
    </row>
    <row r="1017" spans="1:5" s="50" customFormat="1" ht="18.75" x14ac:dyDescent="0.25">
      <c r="A1017" s="297" t="s">
        <v>491</v>
      </c>
      <c r="B1017" s="310" t="s">
        <v>919</v>
      </c>
      <c r="C1017" s="204"/>
      <c r="D1017" s="209"/>
      <c r="E1017" s="205"/>
    </row>
    <row r="1018" spans="1:5" s="50" customFormat="1" ht="236.25" x14ac:dyDescent="0.25">
      <c r="A1018" s="297"/>
      <c r="B1018" s="298" t="s">
        <v>1038</v>
      </c>
      <c r="C1018" s="204"/>
      <c r="D1018" s="209"/>
      <c r="E1018" s="205"/>
    </row>
    <row r="1019" spans="1:5" s="50" customFormat="1" x14ac:dyDescent="0.3">
      <c r="A1019" s="297"/>
      <c r="B1019" s="298"/>
      <c r="C1019" s="204"/>
      <c r="D1019" s="209"/>
      <c r="E1019" s="205"/>
    </row>
    <row r="1020" spans="1:5" s="50" customFormat="1" ht="31.5" x14ac:dyDescent="0.25">
      <c r="A1020" s="297" t="s">
        <v>492</v>
      </c>
      <c r="B1020" s="300" t="s">
        <v>498</v>
      </c>
      <c r="C1020" s="204" t="s">
        <v>18</v>
      </c>
      <c r="D1020" s="205"/>
      <c r="E1020" s="205">
        <v>884.98</v>
      </c>
    </row>
    <row r="1021" spans="1:5" s="50" customFormat="1" x14ac:dyDescent="0.3">
      <c r="A1021" s="297"/>
      <c r="B1021" s="310"/>
      <c r="C1021" s="204"/>
      <c r="D1021" s="209"/>
      <c r="E1021" s="205"/>
    </row>
    <row r="1022" spans="1:5" s="50" customFormat="1" ht="31.5" x14ac:dyDescent="0.25">
      <c r="A1022" s="297" t="s">
        <v>493</v>
      </c>
      <c r="B1022" s="300" t="s">
        <v>496</v>
      </c>
      <c r="C1022" s="204" t="s">
        <v>18</v>
      </c>
      <c r="D1022" s="205"/>
      <c r="E1022" s="205">
        <v>893.97</v>
      </c>
    </row>
    <row r="1023" spans="1:5" s="50" customFormat="1" x14ac:dyDescent="0.3">
      <c r="A1023" s="297"/>
      <c r="B1023" s="310"/>
      <c r="C1023" s="204"/>
      <c r="D1023" s="209"/>
      <c r="E1023" s="205"/>
    </row>
    <row r="1024" spans="1:5" s="50" customFormat="1" ht="31.5" x14ac:dyDescent="0.25">
      <c r="A1024" s="297" t="s">
        <v>495</v>
      </c>
      <c r="B1024" s="300" t="s">
        <v>494</v>
      </c>
      <c r="C1024" s="204" t="s">
        <v>18</v>
      </c>
      <c r="D1024" s="205"/>
      <c r="E1024" s="205">
        <v>898.95</v>
      </c>
    </row>
    <row r="1025" spans="1:5" s="50" customFormat="1" x14ac:dyDescent="0.3">
      <c r="A1025" s="297"/>
      <c r="B1025" s="310"/>
      <c r="C1025" s="204"/>
      <c r="D1025" s="209"/>
      <c r="E1025" s="205"/>
    </row>
    <row r="1026" spans="1:5" s="50" customFormat="1" ht="31.5" x14ac:dyDescent="0.25">
      <c r="A1026" s="297" t="s">
        <v>497</v>
      </c>
      <c r="B1026" s="300" t="s">
        <v>1037</v>
      </c>
      <c r="C1026" s="204" t="s">
        <v>18</v>
      </c>
      <c r="D1026" s="205"/>
      <c r="E1026" s="205">
        <v>938.5</v>
      </c>
    </row>
    <row r="1027" spans="1:5" s="50" customFormat="1" x14ac:dyDescent="0.3">
      <c r="A1027" s="297"/>
      <c r="B1027" s="298"/>
      <c r="C1027" s="204"/>
      <c r="D1027" s="209"/>
      <c r="E1027" s="205"/>
    </row>
    <row r="1028" spans="1:5" s="50" customFormat="1" ht="31.5" x14ac:dyDescent="0.25">
      <c r="A1028" s="297" t="s">
        <v>499</v>
      </c>
      <c r="B1028" s="300" t="s">
        <v>920</v>
      </c>
      <c r="C1028" s="204" t="s">
        <v>18</v>
      </c>
      <c r="D1028" s="205"/>
      <c r="E1028" s="205">
        <v>2441.44</v>
      </c>
    </row>
    <row r="1029" spans="1:5" s="50" customFormat="1" x14ac:dyDescent="0.3">
      <c r="A1029" s="297"/>
      <c r="B1029" s="298"/>
      <c r="C1029" s="204"/>
      <c r="D1029" s="209"/>
      <c r="E1029" s="205"/>
    </row>
    <row r="1030" spans="1:5" s="50" customFormat="1" ht="31.5" x14ac:dyDescent="0.25">
      <c r="A1030" s="297" t="s">
        <v>500</v>
      </c>
      <c r="B1030" s="300" t="s">
        <v>922</v>
      </c>
      <c r="C1030" s="204" t="s">
        <v>18</v>
      </c>
      <c r="D1030" s="205"/>
      <c r="E1030" s="205">
        <v>2540.9</v>
      </c>
    </row>
    <row r="1031" spans="1:5" s="50" customFormat="1" x14ac:dyDescent="0.3">
      <c r="A1031" s="297"/>
      <c r="B1031" s="298"/>
      <c r="C1031" s="204"/>
      <c r="D1031" s="299"/>
      <c r="E1031" s="205"/>
    </row>
    <row r="1032" spans="1:5" s="50" customFormat="1" ht="31.5" x14ac:dyDescent="0.25">
      <c r="A1032" s="297" t="s">
        <v>501</v>
      </c>
      <c r="B1032" s="300" t="s">
        <v>921</v>
      </c>
      <c r="C1032" s="204" t="s">
        <v>18</v>
      </c>
      <c r="D1032" s="205"/>
      <c r="E1032" s="205">
        <v>6712.26</v>
      </c>
    </row>
    <row r="1033" spans="1:5" s="50" customFormat="1" x14ac:dyDescent="0.3">
      <c r="A1033" s="297"/>
      <c r="B1033" s="298"/>
      <c r="C1033" s="204"/>
      <c r="D1033" s="299"/>
      <c r="E1033" s="205"/>
    </row>
    <row r="1034" spans="1:5" s="50" customFormat="1" ht="18.75" x14ac:dyDescent="0.25">
      <c r="A1034" s="297" t="s">
        <v>852</v>
      </c>
      <c r="B1034" s="300" t="s">
        <v>1039</v>
      </c>
      <c r="C1034" s="204"/>
      <c r="D1034" s="299"/>
      <c r="E1034" s="205"/>
    </row>
    <row r="1035" spans="1:5" s="50" customFormat="1" ht="47.25" x14ac:dyDescent="0.25">
      <c r="A1035" s="297" t="s">
        <v>950</v>
      </c>
      <c r="B1035" s="300" t="s">
        <v>1219</v>
      </c>
      <c r="C1035" s="204" t="s">
        <v>18</v>
      </c>
      <c r="D1035" s="205"/>
      <c r="E1035" s="205">
        <v>1357.36</v>
      </c>
    </row>
    <row r="1036" spans="1:5" s="50" customFormat="1" ht="298.5" customHeight="1" x14ac:dyDescent="0.25">
      <c r="A1036" s="297"/>
      <c r="B1036" s="298" t="s">
        <v>923</v>
      </c>
      <c r="C1036" s="204"/>
      <c r="D1036" s="209"/>
      <c r="E1036" s="205"/>
    </row>
    <row r="1037" spans="1:5" s="50" customFormat="1" x14ac:dyDescent="0.3">
      <c r="A1037" s="297"/>
      <c r="B1037" s="298"/>
      <c r="C1037" s="204"/>
      <c r="D1037" s="299"/>
      <c r="E1037" s="205"/>
    </row>
    <row r="1038" spans="1:5" s="50" customFormat="1" ht="31.5" x14ac:dyDescent="0.25">
      <c r="A1038" s="297" t="s">
        <v>951</v>
      </c>
      <c r="B1038" s="353" t="s">
        <v>1555</v>
      </c>
      <c r="C1038" s="204" t="s">
        <v>18</v>
      </c>
      <c r="D1038" s="205"/>
      <c r="E1038" s="205">
        <v>884.19</v>
      </c>
    </row>
    <row r="1039" spans="1:5" s="50" customFormat="1" ht="173.25" x14ac:dyDescent="0.25">
      <c r="A1039" s="297"/>
      <c r="B1039" s="352" t="s">
        <v>924</v>
      </c>
      <c r="C1039" s="204"/>
      <c r="D1039" s="209"/>
      <c r="E1039" s="205"/>
    </row>
    <row r="1040" spans="1:5" s="50" customFormat="1" x14ac:dyDescent="0.3">
      <c r="A1040" s="297"/>
      <c r="B1040" s="298"/>
      <c r="C1040" s="204"/>
      <c r="D1040" s="209"/>
      <c r="E1040" s="205"/>
    </row>
    <row r="1041" spans="1:5" s="50" customFormat="1" ht="18.75" x14ac:dyDescent="0.25">
      <c r="A1041" s="297" t="s">
        <v>1041</v>
      </c>
      <c r="B1041" s="367" t="s">
        <v>979</v>
      </c>
      <c r="C1041" s="204"/>
      <c r="D1041" s="209"/>
      <c r="E1041" s="205"/>
    </row>
    <row r="1042" spans="1:5" s="50" customFormat="1" ht="18.75" x14ac:dyDescent="0.25">
      <c r="A1042" s="297" t="s">
        <v>1042</v>
      </c>
      <c r="B1042" s="368" t="s">
        <v>1045</v>
      </c>
      <c r="C1042" s="204" t="s">
        <v>8</v>
      </c>
      <c r="D1042" s="205"/>
      <c r="E1042" s="205">
        <v>326.18</v>
      </c>
    </row>
    <row r="1043" spans="1:5" s="50" customFormat="1" ht="110.25" x14ac:dyDescent="0.25">
      <c r="A1043" s="297"/>
      <c r="B1043" s="369" t="s">
        <v>1237</v>
      </c>
      <c r="C1043" s="204"/>
      <c r="D1043" s="209"/>
      <c r="E1043" s="205"/>
    </row>
    <row r="1044" spans="1:5" s="50" customFormat="1" x14ac:dyDescent="0.3">
      <c r="A1044" s="297"/>
      <c r="B1044" s="310"/>
      <c r="C1044" s="204"/>
      <c r="D1044" s="209"/>
      <c r="E1044" s="205"/>
    </row>
    <row r="1045" spans="1:5" s="50" customFormat="1" ht="18.75" x14ac:dyDescent="0.25">
      <c r="A1045" s="297" t="s">
        <v>1047</v>
      </c>
      <c r="B1045" s="310" t="s">
        <v>1043</v>
      </c>
      <c r="C1045" s="204"/>
      <c r="D1045" s="209"/>
      <c r="E1045" s="205"/>
    </row>
    <row r="1046" spans="1:5" s="50" customFormat="1" ht="18.75" x14ac:dyDescent="0.25">
      <c r="A1046" s="297" t="s">
        <v>1048</v>
      </c>
      <c r="B1046" s="368" t="s">
        <v>1044</v>
      </c>
      <c r="C1046" s="204" t="s">
        <v>8</v>
      </c>
      <c r="D1046" s="205"/>
      <c r="E1046" s="205">
        <v>1345.41</v>
      </c>
    </row>
    <row r="1047" spans="1:5" s="50" customFormat="1" ht="78.75" x14ac:dyDescent="0.25">
      <c r="A1047" s="297"/>
      <c r="B1047" s="369" t="s">
        <v>1046</v>
      </c>
      <c r="C1047" s="204"/>
      <c r="D1047" s="209"/>
      <c r="E1047" s="205"/>
    </row>
    <row r="1048" spans="1:5" s="50" customFormat="1" x14ac:dyDescent="0.3">
      <c r="A1048" s="297"/>
      <c r="B1048" s="298"/>
      <c r="C1048" s="204"/>
      <c r="D1048" s="209"/>
      <c r="E1048" s="205"/>
    </row>
    <row r="1049" spans="1:5" s="50" customFormat="1" ht="42" x14ac:dyDescent="0.25">
      <c r="A1049" s="297"/>
      <c r="B1049" s="370" t="s">
        <v>502</v>
      </c>
      <c r="C1049" s="204"/>
      <c r="D1049" s="209"/>
      <c r="E1049" s="205"/>
    </row>
    <row r="1050" spans="1:5" s="50" customFormat="1" ht="18" customHeight="1" x14ac:dyDescent="0.3">
      <c r="A1050" s="349"/>
      <c r="B1050" s="342"/>
      <c r="C1050" s="318"/>
      <c r="D1050" s="811" t="s">
        <v>21</v>
      </c>
      <c r="E1050" s="812"/>
    </row>
    <row r="1051" spans="1:5" s="50" customFormat="1" ht="18.75" x14ac:dyDescent="0.25">
      <c r="A1051" s="290" t="s">
        <v>503</v>
      </c>
      <c r="B1051" s="291" t="s">
        <v>504</v>
      </c>
      <c r="C1051" s="355"/>
      <c r="D1051" s="319"/>
      <c r="E1051" s="294"/>
    </row>
    <row r="1052" spans="1:5" s="50" customFormat="1" ht="18.75" x14ac:dyDescent="0.25">
      <c r="A1052" s="295" t="s">
        <v>505</v>
      </c>
      <c r="B1052" s="356" t="s">
        <v>265</v>
      </c>
      <c r="C1052" s="204"/>
      <c r="D1052" s="209"/>
      <c r="E1052" s="205"/>
    </row>
    <row r="1053" spans="1:5" s="50" customFormat="1" ht="21" x14ac:dyDescent="0.25">
      <c r="A1053" s="297" t="s">
        <v>506</v>
      </c>
      <c r="B1053" s="300" t="s">
        <v>1413</v>
      </c>
      <c r="C1053" s="204" t="s">
        <v>1434</v>
      </c>
      <c r="D1053" s="205"/>
      <c r="E1053" s="205">
        <v>489.7</v>
      </c>
    </row>
    <row r="1054" spans="1:5" s="50" customFormat="1" ht="141.75" x14ac:dyDescent="0.25">
      <c r="A1054" s="297"/>
      <c r="B1054" s="298" t="s">
        <v>1414</v>
      </c>
      <c r="C1054" s="204"/>
      <c r="D1054" s="209"/>
      <c r="E1054" s="205"/>
    </row>
    <row r="1055" spans="1:5" s="50" customFormat="1" x14ac:dyDescent="0.3">
      <c r="A1055" s="297"/>
      <c r="B1055" s="298"/>
      <c r="C1055" s="204"/>
      <c r="D1055" s="209"/>
      <c r="E1055" s="205"/>
    </row>
    <row r="1056" spans="1:5" s="50" customFormat="1" ht="21" x14ac:dyDescent="0.25">
      <c r="A1056" s="297" t="s">
        <v>507</v>
      </c>
      <c r="B1056" s="300" t="s">
        <v>952</v>
      </c>
      <c r="C1056" s="204" t="s">
        <v>1434</v>
      </c>
      <c r="D1056" s="205"/>
      <c r="E1056" s="205">
        <v>812.42</v>
      </c>
    </row>
    <row r="1057" spans="1:5" s="50" customFormat="1" ht="141.75" x14ac:dyDescent="0.25">
      <c r="A1057" s="297"/>
      <c r="B1057" s="298" t="s">
        <v>1049</v>
      </c>
      <c r="C1057" s="204"/>
      <c r="D1057" s="209"/>
      <c r="E1057" s="205"/>
    </row>
    <row r="1058" spans="1:5" s="50" customFormat="1" x14ac:dyDescent="0.3">
      <c r="A1058" s="297"/>
      <c r="B1058" s="298"/>
      <c r="C1058" s="204"/>
      <c r="D1058" s="209"/>
      <c r="E1058" s="205"/>
    </row>
    <row r="1059" spans="1:5" s="50" customFormat="1" ht="21" x14ac:dyDescent="0.25">
      <c r="A1059" s="297" t="s">
        <v>508</v>
      </c>
      <c r="B1059" s="300" t="s">
        <v>953</v>
      </c>
      <c r="C1059" s="204" t="s">
        <v>1434</v>
      </c>
      <c r="D1059" s="205"/>
      <c r="E1059" s="205">
        <v>729.03</v>
      </c>
    </row>
    <row r="1060" spans="1:5" s="50" customFormat="1" ht="156" customHeight="1" x14ac:dyDescent="0.25">
      <c r="A1060" s="297"/>
      <c r="B1060" s="298" t="s">
        <v>1050</v>
      </c>
      <c r="C1060" s="204"/>
      <c r="D1060" s="209"/>
      <c r="E1060" s="205"/>
    </row>
    <row r="1061" spans="1:5" s="50" customFormat="1" x14ac:dyDescent="0.3">
      <c r="A1061" s="297"/>
      <c r="B1061" s="298"/>
      <c r="C1061" s="204"/>
      <c r="D1061" s="209"/>
      <c r="E1061" s="205"/>
    </row>
    <row r="1062" spans="1:5" s="50" customFormat="1" ht="21" x14ac:dyDescent="0.25">
      <c r="A1062" s="297" t="s">
        <v>509</v>
      </c>
      <c r="B1062" s="300" t="s">
        <v>510</v>
      </c>
      <c r="C1062" s="204" t="s">
        <v>1434</v>
      </c>
      <c r="D1062" s="205"/>
      <c r="E1062" s="205">
        <v>447.03</v>
      </c>
    </row>
    <row r="1063" spans="1:5" s="50" customFormat="1" ht="141.75" x14ac:dyDescent="0.25">
      <c r="A1063" s="297"/>
      <c r="B1063" s="298" t="s">
        <v>925</v>
      </c>
      <c r="C1063" s="204"/>
      <c r="D1063" s="209"/>
      <c r="E1063" s="205"/>
    </row>
    <row r="1064" spans="1:5" s="50" customFormat="1" x14ac:dyDescent="0.3">
      <c r="A1064" s="297"/>
      <c r="B1064" s="298"/>
      <c r="C1064" s="204"/>
      <c r="D1064" s="209"/>
      <c r="E1064" s="205"/>
    </row>
    <row r="1065" spans="1:5" s="50" customFormat="1" ht="18.75" x14ac:dyDescent="0.25">
      <c r="A1065" s="297" t="s">
        <v>853</v>
      </c>
      <c r="B1065" s="300" t="s">
        <v>856</v>
      </c>
      <c r="C1065" s="204" t="s">
        <v>8</v>
      </c>
      <c r="D1065" s="205"/>
      <c r="E1065" s="205">
        <v>682.57</v>
      </c>
    </row>
    <row r="1066" spans="1:5" s="50" customFormat="1" ht="63" x14ac:dyDescent="0.25">
      <c r="A1066" s="297"/>
      <c r="B1066" s="298" t="s">
        <v>926</v>
      </c>
      <c r="C1066" s="204"/>
      <c r="D1066" s="209"/>
      <c r="E1066" s="205"/>
    </row>
    <row r="1067" spans="1:5" s="50" customFormat="1" x14ac:dyDescent="0.3">
      <c r="A1067" s="297"/>
      <c r="B1067" s="298"/>
      <c r="C1067" s="204"/>
      <c r="D1067" s="209"/>
      <c r="E1067" s="205"/>
    </row>
    <row r="1068" spans="1:5" s="50" customFormat="1" ht="18.75" x14ac:dyDescent="0.25">
      <c r="A1068" s="297" t="s">
        <v>854</v>
      </c>
      <c r="B1068" s="300" t="s">
        <v>857</v>
      </c>
      <c r="C1068" s="204" t="s">
        <v>8</v>
      </c>
      <c r="D1068" s="205"/>
      <c r="E1068" s="205">
        <v>535.95000000000005</v>
      </c>
    </row>
    <row r="1069" spans="1:5" s="50" customFormat="1" ht="63" x14ac:dyDescent="0.25">
      <c r="A1069" s="297"/>
      <c r="B1069" s="298" t="s">
        <v>927</v>
      </c>
      <c r="C1069" s="204"/>
      <c r="D1069" s="209"/>
      <c r="E1069" s="205"/>
    </row>
    <row r="1070" spans="1:5" s="50" customFormat="1" x14ac:dyDescent="0.3">
      <c r="A1070" s="297"/>
      <c r="B1070" s="300"/>
      <c r="C1070" s="204"/>
      <c r="D1070" s="209"/>
      <c r="E1070" s="205"/>
    </row>
    <row r="1071" spans="1:5" s="50" customFormat="1" ht="31.5" x14ac:dyDescent="0.25">
      <c r="A1071" s="297" t="s">
        <v>855</v>
      </c>
      <c r="B1071" s="300" t="s">
        <v>954</v>
      </c>
      <c r="C1071" s="204" t="s">
        <v>8</v>
      </c>
      <c r="D1071" s="205"/>
      <c r="E1071" s="205">
        <v>369.81</v>
      </c>
    </row>
    <row r="1072" spans="1:5" s="50" customFormat="1" ht="62.25" customHeight="1" x14ac:dyDescent="0.25">
      <c r="A1072" s="297"/>
      <c r="B1072" s="298" t="s">
        <v>955</v>
      </c>
      <c r="C1072" s="204"/>
      <c r="D1072" s="209"/>
      <c r="E1072" s="205"/>
    </row>
    <row r="1073" spans="1:5" s="50" customFormat="1" x14ac:dyDescent="0.3">
      <c r="A1073" s="297"/>
      <c r="B1073" s="298"/>
      <c r="C1073" s="204"/>
      <c r="D1073" s="209"/>
      <c r="E1073" s="205"/>
    </row>
    <row r="1074" spans="1:5" s="50" customFormat="1" ht="18.75" x14ac:dyDescent="0.25">
      <c r="A1074" s="297" t="s">
        <v>511</v>
      </c>
      <c r="B1074" s="310" t="s">
        <v>512</v>
      </c>
      <c r="C1074" s="204"/>
      <c r="D1074" s="209"/>
      <c r="E1074" s="205"/>
    </row>
    <row r="1075" spans="1:5" s="50" customFormat="1" ht="18.75" x14ac:dyDescent="0.25">
      <c r="A1075" s="297" t="s">
        <v>513</v>
      </c>
      <c r="B1075" s="300" t="s">
        <v>514</v>
      </c>
      <c r="C1075" s="204" t="s">
        <v>8</v>
      </c>
      <c r="D1075" s="205"/>
      <c r="E1075" s="205">
        <v>217.6</v>
      </c>
    </row>
    <row r="1076" spans="1:5" s="50" customFormat="1" ht="63" x14ac:dyDescent="0.25">
      <c r="A1076" s="297"/>
      <c r="B1076" s="298" t="s">
        <v>1465</v>
      </c>
      <c r="C1076" s="204"/>
      <c r="D1076" s="209"/>
      <c r="E1076" s="205"/>
    </row>
    <row r="1077" spans="1:5" s="50" customFormat="1" x14ac:dyDescent="0.3">
      <c r="A1077" s="297"/>
      <c r="B1077" s="300"/>
      <c r="C1077" s="204"/>
      <c r="D1077" s="209"/>
      <c r="E1077" s="205"/>
    </row>
    <row r="1078" spans="1:5" s="50" customFormat="1" ht="18.75" x14ac:dyDescent="0.25">
      <c r="A1078" s="297" t="s">
        <v>515</v>
      </c>
      <c r="B1078" s="300" t="s">
        <v>516</v>
      </c>
      <c r="C1078" s="204" t="s">
        <v>8</v>
      </c>
      <c r="D1078" s="205"/>
      <c r="E1078" s="205">
        <v>234.59</v>
      </c>
    </row>
    <row r="1079" spans="1:5" s="50" customFormat="1" ht="78.75" x14ac:dyDescent="0.25">
      <c r="A1079" s="297"/>
      <c r="B1079" s="298" t="s">
        <v>1466</v>
      </c>
      <c r="C1079" s="204"/>
      <c r="D1079" s="209"/>
      <c r="E1079" s="205"/>
    </row>
    <row r="1080" spans="1:5" s="50" customFormat="1" x14ac:dyDescent="0.3">
      <c r="A1080" s="297"/>
      <c r="B1080" s="300"/>
      <c r="C1080" s="204"/>
      <c r="D1080" s="209"/>
      <c r="E1080" s="205"/>
    </row>
    <row r="1081" spans="1:5" s="50" customFormat="1" ht="18.75" x14ac:dyDescent="0.25">
      <c r="A1081" s="297" t="s">
        <v>517</v>
      </c>
      <c r="B1081" s="300" t="s">
        <v>518</v>
      </c>
      <c r="C1081" s="204" t="s">
        <v>8</v>
      </c>
      <c r="D1081" s="205"/>
      <c r="E1081" s="205">
        <v>234.59</v>
      </c>
    </row>
    <row r="1082" spans="1:5" s="50" customFormat="1" ht="63" x14ac:dyDescent="0.25">
      <c r="A1082" s="297"/>
      <c r="B1082" s="298" t="s">
        <v>1467</v>
      </c>
      <c r="C1082" s="204"/>
      <c r="D1082" s="209"/>
      <c r="E1082" s="205"/>
    </row>
    <row r="1083" spans="1:5" s="50" customFormat="1" x14ac:dyDescent="0.3">
      <c r="A1083" s="297"/>
      <c r="B1083" s="300"/>
      <c r="C1083" s="204"/>
      <c r="D1083" s="209"/>
      <c r="E1083" s="205"/>
    </row>
    <row r="1084" spans="1:5" s="50" customFormat="1" x14ac:dyDescent="0.3">
      <c r="A1084" s="297" t="s">
        <v>519</v>
      </c>
      <c r="B1084" s="310" t="s">
        <v>367</v>
      </c>
      <c r="C1084" s="204"/>
      <c r="D1084" s="209"/>
      <c r="E1084" s="205"/>
    </row>
    <row r="1085" spans="1:5" s="50" customFormat="1" ht="21" x14ac:dyDescent="0.25">
      <c r="A1085" s="297" t="s">
        <v>520</v>
      </c>
      <c r="B1085" s="300" t="s">
        <v>521</v>
      </c>
      <c r="C1085" s="204" t="s">
        <v>1434</v>
      </c>
      <c r="D1085" s="205"/>
      <c r="E1085" s="205">
        <v>150.54</v>
      </c>
    </row>
    <row r="1086" spans="1:5" s="50" customFormat="1" ht="78.75" x14ac:dyDescent="0.25">
      <c r="A1086" s="297"/>
      <c r="B1086" s="298" t="s">
        <v>928</v>
      </c>
      <c r="C1086" s="204"/>
      <c r="D1086" s="209"/>
      <c r="E1086" s="205"/>
    </row>
    <row r="1087" spans="1:5" s="50" customFormat="1" x14ac:dyDescent="0.3">
      <c r="A1087" s="297"/>
      <c r="B1087" s="298"/>
      <c r="C1087" s="204"/>
      <c r="D1087" s="209"/>
      <c r="E1087" s="205"/>
    </row>
    <row r="1088" spans="1:5" s="50" customFormat="1" ht="31.5" x14ac:dyDescent="0.25">
      <c r="A1088" s="297" t="s">
        <v>522</v>
      </c>
      <c r="B1088" s="300" t="s">
        <v>1374</v>
      </c>
      <c r="C1088" s="204" t="s">
        <v>18</v>
      </c>
      <c r="D1088" s="205"/>
      <c r="E1088" s="205">
        <v>80.23</v>
      </c>
    </row>
    <row r="1089" spans="1:5" s="50" customFormat="1" ht="81" customHeight="1" x14ac:dyDescent="0.25">
      <c r="A1089" s="297"/>
      <c r="B1089" s="298" t="s">
        <v>929</v>
      </c>
      <c r="C1089" s="204"/>
      <c r="D1089" s="209"/>
      <c r="E1089" s="205"/>
    </row>
    <row r="1090" spans="1:5" s="50" customFormat="1" ht="18" customHeight="1" x14ac:dyDescent="0.3">
      <c r="A1090" s="349"/>
      <c r="B1090" s="354"/>
      <c r="C1090" s="318"/>
      <c r="D1090" s="811" t="s">
        <v>21</v>
      </c>
      <c r="E1090" s="812"/>
    </row>
    <row r="1091" spans="1:5" s="50" customFormat="1" x14ac:dyDescent="0.3">
      <c r="A1091" s="290">
        <v>130000</v>
      </c>
      <c r="B1091" s="291" t="s">
        <v>523</v>
      </c>
      <c r="C1091" s="292"/>
      <c r="D1091" s="319"/>
      <c r="E1091" s="294"/>
    </row>
    <row r="1092" spans="1:5" s="50" customFormat="1" ht="18.75" x14ac:dyDescent="0.25">
      <c r="A1092" s="295">
        <v>130100</v>
      </c>
      <c r="B1092" s="356" t="s">
        <v>524</v>
      </c>
      <c r="C1092" s="204"/>
      <c r="D1092" s="209"/>
      <c r="E1092" s="205"/>
    </row>
    <row r="1093" spans="1:5" s="50" customFormat="1" x14ac:dyDescent="0.3">
      <c r="A1093" s="297">
        <v>130101</v>
      </c>
      <c r="B1093" s="300" t="s">
        <v>525</v>
      </c>
      <c r="C1093" s="204" t="s">
        <v>18</v>
      </c>
      <c r="D1093" s="205"/>
      <c r="E1093" s="205">
        <v>112.84</v>
      </c>
    </row>
    <row r="1094" spans="1:5" s="50" customFormat="1" ht="99.75" customHeight="1" x14ac:dyDescent="0.25">
      <c r="A1094" s="297"/>
      <c r="B1094" s="298" t="s">
        <v>526</v>
      </c>
      <c r="C1094" s="204"/>
      <c r="D1094" s="209"/>
      <c r="E1094" s="205"/>
    </row>
    <row r="1095" spans="1:5" s="50" customFormat="1" x14ac:dyDescent="0.3">
      <c r="A1095" s="297"/>
      <c r="B1095" s="298"/>
      <c r="C1095" s="204"/>
      <c r="D1095" s="209"/>
      <c r="E1095" s="205"/>
    </row>
    <row r="1096" spans="1:5" s="50" customFormat="1" x14ac:dyDescent="0.3">
      <c r="A1096" s="297" t="s">
        <v>527</v>
      </c>
      <c r="B1096" s="300" t="s">
        <v>528</v>
      </c>
      <c r="C1096" s="204" t="s">
        <v>18</v>
      </c>
      <c r="D1096" s="205"/>
      <c r="E1096" s="205">
        <v>132.49</v>
      </c>
    </row>
    <row r="1097" spans="1:5" s="50" customFormat="1" ht="96.75" customHeight="1" x14ac:dyDescent="0.25">
      <c r="A1097" s="297"/>
      <c r="B1097" s="298" t="s">
        <v>529</v>
      </c>
      <c r="C1097" s="204"/>
      <c r="D1097" s="209"/>
      <c r="E1097" s="205"/>
    </row>
    <row r="1098" spans="1:5" s="50" customFormat="1" x14ac:dyDescent="0.3">
      <c r="A1098" s="297"/>
      <c r="B1098" s="298"/>
      <c r="C1098" s="204"/>
      <c r="D1098" s="209"/>
      <c r="E1098" s="205"/>
    </row>
    <row r="1099" spans="1:5" s="50" customFormat="1" ht="18.75" x14ac:dyDescent="0.25">
      <c r="A1099" s="297" t="s">
        <v>530</v>
      </c>
      <c r="B1099" s="300" t="s">
        <v>774</v>
      </c>
      <c r="C1099" s="204" t="s">
        <v>18</v>
      </c>
      <c r="D1099" s="205"/>
      <c r="E1099" s="205">
        <v>65.88</v>
      </c>
    </row>
    <row r="1100" spans="1:5" s="50" customFormat="1" ht="51.75" customHeight="1" x14ac:dyDescent="0.25">
      <c r="A1100" s="297"/>
      <c r="B1100" s="298" t="s">
        <v>775</v>
      </c>
      <c r="C1100" s="204"/>
      <c r="D1100" s="205"/>
      <c r="E1100" s="205"/>
    </row>
    <row r="1101" spans="1:5" s="50" customFormat="1" x14ac:dyDescent="0.3">
      <c r="A1101" s="297"/>
      <c r="B1101" s="298"/>
      <c r="C1101" s="204"/>
      <c r="D1101" s="205"/>
      <c r="E1101" s="205"/>
    </row>
    <row r="1102" spans="1:5" s="50" customFormat="1" ht="18.75" x14ac:dyDescent="0.25">
      <c r="A1102" s="297" t="s">
        <v>1220</v>
      </c>
      <c r="B1102" s="300" t="s">
        <v>858</v>
      </c>
      <c r="C1102" s="204" t="s">
        <v>18</v>
      </c>
      <c r="D1102" s="205"/>
      <c r="E1102" s="205">
        <v>166.9</v>
      </c>
    </row>
    <row r="1103" spans="1:5" s="50" customFormat="1" ht="141.75" x14ac:dyDescent="0.25">
      <c r="A1103" s="297"/>
      <c r="B1103" s="298" t="s">
        <v>859</v>
      </c>
      <c r="C1103" s="204"/>
      <c r="D1103" s="205"/>
      <c r="E1103" s="205"/>
    </row>
    <row r="1104" spans="1:5" s="50" customFormat="1" x14ac:dyDescent="0.3">
      <c r="A1104" s="297"/>
      <c r="B1104" s="298"/>
      <c r="C1104" s="204"/>
      <c r="D1104" s="205"/>
      <c r="E1104" s="205"/>
    </row>
    <row r="1105" spans="1:5" s="50" customFormat="1" ht="18.75" x14ac:dyDescent="0.25">
      <c r="A1105" s="297" t="s">
        <v>531</v>
      </c>
      <c r="B1105" s="310" t="s">
        <v>532</v>
      </c>
      <c r="C1105" s="204"/>
      <c r="D1105" s="209"/>
      <c r="E1105" s="205"/>
    </row>
    <row r="1106" spans="1:5" s="50" customFormat="1" ht="18.75" x14ac:dyDescent="0.25">
      <c r="A1106" s="297" t="s">
        <v>533</v>
      </c>
      <c r="B1106" s="300" t="s">
        <v>969</v>
      </c>
      <c r="C1106" s="204" t="s">
        <v>18</v>
      </c>
      <c r="D1106" s="205"/>
      <c r="E1106" s="205">
        <v>236.08</v>
      </c>
    </row>
    <row r="1107" spans="1:5" s="50" customFormat="1" ht="94.5" x14ac:dyDescent="0.25">
      <c r="A1107" s="297"/>
      <c r="B1107" s="298" t="s">
        <v>970</v>
      </c>
      <c r="C1107" s="204"/>
      <c r="D1107" s="209"/>
      <c r="E1107" s="205"/>
    </row>
    <row r="1108" spans="1:5" s="50" customFormat="1" x14ac:dyDescent="0.3">
      <c r="A1108" s="297"/>
      <c r="B1108" s="300"/>
      <c r="C1108" s="204"/>
      <c r="D1108" s="209"/>
      <c r="E1108" s="205"/>
    </row>
    <row r="1109" spans="1:5" s="50" customFormat="1" ht="18.75" x14ac:dyDescent="0.25">
      <c r="A1109" s="297" t="s">
        <v>534</v>
      </c>
      <c r="B1109" s="300" t="s">
        <v>971</v>
      </c>
      <c r="C1109" s="204" t="s">
        <v>18</v>
      </c>
      <c r="D1109" s="205"/>
      <c r="E1109" s="205">
        <v>226</v>
      </c>
    </row>
    <row r="1110" spans="1:5" s="50" customFormat="1" ht="94.5" x14ac:dyDescent="0.25">
      <c r="A1110" s="297"/>
      <c r="B1110" s="298" t="s">
        <v>1051</v>
      </c>
      <c r="C1110" s="204"/>
      <c r="D1110" s="209"/>
      <c r="E1110" s="205"/>
    </row>
    <row r="1111" spans="1:5" s="50" customFormat="1" x14ac:dyDescent="0.3">
      <c r="A1111" s="297"/>
      <c r="B1111" s="298"/>
      <c r="C1111" s="204"/>
      <c r="D1111" s="209"/>
      <c r="E1111" s="205"/>
    </row>
    <row r="1112" spans="1:5" s="50" customFormat="1" ht="18.75" x14ac:dyDescent="0.25">
      <c r="A1112" s="297" t="s">
        <v>535</v>
      </c>
      <c r="B1112" s="300" t="s">
        <v>1238</v>
      </c>
      <c r="C1112" s="204" t="s">
        <v>61</v>
      </c>
      <c r="D1112" s="205"/>
      <c r="E1112" s="205">
        <v>124.46</v>
      </c>
    </row>
    <row r="1113" spans="1:5" s="50" customFormat="1" ht="189" x14ac:dyDescent="0.25">
      <c r="A1113" s="297"/>
      <c r="B1113" s="298" t="s">
        <v>1239</v>
      </c>
      <c r="C1113" s="204"/>
      <c r="D1113" s="209"/>
      <c r="E1113" s="205"/>
    </row>
    <row r="1114" spans="1:5" s="50" customFormat="1" x14ac:dyDescent="0.3">
      <c r="A1114" s="297"/>
      <c r="B1114" s="298"/>
      <c r="C1114" s="204"/>
      <c r="D1114" s="209"/>
      <c r="E1114" s="205"/>
    </row>
    <row r="1115" spans="1:5" s="50" customFormat="1" ht="18.75" x14ac:dyDescent="0.25">
      <c r="A1115" s="297" t="s">
        <v>536</v>
      </c>
      <c r="B1115" s="300" t="s">
        <v>1240</v>
      </c>
      <c r="C1115" s="204" t="s">
        <v>61</v>
      </c>
      <c r="D1115" s="205"/>
      <c r="E1115" s="205">
        <v>148.11000000000001</v>
      </c>
    </row>
    <row r="1116" spans="1:5" s="50" customFormat="1" ht="189" x14ac:dyDescent="0.25">
      <c r="A1116" s="297"/>
      <c r="B1116" s="298" t="s">
        <v>1241</v>
      </c>
      <c r="C1116" s="204"/>
      <c r="D1116" s="209"/>
      <c r="E1116" s="205"/>
    </row>
    <row r="1117" spans="1:5" s="50" customFormat="1" x14ac:dyDescent="0.3">
      <c r="A1117" s="297"/>
      <c r="B1117" s="298"/>
      <c r="C1117" s="204"/>
      <c r="D1117" s="209"/>
      <c r="E1117" s="205"/>
    </row>
    <row r="1118" spans="1:5" s="50" customFormat="1" ht="18.75" x14ac:dyDescent="0.25">
      <c r="A1118" s="297" t="s">
        <v>860</v>
      </c>
      <c r="B1118" s="300" t="s">
        <v>1243</v>
      </c>
      <c r="C1118" s="204" t="s">
        <v>61</v>
      </c>
      <c r="D1118" s="205"/>
      <c r="E1118" s="205">
        <v>113.23</v>
      </c>
    </row>
    <row r="1119" spans="1:5" s="50" customFormat="1" ht="189" x14ac:dyDescent="0.25">
      <c r="A1119" s="297"/>
      <c r="B1119" s="298" t="s">
        <v>1242</v>
      </c>
      <c r="C1119" s="204"/>
      <c r="D1119" s="209"/>
      <c r="E1119" s="205"/>
    </row>
    <row r="1120" spans="1:5" s="50" customFormat="1" x14ac:dyDescent="0.3">
      <c r="A1120" s="297"/>
      <c r="B1120" s="298"/>
      <c r="C1120" s="204"/>
      <c r="D1120" s="209"/>
      <c r="E1120" s="205"/>
    </row>
    <row r="1121" spans="1:5" s="50" customFormat="1" ht="18.75" x14ac:dyDescent="0.25">
      <c r="A1121" s="297" t="s">
        <v>862</v>
      </c>
      <c r="B1121" s="300" t="s">
        <v>1270</v>
      </c>
      <c r="C1121" s="204" t="s">
        <v>61</v>
      </c>
      <c r="D1121" s="205"/>
      <c r="E1121" s="205">
        <v>134.75</v>
      </c>
    </row>
    <row r="1122" spans="1:5" s="50" customFormat="1" ht="189" x14ac:dyDescent="0.25">
      <c r="A1122" s="297"/>
      <c r="B1122" s="298" t="s">
        <v>1242</v>
      </c>
      <c r="C1122" s="204"/>
      <c r="D1122" s="209"/>
      <c r="E1122" s="205"/>
    </row>
    <row r="1123" spans="1:5" s="50" customFormat="1" x14ac:dyDescent="0.3">
      <c r="A1123" s="297"/>
      <c r="B1123" s="298"/>
      <c r="C1123" s="204"/>
      <c r="D1123" s="209"/>
      <c r="E1123" s="205"/>
    </row>
    <row r="1124" spans="1:5" s="50" customFormat="1" x14ac:dyDescent="0.3">
      <c r="A1124" s="297" t="s">
        <v>894</v>
      </c>
      <c r="B1124" s="300" t="s">
        <v>861</v>
      </c>
      <c r="C1124" s="204" t="s">
        <v>61</v>
      </c>
      <c r="D1124" s="205"/>
      <c r="E1124" s="205">
        <v>475.94</v>
      </c>
    </row>
    <row r="1125" spans="1:5" s="50" customFormat="1" ht="172.5" customHeight="1" x14ac:dyDescent="0.25">
      <c r="A1125" s="297"/>
      <c r="B1125" s="298" t="s">
        <v>1248</v>
      </c>
      <c r="C1125" s="204"/>
      <c r="D1125" s="209"/>
      <c r="E1125" s="205"/>
    </row>
    <row r="1126" spans="1:5" s="50" customFormat="1" x14ac:dyDescent="0.3">
      <c r="A1126" s="297"/>
      <c r="B1126" s="298"/>
      <c r="C1126" s="204"/>
      <c r="D1126" s="209"/>
      <c r="E1126" s="205"/>
    </row>
    <row r="1127" spans="1:5" s="50" customFormat="1" ht="31.5" x14ac:dyDescent="0.25">
      <c r="A1127" s="297" t="s">
        <v>1249</v>
      </c>
      <c r="B1127" s="300" t="s">
        <v>1246</v>
      </c>
      <c r="C1127" s="204" t="s">
        <v>61</v>
      </c>
      <c r="D1127" s="205"/>
      <c r="E1127" s="205">
        <v>568.64</v>
      </c>
    </row>
    <row r="1128" spans="1:5" s="50" customFormat="1" ht="220.5" x14ac:dyDescent="0.25">
      <c r="A1128" s="297"/>
      <c r="B1128" s="298" t="s">
        <v>1244</v>
      </c>
      <c r="C1128" s="204"/>
      <c r="D1128" s="209"/>
      <c r="E1128" s="205"/>
    </row>
    <row r="1129" spans="1:5" s="50" customFormat="1" x14ac:dyDescent="0.3">
      <c r="A1129" s="297"/>
      <c r="B1129" s="298"/>
      <c r="C1129" s="204"/>
      <c r="D1129" s="209"/>
      <c r="E1129" s="205"/>
    </row>
    <row r="1130" spans="1:5" s="50" customFormat="1" ht="31.5" x14ac:dyDescent="0.25">
      <c r="A1130" s="297" t="s">
        <v>1271</v>
      </c>
      <c r="B1130" s="300" t="s">
        <v>1247</v>
      </c>
      <c r="C1130" s="204" t="s">
        <v>61</v>
      </c>
      <c r="D1130" s="205"/>
      <c r="E1130" s="205">
        <v>699.79</v>
      </c>
    </row>
    <row r="1131" spans="1:5" s="50" customFormat="1" ht="221.25" customHeight="1" x14ac:dyDescent="0.25">
      <c r="A1131" s="297"/>
      <c r="B1131" s="298" t="s">
        <v>1245</v>
      </c>
      <c r="C1131" s="204"/>
      <c r="D1131" s="209"/>
      <c r="E1131" s="205"/>
    </row>
    <row r="1132" spans="1:5" s="50" customFormat="1" ht="18" customHeight="1" x14ac:dyDescent="0.3">
      <c r="A1132" s="349"/>
      <c r="B1132" s="354"/>
      <c r="C1132" s="318"/>
      <c r="D1132" s="811" t="s">
        <v>21</v>
      </c>
      <c r="E1132" s="812"/>
    </row>
    <row r="1133" spans="1:5" s="50" customFormat="1" x14ac:dyDescent="0.3">
      <c r="A1133" s="290">
        <v>140000</v>
      </c>
      <c r="B1133" s="291" t="s">
        <v>537</v>
      </c>
      <c r="C1133" s="292"/>
      <c r="D1133" s="319"/>
      <c r="E1133" s="294"/>
    </row>
    <row r="1134" spans="1:5" s="50" customFormat="1" ht="18.75" x14ac:dyDescent="0.25">
      <c r="A1134" s="295">
        <v>140100</v>
      </c>
      <c r="B1134" s="356" t="s">
        <v>161</v>
      </c>
      <c r="C1134" s="204"/>
      <c r="D1134" s="209"/>
      <c r="E1134" s="205"/>
    </row>
    <row r="1135" spans="1:5" s="50" customFormat="1" ht="31.5" x14ac:dyDescent="0.25">
      <c r="A1135" s="297">
        <v>140101</v>
      </c>
      <c r="B1135" s="353" t="s">
        <v>1530</v>
      </c>
      <c r="C1135" s="204" t="s">
        <v>8</v>
      </c>
      <c r="D1135" s="205"/>
      <c r="E1135" s="205">
        <v>32.479999999999997</v>
      </c>
    </row>
    <row r="1136" spans="1:5" s="50" customFormat="1" ht="78.75" customHeight="1" x14ac:dyDescent="0.25">
      <c r="A1136" s="297"/>
      <c r="B1136" s="352" t="s">
        <v>1531</v>
      </c>
      <c r="C1136" s="204"/>
      <c r="D1136" s="209"/>
      <c r="E1136" s="205"/>
    </row>
    <row r="1137" spans="1:5" s="50" customFormat="1" x14ac:dyDescent="0.3">
      <c r="A1137" s="297"/>
      <c r="B1137" s="298"/>
      <c r="C1137" s="204"/>
      <c r="D1137" s="209"/>
      <c r="E1137" s="205"/>
    </row>
    <row r="1138" spans="1:5" s="50" customFormat="1" ht="18.75" x14ac:dyDescent="0.25">
      <c r="A1138" s="297" t="s">
        <v>538</v>
      </c>
      <c r="B1138" s="300" t="s">
        <v>539</v>
      </c>
      <c r="C1138" s="204" t="s">
        <v>8</v>
      </c>
      <c r="D1138" s="205"/>
      <c r="E1138" s="205">
        <v>34.19</v>
      </c>
    </row>
    <row r="1139" spans="1:5" s="50" customFormat="1" ht="81" customHeight="1" x14ac:dyDescent="0.25">
      <c r="A1139" s="297"/>
      <c r="B1139" s="298" t="s">
        <v>863</v>
      </c>
      <c r="C1139" s="204"/>
      <c r="D1139" s="209"/>
      <c r="E1139" s="205"/>
    </row>
    <row r="1140" spans="1:5" s="50" customFormat="1" x14ac:dyDescent="0.3">
      <c r="A1140" s="297"/>
      <c r="B1140" s="298"/>
      <c r="C1140" s="204"/>
      <c r="D1140" s="209"/>
      <c r="E1140" s="205"/>
    </row>
    <row r="1141" spans="1:5" s="50" customFormat="1" ht="18.75" x14ac:dyDescent="0.25">
      <c r="A1141" s="297" t="s">
        <v>540</v>
      </c>
      <c r="B1141" s="300" t="s">
        <v>1386</v>
      </c>
      <c r="C1141" s="204" t="s">
        <v>8</v>
      </c>
      <c r="D1141" s="205"/>
      <c r="E1141" s="205">
        <v>30.98</v>
      </c>
    </row>
    <row r="1142" spans="1:5" s="50" customFormat="1" ht="78.75" x14ac:dyDescent="0.25">
      <c r="A1142" s="297"/>
      <c r="B1142" s="298" t="s">
        <v>930</v>
      </c>
      <c r="C1142" s="204"/>
      <c r="D1142" s="209"/>
      <c r="E1142" s="205"/>
    </row>
    <row r="1143" spans="1:5" s="50" customFormat="1" x14ac:dyDescent="0.3">
      <c r="A1143" s="297"/>
      <c r="B1143" s="298"/>
      <c r="C1143" s="204"/>
      <c r="D1143" s="209"/>
      <c r="E1143" s="205"/>
    </row>
    <row r="1144" spans="1:5" s="50" customFormat="1" ht="18.75" x14ac:dyDescent="0.25">
      <c r="A1144" s="297" t="s">
        <v>541</v>
      </c>
      <c r="B1144" s="300" t="s">
        <v>543</v>
      </c>
      <c r="C1144" s="204" t="s">
        <v>8</v>
      </c>
      <c r="D1144" s="205"/>
      <c r="E1144" s="205">
        <v>9.0500000000000007</v>
      </c>
    </row>
    <row r="1145" spans="1:5" s="50" customFormat="1" ht="78.75" x14ac:dyDescent="0.25">
      <c r="A1145" s="297"/>
      <c r="B1145" s="298" t="s">
        <v>544</v>
      </c>
      <c r="C1145" s="204"/>
      <c r="D1145" s="209"/>
      <c r="E1145" s="205"/>
    </row>
    <row r="1146" spans="1:5" s="50" customFormat="1" x14ac:dyDescent="0.3">
      <c r="A1146" s="297"/>
      <c r="B1146" s="300"/>
      <c r="C1146" s="204"/>
      <c r="D1146" s="209"/>
      <c r="E1146" s="205"/>
    </row>
    <row r="1147" spans="1:5" s="50" customFormat="1" ht="18.75" x14ac:dyDescent="0.25">
      <c r="A1147" s="297" t="s">
        <v>542</v>
      </c>
      <c r="B1147" s="300" t="s">
        <v>546</v>
      </c>
      <c r="C1147" s="204" t="s">
        <v>8</v>
      </c>
      <c r="D1147" s="205"/>
      <c r="E1147" s="205">
        <v>12.83</v>
      </c>
    </row>
    <row r="1148" spans="1:5" s="50" customFormat="1" ht="78.75" x14ac:dyDescent="0.25">
      <c r="A1148" s="297"/>
      <c r="B1148" s="298" t="s">
        <v>547</v>
      </c>
      <c r="C1148" s="204"/>
      <c r="D1148" s="209"/>
      <c r="E1148" s="205"/>
    </row>
    <row r="1149" spans="1:5" s="50" customFormat="1" x14ac:dyDescent="0.3">
      <c r="A1149" s="297"/>
      <c r="B1149" s="300"/>
      <c r="C1149" s="204"/>
      <c r="D1149" s="209"/>
      <c r="E1149" s="205"/>
    </row>
    <row r="1150" spans="1:5" s="50" customFormat="1" ht="31.5" x14ac:dyDescent="0.25">
      <c r="A1150" s="297" t="s">
        <v>545</v>
      </c>
      <c r="B1150" s="300" t="s">
        <v>776</v>
      </c>
      <c r="C1150" s="204" t="s">
        <v>8</v>
      </c>
      <c r="D1150" s="205"/>
      <c r="E1150" s="205">
        <v>13.66</v>
      </c>
    </row>
    <row r="1151" spans="1:5" s="50" customFormat="1" ht="78.75" x14ac:dyDescent="0.25">
      <c r="A1151" s="297"/>
      <c r="B1151" s="298" t="s">
        <v>549</v>
      </c>
      <c r="C1151" s="204"/>
      <c r="D1151" s="209"/>
      <c r="E1151" s="205"/>
    </row>
    <row r="1152" spans="1:5" s="50" customFormat="1" x14ac:dyDescent="0.3">
      <c r="A1152" s="297"/>
      <c r="B1152" s="300"/>
      <c r="C1152" s="204"/>
      <c r="D1152" s="209"/>
      <c r="E1152" s="205"/>
    </row>
    <row r="1153" spans="1:5" s="50" customFormat="1" ht="31.5" x14ac:dyDescent="0.25">
      <c r="A1153" s="297" t="s">
        <v>548</v>
      </c>
      <c r="B1153" s="371" t="s">
        <v>1052</v>
      </c>
      <c r="C1153" s="204" t="s">
        <v>8</v>
      </c>
      <c r="D1153" s="205"/>
      <c r="E1153" s="205">
        <v>87.89</v>
      </c>
    </row>
    <row r="1154" spans="1:5" s="50" customFormat="1" ht="267.75" x14ac:dyDescent="0.25">
      <c r="A1154" s="297"/>
      <c r="B1154" s="302" t="s">
        <v>1053</v>
      </c>
      <c r="C1154" s="204"/>
      <c r="D1154" s="209"/>
      <c r="E1154" s="205"/>
    </row>
    <row r="1155" spans="1:5" s="50" customFormat="1" x14ac:dyDescent="0.3">
      <c r="A1155" s="297"/>
      <c r="B1155" s="372"/>
      <c r="C1155" s="204"/>
      <c r="D1155" s="209"/>
      <c r="E1155" s="205"/>
    </row>
    <row r="1156" spans="1:5" s="50" customFormat="1" ht="18.75" x14ac:dyDescent="0.25">
      <c r="A1156" s="297" t="s">
        <v>550</v>
      </c>
      <c r="B1156" s="371" t="s">
        <v>551</v>
      </c>
      <c r="C1156" s="204" t="s">
        <v>8</v>
      </c>
      <c r="D1156" s="205"/>
      <c r="E1156" s="205">
        <v>7.47</v>
      </c>
    </row>
    <row r="1157" spans="1:5" s="50" customFormat="1" ht="106.5" customHeight="1" x14ac:dyDescent="0.25">
      <c r="A1157" s="297"/>
      <c r="B1157" s="373" t="s">
        <v>931</v>
      </c>
      <c r="C1157" s="204"/>
      <c r="D1157" s="209"/>
      <c r="E1157" s="205"/>
    </row>
    <row r="1158" spans="1:5" s="50" customFormat="1" x14ac:dyDescent="0.3">
      <c r="A1158" s="297"/>
      <c r="B1158" s="373"/>
      <c r="C1158" s="204"/>
      <c r="D1158" s="209"/>
      <c r="E1158" s="205"/>
    </row>
    <row r="1159" spans="1:5" s="50" customFormat="1" ht="47.25" x14ac:dyDescent="0.25">
      <c r="A1159" s="305" t="s">
        <v>1571</v>
      </c>
      <c r="B1159" s="374" t="s">
        <v>1575</v>
      </c>
      <c r="C1159" s="207" t="s">
        <v>8</v>
      </c>
      <c r="D1159" s="205"/>
      <c r="E1159" s="205">
        <v>72.81</v>
      </c>
    </row>
    <row r="1160" spans="1:5" s="50" customFormat="1" ht="267.75" x14ac:dyDescent="0.25">
      <c r="A1160" s="305"/>
      <c r="B1160" s="375" t="s">
        <v>1572</v>
      </c>
      <c r="C1160" s="207"/>
      <c r="D1160" s="376"/>
      <c r="E1160" s="309"/>
    </row>
    <row r="1161" spans="1:5" s="50" customFormat="1" x14ac:dyDescent="0.3">
      <c r="A1161" s="297"/>
      <c r="B1161" s="373"/>
      <c r="C1161" s="204"/>
      <c r="D1161" s="209"/>
      <c r="E1161" s="205"/>
    </row>
    <row r="1162" spans="1:5" s="50" customFormat="1" x14ac:dyDescent="0.3">
      <c r="A1162" s="297" t="s">
        <v>552</v>
      </c>
      <c r="B1162" s="310" t="s">
        <v>367</v>
      </c>
      <c r="C1162" s="204"/>
      <c r="D1162" s="209"/>
      <c r="E1162" s="205"/>
    </row>
    <row r="1163" spans="1:5" s="50" customFormat="1" x14ac:dyDescent="0.3">
      <c r="A1163" s="297" t="s">
        <v>553</v>
      </c>
      <c r="B1163" s="300" t="s">
        <v>554</v>
      </c>
      <c r="C1163" s="204" t="s">
        <v>61</v>
      </c>
      <c r="D1163" s="205"/>
      <c r="E1163" s="205">
        <v>31.82</v>
      </c>
    </row>
    <row r="1164" spans="1:5" s="50" customFormat="1" ht="189" x14ac:dyDescent="0.25">
      <c r="A1164" s="297"/>
      <c r="B1164" s="298" t="s">
        <v>932</v>
      </c>
      <c r="C1164" s="204"/>
      <c r="D1164" s="209"/>
      <c r="E1164" s="205"/>
    </row>
    <row r="1165" spans="1:5" s="50" customFormat="1" x14ac:dyDescent="0.3">
      <c r="A1165" s="297"/>
      <c r="B1165" s="300"/>
      <c r="C1165" s="204"/>
      <c r="D1165" s="209"/>
      <c r="E1165" s="205"/>
    </row>
    <row r="1166" spans="1:5" s="50" customFormat="1" ht="18.75" x14ac:dyDescent="0.25">
      <c r="A1166" s="297" t="s">
        <v>555</v>
      </c>
      <c r="B1166" s="300" t="s">
        <v>556</v>
      </c>
      <c r="C1166" s="204" t="s">
        <v>61</v>
      </c>
      <c r="D1166" s="205"/>
      <c r="E1166" s="205">
        <v>1.04</v>
      </c>
    </row>
    <row r="1167" spans="1:5" s="50" customFormat="1" ht="63" x14ac:dyDescent="0.25">
      <c r="A1167" s="297"/>
      <c r="B1167" s="298" t="s">
        <v>557</v>
      </c>
      <c r="C1167" s="204"/>
      <c r="D1167" s="209"/>
      <c r="E1167" s="205"/>
    </row>
    <row r="1168" spans="1:5" s="50" customFormat="1" ht="18" customHeight="1" x14ac:dyDescent="0.3">
      <c r="A1168" s="357"/>
      <c r="B1168" s="342"/>
      <c r="C1168" s="318"/>
      <c r="D1168" s="811" t="s">
        <v>21</v>
      </c>
      <c r="E1168" s="812"/>
    </row>
    <row r="1169" spans="1:5" s="50" customFormat="1" ht="18.75" x14ac:dyDescent="0.25">
      <c r="A1169" s="290">
        <v>150000</v>
      </c>
      <c r="B1169" s="291" t="s">
        <v>558</v>
      </c>
      <c r="C1169" s="292"/>
      <c r="D1169" s="319"/>
      <c r="E1169" s="205"/>
    </row>
    <row r="1170" spans="1:5" s="50" customFormat="1" x14ac:dyDescent="0.3">
      <c r="A1170" s="295">
        <v>150100</v>
      </c>
      <c r="B1170" s="356" t="s">
        <v>559</v>
      </c>
      <c r="C1170" s="204"/>
      <c r="D1170" s="209"/>
      <c r="E1170" s="205"/>
    </row>
    <row r="1171" spans="1:5" s="50" customFormat="1" ht="31.5" x14ac:dyDescent="0.25">
      <c r="A1171" s="297">
        <v>150101</v>
      </c>
      <c r="B1171" s="300" t="s">
        <v>560</v>
      </c>
      <c r="C1171" s="204" t="s">
        <v>1434</v>
      </c>
      <c r="D1171" s="205"/>
      <c r="E1171" s="205">
        <v>434.02</v>
      </c>
    </row>
    <row r="1172" spans="1:5" s="50" customFormat="1" ht="47.25" x14ac:dyDescent="0.25">
      <c r="A1172" s="297"/>
      <c r="B1172" s="298" t="s">
        <v>933</v>
      </c>
      <c r="C1172" s="204"/>
      <c r="D1172" s="209"/>
      <c r="E1172" s="205"/>
    </row>
    <row r="1173" spans="1:5" s="50" customFormat="1" x14ac:dyDescent="0.3">
      <c r="A1173" s="297"/>
      <c r="B1173" s="298"/>
      <c r="C1173" s="204"/>
      <c r="D1173" s="209"/>
      <c r="E1173" s="205"/>
    </row>
    <row r="1174" spans="1:5" s="50" customFormat="1" ht="47.25" x14ac:dyDescent="0.25">
      <c r="A1174" s="297" t="s">
        <v>561</v>
      </c>
      <c r="B1174" s="300" t="s">
        <v>1375</v>
      </c>
      <c r="C1174" s="204" t="s">
        <v>1434</v>
      </c>
      <c r="D1174" s="205"/>
      <c r="E1174" s="205">
        <v>643.01</v>
      </c>
    </row>
    <row r="1175" spans="1:5" s="50" customFormat="1" ht="110.25" x14ac:dyDescent="0.25">
      <c r="A1175" s="297"/>
      <c r="B1175" s="298" t="s">
        <v>934</v>
      </c>
      <c r="C1175" s="204"/>
      <c r="D1175" s="209"/>
      <c r="E1175" s="205"/>
    </row>
    <row r="1176" spans="1:5" s="50" customFormat="1" x14ac:dyDescent="0.3">
      <c r="A1176" s="297"/>
      <c r="B1176" s="298"/>
      <c r="C1176" s="204"/>
      <c r="D1176" s="209"/>
      <c r="E1176" s="205"/>
    </row>
    <row r="1177" spans="1:5" s="50" customFormat="1" ht="31.5" x14ac:dyDescent="0.25">
      <c r="A1177" s="297" t="s">
        <v>562</v>
      </c>
      <c r="B1177" s="300" t="s">
        <v>1468</v>
      </c>
      <c r="C1177" s="204" t="s">
        <v>1434</v>
      </c>
      <c r="D1177" s="205"/>
      <c r="E1177" s="205">
        <v>64.86</v>
      </c>
    </row>
    <row r="1178" spans="1:5" s="50" customFormat="1" ht="78.75" x14ac:dyDescent="0.25">
      <c r="A1178" s="297"/>
      <c r="B1178" s="298" t="s">
        <v>563</v>
      </c>
      <c r="C1178" s="204"/>
      <c r="D1178" s="209"/>
      <c r="E1178" s="205"/>
    </row>
    <row r="1179" spans="1:5" s="50" customFormat="1" x14ac:dyDescent="0.3">
      <c r="A1179" s="297"/>
      <c r="B1179" s="298"/>
      <c r="C1179" s="204"/>
      <c r="D1179" s="209"/>
      <c r="E1179" s="205"/>
    </row>
    <row r="1180" spans="1:5" s="50" customFormat="1" ht="47.25" x14ac:dyDescent="0.25">
      <c r="A1180" s="297" t="s">
        <v>564</v>
      </c>
      <c r="B1180" s="306" t="s">
        <v>1574</v>
      </c>
      <c r="C1180" s="204" t="s">
        <v>1434</v>
      </c>
      <c r="D1180" s="205"/>
      <c r="E1180" s="205">
        <v>89.96</v>
      </c>
    </row>
    <row r="1181" spans="1:5" s="50" customFormat="1" ht="327.75" customHeight="1" x14ac:dyDescent="0.25">
      <c r="A1181" s="297"/>
      <c r="B1181" s="298" t="s">
        <v>1573</v>
      </c>
      <c r="C1181" s="204"/>
      <c r="D1181" s="209"/>
      <c r="E1181" s="205"/>
    </row>
    <row r="1182" spans="1:5" s="50" customFormat="1" x14ac:dyDescent="0.3">
      <c r="A1182" s="297"/>
      <c r="B1182" s="298"/>
      <c r="C1182" s="204"/>
      <c r="D1182" s="209"/>
      <c r="E1182" s="205"/>
    </row>
    <row r="1183" spans="1:5" s="50" customFormat="1" ht="21" x14ac:dyDescent="0.25">
      <c r="A1183" s="297" t="s">
        <v>565</v>
      </c>
      <c r="B1183" s="300" t="s">
        <v>1250</v>
      </c>
      <c r="C1183" s="204" t="s">
        <v>1434</v>
      </c>
      <c r="D1183" s="205"/>
      <c r="E1183" s="205">
        <v>68.19</v>
      </c>
    </row>
    <row r="1184" spans="1:5" s="50" customFormat="1" ht="126" x14ac:dyDescent="0.25">
      <c r="A1184" s="297"/>
      <c r="B1184" s="298" t="s">
        <v>566</v>
      </c>
      <c r="C1184" s="204"/>
      <c r="D1184" s="209"/>
      <c r="E1184" s="205"/>
    </row>
    <row r="1185" spans="1:5" s="50" customFormat="1" x14ac:dyDescent="0.3">
      <c r="A1185" s="297"/>
      <c r="B1185" s="298"/>
      <c r="C1185" s="204"/>
      <c r="D1185" s="209"/>
      <c r="E1185" s="205"/>
    </row>
    <row r="1186" spans="1:5" s="50" customFormat="1" ht="31.5" x14ac:dyDescent="0.25">
      <c r="A1186" s="297" t="s">
        <v>567</v>
      </c>
      <c r="B1186" s="353" t="s">
        <v>1556</v>
      </c>
      <c r="C1186" s="204" t="s">
        <v>1434</v>
      </c>
      <c r="D1186" s="205"/>
      <c r="E1186" s="205">
        <v>82.97</v>
      </c>
    </row>
    <row r="1187" spans="1:5" s="50" customFormat="1" ht="78.75" x14ac:dyDescent="0.25">
      <c r="A1187" s="297"/>
      <c r="B1187" s="352" t="s">
        <v>568</v>
      </c>
      <c r="C1187" s="204"/>
      <c r="D1187" s="209"/>
      <c r="E1187" s="205"/>
    </row>
    <row r="1188" spans="1:5" s="50" customFormat="1" x14ac:dyDescent="0.3">
      <c r="A1188" s="297"/>
      <c r="B1188" s="298"/>
      <c r="C1188" s="204"/>
      <c r="D1188" s="209"/>
      <c r="E1188" s="205"/>
    </row>
    <row r="1189" spans="1:5" s="50" customFormat="1" ht="19.899999999999999" x14ac:dyDescent="0.3">
      <c r="A1189" s="297" t="s">
        <v>569</v>
      </c>
      <c r="B1189" s="300" t="s">
        <v>570</v>
      </c>
      <c r="C1189" s="204" t="s">
        <v>1434</v>
      </c>
      <c r="D1189" s="205"/>
      <c r="E1189" s="205">
        <v>110.53</v>
      </c>
    </row>
    <row r="1190" spans="1:5" s="50" customFormat="1" ht="78.75" x14ac:dyDescent="0.25">
      <c r="A1190" s="297"/>
      <c r="B1190" s="298" t="s">
        <v>1433</v>
      </c>
      <c r="C1190" s="204"/>
      <c r="D1190" s="209"/>
      <c r="E1190" s="205"/>
    </row>
    <row r="1191" spans="1:5" s="50" customFormat="1" x14ac:dyDescent="0.3">
      <c r="A1191" s="297"/>
      <c r="B1191" s="298"/>
      <c r="C1191" s="204"/>
      <c r="D1191" s="209"/>
      <c r="E1191" s="205"/>
    </row>
    <row r="1192" spans="1:5" s="50" customFormat="1" x14ac:dyDescent="0.3">
      <c r="A1192" s="297" t="s">
        <v>744</v>
      </c>
      <c r="B1192" s="300" t="s">
        <v>972</v>
      </c>
      <c r="C1192" s="204" t="s">
        <v>61</v>
      </c>
      <c r="D1192" s="205"/>
      <c r="E1192" s="205">
        <v>61.73</v>
      </c>
    </row>
    <row r="1193" spans="1:5" s="50" customFormat="1" ht="78.75" x14ac:dyDescent="0.25">
      <c r="A1193" s="297"/>
      <c r="B1193" s="298" t="s">
        <v>1054</v>
      </c>
      <c r="C1193" s="204"/>
      <c r="D1193" s="209"/>
      <c r="E1193" s="205"/>
    </row>
    <row r="1194" spans="1:5" s="50" customFormat="1" x14ac:dyDescent="0.3">
      <c r="A1194" s="297"/>
      <c r="B1194" s="298"/>
      <c r="C1194" s="204"/>
      <c r="D1194" s="209"/>
      <c r="E1194" s="205"/>
    </row>
    <row r="1195" spans="1:5" s="50" customFormat="1" ht="21" x14ac:dyDescent="0.25">
      <c r="A1195" s="297" t="s">
        <v>1055</v>
      </c>
      <c r="B1195" s="353" t="s">
        <v>1557</v>
      </c>
      <c r="C1195" s="204" t="s">
        <v>1434</v>
      </c>
      <c r="D1195" s="205"/>
      <c r="E1195" s="205">
        <v>57.37</v>
      </c>
    </row>
    <row r="1196" spans="1:5" s="50" customFormat="1" ht="63" x14ac:dyDescent="0.25">
      <c r="A1196" s="297"/>
      <c r="B1196" s="352" t="s">
        <v>1558</v>
      </c>
      <c r="C1196" s="204"/>
      <c r="D1196" s="209"/>
      <c r="E1196" s="205"/>
    </row>
    <row r="1197" spans="1:5" s="50" customFormat="1" x14ac:dyDescent="0.3">
      <c r="A1197" s="297"/>
      <c r="B1197" s="298"/>
      <c r="C1197" s="204"/>
      <c r="D1197" s="209"/>
      <c r="E1197" s="205"/>
    </row>
    <row r="1198" spans="1:5" s="50" customFormat="1" ht="31.5" x14ac:dyDescent="0.25">
      <c r="A1198" s="297" t="s">
        <v>1056</v>
      </c>
      <c r="B1198" s="300" t="s">
        <v>1057</v>
      </c>
      <c r="C1198" s="204" t="s">
        <v>8</v>
      </c>
      <c r="D1198" s="205"/>
      <c r="E1198" s="205">
        <v>98.88</v>
      </c>
    </row>
    <row r="1199" spans="1:5" s="50" customFormat="1" ht="141.75" x14ac:dyDescent="0.25">
      <c r="A1199" s="297"/>
      <c r="B1199" s="298" t="s">
        <v>1058</v>
      </c>
      <c r="C1199" s="204"/>
      <c r="D1199" s="209"/>
      <c r="E1199" s="205"/>
    </row>
    <row r="1200" spans="1:5" s="50" customFormat="1" x14ac:dyDescent="0.3">
      <c r="A1200" s="297"/>
      <c r="B1200" s="298"/>
      <c r="C1200" s="204"/>
      <c r="D1200" s="209"/>
      <c r="E1200" s="205"/>
    </row>
    <row r="1201" spans="1:5" s="50" customFormat="1" ht="18.75" x14ac:dyDescent="0.25">
      <c r="A1201" s="297" t="s">
        <v>1062</v>
      </c>
      <c r="B1201" s="300" t="s">
        <v>1059</v>
      </c>
      <c r="C1201" s="204" t="s">
        <v>8</v>
      </c>
      <c r="D1201" s="205"/>
      <c r="E1201" s="205">
        <v>249.64</v>
      </c>
    </row>
    <row r="1202" spans="1:5" s="50" customFormat="1" ht="109.5" customHeight="1" x14ac:dyDescent="0.25">
      <c r="A1202" s="297"/>
      <c r="B1202" s="298" t="s">
        <v>1273</v>
      </c>
      <c r="C1202" s="204"/>
      <c r="D1202" s="209"/>
      <c r="E1202" s="205"/>
    </row>
    <row r="1203" spans="1:5" s="50" customFormat="1" x14ac:dyDescent="0.3">
      <c r="A1203" s="297"/>
      <c r="B1203" s="298"/>
      <c r="C1203" s="204"/>
      <c r="D1203" s="209"/>
      <c r="E1203" s="205"/>
    </row>
    <row r="1204" spans="1:5" s="50" customFormat="1" ht="18.75" x14ac:dyDescent="0.25">
      <c r="A1204" s="297" t="s">
        <v>1063</v>
      </c>
      <c r="B1204" s="300" t="s">
        <v>1060</v>
      </c>
      <c r="C1204" s="204" t="s">
        <v>8</v>
      </c>
      <c r="D1204" s="205"/>
      <c r="E1204" s="205">
        <v>251.01</v>
      </c>
    </row>
    <row r="1205" spans="1:5" s="50" customFormat="1" ht="107.25" customHeight="1" x14ac:dyDescent="0.25">
      <c r="A1205" s="297"/>
      <c r="B1205" s="298" t="s">
        <v>1273</v>
      </c>
      <c r="C1205" s="204"/>
      <c r="D1205" s="209"/>
      <c r="E1205" s="205"/>
    </row>
    <row r="1206" spans="1:5" s="50" customFormat="1" x14ac:dyDescent="0.3">
      <c r="A1206" s="297"/>
      <c r="B1206" s="300"/>
      <c r="C1206" s="204"/>
      <c r="D1206" s="209"/>
      <c r="E1206" s="205"/>
    </row>
    <row r="1207" spans="1:5" s="50" customFormat="1" ht="31.5" x14ac:dyDescent="0.25">
      <c r="A1207" s="297" t="s">
        <v>1064</v>
      </c>
      <c r="B1207" s="300" t="s">
        <v>1061</v>
      </c>
      <c r="C1207" s="204" t="s">
        <v>8</v>
      </c>
      <c r="D1207" s="205"/>
      <c r="E1207" s="205">
        <v>128.16</v>
      </c>
    </row>
    <row r="1208" spans="1:5" s="50" customFormat="1" ht="141.75" x14ac:dyDescent="0.25">
      <c r="A1208" s="297"/>
      <c r="B1208" s="298" t="s">
        <v>1272</v>
      </c>
      <c r="C1208" s="204"/>
      <c r="D1208" s="209"/>
      <c r="E1208" s="205"/>
    </row>
    <row r="1209" spans="1:5" s="50" customFormat="1" x14ac:dyDescent="0.3">
      <c r="A1209" s="297"/>
      <c r="B1209" s="298"/>
      <c r="C1209" s="204"/>
      <c r="D1209" s="209"/>
      <c r="E1209" s="205"/>
    </row>
    <row r="1210" spans="1:5" s="50" customFormat="1" ht="47.25" x14ac:dyDescent="0.25">
      <c r="A1210" s="305" t="s">
        <v>1655</v>
      </c>
      <c r="B1210" s="374" t="s">
        <v>1656</v>
      </c>
      <c r="C1210" s="204" t="s">
        <v>8</v>
      </c>
      <c r="D1210" s="205"/>
      <c r="E1210" s="205">
        <v>143.57</v>
      </c>
    </row>
    <row r="1211" spans="1:5" s="50" customFormat="1" ht="220.5" x14ac:dyDescent="0.25">
      <c r="A1211" s="305"/>
      <c r="B1211" s="375" t="s">
        <v>1657</v>
      </c>
      <c r="C1211" s="204"/>
      <c r="D1211" s="209"/>
      <c r="E1211" s="205"/>
    </row>
    <row r="1212" spans="1:5" s="50" customFormat="1" x14ac:dyDescent="0.3">
      <c r="A1212" s="297"/>
      <c r="B1212" s="298"/>
      <c r="C1212" s="204"/>
      <c r="D1212" s="209"/>
      <c r="E1212" s="205"/>
    </row>
    <row r="1213" spans="1:5" s="50" customFormat="1" ht="47.25" x14ac:dyDescent="0.25">
      <c r="A1213" s="305" t="s">
        <v>1658</v>
      </c>
      <c r="B1213" s="374" t="s">
        <v>1659</v>
      </c>
      <c r="C1213" s="204" t="s">
        <v>8</v>
      </c>
      <c r="D1213" s="205"/>
      <c r="E1213" s="205">
        <v>129.27000000000001</v>
      </c>
    </row>
    <row r="1214" spans="1:5" s="50" customFormat="1" ht="220.5" x14ac:dyDescent="0.25">
      <c r="A1214" s="305"/>
      <c r="B1214" s="375" t="s">
        <v>1657</v>
      </c>
      <c r="C1214" s="204"/>
      <c r="D1214" s="209"/>
      <c r="E1214" s="205"/>
    </row>
    <row r="1215" spans="1:5" s="50" customFormat="1" x14ac:dyDescent="0.3">
      <c r="A1215" s="297"/>
      <c r="B1215" s="298"/>
      <c r="C1215" s="204"/>
      <c r="D1215" s="209"/>
      <c r="E1215" s="205"/>
    </row>
    <row r="1216" spans="1:5" s="50" customFormat="1" ht="18.75" x14ac:dyDescent="0.25">
      <c r="A1216" s="297" t="s">
        <v>778</v>
      </c>
      <c r="B1216" s="310" t="s">
        <v>777</v>
      </c>
      <c r="C1216" s="204"/>
      <c r="D1216" s="209"/>
      <c r="E1216" s="205"/>
    </row>
    <row r="1217" spans="1:5" s="50" customFormat="1" x14ac:dyDescent="0.3">
      <c r="A1217" s="297" t="s">
        <v>571</v>
      </c>
      <c r="B1217" s="300" t="s">
        <v>572</v>
      </c>
      <c r="C1217" s="204" t="s">
        <v>61</v>
      </c>
      <c r="D1217" s="205"/>
      <c r="E1217" s="205">
        <v>18.32</v>
      </c>
    </row>
    <row r="1218" spans="1:5" s="50" customFormat="1" ht="78.75" x14ac:dyDescent="0.25">
      <c r="A1218" s="297"/>
      <c r="B1218" s="298" t="s">
        <v>573</v>
      </c>
      <c r="C1218" s="204"/>
      <c r="D1218" s="209"/>
      <c r="E1218" s="205"/>
    </row>
    <row r="1219" spans="1:5" s="50" customFormat="1" x14ac:dyDescent="0.3">
      <c r="A1219" s="297"/>
      <c r="B1219" s="298"/>
      <c r="C1219" s="204"/>
      <c r="D1219" s="209"/>
      <c r="E1219" s="205"/>
    </row>
    <row r="1220" spans="1:5" s="50" customFormat="1" ht="18.75" x14ac:dyDescent="0.25">
      <c r="A1220" s="297" t="s">
        <v>574</v>
      </c>
      <c r="B1220" s="300" t="s">
        <v>1276</v>
      </c>
      <c r="C1220" s="204" t="s">
        <v>61</v>
      </c>
      <c r="D1220" s="205"/>
      <c r="E1220" s="205">
        <v>19.079999999999998</v>
      </c>
    </row>
    <row r="1221" spans="1:5" s="50" customFormat="1" ht="47.25" x14ac:dyDescent="0.25">
      <c r="A1221" s="297"/>
      <c r="B1221" s="298" t="s">
        <v>1277</v>
      </c>
      <c r="C1221" s="204"/>
      <c r="D1221" s="209"/>
      <c r="E1221" s="205"/>
    </row>
    <row r="1222" spans="1:5" s="50" customFormat="1" x14ac:dyDescent="0.3">
      <c r="A1222" s="297"/>
      <c r="B1222" s="298"/>
      <c r="C1222" s="204"/>
      <c r="D1222" s="209"/>
      <c r="E1222" s="205"/>
    </row>
    <row r="1223" spans="1:5" s="50" customFormat="1" ht="18.75" x14ac:dyDescent="0.25">
      <c r="A1223" s="297" t="s">
        <v>575</v>
      </c>
      <c r="B1223" s="300" t="s">
        <v>576</v>
      </c>
      <c r="C1223" s="204" t="s">
        <v>61</v>
      </c>
      <c r="D1223" s="205"/>
      <c r="E1223" s="205">
        <v>12.27</v>
      </c>
    </row>
    <row r="1224" spans="1:5" s="50" customFormat="1" ht="299.25" x14ac:dyDescent="0.25">
      <c r="A1224" s="297"/>
      <c r="B1224" s="298" t="s">
        <v>577</v>
      </c>
      <c r="C1224" s="204"/>
      <c r="D1224" s="209"/>
      <c r="E1224" s="205"/>
    </row>
    <row r="1225" spans="1:5" s="50" customFormat="1" x14ac:dyDescent="0.3">
      <c r="A1225" s="297"/>
      <c r="B1225" s="298"/>
      <c r="C1225" s="204"/>
      <c r="D1225" s="209"/>
      <c r="E1225" s="205"/>
    </row>
    <row r="1226" spans="1:5" s="50" customFormat="1" ht="18.75" x14ac:dyDescent="0.25">
      <c r="A1226" s="297" t="s">
        <v>578</v>
      </c>
      <c r="B1226" s="353" t="s">
        <v>1532</v>
      </c>
      <c r="C1226" s="204" t="s">
        <v>61</v>
      </c>
      <c r="D1226" s="205"/>
      <c r="E1226" s="205">
        <v>16.11</v>
      </c>
    </row>
    <row r="1227" spans="1:5" s="50" customFormat="1" ht="63" x14ac:dyDescent="0.25">
      <c r="A1227" s="297"/>
      <c r="B1227" s="352" t="s">
        <v>1533</v>
      </c>
      <c r="C1227" s="204"/>
      <c r="D1227" s="209"/>
      <c r="E1227" s="205"/>
    </row>
    <row r="1228" spans="1:5" s="50" customFormat="1" x14ac:dyDescent="0.3">
      <c r="A1228" s="297"/>
      <c r="B1228" s="298"/>
      <c r="C1228" s="204"/>
      <c r="D1228" s="209"/>
      <c r="E1228" s="205"/>
    </row>
    <row r="1229" spans="1:5" s="50" customFormat="1" x14ac:dyDescent="0.3">
      <c r="A1229" s="297" t="s">
        <v>579</v>
      </c>
      <c r="B1229" s="300" t="s">
        <v>973</v>
      </c>
      <c r="C1229" s="204" t="s">
        <v>61</v>
      </c>
      <c r="D1229" s="205"/>
      <c r="E1229" s="205">
        <v>40.869999999999997</v>
      </c>
    </row>
    <row r="1230" spans="1:5" s="50" customFormat="1" ht="63" x14ac:dyDescent="0.25">
      <c r="A1230" s="297"/>
      <c r="B1230" s="298" t="s">
        <v>935</v>
      </c>
      <c r="C1230" s="204"/>
      <c r="D1230" s="209"/>
      <c r="E1230" s="205"/>
    </row>
    <row r="1231" spans="1:5" s="50" customFormat="1" x14ac:dyDescent="0.3">
      <c r="A1231" s="297"/>
      <c r="B1231" s="298"/>
      <c r="C1231" s="204"/>
      <c r="D1231" s="209"/>
      <c r="E1231" s="205"/>
    </row>
    <row r="1232" spans="1:5" s="50" customFormat="1" ht="18.75" x14ac:dyDescent="0.25">
      <c r="A1232" s="297" t="s">
        <v>580</v>
      </c>
      <c r="B1232" s="310" t="s">
        <v>581</v>
      </c>
      <c r="C1232" s="204"/>
      <c r="D1232" s="209"/>
      <c r="E1232" s="205"/>
    </row>
    <row r="1233" spans="1:5" s="50" customFormat="1" ht="21" x14ac:dyDescent="0.25">
      <c r="A1233" s="297" t="s">
        <v>582</v>
      </c>
      <c r="B1233" s="300" t="s">
        <v>126</v>
      </c>
      <c r="C1233" s="204" t="s">
        <v>1434</v>
      </c>
      <c r="D1233" s="205"/>
      <c r="E1233" s="205">
        <v>58.52</v>
      </c>
    </row>
    <row r="1234" spans="1:5" s="50" customFormat="1" ht="47.25" x14ac:dyDescent="0.25">
      <c r="A1234" s="297"/>
      <c r="B1234" s="298" t="s">
        <v>1218</v>
      </c>
      <c r="C1234" s="204"/>
      <c r="D1234" s="209"/>
      <c r="E1234" s="205"/>
    </row>
    <row r="1235" spans="1:5" s="50" customFormat="1" x14ac:dyDescent="0.3">
      <c r="A1235" s="297"/>
      <c r="B1235" s="298"/>
      <c r="C1235" s="204"/>
      <c r="D1235" s="209"/>
      <c r="E1235" s="205"/>
    </row>
    <row r="1236" spans="1:5" s="50" customFormat="1" ht="31.5" x14ac:dyDescent="0.25">
      <c r="A1236" s="297" t="s">
        <v>584</v>
      </c>
      <c r="B1236" s="300" t="s">
        <v>1066</v>
      </c>
      <c r="C1236" s="204" t="s">
        <v>8</v>
      </c>
      <c r="D1236" s="205"/>
      <c r="E1236" s="205">
        <v>42.75</v>
      </c>
    </row>
    <row r="1237" spans="1:5" s="50" customFormat="1" ht="63" x14ac:dyDescent="0.25">
      <c r="A1237" s="297"/>
      <c r="B1237" s="298" t="s">
        <v>585</v>
      </c>
      <c r="C1237" s="204"/>
      <c r="D1237" s="209"/>
      <c r="E1237" s="205"/>
    </row>
    <row r="1238" spans="1:5" s="50" customFormat="1" x14ac:dyDescent="0.3">
      <c r="A1238" s="377"/>
      <c r="B1238" s="298"/>
      <c r="C1238" s="204"/>
      <c r="D1238" s="378"/>
      <c r="E1238" s="205"/>
    </row>
    <row r="1239" spans="1:5" s="50" customFormat="1" x14ac:dyDescent="0.3">
      <c r="A1239" s="297" t="s">
        <v>586</v>
      </c>
      <c r="B1239" s="310" t="s">
        <v>587</v>
      </c>
      <c r="C1239" s="204"/>
      <c r="D1239" s="209"/>
      <c r="E1239" s="205"/>
    </row>
    <row r="1240" spans="1:5" s="50" customFormat="1" x14ac:dyDescent="0.3">
      <c r="A1240" s="297" t="s">
        <v>588</v>
      </c>
      <c r="B1240" s="300" t="s">
        <v>589</v>
      </c>
      <c r="C1240" s="204" t="s">
        <v>61</v>
      </c>
      <c r="D1240" s="205"/>
      <c r="E1240" s="205">
        <v>19.850000000000001</v>
      </c>
    </row>
    <row r="1241" spans="1:5" s="50" customFormat="1" ht="47.25" x14ac:dyDescent="0.25">
      <c r="A1241" s="297"/>
      <c r="B1241" s="298" t="s">
        <v>590</v>
      </c>
      <c r="C1241" s="204"/>
      <c r="D1241" s="209"/>
      <c r="E1241" s="205"/>
    </row>
    <row r="1242" spans="1:5" s="50" customFormat="1" x14ac:dyDescent="0.3">
      <c r="A1242" s="297"/>
      <c r="B1242" s="300"/>
      <c r="C1242" s="204"/>
      <c r="D1242" s="209"/>
      <c r="E1242" s="205"/>
    </row>
    <row r="1243" spans="1:5" s="50" customFormat="1" ht="31.5" x14ac:dyDescent="0.25">
      <c r="A1243" s="297" t="s">
        <v>591</v>
      </c>
      <c r="B1243" s="300" t="s">
        <v>1490</v>
      </c>
      <c r="C1243" s="204" t="s">
        <v>1434</v>
      </c>
      <c r="D1243" s="205"/>
      <c r="E1243" s="205">
        <v>88</v>
      </c>
    </row>
    <row r="1244" spans="1:5" s="50" customFormat="1" ht="252" x14ac:dyDescent="0.25">
      <c r="A1244" s="297"/>
      <c r="B1244" s="298" t="s">
        <v>1489</v>
      </c>
      <c r="C1244" s="204"/>
      <c r="D1244" s="209"/>
      <c r="E1244" s="205"/>
    </row>
    <row r="1245" spans="1:5" s="50" customFormat="1" x14ac:dyDescent="0.3">
      <c r="A1245" s="297"/>
      <c r="B1245" s="298"/>
      <c r="C1245" s="204"/>
      <c r="D1245" s="209"/>
      <c r="E1245" s="205"/>
    </row>
    <row r="1246" spans="1:5" s="50" customFormat="1" ht="31.5" x14ac:dyDescent="0.25">
      <c r="A1246" s="297" t="s">
        <v>592</v>
      </c>
      <c r="B1246" s="300" t="s">
        <v>936</v>
      </c>
      <c r="C1246" s="204" t="s">
        <v>1434</v>
      </c>
      <c r="D1246" s="205"/>
      <c r="E1246" s="205">
        <v>20.03</v>
      </c>
    </row>
    <row r="1247" spans="1:5" s="50" customFormat="1" ht="208.5" customHeight="1" x14ac:dyDescent="0.25">
      <c r="A1247" s="297"/>
      <c r="B1247" s="298" t="s">
        <v>900</v>
      </c>
      <c r="C1247" s="204"/>
      <c r="D1247" s="209"/>
      <c r="E1247" s="205"/>
    </row>
    <row r="1248" spans="1:5" s="50" customFormat="1" x14ac:dyDescent="0.3">
      <c r="A1248" s="297"/>
      <c r="B1248" s="300"/>
      <c r="C1248" s="204"/>
      <c r="D1248" s="209"/>
      <c r="E1248" s="205"/>
    </row>
    <row r="1249" spans="1:5" s="50" customFormat="1" ht="19.899999999999999" x14ac:dyDescent="0.3">
      <c r="A1249" s="297" t="s">
        <v>593</v>
      </c>
      <c r="B1249" s="300" t="s">
        <v>1376</v>
      </c>
      <c r="C1249" s="204" t="s">
        <v>1434</v>
      </c>
      <c r="D1249" s="205"/>
      <c r="E1249" s="205">
        <v>30.66</v>
      </c>
    </row>
    <row r="1250" spans="1:5" s="50" customFormat="1" ht="94.5" customHeight="1" x14ac:dyDescent="0.25">
      <c r="A1250" s="297"/>
      <c r="B1250" s="298" t="s">
        <v>1377</v>
      </c>
      <c r="C1250" s="204"/>
      <c r="D1250" s="209"/>
      <c r="E1250" s="205"/>
    </row>
    <row r="1251" spans="1:5" s="50" customFormat="1" x14ac:dyDescent="0.3">
      <c r="A1251" s="297"/>
      <c r="B1251" s="298"/>
      <c r="C1251" s="204"/>
      <c r="D1251" s="209"/>
      <c r="E1251" s="205"/>
    </row>
    <row r="1252" spans="1:5" s="50" customFormat="1" ht="31.15" x14ac:dyDescent="0.3">
      <c r="A1252" s="297" t="s">
        <v>901</v>
      </c>
      <c r="B1252" s="300" t="s">
        <v>594</v>
      </c>
      <c r="C1252" s="204" t="s">
        <v>1434</v>
      </c>
      <c r="D1252" s="205"/>
      <c r="E1252" s="205">
        <v>70.08</v>
      </c>
    </row>
    <row r="1253" spans="1:5" s="50" customFormat="1" ht="78.75" x14ac:dyDescent="0.25">
      <c r="A1253" s="297"/>
      <c r="B1253" s="298" t="s">
        <v>595</v>
      </c>
      <c r="C1253" s="204"/>
      <c r="D1253" s="209"/>
      <c r="E1253" s="205"/>
    </row>
    <row r="1254" spans="1:5" s="50" customFormat="1" x14ac:dyDescent="0.3">
      <c r="A1254" s="297"/>
      <c r="B1254" s="298"/>
      <c r="C1254" s="226"/>
      <c r="D1254" s="209"/>
      <c r="E1254" s="335"/>
    </row>
    <row r="1255" spans="1:5" s="50" customFormat="1" ht="20.25" customHeight="1" x14ac:dyDescent="0.25">
      <c r="A1255" s="297" t="s">
        <v>1378</v>
      </c>
      <c r="B1255" s="353" t="s">
        <v>1381</v>
      </c>
      <c r="C1255" s="226" t="s">
        <v>61</v>
      </c>
      <c r="D1255" s="205"/>
      <c r="E1255" s="205">
        <v>110.55</v>
      </c>
    </row>
    <row r="1256" spans="1:5" s="50" customFormat="1" ht="141.75" x14ac:dyDescent="0.25">
      <c r="A1256" s="297"/>
      <c r="B1256" s="352" t="s">
        <v>1559</v>
      </c>
      <c r="C1256" s="226"/>
      <c r="D1256" s="209"/>
      <c r="E1256" s="335"/>
    </row>
    <row r="1257" spans="1:5" s="50" customFormat="1" ht="20.25" customHeight="1" x14ac:dyDescent="0.3">
      <c r="A1257" s="297"/>
      <c r="B1257" s="353"/>
      <c r="C1257" s="226"/>
      <c r="D1257" s="209"/>
      <c r="E1257" s="335"/>
    </row>
    <row r="1258" spans="1:5" s="50" customFormat="1" ht="18.75" customHeight="1" x14ac:dyDescent="0.25">
      <c r="A1258" s="297" t="s">
        <v>1379</v>
      </c>
      <c r="B1258" s="379" t="s">
        <v>1382</v>
      </c>
      <c r="C1258" s="226" t="s">
        <v>61</v>
      </c>
      <c r="D1258" s="205"/>
      <c r="E1258" s="205">
        <v>57.59</v>
      </c>
    </row>
    <row r="1259" spans="1:5" s="50" customFormat="1" ht="138" customHeight="1" x14ac:dyDescent="0.25">
      <c r="A1259" s="297"/>
      <c r="B1259" s="352" t="s">
        <v>1400</v>
      </c>
      <c r="C1259" s="226"/>
      <c r="D1259" s="209"/>
      <c r="E1259" s="335"/>
    </row>
    <row r="1260" spans="1:5" s="50" customFormat="1" ht="18.75" customHeight="1" x14ac:dyDescent="0.3">
      <c r="A1260" s="297"/>
      <c r="B1260" s="353"/>
      <c r="C1260" s="226"/>
      <c r="D1260" s="209"/>
      <c r="E1260" s="335"/>
    </row>
    <row r="1261" spans="1:5" s="50" customFormat="1" ht="18.75" customHeight="1" x14ac:dyDescent="0.25">
      <c r="A1261" s="297" t="s">
        <v>1380</v>
      </c>
      <c r="B1261" s="353" t="s">
        <v>1383</v>
      </c>
      <c r="C1261" s="226" t="s">
        <v>61</v>
      </c>
      <c r="D1261" s="205"/>
      <c r="E1261" s="205">
        <v>73.14</v>
      </c>
    </row>
    <row r="1262" spans="1:5" s="50" customFormat="1" ht="141.75" x14ac:dyDescent="0.25">
      <c r="A1262" s="297"/>
      <c r="B1262" s="352" t="s">
        <v>1400</v>
      </c>
      <c r="C1262" s="204"/>
      <c r="D1262" s="380"/>
      <c r="E1262" s="205"/>
    </row>
    <row r="1263" spans="1:5" s="50" customFormat="1" x14ac:dyDescent="0.3">
      <c r="A1263" s="297"/>
      <c r="B1263" s="352"/>
      <c r="C1263" s="204"/>
      <c r="D1263" s="380"/>
      <c r="E1263" s="205"/>
    </row>
    <row r="1264" spans="1:5" s="50" customFormat="1" ht="18.75" x14ac:dyDescent="0.25">
      <c r="A1264" s="305" t="s">
        <v>1660</v>
      </c>
      <c r="B1264" s="306" t="s">
        <v>1661</v>
      </c>
      <c r="C1264" s="207" t="s">
        <v>8</v>
      </c>
      <c r="D1264" s="205"/>
      <c r="E1264" s="205">
        <v>19.77</v>
      </c>
    </row>
    <row r="1265" spans="1:5" s="50" customFormat="1" ht="141.75" x14ac:dyDescent="0.25">
      <c r="A1265" s="305"/>
      <c r="B1265" s="308" t="s">
        <v>1662</v>
      </c>
      <c r="C1265" s="207"/>
      <c r="D1265" s="380"/>
      <c r="E1265" s="205"/>
    </row>
    <row r="1266" spans="1:5" s="50" customFormat="1" x14ac:dyDescent="0.3">
      <c r="A1266" s="297"/>
      <c r="B1266" s="352"/>
      <c r="C1266" s="204"/>
      <c r="D1266" s="380"/>
      <c r="E1266" s="205"/>
    </row>
    <row r="1267" spans="1:5" s="50" customFormat="1" ht="18.75" x14ac:dyDescent="0.25">
      <c r="A1267" s="305" t="s">
        <v>1663</v>
      </c>
      <c r="B1267" s="306" t="s">
        <v>1664</v>
      </c>
      <c r="C1267" s="207" t="s">
        <v>8</v>
      </c>
      <c r="D1267" s="205"/>
      <c r="E1267" s="205">
        <v>26.73</v>
      </c>
    </row>
    <row r="1268" spans="1:5" s="50" customFormat="1" ht="63" x14ac:dyDescent="0.25">
      <c r="A1268" s="305"/>
      <c r="B1268" s="308" t="s">
        <v>1665</v>
      </c>
      <c r="C1268" s="381"/>
      <c r="D1268" s="380"/>
      <c r="E1268" s="382"/>
    </row>
    <row r="1269" spans="1:5" s="50" customFormat="1" ht="18" customHeight="1" x14ac:dyDescent="0.3">
      <c r="A1269" s="357"/>
      <c r="B1269" s="342"/>
      <c r="C1269" s="318"/>
      <c r="D1269" s="811" t="s">
        <v>21</v>
      </c>
      <c r="E1269" s="812"/>
    </row>
    <row r="1270" spans="1:5" s="50" customFormat="1" x14ac:dyDescent="0.3">
      <c r="A1270" s="290">
        <v>160000</v>
      </c>
      <c r="B1270" s="291" t="s">
        <v>596</v>
      </c>
      <c r="C1270" s="355"/>
      <c r="D1270" s="319"/>
      <c r="E1270" s="205"/>
    </row>
    <row r="1271" spans="1:5" s="50" customFormat="1" ht="18.75" x14ac:dyDescent="0.25">
      <c r="A1271" s="295">
        <v>160100</v>
      </c>
      <c r="B1271" s="356" t="s">
        <v>597</v>
      </c>
      <c r="C1271" s="204"/>
      <c r="D1271" s="209"/>
      <c r="E1271" s="205"/>
    </row>
    <row r="1272" spans="1:5" s="50" customFormat="1" ht="21" x14ac:dyDescent="0.25">
      <c r="A1272" s="297">
        <v>160101</v>
      </c>
      <c r="B1272" s="300" t="s">
        <v>598</v>
      </c>
      <c r="C1272" s="204" t="s">
        <v>1434</v>
      </c>
      <c r="D1272" s="205"/>
      <c r="E1272" s="205">
        <v>169.87</v>
      </c>
    </row>
    <row r="1273" spans="1:5" s="50" customFormat="1" ht="63" x14ac:dyDescent="0.25">
      <c r="A1273" s="297"/>
      <c r="B1273" s="298" t="s">
        <v>599</v>
      </c>
      <c r="C1273" s="204"/>
      <c r="D1273" s="209"/>
      <c r="E1273" s="205"/>
    </row>
    <row r="1274" spans="1:5" s="50" customFormat="1" x14ac:dyDescent="0.3">
      <c r="A1274" s="297"/>
      <c r="B1274" s="298"/>
      <c r="C1274" s="204"/>
      <c r="D1274" s="209"/>
      <c r="E1274" s="205"/>
    </row>
    <row r="1275" spans="1:5" s="50" customFormat="1" ht="21" x14ac:dyDescent="0.25">
      <c r="A1275" s="297" t="s">
        <v>600</v>
      </c>
      <c r="B1275" s="300" t="s">
        <v>601</v>
      </c>
      <c r="C1275" s="204" t="s">
        <v>1434</v>
      </c>
      <c r="D1275" s="205"/>
      <c r="E1275" s="205">
        <v>189.65</v>
      </c>
    </row>
    <row r="1276" spans="1:5" s="50" customFormat="1" ht="78.75" x14ac:dyDescent="0.25">
      <c r="A1276" s="297"/>
      <c r="B1276" s="298" t="s">
        <v>602</v>
      </c>
      <c r="C1276" s="204"/>
      <c r="D1276" s="209"/>
      <c r="E1276" s="205"/>
    </row>
    <row r="1277" spans="1:5" s="50" customFormat="1" x14ac:dyDescent="0.3">
      <c r="A1277" s="297"/>
      <c r="B1277" s="298"/>
      <c r="C1277" s="204"/>
      <c r="D1277" s="209"/>
      <c r="E1277" s="205"/>
    </row>
    <row r="1278" spans="1:5" s="50" customFormat="1" ht="18.75" x14ac:dyDescent="0.25">
      <c r="A1278" s="297" t="s">
        <v>605</v>
      </c>
      <c r="B1278" s="353" t="s">
        <v>1534</v>
      </c>
      <c r="C1278" s="204" t="s">
        <v>18</v>
      </c>
      <c r="D1278" s="205"/>
      <c r="E1278" s="205">
        <v>127.8</v>
      </c>
    </row>
    <row r="1279" spans="1:5" s="50" customFormat="1" ht="63" x14ac:dyDescent="0.25">
      <c r="A1279" s="297"/>
      <c r="B1279" s="352" t="s">
        <v>1535</v>
      </c>
      <c r="C1279" s="204"/>
      <c r="D1279" s="209"/>
      <c r="E1279" s="205"/>
    </row>
    <row r="1280" spans="1:5" s="50" customFormat="1" x14ac:dyDescent="0.3">
      <c r="A1280" s="297"/>
      <c r="B1280" s="302"/>
      <c r="C1280" s="204"/>
      <c r="D1280" s="312"/>
      <c r="E1280" s="205"/>
    </row>
    <row r="1281" spans="1:5" s="50" customFormat="1" x14ac:dyDescent="0.3">
      <c r="A1281" s="297" t="s">
        <v>606</v>
      </c>
      <c r="B1281" s="344" t="s">
        <v>607</v>
      </c>
      <c r="C1281" s="204" t="s">
        <v>18</v>
      </c>
      <c r="D1281" s="205"/>
      <c r="E1281" s="205">
        <v>247.74</v>
      </c>
    </row>
    <row r="1282" spans="1:5" s="50" customFormat="1" ht="78.75" x14ac:dyDescent="0.25">
      <c r="A1282" s="297"/>
      <c r="B1282" s="302" t="s">
        <v>608</v>
      </c>
      <c r="C1282" s="204"/>
      <c r="D1282" s="312"/>
      <c r="E1282" s="205"/>
    </row>
    <row r="1283" spans="1:5" s="50" customFormat="1" ht="18" customHeight="1" x14ac:dyDescent="0.3">
      <c r="A1283" s="357"/>
      <c r="B1283" s="344"/>
      <c r="C1283" s="318"/>
      <c r="D1283" s="811" t="s">
        <v>21</v>
      </c>
      <c r="E1283" s="812"/>
    </row>
    <row r="1284" spans="1:5" s="50" customFormat="1" x14ac:dyDescent="0.3">
      <c r="A1284" s="383">
        <v>170000</v>
      </c>
      <c r="B1284" s="291" t="s">
        <v>609</v>
      </c>
      <c r="C1284" s="384"/>
      <c r="D1284" s="319"/>
      <c r="E1284" s="294"/>
    </row>
    <row r="1285" spans="1:5" s="50" customFormat="1" x14ac:dyDescent="0.3">
      <c r="A1285" s="385">
        <v>170100</v>
      </c>
      <c r="B1285" s="356" t="s">
        <v>610</v>
      </c>
      <c r="C1285" s="204"/>
      <c r="D1285" s="209"/>
      <c r="E1285" s="205"/>
    </row>
    <row r="1286" spans="1:5" s="50" customFormat="1" ht="21" x14ac:dyDescent="0.25">
      <c r="A1286" s="386">
        <v>170101</v>
      </c>
      <c r="B1286" s="300" t="s">
        <v>611</v>
      </c>
      <c r="C1286" s="204" t="s">
        <v>1434</v>
      </c>
      <c r="D1286" s="205"/>
      <c r="E1286" s="205">
        <v>15.84</v>
      </c>
    </row>
    <row r="1287" spans="1:5" s="50" customFormat="1" ht="110.25" x14ac:dyDescent="0.25">
      <c r="A1287" s="386"/>
      <c r="B1287" s="298" t="s">
        <v>612</v>
      </c>
      <c r="C1287" s="204"/>
      <c r="D1287" s="209"/>
      <c r="E1287" s="205"/>
    </row>
    <row r="1288" spans="1:5" s="50" customFormat="1" x14ac:dyDescent="0.3">
      <c r="A1288" s="386"/>
      <c r="B1288" s="298"/>
      <c r="C1288" s="204"/>
      <c r="D1288" s="209"/>
      <c r="E1288" s="205"/>
    </row>
    <row r="1289" spans="1:5" s="50" customFormat="1" ht="21" x14ac:dyDescent="0.25">
      <c r="A1289" s="386">
        <v>170102</v>
      </c>
      <c r="B1289" s="300" t="s">
        <v>613</v>
      </c>
      <c r="C1289" s="204" t="s">
        <v>1434</v>
      </c>
      <c r="D1289" s="205"/>
      <c r="E1289" s="205">
        <v>19.47</v>
      </c>
    </row>
    <row r="1290" spans="1:5" s="50" customFormat="1" ht="141.75" x14ac:dyDescent="0.25">
      <c r="A1290" s="386"/>
      <c r="B1290" s="298" t="s">
        <v>1093</v>
      </c>
      <c r="C1290" s="204"/>
      <c r="D1290" s="209"/>
      <c r="E1290" s="205"/>
    </row>
    <row r="1291" spans="1:5" s="50" customFormat="1" x14ac:dyDescent="0.3">
      <c r="A1291" s="386"/>
      <c r="B1291" s="300"/>
      <c r="C1291" s="204"/>
      <c r="D1291" s="209"/>
      <c r="E1291" s="205"/>
    </row>
    <row r="1292" spans="1:5" s="50" customFormat="1" ht="21" x14ac:dyDescent="0.25">
      <c r="A1292" s="386">
        <v>170103</v>
      </c>
      <c r="B1292" s="300" t="s">
        <v>937</v>
      </c>
      <c r="C1292" s="204" t="s">
        <v>1434</v>
      </c>
      <c r="D1292" s="205"/>
      <c r="E1292" s="205">
        <v>21.45</v>
      </c>
    </row>
    <row r="1293" spans="1:5" s="50" customFormat="1" ht="139.5" customHeight="1" x14ac:dyDescent="0.25">
      <c r="A1293" s="386"/>
      <c r="B1293" s="298" t="s">
        <v>1094</v>
      </c>
      <c r="C1293" s="204"/>
      <c r="D1293" s="209"/>
      <c r="E1293" s="205"/>
    </row>
    <row r="1294" spans="1:5" s="50" customFormat="1" x14ac:dyDescent="0.3">
      <c r="A1294" s="386"/>
      <c r="B1294" s="298"/>
      <c r="C1294" s="204"/>
      <c r="D1294" s="209"/>
      <c r="E1294" s="205"/>
    </row>
    <row r="1295" spans="1:5" s="50" customFormat="1" ht="21" x14ac:dyDescent="0.25">
      <c r="A1295" s="386">
        <v>170104</v>
      </c>
      <c r="B1295" s="300" t="s">
        <v>902</v>
      </c>
      <c r="C1295" s="204" t="s">
        <v>1434</v>
      </c>
      <c r="D1295" s="205"/>
      <c r="E1295" s="205">
        <v>29.65</v>
      </c>
    </row>
    <row r="1296" spans="1:5" s="50" customFormat="1" ht="94.5" x14ac:dyDescent="0.25">
      <c r="A1296" s="386"/>
      <c r="B1296" s="298" t="s">
        <v>1095</v>
      </c>
      <c r="C1296" s="204"/>
      <c r="D1296" s="209"/>
      <c r="E1296" s="205"/>
    </row>
    <row r="1297" spans="1:5" s="50" customFormat="1" x14ac:dyDescent="0.3">
      <c r="A1297" s="386"/>
      <c r="B1297" s="298"/>
      <c r="C1297" s="204"/>
      <c r="D1297" s="209"/>
      <c r="E1297" s="205"/>
    </row>
    <row r="1298" spans="1:5" s="50" customFormat="1" ht="21" x14ac:dyDescent="0.25">
      <c r="A1298" s="386">
        <v>170105</v>
      </c>
      <c r="B1298" s="300" t="s">
        <v>938</v>
      </c>
      <c r="C1298" s="204" t="s">
        <v>1434</v>
      </c>
      <c r="D1298" s="205"/>
      <c r="E1298" s="205">
        <v>34.35</v>
      </c>
    </row>
    <row r="1299" spans="1:5" s="50" customFormat="1" ht="141.75" x14ac:dyDescent="0.25">
      <c r="A1299" s="386"/>
      <c r="B1299" s="298" t="s">
        <v>1096</v>
      </c>
      <c r="C1299" s="204"/>
      <c r="D1299" s="209"/>
      <c r="E1299" s="205"/>
    </row>
    <row r="1300" spans="1:5" s="50" customFormat="1" x14ac:dyDescent="0.3">
      <c r="A1300" s="386"/>
      <c r="B1300" s="298"/>
      <c r="C1300" s="204"/>
      <c r="D1300" s="209"/>
      <c r="E1300" s="205"/>
    </row>
    <row r="1301" spans="1:5" s="50" customFormat="1" ht="18.75" x14ac:dyDescent="0.25">
      <c r="A1301" s="386">
        <v>170106</v>
      </c>
      <c r="B1301" s="300" t="s">
        <v>614</v>
      </c>
      <c r="C1301" s="204" t="s">
        <v>8</v>
      </c>
      <c r="D1301" s="205"/>
      <c r="E1301" s="205">
        <v>12.01</v>
      </c>
    </row>
    <row r="1302" spans="1:5" s="50" customFormat="1" ht="157.5" x14ac:dyDescent="0.25">
      <c r="A1302" s="386"/>
      <c r="B1302" s="298" t="s">
        <v>1097</v>
      </c>
      <c r="C1302" s="204"/>
      <c r="D1302" s="209"/>
      <c r="E1302" s="205"/>
    </row>
    <row r="1303" spans="1:5" s="50" customFormat="1" x14ac:dyDescent="0.3">
      <c r="A1303" s="386"/>
      <c r="B1303" s="298"/>
      <c r="C1303" s="204"/>
      <c r="D1303" s="209"/>
      <c r="E1303" s="205"/>
    </row>
    <row r="1304" spans="1:5" s="50" customFormat="1" ht="31.5" x14ac:dyDescent="0.25">
      <c r="A1304" s="386">
        <v>170107</v>
      </c>
      <c r="B1304" s="300" t="s">
        <v>615</v>
      </c>
      <c r="C1304" s="204" t="s">
        <v>1434</v>
      </c>
      <c r="D1304" s="205"/>
      <c r="E1304" s="205">
        <v>25.45</v>
      </c>
    </row>
    <row r="1305" spans="1:5" s="50" customFormat="1" ht="185.25" customHeight="1" x14ac:dyDescent="0.25">
      <c r="A1305" s="386"/>
      <c r="B1305" s="298" t="s">
        <v>616</v>
      </c>
      <c r="C1305" s="204"/>
      <c r="D1305" s="209"/>
      <c r="E1305" s="205"/>
    </row>
    <row r="1306" spans="1:5" s="50" customFormat="1" x14ac:dyDescent="0.3">
      <c r="A1306" s="386"/>
      <c r="B1306" s="298"/>
      <c r="C1306" s="204"/>
      <c r="D1306" s="209"/>
      <c r="E1306" s="205"/>
    </row>
    <row r="1307" spans="1:5" s="50" customFormat="1" ht="21" x14ac:dyDescent="0.25">
      <c r="A1307" s="386">
        <v>170108</v>
      </c>
      <c r="B1307" s="353" t="s">
        <v>1536</v>
      </c>
      <c r="C1307" s="204" t="s">
        <v>1434</v>
      </c>
      <c r="D1307" s="205"/>
      <c r="E1307" s="205">
        <v>23.33</v>
      </c>
    </row>
    <row r="1308" spans="1:5" s="50" customFormat="1" ht="187.5" customHeight="1" x14ac:dyDescent="0.25">
      <c r="A1308" s="386"/>
      <c r="B1308" s="352" t="s">
        <v>939</v>
      </c>
      <c r="C1308" s="204"/>
      <c r="D1308" s="209"/>
      <c r="E1308" s="205"/>
    </row>
    <row r="1309" spans="1:5" s="50" customFormat="1" x14ac:dyDescent="0.3">
      <c r="A1309" s="386"/>
      <c r="B1309" s="298"/>
      <c r="C1309" s="204"/>
      <c r="D1309" s="209"/>
      <c r="E1309" s="205"/>
    </row>
    <row r="1310" spans="1:5" s="50" customFormat="1" ht="18.75" x14ac:dyDescent="0.25">
      <c r="A1310" s="386">
        <v>170109</v>
      </c>
      <c r="B1310" s="300" t="s">
        <v>617</v>
      </c>
      <c r="C1310" s="204" t="s">
        <v>61</v>
      </c>
      <c r="D1310" s="205"/>
      <c r="E1310" s="205">
        <v>7.6</v>
      </c>
    </row>
    <row r="1311" spans="1:5" s="50" customFormat="1" ht="98.25" customHeight="1" x14ac:dyDescent="0.25">
      <c r="A1311" s="386"/>
      <c r="B1311" s="298" t="s">
        <v>940</v>
      </c>
      <c r="C1311" s="204"/>
      <c r="D1311" s="209"/>
      <c r="E1311" s="205"/>
    </row>
    <row r="1312" spans="1:5" s="50" customFormat="1" x14ac:dyDescent="0.3">
      <c r="A1312" s="386"/>
      <c r="B1312" s="300"/>
      <c r="C1312" s="204"/>
      <c r="D1312" s="209"/>
      <c r="E1312" s="205"/>
    </row>
    <row r="1313" spans="1:5" s="50" customFormat="1" ht="31.5" x14ac:dyDescent="0.25">
      <c r="A1313" s="386">
        <v>170110</v>
      </c>
      <c r="B1313" s="300" t="s">
        <v>618</v>
      </c>
      <c r="C1313" s="204" t="s">
        <v>1434</v>
      </c>
      <c r="D1313" s="205"/>
      <c r="E1313" s="205">
        <v>17.149999999999999</v>
      </c>
    </row>
    <row r="1314" spans="1:5" s="50" customFormat="1" ht="100.5" customHeight="1" x14ac:dyDescent="0.25">
      <c r="A1314" s="386"/>
      <c r="B1314" s="298" t="s">
        <v>619</v>
      </c>
      <c r="C1314" s="204"/>
      <c r="D1314" s="209"/>
      <c r="E1314" s="205"/>
    </row>
    <row r="1315" spans="1:5" s="50" customFormat="1" x14ac:dyDescent="0.3">
      <c r="A1315" s="386"/>
      <c r="B1315" s="298"/>
      <c r="C1315" s="204"/>
      <c r="D1315" s="209"/>
      <c r="E1315" s="205"/>
    </row>
    <row r="1316" spans="1:5" s="50" customFormat="1" ht="21" customHeight="1" x14ac:dyDescent="0.25">
      <c r="A1316" s="386">
        <v>170111</v>
      </c>
      <c r="B1316" s="300" t="s">
        <v>903</v>
      </c>
      <c r="C1316" s="204" t="s">
        <v>1434</v>
      </c>
      <c r="D1316" s="205"/>
      <c r="E1316" s="205">
        <v>20.55</v>
      </c>
    </row>
    <row r="1317" spans="1:5" s="50" customFormat="1" ht="94.5" x14ac:dyDescent="0.25">
      <c r="A1317" s="386"/>
      <c r="B1317" s="298" t="s">
        <v>620</v>
      </c>
      <c r="C1317" s="204"/>
      <c r="D1317" s="209"/>
      <c r="E1317" s="205"/>
    </row>
    <row r="1318" spans="1:5" s="50" customFormat="1" x14ac:dyDescent="0.3">
      <c r="A1318" s="386"/>
      <c r="B1318" s="298"/>
      <c r="C1318" s="204"/>
      <c r="D1318" s="209"/>
      <c r="E1318" s="205"/>
    </row>
    <row r="1319" spans="1:5" s="50" customFormat="1" x14ac:dyDescent="0.3">
      <c r="A1319" s="386">
        <v>170200</v>
      </c>
      <c r="B1319" s="310" t="s">
        <v>621</v>
      </c>
      <c r="C1319" s="204"/>
      <c r="D1319" s="209"/>
      <c r="E1319" s="205"/>
    </row>
    <row r="1320" spans="1:5" s="50" customFormat="1" ht="21" x14ac:dyDescent="0.25">
      <c r="A1320" s="386">
        <v>170201</v>
      </c>
      <c r="B1320" s="300" t="s">
        <v>622</v>
      </c>
      <c r="C1320" s="204" t="s">
        <v>1434</v>
      </c>
      <c r="D1320" s="205"/>
      <c r="E1320" s="205">
        <v>19.57</v>
      </c>
    </row>
    <row r="1321" spans="1:5" s="50" customFormat="1" ht="126" x14ac:dyDescent="0.25">
      <c r="A1321" s="386"/>
      <c r="B1321" s="298" t="s">
        <v>623</v>
      </c>
      <c r="C1321" s="204"/>
      <c r="D1321" s="209"/>
      <c r="E1321" s="205"/>
    </row>
    <row r="1322" spans="1:5" s="50" customFormat="1" x14ac:dyDescent="0.3">
      <c r="A1322" s="386"/>
      <c r="B1322" s="300"/>
      <c r="C1322" s="204"/>
      <c r="D1322" s="209"/>
      <c r="E1322" s="205"/>
    </row>
    <row r="1323" spans="1:5" s="50" customFormat="1" ht="31.5" x14ac:dyDescent="0.25">
      <c r="A1323" s="386">
        <v>170202</v>
      </c>
      <c r="B1323" s="300" t="s">
        <v>624</v>
      </c>
      <c r="C1323" s="204" t="s">
        <v>1434</v>
      </c>
      <c r="D1323" s="205"/>
      <c r="E1323" s="205">
        <v>11.43</v>
      </c>
    </row>
    <row r="1324" spans="1:5" s="50" customFormat="1" ht="126" x14ac:dyDescent="0.25">
      <c r="A1324" s="386"/>
      <c r="B1324" s="298" t="s">
        <v>625</v>
      </c>
      <c r="C1324" s="204"/>
      <c r="D1324" s="209"/>
      <c r="E1324" s="205"/>
    </row>
    <row r="1325" spans="1:5" s="50" customFormat="1" x14ac:dyDescent="0.3">
      <c r="A1325" s="386"/>
      <c r="B1325" s="298"/>
      <c r="C1325" s="204"/>
      <c r="D1325" s="209"/>
      <c r="E1325" s="205"/>
    </row>
    <row r="1326" spans="1:5" s="50" customFormat="1" ht="18.75" x14ac:dyDescent="0.25">
      <c r="A1326" s="386">
        <v>170203</v>
      </c>
      <c r="B1326" s="300" t="s">
        <v>626</v>
      </c>
      <c r="C1326" s="204" t="s">
        <v>8</v>
      </c>
      <c r="D1326" s="205"/>
      <c r="E1326" s="205">
        <v>28.66</v>
      </c>
    </row>
    <row r="1327" spans="1:5" s="50" customFormat="1" ht="110.25" x14ac:dyDescent="0.25">
      <c r="A1327" s="386"/>
      <c r="B1327" s="298" t="s">
        <v>627</v>
      </c>
      <c r="C1327" s="204"/>
      <c r="D1327" s="209"/>
      <c r="E1327" s="205"/>
    </row>
    <row r="1328" spans="1:5" s="50" customFormat="1" x14ac:dyDescent="0.3">
      <c r="A1328" s="386"/>
      <c r="B1328" s="300"/>
      <c r="C1328" s="204"/>
      <c r="D1328" s="209"/>
      <c r="E1328" s="205"/>
    </row>
    <row r="1329" spans="1:5" s="50" customFormat="1" ht="31.5" customHeight="1" x14ac:dyDescent="0.25">
      <c r="A1329" s="386">
        <v>170204</v>
      </c>
      <c r="B1329" s="300" t="s">
        <v>1387</v>
      </c>
      <c r="C1329" s="204" t="s">
        <v>8</v>
      </c>
      <c r="D1329" s="205"/>
      <c r="E1329" s="205">
        <v>41.35</v>
      </c>
    </row>
    <row r="1330" spans="1:5" s="50" customFormat="1" ht="94.5" x14ac:dyDescent="0.25">
      <c r="A1330" s="386"/>
      <c r="B1330" s="298" t="s">
        <v>1388</v>
      </c>
      <c r="C1330" s="204"/>
      <c r="D1330" s="209"/>
      <c r="E1330" s="205"/>
    </row>
    <row r="1331" spans="1:5" s="50" customFormat="1" ht="18" customHeight="1" x14ac:dyDescent="0.3">
      <c r="A1331" s="387"/>
      <c r="B1331" s="388"/>
      <c r="C1331" s="318"/>
      <c r="D1331" s="811" t="s">
        <v>21</v>
      </c>
      <c r="E1331" s="812"/>
    </row>
    <row r="1332" spans="1:5" s="50" customFormat="1" ht="18.75" x14ac:dyDescent="0.25">
      <c r="A1332" s="290">
        <v>180000</v>
      </c>
      <c r="B1332" s="291" t="s">
        <v>628</v>
      </c>
      <c r="C1332" s="355"/>
      <c r="D1332" s="319"/>
      <c r="E1332" s="294"/>
    </row>
    <row r="1333" spans="1:5" s="50" customFormat="1" ht="18.75" x14ac:dyDescent="0.25">
      <c r="A1333" s="295">
        <v>180100</v>
      </c>
      <c r="B1333" s="356" t="s">
        <v>629</v>
      </c>
      <c r="C1333" s="204"/>
      <c r="D1333" s="209"/>
      <c r="E1333" s="205"/>
    </row>
    <row r="1334" spans="1:5" s="50" customFormat="1" x14ac:dyDescent="0.3">
      <c r="A1334" s="297" t="s">
        <v>630</v>
      </c>
      <c r="B1334" s="300" t="s">
        <v>631</v>
      </c>
      <c r="C1334" s="204" t="s">
        <v>61</v>
      </c>
      <c r="D1334" s="205"/>
      <c r="E1334" s="205">
        <v>217.98</v>
      </c>
    </row>
    <row r="1335" spans="1:5" s="50" customFormat="1" ht="94.5" x14ac:dyDescent="0.25">
      <c r="A1335" s="297"/>
      <c r="B1335" s="298" t="s">
        <v>632</v>
      </c>
      <c r="C1335" s="204"/>
      <c r="D1335" s="209"/>
      <c r="E1335" s="205"/>
    </row>
    <row r="1336" spans="1:5" s="50" customFormat="1" x14ac:dyDescent="0.3">
      <c r="A1336" s="297"/>
      <c r="B1336" s="300"/>
      <c r="C1336" s="204"/>
      <c r="D1336" s="209"/>
      <c r="E1336" s="205"/>
    </row>
    <row r="1337" spans="1:5" s="50" customFormat="1" x14ac:dyDescent="0.3">
      <c r="A1337" s="297" t="s">
        <v>633</v>
      </c>
      <c r="B1337" s="300" t="s">
        <v>634</v>
      </c>
      <c r="C1337" s="204" t="s">
        <v>18</v>
      </c>
      <c r="D1337" s="205"/>
      <c r="E1337" s="205">
        <v>194.65</v>
      </c>
    </row>
    <row r="1338" spans="1:5" s="50" customFormat="1" ht="63" x14ac:dyDescent="0.25">
      <c r="A1338" s="297"/>
      <c r="B1338" s="298" t="s">
        <v>635</v>
      </c>
      <c r="C1338" s="204"/>
      <c r="D1338" s="209"/>
      <c r="E1338" s="205"/>
    </row>
    <row r="1339" spans="1:5" s="50" customFormat="1" x14ac:dyDescent="0.3">
      <c r="A1339" s="297"/>
      <c r="B1339" s="300"/>
      <c r="C1339" s="204"/>
      <c r="D1339" s="209"/>
      <c r="E1339" s="205"/>
    </row>
    <row r="1340" spans="1:5" s="50" customFormat="1" ht="31.15" x14ac:dyDescent="0.3">
      <c r="A1340" s="297" t="s">
        <v>636</v>
      </c>
      <c r="B1340" s="300" t="s">
        <v>1839</v>
      </c>
      <c r="C1340" s="204" t="s">
        <v>480</v>
      </c>
      <c r="D1340" s="205"/>
      <c r="E1340" s="205">
        <v>857.57</v>
      </c>
    </row>
    <row r="1341" spans="1:5" s="50" customFormat="1" ht="94.5" x14ac:dyDescent="0.25">
      <c r="A1341" s="297"/>
      <c r="B1341" s="298" t="s">
        <v>941</v>
      </c>
      <c r="C1341" s="204"/>
      <c r="D1341" s="209"/>
      <c r="E1341" s="205"/>
    </row>
    <row r="1342" spans="1:5" s="50" customFormat="1" x14ac:dyDescent="0.3">
      <c r="A1342" s="297"/>
      <c r="B1342" s="298"/>
      <c r="C1342" s="204"/>
      <c r="D1342" s="209"/>
      <c r="E1342" s="205"/>
    </row>
    <row r="1343" spans="1:5" s="50" customFormat="1" ht="18.75" x14ac:dyDescent="0.25">
      <c r="A1343" s="297" t="s">
        <v>637</v>
      </c>
      <c r="B1343" s="300" t="s">
        <v>638</v>
      </c>
      <c r="C1343" s="204" t="s">
        <v>480</v>
      </c>
      <c r="D1343" s="205"/>
      <c r="E1343" s="325">
        <v>5681.75</v>
      </c>
    </row>
    <row r="1344" spans="1:5" s="50" customFormat="1" ht="110.25" x14ac:dyDescent="0.25">
      <c r="A1344" s="297"/>
      <c r="B1344" s="298" t="s">
        <v>1840</v>
      </c>
      <c r="C1344" s="204"/>
      <c r="D1344" s="209"/>
      <c r="E1344" s="205"/>
    </row>
    <row r="1345" spans="1:5" s="50" customFormat="1" x14ac:dyDescent="0.3">
      <c r="A1345" s="297"/>
      <c r="B1345" s="298"/>
      <c r="C1345" s="204"/>
      <c r="D1345" s="209"/>
      <c r="E1345" s="205"/>
    </row>
    <row r="1346" spans="1:5" s="50" customFormat="1" ht="21" x14ac:dyDescent="0.25">
      <c r="A1346" s="297" t="s">
        <v>639</v>
      </c>
      <c r="B1346" s="300" t="s">
        <v>1278</v>
      </c>
      <c r="C1346" s="204" t="s">
        <v>1434</v>
      </c>
      <c r="D1346" s="205"/>
      <c r="E1346" s="205">
        <v>207.73</v>
      </c>
    </row>
    <row r="1347" spans="1:5" s="50" customFormat="1" ht="63" x14ac:dyDescent="0.25">
      <c r="A1347" s="297"/>
      <c r="B1347" s="298" t="s">
        <v>1418</v>
      </c>
      <c r="C1347" s="204"/>
      <c r="D1347" s="209"/>
      <c r="E1347" s="205"/>
    </row>
    <row r="1348" spans="1:5" s="50" customFormat="1" x14ac:dyDescent="0.3">
      <c r="A1348" s="297"/>
      <c r="B1348" s="298"/>
      <c r="C1348" s="204"/>
      <c r="D1348" s="209"/>
      <c r="E1348" s="205"/>
    </row>
    <row r="1349" spans="1:5" s="50" customFormat="1" ht="21" x14ac:dyDescent="0.25">
      <c r="A1349" s="297" t="s">
        <v>640</v>
      </c>
      <c r="B1349" s="300" t="s">
        <v>641</v>
      </c>
      <c r="C1349" s="204" t="s">
        <v>1434</v>
      </c>
      <c r="D1349" s="205"/>
      <c r="E1349" s="205">
        <v>215.12</v>
      </c>
    </row>
    <row r="1350" spans="1:5" s="50" customFormat="1" ht="78.75" x14ac:dyDescent="0.25">
      <c r="A1350" s="297"/>
      <c r="B1350" s="298" t="s">
        <v>642</v>
      </c>
      <c r="C1350" s="204"/>
      <c r="D1350" s="209"/>
      <c r="E1350" s="205"/>
    </row>
    <row r="1351" spans="1:5" s="50" customFormat="1" x14ac:dyDescent="0.3">
      <c r="A1351" s="297"/>
      <c r="B1351" s="298"/>
      <c r="C1351" s="204"/>
      <c r="D1351" s="209"/>
      <c r="E1351" s="205"/>
    </row>
    <row r="1352" spans="1:5" s="50" customFormat="1" ht="18.75" x14ac:dyDescent="0.25">
      <c r="A1352" s="297" t="s">
        <v>643</v>
      </c>
      <c r="B1352" s="300" t="s">
        <v>644</v>
      </c>
      <c r="C1352" s="204" t="s">
        <v>8</v>
      </c>
      <c r="D1352" s="205"/>
      <c r="E1352" s="205">
        <v>246.42</v>
      </c>
    </row>
    <row r="1353" spans="1:5" s="50" customFormat="1" ht="63" x14ac:dyDescent="0.25">
      <c r="A1353" s="297"/>
      <c r="B1353" s="298" t="s">
        <v>1419</v>
      </c>
      <c r="C1353" s="204"/>
      <c r="D1353" s="209"/>
      <c r="E1353" s="205"/>
    </row>
    <row r="1354" spans="1:5" s="50" customFormat="1" x14ac:dyDescent="0.3">
      <c r="A1354" s="297"/>
      <c r="B1354" s="300"/>
      <c r="C1354" s="204"/>
      <c r="D1354" s="209"/>
      <c r="E1354" s="205"/>
    </row>
    <row r="1355" spans="1:5" s="50" customFormat="1" ht="18.75" x14ac:dyDescent="0.25">
      <c r="A1355" s="297" t="s">
        <v>645</v>
      </c>
      <c r="B1355" s="300" t="s">
        <v>646</v>
      </c>
      <c r="C1355" s="204" t="s">
        <v>8</v>
      </c>
      <c r="D1355" s="205"/>
      <c r="E1355" s="205">
        <v>251.3</v>
      </c>
    </row>
    <row r="1356" spans="1:5" s="50" customFormat="1" ht="78.75" x14ac:dyDescent="0.25">
      <c r="A1356" s="297"/>
      <c r="B1356" s="298" t="s">
        <v>943</v>
      </c>
      <c r="C1356" s="204"/>
      <c r="D1356" s="209"/>
      <c r="E1356" s="205"/>
    </row>
    <row r="1357" spans="1:5" s="50" customFormat="1" x14ac:dyDescent="0.3">
      <c r="A1357" s="297"/>
      <c r="B1357" s="298"/>
      <c r="C1357" s="204"/>
      <c r="D1357" s="209"/>
      <c r="E1357" s="205"/>
    </row>
    <row r="1358" spans="1:5" s="50" customFormat="1" ht="21" x14ac:dyDescent="0.25">
      <c r="A1358" s="297" t="s">
        <v>647</v>
      </c>
      <c r="B1358" s="300" t="s">
        <v>1252</v>
      </c>
      <c r="C1358" s="204" t="s">
        <v>1434</v>
      </c>
      <c r="D1358" s="205"/>
      <c r="E1358" s="205">
        <v>182.41</v>
      </c>
    </row>
    <row r="1359" spans="1:5" s="50" customFormat="1" ht="64.5" customHeight="1" x14ac:dyDescent="0.25">
      <c r="A1359" s="297"/>
      <c r="B1359" s="298" t="s">
        <v>779</v>
      </c>
      <c r="C1359" s="204"/>
      <c r="D1359" s="209"/>
      <c r="E1359" s="205"/>
    </row>
    <row r="1360" spans="1:5" s="50" customFormat="1" x14ac:dyDescent="0.3">
      <c r="A1360" s="297"/>
      <c r="B1360" s="298"/>
      <c r="C1360" s="204"/>
      <c r="D1360" s="209"/>
      <c r="E1360" s="205"/>
    </row>
    <row r="1361" spans="1:5" s="50" customFormat="1" ht="18.75" x14ac:dyDescent="0.25">
      <c r="A1361" s="297" t="s">
        <v>648</v>
      </c>
      <c r="B1361" s="300" t="s">
        <v>649</v>
      </c>
      <c r="C1361" s="204" t="s">
        <v>8</v>
      </c>
      <c r="D1361" s="205"/>
      <c r="E1361" s="205">
        <v>301.01</v>
      </c>
    </row>
    <row r="1362" spans="1:5" s="50" customFormat="1" ht="78.75" x14ac:dyDescent="0.25">
      <c r="A1362" s="297"/>
      <c r="B1362" s="298" t="s">
        <v>944</v>
      </c>
      <c r="C1362" s="204"/>
      <c r="D1362" s="209"/>
      <c r="E1362" s="205"/>
    </row>
    <row r="1363" spans="1:5" s="50" customFormat="1" x14ac:dyDescent="0.3">
      <c r="A1363" s="297"/>
      <c r="B1363" s="298"/>
      <c r="C1363" s="204"/>
      <c r="D1363" s="209"/>
      <c r="E1363" s="205"/>
    </row>
    <row r="1364" spans="1:5" s="50" customFormat="1" ht="18.75" x14ac:dyDescent="0.25">
      <c r="A1364" s="297" t="s">
        <v>650</v>
      </c>
      <c r="B1364" s="310" t="s">
        <v>651</v>
      </c>
      <c r="C1364" s="204"/>
      <c r="D1364" s="209"/>
      <c r="E1364" s="205"/>
    </row>
    <row r="1365" spans="1:5" s="96" customFormat="1" ht="21" x14ac:dyDescent="0.25">
      <c r="A1365" s="297" t="s">
        <v>652</v>
      </c>
      <c r="B1365" s="300" t="s">
        <v>974</v>
      </c>
      <c r="C1365" s="204" t="s">
        <v>1434</v>
      </c>
      <c r="D1365" s="205"/>
      <c r="E1365" s="325">
        <v>261.38</v>
      </c>
    </row>
    <row r="1366" spans="1:5" s="96" customFormat="1" ht="63" x14ac:dyDescent="0.25">
      <c r="A1366" s="297"/>
      <c r="B1366" s="298" t="s">
        <v>653</v>
      </c>
      <c r="C1366" s="204"/>
      <c r="D1366" s="209"/>
      <c r="E1366" s="325"/>
    </row>
    <row r="1367" spans="1:5" s="96" customFormat="1" x14ac:dyDescent="0.3">
      <c r="A1367" s="297"/>
      <c r="B1367" s="298"/>
      <c r="C1367" s="204"/>
      <c r="D1367" s="209"/>
      <c r="E1367" s="325"/>
    </row>
    <row r="1368" spans="1:5" s="50" customFormat="1" ht="18.75" x14ac:dyDescent="0.25">
      <c r="A1368" s="297" t="s">
        <v>654</v>
      </c>
      <c r="B1368" s="300" t="s">
        <v>1281</v>
      </c>
      <c r="C1368" s="204" t="s">
        <v>8</v>
      </c>
      <c r="D1368" s="205"/>
      <c r="E1368" s="205">
        <v>367.28</v>
      </c>
    </row>
    <row r="1369" spans="1:5" s="50" customFormat="1" ht="78.75" x14ac:dyDescent="0.25">
      <c r="A1369" s="297"/>
      <c r="B1369" s="298" t="s">
        <v>1282</v>
      </c>
      <c r="C1369" s="204"/>
      <c r="D1369" s="209"/>
      <c r="E1369" s="205"/>
    </row>
    <row r="1370" spans="1:5" s="50" customFormat="1" x14ac:dyDescent="0.3">
      <c r="A1370" s="297"/>
      <c r="B1370" s="298"/>
      <c r="C1370" s="204"/>
      <c r="D1370" s="209"/>
      <c r="E1370" s="205"/>
    </row>
    <row r="1371" spans="1:5" s="50" customFormat="1" ht="18.75" x14ac:dyDescent="0.25">
      <c r="A1371" s="297" t="s">
        <v>655</v>
      </c>
      <c r="B1371" s="300" t="s">
        <v>1280</v>
      </c>
      <c r="C1371" s="204" t="s">
        <v>8</v>
      </c>
      <c r="D1371" s="205"/>
      <c r="E1371" s="205">
        <v>343.61</v>
      </c>
    </row>
    <row r="1372" spans="1:5" s="50" customFormat="1" ht="78.75" x14ac:dyDescent="0.25">
      <c r="A1372" s="297"/>
      <c r="B1372" s="298" t="s">
        <v>1279</v>
      </c>
      <c r="C1372" s="204"/>
      <c r="D1372" s="209"/>
      <c r="E1372" s="205"/>
    </row>
    <row r="1373" spans="1:5" s="50" customFormat="1" x14ac:dyDescent="0.3">
      <c r="A1373" s="297"/>
      <c r="B1373" s="298"/>
      <c r="C1373" s="204"/>
      <c r="D1373" s="209"/>
      <c r="E1373" s="205"/>
    </row>
    <row r="1374" spans="1:5" s="50" customFormat="1" ht="18.75" x14ac:dyDescent="0.25">
      <c r="A1374" s="297" t="s">
        <v>656</v>
      </c>
      <c r="B1374" s="300" t="s">
        <v>1401</v>
      </c>
      <c r="C1374" s="204" t="s">
        <v>8</v>
      </c>
      <c r="D1374" s="205"/>
      <c r="E1374" s="205">
        <v>646.12</v>
      </c>
    </row>
    <row r="1375" spans="1:5" s="50" customFormat="1" ht="94.5" x14ac:dyDescent="0.25">
      <c r="A1375" s="297"/>
      <c r="B1375" s="298" t="s">
        <v>657</v>
      </c>
      <c r="C1375" s="204"/>
      <c r="D1375" s="209"/>
      <c r="E1375" s="205"/>
    </row>
    <row r="1376" spans="1:5" s="50" customFormat="1" x14ac:dyDescent="0.3">
      <c r="A1376" s="297"/>
      <c r="B1376" s="298"/>
      <c r="C1376" s="204"/>
      <c r="D1376" s="209"/>
      <c r="E1376" s="205"/>
    </row>
    <row r="1377" spans="1:5" s="50" customFormat="1" ht="31.5" x14ac:dyDescent="0.25">
      <c r="A1377" s="297" t="s">
        <v>658</v>
      </c>
      <c r="B1377" s="306" t="s">
        <v>1985</v>
      </c>
      <c r="C1377" s="204" t="s">
        <v>8</v>
      </c>
      <c r="D1377" s="205"/>
      <c r="E1377" s="205">
        <v>306.3</v>
      </c>
    </row>
    <row r="1378" spans="1:5" s="50" customFormat="1" ht="78.75" x14ac:dyDescent="0.25">
      <c r="A1378" s="297"/>
      <c r="B1378" s="298" t="s">
        <v>659</v>
      </c>
      <c r="C1378" s="204"/>
      <c r="D1378" s="209"/>
      <c r="E1378" s="205"/>
    </row>
    <row r="1379" spans="1:5" s="50" customFormat="1" x14ac:dyDescent="0.3">
      <c r="A1379" s="357"/>
      <c r="B1379" s="342"/>
      <c r="C1379" s="318"/>
      <c r="D1379" s="811" t="s">
        <v>21</v>
      </c>
      <c r="E1379" s="812"/>
    </row>
    <row r="1380" spans="1:5" s="50" customFormat="1" x14ac:dyDescent="0.3">
      <c r="A1380" s="290">
        <v>190000</v>
      </c>
      <c r="B1380" s="291" t="s">
        <v>660</v>
      </c>
      <c r="C1380" s="355"/>
      <c r="D1380" s="319"/>
      <c r="E1380" s="205"/>
    </row>
    <row r="1381" spans="1:5" s="50" customFormat="1" ht="18.75" x14ac:dyDescent="0.25">
      <c r="A1381" s="297" t="s">
        <v>661</v>
      </c>
      <c r="B1381" s="310" t="s">
        <v>629</v>
      </c>
      <c r="C1381" s="204"/>
      <c r="D1381" s="209"/>
      <c r="E1381" s="205"/>
    </row>
    <row r="1382" spans="1:5" s="50" customFormat="1" ht="47.25" x14ac:dyDescent="0.25">
      <c r="A1382" s="297" t="s">
        <v>662</v>
      </c>
      <c r="B1382" s="353" t="s">
        <v>1537</v>
      </c>
      <c r="C1382" s="204" t="s">
        <v>61</v>
      </c>
      <c r="D1382" s="205"/>
      <c r="E1382" s="205">
        <v>321.93</v>
      </c>
    </row>
    <row r="1383" spans="1:5" s="50" customFormat="1" ht="141.75" x14ac:dyDescent="0.25">
      <c r="A1383" s="297"/>
      <c r="B1383" s="352" t="s">
        <v>1538</v>
      </c>
      <c r="C1383" s="204"/>
      <c r="D1383" s="209"/>
      <c r="E1383" s="205"/>
    </row>
    <row r="1384" spans="1:5" s="50" customFormat="1" x14ac:dyDescent="0.3">
      <c r="A1384" s="297"/>
      <c r="B1384" s="298"/>
      <c r="C1384" s="204"/>
      <c r="D1384" s="209"/>
      <c r="E1384" s="205"/>
    </row>
    <row r="1385" spans="1:5" s="50" customFormat="1" ht="31.5" x14ac:dyDescent="0.25">
      <c r="A1385" s="297" t="s">
        <v>1092</v>
      </c>
      <c r="B1385" s="300" t="s">
        <v>1090</v>
      </c>
      <c r="C1385" s="204" t="s">
        <v>8</v>
      </c>
      <c r="D1385" s="205"/>
      <c r="E1385" s="205">
        <v>65.010000000000005</v>
      </c>
    </row>
    <row r="1386" spans="1:5" s="50" customFormat="1" ht="126" x14ac:dyDescent="0.25">
      <c r="A1386" s="297"/>
      <c r="B1386" s="298" t="s">
        <v>1091</v>
      </c>
      <c r="C1386" s="204"/>
      <c r="D1386" s="209"/>
      <c r="E1386" s="205"/>
    </row>
    <row r="1387" spans="1:5" s="50" customFormat="1" x14ac:dyDescent="0.3">
      <c r="A1387" s="297"/>
      <c r="B1387" s="310"/>
      <c r="C1387" s="204"/>
      <c r="D1387" s="209"/>
      <c r="E1387" s="205"/>
    </row>
    <row r="1388" spans="1:5" s="50" customFormat="1" x14ac:dyDescent="0.3">
      <c r="A1388" s="297" t="s">
        <v>864</v>
      </c>
      <c r="B1388" s="310" t="s">
        <v>788</v>
      </c>
      <c r="C1388" s="204"/>
      <c r="D1388" s="209"/>
      <c r="E1388" s="205"/>
    </row>
    <row r="1389" spans="1:5" s="50" customFormat="1" ht="18.75" x14ac:dyDescent="0.25">
      <c r="A1389" s="297" t="s">
        <v>871</v>
      </c>
      <c r="B1389" s="389" t="s">
        <v>865</v>
      </c>
      <c r="C1389" s="204" t="s">
        <v>8</v>
      </c>
      <c r="D1389" s="205"/>
      <c r="E1389" s="205">
        <v>90.68</v>
      </c>
    </row>
    <row r="1390" spans="1:5" s="50" customFormat="1" ht="78.75" x14ac:dyDescent="0.25">
      <c r="A1390" s="297"/>
      <c r="B1390" s="390" t="s">
        <v>866</v>
      </c>
      <c r="C1390" s="204"/>
      <c r="D1390" s="209"/>
      <c r="E1390" s="205"/>
    </row>
    <row r="1391" spans="1:5" s="50" customFormat="1" x14ac:dyDescent="0.3">
      <c r="A1391" s="297"/>
      <c r="B1391" s="300"/>
      <c r="C1391" s="204"/>
      <c r="D1391" s="209"/>
      <c r="E1391" s="205"/>
    </row>
    <row r="1392" spans="1:5" s="50" customFormat="1" ht="18.75" x14ac:dyDescent="0.25">
      <c r="A1392" s="297" t="s">
        <v>872</v>
      </c>
      <c r="B1392" s="300" t="s">
        <v>867</v>
      </c>
      <c r="C1392" s="204" t="s">
        <v>8</v>
      </c>
      <c r="D1392" s="205"/>
      <c r="E1392" s="205">
        <v>59.48</v>
      </c>
    </row>
    <row r="1393" spans="1:5" s="50" customFormat="1" ht="78.75" x14ac:dyDescent="0.25">
      <c r="A1393" s="297"/>
      <c r="B1393" s="390" t="s">
        <v>868</v>
      </c>
      <c r="C1393" s="204"/>
      <c r="D1393" s="209"/>
      <c r="E1393" s="205"/>
    </row>
    <row r="1394" spans="1:5" s="50" customFormat="1" x14ac:dyDescent="0.3">
      <c r="A1394" s="297"/>
      <c r="B1394" s="300"/>
      <c r="C1394" s="204"/>
      <c r="D1394" s="209"/>
      <c r="E1394" s="205"/>
    </row>
    <row r="1395" spans="1:5" s="50" customFormat="1" ht="18.75" x14ac:dyDescent="0.25">
      <c r="A1395" s="297" t="s">
        <v>873</v>
      </c>
      <c r="B1395" s="391" t="s">
        <v>870</v>
      </c>
      <c r="C1395" s="204" t="s">
        <v>8</v>
      </c>
      <c r="D1395" s="205"/>
      <c r="E1395" s="205">
        <v>31.8</v>
      </c>
    </row>
    <row r="1396" spans="1:5" s="50" customFormat="1" ht="47.25" x14ac:dyDescent="0.25">
      <c r="A1396" s="297"/>
      <c r="B1396" s="390" t="s">
        <v>869</v>
      </c>
      <c r="C1396" s="204"/>
      <c r="D1396" s="209"/>
      <c r="E1396" s="205"/>
    </row>
    <row r="1397" spans="1:5" s="50" customFormat="1" x14ac:dyDescent="0.3">
      <c r="A1397" s="297"/>
      <c r="B1397" s="298"/>
      <c r="C1397" s="204"/>
      <c r="D1397" s="209"/>
      <c r="E1397" s="205"/>
    </row>
    <row r="1398" spans="1:5" s="50" customFormat="1" ht="18.75" x14ac:dyDescent="0.25">
      <c r="A1398" s="297"/>
      <c r="B1398" s="392" t="s">
        <v>1624</v>
      </c>
      <c r="C1398" s="204"/>
      <c r="D1398" s="209"/>
      <c r="E1398" s="205"/>
    </row>
    <row r="1399" spans="1:5" s="50" customFormat="1" ht="31.5" x14ac:dyDescent="0.25">
      <c r="A1399" s="393" t="s">
        <v>1590</v>
      </c>
      <c r="B1399" s="394" t="s">
        <v>1602</v>
      </c>
      <c r="C1399" s="204"/>
      <c r="D1399" s="209"/>
      <c r="E1399" s="205"/>
    </row>
    <row r="1400" spans="1:5" s="50" customFormat="1" ht="47.25" x14ac:dyDescent="0.25">
      <c r="A1400" s="393"/>
      <c r="B1400" s="364" t="s">
        <v>1591</v>
      </c>
      <c r="C1400" s="204"/>
      <c r="D1400" s="209"/>
      <c r="E1400" s="205"/>
    </row>
    <row r="1401" spans="1:5" s="50" customFormat="1" ht="31.5" x14ac:dyDescent="0.25">
      <c r="A1401" s="393" t="s">
        <v>1592</v>
      </c>
      <c r="B1401" s="395" t="s">
        <v>1593</v>
      </c>
      <c r="C1401" s="234" t="s">
        <v>18</v>
      </c>
      <c r="D1401" s="205"/>
      <c r="E1401" s="205">
        <v>18.38</v>
      </c>
    </row>
    <row r="1402" spans="1:5" s="50" customFormat="1" x14ac:dyDescent="0.3">
      <c r="A1402" s="393"/>
      <c r="B1402" s="396"/>
      <c r="C1402" s="234"/>
      <c r="D1402" s="209"/>
      <c r="E1402" s="205"/>
    </row>
    <row r="1403" spans="1:5" s="50" customFormat="1" ht="31.5" x14ac:dyDescent="0.25">
      <c r="A1403" s="393" t="s">
        <v>1594</v>
      </c>
      <c r="B1403" s="395" t="s">
        <v>1595</v>
      </c>
      <c r="C1403" s="234" t="s">
        <v>18</v>
      </c>
      <c r="D1403" s="205"/>
      <c r="E1403" s="205">
        <v>58.04</v>
      </c>
    </row>
    <row r="1404" spans="1:5" s="50" customFormat="1" x14ac:dyDescent="0.3">
      <c r="A1404" s="393"/>
      <c r="B1404" s="395"/>
      <c r="C1404" s="234"/>
      <c r="D1404" s="209"/>
      <c r="E1404" s="205"/>
    </row>
    <row r="1405" spans="1:5" s="50" customFormat="1" ht="18.75" x14ac:dyDescent="0.25">
      <c r="A1405" s="393" t="s">
        <v>1596</v>
      </c>
      <c r="B1405" s="395" t="s">
        <v>1597</v>
      </c>
      <c r="C1405" s="234" t="s">
        <v>61</v>
      </c>
      <c r="D1405" s="205"/>
      <c r="E1405" s="205">
        <v>22.56</v>
      </c>
    </row>
    <row r="1406" spans="1:5" s="50" customFormat="1" x14ac:dyDescent="0.3">
      <c r="A1406" s="393"/>
      <c r="B1406" s="395"/>
      <c r="C1406" s="234"/>
      <c r="D1406" s="209"/>
      <c r="E1406" s="205"/>
    </row>
    <row r="1407" spans="1:5" s="50" customFormat="1" ht="31.5" x14ac:dyDescent="0.25">
      <c r="A1407" s="393" t="s">
        <v>1598</v>
      </c>
      <c r="B1407" s="395" t="s">
        <v>1599</v>
      </c>
      <c r="C1407" s="234" t="s">
        <v>61</v>
      </c>
      <c r="D1407" s="205"/>
      <c r="E1407" s="205">
        <v>26.32</v>
      </c>
    </row>
    <row r="1408" spans="1:5" s="50" customFormat="1" x14ac:dyDescent="0.3">
      <c r="A1408" s="393"/>
      <c r="B1408" s="395"/>
      <c r="C1408" s="234"/>
      <c r="D1408" s="209"/>
      <c r="E1408" s="205"/>
    </row>
    <row r="1409" spans="1:5" s="50" customFormat="1" ht="31.5" x14ac:dyDescent="0.25">
      <c r="A1409" s="393" t="s">
        <v>1600</v>
      </c>
      <c r="B1409" s="395" t="s">
        <v>1601</v>
      </c>
      <c r="C1409" s="234" t="s">
        <v>61</v>
      </c>
      <c r="D1409" s="205"/>
      <c r="E1409" s="205">
        <v>44.91</v>
      </c>
    </row>
    <row r="1410" spans="1:5" s="50" customFormat="1" x14ac:dyDescent="0.3">
      <c r="A1410" s="393"/>
      <c r="B1410" s="395"/>
      <c r="C1410" s="234"/>
      <c r="D1410" s="209"/>
      <c r="E1410" s="205"/>
    </row>
    <row r="1411" spans="1:5" s="50" customFormat="1" ht="31.5" x14ac:dyDescent="0.25">
      <c r="A1411" s="305" t="s">
        <v>1603</v>
      </c>
      <c r="B1411" s="374" t="s">
        <v>1604</v>
      </c>
      <c r="C1411" s="234" t="s">
        <v>61</v>
      </c>
      <c r="D1411" s="205"/>
      <c r="E1411" s="205">
        <v>8.01</v>
      </c>
    </row>
    <row r="1412" spans="1:5" s="50" customFormat="1" x14ac:dyDescent="0.3">
      <c r="A1412" s="297"/>
      <c r="B1412" s="298"/>
      <c r="C1412" s="204"/>
      <c r="D1412" s="209"/>
      <c r="E1412" s="205"/>
    </row>
    <row r="1413" spans="1:5" s="50" customFormat="1" x14ac:dyDescent="0.3">
      <c r="A1413" s="297" t="s">
        <v>663</v>
      </c>
      <c r="B1413" s="310" t="s">
        <v>664</v>
      </c>
      <c r="C1413" s="204"/>
      <c r="D1413" s="209"/>
      <c r="E1413" s="205"/>
    </row>
    <row r="1414" spans="1:5" s="50" customFormat="1" ht="31.5" x14ac:dyDescent="0.25">
      <c r="A1414" s="297" t="s">
        <v>665</v>
      </c>
      <c r="B1414" s="300" t="s">
        <v>666</v>
      </c>
      <c r="C1414" s="204" t="s">
        <v>18</v>
      </c>
      <c r="D1414" s="205"/>
      <c r="E1414" s="205">
        <v>270.58</v>
      </c>
    </row>
    <row r="1415" spans="1:5" s="50" customFormat="1" ht="94.5" x14ac:dyDescent="0.25">
      <c r="A1415" s="297"/>
      <c r="B1415" s="298" t="s">
        <v>667</v>
      </c>
      <c r="C1415" s="204"/>
      <c r="D1415" s="209"/>
      <c r="E1415" s="205"/>
    </row>
    <row r="1416" spans="1:5" s="50" customFormat="1" x14ac:dyDescent="0.3">
      <c r="A1416" s="297"/>
      <c r="B1416" s="310"/>
      <c r="C1416" s="204"/>
      <c r="D1416" s="209"/>
      <c r="E1416" s="205"/>
    </row>
    <row r="1417" spans="1:5" s="50" customFormat="1" ht="18.75" x14ac:dyDescent="0.25">
      <c r="A1417" s="297" t="s">
        <v>668</v>
      </c>
      <c r="B1417" s="300" t="s">
        <v>669</v>
      </c>
      <c r="C1417" s="204" t="s">
        <v>18</v>
      </c>
      <c r="D1417" s="205"/>
      <c r="E1417" s="205">
        <v>77.739999999999995</v>
      </c>
    </row>
    <row r="1418" spans="1:5" s="50" customFormat="1" ht="63" x14ac:dyDescent="0.25">
      <c r="A1418" s="297"/>
      <c r="B1418" s="298" t="s">
        <v>670</v>
      </c>
      <c r="C1418" s="204"/>
      <c r="D1418" s="209"/>
      <c r="E1418" s="205"/>
    </row>
    <row r="1419" spans="1:5" s="50" customFormat="1" x14ac:dyDescent="0.3">
      <c r="A1419" s="297"/>
      <c r="B1419" s="300"/>
      <c r="C1419" s="204"/>
      <c r="D1419" s="209"/>
      <c r="E1419" s="205"/>
    </row>
    <row r="1420" spans="1:5" s="50" customFormat="1" ht="18.75" x14ac:dyDescent="0.25">
      <c r="A1420" s="297" t="s">
        <v>671</v>
      </c>
      <c r="B1420" s="300" t="s">
        <v>945</v>
      </c>
      <c r="C1420" s="204" t="s">
        <v>18</v>
      </c>
      <c r="D1420" s="205"/>
      <c r="E1420" s="205">
        <v>55.09</v>
      </c>
    </row>
    <row r="1421" spans="1:5" s="50" customFormat="1" ht="47.25" x14ac:dyDescent="0.25">
      <c r="A1421" s="297"/>
      <c r="B1421" s="298" t="s">
        <v>672</v>
      </c>
      <c r="C1421" s="204"/>
      <c r="D1421" s="209"/>
      <c r="E1421" s="205"/>
    </row>
    <row r="1422" spans="1:5" s="50" customFormat="1" x14ac:dyDescent="0.3">
      <c r="A1422" s="297"/>
      <c r="B1422" s="298"/>
      <c r="C1422" s="204"/>
      <c r="D1422" s="209"/>
      <c r="E1422" s="205"/>
    </row>
    <row r="1423" spans="1:5" s="50" customFormat="1" ht="18.75" x14ac:dyDescent="0.25">
      <c r="A1423" s="297" t="s">
        <v>673</v>
      </c>
      <c r="B1423" s="300" t="s">
        <v>674</v>
      </c>
      <c r="C1423" s="204" t="s">
        <v>18</v>
      </c>
      <c r="D1423" s="205"/>
      <c r="E1423" s="205">
        <v>17.32</v>
      </c>
    </row>
    <row r="1424" spans="1:5" s="50" customFormat="1" ht="47.25" x14ac:dyDescent="0.25">
      <c r="A1424" s="297"/>
      <c r="B1424" s="298" t="s">
        <v>672</v>
      </c>
      <c r="C1424" s="204"/>
      <c r="D1424" s="209"/>
      <c r="E1424" s="205"/>
    </row>
    <row r="1425" spans="1:5" s="50" customFormat="1" x14ac:dyDescent="0.3">
      <c r="A1425" s="297"/>
      <c r="B1425" s="298"/>
      <c r="C1425" s="204"/>
      <c r="D1425" s="209"/>
      <c r="E1425" s="205"/>
    </row>
    <row r="1426" spans="1:5" s="50" customFormat="1" ht="18.75" x14ac:dyDescent="0.25">
      <c r="A1426" s="297" t="s">
        <v>675</v>
      </c>
      <c r="B1426" s="300" t="s">
        <v>679</v>
      </c>
      <c r="C1426" s="204" t="s">
        <v>18</v>
      </c>
      <c r="D1426" s="205"/>
      <c r="E1426" s="205">
        <v>50.99</v>
      </c>
    </row>
    <row r="1427" spans="1:5" s="50" customFormat="1" ht="63" x14ac:dyDescent="0.25">
      <c r="A1427" s="297"/>
      <c r="B1427" s="298" t="s">
        <v>680</v>
      </c>
      <c r="C1427" s="204"/>
      <c r="D1427" s="209"/>
      <c r="E1427" s="205"/>
    </row>
    <row r="1428" spans="1:5" s="50" customFormat="1" x14ac:dyDescent="0.3">
      <c r="A1428" s="297"/>
      <c r="B1428" s="298"/>
      <c r="C1428" s="204"/>
      <c r="D1428" s="209"/>
      <c r="E1428" s="205"/>
    </row>
    <row r="1429" spans="1:5" s="50" customFormat="1" ht="18.75" x14ac:dyDescent="0.25">
      <c r="A1429" s="297" t="s">
        <v>678</v>
      </c>
      <c r="B1429" s="300" t="s">
        <v>676</v>
      </c>
      <c r="C1429" s="204" t="s">
        <v>18</v>
      </c>
      <c r="D1429" s="205"/>
      <c r="E1429" s="205">
        <v>64.33</v>
      </c>
    </row>
    <row r="1430" spans="1:5" s="50" customFormat="1" ht="63" x14ac:dyDescent="0.25">
      <c r="A1430" s="297"/>
      <c r="B1430" s="298" t="s">
        <v>677</v>
      </c>
      <c r="C1430" s="204"/>
      <c r="D1430" s="209"/>
      <c r="E1430" s="205"/>
    </row>
    <row r="1431" spans="1:5" s="50" customFormat="1" x14ac:dyDescent="0.3">
      <c r="A1431" s="297"/>
      <c r="B1431" s="300"/>
      <c r="C1431" s="204"/>
      <c r="D1431" s="209"/>
      <c r="E1431" s="205"/>
    </row>
    <row r="1432" spans="1:5" s="50" customFormat="1" ht="18.75" x14ac:dyDescent="0.25">
      <c r="A1432" s="297" t="s">
        <v>681</v>
      </c>
      <c r="B1432" s="310" t="s">
        <v>682</v>
      </c>
      <c r="C1432" s="204"/>
      <c r="D1432" s="209"/>
      <c r="E1432" s="205"/>
    </row>
    <row r="1433" spans="1:5" s="50" customFormat="1" ht="173.25" x14ac:dyDescent="0.25">
      <c r="A1433" s="297"/>
      <c r="B1433" s="298" t="s">
        <v>1283</v>
      </c>
      <c r="C1433" s="204"/>
      <c r="D1433" s="209"/>
      <c r="E1433" s="205"/>
    </row>
    <row r="1434" spans="1:5" s="50" customFormat="1" x14ac:dyDescent="0.3">
      <c r="A1434" s="297"/>
      <c r="B1434" s="298"/>
      <c r="C1434" s="204"/>
      <c r="D1434" s="209"/>
      <c r="E1434" s="205"/>
    </row>
    <row r="1435" spans="1:5" s="50" customFormat="1" ht="18.75" x14ac:dyDescent="0.25">
      <c r="A1435" s="297" t="s">
        <v>683</v>
      </c>
      <c r="B1435" s="300" t="s">
        <v>1841</v>
      </c>
      <c r="C1435" s="204" t="s">
        <v>18</v>
      </c>
      <c r="D1435" s="205"/>
      <c r="E1435" s="325">
        <v>2638.78</v>
      </c>
    </row>
    <row r="1436" spans="1:5" s="50" customFormat="1" x14ac:dyDescent="0.3">
      <c r="A1436" s="297"/>
      <c r="B1436" s="300"/>
      <c r="C1436" s="204"/>
      <c r="D1436" s="209"/>
      <c r="E1436" s="325"/>
    </row>
    <row r="1437" spans="1:5" s="50" customFormat="1" ht="18.75" x14ac:dyDescent="0.25">
      <c r="A1437" s="297" t="s">
        <v>685</v>
      </c>
      <c r="B1437" s="300" t="s">
        <v>1842</v>
      </c>
      <c r="C1437" s="204" t="s">
        <v>18</v>
      </c>
      <c r="D1437" s="205"/>
      <c r="E1437" s="325">
        <v>6173.8</v>
      </c>
    </row>
    <row r="1438" spans="1:5" s="50" customFormat="1" x14ac:dyDescent="0.3">
      <c r="A1438" s="297"/>
      <c r="B1438" s="300"/>
      <c r="C1438" s="204"/>
      <c r="D1438" s="209"/>
      <c r="E1438" s="325"/>
    </row>
    <row r="1439" spans="1:5" s="50" customFormat="1" ht="18.75" x14ac:dyDescent="0.25">
      <c r="A1439" s="297" t="s">
        <v>687</v>
      </c>
      <c r="B1439" s="300" t="s">
        <v>1843</v>
      </c>
      <c r="C1439" s="204" t="s">
        <v>18</v>
      </c>
      <c r="D1439" s="205"/>
      <c r="E1439" s="325">
        <v>3258.56</v>
      </c>
    </row>
    <row r="1440" spans="1:5" s="50" customFormat="1" x14ac:dyDescent="0.3">
      <c r="A1440" s="297"/>
      <c r="B1440" s="300"/>
      <c r="C1440" s="204"/>
      <c r="D1440" s="209"/>
      <c r="E1440" s="325"/>
    </row>
    <row r="1441" spans="1:5" s="50" customFormat="1" ht="18.75" x14ac:dyDescent="0.25">
      <c r="A1441" s="297" t="s">
        <v>689</v>
      </c>
      <c r="B1441" s="300" t="s">
        <v>1844</v>
      </c>
      <c r="C1441" s="204" t="s">
        <v>18</v>
      </c>
      <c r="D1441" s="205"/>
      <c r="E1441" s="325">
        <v>8728.93</v>
      </c>
    </row>
    <row r="1442" spans="1:5" s="50" customFormat="1" ht="18" customHeight="1" x14ac:dyDescent="0.3">
      <c r="A1442" s="297"/>
      <c r="B1442" s="300"/>
      <c r="C1442" s="318"/>
      <c r="D1442" s="811" t="s">
        <v>21</v>
      </c>
      <c r="E1442" s="812"/>
    </row>
    <row r="1443" spans="1:5" s="50" customFormat="1" x14ac:dyDescent="0.3">
      <c r="A1443" s="290">
        <v>200000</v>
      </c>
      <c r="B1443" s="397" t="s">
        <v>691</v>
      </c>
      <c r="C1443" s="355"/>
      <c r="D1443" s="319"/>
      <c r="E1443" s="294"/>
    </row>
    <row r="1444" spans="1:5" s="50" customFormat="1" ht="18.75" x14ac:dyDescent="0.25">
      <c r="A1444" s="398">
        <v>200100</v>
      </c>
      <c r="B1444" s="356" t="s">
        <v>161</v>
      </c>
      <c r="C1444" s="323"/>
      <c r="D1444" s="209"/>
      <c r="E1444" s="205"/>
    </row>
    <row r="1445" spans="1:5" s="50" customFormat="1" ht="21" x14ac:dyDescent="0.25">
      <c r="A1445" s="297" t="s">
        <v>692</v>
      </c>
      <c r="B1445" s="300" t="s">
        <v>1611</v>
      </c>
      <c r="C1445" s="204" t="s">
        <v>1434</v>
      </c>
      <c r="D1445" s="205"/>
      <c r="E1445" s="205">
        <v>9.5399999999999991</v>
      </c>
    </row>
    <row r="1446" spans="1:5" s="50" customFormat="1" ht="94.5" x14ac:dyDescent="0.25">
      <c r="A1446" s="297"/>
      <c r="B1446" s="298" t="s">
        <v>9</v>
      </c>
      <c r="C1446" s="204"/>
      <c r="D1446" s="209"/>
      <c r="E1446" s="205"/>
    </row>
    <row r="1447" spans="1:5" s="50" customFormat="1" x14ac:dyDescent="0.3">
      <c r="A1447" s="297"/>
      <c r="B1447" s="298"/>
      <c r="C1447" s="204"/>
      <c r="D1447" s="209"/>
      <c r="E1447" s="205"/>
    </row>
    <row r="1448" spans="1:5" s="50" customFormat="1" ht="21" x14ac:dyDescent="0.25">
      <c r="A1448" s="297" t="s">
        <v>693</v>
      </c>
      <c r="B1448" s="300" t="s">
        <v>96</v>
      </c>
      <c r="C1448" s="204" t="s">
        <v>1434</v>
      </c>
      <c r="D1448" s="205"/>
      <c r="E1448" s="205">
        <v>22.72</v>
      </c>
    </row>
    <row r="1449" spans="1:5" s="50" customFormat="1" ht="49.5" customHeight="1" x14ac:dyDescent="0.25">
      <c r="A1449" s="297"/>
      <c r="B1449" s="298" t="s">
        <v>97</v>
      </c>
      <c r="C1449" s="204"/>
      <c r="D1449" s="209"/>
      <c r="E1449" s="205"/>
    </row>
    <row r="1450" spans="1:5" s="50" customFormat="1" x14ac:dyDescent="0.3">
      <c r="A1450" s="297"/>
      <c r="B1450" s="300"/>
      <c r="C1450" s="204"/>
      <c r="D1450" s="209"/>
      <c r="E1450" s="205"/>
    </row>
    <row r="1451" spans="1:5" s="50" customFormat="1" ht="21" x14ac:dyDescent="0.25">
      <c r="A1451" s="297" t="s">
        <v>694</v>
      </c>
      <c r="B1451" s="300" t="s">
        <v>126</v>
      </c>
      <c r="C1451" s="204" t="s">
        <v>1434</v>
      </c>
      <c r="D1451" s="205"/>
      <c r="E1451" s="205">
        <v>58.52</v>
      </c>
    </row>
    <row r="1452" spans="1:5" s="50" customFormat="1" ht="47.25" x14ac:dyDescent="0.25">
      <c r="A1452" s="297"/>
      <c r="B1452" s="298" t="s">
        <v>583</v>
      </c>
      <c r="C1452" s="204"/>
      <c r="D1452" s="209"/>
      <c r="E1452" s="205"/>
    </row>
    <row r="1453" spans="1:5" s="50" customFormat="1" x14ac:dyDescent="0.3">
      <c r="A1453" s="297"/>
      <c r="B1453" s="298"/>
      <c r="C1453" s="204"/>
      <c r="D1453" s="209"/>
      <c r="E1453" s="205"/>
    </row>
    <row r="1454" spans="1:5" s="50" customFormat="1" ht="21" x14ac:dyDescent="0.25">
      <c r="A1454" s="297" t="s">
        <v>695</v>
      </c>
      <c r="B1454" s="300" t="s">
        <v>696</v>
      </c>
      <c r="C1454" s="204" t="s">
        <v>1434</v>
      </c>
      <c r="D1454" s="205"/>
      <c r="E1454" s="205">
        <v>57.37</v>
      </c>
    </row>
    <row r="1455" spans="1:5" s="50" customFormat="1" ht="47.25" x14ac:dyDescent="0.25">
      <c r="A1455" s="297"/>
      <c r="B1455" s="298" t="s">
        <v>697</v>
      </c>
      <c r="C1455" s="204"/>
      <c r="D1455" s="209"/>
      <c r="E1455" s="205"/>
    </row>
    <row r="1456" spans="1:5" s="50" customFormat="1" x14ac:dyDescent="0.3">
      <c r="A1456" s="297"/>
      <c r="B1456" s="298"/>
      <c r="C1456" s="204"/>
      <c r="D1456" s="209"/>
      <c r="E1456" s="205"/>
    </row>
    <row r="1457" spans="1:5" s="50" customFormat="1" ht="21" x14ac:dyDescent="0.25">
      <c r="A1457" s="386">
        <v>200105</v>
      </c>
      <c r="B1457" s="300" t="s">
        <v>1986</v>
      </c>
      <c r="C1457" s="204" t="s">
        <v>1434</v>
      </c>
      <c r="D1457" s="205"/>
      <c r="E1457" s="205">
        <v>27.21</v>
      </c>
    </row>
    <row r="1458" spans="1:5" s="50" customFormat="1" ht="94.5" x14ac:dyDescent="0.25">
      <c r="A1458" s="386"/>
      <c r="B1458" s="298" t="s">
        <v>1987</v>
      </c>
      <c r="C1458" s="204"/>
      <c r="D1458" s="209"/>
      <c r="E1458" s="205"/>
    </row>
    <row r="1459" spans="1:5" s="50" customFormat="1" x14ac:dyDescent="0.3">
      <c r="A1459" s="386"/>
      <c r="B1459" s="298"/>
      <c r="C1459" s="204"/>
      <c r="D1459" s="209"/>
      <c r="E1459" s="205"/>
    </row>
    <row r="1460" spans="1:5" s="50" customFormat="1" ht="31.5" x14ac:dyDescent="0.25">
      <c r="A1460" s="386">
        <v>200106</v>
      </c>
      <c r="B1460" s="399" t="s">
        <v>698</v>
      </c>
      <c r="C1460" s="204" t="s">
        <v>61</v>
      </c>
      <c r="D1460" s="205"/>
      <c r="E1460" s="205">
        <v>4.7699999999999996</v>
      </c>
    </row>
    <row r="1461" spans="1:5" s="50" customFormat="1" ht="78.75" x14ac:dyDescent="0.25">
      <c r="A1461" s="386"/>
      <c r="B1461" s="400" t="s">
        <v>699</v>
      </c>
      <c r="C1461" s="204"/>
      <c r="D1461" s="209"/>
      <c r="E1461" s="205"/>
    </row>
    <row r="1462" spans="1:5" s="50" customFormat="1" x14ac:dyDescent="0.3">
      <c r="A1462" s="386"/>
      <c r="B1462" s="400"/>
      <c r="C1462" s="204"/>
      <c r="D1462" s="209"/>
      <c r="E1462" s="205"/>
    </row>
    <row r="1463" spans="1:5" s="50" customFormat="1" ht="18.75" x14ac:dyDescent="0.25">
      <c r="A1463" s="386">
        <v>200200</v>
      </c>
      <c r="B1463" s="401" t="s">
        <v>1285</v>
      </c>
      <c r="C1463" s="204"/>
      <c r="D1463" s="209"/>
      <c r="E1463" s="205"/>
    </row>
    <row r="1464" spans="1:5" s="50" customFormat="1" ht="315" x14ac:dyDescent="0.25">
      <c r="A1464" s="386"/>
      <c r="B1464" s="298" t="s">
        <v>1284</v>
      </c>
      <c r="C1464" s="204"/>
      <c r="D1464" s="209"/>
      <c r="E1464" s="205"/>
    </row>
    <row r="1465" spans="1:5" s="50" customFormat="1" x14ac:dyDescent="0.3">
      <c r="A1465" s="386"/>
      <c r="B1465" s="401"/>
      <c r="C1465" s="204"/>
      <c r="D1465" s="209"/>
      <c r="E1465" s="205"/>
    </row>
    <row r="1466" spans="1:5" s="50" customFormat="1" ht="31.5" x14ac:dyDescent="0.25">
      <c r="A1466" s="297" t="s">
        <v>707</v>
      </c>
      <c r="B1466" s="300" t="s">
        <v>700</v>
      </c>
      <c r="C1466" s="204" t="s">
        <v>61</v>
      </c>
      <c r="D1466" s="205"/>
      <c r="E1466" s="205">
        <v>336.36</v>
      </c>
    </row>
    <row r="1467" spans="1:5" s="50" customFormat="1" x14ac:dyDescent="0.3">
      <c r="A1467" s="297"/>
      <c r="B1467" s="298"/>
      <c r="C1467" s="204"/>
      <c r="D1467" s="209"/>
      <c r="E1467" s="205"/>
    </row>
    <row r="1468" spans="1:5" s="50" customFormat="1" ht="31.5" x14ac:dyDescent="0.25">
      <c r="A1468" s="297" t="s">
        <v>709</v>
      </c>
      <c r="B1468" s="300" t="s">
        <v>1451</v>
      </c>
      <c r="C1468" s="204" t="s">
        <v>61</v>
      </c>
      <c r="D1468" s="205"/>
      <c r="E1468" s="205">
        <v>517.34</v>
      </c>
    </row>
    <row r="1469" spans="1:5" s="50" customFormat="1" x14ac:dyDescent="0.3">
      <c r="A1469" s="297"/>
      <c r="B1469" s="298"/>
      <c r="C1469" s="204"/>
      <c r="D1469" s="209"/>
      <c r="E1469" s="205"/>
    </row>
    <row r="1470" spans="1:5" s="50" customFormat="1" ht="31.5" x14ac:dyDescent="0.25">
      <c r="A1470" s="297" t="s">
        <v>711</v>
      </c>
      <c r="B1470" s="300" t="s">
        <v>701</v>
      </c>
      <c r="C1470" s="204" t="s">
        <v>61</v>
      </c>
      <c r="D1470" s="205"/>
      <c r="E1470" s="205">
        <v>723.93</v>
      </c>
    </row>
    <row r="1471" spans="1:5" s="50" customFormat="1" x14ac:dyDescent="0.3">
      <c r="A1471" s="297"/>
      <c r="B1471" s="298"/>
      <c r="C1471" s="204"/>
      <c r="D1471" s="209"/>
      <c r="E1471" s="205"/>
    </row>
    <row r="1472" spans="1:5" s="50" customFormat="1" ht="18.75" x14ac:dyDescent="0.25">
      <c r="A1472" s="297" t="s">
        <v>712</v>
      </c>
      <c r="B1472" s="300" t="s">
        <v>1988</v>
      </c>
      <c r="C1472" s="204" t="s">
        <v>8</v>
      </c>
      <c r="D1472" s="205"/>
      <c r="E1472" s="205">
        <v>436.55</v>
      </c>
    </row>
    <row r="1473" spans="1:5" s="50" customFormat="1" ht="141.75" x14ac:dyDescent="0.25">
      <c r="A1473" s="297"/>
      <c r="B1473" s="298" t="s">
        <v>1989</v>
      </c>
      <c r="C1473" s="204"/>
      <c r="D1473" s="209"/>
      <c r="E1473" s="205"/>
    </row>
    <row r="1474" spans="1:5" s="50" customFormat="1" x14ac:dyDescent="0.3">
      <c r="A1474" s="297"/>
      <c r="B1474" s="298"/>
      <c r="C1474" s="204"/>
      <c r="D1474" s="209"/>
      <c r="E1474" s="205"/>
    </row>
    <row r="1475" spans="1:5" s="50" customFormat="1" x14ac:dyDescent="0.3">
      <c r="A1475" s="297" t="s">
        <v>713</v>
      </c>
      <c r="B1475" s="310" t="s">
        <v>1286</v>
      </c>
      <c r="C1475" s="204"/>
      <c r="D1475" s="209"/>
      <c r="E1475" s="205"/>
    </row>
    <row r="1476" spans="1:5" s="50" customFormat="1" x14ac:dyDescent="0.3">
      <c r="A1476" s="297" t="s">
        <v>715</v>
      </c>
      <c r="B1476" s="300" t="s">
        <v>702</v>
      </c>
      <c r="C1476" s="204" t="s">
        <v>480</v>
      </c>
      <c r="D1476" s="205"/>
      <c r="E1476" s="325">
        <v>12078.02</v>
      </c>
    </row>
    <row r="1477" spans="1:5" s="50" customFormat="1" ht="366" customHeight="1" x14ac:dyDescent="0.25">
      <c r="A1477" s="402"/>
      <c r="B1477" s="298" t="s">
        <v>975</v>
      </c>
      <c r="C1477" s="403"/>
      <c r="D1477" s="209"/>
      <c r="E1477" s="205"/>
    </row>
    <row r="1478" spans="1:5" s="50" customFormat="1" x14ac:dyDescent="0.3">
      <c r="A1478" s="297"/>
      <c r="B1478" s="298"/>
      <c r="C1478" s="204"/>
      <c r="D1478" s="209"/>
      <c r="E1478" s="205"/>
    </row>
    <row r="1479" spans="1:5" s="50" customFormat="1" ht="18.75" x14ac:dyDescent="0.25">
      <c r="A1479" s="297" t="s">
        <v>717</v>
      </c>
      <c r="B1479" s="300" t="s">
        <v>703</v>
      </c>
      <c r="C1479" s="204" t="s">
        <v>125</v>
      </c>
      <c r="D1479" s="205"/>
      <c r="E1479" s="205">
        <v>173.46</v>
      </c>
    </row>
    <row r="1480" spans="1:5" s="50" customFormat="1" ht="78.75" x14ac:dyDescent="0.25">
      <c r="A1480" s="297"/>
      <c r="B1480" s="298" t="s">
        <v>704</v>
      </c>
      <c r="C1480" s="204"/>
      <c r="D1480" s="209"/>
      <c r="E1480" s="205"/>
    </row>
    <row r="1481" spans="1:5" s="50" customFormat="1" x14ac:dyDescent="0.3">
      <c r="A1481" s="297"/>
      <c r="B1481" s="298"/>
      <c r="C1481" s="204"/>
      <c r="D1481" s="209"/>
      <c r="E1481" s="205"/>
    </row>
    <row r="1482" spans="1:5" s="50" customFormat="1" ht="31.5" x14ac:dyDescent="0.25">
      <c r="A1482" s="297" t="s">
        <v>1287</v>
      </c>
      <c r="B1482" s="300" t="s">
        <v>1066</v>
      </c>
      <c r="C1482" s="204" t="s">
        <v>8</v>
      </c>
      <c r="D1482" s="205"/>
      <c r="E1482" s="205">
        <v>42.75</v>
      </c>
    </row>
    <row r="1483" spans="1:5" s="50" customFormat="1" ht="67.5" customHeight="1" x14ac:dyDescent="0.25">
      <c r="A1483" s="297"/>
      <c r="B1483" s="298" t="s">
        <v>946</v>
      </c>
      <c r="C1483" s="204"/>
      <c r="D1483" s="209"/>
      <c r="E1483" s="205"/>
    </row>
    <row r="1484" spans="1:5" s="50" customFormat="1" x14ac:dyDescent="0.3">
      <c r="A1484" s="297"/>
      <c r="B1484" s="298"/>
      <c r="C1484" s="204"/>
      <c r="D1484" s="209"/>
      <c r="E1484" s="205"/>
    </row>
    <row r="1485" spans="1:5" s="50" customFormat="1" ht="31.5" x14ac:dyDescent="0.25">
      <c r="A1485" s="297" t="s">
        <v>1288</v>
      </c>
      <c r="B1485" s="300" t="s">
        <v>1990</v>
      </c>
      <c r="C1485" s="204" t="s">
        <v>115</v>
      </c>
      <c r="D1485" s="205"/>
      <c r="E1485" s="205">
        <v>34.729999999999997</v>
      </c>
    </row>
    <row r="1486" spans="1:5" s="50" customFormat="1" ht="78.75" x14ac:dyDescent="0.25">
      <c r="A1486" s="297"/>
      <c r="B1486" s="298" t="s">
        <v>1067</v>
      </c>
      <c r="C1486" s="204"/>
      <c r="D1486" s="209"/>
      <c r="E1486" s="205"/>
    </row>
    <row r="1487" spans="1:5" s="50" customFormat="1" x14ac:dyDescent="0.3">
      <c r="A1487" s="297"/>
      <c r="B1487" s="298"/>
      <c r="C1487" s="204"/>
      <c r="D1487" s="209"/>
      <c r="E1487" s="205"/>
    </row>
    <row r="1488" spans="1:5" s="50" customFormat="1" ht="47.25" x14ac:dyDescent="0.25">
      <c r="A1488" s="297" t="s">
        <v>1289</v>
      </c>
      <c r="B1488" s="306" t="s">
        <v>976</v>
      </c>
      <c r="C1488" s="204" t="s">
        <v>125</v>
      </c>
      <c r="D1488" s="205"/>
      <c r="E1488" s="205">
        <v>747.85</v>
      </c>
    </row>
    <row r="1489" spans="1:5" s="50" customFormat="1" ht="141.75" x14ac:dyDescent="0.25">
      <c r="A1489" s="297"/>
      <c r="B1489" s="308" t="s">
        <v>1301</v>
      </c>
      <c r="C1489" s="204"/>
      <c r="D1489" s="209"/>
      <c r="E1489" s="205"/>
    </row>
    <row r="1490" spans="1:5" s="50" customFormat="1" x14ac:dyDescent="0.3">
      <c r="A1490" s="297"/>
      <c r="B1490" s="298"/>
      <c r="C1490" s="204"/>
      <c r="D1490" s="209"/>
      <c r="E1490" s="205"/>
    </row>
    <row r="1491" spans="1:5" s="50" customFormat="1" ht="18.75" customHeight="1" x14ac:dyDescent="0.25">
      <c r="A1491" s="297" t="s">
        <v>1292</v>
      </c>
      <c r="B1491" s="300" t="s">
        <v>1394</v>
      </c>
      <c r="C1491" s="204" t="s">
        <v>8</v>
      </c>
      <c r="D1491" s="205"/>
      <c r="E1491" s="205">
        <v>20</v>
      </c>
    </row>
    <row r="1492" spans="1:5" s="50" customFormat="1" ht="47.25" x14ac:dyDescent="0.25">
      <c r="A1492" s="297"/>
      <c r="B1492" s="298" t="s">
        <v>1395</v>
      </c>
      <c r="C1492" s="204"/>
      <c r="D1492" s="209"/>
      <c r="E1492" s="205"/>
    </row>
    <row r="1493" spans="1:5" s="50" customFormat="1" ht="18.75" customHeight="1" x14ac:dyDescent="0.3">
      <c r="A1493" s="297"/>
      <c r="B1493" s="298"/>
      <c r="C1493" s="204"/>
      <c r="D1493" s="209"/>
      <c r="E1493" s="205"/>
    </row>
    <row r="1494" spans="1:5" s="50" customFormat="1" ht="18.75" customHeight="1" x14ac:dyDescent="0.3">
      <c r="A1494" s="297" t="s">
        <v>1293</v>
      </c>
      <c r="B1494" s="310" t="s">
        <v>706</v>
      </c>
      <c r="C1494" s="204"/>
      <c r="D1494" s="209"/>
      <c r="E1494" s="205"/>
    </row>
    <row r="1495" spans="1:5" s="50" customFormat="1" ht="31.5" x14ac:dyDescent="0.25">
      <c r="A1495" s="297" t="s">
        <v>1294</v>
      </c>
      <c r="B1495" s="300" t="s">
        <v>708</v>
      </c>
      <c r="C1495" s="204" t="s">
        <v>1434</v>
      </c>
      <c r="D1495" s="205"/>
      <c r="E1495" s="205">
        <v>191.17</v>
      </c>
    </row>
    <row r="1496" spans="1:5" s="50" customFormat="1" ht="164.25" customHeight="1" x14ac:dyDescent="0.25">
      <c r="A1496" s="297"/>
      <c r="B1496" s="308" t="s">
        <v>1689</v>
      </c>
      <c r="C1496" s="204"/>
      <c r="D1496" s="209"/>
      <c r="E1496" s="205"/>
    </row>
    <row r="1497" spans="1:5" s="50" customFormat="1" x14ac:dyDescent="0.3">
      <c r="A1497" s="297"/>
      <c r="B1497" s="298"/>
      <c r="C1497" s="204"/>
      <c r="D1497" s="209"/>
      <c r="E1497" s="205"/>
    </row>
    <row r="1498" spans="1:5" s="50" customFormat="1" ht="31.5" x14ac:dyDescent="0.25">
      <c r="A1498" s="297" t="s">
        <v>1295</v>
      </c>
      <c r="B1498" s="300" t="s">
        <v>710</v>
      </c>
      <c r="C1498" s="204" t="s">
        <v>1434</v>
      </c>
      <c r="D1498" s="205"/>
      <c r="E1498" s="205">
        <v>204.16</v>
      </c>
    </row>
    <row r="1499" spans="1:5" s="50" customFormat="1" ht="156" customHeight="1" x14ac:dyDescent="0.25">
      <c r="A1499" s="297"/>
      <c r="B1499" s="308" t="s">
        <v>1689</v>
      </c>
      <c r="C1499" s="204"/>
      <c r="D1499" s="209"/>
      <c r="E1499" s="205"/>
    </row>
    <row r="1500" spans="1:5" s="50" customFormat="1" x14ac:dyDescent="0.3">
      <c r="A1500" s="297"/>
      <c r="B1500" s="298"/>
      <c r="C1500" s="204"/>
      <c r="D1500" s="209"/>
      <c r="E1500" s="205"/>
    </row>
    <row r="1501" spans="1:5" s="50" customFormat="1" ht="31.5" x14ac:dyDescent="0.25">
      <c r="A1501" s="297" t="s">
        <v>1296</v>
      </c>
      <c r="B1501" s="300" t="s">
        <v>782</v>
      </c>
      <c r="C1501" s="204" t="s">
        <v>8</v>
      </c>
      <c r="D1501" s="205"/>
      <c r="E1501" s="205">
        <v>211.58</v>
      </c>
    </row>
    <row r="1502" spans="1:5" s="50" customFormat="1" ht="167.25" customHeight="1" x14ac:dyDescent="0.25">
      <c r="A1502" s="297"/>
      <c r="B1502" s="308" t="s">
        <v>1689</v>
      </c>
      <c r="C1502" s="204"/>
      <c r="D1502" s="209"/>
      <c r="E1502" s="205"/>
    </row>
    <row r="1503" spans="1:5" s="50" customFormat="1" x14ac:dyDescent="0.3">
      <c r="A1503" s="297"/>
      <c r="B1503" s="298"/>
      <c r="C1503" s="204"/>
      <c r="D1503" s="209"/>
      <c r="E1503" s="205"/>
    </row>
    <row r="1504" spans="1:5" s="50" customFormat="1" ht="18.75" x14ac:dyDescent="0.25">
      <c r="A1504" s="297" t="s">
        <v>1297</v>
      </c>
      <c r="B1504" s="306" t="s">
        <v>1666</v>
      </c>
      <c r="C1504" s="204" t="s">
        <v>8</v>
      </c>
      <c r="D1504" s="205"/>
      <c r="E1504" s="205">
        <v>97.61</v>
      </c>
    </row>
    <row r="1505" spans="1:5" s="50" customFormat="1" ht="94.5" x14ac:dyDescent="0.25">
      <c r="A1505" s="297"/>
      <c r="B1505" s="308" t="s">
        <v>1667</v>
      </c>
      <c r="C1505" s="204"/>
      <c r="D1505" s="209"/>
      <c r="E1505" s="205"/>
    </row>
    <row r="1506" spans="1:5" s="50" customFormat="1" x14ac:dyDescent="0.3">
      <c r="A1506" s="297"/>
      <c r="B1506" s="298"/>
      <c r="C1506" s="204"/>
      <c r="D1506" s="209"/>
      <c r="E1506" s="205"/>
    </row>
    <row r="1507" spans="1:5" s="50" customFormat="1" ht="18.75" x14ac:dyDescent="0.25">
      <c r="A1507" s="297" t="s">
        <v>1298</v>
      </c>
      <c r="B1507" s="310" t="s">
        <v>714</v>
      </c>
      <c r="C1507" s="204"/>
      <c r="D1507" s="209"/>
      <c r="E1507" s="205"/>
    </row>
    <row r="1508" spans="1:5" s="50" customFormat="1" ht="18.75" x14ac:dyDescent="0.25">
      <c r="A1508" s="297" t="s">
        <v>1299</v>
      </c>
      <c r="B1508" s="300" t="s">
        <v>716</v>
      </c>
      <c r="C1508" s="204" t="s">
        <v>18</v>
      </c>
      <c r="D1508" s="205"/>
      <c r="E1508" s="325">
        <v>22885.200000000001</v>
      </c>
    </row>
    <row r="1509" spans="1:5" s="50" customFormat="1" ht="141.75" x14ac:dyDescent="0.25">
      <c r="A1509" s="297"/>
      <c r="B1509" s="308" t="s">
        <v>1845</v>
      </c>
      <c r="C1509" s="204"/>
      <c r="D1509" s="209"/>
      <c r="E1509" s="205"/>
    </row>
    <row r="1510" spans="1:5" s="50" customFormat="1" x14ac:dyDescent="0.3">
      <c r="A1510" s="297"/>
      <c r="B1510" s="298"/>
      <c r="C1510" s="204"/>
      <c r="D1510" s="209"/>
      <c r="E1510" s="205"/>
    </row>
    <row r="1511" spans="1:5" s="50" customFormat="1" ht="18" customHeight="1" x14ac:dyDescent="0.3">
      <c r="A1511" s="297"/>
      <c r="B1511" s="342"/>
      <c r="C1511" s="318"/>
      <c r="D1511" s="811" t="s">
        <v>21</v>
      </c>
      <c r="E1511" s="812"/>
    </row>
    <row r="1512" spans="1:5" s="50" customFormat="1" x14ac:dyDescent="0.3">
      <c r="A1512" s="290">
        <v>210000</v>
      </c>
      <c r="B1512" s="291" t="s">
        <v>1019</v>
      </c>
      <c r="C1512" s="355"/>
      <c r="D1512" s="319"/>
      <c r="E1512" s="205"/>
    </row>
    <row r="1513" spans="1:5" s="50" customFormat="1" ht="18.75" x14ac:dyDescent="0.25">
      <c r="A1513" s="297" t="s">
        <v>1068</v>
      </c>
      <c r="B1513" s="310" t="s">
        <v>1072</v>
      </c>
      <c r="C1513" s="204"/>
      <c r="D1513" s="209"/>
      <c r="E1513" s="205"/>
    </row>
    <row r="1514" spans="1:5" s="50" customFormat="1" ht="126" x14ac:dyDescent="0.25">
      <c r="A1514" s="297"/>
      <c r="B1514" s="298" t="s">
        <v>1302</v>
      </c>
      <c r="C1514" s="204"/>
      <c r="D1514" s="209"/>
      <c r="E1514" s="205"/>
    </row>
    <row r="1515" spans="1:5" s="50" customFormat="1" x14ac:dyDescent="0.3">
      <c r="A1515" s="297"/>
      <c r="B1515" s="298"/>
      <c r="C1515" s="204"/>
      <c r="D1515" s="209"/>
      <c r="E1515" s="205"/>
    </row>
    <row r="1516" spans="1:5" s="50" customFormat="1" ht="18.75" x14ac:dyDescent="0.25">
      <c r="A1516" s="297" t="s">
        <v>874</v>
      </c>
      <c r="B1516" s="306" t="s">
        <v>1991</v>
      </c>
      <c r="C1516" s="204" t="s">
        <v>18</v>
      </c>
      <c r="D1516" s="205"/>
      <c r="E1516" s="205">
        <v>10222.200000000001</v>
      </c>
    </row>
    <row r="1517" spans="1:5" s="50" customFormat="1" x14ac:dyDescent="0.3">
      <c r="A1517" s="297"/>
      <c r="B1517" s="353"/>
      <c r="C1517" s="204"/>
      <c r="D1517" s="209"/>
      <c r="E1517" s="205"/>
    </row>
    <row r="1518" spans="1:5" s="50" customFormat="1" ht="18.75" x14ac:dyDescent="0.25">
      <c r="A1518" s="297" t="s">
        <v>875</v>
      </c>
      <c r="B1518" s="306" t="s">
        <v>1992</v>
      </c>
      <c r="C1518" s="204" t="s">
        <v>18</v>
      </c>
      <c r="D1518" s="205"/>
      <c r="E1518" s="205">
        <v>12181.65</v>
      </c>
    </row>
    <row r="1519" spans="1:5" s="50" customFormat="1" x14ac:dyDescent="0.3">
      <c r="A1519" s="297"/>
      <c r="B1519" s="353"/>
      <c r="C1519" s="204"/>
      <c r="D1519" s="209"/>
      <c r="E1519" s="205"/>
    </row>
    <row r="1520" spans="1:5" s="50" customFormat="1" ht="18.75" x14ac:dyDescent="0.25">
      <c r="A1520" s="297" t="s">
        <v>876</v>
      </c>
      <c r="B1520" s="306" t="s">
        <v>1993</v>
      </c>
      <c r="C1520" s="204" t="s">
        <v>18</v>
      </c>
      <c r="D1520" s="205"/>
      <c r="E1520" s="205">
        <v>16100.56</v>
      </c>
    </row>
    <row r="1521" spans="1:5" s="50" customFormat="1" x14ac:dyDescent="0.3">
      <c r="A1521" s="297"/>
      <c r="B1521" s="353"/>
      <c r="C1521" s="204"/>
      <c r="D1521" s="209"/>
      <c r="E1521" s="205"/>
    </row>
    <row r="1522" spans="1:5" s="50" customFormat="1" ht="18.75" x14ac:dyDescent="0.25">
      <c r="A1522" s="297" t="s">
        <v>877</v>
      </c>
      <c r="B1522" s="306" t="s">
        <v>1994</v>
      </c>
      <c r="C1522" s="204" t="s">
        <v>18</v>
      </c>
      <c r="D1522" s="205"/>
      <c r="E1522" s="205">
        <v>18699.419999999998</v>
      </c>
    </row>
    <row r="1523" spans="1:5" s="50" customFormat="1" x14ac:dyDescent="0.3">
      <c r="A1523" s="297"/>
      <c r="B1523" s="353"/>
      <c r="C1523" s="204"/>
      <c r="D1523" s="209"/>
      <c r="E1523" s="205"/>
    </row>
    <row r="1524" spans="1:5" s="50" customFormat="1" ht="18.75" x14ac:dyDescent="0.25">
      <c r="A1524" s="297" t="s">
        <v>878</v>
      </c>
      <c r="B1524" s="306" t="s">
        <v>1995</v>
      </c>
      <c r="C1524" s="204" t="s">
        <v>18</v>
      </c>
      <c r="D1524" s="205"/>
      <c r="E1524" s="205">
        <v>21898.639999999999</v>
      </c>
    </row>
    <row r="1525" spans="1:5" s="50" customFormat="1" x14ac:dyDescent="0.3">
      <c r="A1525" s="297"/>
      <c r="B1525" s="353"/>
      <c r="C1525" s="204"/>
      <c r="D1525" s="209"/>
      <c r="E1525" s="205"/>
    </row>
    <row r="1526" spans="1:5" s="50" customFormat="1" ht="18.75" x14ac:dyDescent="0.25">
      <c r="A1526" s="297" t="s">
        <v>879</v>
      </c>
      <c r="B1526" s="306" t="s">
        <v>1996</v>
      </c>
      <c r="C1526" s="204" t="s">
        <v>18</v>
      </c>
      <c r="D1526" s="205"/>
      <c r="E1526" s="205">
        <v>23679.54</v>
      </c>
    </row>
    <row r="1527" spans="1:5" s="50" customFormat="1" x14ac:dyDescent="0.3">
      <c r="A1527" s="297"/>
      <c r="B1527" s="300"/>
      <c r="C1527" s="204"/>
      <c r="D1527" s="209"/>
      <c r="E1527" s="205"/>
    </row>
    <row r="1528" spans="1:5" s="50" customFormat="1" ht="18.75" x14ac:dyDescent="0.25">
      <c r="A1528" s="297" t="s">
        <v>1074</v>
      </c>
      <c r="B1528" s="310" t="s">
        <v>1307</v>
      </c>
      <c r="C1528" s="204"/>
      <c r="D1528" s="209"/>
      <c r="E1528" s="205"/>
    </row>
    <row r="1529" spans="1:5" s="50" customFormat="1" ht="126" x14ac:dyDescent="0.25">
      <c r="A1529" s="297"/>
      <c r="B1529" s="298" t="s">
        <v>1303</v>
      </c>
      <c r="C1529" s="204"/>
      <c r="D1529" s="209"/>
      <c r="E1529" s="205"/>
    </row>
    <row r="1530" spans="1:5" s="50" customFormat="1" x14ac:dyDescent="0.3">
      <c r="A1530" s="297"/>
      <c r="B1530" s="298"/>
      <c r="C1530" s="204"/>
      <c r="D1530" s="209"/>
      <c r="E1530" s="205"/>
    </row>
    <row r="1531" spans="1:5" s="50" customFormat="1" ht="18.75" x14ac:dyDescent="0.25">
      <c r="A1531" s="297" t="s">
        <v>1075</v>
      </c>
      <c r="B1531" s="300" t="s">
        <v>1504</v>
      </c>
      <c r="C1531" s="204" t="s">
        <v>18</v>
      </c>
      <c r="D1531" s="205"/>
      <c r="E1531" s="205">
        <v>1949.16</v>
      </c>
    </row>
    <row r="1532" spans="1:5" s="50" customFormat="1" x14ac:dyDescent="0.3">
      <c r="A1532" s="297"/>
      <c r="B1532" s="300"/>
      <c r="C1532" s="204"/>
      <c r="D1532" s="209"/>
      <c r="E1532" s="205"/>
    </row>
    <row r="1533" spans="1:5" s="50" customFormat="1" ht="18.75" x14ac:dyDescent="0.25">
      <c r="A1533" s="297" t="s">
        <v>1221</v>
      </c>
      <c r="B1533" s="300" t="s">
        <v>1308</v>
      </c>
      <c r="C1533" s="204" t="s">
        <v>18</v>
      </c>
      <c r="D1533" s="205"/>
      <c r="E1533" s="205">
        <v>4134.0600000000004</v>
      </c>
    </row>
    <row r="1534" spans="1:5" s="50" customFormat="1" x14ac:dyDescent="0.3">
      <c r="A1534" s="297"/>
      <c r="B1534" s="300"/>
      <c r="C1534" s="204"/>
      <c r="D1534" s="209"/>
      <c r="E1534" s="205"/>
    </row>
    <row r="1535" spans="1:5" s="50" customFormat="1" ht="18.75" x14ac:dyDescent="0.25">
      <c r="A1535" s="297" t="s">
        <v>1222</v>
      </c>
      <c r="B1535" s="310" t="s">
        <v>1073</v>
      </c>
      <c r="C1535" s="204"/>
      <c r="D1535" s="209"/>
      <c r="E1535" s="205"/>
    </row>
    <row r="1536" spans="1:5" s="50" customFormat="1" ht="126" x14ac:dyDescent="0.25">
      <c r="A1536" s="297"/>
      <c r="B1536" s="298" t="s">
        <v>1306</v>
      </c>
      <c r="C1536" s="204"/>
      <c r="D1536" s="209"/>
      <c r="E1536" s="205"/>
    </row>
    <row r="1537" spans="1:5" s="50" customFormat="1" x14ac:dyDescent="0.3">
      <c r="A1537" s="297"/>
      <c r="B1537" s="298"/>
      <c r="C1537" s="204"/>
      <c r="D1537" s="209"/>
      <c r="E1537" s="205"/>
    </row>
    <row r="1538" spans="1:5" s="50" customFormat="1" ht="18.75" x14ac:dyDescent="0.25">
      <c r="A1538" s="297" t="s">
        <v>1223</v>
      </c>
      <c r="B1538" s="300" t="s">
        <v>1505</v>
      </c>
      <c r="C1538" s="204" t="s">
        <v>61</v>
      </c>
      <c r="D1538" s="205"/>
      <c r="E1538" s="205">
        <v>3723.27</v>
      </c>
    </row>
    <row r="1539" spans="1:5" s="50" customFormat="1" x14ac:dyDescent="0.3">
      <c r="A1539" s="297"/>
      <c r="B1539" s="300"/>
      <c r="C1539" s="204"/>
      <c r="D1539" s="209"/>
      <c r="E1539" s="205"/>
    </row>
    <row r="1540" spans="1:5" s="50" customFormat="1" ht="18.75" x14ac:dyDescent="0.25">
      <c r="A1540" s="297" t="s">
        <v>1224</v>
      </c>
      <c r="B1540" s="300" t="s">
        <v>963</v>
      </c>
      <c r="C1540" s="204" t="s">
        <v>61</v>
      </c>
      <c r="D1540" s="205"/>
      <c r="E1540" s="205">
        <v>4409.78</v>
      </c>
    </row>
    <row r="1541" spans="1:5" s="50" customFormat="1" x14ac:dyDescent="0.3">
      <c r="A1541" s="297"/>
      <c r="B1541" s="300"/>
      <c r="C1541" s="204"/>
      <c r="D1541" s="209"/>
      <c r="E1541" s="205"/>
    </row>
    <row r="1542" spans="1:5" s="50" customFormat="1" x14ac:dyDescent="0.3">
      <c r="A1542" s="297"/>
      <c r="B1542" s="300"/>
      <c r="C1542" s="318"/>
      <c r="D1542" s="811" t="s">
        <v>21</v>
      </c>
      <c r="E1542" s="812"/>
    </row>
    <row r="1543" spans="1:5" s="50" customFormat="1" x14ac:dyDescent="0.3">
      <c r="A1543" s="290" t="s">
        <v>1706</v>
      </c>
      <c r="B1543" s="291" t="s">
        <v>720</v>
      </c>
      <c r="C1543" s="292"/>
      <c r="D1543" s="319"/>
      <c r="E1543" s="294"/>
    </row>
    <row r="1544" spans="1:5" s="50" customFormat="1" x14ac:dyDescent="0.3">
      <c r="A1544" s="295" t="s">
        <v>1707</v>
      </c>
      <c r="B1544" s="356" t="s">
        <v>722</v>
      </c>
      <c r="C1544" s="204"/>
      <c r="D1544" s="209"/>
      <c r="E1544" s="205"/>
    </row>
    <row r="1545" spans="1:5" s="50" customFormat="1" ht="18.75" x14ac:dyDescent="0.25">
      <c r="A1545" s="297" t="s">
        <v>1708</v>
      </c>
      <c r="B1545" s="300" t="s">
        <v>724</v>
      </c>
      <c r="C1545" s="204" t="s">
        <v>8</v>
      </c>
      <c r="D1545" s="205"/>
      <c r="E1545" s="205">
        <v>7.08</v>
      </c>
    </row>
    <row r="1546" spans="1:5" s="50" customFormat="1" ht="63" x14ac:dyDescent="0.25">
      <c r="A1546" s="297"/>
      <c r="B1546" s="298" t="s">
        <v>725</v>
      </c>
      <c r="C1546" s="204"/>
      <c r="D1546" s="209"/>
      <c r="E1546" s="205"/>
    </row>
    <row r="1547" spans="1:5" s="50" customFormat="1" x14ac:dyDescent="0.3">
      <c r="A1547" s="297"/>
      <c r="B1547" s="298"/>
      <c r="C1547" s="204"/>
      <c r="D1547" s="209"/>
      <c r="E1547" s="205"/>
    </row>
    <row r="1548" spans="1:5" s="50" customFormat="1" ht="18.75" x14ac:dyDescent="0.25">
      <c r="A1548" s="297" t="s">
        <v>1709</v>
      </c>
      <c r="B1548" s="368" t="s">
        <v>727</v>
      </c>
      <c r="C1548" s="237" t="s">
        <v>8</v>
      </c>
      <c r="D1548" s="205"/>
      <c r="E1548" s="404">
        <v>36.71</v>
      </c>
    </row>
    <row r="1549" spans="1:5" s="50" customFormat="1" ht="47.25" x14ac:dyDescent="0.25">
      <c r="A1549" s="297"/>
      <c r="B1549" s="298" t="s">
        <v>728</v>
      </c>
      <c r="C1549" s="204"/>
      <c r="D1549" s="209"/>
      <c r="E1549" s="205"/>
    </row>
    <row r="1550" spans="1:5" s="50" customFormat="1" x14ac:dyDescent="0.3">
      <c r="A1550" s="297"/>
      <c r="B1550" s="300"/>
      <c r="C1550" s="204"/>
      <c r="D1550" s="209"/>
      <c r="E1550" s="205"/>
    </row>
    <row r="1551" spans="1:5" s="50" customFormat="1" x14ac:dyDescent="0.3">
      <c r="A1551" s="297" t="s">
        <v>1710</v>
      </c>
      <c r="B1551" s="310" t="s">
        <v>730</v>
      </c>
      <c r="C1551" s="204"/>
      <c r="D1551" s="303"/>
      <c r="E1551" s="205"/>
    </row>
    <row r="1552" spans="1:5" s="50" customFormat="1" ht="279.75" customHeight="1" x14ac:dyDescent="0.25">
      <c r="A1552" s="297"/>
      <c r="B1552" s="298" t="s">
        <v>1080</v>
      </c>
      <c r="C1552" s="204"/>
      <c r="D1552" s="303"/>
      <c r="E1552" s="205"/>
    </row>
    <row r="1553" spans="1:5" s="50" customFormat="1" ht="110.25" customHeight="1" x14ac:dyDescent="0.25">
      <c r="A1553" s="297"/>
      <c r="B1553" s="298" t="s">
        <v>732</v>
      </c>
      <c r="C1553" s="204"/>
      <c r="D1553" s="303"/>
      <c r="E1553" s="205"/>
    </row>
    <row r="1554" spans="1:5" s="50" customFormat="1" x14ac:dyDescent="0.3">
      <c r="A1554" s="297"/>
      <c r="B1554" s="310"/>
      <c r="C1554" s="204"/>
      <c r="D1554" s="303"/>
      <c r="E1554" s="205"/>
    </row>
    <row r="1555" spans="1:5" s="50" customFormat="1" ht="18.75" x14ac:dyDescent="0.25">
      <c r="A1555" s="297" t="s">
        <v>1711</v>
      </c>
      <c r="B1555" s="306" t="s">
        <v>1846</v>
      </c>
      <c r="C1555" s="204" t="s">
        <v>125</v>
      </c>
      <c r="D1555" s="205"/>
      <c r="E1555" s="205">
        <v>73.37</v>
      </c>
    </row>
    <row r="1556" spans="1:5" s="50" customFormat="1" x14ac:dyDescent="0.3">
      <c r="A1556" s="297"/>
      <c r="B1556" s="298"/>
      <c r="C1556" s="204"/>
      <c r="D1556" s="209"/>
      <c r="E1556" s="205"/>
    </row>
    <row r="1557" spans="1:5" s="50" customFormat="1" ht="37.5" x14ac:dyDescent="0.25">
      <c r="A1557" s="297" t="s">
        <v>1712</v>
      </c>
      <c r="B1557" s="300" t="s">
        <v>1081</v>
      </c>
      <c r="C1557" s="204" t="s">
        <v>977</v>
      </c>
      <c r="D1557" s="205"/>
      <c r="E1557" s="205">
        <v>3</v>
      </c>
    </row>
    <row r="1558" spans="1:5" s="50" customFormat="1" x14ac:dyDescent="0.3">
      <c r="A1558" s="297"/>
      <c r="B1558" s="300"/>
      <c r="C1558" s="204"/>
      <c r="D1558" s="209"/>
      <c r="E1558" s="205"/>
    </row>
    <row r="1559" spans="1:5" s="50" customFormat="1" ht="37.5" x14ac:dyDescent="0.25">
      <c r="A1559" s="297" t="s">
        <v>1713</v>
      </c>
      <c r="B1559" s="300" t="s">
        <v>1079</v>
      </c>
      <c r="C1559" s="204" t="s">
        <v>977</v>
      </c>
      <c r="D1559" s="205"/>
      <c r="E1559" s="205">
        <v>1.94</v>
      </c>
    </row>
    <row r="1560" spans="1:5" s="50" customFormat="1" ht="18" customHeight="1" x14ac:dyDescent="0.3">
      <c r="A1560" s="405"/>
      <c r="B1560" s="406"/>
      <c r="C1560" s="318"/>
      <c r="D1560" s="811" t="s">
        <v>21</v>
      </c>
      <c r="E1560" s="812"/>
    </row>
    <row r="1561" spans="1:5" s="407" customFormat="1" x14ac:dyDescent="0.3">
      <c r="A1561" s="290" t="s">
        <v>734</v>
      </c>
      <c r="B1561" s="291" t="s">
        <v>1566</v>
      </c>
      <c r="C1561" s="292"/>
      <c r="D1561" s="319"/>
      <c r="E1561" s="294"/>
    </row>
    <row r="1562" spans="1:5" s="407" customFormat="1" ht="18.75" x14ac:dyDescent="0.25">
      <c r="A1562" s="297" t="s">
        <v>1084</v>
      </c>
      <c r="B1562" s="310" t="s">
        <v>1083</v>
      </c>
      <c r="C1562" s="204"/>
      <c r="D1562" s="209"/>
      <c r="E1562" s="325"/>
    </row>
    <row r="1563" spans="1:5" s="407" customFormat="1" ht="315" x14ac:dyDescent="0.25">
      <c r="A1563" s="297"/>
      <c r="B1563" s="298" t="s">
        <v>1997</v>
      </c>
      <c r="C1563" s="204"/>
      <c r="D1563" s="209"/>
      <c r="E1563" s="325"/>
    </row>
    <row r="1564" spans="1:5" s="407" customFormat="1" ht="18.75" x14ac:dyDescent="0.25">
      <c r="A1564" s="297"/>
      <c r="B1564" s="310"/>
      <c r="C1564" s="204"/>
      <c r="D1564" s="209"/>
      <c r="E1564" s="325"/>
    </row>
    <row r="1565" spans="1:5" s="407" customFormat="1" ht="18.75" x14ac:dyDescent="0.25">
      <c r="A1565" s="297" t="s">
        <v>735</v>
      </c>
      <c r="B1565" s="300" t="s">
        <v>881</v>
      </c>
      <c r="C1565" s="204" t="s">
        <v>18</v>
      </c>
      <c r="D1565" s="205"/>
      <c r="E1565" s="205">
        <v>1064.01</v>
      </c>
    </row>
    <row r="1566" spans="1:5" s="407" customFormat="1" ht="18.75" x14ac:dyDescent="0.25">
      <c r="A1566" s="297"/>
      <c r="B1566" s="298"/>
      <c r="C1566" s="204"/>
      <c r="D1566" s="209"/>
      <c r="E1566" s="325"/>
    </row>
    <row r="1567" spans="1:5" s="407" customFormat="1" ht="31.5" x14ac:dyDescent="0.25">
      <c r="A1567" s="297" t="s">
        <v>736</v>
      </c>
      <c r="B1567" s="300" t="s">
        <v>882</v>
      </c>
      <c r="C1567" s="204" t="s">
        <v>18</v>
      </c>
      <c r="D1567" s="205"/>
      <c r="E1567" s="325">
        <v>2607.1999999999998</v>
      </c>
    </row>
    <row r="1568" spans="1:5" s="407" customFormat="1" ht="18.75" x14ac:dyDescent="0.25">
      <c r="A1568" s="297"/>
      <c r="B1568" s="300"/>
      <c r="C1568" s="204"/>
      <c r="D1568" s="209"/>
      <c r="E1568" s="325"/>
    </row>
    <row r="1569" spans="1:5" s="407" customFormat="1" ht="18.75" x14ac:dyDescent="0.25">
      <c r="A1569" s="297" t="s">
        <v>883</v>
      </c>
      <c r="B1569" s="310" t="s">
        <v>1251</v>
      </c>
      <c r="C1569" s="204"/>
      <c r="D1569" s="209"/>
      <c r="E1569" s="325"/>
    </row>
    <row r="1570" spans="1:5" s="407" customFormat="1" ht="276.75" customHeight="1" x14ac:dyDescent="0.25">
      <c r="A1570" s="297"/>
      <c r="B1570" s="298" t="s">
        <v>1847</v>
      </c>
      <c r="C1570" s="204"/>
      <c r="D1570" s="209"/>
      <c r="E1570" s="325"/>
    </row>
    <row r="1571" spans="1:5" s="407" customFormat="1" ht="18.75" x14ac:dyDescent="0.25">
      <c r="A1571" s="297"/>
      <c r="B1571" s="298"/>
      <c r="C1571" s="204"/>
      <c r="D1571" s="209"/>
      <c r="E1571" s="325"/>
    </row>
    <row r="1572" spans="1:5" s="407" customFormat="1" ht="18.75" x14ac:dyDescent="0.25">
      <c r="A1572" s="297" t="s">
        <v>884</v>
      </c>
      <c r="B1572" s="408" t="s">
        <v>1848</v>
      </c>
      <c r="C1572" s="204" t="s">
        <v>18</v>
      </c>
      <c r="D1572" s="205"/>
      <c r="E1572" s="205">
        <v>1397.22</v>
      </c>
    </row>
    <row r="1573" spans="1:5" s="407" customFormat="1" ht="18.75" x14ac:dyDescent="0.25">
      <c r="A1573" s="297"/>
      <c r="B1573" s="302"/>
      <c r="C1573" s="204"/>
      <c r="D1573" s="209"/>
      <c r="E1573" s="325"/>
    </row>
    <row r="1574" spans="1:5" s="407" customFormat="1" ht="18.75" x14ac:dyDescent="0.25">
      <c r="A1574" s="297" t="s">
        <v>885</v>
      </c>
      <c r="B1574" s="344" t="s">
        <v>738</v>
      </c>
      <c r="C1574" s="204" t="s">
        <v>18</v>
      </c>
      <c r="D1574" s="205"/>
      <c r="E1574" s="205">
        <v>1985.29</v>
      </c>
    </row>
    <row r="1575" spans="1:5" s="407" customFormat="1" ht="18.75" x14ac:dyDescent="0.25">
      <c r="A1575" s="297"/>
      <c r="B1575" s="302"/>
      <c r="C1575" s="204"/>
      <c r="D1575" s="209"/>
      <c r="E1575" s="325"/>
    </row>
    <row r="1576" spans="1:5" s="407" customFormat="1" ht="18.75" x14ac:dyDescent="0.25">
      <c r="A1576" s="297" t="s">
        <v>1225</v>
      </c>
      <c r="B1576" s="344" t="s">
        <v>739</v>
      </c>
      <c r="C1576" s="204" t="s">
        <v>18</v>
      </c>
      <c r="D1576" s="205"/>
      <c r="E1576" s="205">
        <v>2040.69</v>
      </c>
    </row>
    <row r="1577" spans="1:5" s="407" customFormat="1" ht="18.75" x14ac:dyDescent="0.25">
      <c r="A1577" s="297"/>
      <c r="B1577" s="302"/>
      <c r="C1577" s="204"/>
      <c r="D1577" s="209"/>
      <c r="E1577" s="325"/>
    </row>
    <row r="1578" spans="1:5" s="407" customFormat="1" ht="18.75" x14ac:dyDescent="0.25">
      <c r="A1578" s="297" t="s">
        <v>1226</v>
      </c>
      <c r="B1578" s="409" t="s">
        <v>1403</v>
      </c>
      <c r="C1578" s="204" t="s">
        <v>18</v>
      </c>
      <c r="D1578" s="205"/>
      <c r="E1578" s="205">
        <v>1630.85</v>
      </c>
    </row>
    <row r="1579" spans="1:5" s="407" customFormat="1" ht="18.75" x14ac:dyDescent="0.25">
      <c r="A1579" s="297"/>
      <c r="B1579" s="302"/>
      <c r="C1579" s="204"/>
      <c r="D1579" s="209"/>
      <c r="E1579" s="325"/>
    </row>
    <row r="1580" spans="1:5" s="407" customFormat="1" ht="18.75" x14ac:dyDescent="0.25">
      <c r="A1580" s="297" t="s">
        <v>1227</v>
      </c>
      <c r="B1580" s="374" t="s">
        <v>1849</v>
      </c>
      <c r="C1580" s="204" t="s">
        <v>18</v>
      </c>
      <c r="D1580" s="205"/>
      <c r="E1580" s="205">
        <v>1814.97</v>
      </c>
    </row>
    <row r="1581" spans="1:5" s="407" customFormat="1" ht="18.75" x14ac:dyDescent="0.25">
      <c r="A1581" s="297"/>
      <c r="B1581" s="302"/>
      <c r="C1581" s="204"/>
      <c r="D1581" s="209"/>
      <c r="E1581" s="325"/>
    </row>
    <row r="1582" spans="1:5" s="407" customFormat="1" ht="18.75" x14ac:dyDescent="0.25">
      <c r="A1582" s="297" t="s">
        <v>1228</v>
      </c>
      <c r="B1582" s="344" t="s">
        <v>784</v>
      </c>
      <c r="C1582" s="204" t="s">
        <v>18</v>
      </c>
      <c r="D1582" s="205"/>
      <c r="E1582" s="205">
        <v>1807.42</v>
      </c>
    </row>
    <row r="1583" spans="1:5" s="407" customFormat="1" ht="18.75" x14ac:dyDescent="0.25">
      <c r="A1583" s="297"/>
      <c r="B1583" s="302"/>
      <c r="C1583" s="204"/>
      <c r="D1583" s="209"/>
      <c r="E1583" s="325"/>
    </row>
    <row r="1584" spans="1:5" s="407" customFormat="1" ht="18.75" x14ac:dyDescent="0.25">
      <c r="A1584" s="297" t="s">
        <v>1229</v>
      </c>
      <c r="B1584" s="344" t="s">
        <v>783</v>
      </c>
      <c r="C1584" s="204" t="s">
        <v>18</v>
      </c>
      <c r="D1584" s="205"/>
      <c r="E1584" s="205">
        <v>2401.91</v>
      </c>
    </row>
    <row r="1585" spans="1:5" s="407" customFormat="1" ht="18.75" x14ac:dyDescent="0.25">
      <c r="A1585" s="297"/>
      <c r="B1585" s="344"/>
      <c r="C1585" s="204"/>
      <c r="D1585" s="209"/>
      <c r="E1585" s="205"/>
    </row>
    <row r="1586" spans="1:5" s="407" customFormat="1" ht="18.75" x14ac:dyDescent="0.25">
      <c r="A1586" s="297" t="s">
        <v>1512</v>
      </c>
      <c r="B1586" s="346" t="s">
        <v>1520</v>
      </c>
      <c r="C1586" s="204" t="s">
        <v>18</v>
      </c>
      <c r="D1586" s="205"/>
      <c r="E1586" s="205">
        <v>2048.6999999999998</v>
      </c>
    </row>
    <row r="1587" spans="1:5" s="407" customFormat="1" ht="18.75" x14ac:dyDescent="0.25">
      <c r="A1587" s="297"/>
      <c r="B1587" s="346"/>
      <c r="C1587" s="204"/>
      <c r="D1587" s="209"/>
      <c r="E1587" s="205"/>
    </row>
    <row r="1588" spans="1:5" s="407" customFormat="1" ht="18.75" x14ac:dyDescent="0.25">
      <c r="A1588" s="297" t="s">
        <v>1570</v>
      </c>
      <c r="B1588" s="346" t="s">
        <v>1521</v>
      </c>
      <c r="C1588" s="204" t="s">
        <v>18</v>
      </c>
      <c r="D1588" s="205"/>
      <c r="E1588" s="205">
        <v>1624.1</v>
      </c>
    </row>
    <row r="1589" spans="1:5" s="407" customFormat="1" ht="18.75" x14ac:dyDescent="0.25">
      <c r="A1589" s="297"/>
      <c r="B1589" s="302"/>
      <c r="C1589" s="204"/>
      <c r="D1589" s="209"/>
      <c r="E1589" s="325"/>
    </row>
    <row r="1590" spans="1:5" s="407" customFormat="1" ht="63" x14ac:dyDescent="0.25">
      <c r="A1590" s="305" t="s">
        <v>1700</v>
      </c>
      <c r="B1590" s="374" t="s">
        <v>1850</v>
      </c>
      <c r="C1590" s="207" t="s">
        <v>18</v>
      </c>
      <c r="D1590" s="205"/>
      <c r="E1590" s="410">
        <v>2188.2199999999998</v>
      </c>
    </row>
    <row r="1591" spans="1:5" s="407" customFormat="1" ht="18.75" x14ac:dyDescent="0.25">
      <c r="A1591" s="297"/>
      <c r="B1591" s="302"/>
      <c r="C1591" s="204"/>
      <c r="D1591" s="209"/>
      <c r="E1591" s="325"/>
    </row>
    <row r="1592" spans="1:5" s="407" customFormat="1" ht="18.75" x14ac:dyDescent="0.25">
      <c r="A1592" s="305" t="s">
        <v>1851</v>
      </c>
      <c r="B1592" s="374" t="s">
        <v>1852</v>
      </c>
      <c r="C1592" s="207" t="s">
        <v>18</v>
      </c>
      <c r="D1592" s="205"/>
      <c r="E1592" s="411">
        <v>1651.18</v>
      </c>
    </row>
    <row r="1593" spans="1:5" s="407" customFormat="1" ht="18.75" x14ac:dyDescent="0.25">
      <c r="A1593" s="297"/>
      <c r="B1593" s="302"/>
      <c r="C1593" s="204"/>
      <c r="D1593" s="209"/>
      <c r="E1593" s="325"/>
    </row>
    <row r="1594" spans="1:5" s="407" customFormat="1" ht="94.5" x14ac:dyDescent="0.25">
      <c r="A1594" s="297" t="s">
        <v>1853</v>
      </c>
      <c r="B1594" s="374" t="s">
        <v>1998</v>
      </c>
      <c r="C1594" s="207" t="s">
        <v>18</v>
      </c>
      <c r="D1594" s="205"/>
      <c r="E1594" s="411">
        <v>1059.8</v>
      </c>
    </row>
    <row r="1595" spans="1:5" s="407" customFormat="1" ht="184.5" customHeight="1" x14ac:dyDescent="0.25">
      <c r="A1595" s="297"/>
      <c r="B1595" s="412" t="s">
        <v>1855</v>
      </c>
      <c r="C1595" s="207"/>
      <c r="D1595" s="336"/>
      <c r="E1595" s="411"/>
    </row>
    <row r="1596" spans="1:5" s="407" customFormat="1" ht="18.75" x14ac:dyDescent="0.25">
      <c r="A1596" s="297"/>
      <c r="B1596" s="344"/>
      <c r="C1596" s="204"/>
      <c r="D1596" s="209"/>
      <c r="E1596" s="325"/>
    </row>
    <row r="1597" spans="1:5" s="407" customFormat="1" ht="18.75" x14ac:dyDescent="0.25">
      <c r="A1597" s="297" t="s">
        <v>1856</v>
      </c>
      <c r="B1597" s="344" t="s">
        <v>1857</v>
      </c>
      <c r="C1597" s="207" t="s">
        <v>18</v>
      </c>
      <c r="D1597" s="205"/>
      <c r="E1597" s="411">
        <v>818.17</v>
      </c>
    </row>
    <row r="1598" spans="1:5" s="407" customFormat="1" ht="94.5" x14ac:dyDescent="0.25">
      <c r="A1598" s="297"/>
      <c r="B1598" s="298" t="s">
        <v>1858</v>
      </c>
      <c r="C1598" s="207"/>
      <c r="D1598" s="336"/>
      <c r="E1598" s="411"/>
    </row>
    <row r="1599" spans="1:5" s="407" customFormat="1" ht="18.75" x14ac:dyDescent="0.25">
      <c r="A1599" s="297"/>
      <c r="B1599" s="344"/>
      <c r="C1599" s="204"/>
      <c r="D1599" s="209"/>
      <c r="E1599" s="325"/>
    </row>
    <row r="1600" spans="1:5" s="407" customFormat="1" ht="18.75" x14ac:dyDescent="0.25">
      <c r="A1600" s="297" t="s">
        <v>1859</v>
      </c>
      <c r="B1600" s="344" t="s">
        <v>1860</v>
      </c>
      <c r="C1600" s="207" t="s">
        <v>18</v>
      </c>
      <c r="D1600" s="205"/>
      <c r="E1600" s="411">
        <v>1227.25</v>
      </c>
    </row>
    <row r="1601" spans="1:5" s="407" customFormat="1" ht="94.5" x14ac:dyDescent="0.25">
      <c r="A1601" s="297"/>
      <c r="B1601" s="298" t="s">
        <v>1861</v>
      </c>
      <c r="C1601" s="207"/>
      <c r="D1601" s="336"/>
      <c r="E1601" s="411"/>
    </row>
    <row r="1602" spans="1:5" s="407" customFormat="1" ht="18.75" x14ac:dyDescent="0.25">
      <c r="A1602" s="297"/>
      <c r="B1602" s="302"/>
      <c r="C1602" s="207"/>
      <c r="D1602" s="336"/>
      <c r="E1602" s="411"/>
    </row>
    <row r="1603" spans="1:5" s="407" customFormat="1" ht="18.75" x14ac:dyDescent="0.25">
      <c r="A1603" s="305" t="s">
        <v>1999</v>
      </c>
      <c r="B1603" s="374" t="s">
        <v>2000</v>
      </c>
      <c r="C1603" s="207" t="s">
        <v>18</v>
      </c>
      <c r="D1603" s="205"/>
      <c r="E1603" s="411">
        <v>1227.25</v>
      </c>
    </row>
    <row r="1604" spans="1:5" s="407" customFormat="1" ht="94.5" x14ac:dyDescent="0.25">
      <c r="A1604" s="297"/>
      <c r="B1604" s="298" t="s">
        <v>2001</v>
      </c>
      <c r="C1604" s="207"/>
      <c r="D1604" s="336"/>
      <c r="E1604" s="411"/>
    </row>
    <row r="1605" spans="1:5" s="407" customFormat="1" ht="18.75" x14ac:dyDescent="0.25">
      <c r="A1605" s="297"/>
      <c r="B1605" s="302"/>
      <c r="C1605" s="204"/>
      <c r="D1605" s="209"/>
      <c r="E1605" s="325"/>
    </row>
    <row r="1606" spans="1:5" s="407" customFormat="1" ht="18.75" x14ac:dyDescent="0.25">
      <c r="A1606" s="297" t="s">
        <v>1230</v>
      </c>
      <c r="B1606" s="310" t="s">
        <v>1420</v>
      </c>
      <c r="C1606" s="204"/>
      <c r="D1606" s="209"/>
      <c r="E1606" s="205"/>
    </row>
    <row r="1607" spans="1:5" s="407" customFormat="1" ht="408.75" customHeight="1" x14ac:dyDescent="0.25">
      <c r="A1607" s="297"/>
      <c r="B1607" s="298" t="s">
        <v>1421</v>
      </c>
      <c r="C1607" s="204"/>
      <c r="D1607" s="209"/>
      <c r="E1607" s="325"/>
    </row>
    <row r="1608" spans="1:5" s="407" customFormat="1" ht="18.75" x14ac:dyDescent="0.25">
      <c r="A1608" s="297"/>
      <c r="B1608" s="298"/>
      <c r="C1608" s="204"/>
      <c r="D1608" s="209"/>
      <c r="E1608" s="325"/>
    </row>
    <row r="1609" spans="1:5" s="407" customFormat="1" ht="21" x14ac:dyDescent="0.25">
      <c r="A1609" s="297" t="s">
        <v>1231</v>
      </c>
      <c r="B1609" s="300" t="s">
        <v>1427</v>
      </c>
      <c r="C1609" s="204" t="s">
        <v>1434</v>
      </c>
      <c r="D1609" s="205"/>
      <c r="E1609" s="205">
        <v>0.72</v>
      </c>
    </row>
    <row r="1610" spans="1:5" s="407" customFormat="1" ht="18.75" x14ac:dyDescent="0.25">
      <c r="A1610" s="297"/>
      <c r="B1610" s="300"/>
      <c r="C1610" s="204"/>
      <c r="D1610" s="209"/>
      <c r="E1610" s="325"/>
    </row>
    <row r="1611" spans="1:5" s="407" customFormat="1" ht="21" x14ac:dyDescent="0.25">
      <c r="A1611" s="297" t="s">
        <v>1232</v>
      </c>
      <c r="B1611" s="300" t="s">
        <v>1428</v>
      </c>
      <c r="C1611" s="204" t="s">
        <v>1434</v>
      </c>
      <c r="D1611" s="205"/>
      <c r="E1611" s="205">
        <v>0.63</v>
      </c>
    </row>
    <row r="1612" spans="1:5" s="407" customFormat="1" ht="18.75" x14ac:dyDescent="0.25">
      <c r="A1612" s="297"/>
      <c r="B1612" s="300"/>
      <c r="C1612" s="204"/>
      <c r="D1612" s="209"/>
      <c r="E1612" s="325"/>
    </row>
    <row r="1613" spans="1:5" s="407" customFormat="1" ht="21" x14ac:dyDescent="0.25">
      <c r="A1613" s="297" t="s">
        <v>1390</v>
      </c>
      <c r="B1613" s="300" t="s">
        <v>1429</v>
      </c>
      <c r="C1613" s="204" t="s">
        <v>1434</v>
      </c>
      <c r="D1613" s="205"/>
      <c r="E1613" s="205">
        <v>0.54</v>
      </c>
    </row>
    <row r="1614" spans="1:5" s="407" customFormat="1" ht="18.75" x14ac:dyDescent="0.25">
      <c r="A1614" s="297"/>
      <c r="B1614" s="300"/>
      <c r="C1614" s="204"/>
      <c r="D1614" s="209"/>
      <c r="E1614" s="325"/>
    </row>
    <row r="1615" spans="1:5" s="407" customFormat="1" ht="21" x14ac:dyDescent="0.25">
      <c r="A1615" s="297" t="s">
        <v>1391</v>
      </c>
      <c r="B1615" s="300" t="s">
        <v>1430</v>
      </c>
      <c r="C1615" s="204" t="s">
        <v>1434</v>
      </c>
      <c r="D1615" s="205"/>
      <c r="E1615" s="205">
        <v>0.45</v>
      </c>
    </row>
    <row r="1616" spans="1:5" s="407" customFormat="1" ht="18.75" x14ac:dyDescent="0.25">
      <c r="A1616" s="297"/>
      <c r="B1616" s="300"/>
      <c r="C1616" s="204"/>
      <c r="D1616" s="209"/>
      <c r="E1616" s="325"/>
    </row>
    <row r="1617" spans="1:5" s="407" customFormat="1" ht="21" x14ac:dyDescent="0.25">
      <c r="A1617" s="297" t="s">
        <v>1392</v>
      </c>
      <c r="B1617" s="300" t="s">
        <v>1431</v>
      </c>
      <c r="C1617" s="204" t="s">
        <v>1434</v>
      </c>
      <c r="D1617" s="205"/>
      <c r="E1617" s="205">
        <v>0.37</v>
      </c>
    </row>
    <row r="1618" spans="1:5" s="407" customFormat="1" ht="18.75" x14ac:dyDescent="0.25">
      <c r="A1618" s="297"/>
      <c r="B1618" s="300"/>
      <c r="C1618" s="204"/>
      <c r="D1618" s="209"/>
      <c r="E1618" s="325"/>
    </row>
    <row r="1619" spans="1:5" s="407" customFormat="1" ht="31.5" x14ac:dyDescent="0.25">
      <c r="A1619" s="297" t="s">
        <v>1393</v>
      </c>
      <c r="B1619" s="300" t="s">
        <v>1432</v>
      </c>
      <c r="C1619" s="204" t="s">
        <v>1434</v>
      </c>
      <c r="D1619" s="205"/>
      <c r="E1619" s="205">
        <v>0.28000000000000003</v>
      </c>
    </row>
    <row r="1620" spans="1:5" s="407" customFormat="1" ht="18.75" x14ac:dyDescent="0.25">
      <c r="A1620" s="297"/>
      <c r="B1620" s="300"/>
      <c r="C1620" s="204"/>
      <c r="D1620" s="209"/>
      <c r="E1620" s="205"/>
    </row>
    <row r="1621" spans="1:5" s="407" customFormat="1" ht="31.5" x14ac:dyDescent="0.25">
      <c r="A1621" s="305" t="s">
        <v>1580</v>
      </c>
      <c r="B1621" s="306" t="s">
        <v>1576</v>
      </c>
      <c r="C1621" s="204"/>
      <c r="D1621" s="209"/>
      <c r="E1621" s="205"/>
    </row>
    <row r="1622" spans="1:5" s="407" customFormat="1" ht="157.5" x14ac:dyDescent="0.25">
      <c r="A1622" s="305"/>
      <c r="B1622" s="308" t="s">
        <v>1584</v>
      </c>
      <c r="C1622" s="204"/>
      <c r="D1622" s="209"/>
      <c r="E1622" s="205"/>
    </row>
    <row r="1623" spans="1:5" s="407" customFormat="1" ht="18.75" x14ac:dyDescent="0.25">
      <c r="A1623" s="305"/>
      <c r="B1623" s="308"/>
      <c r="C1623" s="204"/>
      <c r="D1623" s="209"/>
      <c r="E1623" s="205"/>
    </row>
    <row r="1624" spans="1:5" s="407" customFormat="1" ht="18.75" x14ac:dyDescent="0.25">
      <c r="A1624" s="305" t="s">
        <v>1581</v>
      </c>
      <c r="B1624" s="306" t="s">
        <v>1577</v>
      </c>
      <c r="C1624" s="207" t="s">
        <v>18</v>
      </c>
      <c r="D1624" s="205"/>
      <c r="E1624" s="205">
        <v>3399.71</v>
      </c>
    </row>
    <row r="1625" spans="1:5" s="407" customFormat="1" ht="18.75" x14ac:dyDescent="0.25">
      <c r="A1625" s="305"/>
      <c r="B1625" s="306"/>
      <c r="C1625" s="207"/>
      <c r="D1625" s="209"/>
      <c r="E1625" s="205"/>
    </row>
    <row r="1626" spans="1:5" s="407" customFormat="1" ht="18.75" x14ac:dyDescent="0.25">
      <c r="A1626" s="305" t="s">
        <v>1582</v>
      </c>
      <c r="B1626" s="306" t="s">
        <v>1578</v>
      </c>
      <c r="C1626" s="207" t="s">
        <v>18</v>
      </c>
      <c r="D1626" s="205"/>
      <c r="E1626" s="205">
        <v>5099.57</v>
      </c>
    </row>
    <row r="1627" spans="1:5" s="407" customFormat="1" ht="18.75" x14ac:dyDescent="0.25">
      <c r="A1627" s="305"/>
      <c r="B1627" s="306"/>
      <c r="C1627" s="207"/>
      <c r="D1627" s="209"/>
      <c r="E1627" s="335"/>
    </row>
    <row r="1628" spans="1:5" s="407" customFormat="1" ht="18.75" x14ac:dyDescent="0.25">
      <c r="A1628" s="305" t="s">
        <v>1583</v>
      </c>
      <c r="B1628" s="306" t="s">
        <v>1579</v>
      </c>
      <c r="C1628" s="207" t="s">
        <v>18</v>
      </c>
      <c r="D1628" s="205"/>
      <c r="E1628" s="205">
        <v>7649.36</v>
      </c>
    </row>
    <row r="1629" spans="1:5" s="407" customFormat="1" ht="18.75" x14ac:dyDescent="0.25">
      <c r="A1629" s="305"/>
      <c r="B1629" s="306"/>
      <c r="C1629" s="413"/>
      <c r="D1629" s="414"/>
      <c r="E1629" s="382"/>
    </row>
    <row r="1630" spans="1:5" s="407" customFormat="1" ht="18" customHeight="1" x14ac:dyDescent="0.25">
      <c r="A1630" s="405"/>
      <c r="B1630" s="406"/>
      <c r="C1630" s="318"/>
      <c r="D1630" s="811" t="s">
        <v>21</v>
      </c>
      <c r="E1630" s="812"/>
    </row>
    <row r="1631" spans="1:5" s="50" customFormat="1" ht="18.75" x14ac:dyDescent="0.25">
      <c r="A1631" s="290" t="s">
        <v>740</v>
      </c>
      <c r="B1631" s="291" t="s">
        <v>1314</v>
      </c>
      <c r="C1631" s="292"/>
      <c r="D1631" s="319"/>
      <c r="E1631" s="294"/>
    </row>
    <row r="1632" spans="1:5" s="50" customFormat="1" ht="18.75" x14ac:dyDescent="0.25">
      <c r="A1632" s="297" t="s">
        <v>1862</v>
      </c>
      <c r="B1632" s="415" t="s">
        <v>1309</v>
      </c>
      <c r="C1632" s="204"/>
      <c r="D1632" s="209"/>
      <c r="E1632" s="205"/>
    </row>
    <row r="1633" spans="1:5" s="50" customFormat="1" ht="47.25" x14ac:dyDescent="0.25">
      <c r="A1633" s="297"/>
      <c r="B1633" s="416" t="s">
        <v>1312</v>
      </c>
      <c r="C1633" s="204"/>
      <c r="D1633" s="209"/>
      <c r="E1633" s="205"/>
    </row>
    <row r="1634" spans="1:5" s="50" customFormat="1" ht="18.75" x14ac:dyDescent="0.25">
      <c r="A1634" s="297"/>
      <c r="B1634" s="416"/>
      <c r="C1634" s="204"/>
      <c r="D1634" s="209"/>
      <c r="E1634" s="205"/>
    </row>
    <row r="1635" spans="1:5" s="50" customFormat="1" ht="63" x14ac:dyDescent="0.25">
      <c r="A1635" s="297" t="s">
        <v>1863</v>
      </c>
      <c r="B1635" s="417" t="s">
        <v>1864</v>
      </c>
      <c r="C1635" s="275" t="s">
        <v>18</v>
      </c>
      <c r="D1635" s="205"/>
      <c r="E1635" s="309">
        <v>367.36</v>
      </c>
    </row>
    <row r="1636" spans="1:5" s="50" customFormat="1" ht="18.75" x14ac:dyDescent="0.25">
      <c r="A1636" s="297"/>
      <c r="B1636" s="418"/>
      <c r="C1636" s="275"/>
      <c r="D1636" s="376"/>
      <c r="E1636" s="419"/>
    </row>
    <row r="1637" spans="1:5" s="50" customFormat="1" ht="63" x14ac:dyDescent="0.25">
      <c r="A1637" s="297" t="s">
        <v>1865</v>
      </c>
      <c r="B1637" s="417" t="s">
        <v>1866</v>
      </c>
      <c r="C1637" s="275" t="s">
        <v>18</v>
      </c>
      <c r="D1637" s="205"/>
      <c r="E1637" s="309">
        <v>1093.2</v>
      </c>
    </row>
    <row r="1638" spans="1:5" s="50" customFormat="1" ht="18.75" x14ac:dyDescent="0.25">
      <c r="A1638" s="297"/>
      <c r="B1638" s="418"/>
      <c r="C1638" s="275"/>
      <c r="D1638" s="376"/>
      <c r="E1638" s="419"/>
    </row>
    <row r="1639" spans="1:5" s="50" customFormat="1" ht="63" x14ac:dyDescent="0.25">
      <c r="A1639" s="297" t="s">
        <v>1867</v>
      </c>
      <c r="B1639" s="417" t="s">
        <v>1868</v>
      </c>
      <c r="C1639" s="275" t="s">
        <v>18</v>
      </c>
      <c r="D1639" s="205"/>
      <c r="E1639" s="309">
        <v>1217.1099999999999</v>
      </c>
    </row>
    <row r="1640" spans="1:5" s="50" customFormat="1" ht="18.75" x14ac:dyDescent="0.25">
      <c r="A1640" s="297"/>
      <c r="B1640" s="420"/>
      <c r="C1640" s="275"/>
      <c r="D1640" s="376"/>
      <c r="E1640" s="309"/>
    </row>
    <row r="1641" spans="1:5" s="50" customFormat="1" ht="47.25" x14ac:dyDescent="0.25">
      <c r="A1641" s="305" t="s">
        <v>1869</v>
      </c>
      <c r="B1641" s="421" t="s">
        <v>1870</v>
      </c>
      <c r="C1641" s="207" t="s">
        <v>18</v>
      </c>
      <c r="D1641" s="205"/>
      <c r="E1641" s="336">
        <v>278.31</v>
      </c>
    </row>
    <row r="1642" spans="1:5" s="50" customFormat="1" ht="18.75" x14ac:dyDescent="0.25">
      <c r="A1642" s="297"/>
      <c r="B1642" s="422"/>
      <c r="C1642" s="204"/>
      <c r="D1642" s="209"/>
      <c r="E1642" s="205"/>
    </row>
    <row r="1643" spans="1:5" s="50" customFormat="1" ht="18.75" x14ac:dyDescent="0.25">
      <c r="A1643" s="297" t="s">
        <v>1871</v>
      </c>
      <c r="B1643" s="423" t="s">
        <v>1357</v>
      </c>
      <c r="C1643" s="204"/>
      <c r="D1643" s="209"/>
      <c r="E1643" s="205"/>
    </row>
    <row r="1644" spans="1:5" s="50" customFormat="1" ht="18.75" x14ac:dyDescent="0.25">
      <c r="A1644" s="297" t="s">
        <v>1872</v>
      </c>
      <c r="B1644" s="421" t="s">
        <v>1873</v>
      </c>
      <c r="C1644" s="204" t="s">
        <v>18</v>
      </c>
      <c r="D1644" s="205"/>
      <c r="E1644" s="205">
        <v>346.41</v>
      </c>
    </row>
    <row r="1645" spans="1:5" s="50" customFormat="1" ht="63" x14ac:dyDescent="0.25">
      <c r="A1645" s="297"/>
      <c r="B1645" s="424" t="s">
        <v>1874</v>
      </c>
      <c r="C1645" s="204"/>
      <c r="D1645" s="209"/>
      <c r="E1645" s="205"/>
    </row>
    <row r="1646" spans="1:5" s="50" customFormat="1" ht="18.75" x14ac:dyDescent="0.25">
      <c r="A1646" s="297"/>
      <c r="B1646" s="424"/>
      <c r="C1646" s="204"/>
      <c r="D1646" s="209"/>
      <c r="E1646" s="205"/>
    </row>
    <row r="1647" spans="1:5" s="50" customFormat="1" ht="18.75" x14ac:dyDescent="0.25">
      <c r="A1647" s="305" t="s">
        <v>1875</v>
      </c>
      <c r="B1647" s="421" t="s">
        <v>1668</v>
      </c>
      <c r="C1647" s="207" t="s">
        <v>18</v>
      </c>
      <c r="D1647" s="205"/>
      <c r="E1647" s="336">
        <v>430.33</v>
      </c>
    </row>
    <row r="1648" spans="1:5" s="50" customFormat="1" ht="78.75" x14ac:dyDescent="0.25">
      <c r="A1648" s="305"/>
      <c r="B1648" s="424" t="s">
        <v>1669</v>
      </c>
      <c r="C1648" s="207"/>
      <c r="D1648" s="336"/>
      <c r="E1648" s="336"/>
    </row>
    <row r="1649" spans="1:5" s="50" customFormat="1" ht="18.75" x14ac:dyDescent="0.25">
      <c r="A1649" s="297"/>
      <c r="B1649" s="423"/>
      <c r="C1649" s="204"/>
      <c r="D1649" s="209"/>
      <c r="E1649" s="205"/>
    </row>
    <row r="1650" spans="1:5" s="50" customFormat="1" ht="18.75" x14ac:dyDescent="0.25">
      <c r="A1650" s="297" t="s">
        <v>1876</v>
      </c>
      <c r="B1650" s="422" t="s">
        <v>1355</v>
      </c>
      <c r="C1650" s="204" t="s">
        <v>18</v>
      </c>
      <c r="D1650" s="205"/>
      <c r="E1650" s="205">
        <v>108.02</v>
      </c>
    </row>
    <row r="1651" spans="1:5" s="50" customFormat="1" ht="47.25" x14ac:dyDescent="0.25">
      <c r="A1651" s="297"/>
      <c r="B1651" s="425" t="s">
        <v>1356</v>
      </c>
      <c r="C1651" s="204"/>
      <c r="D1651" s="209"/>
      <c r="E1651" s="205"/>
    </row>
    <row r="1652" spans="1:5" s="50" customFormat="1" ht="18.75" x14ac:dyDescent="0.25">
      <c r="A1652" s="297"/>
      <c r="B1652" s="422"/>
      <c r="C1652" s="204"/>
      <c r="D1652" s="209"/>
      <c r="E1652" s="205"/>
    </row>
    <row r="1653" spans="1:5" s="50" customFormat="1" ht="18.75" x14ac:dyDescent="0.25">
      <c r="A1653" s="305" t="s">
        <v>1877</v>
      </c>
      <c r="B1653" s="421" t="s">
        <v>1670</v>
      </c>
      <c r="C1653" s="207" t="s">
        <v>18</v>
      </c>
      <c r="D1653" s="205"/>
      <c r="E1653" s="205">
        <v>150.55000000000001</v>
      </c>
    </row>
    <row r="1654" spans="1:5" s="50" customFormat="1" ht="47.25" x14ac:dyDescent="0.25">
      <c r="A1654" s="305"/>
      <c r="B1654" s="424" t="s">
        <v>1671</v>
      </c>
      <c r="C1654" s="207"/>
      <c r="D1654" s="209"/>
      <c r="E1654" s="205"/>
    </row>
    <row r="1655" spans="1:5" s="50" customFormat="1" ht="18.75" x14ac:dyDescent="0.25">
      <c r="A1655" s="297"/>
      <c r="B1655" s="422"/>
      <c r="C1655" s="204"/>
      <c r="D1655" s="209"/>
      <c r="E1655" s="205"/>
    </row>
    <row r="1656" spans="1:5" s="50" customFormat="1" ht="18.75" x14ac:dyDescent="0.25">
      <c r="A1656" s="297" t="s">
        <v>1878</v>
      </c>
      <c r="B1656" s="422" t="s">
        <v>1316</v>
      </c>
      <c r="C1656" s="204" t="s">
        <v>18</v>
      </c>
      <c r="D1656" s="205"/>
      <c r="E1656" s="205">
        <v>178.14</v>
      </c>
    </row>
    <row r="1657" spans="1:5" s="50" customFormat="1" ht="63" x14ac:dyDescent="0.25">
      <c r="A1657" s="297"/>
      <c r="B1657" s="425" t="s">
        <v>1315</v>
      </c>
      <c r="C1657" s="204"/>
      <c r="D1657" s="209"/>
      <c r="E1657" s="205"/>
    </row>
    <row r="1658" spans="1:5" s="50" customFormat="1" ht="18.75" x14ac:dyDescent="0.25">
      <c r="A1658" s="297"/>
      <c r="B1658" s="422"/>
      <c r="C1658" s="204"/>
      <c r="D1658" s="209"/>
      <c r="E1658" s="205"/>
    </row>
    <row r="1659" spans="1:5" s="50" customFormat="1" ht="18.75" x14ac:dyDescent="0.25">
      <c r="A1659" s="297" t="s">
        <v>1879</v>
      </c>
      <c r="B1659" s="422" t="s">
        <v>1319</v>
      </c>
      <c r="C1659" s="204" t="s">
        <v>18</v>
      </c>
      <c r="D1659" s="205"/>
      <c r="E1659" s="205">
        <v>77.61</v>
      </c>
    </row>
    <row r="1660" spans="1:5" s="50" customFormat="1" ht="47.25" x14ac:dyDescent="0.25">
      <c r="A1660" s="297"/>
      <c r="B1660" s="425" t="s">
        <v>1317</v>
      </c>
      <c r="C1660" s="204"/>
      <c r="D1660" s="209"/>
      <c r="E1660" s="205"/>
    </row>
    <row r="1661" spans="1:5" s="50" customFormat="1" ht="18.75" x14ac:dyDescent="0.25">
      <c r="A1661" s="297"/>
      <c r="B1661" s="422"/>
      <c r="C1661" s="204"/>
      <c r="D1661" s="209"/>
      <c r="E1661" s="205"/>
    </row>
    <row r="1662" spans="1:5" s="50" customFormat="1" ht="18.75" x14ac:dyDescent="0.25">
      <c r="A1662" s="297" t="s">
        <v>1880</v>
      </c>
      <c r="B1662" s="422" t="s">
        <v>1320</v>
      </c>
      <c r="C1662" s="204" t="s">
        <v>18</v>
      </c>
      <c r="D1662" s="205"/>
      <c r="E1662" s="205">
        <v>113.07</v>
      </c>
    </row>
    <row r="1663" spans="1:5" s="50" customFormat="1" ht="47.25" x14ac:dyDescent="0.25">
      <c r="A1663" s="297"/>
      <c r="B1663" s="425" t="s">
        <v>1318</v>
      </c>
      <c r="C1663" s="204"/>
      <c r="D1663" s="209"/>
      <c r="E1663" s="205"/>
    </row>
    <row r="1664" spans="1:5" s="50" customFormat="1" ht="18.75" x14ac:dyDescent="0.25">
      <c r="A1664" s="297"/>
      <c r="B1664" s="425"/>
      <c r="C1664" s="204"/>
      <c r="D1664" s="209"/>
      <c r="E1664" s="205"/>
    </row>
    <row r="1665" spans="1:5" s="50" customFormat="1" ht="18.75" x14ac:dyDescent="0.25">
      <c r="A1665" s="297" t="s">
        <v>1881</v>
      </c>
      <c r="B1665" s="422" t="s">
        <v>1367</v>
      </c>
      <c r="C1665" s="204" t="s">
        <v>18</v>
      </c>
      <c r="D1665" s="205"/>
      <c r="E1665" s="205">
        <v>15.66</v>
      </c>
    </row>
    <row r="1666" spans="1:5" s="50" customFormat="1" ht="78.75" x14ac:dyDescent="0.25">
      <c r="A1666" s="297"/>
      <c r="B1666" s="425" t="s">
        <v>1321</v>
      </c>
      <c r="C1666" s="204"/>
      <c r="D1666" s="209"/>
      <c r="E1666" s="205"/>
    </row>
    <row r="1667" spans="1:5" s="50" customFormat="1" ht="18.75" x14ac:dyDescent="0.25">
      <c r="A1667" s="297"/>
      <c r="B1667" s="425"/>
      <c r="C1667" s="204"/>
      <c r="D1667" s="209"/>
      <c r="E1667" s="205"/>
    </row>
    <row r="1668" spans="1:5" s="50" customFormat="1" ht="18.75" x14ac:dyDescent="0.25">
      <c r="A1668" s="305" t="s">
        <v>1882</v>
      </c>
      <c r="B1668" s="421" t="s">
        <v>1672</v>
      </c>
      <c r="C1668" s="207" t="s">
        <v>18</v>
      </c>
      <c r="D1668" s="205"/>
      <c r="E1668" s="205">
        <v>96.93</v>
      </c>
    </row>
    <row r="1669" spans="1:5" s="50" customFormat="1" ht="47.25" x14ac:dyDescent="0.25">
      <c r="A1669" s="305"/>
      <c r="B1669" s="424" t="s">
        <v>1673</v>
      </c>
      <c r="C1669" s="207"/>
      <c r="D1669" s="209"/>
      <c r="E1669" s="205"/>
    </row>
    <row r="1670" spans="1:5" s="50" customFormat="1" ht="18.75" x14ac:dyDescent="0.25">
      <c r="A1670" s="305"/>
      <c r="B1670" s="421"/>
      <c r="C1670" s="207"/>
      <c r="D1670" s="209"/>
      <c r="E1670" s="205"/>
    </row>
    <row r="1671" spans="1:5" s="50" customFormat="1" ht="18.75" x14ac:dyDescent="0.25">
      <c r="A1671" s="305" t="s">
        <v>1883</v>
      </c>
      <c r="B1671" s="421" t="s">
        <v>1674</v>
      </c>
      <c r="C1671" s="207" t="s">
        <v>18</v>
      </c>
      <c r="D1671" s="205"/>
      <c r="E1671" s="205">
        <v>447.33</v>
      </c>
    </row>
    <row r="1672" spans="1:5" s="50" customFormat="1" ht="47.25" x14ac:dyDescent="0.25">
      <c r="A1672" s="305"/>
      <c r="B1672" s="424" t="s">
        <v>1675</v>
      </c>
      <c r="C1672" s="207"/>
      <c r="D1672" s="209"/>
      <c r="E1672" s="205"/>
    </row>
    <row r="1673" spans="1:5" s="50" customFormat="1" ht="18.75" x14ac:dyDescent="0.25">
      <c r="A1673" s="305"/>
      <c r="B1673" s="421"/>
      <c r="C1673" s="207"/>
      <c r="D1673" s="209"/>
      <c r="E1673" s="205"/>
    </row>
    <row r="1674" spans="1:5" s="50" customFormat="1" ht="18.75" x14ac:dyDescent="0.25">
      <c r="A1674" s="305" t="s">
        <v>1884</v>
      </c>
      <c r="B1674" s="421" t="s">
        <v>1676</v>
      </c>
      <c r="C1674" s="207" t="s">
        <v>18</v>
      </c>
      <c r="D1674" s="205"/>
      <c r="E1674" s="205">
        <v>234.67</v>
      </c>
    </row>
    <row r="1675" spans="1:5" s="50" customFormat="1" ht="47.25" x14ac:dyDescent="0.25">
      <c r="A1675" s="305"/>
      <c r="B1675" s="424" t="s">
        <v>1677</v>
      </c>
      <c r="C1675" s="207"/>
      <c r="D1675" s="209"/>
      <c r="E1675" s="205"/>
    </row>
    <row r="1676" spans="1:5" s="50" customFormat="1" ht="18.75" x14ac:dyDescent="0.25">
      <c r="A1676" s="305"/>
      <c r="B1676" s="424"/>
      <c r="C1676" s="207"/>
      <c r="D1676" s="209"/>
      <c r="E1676" s="205"/>
    </row>
    <row r="1677" spans="1:5" s="50" customFormat="1" ht="18.75" x14ac:dyDescent="0.25">
      <c r="A1677" s="305" t="s">
        <v>1885</v>
      </c>
      <c r="B1677" s="421" t="s">
        <v>1886</v>
      </c>
      <c r="C1677" s="207" t="s">
        <v>18</v>
      </c>
      <c r="D1677" s="205"/>
      <c r="E1677" s="336">
        <v>325.42</v>
      </c>
    </row>
    <row r="1678" spans="1:5" s="50" customFormat="1" ht="63" x14ac:dyDescent="0.25">
      <c r="A1678" s="305"/>
      <c r="B1678" s="424" t="s">
        <v>1887</v>
      </c>
      <c r="C1678" s="207"/>
      <c r="D1678" s="336"/>
      <c r="E1678" s="336"/>
    </row>
    <row r="1679" spans="1:5" s="50" customFormat="1" ht="18.75" x14ac:dyDescent="0.25">
      <c r="A1679" s="305"/>
      <c r="B1679" s="424"/>
      <c r="C1679" s="207"/>
      <c r="D1679" s="336"/>
      <c r="E1679" s="336"/>
    </row>
    <row r="1680" spans="1:5" s="50" customFormat="1" ht="18.75" x14ac:dyDescent="0.25">
      <c r="A1680" s="305" t="s">
        <v>1888</v>
      </c>
      <c r="B1680" s="426" t="s">
        <v>1889</v>
      </c>
      <c r="C1680" s="207" t="s">
        <v>18</v>
      </c>
      <c r="D1680" s="205"/>
      <c r="E1680" s="336">
        <v>184.3</v>
      </c>
    </row>
    <row r="1681" spans="1:5" s="50" customFormat="1" ht="78.75" x14ac:dyDescent="0.25">
      <c r="A1681" s="305"/>
      <c r="B1681" s="424" t="s">
        <v>1890</v>
      </c>
      <c r="C1681" s="207"/>
      <c r="D1681" s="336"/>
      <c r="E1681" s="336"/>
    </row>
    <row r="1682" spans="1:5" s="50" customFormat="1" ht="18.75" x14ac:dyDescent="0.25">
      <c r="A1682" s="305"/>
      <c r="B1682" s="424"/>
      <c r="C1682" s="207"/>
      <c r="D1682" s="209"/>
      <c r="E1682" s="205"/>
    </row>
    <row r="1683" spans="1:5" s="50" customFormat="1" ht="18.75" x14ac:dyDescent="0.25">
      <c r="A1683" s="297" t="s">
        <v>1891</v>
      </c>
      <c r="B1683" s="423" t="s">
        <v>1322</v>
      </c>
      <c r="C1683" s="204"/>
      <c r="D1683" s="209"/>
      <c r="E1683" s="205"/>
    </row>
    <row r="1684" spans="1:5" s="50" customFormat="1" ht="18.75" x14ac:dyDescent="0.25">
      <c r="A1684" s="297" t="s">
        <v>1892</v>
      </c>
      <c r="B1684" s="422" t="s">
        <v>1323</v>
      </c>
      <c r="C1684" s="204" t="s">
        <v>18</v>
      </c>
      <c r="D1684" s="205"/>
      <c r="E1684" s="205">
        <v>27.59</v>
      </c>
    </row>
    <row r="1685" spans="1:5" s="50" customFormat="1" ht="47.25" x14ac:dyDescent="0.25">
      <c r="A1685" s="297"/>
      <c r="B1685" s="425" t="s">
        <v>1324</v>
      </c>
      <c r="C1685" s="204"/>
      <c r="D1685" s="209"/>
      <c r="E1685" s="205"/>
    </row>
    <row r="1686" spans="1:5" s="50" customFormat="1" ht="18.75" x14ac:dyDescent="0.25">
      <c r="A1686" s="297"/>
      <c r="B1686" s="422"/>
      <c r="C1686" s="204"/>
      <c r="D1686" s="209"/>
      <c r="E1686" s="205"/>
    </row>
    <row r="1687" spans="1:5" s="50" customFormat="1" ht="18.75" x14ac:dyDescent="0.25">
      <c r="A1687" s="297" t="s">
        <v>1893</v>
      </c>
      <c r="B1687" s="422" t="s">
        <v>1499</v>
      </c>
      <c r="C1687" s="204" t="s">
        <v>18</v>
      </c>
      <c r="D1687" s="205"/>
      <c r="E1687" s="205">
        <v>419.34</v>
      </c>
    </row>
    <row r="1688" spans="1:5" s="50" customFormat="1" ht="110.25" x14ac:dyDescent="0.25">
      <c r="A1688" s="297"/>
      <c r="B1688" s="425" t="s">
        <v>1500</v>
      </c>
      <c r="C1688" s="204"/>
      <c r="D1688" s="209"/>
      <c r="E1688" s="205"/>
    </row>
    <row r="1689" spans="1:5" s="50" customFormat="1" ht="18.75" x14ac:dyDescent="0.25">
      <c r="A1689" s="297"/>
      <c r="B1689" s="422"/>
      <c r="C1689" s="204"/>
      <c r="D1689" s="209"/>
      <c r="E1689" s="205"/>
    </row>
    <row r="1690" spans="1:5" s="50" customFormat="1" ht="18.75" x14ac:dyDescent="0.25">
      <c r="A1690" s="297" t="s">
        <v>1894</v>
      </c>
      <c r="B1690" s="422" t="s">
        <v>1326</v>
      </c>
      <c r="C1690" s="204" t="s">
        <v>18</v>
      </c>
      <c r="D1690" s="205"/>
      <c r="E1690" s="205">
        <v>233.33</v>
      </c>
    </row>
    <row r="1691" spans="1:5" s="50" customFormat="1" ht="47.25" x14ac:dyDescent="0.25">
      <c r="A1691" s="297"/>
      <c r="B1691" s="425" t="s">
        <v>1325</v>
      </c>
      <c r="C1691" s="204"/>
      <c r="D1691" s="209"/>
      <c r="E1691" s="205"/>
    </row>
    <row r="1692" spans="1:5" s="50" customFormat="1" ht="18.75" x14ac:dyDescent="0.25">
      <c r="A1692" s="297"/>
      <c r="B1692" s="422"/>
      <c r="C1692" s="204"/>
      <c r="D1692" s="209"/>
      <c r="E1692" s="205"/>
    </row>
    <row r="1693" spans="1:5" s="50" customFormat="1" ht="18.75" x14ac:dyDescent="0.25">
      <c r="A1693" s="297" t="s">
        <v>1895</v>
      </c>
      <c r="B1693" s="422" t="s">
        <v>1328</v>
      </c>
      <c r="C1693" s="204" t="s">
        <v>18</v>
      </c>
      <c r="D1693" s="205"/>
      <c r="E1693" s="205">
        <v>122.34</v>
      </c>
    </row>
    <row r="1694" spans="1:5" s="50" customFormat="1" ht="87.75" customHeight="1" x14ac:dyDescent="0.25">
      <c r="A1694" s="297"/>
      <c r="B1694" s="425" t="s">
        <v>1327</v>
      </c>
      <c r="C1694" s="204"/>
      <c r="D1694" s="209"/>
      <c r="E1694" s="205"/>
    </row>
    <row r="1695" spans="1:5" s="50" customFormat="1" ht="18.75" x14ac:dyDescent="0.25">
      <c r="A1695" s="297"/>
      <c r="B1695" s="422"/>
      <c r="C1695" s="204"/>
      <c r="D1695" s="209"/>
      <c r="E1695" s="205"/>
    </row>
    <row r="1696" spans="1:5" s="50" customFormat="1" ht="31.5" x14ac:dyDescent="0.25">
      <c r="A1696" s="305" t="s">
        <v>1896</v>
      </c>
      <c r="B1696" s="427" t="s">
        <v>1897</v>
      </c>
      <c r="C1696" s="207" t="s">
        <v>18</v>
      </c>
      <c r="D1696" s="205"/>
      <c r="E1696" s="205">
        <v>229.36</v>
      </c>
    </row>
    <row r="1697" spans="1:5" s="50" customFormat="1" ht="63" x14ac:dyDescent="0.25">
      <c r="A1697" s="305"/>
      <c r="B1697" s="424" t="s">
        <v>1898</v>
      </c>
      <c r="C1697" s="207"/>
      <c r="D1697" s="209"/>
      <c r="E1697" s="205"/>
    </row>
    <row r="1698" spans="1:5" s="50" customFormat="1" ht="18.75" x14ac:dyDescent="0.25">
      <c r="A1698" s="297"/>
      <c r="B1698" s="422"/>
      <c r="C1698" s="204"/>
      <c r="D1698" s="209"/>
      <c r="E1698" s="205"/>
    </row>
    <row r="1699" spans="1:5" s="50" customFormat="1" ht="18.75" x14ac:dyDescent="0.25">
      <c r="A1699" s="297" t="s">
        <v>1899</v>
      </c>
      <c r="B1699" s="422" t="s">
        <v>1502</v>
      </c>
      <c r="C1699" s="775" t="s">
        <v>18</v>
      </c>
      <c r="D1699" s="205"/>
      <c r="E1699" s="205">
        <v>200.99</v>
      </c>
    </row>
    <row r="1700" spans="1:5" s="50" customFormat="1" ht="47.25" x14ac:dyDescent="0.25">
      <c r="A1700" s="297"/>
      <c r="B1700" s="425" t="s">
        <v>1501</v>
      </c>
      <c r="C1700" s="775"/>
      <c r="D1700" s="209"/>
      <c r="E1700" s="205"/>
    </row>
    <row r="1701" spans="1:5" s="50" customFormat="1" ht="18.75" x14ac:dyDescent="0.25">
      <c r="A1701" s="297"/>
      <c r="B1701" s="425"/>
      <c r="C1701" s="246"/>
      <c r="D1701" s="209"/>
      <c r="E1701" s="205"/>
    </row>
    <row r="1702" spans="1:5" s="50" customFormat="1" ht="18.75" x14ac:dyDescent="0.25">
      <c r="A1702" s="305" t="s">
        <v>1900</v>
      </c>
      <c r="B1702" s="421" t="s">
        <v>1901</v>
      </c>
      <c r="C1702" s="207" t="s">
        <v>61</v>
      </c>
      <c r="D1702" s="205"/>
      <c r="E1702" s="205">
        <v>20.95</v>
      </c>
    </row>
    <row r="1703" spans="1:5" s="50" customFormat="1" ht="94.5" x14ac:dyDescent="0.25">
      <c r="A1703" s="305"/>
      <c r="B1703" s="424" t="s">
        <v>1902</v>
      </c>
      <c r="C1703" s="207"/>
      <c r="D1703" s="209"/>
      <c r="E1703" s="205"/>
    </row>
    <row r="1704" spans="1:5" s="50" customFormat="1" ht="18.75" x14ac:dyDescent="0.25">
      <c r="A1704" s="305"/>
      <c r="B1704" s="421"/>
      <c r="C1704" s="207"/>
      <c r="D1704" s="209"/>
      <c r="E1704" s="205"/>
    </row>
    <row r="1705" spans="1:5" s="50" customFormat="1" ht="18.75" x14ac:dyDescent="0.25">
      <c r="A1705" s="305" t="s">
        <v>1903</v>
      </c>
      <c r="B1705" s="428" t="s">
        <v>1904</v>
      </c>
      <c r="C1705" s="207" t="s">
        <v>61</v>
      </c>
      <c r="D1705" s="205"/>
      <c r="E1705" s="205">
        <v>24.7</v>
      </c>
    </row>
    <row r="1706" spans="1:5" s="50" customFormat="1" ht="94.5" x14ac:dyDescent="0.25">
      <c r="A1706" s="305"/>
      <c r="B1706" s="424" t="s">
        <v>1905</v>
      </c>
      <c r="C1706" s="207"/>
      <c r="D1706" s="209"/>
      <c r="E1706" s="205"/>
    </row>
    <row r="1707" spans="1:5" s="50" customFormat="1" ht="18.75" x14ac:dyDescent="0.25">
      <c r="A1707" s="297"/>
      <c r="B1707" s="425"/>
      <c r="C1707" s="246"/>
      <c r="D1707" s="209"/>
      <c r="E1707" s="205"/>
    </row>
    <row r="1708" spans="1:5" s="50" customFormat="1" ht="18.75" x14ac:dyDescent="0.25">
      <c r="A1708" s="297" t="s">
        <v>1906</v>
      </c>
      <c r="B1708" s="423" t="s">
        <v>1334</v>
      </c>
      <c r="C1708" s="204"/>
      <c r="D1708" s="209"/>
      <c r="E1708" s="205"/>
    </row>
    <row r="1709" spans="1:5" s="50" customFormat="1" ht="157.5" x14ac:dyDescent="0.25">
      <c r="A1709" s="297"/>
      <c r="B1709" s="425" t="s">
        <v>1333</v>
      </c>
      <c r="C1709" s="204"/>
      <c r="D1709" s="209"/>
      <c r="E1709" s="205"/>
    </row>
    <row r="1710" spans="1:5" s="50" customFormat="1" ht="18.75" x14ac:dyDescent="0.25">
      <c r="A1710" s="297"/>
      <c r="B1710" s="422"/>
      <c r="C1710" s="204"/>
      <c r="D1710" s="209"/>
      <c r="E1710" s="205"/>
    </row>
    <row r="1711" spans="1:5" s="50" customFormat="1" ht="18.75" x14ac:dyDescent="0.25">
      <c r="A1711" s="297" t="s">
        <v>1907</v>
      </c>
      <c r="B1711" s="422" t="s">
        <v>1329</v>
      </c>
      <c r="C1711" s="204" t="s">
        <v>18</v>
      </c>
      <c r="D1711" s="205"/>
      <c r="E1711" s="205">
        <v>24.55</v>
      </c>
    </row>
    <row r="1712" spans="1:5" s="50" customFormat="1" ht="18.75" x14ac:dyDescent="0.25">
      <c r="A1712" s="297"/>
      <c r="B1712" s="422"/>
      <c r="C1712" s="204"/>
      <c r="D1712" s="209"/>
      <c r="E1712" s="205"/>
    </row>
    <row r="1713" spans="1:5" s="50" customFormat="1" ht="18.75" x14ac:dyDescent="0.25">
      <c r="A1713" s="297" t="s">
        <v>1908</v>
      </c>
      <c r="B1713" s="422" t="s">
        <v>1909</v>
      </c>
      <c r="C1713" s="204" t="s">
        <v>18</v>
      </c>
      <c r="D1713" s="205"/>
      <c r="E1713" s="205">
        <v>22.29</v>
      </c>
    </row>
    <row r="1714" spans="1:5" s="50" customFormat="1" ht="18.75" x14ac:dyDescent="0.25">
      <c r="A1714" s="297"/>
      <c r="B1714" s="422"/>
      <c r="C1714" s="204"/>
      <c r="D1714" s="209"/>
      <c r="E1714" s="205"/>
    </row>
    <row r="1715" spans="1:5" s="50" customFormat="1" ht="18.75" x14ac:dyDescent="0.25">
      <c r="A1715" s="297" t="s">
        <v>1910</v>
      </c>
      <c r="B1715" s="422" t="s">
        <v>1911</v>
      </c>
      <c r="C1715" s="204" t="s">
        <v>18</v>
      </c>
      <c r="D1715" s="205"/>
      <c r="E1715" s="205">
        <v>36.450000000000003</v>
      </c>
    </row>
    <row r="1716" spans="1:5" s="50" customFormat="1" ht="18.75" x14ac:dyDescent="0.25">
      <c r="A1716" s="297"/>
      <c r="B1716" s="422"/>
      <c r="C1716" s="204"/>
      <c r="D1716" s="209"/>
      <c r="E1716" s="205"/>
    </row>
    <row r="1717" spans="1:5" s="50" customFormat="1" ht="18.75" x14ac:dyDescent="0.25">
      <c r="A1717" s="297" t="s">
        <v>1912</v>
      </c>
      <c r="B1717" s="422" t="s">
        <v>1913</v>
      </c>
      <c r="C1717" s="204" t="s">
        <v>18</v>
      </c>
      <c r="D1717" s="205"/>
      <c r="E1717" s="205">
        <v>22.32</v>
      </c>
    </row>
    <row r="1718" spans="1:5" s="50" customFormat="1" ht="18.75" x14ac:dyDescent="0.25">
      <c r="A1718" s="297"/>
      <c r="B1718" s="422"/>
      <c r="C1718" s="204"/>
      <c r="D1718" s="209"/>
      <c r="E1718" s="205"/>
    </row>
    <row r="1719" spans="1:5" s="50" customFormat="1" ht="18.75" x14ac:dyDescent="0.25">
      <c r="A1719" s="305" t="s">
        <v>1914</v>
      </c>
      <c r="B1719" s="421" t="s">
        <v>1691</v>
      </c>
      <c r="C1719" s="207" t="s">
        <v>18</v>
      </c>
      <c r="D1719" s="205"/>
      <c r="E1719" s="429">
        <v>48.29</v>
      </c>
    </row>
    <row r="1720" spans="1:5" s="50" customFormat="1" ht="18.75" x14ac:dyDescent="0.25">
      <c r="A1720" s="297"/>
      <c r="B1720" s="422"/>
      <c r="C1720" s="204"/>
      <c r="D1720" s="209"/>
      <c r="E1720" s="205"/>
    </row>
    <row r="1721" spans="1:5" s="50" customFormat="1" ht="18.75" x14ac:dyDescent="0.25">
      <c r="A1721" s="297" t="s">
        <v>1915</v>
      </c>
      <c r="B1721" s="423" t="s">
        <v>1415</v>
      </c>
      <c r="C1721" s="204"/>
      <c r="D1721" s="209"/>
      <c r="E1721" s="205"/>
    </row>
    <row r="1722" spans="1:5" s="50" customFormat="1" ht="18.75" x14ac:dyDescent="0.25">
      <c r="A1722" s="297" t="s">
        <v>1916</v>
      </c>
      <c r="B1722" s="422" t="s">
        <v>1416</v>
      </c>
      <c r="C1722" s="204" t="s">
        <v>18</v>
      </c>
      <c r="D1722" s="205"/>
      <c r="E1722" s="205">
        <v>127.76</v>
      </c>
    </row>
    <row r="1723" spans="1:5" s="50" customFormat="1" ht="71.25" customHeight="1" x14ac:dyDescent="0.25">
      <c r="A1723" s="297"/>
      <c r="B1723" s="425" t="s">
        <v>1335</v>
      </c>
      <c r="C1723" s="204"/>
      <c r="D1723" s="209"/>
      <c r="E1723" s="205"/>
    </row>
    <row r="1724" spans="1:5" s="50" customFormat="1" ht="18.75" x14ac:dyDescent="0.25">
      <c r="A1724" s="297"/>
      <c r="B1724" s="422"/>
      <c r="C1724" s="204"/>
      <c r="D1724" s="209"/>
      <c r="E1724" s="205"/>
    </row>
    <row r="1725" spans="1:5" s="50" customFormat="1" ht="18.75" x14ac:dyDescent="0.25">
      <c r="A1725" s="297" t="s">
        <v>1917</v>
      </c>
      <c r="B1725" s="422" t="s">
        <v>1503</v>
      </c>
      <c r="C1725" s="204" t="s">
        <v>18</v>
      </c>
      <c r="D1725" s="205"/>
      <c r="E1725" s="205">
        <v>406.49</v>
      </c>
    </row>
    <row r="1726" spans="1:5" s="50" customFormat="1" ht="141.75" x14ac:dyDescent="0.25">
      <c r="A1726" s="297"/>
      <c r="B1726" s="425" t="s">
        <v>1511</v>
      </c>
      <c r="C1726" s="204"/>
      <c r="D1726" s="209"/>
      <c r="E1726" s="205"/>
    </row>
    <row r="1727" spans="1:5" s="50" customFormat="1" ht="18.75" x14ac:dyDescent="0.25">
      <c r="A1727" s="297"/>
      <c r="B1727" s="425"/>
      <c r="C1727" s="204"/>
      <c r="D1727" s="209"/>
      <c r="E1727" s="205"/>
    </row>
    <row r="1728" spans="1:5" s="50" customFormat="1" ht="18.75" x14ac:dyDescent="0.25">
      <c r="A1728" s="297" t="s">
        <v>1918</v>
      </c>
      <c r="B1728" s="422" t="s">
        <v>1471</v>
      </c>
      <c r="C1728" s="204" t="s">
        <v>18</v>
      </c>
      <c r="D1728" s="205"/>
      <c r="E1728" s="205">
        <v>225.73</v>
      </c>
    </row>
    <row r="1729" spans="1:5" s="50" customFormat="1" ht="141.75" x14ac:dyDescent="0.25">
      <c r="A1729" s="297"/>
      <c r="B1729" s="425" t="s">
        <v>1472</v>
      </c>
      <c r="C1729" s="204"/>
      <c r="D1729" s="209"/>
      <c r="E1729" s="205"/>
    </row>
    <row r="1730" spans="1:5" s="50" customFormat="1" ht="18.75" x14ac:dyDescent="0.25">
      <c r="A1730" s="297"/>
      <c r="B1730" s="425"/>
      <c r="C1730" s="204"/>
      <c r="D1730" s="209"/>
      <c r="E1730" s="205"/>
    </row>
    <row r="1731" spans="1:5" s="50" customFormat="1" ht="18.75" x14ac:dyDescent="0.25">
      <c r="A1731" s="297" t="s">
        <v>1919</v>
      </c>
      <c r="B1731" s="422" t="s">
        <v>1473</v>
      </c>
      <c r="C1731" s="204" t="s">
        <v>18</v>
      </c>
      <c r="D1731" s="205"/>
      <c r="E1731" s="205">
        <v>199</v>
      </c>
    </row>
    <row r="1732" spans="1:5" s="50" customFormat="1" ht="157.5" x14ac:dyDescent="0.25">
      <c r="A1732" s="297"/>
      <c r="B1732" s="424" t="s">
        <v>1920</v>
      </c>
      <c r="C1732" s="204"/>
      <c r="D1732" s="209"/>
      <c r="E1732" s="205"/>
    </row>
    <row r="1733" spans="1:5" s="50" customFormat="1" ht="18.75" x14ac:dyDescent="0.25">
      <c r="A1733" s="297"/>
      <c r="B1733" s="418"/>
      <c r="C1733" s="204"/>
      <c r="D1733" s="209"/>
      <c r="E1733" s="205"/>
    </row>
    <row r="1734" spans="1:5" s="50" customFormat="1" ht="18.75" x14ac:dyDescent="0.25">
      <c r="A1734" s="297" t="s">
        <v>1921</v>
      </c>
      <c r="B1734" s="420" t="s">
        <v>1475</v>
      </c>
      <c r="C1734" s="204" t="s">
        <v>18</v>
      </c>
      <c r="D1734" s="205"/>
      <c r="E1734" s="205">
        <v>230.85</v>
      </c>
    </row>
    <row r="1735" spans="1:5" s="50" customFormat="1" ht="157.5" x14ac:dyDescent="0.25">
      <c r="A1735" s="297"/>
      <c r="B1735" s="424" t="s">
        <v>1922</v>
      </c>
      <c r="C1735" s="204"/>
      <c r="D1735" s="209"/>
      <c r="E1735" s="205"/>
    </row>
    <row r="1736" spans="1:5" s="50" customFormat="1" ht="18.75" x14ac:dyDescent="0.25">
      <c r="A1736" s="297"/>
      <c r="B1736" s="425"/>
      <c r="C1736" s="204"/>
      <c r="D1736" s="209"/>
      <c r="E1736" s="205"/>
    </row>
    <row r="1737" spans="1:5" s="50" customFormat="1" ht="18.75" x14ac:dyDescent="0.25">
      <c r="A1737" s="297" t="s">
        <v>1923</v>
      </c>
      <c r="B1737" s="422" t="s">
        <v>1477</v>
      </c>
      <c r="C1737" s="204" t="s">
        <v>18</v>
      </c>
      <c r="D1737" s="205"/>
      <c r="E1737" s="205">
        <v>32.44</v>
      </c>
    </row>
    <row r="1738" spans="1:5" s="50" customFormat="1" ht="47.25" x14ac:dyDescent="0.25">
      <c r="A1738" s="297"/>
      <c r="B1738" s="425" t="s">
        <v>1478</v>
      </c>
      <c r="C1738" s="204"/>
      <c r="D1738" s="209"/>
      <c r="E1738" s="205"/>
    </row>
    <row r="1739" spans="1:5" s="50" customFormat="1" ht="18.75" x14ac:dyDescent="0.25">
      <c r="A1739" s="297"/>
      <c r="B1739" s="425"/>
      <c r="C1739" s="204"/>
      <c r="D1739" s="209"/>
      <c r="E1739" s="205"/>
    </row>
    <row r="1740" spans="1:5" s="50" customFormat="1" ht="18.75" x14ac:dyDescent="0.25">
      <c r="A1740" s="297" t="s">
        <v>1924</v>
      </c>
      <c r="B1740" s="423" t="s">
        <v>1925</v>
      </c>
      <c r="C1740" s="204"/>
      <c r="D1740" s="209"/>
      <c r="E1740" s="205"/>
    </row>
    <row r="1741" spans="1:5" s="50" customFormat="1" ht="78.75" x14ac:dyDescent="0.25">
      <c r="A1741" s="297"/>
      <c r="B1741" s="425" t="s">
        <v>1926</v>
      </c>
      <c r="C1741" s="204"/>
      <c r="D1741" s="209"/>
      <c r="E1741" s="205"/>
    </row>
    <row r="1742" spans="1:5" s="50" customFormat="1" ht="18.75" x14ac:dyDescent="0.25">
      <c r="A1742" s="297"/>
      <c r="B1742" s="423"/>
      <c r="C1742" s="204"/>
      <c r="D1742" s="209"/>
      <c r="E1742" s="205"/>
    </row>
    <row r="1743" spans="1:5" s="50" customFormat="1" ht="18.75" x14ac:dyDescent="0.25">
      <c r="A1743" s="297" t="s">
        <v>1927</v>
      </c>
      <c r="B1743" s="421" t="s">
        <v>1928</v>
      </c>
      <c r="C1743" s="204" t="s">
        <v>61</v>
      </c>
      <c r="D1743" s="205"/>
      <c r="E1743" s="205">
        <v>74.650000000000006</v>
      </c>
    </row>
    <row r="1744" spans="1:5" s="50" customFormat="1" ht="18.75" x14ac:dyDescent="0.25">
      <c r="A1744" s="297"/>
      <c r="B1744" s="421"/>
      <c r="C1744" s="204"/>
      <c r="D1744" s="209"/>
      <c r="E1744" s="205"/>
    </row>
    <row r="1745" spans="1:5" s="50" customFormat="1" ht="18.75" x14ac:dyDescent="0.25">
      <c r="A1745" s="297" t="s">
        <v>1929</v>
      </c>
      <c r="B1745" s="421" t="s">
        <v>1930</v>
      </c>
      <c r="C1745" s="204" t="s">
        <v>61</v>
      </c>
      <c r="D1745" s="205"/>
      <c r="E1745" s="205">
        <v>92.42</v>
      </c>
    </row>
    <row r="1746" spans="1:5" s="50" customFormat="1" ht="18.75" x14ac:dyDescent="0.25">
      <c r="A1746" s="297"/>
      <c r="B1746" s="421"/>
      <c r="C1746" s="204"/>
      <c r="D1746" s="209"/>
      <c r="E1746" s="205"/>
    </row>
    <row r="1747" spans="1:5" s="50" customFormat="1" ht="18.75" x14ac:dyDescent="0.25">
      <c r="A1747" s="297" t="s">
        <v>1931</v>
      </c>
      <c r="B1747" s="421" t="s">
        <v>1932</v>
      </c>
      <c r="C1747" s="204" t="s">
        <v>61</v>
      </c>
      <c r="D1747" s="205"/>
      <c r="E1747" s="205">
        <v>111.72</v>
      </c>
    </row>
    <row r="1748" spans="1:5" s="50" customFormat="1" ht="18.75" x14ac:dyDescent="0.25">
      <c r="A1748" s="297"/>
      <c r="B1748" s="421"/>
      <c r="C1748" s="204"/>
      <c r="D1748" s="209"/>
      <c r="E1748" s="205"/>
    </row>
    <row r="1749" spans="1:5" s="50" customFormat="1" ht="18.75" x14ac:dyDescent="0.25">
      <c r="A1749" s="297" t="s">
        <v>1933</v>
      </c>
      <c r="B1749" s="421" t="s">
        <v>1934</v>
      </c>
      <c r="C1749" s="204" t="s">
        <v>61</v>
      </c>
      <c r="D1749" s="205"/>
      <c r="E1749" s="205">
        <v>118.68</v>
      </c>
    </row>
    <row r="1750" spans="1:5" s="50" customFormat="1" ht="18.75" x14ac:dyDescent="0.25">
      <c r="A1750" s="297"/>
      <c r="B1750" s="421"/>
      <c r="C1750" s="204"/>
      <c r="D1750" s="209"/>
      <c r="E1750" s="205"/>
    </row>
    <row r="1751" spans="1:5" s="50" customFormat="1" ht="18.75" x14ac:dyDescent="0.25">
      <c r="A1751" s="297" t="s">
        <v>1935</v>
      </c>
      <c r="B1751" s="421" t="s">
        <v>1936</v>
      </c>
      <c r="C1751" s="204" t="s">
        <v>61</v>
      </c>
      <c r="D1751" s="205"/>
      <c r="E1751" s="205">
        <v>140.58000000000001</v>
      </c>
    </row>
    <row r="1752" spans="1:5" s="50" customFormat="1" ht="18.75" x14ac:dyDescent="0.25">
      <c r="A1752" s="297"/>
      <c r="B1752" s="421"/>
      <c r="C1752" s="204"/>
      <c r="D1752" s="209"/>
      <c r="E1752" s="205"/>
    </row>
    <row r="1753" spans="1:5" s="50" customFormat="1" ht="18.75" x14ac:dyDescent="0.25">
      <c r="A1753" s="297" t="s">
        <v>1937</v>
      </c>
      <c r="B1753" s="421" t="s">
        <v>1938</v>
      </c>
      <c r="C1753" s="204" t="s">
        <v>61</v>
      </c>
      <c r="D1753" s="205"/>
      <c r="E1753" s="205">
        <v>190.15</v>
      </c>
    </row>
    <row r="1754" spans="1:5" s="50" customFormat="1" ht="18.75" x14ac:dyDescent="0.25">
      <c r="A1754" s="297"/>
      <c r="B1754" s="298"/>
      <c r="C1754" s="204"/>
      <c r="D1754" s="209"/>
      <c r="E1754" s="205"/>
    </row>
    <row r="1755" spans="1:5" s="50" customFormat="1" ht="18.75" x14ac:dyDescent="0.25">
      <c r="A1755" s="297" t="s">
        <v>1939</v>
      </c>
      <c r="B1755" s="300" t="s">
        <v>1347</v>
      </c>
      <c r="C1755" s="204" t="s">
        <v>18</v>
      </c>
      <c r="D1755" s="205"/>
      <c r="E1755" s="205">
        <v>54.61</v>
      </c>
    </row>
    <row r="1756" spans="1:5" s="50" customFormat="1" ht="47.25" x14ac:dyDescent="0.25">
      <c r="A1756" s="297"/>
      <c r="B1756" s="298" t="s">
        <v>1351</v>
      </c>
      <c r="C1756" s="204"/>
      <c r="D1756" s="209"/>
      <c r="E1756" s="205"/>
    </row>
    <row r="1757" spans="1:5" s="50" customFormat="1" ht="18.75" x14ac:dyDescent="0.25">
      <c r="A1757" s="297"/>
      <c r="B1757" s="298"/>
      <c r="C1757" s="204"/>
      <c r="D1757" s="209"/>
      <c r="E1757" s="205"/>
    </row>
    <row r="1758" spans="1:5" s="50" customFormat="1" ht="18.75" x14ac:dyDescent="0.25">
      <c r="A1758" s="297" t="s">
        <v>1940</v>
      </c>
      <c r="B1758" s="300" t="s">
        <v>1348</v>
      </c>
      <c r="C1758" s="204" t="s">
        <v>18</v>
      </c>
      <c r="D1758" s="205"/>
      <c r="E1758" s="205">
        <v>74.739999999999995</v>
      </c>
    </row>
    <row r="1759" spans="1:5" s="50" customFormat="1" ht="47.25" x14ac:dyDescent="0.25">
      <c r="A1759" s="297"/>
      <c r="B1759" s="298" t="s">
        <v>1352</v>
      </c>
      <c r="C1759" s="204"/>
      <c r="D1759" s="209"/>
      <c r="E1759" s="205"/>
    </row>
    <row r="1760" spans="1:5" s="50" customFormat="1" ht="18.75" x14ac:dyDescent="0.25">
      <c r="A1760" s="297"/>
      <c r="B1760" s="298"/>
      <c r="C1760" s="204"/>
      <c r="D1760" s="209"/>
      <c r="E1760" s="205"/>
    </row>
    <row r="1761" spans="1:6" s="50" customFormat="1" ht="18.75" x14ac:dyDescent="0.25">
      <c r="A1761" s="297" t="s">
        <v>1941</v>
      </c>
      <c r="B1761" s="300" t="s">
        <v>1349</v>
      </c>
      <c r="C1761" s="204" t="s">
        <v>18</v>
      </c>
      <c r="D1761" s="205"/>
      <c r="E1761" s="205">
        <v>95.01</v>
      </c>
    </row>
    <row r="1762" spans="1:6" s="50" customFormat="1" ht="47.25" x14ac:dyDescent="0.25">
      <c r="A1762" s="297"/>
      <c r="B1762" s="298" t="s">
        <v>1353</v>
      </c>
      <c r="C1762" s="204"/>
      <c r="D1762" s="209"/>
      <c r="E1762" s="205"/>
    </row>
    <row r="1763" spans="1:6" s="50" customFormat="1" ht="18.75" x14ac:dyDescent="0.25">
      <c r="A1763" s="297"/>
      <c r="B1763" s="422"/>
      <c r="C1763" s="204"/>
      <c r="D1763" s="209"/>
      <c r="E1763" s="205"/>
    </row>
    <row r="1764" spans="1:6" s="50" customFormat="1" ht="18.75" x14ac:dyDescent="0.25">
      <c r="A1764" s="297" t="s">
        <v>1942</v>
      </c>
      <c r="B1764" s="300" t="s">
        <v>1338</v>
      </c>
      <c r="C1764" s="204" t="s">
        <v>18</v>
      </c>
      <c r="D1764" s="205"/>
      <c r="E1764" s="205">
        <v>111.25</v>
      </c>
    </row>
    <row r="1765" spans="1:6" s="50" customFormat="1" ht="47.25" x14ac:dyDescent="0.25">
      <c r="A1765" s="297"/>
      <c r="B1765" s="298" t="s">
        <v>1340</v>
      </c>
      <c r="C1765" s="204"/>
      <c r="D1765" s="209"/>
      <c r="E1765" s="205"/>
    </row>
    <row r="1766" spans="1:6" s="50" customFormat="1" ht="18.75" x14ac:dyDescent="0.25">
      <c r="A1766" s="297"/>
      <c r="B1766" s="422"/>
      <c r="C1766" s="204"/>
      <c r="D1766" s="209"/>
      <c r="E1766" s="205"/>
    </row>
    <row r="1767" spans="1:6" s="50" customFormat="1" ht="18.75" x14ac:dyDescent="0.25">
      <c r="A1767" s="297" t="s">
        <v>1943</v>
      </c>
      <c r="B1767" s="422" t="s">
        <v>1350</v>
      </c>
      <c r="C1767" s="204" t="s">
        <v>18</v>
      </c>
      <c r="D1767" s="205"/>
      <c r="E1767" s="205">
        <v>191.69</v>
      </c>
    </row>
    <row r="1768" spans="1:6" s="50" customFormat="1" ht="47.25" x14ac:dyDescent="0.25">
      <c r="A1768" s="297"/>
      <c r="B1768" s="298" t="s">
        <v>1354</v>
      </c>
      <c r="C1768" s="204"/>
      <c r="D1768" s="209"/>
      <c r="E1768" s="205"/>
    </row>
    <row r="1769" spans="1:6" s="50" customFormat="1" ht="18.75" x14ac:dyDescent="0.25">
      <c r="A1769" s="297"/>
      <c r="B1769" s="422"/>
      <c r="C1769" s="204"/>
      <c r="D1769" s="209"/>
      <c r="E1769" s="205"/>
    </row>
    <row r="1770" spans="1:6" s="50" customFormat="1" ht="18.75" x14ac:dyDescent="0.25">
      <c r="A1770" s="297" t="s">
        <v>1944</v>
      </c>
      <c r="B1770" s="422" t="s">
        <v>1339</v>
      </c>
      <c r="C1770" s="204" t="s">
        <v>18</v>
      </c>
      <c r="D1770" s="205"/>
      <c r="E1770" s="205">
        <v>363.96</v>
      </c>
    </row>
    <row r="1771" spans="1:6" s="50" customFormat="1" ht="47.25" x14ac:dyDescent="0.25">
      <c r="A1771" s="297"/>
      <c r="B1771" s="298" t="s">
        <v>1341</v>
      </c>
      <c r="C1771" s="204"/>
      <c r="D1771" s="209"/>
      <c r="E1771" s="205"/>
    </row>
    <row r="1772" spans="1:6" s="50" customFormat="1" ht="18.75" x14ac:dyDescent="0.25">
      <c r="A1772" s="297"/>
      <c r="B1772" s="422"/>
      <c r="C1772" s="204"/>
      <c r="D1772" s="209"/>
      <c r="E1772" s="205"/>
    </row>
    <row r="1773" spans="1:6" s="50" customFormat="1" ht="18.75" x14ac:dyDescent="0.25">
      <c r="A1773" s="297" t="s">
        <v>1945</v>
      </c>
      <c r="B1773" s="423" t="s">
        <v>1359</v>
      </c>
      <c r="C1773" s="204"/>
      <c r="D1773" s="209"/>
      <c r="E1773" s="205"/>
    </row>
    <row r="1774" spans="1:6" s="50" customFormat="1" ht="31.5" x14ac:dyDescent="0.25">
      <c r="A1774" s="297" t="s">
        <v>1946</v>
      </c>
      <c r="B1774" s="422" t="s">
        <v>1363</v>
      </c>
      <c r="C1774" s="204" t="s">
        <v>18</v>
      </c>
      <c r="D1774" s="205"/>
      <c r="E1774" s="205">
        <v>1279.71</v>
      </c>
      <c r="F1774" s="103"/>
    </row>
    <row r="1775" spans="1:6" s="50" customFormat="1" ht="110.25" x14ac:dyDescent="0.25">
      <c r="A1775" s="297"/>
      <c r="B1775" s="424" t="s">
        <v>1947</v>
      </c>
      <c r="C1775" s="204"/>
      <c r="D1775" s="209"/>
      <c r="E1775" s="205"/>
      <c r="F1775" s="103"/>
    </row>
    <row r="1776" spans="1:6" s="50" customFormat="1" ht="18.75" x14ac:dyDescent="0.25">
      <c r="A1776" s="297"/>
      <c r="B1776" s="422"/>
      <c r="C1776" s="204"/>
      <c r="D1776" s="209"/>
      <c r="E1776" s="205"/>
    </row>
    <row r="1777" spans="1:5" s="50" customFormat="1" ht="47.25" x14ac:dyDescent="0.25">
      <c r="A1777" s="297" t="s">
        <v>1948</v>
      </c>
      <c r="B1777" s="422" t="s">
        <v>1360</v>
      </c>
      <c r="C1777" s="204" t="s">
        <v>18</v>
      </c>
      <c r="D1777" s="205"/>
      <c r="E1777" s="205">
        <v>516.9</v>
      </c>
    </row>
    <row r="1778" spans="1:5" s="50" customFormat="1" ht="110.25" x14ac:dyDescent="0.25">
      <c r="A1778" s="297"/>
      <c r="B1778" s="425" t="s">
        <v>1365</v>
      </c>
      <c r="C1778" s="204"/>
      <c r="D1778" s="209"/>
      <c r="E1778" s="205"/>
    </row>
    <row r="1779" spans="1:5" s="50" customFormat="1" ht="18.75" x14ac:dyDescent="0.25">
      <c r="A1779" s="297"/>
      <c r="B1779" s="425"/>
      <c r="C1779" s="204"/>
      <c r="D1779" s="209"/>
      <c r="E1779" s="205"/>
    </row>
    <row r="1780" spans="1:5" s="50" customFormat="1" ht="18.75" x14ac:dyDescent="0.25">
      <c r="A1780" s="297" t="s">
        <v>1949</v>
      </c>
      <c r="B1780" s="422" t="s">
        <v>1358</v>
      </c>
      <c r="C1780" s="204" t="s">
        <v>18</v>
      </c>
      <c r="D1780" s="205"/>
      <c r="E1780" s="205">
        <v>1020.33</v>
      </c>
    </row>
    <row r="1781" spans="1:5" s="50" customFormat="1" ht="62.25" customHeight="1" x14ac:dyDescent="0.25">
      <c r="A1781" s="297"/>
      <c r="B1781" s="425" t="s">
        <v>1364</v>
      </c>
      <c r="C1781" s="204"/>
      <c r="D1781" s="209"/>
      <c r="E1781" s="205"/>
    </row>
    <row r="1782" spans="1:5" s="50" customFormat="1" ht="18.75" x14ac:dyDescent="0.25">
      <c r="A1782" s="297"/>
      <c r="B1782" s="425"/>
      <c r="C1782" s="204"/>
      <c r="D1782" s="209"/>
      <c r="E1782" s="205"/>
    </row>
    <row r="1783" spans="1:5" s="50" customFormat="1" ht="31.5" x14ac:dyDescent="0.25">
      <c r="A1783" s="297" t="s">
        <v>1950</v>
      </c>
      <c r="B1783" s="422" t="s">
        <v>1361</v>
      </c>
      <c r="C1783" s="204" t="s">
        <v>18</v>
      </c>
      <c r="D1783" s="205"/>
      <c r="E1783" s="205">
        <v>428.57</v>
      </c>
    </row>
    <row r="1784" spans="1:5" s="50" customFormat="1" ht="62.25" customHeight="1" x14ac:dyDescent="0.25">
      <c r="A1784" s="297"/>
      <c r="B1784" s="425" t="s">
        <v>1366</v>
      </c>
      <c r="C1784" s="204"/>
      <c r="D1784" s="209"/>
      <c r="E1784" s="205"/>
    </row>
    <row r="1785" spans="1:5" s="50" customFormat="1" ht="18.75" x14ac:dyDescent="0.25">
      <c r="A1785" s="297"/>
      <c r="B1785" s="425"/>
      <c r="C1785" s="204"/>
      <c r="D1785" s="209"/>
      <c r="E1785" s="205"/>
    </row>
    <row r="1786" spans="1:5" s="50" customFormat="1" ht="18.75" x14ac:dyDescent="0.25">
      <c r="A1786" s="305" t="s">
        <v>1951</v>
      </c>
      <c r="B1786" s="421" t="s">
        <v>1682</v>
      </c>
      <c r="C1786" s="207" t="s">
        <v>18</v>
      </c>
      <c r="D1786" s="205"/>
      <c r="E1786" s="205">
        <v>2414.31</v>
      </c>
    </row>
    <row r="1787" spans="1:5" s="50" customFormat="1" ht="94.5" x14ac:dyDescent="0.25">
      <c r="A1787" s="305"/>
      <c r="B1787" s="424" t="s">
        <v>1952</v>
      </c>
      <c r="C1787" s="207"/>
      <c r="D1787" s="209"/>
      <c r="E1787" s="205"/>
    </row>
    <row r="1788" spans="1:5" s="50" customFormat="1" ht="18.75" x14ac:dyDescent="0.25">
      <c r="A1788" s="297"/>
      <c r="B1788" s="418"/>
      <c r="C1788" s="204"/>
      <c r="D1788" s="209"/>
      <c r="E1788" s="205"/>
    </row>
    <row r="1789" spans="1:5" s="50" customFormat="1" ht="18.75" x14ac:dyDescent="0.25">
      <c r="A1789" s="305" t="s">
        <v>1953</v>
      </c>
      <c r="B1789" s="421" t="s">
        <v>1683</v>
      </c>
      <c r="C1789" s="207" t="s">
        <v>18</v>
      </c>
      <c r="D1789" s="205"/>
      <c r="E1789" s="205">
        <v>2881.44</v>
      </c>
    </row>
    <row r="1790" spans="1:5" s="50" customFormat="1" ht="94.5" x14ac:dyDescent="0.25">
      <c r="A1790" s="305"/>
      <c r="B1790" s="424" t="s">
        <v>1954</v>
      </c>
      <c r="C1790" s="207"/>
      <c r="D1790" s="209"/>
      <c r="E1790" s="205"/>
    </row>
    <row r="1791" spans="1:5" s="50" customFormat="1" ht="18.75" x14ac:dyDescent="0.25">
      <c r="A1791" s="297"/>
      <c r="B1791" s="425"/>
      <c r="C1791" s="204"/>
      <c r="D1791" s="209"/>
      <c r="E1791" s="205"/>
    </row>
    <row r="1792" spans="1:5" s="50" customFormat="1" ht="18.75" x14ac:dyDescent="0.25">
      <c r="A1792" s="305" t="s">
        <v>1955</v>
      </c>
      <c r="B1792" s="421" t="s">
        <v>1681</v>
      </c>
      <c r="C1792" s="207" t="s">
        <v>18</v>
      </c>
      <c r="D1792" s="205"/>
      <c r="E1792" s="205">
        <v>796.24</v>
      </c>
    </row>
    <row r="1793" spans="1:5" s="50" customFormat="1" ht="176.25" customHeight="1" x14ac:dyDescent="0.25">
      <c r="A1793" s="297"/>
      <c r="B1793" s="424" t="s">
        <v>1699</v>
      </c>
      <c r="C1793" s="204"/>
      <c r="D1793" s="209"/>
      <c r="E1793" s="205"/>
    </row>
    <row r="1794" spans="1:5" s="50" customFormat="1" ht="18.75" x14ac:dyDescent="0.25">
      <c r="A1794" s="297" t="s">
        <v>1956</v>
      </c>
      <c r="B1794" s="421" t="s">
        <v>1957</v>
      </c>
      <c r="C1794" s="207" t="s">
        <v>18</v>
      </c>
      <c r="D1794" s="205"/>
      <c r="E1794" s="205">
        <v>3546.4</v>
      </c>
    </row>
    <row r="1795" spans="1:5" s="50" customFormat="1" ht="94.5" x14ac:dyDescent="0.25">
      <c r="A1795" s="297"/>
      <c r="B1795" s="424" t="s">
        <v>1958</v>
      </c>
      <c r="C1795" s="204"/>
      <c r="D1795" s="209"/>
      <c r="E1795" s="205"/>
    </row>
    <row r="1796" spans="1:5" s="50" customFormat="1" ht="18.75" x14ac:dyDescent="0.25">
      <c r="A1796" s="297"/>
      <c r="B1796" s="425"/>
      <c r="C1796" s="204"/>
      <c r="D1796" s="209"/>
      <c r="E1796" s="205"/>
    </row>
    <row r="1797" spans="1:5" s="50" customFormat="1" ht="18" customHeight="1" x14ac:dyDescent="0.25">
      <c r="A1797" s="405"/>
      <c r="B1797" s="406"/>
      <c r="C1797" s="318"/>
      <c r="D1797" s="811" t="s">
        <v>21</v>
      </c>
      <c r="E1797" s="812"/>
    </row>
  </sheetData>
  <autoFilter ref="A4:A1797"/>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topLeftCell="A4" zoomScaleSheetLayoutView="100" workbookViewId="0">
      <selection activeCell="D12" sqref="D12"/>
    </sheetView>
  </sheetViews>
  <sheetFormatPr defaultColWidth="9.140625" defaultRowHeight="12.75" x14ac:dyDescent="0.2"/>
  <cols>
    <col min="1" max="1" width="7.7109375" style="490" customWidth="1"/>
    <col min="2" max="2" width="35.42578125" style="490" customWidth="1"/>
    <col min="3" max="3" width="10.42578125" style="490" customWidth="1"/>
    <col min="4" max="4" width="9.28515625" style="490" customWidth="1"/>
    <col min="5" max="5" width="11.42578125" style="500" customWidth="1"/>
    <col min="6" max="6" width="12.140625" style="490" customWidth="1"/>
    <col min="7" max="7" width="9.7109375" style="490" customWidth="1"/>
    <col min="8" max="8" width="10.140625" style="490" customWidth="1"/>
    <col min="9" max="9" width="18.42578125" style="490" customWidth="1"/>
    <col min="10" max="10" width="6.28515625" style="490" customWidth="1"/>
    <col min="11" max="11" width="25.140625" style="490" bestFit="1" customWidth="1"/>
    <col min="12" max="256" width="9.140625" style="490"/>
    <col min="257" max="257" width="13.28515625" style="490" customWidth="1"/>
    <col min="258" max="258" width="37.85546875" style="490" customWidth="1"/>
    <col min="259" max="259" width="15.140625" style="490" bestFit="1" customWidth="1"/>
    <col min="260" max="260" width="11" style="490" bestFit="1" customWidth="1"/>
    <col min="261" max="261" width="13.28515625" style="490" customWidth="1"/>
    <col min="262" max="262" width="23.42578125" style="490" customWidth="1"/>
    <col min="263" max="264" width="12" style="490" bestFit="1" customWidth="1"/>
    <col min="265" max="265" width="15.140625" style="490" bestFit="1" customWidth="1"/>
    <col min="266" max="266" width="9.140625" style="490"/>
    <col min="267" max="267" width="25.140625" style="490" bestFit="1" customWidth="1"/>
    <col min="268" max="512" width="9.140625" style="490"/>
    <col min="513" max="513" width="13.28515625" style="490" customWidth="1"/>
    <col min="514" max="514" width="37.85546875" style="490" customWidth="1"/>
    <col min="515" max="515" width="15.140625" style="490" bestFit="1" customWidth="1"/>
    <col min="516" max="516" width="11" style="490" bestFit="1" customWidth="1"/>
    <col min="517" max="517" width="13.28515625" style="490" customWidth="1"/>
    <col min="518" max="518" width="23.42578125" style="490" customWidth="1"/>
    <col min="519" max="520" width="12" style="490" bestFit="1" customWidth="1"/>
    <col min="521" max="521" width="15.140625" style="490" bestFit="1" customWidth="1"/>
    <col min="522" max="522" width="9.140625" style="490"/>
    <col min="523" max="523" width="25.140625" style="490" bestFit="1" customWidth="1"/>
    <col min="524" max="768" width="9.140625" style="490"/>
    <col min="769" max="769" width="13.28515625" style="490" customWidth="1"/>
    <col min="770" max="770" width="37.85546875" style="490" customWidth="1"/>
    <col min="771" max="771" width="15.140625" style="490" bestFit="1" customWidth="1"/>
    <col min="772" max="772" width="11" style="490" bestFit="1" customWidth="1"/>
    <col min="773" max="773" width="13.28515625" style="490" customWidth="1"/>
    <col min="774" max="774" width="23.42578125" style="490" customWidth="1"/>
    <col min="775" max="776" width="12" style="490" bestFit="1" customWidth="1"/>
    <col min="777" max="777" width="15.140625" style="490" bestFit="1" customWidth="1"/>
    <col min="778" max="778" width="9.140625" style="490"/>
    <col min="779" max="779" width="25.140625" style="490" bestFit="1" customWidth="1"/>
    <col min="780" max="1024" width="9.140625" style="490"/>
    <col min="1025" max="1025" width="13.28515625" style="490" customWidth="1"/>
    <col min="1026" max="1026" width="37.85546875" style="490" customWidth="1"/>
    <col min="1027" max="1027" width="15.140625" style="490" bestFit="1" customWidth="1"/>
    <col min="1028" max="1028" width="11" style="490" bestFit="1" customWidth="1"/>
    <col min="1029" max="1029" width="13.28515625" style="490" customWidth="1"/>
    <col min="1030" max="1030" width="23.42578125" style="490" customWidth="1"/>
    <col min="1031" max="1032" width="12" style="490" bestFit="1" customWidth="1"/>
    <col min="1033" max="1033" width="15.140625" style="490" bestFit="1" customWidth="1"/>
    <col min="1034" max="1034" width="9.140625" style="490"/>
    <col min="1035" max="1035" width="25.140625" style="490" bestFit="1" customWidth="1"/>
    <col min="1036" max="1280" width="9.140625" style="490"/>
    <col min="1281" max="1281" width="13.28515625" style="490" customWidth="1"/>
    <col min="1282" max="1282" width="37.85546875" style="490" customWidth="1"/>
    <col min="1283" max="1283" width="15.140625" style="490" bestFit="1" customWidth="1"/>
    <col min="1284" max="1284" width="11" style="490" bestFit="1" customWidth="1"/>
    <col min="1285" max="1285" width="13.28515625" style="490" customWidth="1"/>
    <col min="1286" max="1286" width="23.42578125" style="490" customWidth="1"/>
    <col min="1287" max="1288" width="12" style="490" bestFit="1" customWidth="1"/>
    <col min="1289" max="1289" width="15.140625" style="490" bestFit="1" customWidth="1"/>
    <col min="1290" max="1290" width="9.140625" style="490"/>
    <col min="1291" max="1291" width="25.140625" style="490" bestFit="1" customWidth="1"/>
    <col min="1292" max="1536" width="9.140625" style="490"/>
    <col min="1537" max="1537" width="13.28515625" style="490" customWidth="1"/>
    <col min="1538" max="1538" width="37.85546875" style="490" customWidth="1"/>
    <col min="1539" max="1539" width="15.140625" style="490" bestFit="1" customWidth="1"/>
    <col min="1540" max="1540" width="11" style="490" bestFit="1" customWidth="1"/>
    <col min="1541" max="1541" width="13.28515625" style="490" customWidth="1"/>
    <col min="1542" max="1542" width="23.42578125" style="490" customWidth="1"/>
    <col min="1543" max="1544" width="12" style="490" bestFit="1" customWidth="1"/>
    <col min="1545" max="1545" width="15.140625" style="490" bestFit="1" customWidth="1"/>
    <col min="1546" max="1546" width="9.140625" style="490"/>
    <col min="1547" max="1547" width="25.140625" style="490" bestFit="1" customWidth="1"/>
    <col min="1548" max="1792" width="9.140625" style="490"/>
    <col min="1793" max="1793" width="13.28515625" style="490" customWidth="1"/>
    <col min="1794" max="1794" width="37.85546875" style="490" customWidth="1"/>
    <col min="1795" max="1795" width="15.140625" style="490" bestFit="1" customWidth="1"/>
    <col min="1796" max="1796" width="11" style="490" bestFit="1" customWidth="1"/>
    <col min="1797" max="1797" width="13.28515625" style="490" customWidth="1"/>
    <col min="1798" max="1798" width="23.42578125" style="490" customWidth="1"/>
    <col min="1799" max="1800" width="12" style="490" bestFit="1" customWidth="1"/>
    <col min="1801" max="1801" width="15.140625" style="490" bestFit="1" customWidth="1"/>
    <col min="1802" max="1802" width="9.140625" style="490"/>
    <col min="1803" max="1803" width="25.140625" style="490" bestFit="1" customWidth="1"/>
    <col min="1804" max="2048" width="9.140625" style="490"/>
    <col min="2049" max="2049" width="13.28515625" style="490" customWidth="1"/>
    <col min="2050" max="2050" width="37.85546875" style="490" customWidth="1"/>
    <col min="2051" max="2051" width="15.140625" style="490" bestFit="1" customWidth="1"/>
    <col min="2052" max="2052" width="11" style="490" bestFit="1" customWidth="1"/>
    <col min="2053" max="2053" width="13.28515625" style="490" customWidth="1"/>
    <col min="2054" max="2054" width="23.42578125" style="490" customWidth="1"/>
    <col min="2055" max="2056" width="12" style="490" bestFit="1" customWidth="1"/>
    <col min="2057" max="2057" width="15.140625" style="490" bestFit="1" customWidth="1"/>
    <col min="2058" max="2058" width="9.140625" style="490"/>
    <col min="2059" max="2059" width="25.140625" style="490" bestFit="1" customWidth="1"/>
    <col min="2060" max="2304" width="9.140625" style="490"/>
    <col min="2305" max="2305" width="13.28515625" style="490" customWidth="1"/>
    <col min="2306" max="2306" width="37.85546875" style="490" customWidth="1"/>
    <col min="2307" max="2307" width="15.140625" style="490" bestFit="1" customWidth="1"/>
    <col min="2308" max="2308" width="11" style="490" bestFit="1" customWidth="1"/>
    <col min="2309" max="2309" width="13.28515625" style="490" customWidth="1"/>
    <col min="2310" max="2310" width="23.42578125" style="490" customWidth="1"/>
    <col min="2311" max="2312" width="12" style="490" bestFit="1" customWidth="1"/>
    <col min="2313" max="2313" width="15.140625" style="490" bestFit="1" customWidth="1"/>
    <col min="2314" max="2314" width="9.140625" style="490"/>
    <col min="2315" max="2315" width="25.140625" style="490" bestFit="1" customWidth="1"/>
    <col min="2316" max="2560" width="9.140625" style="490"/>
    <col min="2561" max="2561" width="13.28515625" style="490" customWidth="1"/>
    <col min="2562" max="2562" width="37.85546875" style="490" customWidth="1"/>
    <col min="2563" max="2563" width="15.140625" style="490" bestFit="1" customWidth="1"/>
    <col min="2564" max="2564" width="11" style="490" bestFit="1" customWidth="1"/>
    <col min="2565" max="2565" width="13.28515625" style="490" customWidth="1"/>
    <col min="2566" max="2566" width="23.42578125" style="490" customWidth="1"/>
    <col min="2567" max="2568" width="12" style="490" bestFit="1" customWidth="1"/>
    <col min="2569" max="2569" width="15.140625" style="490" bestFit="1" customWidth="1"/>
    <col min="2570" max="2570" width="9.140625" style="490"/>
    <col min="2571" max="2571" width="25.140625" style="490" bestFit="1" customWidth="1"/>
    <col min="2572" max="2816" width="9.140625" style="490"/>
    <col min="2817" max="2817" width="13.28515625" style="490" customWidth="1"/>
    <col min="2818" max="2818" width="37.85546875" style="490" customWidth="1"/>
    <col min="2819" max="2819" width="15.140625" style="490" bestFit="1" customWidth="1"/>
    <col min="2820" max="2820" width="11" style="490" bestFit="1" customWidth="1"/>
    <col min="2821" max="2821" width="13.28515625" style="490" customWidth="1"/>
    <col min="2822" max="2822" width="23.42578125" style="490" customWidth="1"/>
    <col min="2823" max="2824" width="12" style="490" bestFit="1" customWidth="1"/>
    <col min="2825" max="2825" width="15.140625" style="490" bestFit="1" customWidth="1"/>
    <col min="2826" max="2826" width="9.140625" style="490"/>
    <col min="2827" max="2827" width="25.140625" style="490" bestFit="1" customWidth="1"/>
    <col min="2828" max="3072" width="9.140625" style="490"/>
    <col min="3073" max="3073" width="13.28515625" style="490" customWidth="1"/>
    <col min="3074" max="3074" width="37.85546875" style="490" customWidth="1"/>
    <col min="3075" max="3075" width="15.140625" style="490" bestFit="1" customWidth="1"/>
    <col min="3076" max="3076" width="11" style="490" bestFit="1" customWidth="1"/>
    <col min="3077" max="3077" width="13.28515625" style="490" customWidth="1"/>
    <col min="3078" max="3078" width="23.42578125" style="490" customWidth="1"/>
    <col min="3079" max="3080" width="12" style="490" bestFit="1" customWidth="1"/>
    <col min="3081" max="3081" width="15.140625" style="490" bestFit="1" customWidth="1"/>
    <col min="3082" max="3082" width="9.140625" style="490"/>
    <col min="3083" max="3083" width="25.140625" style="490" bestFit="1" customWidth="1"/>
    <col min="3084" max="3328" width="9.140625" style="490"/>
    <col min="3329" max="3329" width="13.28515625" style="490" customWidth="1"/>
    <col min="3330" max="3330" width="37.85546875" style="490" customWidth="1"/>
    <col min="3331" max="3331" width="15.140625" style="490" bestFit="1" customWidth="1"/>
    <col min="3332" max="3332" width="11" style="490" bestFit="1" customWidth="1"/>
    <col min="3333" max="3333" width="13.28515625" style="490" customWidth="1"/>
    <col min="3334" max="3334" width="23.42578125" style="490" customWidth="1"/>
    <col min="3335" max="3336" width="12" style="490" bestFit="1" customWidth="1"/>
    <col min="3337" max="3337" width="15.140625" style="490" bestFit="1" customWidth="1"/>
    <col min="3338" max="3338" width="9.140625" style="490"/>
    <col min="3339" max="3339" width="25.140625" style="490" bestFit="1" customWidth="1"/>
    <col min="3340" max="3584" width="9.140625" style="490"/>
    <col min="3585" max="3585" width="13.28515625" style="490" customWidth="1"/>
    <col min="3586" max="3586" width="37.85546875" style="490" customWidth="1"/>
    <col min="3587" max="3587" width="15.140625" style="490" bestFit="1" customWidth="1"/>
    <col min="3588" max="3588" width="11" style="490" bestFit="1" customWidth="1"/>
    <col min="3589" max="3589" width="13.28515625" style="490" customWidth="1"/>
    <col min="3590" max="3590" width="23.42578125" style="490" customWidth="1"/>
    <col min="3591" max="3592" width="12" style="490" bestFit="1" customWidth="1"/>
    <col min="3593" max="3593" width="15.140625" style="490" bestFit="1" customWidth="1"/>
    <col min="3594" max="3594" width="9.140625" style="490"/>
    <col min="3595" max="3595" width="25.140625" style="490" bestFit="1" customWidth="1"/>
    <col min="3596" max="3840" width="9.140625" style="490"/>
    <col min="3841" max="3841" width="13.28515625" style="490" customWidth="1"/>
    <col min="3842" max="3842" width="37.85546875" style="490" customWidth="1"/>
    <col min="3843" max="3843" width="15.140625" style="490" bestFit="1" customWidth="1"/>
    <col min="3844" max="3844" width="11" style="490" bestFit="1" customWidth="1"/>
    <col min="3845" max="3845" width="13.28515625" style="490" customWidth="1"/>
    <col min="3846" max="3846" width="23.42578125" style="490" customWidth="1"/>
    <col min="3847" max="3848" width="12" style="490" bestFit="1" customWidth="1"/>
    <col min="3849" max="3849" width="15.140625" style="490" bestFit="1" customWidth="1"/>
    <col min="3850" max="3850" width="9.140625" style="490"/>
    <col min="3851" max="3851" width="25.140625" style="490" bestFit="1" customWidth="1"/>
    <col min="3852" max="4096" width="9.140625" style="490"/>
    <col min="4097" max="4097" width="13.28515625" style="490" customWidth="1"/>
    <col min="4098" max="4098" width="37.85546875" style="490" customWidth="1"/>
    <col min="4099" max="4099" width="15.140625" style="490" bestFit="1" customWidth="1"/>
    <col min="4100" max="4100" width="11" style="490" bestFit="1" customWidth="1"/>
    <col min="4101" max="4101" width="13.28515625" style="490" customWidth="1"/>
    <col min="4102" max="4102" width="23.42578125" style="490" customWidth="1"/>
    <col min="4103" max="4104" width="12" style="490" bestFit="1" customWidth="1"/>
    <col min="4105" max="4105" width="15.140625" style="490" bestFit="1" customWidth="1"/>
    <col min="4106" max="4106" width="9.140625" style="490"/>
    <col min="4107" max="4107" width="25.140625" style="490" bestFit="1" customWidth="1"/>
    <col min="4108" max="4352" width="9.140625" style="490"/>
    <col min="4353" max="4353" width="13.28515625" style="490" customWidth="1"/>
    <col min="4354" max="4354" width="37.85546875" style="490" customWidth="1"/>
    <col min="4355" max="4355" width="15.140625" style="490" bestFit="1" customWidth="1"/>
    <col min="4356" max="4356" width="11" style="490" bestFit="1" customWidth="1"/>
    <col min="4357" max="4357" width="13.28515625" style="490" customWidth="1"/>
    <col min="4358" max="4358" width="23.42578125" style="490" customWidth="1"/>
    <col min="4359" max="4360" width="12" style="490" bestFit="1" customWidth="1"/>
    <col min="4361" max="4361" width="15.140625" style="490" bestFit="1" customWidth="1"/>
    <col min="4362" max="4362" width="9.140625" style="490"/>
    <col min="4363" max="4363" width="25.140625" style="490" bestFit="1" customWidth="1"/>
    <col min="4364" max="4608" width="9.140625" style="490"/>
    <col min="4609" max="4609" width="13.28515625" style="490" customWidth="1"/>
    <col min="4610" max="4610" width="37.85546875" style="490" customWidth="1"/>
    <col min="4611" max="4611" width="15.140625" style="490" bestFit="1" customWidth="1"/>
    <col min="4612" max="4612" width="11" style="490" bestFit="1" customWidth="1"/>
    <col min="4613" max="4613" width="13.28515625" style="490" customWidth="1"/>
    <col min="4614" max="4614" width="23.42578125" style="490" customWidth="1"/>
    <col min="4615" max="4616" width="12" style="490" bestFit="1" customWidth="1"/>
    <col min="4617" max="4617" width="15.140625" style="490" bestFit="1" customWidth="1"/>
    <col min="4618" max="4618" width="9.140625" style="490"/>
    <col min="4619" max="4619" width="25.140625" style="490" bestFit="1" customWidth="1"/>
    <col min="4620" max="4864" width="9.140625" style="490"/>
    <col min="4865" max="4865" width="13.28515625" style="490" customWidth="1"/>
    <col min="4866" max="4866" width="37.85546875" style="490" customWidth="1"/>
    <col min="4867" max="4867" width="15.140625" style="490" bestFit="1" customWidth="1"/>
    <col min="4868" max="4868" width="11" style="490" bestFit="1" customWidth="1"/>
    <col min="4869" max="4869" width="13.28515625" style="490" customWidth="1"/>
    <col min="4870" max="4870" width="23.42578125" style="490" customWidth="1"/>
    <col min="4871" max="4872" width="12" style="490" bestFit="1" customWidth="1"/>
    <col min="4873" max="4873" width="15.140625" style="490" bestFit="1" customWidth="1"/>
    <col min="4874" max="4874" width="9.140625" style="490"/>
    <col min="4875" max="4875" width="25.140625" style="490" bestFit="1" customWidth="1"/>
    <col min="4876" max="5120" width="9.140625" style="490"/>
    <col min="5121" max="5121" width="13.28515625" style="490" customWidth="1"/>
    <col min="5122" max="5122" width="37.85546875" style="490" customWidth="1"/>
    <col min="5123" max="5123" width="15.140625" style="490" bestFit="1" customWidth="1"/>
    <col min="5124" max="5124" width="11" style="490" bestFit="1" customWidth="1"/>
    <col min="5125" max="5125" width="13.28515625" style="490" customWidth="1"/>
    <col min="5126" max="5126" width="23.42578125" style="490" customWidth="1"/>
    <col min="5127" max="5128" width="12" style="490" bestFit="1" customWidth="1"/>
    <col min="5129" max="5129" width="15.140625" style="490" bestFit="1" customWidth="1"/>
    <col min="5130" max="5130" width="9.140625" style="490"/>
    <col min="5131" max="5131" width="25.140625" style="490" bestFit="1" customWidth="1"/>
    <col min="5132" max="5376" width="9.140625" style="490"/>
    <col min="5377" max="5377" width="13.28515625" style="490" customWidth="1"/>
    <col min="5378" max="5378" width="37.85546875" style="490" customWidth="1"/>
    <col min="5379" max="5379" width="15.140625" style="490" bestFit="1" customWidth="1"/>
    <col min="5380" max="5380" width="11" style="490" bestFit="1" customWidth="1"/>
    <col min="5381" max="5381" width="13.28515625" style="490" customWidth="1"/>
    <col min="5382" max="5382" width="23.42578125" style="490" customWidth="1"/>
    <col min="5383" max="5384" width="12" style="490" bestFit="1" customWidth="1"/>
    <col min="5385" max="5385" width="15.140625" style="490" bestFit="1" customWidth="1"/>
    <col min="5386" max="5386" width="9.140625" style="490"/>
    <col min="5387" max="5387" width="25.140625" style="490" bestFit="1" customWidth="1"/>
    <col min="5388" max="5632" width="9.140625" style="490"/>
    <col min="5633" max="5633" width="13.28515625" style="490" customWidth="1"/>
    <col min="5634" max="5634" width="37.85546875" style="490" customWidth="1"/>
    <col min="5635" max="5635" width="15.140625" style="490" bestFit="1" customWidth="1"/>
    <col min="5636" max="5636" width="11" style="490" bestFit="1" customWidth="1"/>
    <col min="5637" max="5637" width="13.28515625" style="490" customWidth="1"/>
    <col min="5638" max="5638" width="23.42578125" style="490" customWidth="1"/>
    <col min="5639" max="5640" width="12" style="490" bestFit="1" customWidth="1"/>
    <col min="5641" max="5641" width="15.140625" style="490" bestFit="1" customWidth="1"/>
    <col min="5642" max="5642" width="9.140625" style="490"/>
    <col min="5643" max="5643" width="25.140625" style="490" bestFit="1" customWidth="1"/>
    <col min="5644" max="5888" width="9.140625" style="490"/>
    <col min="5889" max="5889" width="13.28515625" style="490" customWidth="1"/>
    <col min="5890" max="5890" width="37.85546875" style="490" customWidth="1"/>
    <col min="5891" max="5891" width="15.140625" style="490" bestFit="1" customWidth="1"/>
    <col min="5892" max="5892" width="11" style="490" bestFit="1" customWidth="1"/>
    <col min="5893" max="5893" width="13.28515625" style="490" customWidth="1"/>
    <col min="5894" max="5894" width="23.42578125" style="490" customWidth="1"/>
    <col min="5895" max="5896" width="12" style="490" bestFit="1" customWidth="1"/>
    <col min="5897" max="5897" width="15.140625" style="490" bestFit="1" customWidth="1"/>
    <col min="5898" max="5898" width="9.140625" style="490"/>
    <col min="5899" max="5899" width="25.140625" style="490" bestFit="1" customWidth="1"/>
    <col min="5900" max="6144" width="9.140625" style="490"/>
    <col min="6145" max="6145" width="13.28515625" style="490" customWidth="1"/>
    <col min="6146" max="6146" width="37.85546875" style="490" customWidth="1"/>
    <col min="6147" max="6147" width="15.140625" style="490" bestFit="1" customWidth="1"/>
    <col min="6148" max="6148" width="11" style="490" bestFit="1" customWidth="1"/>
    <col min="6149" max="6149" width="13.28515625" style="490" customWidth="1"/>
    <col min="6150" max="6150" width="23.42578125" style="490" customWidth="1"/>
    <col min="6151" max="6152" width="12" style="490" bestFit="1" customWidth="1"/>
    <col min="6153" max="6153" width="15.140625" style="490" bestFit="1" customWidth="1"/>
    <col min="6154" max="6154" width="9.140625" style="490"/>
    <col min="6155" max="6155" width="25.140625" style="490" bestFit="1" customWidth="1"/>
    <col min="6156" max="6400" width="9.140625" style="490"/>
    <col min="6401" max="6401" width="13.28515625" style="490" customWidth="1"/>
    <col min="6402" max="6402" width="37.85546875" style="490" customWidth="1"/>
    <col min="6403" max="6403" width="15.140625" style="490" bestFit="1" customWidth="1"/>
    <col min="6404" max="6404" width="11" style="490" bestFit="1" customWidth="1"/>
    <col min="6405" max="6405" width="13.28515625" style="490" customWidth="1"/>
    <col min="6406" max="6406" width="23.42578125" style="490" customWidth="1"/>
    <col min="6407" max="6408" width="12" style="490" bestFit="1" customWidth="1"/>
    <col min="6409" max="6409" width="15.140625" style="490" bestFit="1" customWidth="1"/>
    <col min="6410" max="6410" width="9.140625" style="490"/>
    <col min="6411" max="6411" width="25.140625" style="490" bestFit="1" customWidth="1"/>
    <col min="6412" max="6656" width="9.140625" style="490"/>
    <col min="6657" max="6657" width="13.28515625" style="490" customWidth="1"/>
    <col min="6658" max="6658" width="37.85546875" style="490" customWidth="1"/>
    <col min="6659" max="6659" width="15.140625" style="490" bestFit="1" customWidth="1"/>
    <col min="6660" max="6660" width="11" style="490" bestFit="1" customWidth="1"/>
    <col min="6661" max="6661" width="13.28515625" style="490" customWidth="1"/>
    <col min="6662" max="6662" width="23.42578125" style="490" customWidth="1"/>
    <col min="6663" max="6664" width="12" style="490" bestFit="1" customWidth="1"/>
    <col min="6665" max="6665" width="15.140625" style="490" bestFit="1" customWidth="1"/>
    <col min="6666" max="6666" width="9.140625" style="490"/>
    <col min="6667" max="6667" width="25.140625" style="490" bestFit="1" customWidth="1"/>
    <col min="6668" max="6912" width="9.140625" style="490"/>
    <col min="6913" max="6913" width="13.28515625" style="490" customWidth="1"/>
    <col min="6914" max="6914" width="37.85546875" style="490" customWidth="1"/>
    <col min="6915" max="6915" width="15.140625" style="490" bestFit="1" customWidth="1"/>
    <col min="6916" max="6916" width="11" style="490" bestFit="1" customWidth="1"/>
    <col min="6917" max="6917" width="13.28515625" style="490" customWidth="1"/>
    <col min="6918" max="6918" width="23.42578125" style="490" customWidth="1"/>
    <col min="6919" max="6920" width="12" style="490" bestFit="1" customWidth="1"/>
    <col min="6921" max="6921" width="15.140625" style="490" bestFit="1" customWidth="1"/>
    <col min="6922" max="6922" width="9.140625" style="490"/>
    <col min="6923" max="6923" width="25.140625" style="490" bestFit="1" customWidth="1"/>
    <col min="6924" max="7168" width="9.140625" style="490"/>
    <col min="7169" max="7169" width="13.28515625" style="490" customWidth="1"/>
    <col min="7170" max="7170" width="37.85546875" style="490" customWidth="1"/>
    <col min="7171" max="7171" width="15.140625" style="490" bestFit="1" customWidth="1"/>
    <col min="7172" max="7172" width="11" style="490" bestFit="1" customWidth="1"/>
    <col min="7173" max="7173" width="13.28515625" style="490" customWidth="1"/>
    <col min="7174" max="7174" width="23.42578125" style="490" customWidth="1"/>
    <col min="7175" max="7176" width="12" style="490" bestFit="1" customWidth="1"/>
    <col min="7177" max="7177" width="15.140625" style="490" bestFit="1" customWidth="1"/>
    <col min="7178" max="7178" width="9.140625" style="490"/>
    <col min="7179" max="7179" width="25.140625" style="490" bestFit="1" customWidth="1"/>
    <col min="7180" max="7424" width="9.140625" style="490"/>
    <col min="7425" max="7425" width="13.28515625" style="490" customWidth="1"/>
    <col min="7426" max="7426" width="37.85546875" style="490" customWidth="1"/>
    <col min="7427" max="7427" width="15.140625" style="490" bestFit="1" customWidth="1"/>
    <col min="7428" max="7428" width="11" style="490" bestFit="1" customWidth="1"/>
    <col min="7429" max="7429" width="13.28515625" style="490" customWidth="1"/>
    <col min="7430" max="7430" width="23.42578125" style="490" customWidth="1"/>
    <col min="7431" max="7432" width="12" style="490" bestFit="1" customWidth="1"/>
    <col min="7433" max="7433" width="15.140625" style="490" bestFit="1" customWidth="1"/>
    <col min="7434" max="7434" width="9.140625" style="490"/>
    <col min="7435" max="7435" width="25.140625" style="490" bestFit="1" customWidth="1"/>
    <col min="7436" max="7680" width="9.140625" style="490"/>
    <col min="7681" max="7681" width="13.28515625" style="490" customWidth="1"/>
    <col min="7682" max="7682" width="37.85546875" style="490" customWidth="1"/>
    <col min="7683" max="7683" width="15.140625" style="490" bestFit="1" customWidth="1"/>
    <col min="7684" max="7684" width="11" style="490" bestFit="1" customWidth="1"/>
    <col min="7685" max="7685" width="13.28515625" style="490" customWidth="1"/>
    <col min="7686" max="7686" width="23.42578125" style="490" customWidth="1"/>
    <col min="7687" max="7688" width="12" style="490" bestFit="1" customWidth="1"/>
    <col min="7689" max="7689" width="15.140625" style="490" bestFit="1" customWidth="1"/>
    <col min="7690" max="7690" width="9.140625" style="490"/>
    <col min="7691" max="7691" width="25.140625" style="490" bestFit="1" customWidth="1"/>
    <col min="7692" max="7936" width="9.140625" style="490"/>
    <col min="7937" max="7937" width="13.28515625" style="490" customWidth="1"/>
    <col min="7938" max="7938" width="37.85546875" style="490" customWidth="1"/>
    <col min="7939" max="7939" width="15.140625" style="490" bestFit="1" customWidth="1"/>
    <col min="7940" max="7940" width="11" style="490" bestFit="1" customWidth="1"/>
    <col min="7941" max="7941" width="13.28515625" style="490" customWidth="1"/>
    <col min="7942" max="7942" width="23.42578125" style="490" customWidth="1"/>
    <col min="7943" max="7944" width="12" style="490" bestFit="1" customWidth="1"/>
    <col min="7945" max="7945" width="15.140625" style="490" bestFit="1" customWidth="1"/>
    <col min="7946" max="7946" width="9.140625" style="490"/>
    <col min="7947" max="7947" width="25.140625" style="490" bestFit="1" customWidth="1"/>
    <col min="7948" max="8192" width="9.140625" style="490"/>
    <col min="8193" max="8193" width="13.28515625" style="490" customWidth="1"/>
    <col min="8194" max="8194" width="37.85546875" style="490" customWidth="1"/>
    <col min="8195" max="8195" width="15.140625" style="490" bestFit="1" customWidth="1"/>
    <col min="8196" max="8196" width="11" style="490" bestFit="1" customWidth="1"/>
    <col min="8197" max="8197" width="13.28515625" style="490" customWidth="1"/>
    <col min="8198" max="8198" width="23.42578125" style="490" customWidth="1"/>
    <col min="8199" max="8200" width="12" style="490" bestFit="1" customWidth="1"/>
    <col min="8201" max="8201" width="15.140625" style="490" bestFit="1" customWidth="1"/>
    <col min="8202" max="8202" width="9.140625" style="490"/>
    <col min="8203" max="8203" width="25.140625" style="490" bestFit="1" customWidth="1"/>
    <col min="8204" max="8448" width="9.140625" style="490"/>
    <col min="8449" max="8449" width="13.28515625" style="490" customWidth="1"/>
    <col min="8450" max="8450" width="37.85546875" style="490" customWidth="1"/>
    <col min="8451" max="8451" width="15.140625" style="490" bestFit="1" customWidth="1"/>
    <col min="8452" max="8452" width="11" style="490" bestFit="1" customWidth="1"/>
    <col min="8453" max="8453" width="13.28515625" style="490" customWidth="1"/>
    <col min="8454" max="8454" width="23.42578125" style="490" customWidth="1"/>
    <col min="8455" max="8456" width="12" style="490" bestFit="1" customWidth="1"/>
    <col min="8457" max="8457" width="15.140625" style="490" bestFit="1" customWidth="1"/>
    <col min="8458" max="8458" width="9.140625" style="490"/>
    <col min="8459" max="8459" width="25.140625" style="490" bestFit="1" customWidth="1"/>
    <col min="8460" max="8704" width="9.140625" style="490"/>
    <col min="8705" max="8705" width="13.28515625" style="490" customWidth="1"/>
    <col min="8706" max="8706" width="37.85546875" style="490" customWidth="1"/>
    <col min="8707" max="8707" width="15.140625" style="490" bestFit="1" customWidth="1"/>
    <col min="8708" max="8708" width="11" style="490" bestFit="1" customWidth="1"/>
    <col min="8709" max="8709" width="13.28515625" style="490" customWidth="1"/>
    <col min="8710" max="8710" width="23.42578125" style="490" customWidth="1"/>
    <col min="8711" max="8712" width="12" style="490" bestFit="1" customWidth="1"/>
    <col min="8713" max="8713" width="15.140625" style="490" bestFit="1" customWidth="1"/>
    <col min="8714" max="8714" width="9.140625" style="490"/>
    <col min="8715" max="8715" width="25.140625" style="490" bestFit="1" customWidth="1"/>
    <col min="8716" max="8960" width="9.140625" style="490"/>
    <col min="8961" max="8961" width="13.28515625" style="490" customWidth="1"/>
    <col min="8962" max="8962" width="37.85546875" style="490" customWidth="1"/>
    <col min="8963" max="8963" width="15.140625" style="490" bestFit="1" customWidth="1"/>
    <col min="8964" max="8964" width="11" style="490" bestFit="1" customWidth="1"/>
    <col min="8965" max="8965" width="13.28515625" style="490" customWidth="1"/>
    <col min="8966" max="8966" width="23.42578125" style="490" customWidth="1"/>
    <col min="8967" max="8968" width="12" style="490" bestFit="1" customWidth="1"/>
    <col min="8969" max="8969" width="15.140625" style="490" bestFit="1" customWidth="1"/>
    <col min="8970" max="8970" width="9.140625" style="490"/>
    <col min="8971" max="8971" width="25.140625" style="490" bestFit="1" customWidth="1"/>
    <col min="8972" max="9216" width="9.140625" style="490"/>
    <col min="9217" max="9217" width="13.28515625" style="490" customWidth="1"/>
    <col min="9218" max="9218" width="37.85546875" style="490" customWidth="1"/>
    <col min="9219" max="9219" width="15.140625" style="490" bestFit="1" customWidth="1"/>
    <col min="9220" max="9220" width="11" style="490" bestFit="1" customWidth="1"/>
    <col min="9221" max="9221" width="13.28515625" style="490" customWidth="1"/>
    <col min="9222" max="9222" width="23.42578125" style="490" customWidth="1"/>
    <col min="9223" max="9224" width="12" style="490" bestFit="1" customWidth="1"/>
    <col min="9225" max="9225" width="15.140625" style="490" bestFit="1" customWidth="1"/>
    <col min="9226" max="9226" width="9.140625" style="490"/>
    <col min="9227" max="9227" width="25.140625" style="490" bestFit="1" customWidth="1"/>
    <col min="9228" max="9472" width="9.140625" style="490"/>
    <col min="9473" max="9473" width="13.28515625" style="490" customWidth="1"/>
    <col min="9474" max="9474" width="37.85546875" style="490" customWidth="1"/>
    <col min="9475" max="9475" width="15.140625" style="490" bestFit="1" customWidth="1"/>
    <col min="9476" max="9476" width="11" style="490" bestFit="1" customWidth="1"/>
    <col min="9477" max="9477" width="13.28515625" style="490" customWidth="1"/>
    <col min="9478" max="9478" width="23.42578125" style="490" customWidth="1"/>
    <col min="9479" max="9480" width="12" style="490" bestFit="1" customWidth="1"/>
    <col min="9481" max="9481" width="15.140625" style="490" bestFit="1" customWidth="1"/>
    <col min="9482" max="9482" width="9.140625" style="490"/>
    <col min="9483" max="9483" width="25.140625" style="490" bestFit="1" customWidth="1"/>
    <col min="9484" max="9728" width="9.140625" style="490"/>
    <col min="9729" max="9729" width="13.28515625" style="490" customWidth="1"/>
    <col min="9730" max="9730" width="37.85546875" style="490" customWidth="1"/>
    <col min="9731" max="9731" width="15.140625" style="490" bestFit="1" customWidth="1"/>
    <col min="9732" max="9732" width="11" style="490" bestFit="1" customWidth="1"/>
    <col min="9733" max="9733" width="13.28515625" style="490" customWidth="1"/>
    <col min="9734" max="9734" width="23.42578125" style="490" customWidth="1"/>
    <col min="9735" max="9736" width="12" style="490" bestFit="1" customWidth="1"/>
    <col min="9737" max="9737" width="15.140625" style="490" bestFit="1" customWidth="1"/>
    <col min="9738" max="9738" width="9.140625" style="490"/>
    <col min="9739" max="9739" width="25.140625" style="490" bestFit="1" customWidth="1"/>
    <col min="9740" max="9984" width="9.140625" style="490"/>
    <col min="9985" max="9985" width="13.28515625" style="490" customWidth="1"/>
    <col min="9986" max="9986" width="37.85546875" style="490" customWidth="1"/>
    <col min="9987" max="9987" width="15.140625" style="490" bestFit="1" customWidth="1"/>
    <col min="9988" max="9988" width="11" style="490" bestFit="1" customWidth="1"/>
    <col min="9989" max="9989" width="13.28515625" style="490" customWidth="1"/>
    <col min="9990" max="9990" width="23.42578125" style="490" customWidth="1"/>
    <col min="9991" max="9992" width="12" style="490" bestFit="1" customWidth="1"/>
    <col min="9993" max="9993" width="15.140625" style="490" bestFit="1" customWidth="1"/>
    <col min="9994" max="9994" width="9.140625" style="490"/>
    <col min="9995" max="9995" width="25.140625" style="490" bestFit="1" customWidth="1"/>
    <col min="9996" max="10240" width="9.140625" style="490"/>
    <col min="10241" max="10241" width="13.28515625" style="490" customWidth="1"/>
    <col min="10242" max="10242" width="37.85546875" style="490" customWidth="1"/>
    <col min="10243" max="10243" width="15.140625" style="490" bestFit="1" customWidth="1"/>
    <col min="10244" max="10244" width="11" style="490" bestFit="1" customWidth="1"/>
    <col min="10245" max="10245" width="13.28515625" style="490" customWidth="1"/>
    <col min="10246" max="10246" width="23.42578125" style="490" customWidth="1"/>
    <col min="10247" max="10248" width="12" style="490" bestFit="1" customWidth="1"/>
    <col min="10249" max="10249" width="15.140625" style="490" bestFit="1" customWidth="1"/>
    <col min="10250" max="10250" width="9.140625" style="490"/>
    <col min="10251" max="10251" width="25.140625" style="490" bestFit="1" customWidth="1"/>
    <col min="10252" max="10496" width="9.140625" style="490"/>
    <col min="10497" max="10497" width="13.28515625" style="490" customWidth="1"/>
    <col min="10498" max="10498" width="37.85546875" style="490" customWidth="1"/>
    <col min="10499" max="10499" width="15.140625" style="490" bestFit="1" customWidth="1"/>
    <col min="10500" max="10500" width="11" style="490" bestFit="1" customWidth="1"/>
    <col min="10501" max="10501" width="13.28515625" style="490" customWidth="1"/>
    <col min="10502" max="10502" width="23.42578125" style="490" customWidth="1"/>
    <col min="10503" max="10504" width="12" style="490" bestFit="1" customWidth="1"/>
    <col min="10505" max="10505" width="15.140625" style="490" bestFit="1" customWidth="1"/>
    <col min="10506" max="10506" width="9.140625" style="490"/>
    <col min="10507" max="10507" width="25.140625" style="490" bestFit="1" customWidth="1"/>
    <col min="10508" max="10752" width="9.140625" style="490"/>
    <col min="10753" max="10753" width="13.28515625" style="490" customWidth="1"/>
    <col min="10754" max="10754" width="37.85546875" style="490" customWidth="1"/>
    <col min="10755" max="10755" width="15.140625" style="490" bestFit="1" customWidth="1"/>
    <col min="10756" max="10756" width="11" style="490" bestFit="1" customWidth="1"/>
    <col min="10757" max="10757" width="13.28515625" style="490" customWidth="1"/>
    <col min="10758" max="10758" width="23.42578125" style="490" customWidth="1"/>
    <col min="10759" max="10760" width="12" style="490" bestFit="1" customWidth="1"/>
    <col min="10761" max="10761" width="15.140625" style="490" bestFit="1" customWidth="1"/>
    <col min="10762" max="10762" width="9.140625" style="490"/>
    <col min="10763" max="10763" width="25.140625" style="490" bestFit="1" customWidth="1"/>
    <col min="10764" max="11008" width="9.140625" style="490"/>
    <col min="11009" max="11009" width="13.28515625" style="490" customWidth="1"/>
    <col min="11010" max="11010" width="37.85546875" style="490" customWidth="1"/>
    <col min="11011" max="11011" width="15.140625" style="490" bestFit="1" customWidth="1"/>
    <col min="11012" max="11012" width="11" style="490" bestFit="1" customWidth="1"/>
    <col min="11013" max="11013" width="13.28515625" style="490" customWidth="1"/>
    <col min="11014" max="11014" width="23.42578125" style="490" customWidth="1"/>
    <col min="11015" max="11016" width="12" style="490" bestFit="1" customWidth="1"/>
    <col min="11017" max="11017" width="15.140625" style="490" bestFit="1" customWidth="1"/>
    <col min="11018" max="11018" width="9.140625" style="490"/>
    <col min="11019" max="11019" width="25.140625" style="490" bestFit="1" customWidth="1"/>
    <col min="11020" max="11264" width="9.140625" style="490"/>
    <col min="11265" max="11265" width="13.28515625" style="490" customWidth="1"/>
    <col min="11266" max="11266" width="37.85546875" style="490" customWidth="1"/>
    <col min="11267" max="11267" width="15.140625" style="490" bestFit="1" customWidth="1"/>
    <col min="11268" max="11268" width="11" style="490" bestFit="1" customWidth="1"/>
    <col min="11269" max="11269" width="13.28515625" style="490" customWidth="1"/>
    <col min="11270" max="11270" width="23.42578125" style="490" customWidth="1"/>
    <col min="11271" max="11272" width="12" style="490" bestFit="1" customWidth="1"/>
    <col min="11273" max="11273" width="15.140625" style="490" bestFit="1" customWidth="1"/>
    <col min="11274" max="11274" width="9.140625" style="490"/>
    <col min="11275" max="11275" width="25.140625" style="490" bestFit="1" customWidth="1"/>
    <col min="11276" max="11520" width="9.140625" style="490"/>
    <col min="11521" max="11521" width="13.28515625" style="490" customWidth="1"/>
    <col min="11522" max="11522" width="37.85546875" style="490" customWidth="1"/>
    <col min="11523" max="11523" width="15.140625" style="490" bestFit="1" customWidth="1"/>
    <col min="11524" max="11524" width="11" style="490" bestFit="1" customWidth="1"/>
    <col min="11525" max="11525" width="13.28515625" style="490" customWidth="1"/>
    <col min="11526" max="11526" width="23.42578125" style="490" customWidth="1"/>
    <col min="11527" max="11528" width="12" style="490" bestFit="1" customWidth="1"/>
    <col min="11529" max="11529" width="15.140625" style="490" bestFit="1" customWidth="1"/>
    <col min="11530" max="11530" width="9.140625" style="490"/>
    <col min="11531" max="11531" width="25.140625" style="490" bestFit="1" customWidth="1"/>
    <col min="11532" max="11776" width="9.140625" style="490"/>
    <col min="11777" max="11777" width="13.28515625" style="490" customWidth="1"/>
    <col min="11778" max="11778" width="37.85546875" style="490" customWidth="1"/>
    <col min="11779" max="11779" width="15.140625" style="490" bestFit="1" customWidth="1"/>
    <col min="11780" max="11780" width="11" style="490" bestFit="1" customWidth="1"/>
    <col min="11781" max="11781" width="13.28515625" style="490" customWidth="1"/>
    <col min="11782" max="11782" width="23.42578125" style="490" customWidth="1"/>
    <col min="11783" max="11784" width="12" style="490" bestFit="1" customWidth="1"/>
    <col min="11785" max="11785" width="15.140625" style="490" bestFit="1" customWidth="1"/>
    <col min="11786" max="11786" width="9.140625" style="490"/>
    <col min="11787" max="11787" width="25.140625" style="490" bestFit="1" customWidth="1"/>
    <col min="11788" max="12032" width="9.140625" style="490"/>
    <col min="12033" max="12033" width="13.28515625" style="490" customWidth="1"/>
    <col min="12034" max="12034" width="37.85546875" style="490" customWidth="1"/>
    <col min="12035" max="12035" width="15.140625" style="490" bestFit="1" customWidth="1"/>
    <col min="12036" max="12036" width="11" style="490" bestFit="1" customWidth="1"/>
    <col min="12037" max="12037" width="13.28515625" style="490" customWidth="1"/>
    <col min="12038" max="12038" width="23.42578125" style="490" customWidth="1"/>
    <col min="12039" max="12040" width="12" style="490" bestFit="1" customWidth="1"/>
    <col min="12041" max="12041" width="15.140625" style="490" bestFit="1" customWidth="1"/>
    <col min="12042" max="12042" width="9.140625" style="490"/>
    <col min="12043" max="12043" width="25.140625" style="490" bestFit="1" customWidth="1"/>
    <col min="12044" max="12288" width="9.140625" style="490"/>
    <col min="12289" max="12289" width="13.28515625" style="490" customWidth="1"/>
    <col min="12290" max="12290" width="37.85546875" style="490" customWidth="1"/>
    <col min="12291" max="12291" width="15.140625" style="490" bestFit="1" customWidth="1"/>
    <col min="12292" max="12292" width="11" style="490" bestFit="1" customWidth="1"/>
    <col min="12293" max="12293" width="13.28515625" style="490" customWidth="1"/>
    <col min="12294" max="12294" width="23.42578125" style="490" customWidth="1"/>
    <col min="12295" max="12296" width="12" style="490" bestFit="1" customWidth="1"/>
    <col min="12297" max="12297" width="15.140625" style="490" bestFit="1" customWidth="1"/>
    <col min="12298" max="12298" width="9.140625" style="490"/>
    <col min="12299" max="12299" width="25.140625" style="490" bestFit="1" customWidth="1"/>
    <col min="12300" max="12544" width="9.140625" style="490"/>
    <col min="12545" max="12545" width="13.28515625" style="490" customWidth="1"/>
    <col min="12546" max="12546" width="37.85546875" style="490" customWidth="1"/>
    <col min="12547" max="12547" width="15.140625" style="490" bestFit="1" customWidth="1"/>
    <col min="12548" max="12548" width="11" style="490" bestFit="1" customWidth="1"/>
    <col min="12549" max="12549" width="13.28515625" style="490" customWidth="1"/>
    <col min="12550" max="12550" width="23.42578125" style="490" customWidth="1"/>
    <col min="12551" max="12552" width="12" style="490" bestFit="1" customWidth="1"/>
    <col min="12553" max="12553" width="15.140625" style="490" bestFit="1" customWidth="1"/>
    <col min="12554" max="12554" width="9.140625" style="490"/>
    <col min="12555" max="12555" width="25.140625" style="490" bestFit="1" customWidth="1"/>
    <col min="12556" max="12800" width="9.140625" style="490"/>
    <col min="12801" max="12801" width="13.28515625" style="490" customWidth="1"/>
    <col min="12802" max="12802" width="37.85546875" style="490" customWidth="1"/>
    <col min="12803" max="12803" width="15.140625" style="490" bestFit="1" customWidth="1"/>
    <col min="12804" max="12804" width="11" style="490" bestFit="1" customWidth="1"/>
    <col min="12805" max="12805" width="13.28515625" style="490" customWidth="1"/>
    <col min="12806" max="12806" width="23.42578125" style="490" customWidth="1"/>
    <col min="12807" max="12808" width="12" style="490" bestFit="1" customWidth="1"/>
    <col min="12809" max="12809" width="15.140625" style="490" bestFit="1" customWidth="1"/>
    <col min="12810" max="12810" width="9.140625" style="490"/>
    <col min="12811" max="12811" width="25.140625" style="490" bestFit="1" customWidth="1"/>
    <col min="12812" max="13056" width="9.140625" style="490"/>
    <col min="13057" max="13057" width="13.28515625" style="490" customWidth="1"/>
    <col min="13058" max="13058" width="37.85546875" style="490" customWidth="1"/>
    <col min="13059" max="13059" width="15.140625" style="490" bestFit="1" customWidth="1"/>
    <col min="13060" max="13060" width="11" style="490" bestFit="1" customWidth="1"/>
    <col min="13061" max="13061" width="13.28515625" style="490" customWidth="1"/>
    <col min="13062" max="13062" width="23.42578125" style="490" customWidth="1"/>
    <col min="13063" max="13064" width="12" style="490" bestFit="1" customWidth="1"/>
    <col min="13065" max="13065" width="15.140625" style="490" bestFit="1" customWidth="1"/>
    <col min="13066" max="13066" width="9.140625" style="490"/>
    <col min="13067" max="13067" width="25.140625" style="490" bestFit="1" customWidth="1"/>
    <col min="13068" max="13312" width="9.140625" style="490"/>
    <col min="13313" max="13313" width="13.28515625" style="490" customWidth="1"/>
    <col min="13314" max="13314" width="37.85546875" style="490" customWidth="1"/>
    <col min="13315" max="13315" width="15.140625" style="490" bestFit="1" customWidth="1"/>
    <col min="13316" max="13316" width="11" style="490" bestFit="1" customWidth="1"/>
    <col min="13317" max="13317" width="13.28515625" style="490" customWidth="1"/>
    <col min="13318" max="13318" width="23.42578125" style="490" customWidth="1"/>
    <col min="13319" max="13320" width="12" style="490" bestFit="1" customWidth="1"/>
    <col min="13321" max="13321" width="15.140625" style="490" bestFit="1" customWidth="1"/>
    <col min="13322" max="13322" width="9.140625" style="490"/>
    <col min="13323" max="13323" width="25.140625" style="490" bestFit="1" customWidth="1"/>
    <col min="13324" max="13568" width="9.140625" style="490"/>
    <col min="13569" max="13569" width="13.28515625" style="490" customWidth="1"/>
    <col min="13570" max="13570" width="37.85546875" style="490" customWidth="1"/>
    <col min="13571" max="13571" width="15.140625" style="490" bestFit="1" customWidth="1"/>
    <col min="13572" max="13572" width="11" style="490" bestFit="1" customWidth="1"/>
    <col min="13573" max="13573" width="13.28515625" style="490" customWidth="1"/>
    <col min="13574" max="13574" width="23.42578125" style="490" customWidth="1"/>
    <col min="13575" max="13576" width="12" style="490" bestFit="1" customWidth="1"/>
    <col min="13577" max="13577" width="15.140625" style="490" bestFit="1" customWidth="1"/>
    <col min="13578" max="13578" width="9.140625" style="490"/>
    <col min="13579" max="13579" width="25.140625" style="490" bestFit="1" customWidth="1"/>
    <col min="13580" max="13824" width="9.140625" style="490"/>
    <col min="13825" max="13825" width="13.28515625" style="490" customWidth="1"/>
    <col min="13826" max="13826" width="37.85546875" style="490" customWidth="1"/>
    <col min="13827" max="13827" width="15.140625" style="490" bestFit="1" customWidth="1"/>
    <col min="13828" max="13828" width="11" style="490" bestFit="1" customWidth="1"/>
    <col min="13829" max="13829" width="13.28515625" style="490" customWidth="1"/>
    <col min="13830" max="13830" width="23.42578125" style="490" customWidth="1"/>
    <col min="13831" max="13832" width="12" style="490" bestFit="1" customWidth="1"/>
    <col min="13833" max="13833" width="15.140625" style="490" bestFit="1" customWidth="1"/>
    <col min="13834" max="13834" width="9.140625" style="490"/>
    <col min="13835" max="13835" width="25.140625" style="490" bestFit="1" customWidth="1"/>
    <col min="13836" max="14080" width="9.140625" style="490"/>
    <col min="14081" max="14081" width="13.28515625" style="490" customWidth="1"/>
    <col min="14082" max="14082" width="37.85546875" style="490" customWidth="1"/>
    <col min="14083" max="14083" width="15.140625" style="490" bestFit="1" customWidth="1"/>
    <col min="14084" max="14084" width="11" style="490" bestFit="1" customWidth="1"/>
    <col min="14085" max="14085" width="13.28515625" style="490" customWidth="1"/>
    <col min="14086" max="14086" width="23.42578125" style="490" customWidth="1"/>
    <col min="14087" max="14088" width="12" style="490" bestFit="1" customWidth="1"/>
    <col min="14089" max="14089" width="15.140625" style="490" bestFit="1" customWidth="1"/>
    <col min="14090" max="14090" width="9.140625" style="490"/>
    <col min="14091" max="14091" width="25.140625" style="490" bestFit="1" customWidth="1"/>
    <col min="14092" max="14336" width="9.140625" style="490"/>
    <col min="14337" max="14337" width="13.28515625" style="490" customWidth="1"/>
    <col min="14338" max="14338" width="37.85546875" style="490" customWidth="1"/>
    <col min="14339" max="14339" width="15.140625" style="490" bestFit="1" customWidth="1"/>
    <col min="14340" max="14340" width="11" style="490" bestFit="1" customWidth="1"/>
    <col min="14341" max="14341" width="13.28515625" style="490" customWidth="1"/>
    <col min="14342" max="14342" width="23.42578125" style="490" customWidth="1"/>
    <col min="14343" max="14344" width="12" style="490" bestFit="1" customWidth="1"/>
    <col min="14345" max="14345" width="15.140625" style="490" bestFit="1" customWidth="1"/>
    <col min="14346" max="14346" width="9.140625" style="490"/>
    <col min="14347" max="14347" width="25.140625" style="490" bestFit="1" customWidth="1"/>
    <col min="14348" max="14592" width="9.140625" style="490"/>
    <col min="14593" max="14593" width="13.28515625" style="490" customWidth="1"/>
    <col min="14594" max="14594" width="37.85546875" style="490" customWidth="1"/>
    <col min="14595" max="14595" width="15.140625" style="490" bestFit="1" customWidth="1"/>
    <col min="14596" max="14596" width="11" style="490" bestFit="1" customWidth="1"/>
    <col min="14597" max="14597" width="13.28515625" style="490" customWidth="1"/>
    <col min="14598" max="14598" width="23.42578125" style="490" customWidth="1"/>
    <col min="14599" max="14600" width="12" style="490" bestFit="1" customWidth="1"/>
    <col min="14601" max="14601" width="15.140625" style="490" bestFit="1" customWidth="1"/>
    <col min="14602" max="14602" width="9.140625" style="490"/>
    <col min="14603" max="14603" width="25.140625" style="490" bestFit="1" customWidth="1"/>
    <col min="14604" max="14848" width="9.140625" style="490"/>
    <col min="14849" max="14849" width="13.28515625" style="490" customWidth="1"/>
    <col min="14850" max="14850" width="37.85546875" style="490" customWidth="1"/>
    <col min="14851" max="14851" width="15.140625" style="490" bestFit="1" customWidth="1"/>
    <col min="14852" max="14852" width="11" style="490" bestFit="1" customWidth="1"/>
    <col min="14853" max="14853" width="13.28515625" style="490" customWidth="1"/>
    <col min="14854" max="14854" width="23.42578125" style="490" customWidth="1"/>
    <col min="14855" max="14856" width="12" style="490" bestFit="1" customWidth="1"/>
    <col min="14857" max="14857" width="15.140625" style="490" bestFit="1" customWidth="1"/>
    <col min="14858" max="14858" width="9.140625" style="490"/>
    <col min="14859" max="14859" width="25.140625" style="490" bestFit="1" customWidth="1"/>
    <col min="14860" max="15104" width="9.140625" style="490"/>
    <col min="15105" max="15105" width="13.28515625" style="490" customWidth="1"/>
    <col min="15106" max="15106" width="37.85546875" style="490" customWidth="1"/>
    <col min="15107" max="15107" width="15.140625" style="490" bestFit="1" customWidth="1"/>
    <col min="15108" max="15108" width="11" style="490" bestFit="1" customWidth="1"/>
    <col min="15109" max="15109" width="13.28515625" style="490" customWidth="1"/>
    <col min="15110" max="15110" width="23.42578125" style="490" customWidth="1"/>
    <col min="15111" max="15112" width="12" style="490" bestFit="1" customWidth="1"/>
    <col min="15113" max="15113" width="15.140625" style="490" bestFit="1" customWidth="1"/>
    <col min="15114" max="15114" width="9.140625" style="490"/>
    <col min="15115" max="15115" width="25.140625" style="490" bestFit="1" customWidth="1"/>
    <col min="15116" max="15360" width="9.140625" style="490"/>
    <col min="15361" max="15361" width="13.28515625" style="490" customWidth="1"/>
    <col min="15362" max="15362" width="37.85546875" style="490" customWidth="1"/>
    <col min="15363" max="15363" width="15.140625" style="490" bestFit="1" customWidth="1"/>
    <col min="15364" max="15364" width="11" style="490" bestFit="1" customWidth="1"/>
    <col min="15365" max="15365" width="13.28515625" style="490" customWidth="1"/>
    <col min="15366" max="15366" width="23.42578125" style="490" customWidth="1"/>
    <col min="15367" max="15368" width="12" style="490" bestFit="1" customWidth="1"/>
    <col min="15369" max="15369" width="15.140625" style="490" bestFit="1" customWidth="1"/>
    <col min="15370" max="15370" width="9.140625" style="490"/>
    <col min="15371" max="15371" width="25.140625" style="490" bestFit="1" customWidth="1"/>
    <col min="15372" max="15616" width="9.140625" style="490"/>
    <col min="15617" max="15617" width="13.28515625" style="490" customWidth="1"/>
    <col min="15618" max="15618" width="37.85546875" style="490" customWidth="1"/>
    <col min="15619" max="15619" width="15.140625" style="490" bestFit="1" customWidth="1"/>
    <col min="15620" max="15620" width="11" style="490" bestFit="1" customWidth="1"/>
    <col min="15621" max="15621" width="13.28515625" style="490" customWidth="1"/>
    <col min="15622" max="15622" width="23.42578125" style="490" customWidth="1"/>
    <col min="15623" max="15624" width="12" style="490" bestFit="1" customWidth="1"/>
    <col min="15625" max="15625" width="15.140625" style="490" bestFit="1" customWidth="1"/>
    <col min="15626" max="15626" width="9.140625" style="490"/>
    <col min="15627" max="15627" width="25.140625" style="490" bestFit="1" customWidth="1"/>
    <col min="15628" max="15872" width="9.140625" style="490"/>
    <col min="15873" max="15873" width="13.28515625" style="490" customWidth="1"/>
    <col min="15874" max="15874" width="37.85546875" style="490" customWidth="1"/>
    <col min="15875" max="15875" width="15.140625" style="490" bestFit="1" customWidth="1"/>
    <col min="15876" max="15876" width="11" style="490" bestFit="1" customWidth="1"/>
    <col min="15877" max="15877" width="13.28515625" style="490" customWidth="1"/>
    <col min="15878" max="15878" width="23.42578125" style="490" customWidth="1"/>
    <col min="15879" max="15880" width="12" style="490" bestFit="1" customWidth="1"/>
    <col min="15881" max="15881" width="15.140625" style="490" bestFit="1" customWidth="1"/>
    <col min="15882" max="15882" width="9.140625" style="490"/>
    <col min="15883" max="15883" width="25.140625" style="490" bestFit="1" customWidth="1"/>
    <col min="15884" max="16128" width="9.140625" style="490"/>
    <col min="16129" max="16129" width="13.28515625" style="490" customWidth="1"/>
    <col min="16130" max="16130" width="37.85546875" style="490" customWidth="1"/>
    <col min="16131" max="16131" width="15.140625" style="490" bestFit="1" customWidth="1"/>
    <col min="16132" max="16132" width="11" style="490" bestFit="1" customWidth="1"/>
    <col min="16133" max="16133" width="13.28515625" style="490" customWidth="1"/>
    <col min="16134" max="16134" width="23.42578125" style="490" customWidth="1"/>
    <col min="16135" max="16136" width="12" style="490" bestFit="1" customWidth="1"/>
    <col min="16137" max="16137" width="15.140625" style="490" bestFit="1" customWidth="1"/>
    <col min="16138" max="16138" width="9.140625" style="490"/>
    <col min="16139" max="16139" width="25.140625" style="490" bestFit="1" customWidth="1"/>
    <col min="16140" max="16384" width="9.140625" style="490"/>
  </cols>
  <sheetData>
    <row r="1" spans="1:11" s="459" customFormat="1" ht="29.45" customHeight="1" x14ac:dyDescent="0.2">
      <c r="B1" s="824" t="s">
        <v>2082</v>
      </c>
      <c r="C1" s="824"/>
      <c r="D1" s="824"/>
      <c r="E1" s="824"/>
      <c r="F1" s="824"/>
      <c r="G1" s="824"/>
      <c r="H1" s="824"/>
      <c r="I1" s="824"/>
    </row>
    <row r="2" spans="1:11" s="459" customFormat="1" ht="16.149999999999999" customHeight="1" x14ac:dyDescent="0.25">
      <c r="B2" s="825" t="s">
        <v>2083</v>
      </c>
      <c r="C2" s="825"/>
      <c r="D2" s="825"/>
      <c r="E2" s="825"/>
      <c r="F2" s="825"/>
      <c r="G2" s="825"/>
      <c r="H2" s="825"/>
      <c r="I2" s="825"/>
    </row>
    <row r="3" spans="1:11" s="459" customFormat="1" ht="50.1" customHeight="1" x14ac:dyDescent="0.25">
      <c r="B3" s="826" t="s">
        <v>2084</v>
      </c>
      <c r="C3" s="827"/>
      <c r="D3" s="827"/>
      <c r="E3" s="827"/>
      <c r="F3" s="827"/>
      <c r="G3" s="827"/>
      <c r="H3" s="827"/>
      <c r="I3" s="827"/>
    </row>
    <row r="4" spans="1:11" s="459" customFormat="1" ht="22.15" customHeight="1" x14ac:dyDescent="0.3">
      <c r="B4" s="460"/>
      <c r="C4" s="460"/>
      <c r="D4" s="460"/>
      <c r="E4" s="460"/>
      <c r="F4" s="460"/>
      <c r="G4" s="460"/>
      <c r="H4" s="460"/>
      <c r="I4" s="460"/>
    </row>
    <row r="5" spans="1:11" s="459" customFormat="1" ht="15.75" customHeight="1" thickBot="1" x14ac:dyDescent="0.3">
      <c r="A5" s="461"/>
      <c r="B5" s="461"/>
      <c r="C5" s="461"/>
      <c r="D5" s="461"/>
      <c r="E5" s="462"/>
      <c r="F5" s="461"/>
      <c r="G5" s="461"/>
      <c r="H5" s="831" t="str">
        <f>CPU!E3</f>
        <v>Data da elaboração:  31/10/2023</v>
      </c>
      <c r="I5" s="831"/>
    </row>
    <row r="6" spans="1:11" s="464" customFormat="1" ht="27.6" customHeight="1" thickBot="1" x14ac:dyDescent="0.3">
      <c r="A6" s="828" t="s">
        <v>2086</v>
      </c>
      <c r="B6" s="829"/>
      <c r="C6" s="829"/>
      <c r="D6" s="829"/>
      <c r="E6" s="829"/>
      <c r="F6" s="829"/>
      <c r="G6" s="829"/>
      <c r="H6" s="830"/>
      <c r="I6" s="463"/>
    </row>
    <row r="7" spans="1:11" s="464" customFormat="1" ht="18" customHeight="1" thickBot="1" x14ac:dyDescent="0.3">
      <c r="A7" s="833" t="s">
        <v>0</v>
      </c>
      <c r="B7" s="833" t="s">
        <v>2087</v>
      </c>
      <c r="C7" s="834" t="s">
        <v>2088</v>
      </c>
      <c r="D7" s="834" t="s">
        <v>2089</v>
      </c>
      <c r="E7" s="842" t="s">
        <v>2090</v>
      </c>
      <c r="F7" s="842" t="s">
        <v>2091</v>
      </c>
      <c r="G7" s="833" t="s">
        <v>2092</v>
      </c>
      <c r="H7" s="833"/>
      <c r="I7" s="833"/>
    </row>
    <row r="8" spans="1:11" s="464" customFormat="1" ht="22.15" customHeight="1" thickBot="1" x14ac:dyDescent="0.3">
      <c r="A8" s="833"/>
      <c r="B8" s="833"/>
      <c r="C8" s="834"/>
      <c r="D8" s="834"/>
      <c r="E8" s="843"/>
      <c r="F8" s="843"/>
      <c r="G8" s="465" t="s">
        <v>2093</v>
      </c>
      <c r="H8" s="465" t="s">
        <v>2094</v>
      </c>
      <c r="I8" s="465" t="s">
        <v>2095</v>
      </c>
    </row>
    <row r="9" spans="1:11" s="464" customFormat="1" ht="19.899999999999999" customHeight="1" thickBot="1" x14ac:dyDescent="0.3">
      <c r="A9" s="465">
        <v>1</v>
      </c>
      <c r="B9" s="466" t="s">
        <v>2096</v>
      </c>
      <c r="C9" s="467">
        <f>D9*$I$6</f>
        <v>0</v>
      </c>
      <c r="D9" s="468">
        <v>0.04</v>
      </c>
      <c r="E9" s="465"/>
      <c r="F9" s="465" t="str">
        <f>IF(AND(D9&gt;=G9,D9&lt;=I9),"OK","DIFERE")</f>
        <v>OK</v>
      </c>
      <c r="G9" s="469">
        <v>0.03</v>
      </c>
      <c r="H9" s="469">
        <v>0.04</v>
      </c>
      <c r="I9" s="469">
        <v>5.5E-2</v>
      </c>
      <c r="J9" s="464" t="s">
        <v>2097</v>
      </c>
      <c r="K9" s="464" t="s">
        <v>2098</v>
      </c>
    </row>
    <row r="10" spans="1:11" s="464" customFormat="1" ht="19.899999999999999" customHeight="1" thickBot="1" x14ac:dyDescent="0.35">
      <c r="A10" s="465">
        <v>2</v>
      </c>
      <c r="B10" s="466" t="s">
        <v>2099</v>
      </c>
      <c r="C10" s="467">
        <f>D10*$I$6</f>
        <v>0</v>
      </c>
      <c r="D10" s="468">
        <v>8.0000000000000002E-3</v>
      </c>
      <c r="E10" s="465"/>
      <c r="F10" s="465" t="str">
        <f>IF(AND(D10&gt;=G10,D10&lt;=I10),"OK","DIFERE")</f>
        <v>OK</v>
      </c>
      <c r="G10" s="469">
        <v>8.0000000000000002E-3</v>
      </c>
      <c r="H10" s="469">
        <v>8.0000000000000002E-3</v>
      </c>
      <c r="I10" s="469">
        <v>0.01</v>
      </c>
      <c r="J10" s="464" t="s">
        <v>2100</v>
      </c>
      <c r="K10" s="464" t="s">
        <v>2101</v>
      </c>
    </row>
    <row r="11" spans="1:11" s="464" customFormat="1" ht="19.899999999999999" customHeight="1" thickBot="1" x14ac:dyDescent="0.35">
      <c r="A11" s="465">
        <v>3</v>
      </c>
      <c r="B11" s="466" t="s">
        <v>2102</v>
      </c>
      <c r="C11" s="467">
        <f>D11*$I$6</f>
        <v>0</v>
      </c>
      <c r="D11" s="468">
        <v>9.7000000000000003E-3</v>
      </c>
      <c r="E11" s="465"/>
      <c r="F11" s="465" t="str">
        <f>IF(AND(D11&gt;=G11,D11&lt;=I11),"OK","DIFERE")</f>
        <v>OK</v>
      </c>
      <c r="G11" s="469">
        <v>9.7000000000000003E-3</v>
      </c>
      <c r="H11" s="469">
        <v>1.2699999999999999E-2</v>
      </c>
      <c r="I11" s="469">
        <v>1.2699999999999999E-2</v>
      </c>
      <c r="J11" s="464" t="s">
        <v>2103</v>
      </c>
      <c r="K11" s="464" t="s">
        <v>2104</v>
      </c>
    </row>
    <row r="12" spans="1:11" s="464" customFormat="1" ht="19.899999999999999" customHeight="1" thickBot="1" x14ac:dyDescent="0.35">
      <c r="A12" s="465">
        <v>4</v>
      </c>
      <c r="B12" s="466" t="s">
        <v>2105</v>
      </c>
      <c r="C12" s="467">
        <f>D12*($I$6+C9+C10+C11)</f>
        <v>0</v>
      </c>
      <c r="D12" s="468">
        <v>1.2E-2</v>
      </c>
      <c r="E12" s="465"/>
      <c r="F12" s="465" t="str">
        <f>IF(AND(D12&gt;=G12,D12&lt;=I12),"OK","DIFERE")</f>
        <v>OK</v>
      </c>
      <c r="G12" s="469">
        <v>5.8999999999999999E-3</v>
      </c>
      <c r="H12" s="469">
        <v>1.23E-2</v>
      </c>
      <c r="I12" s="469">
        <v>1.3899999999999999E-2</v>
      </c>
      <c r="J12" s="464" t="s">
        <v>2106</v>
      </c>
      <c r="K12" s="464" t="s">
        <v>2107</v>
      </c>
    </row>
    <row r="13" spans="1:11" s="464" customFormat="1" ht="19.899999999999999" customHeight="1" thickBot="1" x14ac:dyDescent="0.35">
      <c r="A13" s="465">
        <v>5</v>
      </c>
      <c r="B13" s="466" t="s">
        <v>2108</v>
      </c>
      <c r="C13" s="467">
        <f>D13*($I$6+C9+C10+C11+C12)</f>
        <v>0</v>
      </c>
      <c r="D13" s="468">
        <v>6.6000000000000003E-2</v>
      </c>
      <c r="E13" s="465"/>
      <c r="F13" s="465" t="str">
        <f>IF(AND(D13&gt;=G13,D13&lt;=I13),"OK","DIFERE")</f>
        <v>OK</v>
      </c>
      <c r="G13" s="469">
        <v>6.1600000000000002E-2</v>
      </c>
      <c r="H13" s="469">
        <v>7.3999999999999996E-2</v>
      </c>
      <c r="I13" s="469">
        <v>8.9599999999999999E-2</v>
      </c>
      <c r="J13" s="464" t="s">
        <v>2069</v>
      </c>
      <c r="K13" s="464" t="s">
        <v>2109</v>
      </c>
    </row>
    <row r="14" spans="1:11" s="464" customFormat="1" ht="19.899999999999999" customHeight="1" thickBot="1" x14ac:dyDescent="0.35">
      <c r="A14" s="465">
        <v>6</v>
      </c>
      <c r="B14" s="470" t="s">
        <v>2110</v>
      </c>
      <c r="C14" s="471">
        <f>D14*$I$6*(1+D21)</f>
        <v>0</v>
      </c>
      <c r="D14" s="472">
        <f>D15+D16+D17</f>
        <v>5.6499999999999995E-2</v>
      </c>
      <c r="E14" s="473"/>
      <c r="F14" s="474"/>
      <c r="G14" s="475"/>
      <c r="H14" s="475"/>
      <c r="I14" s="476"/>
      <c r="J14" s="464" t="s">
        <v>2111</v>
      </c>
      <c r="K14" s="464" t="s">
        <v>2112</v>
      </c>
    </row>
    <row r="15" spans="1:11" s="464" customFormat="1" ht="19.899999999999999" customHeight="1" thickBot="1" x14ac:dyDescent="0.35">
      <c r="A15" s="477" t="s">
        <v>2113</v>
      </c>
      <c r="B15" s="835" t="s">
        <v>2114</v>
      </c>
      <c r="C15" s="844"/>
      <c r="D15" s="478">
        <v>6.4999999999999997E-3</v>
      </c>
      <c r="E15" s="473"/>
      <c r="F15" s="474"/>
      <c r="G15" s="474"/>
      <c r="H15" s="474"/>
      <c r="I15" s="479"/>
    </row>
    <row r="16" spans="1:11" s="464" customFormat="1" ht="19.899999999999999" customHeight="1" thickBot="1" x14ac:dyDescent="0.35">
      <c r="A16" s="477" t="s">
        <v>2115</v>
      </c>
      <c r="B16" s="835" t="s">
        <v>2116</v>
      </c>
      <c r="C16" s="844"/>
      <c r="D16" s="478">
        <v>0.03</v>
      </c>
      <c r="E16" s="473"/>
      <c r="F16" s="474"/>
      <c r="G16" s="474"/>
      <c r="H16" s="474"/>
      <c r="I16" s="479"/>
    </row>
    <row r="17" spans="1:14" s="464" customFormat="1" ht="19.899999999999999" customHeight="1" thickBot="1" x14ac:dyDescent="0.3">
      <c r="A17" s="477" t="s">
        <v>2117</v>
      </c>
      <c r="B17" s="835" t="s">
        <v>2118</v>
      </c>
      <c r="C17" s="844"/>
      <c r="D17" s="478">
        <v>0.02</v>
      </c>
      <c r="E17" s="473"/>
      <c r="F17" s="474"/>
      <c r="G17" s="474"/>
      <c r="H17" s="474"/>
      <c r="I17" s="479"/>
    </row>
    <row r="18" spans="1:14" s="464" customFormat="1" ht="19.899999999999999" customHeight="1" thickBot="1" x14ac:dyDescent="0.35">
      <c r="A18" s="477" t="s">
        <v>2119</v>
      </c>
      <c r="B18" s="835" t="s">
        <v>2120</v>
      </c>
      <c r="C18" s="836"/>
      <c r="D18" s="480"/>
      <c r="E18" s="473"/>
      <c r="F18" s="474"/>
      <c r="G18" s="474"/>
      <c r="H18" s="474"/>
      <c r="I18" s="479"/>
    </row>
    <row r="19" spans="1:14" s="464" customFormat="1" ht="19.899999999999999" customHeight="1" thickBot="1" x14ac:dyDescent="0.35">
      <c r="A19" s="833" t="s">
        <v>2121</v>
      </c>
      <c r="B19" s="833"/>
      <c r="C19" s="481">
        <f>SUM(C9:C14)</f>
        <v>0</v>
      </c>
      <c r="D19" s="465"/>
      <c r="E19" s="482"/>
      <c r="F19" s="837"/>
      <c r="G19" s="837"/>
      <c r="H19" s="837"/>
      <c r="I19" s="838"/>
    </row>
    <row r="20" spans="1:14" s="464" customFormat="1" ht="19.899999999999999" customHeight="1" thickBot="1" x14ac:dyDescent="0.3">
      <c r="A20" s="833" t="s">
        <v>2122</v>
      </c>
      <c r="B20" s="833"/>
      <c r="C20" s="481">
        <f>C19+I6</f>
        <v>0</v>
      </c>
      <c r="D20" s="465"/>
      <c r="E20" s="465"/>
      <c r="F20" s="839" t="s">
        <v>2123</v>
      </c>
      <c r="G20" s="840"/>
      <c r="H20" s="840"/>
      <c r="I20" s="841"/>
      <c r="K20" s="483">
        <f>(1+(D9+D10+D11))</f>
        <v>1.0577000000000001</v>
      </c>
      <c r="L20" s="484">
        <f>1+(D12)</f>
        <v>1.012</v>
      </c>
      <c r="M20" s="484">
        <f>1+D12</f>
        <v>1.012</v>
      </c>
      <c r="N20" s="464">
        <f>(K20*L20*M20)</f>
        <v>1.0832371088000001</v>
      </c>
    </row>
    <row r="21" spans="1:14" s="464" customFormat="1" ht="19.899999999999999" customHeight="1" thickBot="1" x14ac:dyDescent="0.35">
      <c r="A21" s="832" t="s">
        <v>2124</v>
      </c>
      <c r="B21" s="832"/>
      <c r="C21" s="832"/>
      <c r="D21" s="485">
        <f>ROUND(((((1+D9+D10+D11)*(1+D12)*(1+D13))/(1-(D14+D18)))-1),4)</f>
        <v>0.2094</v>
      </c>
      <c r="E21" s="486"/>
      <c r="F21" s="487"/>
      <c r="G21" s="469">
        <v>0.2034</v>
      </c>
      <c r="H21" s="469">
        <v>0.22120000000000001</v>
      </c>
      <c r="I21" s="469">
        <v>0.25</v>
      </c>
      <c r="K21" s="464">
        <f>(N20/(1-13.15%))</f>
        <v>1.2472505570523893</v>
      </c>
      <c r="L21" s="464">
        <f>K21-1</f>
        <v>0.2472505570523893</v>
      </c>
      <c r="M21" s="464">
        <f>L21*100</f>
        <v>24.72505570523893</v>
      </c>
    </row>
    <row r="22" spans="1:14" ht="17.45" customHeight="1" x14ac:dyDescent="0.25">
      <c r="A22" s="488"/>
      <c r="B22" s="488"/>
      <c r="C22" s="488"/>
      <c r="D22" s="459"/>
      <c r="E22" s="489"/>
      <c r="F22" s="459" t="s">
        <v>2125</v>
      </c>
      <c r="G22" s="459">
        <v>18.579999999999998</v>
      </c>
      <c r="H22" s="459">
        <v>22.23</v>
      </c>
      <c r="I22" s="459">
        <v>26.19</v>
      </c>
    </row>
    <row r="23" spans="1:14" ht="17.45" customHeight="1" thickBot="1" x14ac:dyDescent="0.3">
      <c r="A23" s="488"/>
      <c r="B23" s="488"/>
      <c r="C23" s="488"/>
      <c r="D23" s="459"/>
      <c r="E23" s="489"/>
      <c r="F23" s="459" t="s">
        <v>2126</v>
      </c>
      <c r="G23" s="459">
        <v>24.52</v>
      </c>
      <c r="H23" s="459">
        <v>28.35</v>
      </c>
      <c r="I23" s="459">
        <v>32.51</v>
      </c>
    </row>
    <row r="24" spans="1:14" ht="17.45" customHeight="1" x14ac:dyDescent="0.2">
      <c r="A24" s="488"/>
      <c r="B24" s="488"/>
      <c r="C24" s="488"/>
      <c r="D24" s="459"/>
      <c r="E24" s="855" t="s">
        <v>2127</v>
      </c>
      <c r="F24" s="856"/>
      <c r="G24" s="856"/>
      <c r="H24" s="856"/>
      <c r="I24" s="857"/>
    </row>
    <row r="25" spans="1:14" ht="15" customHeight="1" x14ac:dyDescent="0.2">
      <c r="A25" s="459" t="s">
        <v>2128</v>
      </c>
      <c r="B25" s="459"/>
      <c r="C25" s="459"/>
      <c r="D25" s="491"/>
      <c r="E25" s="851" t="s">
        <v>2129</v>
      </c>
      <c r="F25" s="852"/>
      <c r="G25" s="852"/>
      <c r="H25" s="852"/>
      <c r="I25" s="853"/>
    </row>
    <row r="26" spans="1:14" x14ac:dyDescent="0.2">
      <c r="A26" s="459" t="s">
        <v>2130</v>
      </c>
      <c r="B26" s="459"/>
      <c r="C26" s="459"/>
      <c r="D26" s="491"/>
      <c r="E26" s="492"/>
      <c r="F26" s="459"/>
      <c r="G26" s="459"/>
      <c r="I26" s="493"/>
    </row>
    <row r="27" spans="1:14" x14ac:dyDescent="0.2">
      <c r="A27" s="459" t="s">
        <v>2131</v>
      </c>
      <c r="B27" s="459"/>
      <c r="C27" s="459"/>
      <c r="D27" s="491"/>
      <c r="E27" s="492"/>
      <c r="F27" s="459"/>
      <c r="G27" s="459"/>
      <c r="I27" s="493"/>
    </row>
    <row r="28" spans="1:14" x14ac:dyDescent="0.2">
      <c r="A28" s="459" t="s">
        <v>2132</v>
      </c>
      <c r="B28" s="459"/>
      <c r="C28" s="459"/>
      <c r="D28" s="491"/>
      <c r="E28" s="492"/>
      <c r="F28" s="459"/>
      <c r="G28" s="459"/>
      <c r="I28" s="493"/>
    </row>
    <row r="29" spans="1:14" x14ac:dyDescent="0.2">
      <c r="A29" s="459" t="s">
        <v>2133</v>
      </c>
      <c r="B29" s="459"/>
      <c r="C29" s="459"/>
      <c r="D29" s="491"/>
      <c r="E29" s="492"/>
      <c r="F29" s="459"/>
      <c r="G29" s="459"/>
      <c r="I29" s="493"/>
    </row>
    <row r="30" spans="1:14" x14ac:dyDescent="0.2">
      <c r="A30" s="459" t="s">
        <v>2134</v>
      </c>
      <c r="B30" s="459"/>
      <c r="C30" s="459"/>
      <c r="D30" s="491"/>
      <c r="E30" s="492"/>
      <c r="F30" s="459"/>
      <c r="G30" s="459"/>
      <c r="I30" s="493"/>
    </row>
    <row r="31" spans="1:14" ht="13.5" thickBot="1" x14ac:dyDescent="0.25">
      <c r="A31" s="459" t="s">
        <v>2135</v>
      </c>
      <c r="B31" s="459"/>
      <c r="C31" s="459"/>
      <c r="D31" s="491"/>
      <c r="E31" s="494"/>
      <c r="F31" s="461"/>
      <c r="G31" s="461"/>
      <c r="H31" s="495"/>
      <c r="I31" s="496"/>
    </row>
    <row r="32" spans="1:14" ht="15.6" customHeight="1" x14ac:dyDescent="0.2">
      <c r="A32" s="459" t="s">
        <v>2136</v>
      </c>
      <c r="B32" s="459"/>
      <c r="C32" s="459"/>
      <c r="D32" s="459"/>
      <c r="E32" s="491"/>
      <c r="I32" s="459"/>
    </row>
    <row r="33" spans="1:12" ht="10.9" customHeight="1" x14ac:dyDescent="0.2">
      <c r="B33" s="459"/>
      <c r="C33" s="459"/>
      <c r="D33" s="459"/>
      <c r="E33" s="491"/>
      <c r="F33" s="497"/>
      <c r="G33" s="497"/>
      <c r="H33" s="497"/>
      <c r="I33" s="459"/>
    </row>
    <row r="34" spans="1:12" ht="18.600000000000001" customHeight="1" x14ac:dyDescent="0.2">
      <c r="B34" s="498" t="s">
        <v>2112</v>
      </c>
      <c r="C34" s="498"/>
      <c r="D34" s="498"/>
      <c r="E34" s="498"/>
      <c r="F34" s="497"/>
      <c r="G34" s="497"/>
      <c r="H34" s="497"/>
      <c r="I34" s="459"/>
    </row>
    <row r="35" spans="1:12" ht="40.9" customHeight="1" x14ac:dyDescent="0.2">
      <c r="B35" s="854" t="s">
        <v>2137</v>
      </c>
      <c r="C35" s="854"/>
      <c r="D35" s="854"/>
      <c r="E35" s="854"/>
      <c r="F35" s="854"/>
      <c r="G35" s="854"/>
      <c r="H35" s="854"/>
      <c r="I35" s="854"/>
      <c r="L35" s="499"/>
    </row>
    <row r="36" spans="1:12" ht="18.600000000000001" customHeight="1" x14ac:dyDescent="0.2">
      <c r="B36" s="459"/>
      <c r="C36" s="459"/>
      <c r="D36" s="459"/>
      <c r="E36" s="491"/>
      <c r="F36" s="497"/>
      <c r="G36" s="497"/>
      <c r="H36" s="497"/>
      <c r="I36" s="459"/>
      <c r="L36" s="499"/>
    </row>
    <row r="37" spans="1:12" ht="18.600000000000001" customHeight="1" x14ac:dyDescent="0.2">
      <c r="B37" s="459"/>
      <c r="C37" s="459"/>
      <c r="D37" s="459"/>
      <c r="E37" s="491"/>
      <c r="F37" s="497"/>
      <c r="G37" s="497"/>
      <c r="H37" s="497"/>
      <c r="I37" s="459"/>
      <c r="L37" s="499"/>
    </row>
    <row r="38" spans="1:12" ht="50.1" customHeight="1" x14ac:dyDescent="0.2">
      <c r="A38" s="845" t="str">
        <f>'Reprogramação - ESCOLA'!A2370:AG2370</f>
        <v>Responsável pela elaboração da planilha:     EDSON JOSÉ DE SOUZA NETO - Engenheiro Civil - CREA/MG 108.997/D</v>
      </c>
      <c r="B38" s="846"/>
      <c r="C38" s="846"/>
      <c r="D38" s="846"/>
      <c r="E38" s="846"/>
      <c r="F38" s="846"/>
      <c r="G38" s="846"/>
      <c r="H38" s="846"/>
      <c r="I38" s="847"/>
    </row>
    <row r="39" spans="1:12" ht="50.1" customHeight="1" x14ac:dyDescent="0.2">
      <c r="A39" s="848" t="str">
        <f>'Reprogramação - ESCOLA'!A2371:AG2371</f>
        <v>Representante legal:     DEIRÓ MOREIRA MARRA - Prefeito Municipal de Patrocínio</v>
      </c>
      <c r="B39" s="849"/>
      <c r="C39" s="849"/>
      <c r="D39" s="849"/>
      <c r="E39" s="849"/>
      <c r="F39" s="849"/>
      <c r="G39" s="849"/>
      <c r="H39" s="849"/>
      <c r="I39" s="850"/>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0" customWidth="1"/>
    <col min="2" max="2" width="35.42578125" style="490" customWidth="1"/>
    <col min="3" max="3" width="10.42578125" style="490" customWidth="1"/>
    <col min="4" max="4" width="9.28515625" style="490" customWidth="1"/>
    <col min="5" max="5" width="11.42578125" style="500" customWidth="1"/>
    <col min="6" max="6" width="12.140625" style="490" customWidth="1"/>
    <col min="7" max="7" width="9.7109375" style="490" customWidth="1"/>
    <col min="8" max="8" width="10.140625" style="490" customWidth="1"/>
    <col min="9" max="9" width="18.42578125" style="490" customWidth="1"/>
    <col min="10" max="10" width="6.28515625" style="490" customWidth="1"/>
    <col min="11" max="11" width="25.140625" style="490" bestFit="1" customWidth="1"/>
    <col min="12" max="256" width="9.140625" style="490"/>
    <col min="257" max="257" width="13.28515625" style="490" customWidth="1"/>
    <col min="258" max="258" width="37.85546875" style="490" customWidth="1"/>
    <col min="259" max="259" width="15.140625" style="490" bestFit="1" customWidth="1"/>
    <col min="260" max="260" width="11" style="490" bestFit="1" customWidth="1"/>
    <col min="261" max="261" width="13.28515625" style="490" customWidth="1"/>
    <col min="262" max="262" width="23.42578125" style="490" customWidth="1"/>
    <col min="263" max="264" width="12" style="490" bestFit="1" customWidth="1"/>
    <col min="265" max="265" width="15.140625" style="490" bestFit="1" customWidth="1"/>
    <col min="266" max="266" width="9.140625" style="490"/>
    <col min="267" max="267" width="25.140625" style="490" bestFit="1" customWidth="1"/>
    <col min="268" max="512" width="9.140625" style="490"/>
    <col min="513" max="513" width="13.28515625" style="490" customWidth="1"/>
    <col min="514" max="514" width="37.85546875" style="490" customWidth="1"/>
    <col min="515" max="515" width="15.140625" style="490" bestFit="1" customWidth="1"/>
    <col min="516" max="516" width="11" style="490" bestFit="1" customWidth="1"/>
    <col min="517" max="517" width="13.28515625" style="490" customWidth="1"/>
    <col min="518" max="518" width="23.42578125" style="490" customWidth="1"/>
    <col min="519" max="520" width="12" style="490" bestFit="1" customWidth="1"/>
    <col min="521" max="521" width="15.140625" style="490" bestFit="1" customWidth="1"/>
    <col min="522" max="522" width="9.140625" style="490"/>
    <col min="523" max="523" width="25.140625" style="490" bestFit="1" customWidth="1"/>
    <col min="524" max="768" width="9.140625" style="490"/>
    <col min="769" max="769" width="13.28515625" style="490" customWidth="1"/>
    <col min="770" max="770" width="37.85546875" style="490" customWidth="1"/>
    <col min="771" max="771" width="15.140625" style="490" bestFit="1" customWidth="1"/>
    <col min="772" max="772" width="11" style="490" bestFit="1" customWidth="1"/>
    <col min="773" max="773" width="13.28515625" style="490" customWidth="1"/>
    <col min="774" max="774" width="23.42578125" style="490" customWidth="1"/>
    <col min="775" max="776" width="12" style="490" bestFit="1" customWidth="1"/>
    <col min="777" max="777" width="15.140625" style="490" bestFit="1" customWidth="1"/>
    <col min="778" max="778" width="9.140625" style="490"/>
    <col min="779" max="779" width="25.140625" style="490" bestFit="1" customWidth="1"/>
    <col min="780" max="1024" width="9.140625" style="490"/>
    <col min="1025" max="1025" width="13.28515625" style="490" customWidth="1"/>
    <col min="1026" max="1026" width="37.85546875" style="490" customWidth="1"/>
    <col min="1027" max="1027" width="15.140625" style="490" bestFit="1" customWidth="1"/>
    <col min="1028" max="1028" width="11" style="490" bestFit="1" customWidth="1"/>
    <col min="1029" max="1029" width="13.28515625" style="490" customWidth="1"/>
    <col min="1030" max="1030" width="23.42578125" style="490" customWidth="1"/>
    <col min="1031" max="1032" width="12" style="490" bestFit="1" customWidth="1"/>
    <col min="1033" max="1033" width="15.140625" style="490" bestFit="1" customWidth="1"/>
    <col min="1034" max="1034" width="9.140625" style="490"/>
    <col min="1035" max="1035" width="25.140625" style="490" bestFit="1" customWidth="1"/>
    <col min="1036" max="1280" width="9.140625" style="490"/>
    <col min="1281" max="1281" width="13.28515625" style="490" customWidth="1"/>
    <col min="1282" max="1282" width="37.85546875" style="490" customWidth="1"/>
    <col min="1283" max="1283" width="15.140625" style="490" bestFit="1" customWidth="1"/>
    <col min="1284" max="1284" width="11" style="490" bestFit="1" customWidth="1"/>
    <col min="1285" max="1285" width="13.28515625" style="490" customWidth="1"/>
    <col min="1286" max="1286" width="23.42578125" style="490" customWidth="1"/>
    <col min="1287" max="1288" width="12" style="490" bestFit="1" customWidth="1"/>
    <col min="1289" max="1289" width="15.140625" style="490" bestFit="1" customWidth="1"/>
    <col min="1290" max="1290" width="9.140625" style="490"/>
    <col min="1291" max="1291" width="25.140625" style="490" bestFit="1" customWidth="1"/>
    <col min="1292" max="1536" width="9.140625" style="490"/>
    <col min="1537" max="1537" width="13.28515625" style="490" customWidth="1"/>
    <col min="1538" max="1538" width="37.85546875" style="490" customWidth="1"/>
    <col min="1539" max="1539" width="15.140625" style="490" bestFit="1" customWidth="1"/>
    <col min="1540" max="1540" width="11" style="490" bestFit="1" customWidth="1"/>
    <col min="1541" max="1541" width="13.28515625" style="490" customWidth="1"/>
    <col min="1542" max="1542" width="23.42578125" style="490" customWidth="1"/>
    <col min="1543" max="1544" width="12" style="490" bestFit="1" customWidth="1"/>
    <col min="1545" max="1545" width="15.140625" style="490" bestFit="1" customWidth="1"/>
    <col min="1546" max="1546" width="9.140625" style="490"/>
    <col min="1547" max="1547" width="25.140625" style="490" bestFit="1" customWidth="1"/>
    <col min="1548" max="1792" width="9.140625" style="490"/>
    <col min="1793" max="1793" width="13.28515625" style="490" customWidth="1"/>
    <col min="1794" max="1794" width="37.85546875" style="490" customWidth="1"/>
    <col min="1795" max="1795" width="15.140625" style="490" bestFit="1" customWidth="1"/>
    <col min="1796" max="1796" width="11" style="490" bestFit="1" customWidth="1"/>
    <col min="1797" max="1797" width="13.28515625" style="490" customWidth="1"/>
    <col min="1798" max="1798" width="23.42578125" style="490" customWidth="1"/>
    <col min="1799" max="1800" width="12" style="490" bestFit="1" customWidth="1"/>
    <col min="1801" max="1801" width="15.140625" style="490" bestFit="1" customWidth="1"/>
    <col min="1802" max="1802" width="9.140625" style="490"/>
    <col min="1803" max="1803" width="25.140625" style="490" bestFit="1" customWidth="1"/>
    <col min="1804" max="2048" width="9.140625" style="490"/>
    <col min="2049" max="2049" width="13.28515625" style="490" customWidth="1"/>
    <col min="2050" max="2050" width="37.85546875" style="490" customWidth="1"/>
    <col min="2051" max="2051" width="15.140625" style="490" bestFit="1" customWidth="1"/>
    <col min="2052" max="2052" width="11" style="490" bestFit="1" customWidth="1"/>
    <col min="2053" max="2053" width="13.28515625" style="490" customWidth="1"/>
    <col min="2054" max="2054" width="23.42578125" style="490" customWidth="1"/>
    <col min="2055" max="2056" width="12" style="490" bestFit="1" customWidth="1"/>
    <col min="2057" max="2057" width="15.140625" style="490" bestFit="1" customWidth="1"/>
    <col min="2058" max="2058" width="9.140625" style="490"/>
    <col min="2059" max="2059" width="25.140625" style="490" bestFit="1" customWidth="1"/>
    <col min="2060" max="2304" width="9.140625" style="490"/>
    <col min="2305" max="2305" width="13.28515625" style="490" customWidth="1"/>
    <col min="2306" max="2306" width="37.85546875" style="490" customWidth="1"/>
    <col min="2307" max="2307" width="15.140625" style="490" bestFit="1" customWidth="1"/>
    <col min="2308" max="2308" width="11" style="490" bestFit="1" customWidth="1"/>
    <col min="2309" max="2309" width="13.28515625" style="490" customWidth="1"/>
    <col min="2310" max="2310" width="23.42578125" style="490" customWidth="1"/>
    <col min="2311" max="2312" width="12" style="490" bestFit="1" customWidth="1"/>
    <col min="2313" max="2313" width="15.140625" style="490" bestFit="1" customWidth="1"/>
    <col min="2314" max="2314" width="9.140625" style="490"/>
    <col min="2315" max="2315" width="25.140625" style="490" bestFit="1" customWidth="1"/>
    <col min="2316" max="2560" width="9.140625" style="490"/>
    <col min="2561" max="2561" width="13.28515625" style="490" customWidth="1"/>
    <col min="2562" max="2562" width="37.85546875" style="490" customWidth="1"/>
    <col min="2563" max="2563" width="15.140625" style="490" bestFit="1" customWidth="1"/>
    <col min="2564" max="2564" width="11" style="490" bestFit="1" customWidth="1"/>
    <col min="2565" max="2565" width="13.28515625" style="490" customWidth="1"/>
    <col min="2566" max="2566" width="23.42578125" style="490" customWidth="1"/>
    <col min="2567" max="2568" width="12" style="490" bestFit="1" customWidth="1"/>
    <col min="2569" max="2569" width="15.140625" style="490" bestFit="1" customWidth="1"/>
    <col min="2570" max="2570" width="9.140625" style="490"/>
    <col min="2571" max="2571" width="25.140625" style="490" bestFit="1" customWidth="1"/>
    <col min="2572" max="2816" width="9.140625" style="490"/>
    <col min="2817" max="2817" width="13.28515625" style="490" customWidth="1"/>
    <col min="2818" max="2818" width="37.85546875" style="490" customWidth="1"/>
    <col min="2819" max="2819" width="15.140625" style="490" bestFit="1" customWidth="1"/>
    <col min="2820" max="2820" width="11" style="490" bestFit="1" customWidth="1"/>
    <col min="2821" max="2821" width="13.28515625" style="490" customWidth="1"/>
    <col min="2822" max="2822" width="23.42578125" style="490" customWidth="1"/>
    <col min="2823" max="2824" width="12" style="490" bestFit="1" customWidth="1"/>
    <col min="2825" max="2825" width="15.140625" style="490" bestFit="1" customWidth="1"/>
    <col min="2826" max="2826" width="9.140625" style="490"/>
    <col min="2827" max="2827" width="25.140625" style="490" bestFit="1" customWidth="1"/>
    <col min="2828" max="3072" width="9.140625" style="490"/>
    <col min="3073" max="3073" width="13.28515625" style="490" customWidth="1"/>
    <col min="3074" max="3074" width="37.85546875" style="490" customWidth="1"/>
    <col min="3075" max="3075" width="15.140625" style="490" bestFit="1" customWidth="1"/>
    <col min="3076" max="3076" width="11" style="490" bestFit="1" customWidth="1"/>
    <col min="3077" max="3077" width="13.28515625" style="490" customWidth="1"/>
    <col min="3078" max="3078" width="23.42578125" style="490" customWidth="1"/>
    <col min="3079" max="3080" width="12" style="490" bestFit="1" customWidth="1"/>
    <col min="3081" max="3081" width="15.140625" style="490" bestFit="1" customWidth="1"/>
    <col min="3082" max="3082" width="9.140625" style="490"/>
    <col min="3083" max="3083" width="25.140625" style="490" bestFit="1" customWidth="1"/>
    <col min="3084" max="3328" width="9.140625" style="490"/>
    <col min="3329" max="3329" width="13.28515625" style="490" customWidth="1"/>
    <col min="3330" max="3330" width="37.85546875" style="490" customWidth="1"/>
    <col min="3331" max="3331" width="15.140625" style="490" bestFit="1" customWidth="1"/>
    <col min="3332" max="3332" width="11" style="490" bestFit="1" customWidth="1"/>
    <col min="3333" max="3333" width="13.28515625" style="490" customWidth="1"/>
    <col min="3334" max="3334" width="23.42578125" style="490" customWidth="1"/>
    <col min="3335" max="3336" width="12" style="490" bestFit="1" customWidth="1"/>
    <col min="3337" max="3337" width="15.140625" style="490" bestFit="1" customWidth="1"/>
    <col min="3338" max="3338" width="9.140625" style="490"/>
    <col min="3339" max="3339" width="25.140625" style="490" bestFit="1" customWidth="1"/>
    <col min="3340" max="3584" width="9.140625" style="490"/>
    <col min="3585" max="3585" width="13.28515625" style="490" customWidth="1"/>
    <col min="3586" max="3586" width="37.85546875" style="490" customWidth="1"/>
    <col min="3587" max="3587" width="15.140625" style="490" bestFit="1" customWidth="1"/>
    <col min="3588" max="3588" width="11" style="490" bestFit="1" customWidth="1"/>
    <col min="3589" max="3589" width="13.28515625" style="490" customWidth="1"/>
    <col min="3590" max="3590" width="23.42578125" style="490" customWidth="1"/>
    <col min="3591" max="3592" width="12" style="490" bestFit="1" customWidth="1"/>
    <col min="3593" max="3593" width="15.140625" style="490" bestFit="1" customWidth="1"/>
    <col min="3594" max="3594" width="9.140625" style="490"/>
    <col min="3595" max="3595" width="25.140625" style="490" bestFit="1" customWidth="1"/>
    <col min="3596" max="3840" width="9.140625" style="490"/>
    <col min="3841" max="3841" width="13.28515625" style="490" customWidth="1"/>
    <col min="3842" max="3842" width="37.85546875" style="490" customWidth="1"/>
    <col min="3843" max="3843" width="15.140625" style="490" bestFit="1" customWidth="1"/>
    <col min="3844" max="3844" width="11" style="490" bestFit="1" customWidth="1"/>
    <col min="3845" max="3845" width="13.28515625" style="490" customWidth="1"/>
    <col min="3846" max="3846" width="23.42578125" style="490" customWidth="1"/>
    <col min="3847" max="3848" width="12" style="490" bestFit="1" customWidth="1"/>
    <col min="3849" max="3849" width="15.140625" style="490" bestFit="1" customWidth="1"/>
    <col min="3850" max="3850" width="9.140625" style="490"/>
    <col min="3851" max="3851" width="25.140625" style="490" bestFit="1" customWidth="1"/>
    <col min="3852" max="4096" width="9.140625" style="490"/>
    <col min="4097" max="4097" width="13.28515625" style="490" customWidth="1"/>
    <col min="4098" max="4098" width="37.85546875" style="490" customWidth="1"/>
    <col min="4099" max="4099" width="15.140625" style="490" bestFit="1" customWidth="1"/>
    <col min="4100" max="4100" width="11" style="490" bestFit="1" customWidth="1"/>
    <col min="4101" max="4101" width="13.28515625" style="490" customWidth="1"/>
    <col min="4102" max="4102" width="23.42578125" style="490" customWidth="1"/>
    <col min="4103" max="4104" width="12" style="490" bestFit="1" customWidth="1"/>
    <col min="4105" max="4105" width="15.140625" style="490" bestFit="1" customWidth="1"/>
    <col min="4106" max="4106" width="9.140625" style="490"/>
    <col min="4107" max="4107" width="25.140625" style="490" bestFit="1" customWidth="1"/>
    <col min="4108" max="4352" width="9.140625" style="490"/>
    <col min="4353" max="4353" width="13.28515625" style="490" customWidth="1"/>
    <col min="4354" max="4354" width="37.85546875" style="490" customWidth="1"/>
    <col min="4355" max="4355" width="15.140625" style="490" bestFit="1" customWidth="1"/>
    <col min="4356" max="4356" width="11" style="490" bestFit="1" customWidth="1"/>
    <col min="4357" max="4357" width="13.28515625" style="490" customWidth="1"/>
    <col min="4358" max="4358" width="23.42578125" style="490" customWidth="1"/>
    <col min="4359" max="4360" width="12" style="490" bestFit="1" customWidth="1"/>
    <col min="4361" max="4361" width="15.140625" style="490" bestFit="1" customWidth="1"/>
    <col min="4362" max="4362" width="9.140625" style="490"/>
    <col min="4363" max="4363" width="25.140625" style="490" bestFit="1" customWidth="1"/>
    <col min="4364" max="4608" width="9.140625" style="490"/>
    <col min="4609" max="4609" width="13.28515625" style="490" customWidth="1"/>
    <col min="4610" max="4610" width="37.85546875" style="490" customWidth="1"/>
    <col min="4611" max="4611" width="15.140625" style="490" bestFit="1" customWidth="1"/>
    <col min="4612" max="4612" width="11" style="490" bestFit="1" customWidth="1"/>
    <col min="4613" max="4613" width="13.28515625" style="490" customWidth="1"/>
    <col min="4614" max="4614" width="23.42578125" style="490" customWidth="1"/>
    <col min="4615" max="4616" width="12" style="490" bestFit="1" customWidth="1"/>
    <col min="4617" max="4617" width="15.140625" style="490" bestFit="1" customWidth="1"/>
    <col min="4618" max="4618" width="9.140625" style="490"/>
    <col min="4619" max="4619" width="25.140625" style="490" bestFit="1" customWidth="1"/>
    <col min="4620" max="4864" width="9.140625" style="490"/>
    <col min="4865" max="4865" width="13.28515625" style="490" customWidth="1"/>
    <col min="4866" max="4866" width="37.85546875" style="490" customWidth="1"/>
    <col min="4867" max="4867" width="15.140625" style="490" bestFit="1" customWidth="1"/>
    <col min="4868" max="4868" width="11" style="490" bestFit="1" customWidth="1"/>
    <col min="4869" max="4869" width="13.28515625" style="490" customWidth="1"/>
    <col min="4870" max="4870" width="23.42578125" style="490" customWidth="1"/>
    <col min="4871" max="4872" width="12" style="490" bestFit="1" customWidth="1"/>
    <col min="4873" max="4873" width="15.140625" style="490" bestFit="1" customWidth="1"/>
    <col min="4874" max="4874" width="9.140625" style="490"/>
    <col min="4875" max="4875" width="25.140625" style="490" bestFit="1" customWidth="1"/>
    <col min="4876" max="5120" width="9.140625" style="490"/>
    <col min="5121" max="5121" width="13.28515625" style="490" customWidth="1"/>
    <col min="5122" max="5122" width="37.85546875" style="490" customWidth="1"/>
    <col min="5123" max="5123" width="15.140625" style="490" bestFit="1" customWidth="1"/>
    <col min="5124" max="5124" width="11" style="490" bestFit="1" customWidth="1"/>
    <col min="5125" max="5125" width="13.28515625" style="490" customWidth="1"/>
    <col min="5126" max="5126" width="23.42578125" style="490" customWidth="1"/>
    <col min="5127" max="5128" width="12" style="490" bestFit="1" customWidth="1"/>
    <col min="5129" max="5129" width="15.140625" style="490" bestFit="1" customWidth="1"/>
    <col min="5130" max="5130" width="9.140625" style="490"/>
    <col min="5131" max="5131" width="25.140625" style="490" bestFit="1" customWidth="1"/>
    <col min="5132" max="5376" width="9.140625" style="490"/>
    <col min="5377" max="5377" width="13.28515625" style="490" customWidth="1"/>
    <col min="5378" max="5378" width="37.85546875" style="490" customWidth="1"/>
    <col min="5379" max="5379" width="15.140625" style="490" bestFit="1" customWidth="1"/>
    <col min="5380" max="5380" width="11" style="490" bestFit="1" customWidth="1"/>
    <col min="5381" max="5381" width="13.28515625" style="490" customWidth="1"/>
    <col min="5382" max="5382" width="23.42578125" style="490" customWidth="1"/>
    <col min="5383" max="5384" width="12" style="490" bestFit="1" customWidth="1"/>
    <col min="5385" max="5385" width="15.140625" style="490" bestFit="1" customWidth="1"/>
    <col min="5386" max="5386" width="9.140625" style="490"/>
    <col min="5387" max="5387" width="25.140625" style="490" bestFit="1" customWidth="1"/>
    <col min="5388" max="5632" width="9.140625" style="490"/>
    <col min="5633" max="5633" width="13.28515625" style="490" customWidth="1"/>
    <col min="5634" max="5634" width="37.85546875" style="490" customWidth="1"/>
    <col min="5635" max="5635" width="15.140625" style="490" bestFit="1" customWidth="1"/>
    <col min="5636" max="5636" width="11" style="490" bestFit="1" customWidth="1"/>
    <col min="5637" max="5637" width="13.28515625" style="490" customWidth="1"/>
    <col min="5638" max="5638" width="23.42578125" style="490" customWidth="1"/>
    <col min="5639" max="5640" width="12" style="490" bestFit="1" customWidth="1"/>
    <col min="5641" max="5641" width="15.140625" style="490" bestFit="1" customWidth="1"/>
    <col min="5642" max="5642" width="9.140625" style="490"/>
    <col min="5643" max="5643" width="25.140625" style="490" bestFit="1" customWidth="1"/>
    <col min="5644" max="5888" width="9.140625" style="490"/>
    <col min="5889" max="5889" width="13.28515625" style="490" customWidth="1"/>
    <col min="5890" max="5890" width="37.85546875" style="490" customWidth="1"/>
    <col min="5891" max="5891" width="15.140625" style="490" bestFit="1" customWidth="1"/>
    <col min="5892" max="5892" width="11" style="490" bestFit="1" customWidth="1"/>
    <col min="5893" max="5893" width="13.28515625" style="490" customWidth="1"/>
    <col min="5894" max="5894" width="23.42578125" style="490" customWidth="1"/>
    <col min="5895" max="5896" width="12" style="490" bestFit="1" customWidth="1"/>
    <col min="5897" max="5897" width="15.140625" style="490" bestFit="1" customWidth="1"/>
    <col min="5898" max="5898" width="9.140625" style="490"/>
    <col min="5899" max="5899" width="25.140625" style="490" bestFit="1" customWidth="1"/>
    <col min="5900" max="6144" width="9.140625" style="490"/>
    <col min="6145" max="6145" width="13.28515625" style="490" customWidth="1"/>
    <col min="6146" max="6146" width="37.85546875" style="490" customWidth="1"/>
    <col min="6147" max="6147" width="15.140625" style="490" bestFit="1" customWidth="1"/>
    <col min="6148" max="6148" width="11" style="490" bestFit="1" customWidth="1"/>
    <col min="6149" max="6149" width="13.28515625" style="490" customWidth="1"/>
    <col min="6150" max="6150" width="23.42578125" style="490" customWidth="1"/>
    <col min="6151" max="6152" width="12" style="490" bestFit="1" customWidth="1"/>
    <col min="6153" max="6153" width="15.140625" style="490" bestFit="1" customWidth="1"/>
    <col min="6154" max="6154" width="9.140625" style="490"/>
    <col min="6155" max="6155" width="25.140625" style="490" bestFit="1" customWidth="1"/>
    <col min="6156" max="6400" width="9.140625" style="490"/>
    <col min="6401" max="6401" width="13.28515625" style="490" customWidth="1"/>
    <col min="6402" max="6402" width="37.85546875" style="490" customWidth="1"/>
    <col min="6403" max="6403" width="15.140625" style="490" bestFit="1" customWidth="1"/>
    <col min="6404" max="6404" width="11" style="490" bestFit="1" customWidth="1"/>
    <col min="6405" max="6405" width="13.28515625" style="490" customWidth="1"/>
    <col min="6406" max="6406" width="23.42578125" style="490" customWidth="1"/>
    <col min="6407" max="6408" width="12" style="490" bestFit="1" customWidth="1"/>
    <col min="6409" max="6409" width="15.140625" style="490" bestFit="1" customWidth="1"/>
    <col min="6410" max="6410" width="9.140625" style="490"/>
    <col min="6411" max="6411" width="25.140625" style="490" bestFit="1" customWidth="1"/>
    <col min="6412" max="6656" width="9.140625" style="490"/>
    <col min="6657" max="6657" width="13.28515625" style="490" customWidth="1"/>
    <col min="6658" max="6658" width="37.85546875" style="490" customWidth="1"/>
    <col min="6659" max="6659" width="15.140625" style="490" bestFit="1" customWidth="1"/>
    <col min="6660" max="6660" width="11" style="490" bestFit="1" customWidth="1"/>
    <col min="6661" max="6661" width="13.28515625" style="490" customWidth="1"/>
    <col min="6662" max="6662" width="23.42578125" style="490" customWidth="1"/>
    <col min="6663" max="6664" width="12" style="490" bestFit="1" customWidth="1"/>
    <col min="6665" max="6665" width="15.140625" style="490" bestFit="1" customWidth="1"/>
    <col min="6666" max="6666" width="9.140625" style="490"/>
    <col min="6667" max="6667" width="25.140625" style="490" bestFit="1" customWidth="1"/>
    <col min="6668" max="6912" width="9.140625" style="490"/>
    <col min="6913" max="6913" width="13.28515625" style="490" customWidth="1"/>
    <col min="6914" max="6914" width="37.85546875" style="490" customWidth="1"/>
    <col min="6915" max="6915" width="15.140625" style="490" bestFit="1" customWidth="1"/>
    <col min="6916" max="6916" width="11" style="490" bestFit="1" customWidth="1"/>
    <col min="6917" max="6917" width="13.28515625" style="490" customWidth="1"/>
    <col min="6918" max="6918" width="23.42578125" style="490" customWidth="1"/>
    <col min="6919" max="6920" width="12" style="490" bestFit="1" customWidth="1"/>
    <col min="6921" max="6921" width="15.140625" style="490" bestFit="1" customWidth="1"/>
    <col min="6922" max="6922" width="9.140625" style="490"/>
    <col min="6923" max="6923" width="25.140625" style="490" bestFit="1" customWidth="1"/>
    <col min="6924" max="7168" width="9.140625" style="490"/>
    <col min="7169" max="7169" width="13.28515625" style="490" customWidth="1"/>
    <col min="7170" max="7170" width="37.85546875" style="490" customWidth="1"/>
    <col min="7171" max="7171" width="15.140625" style="490" bestFit="1" customWidth="1"/>
    <col min="7172" max="7172" width="11" style="490" bestFit="1" customWidth="1"/>
    <col min="7173" max="7173" width="13.28515625" style="490" customWidth="1"/>
    <col min="7174" max="7174" width="23.42578125" style="490" customWidth="1"/>
    <col min="7175" max="7176" width="12" style="490" bestFit="1" customWidth="1"/>
    <col min="7177" max="7177" width="15.140625" style="490" bestFit="1" customWidth="1"/>
    <col min="7178" max="7178" width="9.140625" style="490"/>
    <col min="7179" max="7179" width="25.140625" style="490" bestFit="1" customWidth="1"/>
    <col min="7180" max="7424" width="9.140625" style="490"/>
    <col min="7425" max="7425" width="13.28515625" style="490" customWidth="1"/>
    <col min="7426" max="7426" width="37.85546875" style="490" customWidth="1"/>
    <col min="7427" max="7427" width="15.140625" style="490" bestFit="1" customWidth="1"/>
    <col min="7428" max="7428" width="11" style="490" bestFit="1" customWidth="1"/>
    <col min="7429" max="7429" width="13.28515625" style="490" customWidth="1"/>
    <col min="7430" max="7430" width="23.42578125" style="490" customWidth="1"/>
    <col min="7431" max="7432" width="12" style="490" bestFit="1" customWidth="1"/>
    <col min="7433" max="7433" width="15.140625" style="490" bestFit="1" customWidth="1"/>
    <col min="7434" max="7434" width="9.140625" style="490"/>
    <col min="7435" max="7435" width="25.140625" style="490" bestFit="1" customWidth="1"/>
    <col min="7436" max="7680" width="9.140625" style="490"/>
    <col min="7681" max="7681" width="13.28515625" style="490" customWidth="1"/>
    <col min="7682" max="7682" width="37.85546875" style="490" customWidth="1"/>
    <col min="7683" max="7683" width="15.140625" style="490" bestFit="1" customWidth="1"/>
    <col min="7684" max="7684" width="11" style="490" bestFit="1" customWidth="1"/>
    <col min="7685" max="7685" width="13.28515625" style="490" customWidth="1"/>
    <col min="7686" max="7686" width="23.42578125" style="490" customWidth="1"/>
    <col min="7687" max="7688" width="12" style="490" bestFit="1" customWidth="1"/>
    <col min="7689" max="7689" width="15.140625" style="490" bestFit="1" customWidth="1"/>
    <col min="7690" max="7690" width="9.140625" style="490"/>
    <col min="7691" max="7691" width="25.140625" style="490" bestFit="1" customWidth="1"/>
    <col min="7692" max="7936" width="9.140625" style="490"/>
    <col min="7937" max="7937" width="13.28515625" style="490" customWidth="1"/>
    <col min="7938" max="7938" width="37.85546875" style="490" customWidth="1"/>
    <col min="7939" max="7939" width="15.140625" style="490" bestFit="1" customWidth="1"/>
    <col min="7940" max="7940" width="11" style="490" bestFit="1" customWidth="1"/>
    <col min="7941" max="7941" width="13.28515625" style="490" customWidth="1"/>
    <col min="7942" max="7942" width="23.42578125" style="490" customWidth="1"/>
    <col min="7943" max="7944" width="12" style="490" bestFit="1" customWidth="1"/>
    <col min="7945" max="7945" width="15.140625" style="490" bestFit="1" customWidth="1"/>
    <col min="7946" max="7946" width="9.140625" style="490"/>
    <col min="7947" max="7947" width="25.140625" style="490" bestFit="1" customWidth="1"/>
    <col min="7948" max="8192" width="9.140625" style="490"/>
    <col min="8193" max="8193" width="13.28515625" style="490" customWidth="1"/>
    <col min="8194" max="8194" width="37.85546875" style="490" customWidth="1"/>
    <col min="8195" max="8195" width="15.140625" style="490" bestFit="1" customWidth="1"/>
    <col min="8196" max="8196" width="11" style="490" bestFit="1" customWidth="1"/>
    <col min="8197" max="8197" width="13.28515625" style="490" customWidth="1"/>
    <col min="8198" max="8198" width="23.42578125" style="490" customWidth="1"/>
    <col min="8199" max="8200" width="12" style="490" bestFit="1" customWidth="1"/>
    <col min="8201" max="8201" width="15.140625" style="490" bestFit="1" customWidth="1"/>
    <col min="8202" max="8202" width="9.140625" style="490"/>
    <col min="8203" max="8203" width="25.140625" style="490" bestFit="1" customWidth="1"/>
    <col min="8204" max="8448" width="9.140625" style="490"/>
    <col min="8449" max="8449" width="13.28515625" style="490" customWidth="1"/>
    <col min="8450" max="8450" width="37.85546875" style="490" customWidth="1"/>
    <col min="8451" max="8451" width="15.140625" style="490" bestFit="1" customWidth="1"/>
    <col min="8452" max="8452" width="11" style="490" bestFit="1" customWidth="1"/>
    <col min="8453" max="8453" width="13.28515625" style="490" customWidth="1"/>
    <col min="8454" max="8454" width="23.42578125" style="490" customWidth="1"/>
    <col min="8455" max="8456" width="12" style="490" bestFit="1" customWidth="1"/>
    <col min="8457" max="8457" width="15.140625" style="490" bestFit="1" customWidth="1"/>
    <col min="8458" max="8458" width="9.140625" style="490"/>
    <col min="8459" max="8459" width="25.140625" style="490" bestFit="1" customWidth="1"/>
    <col min="8460" max="8704" width="9.140625" style="490"/>
    <col min="8705" max="8705" width="13.28515625" style="490" customWidth="1"/>
    <col min="8706" max="8706" width="37.85546875" style="490" customWidth="1"/>
    <col min="8707" max="8707" width="15.140625" style="490" bestFit="1" customWidth="1"/>
    <col min="8708" max="8708" width="11" style="490" bestFit="1" customWidth="1"/>
    <col min="8709" max="8709" width="13.28515625" style="490" customWidth="1"/>
    <col min="8710" max="8710" width="23.42578125" style="490" customWidth="1"/>
    <col min="8711" max="8712" width="12" style="490" bestFit="1" customWidth="1"/>
    <col min="8713" max="8713" width="15.140625" style="490" bestFit="1" customWidth="1"/>
    <col min="8714" max="8714" width="9.140625" style="490"/>
    <col min="8715" max="8715" width="25.140625" style="490" bestFit="1" customWidth="1"/>
    <col min="8716" max="8960" width="9.140625" style="490"/>
    <col min="8961" max="8961" width="13.28515625" style="490" customWidth="1"/>
    <col min="8962" max="8962" width="37.85546875" style="490" customWidth="1"/>
    <col min="8963" max="8963" width="15.140625" style="490" bestFit="1" customWidth="1"/>
    <col min="8964" max="8964" width="11" style="490" bestFit="1" customWidth="1"/>
    <col min="8965" max="8965" width="13.28515625" style="490" customWidth="1"/>
    <col min="8966" max="8966" width="23.42578125" style="490" customWidth="1"/>
    <col min="8967" max="8968" width="12" style="490" bestFit="1" customWidth="1"/>
    <col min="8969" max="8969" width="15.140625" style="490" bestFit="1" customWidth="1"/>
    <col min="8970" max="8970" width="9.140625" style="490"/>
    <col min="8971" max="8971" width="25.140625" style="490" bestFit="1" customWidth="1"/>
    <col min="8972" max="9216" width="9.140625" style="490"/>
    <col min="9217" max="9217" width="13.28515625" style="490" customWidth="1"/>
    <col min="9218" max="9218" width="37.85546875" style="490" customWidth="1"/>
    <col min="9219" max="9219" width="15.140625" style="490" bestFit="1" customWidth="1"/>
    <col min="9220" max="9220" width="11" style="490" bestFit="1" customWidth="1"/>
    <col min="9221" max="9221" width="13.28515625" style="490" customWidth="1"/>
    <col min="9222" max="9222" width="23.42578125" style="490" customWidth="1"/>
    <col min="9223" max="9224" width="12" style="490" bestFit="1" customWidth="1"/>
    <col min="9225" max="9225" width="15.140625" style="490" bestFit="1" customWidth="1"/>
    <col min="9226" max="9226" width="9.140625" style="490"/>
    <col min="9227" max="9227" width="25.140625" style="490" bestFit="1" customWidth="1"/>
    <col min="9228" max="9472" width="9.140625" style="490"/>
    <col min="9473" max="9473" width="13.28515625" style="490" customWidth="1"/>
    <col min="9474" max="9474" width="37.85546875" style="490" customWidth="1"/>
    <col min="9475" max="9475" width="15.140625" style="490" bestFit="1" customWidth="1"/>
    <col min="9476" max="9476" width="11" style="490" bestFit="1" customWidth="1"/>
    <col min="9477" max="9477" width="13.28515625" style="490" customWidth="1"/>
    <col min="9478" max="9478" width="23.42578125" style="490" customWidth="1"/>
    <col min="9479" max="9480" width="12" style="490" bestFit="1" customWidth="1"/>
    <col min="9481" max="9481" width="15.140625" style="490" bestFit="1" customWidth="1"/>
    <col min="9482" max="9482" width="9.140625" style="490"/>
    <col min="9483" max="9483" width="25.140625" style="490" bestFit="1" customWidth="1"/>
    <col min="9484" max="9728" width="9.140625" style="490"/>
    <col min="9729" max="9729" width="13.28515625" style="490" customWidth="1"/>
    <col min="9730" max="9730" width="37.85546875" style="490" customWidth="1"/>
    <col min="9731" max="9731" width="15.140625" style="490" bestFit="1" customWidth="1"/>
    <col min="9732" max="9732" width="11" style="490" bestFit="1" customWidth="1"/>
    <col min="9733" max="9733" width="13.28515625" style="490" customWidth="1"/>
    <col min="9734" max="9734" width="23.42578125" style="490" customWidth="1"/>
    <col min="9735" max="9736" width="12" style="490" bestFit="1" customWidth="1"/>
    <col min="9737" max="9737" width="15.140625" style="490" bestFit="1" customWidth="1"/>
    <col min="9738" max="9738" width="9.140625" style="490"/>
    <col min="9739" max="9739" width="25.140625" style="490" bestFit="1" customWidth="1"/>
    <col min="9740" max="9984" width="9.140625" style="490"/>
    <col min="9985" max="9985" width="13.28515625" style="490" customWidth="1"/>
    <col min="9986" max="9986" width="37.85546875" style="490" customWidth="1"/>
    <col min="9987" max="9987" width="15.140625" style="490" bestFit="1" customWidth="1"/>
    <col min="9988" max="9988" width="11" style="490" bestFit="1" customWidth="1"/>
    <col min="9989" max="9989" width="13.28515625" style="490" customWidth="1"/>
    <col min="9990" max="9990" width="23.42578125" style="490" customWidth="1"/>
    <col min="9991" max="9992" width="12" style="490" bestFit="1" customWidth="1"/>
    <col min="9993" max="9993" width="15.140625" style="490" bestFit="1" customWidth="1"/>
    <col min="9994" max="9994" width="9.140625" style="490"/>
    <col min="9995" max="9995" width="25.140625" style="490" bestFit="1" customWidth="1"/>
    <col min="9996" max="10240" width="9.140625" style="490"/>
    <col min="10241" max="10241" width="13.28515625" style="490" customWidth="1"/>
    <col min="10242" max="10242" width="37.85546875" style="490" customWidth="1"/>
    <col min="10243" max="10243" width="15.140625" style="490" bestFit="1" customWidth="1"/>
    <col min="10244" max="10244" width="11" style="490" bestFit="1" customWidth="1"/>
    <col min="10245" max="10245" width="13.28515625" style="490" customWidth="1"/>
    <col min="10246" max="10246" width="23.42578125" style="490" customWidth="1"/>
    <col min="10247" max="10248" width="12" style="490" bestFit="1" customWidth="1"/>
    <col min="10249" max="10249" width="15.140625" style="490" bestFit="1" customWidth="1"/>
    <col min="10250" max="10250" width="9.140625" style="490"/>
    <col min="10251" max="10251" width="25.140625" style="490" bestFit="1" customWidth="1"/>
    <col min="10252" max="10496" width="9.140625" style="490"/>
    <col min="10497" max="10497" width="13.28515625" style="490" customWidth="1"/>
    <col min="10498" max="10498" width="37.85546875" style="490" customWidth="1"/>
    <col min="10499" max="10499" width="15.140625" style="490" bestFit="1" customWidth="1"/>
    <col min="10500" max="10500" width="11" style="490" bestFit="1" customWidth="1"/>
    <col min="10501" max="10501" width="13.28515625" style="490" customWidth="1"/>
    <col min="10502" max="10502" width="23.42578125" style="490" customWidth="1"/>
    <col min="10503" max="10504" width="12" style="490" bestFit="1" customWidth="1"/>
    <col min="10505" max="10505" width="15.140625" style="490" bestFit="1" customWidth="1"/>
    <col min="10506" max="10506" width="9.140625" style="490"/>
    <col min="10507" max="10507" width="25.140625" style="490" bestFit="1" customWidth="1"/>
    <col min="10508" max="10752" width="9.140625" style="490"/>
    <col min="10753" max="10753" width="13.28515625" style="490" customWidth="1"/>
    <col min="10754" max="10754" width="37.85546875" style="490" customWidth="1"/>
    <col min="10755" max="10755" width="15.140625" style="490" bestFit="1" customWidth="1"/>
    <col min="10756" max="10756" width="11" style="490" bestFit="1" customWidth="1"/>
    <col min="10757" max="10757" width="13.28515625" style="490" customWidth="1"/>
    <col min="10758" max="10758" width="23.42578125" style="490" customWidth="1"/>
    <col min="10759" max="10760" width="12" style="490" bestFit="1" customWidth="1"/>
    <col min="10761" max="10761" width="15.140625" style="490" bestFit="1" customWidth="1"/>
    <col min="10762" max="10762" width="9.140625" style="490"/>
    <col min="10763" max="10763" width="25.140625" style="490" bestFit="1" customWidth="1"/>
    <col min="10764" max="11008" width="9.140625" style="490"/>
    <col min="11009" max="11009" width="13.28515625" style="490" customWidth="1"/>
    <col min="11010" max="11010" width="37.85546875" style="490" customWidth="1"/>
    <col min="11011" max="11011" width="15.140625" style="490" bestFit="1" customWidth="1"/>
    <col min="11012" max="11012" width="11" style="490" bestFit="1" customWidth="1"/>
    <col min="11013" max="11013" width="13.28515625" style="490" customWidth="1"/>
    <col min="11014" max="11014" width="23.42578125" style="490" customWidth="1"/>
    <col min="11015" max="11016" width="12" style="490" bestFit="1" customWidth="1"/>
    <col min="11017" max="11017" width="15.140625" style="490" bestFit="1" customWidth="1"/>
    <col min="11018" max="11018" width="9.140625" style="490"/>
    <col min="11019" max="11019" width="25.140625" style="490" bestFit="1" customWidth="1"/>
    <col min="11020" max="11264" width="9.140625" style="490"/>
    <col min="11265" max="11265" width="13.28515625" style="490" customWidth="1"/>
    <col min="11266" max="11266" width="37.85546875" style="490" customWidth="1"/>
    <col min="11267" max="11267" width="15.140625" style="490" bestFit="1" customWidth="1"/>
    <col min="11268" max="11268" width="11" style="490" bestFit="1" customWidth="1"/>
    <col min="11269" max="11269" width="13.28515625" style="490" customWidth="1"/>
    <col min="11270" max="11270" width="23.42578125" style="490" customWidth="1"/>
    <col min="11271" max="11272" width="12" style="490" bestFit="1" customWidth="1"/>
    <col min="11273" max="11273" width="15.140625" style="490" bestFit="1" customWidth="1"/>
    <col min="11274" max="11274" width="9.140625" style="490"/>
    <col min="11275" max="11275" width="25.140625" style="490" bestFit="1" customWidth="1"/>
    <col min="11276" max="11520" width="9.140625" style="490"/>
    <col min="11521" max="11521" width="13.28515625" style="490" customWidth="1"/>
    <col min="11522" max="11522" width="37.85546875" style="490" customWidth="1"/>
    <col min="11523" max="11523" width="15.140625" style="490" bestFit="1" customWidth="1"/>
    <col min="11524" max="11524" width="11" style="490" bestFit="1" customWidth="1"/>
    <col min="11525" max="11525" width="13.28515625" style="490" customWidth="1"/>
    <col min="11526" max="11526" width="23.42578125" style="490" customWidth="1"/>
    <col min="11527" max="11528" width="12" style="490" bestFit="1" customWidth="1"/>
    <col min="11529" max="11529" width="15.140625" style="490" bestFit="1" customWidth="1"/>
    <col min="11530" max="11530" width="9.140625" style="490"/>
    <col min="11531" max="11531" width="25.140625" style="490" bestFit="1" customWidth="1"/>
    <col min="11532" max="11776" width="9.140625" style="490"/>
    <col min="11777" max="11777" width="13.28515625" style="490" customWidth="1"/>
    <col min="11778" max="11778" width="37.85546875" style="490" customWidth="1"/>
    <col min="11779" max="11779" width="15.140625" style="490" bestFit="1" customWidth="1"/>
    <col min="11780" max="11780" width="11" style="490" bestFit="1" customWidth="1"/>
    <col min="11781" max="11781" width="13.28515625" style="490" customWidth="1"/>
    <col min="11782" max="11782" width="23.42578125" style="490" customWidth="1"/>
    <col min="11783" max="11784" width="12" style="490" bestFit="1" customWidth="1"/>
    <col min="11785" max="11785" width="15.140625" style="490" bestFit="1" customWidth="1"/>
    <col min="11786" max="11786" width="9.140625" style="490"/>
    <col min="11787" max="11787" width="25.140625" style="490" bestFit="1" customWidth="1"/>
    <col min="11788" max="12032" width="9.140625" style="490"/>
    <col min="12033" max="12033" width="13.28515625" style="490" customWidth="1"/>
    <col min="12034" max="12034" width="37.85546875" style="490" customWidth="1"/>
    <col min="12035" max="12035" width="15.140625" style="490" bestFit="1" customWidth="1"/>
    <col min="12036" max="12036" width="11" style="490" bestFit="1" customWidth="1"/>
    <col min="12037" max="12037" width="13.28515625" style="490" customWidth="1"/>
    <col min="12038" max="12038" width="23.42578125" style="490" customWidth="1"/>
    <col min="12039" max="12040" width="12" style="490" bestFit="1" customWidth="1"/>
    <col min="12041" max="12041" width="15.140625" style="490" bestFit="1" customWidth="1"/>
    <col min="12042" max="12042" width="9.140625" style="490"/>
    <col min="12043" max="12043" width="25.140625" style="490" bestFit="1" customWidth="1"/>
    <col min="12044" max="12288" width="9.140625" style="490"/>
    <col min="12289" max="12289" width="13.28515625" style="490" customWidth="1"/>
    <col min="12290" max="12290" width="37.85546875" style="490" customWidth="1"/>
    <col min="12291" max="12291" width="15.140625" style="490" bestFit="1" customWidth="1"/>
    <col min="12292" max="12292" width="11" style="490" bestFit="1" customWidth="1"/>
    <col min="12293" max="12293" width="13.28515625" style="490" customWidth="1"/>
    <col min="12294" max="12294" width="23.42578125" style="490" customWidth="1"/>
    <col min="12295" max="12296" width="12" style="490" bestFit="1" customWidth="1"/>
    <col min="12297" max="12297" width="15.140625" style="490" bestFit="1" customWidth="1"/>
    <col min="12298" max="12298" width="9.140625" style="490"/>
    <col min="12299" max="12299" width="25.140625" style="490" bestFit="1" customWidth="1"/>
    <col min="12300" max="12544" width="9.140625" style="490"/>
    <col min="12545" max="12545" width="13.28515625" style="490" customWidth="1"/>
    <col min="12546" max="12546" width="37.85546875" style="490" customWidth="1"/>
    <col min="12547" max="12547" width="15.140625" style="490" bestFit="1" customWidth="1"/>
    <col min="12548" max="12548" width="11" style="490" bestFit="1" customWidth="1"/>
    <col min="12549" max="12549" width="13.28515625" style="490" customWidth="1"/>
    <col min="12550" max="12550" width="23.42578125" style="490" customWidth="1"/>
    <col min="12551" max="12552" width="12" style="490" bestFit="1" customWidth="1"/>
    <col min="12553" max="12553" width="15.140625" style="490" bestFit="1" customWidth="1"/>
    <col min="12554" max="12554" width="9.140625" style="490"/>
    <col min="12555" max="12555" width="25.140625" style="490" bestFit="1" customWidth="1"/>
    <col min="12556" max="12800" width="9.140625" style="490"/>
    <col min="12801" max="12801" width="13.28515625" style="490" customWidth="1"/>
    <col min="12802" max="12802" width="37.85546875" style="490" customWidth="1"/>
    <col min="12803" max="12803" width="15.140625" style="490" bestFit="1" customWidth="1"/>
    <col min="12804" max="12804" width="11" style="490" bestFit="1" customWidth="1"/>
    <col min="12805" max="12805" width="13.28515625" style="490" customWidth="1"/>
    <col min="12806" max="12806" width="23.42578125" style="490" customWidth="1"/>
    <col min="12807" max="12808" width="12" style="490" bestFit="1" customWidth="1"/>
    <col min="12809" max="12809" width="15.140625" style="490" bestFit="1" customWidth="1"/>
    <col min="12810" max="12810" width="9.140625" style="490"/>
    <col min="12811" max="12811" width="25.140625" style="490" bestFit="1" customWidth="1"/>
    <col min="12812" max="13056" width="9.140625" style="490"/>
    <col min="13057" max="13057" width="13.28515625" style="490" customWidth="1"/>
    <col min="13058" max="13058" width="37.85546875" style="490" customWidth="1"/>
    <col min="13059" max="13059" width="15.140625" style="490" bestFit="1" customWidth="1"/>
    <col min="13060" max="13060" width="11" style="490" bestFit="1" customWidth="1"/>
    <col min="13061" max="13061" width="13.28515625" style="490" customWidth="1"/>
    <col min="13062" max="13062" width="23.42578125" style="490" customWidth="1"/>
    <col min="13063" max="13064" width="12" style="490" bestFit="1" customWidth="1"/>
    <col min="13065" max="13065" width="15.140625" style="490" bestFit="1" customWidth="1"/>
    <col min="13066" max="13066" width="9.140625" style="490"/>
    <col min="13067" max="13067" width="25.140625" style="490" bestFit="1" customWidth="1"/>
    <col min="13068" max="13312" width="9.140625" style="490"/>
    <col min="13313" max="13313" width="13.28515625" style="490" customWidth="1"/>
    <col min="13314" max="13314" width="37.85546875" style="490" customWidth="1"/>
    <col min="13315" max="13315" width="15.140625" style="490" bestFit="1" customWidth="1"/>
    <col min="13316" max="13316" width="11" style="490" bestFit="1" customWidth="1"/>
    <col min="13317" max="13317" width="13.28515625" style="490" customWidth="1"/>
    <col min="13318" max="13318" width="23.42578125" style="490" customWidth="1"/>
    <col min="13319" max="13320" width="12" style="490" bestFit="1" customWidth="1"/>
    <col min="13321" max="13321" width="15.140625" style="490" bestFit="1" customWidth="1"/>
    <col min="13322" max="13322" width="9.140625" style="490"/>
    <col min="13323" max="13323" width="25.140625" style="490" bestFit="1" customWidth="1"/>
    <col min="13324" max="13568" width="9.140625" style="490"/>
    <col min="13569" max="13569" width="13.28515625" style="490" customWidth="1"/>
    <col min="13570" max="13570" width="37.85546875" style="490" customWidth="1"/>
    <col min="13571" max="13571" width="15.140625" style="490" bestFit="1" customWidth="1"/>
    <col min="13572" max="13572" width="11" style="490" bestFit="1" customWidth="1"/>
    <col min="13573" max="13573" width="13.28515625" style="490" customWidth="1"/>
    <col min="13574" max="13574" width="23.42578125" style="490" customWidth="1"/>
    <col min="13575" max="13576" width="12" style="490" bestFit="1" customWidth="1"/>
    <col min="13577" max="13577" width="15.140625" style="490" bestFit="1" customWidth="1"/>
    <col min="13578" max="13578" width="9.140625" style="490"/>
    <col min="13579" max="13579" width="25.140625" style="490" bestFit="1" customWidth="1"/>
    <col min="13580" max="13824" width="9.140625" style="490"/>
    <col min="13825" max="13825" width="13.28515625" style="490" customWidth="1"/>
    <col min="13826" max="13826" width="37.85546875" style="490" customWidth="1"/>
    <col min="13827" max="13827" width="15.140625" style="490" bestFit="1" customWidth="1"/>
    <col min="13828" max="13828" width="11" style="490" bestFit="1" customWidth="1"/>
    <col min="13829" max="13829" width="13.28515625" style="490" customWidth="1"/>
    <col min="13830" max="13830" width="23.42578125" style="490" customWidth="1"/>
    <col min="13831" max="13832" width="12" style="490" bestFit="1" customWidth="1"/>
    <col min="13833" max="13833" width="15.140625" style="490" bestFit="1" customWidth="1"/>
    <col min="13834" max="13834" width="9.140625" style="490"/>
    <col min="13835" max="13835" width="25.140625" style="490" bestFit="1" customWidth="1"/>
    <col min="13836" max="14080" width="9.140625" style="490"/>
    <col min="14081" max="14081" width="13.28515625" style="490" customWidth="1"/>
    <col min="14082" max="14082" width="37.85546875" style="490" customWidth="1"/>
    <col min="14083" max="14083" width="15.140625" style="490" bestFit="1" customWidth="1"/>
    <col min="14084" max="14084" width="11" style="490" bestFit="1" customWidth="1"/>
    <col min="14085" max="14085" width="13.28515625" style="490" customWidth="1"/>
    <col min="14086" max="14086" width="23.42578125" style="490" customWidth="1"/>
    <col min="14087" max="14088" width="12" style="490" bestFit="1" customWidth="1"/>
    <col min="14089" max="14089" width="15.140625" style="490" bestFit="1" customWidth="1"/>
    <col min="14090" max="14090" width="9.140625" style="490"/>
    <col min="14091" max="14091" width="25.140625" style="490" bestFit="1" customWidth="1"/>
    <col min="14092" max="14336" width="9.140625" style="490"/>
    <col min="14337" max="14337" width="13.28515625" style="490" customWidth="1"/>
    <col min="14338" max="14338" width="37.85546875" style="490" customWidth="1"/>
    <col min="14339" max="14339" width="15.140625" style="490" bestFit="1" customWidth="1"/>
    <col min="14340" max="14340" width="11" style="490" bestFit="1" customWidth="1"/>
    <col min="14341" max="14341" width="13.28515625" style="490" customWidth="1"/>
    <col min="14342" max="14342" width="23.42578125" style="490" customWidth="1"/>
    <col min="14343" max="14344" width="12" style="490" bestFit="1" customWidth="1"/>
    <col min="14345" max="14345" width="15.140625" style="490" bestFit="1" customWidth="1"/>
    <col min="14346" max="14346" width="9.140625" style="490"/>
    <col min="14347" max="14347" width="25.140625" style="490" bestFit="1" customWidth="1"/>
    <col min="14348" max="14592" width="9.140625" style="490"/>
    <col min="14593" max="14593" width="13.28515625" style="490" customWidth="1"/>
    <col min="14594" max="14594" width="37.85546875" style="490" customWidth="1"/>
    <col min="14595" max="14595" width="15.140625" style="490" bestFit="1" customWidth="1"/>
    <col min="14596" max="14596" width="11" style="490" bestFit="1" customWidth="1"/>
    <col min="14597" max="14597" width="13.28515625" style="490" customWidth="1"/>
    <col min="14598" max="14598" width="23.42578125" style="490" customWidth="1"/>
    <col min="14599" max="14600" width="12" style="490" bestFit="1" customWidth="1"/>
    <col min="14601" max="14601" width="15.140625" style="490" bestFit="1" customWidth="1"/>
    <col min="14602" max="14602" width="9.140625" style="490"/>
    <col min="14603" max="14603" width="25.140625" style="490" bestFit="1" customWidth="1"/>
    <col min="14604" max="14848" width="9.140625" style="490"/>
    <col min="14849" max="14849" width="13.28515625" style="490" customWidth="1"/>
    <col min="14850" max="14850" width="37.85546875" style="490" customWidth="1"/>
    <col min="14851" max="14851" width="15.140625" style="490" bestFit="1" customWidth="1"/>
    <col min="14852" max="14852" width="11" style="490" bestFit="1" customWidth="1"/>
    <col min="14853" max="14853" width="13.28515625" style="490" customWidth="1"/>
    <col min="14854" max="14854" width="23.42578125" style="490" customWidth="1"/>
    <col min="14855" max="14856" width="12" style="490" bestFit="1" customWidth="1"/>
    <col min="14857" max="14857" width="15.140625" style="490" bestFit="1" customWidth="1"/>
    <col min="14858" max="14858" width="9.140625" style="490"/>
    <col min="14859" max="14859" width="25.140625" style="490" bestFit="1" customWidth="1"/>
    <col min="14860" max="15104" width="9.140625" style="490"/>
    <col min="15105" max="15105" width="13.28515625" style="490" customWidth="1"/>
    <col min="15106" max="15106" width="37.85546875" style="490" customWidth="1"/>
    <col min="15107" max="15107" width="15.140625" style="490" bestFit="1" customWidth="1"/>
    <col min="15108" max="15108" width="11" style="490" bestFit="1" customWidth="1"/>
    <col min="15109" max="15109" width="13.28515625" style="490" customWidth="1"/>
    <col min="15110" max="15110" width="23.42578125" style="490" customWidth="1"/>
    <col min="15111" max="15112" width="12" style="490" bestFit="1" customWidth="1"/>
    <col min="15113" max="15113" width="15.140625" style="490" bestFit="1" customWidth="1"/>
    <col min="15114" max="15114" width="9.140625" style="490"/>
    <col min="15115" max="15115" width="25.140625" style="490" bestFit="1" customWidth="1"/>
    <col min="15116" max="15360" width="9.140625" style="490"/>
    <col min="15361" max="15361" width="13.28515625" style="490" customWidth="1"/>
    <col min="15362" max="15362" width="37.85546875" style="490" customWidth="1"/>
    <col min="15363" max="15363" width="15.140625" style="490" bestFit="1" customWidth="1"/>
    <col min="15364" max="15364" width="11" style="490" bestFit="1" customWidth="1"/>
    <col min="15365" max="15365" width="13.28515625" style="490" customWidth="1"/>
    <col min="15366" max="15366" width="23.42578125" style="490" customWidth="1"/>
    <col min="15367" max="15368" width="12" style="490" bestFit="1" customWidth="1"/>
    <col min="15369" max="15369" width="15.140625" style="490" bestFit="1" customWidth="1"/>
    <col min="15370" max="15370" width="9.140625" style="490"/>
    <col min="15371" max="15371" width="25.140625" style="490" bestFit="1" customWidth="1"/>
    <col min="15372" max="15616" width="9.140625" style="490"/>
    <col min="15617" max="15617" width="13.28515625" style="490" customWidth="1"/>
    <col min="15618" max="15618" width="37.85546875" style="490" customWidth="1"/>
    <col min="15619" max="15619" width="15.140625" style="490" bestFit="1" customWidth="1"/>
    <col min="15620" max="15620" width="11" style="490" bestFit="1" customWidth="1"/>
    <col min="15621" max="15621" width="13.28515625" style="490" customWidth="1"/>
    <col min="15622" max="15622" width="23.42578125" style="490" customWidth="1"/>
    <col min="15623" max="15624" width="12" style="490" bestFit="1" customWidth="1"/>
    <col min="15625" max="15625" width="15.140625" style="490" bestFit="1" customWidth="1"/>
    <col min="15626" max="15626" width="9.140625" style="490"/>
    <col min="15627" max="15627" width="25.140625" style="490" bestFit="1" customWidth="1"/>
    <col min="15628" max="15872" width="9.140625" style="490"/>
    <col min="15873" max="15873" width="13.28515625" style="490" customWidth="1"/>
    <col min="15874" max="15874" width="37.85546875" style="490" customWidth="1"/>
    <col min="15875" max="15875" width="15.140625" style="490" bestFit="1" customWidth="1"/>
    <col min="15876" max="15876" width="11" style="490" bestFit="1" customWidth="1"/>
    <col min="15877" max="15877" width="13.28515625" style="490" customWidth="1"/>
    <col min="15878" max="15878" width="23.42578125" style="490" customWidth="1"/>
    <col min="15879" max="15880" width="12" style="490" bestFit="1" customWidth="1"/>
    <col min="15881" max="15881" width="15.140625" style="490" bestFit="1" customWidth="1"/>
    <col min="15882" max="15882" width="9.140625" style="490"/>
    <col min="15883" max="15883" width="25.140625" style="490" bestFit="1" customWidth="1"/>
    <col min="15884" max="16128" width="9.140625" style="490"/>
    <col min="16129" max="16129" width="13.28515625" style="490" customWidth="1"/>
    <col min="16130" max="16130" width="37.85546875" style="490" customWidth="1"/>
    <col min="16131" max="16131" width="15.140625" style="490" bestFit="1" customWidth="1"/>
    <col min="16132" max="16132" width="11" style="490" bestFit="1" customWidth="1"/>
    <col min="16133" max="16133" width="13.28515625" style="490" customWidth="1"/>
    <col min="16134" max="16134" width="23.42578125" style="490" customWidth="1"/>
    <col min="16135" max="16136" width="12" style="490" bestFit="1" customWidth="1"/>
    <col min="16137" max="16137" width="15.140625" style="490" bestFit="1" customWidth="1"/>
    <col min="16138" max="16138" width="9.140625" style="490"/>
    <col min="16139" max="16139" width="25.140625" style="490" bestFit="1" customWidth="1"/>
    <col min="16140" max="16384" width="9.140625" style="490"/>
  </cols>
  <sheetData>
    <row r="1" spans="1:11" s="459" customFormat="1" ht="29.45" customHeight="1" x14ac:dyDescent="0.2">
      <c r="B1" s="824" t="s">
        <v>2082</v>
      </c>
      <c r="C1" s="824"/>
      <c r="D1" s="824"/>
      <c r="E1" s="824"/>
      <c r="F1" s="824"/>
      <c r="G1" s="824"/>
      <c r="H1" s="824"/>
      <c r="I1" s="824"/>
    </row>
    <row r="2" spans="1:11" s="459" customFormat="1" ht="16.149999999999999" customHeight="1" x14ac:dyDescent="0.25">
      <c r="B2" s="825" t="s">
        <v>2083</v>
      </c>
      <c r="C2" s="825"/>
      <c r="D2" s="825"/>
      <c r="E2" s="825"/>
      <c r="F2" s="825"/>
      <c r="G2" s="825"/>
      <c r="H2" s="825"/>
      <c r="I2" s="825"/>
    </row>
    <row r="3" spans="1:11" s="459" customFormat="1" ht="50.1" customHeight="1" x14ac:dyDescent="0.25">
      <c r="B3" s="826" t="s">
        <v>2084</v>
      </c>
      <c r="C3" s="827"/>
      <c r="D3" s="827"/>
      <c r="E3" s="827"/>
      <c r="F3" s="827"/>
      <c r="G3" s="827"/>
      <c r="H3" s="827"/>
      <c r="I3" s="827"/>
    </row>
    <row r="4" spans="1:11" s="459" customFormat="1" ht="22.15" customHeight="1" x14ac:dyDescent="0.3">
      <c r="B4" s="460"/>
      <c r="C4" s="460"/>
      <c r="D4" s="460"/>
      <c r="E4" s="460"/>
      <c r="F4" s="460"/>
      <c r="G4" s="460"/>
      <c r="H4" s="460"/>
      <c r="I4" s="460"/>
    </row>
    <row r="5" spans="1:11" s="459" customFormat="1" ht="13.9" thickBot="1" x14ac:dyDescent="0.3">
      <c r="A5" s="461"/>
      <c r="B5" s="461"/>
      <c r="C5" s="461"/>
      <c r="D5" s="461"/>
      <c r="E5" s="462"/>
      <c r="F5" s="461"/>
      <c r="G5" s="461"/>
      <c r="H5" s="858" t="s">
        <v>2085</v>
      </c>
      <c r="I5" s="858"/>
    </row>
    <row r="6" spans="1:11" s="464" customFormat="1" ht="27.6" customHeight="1" thickBot="1" x14ac:dyDescent="0.3">
      <c r="A6" s="828" t="s">
        <v>2086</v>
      </c>
      <c r="B6" s="829"/>
      <c r="C6" s="829"/>
      <c r="D6" s="829"/>
      <c r="E6" s="829"/>
      <c r="F6" s="829"/>
      <c r="G6" s="829"/>
      <c r="H6" s="830"/>
      <c r="I6" s="463"/>
    </row>
    <row r="7" spans="1:11" s="464" customFormat="1" ht="18" customHeight="1" thickBot="1" x14ac:dyDescent="0.3">
      <c r="A7" s="833" t="s">
        <v>0</v>
      </c>
      <c r="B7" s="833" t="s">
        <v>2087</v>
      </c>
      <c r="C7" s="834" t="s">
        <v>2088</v>
      </c>
      <c r="D7" s="834" t="s">
        <v>2089</v>
      </c>
      <c r="E7" s="842" t="s">
        <v>2090</v>
      </c>
      <c r="F7" s="842" t="s">
        <v>2091</v>
      </c>
      <c r="G7" s="833" t="s">
        <v>2092</v>
      </c>
      <c r="H7" s="833"/>
      <c r="I7" s="833"/>
    </row>
    <row r="8" spans="1:11" s="464" customFormat="1" ht="22.15" customHeight="1" thickBot="1" x14ac:dyDescent="0.3">
      <c r="A8" s="833"/>
      <c r="B8" s="833"/>
      <c r="C8" s="834"/>
      <c r="D8" s="834"/>
      <c r="E8" s="843"/>
      <c r="F8" s="843"/>
      <c r="G8" s="465" t="s">
        <v>2093</v>
      </c>
      <c r="H8" s="465" t="s">
        <v>2094</v>
      </c>
      <c r="I8" s="465" t="s">
        <v>2095</v>
      </c>
    </row>
    <row r="9" spans="1:11" s="464" customFormat="1" ht="19.899999999999999" customHeight="1" thickBot="1" x14ac:dyDescent="0.3">
      <c r="A9" s="465">
        <v>1</v>
      </c>
      <c r="B9" s="466" t="s">
        <v>2096</v>
      </c>
      <c r="C9" s="467">
        <f>D9*$I$6</f>
        <v>0</v>
      </c>
      <c r="D9" s="468">
        <v>0.03</v>
      </c>
      <c r="E9" s="465"/>
      <c r="F9" s="465" t="str">
        <f>IF(AND(D9&gt;=G9,D9&lt;=I9),"OK","DIFERE")</f>
        <v>OK</v>
      </c>
      <c r="G9" s="469">
        <v>0.03</v>
      </c>
      <c r="H9" s="469">
        <v>0.04</v>
      </c>
      <c r="I9" s="469">
        <v>5.5E-2</v>
      </c>
      <c r="J9" s="464" t="s">
        <v>2097</v>
      </c>
      <c r="K9" s="464" t="s">
        <v>2098</v>
      </c>
    </row>
    <row r="10" spans="1:11" s="464" customFormat="1" ht="19.899999999999999" customHeight="1" thickBot="1" x14ac:dyDescent="0.35">
      <c r="A10" s="465">
        <v>2</v>
      </c>
      <c r="B10" s="466" t="s">
        <v>2099</v>
      </c>
      <c r="C10" s="467">
        <f>D10*$I$6</f>
        <v>0</v>
      </c>
      <c r="D10" s="468">
        <v>8.0000000000000002E-3</v>
      </c>
      <c r="E10" s="465"/>
      <c r="F10" s="465" t="str">
        <f>IF(AND(D10&gt;=G10,D10&lt;=I10),"OK","DIFERE")</f>
        <v>OK</v>
      </c>
      <c r="G10" s="469">
        <v>8.0000000000000002E-3</v>
      </c>
      <c r="H10" s="469">
        <v>8.0000000000000002E-3</v>
      </c>
      <c r="I10" s="469">
        <v>0.01</v>
      </c>
      <c r="J10" s="464" t="s">
        <v>2100</v>
      </c>
      <c r="K10" s="464" t="s">
        <v>2101</v>
      </c>
    </row>
    <row r="11" spans="1:11" s="464" customFormat="1" ht="19.899999999999999" customHeight="1" thickBot="1" x14ac:dyDescent="0.35">
      <c r="A11" s="465">
        <v>3</v>
      </c>
      <c r="B11" s="466" t="s">
        <v>2102</v>
      </c>
      <c r="C11" s="467">
        <f>D11*$I$6</f>
        <v>0</v>
      </c>
      <c r="D11" s="468">
        <v>9.7000000000000003E-3</v>
      </c>
      <c r="E11" s="465"/>
      <c r="F11" s="465" t="str">
        <f>IF(AND(D11&gt;=G11,D11&lt;=I11),"OK","DIFERE")</f>
        <v>OK</v>
      </c>
      <c r="G11" s="469">
        <v>9.7000000000000003E-3</v>
      </c>
      <c r="H11" s="469">
        <v>1.2699999999999999E-2</v>
      </c>
      <c r="I11" s="469">
        <v>1.2699999999999999E-2</v>
      </c>
      <c r="J11" s="464" t="s">
        <v>2103</v>
      </c>
      <c r="K11" s="464" t="s">
        <v>2104</v>
      </c>
    </row>
    <row r="12" spans="1:11" s="464" customFormat="1" ht="19.899999999999999" customHeight="1" thickBot="1" x14ac:dyDescent="0.35">
      <c r="A12" s="465">
        <v>4</v>
      </c>
      <c r="B12" s="466" t="s">
        <v>2105</v>
      </c>
      <c r="C12" s="467">
        <f>D12*($I$6+C9+C10+C11)</f>
        <v>0</v>
      </c>
      <c r="D12" s="468">
        <v>5.8999999999999999E-3</v>
      </c>
      <c r="E12" s="465"/>
      <c r="F12" s="465" t="str">
        <f>IF(AND(D12&gt;=G12,D12&lt;=I12),"OK","DIFERE")</f>
        <v>OK</v>
      </c>
      <c r="G12" s="469">
        <v>5.8999999999999999E-3</v>
      </c>
      <c r="H12" s="469">
        <v>1.23E-2</v>
      </c>
      <c r="I12" s="469">
        <v>1.3899999999999999E-2</v>
      </c>
      <c r="J12" s="464" t="s">
        <v>2106</v>
      </c>
      <c r="K12" s="464" t="s">
        <v>2107</v>
      </c>
    </row>
    <row r="13" spans="1:11" s="464" customFormat="1" ht="19.899999999999999" customHeight="1" thickBot="1" x14ac:dyDescent="0.35">
      <c r="A13" s="465">
        <v>5</v>
      </c>
      <c r="B13" s="466" t="s">
        <v>2108</v>
      </c>
      <c r="C13" s="467">
        <f>D13*($I$6+C9+C10+C11+C12)</f>
        <v>0</v>
      </c>
      <c r="D13" s="468">
        <v>6.1600000000000002E-2</v>
      </c>
      <c r="E13" s="465"/>
      <c r="F13" s="465" t="str">
        <f>IF(AND(D13&gt;=G13,D13&lt;=I13),"OK","DIFERE")</f>
        <v>OK</v>
      </c>
      <c r="G13" s="469">
        <v>6.1600000000000002E-2</v>
      </c>
      <c r="H13" s="469">
        <v>7.3999999999999996E-2</v>
      </c>
      <c r="I13" s="469">
        <v>8.9599999999999999E-2</v>
      </c>
      <c r="J13" s="464" t="s">
        <v>2069</v>
      </c>
      <c r="K13" s="464" t="s">
        <v>2109</v>
      </c>
    </row>
    <row r="14" spans="1:11" s="464" customFormat="1" ht="19.899999999999999" customHeight="1" thickBot="1" x14ac:dyDescent="0.35">
      <c r="A14" s="465">
        <v>6</v>
      </c>
      <c r="B14" s="470" t="s">
        <v>2110</v>
      </c>
      <c r="C14" s="471">
        <f>D14*$I$6*(1+D21)</f>
        <v>0</v>
      </c>
      <c r="D14" s="472">
        <f>D15+D16+D17</f>
        <v>5.6499999999999995E-2</v>
      </c>
      <c r="E14" s="473"/>
      <c r="F14" s="474"/>
      <c r="G14" s="475"/>
      <c r="H14" s="475"/>
      <c r="I14" s="476"/>
      <c r="J14" s="464" t="s">
        <v>2111</v>
      </c>
      <c r="K14" s="464" t="s">
        <v>2112</v>
      </c>
    </row>
    <row r="15" spans="1:11" s="464" customFormat="1" ht="19.899999999999999" customHeight="1" thickBot="1" x14ac:dyDescent="0.35">
      <c r="A15" s="477" t="s">
        <v>2113</v>
      </c>
      <c r="B15" s="835" t="s">
        <v>2114</v>
      </c>
      <c r="C15" s="844"/>
      <c r="D15" s="478">
        <v>6.4999999999999997E-3</v>
      </c>
      <c r="E15" s="473"/>
      <c r="F15" s="474"/>
      <c r="G15" s="474"/>
      <c r="H15" s="474"/>
      <c r="I15" s="479"/>
    </row>
    <row r="16" spans="1:11" s="464" customFormat="1" ht="19.899999999999999" customHeight="1" thickBot="1" x14ac:dyDescent="0.35">
      <c r="A16" s="477" t="s">
        <v>2115</v>
      </c>
      <c r="B16" s="835" t="s">
        <v>2116</v>
      </c>
      <c r="C16" s="844"/>
      <c r="D16" s="478">
        <v>0.03</v>
      </c>
      <c r="E16" s="473"/>
      <c r="F16" s="474"/>
      <c r="G16" s="474"/>
      <c r="H16" s="474"/>
      <c r="I16" s="479"/>
    </row>
    <row r="17" spans="1:14" s="464" customFormat="1" ht="19.899999999999999" customHeight="1" thickBot="1" x14ac:dyDescent="0.3">
      <c r="A17" s="477" t="s">
        <v>2117</v>
      </c>
      <c r="B17" s="835" t="s">
        <v>2118</v>
      </c>
      <c r="C17" s="844"/>
      <c r="D17" s="478">
        <v>0.02</v>
      </c>
      <c r="E17" s="473"/>
      <c r="F17" s="474"/>
      <c r="G17" s="474"/>
      <c r="H17" s="474"/>
      <c r="I17" s="479"/>
    </row>
    <row r="18" spans="1:14" s="464" customFormat="1" ht="19.899999999999999" customHeight="1" thickBot="1" x14ac:dyDescent="0.35">
      <c r="A18" s="477" t="s">
        <v>2119</v>
      </c>
      <c r="B18" s="835" t="s">
        <v>2120</v>
      </c>
      <c r="C18" s="836"/>
      <c r="D18" s="480">
        <v>4.4999999999999998E-2</v>
      </c>
      <c r="E18" s="473"/>
      <c r="F18" s="474"/>
      <c r="G18" s="474"/>
      <c r="H18" s="474"/>
      <c r="I18" s="479"/>
    </row>
    <row r="19" spans="1:14" s="464" customFormat="1" ht="19.899999999999999" customHeight="1" thickBot="1" x14ac:dyDescent="0.35">
      <c r="A19" s="833" t="s">
        <v>2121</v>
      </c>
      <c r="B19" s="833"/>
      <c r="C19" s="481">
        <f>SUM(C9:C14)</f>
        <v>0</v>
      </c>
      <c r="D19" s="465"/>
      <c r="E19" s="482"/>
      <c r="F19" s="837"/>
      <c r="G19" s="837"/>
      <c r="H19" s="837"/>
      <c r="I19" s="838"/>
    </row>
    <row r="20" spans="1:14" s="464" customFormat="1" ht="19.899999999999999" customHeight="1" thickBot="1" x14ac:dyDescent="0.3">
      <c r="A20" s="833" t="s">
        <v>2122</v>
      </c>
      <c r="B20" s="833"/>
      <c r="C20" s="481">
        <f>C19+I6</f>
        <v>0</v>
      </c>
      <c r="D20" s="465"/>
      <c r="E20" s="465"/>
      <c r="F20" s="839" t="s">
        <v>2123</v>
      </c>
      <c r="G20" s="840"/>
      <c r="H20" s="840"/>
      <c r="I20" s="841"/>
      <c r="K20" s="483">
        <f>(1+(D9+D10+D11))</f>
        <v>1.0477000000000001</v>
      </c>
      <c r="L20" s="484">
        <f>1+(D12)</f>
        <v>1.0059</v>
      </c>
      <c r="M20" s="484">
        <f>1+D12</f>
        <v>1.0059</v>
      </c>
      <c r="N20" s="464">
        <f>(K20*L20*M20)</f>
        <v>1.0600993304370001</v>
      </c>
    </row>
    <row r="21" spans="1:14" s="464" customFormat="1" ht="19.899999999999999" customHeight="1" thickBot="1" x14ac:dyDescent="0.35">
      <c r="A21" s="832" t="s">
        <v>2124</v>
      </c>
      <c r="B21" s="832"/>
      <c r="C21" s="832"/>
      <c r="D21" s="485">
        <f>((((1+D9+D10+D11)*(1+D12)*(1+D13))/(1-(D14+D18)))-1)</f>
        <v>0.24518700733222065</v>
      </c>
      <c r="E21" s="486"/>
      <c r="F21" s="487"/>
      <c r="G21" s="469">
        <v>0.2034</v>
      </c>
      <c r="H21" s="469">
        <v>0.22120000000000001</v>
      </c>
      <c r="I21" s="469">
        <v>0.25</v>
      </c>
      <c r="K21" s="464">
        <f>(N20/(1-13.15%))</f>
        <v>1.2206094766113991</v>
      </c>
      <c r="L21" s="464">
        <f>K21-1</f>
        <v>0.22060947661139907</v>
      </c>
      <c r="M21" s="464">
        <f>L21*100</f>
        <v>22.060947661139906</v>
      </c>
    </row>
    <row r="22" spans="1:14" ht="17.45" customHeight="1" x14ac:dyDescent="0.25">
      <c r="A22" s="488"/>
      <c r="B22" s="488"/>
      <c r="C22" s="488"/>
      <c r="D22" s="459"/>
      <c r="E22" s="489"/>
      <c r="F22" s="459" t="s">
        <v>2125</v>
      </c>
      <c r="G22" s="459">
        <v>18.579999999999998</v>
      </c>
      <c r="H22" s="459">
        <v>22.23</v>
      </c>
      <c r="I22" s="459">
        <v>26.19</v>
      </c>
    </row>
    <row r="23" spans="1:14" ht="17.45" customHeight="1" thickBot="1" x14ac:dyDescent="0.3">
      <c r="A23" s="488"/>
      <c r="B23" s="488"/>
      <c r="C23" s="488"/>
      <c r="D23" s="459"/>
      <c r="E23" s="489"/>
      <c r="F23" s="459" t="s">
        <v>2126</v>
      </c>
      <c r="G23" s="459">
        <v>24.52</v>
      </c>
      <c r="H23" s="459">
        <v>28.35</v>
      </c>
      <c r="I23" s="459">
        <v>32.51</v>
      </c>
    </row>
    <row r="24" spans="1:14" ht="17.45" customHeight="1" x14ac:dyDescent="0.2">
      <c r="A24" s="488"/>
      <c r="B24" s="488"/>
      <c r="C24" s="488"/>
      <c r="D24" s="459"/>
      <c r="E24" s="855" t="s">
        <v>2127</v>
      </c>
      <c r="F24" s="856"/>
      <c r="G24" s="856"/>
      <c r="H24" s="856"/>
      <c r="I24" s="857"/>
    </row>
    <row r="25" spans="1:14" ht="15" customHeight="1" x14ac:dyDescent="0.2">
      <c r="A25" s="459" t="s">
        <v>2128</v>
      </c>
      <c r="B25" s="459"/>
      <c r="C25" s="459"/>
      <c r="D25" s="491"/>
      <c r="E25" s="851" t="s">
        <v>2129</v>
      </c>
      <c r="F25" s="852"/>
      <c r="G25" s="852"/>
      <c r="H25" s="852"/>
      <c r="I25" s="853"/>
    </row>
    <row r="26" spans="1:14" x14ac:dyDescent="0.2">
      <c r="A26" s="459" t="s">
        <v>2130</v>
      </c>
      <c r="B26" s="459"/>
      <c r="C26" s="459"/>
      <c r="D26" s="491"/>
      <c r="E26" s="492"/>
      <c r="F26" s="459"/>
      <c r="G26" s="459"/>
      <c r="I26" s="493"/>
    </row>
    <row r="27" spans="1:14" x14ac:dyDescent="0.2">
      <c r="A27" s="459" t="s">
        <v>2131</v>
      </c>
      <c r="B27" s="459"/>
      <c r="C27" s="459"/>
      <c r="D27" s="491"/>
      <c r="E27" s="492"/>
      <c r="F27" s="459"/>
      <c r="G27" s="459"/>
      <c r="I27" s="493"/>
    </row>
    <row r="28" spans="1:14" x14ac:dyDescent="0.2">
      <c r="A28" s="459" t="s">
        <v>2132</v>
      </c>
      <c r="B28" s="459"/>
      <c r="C28" s="459"/>
      <c r="D28" s="491"/>
      <c r="E28" s="492"/>
      <c r="F28" s="459"/>
      <c r="G28" s="459"/>
      <c r="I28" s="493"/>
    </row>
    <row r="29" spans="1:14" x14ac:dyDescent="0.2">
      <c r="A29" s="459" t="s">
        <v>2133</v>
      </c>
      <c r="B29" s="459"/>
      <c r="C29" s="459"/>
      <c r="D29" s="491"/>
      <c r="E29" s="492"/>
      <c r="F29" s="459"/>
      <c r="G29" s="459"/>
      <c r="I29" s="493"/>
    </row>
    <row r="30" spans="1:14" x14ac:dyDescent="0.2">
      <c r="A30" s="459" t="s">
        <v>2134</v>
      </c>
      <c r="B30" s="459"/>
      <c r="C30" s="459"/>
      <c r="D30" s="491"/>
      <c r="E30" s="492"/>
      <c r="F30" s="459"/>
      <c r="G30" s="459"/>
      <c r="I30" s="493"/>
    </row>
    <row r="31" spans="1:14" ht="13.5" thickBot="1" x14ac:dyDescent="0.25">
      <c r="A31" s="459" t="s">
        <v>2135</v>
      </c>
      <c r="B31" s="459"/>
      <c r="C31" s="459"/>
      <c r="D31" s="491"/>
      <c r="E31" s="494"/>
      <c r="F31" s="461"/>
      <c r="G31" s="461"/>
      <c r="H31" s="495"/>
      <c r="I31" s="496"/>
    </row>
    <row r="32" spans="1:14" ht="15.6" customHeight="1" x14ac:dyDescent="0.2">
      <c r="A32" s="459" t="s">
        <v>2136</v>
      </c>
      <c r="B32" s="459"/>
      <c r="C32" s="459"/>
      <c r="D32" s="459"/>
      <c r="E32" s="491"/>
      <c r="I32" s="459"/>
    </row>
    <row r="33" spans="1:12" ht="10.9" customHeight="1" x14ac:dyDescent="0.2">
      <c r="B33" s="459"/>
      <c r="C33" s="459"/>
      <c r="D33" s="459"/>
      <c r="E33" s="491"/>
      <c r="F33" s="497"/>
      <c r="G33" s="497"/>
      <c r="H33" s="497"/>
      <c r="I33" s="459"/>
    </row>
    <row r="34" spans="1:12" ht="18.600000000000001" customHeight="1" x14ac:dyDescent="0.2">
      <c r="B34" s="498" t="s">
        <v>2112</v>
      </c>
      <c r="C34" s="498"/>
      <c r="D34" s="498"/>
      <c r="E34" s="498"/>
      <c r="F34" s="497"/>
      <c r="G34" s="497"/>
      <c r="H34" s="497"/>
      <c r="I34" s="459"/>
    </row>
    <row r="35" spans="1:12" ht="40.9" customHeight="1" x14ac:dyDescent="0.2">
      <c r="B35" s="854" t="s">
        <v>2137</v>
      </c>
      <c r="C35" s="854"/>
      <c r="D35" s="854"/>
      <c r="E35" s="854"/>
      <c r="F35" s="854"/>
      <c r="G35" s="854"/>
      <c r="H35" s="854"/>
      <c r="I35" s="854"/>
      <c r="L35" s="499"/>
    </row>
    <row r="36" spans="1:12" ht="18.600000000000001" customHeight="1" x14ac:dyDescent="0.2">
      <c r="B36" s="459"/>
      <c r="C36" s="459"/>
      <c r="D36" s="459"/>
      <c r="E36" s="491"/>
      <c r="F36" s="497"/>
      <c r="G36" s="497"/>
      <c r="H36" s="497"/>
      <c r="I36" s="459"/>
      <c r="L36" s="499"/>
    </row>
    <row r="37" spans="1:12" ht="18.600000000000001" customHeight="1" x14ac:dyDescent="0.2">
      <c r="B37" s="459"/>
      <c r="C37" s="459"/>
      <c r="D37" s="459"/>
      <c r="E37" s="491"/>
      <c r="F37" s="497"/>
      <c r="G37" s="497"/>
      <c r="H37" s="497"/>
      <c r="I37" s="459"/>
      <c r="L37" s="499"/>
    </row>
    <row r="38" spans="1:12" ht="18.600000000000001" customHeight="1" x14ac:dyDescent="0.2">
      <c r="B38" s="459"/>
      <c r="C38" s="497"/>
      <c r="D38" s="497"/>
      <c r="E38" s="497"/>
      <c r="I38" s="459"/>
    </row>
    <row r="39" spans="1:12" ht="14.45" customHeight="1" x14ac:dyDescent="0.2">
      <c r="A39" s="459"/>
      <c r="B39" s="859" t="str">
        <f>'[12]Planilha Orcamentária GERAL'!F678</f>
        <v>Orlando Vargas da Silva Neto</v>
      </c>
      <c r="C39" s="859"/>
      <c r="D39" s="497"/>
      <c r="F39" s="859" t="str">
        <f>'[12]Planilha Orcamentária GERAL'!F681</f>
        <v>Edson José de Souza Neto</v>
      </c>
      <c r="G39" s="859"/>
      <c r="H39" s="859"/>
      <c r="I39" s="859"/>
    </row>
    <row r="40" spans="1:12" x14ac:dyDescent="0.2">
      <c r="A40" s="459"/>
      <c r="B40" s="860" t="str">
        <f>'[12]Planilha Orcamentária GERAL'!F679</f>
        <v>Engenheiro Civil - CREA/MG 235.266/D</v>
      </c>
      <c r="C40" s="860"/>
      <c r="D40" s="501"/>
      <c r="F40" s="861" t="str">
        <f>'[12]Planilha Orcamentária GERAL'!F682</f>
        <v>Engenheiro Civil - CREA/MG 108.997/D</v>
      </c>
      <c r="G40" s="861"/>
      <c r="H40" s="861"/>
      <c r="I40" s="861"/>
    </row>
    <row r="41" spans="1:12" x14ac:dyDescent="0.2">
      <c r="A41" s="459"/>
      <c r="B41" s="459"/>
      <c r="C41" s="459"/>
      <c r="D41" s="459"/>
      <c r="E41" s="491"/>
      <c r="F41" s="459"/>
      <c r="G41" s="459"/>
      <c r="H41" s="459"/>
      <c r="I41" s="459"/>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7"/>
  <sheetViews>
    <sheetView showGridLines="0" showZeros="0" view="pageBreakPreview" zoomScaleSheetLayoutView="100" workbookViewId="0">
      <pane ySplit="6" topLeftCell="A11" activePane="bottomLeft" state="frozen"/>
      <selection pane="bottomLeft" activeCell="A11" sqref="A11:B11"/>
    </sheetView>
  </sheetViews>
  <sheetFormatPr defaultColWidth="9.140625" defaultRowHeight="15.75" x14ac:dyDescent="0.25"/>
  <cols>
    <col min="1" max="1" width="5.7109375" style="596" customWidth="1"/>
    <col min="2" max="3" width="11.7109375" style="596" customWidth="1"/>
    <col min="4" max="4" width="55.7109375" style="596" customWidth="1"/>
    <col min="5" max="5" width="10.7109375" style="596" customWidth="1"/>
    <col min="6" max="6" width="14.7109375" style="596" customWidth="1"/>
    <col min="7" max="10" width="13.7109375" style="596" customWidth="1"/>
    <col min="11" max="11" width="30.7109375" style="602" customWidth="1"/>
    <col min="12" max="12" width="9.140625" style="596"/>
    <col min="13" max="13" width="9.140625" style="596" bestFit="1" customWidth="1"/>
    <col min="14" max="16384" width="9.140625" style="596"/>
  </cols>
  <sheetData>
    <row r="1" spans="1:13" ht="80.099999999999994" customHeight="1" thickBot="1" x14ac:dyDescent="0.3">
      <c r="A1" s="875"/>
      <c r="B1" s="875"/>
      <c r="C1" s="873" t="s">
        <v>21583</v>
      </c>
      <c r="D1" s="874"/>
      <c r="E1" s="874"/>
      <c r="F1" s="874"/>
      <c r="G1" s="874"/>
      <c r="H1" s="874"/>
      <c r="I1" s="874"/>
      <c r="J1" s="874"/>
      <c r="K1" s="874"/>
    </row>
    <row r="2" spans="1:13" ht="18" x14ac:dyDescent="0.3">
      <c r="A2" s="888" t="str">
        <f>'Reprogramação - ESCOLA'!A2</f>
        <v>ESCOLA ESTADUAL/MUNICIPAL: SÃO JOÃO DA SERRA NEGRA</v>
      </c>
      <c r="B2" s="889"/>
      <c r="C2" s="889"/>
      <c r="D2" s="890"/>
      <c r="E2" s="868" t="str">
        <f>'Reprogramação - ESCOLA'!P2</f>
        <v>TERMO DE COMPROMISSO Nº: 1261003125/2022 - SEE - CONSTRUÇÃO DE ESCOLAS E QUADRAS ESCOLARES - PROJETO MÃOS DADAS</v>
      </c>
      <c r="F2" s="869"/>
      <c r="G2" s="869"/>
      <c r="H2" s="869"/>
      <c r="I2" s="869"/>
      <c r="J2" s="869"/>
      <c r="K2" s="870"/>
    </row>
    <row r="3" spans="1:13" ht="18.75" customHeight="1" x14ac:dyDescent="0.3">
      <c r="A3" s="865" t="str">
        <f>'Reprogramação - ESCOLA'!A3</f>
        <v>MUNICÍPIO: PATROCÍNIO / MG</v>
      </c>
      <c r="B3" s="866"/>
      <c r="C3" s="866"/>
      <c r="D3" s="867"/>
      <c r="E3" s="871" t="str">
        <f>CONCATENATE('Reprogramação - ESCOLA'!AB2369,"  ",'Reprogramação - ESCOLA'!AE2369)</f>
        <v>Data da elaboração:  31/10/2023</v>
      </c>
      <c r="F3" s="866"/>
      <c r="G3" s="866"/>
      <c r="H3" s="866"/>
      <c r="I3" s="866"/>
      <c r="J3" s="866"/>
      <c r="K3" s="872"/>
    </row>
    <row r="4" spans="1:13" ht="18.600000000000001" thickBot="1" x14ac:dyDescent="0.35">
      <c r="A4" s="876" t="str">
        <f>'Reprogramação - ESCOLA'!E3</f>
        <v>SERVIÇOS: CONSTRUÇÃO DE NOVA ESCOLA - DISTRITO DE SÃO JOÃO</v>
      </c>
      <c r="B4" s="877"/>
      <c r="C4" s="877"/>
      <c r="D4" s="877"/>
      <c r="E4" s="877"/>
      <c r="F4" s="877"/>
      <c r="G4" s="877"/>
      <c r="H4" s="877"/>
      <c r="I4" s="877"/>
      <c r="J4" s="877"/>
      <c r="K4" s="878"/>
    </row>
    <row r="5" spans="1:13" x14ac:dyDescent="0.25">
      <c r="A5" s="884" t="s">
        <v>0</v>
      </c>
      <c r="B5" s="885"/>
      <c r="C5" s="885" t="s">
        <v>2035</v>
      </c>
      <c r="D5" s="885" t="s">
        <v>2036</v>
      </c>
      <c r="E5" s="885" t="s">
        <v>2037</v>
      </c>
      <c r="F5" s="885" t="s">
        <v>2038</v>
      </c>
      <c r="G5" s="604" t="s">
        <v>21576</v>
      </c>
      <c r="H5" s="605">
        <f>'Reprogramação - ESCOLA'!I2369</f>
        <v>2021</v>
      </c>
      <c r="I5" s="604" t="s">
        <v>21576</v>
      </c>
      <c r="J5" s="605">
        <f>'Reprogramação - ESCOLA'!AA2369</f>
        <v>2023</v>
      </c>
      <c r="K5" s="879" t="s">
        <v>2041</v>
      </c>
    </row>
    <row r="6" spans="1:13" ht="32.25" thickBot="1" x14ac:dyDescent="0.3">
      <c r="A6" s="886"/>
      <c r="B6" s="887"/>
      <c r="C6" s="887"/>
      <c r="D6" s="887"/>
      <c r="E6" s="887"/>
      <c r="F6" s="887"/>
      <c r="G6" s="603" t="s">
        <v>2039</v>
      </c>
      <c r="H6" s="603" t="s">
        <v>2040</v>
      </c>
      <c r="I6" s="603" t="s">
        <v>2039</v>
      </c>
      <c r="J6" s="603" t="s">
        <v>2040</v>
      </c>
      <c r="K6" s="880"/>
    </row>
    <row r="7" spans="1:13" ht="50.1" hidden="1" customHeight="1" x14ac:dyDescent="0.3">
      <c r="A7" s="881">
        <v>261001</v>
      </c>
      <c r="B7" s="882"/>
      <c r="C7" s="608" t="s">
        <v>2143</v>
      </c>
      <c r="D7" s="883" t="s">
        <v>2077</v>
      </c>
      <c r="E7" s="883"/>
      <c r="F7" s="883"/>
      <c r="G7" s="609">
        <f>SUM(H8:H9)</f>
        <v>28.465332772</v>
      </c>
      <c r="H7" s="610" t="str">
        <f>CONCATENATE("/ ",M7)</f>
        <v>/ UN</v>
      </c>
      <c r="I7" s="609">
        <f>SUM(J8:J9)</f>
        <v>29.198665922</v>
      </c>
      <c r="J7" s="610" t="str">
        <f>CONCATENATE("/ ",M7)</f>
        <v>/ UN</v>
      </c>
      <c r="K7" s="611" t="s">
        <v>2138</v>
      </c>
      <c r="M7" s="507" t="s">
        <v>18</v>
      </c>
    </row>
    <row r="8" spans="1:13" ht="62.45" hidden="1" x14ac:dyDescent="0.3">
      <c r="A8" s="612">
        <v>1</v>
      </c>
      <c r="B8" s="571" t="s">
        <v>2076</v>
      </c>
      <c r="C8" s="571"/>
      <c r="D8" s="578" t="s">
        <v>2141</v>
      </c>
      <c r="E8" s="579" t="s">
        <v>2046</v>
      </c>
      <c r="F8" s="580">
        <v>1</v>
      </c>
      <c r="G8" s="575">
        <v>26.22</v>
      </c>
      <c r="H8" s="573">
        <f>F8*G8</f>
        <v>26.22</v>
      </c>
      <c r="I8" s="575">
        <v>26.22</v>
      </c>
      <c r="J8" s="573">
        <f>F8*I8</f>
        <v>26.22</v>
      </c>
      <c r="K8" s="613"/>
    </row>
    <row r="9" spans="1:13" ht="31.15" hidden="1" x14ac:dyDescent="0.3">
      <c r="A9" s="614">
        <v>2</v>
      </c>
      <c r="B9" s="586" t="s">
        <v>2191</v>
      </c>
      <c r="C9" s="586" t="s">
        <v>2139</v>
      </c>
      <c r="D9" s="576" t="str">
        <f>IF(B9="SEINFRA",VLOOKUP(C9,'SEINFRA - 01-2023'!$A$6:$D$3729,2,0),(IF(B9="SINAPI",VLOOKUP(C9,'SINAPI - 01-2023'!$A$3:$D$7507,2,0),0)))</f>
        <v>AJUDANTE DE ELETRICISTA COM ENCARGOS COMPLEMENTARES</v>
      </c>
      <c r="E9" s="577" t="str">
        <f>IF(B9="SEINFRA",VLOOKUP(C9,'SEINFRA - 01-2023'!$A$6:$D$3729,3,0),(IF(B9="SINAPI",VLOOKUP(C9,'SINAPI - 01-2023'!$A$3:$D$7507,3,0),0)))</f>
        <v>hora</v>
      </c>
      <c r="F9" s="574">
        <v>0.13333329999999999</v>
      </c>
      <c r="G9" s="572">
        <f>IF(B9="SEINFRA",IF($H$5=2021,VLOOKUP(C9,'SEINFRA - 04-2021'!$A$6:$D$3691,4,0),IF($H$5=2022,VLOOKUP(C9,'SEINFRA - 06-2022'!$A$6:$D$3750,4,0),0)),(IF(B9="SINAPI",IF($H$5=2021,VLOOKUP(C9,'SINAPI - 04-2021'!$A$3:$D$6863,4,0),IF($H$5=2022,VLOOKUP(C9,'SINAPI - 06-2022'!$A$3:$D$7443,4,0),0)),0)))</f>
        <v>16.84</v>
      </c>
      <c r="H9" s="572">
        <f>F9*G9</f>
        <v>2.2453327719999998</v>
      </c>
      <c r="I9" s="572">
        <f>IF(B9="SEINFRA",VLOOKUP(C9,'SEINFRA - 01-2023'!$A$6:$D$3729,4,0),(IF(B9="SINAPI",VLOOKUP(C9,'SINAPI - 01-2023'!$A$3:$D$7507,4,0),0)))</f>
        <v>22.34</v>
      </c>
      <c r="J9" s="572">
        <f>F9*I9</f>
        <v>2.9786659219999998</v>
      </c>
      <c r="K9" s="615"/>
    </row>
    <row r="10" spans="1:13" ht="9.9499999999999993" hidden="1" customHeight="1" x14ac:dyDescent="0.3">
      <c r="A10" s="616"/>
      <c r="B10" s="597"/>
      <c r="C10" s="598"/>
      <c r="D10" s="599"/>
      <c r="E10" s="597"/>
      <c r="F10" s="600"/>
      <c r="G10" s="601"/>
      <c r="H10" s="601"/>
      <c r="I10" s="601"/>
      <c r="J10" s="601"/>
      <c r="K10" s="617"/>
    </row>
    <row r="11" spans="1:13" ht="50.1" customHeight="1" x14ac:dyDescent="0.25">
      <c r="A11" s="862">
        <v>261002</v>
      </c>
      <c r="B11" s="863"/>
      <c r="C11" s="568" t="s">
        <v>2144</v>
      </c>
      <c r="D11" s="864" t="s">
        <v>2078</v>
      </c>
      <c r="E11" s="864"/>
      <c r="F11" s="864"/>
      <c r="G11" s="569">
        <f>SUM(H12:H13)</f>
        <v>28.465332772</v>
      </c>
      <c r="H11" s="570" t="str">
        <f>CONCATENATE("/ ",M11)</f>
        <v>/ UN</v>
      </c>
      <c r="I11" s="569">
        <f>SUM(J12:J13)</f>
        <v>29.198665922</v>
      </c>
      <c r="J11" s="570" t="str">
        <f>CONCATENATE("/ ",M11)</f>
        <v>/ UN</v>
      </c>
      <c r="K11" s="618" t="s">
        <v>2138</v>
      </c>
      <c r="M11" s="507" t="s">
        <v>18</v>
      </c>
    </row>
    <row r="12" spans="1:13" ht="63" x14ac:dyDescent="0.25">
      <c r="A12" s="612">
        <v>1</v>
      </c>
      <c r="B12" s="571" t="s">
        <v>2076</v>
      </c>
      <c r="C12" s="571"/>
      <c r="D12" s="578" t="s">
        <v>2142</v>
      </c>
      <c r="E12" s="579" t="s">
        <v>2046</v>
      </c>
      <c r="F12" s="580">
        <v>1</v>
      </c>
      <c r="G12" s="575">
        <v>26.22</v>
      </c>
      <c r="H12" s="573">
        <f>F12*G12</f>
        <v>26.22</v>
      </c>
      <c r="I12" s="575">
        <v>26.22</v>
      </c>
      <c r="J12" s="573">
        <f>F12*I12</f>
        <v>26.22</v>
      </c>
      <c r="K12" s="613"/>
    </row>
    <row r="13" spans="1:13" ht="31.15" x14ac:dyDescent="0.3">
      <c r="A13" s="614">
        <v>2</v>
      </c>
      <c r="B13" s="586" t="s">
        <v>2191</v>
      </c>
      <c r="C13" s="586" t="s">
        <v>2139</v>
      </c>
      <c r="D13" s="576" t="str">
        <f>IF(B13="SEINFRA",VLOOKUP(C13,'SEINFRA - 01-2023'!$A$6:$D$3729,2,0),(IF(B13="SINAPI",VLOOKUP(C13,'SINAPI - 01-2023'!$A$3:$D$7507,2,0),0)))</f>
        <v>AJUDANTE DE ELETRICISTA COM ENCARGOS COMPLEMENTARES</v>
      </c>
      <c r="E13" s="577" t="str">
        <f>IF(B13="SEINFRA",VLOOKUP(C13,'SEINFRA - 01-2023'!$A$6:$D$3729,3,0),(IF(B13="SINAPI",VLOOKUP(C13,'SINAPI - 01-2023'!$A$3:$D$7507,3,0),0)))</f>
        <v>hora</v>
      </c>
      <c r="F13" s="574">
        <v>0.13333329999999999</v>
      </c>
      <c r="G13" s="572">
        <f>IF(B13="SEINFRA",IF($H$5=2021,VLOOKUP(C13,'SEINFRA - 04-2021'!$A$6:$D$3691,4,0),IF($H$5=2022,VLOOKUP(C13,'SEINFRA - 06-2022'!$A$6:$D$3750,4,0),0)),(IF(B13="SINAPI",IF($H$5=2021,VLOOKUP(C13,'SINAPI - 04-2021'!$A$3:$D$6863,4,0),IF($H$5=2022,VLOOKUP(C13,'SINAPI - 06-2022'!$A$3:$D$7443,4,0),0)),0)))</f>
        <v>16.84</v>
      </c>
      <c r="H13" s="572">
        <f>F13*G13</f>
        <v>2.2453327719999998</v>
      </c>
      <c r="I13" s="572">
        <f>IF(B13="SEINFRA",VLOOKUP(C13,'SEINFRA - 01-2023'!$A$6:$D$3729,4,0),(IF(B13="SINAPI",VLOOKUP(C13,'SINAPI - 01-2023'!$A$3:$D$7507,4,0),0)))</f>
        <v>22.34</v>
      </c>
      <c r="J13" s="572">
        <f>F13*I13</f>
        <v>2.9786659219999998</v>
      </c>
      <c r="K13" s="615"/>
    </row>
    <row r="14" spans="1:13" ht="9.9499999999999993" customHeight="1" x14ac:dyDescent="0.3">
      <c r="A14" s="616"/>
      <c r="B14" s="597"/>
      <c r="C14" s="598"/>
      <c r="D14" s="599"/>
      <c r="E14" s="597"/>
      <c r="F14" s="600"/>
      <c r="G14" s="601"/>
      <c r="H14" s="601"/>
      <c r="I14" s="601"/>
      <c r="J14" s="601"/>
      <c r="K14" s="617"/>
    </row>
    <row r="15" spans="1:13" ht="50.1" hidden="1" customHeight="1" x14ac:dyDescent="0.3">
      <c r="A15" s="862">
        <v>261012</v>
      </c>
      <c r="B15" s="863"/>
      <c r="C15" s="568" t="s">
        <v>2145</v>
      </c>
      <c r="D15" s="864" t="s">
        <v>2079</v>
      </c>
      <c r="E15" s="864"/>
      <c r="F15" s="864"/>
      <c r="G15" s="569">
        <f>SUM(H16:H18)</f>
        <v>333.95</v>
      </c>
      <c r="H15" s="570" t="str">
        <f>CONCATENATE("/ ",M15)</f>
        <v>/ UN</v>
      </c>
      <c r="I15" s="569">
        <f>SUM(J16:J18)</f>
        <v>355.95</v>
      </c>
      <c r="J15" s="570" t="str">
        <f>CONCATENATE("/ ",M15)</f>
        <v>/ UN</v>
      </c>
      <c r="K15" s="618" t="s">
        <v>2146</v>
      </c>
      <c r="M15" s="507" t="s">
        <v>18</v>
      </c>
    </row>
    <row r="16" spans="1:13" ht="15.6" hidden="1" x14ac:dyDescent="0.3">
      <c r="A16" s="612">
        <v>1</v>
      </c>
      <c r="B16" s="571" t="s">
        <v>2076</v>
      </c>
      <c r="C16" s="571"/>
      <c r="D16" s="578" t="s">
        <v>2079</v>
      </c>
      <c r="E16" s="579" t="s">
        <v>2046</v>
      </c>
      <c r="F16" s="580">
        <v>1</v>
      </c>
      <c r="G16" s="575">
        <v>255.67</v>
      </c>
      <c r="H16" s="573">
        <f>F16*G16</f>
        <v>255.67</v>
      </c>
      <c r="I16" s="575">
        <v>255.67</v>
      </c>
      <c r="J16" s="573">
        <f>F16*I16</f>
        <v>255.67</v>
      </c>
      <c r="K16" s="613"/>
    </row>
    <row r="17" spans="1:13" ht="31.15" hidden="1" x14ac:dyDescent="0.3">
      <c r="A17" s="619">
        <v>2</v>
      </c>
      <c r="B17" s="581" t="s">
        <v>2191</v>
      </c>
      <c r="C17" s="581" t="s">
        <v>2139</v>
      </c>
      <c r="D17" s="582" t="str">
        <f>IF(B17="SEINFRA",VLOOKUP(C17,'SEINFRA - 01-2023'!$A$6:$D$3729,2,0),(IF(B17="SINAPI",VLOOKUP(C17,'SINAPI - 01-2023'!$A$3:$D$7507,2,0),0)))</f>
        <v>AJUDANTE DE ELETRICISTA COM ENCARGOS COMPLEMENTARES</v>
      </c>
      <c r="E17" s="583" t="str">
        <f>IF(B17="SEINFRA",VLOOKUP(C17,'SEINFRA - 01-2023'!$A$6:$D$3729,3,0),(IF(B17="SINAPI",VLOOKUP(C17,'SINAPI - 01-2023'!$A$3:$D$7507,3,0),0)))</f>
        <v>hora</v>
      </c>
      <c r="F17" s="584">
        <v>2</v>
      </c>
      <c r="G17" s="585">
        <f>IF(B17="SEINFRA",IF($H$5=2021,VLOOKUP(C17,'SEINFRA - 04-2021'!$A$6:$D$3691,4,0),IF($H$5=2022,VLOOKUP(C17,'SEINFRA - 06-2022'!$A$6:$D$3750,4,0),0)),(IF(B17="SINAPI",IF($H$5=2021,VLOOKUP(C17,'SINAPI - 04-2021'!$A$3:$D$6863,4,0),IF($H$5=2022,VLOOKUP(C17,'SINAPI - 06-2022'!$A$3:$D$7443,4,0),0)),0)))</f>
        <v>16.84</v>
      </c>
      <c r="H17" s="585">
        <f>F17*G17</f>
        <v>33.68</v>
      </c>
      <c r="I17" s="585">
        <f>IF(B17="SEINFRA",VLOOKUP(C17,'SEINFRA - 01-2023'!$A$6:$D$3729,4,0),(IF(B17="SINAPI",VLOOKUP(C17,'SINAPI - 01-2023'!$A$3:$D$7507,4,0),0)))</f>
        <v>22.34</v>
      </c>
      <c r="J17" s="585">
        <f>F17*I17</f>
        <v>44.68</v>
      </c>
      <c r="K17" s="620"/>
    </row>
    <row r="18" spans="1:13" ht="15.6" hidden="1" x14ac:dyDescent="0.3">
      <c r="A18" s="614">
        <v>3</v>
      </c>
      <c r="B18" s="586" t="s">
        <v>2191</v>
      </c>
      <c r="C18" s="586" t="s">
        <v>2147</v>
      </c>
      <c r="D18" s="576" t="str">
        <f>IF(B18="SEINFRA",VLOOKUP(C18,'SEINFRA - 01-2023'!$A$6:$D$3729,2,0),(IF(B18="SINAPI",VLOOKUP(C18,'SINAPI - 01-2023'!$A$3:$D$7507,2,0),0)))</f>
        <v>ELETRICISTA COM ENCARGOS COMPLEMENTARES</v>
      </c>
      <c r="E18" s="577" t="str">
        <f>IF(B18="SEINFRA",VLOOKUP(C18,'SEINFRA - 01-2023'!$A$6:$D$3729,3,0),(IF(B18="SINAPI",VLOOKUP(C18,'SINAPI - 01-2023'!$A$3:$D$7507,3,0),0)))</f>
        <v>hora</v>
      </c>
      <c r="F18" s="574">
        <v>2</v>
      </c>
      <c r="G18" s="572">
        <f>IF(B18="SEINFRA",IF($H$5=2021,VLOOKUP(C18,'SEINFRA - 04-2021'!$A$6:$D$3691,4,0),IF($H$5=2022,VLOOKUP(C18,'SEINFRA - 06-2022'!$A$6:$D$3750,4,0),0)),(IF(B18="SINAPI",IF($H$5=2021,VLOOKUP(C18,'SINAPI - 04-2021'!$A$3:$D$6863,4,0),IF($H$5=2022,VLOOKUP(C18,'SINAPI - 06-2022'!$A$3:$D$7443,4,0),0)),0)))</f>
        <v>22.3</v>
      </c>
      <c r="H18" s="572">
        <f>F18*G18</f>
        <v>44.6</v>
      </c>
      <c r="I18" s="572">
        <f>IF(B18="SEINFRA",VLOOKUP(C18,'SEINFRA - 01-2023'!$A$6:$D$3729,4,0),(IF(B18="SINAPI",VLOOKUP(C18,'SINAPI - 01-2023'!$A$3:$D$7507,4,0),0)))</f>
        <v>27.8</v>
      </c>
      <c r="J18" s="572">
        <f>F18*I18</f>
        <v>55.6</v>
      </c>
      <c r="K18" s="615"/>
    </row>
    <row r="19" spans="1:13" ht="9.9499999999999993" hidden="1" customHeight="1" x14ac:dyDescent="0.3">
      <c r="A19" s="616"/>
      <c r="B19" s="597"/>
      <c r="C19" s="598"/>
      <c r="D19" s="599"/>
      <c r="E19" s="597"/>
      <c r="F19" s="600"/>
      <c r="G19" s="601"/>
      <c r="H19" s="601"/>
      <c r="I19" s="601"/>
      <c r="J19" s="601"/>
      <c r="K19" s="617"/>
    </row>
    <row r="20" spans="1:13" ht="50.1" hidden="1" customHeight="1" x14ac:dyDescent="0.3">
      <c r="A20" s="862">
        <v>261018</v>
      </c>
      <c r="B20" s="863"/>
      <c r="C20" s="568" t="s">
        <v>2159</v>
      </c>
      <c r="D20" s="864" t="s">
        <v>2178</v>
      </c>
      <c r="E20" s="864"/>
      <c r="F20" s="864"/>
      <c r="G20" s="569">
        <f>SUM(H21:H23)</f>
        <v>160.05342689399998</v>
      </c>
      <c r="H20" s="570" t="str">
        <f>CONCATENATE("/ ",M20)</f>
        <v>/ M</v>
      </c>
      <c r="I20" s="569">
        <f>SUM(J21:J23)</f>
        <v>161.62485499399997</v>
      </c>
      <c r="J20" s="570" t="str">
        <f>CONCATENATE("/ ",M20)</f>
        <v>/ M</v>
      </c>
      <c r="K20" s="618" t="s">
        <v>2179</v>
      </c>
      <c r="M20" s="507" t="s">
        <v>61</v>
      </c>
    </row>
    <row r="21" spans="1:13" ht="31.15" hidden="1" x14ac:dyDescent="0.3">
      <c r="A21" s="612">
        <v>1</v>
      </c>
      <c r="B21" s="571" t="s">
        <v>2076</v>
      </c>
      <c r="C21" s="571"/>
      <c r="D21" s="578" t="s">
        <v>2180</v>
      </c>
      <c r="E21" s="579" t="s">
        <v>2043</v>
      </c>
      <c r="F21" s="580">
        <v>1.1000000000000001</v>
      </c>
      <c r="G21" s="575">
        <v>140.41999999999999</v>
      </c>
      <c r="H21" s="573">
        <f>F21*G21</f>
        <v>154.46199999999999</v>
      </c>
      <c r="I21" s="575">
        <v>140.41999999999999</v>
      </c>
      <c r="J21" s="573">
        <f>F21*I21</f>
        <v>154.46199999999999</v>
      </c>
      <c r="K21" s="613"/>
    </row>
    <row r="22" spans="1:13" ht="31.15" hidden="1" x14ac:dyDescent="0.3">
      <c r="A22" s="619">
        <v>2</v>
      </c>
      <c r="B22" s="581" t="s">
        <v>2191</v>
      </c>
      <c r="C22" s="581" t="s">
        <v>2139</v>
      </c>
      <c r="D22" s="582" t="str">
        <f>IF(B22="SEINFRA",VLOOKUP(C22,'SEINFRA - 01-2023'!$A$6:$D$3729,2,0),(IF(B22="SINAPI",VLOOKUP(C22,'SINAPI - 01-2023'!$A$3:$D$7507,2,0),0)))</f>
        <v>AJUDANTE DE ELETRICISTA COM ENCARGOS COMPLEMENTARES</v>
      </c>
      <c r="E22" s="583" t="str">
        <f>IF(B22="SEINFRA",VLOOKUP(C22,'SEINFRA - 01-2023'!$A$6:$D$3729,3,0),(IF(B22="SINAPI",VLOOKUP(C22,'SINAPI - 01-2023'!$A$3:$D$7507,3,0),0)))</f>
        <v>hora</v>
      </c>
      <c r="F22" s="584">
        <v>0.14285709999999999</v>
      </c>
      <c r="G22" s="585">
        <f>IF(B22="SEINFRA",IF($H$5=2021,VLOOKUP(C22,'SEINFRA - 04-2021'!$A$6:$D$3691,4,0),IF($H$5=2022,VLOOKUP(C22,'SEINFRA - 06-2022'!$A$6:$D$3750,4,0),0)),(IF(B22="SINAPI",IF($H$5=2021,VLOOKUP(C22,'SINAPI - 04-2021'!$A$3:$D$6863,4,0),IF($H$5=2022,VLOOKUP(C22,'SINAPI - 06-2022'!$A$3:$D$7443,4,0),0)),0)))</f>
        <v>16.84</v>
      </c>
      <c r="H22" s="585">
        <f>F22*G22</f>
        <v>2.4057135639999996</v>
      </c>
      <c r="I22" s="585">
        <f>IF(B22="SEINFRA",VLOOKUP(C22,'SEINFRA - 01-2023'!$A$6:$D$3729,4,0),(IF(B22="SINAPI",VLOOKUP(C22,'SINAPI - 01-2023'!$A$3:$D$7507,4,0),0)))</f>
        <v>22.34</v>
      </c>
      <c r="J22" s="585">
        <f>F22*I22</f>
        <v>3.1914276139999997</v>
      </c>
      <c r="K22" s="620"/>
    </row>
    <row r="23" spans="1:13" ht="15.6" hidden="1" x14ac:dyDescent="0.3">
      <c r="A23" s="614">
        <v>3</v>
      </c>
      <c r="B23" s="586" t="s">
        <v>2191</v>
      </c>
      <c r="C23" s="586" t="s">
        <v>2147</v>
      </c>
      <c r="D23" s="576" t="str">
        <f>IF(B23="SEINFRA",VLOOKUP(C23,'SEINFRA - 01-2023'!$A$6:$D$3729,2,0),(IF(B23="SINAPI",VLOOKUP(C23,'SINAPI - 01-2023'!$A$3:$D$7507,2,0),0)))</f>
        <v>ELETRICISTA COM ENCARGOS COMPLEMENTARES</v>
      </c>
      <c r="E23" s="577" t="str">
        <f>IF(B23="SEINFRA",VLOOKUP(C23,'SEINFRA - 01-2023'!$A$6:$D$3729,3,0),(IF(B23="SINAPI",VLOOKUP(C23,'SINAPI - 01-2023'!$A$3:$D$7507,3,0),0)))</f>
        <v>hora</v>
      </c>
      <c r="F23" s="574">
        <v>0.14285709999999999</v>
      </c>
      <c r="G23" s="572">
        <f>IF(B23="SEINFRA",IF($H$5=2021,VLOOKUP(C23,'SEINFRA - 04-2021'!$A$6:$D$3691,4,0),IF($H$5=2022,VLOOKUP(C23,'SEINFRA - 06-2022'!$A$6:$D$3750,4,0),0)),(IF(B23="SINAPI",IF($H$5=2021,VLOOKUP(C23,'SINAPI - 04-2021'!$A$3:$D$6863,4,0),IF($H$5=2022,VLOOKUP(C23,'SINAPI - 06-2022'!$A$3:$D$7443,4,0),0)),0)))</f>
        <v>22.3</v>
      </c>
      <c r="H23" s="572">
        <f>F23*G23</f>
        <v>3.18571333</v>
      </c>
      <c r="I23" s="572">
        <f>IF(B23="SEINFRA",VLOOKUP(C23,'SEINFRA - 01-2023'!$A$6:$D$3729,4,0),(IF(B23="SINAPI",VLOOKUP(C23,'SINAPI - 01-2023'!$A$3:$D$7507,4,0),0)))</f>
        <v>27.8</v>
      </c>
      <c r="J23" s="572">
        <f>F23*I23</f>
        <v>3.9714273799999997</v>
      </c>
      <c r="K23" s="615"/>
    </row>
    <row r="24" spans="1:13" ht="9.9499999999999993" hidden="1" customHeight="1" x14ac:dyDescent="0.3">
      <c r="A24" s="616"/>
      <c r="B24" s="597"/>
      <c r="C24" s="598"/>
      <c r="D24" s="599"/>
      <c r="E24" s="597"/>
      <c r="F24" s="600"/>
      <c r="G24" s="601"/>
      <c r="H24" s="601"/>
      <c r="I24" s="601"/>
      <c r="J24" s="601"/>
      <c r="K24" s="617"/>
    </row>
    <row r="25" spans="1:13" ht="50.1" hidden="1" customHeight="1" x14ac:dyDescent="0.3">
      <c r="A25" s="862">
        <v>261020</v>
      </c>
      <c r="B25" s="863"/>
      <c r="C25" s="568" t="s">
        <v>2160</v>
      </c>
      <c r="D25" s="864" t="s">
        <v>2080</v>
      </c>
      <c r="E25" s="864"/>
      <c r="F25" s="864"/>
      <c r="G25" s="569">
        <f>SUM(H26:H34)</f>
        <v>93.753031075999985</v>
      </c>
      <c r="H25" s="570" t="str">
        <f>CONCATENATE("/ ",M25)</f>
        <v>/ M</v>
      </c>
      <c r="I25" s="569">
        <f>SUM(J26:J34)</f>
        <v>102.572440972</v>
      </c>
      <c r="J25" s="570" t="str">
        <f>CONCATENATE("/ ",M25)</f>
        <v>/ M</v>
      </c>
      <c r="K25" s="618" t="s">
        <v>2176</v>
      </c>
      <c r="M25" s="507" t="s">
        <v>61</v>
      </c>
    </row>
    <row r="26" spans="1:13" ht="46.9" hidden="1" x14ac:dyDescent="0.3">
      <c r="A26" s="612">
        <v>1</v>
      </c>
      <c r="B26" s="571" t="s">
        <v>2076</v>
      </c>
      <c r="C26" s="571"/>
      <c r="D26" s="578" t="s">
        <v>2166</v>
      </c>
      <c r="E26" s="579" t="s">
        <v>2043</v>
      </c>
      <c r="F26" s="580">
        <v>1.2</v>
      </c>
      <c r="G26" s="575">
        <v>35.9</v>
      </c>
      <c r="H26" s="573">
        <f t="shared" ref="H26:H34" si="0">F26*G26</f>
        <v>43.08</v>
      </c>
      <c r="I26" s="575">
        <v>35.9</v>
      </c>
      <c r="J26" s="573">
        <f t="shared" ref="J26:J34" si="1">F26*I26</f>
        <v>43.08</v>
      </c>
      <c r="K26" s="613"/>
    </row>
    <row r="27" spans="1:13" ht="31.15" hidden="1" x14ac:dyDescent="0.3">
      <c r="A27" s="619">
        <v>2</v>
      </c>
      <c r="B27" s="581" t="s">
        <v>2191</v>
      </c>
      <c r="C27" s="581" t="s">
        <v>2171</v>
      </c>
      <c r="D27" s="587" t="s">
        <v>2165</v>
      </c>
      <c r="E27" s="588" t="s">
        <v>2046</v>
      </c>
      <c r="F27" s="584">
        <v>2.6666666000000001</v>
      </c>
      <c r="G27" s="589">
        <v>0.08</v>
      </c>
      <c r="H27" s="585">
        <f t="shared" si="0"/>
        <v>0.21333332800000002</v>
      </c>
      <c r="I27" s="589">
        <v>0.08</v>
      </c>
      <c r="J27" s="585">
        <f t="shared" si="1"/>
        <v>0.21333332800000002</v>
      </c>
      <c r="K27" s="620"/>
    </row>
    <row r="28" spans="1:13" ht="62.45" hidden="1" x14ac:dyDescent="0.3">
      <c r="A28" s="619">
        <v>3</v>
      </c>
      <c r="B28" s="581" t="s">
        <v>2191</v>
      </c>
      <c r="C28" s="581" t="s">
        <v>2172</v>
      </c>
      <c r="D28" s="587" t="s">
        <v>2167</v>
      </c>
      <c r="E28" s="588" t="s">
        <v>2046</v>
      </c>
      <c r="F28" s="584">
        <v>2.6666666000000001</v>
      </c>
      <c r="G28" s="589">
        <v>0.22</v>
      </c>
      <c r="H28" s="585">
        <f t="shared" si="0"/>
        <v>0.58666665200000001</v>
      </c>
      <c r="I28" s="589">
        <v>0.23</v>
      </c>
      <c r="J28" s="585">
        <f t="shared" si="1"/>
        <v>0.61333331800000002</v>
      </c>
      <c r="K28" s="620"/>
    </row>
    <row r="29" spans="1:13" ht="31.15" hidden="1" x14ac:dyDescent="0.3">
      <c r="A29" s="619">
        <v>4</v>
      </c>
      <c r="B29" s="581" t="s">
        <v>2191</v>
      </c>
      <c r="C29" s="581" t="s">
        <v>2173</v>
      </c>
      <c r="D29" s="587" t="s">
        <v>2168</v>
      </c>
      <c r="E29" s="588" t="s">
        <v>2046</v>
      </c>
      <c r="F29" s="584">
        <v>2.6666666000000001</v>
      </c>
      <c r="G29" s="589">
        <v>0.11</v>
      </c>
      <c r="H29" s="585">
        <f t="shared" si="0"/>
        <v>0.29333332600000001</v>
      </c>
      <c r="I29" s="589">
        <v>0.11</v>
      </c>
      <c r="J29" s="585">
        <f t="shared" si="1"/>
        <v>0.29333332600000001</v>
      </c>
      <c r="K29" s="620"/>
    </row>
    <row r="30" spans="1:13" ht="46.9" hidden="1" x14ac:dyDescent="0.3">
      <c r="A30" s="619">
        <v>5</v>
      </c>
      <c r="B30" s="581" t="s">
        <v>2191</v>
      </c>
      <c r="C30" s="581" t="s">
        <v>2174</v>
      </c>
      <c r="D30" s="587" t="s">
        <v>2169</v>
      </c>
      <c r="E30" s="588" t="s">
        <v>2046</v>
      </c>
      <c r="F30" s="584">
        <v>2.6666666000000001</v>
      </c>
      <c r="G30" s="589">
        <v>1.84</v>
      </c>
      <c r="H30" s="585">
        <f t="shared" si="0"/>
        <v>4.9066665440000001</v>
      </c>
      <c r="I30" s="589">
        <v>1.89</v>
      </c>
      <c r="J30" s="585">
        <f t="shared" si="1"/>
        <v>5.0399998740000003</v>
      </c>
      <c r="K30" s="620"/>
    </row>
    <row r="31" spans="1:13" ht="46.9" hidden="1" x14ac:dyDescent="0.3">
      <c r="A31" s="619">
        <v>6</v>
      </c>
      <c r="B31" s="581" t="s">
        <v>2191</v>
      </c>
      <c r="C31" s="581" t="s">
        <v>2175</v>
      </c>
      <c r="D31" s="587" t="s">
        <v>2170</v>
      </c>
      <c r="E31" s="588" t="s">
        <v>2043</v>
      </c>
      <c r="F31" s="584">
        <v>1.2</v>
      </c>
      <c r="G31" s="589">
        <v>11.07</v>
      </c>
      <c r="H31" s="585">
        <f t="shared" si="0"/>
        <v>13.284000000000001</v>
      </c>
      <c r="I31" s="589">
        <v>11.34</v>
      </c>
      <c r="J31" s="585">
        <f t="shared" si="1"/>
        <v>13.607999999999999</v>
      </c>
      <c r="K31" s="620"/>
    </row>
    <row r="32" spans="1:13" ht="78" hidden="1" x14ac:dyDescent="0.3">
      <c r="A32" s="619">
        <v>7</v>
      </c>
      <c r="B32" s="581" t="s">
        <v>2191</v>
      </c>
      <c r="C32" s="581" t="s">
        <v>2163</v>
      </c>
      <c r="D32" s="582"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3" t="str">
        <f>IF(B32="SEINFRA",VLOOKUP(C32,'SEINFRA - 01-2023'!$A$6:$D$3729,3,0),(IF(B32="SINAPI",VLOOKUP(C32,'SINAPI - 01-2023'!$A$3:$D$7507,3,0),0)))</f>
        <v>m</v>
      </c>
      <c r="F32" s="584">
        <v>1</v>
      </c>
      <c r="G32" s="585">
        <f>IF(B32="SEINFRA",IF($H$5=2021,VLOOKUP(C32,'SEINFRA - 04-2021'!$A$6:$D$3691,4,0),IF($H$5=2022,VLOOKUP(C32,'SEINFRA - 06-2022'!$A$6:$D$3750,4,0),0)),(IF(B32="SINAPI",IF($H$5=2021,VLOOKUP(C32,'SINAPI - 04-2021'!$A$3:$D$6863,4,0),IF($H$5=2022,VLOOKUP(C32,'SINAPI - 06-2022'!$A$3:$D$7443,4,0),0)),0)))</f>
        <v>10.59</v>
      </c>
      <c r="H32" s="585">
        <f t="shared" si="0"/>
        <v>10.59</v>
      </c>
      <c r="I32" s="585">
        <f>IF(B32="SEINFRA",VLOOKUP(C32,'SEINFRA - 01-2023'!$A$6:$D$3729,4,0),(IF(B32="SINAPI",VLOOKUP(C32,'SINAPI - 01-2023'!$A$3:$D$7507,4,0),0)))</f>
        <v>13.08</v>
      </c>
      <c r="J32" s="585">
        <f t="shared" si="1"/>
        <v>13.08</v>
      </c>
      <c r="K32" s="620"/>
    </row>
    <row r="33" spans="1:13" ht="31.15" hidden="1" x14ac:dyDescent="0.3">
      <c r="A33" s="619">
        <v>8</v>
      </c>
      <c r="B33" s="581" t="s">
        <v>2191</v>
      </c>
      <c r="C33" s="581" t="s">
        <v>2139</v>
      </c>
      <c r="D33" s="582" t="str">
        <f>IF(B33="SEINFRA",VLOOKUP(C33,'SEINFRA - 01-2023'!$A$6:$D$3729,2,0),(IF(B33="SINAPI",VLOOKUP(C33,'SINAPI - 01-2023'!$A$3:$D$7507,2,0),0)))</f>
        <v>AJUDANTE DE ELETRICISTA COM ENCARGOS COMPLEMENTARES</v>
      </c>
      <c r="E33" s="583" t="str">
        <f>IF(B33="SEINFRA",VLOOKUP(C33,'SEINFRA - 01-2023'!$A$6:$D$3729,3,0),(IF(B33="SINAPI",VLOOKUP(C33,'SINAPI - 01-2023'!$A$3:$D$7507,3,0),0)))</f>
        <v>hora</v>
      </c>
      <c r="F33" s="584">
        <v>0.53140089999999995</v>
      </c>
      <c r="G33" s="585">
        <f>IF(B33="SEINFRA",IF($H$5=2021,VLOOKUP(C33,'SEINFRA - 04-2021'!$A$6:$D$3691,4,0),IF($H$5=2022,VLOOKUP(C33,'SEINFRA - 06-2022'!$A$6:$D$3750,4,0),0)),(IF(B33="SINAPI",IF($H$5=2021,VLOOKUP(C33,'SINAPI - 04-2021'!$A$3:$D$6863,4,0),IF($H$5=2022,VLOOKUP(C33,'SINAPI - 06-2022'!$A$3:$D$7443,4,0),0)),0)))</f>
        <v>16.84</v>
      </c>
      <c r="H33" s="585">
        <f t="shared" si="0"/>
        <v>8.9487911559999986</v>
      </c>
      <c r="I33" s="585">
        <f>IF(B33="SEINFRA",VLOOKUP(C33,'SEINFRA - 01-2023'!$A$6:$D$3729,4,0),(IF(B33="SINAPI",VLOOKUP(C33,'SINAPI - 01-2023'!$A$3:$D$7507,4,0),0)))</f>
        <v>22.34</v>
      </c>
      <c r="J33" s="585">
        <f t="shared" si="1"/>
        <v>11.871496105999999</v>
      </c>
      <c r="K33" s="620"/>
    </row>
    <row r="34" spans="1:13" ht="15.6" hidden="1" x14ac:dyDescent="0.3">
      <c r="A34" s="614">
        <v>9</v>
      </c>
      <c r="B34" s="586" t="s">
        <v>2191</v>
      </c>
      <c r="C34" s="586" t="s">
        <v>2147</v>
      </c>
      <c r="D34" s="576" t="str">
        <f>IF(B34="SEINFRA",VLOOKUP(C34,'SEINFRA - 01-2023'!$A$6:$D$3729,2,0),(IF(B34="SINAPI",VLOOKUP(C34,'SINAPI - 01-2023'!$A$3:$D$7507,2,0),0)))</f>
        <v>ELETRICISTA COM ENCARGOS COMPLEMENTARES</v>
      </c>
      <c r="E34" s="577" t="str">
        <f>IF(B34="SEINFRA",VLOOKUP(C34,'SEINFRA - 01-2023'!$A$6:$D$3729,3,0),(IF(B34="SINAPI",VLOOKUP(C34,'SINAPI - 01-2023'!$A$3:$D$7507,3,0),0)))</f>
        <v>hora</v>
      </c>
      <c r="F34" s="574">
        <v>0.53140089999999995</v>
      </c>
      <c r="G34" s="572">
        <f>IF(B34="SEINFRA",IF($H$5=2021,VLOOKUP(C34,'SEINFRA - 04-2021'!$A$6:$D$3691,4,0),IF($H$5=2022,VLOOKUP(C34,'SEINFRA - 06-2022'!$A$6:$D$3750,4,0),0)),(IF(B34="SINAPI",IF($H$5=2021,VLOOKUP(C34,'SINAPI - 04-2021'!$A$3:$D$6863,4,0),IF($H$5=2022,VLOOKUP(C34,'SINAPI - 06-2022'!$A$3:$D$7443,4,0),0)),0)))</f>
        <v>22.3</v>
      </c>
      <c r="H34" s="572">
        <f t="shared" si="0"/>
        <v>11.85024007</v>
      </c>
      <c r="I34" s="572">
        <f>IF(B34="SEINFRA",VLOOKUP(C34,'SEINFRA - 01-2023'!$A$6:$D$3729,4,0),(IF(B34="SINAPI",VLOOKUP(C34,'SINAPI - 01-2023'!$A$3:$D$7507,4,0),0)))</f>
        <v>27.8</v>
      </c>
      <c r="J34" s="572">
        <f t="shared" si="1"/>
        <v>14.77294502</v>
      </c>
      <c r="K34" s="615"/>
    </row>
    <row r="35" spans="1:13" ht="9.9499999999999993" hidden="1" customHeight="1" x14ac:dyDescent="0.3">
      <c r="A35" s="616"/>
      <c r="B35" s="597"/>
      <c r="C35" s="598"/>
      <c r="D35" s="599"/>
      <c r="E35" s="597"/>
      <c r="F35" s="600"/>
      <c r="G35" s="601"/>
      <c r="H35" s="601"/>
      <c r="I35" s="601"/>
      <c r="J35" s="601"/>
      <c r="K35" s="617"/>
    </row>
    <row r="36" spans="1:13" ht="50.1" customHeight="1" x14ac:dyDescent="0.25">
      <c r="A36" s="862">
        <v>261023</v>
      </c>
      <c r="B36" s="863"/>
      <c r="C36" s="568" t="s">
        <v>2161</v>
      </c>
      <c r="D36" s="864" t="s">
        <v>2158</v>
      </c>
      <c r="E36" s="864"/>
      <c r="F36" s="864"/>
      <c r="G36" s="569">
        <f>SUM(H37:H39)</f>
        <v>278.28000000000003</v>
      </c>
      <c r="H36" s="570" t="str">
        <f>CONCATENATE("/ ",M36)</f>
        <v>/ UN</v>
      </c>
      <c r="I36" s="569">
        <f>SUM(J37:J39)</f>
        <v>300.28000000000003</v>
      </c>
      <c r="J36" s="570" t="str">
        <f>CONCATENATE("/ ",M36)</f>
        <v>/ UN</v>
      </c>
      <c r="K36" s="618"/>
      <c r="M36" s="507" t="s">
        <v>18</v>
      </c>
    </row>
    <row r="37" spans="1:13" ht="15.6" x14ac:dyDescent="0.3">
      <c r="A37" s="619">
        <v>1</v>
      </c>
      <c r="B37" s="581" t="s">
        <v>21577</v>
      </c>
      <c r="C37" s="581">
        <v>39763</v>
      </c>
      <c r="D37" s="587" t="s">
        <v>2081</v>
      </c>
      <c r="E37" s="588" t="s">
        <v>2046</v>
      </c>
      <c r="F37" s="584">
        <v>1</v>
      </c>
      <c r="G37" s="589">
        <v>200</v>
      </c>
      <c r="H37" s="585">
        <f>F37*G37</f>
        <v>200</v>
      </c>
      <c r="I37" s="589">
        <v>200</v>
      </c>
      <c r="J37" s="585">
        <f>F37*I37</f>
        <v>200</v>
      </c>
      <c r="K37" s="620"/>
    </row>
    <row r="38" spans="1:13" ht="31.15" x14ac:dyDescent="0.3">
      <c r="A38" s="619">
        <v>2</v>
      </c>
      <c r="B38" s="581" t="s">
        <v>2191</v>
      </c>
      <c r="C38" s="581" t="s">
        <v>2139</v>
      </c>
      <c r="D38" s="582" t="str">
        <f>IF(B38="SEINFRA",VLOOKUP(C38,'SEINFRA - 01-2023'!$A$6:$D$3729,2,0),(IF(B38="SINAPI",VLOOKUP(C38,'SINAPI - 01-2023'!$A$3:$D$7507,2,0),0)))</f>
        <v>AJUDANTE DE ELETRICISTA COM ENCARGOS COMPLEMENTARES</v>
      </c>
      <c r="E38" s="583" t="str">
        <f>IF(B38="SEINFRA",VLOOKUP(C38,'SEINFRA - 01-2023'!$A$6:$D$3729,3,0),(IF(B38="SINAPI",VLOOKUP(C38,'SINAPI - 01-2023'!$A$3:$D$7507,3,0),0)))</f>
        <v>hora</v>
      </c>
      <c r="F38" s="584">
        <v>2</v>
      </c>
      <c r="G38" s="585">
        <f>IF(B38="SEINFRA",IF($H$5=2021,VLOOKUP(C38,'SEINFRA - 04-2021'!$A$6:$D$3691,4,0),IF($H$5=2022,VLOOKUP(C38,'SEINFRA - 06-2022'!$A$6:$D$3750,4,0),0)),(IF(B38="SINAPI",IF($H$5=2021,VLOOKUP(C38,'SINAPI - 04-2021'!$A$3:$D$6863,4,0),IF($H$5=2022,VLOOKUP(C38,'SINAPI - 06-2022'!$A$3:$D$7443,4,0),0)),0)))</f>
        <v>16.84</v>
      </c>
      <c r="H38" s="585">
        <f>F38*G38</f>
        <v>33.68</v>
      </c>
      <c r="I38" s="585">
        <f>IF(B38="SEINFRA",VLOOKUP(C38,'SEINFRA - 01-2023'!$A$6:$D$3729,4,0),(IF(B38="SINAPI",VLOOKUP(C38,'SINAPI - 01-2023'!$A$3:$D$7507,4,0),0)))</f>
        <v>22.34</v>
      </c>
      <c r="J38" s="585">
        <f>F38*I38</f>
        <v>44.68</v>
      </c>
      <c r="K38" s="620"/>
    </row>
    <row r="39" spans="1:13" ht="15.6" x14ac:dyDescent="0.3">
      <c r="A39" s="614">
        <v>3</v>
      </c>
      <c r="B39" s="586" t="s">
        <v>2191</v>
      </c>
      <c r="C39" s="586" t="s">
        <v>2147</v>
      </c>
      <c r="D39" s="576" t="str">
        <f>IF(B39="SEINFRA",VLOOKUP(C39,'SEINFRA - 01-2023'!$A$6:$D$3729,2,0),(IF(B39="SINAPI",VLOOKUP(C39,'SINAPI - 01-2023'!$A$3:$D$7507,2,0),0)))</f>
        <v>ELETRICISTA COM ENCARGOS COMPLEMENTARES</v>
      </c>
      <c r="E39" s="577" t="str">
        <f>IF(B39="SEINFRA",VLOOKUP(C39,'SEINFRA - 01-2023'!$A$6:$D$3729,3,0),(IF(B39="SINAPI",VLOOKUP(C39,'SINAPI - 01-2023'!$A$3:$D$7507,3,0),0)))</f>
        <v>hora</v>
      </c>
      <c r="F39" s="574">
        <v>2</v>
      </c>
      <c r="G39" s="572">
        <f>IF(B39="SEINFRA",IF($H$5=2021,VLOOKUP(C39,'SEINFRA - 04-2021'!$A$6:$D$3691,4,0),IF($H$5=2022,VLOOKUP(C39,'SEINFRA - 06-2022'!$A$6:$D$3750,4,0),0)),(IF(B39="SINAPI",IF($H$5=2021,VLOOKUP(C39,'SINAPI - 04-2021'!$A$3:$D$6863,4,0),IF($H$5=2022,VLOOKUP(C39,'SINAPI - 06-2022'!$A$3:$D$7443,4,0),0)),0)))</f>
        <v>22.3</v>
      </c>
      <c r="H39" s="572">
        <f>F39*G39</f>
        <v>44.6</v>
      </c>
      <c r="I39" s="572">
        <f>IF(B39="SEINFRA",VLOOKUP(C39,'SEINFRA - 01-2023'!$A$6:$D$3729,4,0),(IF(B39="SINAPI",VLOOKUP(C39,'SINAPI - 01-2023'!$A$3:$D$7507,4,0),0)))</f>
        <v>27.8</v>
      </c>
      <c r="J39" s="572">
        <f>F39*I39</f>
        <v>55.6</v>
      </c>
      <c r="K39" s="615"/>
    </row>
    <row r="40" spans="1:13" ht="9.9499999999999993" customHeight="1" x14ac:dyDescent="0.3">
      <c r="A40" s="616"/>
      <c r="B40" s="597"/>
      <c r="C40" s="598"/>
      <c r="D40" s="599"/>
      <c r="E40" s="597"/>
      <c r="F40" s="600"/>
      <c r="G40" s="601"/>
      <c r="H40" s="601"/>
      <c r="I40" s="601"/>
      <c r="J40" s="601"/>
      <c r="K40" s="617"/>
    </row>
    <row r="41" spans="1:13" ht="50.1" customHeight="1" x14ac:dyDescent="0.25">
      <c r="A41" s="862">
        <v>261024</v>
      </c>
      <c r="B41" s="863"/>
      <c r="C41" s="568" t="s">
        <v>2162</v>
      </c>
      <c r="D41" s="864" t="s">
        <v>2157</v>
      </c>
      <c r="E41" s="864"/>
      <c r="F41" s="864"/>
      <c r="G41" s="569">
        <f>SUM(H42:H46)</f>
        <v>38.243335049999999</v>
      </c>
      <c r="H41" s="570" t="str">
        <f>CONCATENATE("/ ",M41)</f>
        <v>/ UN</v>
      </c>
      <c r="I41" s="569">
        <f>SUM(J42:J46)</f>
        <v>50.25614255</v>
      </c>
      <c r="J41" s="570" t="str">
        <f>CONCATENATE("/ ",M41)</f>
        <v>/ UN</v>
      </c>
      <c r="K41" s="618" t="s">
        <v>2151</v>
      </c>
      <c r="M41" s="507" t="s">
        <v>18</v>
      </c>
    </row>
    <row r="42" spans="1:13" ht="31.15" x14ac:dyDescent="0.3">
      <c r="A42" s="612">
        <v>1</v>
      </c>
      <c r="B42" s="571" t="s">
        <v>21577</v>
      </c>
      <c r="C42" s="571">
        <v>38110</v>
      </c>
      <c r="D42" s="578" t="s">
        <v>2156</v>
      </c>
      <c r="E42" s="579" t="s">
        <v>2046</v>
      </c>
      <c r="F42" s="580">
        <v>1</v>
      </c>
      <c r="G42" s="575">
        <v>22.73</v>
      </c>
      <c r="H42" s="573">
        <f>F42*G42</f>
        <v>22.73</v>
      </c>
      <c r="I42" s="575">
        <v>29.55</v>
      </c>
      <c r="J42" s="573">
        <f>F42*I42</f>
        <v>29.55</v>
      </c>
      <c r="K42" s="613"/>
    </row>
    <row r="43" spans="1:13" ht="47.25" x14ac:dyDescent="0.25">
      <c r="A43" s="619">
        <v>2</v>
      </c>
      <c r="B43" s="581" t="s">
        <v>2191</v>
      </c>
      <c r="C43" s="581" t="s">
        <v>2152</v>
      </c>
      <c r="D43" s="582" t="str">
        <f>IF(B43="SEINFRA",VLOOKUP(C43,'SEINFRA - 01-2023'!$A$6:$D$3729,2,0),(IF(B43="SINAPI",VLOOKUP(C43,'SINAPI - 01-2023'!$A$3:$D$7507,2,0),0)))</f>
        <v>SUPORTE PARA PLACA 4"X2" PARA TRÊS (3) MÓDULOS, INCLUSIVE PARAFUSOS PARA FIXAÇÃO, FORNECIMENTO E INSTALAÇÃO, EXCLUSIVE PLACA E MÓDULO</v>
      </c>
      <c r="E43" s="583" t="str">
        <f>IF(B43="SEINFRA",VLOOKUP(C43,'SEINFRA - 01-2023'!$A$6:$D$3729,3,0),(IF(B43="SINAPI",VLOOKUP(C43,'SINAPI - 01-2023'!$A$3:$D$7507,3,0),0)))</f>
        <v>un</v>
      </c>
      <c r="F43" s="584">
        <v>1</v>
      </c>
      <c r="G43" s="585">
        <f>IF(B43="SEINFRA",IF($H$5=2021,VLOOKUP(C43,'SEINFRA - 04-2021'!$A$6:$D$3691,4,0),IF($H$5=2022,VLOOKUP(C43,'SEINFRA - 06-2022'!$A$6:$D$3750,4,0),0)),(IF(B43="SINAPI",IF($H$5=2021,VLOOKUP(C43,'SINAPI - 04-2021'!$A$3:$D$6863,4,0),IF($H$5=2022,VLOOKUP(C43,'SINAPI - 06-2022'!$A$3:$D$7443,4,0),0)),0)))</f>
        <v>4.3099999999999996</v>
      </c>
      <c r="H43" s="585">
        <f>F43*G43</f>
        <v>4.3099999999999996</v>
      </c>
      <c r="I43" s="585">
        <f>IF(B43="SEINFRA",VLOOKUP(C43,'SEINFRA - 01-2023'!$A$6:$D$3729,4,0),(IF(B43="SINAPI",VLOOKUP(C43,'SINAPI - 01-2023'!$A$3:$D$7507,4,0),0)))</f>
        <v>5.62</v>
      </c>
      <c r="J43" s="585">
        <f>F43*I43</f>
        <v>5.62</v>
      </c>
      <c r="K43" s="620"/>
    </row>
    <row r="44" spans="1:13" ht="47.25" x14ac:dyDescent="0.25">
      <c r="A44" s="619">
        <v>3</v>
      </c>
      <c r="B44" s="581" t="s">
        <v>2191</v>
      </c>
      <c r="C44" s="581" t="s">
        <v>2153</v>
      </c>
      <c r="D44" s="582" t="str">
        <f>IF(B44="SEINFRA",VLOOKUP(C44,'SEINFRA - 01-2023'!$A$6:$D$3729,2,0),(IF(B44="SINAPI",VLOOKUP(C44,'SINAPI - 01-2023'!$A$3:$D$7507,2,0),0)))</f>
        <v>PLACA 4"X2" PARA UM (1) MÓDULO, INCLUSIVE FORNECIMENTO E INSTALAÇÃO, EXCLUSIVE SUPORTE E MÓDULO</v>
      </c>
      <c r="E44" s="583" t="str">
        <f>IF(B44="SEINFRA",VLOOKUP(C44,'SEINFRA - 01-2023'!$A$6:$D$3729,3,0),(IF(B44="SINAPI",VLOOKUP(C44,'SINAPI - 01-2023'!$A$3:$D$7507,3,0),0)))</f>
        <v>un</v>
      </c>
      <c r="F44" s="584">
        <v>1</v>
      </c>
      <c r="G44" s="585">
        <f>IF(B44="SEINFRA",IF($H$5=2021,VLOOKUP(C44,'SEINFRA - 04-2021'!$A$6:$D$3691,4,0),IF($H$5=2022,VLOOKUP(C44,'SEINFRA - 06-2022'!$A$6:$D$3750,4,0),0)),(IF(B44="SINAPI",IF($H$5=2021,VLOOKUP(C44,'SINAPI - 04-2021'!$A$3:$D$6863,4,0),IF($H$5=2022,VLOOKUP(C44,'SINAPI - 06-2022'!$A$3:$D$7443,4,0),0)),0)))</f>
        <v>3.65</v>
      </c>
      <c r="H44" s="585">
        <f>F44*G44</f>
        <v>3.65</v>
      </c>
      <c r="I44" s="585">
        <f>IF(B44="SEINFRA",VLOOKUP(C44,'SEINFRA - 01-2023'!$A$6:$D$3729,4,0),(IF(B44="SINAPI",VLOOKUP(C44,'SINAPI - 01-2023'!$A$3:$D$7507,4,0),0)))</f>
        <v>5.41</v>
      </c>
      <c r="J44" s="585">
        <f>F44*I44</f>
        <v>5.41</v>
      </c>
      <c r="K44" s="620"/>
    </row>
    <row r="45" spans="1:13" ht="31.5" x14ac:dyDescent="0.25">
      <c r="A45" s="619">
        <v>4</v>
      </c>
      <c r="B45" s="581" t="s">
        <v>2191</v>
      </c>
      <c r="C45" s="581" t="s">
        <v>2139</v>
      </c>
      <c r="D45" s="582" t="str">
        <f>IF(B45="SEINFRA",VLOOKUP(C45,'SEINFRA - 01-2023'!$A$6:$D$3729,2,0),(IF(B45="SINAPI",VLOOKUP(C45,'SINAPI - 01-2023'!$A$3:$D$7507,2,0),0)))</f>
        <v>AJUDANTE DE ELETRICISTA COM ENCARGOS COMPLEMENTARES</v>
      </c>
      <c r="E45" s="583" t="str">
        <f>IF(B45="SEINFRA",VLOOKUP(C45,'SEINFRA - 01-2023'!$A$6:$D$3729,3,0),(IF(B45="SINAPI",VLOOKUP(C45,'SINAPI - 01-2023'!$A$3:$D$7507,3,0),0)))</f>
        <v>hora</v>
      </c>
      <c r="F45" s="584">
        <v>0.1929825</v>
      </c>
      <c r="G45" s="585">
        <f>IF(B45="SEINFRA",IF($H$5=2021,VLOOKUP(C45,'SEINFRA - 04-2021'!$A$6:$D$3691,4,0),IF($H$5=2022,VLOOKUP(C45,'SEINFRA - 06-2022'!$A$6:$D$3750,4,0),0)),(IF(B45="SINAPI",IF($H$5=2021,VLOOKUP(C45,'SINAPI - 04-2021'!$A$3:$D$6863,4,0),IF($H$5=2022,VLOOKUP(C45,'SINAPI - 06-2022'!$A$3:$D$7443,4,0),0)),0)))</f>
        <v>16.84</v>
      </c>
      <c r="H45" s="585">
        <f>F45*G45</f>
        <v>3.2498252999999999</v>
      </c>
      <c r="I45" s="585">
        <f>IF(B45="SEINFRA",VLOOKUP(C45,'SEINFRA - 01-2023'!$A$6:$D$3729,4,0),(IF(B45="SINAPI",VLOOKUP(C45,'SINAPI - 01-2023'!$A$3:$D$7507,4,0),0)))</f>
        <v>22.34</v>
      </c>
      <c r="J45" s="585">
        <f>F45*I45</f>
        <v>4.3112290499999997</v>
      </c>
      <c r="K45" s="620"/>
    </row>
    <row r="46" spans="1:13" x14ac:dyDescent="0.25">
      <c r="A46" s="614">
        <v>5</v>
      </c>
      <c r="B46" s="586" t="s">
        <v>2191</v>
      </c>
      <c r="C46" s="586" t="s">
        <v>2147</v>
      </c>
      <c r="D46" s="576" t="str">
        <f>IF(B46="SEINFRA",VLOOKUP(C46,'SEINFRA - 01-2023'!$A$6:$D$3729,2,0),(IF(B46="SINAPI",VLOOKUP(C46,'SINAPI - 01-2023'!$A$3:$D$7507,2,0),0)))</f>
        <v>ELETRICISTA COM ENCARGOS COMPLEMENTARES</v>
      </c>
      <c r="E46" s="577" t="str">
        <f>IF(B46="SEINFRA",VLOOKUP(C46,'SEINFRA - 01-2023'!$A$6:$D$3729,3,0),(IF(B46="SINAPI",VLOOKUP(C46,'SINAPI - 01-2023'!$A$3:$D$7507,3,0),0)))</f>
        <v>hora</v>
      </c>
      <c r="F46" s="574">
        <v>0.1929825</v>
      </c>
      <c r="G46" s="572">
        <f>IF(B46="SEINFRA",IF($H$5=2021,VLOOKUP(C46,'SEINFRA - 04-2021'!$A$6:$D$3691,4,0),IF($H$5=2022,VLOOKUP(C46,'SEINFRA - 06-2022'!$A$6:$D$3750,4,0),0)),(IF(B46="SINAPI",IF($H$5=2021,VLOOKUP(C46,'SINAPI - 04-2021'!$A$3:$D$6863,4,0),IF($H$5=2022,VLOOKUP(C46,'SINAPI - 06-2022'!$A$3:$D$7443,4,0),0)),0)))</f>
        <v>22.3</v>
      </c>
      <c r="H46" s="572">
        <f>F46*G46</f>
        <v>4.3035097499999999</v>
      </c>
      <c r="I46" s="572">
        <f>IF(B46="SEINFRA",VLOOKUP(C46,'SEINFRA - 01-2023'!$A$6:$D$3729,4,0),(IF(B46="SINAPI",VLOOKUP(C46,'SINAPI - 01-2023'!$A$3:$D$7507,4,0),0)))</f>
        <v>27.8</v>
      </c>
      <c r="J46" s="572">
        <f>F46*I46</f>
        <v>5.3649135000000001</v>
      </c>
      <c r="K46" s="615"/>
    </row>
    <row r="47" spans="1:13" ht="9.9499999999999993" customHeight="1" x14ac:dyDescent="0.25">
      <c r="A47" s="616"/>
      <c r="B47" s="597"/>
      <c r="C47" s="598"/>
      <c r="D47" s="599"/>
      <c r="E47" s="597"/>
      <c r="F47" s="600"/>
      <c r="G47" s="601"/>
      <c r="H47" s="601"/>
      <c r="I47" s="601"/>
      <c r="J47" s="601"/>
      <c r="K47" s="617"/>
    </row>
    <row r="48" spans="1:13" ht="50.1" customHeight="1" x14ac:dyDescent="0.25">
      <c r="A48" s="862">
        <v>261025</v>
      </c>
      <c r="B48" s="863"/>
      <c r="C48" s="568" t="s">
        <v>2177</v>
      </c>
      <c r="D48" s="864" t="s">
        <v>2149</v>
      </c>
      <c r="E48" s="864"/>
      <c r="F48" s="864"/>
      <c r="G48" s="569">
        <f>SUM(H49:H51)</f>
        <v>1731.22</v>
      </c>
      <c r="H48" s="570" t="str">
        <f>CONCATENATE("/ ",M48)</f>
        <v>/ UN</v>
      </c>
      <c r="I48" s="569">
        <f>SUM(J49:J51)</f>
        <v>1699.65</v>
      </c>
      <c r="J48" s="570" t="str">
        <f>CONCATENATE("/ ",M48)</f>
        <v>/ UN</v>
      </c>
      <c r="K48" s="618" t="s">
        <v>2150</v>
      </c>
      <c r="M48" s="507" t="s">
        <v>18</v>
      </c>
    </row>
    <row r="49" spans="1:13" ht="47.25" x14ac:dyDescent="0.25">
      <c r="A49" s="619">
        <v>1</v>
      </c>
      <c r="B49" s="581" t="s">
        <v>21577</v>
      </c>
      <c r="C49" s="581">
        <v>39763</v>
      </c>
      <c r="D49" s="587" t="s">
        <v>2149</v>
      </c>
      <c r="E49" s="588" t="s">
        <v>2046</v>
      </c>
      <c r="F49" s="584">
        <v>1</v>
      </c>
      <c r="G49" s="589">
        <v>1339.82</v>
      </c>
      <c r="H49" s="585">
        <f>F49*G49</f>
        <v>1339.82</v>
      </c>
      <c r="I49" s="589">
        <v>1198.25</v>
      </c>
      <c r="J49" s="585">
        <f>F49*I49</f>
        <v>1198.25</v>
      </c>
      <c r="K49" s="620"/>
    </row>
    <row r="50" spans="1:13" ht="31.5" x14ac:dyDescent="0.25">
      <c r="A50" s="619">
        <v>2</v>
      </c>
      <c r="B50" s="581" t="s">
        <v>2191</v>
      </c>
      <c r="C50" s="581" t="s">
        <v>2139</v>
      </c>
      <c r="D50" s="582" t="str">
        <f>IF(B50="SEINFRA",VLOOKUP(C50,'SEINFRA - 01-2023'!$A$6:$D$3729,2,0),(IF(B50="SINAPI",VLOOKUP(C50,'SINAPI - 01-2023'!$A$3:$D$7507,2,0),0)))</f>
        <v>AJUDANTE DE ELETRICISTA COM ENCARGOS COMPLEMENTARES</v>
      </c>
      <c r="E50" s="583" t="str">
        <f>IF(B50="SEINFRA",VLOOKUP(C50,'SEINFRA - 01-2023'!$A$6:$D$3729,3,0),(IF(B50="SINAPI",VLOOKUP(C50,'SINAPI - 01-2023'!$A$3:$D$7507,3,0),0)))</f>
        <v>hora</v>
      </c>
      <c r="F50" s="584">
        <v>10</v>
      </c>
      <c r="G50" s="585">
        <f>IF(B50="SEINFRA",IF($H$5=2021,VLOOKUP(C50,'SEINFRA - 04-2021'!$A$6:$D$3691,4,0),IF($H$5=2022,VLOOKUP(C50,'SEINFRA - 06-2022'!$A$6:$D$3750,4,0),0)),(IF(B50="SINAPI",IF($H$5=2021,VLOOKUP(C50,'SINAPI - 04-2021'!$A$3:$D$6863,4,0),IF($H$5=2022,VLOOKUP(C50,'SINAPI - 06-2022'!$A$3:$D$7443,4,0),0)),0)))</f>
        <v>16.84</v>
      </c>
      <c r="H50" s="585">
        <f>F50*G50</f>
        <v>168.4</v>
      </c>
      <c r="I50" s="585">
        <f>IF(B50="SEINFRA",VLOOKUP(C50,'SEINFRA - 01-2023'!$A$6:$D$3729,4,0),(IF(B50="SINAPI",VLOOKUP(C50,'SINAPI - 01-2023'!$A$3:$D$7507,4,0),0)))</f>
        <v>22.34</v>
      </c>
      <c r="J50" s="585">
        <f>F50*I50</f>
        <v>223.4</v>
      </c>
      <c r="K50" s="620"/>
    </row>
    <row r="51" spans="1:13" x14ac:dyDescent="0.25">
      <c r="A51" s="614">
        <v>3</v>
      </c>
      <c r="B51" s="586" t="s">
        <v>2191</v>
      </c>
      <c r="C51" s="586" t="s">
        <v>2147</v>
      </c>
      <c r="D51" s="576" t="str">
        <f>IF(B51="SEINFRA",VLOOKUP(C51,'SEINFRA - 01-2023'!$A$6:$D$3729,2,0),(IF(B51="SINAPI",VLOOKUP(C51,'SINAPI - 01-2023'!$A$3:$D$7507,2,0),0)))</f>
        <v>ELETRICISTA COM ENCARGOS COMPLEMENTARES</v>
      </c>
      <c r="E51" s="577" t="str">
        <f>IF(B51="SEINFRA",VLOOKUP(C51,'SEINFRA - 01-2023'!$A$6:$D$3729,3,0),(IF(B51="SINAPI",VLOOKUP(C51,'SINAPI - 01-2023'!$A$3:$D$7507,3,0),0)))</f>
        <v>hora</v>
      </c>
      <c r="F51" s="574">
        <v>10</v>
      </c>
      <c r="G51" s="572">
        <f>IF(B51="SEINFRA",IF($H$5=2021,VLOOKUP(C51,'SEINFRA - 04-2021'!$A$6:$D$3691,4,0),IF($H$5=2022,VLOOKUP(C51,'SEINFRA - 06-2022'!$A$6:$D$3750,4,0),0)),(IF(B51="SINAPI",IF($H$5=2021,VLOOKUP(C51,'SINAPI - 04-2021'!$A$3:$D$6863,4,0),IF($H$5=2022,VLOOKUP(C51,'SINAPI - 06-2022'!$A$3:$D$7443,4,0),0)),0)))</f>
        <v>22.3</v>
      </c>
      <c r="H51" s="572">
        <f>F51*G51</f>
        <v>223</v>
      </c>
      <c r="I51" s="572">
        <f>IF(B51="SEINFRA",VLOOKUP(C51,'SEINFRA - 01-2023'!$A$6:$D$3729,4,0),(IF(B51="SINAPI",VLOOKUP(C51,'SINAPI - 01-2023'!$A$3:$D$7507,4,0),0)))</f>
        <v>27.8</v>
      </c>
      <c r="J51" s="572">
        <f>F51*I51</f>
        <v>278</v>
      </c>
      <c r="K51" s="615"/>
    </row>
    <row r="52" spans="1:13" ht="9.9499999999999993" customHeight="1" x14ac:dyDescent="0.25">
      <c r="A52" s="616"/>
      <c r="B52" s="597"/>
      <c r="C52" s="598"/>
      <c r="D52" s="599"/>
      <c r="E52" s="597"/>
      <c r="F52" s="600"/>
      <c r="G52" s="601"/>
      <c r="H52" s="601"/>
      <c r="I52" s="601"/>
      <c r="J52" s="601"/>
      <c r="K52" s="617"/>
    </row>
    <row r="53" spans="1:13" ht="65.099999999999994" customHeight="1" x14ac:dyDescent="0.25">
      <c r="A53" s="862">
        <v>261403</v>
      </c>
      <c r="B53" s="863"/>
      <c r="C53" s="568" t="s">
        <v>2181</v>
      </c>
      <c r="D53" s="864" t="s">
        <v>2056</v>
      </c>
      <c r="E53" s="864"/>
      <c r="F53" s="864"/>
      <c r="G53" s="569">
        <f>SUM(H54:H58)</f>
        <v>141.90805499999999</v>
      </c>
      <c r="H53" s="570" t="str">
        <f>CONCATENATE("/ ",M53)</f>
        <v>/ M2</v>
      </c>
      <c r="I53" s="569">
        <f>SUM(J54:J58)</f>
        <v>162.14942700000003</v>
      </c>
      <c r="J53" s="570" t="str">
        <f>CONCATENATE("/ ",M53)</f>
        <v>/ M2</v>
      </c>
      <c r="K53" s="618" t="s">
        <v>2052</v>
      </c>
      <c r="M53" s="507" t="s">
        <v>1389</v>
      </c>
    </row>
    <row r="54" spans="1:13" ht="31.5" x14ac:dyDescent="0.25">
      <c r="A54" s="612">
        <v>1</v>
      </c>
      <c r="B54" s="571" t="s">
        <v>2191</v>
      </c>
      <c r="C54" s="571" t="s">
        <v>2053</v>
      </c>
      <c r="D54" s="578" t="s">
        <v>2054</v>
      </c>
      <c r="E54" s="579" t="s">
        <v>2042</v>
      </c>
      <c r="F54" s="580">
        <v>6.85</v>
      </c>
      <c r="G54" s="575">
        <v>1.82</v>
      </c>
      <c r="H54" s="573">
        <f>F54*G54</f>
        <v>12.467000000000001</v>
      </c>
      <c r="I54" s="575">
        <v>1.99</v>
      </c>
      <c r="J54" s="573">
        <f>F54*I54</f>
        <v>13.631499999999999</v>
      </c>
      <c r="K54" s="613"/>
    </row>
    <row r="55" spans="1:13" ht="31.5" x14ac:dyDescent="0.25">
      <c r="A55" s="619">
        <v>2</v>
      </c>
      <c r="B55" s="581" t="s">
        <v>21577</v>
      </c>
      <c r="C55" s="581">
        <v>38195</v>
      </c>
      <c r="D55" s="587" t="s">
        <v>2055</v>
      </c>
      <c r="E55" s="588" t="s">
        <v>2049</v>
      </c>
      <c r="F55" s="584">
        <v>1.0864</v>
      </c>
      <c r="G55" s="589">
        <v>91.1</v>
      </c>
      <c r="H55" s="585">
        <f>F55*G55</f>
        <v>98.971040000000002</v>
      </c>
      <c r="I55" s="589">
        <v>102.68</v>
      </c>
      <c r="J55" s="585">
        <f>F55*I55</f>
        <v>111.55155200000002</v>
      </c>
      <c r="K55" s="620"/>
    </row>
    <row r="56" spans="1:13" ht="47.25" x14ac:dyDescent="0.25">
      <c r="A56" s="619">
        <v>3</v>
      </c>
      <c r="B56" s="581" t="s">
        <v>2191</v>
      </c>
      <c r="C56" s="581" t="s">
        <v>2057</v>
      </c>
      <c r="D56" s="582" t="str">
        <f>IF(B56="SEINFRA",VLOOKUP(C56,'SEINFRA - 01-2023'!$A$6:$D$3729,2,0),(IF(B56="SINAPI",VLOOKUP(C56,'SINAPI - 01-2023'!$A$3:$D$7507,2,0),0)))</f>
        <v>APLICAÇÃO DE REJUNTE EPÓXI PARA REVESTIMENTOS DE PAREDE/PISO COM JUNTAS DE ATÉ 1MM DE ESPESSURA</v>
      </c>
      <c r="E56" s="583" t="str">
        <f>IF(B56="SEINFRA",VLOOKUP(C56,'SEINFRA - 01-2023'!$A$6:$D$3729,3,0),(IF(B56="SINAPI",VLOOKUP(C56,'SINAPI - 01-2023'!$A$3:$D$7507,3,0),0)))</f>
        <v>m2</v>
      </c>
      <c r="F56" s="584">
        <v>1</v>
      </c>
      <c r="G56" s="585">
        <f>IF(B56="SEINFRA",IF($H$5=2021,VLOOKUP(C56,'SEINFRA - 04-2021'!$A$6:$D$3691,4,0),IF($H$5=2022,VLOOKUP(C56,'SEINFRA - 06-2022'!$A$6:$D$3750,4,0),0)),(IF(B56="SINAPI",IF($H$5=2021,VLOOKUP(C56,'SINAPI - 04-2021'!$A$3:$D$6863,4,0),IF($H$5=2022,VLOOKUP(C56,'SINAPI - 06-2022'!$A$3:$D$7443,4,0),0)),0)))</f>
        <v>7.44</v>
      </c>
      <c r="H56" s="585">
        <f>F56*G56</f>
        <v>7.44</v>
      </c>
      <c r="I56" s="585">
        <f>IF(B56="SEINFRA",VLOOKUP(C56,'SEINFRA - 01-2023'!$A$6:$D$3729,4,0),(IF(B56="SINAPI",VLOOKUP(C56,'SINAPI - 01-2023'!$A$3:$D$7507,4,0),0)))</f>
        <v>8.9499999999999993</v>
      </c>
      <c r="J56" s="585">
        <f>F56*I56</f>
        <v>8.9499999999999993</v>
      </c>
      <c r="K56" s="620"/>
    </row>
    <row r="57" spans="1:13" x14ac:dyDescent="0.25">
      <c r="A57" s="619">
        <v>4</v>
      </c>
      <c r="B57" s="581" t="s">
        <v>2191</v>
      </c>
      <c r="C57" s="581" t="s">
        <v>2050</v>
      </c>
      <c r="D57" s="582" t="str">
        <f>IF(B57="SEINFRA",VLOOKUP(C57,'SEINFRA - 01-2023'!$A$6:$D$3729,2,0),(IF(B57="SINAPI",VLOOKUP(C57,'SINAPI - 01-2023'!$A$3:$D$7507,2,0),0)))</f>
        <v>AZULEJISTA COM ENCARGOS COMPLEMENTARES</v>
      </c>
      <c r="E57" s="583" t="str">
        <f>IF(B57="SEINFRA",VLOOKUP(C57,'SEINFRA - 01-2023'!$A$6:$D$3729,3,0),(IF(B57="SINAPI",VLOOKUP(C57,'SINAPI - 01-2023'!$A$3:$D$7507,3,0),0)))</f>
        <v>hora</v>
      </c>
      <c r="F57" s="584">
        <v>0.74070000000000003</v>
      </c>
      <c r="G57" s="585">
        <f>IF(B57="SEINFRA",IF($H$5=2021,VLOOKUP(C57,'SEINFRA - 04-2021'!$A$6:$D$3691,4,0),IF($H$5=2022,VLOOKUP(C57,'SEINFRA - 06-2022'!$A$6:$D$3750,4,0),0)),(IF(B57="SINAPI",IF($H$5=2021,VLOOKUP(C57,'SINAPI - 04-2021'!$A$3:$D$6863,4,0),IF($H$5=2022,VLOOKUP(C57,'SINAPI - 06-2022'!$A$3:$D$7443,4,0),0)),0)))</f>
        <v>24.18</v>
      </c>
      <c r="H57" s="585">
        <f>F57*G57</f>
        <v>17.910126000000002</v>
      </c>
      <c r="I57" s="585">
        <f>IF(B57="SEINFRA",VLOOKUP(C57,'SEINFRA - 01-2023'!$A$6:$D$3729,4,0),(IF(B57="SINAPI",VLOOKUP(C57,'SINAPI - 01-2023'!$A$3:$D$7507,4,0),0)))</f>
        <v>29.13</v>
      </c>
      <c r="J57" s="585">
        <f>F57*I57</f>
        <v>21.576591000000001</v>
      </c>
      <c r="K57" s="620"/>
    </row>
    <row r="58" spans="1:13" x14ac:dyDescent="0.25">
      <c r="A58" s="614">
        <v>5</v>
      </c>
      <c r="B58" s="586" t="s">
        <v>2191</v>
      </c>
      <c r="C58" s="586" t="s">
        <v>2044</v>
      </c>
      <c r="D58" s="576" t="str">
        <f>IF(B58="SEINFRA",VLOOKUP(C58,'SEINFRA - 01-2023'!$A$6:$D$3729,2,0),(IF(B58="SINAPI",VLOOKUP(C58,'SINAPI - 01-2023'!$A$3:$D$7507,2,0),0)))</f>
        <v>SERVENTE COM ENCARGOS COMPLEMENTARES</v>
      </c>
      <c r="E58" s="577" t="str">
        <f>IF(B58="SEINFRA",VLOOKUP(C58,'SEINFRA - 01-2023'!$A$6:$D$3729,3,0),(IF(B58="SINAPI",VLOOKUP(C58,'SINAPI - 01-2023'!$A$3:$D$7507,3,0),0)))</f>
        <v>hora</v>
      </c>
      <c r="F58" s="574">
        <v>0.32590000000000002</v>
      </c>
      <c r="G58" s="572">
        <f>IF(B58="SEINFRA",IF($H$5=2021,VLOOKUP(C58,'SEINFRA - 04-2021'!$A$6:$D$3691,4,0),IF($H$5=2022,VLOOKUP(C58,'SEINFRA - 06-2022'!$A$6:$D$3750,4,0),0)),(IF(B58="SINAPI",IF($H$5=2021,VLOOKUP(C58,'SINAPI - 04-2021'!$A$3:$D$6863,4,0),IF($H$5=2022,VLOOKUP(C58,'SINAPI - 06-2022'!$A$3:$D$7443,4,0),0)),0)))</f>
        <v>15.71</v>
      </c>
      <c r="H58" s="572">
        <f>F58*G58</f>
        <v>5.1198890000000006</v>
      </c>
      <c r="I58" s="572">
        <f>IF(B58="SEINFRA",VLOOKUP(C58,'SEINFRA - 01-2023'!$A$6:$D$3729,4,0),(IF(B58="SINAPI",VLOOKUP(C58,'SINAPI - 01-2023'!$A$3:$D$7507,4,0),0)))</f>
        <v>19.760000000000002</v>
      </c>
      <c r="J58" s="572">
        <f>F58*I58</f>
        <v>6.4397840000000013</v>
      </c>
      <c r="K58" s="615"/>
    </row>
    <row r="59" spans="1:13" ht="9.9499999999999993" customHeight="1" x14ac:dyDescent="0.25">
      <c r="A59" s="616"/>
      <c r="B59" s="597"/>
      <c r="C59" s="598"/>
      <c r="D59" s="599"/>
      <c r="E59" s="597"/>
      <c r="F59" s="600"/>
      <c r="G59" s="601"/>
      <c r="H59" s="601"/>
      <c r="I59" s="601"/>
      <c r="J59" s="601"/>
      <c r="K59" s="617"/>
    </row>
    <row r="60" spans="1:13" ht="65.099999999999994" customHeight="1" x14ac:dyDescent="0.25">
      <c r="A60" s="862">
        <v>261504</v>
      </c>
      <c r="B60" s="863"/>
      <c r="C60" s="568" t="s">
        <v>2182</v>
      </c>
      <c r="D60" s="864" t="s">
        <v>2188</v>
      </c>
      <c r="E60" s="864"/>
      <c r="F60" s="864"/>
      <c r="G60" s="569">
        <f>SUM(H61:H65)</f>
        <v>137.17577635400002</v>
      </c>
      <c r="H60" s="570" t="str">
        <f>CONCATENATE("/ ",M60)</f>
        <v>/ M2</v>
      </c>
      <c r="I60" s="569">
        <f>SUM(J61:J65)</f>
        <v>155.95177604400001</v>
      </c>
      <c r="J60" s="570" t="str">
        <f>CONCATENATE("/ ",M60)</f>
        <v>/ M2</v>
      </c>
      <c r="K60" s="618" t="s">
        <v>2189</v>
      </c>
      <c r="M60" s="507" t="s">
        <v>1389</v>
      </c>
    </row>
    <row r="61" spans="1:13" ht="31.5" x14ac:dyDescent="0.25">
      <c r="A61" s="612">
        <v>1</v>
      </c>
      <c r="B61" s="571" t="s">
        <v>2191</v>
      </c>
      <c r="C61" s="571" t="s">
        <v>2053</v>
      </c>
      <c r="D61" s="578" t="s">
        <v>2054</v>
      </c>
      <c r="E61" s="579" t="s">
        <v>2042</v>
      </c>
      <c r="F61" s="580">
        <v>8.4</v>
      </c>
      <c r="G61" s="575">
        <v>1.82</v>
      </c>
      <c r="H61" s="573">
        <f>F61*G61</f>
        <v>15.288000000000002</v>
      </c>
      <c r="I61" s="575">
        <v>1.99</v>
      </c>
      <c r="J61" s="573">
        <f>F61*I61</f>
        <v>16.716000000000001</v>
      </c>
      <c r="K61" s="613"/>
    </row>
    <row r="62" spans="1:13" ht="31.5" x14ac:dyDescent="0.25">
      <c r="A62" s="619">
        <v>2</v>
      </c>
      <c r="B62" s="581" t="s">
        <v>21577</v>
      </c>
      <c r="C62" s="581">
        <v>38195</v>
      </c>
      <c r="D62" s="587" t="s">
        <v>2055</v>
      </c>
      <c r="E62" s="588" t="s">
        <v>2049</v>
      </c>
      <c r="F62" s="584">
        <v>1.1000000000000001</v>
      </c>
      <c r="G62" s="589">
        <v>91.1</v>
      </c>
      <c r="H62" s="585">
        <f>F62*G62</f>
        <v>100.21000000000001</v>
      </c>
      <c r="I62" s="589">
        <v>102.68</v>
      </c>
      <c r="J62" s="585">
        <f>F62*I62</f>
        <v>112.94800000000002</v>
      </c>
      <c r="K62" s="620"/>
    </row>
    <row r="63" spans="1:13" ht="47.25" x14ac:dyDescent="0.25">
      <c r="A63" s="619">
        <v>3</v>
      </c>
      <c r="B63" s="581" t="s">
        <v>2191</v>
      </c>
      <c r="C63" s="581" t="s">
        <v>2057</v>
      </c>
      <c r="D63" s="582" t="str">
        <f>IF(B63="SEINFRA",VLOOKUP(C63,'SEINFRA - 01-2023'!$A$6:$D$3729,2,0),(IF(B63="SINAPI",VLOOKUP(C63,'SINAPI - 01-2023'!$A$3:$D$7507,2,0),0)))</f>
        <v>APLICAÇÃO DE REJUNTE EPÓXI PARA REVESTIMENTOS DE PAREDE/PISO COM JUNTAS DE ATÉ 1MM DE ESPESSURA</v>
      </c>
      <c r="E63" s="583" t="str">
        <f>IF(B63="SEINFRA",VLOOKUP(C63,'SEINFRA - 01-2023'!$A$6:$D$3729,3,0),(IF(B63="SINAPI",VLOOKUP(C63,'SINAPI - 01-2023'!$A$3:$D$7507,3,0),0)))</f>
        <v>m2</v>
      </c>
      <c r="F63" s="584">
        <v>1</v>
      </c>
      <c r="G63" s="585">
        <f>IF(B63="SEINFRA",IF($H$5=2021,VLOOKUP(C63,'SEINFRA - 04-2021'!$A$6:$D$3691,4,0),IF($H$5=2022,VLOOKUP(C63,'SEINFRA - 06-2022'!$A$6:$D$3750,4,0),0)),(IF(B63="SINAPI",IF($H$5=2021,VLOOKUP(C63,'SINAPI - 04-2021'!$A$3:$D$6863,4,0),IF($H$5=2022,VLOOKUP(C63,'SINAPI - 06-2022'!$A$3:$D$7443,4,0),0)),0)))</f>
        <v>7.44</v>
      </c>
      <c r="H63" s="585">
        <f>F63*G63</f>
        <v>7.44</v>
      </c>
      <c r="I63" s="585">
        <f>IF(B63="SEINFRA",VLOOKUP(C63,'SEINFRA - 01-2023'!$A$6:$D$3729,4,0),(IF(B63="SINAPI",VLOOKUP(C63,'SINAPI - 01-2023'!$A$3:$D$7507,4,0),0)))</f>
        <v>8.9499999999999993</v>
      </c>
      <c r="J63" s="585">
        <f>F63*I63</f>
        <v>8.9499999999999993</v>
      </c>
      <c r="K63" s="620"/>
    </row>
    <row r="64" spans="1:13" x14ac:dyDescent="0.25">
      <c r="A64" s="619">
        <v>4</v>
      </c>
      <c r="B64" s="581" t="s">
        <v>2191</v>
      </c>
      <c r="C64" s="581" t="s">
        <v>2050</v>
      </c>
      <c r="D64" s="582" t="str">
        <f>IF(B64="SEINFRA",VLOOKUP(C64,'SEINFRA - 01-2023'!$A$6:$D$3729,2,0),(IF(B64="SINAPI",VLOOKUP(C64,'SINAPI - 01-2023'!$A$3:$D$7507,2,0),0)))</f>
        <v>AZULEJISTA COM ENCARGOS COMPLEMENTARES</v>
      </c>
      <c r="E64" s="583" t="str">
        <f>IF(B64="SEINFRA",VLOOKUP(C64,'SEINFRA - 01-2023'!$A$6:$D$3729,3,0),(IF(B64="SINAPI",VLOOKUP(C64,'SINAPI - 01-2023'!$A$3:$D$7507,3,0),0)))</f>
        <v>hora</v>
      </c>
      <c r="F64" s="584">
        <v>0.44444440000000002</v>
      </c>
      <c r="G64" s="585">
        <f>IF(B64="SEINFRA",IF($H$5=2021,VLOOKUP(C64,'SEINFRA - 04-2021'!$A$6:$D$3691,4,0),IF($H$5=2022,VLOOKUP(C64,'SEINFRA - 06-2022'!$A$6:$D$3750,4,0),0)),(IF(B64="SINAPI",IF($H$5=2021,VLOOKUP(C64,'SINAPI - 04-2021'!$A$3:$D$6863,4,0),IF($H$5=2022,VLOOKUP(C64,'SINAPI - 06-2022'!$A$3:$D$7443,4,0),0)),0)))</f>
        <v>24.18</v>
      </c>
      <c r="H64" s="585">
        <f>F64*G64</f>
        <v>10.746665592000001</v>
      </c>
      <c r="I64" s="585">
        <f>IF(B64="SEINFRA",VLOOKUP(C64,'SEINFRA - 01-2023'!$A$6:$D$3729,4,0),(IF(B64="SINAPI",VLOOKUP(C64,'SINAPI - 01-2023'!$A$3:$D$7507,4,0),0)))</f>
        <v>29.13</v>
      </c>
      <c r="J64" s="585">
        <f>F64*I64</f>
        <v>12.946665372</v>
      </c>
      <c r="K64" s="620"/>
    </row>
    <row r="65" spans="1:13" x14ac:dyDescent="0.25">
      <c r="A65" s="614">
        <v>5</v>
      </c>
      <c r="B65" s="586" t="s">
        <v>2191</v>
      </c>
      <c r="C65" s="586" t="s">
        <v>2044</v>
      </c>
      <c r="D65" s="576" t="str">
        <f>IF(B65="SEINFRA",VLOOKUP(C65,'SEINFRA - 01-2023'!$A$6:$D$3729,2,0),(IF(B65="SINAPI",VLOOKUP(C65,'SINAPI - 01-2023'!$A$3:$D$7507,2,0),0)))</f>
        <v>SERVENTE COM ENCARGOS COMPLEMENTARES</v>
      </c>
      <c r="E65" s="577" t="str">
        <f>IF(B65="SEINFRA",VLOOKUP(C65,'SEINFRA - 01-2023'!$A$6:$D$3729,3,0),(IF(B65="SINAPI",VLOOKUP(C65,'SINAPI - 01-2023'!$A$3:$D$7507,3,0),0)))</f>
        <v>hora</v>
      </c>
      <c r="F65" s="574">
        <v>0.22222220000000001</v>
      </c>
      <c r="G65" s="572">
        <f>IF(B65="SEINFRA",IF($H$5=2021,VLOOKUP(C65,'SEINFRA - 04-2021'!$A$6:$D$3691,4,0),IF($H$5=2022,VLOOKUP(C65,'SEINFRA - 06-2022'!$A$6:$D$3750,4,0),0)),(IF(B65="SINAPI",IF($H$5=2021,VLOOKUP(C65,'SINAPI - 04-2021'!$A$3:$D$6863,4,0),IF($H$5=2022,VLOOKUP(C65,'SINAPI - 06-2022'!$A$3:$D$7443,4,0),0)),0)))</f>
        <v>15.71</v>
      </c>
      <c r="H65" s="572">
        <f>F65*G65</f>
        <v>3.4911107620000004</v>
      </c>
      <c r="I65" s="572">
        <f>IF(B65="SEINFRA",VLOOKUP(C65,'SEINFRA - 01-2023'!$A$6:$D$3729,4,0),(IF(B65="SINAPI",VLOOKUP(C65,'SINAPI - 01-2023'!$A$3:$D$7507,4,0),0)))</f>
        <v>19.760000000000002</v>
      </c>
      <c r="J65" s="572">
        <f>F65*I65</f>
        <v>4.3911106720000008</v>
      </c>
      <c r="K65" s="615"/>
    </row>
    <row r="66" spans="1:13" ht="9.9499999999999993" customHeight="1" x14ac:dyDescent="0.25">
      <c r="A66" s="616"/>
      <c r="B66" s="597"/>
      <c r="C66" s="598"/>
      <c r="D66" s="599"/>
      <c r="E66" s="597"/>
      <c r="F66" s="600"/>
      <c r="G66" s="601"/>
      <c r="H66" s="601"/>
      <c r="I66" s="601"/>
      <c r="J66" s="601"/>
      <c r="K66" s="617"/>
    </row>
    <row r="67" spans="1:13" ht="65.099999999999994" customHeight="1" x14ac:dyDescent="0.25">
      <c r="A67" s="862">
        <v>261505</v>
      </c>
      <c r="B67" s="863"/>
      <c r="C67" s="568" t="s">
        <v>2183</v>
      </c>
      <c r="D67" s="864" t="s">
        <v>2187</v>
      </c>
      <c r="E67" s="864"/>
      <c r="F67" s="864"/>
      <c r="G67" s="569">
        <f>SUM(H68:H72)</f>
        <v>16.397816948999999</v>
      </c>
      <c r="H67" s="570" t="str">
        <f>CONCATENATE("/ ",M67)</f>
        <v>/ M</v>
      </c>
      <c r="I67" s="569">
        <f>SUM(J68:J72)</f>
        <v>18.941041979000001</v>
      </c>
      <c r="J67" s="570" t="str">
        <f>CONCATENATE("/ ",M67)</f>
        <v>/ M</v>
      </c>
      <c r="K67" s="618" t="s">
        <v>2062</v>
      </c>
      <c r="M67" s="507" t="s">
        <v>61</v>
      </c>
    </row>
    <row r="68" spans="1:13" ht="31.5" x14ac:dyDescent="0.25">
      <c r="A68" s="612">
        <v>1</v>
      </c>
      <c r="B68" s="571" t="s">
        <v>2191</v>
      </c>
      <c r="C68" s="571" t="s">
        <v>2053</v>
      </c>
      <c r="D68" s="578" t="s">
        <v>2054</v>
      </c>
      <c r="E68" s="579" t="s">
        <v>2042</v>
      </c>
      <c r="F68" s="580">
        <v>0.47249999999999998</v>
      </c>
      <c r="G68" s="575">
        <v>1.82</v>
      </c>
      <c r="H68" s="573">
        <f>F68*G68</f>
        <v>0.85994999999999999</v>
      </c>
      <c r="I68" s="575">
        <v>1.99</v>
      </c>
      <c r="J68" s="573">
        <f>F68*I68</f>
        <v>0.94027499999999997</v>
      </c>
      <c r="K68" s="613"/>
    </row>
    <row r="69" spans="1:13" ht="31.5" x14ac:dyDescent="0.25">
      <c r="A69" s="619">
        <v>2</v>
      </c>
      <c r="B69" s="581" t="s">
        <v>21577</v>
      </c>
      <c r="C69" s="581">
        <v>38195</v>
      </c>
      <c r="D69" s="587" t="s">
        <v>2055</v>
      </c>
      <c r="E69" s="588" t="s">
        <v>2049</v>
      </c>
      <c r="F69" s="584">
        <v>0.11</v>
      </c>
      <c r="G69" s="589">
        <v>91.1</v>
      </c>
      <c r="H69" s="585">
        <f>F69*G69</f>
        <v>10.020999999999999</v>
      </c>
      <c r="I69" s="589">
        <v>102.68</v>
      </c>
      <c r="J69" s="585">
        <f>F69*I69</f>
        <v>11.2948</v>
      </c>
      <c r="K69" s="620"/>
    </row>
    <row r="70" spans="1:13" ht="47.25" x14ac:dyDescent="0.25">
      <c r="A70" s="619">
        <v>3</v>
      </c>
      <c r="B70" s="581" t="s">
        <v>2191</v>
      </c>
      <c r="C70" s="581" t="s">
        <v>2057</v>
      </c>
      <c r="D70" s="582" t="str">
        <f>IF(B70="SEINFRA",VLOOKUP(C70,'SEINFRA - 01-2023'!$A$6:$D$3729,2,0),(IF(B70="SINAPI",VLOOKUP(C70,'SINAPI - 01-2023'!$A$3:$D$7507,2,0),0)))</f>
        <v>APLICAÇÃO DE REJUNTE EPÓXI PARA REVESTIMENTOS DE PAREDE/PISO COM JUNTAS DE ATÉ 1MM DE ESPESSURA</v>
      </c>
      <c r="E70" s="583" t="str">
        <f>IF(B70="SEINFRA",VLOOKUP(C70,'SEINFRA - 01-2023'!$A$6:$D$3729,3,0),(IF(B70="SINAPI",VLOOKUP(C70,'SINAPI - 01-2023'!$A$3:$D$7507,3,0),0)))</f>
        <v>m2</v>
      </c>
      <c r="F70" s="584">
        <v>0.11</v>
      </c>
      <c r="G70" s="585">
        <f>IF(B70="SEINFRA",IF($H$5=2021,VLOOKUP(C70,'SEINFRA - 04-2021'!$A$6:$D$3691,4,0),IF($H$5=2022,VLOOKUP(C70,'SEINFRA - 06-2022'!$A$6:$D$3750,4,0),0)),(IF(B70="SINAPI",IF($H$5=2021,VLOOKUP(C70,'SINAPI - 04-2021'!$A$3:$D$6863,4,0),IF($H$5=2022,VLOOKUP(C70,'SINAPI - 06-2022'!$A$3:$D$7443,4,0),0)),0)))</f>
        <v>7.44</v>
      </c>
      <c r="H70" s="585">
        <f>F70*G70</f>
        <v>0.81840000000000002</v>
      </c>
      <c r="I70" s="585">
        <f>IF(B70="SEINFRA",VLOOKUP(C70,'SEINFRA - 01-2023'!$A$6:$D$3729,4,0),(IF(B70="SINAPI",VLOOKUP(C70,'SINAPI - 01-2023'!$A$3:$D$7507,4,0),0)))</f>
        <v>8.9499999999999993</v>
      </c>
      <c r="J70" s="585">
        <f>F70*I70</f>
        <v>0.98449999999999993</v>
      </c>
      <c r="K70" s="620"/>
    </row>
    <row r="71" spans="1:13" x14ac:dyDescent="0.25">
      <c r="A71" s="619">
        <v>4</v>
      </c>
      <c r="B71" s="581" t="s">
        <v>2191</v>
      </c>
      <c r="C71" s="581" t="s">
        <v>2050</v>
      </c>
      <c r="D71" s="582" t="str">
        <f>IF(B71="SEINFRA",VLOOKUP(C71,'SEINFRA - 01-2023'!$A$6:$D$3729,2,0),(IF(B71="SINAPI",VLOOKUP(C71,'SINAPI - 01-2023'!$A$3:$D$7507,2,0),0)))</f>
        <v>AZULEJISTA COM ENCARGOS COMPLEMENTARES</v>
      </c>
      <c r="E71" s="583" t="str">
        <f>IF(B71="SEINFRA",VLOOKUP(C71,'SEINFRA - 01-2023'!$A$6:$D$3729,3,0),(IF(B71="SINAPI",VLOOKUP(C71,'SINAPI - 01-2023'!$A$3:$D$7507,3,0),0)))</f>
        <v>hora</v>
      </c>
      <c r="F71" s="584">
        <v>0.14666670000000001</v>
      </c>
      <c r="G71" s="585">
        <f>IF(B71="SEINFRA",IF($H$5=2021,VLOOKUP(C71,'SEINFRA - 04-2021'!$A$6:$D$3691,4,0),IF($H$5=2022,VLOOKUP(C71,'SEINFRA - 06-2022'!$A$6:$D$3750,4,0),0)),(IF(B71="SINAPI",IF($H$5=2021,VLOOKUP(C71,'SINAPI - 04-2021'!$A$3:$D$6863,4,0),IF($H$5=2022,VLOOKUP(C71,'SINAPI - 06-2022'!$A$3:$D$7443,4,0),0)),0)))</f>
        <v>24.18</v>
      </c>
      <c r="H71" s="585">
        <f>F71*G71</f>
        <v>3.5464008060000003</v>
      </c>
      <c r="I71" s="585">
        <f>IF(B71="SEINFRA",VLOOKUP(C71,'SEINFRA - 01-2023'!$A$6:$D$3729,4,0),(IF(B71="SINAPI",VLOOKUP(C71,'SINAPI - 01-2023'!$A$3:$D$7507,4,0),0)))</f>
        <v>29.13</v>
      </c>
      <c r="J71" s="585">
        <f>F71*I71</f>
        <v>4.2724009710000006</v>
      </c>
      <c r="K71" s="620"/>
    </row>
    <row r="72" spans="1:13" x14ac:dyDescent="0.25">
      <c r="A72" s="614">
        <v>5</v>
      </c>
      <c r="B72" s="586" t="s">
        <v>2191</v>
      </c>
      <c r="C72" s="586" t="s">
        <v>2044</v>
      </c>
      <c r="D72" s="576" t="str">
        <f>IF(B72="SEINFRA",VLOOKUP(C72,'SEINFRA - 01-2023'!$A$6:$D$3729,2,0),(IF(B72="SINAPI",VLOOKUP(C72,'SINAPI - 01-2023'!$A$3:$D$7507,2,0),0)))</f>
        <v>SERVENTE COM ENCARGOS COMPLEMENTARES</v>
      </c>
      <c r="E72" s="577" t="str">
        <f>IF(B72="SEINFRA",VLOOKUP(C72,'SEINFRA - 01-2023'!$A$6:$D$3729,3,0),(IF(B72="SINAPI",VLOOKUP(C72,'SINAPI - 01-2023'!$A$3:$D$7507,3,0),0)))</f>
        <v>hora</v>
      </c>
      <c r="F72" s="574">
        <v>7.3333300000000004E-2</v>
      </c>
      <c r="G72" s="572">
        <f>IF(B72="SEINFRA",IF($H$5=2021,VLOOKUP(C72,'SEINFRA - 04-2021'!$A$6:$D$3691,4,0),IF($H$5=2022,VLOOKUP(C72,'SEINFRA - 06-2022'!$A$6:$D$3750,4,0),0)),(IF(B72="SINAPI",IF($H$5=2021,VLOOKUP(C72,'SINAPI - 04-2021'!$A$3:$D$6863,4,0),IF($H$5=2022,VLOOKUP(C72,'SINAPI - 06-2022'!$A$3:$D$7443,4,0),0)),0)))</f>
        <v>15.71</v>
      </c>
      <c r="H72" s="572">
        <f>F72*G72</f>
        <v>1.1520661430000001</v>
      </c>
      <c r="I72" s="572">
        <f>IF(B72="SEINFRA",VLOOKUP(C72,'SEINFRA - 01-2023'!$A$6:$D$3729,4,0),(IF(B72="SINAPI",VLOOKUP(C72,'SINAPI - 01-2023'!$A$3:$D$7507,4,0),0)))</f>
        <v>19.760000000000002</v>
      </c>
      <c r="J72" s="572">
        <f>F72*I72</f>
        <v>1.4490660080000002</v>
      </c>
      <c r="K72" s="615"/>
    </row>
    <row r="73" spans="1:13" ht="9.9499999999999993" customHeight="1" x14ac:dyDescent="0.25">
      <c r="A73" s="616"/>
      <c r="B73" s="597"/>
      <c r="C73" s="598"/>
      <c r="D73" s="599"/>
      <c r="E73" s="597"/>
      <c r="F73" s="600"/>
      <c r="G73" s="601"/>
      <c r="H73" s="601"/>
      <c r="I73" s="601"/>
      <c r="J73" s="601"/>
      <c r="K73" s="617"/>
    </row>
    <row r="74" spans="1:13" ht="50.1" hidden="1" customHeight="1" x14ac:dyDescent="0.3">
      <c r="A74" s="862">
        <v>261501</v>
      </c>
      <c r="B74" s="863"/>
      <c r="C74" s="568" t="s">
        <v>2184</v>
      </c>
      <c r="D74" s="864" t="s">
        <v>2061</v>
      </c>
      <c r="E74" s="864"/>
      <c r="F74" s="864"/>
      <c r="G74" s="569" t="e">
        <f>SUM(H75:H77)</f>
        <v>#N/A</v>
      </c>
      <c r="H74" s="570" t="str">
        <f>CONCATENATE("/ ",M74)</f>
        <v>/ M2</v>
      </c>
      <c r="I74" s="569">
        <f>SUM(J75:J77)</f>
        <v>29.284549999999999</v>
      </c>
      <c r="J74" s="570" t="str">
        <f>CONCATENATE("/ ",M74)</f>
        <v>/ M2</v>
      </c>
      <c r="K74" s="618" t="s">
        <v>2060</v>
      </c>
      <c r="M74" s="507" t="s">
        <v>1389</v>
      </c>
    </row>
    <row r="75" spans="1:13" ht="31.15" hidden="1" x14ac:dyDescent="0.3">
      <c r="A75" s="619">
        <v>1</v>
      </c>
      <c r="B75" s="581" t="s">
        <v>2191</v>
      </c>
      <c r="C75" s="581" t="s">
        <v>2059</v>
      </c>
      <c r="D75" s="582" t="str">
        <f>IF(B75="SEINFRA",VLOOKUP(C75,'SEINFRA - 01-2023'!$A$6:$D$3729,2,0),(IF(B75="SINAPI",VLOOKUP(C75,'SINAPI - 01-2023'!$A$3:$D$7507,2,0),0)))</f>
        <v>ARGAMASSA, TRAÇO 1:3 (CIMENTO E AREIA), PREPARO MECÂNICO</v>
      </c>
      <c r="E75" s="583" t="str">
        <f>IF(B75="SEINFRA",VLOOKUP(C75,'SEINFRA - 01-2023'!$A$6:$D$3729,3,0),(IF(B75="SINAPI",VLOOKUP(C75,'SINAPI - 01-2023'!$A$3:$D$7507,3,0),0)))</f>
        <v>m3</v>
      </c>
      <c r="F75" s="584">
        <v>1.0999999999999999E-2</v>
      </c>
      <c r="G75" s="585" t="e">
        <f>IF(B75="SEINFRA",IF($H$5=2021,VLOOKUP(C75,'SEINFRA - 04-2021'!$A$6:$D$3691,4,0),IF($H$5=2022,VLOOKUP(C75,'SEINFRA - 06-2022'!$A$6:$D$3750,4,0),0)),(IF(B75="SINAPI",IF($H$5=2021,VLOOKUP(C75,'SINAPI - 04-2021'!$A$3:$D$6863,4,0),IF($H$5=2022,VLOOKUP(C75,'SINAPI - 06-2022'!$A$3:$D$7443,4,0),0)),0)))</f>
        <v>#N/A</v>
      </c>
      <c r="H75" s="585" t="e">
        <f>F75*G75</f>
        <v>#N/A</v>
      </c>
      <c r="I75" s="585">
        <f>IF(B75="SEINFRA",VLOOKUP(C75,'SEINFRA - 01-2023'!$A$6:$D$3729,4,0),(IF(B75="SINAPI",VLOOKUP(C75,'SINAPI - 01-2023'!$A$3:$D$7507,4,0),0)))</f>
        <v>626.04999999999995</v>
      </c>
      <c r="J75" s="585">
        <f>F75*I75</f>
        <v>6.8865499999999988</v>
      </c>
      <c r="K75" s="620"/>
    </row>
    <row r="76" spans="1:13" ht="15.6" hidden="1" x14ac:dyDescent="0.3">
      <c r="A76" s="619">
        <v>2</v>
      </c>
      <c r="B76" s="581" t="s">
        <v>2191</v>
      </c>
      <c r="C76" s="581" t="s">
        <v>2047</v>
      </c>
      <c r="D76" s="582" t="str">
        <f>IF(B76="SEINFRA",VLOOKUP(C76,'SEINFRA - 01-2023'!$A$6:$D$3729,2,0),(IF(B76="SINAPI",VLOOKUP(C76,'SINAPI - 01-2023'!$A$3:$D$7507,2,0),0)))</f>
        <v>PEDREIRO COM ENCARGOS COMPLEMENTARES</v>
      </c>
      <c r="E76" s="583" t="str">
        <f>IF(B76="SEINFRA",VLOOKUP(C76,'SEINFRA - 01-2023'!$A$6:$D$3729,3,0),(IF(B76="SINAPI",VLOOKUP(C76,'SINAPI - 01-2023'!$A$3:$D$7507,3,0),0)))</f>
        <v>hora</v>
      </c>
      <c r="F76" s="584">
        <v>0.6</v>
      </c>
      <c r="G76" s="585">
        <f>IF(B76="SEINFRA",IF($H$5=2021,VLOOKUP(C76,'SEINFRA - 04-2021'!$A$6:$D$3691,4,0),IF($H$5=2022,VLOOKUP(C76,'SEINFRA - 06-2022'!$A$6:$D$3750,4,0),0)),(IF(B76="SINAPI",IF($H$5=2021,VLOOKUP(C76,'SINAPI - 04-2021'!$A$3:$D$6863,4,0),IF($H$5=2022,VLOOKUP(C76,'SINAPI - 06-2022'!$A$3:$D$7443,4,0),0)),0)))</f>
        <v>22.09</v>
      </c>
      <c r="H76" s="585">
        <f>F76*G76</f>
        <v>13.254</v>
      </c>
      <c r="I76" s="585">
        <f>IF(B76="SEINFRA",VLOOKUP(C76,'SEINFRA - 01-2023'!$A$6:$D$3729,4,0),(IF(B76="SINAPI",VLOOKUP(C76,'SINAPI - 01-2023'!$A$3:$D$7507,4,0),0)))</f>
        <v>27.45</v>
      </c>
      <c r="J76" s="585">
        <f>F76*I76</f>
        <v>16.47</v>
      </c>
      <c r="K76" s="620"/>
    </row>
    <row r="77" spans="1:13" ht="15.6" hidden="1" x14ac:dyDescent="0.3">
      <c r="A77" s="614">
        <v>3</v>
      </c>
      <c r="B77" s="586" t="s">
        <v>2191</v>
      </c>
      <c r="C77" s="586" t="s">
        <v>2044</v>
      </c>
      <c r="D77" s="576" t="str">
        <f>IF(B77="SEINFRA",VLOOKUP(C77,'SEINFRA - 01-2023'!$A$6:$D$3729,2,0),(IF(B77="SINAPI",VLOOKUP(C77,'SINAPI - 01-2023'!$A$3:$D$7507,2,0),0)))</f>
        <v>SERVENTE COM ENCARGOS COMPLEMENTARES</v>
      </c>
      <c r="E77" s="577" t="str">
        <f>IF(B77="SEINFRA",VLOOKUP(C77,'SEINFRA - 01-2023'!$A$6:$D$3729,3,0),(IF(B77="SINAPI",VLOOKUP(C77,'SINAPI - 01-2023'!$A$3:$D$7507,3,0),0)))</f>
        <v>hora</v>
      </c>
      <c r="F77" s="574">
        <v>0.3</v>
      </c>
      <c r="G77" s="572">
        <f>IF(B77="SEINFRA",IF($H$5=2021,VLOOKUP(C77,'SEINFRA - 04-2021'!$A$6:$D$3691,4,0),IF($H$5=2022,VLOOKUP(C77,'SEINFRA - 06-2022'!$A$6:$D$3750,4,0),0)),(IF(B77="SINAPI",IF($H$5=2021,VLOOKUP(C77,'SINAPI - 04-2021'!$A$3:$D$6863,4,0),IF($H$5=2022,VLOOKUP(C77,'SINAPI - 06-2022'!$A$3:$D$7443,4,0),0)),0)))</f>
        <v>15.71</v>
      </c>
      <c r="H77" s="572">
        <f>F77*G77</f>
        <v>4.7130000000000001</v>
      </c>
      <c r="I77" s="572">
        <f>IF(B77="SEINFRA",VLOOKUP(C77,'SEINFRA - 01-2023'!$A$6:$D$3729,4,0),(IF(B77="SINAPI",VLOOKUP(C77,'SINAPI - 01-2023'!$A$3:$D$7507,4,0),0)))</f>
        <v>19.760000000000002</v>
      </c>
      <c r="J77" s="572">
        <f>F77*I77</f>
        <v>5.9279999999999999</v>
      </c>
      <c r="K77" s="615"/>
    </row>
    <row r="78" spans="1:13" ht="9.9499999999999993" hidden="1" customHeight="1" x14ac:dyDescent="0.3">
      <c r="A78" s="616"/>
      <c r="B78" s="597"/>
      <c r="C78" s="598"/>
      <c r="D78" s="599"/>
      <c r="E78" s="597"/>
      <c r="F78" s="600"/>
      <c r="G78" s="601"/>
      <c r="H78" s="601"/>
      <c r="I78" s="601"/>
      <c r="J78" s="601"/>
      <c r="K78" s="617"/>
    </row>
    <row r="79" spans="1:13" ht="50.1" customHeight="1" x14ac:dyDescent="0.25">
      <c r="A79" s="862">
        <v>261503</v>
      </c>
      <c r="B79" s="863"/>
      <c r="C79" s="568" t="s">
        <v>2185</v>
      </c>
      <c r="D79" s="864" t="s">
        <v>2061</v>
      </c>
      <c r="E79" s="864"/>
      <c r="F79" s="864"/>
      <c r="G79" s="569" t="e">
        <f>SUM(H80:H82)</f>
        <v>#N/A</v>
      </c>
      <c r="H79" s="570" t="str">
        <f>CONCATENATE("/ ",M79)</f>
        <v>/ M2</v>
      </c>
      <c r="I79" s="569">
        <f>SUM(J80:J82)</f>
        <v>63.717299999999994</v>
      </c>
      <c r="J79" s="570" t="str">
        <f>CONCATENATE("/ ",M79)</f>
        <v>/ M2</v>
      </c>
      <c r="K79" s="618" t="s">
        <v>2060</v>
      </c>
      <c r="M79" s="507" t="s">
        <v>1389</v>
      </c>
    </row>
    <row r="80" spans="1:13" ht="31.5" x14ac:dyDescent="0.25">
      <c r="A80" s="619">
        <v>1</v>
      </c>
      <c r="B80" s="581" t="s">
        <v>2191</v>
      </c>
      <c r="C80" s="581" t="s">
        <v>2059</v>
      </c>
      <c r="D80" s="582" t="str">
        <f>IF(B80="SEINFRA",VLOOKUP(C80,'SEINFRA - 01-2023'!$A$6:$D$3729,2,0),(IF(B80="SINAPI",VLOOKUP(C80,'SINAPI - 01-2023'!$A$3:$D$7507,2,0),0)))</f>
        <v>ARGAMASSA, TRAÇO 1:3 (CIMENTO E AREIA), PREPARO MECÂNICO</v>
      </c>
      <c r="E80" s="583" t="str">
        <f>IF(B80="SEINFRA",VLOOKUP(C80,'SEINFRA - 01-2023'!$A$6:$D$3729,3,0),(IF(B80="SINAPI",VLOOKUP(C80,'SINAPI - 01-2023'!$A$3:$D$7507,3,0),0)))</f>
        <v>m3</v>
      </c>
      <c r="F80" s="584">
        <v>6.6000000000000003E-2</v>
      </c>
      <c r="G80" s="585" t="e">
        <f>IF(B80="SEINFRA",IF($H$5=2021,VLOOKUP(C80,'SEINFRA - 04-2021'!$A$6:$D$3691,4,0),IF($H$5=2022,VLOOKUP(C80,'SEINFRA - 06-2022'!$A$6:$D$3750,4,0),0)),(IF(B80="SINAPI",IF($H$5=2021,VLOOKUP(C80,'SINAPI - 04-2021'!$A$3:$D$6863,4,0),IF($H$5=2022,VLOOKUP(C80,'SINAPI - 06-2022'!$A$3:$D$7443,4,0),0)),0)))</f>
        <v>#N/A</v>
      </c>
      <c r="H80" s="585" t="e">
        <f>F80*G80</f>
        <v>#N/A</v>
      </c>
      <c r="I80" s="585">
        <f>IF(B80="SEINFRA",VLOOKUP(C80,'SEINFRA - 01-2023'!$A$6:$D$3729,4,0),(IF(B80="SINAPI",VLOOKUP(C80,'SINAPI - 01-2023'!$A$3:$D$7507,4,0),0)))</f>
        <v>626.04999999999995</v>
      </c>
      <c r="J80" s="585">
        <f>F80*I80</f>
        <v>41.319299999999998</v>
      </c>
      <c r="K80" s="620"/>
    </row>
    <row r="81" spans="1:13" x14ac:dyDescent="0.25">
      <c r="A81" s="619">
        <v>2</v>
      </c>
      <c r="B81" s="581" t="s">
        <v>2191</v>
      </c>
      <c r="C81" s="581" t="s">
        <v>2047</v>
      </c>
      <c r="D81" s="582" t="str">
        <f>IF(B81="SEINFRA",VLOOKUP(C81,'SEINFRA - 01-2023'!$A$6:$D$3729,2,0),(IF(B81="SINAPI",VLOOKUP(C81,'SINAPI - 01-2023'!$A$3:$D$7507,2,0),0)))</f>
        <v>PEDREIRO COM ENCARGOS COMPLEMENTARES</v>
      </c>
      <c r="E81" s="583" t="str">
        <f>IF(B81="SEINFRA",VLOOKUP(C81,'SEINFRA - 01-2023'!$A$6:$D$3729,3,0),(IF(B81="SINAPI",VLOOKUP(C81,'SINAPI - 01-2023'!$A$3:$D$7507,3,0),0)))</f>
        <v>hora</v>
      </c>
      <c r="F81" s="584">
        <v>0.6</v>
      </c>
      <c r="G81" s="585">
        <f>IF(B81="SEINFRA",IF($H$5=2021,VLOOKUP(C81,'SEINFRA - 04-2021'!$A$6:$D$3691,4,0),IF($H$5=2022,VLOOKUP(C81,'SEINFRA - 06-2022'!$A$6:$D$3750,4,0),0)),(IF(B81="SINAPI",IF($H$5=2021,VLOOKUP(C81,'SINAPI - 04-2021'!$A$3:$D$6863,4,0),IF($H$5=2022,VLOOKUP(C81,'SINAPI - 06-2022'!$A$3:$D$7443,4,0),0)),0)))</f>
        <v>22.09</v>
      </c>
      <c r="H81" s="585">
        <f>F81*G81</f>
        <v>13.254</v>
      </c>
      <c r="I81" s="585">
        <f>IF(B81="SEINFRA",VLOOKUP(C81,'SEINFRA - 01-2023'!$A$6:$D$3729,4,0),(IF(B81="SINAPI",VLOOKUP(C81,'SINAPI - 01-2023'!$A$3:$D$7507,4,0),0)))</f>
        <v>27.45</v>
      </c>
      <c r="J81" s="585">
        <f>F81*I81</f>
        <v>16.47</v>
      </c>
      <c r="K81" s="620"/>
    </row>
    <row r="82" spans="1:13" x14ac:dyDescent="0.25">
      <c r="A82" s="614">
        <v>3</v>
      </c>
      <c r="B82" s="586" t="s">
        <v>2191</v>
      </c>
      <c r="C82" s="586" t="s">
        <v>2044</v>
      </c>
      <c r="D82" s="576" t="str">
        <f>IF(B82="SEINFRA",VLOOKUP(C82,'SEINFRA - 01-2023'!$A$6:$D$3729,2,0),(IF(B82="SINAPI",VLOOKUP(C82,'SINAPI - 01-2023'!$A$3:$D$7507,2,0),0)))</f>
        <v>SERVENTE COM ENCARGOS COMPLEMENTARES</v>
      </c>
      <c r="E82" s="577" t="str">
        <f>IF(B82="SEINFRA",VLOOKUP(C82,'SEINFRA - 01-2023'!$A$6:$D$3729,3,0),(IF(B82="SINAPI",VLOOKUP(C82,'SINAPI - 01-2023'!$A$3:$D$7507,3,0),0)))</f>
        <v>hora</v>
      </c>
      <c r="F82" s="574">
        <v>0.3</v>
      </c>
      <c r="G82" s="572">
        <f>IF(B82="SEINFRA",IF($H$5=2021,VLOOKUP(C82,'SEINFRA - 04-2021'!$A$6:$D$3691,4,0),IF($H$5=2022,VLOOKUP(C82,'SEINFRA - 06-2022'!$A$6:$D$3750,4,0),0)),(IF(B82="SINAPI",IF($H$5=2021,VLOOKUP(C82,'SINAPI - 04-2021'!$A$3:$D$6863,4,0),IF($H$5=2022,VLOOKUP(C82,'SINAPI - 06-2022'!$A$3:$D$7443,4,0),0)),0)))</f>
        <v>15.71</v>
      </c>
      <c r="H82" s="572">
        <f>F82*G82</f>
        <v>4.7130000000000001</v>
      </c>
      <c r="I82" s="572">
        <f>IF(B82="SEINFRA",VLOOKUP(C82,'SEINFRA - 01-2023'!$A$6:$D$3729,4,0),(IF(B82="SINAPI",VLOOKUP(C82,'SINAPI - 01-2023'!$A$3:$D$7507,4,0),0)))</f>
        <v>19.760000000000002</v>
      </c>
      <c r="J82" s="572">
        <f>F82*I82</f>
        <v>5.9279999999999999</v>
      </c>
      <c r="K82" s="615"/>
    </row>
    <row r="83" spans="1:13" ht="9.9499999999999993" customHeight="1" x14ac:dyDescent="0.25">
      <c r="A83" s="616"/>
      <c r="B83" s="597"/>
      <c r="C83" s="598"/>
      <c r="D83" s="599"/>
      <c r="E83" s="597"/>
      <c r="F83" s="600"/>
      <c r="G83" s="601"/>
      <c r="H83" s="601"/>
      <c r="I83" s="601"/>
      <c r="J83" s="601"/>
      <c r="K83" s="617"/>
    </row>
    <row r="84" spans="1:13" ht="50.1" customHeight="1" x14ac:dyDescent="0.25">
      <c r="A84" s="862">
        <v>261702</v>
      </c>
      <c r="B84" s="863"/>
      <c r="C84" s="568" t="s">
        <v>2186</v>
      </c>
      <c r="D84" s="864" t="s">
        <v>2063</v>
      </c>
      <c r="E84" s="864"/>
      <c r="F84" s="864"/>
      <c r="G84" s="569">
        <f>SUM(H85:H88)</f>
        <v>9.7888000000000002</v>
      </c>
      <c r="H84" s="570" t="str">
        <f>CONCATENATE("/ ",M84)</f>
        <v>/ M2</v>
      </c>
      <c r="I84" s="569">
        <f>SUM(J85:J88)</f>
        <v>12.530999999999999</v>
      </c>
      <c r="J84" s="570" t="str">
        <f>CONCATENATE("/ ",M84)</f>
        <v>/ M2</v>
      </c>
      <c r="K84" s="618" t="s">
        <v>2064</v>
      </c>
      <c r="M84" s="507" t="s">
        <v>1389</v>
      </c>
    </row>
    <row r="85" spans="1:13" ht="31.5" x14ac:dyDescent="0.25">
      <c r="A85" s="612">
        <v>1</v>
      </c>
      <c r="B85" s="571" t="s">
        <v>2191</v>
      </c>
      <c r="C85" s="571" t="s">
        <v>2065</v>
      </c>
      <c r="D85" s="578" t="s">
        <v>2066</v>
      </c>
      <c r="E85" s="579" t="s">
        <v>2046</v>
      </c>
      <c r="F85" s="580">
        <v>0.04</v>
      </c>
      <c r="G85" s="575">
        <v>0.82</v>
      </c>
      <c r="H85" s="573">
        <f>F85*G85</f>
        <v>3.2799999999999996E-2</v>
      </c>
      <c r="I85" s="575">
        <v>0.85</v>
      </c>
      <c r="J85" s="573">
        <f>F85*I85</f>
        <v>3.4000000000000002E-2</v>
      </c>
      <c r="K85" s="613"/>
    </row>
    <row r="86" spans="1:13" ht="31.5" x14ac:dyDescent="0.25">
      <c r="A86" s="619">
        <v>2</v>
      </c>
      <c r="B86" s="581" t="s">
        <v>2191</v>
      </c>
      <c r="C86" s="581" t="s">
        <v>2067</v>
      </c>
      <c r="D86" s="587" t="s">
        <v>2068</v>
      </c>
      <c r="E86" s="588" t="s">
        <v>2069</v>
      </c>
      <c r="F86" s="584">
        <v>0.3</v>
      </c>
      <c r="G86" s="589">
        <v>6.66</v>
      </c>
      <c r="H86" s="585">
        <f>F86*G86</f>
        <v>1.998</v>
      </c>
      <c r="I86" s="589">
        <v>7.01</v>
      </c>
      <c r="J86" s="585">
        <f>F86*I86</f>
        <v>2.1029999999999998</v>
      </c>
      <c r="K86" s="620"/>
    </row>
    <row r="87" spans="1:13" ht="31.5" x14ac:dyDescent="0.25">
      <c r="A87" s="619">
        <v>3</v>
      </c>
      <c r="B87" s="581" t="s">
        <v>2191</v>
      </c>
      <c r="C87" s="581" t="s">
        <v>2070</v>
      </c>
      <c r="D87" s="582" t="str">
        <f>IF(B87="SEINFRA",VLOOKUP(C87,'SEINFRA - 01-2023'!$A$6:$D$3729,2,0),(IF(B87="SINAPI",VLOOKUP(C87,'SINAPI - 01-2023'!$A$3:$D$7507,2,0),0)))</f>
        <v>AJUDANTE DE PINTOR COM ENCARGOS COMPLEMENTARES</v>
      </c>
      <c r="E87" s="583" t="str">
        <f>IF(B87="SEINFRA",VLOOKUP(C87,'SEINFRA - 01-2023'!$A$6:$D$3729,3,0),(IF(B87="SINAPI",VLOOKUP(C87,'SINAPI - 01-2023'!$A$3:$D$7507,3,0),0)))</f>
        <v>hora</v>
      </c>
      <c r="F87" s="584">
        <v>0.2</v>
      </c>
      <c r="G87" s="585">
        <f>IF(B87="SEINFRA",IF($H$5=2021,VLOOKUP(C87,'SEINFRA - 04-2021'!$A$6:$D$3691,4,0),IF($H$5=2022,VLOOKUP(C87,'SEINFRA - 06-2022'!$A$6:$D$3750,4,0),0)),(IF(B87="SINAPI",IF($H$5=2021,VLOOKUP(C87,'SINAPI - 04-2021'!$A$3:$D$6863,4,0),IF($H$5=2022,VLOOKUP(C87,'SINAPI - 06-2022'!$A$3:$D$7443,4,0),0)),0)))</f>
        <v>15.71</v>
      </c>
      <c r="H87" s="585">
        <f>F87*G87</f>
        <v>3.1420000000000003</v>
      </c>
      <c r="I87" s="585">
        <f>IF(B87="SEINFRA",VLOOKUP(C87,'SEINFRA - 01-2023'!$A$6:$D$3729,4,0),(IF(B87="SINAPI",VLOOKUP(C87,'SINAPI - 01-2023'!$A$3:$D$7507,4,0),0)))</f>
        <v>23.31</v>
      </c>
      <c r="J87" s="585">
        <f>F87*I87</f>
        <v>4.6619999999999999</v>
      </c>
      <c r="K87" s="620"/>
    </row>
    <row r="88" spans="1:13" x14ac:dyDescent="0.25">
      <c r="A88" s="614">
        <v>4</v>
      </c>
      <c r="B88" s="586" t="s">
        <v>2191</v>
      </c>
      <c r="C88" s="586" t="s">
        <v>2072</v>
      </c>
      <c r="D88" s="576" t="str">
        <f>IF(B88="SEINFRA",VLOOKUP(C88,'SEINFRA - 01-2023'!$A$6:$D$3729,2,0),(IF(B88="SINAPI",VLOOKUP(C88,'SINAPI - 01-2023'!$A$3:$D$7507,2,0),0)))</f>
        <v>PINTOR COM ENCARGOS COMPLEMENTARES</v>
      </c>
      <c r="E88" s="577" t="str">
        <f>IF(B88="SEINFRA",VLOOKUP(C88,'SEINFRA - 01-2023'!$A$6:$D$3729,3,0),(IF(B88="SINAPI",VLOOKUP(C88,'SINAPI - 01-2023'!$A$3:$D$7507,3,0),0)))</f>
        <v>hora</v>
      </c>
      <c r="F88" s="574">
        <v>0.2</v>
      </c>
      <c r="G88" s="572">
        <f>IF(B88="SEINFRA",IF($H$5=2021,VLOOKUP(C88,'SEINFRA - 04-2021'!$A$6:$D$3691,4,0),IF($H$5=2022,VLOOKUP(C88,'SEINFRA - 06-2022'!$A$6:$D$3750,4,0),0)),(IF(B88="SINAPI",IF($H$5=2021,VLOOKUP(C88,'SINAPI - 04-2021'!$A$3:$D$6863,4,0),IF($H$5=2022,VLOOKUP(C88,'SINAPI - 06-2022'!$A$3:$D$7443,4,0),0)),0)))</f>
        <v>23.08</v>
      </c>
      <c r="H88" s="572">
        <f>F88*G88</f>
        <v>4.6159999999999997</v>
      </c>
      <c r="I88" s="572">
        <f>IF(B88="SEINFRA",VLOOKUP(C88,'SEINFRA - 01-2023'!$A$6:$D$3729,4,0),(IF(B88="SINAPI",VLOOKUP(C88,'SINAPI - 01-2023'!$A$3:$D$7507,4,0),0)))</f>
        <v>28.66</v>
      </c>
      <c r="J88" s="572">
        <f>F88*I88</f>
        <v>5.7320000000000002</v>
      </c>
      <c r="K88" s="615"/>
    </row>
    <row r="89" spans="1:13" ht="9.9499999999999993" customHeight="1" x14ac:dyDescent="0.25">
      <c r="A89" s="666"/>
      <c r="B89" s="667"/>
      <c r="C89" s="668"/>
      <c r="D89" s="669"/>
      <c r="E89" s="667"/>
      <c r="F89" s="670"/>
      <c r="G89" s="671"/>
      <c r="H89" s="671"/>
      <c r="I89" s="671"/>
      <c r="J89" s="671"/>
      <c r="K89" s="672"/>
    </row>
    <row r="90" spans="1:13" ht="50.1" customHeight="1" x14ac:dyDescent="0.25">
      <c r="A90" s="862">
        <v>261102</v>
      </c>
      <c r="B90" s="863"/>
      <c r="C90" s="568" t="s">
        <v>21645</v>
      </c>
      <c r="D90" s="864" t="s">
        <v>21641</v>
      </c>
      <c r="E90" s="864"/>
      <c r="F90" s="864"/>
      <c r="G90" s="673">
        <f>SUM(H91:H94)</f>
        <v>923.33799999999997</v>
      </c>
      <c r="H90" s="570" t="str">
        <f>CONCATENATE("/ ",M90)</f>
        <v>/ M2</v>
      </c>
      <c r="I90" s="673">
        <f>SUM(J91:J94)</f>
        <v>997.39599999999996</v>
      </c>
      <c r="J90" s="570" t="str">
        <f>CONCATENATE("/ ",M90)</f>
        <v>/ M2</v>
      </c>
      <c r="K90" s="618" t="s">
        <v>21642</v>
      </c>
      <c r="M90" s="507" t="s">
        <v>1389</v>
      </c>
    </row>
    <row r="91" spans="1:13" ht="47.25" x14ac:dyDescent="0.25">
      <c r="A91" s="612">
        <v>1</v>
      </c>
      <c r="B91" s="571" t="s">
        <v>21577</v>
      </c>
      <c r="C91" s="571">
        <v>12759</v>
      </c>
      <c r="D91" s="578" t="s">
        <v>21643</v>
      </c>
      <c r="E91" s="579" t="s">
        <v>1389</v>
      </c>
      <c r="F91" s="580">
        <v>1</v>
      </c>
      <c r="G91" s="575">
        <v>871.85</v>
      </c>
      <c r="H91" s="573">
        <f>F91*G91</f>
        <v>871.85</v>
      </c>
      <c r="I91" s="575">
        <v>938.14</v>
      </c>
      <c r="J91" s="573">
        <f>F91*I91</f>
        <v>938.14</v>
      </c>
      <c r="K91" s="613"/>
    </row>
    <row r="92" spans="1:13" ht="31.5" x14ac:dyDescent="0.25">
      <c r="A92" s="619">
        <v>2</v>
      </c>
      <c r="B92" s="581" t="s">
        <v>21577</v>
      </c>
      <c r="C92" s="581">
        <v>131</v>
      </c>
      <c r="D92" s="587" t="s">
        <v>21644</v>
      </c>
      <c r="E92" s="588" t="s">
        <v>115</v>
      </c>
      <c r="F92" s="584">
        <v>0.6</v>
      </c>
      <c r="G92" s="589">
        <v>34.6</v>
      </c>
      <c r="H92" s="585">
        <f>F92*G92</f>
        <v>20.76</v>
      </c>
      <c r="I92" s="589">
        <v>39.04</v>
      </c>
      <c r="J92" s="585">
        <f>F92*I92</f>
        <v>23.423999999999999</v>
      </c>
      <c r="K92" s="620"/>
    </row>
    <row r="93" spans="1:13" x14ac:dyDescent="0.25">
      <c r="A93" s="619">
        <v>3</v>
      </c>
      <c r="B93" s="581" t="s">
        <v>2191</v>
      </c>
      <c r="C93" s="581" t="s">
        <v>2044</v>
      </c>
      <c r="D93" s="582" t="str">
        <f>IF(B93="SEINFRA",VLOOKUP(C93,'SEINFRA - 01-2023'!$A$6:$D$3729,2,0),(IF(B93="SINAPI",VLOOKUP(C93,'SINAPI - 01-2023'!$A$3:$D$7507,2,0),0)))</f>
        <v>SERVENTE COM ENCARGOS COMPLEMENTARES</v>
      </c>
      <c r="E93" s="583" t="str">
        <f>IF(B93="SEINFRA",VLOOKUP(C93,'SEINFRA - 01-2023'!$A$6:$D$3729,3,0),(IF(B93="SINAPI",VLOOKUP(C93,'SINAPI - 01-2023'!$A$3:$D$7507,3,0),0)))</f>
        <v>hora</v>
      </c>
      <c r="F93" s="584">
        <v>0.8</v>
      </c>
      <c r="G93" s="585">
        <f>IF(B93="SEINFRA",IF($H$5=2021,VLOOKUP(C93,'SEINFRA - 04-2021'!$A$6:$D$3691,4,0),IF($H$5=2022,VLOOKUP(C93,'SEINFRA - 06-2022'!$A$6:$D$3750,4,0),0)),(IF(B93="SINAPI",IF($H$5=2021,VLOOKUP(C93,'SINAPI - 04-2021'!$A$3:$D$6863,4,0),IF($H$5=2022,VLOOKUP(C93,'SINAPI - 06-2022'!$A$3:$D$7443,4,0),0)),0)))</f>
        <v>15.71</v>
      </c>
      <c r="H93" s="585">
        <f>F93*G93</f>
        <v>12.568000000000001</v>
      </c>
      <c r="I93" s="585">
        <f>IF(B93="SEINFRA",VLOOKUP(C93,'SEINFRA - 01-2023'!$A$6:$D$3729,4,0),(IF(B93="SINAPI",VLOOKUP(C93,'SINAPI - 01-2023'!$A$3:$D$7507,4,0),0)))</f>
        <v>19.760000000000002</v>
      </c>
      <c r="J93" s="585">
        <f>F93*I93</f>
        <v>15.808000000000002</v>
      </c>
      <c r="K93" s="620"/>
    </row>
    <row r="94" spans="1:13" x14ac:dyDescent="0.25">
      <c r="A94" s="614">
        <v>4</v>
      </c>
      <c r="B94" s="586" t="s">
        <v>2191</v>
      </c>
      <c r="C94" s="586" t="s">
        <v>6287</v>
      </c>
      <c r="D94" s="576" t="str">
        <f>IF(B94="SEINFRA",VLOOKUP(C94,'SEINFRA - 01-2023'!$A$6:$D$3729,2,0),(IF(B94="SINAPI",VLOOKUP(C94,'SINAPI - 01-2023'!$A$3:$D$7507,2,0),0)))</f>
        <v>MONTADOR COM ENCARGOS COMPLEMENTARES</v>
      </c>
      <c r="E94" s="577" t="str">
        <f>IF(B94="SEINFRA",VLOOKUP(C94,'SEINFRA - 01-2023'!$A$6:$D$3729,3,0),(IF(B94="SINAPI",VLOOKUP(C94,'SINAPI - 01-2023'!$A$3:$D$7507,3,0),0)))</f>
        <v>hora</v>
      </c>
      <c r="F94" s="574">
        <v>0.8</v>
      </c>
      <c r="G94" s="572">
        <f>IF(B94="SEINFRA",IF($H$5=2021,VLOOKUP(C94,'SEINFRA - 04-2021'!$A$6:$D$3691,4,0),IF($H$5=2022,VLOOKUP(C94,'SEINFRA - 06-2022'!$A$6:$D$3750,4,0),0)),(IF(B94="SINAPI",IF($H$5=2021,VLOOKUP(C94,'SINAPI - 04-2021'!$A$3:$D$6863,4,0),IF($H$5=2022,VLOOKUP(C94,'SINAPI - 06-2022'!$A$3:$D$7443,4,0),0)),0)))</f>
        <v>22.7</v>
      </c>
      <c r="H94" s="572">
        <f>F94*G94</f>
        <v>18.16</v>
      </c>
      <c r="I94" s="572">
        <f>IF(B94="SEINFRA",VLOOKUP(C94,'SEINFRA - 01-2023'!$A$6:$D$3729,4,0),(IF(B94="SINAPI",VLOOKUP(C94,'SINAPI - 01-2023'!$A$3:$D$7507,4,0),0)))</f>
        <v>25.03</v>
      </c>
      <c r="J94" s="572">
        <f>F94*I94</f>
        <v>20.024000000000001</v>
      </c>
      <c r="K94" s="615"/>
    </row>
    <row r="95" spans="1:13" ht="9.9499999999999993" customHeight="1" thickBot="1" x14ac:dyDescent="0.3">
      <c r="A95" s="626"/>
      <c r="B95" s="621"/>
      <c r="C95" s="622"/>
      <c r="D95" s="623"/>
      <c r="E95" s="621"/>
      <c r="F95" s="624"/>
      <c r="G95" s="625"/>
      <c r="H95" s="625"/>
      <c r="I95" s="625"/>
      <c r="J95" s="625"/>
      <c r="K95" s="627"/>
    </row>
    <row r="96" spans="1:13" ht="50.1" customHeight="1" thickBot="1" x14ac:dyDescent="0.3">
      <c r="A96" s="891" t="str">
        <f>'Reprogramação - ESCOLA'!A2370:AG2370</f>
        <v>Responsável pela elaboração da planilha:     EDSON JOSÉ DE SOUZA NETO - Engenheiro Civil - CREA/MG 108.997/D</v>
      </c>
      <c r="B96" s="892"/>
      <c r="C96" s="892"/>
      <c r="D96" s="892"/>
      <c r="E96" s="892"/>
      <c r="F96" s="892"/>
      <c r="G96" s="892"/>
      <c r="H96" s="892"/>
      <c r="I96" s="892"/>
      <c r="J96" s="892"/>
      <c r="K96" s="893"/>
    </row>
    <row r="97" spans="1:11" ht="50.1" customHeight="1" thickBot="1" x14ac:dyDescent="0.3">
      <c r="A97" s="891" t="str">
        <f>'Reprogramação - ESCOLA'!A2371:AG2371</f>
        <v>Representante legal:     DEIRÓ MOREIRA MARRA - Prefeito Municipal de Patrocínio</v>
      </c>
      <c r="B97" s="892"/>
      <c r="C97" s="892"/>
      <c r="D97" s="892"/>
      <c r="E97" s="892"/>
      <c r="F97" s="892"/>
      <c r="G97" s="892"/>
      <c r="H97" s="892"/>
      <c r="I97" s="892"/>
      <c r="J97" s="892"/>
      <c r="K97" s="893"/>
    </row>
  </sheetData>
  <autoFilter ref="C6"/>
  <mergeCells count="45">
    <mergeCell ref="D74:F74"/>
    <mergeCell ref="A36:B36"/>
    <mergeCell ref="D36:F36"/>
    <mergeCell ref="A96:K96"/>
    <mergeCell ref="A97:K97"/>
    <mergeCell ref="A53:B53"/>
    <mergeCell ref="D53:F53"/>
    <mergeCell ref="A48:B48"/>
    <mergeCell ref="D48:F48"/>
    <mergeCell ref="A84:B84"/>
    <mergeCell ref="D84:F84"/>
    <mergeCell ref="A67:B67"/>
    <mergeCell ref="D67:F67"/>
    <mergeCell ref="A60:B60"/>
    <mergeCell ref="D60:F60"/>
    <mergeCell ref="A79:B79"/>
    <mergeCell ref="D79:F79"/>
    <mergeCell ref="A90:B90"/>
    <mergeCell ref="D90:F90"/>
    <mergeCell ref="A74:B74"/>
    <mergeCell ref="C1:K1"/>
    <mergeCell ref="A1:B1"/>
    <mergeCell ref="A4:K4"/>
    <mergeCell ref="K5:K6"/>
    <mergeCell ref="A7:B7"/>
    <mergeCell ref="D7:F7"/>
    <mergeCell ref="A5:B6"/>
    <mergeCell ref="C5:C6"/>
    <mergeCell ref="D5:D6"/>
    <mergeCell ref="E5:E6"/>
    <mergeCell ref="F5:F6"/>
    <mergeCell ref="A2:D2"/>
    <mergeCell ref="A3:D3"/>
    <mergeCell ref="E2:K2"/>
    <mergeCell ref="E3:K3"/>
    <mergeCell ref="A15:B15"/>
    <mergeCell ref="D15:F15"/>
    <mergeCell ref="A11:B11"/>
    <mergeCell ref="D11:F11"/>
    <mergeCell ref="A41:B41"/>
    <mergeCell ref="D41:F41"/>
    <mergeCell ref="A20:B20"/>
    <mergeCell ref="A25:B25"/>
    <mergeCell ref="D25:F25"/>
    <mergeCell ref="D20:F20"/>
  </mergeCells>
  <conditionalFormatting sqref="G7 I7">
    <cfRule type="expression" dxfId="413" priority="270">
      <formula>#REF!&gt;0</formula>
    </cfRule>
    <cfRule type="expression" dxfId="412" priority="269">
      <formula>#REF!&gt;0</formula>
    </cfRule>
    <cfRule type="expression" dxfId="411" priority="272">
      <formula>#REF!&gt;=25%</formula>
    </cfRule>
    <cfRule type="expression" dxfId="410" priority="271">
      <formula>#REF!&gt;=50%</formula>
    </cfRule>
  </conditionalFormatting>
  <conditionalFormatting sqref="G11 I11">
    <cfRule type="expression" dxfId="409" priority="235">
      <formula>#REF!&gt;=50%</formula>
    </cfRule>
    <cfRule type="expression" dxfId="408" priority="234">
      <formula>#REF!&gt;0</formula>
    </cfRule>
    <cfRule type="expression" dxfId="407" priority="236">
      <formula>#REF!&gt;=25%</formula>
    </cfRule>
    <cfRule type="expression" dxfId="406" priority="233">
      <formula>#REF!&gt;0</formula>
    </cfRule>
  </conditionalFormatting>
  <conditionalFormatting sqref="G15 I15">
    <cfRule type="expression" dxfId="405" priority="257">
      <formula>#REF!&gt;0</formula>
    </cfRule>
    <cfRule type="expression" dxfId="404" priority="260">
      <formula>#REF!&gt;=25%</formula>
    </cfRule>
    <cfRule type="expression" dxfId="403" priority="259">
      <formula>#REF!&gt;=50%</formula>
    </cfRule>
    <cfRule type="expression" dxfId="402" priority="258">
      <formula>#REF!&gt;0</formula>
    </cfRule>
  </conditionalFormatting>
  <conditionalFormatting sqref="G20 I20">
    <cfRule type="expression" dxfId="401" priority="72">
      <formula>#REF!&gt;=25%</formula>
    </cfRule>
    <cfRule type="expression" dxfId="400" priority="71">
      <formula>#REF!&gt;=50%</formula>
    </cfRule>
    <cfRule type="expression" dxfId="399" priority="69">
      <formula>#REF!&gt;0</formula>
    </cfRule>
    <cfRule type="expression" dxfId="398" priority="70">
      <formula>#REF!&gt;0</formula>
    </cfRule>
  </conditionalFormatting>
  <conditionalFormatting sqref="G25 I25">
    <cfRule type="expression" dxfId="397" priority="59">
      <formula>#REF!&gt;=50%</formula>
    </cfRule>
    <cfRule type="expression" dxfId="396" priority="60">
      <formula>#REF!&gt;=25%</formula>
    </cfRule>
    <cfRule type="expression" dxfId="395" priority="58">
      <formula>#REF!&gt;0</formula>
    </cfRule>
    <cfRule type="expression" dxfId="394" priority="57">
      <formula>#REF!&gt;0</formula>
    </cfRule>
  </conditionalFormatting>
  <conditionalFormatting sqref="G36 I36">
    <cfRule type="expression" dxfId="393" priority="82">
      <formula>#REF!&gt;0</formula>
    </cfRule>
    <cfRule type="expression" dxfId="392" priority="81">
      <formula>#REF!&gt;0</formula>
    </cfRule>
    <cfRule type="expression" dxfId="391" priority="84">
      <formula>#REF!&gt;=25%</formula>
    </cfRule>
    <cfRule type="expression" dxfId="390" priority="83">
      <formula>#REF!&gt;=50%</formula>
    </cfRule>
  </conditionalFormatting>
  <conditionalFormatting sqref="G41 I41">
    <cfRule type="expression" dxfId="389" priority="105">
      <formula>#REF!&gt;0</formula>
    </cfRule>
    <cfRule type="expression" dxfId="388" priority="108">
      <formula>#REF!&gt;=25%</formula>
    </cfRule>
    <cfRule type="expression" dxfId="387" priority="106">
      <formula>#REF!&gt;0</formula>
    </cfRule>
    <cfRule type="expression" dxfId="386" priority="107">
      <formula>#REF!&gt;=50%</formula>
    </cfRule>
  </conditionalFormatting>
  <conditionalFormatting sqref="G48 I48">
    <cfRule type="expression" dxfId="385" priority="119">
      <formula>#REF!&gt;=50%</formula>
    </cfRule>
    <cfRule type="expression" dxfId="384" priority="117">
      <formula>#REF!&gt;0</formula>
    </cfRule>
    <cfRule type="expression" dxfId="383" priority="118">
      <formula>#REF!&gt;0</formula>
    </cfRule>
    <cfRule type="expression" dxfId="382" priority="120">
      <formula>#REF!&gt;=25%</formula>
    </cfRule>
  </conditionalFormatting>
  <conditionalFormatting sqref="G53 I53">
    <cfRule type="expression" dxfId="381" priority="137">
      <formula>#REF!&gt;0</formula>
    </cfRule>
    <cfRule type="expression" dxfId="380" priority="139">
      <formula>#REF!&gt;=50%</formula>
    </cfRule>
    <cfRule type="expression" dxfId="379" priority="140">
      <formula>#REF!&gt;=25%</formula>
    </cfRule>
    <cfRule type="expression" dxfId="378" priority="138">
      <formula>#REF!&gt;0</formula>
    </cfRule>
  </conditionalFormatting>
  <conditionalFormatting sqref="G60 I60">
    <cfRule type="expression" dxfId="377" priority="189">
      <formula>#REF!&gt;0</formula>
    </cfRule>
    <cfRule type="expression" dxfId="376" priority="190">
      <formula>#REF!&gt;0</formula>
    </cfRule>
    <cfRule type="expression" dxfId="375" priority="192">
      <formula>#REF!&gt;=25%</formula>
    </cfRule>
    <cfRule type="expression" dxfId="374" priority="191">
      <formula>#REF!&gt;=50%</formula>
    </cfRule>
  </conditionalFormatting>
  <conditionalFormatting sqref="G67 I67">
    <cfRule type="expression" dxfId="373" priority="209">
      <formula>#REF!&gt;0</formula>
    </cfRule>
    <cfRule type="expression" dxfId="372" priority="212">
      <formula>#REF!&gt;=25%</formula>
    </cfRule>
    <cfRule type="expression" dxfId="371" priority="211">
      <formula>#REF!&gt;=50%</formula>
    </cfRule>
    <cfRule type="expression" dxfId="370" priority="210">
      <formula>#REF!&gt;0</formula>
    </cfRule>
  </conditionalFormatting>
  <conditionalFormatting sqref="G74 I74">
    <cfRule type="expression" dxfId="369" priority="150">
      <formula>#REF!&gt;0</formula>
    </cfRule>
    <cfRule type="expression" dxfId="368" priority="149">
      <formula>#REF!&gt;0</formula>
    </cfRule>
    <cfRule type="expression" dxfId="367" priority="152">
      <formula>#REF!&gt;=25%</formula>
    </cfRule>
    <cfRule type="expression" dxfId="366" priority="151">
      <formula>#REF!&gt;=50%</formula>
    </cfRule>
  </conditionalFormatting>
  <conditionalFormatting sqref="G79 I79">
    <cfRule type="expression" dxfId="365" priority="172">
      <formula>#REF!&gt;=25%</formula>
    </cfRule>
    <cfRule type="expression" dxfId="364" priority="171">
      <formula>#REF!&gt;=50%</formula>
    </cfRule>
    <cfRule type="expression" dxfId="363" priority="170">
      <formula>#REF!&gt;0</formula>
    </cfRule>
    <cfRule type="expression" dxfId="362" priority="169">
      <formula>#REF!&gt;0</formula>
    </cfRule>
  </conditionalFormatting>
  <conditionalFormatting sqref="G84 I84">
    <cfRule type="expression" dxfId="361" priority="226">
      <formula>#REF!&gt;0</formula>
    </cfRule>
    <cfRule type="expression" dxfId="360" priority="227">
      <formula>#REF!&gt;=50%</formula>
    </cfRule>
    <cfRule type="expression" dxfId="359" priority="228">
      <formula>#REF!&gt;=25%</formula>
    </cfRule>
    <cfRule type="expression" dxfId="358" priority="225">
      <formula>#REF!&gt;0</formula>
    </cfRule>
  </conditionalFormatting>
  <conditionalFormatting sqref="G90 I90">
    <cfRule type="expression" dxfId="357" priority="16">
      <formula>#REF!&gt;=25%</formula>
    </cfRule>
    <cfRule type="expression" dxfId="356" priority="15">
      <formula>#REF!&gt;=50%</formula>
    </cfRule>
    <cfRule type="expression" dxfId="355" priority="14">
      <formula>#REF!&gt;0</formula>
    </cfRule>
    <cfRule type="expression" dxfId="354" priority="13">
      <formula>#REF!&gt;0</formula>
    </cfRule>
  </conditionalFormatting>
  <conditionalFormatting sqref="G8:J10">
    <cfRule type="expression" dxfId="353" priority="263">
      <formula>#REF!&gt;=50%</formula>
    </cfRule>
    <cfRule type="expression" dxfId="352" priority="264">
      <formula>#REF!&gt;=25%</formula>
    </cfRule>
    <cfRule type="expression" dxfId="351" priority="261">
      <formula>#REF!&gt;0</formula>
    </cfRule>
    <cfRule type="expression" dxfId="350" priority="262">
      <formula>#REF!&gt;0</formula>
    </cfRule>
  </conditionalFormatting>
  <conditionalFormatting sqref="G12:J13">
    <cfRule type="expression" dxfId="349" priority="229">
      <formula>#REF!&gt;0</formula>
    </cfRule>
    <cfRule type="expression" dxfId="348" priority="232">
      <formula>#REF!&gt;=25%</formula>
    </cfRule>
    <cfRule type="expression" dxfId="347" priority="231">
      <formula>#REF!&gt;=50%</formula>
    </cfRule>
    <cfRule type="expression" dxfId="346" priority="230">
      <formula>#REF!&gt;0</formula>
    </cfRule>
  </conditionalFormatting>
  <conditionalFormatting sqref="G14:J14 G24:J24 G35:J35 G40:J40 G47:J47 G52:J52 G59:J59 G66:J66 G73:J73 G78:J78 G83:J83 G89:J89">
    <cfRule type="expression" dxfId="345" priority="896">
      <formula>#REF!&gt;=25%</formula>
    </cfRule>
    <cfRule type="expression" dxfId="344" priority="895">
      <formula>#REF!&gt;=50%</formula>
    </cfRule>
    <cfRule type="expression" dxfId="343" priority="893">
      <formula>#REF!&gt;0</formula>
    </cfRule>
    <cfRule type="expression" dxfId="342" priority="894">
      <formula>#REF!&gt;0</formula>
    </cfRule>
  </conditionalFormatting>
  <conditionalFormatting sqref="G16:J19">
    <cfRule type="expression" dxfId="341" priority="252">
      <formula>#REF!&gt;=25%</formula>
    </cfRule>
    <cfRule type="expression" dxfId="340" priority="251">
      <formula>#REF!&gt;=50%</formula>
    </cfRule>
    <cfRule type="expression" dxfId="339" priority="250">
      <formula>#REF!&gt;0</formula>
    </cfRule>
    <cfRule type="expression" dxfId="338" priority="249">
      <formula>#REF!&gt;0</formula>
    </cfRule>
  </conditionalFormatting>
  <conditionalFormatting sqref="G21:J23">
    <cfRule type="expression" dxfId="337" priority="61">
      <formula>#REF!&gt;0</formula>
    </cfRule>
    <cfRule type="expression" dxfId="336" priority="62">
      <formula>#REF!&gt;0</formula>
    </cfRule>
    <cfRule type="expression" dxfId="335" priority="63">
      <formula>#REF!&gt;=50%</formula>
    </cfRule>
    <cfRule type="expression" dxfId="334" priority="64">
      <formula>#REF!&gt;=25%</formula>
    </cfRule>
  </conditionalFormatting>
  <conditionalFormatting sqref="G26:J34">
    <cfRule type="expression" dxfId="333" priority="21">
      <formula>#REF!&gt;0</formula>
    </cfRule>
    <cfRule type="expression" dxfId="332" priority="22">
      <formula>#REF!&gt;0</formula>
    </cfRule>
    <cfRule type="expression" dxfId="331" priority="23">
      <formula>#REF!&gt;=50%</formula>
    </cfRule>
    <cfRule type="expression" dxfId="330" priority="24">
      <formula>#REF!&gt;=25%</formula>
    </cfRule>
  </conditionalFormatting>
  <conditionalFormatting sqref="G37:J39">
    <cfRule type="expression" dxfId="329" priority="76">
      <formula>#REF!&gt;=25%</formula>
    </cfRule>
    <cfRule type="expression" dxfId="328" priority="75">
      <formula>#REF!&gt;=50%</formula>
    </cfRule>
    <cfRule type="expression" dxfId="327" priority="74">
      <formula>#REF!&gt;0</formula>
    </cfRule>
    <cfRule type="expression" dxfId="326" priority="73">
      <formula>#REF!&gt;0</formula>
    </cfRule>
  </conditionalFormatting>
  <conditionalFormatting sqref="G42:J46">
    <cfRule type="expression" dxfId="325" priority="88">
      <formula>#REF!&gt;=25%</formula>
    </cfRule>
    <cfRule type="expression" dxfId="324" priority="87">
      <formula>#REF!&gt;=50%</formula>
    </cfRule>
    <cfRule type="expression" dxfId="323" priority="86">
      <formula>#REF!&gt;0</formula>
    </cfRule>
    <cfRule type="expression" dxfId="322" priority="85">
      <formula>#REF!&gt;0</formula>
    </cfRule>
  </conditionalFormatting>
  <conditionalFormatting sqref="G49:J51">
    <cfRule type="expression" dxfId="321" priority="112">
      <formula>#REF!&gt;=25%</formula>
    </cfRule>
    <cfRule type="expression" dxfId="320" priority="111">
      <formula>#REF!&gt;=50%</formula>
    </cfRule>
    <cfRule type="expression" dxfId="319" priority="110">
      <formula>#REF!&gt;0</formula>
    </cfRule>
    <cfRule type="expression" dxfId="318" priority="109">
      <formula>#REF!&gt;0</formula>
    </cfRule>
  </conditionalFormatting>
  <conditionalFormatting sqref="G54:J58">
    <cfRule type="expression" dxfId="317" priority="123">
      <formula>#REF!&gt;=50%</formula>
    </cfRule>
    <cfRule type="expression" dxfId="316" priority="122">
      <formula>#REF!&gt;0</formula>
    </cfRule>
    <cfRule type="expression" dxfId="315" priority="121">
      <formula>#REF!&gt;0</formula>
    </cfRule>
    <cfRule type="expression" dxfId="314" priority="124">
      <formula>#REF!&gt;=25%</formula>
    </cfRule>
  </conditionalFormatting>
  <conditionalFormatting sqref="G61:J65">
    <cfRule type="expression" dxfId="313" priority="176">
      <formula>#REF!&gt;=25%</formula>
    </cfRule>
    <cfRule type="expression" dxfId="312" priority="175">
      <formula>#REF!&gt;=50%</formula>
    </cfRule>
    <cfRule type="expression" dxfId="311" priority="174">
      <formula>#REF!&gt;0</formula>
    </cfRule>
    <cfRule type="expression" dxfId="310" priority="173">
      <formula>#REF!&gt;0</formula>
    </cfRule>
  </conditionalFormatting>
  <conditionalFormatting sqref="G68:J72">
    <cfRule type="expression" dxfId="309" priority="196">
      <formula>#REF!&gt;=25%</formula>
    </cfRule>
    <cfRule type="expression" dxfId="308" priority="195">
      <formula>#REF!&gt;=50%</formula>
    </cfRule>
    <cfRule type="expression" dxfId="307" priority="194">
      <formula>#REF!&gt;0</formula>
    </cfRule>
    <cfRule type="expression" dxfId="306" priority="193">
      <formula>#REF!&gt;0</formula>
    </cfRule>
  </conditionalFormatting>
  <conditionalFormatting sqref="G75:J77">
    <cfRule type="expression" dxfId="305" priority="144">
      <formula>#REF!&gt;=25%</formula>
    </cfRule>
    <cfRule type="expression" dxfId="304" priority="143">
      <formula>#REF!&gt;=50%</formula>
    </cfRule>
    <cfRule type="expression" dxfId="303" priority="142">
      <formula>#REF!&gt;0</formula>
    </cfRule>
    <cfRule type="expression" dxfId="302" priority="141">
      <formula>#REF!&gt;0</formula>
    </cfRule>
  </conditionalFormatting>
  <conditionalFormatting sqref="G80:J82">
    <cfRule type="expression" dxfId="301" priority="153">
      <formula>#REF!&gt;0</formula>
    </cfRule>
    <cfRule type="expression" dxfId="300" priority="154">
      <formula>#REF!&gt;0</formula>
    </cfRule>
    <cfRule type="expression" dxfId="299" priority="155">
      <formula>#REF!&gt;=50%</formula>
    </cfRule>
    <cfRule type="expression" dxfId="298" priority="156">
      <formula>#REF!&gt;=25%</formula>
    </cfRule>
  </conditionalFormatting>
  <conditionalFormatting sqref="G85:J88">
    <cfRule type="expression" dxfId="297" priority="214">
      <formula>#REF!&gt;0</formula>
    </cfRule>
    <cfRule type="expression" dxfId="296" priority="213">
      <formula>#REF!&gt;0</formula>
    </cfRule>
    <cfRule type="expression" dxfId="295" priority="215">
      <formula>#REF!&gt;=50%</formula>
    </cfRule>
    <cfRule type="expression" dxfId="294" priority="216">
      <formula>#REF!&gt;=25%</formula>
    </cfRule>
  </conditionalFormatting>
  <conditionalFormatting sqref="G91:J95">
    <cfRule type="expression" dxfId="293" priority="4">
      <formula>#REF!&gt;=25%</formula>
    </cfRule>
    <cfRule type="expression" dxfId="292" priority="3">
      <formula>#REF!&gt;=50%</formula>
    </cfRule>
    <cfRule type="expression" dxfId="291" priority="2">
      <formula>#REF!&gt;0</formula>
    </cfRule>
    <cfRule type="expression" dxfId="290" priority="1">
      <formula>#REF!&gt;0</formula>
    </cfRule>
  </conditionalFormatting>
  <printOptions horizontalCentered="1"/>
  <pageMargins left="0.59055118110236227" right="0.39370078740157483" top="0.59055118110236227" bottom="0.59055118110236227" header="0" footer="0.39370078740157483"/>
  <pageSetup paperSize="9" scale="47" fitToHeight="2" orientation="portrait" horizontalDpi="4294967295" r:id="rId1"/>
  <headerFooter alignWithMargins="0">
    <oddFooter>&amp;RPágina &amp;P de &amp;N</oddFooter>
  </headerFooter>
  <rowBreaks count="1" manualBreakCount="1">
    <brk id="83" max="10"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1"/>
  <sheetViews>
    <sheetView zoomScale="80" zoomScaleNormal="80" workbookViewId="0">
      <selection activeCell="G8" sqref="G8"/>
    </sheetView>
  </sheetViews>
  <sheetFormatPr defaultRowHeight="26.25" x14ac:dyDescent="0.4"/>
  <cols>
    <col min="1" max="1" width="9.140625" style="662"/>
    <col min="2" max="2" width="15.140625" style="664" bestFit="1" customWidth="1"/>
    <col min="3" max="3" width="50.7109375" style="664" customWidth="1"/>
    <col min="4" max="5" width="17" style="664" bestFit="1" customWidth="1"/>
    <col min="6" max="6" width="9.140625" style="662"/>
    <col min="7" max="7" width="195.5703125" style="664" bestFit="1" customWidth="1"/>
    <col min="8" max="256" width="9.140625" style="662"/>
    <col min="257" max="257" width="14.85546875" style="662" bestFit="1" customWidth="1"/>
    <col min="258" max="258" width="50.7109375" style="662" customWidth="1"/>
    <col min="259" max="259" width="9.140625" style="662"/>
    <col min="260" max="260" width="18" style="662" bestFit="1" customWidth="1"/>
    <col min="261" max="261" width="50.7109375" style="662" customWidth="1"/>
    <col min="262" max="512" width="9.140625" style="662"/>
    <col min="513" max="513" width="14.85546875" style="662" bestFit="1" customWidth="1"/>
    <col min="514" max="514" width="50.7109375" style="662" customWidth="1"/>
    <col min="515" max="515" width="9.140625" style="662"/>
    <col min="516" max="516" width="18" style="662" bestFit="1" customWidth="1"/>
    <col min="517" max="517" width="50.7109375" style="662" customWidth="1"/>
    <col min="518" max="768" width="9.140625" style="662"/>
    <col min="769" max="769" width="14.85546875" style="662" bestFit="1" customWidth="1"/>
    <col min="770" max="770" width="50.7109375" style="662" customWidth="1"/>
    <col min="771" max="771" width="9.140625" style="662"/>
    <col min="772" max="772" width="18" style="662" bestFit="1" customWidth="1"/>
    <col min="773" max="773" width="50.7109375" style="662" customWidth="1"/>
    <col min="774" max="1024" width="9.140625" style="662"/>
    <col min="1025" max="1025" width="14.85546875" style="662" bestFit="1" customWidth="1"/>
    <col min="1026" max="1026" width="50.7109375" style="662" customWidth="1"/>
    <col min="1027" max="1027" width="9.140625" style="662"/>
    <col min="1028" max="1028" width="18" style="662" bestFit="1" customWidth="1"/>
    <col min="1029" max="1029" width="50.7109375" style="662" customWidth="1"/>
    <col min="1030" max="1280" width="9.140625" style="662"/>
    <col min="1281" max="1281" width="14.85546875" style="662" bestFit="1" customWidth="1"/>
    <col min="1282" max="1282" width="50.7109375" style="662" customWidth="1"/>
    <col min="1283" max="1283" width="9.140625" style="662"/>
    <col min="1284" max="1284" width="18" style="662" bestFit="1" customWidth="1"/>
    <col min="1285" max="1285" width="50.7109375" style="662" customWidth="1"/>
    <col min="1286" max="1536" width="9.140625" style="662"/>
    <col min="1537" max="1537" width="14.85546875" style="662" bestFit="1" customWidth="1"/>
    <col min="1538" max="1538" width="50.7109375" style="662" customWidth="1"/>
    <col min="1539" max="1539" width="9.140625" style="662"/>
    <col min="1540" max="1540" width="18" style="662" bestFit="1" customWidth="1"/>
    <col min="1541" max="1541" width="50.7109375" style="662" customWidth="1"/>
    <col min="1542" max="1792" width="9.140625" style="662"/>
    <col min="1793" max="1793" width="14.85546875" style="662" bestFit="1" customWidth="1"/>
    <col min="1794" max="1794" width="50.7109375" style="662" customWidth="1"/>
    <col min="1795" max="1795" width="9.140625" style="662"/>
    <col min="1796" max="1796" width="18" style="662" bestFit="1" customWidth="1"/>
    <col min="1797" max="1797" width="50.7109375" style="662" customWidth="1"/>
    <col min="1798" max="2048" width="9.140625" style="662"/>
    <col min="2049" max="2049" width="14.85546875" style="662" bestFit="1" customWidth="1"/>
    <col min="2050" max="2050" width="50.7109375" style="662" customWidth="1"/>
    <col min="2051" max="2051" width="9.140625" style="662"/>
    <col min="2052" max="2052" width="18" style="662" bestFit="1" customWidth="1"/>
    <col min="2053" max="2053" width="50.7109375" style="662" customWidth="1"/>
    <col min="2054" max="2304" width="9.140625" style="662"/>
    <col min="2305" max="2305" width="14.85546875" style="662" bestFit="1" customWidth="1"/>
    <col min="2306" max="2306" width="50.7109375" style="662" customWidth="1"/>
    <col min="2307" max="2307" width="9.140625" style="662"/>
    <col min="2308" max="2308" width="18" style="662" bestFit="1" customWidth="1"/>
    <col min="2309" max="2309" width="50.7109375" style="662" customWidth="1"/>
    <col min="2310" max="2560" width="9.140625" style="662"/>
    <col min="2561" max="2561" width="14.85546875" style="662" bestFit="1" customWidth="1"/>
    <col min="2562" max="2562" width="50.7109375" style="662" customWidth="1"/>
    <col min="2563" max="2563" width="9.140625" style="662"/>
    <col min="2564" max="2564" width="18" style="662" bestFit="1" customWidth="1"/>
    <col min="2565" max="2565" width="50.7109375" style="662" customWidth="1"/>
    <col min="2566" max="2816" width="9.140625" style="662"/>
    <col min="2817" max="2817" width="14.85546875" style="662" bestFit="1" customWidth="1"/>
    <col min="2818" max="2818" width="50.7109375" style="662" customWidth="1"/>
    <col min="2819" max="2819" width="9.140625" style="662"/>
    <col min="2820" max="2820" width="18" style="662" bestFit="1" customWidth="1"/>
    <col min="2821" max="2821" width="50.7109375" style="662" customWidth="1"/>
    <col min="2822" max="3072" width="9.140625" style="662"/>
    <col min="3073" max="3073" width="14.85546875" style="662" bestFit="1" customWidth="1"/>
    <col min="3074" max="3074" width="50.7109375" style="662" customWidth="1"/>
    <col min="3075" max="3075" width="9.140625" style="662"/>
    <col min="3076" max="3076" width="18" style="662" bestFit="1" customWidth="1"/>
    <col min="3077" max="3077" width="50.7109375" style="662" customWidth="1"/>
    <col min="3078" max="3328" width="9.140625" style="662"/>
    <col min="3329" max="3329" width="14.85546875" style="662" bestFit="1" customWidth="1"/>
    <col min="3330" max="3330" width="50.7109375" style="662" customWidth="1"/>
    <col min="3331" max="3331" width="9.140625" style="662"/>
    <col min="3332" max="3332" width="18" style="662" bestFit="1" customWidth="1"/>
    <col min="3333" max="3333" width="50.7109375" style="662" customWidth="1"/>
    <col min="3334" max="3584" width="9.140625" style="662"/>
    <col min="3585" max="3585" width="14.85546875" style="662" bestFit="1" customWidth="1"/>
    <col min="3586" max="3586" width="50.7109375" style="662" customWidth="1"/>
    <col min="3587" max="3587" width="9.140625" style="662"/>
    <col min="3588" max="3588" width="18" style="662" bestFit="1" customWidth="1"/>
    <col min="3589" max="3589" width="50.7109375" style="662" customWidth="1"/>
    <col min="3590" max="3840" width="9.140625" style="662"/>
    <col min="3841" max="3841" width="14.85546875" style="662" bestFit="1" customWidth="1"/>
    <col min="3842" max="3842" width="50.7109375" style="662" customWidth="1"/>
    <col min="3843" max="3843" width="9.140625" style="662"/>
    <col min="3844" max="3844" width="18" style="662" bestFit="1" customWidth="1"/>
    <col min="3845" max="3845" width="50.7109375" style="662" customWidth="1"/>
    <col min="3846" max="4096" width="9.140625" style="662"/>
    <col min="4097" max="4097" width="14.85546875" style="662" bestFit="1" customWidth="1"/>
    <col min="4098" max="4098" width="50.7109375" style="662" customWidth="1"/>
    <col min="4099" max="4099" width="9.140625" style="662"/>
    <col min="4100" max="4100" width="18" style="662" bestFit="1" customWidth="1"/>
    <col min="4101" max="4101" width="50.7109375" style="662" customWidth="1"/>
    <col min="4102" max="4352" width="9.140625" style="662"/>
    <col min="4353" max="4353" width="14.85546875" style="662" bestFit="1" customWidth="1"/>
    <col min="4354" max="4354" width="50.7109375" style="662" customWidth="1"/>
    <col min="4355" max="4355" width="9.140625" style="662"/>
    <col min="4356" max="4356" width="18" style="662" bestFit="1" customWidth="1"/>
    <col min="4357" max="4357" width="50.7109375" style="662" customWidth="1"/>
    <col min="4358" max="4608" width="9.140625" style="662"/>
    <col min="4609" max="4609" width="14.85546875" style="662" bestFit="1" customWidth="1"/>
    <col min="4610" max="4610" width="50.7109375" style="662" customWidth="1"/>
    <col min="4611" max="4611" width="9.140625" style="662"/>
    <col min="4612" max="4612" width="18" style="662" bestFit="1" customWidth="1"/>
    <col min="4613" max="4613" width="50.7109375" style="662" customWidth="1"/>
    <col min="4614" max="4864" width="9.140625" style="662"/>
    <col min="4865" max="4865" width="14.85546875" style="662" bestFit="1" customWidth="1"/>
    <col min="4866" max="4866" width="50.7109375" style="662" customWidth="1"/>
    <col min="4867" max="4867" width="9.140625" style="662"/>
    <col min="4868" max="4868" width="18" style="662" bestFit="1" customWidth="1"/>
    <col min="4869" max="4869" width="50.7109375" style="662" customWidth="1"/>
    <col min="4870" max="5120" width="9.140625" style="662"/>
    <col min="5121" max="5121" width="14.85546875" style="662" bestFit="1" customWidth="1"/>
    <col min="5122" max="5122" width="50.7109375" style="662" customWidth="1"/>
    <col min="5123" max="5123" width="9.140625" style="662"/>
    <col min="5124" max="5124" width="18" style="662" bestFit="1" customWidth="1"/>
    <col min="5125" max="5125" width="50.7109375" style="662" customWidth="1"/>
    <col min="5126" max="5376" width="9.140625" style="662"/>
    <col min="5377" max="5377" width="14.85546875" style="662" bestFit="1" customWidth="1"/>
    <col min="5378" max="5378" width="50.7109375" style="662" customWidth="1"/>
    <col min="5379" max="5379" width="9.140625" style="662"/>
    <col min="5380" max="5380" width="18" style="662" bestFit="1" customWidth="1"/>
    <col min="5381" max="5381" width="50.7109375" style="662" customWidth="1"/>
    <col min="5382" max="5632" width="9.140625" style="662"/>
    <col min="5633" max="5633" width="14.85546875" style="662" bestFit="1" customWidth="1"/>
    <col min="5634" max="5634" width="50.7109375" style="662" customWidth="1"/>
    <col min="5635" max="5635" width="9.140625" style="662"/>
    <col min="5636" max="5636" width="18" style="662" bestFit="1" customWidth="1"/>
    <col min="5637" max="5637" width="50.7109375" style="662" customWidth="1"/>
    <col min="5638" max="5888" width="9.140625" style="662"/>
    <col min="5889" max="5889" width="14.85546875" style="662" bestFit="1" customWidth="1"/>
    <col min="5890" max="5890" width="50.7109375" style="662" customWidth="1"/>
    <col min="5891" max="5891" width="9.140625" style="662"/>
    <col min="5892" max="5892" width="18" style="662" bestFit="1" customWidth="1"/>
    <col min="5893" max="5893" width="50.7109375" style="662" customWidth="1"/>
    <col min="5894" max="6144" width="9.140625" style="662"/>
    <col min="6145" max="6145" width="14.85546875" style="662" bestFit="1" customWidth="1"/>
    <col min="6146" max="6146" width="50.7109375" style="662" customWidth="1"/>
    <col min="6147" max="6147" width="9.140625" style="662"/>
    <col min="6148" max="6148" width="18" style="662" bestFit="1" customWidth="1"/>
    <col min="6149" max="6149" width="50.7109375" style="662" customWidth="1"/>
    <col min="6150" max="6400" width="9.140625" style="662"/>
    <col min="6401" max="6401" width="14.85546875" style="662" bestFit="1" customWidth="1"/>
    <col min="6402" max="6402" width="50.7109375" style="662" customWidth="1"/>
    <col min="6403" max="6403" width="9.140625" style="662"/>
    <col min="6404" max="6404" width="18" style="662" bestFit="1" customWidth="1"/>
    <col min="6405" max="6405" width="50.7109375" style="662" customWidth="1"/>
    <col min="6406" max="6656" width="9.140625" style="662"/>
    <col min="6657" max="6657" width="14.85546875" style="662" bestFit="1" customWidth="1"/>
    <col min="6658" max="6658" width="50.7109375" style="662" customWidth="1"/>
    <col min="6659" max="6659" width="9.140625" style="662"/>
    <col min="6660" max="6660" width="18" style="662" bestFit="1" customWidth="1"/>
    <col min="6661" max="6661" width="50.7109375" style="662" customWidth="1"/>
    <col min="6662" max="6912" width="9.140625" style="662"/>
    <col min="6913" max="6913" width="14.85546875" style="662" bestFit="1" customWidth="1"/>
    <col min="6914" max="6914" width="50.7109375" style="662" customWidth="1"/>
    <col min="6915" max="6915" width="9.140625" style="662"/>
    <col min="6916" max="6916" width="18" style="662" bestFit="1" customWidth="1"/>
    <col min="6917" max="6917" width="50.7109375" style="662" customWidth="1"/>
    <col min="6918" max="7168" width="9.140625" style="662"/>
    <col min="7169" max="7169" width="14.85546875" style="662" bestFit="1" customWidth="1"/>
    <col min="7170" max="7170" width="50.7109375" style="662" customWidth="1"/>
    <col min="7171" max="7171" width="9.140625" style="662"/>
    <col min="7172" max="7172" width="18" style="662" bestFit="1" customWidth="1"/>
    <col min="7173" max="7173" width="50.7109375" style="662" customWidth="1"/>
    <col min="7174" max="7424" width="9.140625" style="662"/>
    <col min="7425" max="7425" width="14.85546875" style="662" bestFit="1" customWidth="1"/>
    <col min="7426" max="7426" width="50.7109375" style="662" customWidth="1"/>
    <col min="7427" max="7427" width="9.140625" style="662"/>
    <col min="7428" max="7428" width="18" style="662" bestFit="1" customWidth="1"/>
    <col min="7429" max="7429" width="50.7109375" style="662" customWidth="1"/>
    <col min="7430" max="7680" width="9.140625" style="662"/>
    <col min="7681" max="7681" width="14.85546875" style="662" bestFit="1" customWidth="1"/>
    <col min="7682" max="7682" width="50.7109375" style="662" customWidth="1"/>
    <col min="7683" max="7683" width="9.140625" style="662"/>
    <col min="7684" max="7684" width="18" style="662" bestFit="1" customWidth="1"/>
    <col min="7685" max="7685" width="50.7109375" style="662" customWidth="1"/>
    <col min="7686" max="7936" width="9.140625" style="662"/>
    <col min="7937" max="7937" width="14.85546875" style="662" bestFit="1" customWidth="1"/>
    <col min="7938" max="7938" width="50.7109375" style="662" customWidth="1"/>
    <col min="7939" max="7939" width="9.140625" style="662"/>
    <col min="7940" max="7940" width="18" style="662" bestFit="1" customWidth="1"/>
    <col min="7941" max="7941" width="50.7109375" style="662" customWidth="1"/>
    <col min="7942" max="8192" width="9.140625" style="662"/>
    <col min="8193" max="8193" width="14.85546875" style="662" bestFit="1" customWidth="1"/>
    <col min="8194" max="8194" width="50.7109375" style="662" customWidth="1"/>
    <col min="8195" max="8195" width="9.140625" style="662"/>
    <col min="8196" max="8196" width="18" style="662" bestFit="1" customWidth="1"/>
    <col min="8197" max="8197" width="50.7109375" style="662" customWidth="1"/>
    <col min="8198" max="8448" width="9.140625" style="662"/>
    <col min="8449" max="8449" width="14.85546875" style="662" bestFit="1" customWidth="1"/>
    <col min="8450" max="8450" width="50.7109375" style="662" customWidth="1"/>
    <col min="8451" max="8451" width="9.140625" style="662"/>
    <col min="8452" max="8452" width="18" style="662" bestFit="1" customWidth="1"/>
    <col min="8453" max="8453" width="50.7109375" style="662" customWidth="1"/>
    <col min="8454" max="8704" width="9.140625" style="662"/>
    <col min="8705" max="8705" width="14.85546875" style="662" bestFit="1" customWidth="1"/>
    <col min="8706" max="8706" width="50.7109375" style="662" customWidth="1"/>
    <col min="8707" max="8707" width="9.140625" style="662"/>
    <col min="8708" max="8708" width="18" style="662" bestFit="1" customWidth="1"/>
    <col min="8709" max="8709" width="50.7109375" style="662" customWidth="1"/>
    <col min="8710" max="8960" width="9.140625" style="662"/>
    <col min="8961" max="8961" width="14.85546875" style="662" bestFit="1" customWidth="1"/>
    <col min="8962" max="8962" width="50.7109375" style="662" customWidth="1"/>
    <col min="8963" max="8963" width="9.140625" style="662"/>
    <col min="8964" max="8964" width="18" style="662" bestFit="1" customWidth="1"/>
    <col min="8965" max="8965" width="50.7109375" style="662" customWidth="1"/>
    <col min="8966" max="9216" width="9.140625" style="662"/>
    <col min="9217" max="9217" width="14.85546875" style="662" bestFit="1" customWidth="1"/>
    <col min="9218" max="9218" width="50.7109375" style="662" customWidth="1"/>
    <col min="9219" max="9219" width="9.140625" style="662"/>
    <col min="9220" max="9220" width="18" style="662" bestFit="1" customWidth="1"/>
    <col min="9221" max="9221" width="50.7109375" style="662" customWidth="1"/>
    <col min="9222" max="9472" width="9.140625" style="662"/>
    <col min="9473" max="9473" width="14.85546875" style="662" bestFit="1" customWidth="1"/>
    <col min="9474" max="9474" width="50.7109375" style="662" customWidth="1"/>
    <col min="9475" max="9475" width="9.140625" style="662"/>
    <col min="9476" max="9476" width="18" style="662" bestFit="1" customWidth="1"/>
    <col min="9477" max="9477" width="50.7109375" style="662" customWidth="1"/>
    <col min="9478" max="9728" width="9.140625" style="662"/>
    <col min="9729" max="9729" width="14.85546875" style="662" bestFit="1" customWidth="1"/>
    <col min="9730" max="9730" width="50.7109375" style="662" customWidth="1"/>
    <col min="9731" max="9731" width="9.140625" style="662"/>
    <col min="9732" max="9732" width="18" style="662" bestFit="1" customWidth="1"/>
    <col min="9733" max="9733" width="50.7109375" style="662" customWidth="1"/>
    <col min="9734" max="9984" width="9.140625" style="662"/>
    <col min="9985" max="9985" width="14.85546875" style="662" bestFit="1" customWidth="1"/>
    <col min="9986" max="9986" width="50.7109375" style="662" customWidth="1"/>
    <col min="9987" max="9987" width="9.140625" style="662"/>
    <col min="9988" max="9988" width="18" style="662" bestFit="1" customWidth="1"/>
    <col min="9989" max="9989" width="50.7109375" style="662" customWidth="1"/>
    <col min="9990" max="10240" width="9.140625" style="662"/>
    <col min="10241" max="10241" width="14.85546875" style="662" bestFit="1" customWidth="1"/>
    <col min="10242" max="10242" width="50.7109375" style="662" customWidth="1"/>
    <col min="10243" max="10243" width="9.140625" style="662"/>
    <col min="10244" max="10244" width="18" style="662" bestFit="1" customWidth="1"/>
    <col min="10245" max="10245" width="50.7109375" style="662" customWidth="1"/>
    <col min="10246" max="10496" width="9.140625" style="662"/>
    <col min="10497" max="10497" width="14.85546875" style="662" bestFit="1" customWidth="1"/>
    <col min="10498" max="10498" width="50.7109375" style="662" customWidth="1"/>
    <col min="10499" max="10499" width="9.140625" style="662"/>
    <col min="10500" max="10500" width="18" style="662" bestFit="1" customWidth="1"/>
    <col min="10501" max="10501" width="50.7109375" style="662" customWidth="1"/>
    <col min="10502" max="10752" width="9.140625" style="662"/>
    <col min="10753" max="10753" width="14.85546875" style="662" bestFit="1" customWidth="1"/>
    <col min="10754" max="10754" width="50.7109375" style="662" customWidth="1"/>
    <col min="10755" max="10755" width="9.140625" style="662"/>
    <col min="10756" max="10756" width="18" style="662" bestFit="1" customWidth="1"/>
    <col min="10757" max="10757" width="50.7109375" style="662" customWidth="1"/>
    <col min="10758" max="11008" width="9.140625" style="662"/>
    <col min="11009" max="11009" width="14.85546875" style="662" bestFit="1" customWidth="1"/>
    <col min="11010" max="11010" width="50.7109375" style="662" customWidth="1"/>
    <col min="11011" max="11011" width="9.140625" style="662"/>
    <col min="11012" max="11012" width="18" style="662" bestFit="1" customWidth="1"/>
    <col min="11013" max="11013" width="50.7109375" style="662" customWidth="1"/>
    <col min="11014" max="11264" width="9.140625" style="662"/>
    <col min="11265" max="11265" width="14.85546875" style="662" bestFit="1" customWidth="1"/>
    <col min="11266" max="11266" width="50.7109375" style="662" customWidth="1"/>
    <col min="11267" max="11267" width="9.140625" style="662"/>
    <col min="11268" max="11268" width="18" style="662" bestFit="1" customWidth="1"/>
    <col min="11269" max="11269" width="50.7109375" style="662" customWidth="1"/>
    <col min="11270" max="11520" width="9.140625" style="662"/>
    <col min="11521" max="11521" width="14.85546875" style="662" bestFit="1" customWidth="1"/>
    <col min="11522" max="11522" width="50.7109375" style="662" customWidth="1"/>
    <col min="11523" max="11523" width="9.140625" style="662"/>
    <col min="11524" max="11524" width="18" style="662" bestFit="1" customWidth="1"/>
    <col min="11525" max="11525" width="50.7109375" style="662" customWidth="1"/>
    <col min="11526" max="11776" width="9.140625" style="662"/>
    <col min="11777" max="11777" width="14.85546875" style="662" bestFit="1" customWidth="1"/>
    <col min="11778" max="11778" width="50.7109375" style="662" customWidth="1"/>
    <col min="11779" max="11779" width="9.140625" style="662"/>
    <col min="11780" max="11780" width="18" style="662" bestFit="1" customWidth="1"/>
    <col min="11781" max="11781" width="50.7109375" style="662" customWidth="1"/>
    <col min="11782" max="12032" width="9.140625" style="662"/>
    <col min="12033" max="12033" width="14.85546875" style="662" bestFit="1" customWidth="1"/>
    <col min="12034" max="12034" width="50.7109375" style="662" customWidth="1"/>
    <col min="12035" max="12035" width="9.140625" style="662"/>
    <col min="12036" max="12036" width="18" style="662" bestFit="1" customWidth="1"/>
    <col min="12037" max="12037" width="50.7109375" style="662" customWidth="1"/>
    <col min="12038" max="12288" width="9.140625" style="662"/>
    <col min="12289" max="12289" width="14.85546875" style="662" bestFit="1" customWidth="1"/>
    <col min="12290" max="12290" width="50.7109375" style="662" customWidth="1"/>
    <col min="12291" max="12291" width="9.140625" style="662"/>
    <col min="12292" max="12292" width="18" style="662" bestFit="1" customWidth="1"/>
    <col min="12293" max="12293" width="50.7109375" style="662" customWidth="1"/>
    <col min="12294" max="12544" width="9.140625" style="662"/>
    <col min="12545" max="12545" width="14.85546875" style="662" bestFit="1" customWidth="1"/>
    <col min="12546" max="12546" width="50.7109375" style="662" customWidth="1"/>
    <col min="12547" max="12547" width="9.140625" style="662"/>
    <col min="12548" max="12548" width="18" style="662" bestFit="1" customWidth="1"/>
    <col min="12549" max="12549" width="50.7109375" style="662" customWidth="1"/>
    <col min="12550" max="12800" width="9.140625" style="662"/>
    <col min="12801" max="12801" width="14.85546875" style="662" bestFit="1" customWidth="1"/>
    <col min="12802" max="12802" width="50.7109375" style="662" customWidth="1"/>
    <col min="12803" max="12803" width="9.140625" style="662"/>
    <col min="12804" max="12804" width="18" style="662" bestFit="1" customWidth="1"/>
    <col min="12805" max="12805" width="50.7109375" style="662" customWidth="1"/>
    <col min="12806" max="13056" width="9.140625" style="662"/>
    <col min="13057" max="13057" width="14.85546875" style="662" bestFit="1" customWidth="1"/>
    <col min="13058" max="13058" width="50.7109375" style="662" customWidth="1"/>
    <col min="13059" max="13059" width="9.140625" style="662"/>
    <col min="13060" max="13060" width="18" style="662" bestFit="1" customWidth="1"/>
    <col min="13061" max="13061" width="50.7109375" style="662" customWidth="1"/>
    <col min="13062" max="13312" width="9.140625" style="662"/>
    <col min="13313" max="13313" width="14.85546875" style="662" bestFit="1" customWidth="1"/>
    <col min="13314" max="13314" width="50.7109375" style="662" customWidth="1"/>
    <col min="13315" max="13315" width="9.140625" style="662"/>
    <col min="13316" max="13316" width="18" style="662" bestFit="1" customWidth="1"/>
    <col min="13317" max="13317" width="50.7109375" style="662" customWidth="1"/>
    <col min="13318" max="13568" width="9.140625" style="662"/>
    <col min="13569" max="13569" width="14.85546875" style="662" bestFit="1" customWidth="1"/>
    <col min="13570" max="13570" width="50.7109375" style="662" customWidth="1"/>
    <col min="13571" max="13571" width="9.140625" style="662"/>
    <col min="13572" max="13572" width="18" style="662" bestFit="1" customWidth="1"/>
    <col min="13573" max="13573" width="50.7109375" style="662" customWidth="1"/>
    <col min="13574" max="13824" width="9.140625" style="662"/>
    <col min="13825" max="13825" width="14.85546875" style="662" bestFit="1" customWidth="1"/>
    <col min="13826" max="13826" width="50.7109375" style="662" customWidth="1"/>
    <col min="13827" max="13827" width="9.140625" style="662"/>
    <col min="13828" max="13828" width="18" style="662" bestFit="1" customWidth="1"/>
    <col min="13829" max="13829" width="50.7109375" style="662" customWidth="1"/>
    <col min="13830" max="14080" width="9.140625" style="662"/>
    <col min="14081" max="14081" width="14.85546875" style="662" bestFit="1" customWidth="1"/>
    <col min="14082" max="14082" width="50.7109375" style="662" customWidth="1"/>
    <col min="14083" max="14083" width="9.140625" style="662"/>
    <col min="14084" max="14084" width="18" style="662" bestFit="1" customWidth="1"/>
    <col min="14085" max="14085" width="50.7109375" style="662" customWidth="1"/>
    <col min="14086" max="14336" width="9.140625" style="662"/>
    <col min="14337" max="14337" width="14.85546875" style="662" bestFit="1" customWidth="1"/>
    <col min="14338" max="14338" width="50.7109375" style="662" customWidth="1"/>
    <col min="14339" max="14339" width="9.140625" style="662"/>
    <col min="14340" max="14340" width="18" style="662" bestFit="1" customWidth="1"/>
    <col min="14341" max="14341" width="50.7109375" style="662" customWidth="1"/>
    <col min="14342" max="14592" width="9.140625" style="662"/>
    <col min="14593" max="14593" width="14.85546875" style="662" bestFit="1" customWidth="1"/>
    <col min="14594" max="14594" width="50.7109375" style="662" customWidth="1"/>
    <col min="14595" max="14595" width="9.140625" style="662"/>
    <col min="14596" max="14596" width="18" style="662" bestFit="1" customWidth="1"/>
    <col min="14597" max="14597" width="50.7109375" style="662" customWidth="1"/>
    <col min="14598" max="14848" width="9.140625" style="662"/>
    <col min="14849" max="14849" width="14.85546875" style="662" bestFit="1" customWidth="1"/>
    <col min="14850" max="14850" width="50.7109375" style="662" customWidth="1"/>
    <col min="14851" max="14851" width="9.140625" style="662"/>
    <col min="14852" max="14852" width="18" style="662" bestFit="1" customWidth="1"/>
    <col min="14853" max="14853" width="50.7109375" style="662" customWidth="1"/>
    <col min="14854" max="15104" width="9.140625" style="662"/>
    <col min="15105" max="15105" width="14.85546875" style="662" bestFit="1" customWidth="1"/>
    <col min="15106" max="15106" width="50.7109375" style="662" customWidth="1"/>
    <col min="15107" max="15107" width="9.140625" style="662"/>
    <col min="15108" max="15108" width="18" style="662" bestFit="1" customWidth="1"/>
    <col min="15109" max="15109" width="50.7109375" style="662" customWidth="1"/>
    <col min="15110" max="15360" width="9.140625" style="662"/>
    <col min="15361" max="15361" width="14.85546875" style="662" bestFit="1" customWidth="1"/>
    <col min="15362" max="15362" width="50.7109375" style="662" customWidth="1"/>
    <col min="15363" max="15363" width="9.140625" style="662"/>
    <col min="15364" max="15364" width="18" style="662" bestFit="1" customWidth="1"/>
    <col min="15365" max="15365" width="50.7109375" style="662" customWidth="1"/>
    <col min="15366" max="15616" width="9.140625" style="662"/>
    <col min="15617" max="15617" width="14.85546875" style="662" bestFit="1" customWidth="1"/>
    <col min="15618" max="15618" width="50.7109375" style="662" customWidth="1"/>
    <col min="15619" max="15619" width="9.140625" style="662"/>
    <col min="15620" max="15620" width="18" style="662" bestFit="1" customWidth="1"/>
    <col min="15621" max="15621" width="50.7109375" style="662" customWidth="1"/>
    <col min="15622" max="15872" width="9.140625" style="662"/>
    <col min="15873" max="15873" width="14.85546875" style="662" bestFit="1" customWidth="1"/>
    <col min="15874" max="15874" width="50.7109375" style="662" customWidth="1"/>
    <col min="15875" max="15875" width="9.140625" style="662"/>
    <col min="15876" max="15876" width="18" style="662" bestFit="1" customWidth="1"/>
    <col min="15877" max="15877" width="50.7109375" style="662" customWidth="1"/>
    <col min="15878" max="16128" width="9.140625" style="662"/>
    <col min="16129" max="16129" width="14.85546875" style="662" bestFit="1" customWidth="1"/>
    <col min="16130" max="16130" width="50.7109375" style="662" customWidth="1"/>
    <col min="16131" max="16131" width="9.140625" style="662"/>
    <col min="16132" max="16132" width="18" style="662" bestFit="1" customWidth="1"/>
    <col min="16133" max="16133" width="50.7109375" style="662" customWidth="1"/>
    <col min="16134" max="16384" width="9.140625" style="662"/>
  </cols>
  <sheetData>
    <row r="1" spans="1:7" x14ac:dyDescent="0.4">
      <c r="B1" s="663" t="s">
        <v>21606</v>
      </c>
      <c r="C1" s="663" t="s">
        <v>21607</v>
      </c>
      <c r="D1" s="663">
        <v>1</v>
      </c>
      <c r="E1" s="663" t="s">
        <v>21637</v>
      </c>
      <c r="G1" s="663" t="s">
        <v>21624</v>
      </c>
    </row>
    <row r="2" spans="1:7" ht="25.15" x14ac:dyDescent="0.45">
      <c r="A2" s="662">
        <v>1</v>
      </c>
      <c r="B2" s="663" t="s">
        <v>10147</v>
      </c>
      <c r="C2" s="663" t="s">
        <v>21608</v>
      </c>
      <c r="D2" s="663" t="s">
        <v>21636</v>
      </c>
      <c r="E2" s="663" t="s">
        <v>21630</v>
      </c>
      <c r="G2" s="663" t="s">
        <v>21625</v>
      </c>
    </row>
    <row r="3" spans="1:7" x14ac:dyDescent="0.4">
      <c r="A3" s="662">
        <v>2</v>
      </c>
      <c r="B3" s="663" t="s">
        <v>11964</v>
      </c>
      <c r="C3" s="663" t="s">
        <v>21608</v>
      </c>
      <c r="D3" s="663" t="s">
        <v>11964</v>
      </c>
      <c r="E3" s="663" t="s">
        <v>11964</v>
      </c>
      <c r="G3" s="663" t="s">
        <v>21652</v>
      </c>
    </row>
    <row r="4" spans="1:7" x14ac:dyDescent="0.4">
      <c r="A4" s="662">
        <v>3</v>
      </c>
      <c r="B4" s="663" t="s">
        <v>21609</v>
      </c>
      <c r="C4" s="663" t="s">
        <v>21610</v>
      </c>
      <c r="D4" s="663" t="s">
        <v>9559</v>
      </c>
      <c r="E4" s="663" t="s">
        <v>21631</v>
      </c>
      <c r="G4" s="663" t="s">
        <v>21684</v>
      </c>
    </row>
    <row r="5" spans="1:7" x14ac:dyDescent="0.4">
      <c r="A5" s="662">
        <v>4</v>
      </c>
      <c r="B5" s="663" t="s">
        <v>2042</v>
      </c>
      <c r="C5" s="663" t="s">
        <v>21611</v>
      </c>
      <c r="D5" s="663" t="s">
        <v>2042</v>
      </c>
      <c r="E5" s="663" t="s">
        <v>2042</v>
      </c>
      <c r="G5" s="663" t="s">
        <v>21666</v>
      </c>
    </row>
    <row r="6" spans="1:7" x14ac:dyDescent="0.4">
      <c r="A6" s="662">
        <v>5</v>
      </c>
      <c r="B6" s="663" t="s">
        <v>2043</v>
      </c>
      <c r="C6" s="663" t="s">
        <v>21613</v>
      </c>
      <c r="D6" s="663" t="s">
        <v>2043</v>
      </c>
      <c r="E6" s="663" t="s">
        <v>2043</v>
      </c>
      <c r="G6" s="663" t="s">
        <v>21667</v>
      </c>
    </row>
    <row r="7" spans="1:7" x14ac:dyDescent="0.4">
      <c r="A7" s="662">
        <v>6</v>
      </c>
      <c r="B7" s="663" t="s">
        <v>2049</v>
      </c>
      <c r="C7" s="663" t="s">
        <v>21614</v>
      </c>
      <c r="D7" s="663" t="s">
        <v>2049</v>
      </c>
      <c r="E7" s="663" t="s">
        <v>2049</v>
      </c>
      <c r="G7" s="663" t="s">
        <v>21685</v>
      </c>
    </row>
    <row r="8" spans="1:7" x14ac:dyDescent="0.4">
      <c r="A8" s="662">
        <v>7</v>
      </c>
      <c r="B8" s="663" t="s">
        <v>9556</v>
      </c>
      <c r="C8" s="663" t="s">
        <v>21614</v>
      </c>
      <c r="D8" s="663" t="s">
        <v>2049</v>
      </c>
      <c r="E8" s="663" t="s">
        <v>2049</v>
      </c>
      <c r="G8" s="663" t="s">
        <v>21670</v>
      </c>
    </row>
    <row r="9" spans="1:7" x14ac:dyDescent="0.4">
      <c r="A9" s="662">
        <v>8</v>
      </c>
      <c r="B9" s="663" t="s">
        <v>21615</v>
      </c>
      <c r="C9" s="663" t="s">
        <v>21616</v>
      </c>
      <c r="D9" s="663" t="s">
        <v>21615</v>
      </c>
      <c r="E9" s="663" t="s">
        <v>21615</v>
      </c>
      <c r="G9" s="663"/>
    </row>
    <row r="10" spans="1:7" x14ac:dyDescent="0.4">
      <c r="A10" s="662">
        <v>9</v>
      </c>
      <c r="B10" s="663" t="s">
        <v>21626</v>
      </c>
      <c r="C10" s="663" t="s">
        <v>21616</v>
      </c>
      <c r="D10" s="663" t="s">
        <v>21615</v>
      </c>
      <c r="E10" s="663" t="s">
        <v>21615</v>
      </c>
      <c r="G10" s="663"/>
    </row>
    <row r="11" spans="1:7" x14ac:dyDescent="0.4">
      <c r="A11" s="662">
        <v>10</v>
      </c>
      <c r="B11" s="663" t="s">
        <v>21617</v>
      </c>
      <c r="C11" s="663" t="s">
        <v>21618</v>
      </c>
      <c r="D11" s="663" t="s">
        <v>21617</v>
      </c>
      <c r="E11" s="663" t="s">
        <v>21617</v>
      </c>
      <c r="G11" s="663"/>
    </row>
    <row r="12" spans="1:7" x14ac:dyDescent="0.4">
      <c r="A12" s="662">
        <v>11</v>
      </c>
      <c r="B12" s="663" t="s">
        <v>9849</v>
      </c>
      <c r="C12" s="663" t="s">
        <v>21618</v>
      </c>
      <c r="D12" s="663" t="s">
        <v>21617</v>
      </c>
      <c r="E12" s="663" t="s">
        <v>21617</v>
      </c>
      <c r="G12" s="663"/>
    </row>
    <row r="13" spans="1:7" x14ac:dyDescent="0.4">
      <c r="A13" s="662">
        <v>12</v>
      </c>
      <c r="B13" s="663" t="s">
        <v>21619</v>
      </c>
      <c r="C13" s="663" t="s">
        <v>21620</v>
      </c>
      <c r="D13" s="663" t="s">
        <v>21619</v>
      </c>
      <c r="E13" s="663" t="s">
        <v>21619</v>
      </c>
      <c r="G13" s="663"/>
    </row>
    <row r="14" spans="1:7" x14ac:dyDescent="0.4">
      <c r="A14" s="662">
        <v>13</v>
      </c>
      <c r="B14" s="663" t="s">
        <v>21627</v>
      </c>
      <c r="C14" s="663" t="s">
        <v>21620</v>
      </c>
      <c r="D14" s="663" t="s">
        <v>21619</v>
      </c>
      <c r="E14" s="663" t="s">
        <v>21619</v>
      </c>
      <c r="G14" s="663"/>
    </row>
    <row r="15" spans="1:7" x14ac:dyDescent="0.4">
      <c r="A15" s="662">
        <v>14</v>
      </c>
      <c r="B15" s="663" t="s">
        <v>21633</v>
      </c>
      <c r="C15" s="663" t="s">
        <v>21620</v>
      </c>
      <c r="D15" s="663" t="s">
        <v>21619</v>
      </c>
      <c r="E15" s="663" t="s">
        <v>21619</v>
      </c>
      <c r="G15" s="663"/>
    </row>
    <row r="16" spans="1:7" x14ac:dyDescent="0.4">
      <c r="A16" s="662">
        <v>15</v>
      </c>
      <c r="B16" s="663" t="s">
        <v>21634</v>
      </c>
      <c r="C16" s="663" t="s">
        <v>21620</v>
      </c>
      <c r="D16" s="663" t="s">
        <v>21619</v>
      </c>
      <c r="E16" s="663" t="s">
        <v>21619</v>
      </c>
      <c r="G16" s="663"/>
    </row>
    <row r="17" spans="1:7" x14ac:dyDescent="0.4">
      <c r="A17" s="662">
        <v>16</v>
      </c>
      <c r="B17" s="663" t="s">
        <v>9838</v>
      </c>
      <c r="C17" s="663" t="s">
        <v>21610</v>
      </c>
      <c r="D17" s="663" t="s">
        <v>9838</v>
      </c>
      <c r="E17" s="663" t="s">
        <v>21623</v>
      </c>
      <c r="G17" s="663"/>
    </row>
    <row r="18" spans="1:7" x14ac:dyDescent="0.4">
      <c r="A18" s="662">
        <v>17</v>
      </c>
      <c r="B18" s="663" t="s">
        <v>21623</v>
      </c>
      <c r="C18" s="663" t="s">
        <v>21610</v>
      </c>
      <c r="D18" s="663" t="s">
        <v>9838</v>
      </c>
      <c r="E18" s="663" t="s">
        <v>21623</v>
      </c>
      <c r="G18" s="663"/>
    </row>
    <row r="19" spans="1:7" x14ac:dyDescent="0.4">
      <c r="A19" s="662">
        <v>18</v>
      </c>
      <c r="B19" s="663" t="s">
        <v>21612</v>
      </c>
      <c r="C19" s="663" t="s">
        <v>21608</v>
      </c>
      <c r="D19" s="663" t="s">
        <v>21638</v>
      </c>
      <c r="E19" s="663" t="s">
        <v>21632</v>
      </c>
      <c r="G19" s="663"/>
    </row>
    <row r="20" spans="1:7" x14ac:dyDescent="0.4">
      <c r="A20" s="662">
        <v>19</v>
      </c>
      <c r="B20" s="663" t="s">
        <v>7876</v>
      </c>
      <c r="C20" s="663" t="s">
        <v>21611</v>
      </c>
      <c r="D20" s="663" t="s">
        <v>7876</v>
      </c>
      <c r="E20" s="663" t="s">
        <v>7876</v>
      </c>
      <c r="G20" s="663"/>
    </row>
    <row r="21" spans="1:7" x14ac:dyDescent="0.4">
      <c r="A21" s="662">
        <v>20</v>
      </c>
      <c r="B21" s="663" t="s">
        <v>21621</v>
      </c>
      <c r="C21" s="663" t="s">
        <v>21622</v>
      </c>
      <c r="D21" s="663" t="s">
        <v>21621</v>
      </c>
      <c r="E21" s="663" t="s">
        <v>21621</v>
      </c>
      <c r="G21" s="663"/>
    </row>
    <row r="22" spans="1:7" x14ac:dyDescent="0.4">
      <c r="A22" s="662">
        <v>21</v>
      </c>
      <c r="B22" s="663" t="s">
        <v>21628</v>
      </c>
      <c r="C22" s="663" t="s">
        <v>21608</v>
      </c>
      <c r="D22" s="663" t="s">
        <v>21639</v>
      </c>
      <c r="E22" s="663" t="s">
        <v>21629</v>
      </c>
    </row>
    <row r="23" spans="1:7" x14ac:dyDescent="0.4">
      <c r="A23" s="662">
        <v>22</v>
      </c>
      <c r="B23" s="663" t="s">
        <v>9553</v>
      </c>
      <c r="C23" s="663" t="s">
        <v>21608</v>
      </c>
      <c r="D23" s="663" t="s">
        <v>21639</v>
      </c>
      <c r="E23" s="663" t="s">
        <v>21629</v>
      </c>
    </row>
    <row r="24" spans="1:7" x14ac:dyDescent="0.4">
      <c r="A24" s="662">
        <v>23</v>
      </c>
      <c r="B24" s="663" t="s">
        <v>21635</v>
      </c>
      <c r="C24" s="663" t="s">
        <v>21608</v>
      </c>
      <c r="D24" s="663" t="s">
        <v>21639</v>
      </c>
      <c r="E24" s="663" t="s">
        <v>21629</v>
      </c>
    </row>
    <row r="25" spans="1:7" x14ac:dyDescent="0.4">
      <c r="A25" s="662">
        <v>24</v>
      </c>
      <c r="B25" s="663" t="s">
        <v>2046</v>
      </c>
      <c r="C25" s="663" t="s">
        <v>21608</v>
      </c>
      <c r="D25" s="663" t="s">
        <v>21639</v>
      </c>
      <c r="E25" s="663" t="s">
        <v>21629</v>
      </c>
    </row>
    <row r="26" spans="1:7" x14ac:dyDescent="0.4">
      <c r="A26" s="662">
        <v>25</v>
      </c>
      <c r="B26" s="663"/>
      <c r="C26" s="663"/>
      <c r="D26" s="663"/>
      <c r="E26" s="663"/>
    </row>
    <row r="27" spans="1:7" x14ac:dyDescent="0.4">
      <c r="A27" s="662">
        <v>26</v>
      </c>
      <c r="B27" s="663"/>
      <c r="C27" s="663"/>
      <c r="D27" s="663"/>
      <c r="E27" s="663"/>
    </row>
    <row r="28" spans="1:7" x14ac:dyDescent="0.4">
      <c r="A28" s="662">
        <v>27</v>
      </c>
      <c r="B28" s="663"/>
      <c r="C28" s="663"/>
      <c r="D28" s="663"/>
      <c r="E28" s="663"/>
    </row>
    <row r="29" spans="1:7" x14ac:dyDescent="0.4">
      <c r="A29" s="662">
        <v>28</v>
      </c>
      <c r="B29" s="663"/>
      <c r="C29" s="663"/>
      <c r="D29" s="663"/>
      <c r="E29" s="663"/>
    </row>
    <row r="30" spans="1:7" x14ac:dyDescent="0.4">
      <c r="A30" s="662">
        <v>29</v>
      </c>
      <c r="B30" s="663"/>
      <c r="C30" s="663"/>
      <c r="D30" s="663"/>
      <c r="E30" s="663"/>
    </row>
    <row r="31" spans="1:7" x14ac:dyDescent="0.4">
      <c r="A31" s="662">
        <v>30</v>
      </c>
      <c r="B31" s="663"/>
      <c r="C31" s="663"/>
      <c r="D31" s="663"/>
      <c r="E31" s="663"/>
    </row>
  </sheetData>
  <pageMargins left="0.511811024" right="0.511811024" top="0.78740157499999996" bottom="0.78740157499999996" header="0.31496062000000002" footer="0.31496062000000002"/>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R2435"/>
  <sheetViews>
    <sheetView view="pageBreakPreview" topLeftCell="A4" zoomScale="80" zoomScaleNormal="93" zoomScaleSheetLayoutView="80" workbookViewId="0">
      <pane xSplit="3" ySplit="2" topLeftCell="D221" activePane="bottomRight" state="frozen"/>
      <selection activeCell="A4" sqref="A4"/>
      <selection pane="topRight" activeCell="D4" sqref="D4"/>
      <selection pane="bottomLeft" activeCell="A6" sqref="A6"/>
      <selection pane="bottomRight" activeCell="P41" sqref="P41"/>
    </sheetView>
  </sheetViews>
  <sheetFormatPr defaultColWidth="8.42578125" defaultRowHeight="18" x14ac:dyDescent="0.25"/>
  <cols>
    <col min="1" max="1" width="10.7109375" style="4" customWidth="1"/>
    <col min="2" max="2" width="90.7109375" style="5" customWidth="1"/>
    <col min="3" max="3" width="11.7109375" style="6" customWidth="1"/>
    <col min="4" max="4" width="13.7109375" style="9" customWidth="1"/>
    <col min="5" max="5" width="13.7109375" style="16" customWidth="1"/>
    <col min="6" max="6" width="17.7109375" style="9" customWidth="1"/>
    <col min="7" max="7" width="13.7109375" style="9" customWidth="1"/>
    <col min="8" max="8" width="13.7109375" style="16" customWidth="1"/>
    <col min="9" max="9" width="17.7109375" style="9"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7" width="13.7109375" style="2" customWidth="1"/>
    <col min="18" max="18" width="17.7109375" style="2"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6" width="13.7109375" style="2" customWidth="1"/>
    <col min="27" max="27" width="18.5703125" style="2" bestFit="1" customWidth="1"/>
    <col min="28" max="33" width="6.710937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4"/>
      <c r="B1" s="942" t="s">
        <v>21579</v>
      </c>
      <c r="C1" s="943"/>
      <c r="D1" s="943"/>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row>
    <row r="2" spans="1:40" s="109" customFormat="1" ht="24.95" customHeight="1" x14ac:dyDescent="0.3">
      <c r="A2" s="944" t="s">
        <v>21686</v>
      </c>
      <c r="B2" s="945"/>
      <c r="C2" s="962" t="s">
        <v>1452</v>
      </c>
      <c r="D2" s="962"/>
      <c r="E2" s="962"/>
      <c r="F2" s="962"/>
      <c r="G2" s="962"/>
      <c r="H2" s="962"/>
      <c r="I2" s="945" t="s">
        <v>21681</v>
      </c>
      <c r="J2" s="945"/>
      <c r="K2" s="945"/>
      <c r="L2" s="945"/>
      <c r="M2" s="945"/>
      <c r="N2" s="945"/>
      <c r="O2" s="945"/>
      <c r="P2" s="960" t="s">
        <v>21682</v>
      </c>
      <c r="Q2" s="960"/>
      <c r="R2" s="960"/>
      <c r="S2" s="960"/>
      <c r="T2" s="960"/>
      <c r="U2" s="960"/>
      <c r="V2" s="960"/>
      <c r="W2" s="960"/>
      <c r="X2" s="960"/>
      <c r="Y2" s="960"/>
      <c r="Z2" s="960"/>
      <c r="AA2" s="960"/>
      <c r="AB2" s="960"/>
      <c r="AC2" s="960"/>
      <c r="AD2" s="960"/>
      <c r="AE2" s="960"/>
      <c r="AF2" s="960"/>
      <c r="AG2" s="961"/>
    </row>
    <row r="3" spans="1:40" s="109" customFormat="1" ht="24.95" customHeight="1" thickBot="1" x14ac:dyDescent="0.35">
      <c r="A3" s="951" t="s">
        <v>21578</v>
      </c>
      <c r="B3" s="952"/>
      <c r="C3" s="591" t="s">
        <v>21580</v>
      </c>
      <c r="D3" s="592">
        <v>0.02</v>
      </c>
      <c r="E3" s="957" t="s">
        <v>21687</v>
      </c>
      <c r="F3" s="958"/>
      <c r="G3" s="958"/>
      <c r="H3" s="958"/>
      <c r="I3" s="958"/>
      <c r="J3" s="958"/>
      <c r="K3" s="958"/>
      <c r="L3" s="958"/>
      <c r="M3" s="958"/>
      <c r="N3" s="958"/>
      <c r="O3" s="958"/>
      <c r="P3" s="958"/>
      <c r="Q3" s="958"/>
      <c r="R3" s="958"/>
      <c r="S3" s="958"/>
      <c r="T3" s="958"/>
      <c r="U3" s="958"/>
      <c r="V3" s="958"/>
      <c r="W3" s="958"/>
      <c r="X3" s="958"/>
      <c r="Y3" s="958"/>
      <c r="Z3" s="958"/>
      <c r="AA3" s="959"/>
      <c r="AB3" s="952" t="s">
        <v>21688</v>
      </c>
      <c r="AC3" s="952"/>
      <c r="AD3" s="952"/>
      <c r="AE3" s="952"/>
      <c r="AF3" s="952"/>
      <c r="AG3" s="963"/>
    </row>
    <row r="4" spans="1:40" s="108" customFormat="1" ht="35.1" customHeight="1" thickTop="1" thickBot="1" x14ac:dyDescent="0.3">
      <c r="A4" s="594" t="s">
        <v>0</v>
      </c>
      <c r="B4" s="949" t="s">
        <v>1</v>
      </c>
      <c r="C4" s="949" t="s">
        <v>2</v>
      </c>
      <c r="D4" s="948" t="s">
        <v>1703</v>
      </c>
      <c r="E4" s="948"/>
      <c r="F4" s="590">
        <f>F2368</f>
        <v>2195525.2688336</v>
      </c>
      <c r="G4" s="947" t="s">
        <v>1704</v>
      </c>
      <c r="H4" s="947"/>
      <c r="I4" s="590">
        <f>I2368</f>
        <v>1800298.8447022601</v>
      </c>
      <c r="J4" s="946" t="s">
        <v>21598</v>
      </c>
      <c r="K4" s="947"/>
      <c r="L4" s="590" t="e">
        <f>L2368</f>
        <v>#N/A</v>
      </c>
      <c r="M4" s="946" t="s">
        <v>21599</v>
      </c>
      <c r="N4" s="947"/>
      <c r="O4" s="590">
        <f>O2368</f>
        <v>765605.98978644004</v>
      </c>
      <c r="P4" s="946" t="s">
        <v>1705</v>
      </c>
      <c r="Q4" s="946"/>
      <c r="R4" s="590" t="e">
        <f>R2368</f>
        <v>#N/A</v>
      </c>
      <c r="S4" s="946" t="s">
        <v>21596</v>
      </c>
      <c r="T4" s="947"/>
      <c r="U4" s="590">
        <f>U2368</f>
        <v>5041954.4327838263</v>
      </c>
      <c r="V4" s="946" t="s">
        <v>21597</v>
      </c>
      <c r="W4" s="947"/>
      <c r="X4" s="590">
        <f>X2368</f>
        <v>950019.89872503991</v>
      </c>
      <c r="Y4" s="946" t="s">
        <v>21602</v>
      </c>
      <c r="Z4" s="946"/>
      <c r="AA4" s="590">
        <f>AA2368</f>
        <v>6454977.5884186439</v>
      </c>
      <c r="AB4" s="953" t="s">
        <v>1701</v>
      </c>
      <c r="AC4" s="953"/>
      <c r="AD4" s="953"/>
      <c r="AE4" s="953"/>
      <c r="AF4" s="953"/>
      <c r="AG4" s="954"/>
      <c r="AL4" s="454" t="str">
        <f>CONCATENATE("DESCONTO",I2369)</f>
        <v>DESCONTO2021</v>
      </c>
      <c r="AN4" s="454" t="s">
        <v>21568</v>
      </c>
    </row>
    <row r="5" spans="1:40" s="102" customFormat="1" ht="39" thickTop="1" thickBot="1" x14ac:dyDescent="0.25">
      <c r="A5" s="595" t="s">
        <v>0</v>
      </c>
      <c r="B5" s="950"/>
      <c r="C5" s="950"/>
      <c r="D5" s="567" t="s">
        <v>3</v>
      </c>
      <c r="E5" s="189" t="s">
        <v>4</v>
      </c>
      <c r="F5" s="567" t="s">
        <v>5</v>
      </c>
      <c r="G5" s="567" t="s">
        <v>3</v>
      </c>
      <c r="H5" s="189" t="s">
        <v>4</v>
      </c>
      <c r="I5" s="567" t="s">
        <v>5</v>
      </c>
      <c r="J5" s="567" t="s">
        <v>3</v>
      </c>
      <c r="K5" s="189" t="s">
        <v>4</v>
      </c>
      <c r="L5" s="567" t="s">
        <v>5</v>
      </c>
      <c r="M5" s="567" t="s">
        <v>3</v>
      </c>
      <c r="N5" s="189" t="s">
        <v>4</v>
      </c>
      <c r="O5" s="567" t="s">
        <v>5</v>
      </c>
      <c r="P5" s="567" t="s">
        <v>3</v>
      </c>
      <c r="Q5" s="189" t="s">
        <v>4</v>
      </c>
      <c r="R5" s="567" t="s">
        <v>5</v>
      </c>
      <c r="S5" s="567" t="s">
        <v>3</v>
      </c>
      <c r="T5" s="189" t="s">
        <v>4</v>
      </c>
      <c r="U5" s="567" t="s">
        <v>5</v>
      </c>
      <c r="V5" s="567" t="s">
        <v>3</v>
      </c>
      <c r="W5" s="189" t="s">
        <v>4</v>
      </c>
      <c r="X5" s="567" t="s">
        <v>5</v>
      </c>
      <c r="Y5" s="567" t="s">
        <v>3</v>
      </c>
      <c r="Z5" s="189" t="s">
        <v>4</v>
      </c>
      <c r="AA5" s="567" t="s">
        <v>5</v>
      </c>
      <c r="AB5" s="955"/>
      <c r="AC5" s="955"/>
      <c r="AD5" s="955"/>
      <c r="AE5" s="955"/>
      <c r="AF5" s="955"/>
      <c r="AG5" s="956"/>
      <c r="AL5" s="506">
        <v>0</v>
      </c>
      <c r="AN5" s="506">
        <v>0</v>
      </c>
    </row>
    <row r="6" spans="1:40" s="50" customFormat="1" ht="18.75" x14ac:dyDescent="0.25">
      <c r="A6" s="185" t="s">
        <v>6</v>
      </c>
      <c r="B6" s="186" t="s">
        <v>1610</v>
      </c>
      <c r="C6" s="43"/>
      <c r="D6" s="84"/>
      <c r="E6" s="45"/>
      <c r="F6" s="46"/>
      <c r="G6" s="84"/>
      <c r="H6" s="45"/>
      <c r="I6" s="46"/>
      <c r="J6" s="84"/>
      <c r="K6" s="45"/>
      <c r="L6" s="46"/>
      <c r="M6" s="84"/>
      <c r="N6" s="45"/>
      <c r="O6" s="46"/>
      <c r="P6" s="84"/>
      <c r="Q6" s="45"/>
      <c r="R6" s="46"/>
      <c r="S6" s="84"/>
      <c r="T6" s="45"/>
      <c r="U6" s="46"/>
      <c r="V6" s="84"/>
      <c r="W6" s="45"/>
      <c r="X6" s="46"/>
      <c r="Y6" s="84"/>
      <c r="Z6" s="45"/>
      <c r="AA6" s="46"/>
      <c r="AB6" s="187"/>
      <c r="AC6" s="187"/>
      <c r="AD6" s="187"/>
      <c r="AE6" s="187"/>
      <c r="AF6" s="187"/>
      <c r="AG6" s="188"/>
    </row>
    <row r="7" spans="1:40" s="50" customFormat="1" ht="18.75" x14ac:dyDescent="0.25">
      <c r="A7" s="19" t="s">
        <v>7</v>
      </c>
      <c r="B7" s="126" t="s">
        <v>1611</v>
      </c>
      <c r="C7" s="120" t="s">
        <v>8</v>
      </c>
      <c r="D7" s="176">
        <v>1757.03</v>
      </c>
      <c r="E7" s="177">
        <f>IF(D7=0,0,(IF($F$2369=2021,VLOOKUP(A7,'SEE - 2021'!$A$6:$E$1681,5,0),(IF($F$2369=2022,VLOOKUP(A7,'SEE - 2022'!$A$6:$E$1791,5,0),(IF($F$2369=2023,VLOOKUP(A7,'SEE - 2023'!$A$6:$E$1796,5,0),0)))))))</f>
        <v>7.61</v>
      </c>
      <c r="F7" s="175">
        <f>D7*E7</f>
        <v>13370.998300000001</v>
      </c>
      <c r="G7" s="177">
        <v>1757.06</v>
      </c>
      <c r="H7" s="643">
        <v>6.24</v>
      </c>
      <c r="I7" s="175">
        <f>G7*H7</f>
        <v>10964.054400000001</v>
      </c>
      <c r="J7" s="175">
        <f>IF(P7&gt;G7,P7-G7,0)</f>
        <v>127.46000000000004</v>
      </c>
      <c r="K7" s="175">
        <f>IF(P7&gt;G7,Q7,0)</f>
        <v>6.24</v>
      </c>
      <c r="L7" s="175">
        <f>J7*K7</f>
        <v>795.35040000000026</v>
      </c>
      <c r="M7" s="175">
        <f>IF(P7&lt;G7,G7-P7,0)</f>
        <v>0</v>
      </c>
      <c r="N7" s="175">
        <f>IF(P7=0,H7,IF(P7&lt;G7,Q7,0))</f>
        <v>0</v>
      </c>
      <c r="O7" s="175">
        <f>M7*N7</f>
        <v>0</v>
      </c>
      <c r="P7" s="176">
        <f>2545.19-'Reprogramação - QUADRA'!P7</f>
        <v>1884.52</v>
      </c>
      <c r="Q7" s="175">
        <f>IF(P7=0,0,IF(H7=0,((IF($I$2369=2021,VLOOKUP(A7,'SEE - 2021'!$A$6:$E$1681,5,0),(IF($I$2369=2022,VLOOKUP(A7,'SEE - 2022'!$A$6:$E$1791,5,0),(IF($I$2369=2023,VLOOKUP(A7,'SEE - 2023'!$A$6:$E$1796,5,0),0)))))*(1-$AL$5))),H7))</f>
        <v>6.24</v>
      </c>
      <c r="R7" s="175">
        <f>P7*Q7</f>
        <v>11759.4048</v>
      </c>
      <c r="S7" s="175">
        <f>IF(Y7&gt;D7,Y7-D7,0)</f>
        <v>127.49000000000001</v>
      </c>
      <c r="T7" s="175">
        <f>IF(Y7&gt;D7,Z7,0)</f>
        <v>9.5399999999999991</v>
      </c>
      <c r="U7" s="175">
        <f>S7*T7</f>
        <v>1216.2546</v>
      </c>
      <c r="V7" s="175">
        <f>IF(Y7&lt;D7,D7-Y7,0)</f>
        <v>0</v>
      </c>
      <c r="W7" s="175">
        <f>IF(Y7=0,E7,IF(Y7&lt;D7,Z7,0))</f>
        <v>0</v>
      </c>
      <c r="X7" s="175">
        <f>V7*W7</f>
        <v>0</v>
      </c>
      <c r="Y7" s="175">
        <f>P7</f>
        <v>1884.52</v>
      </c>
      <c r="Z7" s="175">
        <f>IF(Y7=0,0,VLOOKUP(A7,'SEE - 2023'!$A$6:$E$1796,5,0))*(1-$AN$5)</f>
        <v>9.5399999999999991</v>
      </c>
      <c r="AA7" s="175">
        <f>Y7*Z7</f>
        <v>17978.320799999998</v>
      </c>
      <c r="AB7" s="912" t="s">
        <v>21692</v>
      </c>
      <c r="AC7" s="913"/>
      <c r="AD7" s="913"/>
      <c r="AE7" s="913"/>
      <c r="AF7" s="913"/>
      <c r="AG7" s="914"/>
    </row>
    <row r="8" spans="1:40"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22"/>
      <c r="W8" s="22"/>
      <c r="X8" s="23"/>
      <c r="Y8" s="22"/>
      <c r="Z8" s="22"/>
      <c r="AA8" s="23"/>
      <c r="AB8" s="915"/>
      <c r="AC8" s="916"/>
      <c r="AD8" s="916"/>
      <c r="AE8" s="916"/>
      <c r="AF8" s="916"/>
      <c r="AG8" s="917"/>
    </row>
    <row r="9" spans="1:40" s="50" customFormat="1" hidden="1" x14ac:dyDescent="0.3">
      <c r="A9" s="24"/>
      <c r="B9" s="25"/>
      <c r="C9" s="21"/>
      <c r="D9" s="22"/>
      <c r="E9" s="22"/>
      <c r="F9" s="23"/>
      <c r="G9" s="22"/>
      <c r="H9" s="22"/>
      <c r="I9" s="23"/>
      <c r="J9" s="22"/>
      <c r="K9" s="22"/>
      <c r="L9" s="23"/>
      <c r="M9" s="22"/>
      <c r="N9" s="22"/>
      <c r="O9" s="23"/>
      <c r="P9" s="22"/>
      <c r="Q9" s="22"/>
      <c r="R9" s="23"/>
      <c r="S9" s="22"/>
      <c r="T9" s="22"/>
      <c r="U9" s="23"/>
      <c r="V9" s="22"/>
      <c r="W9" s="22"/>
      <c r="X9" s="23"/>
      <c r="Y9" s="22"/>
      <c r="Z9" s="22"/>
      <c r="AA9" s="23"/>
      <c r="AG9" s="115"/>
    </row>
    <row r="10" spans="1:40" s="50" customFormat="1" ht="18.75" customHeight="1" x14ac:dyDescent="0.25">
      <c r="A10" s="19" t="s">
        <v>10</v>
      </c>
      <c r="B10" s="126" t="s">
        <v>980</v>
      </c>
      <c r="C10" s="120" t="s">
        <v>61</v>
      </c>
      <c r="D10" s="176"/>
      <c r="E10" s="177">
        <f>IF(D10=0,0,(IF($F$2369=2021,VLOOKUP(A10,'SEE - 2021'!$A$6:$E$1681,5,0),(IF($F$2369=2022,VLOOKUP(A10,'SEE - 2022'!$A$6:$E$1791,5,0),(IF($F$2369=2023,VLOOKUP(A10,'SEE - 2023'!$A$6:$E$1796,5,0),0)))))))</f>
        <v>0</v>
      </c>
      <c r="F10" s="175">
        <f>D10*E10</f>
        <v>0</v>
      </c>
      <c r="G10" s="177">
        <f>D10</f>
        <v>0</v>
      </c>
      <c r="H10" s="177">
        <f>IF(G10=0,0,(IF($I$2369=2021,VLOOKUP(A10,'SEE - 2021'!$A$6:$E$1681,5,0),(IF($I$2369=2022,VLOOKUP(A10,'SEE - 2022'!$A$6:$E$1791,5,0),(IF($I$2369=2023,VLOOKUP(A10,'SEE - 2023'!$A$6:$E$1796,5,0),0)))))))</f>
        <v>0</v>
      </c>
      <c r="I10" s="175">
        <f>G10*H10</f>
        <v>0</v>
      </c>
      <c r="J10" s="175">
        <f>IF(P10&gt;G10,P10-G10,0)</f>
        <v>258.2</v>
      </c>
      <c r="K10" s="175">
        <f>IF(P10&gt;G10,Q10,0)</f>
        <v>1.05</v>
      </c>
      <c r="L10" s="175">
        <f>J10*K10</f>
        <v>271.11</v>
      </c>
      <c r="M10" s="175">
        <f>IF(P10&lt;G10,G10-P10,0)</f>
        <v>0</v>
      </c>
      <c r="N10" s="175">
        <f>IF(P10=0,H10,IF(P10&lt;G10,Q10,0))</f>
        <v>0</v>
      </c>
      <c r="O10" s="175">
        <f>M10*N10</f>
        <v>0</v>
      </c>
      <c r="P10" s="176">
        <f>33.4+60.5+3.7+95.4+3.7+28.8+4.8+26.2+1.7</f>
        <v>258.2</v>
      </c>
      <c r="Q10" s="175">
        <f>IF(P10=0,0,IF(H10=0,((IF($I$2369=2021,VLOOKUP(A10,'SEE - 2021'!$A$6:$E$1681,5,0),(IF($I$2369=2022,VLOOKUP(A10,'SEE - 2022'!$A$6:$E$1791,5,0),(IF($I$2369=2023,VLOOKUP(A10,'SEE - 2023'!$A$6:$E$1796,5,0),0)))))*(1-$AL$5))),H10))</f>
        <v>1.05</v>
      </c>
      <c r="R10" s="175">
        <f>P10*Q10</f>
        <v>271.11</v>
      </c>
      <c r="S10" s="175">
        <f>IF(Y10&gt;D10,Y10-D10,0)</f>
        <v>258.2</v>
      </c>
      <c r="T10" s="175">
        <f>IF(Y10&gt;D10,Z10,0)</f>
        <v>1.17</v>
      </c>
      <c r="U10" s="175">
        <f>S10*T10</f>
        <v>302.09399999999999</v>
      </c>
      <c r="V10" s="175">
        <f>IF(Y10&lt;D10,D10-Y10,0)</f>
        <v>0</v>
      </c>
      <c r="W10" s="175">
        <f>IF(Y10=0,E10,IF(Y10&lt;D10,Z10,0))</f>
        <v>0</v>
      </c>
      <c r="X10" s="175">
        <f>V10*W10</f>
        <v>0</v>
      </c>
      <c r="Y10" s="175">
        <f>P10</f>
        <v>258.2</v>
      </c>
      <c r="Z10" s="175">
        <f>IF(Y10=0,0,VLOOKUP(A10,'SEE - 2023'!$A$6:$E$1796,5,0))*(1-$AN$5)</f>
        <v>1.17</v>
      </c>
      <c r="AA10" s="175">
        <f>Y10*Z10</f>
        <v>302.09399999999999</v>
      </c>
      <c r="AB10" s="912" t="s">
        <v>21693</v>
      </c>
      <c r="AC10" s="913"/>
      <c r="AD10" s="913"/>
      <c r="AE10" s="913"/>
      <c r="AF10" s="913"/>
      <c r="AG10" s="914"/>
    </row>
    <row r="11" spans="1:40" s="50" customFormat="1" ht="94.5" hidden="1" customHeight="1" x14ac:dyDescent="0.3">
      <c r="A11" s="24"/>
      <c r="B11" s="25" t="s">
        <v>981</v>
      </c>
      <c r="C11" s="21"/>
      <c r="D11" s="22"/>
      <c r="E11" s="22"/>
      <c r="F11" s="23"/>
      <c r="G11" s="22"/>
      <c r="H11" s="22"/>
      <c r="I11" s="23"/>
      <c r="J11" s="22"/>
      <c r="K11" s="22"/>
      <c r="L11" s="23"/>
      <c r="M11" s="22"/>
      <c r="N11" s="22"/>
      <c r="O11" s="23"/>
      <c r="P11" s="22"/>
      <c r="Q11" s="22"/>
      <c r="R11" s="23"/>
      <c r="S11" s="22"/>
      <c r="T11" s="22"/>
      <c r="U11" s="23"/>
      <c r="V11" s="22"/>
      <c r="W11" s="22"/>
      <c r="X11" s="23"/>
      <c r="Y11" s="22"/>
      <c r="Z11" s="22"/>
      <c r="AA11" s="23"/>
      <c r="AB11" s="915"/>
      <c r="AC11" s="916"/>
      <c r="AD11" s="916"/>
      <c r="AE11" s="916"/>
      <c r="AF11" s="916"/>
      <c r="AG11" s="917"/>
    </row>
    <row r="12" spans="1:40" s="50" customFormat="1" hidden="1" x14ac:dyDescent="0.3">
      <c r="A12" s="24"/>
      <c r="B12" s="25"/>
      <c r="C12" s="21"/>
      <c r="D12" s="22"/>
      <c r="E12" s="22"/>
      <c r="F12" s="23"/>
      <c r="G12" s="22"/>
      <c r="H12" s="22"/>
      <c r="I12" s="23"/>
      <c r="J12" s="22"/>
      <c r="K12" s="22"/>
      <c r="L12" s="23"/>
      <c r="M12" s="22"/>
      <c r="N12" s="22"/>
      <c r="O12" s="23"/>
      <c r="P12" s="22"/>
      <c r="Q12" s="22"/>
      <c r="R12" s="23"/>
      <c r="S12" s="22"/>
      <c r="T12" s="22"/>
      <c r="U12" s="23"/>
      <c r="V12" s="22"/>
      <c r="W12" s="22"/>
      <c r="X12" s="23"/>
      <c r="Y12" s="22"/>
      <c r="Z12" s="22"/>
      <c r="AA12" s="23"/>
      <c r="AB12" s="674"/>
      <c r="AC12" s="675"/>
      <c r="AD12" s="675"/>
      <c r="AE12" s="675"/>
      <c r="AF12" s="675"/>
      <c r="AG12" s="676"/>
    </row>
    <row r="13" spans="1:40" s="50" customFormat="1" ht="47.25" x14ac:dyDescent="0.25">
      <c r="A13" s="19" t="s">
        <v>11</v>
      </c>
      <c r="B13" s="127" t="s">
        <v>1612</v>
      </c>
      <c r="C13" s="120" t="s">
        <v>18</v>
      </c>
      <c r="D13" s="176">
        <v>1</v>
      </c>
      <c r="E13" s="177">
        <f>IF(D13=0,0,(IF($F$2369=2021,VLOOKUP(A13,'SEE - 2021'!$A$6:$E$1681,5,0),(IF($F$2369=2022,VLOOKUP(A13,'SEE - 2022'!$A$6:$E$1791,5,0),(IF($F$2369=2023,VLOOKUP(A13,'SEE - 2023'!$A$6:$E$1796,5,0),0)))))))</f>
        <v>1121.47</v>
      </c>
      <c r="F13" s="175">
        <f>D13*E13</f>
        <v>1121.47</v>
      </c>
      <c r="G13" s="177">
        <f>D13</f>
        <v>1</v>
      </c>
      <c r="H13" s="643">
        <v>919.61</v>
      </c>
      <c r="I13" s="175">
        <f>G13*H13</f>
        <v>919.61</v>
      </c>
      <c r="J13" s="175">
        <f>IF(P13&gt;G13,P13-G13,0)</f>
        <v>0</v>
      </c>
      <c r="K13" s="175">
        <f>IF(P13&gt;G13,Q13,0)</f>
        <v>0</v>
      </c>
      <c r="L13" s="175">
        <f>J13*K13</f>
        <v>0</v>
      </c>
      <c r="M13" s="175">
        <f>IF(P13&lt;G13,G13-P13,0)</f>
        <v>0</v>
      </c>
      <c r="N13" s="175">
        <f>IF(P13=0,H13,IF(P13&lt;G13,Q13,0))</f>
        <v>0</v>
      </c>
      <c r="O13" s="175">
        <f>M13*N13</f>
        <v>0</v>
      </c>
      <c r="P13" s="176">
        <v>1</v>
      </c>
      <c r="Q13" s="175">
        <f>IF(P13=0,0,IF(H13=0,((IF($I$2369=2021,VLOOKUP(A13,'SEE - 2021'!$A$6:$E$1681,5,0),(IF($I$2369=2022,VLOOKUP(A13,'SEE - 2022'!$A$6:$E$1791,5,0),(IF($I$2369=2023,VLOOKUP(A13,'SEE - 2023'!$A$6:$E$1796,5,0),0)))))*(1-$AL$5))),H13))</f>
        <v>919.61</v>
      </c>
      <c r="R13" s="175">
        <f>P13*Q13</f>
        <v>919.61</v>
      </c>
      <c r="S13" s="175">
        <f>IF(Y13&gt;D13,Y13-D13,0)</f>
        <v>0</v>
      </c>
      <c r="T13" s="175">
        <f>IF(Y13&gt;D13,Z13,0)</f>
        <v>0</v>
      </c>
      <c r="U13" s="175">
        <f>S13*T13</f>
        <v>0</v>
      </c>
      <c r="V13" s="175">
        <f>IF(Y13&lt;D13,D13-Y13,0)</f>
        <v>0</v>
      </c>
      <c r="W13" s="175">
        <f>IF(Y13=0,E13,IF(Y13&lt;D13,Z13,0))</f>
        <v>0</v>
      </c>
      <c r="X13" s="175">
        <f>V13*W13</f>
        <v>0</v>
      </c>
      <c r="Y13" s="175">
        <f>P13</f>
        <v>1</v>
      </c>
      <c r="Z13" s="175">
        <f>IF(Y13=0,0,VLOOKUP(A13,'SEE - 2023'!$A$6:$E$1796,5,0))*(1-$AN$5)</f>
        <v>1419.25</v>
      </c>
      <c r="AA13" s="175">
        <f>Y13*Z13</f>
        <v>1419.25</v>
      </c>
      <c r="AB13" s="912" t="s">
        <v>21647</v>
      </c>
      <c r="AC13" s="990"/>
      <c r="AD13" s="990"/>
      <c r="AE13" s="990"/>
      <c r="AF13" s="990"/>
      <c r="AG13" s="991"/>
    </row>
    <row r="14" spans="1:40" s="50" customFormat="1" ht="124.9" hidden="1" x14ac:dyDescent="0.3">
      <c r="A14" s="24"/>
      <c r="B14" s="27" t="s">
        <v>1396</v>
      </c>
      <c r="C14" s="21"/>
      <c r="D14" s="22"/>
      <c r="E14" s="22"/>
      <c r="F14" s="23"/>
      <c r="G14" s="22"/>
      <c r="H14" s="22"/>
      <c r="I14" s="23"/>
      <c r="J14" s="22"/>
      <c r="K14" s="22"/>
      <c r="L14" s="23"/>
      <c r="M14" s="22"/>
      <c r="N14" s="22"/>
      <c r="O14" s="23"/>
      <c r="P14" s="22"/>
      <c r="Q14" s="22"/>
      <c r="R14" s="23"/>
      <c r="S14" s="22"/>
      <c r="T14" s="22"/>
      <c r="U14" s="23"/>
      <c r="V14" s="22"/>
      <c r="W14" s="22"/>
      <c r="X14" s="23"/>
      <c r="Y14" s="22"/>
      <c r="Z14" s="22"/>
      <c r="AA14" s="23"/>
      <c r="AB14" s="992"/>
      <c r="AC14" s="993"/>
      <c r="AD14" s="993"/>
      <c r="AE14" s="993"/>
      <c r="AF14" s="993"/>
      <c r="AG14" s="994"/>
    </row>
    <row r="15" spans="1:40" s="50" customFormat="1" hidden="1" x14ac:dyDescent="0.3">
      <c r="A15" s="24"/>
      <c r="B15" s="26"/>
      <c r="C15" s="21"/>
      <c r="D15" s="22"/>
      <c r="E15" s="22"/>
      <c r="F15" s="23"/>
      <c r="G15" s="22"/>
      <c r="H15" s="22"/>
      <c r="I15" s="23"/>
      <c r="J15" s="22"/>
      <c r="K15" s="22"/>
      <c r="L15" s="23"/>
      <c r="M15" s="22"/>
      <c r="N15" s="22"/>
      <c r="O15" s="23"/>
      <c r="P15" s="22"/>
      <c r="Q15" s="22"/>
      <c r="R15" s="23"/>
      <c r="S15" s="22"/>
      <c r="T15" s="22"/>
      <c r="U15" s="23"/>
      <c r="V15" s="22"/>
      <c r="W15" s="22"/>
      <c r="X15" s="23"/>
      <c r="Y15" s="22"/>
      <c r="Z15" s="22"/>
      <c r="AA15" s="23"/>
      <c r="AG15" s="115"/>
    </row>
    <row r="16" spans="1:40" s="50" customFormat="1" ht="21" x14ac:dyDescent="0.25">
      <c r="A16" s="19" t="s">
        <v>13</v>
      </c>
      <c r="B16" s="126" t="s">
        <v>747</v>
      </c>
      <c r="C16" s="120" t="s">
        <v>1434</v>
      </c>
      <c r="D16" s="176"/>
      <c r="E16" s="177">
        <f>IF(D16=0,0,(IF($F$2369=2021,VLOOKUP(A16,'SEE - 2021'!$A$6:$E$1681,5,0),(IF($F$2369=2022,VLOOKUP(A16,'SEE - 2022'!$A$6:$E$1791,5,0),(IF($F$2369=2023,VLOOKUP(A16,'SEE - 2023'!$A$6:$E$1796,5,0),0)))))))</f>
        <v>0</v>
      </c>
      <c r="F16" s="175">
        <f>D16*E16</f>
        <v>0</v>
      </c>
      <c r="G16" s="177">
        <f>D16</f>
        <v>0</v>
      </c>
      <c r="H16" s="177">
        <f>IF(G16=0,0,(IF($I$2369=2021,VLOOKUP(A16,'SEE - 2021'!$A$6:$E$1681,5,0),(IF($I$2369=2022,VLOOKUP(A16,'SEE - 2022'!$A$6:$E$1791,5,0),(IF($I$2369=2023,VLOOKUP(A16,'SEE - 2023'!$A$6:$E$1796,5,0),0)))))))</f>
        <v>0</v>
      </c>
      <c r="I16" s="175">
        <f>G16*H16</f>
        <v>0</v>
      </c>
      <c r="J16" s="175">
        <f>IF(P16&gt;G16,P16-G16,0)</f>
        <v>0</v>
      </c>
      <c r="K16" s="175">
        <f>IF(P16&gt;G16,Q16,0)</f>
        <v>0</v>
      </c>
      <c r="L16" s="175">
        <f>J16*K16</f>
        <v>0</v>
      </c>
      <c r="M16" s="175">
        <f>IF(P16&lt;G16,G16-P16,0)</f>
        <v>0</v>
      </c>
      <c r="N16" s="175">
        <f>IF(P16=0,H16,IF(P16&lt;G16,Q16,0))</f>
        <v>0</v>
      </c>
      <c r="O16" s="175">
        <f>M16*N16</f>
        <v>0</v>
      </c>
      <c r="P16" s="176"/>
      <c r="Q16" s="175">
        <f>IF(P16=0,0,IF(H16=0,((IF($I$2369=2021,VLOOKUP(A16,'SEE - 2021'!$A$6:$E$1681,5,0),(IF($I$2369=2022,VLOOKUP(A16,'SEE - 2022'!$A$6:$E$1791,5,0),(IF($I$2369=2023,VLOOKUP(A16,'SEE - 2023'!$A$6:$E$1796,5,0),0)))))*(1-$AL$5))),H16))</f>
        <v>0</v>
      </c>
      <c r="R16" s="175">
        <f>P16*Q16</f>
        <v>0</v>
      </c>
      <c r="S16" s="175">
        <f>IF(Y16&gt;D16,Y16-D16,0)</f>
        <v>0</v>
      </c>
      <c r="T16" s="175">
        <f>IF(Y16&gt;D16,Z16,0)</f>
        <v>0</v>
      </c>
      <c r="U16" s="175">
        <f>S16*T16</f>
        <v>0</v>
      </c>
      <c r="V16" s="175">
        <f>IF(Y16&lt;D16,D16-Y16,0)</f>
        <v>0</v>
      </c>
      <c r="W16" s="175">
        <f>IF(Y16=0,E16,IF(Y16&lt;D16,Z16,0))</f>
        <v>0</v>
      </c>
      <c r="X16" s="175">
        <f>V16*W16</f>
        <v>0</v>
      </c>
      <c r="Y16" s="175">
        <f>P16</f>
        <v>0</v>
      </c>
      <c r="Z16" s="175">
        <f>IF(Y16=0,0,VLOOKUP(A16,'SEE - 2023'!$A$6:$E$1796,5,0))*(1-$AN$5)</f>
        <v>0</v>
      </c>
      <c r="AA16" s="175">
        <f>Y16*Z16</f>
        <v>0</v>
      </c>
      <c r="AB16" s="984"/>
      <c r="AC16" s="985"/>
      <c r="AD16" s="985"/>
      <c r="AE16" s="985"/>
      <c r="AF16" s="985"/>
      <c r="AG16" s="986"/>
    </row>
    <row r="17" spans="1:33"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V17" s="22"/>
      <c r="W17" s="22"/>
      <c r="X17" s="23"/>
      <c r="Y17" s="22"/>
      <c r="Z17" s="22"/>
      <c r="AA17" s="23"/>
      <c r="AB17" s="987"/>
      <c r="AC17" s="988"/>
      <c r="AD17" s="988"/>
      <c r="AE17" s="988"/>
      <c r="AF17" s="988"/>
      <c r="AG17" s="989"/>
    </row>
    <row r="18" spans="1:33" s="50" customFormat="1" hidden="1" x14ac:dyDescent="0.3">
      <c r="A18" s="24"/>
      <c r="B18" s="26"/>
      <c r="C18" s="21"/>
      <c r="D18" s="22"/>
      <c r="E18" s="22"/>
      <c r="F18" s="23"/>
      <c r="G18" s="22"/>
      <c r="H18" s="22"/>
      <c r="I18" s="23"/>
      <c r="J18" s="22"/>
      <c r="K18" s="22"/>
      <c r="L18" s="23"/>
      <c r="M18" s="22"/>
      <c r="N18" s="22"/>
      <c r="O18" s="23"/>
      <c r="P18" s="22"/>
      <c r="Q18" s="22"/>
      <c r="R18" s="23"/>
      <c r="S18" s="22"/>
      <c r="T18" s="22"/>
      <c r="U18" s="23"/>
      <c r="V18" s="22"/>
      <c r="W18" s="22"/>
      <c r="X18" s="23"/>
      <c r="Y18" s="22"/>
      <c r="Z18" s="22"/>
      <c r="AA18" s="23"/>
      <c r="AG18" s="115"/>
    </row>
    <row r="19" spans="1:33" s="50" customFormat="1" ht="31.5" x14ac:dyDescent="0.25">
      <c r="A19" s="19" t="s">
        <v>14</v>
      </c>
      <c r="B19" s="126" t="s">
        <v>891</v>
      </c>
      <c r="C19" s="120" t="s">
        <v>8</v>
      </c>
      <c r="D19" s="176"/>
      <c r="E19" s="177">
        <f>IF(D19=0,0,(IF($F$2369=2021,VLOOKUP(A19,'SEE - 2021'!$A$6:$E$1681,5,0),(IF($F$2369=2022,VLOOKUP(A19,'SEE - 2022'!$A$6:$E$1791,5,0),(IF($F$2369=2023,VLOOKUP(A19,'SEE - 2023'!$A$6:$E$1796,5,0),0)))))))</f>
        <v>0</v>
      </c>
      <c r="F19" s="175">
        <f>D19*E19</f>
        <v>0</v>
      </c>
      <c r="G19" s="177">
        <f>D19</f>
        <v>0</v>
      </c>
      <c r="H19" s="177">
        <f>IF(G19=0,0,(IF($I$2369=2021,VLOOKUP(A19,'SEE - 2021'!$A$6:$E$1681,5,0),(IF($I$2369=2022,VLOOKUP(A19,'SEE - 2022'!$A$6:$E$1791,5,0),(IF($I$2369=2023,VLOOKUP(A19,'SEE - 2023'!$A$6:$E$1796,5,0),0)))))))</f>
        <v>0</v>
      </c>
      <c r="I19" s="175">
        <f>G19*H19</f>
        <v>0</v>
      </c>
      <c r="J19" s="175">
        <f>IF(P19&gt;G19,P19-G19,0)</f>
        <v>0</v>
      </c>
      <c r="K19" s="175">
        <f>IF(P19&gt;G19,Q19,0)</f>
        <v>0</v>
      </c>
      <c r="L19" s="175">
        <f>J19*K19</f>
        <v>0</v>
      </c>
      <c r="M19" s="175">
        <f>IF(P19&lt;G19,G19-P19,0)</f>
        <v>0</v>
      </c>
      <c r="N19" s="175">
        <f>IF(P19=0,H19,IF(P19&lt;G19,Q19,0))</f>
        <v>0</v>
      </c>
      <c r="O19" s="175">
        <f>M19*N19</f>
        <v>0</v>
      </c>
      <c r="P19" s="176"/>
      <c r="Q19" s="175">
        <f>IF(P19=0,0,IF(H19=0,((IF($I$2369=2021,VLOOKUP(A19,'SEE - 2021'!$A$6:$E$1681,5,0),(IF($I$2369=2022,VLOOKUP(A19,'SEE - 2022'!$A$6:$E$1791,5,0),(IF($I$2369=2023,VLOOKUP(A19,'SEE - 2023'!$A$6:$E$1796,5,0),0)))))*(1-$AL$5))),H19))</f>
        <v>0</v>
      </c>
      <c r="R19" s="175">
        <f>P19*Q19</f>
        <v>0</v>
      </c>
      <c r="S19" s="175">
        <f>IF(Y19&gt;D19,Y19-D19,0)</f>
        <v>0</v>
      </c>
      <c r="T19" s="175">
        <f>IF(Y19&gt;D19,Z19,0)</f>
        <v>0</v>
      </c>
      <c r="U19" s="175">
        <f>S19*T19</f>
        <v>0</v>
      </c>
      <c r="V19" s="175">
        <f>IF(Y19&lt;D19,D19-Y19,0)</f>
        <v>0</v>
      </c>
      <c r="W19" s="175">
        <f>IF(Y19=0,E19,IF(Y19&lt;D19,Z19,0))</f>
        <v>0</v>
      </c>
      <c r="X19" s="175">
        <f>V19*W19</f>
        <v>0</v>
      </c>
      <c r="Y19" s="175">
        <f>P19</f>
        <v>0</v>
      </c>
      <c r="Z19" s="175">
        <f>IF(Y19=0,0,VLOOKUP(A19,'SEE - 2023'!$A$6:$E$1796,5,0))*(1-$AN$5)</f>
        <v>0</v>
      </c>
      <c r="AA19" s="175">
        <f>Y19*Z19</f>
        <v>0</v>
      </c>
      <c r="AB19" s="984"/>
      <c r="AC19" s="985"/>
      <c r="AD19" s="985"/>
      <c r="AE19" s="985"/>
      <c r="AF19" s="985"/>
      <c r="AG19" s="986"/>
    </row>
    <row r="20" spans="1:33" s="50" customFormat="1" ht="156" hidden="1" x14ac:dyDescent="0.3">
      <c r="A20" s="24"/>
      <c r="B20" s="25" t="s">
        <v>956</v>
      </c>
      <c r="C20" s="21"/>
      <c r="D20" s="22"/>
      <c r="E20" s="22"/>
      <c r="F20" s="23"/>
      <c r="G20" s="22"/>
      <c r="H20" s="22"/>
      <c r="I20" s="23"/>
      <c r="J20" s="22"/>
      <c r="K20" s="22"/>
      <c r="L20" s="23"/>
      <c r="M20" s="22"/>
      <c r="N20" s="22"/>
      <c r="O20" s="23"/>
      <c r="P20" s="22"/>
      <c r="Q20" s="22"/>
      <c r="R20" s="23"/>
      <c r="S20" s="22"/>
      <c r="T20" s="22"/>
      <c r="U20" s="23"/>
      <c r="V20" s="22"/>
      <c r="W20" s="22"/>
      <c r="X20" s="23"/>
      <c r="Y20" s="22"/>
      <c r="Z20" s="22"/>
      <c r="AA20" s="23"/>
      <c r="AB20" s="987"/>
      <c r="AC20" s="988"/>
      <c r="AD20" s="988"/>
      <c r="AE20" s="988"/>
      <c r="AF20" s="988"/>
      <c r="AG20" s="989"/>
    </row>
    <row r="21" spans="1:33" s="50" customFormat="1" hidden="1" x14ac:dyDescent="0.3">
      <c r="A21" s="24"/>
      <c r="B21" s="26"/>
      <c r="C21" s="21"/>
      <c r="D21" s="22"/>
      <c r="E21" s="22"/>
      <c r="F21" s="23"/>
      <c r="G21" s="22"/>
      <c r="H21" s="22"/>
      <c r="I21" s="23"/>
      <c r="J21" s="22"/>
      <c r="K21" s="22"/>
      <c r="L21" s="23"/>
      <c r="M21" s="22"/>
      <c r="N21" s="22"/>
      <c r="O21" s="23"/>
      <c r="P21" s="22"/>
      <c r="Q21" s="22"/>
      <c r="R21" s="23"/>
      <c r="S21" s="22"/>
      <c r="T21" s="22"/>
      <c r="U21" s="23"/>
      <c r="V21" s="22"/>
      <c r="W21" s="22"/>
      <c r="X21" s="23"/>
      <c r="Y21" s="22"/>
      <c r="Z21" s="22"/>
      <c r="AA21" s="23"/>
      <c r="AG21" s="115"/>
    </row>
    <row r="22" spans="1:33" s="50" customFormat="1" ht="21" customHeight="1" x14ac:dyDescent="0.25">
      <c r="A22" s="19" t="s">
        <v>15</v>
      </c>
      <c r="B22" s="126" t="s">
        <v>1613</v>
      </c>
      <c r="C22" s="120" t="s">
        <v>8</v>
      </c>
      <c r="D22" s="176">
        <v>29.61</v>
      </c>
      <c r="E22" s="177">
        <f>IF(D22=0,0,(IF($F$2369=2021,VLOOKUP(A22,'SEE - 2021'!$A$6:$E$1681,5,0),(IF($F$2369=2022,VLOOKUP(A22,'SEE - 2022'!$A$6:$E$1791,5,0),(IF($F$2369=2023,VLOOKUP(A22,'SEE - 2023'!$A$6:$E$1796,5,0),0)))))))</f>
        <v>418.27</v>
      </c>
      <c r="F22" s="175">
        <f>D22*E22</f>
        <v>12384.974699999999</v>
      </c>
      <c r="G22" s="177">
        <f>D22</f>
        <v>29.61</v>
      </c>
      <c r="H22" s="643">
        <v>342.98</v>
      </c>
      <c r="I22" s="175">
        <f>G22*H22</f>
        <v>10155.6378</v>
      </c>
      <c r="J22" s="175">
        <f>IF(P22&gt;G22,P22-G22,0)</f>
        <v>0</v>
      </c>
      <c r="K22" s="175">
        <f>IF(P22&gt;G22,Q22,0)</f>
        <v>0</v>
      </c>
      <c r="L22" s="175">
        <f>J22*K22</f>
        <v>0</v>
      </c>
      <c r="M22" s="175">
        <f>IF(P22&lt;G22,G22-P22,0)</f>
        <v>29.61</v>
      </c>
      <c r="N22" s="175">
        <f>IF(P22=0,H22,IF(P22&lt;G22,Q22,0))</f>
        <v>342.98</v>
      </c>
      <c r="O22" s="175">
        <f>M22*N22</f>
        <v>10155.6378</v>
      </c>
      <c r="P22" s="176"/>
      <c r="Q22" s="175">
        <f>IF(P22=0,0,IF(H22=0,((IF($I$2369=2021,VLOOKUP(A22,'SEE - 2021'!$A$6:$E$1681,5,0),(IF($I$2369=2022,VLOOKUP(A22,'SEE - 2022'!$A$6:$E$1791,5,0),(IF($I$2369=2023,VLOOKUP(A22,'SEE - 2023'!$A$6:$E$1796,5,0),0)))))*(1-$AL$5))),H22))</f>
        <v>0</v>
      </c>
      <c r="R22" s="175">
        <f>P22*Q22</f>
        <v>0</v>
      </c>
      <c r="S22" s="175">
        <f>IF(Y22&gt;D22,Y22-D22,0)</f>
        <v>0</v>
      </c>
      <c r="T22" s="175">
        <f>IF(Y22&gt;D22,Z22,0)</f>
        <v>0</v>
      </c>
      <c r="U22" s="175">
        <f>S22*T22</f>
        <v>0</v>
      </c>
      <c r="V22" s="175">
        <f>IF(Y22&lt;D22,D22-Y22,0)</f>
        <v>29.61</v>
      </c>
      <c r="W22" s="175">
        <f>IF(Y22=0,E22,IF(Y22&lt;D22,Z22,0))</f>
        <v>418.27</v>
      </c>
      <c r="X22" s="175">
        <f>V22*W22</f>
        <v>12384.974699999999</v>
      </c>
      <c r="Y22" s="175">
        <f>P22</f>
        <v>0</v>
      </c>
      <c r="Z22" s="175">
        <f>IF(Y22=0,0,VLOOKUP(A22,'SEE - 2023'!$A$6:$E$1796,5,0))*(1-$AN$5)</f>
        <v>0</v>
      </c>
      <c r="AA22" s="175">
        <f>Y22*Z22</f>
        <v>0</v>
      </c>
      <c r="AB22" s="912" t="s">
        <v>21648</v>
      </c>
      <c r="AC22" s="990"/>
      <c r="AD22" s="990"/>
      <c r="AE22" s="990"/>
      <c r="AF22" s="990"/>
      <c r="AG22" s="991"/>
    </row>
    <row r="23" spans="1:33" s="50" customFormat="1" ht="234" hidden="1" x14ac:dyDescent="0.3">
      <c r="A23" s="24"/>
      <c r="B23" s="25" t="s">
        <v>982</v>
      </c>
      <c r="C23" s="21"/>
      <c r="D23" s="22"/>
      <c r="E23" s="22"/>
      <c r="F23" s="23"/>
      <c r="G23" s="22"/>
      <c r="H23" s="22"/>
      <c r="I23" s="23"/>
      <c r="J23" s="22"/>
      <c r="K23" s="22"/>
      <c r="L23" s="23"/>
      <c r="M23" s="22"/>
      <c r="N23" s="22"/>
      <c r="O23" s="23"/>
      <c r="P23" s="22"/>
      <c r="Q23" s="22"/>
      <c r="R23" s="23"/>
      <c r="S23" s="22"/>
      <c r="T23" s="22"/>
      <c r="U23" s="23"/>
      <c r="V23" s="22"/>
      <c r="W23" s="22"/>
      <c r="X23" s="23"/>
      <c r="Y23" s="22"/>
      <c r="Z23" s="22"/>
      <c r="AA23" s="23"/>
      <c r="AB23" s="992"/>
      <c r="AC23" s="993"/>
      <c r="AD23" s="993"/>
      <c r="AE23" s="993"/>
      <c r="AF23" s="993"/>
      <c r="AG23" s="994"/>
    </row>
    <row r="24" spans="1:33" s="50" customFormat="1" hidden="1" x14ac:dyDescent="0.3">
      <c r="A24" s="24"/>
      <c r="B24" s="25"/>
      <c r="C24" s="21"/>
      <c r="D24" s="22"/>
      <c r="E24" s="22"/>
      <c r="F24" s="23"/>
      <c r="G24" s="22"/>
      <c r="H24" s="22"/>
      <c r="I24" s="23"/>
      <c r="J24" s="22"/>
      <c r="K24" s="22"/>
      <c r="L24" s="23"/>
      <c r="M24" s="22"/>
      <c r="N24" s="22"/>
      <c r="O24" s="23"/>
      <c r="P24" s="22"/>
      <c r="Q24" s="22"/>
      <c r="R24" s="23"/>
      <c r="S24" s="22"/>
      <c r="T24" s="22"/>
      <c r="U24" s="23"/>
      <c r="V24" s="22"/>
      <c r="W24" s="22"/>
      <c r="X24" s="23"/>
      <c r="Y24" s="22"/>
      <c r="Z24" s="22"/>
      <c r="AA24" s="23"/>
      <c r="AG24" s="115"/>
    </row>
    <row r="25" spans="1:33" s="50" customFormat="1" ht="31.5" x14ac:dyDescent="0.25">
      <c r="A25" s="19" t="s">
        <v>17</v>
      </c>
      <c r="B25" s="126" t="s">
        <v>1614</v>
      </c>
      <c r="C25" s="120" t="s">
        <v>8</v>
      </c>
      <c r="D25" s="176">
        <v>21</v>
      </c>
      <c r="E25" s="177">
        <f>IF(D25=0,0,(IF($F$2369=2021,VLOOKUP(A25,'SEE - 2021'!$A$6:$E$1681,5,0),(IF($F$2369=2022,VLOOKUP(A25,'SEE - 2022'!$A$6:$E$1791,5,0),(IF($F$2369=2023,VLOOKUP(A25,'SEE - 2023'!$A$6:$E$1796,5,0),0)))))))</f>
        <v>463.07</v>
      </c>
      <c r="F25" s="175">
        <f>D25*E25</f>
        <v>9724.4699999999993</v>
      </c>
      <c r="G25" s="177">
        <f>D25</f>
        <v>21</v>
      </c>
      <c r="H25" s="643">
        <v>379.72</v>
      </c>
      <c r="I25" s="175">
        <f>G25*H25</f>
        <v>7974.1200000000008</v>
      </c>
      <c r="J25" s="175">
        <f>IF(P25&gt;G25,P25-G25,0)</f>
        <v>0</v>
      </c>
      <c r="K25" s="175">
        <f>IF(P25&gt;G25,Q25,0)</f>
        <v>0</v>
      </c>
      <c r="L25" s="175">
        <f>J25*K25</f>
        <v>0</v>
      </c>
      <c r="M25" s="175">
        <f>IF(P25&lt;G25,G25-P25,0)</f>
        <v>21</v>
      </c>
      <c r="N25" s="175">
        <f>IF(P25=0,H25,IF(P25&lt;G25,Q25,0))</f>
        <v>379.72</v>
      </c>
      <c r="O25" s="175">
        <f>M25*N25</f>
        <v>7974.1200000000008</v>
      </c>
      <c r="P25" s="176"/>
      <c r="Q25" s="175">
        <f>IF(P25=0,0,IF(H25=0,((IF($I$2369=2021,VLOOKUP(A25,'SEE - 2021'!$A$6:$E$1681,5,0),(IF($I$2369=2022,VLOOKUP(A25,'SEE - 2022'!$A$6:$E$1791,5,0),(IF($I$2369=2023,VLOOKUP(A25,'SEE - 2023'!$A$6:$E$1796,5,0),0)))))*(1-$AL$5))),H25))</f>
        <v>0</v>
      </c>
      <c r="R25" s="175">
        <f>P25*Q25</f>
        <v>0</v>
      </c>
      <c r="S25" s="175">
        <f>IF(Y25&gt;D25,Y25-D25,0)</f>
        <v>0</v>
      </c>
      <c r="T25" s="175">
        <f>IF(Y25&gt;D25,Z25,0)</f>
        <v>0</v>
      </c>
      <c r="U25" s="175">
        <f>S25*T25</f>
        <v>0</v>
      </c>
      <c r="V25" s="175">
        <f>IF(Y25&lt;D25,D25-Y25,0)</f>
        <v>21</v>
      </c>
      <c r="W25" s="175">
        <f>IF(Y25=0,E25,IF(Y25&lt;D25,Z25,0))</f>
        <v>463.07</v>
      </c>
      <c r="X25" s="175">
        <f>V25*W25</f>
        <v>9724.4699999999993</v>
      </c>
      <c r="Y25" s="175">
        <f>P25</f>
        <v>0</v>
      </c>
      <c r="Z25" s="175">
        <f>IF(Y25=0,0,VLOOKUP(A25,'SEE - 2023'!$A$6:$E$1796,5,0))*(1-$AN$5)</f>
        <v>0</v>
      </c>
      <c r="AA25" s="175">
        <f>Y25*Z25</f>
        <v>0</v>
      </c>
      <c r="AB25" s="912" t="s">
        <v>21648</v>
      </c>
      <c r="AC25" s="990"/>
      <c r="AD25" s="990"/>
      <c r="AE25" s="990"/>
      <c r="AF25" s="990"/>
      <c r="AG25" s="991"/>
    </row>
    <row r="26" spans="1:33" s="50" customFormat="1" ht="332.25" hidden="1" customHeight="1" x14ac:dyDescent="0.3">
      <c r="A26" s="24"/>
      <c r="B26" s="25" t="s">
        <v>1257</v>
      </c>
      <c r="C26" s="21"/>
      <c r="D26" s="22"/>
      <c r="E26" s="22"/>
      <c r="F26" s="23"/>
      <c r="G26" s="22"/>
      <c r="H26" s="22"/>
      <c r="I26" s="23"/>
      <c r="J26" s="22"/>
      <c r="K26" s="22"/>
      <c r="L26" s="23"/>
      <c r="M26" s="22"/>
      <c r="N26" s="22"/>
      <c r="O26" s="23"/>
      <c r="P26" s="22"/>
      <c r="Q26" s="22"/>
      <c r="R26" s="23"/>
      <c r="S26" s="22"/>
      <c r="T26" s="22"/>
      <c r="U26" s="23"/>
      <c r="V26" s="22"/>
      <c r="W26" s="22"/>
      <c r="X26" s="23"/>
      <c r="Y26" s="22"/>
      <c r="Z26" s="22"/>
      <c r="AA26" s="23"/>
      <c r="AB26" s="992"/>
      <c r="AC26" s="993"/>
      <c r="AD26" s="993"/>
      <c r="AE26" s="993"/>
      <c r="AF26" s="993"/>
      <c r="AG26" s="994"/>
    </row>
    <row r="27" spans="1:33" s="50" customFormat="1" hidden="1" x14ac:dyDescent="0.3">
      <c r="A27" s="24"/>
      <c r="B27" s="26"/>
      <c r="C27" s="28"/>
      <c r="D27" s="48"/>
      <c r="E27" s="48"/>
      <c r="F27" s="49"/>
      <c r="G27" s="48"/>
      <c r="H27" s="48"/>
      <c r="I27" s="49"/>
      <c r="J27" s="48"/>
      <c r="K27" s="48"/>
      <c r="L27" s="49"/>
      <c r="M27" s="48"/>
      <c r="N27" s="48"/>
      <c r="O27" s="49"/>
      <c r="P27" s="48"/>
      <c r="Q27" s="48"/>
      <c r="R27" s="49"/>
      <c r="S27" s="48"/>
      <c r="T27" s="48"/>
      <c r="U27" s="49"/>
      <c r="V27" s="48"/>
      <c r="W27" s="48"/>
      <c r="X27" s="49"/>
      <c r="Y27" s="48"/>
      <c r="Z27" s="48"/>
      <c r="AA27" s="49"/>
      <c r="AG27" s="115"/>
    </row>
    <row r="28" spans="1:33" s="50" customFormat="1" ht="18.75" x14ac:dyDescent="0.25">
      <c r="A28" s="19" t="s">
        <v>19</v>
      </c>
      <c r="B28" s="126" t="s">
        <v>16</v>
      </c>
      <c r="C28" s="120" t="s">
        <v>8</v>
      </c>
      <c r="D28" s="176"/>
      <c r="E28" s="177">
        <f>IF(D28=0,0,(IF($F$2369=2021,VLOOKUP(A28,'SEE - 2021'!$A$6:$E$1681,5,0),(IF($F$2369=2022,VLOOKUP(A28,'SEE - 2022'!$A$6:$E$1791,5,0),(IF($F$2369=2023,VLOOKUP(A28,'SEE - 2023'!$A$6:$E$1796,5,0),0)))))))</f>
        <v>0</v>
      </c>
      <c r="F28" s="175">
        <f>D28*E28</f>
        <v>0</v>
      </c>
      <c r="G28" s="177">
        <f>D28</f>
        <v>0</v>
      </c>
      <c r="H28" s="177">
        <f>IF(G28=0,0,(IF($I$2369=2021,VLOOKUP(A28,'SEE - 2021'!$A$6:$E$1681,5,0),(IF($I$2369=2022,VLOOKUP(A28,'SEE - 2022'!$A$6:$E$1791,5,0),(IF($I$2369=2023,VLOOKUP(A28,'SEE - 2023'!$A$6:$E$1796,5,0),0)))))))</f>
        <v>0</v>
      </c>
      <c r="I28" s="175">
        <f>G28*H28</f>
        <v>0</v>
      </c>
      <c r="J28" s="175">
        <f>IF(P28&gt;G28,P28-G28,0)</f>
        <v>0</v>
      </c>
      <c r="K28" s="175">
        <f>IF(P28&gt;G28,Q28,0)</f>
        <v>0</v>
      </c>
      <c r="L28" s="175">
        <f>J28*K28</f>
        <v>0</v>
      </c>
      <c r="M28" s="175">
        <f>IF(P28&lt;G28,G28-P28,0)</f>
        <v>0</v>
      </c>
      <c r="N28" s="175">
        <f>IF(P28=0,H28,IF(P28&lt;G28,Q28,0))</f>
        <v>0</v>
      </c>
      <c r="O28" s="175">
        <f>M28*N28</f>
        <v>0</v>
      </c>
      <c r="P28" s="176"/>
      <c r="Q28" s="175">
        <f>IF(P28=0,0,IF(H28=0,((IF($I$2369=2021,VLOOKUP(A28,'SEE - 2021'!$A$6:$E$1681,5,0),(IF($I$2369=2022,VLOOKUP(A28,'SEE - 2022'!$A$6:$E$1791,5,0),(IF($I$2369=2023,VLOOKUP(A28,'SEE - 2023'!$A$6:$E$1796,5,0),0)))))*(1-$AL$5))),H28))</f>
        <v>0</v>
      </c>
      <c r="R28" s="175">
        <f>P28*Q28</f>
        <v>0</v>
      </c>
      <c r="S28" s="175">
        <f>IF(Y28&gt;D28,Y28-D28,0)</f>
        <v>0</v>
      </c>
      <c r="T28" s="175">
        <f>IF(Y28&gt;D28,Z28,0)</f>
        <v>0</v>
      </c>
      <c r="U28" s="175">
        <f>S28*T28</f>
        <v>0</v>
      </c>
      <c r="V28" s="175">
        <f>IF(Y28&lt;D28,D28-Y28,0)</f>
        <v>0</v>
      </c>
      <c r="W28" s="175">
        <f>IF(Y28=0,E28,IF(Y28&lt;D28,Z28,0))</f>
        <v>0</v>
      </c>
      <c r="X28" s="175">
        <f>V28*W28</f>
        <v>0</v>
      </c>
      <c r="Y28" s="175">
        <f>P28</f>
        <v>0</v>
      </c>
      <c r="Z28" s="175">
        <f>IF(Y28=0,0,VLOOKUP(A28,'SEE - 2023'!$A$6:$E$1796,5,0))*(1-$AN$5)</f>
        <v>0</v>
      </c>
      <c r="AA28" s="175">
        <f>Y28*Z28</f>
        <v>0</v>
      </c>
      <c r="AB28" s="912" t="s">
        <v>21649</v>
      </c>
      <c r="AC28" s="990"/>
      <c r="AD28" s="990"/>
      <c r="AE28" s="990"/>
      <c r="AF28" s="990"/>
      <c r="AG28" s="991"/>
    </row>
    <row r="29" spans="1:33" s="50" customFormat="1" ht="93.6" hidden="1" x14ac:dyDescent="0.3">
      <c r="A29" s="24"/>
      <c r="B29" s="25" t="s">
        <v>983</v>
      </c>
      <c r="C29" s="21"/>
      <c r="D29" s="22"/>
      <c r="E29" s="22"/>
      <c r="F29" s="23"/>
      <c r="G29" s="22"/>
      <c r="H29" s="22"/>
      <c r="I29" s="23"/>
      <c r="J29" s="22"/>
      <c r="K29" s="22"/>
      <c r="L29" s="23"/>
      <c r="M29" s="22"/>
      <c r="N29" s="22"/>
      <c r="O29" s="23"/>
      <c r="P29" s="22"/>
      <c r="Q29" s="22"/>
      <c r="R29" s="23"/>
      <c r="S29" s="22"/>
      <c r="T29" s="22"/>
      <c r="U29" s="23"/>
      <c r="V29" s="22"/>
      <c r="W29" s="22"/>
      <c r="X29" s="23"/>
      <c r="Y29" s="22"/>
      <c r="Z29" s="22"/>
      <c r="AA29" s="23"/>
      <c r="AB29" s="992"/>
      <c r="AC29" s="993"/>
      <c r="AD29" s="993"/>
      <c r="AE29" s="993"/>
      <c r="AF29" s="993"/>
      <c r="AG29" s="994"/>
    </row>
    <row r="30" spans="1:33" s="50" customFormat="1" hidden="1" x14ac:dyDescent="0.3">
      <c r="A30" s="24"/>
      <c r="B30" s="26"/>
      <c r="C30" s="21"/>
      <c r="D30" s="22"/>
      <c r="E30" s="22"/>
      <c r="F30" s="23"/>
      <c r="G30" s="22"/>
      <c r="H30" s="22"/>
      <c r="I30" s="23"/>
      <c r="J30" s="22"/>
      <c r="K30" s="22"/>
      <c r="L30" s="23"/>
      <c r="M30" s="22"/>
      <c r="N30" s="22"/>
      <c r="O30" s="23"/>
      <c r="P30" s="22"/>
      <c r="Q30" s="22"/>
      <c r="R30" s="23"/>
      <c r="S30" s="22"/>
      <c r="T30" s="22"/>
      <c r="U30" s="23"/>
      <c r="V30" s="22"/>
      <c r="W30" s="22"/>
      <c r="X30" s="23"/>
      <c r="Y30" s="22"/>
      <c r="Z30" s="22"/>
      <c r="AA30" s="23"/>
      <c r="AG30" s="115"/>
    </row>
    <row r="31" spans="1:33" s="50" customFormat="1" ht="18.75" x14ac:dyDescent="0.25">
      <c r="A31" s="19" t="s">
        <v>20</v>
      </c>
      <c r="B31" s="126" t="s">
        <v>1615</v>
      </c>
      <c r="C31" s="120" t="s">
        <v>18</v>
      </c>
      <c r="D31" s="176">
        <v>1</v>
      </c>
      <c r="E31" s="177">
        <f>IF(D31=0,0,(IF($F$2369=2021,VLOOKUP(A31,'SEE - 2021'!$A$6:$E$1681,5,0),(IF($F$2369=2022,VLOOKUP(A31,'SEE - 2022'!$A$6:$E$1791,5,0),(IF($F$2369=2023,VLOOKUP(A31,'SEE - 2023'!$A$6:$E$1796,5,0),0)))))))</f>
        <v>539.26</v>
      </c>
      <c r="F31" s="175">
        <f>D31*E31</f>
        <v>539.26</v>
      </c>
      <c r="G31" s="177">
        <f>D31</f>
        <v>1</v>
      </c>
      <c r="H31" s="643">
        <v>442.19</v>
      </c>
      <c r="I31" s="175">
        <f>G31*H31</f>
        <v>442.19</v>
      </c>
      <c r="J31" s="175">
        <f>IF(P31&gt;G31,P31-G31,0)</f>
        <v>0</v>
      </c>
      <c r="K31" s="175">
        <f>IF(P31&gt;G31,Q31,0)</f>
        <v>0</v>
      </c>
      <c r="L31" s="175">
        <f>J31*K31</f>
        <v>0</v>
      </c>
      <c r="M31" s="175">
        <f>IF(P31&lt;G31,G31-P31,0)</f>
        <v>0</v>
      </c>
      <c r="N31" s="175">
        <f>IF(P31=0,H31,IF(P31&lt;G31,Q31,0))</f>
        <v>0</v>
      </c>
      <c r="O31" s="175">
        <f>M31*N31</f>
        <v>0</v>
      </c>
      <c r="P31" s="176">
        <v>1</v>
      </c>
      <c r="Q31" s="175">
        <f>IF(P31=0,0,IF(H31=0,((IF($I$2369=2021,VLOOKUP(A31,'SEE - 2021'!$A$6:$E$1681,5,0),(IF($I$2369=2022,VLOOKUP(A31,'SEE - 2022'!$A$6:$E$1791,5,0),(IF($I$2369=2023,VLOOKUP(A31,'SEE - 2023'!$A$6:$E$1796,5,0),0)))))*(1-$AL$5))),H31))</f>
        <v>442.19</v>
      </c>
      <c r="R31" s="175">
        <f>P31*Q31</f>
        <v>442.19</v>
      </c>
      <c r="S31" s="175">
        <f>IF(Y31&gt;D31,Y31-D31,0)</f>
        <v>0</v>
      </c>
      <c r="T31" s="175">
        <f>IF(Y31&gt;D31,Z31,0)</f>
        <v>0</v>
      </c>
      <c r="U31" s="175">
        <f>S31*T31</f>
        <v>0</v>
      </c>
      <c r="V31" s="175">
        <f>IF(Y31&lt;D31,D31-Y31,0)</f>
        <v>0</v>
      </c>
      <c r="W31" s="175">
        <f>IF(Y31=0,E31,IF(Y31&lt;D31,Z31,0))</f>
        <v>0</v>
      </c>
      <c r="X31" s="175">
        <f>V31*W31</f>
        <v>0</v>
      </c>
      <c r="Y31" s="175">
        <f>P31</f>
        <v>1</v>
      </c>
      <c r="Z31" s="175">
        <f>IF(Y31=0,0,VLOOKUP(A31,'SEE - 2023'!$A$6:$E$1796,5,0))*(1-$AN$5)</f>
        <v>1201.96</v>
      </c>
      <c r="AA31" s="175">
        <f>Y31*Z31</f>
        <v>1201.96</v>
      </c>
      <c r="AB31" s="912" t="s">
        <v>21650</v>
      </c>
      <c r="AC31" s="990"/>
      <c r="AD31" s="990"/>
      <c r="AE31" s="990"/>
      <c r="AF31" s="990"/>
      <c r="AG31" s="991"/>
    </row>
    <row r="32" spans="1:33" s="50" customFormat="1" ht="124.9" hidden="1" x14ac:dyDescent="0.3">
      <c r="A32" s="24"/>
      <c r="B32" s="25" t="s">
        <v>984</v>
      </c>
      <c r="C32" s="21"/>
      <c r="D32" s="22"/>
      <c r="E32" s="22"/>
      <c r="F32" s="23"/>
      <c r="G32" s="22"/>
      <c r="H32" s="22"/>
      <c r="I32" s="23"/>
      <c r="J32" s="22"/>
      <c r="K32" s="22"/>
      <c r="L32" s="23"/>
      <c r="M32" s="22"/>
      <c r="N32" s="22"/>
      <c r="O32" s="23"/>
      <c r="P32" s="22"/>
      <c r="Q32" s="22"/>
      <c r="R32" s="23"/>
      <c r="S32" s="22"/>
      <c r="T32" s="22"/>
      <c r="U32" s="23"/>
      <c r="V32" s="22"/>
      <c r="W32" s="22"/>
      <c r="X32" s="23"/>
      <c r="Y32" s="22"/>
      <c r="Z32" s="22"/>
      <c r="AA32" s="23"/>
      <c r="AB32" s="992"/>
      <c r="AC32" s="993"/>
      <c r="AD32" s="993"/>
      <c r="AE32" s="993"/>
      <c r="AF32" s="993"/>
      <c r="AG32" s="994"/>
    </row>
    <row r="33" spans="1:33" s="50" customFormat="1" hidden="1" x14ac:dyDescent="0.3">
      <c r="A33" s="24"/>
      <c r="B33" s="25"/>
      <c r="C33" s="21"/>
      <c r="D33" s="22"/>
      <c r="E33" s="22"/>
      <c r="F33" s="23"/>
      <c r="G33" s="22"/>
      <c r="H33" s="22"/>
      <c r="I33" s="23"/>
      <c r="J33" s="22"/>
      <c r="K33" s="22"/>
      <c r="L33" s="23"/>
      <c r="M33" s="22"/>
      <c r="N33" s="22"/>
      <c r="O33" s="23"/>
      <c r="P33" s="22"/>
      <c r="Q33" s="22"/>
      <c r="R33" s="23"/>
      <c r="S33" s="22"/>
      <c r="T33" s="22"/>
      <c r="U33" s="23"/>
      <c r="V33" s="22"/>
      <c r="W33" s="22"/>
      <c r="X33" s="23"/>
      <c r="Y33" s="22"/>
      <c r="Z33" s="22"/>
      <c r="AA33" s="23"/>
      <c r="AG33" s="115"/>
    </row>
    <row r="34" spans="1:33" s="50" customFormat="1" ht="18" customHeight="1" x14ac:dyDescent="0.25">
      <c r="A34" s="128" t="s">
        <v>1627</v>
      </c>
      <c r="B34" s="129" t="s">
        <v>1686</v>
      </c>
      <c r="C34" s="130" t="s">
        <v>18</v>
      </c>
      <c r="D34" s="176">
        <v>1</v>
      </c>
      <c r="E34" s="177">
        <f>IF(D34=0,0,(IF($F$2369=2021,VLOOKUP(A34,'SEE - 2021'!$A$6:$E$1681,5,0),(IF($F$2369=2022,VLOOKUP(A34,'SEE - 2022'!$A$6:$E$1791,5,0),(IF($F$2369=2023,VLOOKUP(A34,'SEE - 2023'!$A$6:$E$1796,5,0),0)))))))</f>
        <v>333.45</v>
      </c>
      <c r="F34" s="175">
        <f>D34*E34</f>
        <v>333.45</v>
      </c>
      <c r="G34" s="177">
        <f>D34</f>
        <v>1</v>
      </c>
      <c r="H34" s="643">
        <v>273.43</v>
      </c>
      <c r="I34" s="175">
        <f>G34*H34</f>
        <v>273.43</v>
      </c>
      <c r="J34" s="175">
        <f>IF(P34&gt;G34,P34-G34,0)</f>
        <v>0</v>
      </c>
      <c r="K34" s="175">
        <f>IF(P34&gt;G34,Q34,0)</f>
        <v>0</v>
      </c>
      <c r="L34" s="175">
        <f>J34*K34</f>
        <v>0</v>
      </c>
      <c r="M34" s="175">
        <f>IF(P34&lt;G34,G34-P34,0)</f>
        <v>0</v>
      </c>
      <c r="N34" s="175">
        <f>IF(P34=0,H34,IF(P34&lt;G34,Q34,0))</f>
        <v>0</v>
      </c>
      <c r="O34" s="175">
        <f>M34*N34</f>
        <v>0</v>
      </c>
      <c r="P34" s="176">
        <v>1</v>
      </c>
      <c r="Q34" s="175">
        <f>IF(P34=0,0,IF(H34=0,((IF($I$2369=2021,VLOOKUP(A34,'SEE - 2021'!$A$6:$E$1681,5,0),(IF($I$2369=2022,VLOOKUP(A34,'SEE - 2022'!$A$6:$E$1791,5,0),(IF($I$2369=2023,VLOOKUP(A34,'SEE - 2023'!$A$6:$E$1796,5,0),0)))))*(1-$AL$5))),H34))</f>
        <v>273.43</v>
      </c>
      <c r="R34" s="175">
        <f>P34*Q34</f>
        <v>273.43</v>
      </c>
      <c r="S34" s="175">
        <f>IF(Y34&gt;D34,Y34-D34,0)</f>
        <v>0</v>
      </c>
      <c r="T34" s="175">
        <f>IF(Y34&gt;D34,Z34,0)</f>
        <v>0</v>
      </c>
      <c r="U34" s="175">
        <f>S34*T34</f>
        <v>0</v>
      </c>
      <c r="V34" s="175">
        <f>IF(Y34&lt;D34,D34-Y34,0)</f>
        <v>0</v>
      </c>
      <c r="W34" s="175">
        <f>IF(Y34=0,E34,IF(Y34&lt;D34,Z34,0))</f>
        <v>0</v>
      </c>
      <c r="X34" s="175">
        <f>V34*W34</f>
        <v>0</v>
      </c>
      <c r="Y34" s="175">
        <f>P34</f>
        <v>1</v>
      </c>
      <c r="Z34" s="175">
        <f>IF(Y34=0,0,VLOOKUP(A34,'SEE - 2023'!$A$6:$E$1796,5,0))*(1-$AN$5)</f>
        <v>394.59</v>
      </c>
      <c r="AA34" s="175">
        <f>Y34*Z34</f>
        <v>394.59</v>
      </c>
      <c r="AB34" s="912" t="s">
        <v>21650</v>
      </c>
      <c r="AC34" s="990"/>
      <c r="AD34" s="990"/>
      <c r="AE34" s="990"/>
      <c r="AF34" s="990"/>
      <c r="AG34" s="991"/>
    </row>
    <row r="35" spans="1:33" s="50" customFormat="1" ht="93.6" hidden="1" x14ac:dyDescent="0.3">
      <c r="A35" s="104"/>
      <c r="B35" s="82" t="s">
        <v>1685</v>
      </c>
      <c r="C35" s="105"/>
      <c r="D35" s="69"/>
      <c r="E35" s="69"/>
      <c r="F35" s="70"/>
      <c r="G35" s="69"/>
      <c r="H35" s="69"/>
      <c r="I35" s="70"/>
      <c r="J35" s="69"/>
      <c r="K35" s="69"/>
      <c r="L35" s="70"/>
      <c r="M35" s="69"/>
      <c r="N35" s="69"/>
      <c r="O35" s="70"/>
      <c r="P35" s="69"/>
      <c r="Q35" s="69"/>
      <c r="R35" s="70"/>
      <c r="S35" s="69"/>
      <c r="T35" s="69"/>
      <c r="U35" s="70"/>
      <c r="V35" s="69"/>
      <c r="W35" s="69"/>
      <c r="X35" s="70"/>
      <c r="Y35" s="69"/>
      <c r="Z35" s="69"/>
      <c r="AA35" s="70"/>
      <c r="AB35" s="992"/>
      <c r="AC35" s="993"/>
      <c r="AD35" s="993"/>
      <c r="AE35" s="993"/>
      <c r="AF35" s="993"/>
      <c r="AG35" s="994"/>
    </row>
    <row r="36" spans="1:33" s="50" customFormat="1" hidden="1" x14ac:dyDescent="0.3">
      <c r="A36" s="24"/>
      <c r="B36" s="25"/>
      <c r="C36" s="21"/>
      <c r="D36" s="22"/>
      <c r="E36" s="22"/>
      <c r="F36" s="23"/>
      <c r="G36" s="22"/>
      <c r="H36" s="22"/>
      <c r="I36" s="23"/>
      <c r="J36" s="22"/>
      <c r="K36" s="22"/>
      <c r="L36" s="23"/>
      <c r="M36" s="22"/>
      <c r="N36" s="22"/>
      <c r="O36" s="23"/>
      <c r="P36" s="22"/>
      <c r="Q36" s="22"/>
      <c r="R36" s="23"/>
      <c r="S36" s="22"/>
      <c r="T36" s="22"/>
      <c r="U36" s="23"/>
      <c r="V36" s="22"/>
      <c r="W36" s="22"/>
      <c r="X36" s="23"/>
      <c r="Y36" s="22"/>
      <c r="Z36" s="22"/>
      <c r="AA36" s="23"/>
      <c r="AG36" s="115"/>
    </row>
    <row r="37" spans="1:33" s="50" customFormat="1" ht="18.75" x14ac:dyDescent="0.25">
      <c r="A37" s="19" t="s">
        <v>1023</v>
      </c>
      <c r="B37" s="131" t="s">
        <v>986</v>
      </c>
      <c r="C37" s="120"/>
      <c r="D37" s="121"/>
      <c r="E37" s="121"/>
      <c r="F37" s="123"/>
      <c r="G37" s="121"/>
      <c r="H37" s="121"/>
      <c r="I37" s="123"/>
      <c r="J37" s="121"/>
      <c r="K37" s="121"/>
      <c r="L37" s="123"/>
      <c r="M37" s="121"/>
      <c r="N37" s="121"/>
      <c r="O37" s="123"/>
      <c r="P37" s="121"/>
      <c r="Q37" s="121"/>
      <c r="R37" s="123"/>
      <c r="S37" s="121"/>
      <c r="T37" s="121"/>
      <c r="U37" s="123"/>
      <c r="V37" s="121"/>
      <c r="W37" s="121"/>
      <c r="X37" s="123"/>
      <c r="Y37" s="121"/>
      <c r="Z37" s="121"/>
      <c r="AA37" s="123"/>
      <c r="AB37" s="652"/>
      <c r="AC37" s="653"/>
      <c r="AD37" s="653"/>
      <c r="AE37" s="653"/>
      <c r="AF37" s="653"/>
      <c r="AG37" s="654"/>
    </row>
    <row r="38" spans="1:33" s="50" customFormat="1" ht="113.25" hidden="1" customHeight="1" x14ac:dyDescent="0.3">
      <c r="A38" s="24"/>
      <c r="B38" s="25" t="s">
        <v>985</v>
      </c>
      <c r="C38" s="21"/>
      <c r="D38" s="22"/>
      <c r="E38" s="22"/>
      <c r="F38" s="23"/>
      <c r="G38" s="22"/>
      <c r="H38" s="22"/>
      <c r="I38" s="23"/>
      <c r="J38" s="22"/>
      <c r="K38" s="22"/>
      <c r="L38" s="23"/>
      <c r="M38" s="22"/>
      <c r="N38" s="22"/>
      <c r="O38" s="23"/>
      <c r="P38" s="22"/>
      <c r="Q38" s="22"/>
      <c r="R38" s="23"/>
      <c r="S38" s="22"/>
      <c r="T38" s="22"/>
      <c r="U38" s="23"/>
      <c r="V38" s="22"/>
      <c r="W38" s="22"/>
      <c r="X38" s="23"/>
      <c r="Y38" s="22"/>
      <c r="Z38" s="22"/>
      <c r="AA38" s="23"/>
      <c r="AG38" s="115"/>
    </row>
    <row r="39" spans="1:33" s="50" customFormat="1" ht="18.75" x14ac:dyDescent="0.25">
      <c r="A39" s="19" t="s">
        <v>1024</v>
      </c>
      <c r="B39" s="129" t="s">
        <v>1628</v>
      </c>
      <c r="C39" s="120" t="s">
        <v>18</v>
      </c>
      <c r="D39" s="176"/>
      <c r="E39" s="177">
        <f>IF(D39=0,0,(IF($F$2369=2021,VLOOKUP(A39,'SEE - 2021'!$A$6:$E$1681,5,0),(IF($F$2369=2022,VLOOKUP(A39,'SEE - 2022'!$A$6:$E$1791,5,0),(IF($F$2369=2023,VLOOKUP(A39,'SEE - 2023'!$A$6:$E$1796,5,0),0)))))))</f>
        <v>0</v>
      </c>
      <c r="F39" s="175">
        <f>D39*E39</f>
        <v>0</v>
      </c>
      <c r="G39" s="177">
        <f>D39</f>
        <v>0</v>
      </c>
      <c r="H39" s="177">
        <f>IF(G39=0,0,(IF($I$2369=2021,VLOOKUP(A39,'SEE - 2021'!$A$6:$E$1681,5,0),(IF($I$2369=2022,VLOOKUP(A39,'SEE - 2022'!$A$6:$E$1791,5,0),(IF($I$2369=2023,VLOOKUP(A39,'SEE - 2023'!$A$6:$E$1796,5,0),0)))))))</f>
        <v>0</v>
      </c>
      <c r="I39" s="175">
        <f>G39*H39</f>
        <v>0</v>
      </c>
      <c r="J39" s="175">
        <f>IF(P39&gt;G39,P39-G39,0)</f>
        <v>0</v>
      </c>
      <c r="K39" s="175">
        <f>IF(P39&gt;G39,Q39,0)</f>
        <v>0</v>
      </c>
      <c r="L39" s="175">
        <f>J39*K39</f>
        <v>0</v>
      </c>
      <c r="M39" s="175">
        <f>IF(P39&lt;G39,G39-P39,0)</f>
        <v>0</v>
      </c>
      <c r="N39" s="175">
        <f>IF(P39=0,H39,IF(P39&lt;G39,Q39,0))</f>
        <v>0</v>
      </c>
      <c r="O39" s="175">
        <f>M39*N39</f>
        <v>0</v>
      </c>
      <c r="P39" s="176"/>
      <c r="Q39" s="175">
        <f>IF(P39=0,0,IF(H39=0,((IF($I$2369=2021,VLOOKUP(A39,'SEE - 2021'!$A$6:$E$1681,5,0),(IF($I$2369=2022,VLOOKUP(A39,'SEE - 2022'!$A$6:$E$1791,5,0),(IF($I$2369=2023,VLOOKUP(A39,'SEE - 2023'!$A$6:$E$1796,5,0),0)))))*(1-$AL$5))),H39))</f>
        <v>0</v>
      </c>
      <c r="R39" s="175">
        <f>P39*Q39</f>
        <v>0</v>
      </c>
      <c r="S39" s="175">
        <f>IF(Y39&gt;D39,Y39-D39,0)</f>
        <v>0</v>
      </c>
      <c r="T39" s="175">
        <f>IF(Y39&gt;D39,Z39,0)</f>
        <v>0</v>
      </c>
      <c r="U39" s="175">
        <f>S39*T39</f>
        <v>0</v>
      </c>
      <c r="V39" s="175">
        <f>IF(Y39&lt;D39,D39-Y39,0)</f>
        <v>0</v>
      </c>
      <c r="W39" s="175">
        <f>IF(Y39=0,E39,IF(Y39&lt;D39,Z39,0))</f>
        <v>0</v>
      </c>
      <c r="X39" s="175">
        <f>V39*W39</f>
        <v>0</v>
      </c>
      <c r="Y39" s="175">
        <f>P39</f>
        <v>0</v>
      </c>
      <c r="Z39" s="175">
        <f>IF(Y39=0,0,VLOOKUP(A39,'SEE - 2023'!$A$6:$E$1796,5,0))*(1-$AN$5)</f>
        <v>0</v>
      </c>
      <c r="AA39" s="175">
        <f>Y39*Z39</f>
        <v>0</v>
      </c>
      <c r="AB39" s="648"/>
      <c r="AC39" s="649"/>
      <c r="AD39" s="649"/>
      <c r="AE39" s="649"/>
      <c r="AF39" s="649"/>
      <c r="AG39" s="650"/>
    </row>
    <row r="40" spans="1:33" s="50" customFormat="1" hidden="1" x14ac:dyDescent="0.3">
      <c r="A40" s="24"/>
      <c r="B40" s="82"/>
      <c r="C40" s="21"/>
      <c r="D40" s="22"/>
      <c r="E40" s="22"/>
      <c r="F40" s="23"/>
      <c r="G40" s="22"/>
      <c r="H40" s="22"/>
      <c r="I40" s="23"/>
      <c r="J40" s="22"/>
      <c r="K40" s="22"/>
      <c r="L40" s="23"/>
      <c r="M40" s="22"/>
      <c r="N40" s="22"/>
      <c r="O40" s="23"/>
      <c r="P40" s="22"/>
      <c r="Q40" s="22"/>
      <c r="R40" s="23"/>
      <c r="S40" s="22"/>
      <c r="T40" s="22"/>
      <c r="U40" s="23"/>
      <c r="V40" s="22"/>
      <c r="W40" s="22"/>
      <c r="X40" s="23"/>
      <c r="Y40" s="22"/>
      <c r="Z40" s="22"/>
      <c r="AA40" s="23"/>
      <c r="AB40" s="646"/>
      <c r="AC40" s="646"/>
      <c r="AD40" s="646"/>
      <c r="AE40" s="646"/>
      <c r="AF40" s="646"/>
      <c r="AG40" s="647"/>
    </row>
    <row r="41" spans="1:33" s="50" customFormat="1" ht="31.5" x14ac:dyDescent="0.25">
      <c r="A41" s="19" t="s">
        <v>1025</v>
      </c>
      <c r="B41" s="129" t="s">
        <v>1629</v>
      </c>
      <c r="C41" s="120" t="s">
        <v>18</v>
      </c>
      <c r="D41" s="176"/>
      <c r="E41" s="177">
        <f>IF(D41=0,0,(IF($F$2369=2021,VLOOKUP(A41,'SEE - 2021'!$A$6:$E$1681,5,0),(IF($F$2369=2022,VLOOKUP(A41,'SEE - 2022'!$A$6:$E$1791,5,0),(IF($F$2369=2023,VLOOKUP(A41,'SEE - 2023'!$A$6:$E$1796,5,0),0)))))))</f>
        <v>0</v>
      </c>
      <c r="F41" s="175">
        <f>D41*E41</f>
        <v>0</v>
      </c>
      <c r="G41" s="177">
        <f>D41</f>
        <v>0</v>
      </c>
      <c r="H41" s="177">
        <f>IF(G41=0,0,(IF($I$2369=2021,VLOOKUP(A41,'SEE - 2021'!$A$6:$E$1681,5,0),(IF($I$2369=2022,VLOOKUP(A41,'SEE - 2022'!$A$6:$E$1791,5,0),(IF($I$2369=2023,VLOOKUP(A41,'SEE - 2023'!$A$6:$E$1796,5,0),0)))))))</f>
        <v>0</v>
      </c>
      <c r="I41" s="175">
        <f>G41*H41</f>
        <v>0</v>
      </c>
      <c r="J41" s="175">
        <f>IF(P41&gt;G41,P41-G41,0)</f>
        <v>0</v>
      </c>
      <c r="K41" s="175">
        <f>IF(P41&gt;G41,Q41,0)</f>
        <v>0</v>
      </c>
      <c r="L41" s="175">
        <f>J41*K41</f>
        <v>0</v>
      </c>
      <c r="M41" s="175">
        <f>IF(P41&lt;G41,G41-P41,0)</f>
        <v>0</v>
      </c>
      <c r="N41" s="175">
        <f>IF(P41=0,H41,IF(P41&lt;G41,Q41,0))</f>
        <v>0</v>
      </c>
      <c r="O41" s="175">
        <f>M41*N41</f>
        <v>0</v>
      </c>
      <c r="P41" s="176"/>
      <c r="Q41" s="175">
        <f>IF(P41=0,0,IF(H41=0,((IF($I$2369=2021,VLOOKUP(A41,'SEE - 2021'!$A$6:$E$1681,5,0),(IF($I$2369=2022,VLOOKUP(A41,'SEE - 2022'!$A$6:$E$1791,5,0),(IF($I$2369=2023,VLOOKUP(A41,'SEE - 2023'!$A$6:$E$1796,5,0),0)))))*(1-$AL$5))),H41))</f>
        <v>0</v>
      </c>
      <c r="R41" s="175">
        <f>P41*Q41</f>
        <v>0</v>
      </c>
      <c r="S41" s="175">
        <f>IF(Y41&gt;D41,Y41-D41,0)</f>
        <v>0</v>
      </c>
      <c r="T41" s="175">
        <f>IF(Y41&gt;D41,Z41,0)</f>
        <v>0</v>
      </c>
      <c r="U41" s="175">
        <f>S41*T41</f>
        <v>0</v>
      </c>
      <c r="V41" s="175">
        <f>IF(Y41&lt;D41,D41-Y41,0)</f>
        <v>0</v>
      </c>
      <c r="W41" s="175">
        <f>IF(Y41=0,E41,IF(Y41&lt;D41,Z41,0))</f>
        <v>0</v>
      </c>
      <c r="X41" s="175">
        <f>V41*W41</f>
        <v>0</v>
      </c>
      <c r="Y41" s="175">
        <f>P41</f>
        <v>0</v>
      </c>
      <c r="Z41" s="175">
        <f>IF(Y41=0,0,VLOOKUP(A41,'SEE - 2023'!$A$6:$E$1796,5,0))*(1-$AN$5)</f>
        <v>0</v>
      </c>
      <c r="AA41" s="175">
        <f>Y41*Z41</f>
        <v>0</v>
      </c>
      <c r="AB41" s="648"/>
      <c r="AC41" s="649"/>
      <c r="AD41" s="649"/>
      <c r="AE41" s="649"/>
      <c r="AF41" s="649"/>
      <c r="AG41" s="650"/>
    </row>
    <row r="42" spans="1:33" s="50" customFormat="1" hidden="1" x14ac:dyDescent="0.3">
      <c r="A42" s="24"/>
      <c r="B42" s="71"/>
      <c r="C42" s="21"/>
      <c r="D42" s="30"/>
      <c r="E42" s="22"/>
      <c r="F42" s="23"/>
      <c r="G42" s="30"/>
      <c r="H42" s="22"/>
      <c r="I42" s="23"/>
      <c r="J42" s="30"/>
      <c r="K42" s="22"/>
      <c r="L42" s="23"/>
      <c r="M42" s="30"/>
      <c r="N42" s="22"/>
      <c r="O42" s="23"/>
      <c r="P42" s="30"/>
      <c r="Q42" s="22"/>
      <c r="R42" s="23"/>
      <c r="S42" s="30"/>
      <c r="T42" s="22"/>
      <c r="U42" s="23"/>
      <c r="V42" s="30"/>
      <c r="W42" s="22"/>
      <c r="X42" s="23"/>
      <c r="Y42" s="30"/>
      <c r="Z42" s="22"/>
      <c r="AA42" s="23"/>
      <c r="AB42" s="646"/>
      <c r="AC42" s="646"/>
      <c r="AD42" s="646"/>
      <c r="AE42" s="646"/>
      <c r="AF42" s="646"/>
      <c r="AG42" s="647"/>
    </row>
    <row r="43" spans="1:33" s="50" customFormat="1" ht="31.5" x14ac:dyDescent="0.25">
      <c r="A43" s="19" t="s">
        <v>1258</v>
      </c>
      <c r="B43" s="129" t="s">
        <v>1630</v>
      </c>
      <c r="C43" s="120" t="s">
        <v>18</v>
      </c>
      <c r="D43" s="176"/>
      <c r="E43" s="177">
        <f>IF(D43=0,0,(IF($F$2369=2021,VLOOKUP(A43,'SEE - 2021'!$A$6:$E$1681,5,0),(IF($F$2369=2022,VLOOKUP(A43,'SEE - 2022'!$A$6:$E$1791,5,0),(IF($F$2369=2023,VLOOKUP(A43,'SEE - 2023'!$A$6:$E$1796,5,0),0)))))))</f>
        <v>0</v>
      </c>
      <c r="F43" s="175">
        <f>D43*E43</f>
        <v>0</v>
      </c>
      <c r="G43" s="177">
        <f>D43</f>
        <v>0</v>
      </c>
      <c r="H43" s="177">
        <f>IF(G43=0,0,(IF($I$2369=2021,VLOOKUP(A43,'SEE - 2021'!$A$6:$E$1681,5,0),(IF($I$2369=2022,VLOOKUP(A43,'SEE - 2022'!$A$6:$E$1791,5,0),(IF($I$2369=2023,VLOOKUP(A43,'SEE - 2023'!$A$6:$E$1796,5,0),0)))))))</f>
        <v>0</v>
      </c>
      <c r="I43" s="175">
        <f>G43*H43</f>
        <v>0</v>
      </c>
      <c r="J43" s="175">
        <f>IF(P43&gt;G43,P43-G43,0)</f>
        <v>0</v>
      </c>
      <c r="K43" s="175">
        <f>IF(P43&gt;G43,Q43,0)</f>
        <v>0</v>
      </c>
      <c r="L43" s="175">
        <f>J43*K43</f>
        <v>0</v>
      </c>
      <c r="M43" s="175">
        <f>IF(P43&lt;G43,G43-P43,0)</f>
        <v>0</v>
      </c>
      <c r="N43" s="175">
        <f>IF(P43=0,H43,IF(P43&lt;G43,Q43,0))</f>
        <v>0</v>
      </c>
      <c r="O43" s="175">
        <f>M43*N43</f>
        <v>0</v>
      </c>
      <c r="P43" s="176"/>
      <c r="Q43" s="175">
        <f>IF(P43=0,0,IF(H43=0,((IF($I$2369=2021,VLOOKUP(A43,'SEE - 2021'!$A$6:$E$1681,5,0),(IF($I$2369=2022,VLOOKUP(A43,'SEE - 2022'!$A$6:$E$1791,5,0),(IF($I$2369=2023,VLOOKUP(A43,'SEE - 2023'!$A$6:$E$1796,5,0),0)))))*(1-$AL$5))),H43))</f>
        <v>0</v>
      </c>
      <c r="R43" s="175">
        <f>P43*Q43</f>
        <v>0</v>
      </c>
      <c r="S43" s="175">
        <f>IF(Y43&gt;D43,Y43-D43,0)</f>
        <v>0</v>
      </c>
      <c r="T43" s="175">
        <f>IF(Y43&gt;D43,Z43,0)</f>
        <v>0</v>
      </c>
      <c r="U43" s="175">
        <f>S43*T43</f>
        <v>0</v>
      </c>
      <c r="V43" s="175">
        <f>IF(Y43&lt;D43,D43-Y43,0)</f>
        <v>0</v>
      </c>
      <c r="W43" s="175">
        <f>IF(Y43=0,E43,IF(Y43&lt;D43,Z43,0))</f>
        <v>0</v>
      </c>
      <c r="X43" s="175">
        <f>V43*W43</f>
        <v>0</v>
      </c>
      <c r="Y43" s="175">
        <f>P43</f>
        <v>0</v>
      </c>
      <c r="Z43" s="175">
        <f>IF(Y43=0,0,VLOOKUP(A43,'SEE - 2023'!$A$6:$E$1796,5,0))*(1-$AN$5)</f>
        <v>0</v>
      </c>
      <c r="AA43" s="175">
        <f>Y43*Z43</f>
        <v>0</v>
      </c>
      <c r="AB43" s="648"/>
      <c r="AC43" s="649"/>
      <c r="AD43" s="649"/>
      <c r="AE43" s="649"/>
      <c r="AF43" s="649"/>
      <c r="AG43" s="650"/>
    </row>
    <row r="44" spans="1:33" s="50" customFormat="1" hidden="1" x14ac:dyDescent="0.3">
      <c r="A44" s="24"/>
      <c r="B44" s="71"/>
      <c r="C44" s="21"/>
      <c r="D44" s="30"/>
      <c r="E44" s="22"/>
      <c r="F44" s="23"/>
      <c r="G44" s="30"/>
      <c r="H44" s="22"/>
      <c r="I44" s="23"/>
      <c r="J44" s="30"/>
      <c r="K44" s="22"/>
      <c r="L44" s="23"/>
      <c r="M44" s="30"/>
      <c r="N44" s="22"/>
      <c r="O44" s="23"/>
      <c r="P44" s="30"/>
      <c r="Q44" s="22"/>
      <c r="R44" s="23"/>
      <c r="S44" s="30"/>
      <c r="T44" s="22"/>
      <c r="U44" s="23"/>
      <c r="V44" s="30"/>
      <c r="W44" s="22"/>
      <c r="X44" s="23"/>
      <c r="Y44" s="30"/>
      <c r="Z44" s="22"/>
      <c r="AA44" s="23"/>
      <c r="AB44" s="646"/>
      <c r="AC44" s="646"/>
      <c r="AD44" s="646"/>
      <c r="AE44" s="646"/>
      <c r="AF44" s="646"/>
      <c r="AG44" s="647"/>
    </row>
    <row r="45" spans="1:33" s="50" customFormat="1" ht="31.5" x14ac:dyDescent="0.25">
      <c r="A45" s="19" t="s">
        <v>1259</v>
      </c>
      <c r="B45" s="129" t="s">
        <v>1631</v>
      </c>
      <c r="C45" s="120" t="s">
        <v>18</v>
      </c>
      <c r="D45" s="176">
        <v>1</v>
      </c>
      <c r="E45" s="177">
        <f>IF(D45=0,0,(IF($F$2369=2021,VLOOKUP(A45,'SEE - 2021'!$A$6:$E$1681,5,0),(IF($F$2369=2022,VLOOKUP(A45,'SEE - 2022'!$A$6:$E$1791,5,0),(IF($F$2369=2023,VLOOKUP(A45,'SEE - 2023'!$A$6:$E$1796,5,0),0)))))))</f>
        <v>5809.89</v>
      </c>
      <c r="F45" s="175">
        <f>D45*E45</f>
        <v>5809.89</v>
      </c>
      <c r="G45" s="177">
        <f>D45</f>
        <v>1</v>
      </c>
      <c r="H45" s="643">
        <v>4764.1099999999997</v>
      </c>
      <c r="I45" s="175">
        <f>G45*H45</f>
        <v>4764.1099999999997</v>
      </c>
      <c r="J45" s="175">
        <f>IF(P45&gt;G45,P45-G45,0)</f>
        <v>0</v>
      </c>
      <c r="K45" s="175">
        <f>IF(P45&gt;G45,Q45,0)</f>
        <v>0</v>
      </c>
      <c r="L45" s="175">
        <f>J45*K45</f>
        <v>0</v>
      </c>
      <c r="M45" s="175">
        <f>IF(P45&lt;G45,G45-P45,0)</f>
        <v>1</v>
      </c>
      <c r="N45" s="175">
        <f>IF(P45=0,H45,IF(P45&lt;G45,Q45,0))</f>
        <v>4764.1099999999997</v>
      </c>
      <c r="O45" s="175">
        <f>M45*N45</f>
        <v>4764.1099999999997</v>
      </c>
      <c r="P45" s="695"/>
      <c r="Q45" s="175">
        <f>IF(P45=0,0,IF(H45=0,((IF($I$2369=2021,VLOOKUP(A45,'SEE - 2021'!$A$6:$E$1681,5,0),(IF($I$2369=2022,VLOOKUP(A45,'SEE - 2022'!$A$6:$E$1791,5,0),(IF($I$2369=2023,VLOOKUP(A45,'SEE - 2023'!$A$6:$E$1796,5,0),0)))))*(1-$AL$5))),H45))</f>
        <v>0</v>
      </c>
      <c r="R45" s="175">
        <f>P45*Q45</f>
        <v>0</v>
      </c>
      <c r="S45" s="175">
        <f>IF(Y45&gt;D45,Y45-D45,0)</f>
        <v>0</v>
      </c>
      <c r="T45" s="175">
        <f>IF(Y45&gt;D45,Z45,0)</f>
        <v>0</v>
      </c>
      <c r="U45" s="175">
        <f>S45*T45</f>
        <v>0</v>
      </c>
      <c r="V45" s="175">
        <f>IF(Y45&lt;D45,D45-Y45,0)</f>
        <v>1</v>
      </c>
      <c r="W45" s="175">
        <f>IF(Y45=0,E45,IF(Y45&lt;D45,Z45,0))</f>
        <v>5809.89</v>
      </c>
      <c r="X45" s="175">
        <f>V45*W45</f>
        <v>5809.89</v>
      </c>
      <c r="Y45" s="175">
        <f>P45</f>
        <v>0</v>
      </c>
      <c r="Z45" s="175">
        <f>IF(Y45=0,0,VLOOKUP(A45,'SEE - 2023'!$A$6:$E$1796,5,0))*(1-$AN$5)</f>
        <v>0</v>
      </c>
      <c r="AA45" s="175">
        <f>Y45*Z45</f>
        <v>0</v>
      </c>
      <c r="AB45" s="912" t="s">
        <v>21668</v>
      </c>
      <c r="AC45" s="990"/>
      <c r="AD45" s="990"/>
      <c r="AE45" s="990"/>
      <c r="AF45" s="990"/>
      <c r="AG45" s="991"/>
    </row>
    <row r="46" spans="1:33" s="50" customFormat="1" ht="31.5" hidden="1" customHeight="1" x14ac:dyDescent="0.3">
      <c r="A46" s="24"/>
      <c r="B46" s="71"/>
      <c r="C46" s="21"/>
      <c r="D46" s="30"/>
      <c r="E46" s="22"/>
      <c r="F46" s="23"/>
      <c r="G46" s="30"/>
      <c r="H46" s="22"/>
      <c r="I46" s="23"/>
      <c r="J46" s="30"/>
      <c r="K46" s="22"/>
      <c r="L46" s="23"/>
      <c r="M46" s="30"/>
      <c r="N46" s="22"/>
      <c r="O46" s="23"/>
      <c r="P46" s="30"/>
      <c r="Q46" s="22"/>
      <c r="R46" s="23"/>
      <c r="S46" s="30"/>
      <c r="T46" s="22"/>
      <c r="U46" s="23"/>
      <c r="V46" s="30"/>
      <c r="W46" s="22"/>
      <c r="X46" s="23"/>
      <c r="Y46" s="30"/>
      <c r="Z46" s="22"/>
      <c r="AA46" s="23"/>
      <c r="AB46" s="992"/>
      <c r="AC46" s="993"/>
      <c r="AD46" s="993"/>
      <c r="AE46" s="993"/>
      <c r="AF46" s="993"/>
      <c r="AG46" s="994"/>
    </row>
    <row r="47" spans="1:33" s="50" customFormat="1" ht="18.75" x14ac:dyDescent="0.25">
      <c r="A47" s="19" t="s">
        <v>1773</v>
      </c>
      <c r="B47" s="131" t="s">
        <v>1774</v>
      </c>
      <c r="C47" s="120"/>
      <c r="D47" s="121"/>
      <c r="E47" s="121"/>
      <c r="F47" s="123"/>
      <c r="G47" s="121"/>
      <c r="H47" s="121"/>
      <c r="I47" s="123"/>
      <c r="J47" s="121"/>
      <c r="K47" s="121"/>
      <c r="L47" s="123"/>
      <c r="M47" s="121"/>
      <c r="N47" s="121"/>
      <c r="O47" s="123"/>
      <c r="P47" s="121"/>
      <c r="Q47" s="121"/>
      <c r="R47" s="123"/>
      <c r="S47" s="121"/>
      <c r="T47" s="121"/>
      <c r="U47" s="123"/>
      <c r="V47" s="121"/>
      <c r="W47" s="121"/>
      <c r="X47" s="123"/>
      <c r="Y47" s="121"/>
      <c r="Z47" s="121"/>
      <c r="AA47" s="123"/>
      <c r="AB47" s="970"/>
      <c r="AC47" s="971"/>
      <c r="AD47" s="971"/>
      <c r="AE47" s="971"/>
      <c r="AF47" s="971"/>
      <c r="AG47" s="972"/>
    </row>
    <row r="48" spans="1:33" s="50" customFormat="1" ht="113.25" hidden="1" customHeight="1" x14ac:dyDescent="0.3">
      <c r="A48" s="24"/>
      <c r="B48" s="25" t="s">
        <v>1775</v>
      </c>
      <c r="C48" s="21"/>
      <c r="D48" s="22"/>
      <c r="E48" s="22"/>
      <c r="F48" s="23"/>
      <c r="G48" s="22"/>
      <c r="H48" s="22"/>
      <c r="I48" s="23"/>
      <c r="J48" s="22"/>
      <c r="K48" s="22"/>
      <c r="L48" s="23"/>
      <c r="M48" s="22"/>
      <c r="N48" s="22"/>
      <c r="O48" s="23"/>
      <c r="P48" s="22"/>
      <c r="Q48" s="22"/>
      <c r="R48" s="23"/>
      <c r="S48" s="22"/>
      <c r="T48" s="22"/>
      <c r="U48" s="23"/>
      <c r="V48" s="22"/>
      <c r="W48" s="22"/>
      <c r="X48" s="23"/>
      <c r="Y48" s="22"/>
      <c r="Z48" s="22"/>
      <c r="AA48" s="23"/>
      <c r="AB48" s="973"/>
      <c r="AC48" s="974"/>
      <c r="AD48" s="974"/>
      <c r="AE48" s="974"/>
      <c r="AF48" s="974"/>
      <c r="AG48" s="975"/>
    </row>
    <row r="49" spans="1:33" s="50" customFormat="1" hidden="1" x14ac:dyDescent="0.3">
      <c r="A49" s="24"/>
      <c r="B49" s="82"/>
      <c r="C49" s="21"/>
      <c r="D49" s="22"/>
      <c r="E49" s="22"/>
      <c r="F49" s="23"/>
      <c r="G49" s="22"/>
      <c r="H49" s="22"/>
      <c r="I49" s="23"/>
      <c r="J49" s="22"/>
      <c r="K49" s="22"/>
      <c r="L49" s="23"/>
      <c r="M49" s="22"/>
      <c r="N49" s="22"/>
      <c r="O49" s="23"/>
      <c r="P49" s="22"/>
      <c r="Q49" s="22"/>
      <c r="R49" s="23"/>
      <c r="S49" s="22"/>
      <c r="T49" s="22"/>
      <c r="U49" s="23"/>
      <c r="V49" s="22"/>
      <c r="W49" s="22"/>
      <c r="X49" s="23"/>
      <c r="Y49" s="22"/>
      <c r="Z49" s="22"/>
      <c r="AA49" s="23"/>
      <c r="AG49" s="115"/>
    </row>
    <row r="50" spans="1:33" s="50" customFormat="1" ht="31.5" x14ac:dyDescent="0.25">
      <c r="A50" s="19" t="s">
        <v>1776</v>
      </c>
      <c r="B50" s="129" t="s">
        <v>1777</v>
      </c>
      <c r="C50" s="120" t="s">
        <v>18</v>
      </c>
      <c r="D50" s="176"/>
      <c r="E50" s="177">
        <f>IF(D50=0,0,(IF($F$2369=2021,VLOOKUP(A50,'SEE - 2021'!$A$6:$E$1681,5,0),(IF($F$2369=2022,VLOOKUP(A50,'SEE - 2022'!$A$6:$E$1791,5,0),(IF($F$2369=2023,VLOOKUP(A50,'SEE - 2023'!$A$6:$E$1796,5,0),0)))))))</f>
        <v>0</v>
      </c>
      <c r="F50" s="175">
        <f>D50*E50</f>
        <v>0</v>
      </c>
      <c r="G50" s="177">
        <f>D50</f>
        <v>0</v>
      </c>
      <c r="H50" s="177">
        <f>IF(G50=0,0,(IF($I$2369=2021,VLOOKUP(A50,'SEE - 2021'!$A$6:$E$1681,5,0),(IF($I$2369=2022,VLOOKUP(A50,'SEE - 2022'!$A$6:$E$1791,5,0),(IF($I$2369=2023,VLOOKUP(A50,'SEE - 2023'!$A$6:$E$1796,5,0),0)))))))</f>
        <v>0</v>
      </c>
      <c r="I50" s="175">
        <f>G50*H50</f>
        <v>0</v>
      </c>
      <c r="J50" s="175">
        <f>IF(P50&gt;G50,P50-G50,0)</f>
        <v>0</v>
      </c>
      <c r="K50" s="175">
        <f>IF(P50&gt;G50,Q50,0)</f>
        <v>0</v>
      </c>
      <c r="L50" s="175">
        <f>J50*K50</f>
        <v>0</v>
      </c>
      <c r="M50" s="175">
        <f>IF(P50&lt;G50,G50-P50,0)</f>
        <v>0</v>
      </c>
      <c r="N50" s="175">
        <f>IF(P50=0,H50,IF(P50&lt;G50,Q50,0))</f>
        <v>0</v>
      </c>
      <c r="O50" s="175">
        <f>M50*N50</f>
        <v>0</v>
      </c>
      <c r="P50" s="176"/>
      <c r="Q50" s="175">
        <f>IF(P50=0,0,IF(H50=0,((IF($I$2369=2021,VLOOKUP(A50,'SEE - 2021'!$A$6:$E$1681,5,0),(IF($I$2369=2022,VLOOKUP(A50,'SEE - 2022'!$A$6:$E$1791,5,0),(IF($I$2369=2023,VLOOKUP(A50,'SEE - 2023'!$A$6:$E$1796,5,0),0)))))*(1-$AL$5))),H50))</f>
        <v>0</v>
      </c>
      <c r="R50" s="175">
        <f>P50*Q50</f>
        <v>0</v>
      </c>
      <c r="S50" s="175">
        <f>IF(Y50&gt;D50,Y50-D50,0)</f>
        <v>0</v>
      </c>
      <c r="T50" s="175">
        <f>IF(Y50&gt;D50,Z50,0)</f>
        <v>0</v>
      </c>
      <c r="U50" s="175">
        <f>S50*T50</f>
        <v>0</v>
      </c>
      <c r="V50" s="175">
        <f>IF(Y50&lt;D50,D50-Y50,0)</f>
        <v>0</v>
      </c>
      <c r="W50" s="175">
        <f>IF(Y50=0,E50,IF(Y50&lt;D50,Z50,0))</f>
        <v>0</v>
      </c>
      <c r="X50" s="175">
        <f>V50*W50</f>
        <v>0</v>
      </c>
      <c r="Y50" s="175">
        <f>P50</f>
        <v>0</v>
      </c>
      <c r="Z50" s="175">
        <f>IF(Y50=0,0,VLOOKUP(A50,'SEE - 2023'!$A$6:$E$1796,5,0))*(1-$AN$5)</f>
        <v>0</v>
      </c>
      <c r="AA50" s="175">
        <f>Y50*Z50</f>
        <v>0</v>
      </c>
      <c r="AB50" s="898"/>
      <c r="AC50" s="979"/>
      <c r="AD50" s="979"/>
      <c r="AE50" s="979"/>
      <c r="AF50" s="979"/>
      <c r="AG50" s="980"/>
    </row>
    <row r="51" spans="1:33" s="50" customFormat="1" hidden="1" x14ac:dyDescent="0.3">
      <c r="A51" s="19"/>
      <c r="B51" s="129"/>
      <c r="C51" s="120"/>
      <c r="D51" s="132"/>
      <c r="E51" s="121"/>
      <c r="F51" s="123"/>
      <c r="G51" s="132"/>
      <c r="H51" s="121"/>
      <c r="I51" s="123"/>
      <c r="J51" s="132"/>
      <c r="K51" s="121"/>
      <c r="L51" s="123"/>
      <c r="M51" s="132"/>
      <c r="N51" s="121"/>
      <c r="O51" s="123"/>
      <c r="P51" s="132"/>
      <c r="Q51" s="121"/>
      <c r="R51" s="123"/>
      <c r="S51" s="132"/>
      <c r="T51" s="121"/>
      <c r="U51" s="123"/>
      <c r="V51" s="132"/>
      <c r="W51" s="121"/>
      <c r="X51" s="123"/>
      <c r="Y51" s="132"/>
      <c r="Z51" s="121"/>
      <c r="AA51" s="123"/>
      <c r="AB51" s="981"/>
      <c r="AC51" s="982"/>
      <c r="AD51" s="982"/>
      <c r="AE51" s="982"/>
      <c r="AF51" s="982"/>
      <c r="AG51" s="983"/>
    </row>
    <row r="52" spans="1:33" s="50" customFormat="1" ht="18" customHeight="1" x14ac:dyDescent="0.3">
      <c r="A52" s="190" t="s">
        <v>21</v>
      </c>
      <c r="B52" s="26"/>
      <c r="C52" s="894" t="s">
        <v>21</v>
      </c>
      <c r="D52" s="895"/>
      <c r="E52" s="895"/>
      <c r="F52" s="443">
        <f>SUM(F7:F51)</f>
        <v>43284.512999999999</v>
      </c>
      <c r="G52" s="894" t="s">
        <v>21</v>
      </c>
      <c r="H52" s="895"/>
      <c r="I52" s="443">
        <f>SUM(I7:I51)</f>
        <v>35493.152199999997</v>
      </c>
      <c r="J52" s="894" t="s">
        <v>21</v>
      </c>
      <c r="K52" s="895"/>
      <c r="L52" s="444">
        <f>SUM(L7:L51)</f>
        <v>1066.4604000000004</v>
      </c>
      <c r="M52" s="894" t="s">
        <v>21</v>
      </c>
      <c r="N52" s="895"/>
      <c r="O52" s="443">
        <f>SUM(O7:O51)</f>
        <v>22893.8678</v>
      </c>
      <c r="P52" s="894" t="s">
        <v>21</v>
      </c>
      <c r="Q52" s="895"/>
      <c r="R52" s="444">
        <f>SUM(R7:R51)</f>
        <v>13665.744800000002</v>
      </c>
      <c r="S52" s="894" t="s">
        <v>21</v>
      </c>
      <c r="T52" s="895"/>
      <c r="U52" s="444">
        <f>SUM(U7:U51)</f>
        <v>1518.3486</v>
      </c>
      <c r="V52" s="894" t="s">
        <v>21</v>
      </c>
      <c r="W52" s="895"/>
      <c r="X52" s="443">
        <f>SUM(X7:X51)</f>
        <v>27919.334699999999</v>
      </c>
      <c r="Y52" s="894" t="s">
        <v>21</v>
      </c>
      <c r="Z52" s="895"/>
      <c r="AA52" s="444">
        <f>SUM(AA7:AA51)</f>
        <v>21296.214799999998</v>
      </c>
      <c r="AB52" s="658"/>
      <c r="AG52" s="115"/>
    </row>
    <row r="53" spans="1:33" s="50" customFormat="1" ht="18.75" x14ac:dyDescent="0.25">
      <c r="A53" s="19" t="s">
        <v>22</v>
      </c>
      <c r="B53" s="20" t="s">
        <v>23</v>
      </c>
      <c r="C53" s="43"/>
      <c r="D53" s="44"/>
      <c r="E53" s="45"/>
      <c r="F53" s="46"/>
      <c r="G53" s="44"/>
      <c r="H53" s="45"/>
      <c r="I53" s="443">
        <v>0</v>
      </c>
      <c r="J53" s="44"/>
      <c r="K53" s="45"/>
      <c r="L53" s="46"/>
      <c r="M53" s="44"/>
      <c r="N53" s="45"/>
      <c r="O53" s="46"/>
      <c r="P53" s="44"/>
      <c r="Q53" s="45"/>
      <c r="R53" s="46"/>
      <c r="S53" s="44"/>
      <c r="T53" s="45"/>
      <c r="U53" s="46"/>
      <c r="V53" s="44"/>
      <c r="W53" s="45"/>
      <c r="X53" s="46"/>
      <c r="Y53" s="44"/>
      <c r="Z53" s="45"/>
      <c r="AA53" s="46"/>
      <c r="AB53" s="655"/>
      <c r="AC53" s="124"/>
      <c r="AD53" s="124"/>
      <c r="AE53" s="124"/>
      <c r="AF53" s="124"/>
      <c r="AG53" s="125"/>
    </row>
    <row r="54" spans="1:33" s="50" customFormat="1" ht="18.75" x14ac:dyDescent="0.25">
      <c r="A54" s="19" t="s">
        <v>1030</v>
      </c>
      <c r="B54" s="136" t="s">
        <v>1397</v>
      </c>
      <c r="C54" s="120" t="s">
        <v>18</v>
      </c>
      <c r="D54" s="176"/>
      <c r="E54" s="177">
        <f>IF(D54=0,0,(IF($F$2369=2021,VLOOKUP(A54,'SEE - 2021'!$A$6:$E$1681,5,0),(IF($F$2369=2022,VLOOKUP(A54,'SEE - 2022'!$A$6:$E$1791,5,0),(IF($F$2369=2023,VLOOKUP(A54,'SEE - 2023'!$A$6:$E$1796,5,0),0)))))))</f>
        <v>0</v>
      </c>
      <c r="F54" s="175">
        <f>D54*E54</f>
        <v>0</v>
      </c>
      <c r="G54" s="177">
        <f>D54</f>
        <v>0</v>
      </c>
      <c r="H54" s="177">
        <f>IF(G54=0,0,(IF($I$2369=2021,VLOOKUP(A54,'SEE - 2021'!$A$6:$E$1681,5,0),(IF($I$2369=2022,VLOOKUP(A54,'SEE - 2022'!$A$6:$E$1791,5,0),(IF($I$2369=2023,VLOOKUP(A54,'SEE - 2023'!$A$6:$E$1796,5,0),0)))))))</f>
        <v>0</v>
      </c>
      <c r="I54" s="175">
        <f>G54*H54</f>
        <v>0</v>
      </c>
      <c r="J54" s="175">
        <f>IF(P54&gt;G54,P54-G54,0)</f>
        <v>0</v>
      </c>
      <c r="K54" s="175">
        <f>IF(P54&gt;G54,Q54,0)</f>
        <v>0</v>
      </c>
      <c r="L54" s="175">
        <f>J54*K54</f>
        <v>0</v>
      </c>
      <c r="M54" s="175">
        <f>IF(P54&lt;G54,G54-P54,0)</f>
        <v>0</v>
      </c>
      <c r="N54" s="175">
        <f>IF(P54=0,H54,IF(P54&lt;G54,Q54,0))</f>
        <v>0</v>
      </c>
      <c r="O54" s="175">
        <f>M54*N54</f>
        <v>0</v>
      </c>
      <c r="P54" s="176"/>
      <c r="Q54" s="175">
        <f>IF(P54=0,0,IF(H54=0,((IF($I$2369=2021,VLOOKUP(A54,'SEE - 2021'!$A$6:$E$1681,5,0),(IF($I$2369=2022,VLOOKUP(A54,'SEE - 2022'!$A$6:$E$1791,5,0),(IF($I$2369=2023,VLOOKUP(A54,'SEE - 2023'!$A$6:$E$1796,5,0),0)))))*(1-$AL$5))),H54))</f>
        <v>0</v>
      </c>
      <c r="R54" s="175">
        <f>P54*Q54</f>
        <v>0</v>
      </c>
      <c r="S54" s="175">
        <f>IF(Y54&gt;D54,Y54-D54,0)</f>
        <v>0</v>
      </c>
      <c r="T54" s="175">
        <f>IF(Y54&gt;D54,Z54,0)</f>
        <v>0</v>
      </c>
      <c r="U54" s="175">
        <f>S54*T54</f>
        <v>0</v>
      </c>
      <c r="V54" s="175">
        <f>IF(Y54&lt;D54,D54-Y54,0)</f>
        <v>0</v>
      </c>
      <c r="W54" s="175">
        <f>IF(Y54=0,E54,IF(Y54&lt;D54,Z54,0))</f>
        <v>0</v>
      </c>
      <c r="X54" s="175">
        <f>V54*W54</f>
        <v>0</v>
      </c>
      <c r="Y54" s="175">
        <f>P54</f>
        <v>0</v>
      </c>
      <c r="Z54" s="175">
        <f>IF(Y54=0,0,VLOOKUP(A54,'SEE - 2023'!$A$6:$E$1796,5,0))*(1-$AN$5)</f>
        <v>0</v>
      </c>
      <c r="AA54" s="175">
        <f>Y54*Z54</f>
        <v>0</v>
      </c>
      <c r="AB54" s="984"/>
      <c r="AC54" s="985"/>
      <c r="AD54" s="985"/>
      <c r="AE54" s="985"/>
      <c r="AF54" s="985"/>
      <c r="AG54" s="986"/>
    </row>
    <row r="55" spans="1:33" s="50" customFormat="1" ht="78" hidden="1" x14ac:dyDescent="0.3">
      <c r="A55" s="57"/>
      <c r="B55" s="31" t="s">
        <v>990</v>
      </c>
      <c r="C55" s="39"/>
      <c r="D55" s="30"/>
      <c r="E55" s="22"/>
      <c r="F55" s="23"/>
      <c r="G55" s="30"/>
      <c r="H55" s="22"/>
      <c r="I55" s="656">
        <v>0</v>
      </c>
      <c r="J55" s="30"/>
      <c r="K55" s="22"/>
      <c r="L55" s="23"/>
      <c r="M55" s="30"/>
      <c r="N55" s="22"/>
      <c r="O55" s="23"/>
      <c r="P55" s="30"/>
      <c r="Q55" s="22"/>
      <c r="R55" s="23"/>
      <c r="S55" s="30"/>
      <c r="T55" s="22"/>
      <c r="U55" s="23"/>
      <c r="V55" s="30"/>
      <c r="W55" s="22"/>
      <c r="X55" s="23"/>
      <c r="Y55" s="30"/>
      <c r="Z55" s="22"/>
      <c r="AA55" s="23"/>
      <c r="AB55" s="987"/>
      <c r="AC55" s="988"/>
      <c r="AD55" s="988"/>
      <c r="AE55" s="988"/>
      <c r="AF55" s="988"/>
      <c r="AG55" s="989"/>
    </row>
    <row r="56" spans="1:33" s="50" customFormat="1" hidden="1" x14ac:dyDescent="0.3">
      <c r="A56" s="24"/>
      <c r="B56" s="32"/>
      <c r="C56" s="21"/>
      <c r="D56" s="30"/>
      <c r="E56" s="33"/>
      <c r="F56" s="23"/>
      <c r="G56" s="30"/>
      <c r="H56" s="33"/>
      <c r="I56" s="657">
        <v>0</v>
      </c>
      <c r="J56" s="30"/>
      <c r="K56" s="33"/>
      <c r="L56" s="23"/>
      <c r="M56" s="30"/>
      <c r="N56" s="33"/>
      <c r="O56" s="23"/>
      <c r="P56" s="30"/>
      <c r="Q56" s="33"/>
      <c r="R56" s="23"/>
      <c r="S56" s="30"/>
      <c r="T56" s="33"/>
      <c r="U56" s="23"/>
      <c r="V56" s="30"/>
      <c r="W56" s="33"/>
      <c r="X56" s="23"/>
      <c r="Y56" s="30"/>
      <c r="Z56" s="33"/>
      <c r="AA56" s="23"/>
      <c r="AG56" s="115"/>
    </row>
    <row r="57" spans="1:33" s="50" customFormat="1" ht="18.75" x14ac:dyDescent="0.25">
      <c r="A57" s="19" t="s">
        <v>1085</v>
      </c>
      <c r="B57" s="126" t="s">
        <v>1426</v>
      </c>
      <c r="C57" s="120" t="s">
        <v>8</v>
      </c>
      <c r="D57" s="176"/>
      <c r="E57" s="177">
        <f>IF(D57=0,0,(IF($F$2369=2021,VLOOKUP(A57,'SEE - 2021'!$A$6:$E$1681,5,0),(IF($F$2369=2022,VLOOKUP(A57,'SEE - 2022'!$A$6:$E$1791,5,0),(IF($F$2369=2023,VLOOKUP(A57,'SEE - 2023'!$A$6:$E$1796,5,0),0)))))))</f>
        <v>0</v>
      </c>
      <c r="F57" s="175">
        <f>D57*E57</f>
        <v>0</v>
      </c>
      <c r="G57" s="177">
        <f>D57</f>
        <v>0</v>
      </c>
      <c r="H57" s="177">
        <f>IF(G57=0,0,(IF($I$2369=2021,VLOOKUP(A57,'SEE - 2021'!$A$6:$E$1681,5,0),(IF($I$2369=2022,VLOOKUP(A57,'SEE - 2022'!$A$6:$E$1791,5,0),(IF($I$2369=2023,VLOOKUP(A57,'SEE - 2023'!$A$6:$E$1796,5,0),0)))))))</f>
        <v>0</v>
      </c>
      <c r="I57" s="175">
        <f>G57*H57</f>
        <v>0</v>
      </c>
      <c r="J57" s="175">
        <f>IF(P57&gt;G57,P57-G57,0)</f>
        <v>0</v>
      </c>
      <c r="K57" s="175">
        <f>IF(P57&gt;G57,Q57,0)</f>
        <v>0</v>
      </c>
      <c r="L57" s="175">
        <f>J57*K57</f>
        <v>0</v>
      </c>
      <c r="M57" s="175">
        <f>IF(P57&lt;G57,G57-P57,0)</f>
        <v>0</v>
      </c>
      <c r="N57" s="175">
        <f>IF(P57=0,H57,IF(P57&lt;G57,Q57,0))</f>
        <v>0</v>
      </c>
      <c r="O57" s="175">
        <f>M57*N57</f>
        <v>0</v>
      </c>
      <c r="P57" s="176"/>
      <c r="Q57" s="175">
        <f>IF(P57=0,0,IF(H57=0,((IF($I$2369=2021,VLOOKUP(A57,'SEE - 2021'!$A$6:$E$1681,5,0),(IF($I$2369=2022,VLOOKUP(A57,'SEE - 2022'!$A$6:$E$1791,5,0),(IF($I$2369=2023,VLOOKUP(A57,'SEE - 2023'!$A$6:$E$1796,5,0),0)))))*(1-$AL$5))),H57))</f>
        <v>0</v>
      </c>
      <c r="R57" s="175">
        <f>P57*Q57</f>
        <v>0</v>
      </c>
      <c r="S57" s="175">
        <f>IF(Y57&gt;D57,Y57-D57,0)</f>
        <v>0</v>
      </c>
      <c r="T57" s="175">
        <f>IF(Y57&gt;D57,Z57,0)</f>
        <v>0</v>
      </c>
      <c r="U57" s="175">
        <f>S57*T57</f>
        <v>0</v>
      </c>
      <c r="V57" s="175">
        <f>IF(Y57&lt;D57,D57-Y57,0)</f>
        <v>0</v>
      </c>
      <c r="W57" s="175">
        <f>IF(Y57=0,E57,IF(Y57&lt;D57,Z57,0))</f>
        <v>0</v>
      </c>
      <c r="X57" s="175">
        <f>V57*W57</f>
        <v>0</v>
      </c>
      <c r="Y57" s="175">
        <f>P57</f>
        <v>0</v>
      </c>
      <c r="Z57" s="175">
        <f>IF(Y57=0,0,VLOOKUP(A57,'SEE - 2023'!$A$6:$E$1796,5,0))*(1-$AN$5)</f>
        <v>0</v>
      </c>
      <c r="AA57" s="175">
        <f>Y57*Z57</f>
        <v>0</v>
      </c>
      <c r="AB57" s="984"/>
      <c r="AC57" s="985"/>
      <c r="AD57" s="985"/>
      <c r="AE57" s="985"/>
      <c r="AF57" s="985"/>
      <c r="AG57" s="986"/>
    </row>
    <row r="58" spans="1:33" s="50" customFormat="1" ht="62.45" hidden="1" x14ac:dyDescent="0.3">
      <c r="A58" s="24"/>
      <c r="B58" s="25" t="s">
        <v>1089</v>
      </c>
      <c r="C58" s="21"/>
      <c r="D58" s="30"/>
      <c r="E58" s="33"/>
      <c r="F58" s="23"/>
      <c r="G58" s="30"/>
      <c r="H58" s="33"/>
      <c r="I58" s="656">
        <v>0</v>
      </c>
      <c r="J58" s="30"/>
      <c r="K58" s="33"/>
      <c r="L58" s="23"/>
      <c r="M58" s="30"/>
      <c r="N58" s="33"/>
      <c r="O58" s="23"/>
      <c r="P58" s="30"/>
      <c r="Q58" s="33"/>
      <c r="R58" s="23"/>
      <c r="S58" s="30"/>
      <c r="T58" s="33"/>
      <c r="U58" s="23"/>
      <c r="V58" s="30"/>
      <c r="W58" s="33"/>
      <c r="X58" s="23"/>
      <c r="Y58" s="30"/>
      <c r="Z58" s="33"/>
      <c r="AA58" s="23"/>
      <c r="AB58" s="987"/>
      <c r="AC58" s="988"/>
      <c r="AD58" s="988"/>
      <c r="AE58" s="988"/>
      <c r="AF58" s="988"/>
      <c r="AG58" s="989"/>
    </row>
    <row r="59" spans="1:33" s="50" customFormat="1" hidden="1" x14ac:dyDescent="0.3">
      <c r="A59" s="24"/>
      <c r="B59" s="32"/>
      <c r="C59" s="21"/>
      <c r="D59" s="30"/>
      <c r="E59" s="33"/>
      <c r="F59" s="23"/>
      <c r="G59" s="30"/>
      <c r="H59" s="33"/>
      <c r="I59" s="657">
        <v>0</v>
      </c>
      <c r="J59" s="30"/>
      <c r="K59" s="33"/>
      <c r="L59" s="23"/>
      <c r="M59" s="30"/>
      <c r="N59" s="33"/>
      <c r="O59" s="23"/>
      <c r="P59" s="30"/>
      <c r="Q59" s="33"/>
      <c r="R59" s="23"/>
      <c r="S59" s="30"/>
      <c r="T59" s="33"/>
      <c r="U59" s="23"/>
      <c r="V59" s="30"/>
      <c r="W59" s="33"/>
      <c r="X59" s="23"/>
      <c r="Y59" s="30"/>
      <c r="Z59" s="33"/>
      <c r="AA59" s="23"/>
      <c r="AG59" s="115"/>
    </row>
    <row r="60" spans="1:33" s="50" customFormat="1" ht="31.5" x14ac:dyDescent="0.25">
      <c r="A60" s="19" t="s">
        <v>24</v>
      </c>
      <c r="B60" s="137" t="s">
        <v>911</v>
      </c>
      <c r="C60" s="120" t="s">
        <v>1435</v>
      </c>
      <c r="D60" s="176"/>
      <c r="E60" s="177">
        <f>IF(D60=0,0,(IF($F$2369=2021,VLOOKUP(A60,'SEE - 2021'!$A$6:$E$1681,5,0),(IF($F$2369=2022,VLOOKUP(A60,'SEE - 2022'!$A$6:$E$1791,5,0),(IF($F$2369=2023,VLOOKUP(A60,'SEE - 2023'!$A$6:$E$1796,5,0),0)))))))</f>
        <v>0</v>
      </c>
      <c r="F60" s="175">
        <f>D60*E60</f>
        <v>0</v>
      </c>
      <c r="G60" s="177">
        <f>D60</f>
        <v>0</v>
      </c>
      <c r="H60" s="177">
        <f>IF(G60=0,0,(IF($I$2369=2021,VLOOKUP(A60,'SEE - 2021'!$A$6:$E$1681,5,0),(IF($I$2369=2022,VLOOKUP(A60,'SEE - 2022'!$A$6:$E$1791,5,0),(IF($I$2369=2023,VLOOKUP(A60,'SEE - 2023'!$A$6:$E$1796,5,0),0)))))))</f>
        <v>0</v>
      </c>
      <c r="I60" s="175">
        <f>G60*H60</f>
        <v>0</v>
      </c>
      <c r="J60" s="175">
        <f>IF(P60&gt;G60,P60-G60,0)</f>
        <v>0</v>
      </c>
      <c r="K60" s="175">
        <f>IF(P60&gt;G60,Q60,0)</f>
        <v>0</v>
      </c>
      <c r="L60" s="175">
        <f>J60*K60</f>
        <v>0</v>
      </c>
      <c r="M60" s="175">
        <f>IF(P60&lt;G60,G60-P60,0)</f>
        <v>0</v>
      </c>
      <c r="N60" s="175">
        <f>IF(P60=0,H60,IF(P60&lt;G60,Q60,0))</f>
        <v>0</v>
      </c>
      <c r="O60" s="175">
        <f>M60*N60</f>
        <v>0</v>
      </c>
      <c r="P60" s="176"/>
      <c r="Q60" s="175">
        <f>IF(P60=0,0,IF(H60=0,((IF($I$2369=2021,VLOOKUP(A60,'SEE - 2021'!$A$6:$E$1681,5,0),(IF($I$2369=2022,VLOOKUP(A60,'SEE - 2022'!$A$6:$E$1791,5,0),(IF($I$2369=2023,VLOOKUP(A60,'SEE - 2023'!$A$6:$E$1796,5,0),0)))))*(1-$AL$5))),H60))</f>
        <v>0</v>
      </c>
      <c r="R60" s="175">
        <f>P60*Q60</f>
        <v>0</v>
      </c>
      <c r="S60" s="175">
        <f>IF(Y60&gt;D60,Y60-D60,0)</f>
        <v>0</v>
      </c>
      <c r="T60" s="175">
        <f>IF(Y60&gt;D60,Z60,0)</f>
        <v>0</v>
      </c>
      <c r="U60" s="175">
        <f>S60*T60</f>
        <v>0</v>
      </c>
      <c r="V60" s="175">
        <f>IF(Y60&lt;D60,D60-Y60,0)</f>
        <v>0</v>
      </c>
      <c r="W60" s="175">
        <f>IF(Y60=0,E60,IF(Y60&lt;D60,Z60,0))</f>
        <v>0</v>
      </c>
      <c r="X60" s="175">
        <f>V60*W60</f>
        <v>0</v>
      </c>
      <c r="Y60" s="175">
        <f>P60</f>
        <v>0</v>
      </c>
      <c r="Z60" s="175">
        <f>IF(Y60=0,0,VLOOKUP(A60,'SEE - 2023'!$A$6:$E$1796,5,0))*(1-$AN$5)</f>
        <v>0</v>
      </c>
      <c r="AA60" s="175">
        <f>Y60*Z60</f>
        <v>0</v>
      </c>
      <c r="AB60" s="984"/>
      <c r="AC60" s="985"/>
      <c r="AD60" s="985"/>
      <c r="AE60" s="985"/>
      <c r="AF60" s="985"/>
      <c r="AG60" s="986"/>
    </row>
    <row r="61" spans="1:33" s="50" customFormat="1" ht="126.75" hidden="1" customHeight="1" x14ac:dyDescent="0.3">
      <c r="A61" s="24"/>
      <c r="B61" s="31" t="s">
        <v>25</v>
      </c>
      <c r="C61" s="21"/>
      <c r="D61" s="30"/>
      <c r="E61" s="22"/>
      <c r="F61" s="23"/>
      <c r="G61" s="30"/>
      <c r="H61" s="22"/>
      <c r="I61" s="656">
        <v>0</v>
      </c>
      <c r="J61" s="30"/>
      <c r="K61" s="22"/>
      <c r="L61" s="23"/>
      <c r="M61" s="30"/>
      <c r="N61" s="22"/>
      <c r="O61" s="23"/>
      <c r="P61" s="30"/>
      <c r="Q61" s="22"/>
      <c r="R61" s="23"/>
      <c r="S61" s="30"/>
      <c r="T61" s="22"/>
      <c r="U61" s="23"/>
      <c r="V61" s="30"/>
      <c r="W61" s="22"/>
      <c r="X61" s="23"/>
      <c r="Y61" s="30"/>
      <c r="Z61" s="22"/>
      <c r="AA61" s="23"/>
      <c r="AB61" s="987"/>
      <c r="AC61" s="988"/>
      <c r="AD61" s="988"/>
      <c r="AE61" s="988"/>
      <c r="AF61" s="988"/>
      <c r="AG61" s="989"/>
    </row>
    <row r="62" spans="1:33" s="50" customFormat="1" hidden="1" x14ac:dyDescent="0.3">
      <c r="A62" s="24"/>
      <c r="B62" s="31"/>
      <c r="C62" s="21"/>
      <c r="D62" s="30"/>
      <c r="E62" s="22"/>
      <c r="F62" s="23"/>
      <c r="G62" s="30"/>
      <c r="H62" s="22"/>
      <c r="I62" s="657">
        <v>0</v>
      </c>
      <c r="J62" s="30"/>
      <c r="K62" s="22"/>
      <c r="L62" s="23"/>
      <c r="M62" s="30"/>
      <c r="N62" s="22"/>
      <c r="O62" s="23"/>
      <c r="P62" s="30"/>
      <c r="Q62" s="22"/>
      <c r="R62" s="23"/>
      <c r="S62" s="30"/>
      <c r="T62" s="22"/>
      <c r="U62" s="23"/>
      <c r="V62" s="30"/>
      <c r="W62" s="22"/>
      <c r="X62" s="23"/>
      <c r="Y62" s="30"/>
      <c r="Z62" s="22"/>
      <c r="AA62" s="23"/>
      <c r="AG62" s="115"/>
    </row>
    <row r="63" spans="1:33" s="50" customFormat="1" ht="18.75" x14ac:dyDescent="0.25">
      <c r="A63" s="19" t="s">
        <v>26</v>
      </c>
      <c r="B63" s="137" t="s">
        <v>27</v>
      </c>
      <c r="C63" s="120" t="s">
        <v>8</v>
      </c>
      <c r="D63" s="176"/>
      <c r="E63" s="177">
        <f>IF(D63=0,0,(IF($F$2369=2021,VLOOKUP(A63,'SEE - 2021'!$A$6:$E$1681,5,0),(IF($F$2369=2022,VLOOKUP(A63,'SEE - 2022'!$A$6:$E$1791,5,0),(IF($F$2369=2023,VLOOKUP(A63,'SEE - 2023'!$A$6:$E$1796,5,0),0)))))))</f>
        <v>0</v>
      </c>
      <c r="F63" s="175">
        <f>D63*E63</f>
        <v>0</v>
      </c>
      <c r="G63" s="177">
        <f>D63</f>
        <v>0</v>
      </c>
      <c r="H63" s="177">
        <f>IF(G63=0,0,(IF($I$2369=2021,VLOOKUP(A63,'SEE - 2021'!$A$6:$E$1681,5,0),(IF($I$2369=2022,VLOOKUP(A63,'SEE - 2022'!$A$6:$E$1791,5,0),(IF($I$2369=2023,VLOOKUP(A63,'SEE - 2023'!$A$6:$E$1796,5,0),0)))))))</f>
        <v>0</v>
      </c>
      <c r="I63" s="175">
        <f>G63*H63</f>
        <v>0</v>
      </c>
      <c r="J63" s="175">
        <f>IF(P63&gt;G63,P63-G63,0)</f>
        <v>0</v>
      </c>
      <c r="K63" s="175">
        <f>IF(P63&gt;G63,Q63,0)</f>
        <v>0</v>
      </c>
      <c r="L63" s="175">
        <f>J63*K63</f>
        <v>0</v>
      </c>
      <c r="M63" s="175">
        <f>IF(P63&lt;G63,G63-P63,0)</f>
        <v>0</v>
      </c>
      <c r="N63" s="175">
        <f>IF(P63=0,H63,IF(P63&lt;G63,Q63,0))</f>
        <v>0</v>
      </c>
      <c r="O63" s="175">
        <f>M63*N63</f>
        <v>0</v>
      </c>
      <c r="P63" s="176"/>
      <c r="Q63" s="175">
        <f>IF(P63=0,0,IF(H63=0,((IF($I$2369=2021,VLOOKUP(A63,'SEE - 2021'!$A$6:$E$1681,5,0),(IF($I$2369=2022,VLOOKUP(A63,'SEE - 2022'!$A$6:$E$1791,5,0),(IF($I$2369=2023,VLOOKUP(A63,'SEE - 2023'!$A$6:$E$1796,5,0),0)))))*(1-$AL$5))),H63))</f>
        <v>0</v>
      </c>
      <c r="R63" s="175">
        <f>P63*Q63</f>
        <v>0</v>
      </c>
      <c r="S63" s="175">
        <f>IF(Y63&gt;D63,Y63-D63,0)</f>
        <v>0</v>
      </c>
      <c r="T63" s="175">
        <f>IF(Y63&gt;D63,Z63,0)</f>
        <v>0</v>
      </c>
      <c r="U63" s="175">
        <f>S63*T63</f>
        <v>0</v>
      </c>
      <c r="V63" s="175">
        <f>IF(Y63&lt;D63,D63-Y63,0)</f>
        <v>0</v>
      </c>
      <c r="W63" s="175">
        <f>IF(Y63=0,E63,IF(Y63&lt;D63,Z63,0))</f>
        <v>0</v>
      </c>
      <c r="X63" s="175">
        <f>V63*W63</f>
        <v>0</v>
      </c>
      <c r="Y63" s="175">
        <f>P63</f>
        <v>0</v>
      </c>
      <c r="Z63" s="175">
        <f>IF(Y63=0,0,VLOOKUP(A63,'SEE - 2023'!$A$6:$E$1796,5,0))*(1-$AN$5)</f>
        <v>0</v>
      </c>
      <c r="AA63" s="175">
        <f>Y63*Z63</f>
        <v>0</v>
      </c>
      <c r="AB63" s="984"/>
      <c r="AC63" s="985"/>
      <c r="AD63" s="985"/>
      <c r="AE63" s="985"/>
      <c r="AF63" s="985"/>
      <c r="AG63" s="986"/>
    </row>
    <row r="64" spans="1:33" s="50" customFormat="1" ht="140.44999999999999" hidden="1" x14ac:dyDescent="0.3">
      <c r="A64" s="24"/>
      <c r="B64" s="31" t="s">
        <v>28</v>
      </c>
      <c r="C64" s="21"/>
      <c r="D64" s="30"/>
      <c r="E64" s="22"/>
      <c r="F64" s="23"/>
      <c r="G64" s="30"/>
      <c r="H64" s="22"/>
      <c r="I64" s="656">
        <v>0</v>
      </c>
      <c r="J64" s="30"/>
      <c r="K64" s="22"/>
      <c r="L64" s="23"/>
      <c r="M64" s="30"/>
      <c r="N64" s="22"/>
      <c r="O64" s="23"/>
      <c r="P64" s="30"/>
      <c r="Q64" s="22"/>
      <c r="R64" s="23"/>
      <c r="S64" s="30"/>
      <c r="T64" s="22"/>
      <c r="U64" s="23"/>
      <c r="V64" s="30"/>
      <c r="W64" s="22"/>
      <c r="X64" s="23"/>
      <c r="Y64" s="30"/>
      <c r="Z64" s="22"/>
      <c r="AA64" s="23"/>
      <c r="AB64" s="987"/>
      <c r="AC64" s="988"/>
      <c r="AD64" s="988"/>
      <c r="AE64" s="988"/>
      <c r="AF64" s="988"/>
      <c r="AG64" s="989"/>
    </row>
    <row r="65" spans="1:33" s="50" customFormat="1" hidden="1" x14ac:dyDescent="0.3">
      <c r="A65" s="24"/>
      <c r="B65" s="34"/>
      <c r="C65" s="21"/>
      <c r="D65" s="30"/>
      <c r="E65" s="22"/>
      <c r="F65" s="23"/>
      <c r="G65" s="30"/>
      <c r="H65" s="22"/>
      <c r="I65" s="657">
        <v>0</v>
      </c>
      <c r="J65" s="30"/>
      <c r="K65" s="22"/>
      <c r="L65" s="23"/>
      <c r="M65" s="30"/>
      <c r="N65" s="22"/>
      <c r="O65" s="23"/>
      <c r="P65" s="30"/>
      <c r="Q65" s="22"/>
      <c r="R65" s="23"/>
      <c r="S65" s="30"/>
      <c r="T65" s="22"/>
      <c r="U65" s="23"/>
      <c r="V65" s="30"/>
      <c r="W65" s="22"/>
      <c r="X65" s="23"/>
      <c r="Y65" s="30"/>
      <c r="Z65" s="22"/>
      <c r="AA65" s="23"/>
      <c r="AG65" s="115"/>
    </row>
    <row r="66" spans="1:33" s="50" customFormat="1" ht="21" x14ac:dyDescent="0.25">
      <c r="A66" s="19" t="s">
        <v>29</v>
      </c>
      <c r="B66" s="137" t="s">
        <v>30</v>
      </c>
      <c r="C66" s="120" t="s">
        <v>1435</v>
      </c>
      <c r="D66" s="176"/>
      <c r="E66" s="177">
        <f>IF(D66=0,0,(IF($F$2369=2021,VLOOKUP(A66,'SEE - 2021'!$A$6:$E$1681,5,0),(IF($F$2369=2022,VLOOKUP(A66,'SEE - 2022'!$A$6:$E$1791,5,0),(IF($F$2369=2023,VLOOKUP(A66,'SEE - 2023'!$A$6:$E$1796,5,0),0)))))))</f>
        <v>0</v>
      </c>
      <c r="F66" s="175">
        <f>D66*E66</f>
        <v>0</v>
      </c>
      <c r="G66" s="177">
        <f>D66</f>
        <v>0</v>
      </c>
      <c r="H66" s="177">
        <f>IF(G66=0,0,(IF($I$2369=2021,VLOOKUP(A66,'SEE - 2021'!$A$6:$E$1681,5,0),(IF($I$2369=2022,VLOOKUP(A66,'SEE - 2022'!$A$6:$E$1791,5,0),(IF($I$2369=2023,VLOOKUP(A66,'SEE - 2023'!$A$6:$E$1796,5,0),0)))))))</f>
        <v>0</v>
      </c>
      <c r="I66" s="175">
        <f>G66*H66</f>
        <v>0</v>
      </c>
      <c r="J66" s="175">
        <f>IF(P66&gt;G66,P66-G66,0)</f>
        <v>0</v>
      </c>
      <c r="K66" s="175">
        <f>IF(P66&gt;G66,Q66,0)</f>
        <v>0</v>
      </c>
      <c r="L66" s="175">
        <f>J66*K66</f>
        <v>0</v>
      </c>
      <c r="M66" s="175">
        <f>IF(P66&lt;G66,G66-P66,0)</f>
        <v>0</v>
      </c>
      <c r="N66" s="175">
        <f>IF(P66=0,H66,IF(P66&lt;G66,Q66,0))</f>
        <v>0</v>
      </c>
      <c r="O66" s="175">
        <f>M66*N66</f>
        <v>0</v>
      </c>
      <c r="P66" s="176"/>
      <c r="Q66" s="175">
        <f>IF(P66=0,0,IF(H66=0,((IF($I$2369=2021,VLOOKUP(A66,'SEE - 2021'!$A$6:$E$1681,5,0),(IF($I$2369=2022,VLOOKUP(A66,'SEE - 2022'!$A$6:$E$1791,5,0),(IF($I$2369=2023,VLOOKUP(A66,'SEE - 2023'!$A$6:$E$1796,5,0),0)))))*(1-$AL$5))),H66))</f>
        <v>0</v>
      </c>
      <c r="R66" s="175">
        <f>P66*Q66</f>
        <v>0</v>
      </c>
      <c r="S66" s="175">
        <f>IF(Y66&gt;D66,Y66-D66,0)</f>
        <v>0</v>
      </c>
      <c r="T66" s="175">
        <f>IF(Y66&gt;D66,Z66,0)</f>
        <v>0</v>
      </c>
      <c r="U66" s="175">
        <f>S66*T66</f>
        <v>0</v>
      </c>
      <c r="V66" s="175">
        <f>IF(Y66&lt;D66,D66-Y66,0)</f>
        <v>0</v>
      </c>
      <c r="W66" s="175">
        <f>IF(Y66=0,E66,IF(Y66&lt;D66,Z66,0))</f>
        <v>0</v>
      </c>
      <c r="X66" s="175">
        <f>V66*W66</f>
        <v>0</v>
      </c>
      <c r="Y66" s="175">
        <f>P66</f>
        <v>0</v>
      </c>
      <c r="Z66" s="175">
        <f>IF(Y66=0,0,VLOOKUP(A66,'SEE - 2023'!$A$6:$E$1796,5,0))*(1-$AN$5)</f>
        <v>0</v>
      </c>
      <c r="AA66" s="175">
        <f>Y66*Z66</f>
        <v>0</v>
      </c>
      <c r="AB66" s="984"/>
      <c r="AC66" s="985"/>
      <c r="AD66" s="985"/>
      <c r="AE66" s="985"/>
      <c r="AF66" s="985"/>
      <c r="AG66" s="986"/>
    </row>
    <row r="67" spans="1:33" s="50" customFormat="1" ht="140.44999999999999" hidden="1" x14ac:dyDescent="0.3">
      <c r="A67" s="24"/>
      <c r="B67" s="31" t="s">
        <v>31</v>
      </c>
      <c r="C67" s="21"/>
      <c r="D67" s="30"/>
      <c r="E67" s="22"/>
      <c r="F67" s="23"/>
      <c r="G67" s="30"/>
      <c r="H67" s="22"/>
      <c r="I67" s="656">
        <v>0</v>
      </c>
      <c r="J67" s="30"/>
      <c r="K67" s="22"/>
      <c r="L67" s="23"/>
      <c r="M67" s="30"/>
      <c r="N67" s="22"/>
      <c r="O67" s="23"/>
      <c r="P67" s="30"/>
      <c r="Q67" s="22"/>
      <c r="R67" s="23"/>
      <c r="S67" s="30"/>
      <c r="T67" s="22"/>
      <c r="U67" s="23"/>
      <c r="V67" s="30"/>
      <c r="W67" s="22"/>
      <c r="X67" s="23"/>
      <c r="Y67" s="30"/>
      <c r="Z67" s="22"/>
      <c r="AA67" s="23"/>
      <c r="AB67" s="987"/>
      <c r="AC67" s="988"/>
      <c r="AD67" s="988"/>
      <c r="AE67" s="988"/>
      <c r="AF67" s="988"/>
      <c r="AG67" s="989"/>
    </row>
    <row r="68" spans="1:33" s="50" customFormat="1" hidden="1" x14ac:dyDescent="0.3">
      <c r="A68" s="24"/>
      <c r="B68" s="34"/>
      <c r="C68" s="21"/>
      <c r="D68" s="30"/>
      <c r="E68" s="22"/>
      <c r="F68" s="23"/>
      <c r="G68" s="30"/>
      <c r="H68" s="22"/>
      <c r="I68" s="657">
        <v>0</v>
      </c>
      <c r="J68" s="30"/>
      <c r="K68" s="22"/>
      <c r="L68" s="23"/>
      <c r="M68" s="30"/>
      <c r="N68" s="22"/>
      <c r="O68" s="23"/>
      <c r="P68" s="30"/>
      <c r="Q68" s="22"/>
      <c r="R68" s="23"/>
      <c r="S68" s="30"/>
      <c r="T68" s="22"/>
      <c r="U68" s="23"/>
      <c r="V68" s="30"/>
      <c r="W68" s="22"/>
      <c r="X68" s="23"/>
      <c r="Y68" s="30"/>
      <c r="Z68" s="22"/>
      <c r="AA68" s="23"/>
      <c r="AG68" s="115"/>
    </row>
    <row r="69" spans="1:33" s="50" customFormat="1" ht="21" x14ac:dyDescent="0.25">
      <c r="A69" s="19" t="s">
        <v>32</v>
      </c>
      <c r="B69" s="137" t="s">
        <v>33</v>
      </c>
      <c r="C69" s="120" t="s">
        <v>1435</v>
      </c>
      <c r="D69" s="176"/>
      <c r="E69" s="177">
        <f>IF(D69=0,0,(IF($F$2369=2021,VLOOKUP(A69,'SEE - 2021'!$A$6:$E$1681,5,0),(IF($F$2369=2022,VLOOKUP(A69,'SEE - 2022'!$A$6:$E$1791,5,0),(IF($F$2369=2023,VLOOKUP(A69,'SEE - 2023'!$A$6:$E$1796,5,0),0)))))))</f>
        <v>0</v>
      </c>
      <c r="F69" s="175">
        <f>D69*E69</f>
        <v>0</v>
      </c>
      <c r="G69" s="177">
        <f>D69</f>
        <v>0</v>
      </c>
      <c r="H69" s="177">
        <f>IF(G69=0,0,(IF($I$2369=2021,VLOOKUP(A69,'SEE - 2021'!$A$6:$E$1681,5,0),(IF($I$2369=2022,VLOOKUP(A69,'SEE - 2022'!$A$6:$E$1791,5,0),(IF($I$2369=2023,VLOOKUP(A69,'SEE - 2023'!$A$6:$E$1796,5,0),0)))))))</f>
        <v>0</v>
      </c>
      <c r="I69" s="175">
        <f>G69*H69</f>
        <v>0</v>
      </c>
      <c r="J69" s="175">
        <f>IF(P69&gt;G69,P69-G69,0)</f>
        <v>0</v>
      </c>
      <c r="K69" s="175">
        <f>IF(P69&gt;G69,Q69,0)</f>
        <v>0</v>
      </c>
      <c r="L69" s="175">
        <f>J69*K69</f>
        <v>0</v>
      </c>
      <c r="M69" s="175">
        <f>IF(P69&lt;G69,G69-P69,0)</f>
        <v>0</v>
      </c>
      <c r="N69" s="175">
        <f>IF(P69=0,H69,IF(P69&lt;G69,Q69,0))</f>
        <v>0</v>
      </c>
      <c r="O69" s="175">
        <f>M69*N69</f>
        <v>0</v>
      </c>
      <c r="P69" s="176"/>
      <c r="Q69" s="175">
        <f>IF(P69=0,0,IF(H69=0,((IF($I$2369=2021,VLOOKUP(A69,'SEE - 2021'!$A$6:$E$1681,5,0),(IF($I$2369=2022,VLOOKUP(A69,'SEE - 2022'!$A$6:$E$1791,5,0),(IF($I$2369=2023,VLOOKUP(A69,'SEE - 2023'!$A$6:$E$1796,5,0),0)))))*(1-$AL$5))),H69))</f>
        <v>0</v>
      </c>
      <c r="R69" s="175">
        <f>P69*Q69</f>
        <v>0</v>
      </c>
      <c r="S69" s="175">
        <f>IF(Y69&gt;D69,Y69-D69,0)</f>
        <v>0</v>
      </c>
      <c r="T69" s="175">
        <f>IF(Y69&gt;D69,Z69,0)</f>
        <v>0</v>
      </c>
      <c r="U69" s="175">
        <f>S69*T69</f>
        <v>0</v>
      </c>
      <c r="V69" s="175">
        <f>IF(Y69&lt;D69,D69-Y69,0)</f>
        <v>0</v>
      </c>
      <c r="W69" s="175">
        <f>IF(Y69=0,E69,IF(Y69&lt;D69,Z69,0))</f>
        <v>0</v>
      </c>
      <c r="X69" s="175">
        <f>V69*W69</f>
        <v>0</v>
      </c>
      <c r="Y69" s="175">
        <f>P69</f>
        <v>0</v>
      </c>
      <c r="Z69" s="175">
        <f>IF(Y69=0,0,VLOOKUP(A69,'SEE - 2023'!$A$6:$E$1796,5,0))*(1-$AN$5)</f>
        <v>0</v>
      </c>
      <c r="AA69" s="175">
        <f>Y69*Z69</f>
        <v>0</v>
      </c>
      <c r="AB69" s="984"/>
      <c r="AC69" s="985"/>
      <c r="AD69" s="985"/>
      <c r="AE69" s="985"/>
      <c r="AF69" s="985"/>
      <c r="AG69" s="986"/>
    </row>
    <row r="70" spans="1:33" s="50" customFormat="1" ht="140.44999999999999" hidden="1" x14ac:dyDescent="0.3">
      <c r="A70" s="24"/>
      <c r="B70" s="31" t="s">
        <v>34</v>
      </c>
      <c r="C70" s="21"/>
      <c r="D70" s="30"/>
      <c r="E70" s="22"/>
      <c r="F70" s="23"/>
      <c r="G70" s="30"/>
      <c r="H70" s="22"/>
      <c r="I70" s="656">
        <v>0</v>
      </c>
      <c r="J70" s="30"/>
      <c r="K70" s="22"/>
      <c r="L70" s="23"/>
      <c r="M70" s="30"/>
      <c r="N70" s="22"/>
      <c r="O70" s="23"/>
      <c r="P70" s="30"/>
      <c r="Q70" s="22"/>
      <c r="R70" s="23"/>
      <c r="S70" s="30"/>
      <c r="T70" s="22"/>
      <c r="U70" s="23"/>
      <c r="V70" s="30"/>
      <c r="W70" s="22"/>
      <c r="X70" s="23"/>
      <c r="Y70" s="30"/>
      <c r="Z70" s="22"/>
      <c r="AA70" s="23"/>
      <c r="AB70" s="987"/>
      <c r="AC70" s="988"/>
      <c r="AD70" s="988"/>
      <c r="AE70" s="988"/>
      <c r="AF70" s="988"/>
      <c r="AG70" s="989"/>
    </row>
    <row r="71" spans="1:33" s="50" customFormat="1" hidden="1" x14ac:dyDescent="0.3">
      <c r="A71" s="24"/>
      <c r="B71" s="31"/>
      <c r="C71" s="21"/>
      <c r="D71" s="30"/>
      <c r="E71" s="22"/>
      <c r="F71" s="23"/>
      <c r="G71" s="30"/>
      <c r="H71" s="22"/>
      <c r="I71" s="657">
        <v>0</v>
      </c>
      <c r="J71" s="30"/>
      <c r="K71" s="22"/>
      <c r="L71" s="23"/>
      <c r="M71" s="30"/>
      <c r="N71" s="22"/>
      <c r="O71" s="23"/>
      <c r="P71" s="30"/>
      <c r="Q71" s="22"/>
      <c r="R71" s="23"/>
      <c r="S71" s="30"/>
      <c r="T71" s="22"/>
      <c r="U71" s="23"/>
      <c r="V71" s="30"/>
      <c r="W71" s="22"/>
      <c r="X71" s="23"/>
      <c r="Y71" s="30"/>
      <c r="Z71" s="22"/>
      <c r="AA71" s="23"/>
      <c r="AG71" s="115"/>
    </row>
    <row r="72" spans="1:33" s="50" customFormat="1" ht="18.75" x14ac:dyDescent="0.25">
      <c r="A72" s="19" t="s">
        <v>35</v>
      </c>
      <c r="B72" s="137" t="s">
        <v>36</v>
      </c>
      <c r="C72" s="120" t="s">
        <v>8</v>
      </c>
      <c r="D72" s="176"/>
      <c r="E72" s="177">
        <f>IF(D72=0,0,(IF($F$2369=2021,VLOOKUP(A72,'SEE - 2021'!$A$6:$E$1681,5,0),(IF($F$2369=2022,VLOOKUP(A72,'SEE - 2022'!$A$6:$E$1791,5,0),(IF($F$2369=2023,VLOOKUP(A72,'SEE - 2023'!$A$6:$E$1796,5,0),0)))))))</f>
        <v>0</v>
      </c>
      <c r="F72" s="175">
        <f>D72*E72</f>
        <v>0</v>
      </c>
      <c r="G72" s="177">
        <f>D72</f>
        <v>0</v>
      </c>
      <c r="H72" s="177">
        <f>IF(G72=0,0,(IF($I$2369=2021,VLOOKUP(A72,'SEE - 2021'!$A$6:$E$1681,5,0),(IF($I$2369=2022,VLOOKUP(A72,'SEE - 2022'!$A$6:$E$1791,5,0),(IF($I$2369=2023,VLOOKUP(A72,'SEE - 2023'!$A$6:$E$1796,5,0),0)))))))</f>
        <v>0</v>
      </c>
      <c r="I72" s="175">
        <f>G72*H72</f>
        <v>0</v>
      </c>
      <c r="J72" s="175">
        <f>IF(P72&gt;G72,P72-G72,0)</f>
        <v>0</v>
      </c>
      <c r="K72" s="175">
        <f>IF(P72&gt;G72,Q72,0)</f>
        <v>0</v>
      </c>
      <c r="L72" s="175">
        <f>J72*K72</f>
        <v>0</v>
      </c>
      <c r="M72" s="175">
        <f>IF(P72&lt;G72,G72-P72,0)</f>
        <v>0</v>
      </c>
      <c r="N72" s="175">
        <f>IF(P72=0,H72,IF(P72&lt;G72,Q72,0))</f>
        <v>0</v>
      </c>
      <c r="O72" s="175">
        <f>M72*N72</f>
        <v>0</v>
      </c>
      <c r="P72" s="176"/>
      <c r="Q72" s="175">
        <f>IF(P72=0,0,IF(H72=0,((IF($I$2369=2021,VLOOKUP(A72,'SEE - 2021'!$A$6:$E$1681,5,0),(IF($I$2369=2022,VLOOKUP(A72,'SEE - 2022'!$A$6:$E$1791,5,0),(IF($I$2369=2023,VLOOKUP(A72,'SEE - 2023'!$A$6:$E$1796,5,0),0)))))*(1-$AL$5))),H72))</f>
        <v>0</v>
      </c>
      <c r="R72" s="175">
        <f>P72*Q72</f>
        <v>0</v>
      </c>
      <c r="S72" s="175">
        <f>IF(Y72&gt;D72,Y72-D72,0)</f>
        <v>0</v>
      </c>
      <c r="T72" s="175">
        <f>IF(Y72&gt;D72,Z72,0)</f>
        <v>0</v>
      </c>
      <c r="U72" s="175">
        <f>S72*T72</f>
        <v>0</v>
      </c>
      <c r="V72" s="175">
        <f>IF(Y72&lt;D72,D72-Y72,0)</f>
        <v>0</v>
      </c>
      <c r="W72" s="175">
        <f>IF(Y72=0,E72,IF(Y72&lt;D72,Z72,0))</f>
        <v>0</v>
      </c>
      <c r="X72" s="175">
        <f>V72*W72</f>
        <v>0</v>
      </c>
      <c r="Y72" s="175">
        <f>P72</f>
        <v>0</v>
      </c>
      <c r="Z72" s="175">
        <f>IF(Y72=0,0,VLOOKUP(A72,'SEE - 2023'!$A$6:$E$1796,5,0))*(1-$AN$5)</f>
        <v>0</v>
      </c>
      <c r="AA72" s="175">
        <f>Y72*Z72</f>
        <v>0</v>
      </c>
      <c r="AB72" s="984"/>
      <c r="AC72" s="985"/>
      <c r="AD72" s="985"/>
      <c r="AE72" s="985"/>
      <c r="AF72" s="985"/>
      <c r="AG72" s="986"/>
    </row>
    <row r="73" spans="1:33" s="50" customFormat="1" ht="187.15" hidden="1" x14ac:dyDescent="0.3">
      <c r="A73" s="24"/>
      <c r="B73" s="31" t="s">
        <v>37</v>
      </c>
      <c r="C73" s="21"/>
      <c r="D73" s="30"/>
      <c r="E73" s="22"/>
      <c r="F73" s="23"/>
      <c r="G73" s="30"/>
      <c r="H73" s="22"/>
      <c r="I73" s="656">
        <v>0</v>
      </c>
      <c r="J73" s="30"/>
      <c r="K73" s="22"/>
      <c r="L73" s="23"/>
      <c r="M73" s="30"/>
      <c r="N73" s="22"/>
      <c r="O73" s="23"/>
      <c r="P73" s="30"/>
      <c r="Q73" s="22"/>
      <c r="R73" s="23"/>
      <c r="S73" s="30"/>
      <c r="T73" s="22"/>
      <c r="U73" s="23"/>
      <c r="V73" s="30"/>
      <c r="W73" s="22"/>
      <c r="X73" s="23"/>
      <c r="Y73" s="30"/>
      <c r="Z73" s="22"/>
      <c r="AA73" s="23"/>
      <c r="AB73" s="987"/>
      <c r="AC73" s="988"/>
      <c r="AD73" s="988"/>
      <c r="AE73" s="988"/>
      <c r="AF73" s="988"/>
      <c r="AG73" s="989"/>
    </row>
    <row r="74" spans="1:33" s="50" customFormat="1" hidden="1" x14ac:dyDescent="0.3">
      <c r="A74" s="24"/>
      <c r="B74" s="34"/>
      <c r="C74" s="21"/>
      <c r="D74" s="30"/>
      <c r="E74" s="22"/>
      <c r="F74" s="23"/>
      <c r="G74" s="30"/>
      <c r="H74" s="22"/>
      <c r="I74" s="657">
        <v>0</v>
      </c>
      <c r="J74" s="30"/>
      <c r="K74" s="22"/>
      <c r="L74" s="23"/>
      <c r="M74" s="30"/>
      <c r="N74" s="22"/>
      <c r="O74" s="23"/>
      <c r="P74" s="30"/>
      <c r="Q74" s="22"/>
      <c r="R74" s="23"/>
      <c r="S74" s="30"/>
      <c r="T74" s="22"/>
      <c r="U74" s="23"/>
      <c r="V74" s="30"/>
      <c r="W74" s="22"/>
      <c r="X74" s="23"/>
      <c r="Y74" s="30"/>
      <c r="Z74" s="22"/>
      <c r="AA74" s="23"/>
      <c r="AG74" s="115"/>
    </row>
    <row r="75" spans="1:33" s="50" customFormat="1" ht="18.75" x14ac:dyDescent="0.25">
      <c r="A75" s="19" t="s">
        <v>38</v>
      </c>
      <c r="B75" s="137" t="s">
        <v>39</v>
      </c>
      <c r="C75" s="120" t="s">
        <v>8</v>
      </c>
      <c r="D75" s="176"/>
      <c r="E75" s="177">
        <f>IF(D75=0,0,(IF($F$2369=2021,VLOOKUP(A75,'SEE - 2021'!$A$6:$E$1681,5,0),(IF($F$2369=2022,VLOOKUP(A75,'SEE - 2022'!$A$6:$E$1791,5,0),(IF($F$2369=2023,VLOOKUP(A75,'SEE - 2023'!$A$6:$E$1796,5,0),0)))))))</f>
        <v>0</v>
      </c>
      <c r="F75" s="175">
        <f>D75*E75</f>
        <v>0</v>
      </c>
      <c r="G75" s="177">
        <f>D75</f>
        <v>0</v>
      </c>
      <c r="H75" s="177">
        <f>IF(G75=0,0,(IF($I$2369=2021,VLOOKUP(A75,'SEE - 2021'!$A$6:$E$1681,5,0),(IF($I$2369=2022,VLOOKUP(A75,'SEE - 2022'!$A$6:$E$1791,5,0),(IF($I$2369=2023,VLOOKUP(A75,'SEE - 2023'!$A$6:$E$1796,5,0),0)))))))</f>
        <v>0</v>
      </c>
      <c r="I75" s="175">
        <f>G75*H75</f>
        <v>0</v>
      </c>
      <c r="J75" s="175">
        <f>IF(P75&gt;G75,P75-G75,0)</f>
        <v>0</v>
      </c>
      <c r="K75" s="175">
        <f>IF(P75&gt;G75,Q75,0)</f>
        <v>0</v>
      </c>
      <c r="L75" s="175">
        <f>J75*K75</f>
        <v>0</v>
      </c>
      <c r="M75" s="175">
        <f>IF(P75&lt;G75,G75-P75,0)</f>
        <v>0</v>
      </c>
      <c r="N75" s="175">
        <f>IF(P75=0,H75,IF(P75&lt;G75,Q75,0))</f>
        <v>0</v>
      </c>
      <c r="O75" s="175">
        <f>M75*N75</f>
        <v>0</v>
      </c>
      <c r="P75" s="176"/>
      <c r="Q75" s="175">
        <f>IF(P75=0,0,IF(H75=0,((IF($I$2369=2021,VLOOKUP(A75,'SEE - 2021'!$A$6:$E$1681,5,0),(IF($I$2369=2022,VLOOKUP(A75,'SEE - 2022'!$A$6:$E$1791,5,0),(IF($I$2369=2023,VLOOKUP(A75,'SEE - 2023'!$A$6:$E$1796,5,0),0)))))*(1-$AL$5))),H75))</f>
        <v>0</v>
      </c>
      <c r="R75" s="175">
        <f>P75*Q75</f>
        <v>0</v>
      </c>
      <c r="S75" s="175">
        <f>IF(Y75&gt;D75,Y75-D75,0)</f>
        <v>0</v>
      </c>
      <c r="T75" s="175">
        <f>IF(Y75&gt;D75,Z75,0)</f>
        <v>0</v>
      </c>
      <c r="U75" s="175">
        <f>S75*T75</f>
        <v>0</v>
      </c>
      <c r="V75" s="175">
        <f>IF(Y75&lt;D75,D75-Y75,0)</f>
        <v>0</v>
      </c>
      <c r="W75" s="175">
        <f>IF(Y75=0,E75,IF(Y75&lt;D75,Z75,0))</f>
        <v>0</v>
      </c>
      <c r="X75" s="175">
        <f>V75*W75</f>
        <v>0</v>
      </c>
      <c r="Y75" s="175">
        <f>P75</f>
        <v>0</v>
      </c>
      <c r="Z75" s="175">
        <f>IF(Y75=0,0,VLOOKUP(A75,'SEE - 2023'!$A$6:$E$1796,5,0))*(1-$AN$5)</f>
        <v>0</v>
      </c>
      <c r="AA75" s="175">
        <f>Y75*Z75</f>
        <v>0</v>
      </c>
      <c r="AB75" s="984"/>
      <c r="AC75" s="985"/>
      <c r="AD75" s="985"/>
      <c r="AE75" s="985"/>
      <c r="AF75" s="985"/>
      <c r="AG75" s="986"/>
    </row>
    <row r="76" spans="1:33" s="50" customFormat="1" ht="187.15" hidden="1" x14ac:dyDescent="0.3">
      <c r="A76" s="24"/>
      <c r="B76" s="31" t="s">
        <v>37</v>
      </c>
      <c r="C76" s="21"/>
      <c r="D76" s="30"/>
      <c r="E76" s="22"/>
      <c r="F76" s="23"/>
      <c r="G76" s="30"/>
      <c r="H76" s="22"/>
      <c r="I76" s="656">
        <v>0</v>
      </c>
      <c r="J76" s="30"/>
      <c r="K76" s="22"/>
      <c r="L76" s="23"/>
      <c r="M76" s="30"/>
      <c r="N76" s="22"/>
      <c r="O76" s="23"/>
      <c r="P76" s="30"/>
      <c r="Q76" s="22"/>
      <c r="R76" s="23"/>
      <c r="S76" s="30"/>
      <c r="T76" s="22"/>
      <c r="U76" s="23"/>
      <c r="V76" s="30"/>
      <c r="W76" s="22"/>
      <c r="X76" s="23"/>
      <c r="Y76" s="30"/>
      <c r="Z76" s="22"/>
      <c r="AA76" s="23"/>
      <c r="AB76" s="987"/>
      <c r="AC76" s="988"/>
      <c r="AD76" s="988"/>
      <c r="AE76" s="988"/>
      <c r="AF76" s="988"/>
      <c r="AG76" s="989"/>
    </row>
    <row r="77" spans="1:33" s="50" customFormat="1" hidden="1" x14ac:dyDescent="0.3">
      <c r="A77" s="24"/>
      <c r="B77" s="34"/>
      <c r="C77" s="21"/>
      <c r="D77" s="30"/>
      <c r="E77" s="22"/>
      <c r="F77" s="23"/>
      <c r="G77" s="30"/>
      <c r="H77" s="22"/>
      <c r="I77" s="657">
        <v>0</v>
      </c>
      <c r="J77" s="30"/>
      <c r="K77" s="22"/>
      <c r="L77" s="23"/>
      <c r="M77" s="30"/>
      <c r="N77" s="22"/>
      <c r="O77" s="23"/>
      <c r="P77" s="30"/>
      <c r="Q77" s="22"/>
      <c r="R77" s="23"/>
      <c r="S77" s="30"/>
      <c r="T77" s="22"/>
      <c r="U77" s="23"/>
      <c r="V77" s="30"/>
      <c r="W77" s="22"/>
      <c r="X77" s="23"/>
      <c r="Y77" s="30"/>
      <c r="Z77" s="22"/>
      <c r="AA77" s="23"/>
      <c r="AG77" s="115"/>
    </row>
    <row r="78" spans="1:33" s="50" customFormat="1" ht="18.75" x14ac:dyDescent="0.25">
      <c r="A78" s="19" t="s">
        <v>40</v>
      </c>
      <c r="B78" s="137" t="s">
        <v>41</v>
      </c>
      <c r="C78" s="120" t="s">
        <v>8</v>
      </c>
      <c r="D78" s="176"/>
      <c r="E78" s="177">
        <f>IF(D78=0,0,(IF($F$2369=2021,VLOOKUP(A78,'SEE - 2021'!$A$6:$E$1681,5,0),(IF($F$2369=2022,VLOOKUP(A78,'SEE - 2022'!$A$6:$E$1791,5,0),(IF($F$2369=2023,VLOOKUP(A78,'SEE - 2023'!$A$6:$E$1796,5,0),0)))))))</f>
        <v>0</v>
      </c>
      <c r="F78" s="175">
        <f>D78*E78</f>
        <v>0</v>
      </c>
      <c r="G78" s="177">
        <f>D78</f>
        <v>0</v>
      </c>
      <c r="H78" s="177">
        <f>IF(G78=0,0,(IF($I$2369=2021,VLOOKUP(A78,'SEE - 2021'!$A$6:$E$1681,5,0),(IF($I$2369=2022,VLOOKUP(A78,'SEE - 2022'!$A$6:$E$1791,5,0),(IF($I$2369=2023,VLOOKUP(A78,'SEE - 2023'!$A$6:$E$1796,5,0),0)))))))</f>
        <v>0</v>
      </c>
      <c r="I78" s="175">
        <f>G78*H78</f>
        <v>0</v>
      </c>
      <c r="J78" s="175">
        <f>IF(P78&gt;G78,P78-G78,0)</f>
        <v>0</v>
      </c>
      <c r="K78" s="175">
        <f>IF(P78&gt;G78,Q78,0)</f>
        <v>0</v>
      </c>
      <c r="L78" s="175">
        <f>J78*K78</f>
        <v>0</v>
      </c>
      <c r="M78" s="175">
        <f>IF(P78&lt;G78,G78-P78,0)</f>
        <v>0</v>
      </c>
      <c r="N78" s="175">
        <f>IF(P78=0,H78,IF(P78&lt;G78,Q78,0))</f>
        <v>0</v>
      </c>
      <c r="O78" s="175">
        <f>M78*N78</f>
        <v>0</v>
      </c>
      <c r="P78" s="176"/>
      <c r="Q78" s="175">
        <f>IF(P78=0,0,IF(H78=0,((IF($I$2369=2021,VLOOKUP(A78,'SEE - 2021'!$A$6:$E$1681,5,0),(IF($I$2369=2022,VLOOKUP(A78,'SEE - 2022'!$A$6:$E$1791,5,0),(IF($I$2369=2023,VLOOKUP(A78,'SEE - 2023'!$A$6:$E$1796,5,0),0)))))*(1-$AL$5))),H78))</f>
        <v>0</v>
      </c>
      <c r="R78" s="175">
        <f>P78*Q78</f>
        <v>0</v>
      </c>
      <c r="S78" s="175">
        <f>IF(Y78&gt;D78,Y78-D78,0)</f>
        <v>0</v>
      </c>
      <c r="T78" s="175">
        <f>IF(Y78&gt;D78,Z78,0)</f>
        <v>0</v>
      </c>
      <c r="U78" s="175">
        <f>S78*T78</f>
        <v>0</v>
      </c>
      <c r="V78" s="175">
        <f>IF(Y78&lt;D78,D78-Y78,0)</f>
        <v>0</v>
      </c>
      <c r="W78" s="175">
        <f>IF(Y78=0,E78,IF(Y78&lt;D78,Z78,0))</f>
        <v>0</v>
      </c>
      <c r="X78" s="175">
        <f>V78*W78</f>
        <v>0</v>
      </c>
      <c r="Y78" s="175">
        <f>P78</f>
        <v>0</v>
      </c>
      <c r="Z78" s="175">
        <f>IF(Y78=0,0,VLOOKUP(A78,'SEE - 2023'!$A$6:$E$1796,5,0))*(1-$AN$5)</f>
        <v>0</v>
      </c>
      <c r="AA78" s="175">
        <f>Y78*Z78</f>
        <v>0</v>
      </c>
      <c r="AB78" s="984"/>
      <c r="AC78" s="985"/>
      <c r="AD78" s="985"/>
      <c r="AE78" s="985"/>
      <c r="AF78" s="985"/>
      <c r="AG78" s="986"/>
    </row>
    <row r="79" spans="1:33" s="50" customFormat="1" ht="123.75" hidden="1" customHeight="1" x14ac:dyDescent="0.3">
      <c r="A79" s="24"/>
      <c r="B79" s="31" t="s">
        <v>42</v>
      </c>
      <c r="C79" s="21"/>
      <c r="D79" s="30"/>
      <c r="E79" s="22"/>
      <c r="F79" s="23"/>
      <c r="G79" s="30"/>
      <c r="H79" s="22"/>
      <c r="I79" s="23"/>
      <c r="J79" s="30"/>
      <c r="K79" s="22"/>
      <c r="L79" s="23"/>
      <c r="M79" s="30"/>
      <c r="N79" s="22"/>
      <c r="O79" s="23"/>
      <c r="P79" s="30"/>
      <c r="Q79" s="22"/>
      <c r="R79" s="23"/>
      <c r="S79" s="30"/>
      <c r="T79" s="22"/>
      <c r="U79" s="23"/>
      <c r="V79" s="30"/>
      <c r="W79" s="22"/>
      <c r="X79" s="23"/>
      <c r="Y79" s="30"/>
      <c r="Z79" s="22"/>
      <c r="AA79" s="23"/>
      <c r="AB79" s="987"/>
      <c r="AC79" s="988"/>
      <c r="AD79" s="988"/>
      <c r="AE79" s="988"/>
      <c r="AF79" s="988"/>
      <c r="AG79" s="989"/>
    </row>
    <row r="80" spans="1:33" s="50" customFormat="1" hidden="1" x14ac:dyDescent="0.3">
      <c r="A80" s="24"/>
      <c r="B80" s="34"/>
      <c r="C80" s="21"/>
      <c r="D80" s="30"/>
      <c r="E80" s="22"/>
      <c r="F80" s="23"/>
      <c r="G80" s="30"/>
      <c r="H80" s="22"/>
      <c r="I80" s="23"/>
      <c r="J80" s="30"/>
      <c r="K80" s="22"/>
      <c r="L80" s="23"/>
      <c r="M80" s="30"/>
      <c r="N80" s="22"/>
      <c r="O80" s="23"/>
      <c r="P80" s="30"/>
      <c r="Q80" s="22"/>
      <c r="R80" s="23"/>
      <c r="S80" s="30"/>
      <c r="T80" s="22"/>
      <c r="U80" s="23"/>
      <c r="V80" s="30"/>
      <c r="W80" s="22"/>
      <c r="X80" s="23"/>
      <c r="Y80" s="30"/>
      <c r="Z80" s="22"/>
      <c r="AA80" s="23"/>
      <c r="AG80" s="115"/>
    </row>
    <row r="81" spans="1:33" s="50" customFormat="1" ht="31.5" x14ac:dyDescent="0.25">
      <c r="A81" s="19" t="s">
        <v>43</v>
      </c>
      <c r="B81" s="137" t="s">
        <v>44</v>
      </c>
      <c r="C81" s="120" t="s">
        <v>8</v>
      </c>
      <c r="D81" s="176"/>
      <c r="E81" s="177">
        <f>IF(D81=0,0,(IF($F$2369=2021,VLOOKUP(A81,'SEE - 2021'!$A$6:$E$1681,5,0),(IF($F$2369=2022,VLOOKUP(A81,'SEE - 2022'!$A$6:$E$1791,5,0),(IF($F$2369=2023,VLOOKUP(A81,'SEE - 2023'!$A$6:$E$1796,5,0),0)))))))</f>
        <v>0</v>
      </c>
      <c r="F81" s="175">
        <f>D81*E81</f>
        <v>0</v>
      </c>
      <c r="G81" s="177">
        <f>D81</f>
        <v>0</v>
      </c>
      <c r="H81" s="177">
        <f>IF(G81=0,0,(IF($I$2369=2021,VLOOKUP(A81,'SEE - 2021'!$A$6:$E$1681,5,0),(IF($I$2369=2022,VLOOKUP(A81,'SEE - 2022'!$A$6:$E$1791,5,0),(IF($I$2369=2023,VLOOKUP(A81,'SEE - 2023'!$A$6:$E$1796,5,0),0)))))))</f>
        <v>0</v>
      </c>
      <c r="I81" s="175">
        <f>G81*H81</f>
        <v>0</v>
      </c>
      <c r="J81" s="175">
        <f>IF(P81&gt;G81,P81-G81,0)</f>
        <v>0</v>
      </c>
      <c r="K81" s="175">
        <f>IF(P81&gt;G81,Q81,0)</f>
        <v>0</v>
      </c>
      <c r="L81" s="175">
        <f>J81*K81</f>
        <v>0</v>
      </c>
      <c r="M81" s="175">
        <f>IF(P81&lt;G81,G81-P81,0)</f>
        <v>0</v>
      </c>
      <c r="N81" s="175">
        <f>IF(P81=0,H81,IF(P81&lt;G81,Q81,0))</f>
        <v>0</v>
      </c>
      <c r="O81" s="175">
        <f>M81*N81</f>
        <v>0</v>
      </c>
      <c r="P81" s="176"/>
      <c r="Q81" s="175">
        <f>IF(P81=0,0,IF(H81=0,((IF($I$2369=2021,VLOOKUP(A81,'SEE - 2021'!$A$6:$E$1681,5,0),(IF($I$2369=2022,VLOOKUP(A81,'SEE - 2022'!$A$6:$E$1791,5,0),(IF($I$2369=2023,VLOOKUP(A81,'SEE - 2023'!$A$6:$E$1796,5,0),0)))))*(1-$AL$5))),H81))</f>
        <v>0</v>
      </c>
      <c r="R81" s="175">
        <f>P81*Q81</f>
        <v>0</v>
      </c>
      <c r="S81" s="175">
        <f>IF(Y81&gt;D81,Y81-D81,0)</f>
        <v>0</v>
      </c>
      <c r="T81" s="175">
        <f>IF(Y81&gt;D81,Z81,0)</f>
        <v>0</v>
      </c>
      <c r="U81" s="175">
        <f>S81*T81</f>
        <v>0</v>
      </c>
      <c r="V81" s="175">
        <f>IF(Y81&lt;D81,D81-Y81,0)</f>
        <v>0</v>
      </c>
      <c r="W81" s="175">
        <f>IF(Y81=0,E81,IF(Y81&lt;D81,Z81,0))</f>
        <v>0</v>
      </c>
      <c r="X81" s="175">
        <f>V81*W81</f>
        <v>0</v>
      </c>
      <c r="Y81" s="175">
        <f>P81</f>
        <v>0</v>
      </c>
      <c r="Z81" s="175">
        <f>IF(Y81=0,0,VLOOKUP(A81,'SEE - 2023'!$A$6:$E$1796,5,0))*(1-$AN$5)</f>
        <v>0</v>
      </c>
      <c r="AA81" s="175">
        <f>Y81*Z81</f>
        <v>0</v>
      </c>
      <c r="AB81" s="984"/>
      <c r="AC81" s="985"/>
      <c r="AD81" s="985"/>
      <c r="AE81" s="985"/>
      <c r="AF81" s="985"/>
      <c r="AG81" s="986"/>
    </row>
    <row r="82" spans="1:33" s="50" customFormat="1" ht="140.44999999999999" hidden="1" x14ac:dyDescent="0.3">
      <c r="A82" s="24"/>
      <c r="B82" s="31" t="s">
        <v>803</v>
      </c>
      <c r="C82" s="21"/>
      <c r="D82" s="30"/>
      <c r="E82" s="22"/>
      <c r="F82" s="23"/>
      <c r="G82" s="30"/>
      <c r="H82" s="22"/>
      <c r="I82" s="23"/>
      <c r="J82" s="30"/>
      <c r="K82" s="22"/>
      <c r="L82" s="23"/>
      <c r="M82" s="30"/>
      <c r="N82" s="22"/>
      <c r="O82" s="23"/>
      <c r="P82" s="30"/>
      <c r="Q82" s="22"/>
      <c r="R82" s="23"/>
      <c r="S82" s="30"/>
      <c r="T82" s="22"/>
      <c r="U82" s="23"/>
      <c r="V82" s="30"/>
      <c r="W82" s="22"/>
      <c r="X82" s="23"/>
      <c r="Y82" s="30"/>
      <c r="Z82" s="22"/>
      <c r="AA82" s="23"/>
      <c r="AB82" s="987"/>
      <c r="AC82" s="988"/>
      <c r="AD82" s="988"/>
      <c r="AE82" s="988"/>
      <c r="AF82" s="988"/>
      <c r="AG82" s="989"/>
    </row>
    <row r="83" spans="1:33" s="50" customFormat="1" hidden="1" x14ac:dyDescent="0.3">
      <c r="A83" s="24"/>
      <c r="B83" s="34"/>
      <c r="C83" s="21"/>
      <c r="D83" s="30"/>
      <c r="E83" s="22"/>
      <c r="F83" s="23"/>
      <c r="G83" s="30"/>
      <c r="H83" s="22"/>
      <c r="I83" s="23"/>
      <c r="J83" s="30"/>
      <c r="K83" s="22"/>
      <c r="L83" s="23"/>
      <c r="M83" s="30"/>
      <c r="N83" s="22"/>
      <c r="O83" s="23"/>
      <c r="P83" s="30"/>
      <c r="Q83" s="22"/>
      <c r="R83" s="23"/>
      <c r="S83" s="30"/>
      <c r="T83" s="22"/>
      <c r="U83" s="23"/>
      <c r="V83" s="30"/>
      <c r="W83" s="22"/>
      <c r="X83" s="23"/>
      <c r="Y83" s="30"/>
      <c r="Z83" s="22"/>
      <c r="AA83" s="23"/>
      <c r="AG83" s="115"/>
    </row>
    <row r="84" spans="1:33" s="50" customFormat="1" ht="31.5" x14ac:dyDescent="0.25">
      <c r="A84" s="19" t="s">
        <v>45</v>
      </c>
      <c r="B84" s="137" t="s">
        <v>750</v>
      </c>
      <c r="C84" s="120" t="s">
        <v>8</v>
      </c>
      <c r="D84" s="176"/>
      <c r="E84" s="177">
        <f>IF(D84=0,0,(IF($F$2369=2021,VLOOKUP(A84,'SEE - 2021'!$A$6:$E$1681,5,0),(IF($F$2369=2022,VLOOKUP(A84,'SEE - 2022'!$A$6:$E$1791,5,0),(IF($F$2369=2023,VLOOKUP(A84,'SEE - 2023'!$A$6:$E$1796,5,0),0)))))))</f>
        <v>0</v>
      </c>
      <c r="F84" s="175">
        <f>D84*E84</f>
        <v>0</v>
      </c>
      <c r="G84" s="177">
        <f>D84</f>
        <v>0</v>
      </c>
      <c r="H84" s="177">
        <f>IF(G84=0,0,(IF($I$2369=2021,VLOOKUP(A84,'SEE - 2021'!$A$6:$E$1681,5,0),(IF($I$2369=2022,VLOOKUP(A84,'SEE - 2022'!$A$6:$E$1791,5,0),(IF($I$2369=2023,VLOOKUP(A84,'SEE - 2023'!$A$6:$E$1796,5,0),0)))))))</f>
        <v>0</v>
      </c>
      <c r="I84" s="175">
        <f>G84*H84</f>
        <v>0</v>
      </c>
      <c r="J84" s="175">
        <f>IF(P84&gt;G84,P84-G84,0)</f>
        <v>0</v>
      </c>
      <c r="K84" s="175">
        <f>IF(P84&gt;G84,Q84,0)</f>
        <v>0</v>
      </c>
      <c r="L84" s="175">
        <f>J84*K84</f>
        <v>0</v>
      </c>
      <c r="M84" s="175">
        <f>IF(P84&lt;G84,G84-P84,0)</f>
        <v>0</v>
      </c>
      <c r="N84" s="175">
        <f>IF(P84=0,H84,IF(P84&lt;G84,Q84,0))</f>
        <v>0</v>
      </c>
      <c r="O84" s="175">
        <f>M84*N84</f>
        <v>0</v>
      </c>
      <c r="P84" s="176"/>
      <c r="Q84" s="175">
        <f>IF(P84=0,0,IF(H84=0,((IF($I$2369=2021,VLOOKUP(A84,'SEE - 2021'!$A$6:$E$1681,5,0),(IF($I$2369=2022,VLOOKUP(A84,'SEE - 2022'!$A$6:$E$1791,5,0),(IF($I$2369=2023,VLOOKUP(A84,'SEE - 2023'!$A$6:$E$1796,5,0),0)))))*(1-$AL$5))),H84))</f>
        <v>0</v>
      </c>
      <c r="R84" s="175">
        <f>P84*Q84</f>
        <v>0</v>
      </c>
      <c r="S84" s="175">
        <f>IF(Y84&gt;D84,Y84-D84,0)</f>
        <v>0</v>
      </c>
      <c r="T84" s="175">
        <f>IF(Y84&gt;D84,Z84,0)</f>
        <v>0</v>
      </c>
      <c r="U84" s="175">
        <f>S84*T84</f>
        <v>0</v>
      </c>
      <c r="V84" s="175">
        <f>IF(Y84&lt;D84,D84-Y84,0)</f>
        <v>0</v>
      </c>
      <c r="W84" s="175">
        <f>IF(Y84=0,E84,IF(Y84&lt;D84,Z84,0))</f>
        <v>0</v>
      </c>
      <c r="X84" s="175">
        <f>V84*W84</f>
        <v>0</v>
      </c>
      <c r="Y84" s="175">
        <f>P84</f>
        <v>0</v>
      </c>
      <c r="Z84" s="175">
        <f>IF(Y84=0,0,VLOOKUP(A84,'SEE - 2023'!$A$6:$E$1796,5,0))*(1-$AN$5)</f>
        <v>0</v>
      </c>
      <c r="AA84" s="175">
        <f>Y84*Z84</f>
        <v>0</v>
      </c>
      <c r="AB84" s="984"/>
      <c r="AC84" s="985"/>
      <c r="AD84" s="985"/>
      <c r="AE84" s="985"/>
      <c r="AF84" s="985"/>
      <c r="AG84" s="986"/>
    </row>
    <row r="85" spans="1:33" s="50" customFormat="1" ht="140.44999999999999" hidden="1" x14ac:dyDescent="0.3">
      <c r="A85" s="24"/>
      <c r="B85" s="31" t="s">
        <v>804</v>
      </c>
      <c r="C85" s="21"/>
      <c r="D85" s="23"/>
      <c r="E85" s="22"/>
      <c r="F85" s="23"/>
      <c r="G85" s="23"/>
      <c r="H85" s="22"/>
      <c r="I85" s="23"/>
      <c r="J85" s="23"/>
      <c r="K85" s="22"/>
      <c r="L85" s="23"/>
      <c r="M85" s="23"/>
      <c r="N85" s="22"/>
      <c r="O85" s="23"/>
      <c r="P85" s="23"/>
      <c r="Q85" s="22"/>
      <c r="R85" s="23"/>
      <c r="S85" s="23"/>
      <c r="T85" s="22"/>
      <c r="U85" s="23"/>
      <c r="V85" s="23"/>
      <c r="W85" s="22"/>
      <c r="X85" s="23"/>
      <c r="Y85" s="23"/>
      <c r="Z85" s="22"/>
      <c r="AA85" s="23"/>
      <c r="AB85" s="987"/>
      <c r="AC85" s="988"/>
      <c r="AD85" s="988"/>
      <c r="AE85" s="988"/>
      <c r="AF85" s="988"/>
      <c r="AG85" s="989"/>
    </row>
    <row r="86" spans="1:33" s="50" customFormat="1" hidden="1" x14ac:dyDescent="0.3">
      <c r="A86" s="24"/>
      <c r="B86" s="34"/>
      <c r="C86" s="21"/>
      <c r="D86" s="30"/>
      <c r="E86" s="22"/>
      <c r="F86" s="23"/>
      <c r="G86" s="30"/>
      <c r="H86" s="22"/>
      <c r="I86" s="23"/>
      <c r="J86" s="30"/>
      <c r="K86" s="22"/>
      <c r="L86" s="23"/>
      <c r="M86" s="30"/>
      <c r="N86" s="22"/>
      <c r="O86" s="23"/>
      <c r="P86" s="30"/>
      <c r="Q86" s="22"/>
      <c r="R86" s="23"/>
      <c r="S86" s="30"/>
      <c r="T86" s="22"/>
      <c r="U86" s="23"/>
      <c r="V86" s="30"/>
      <c r="W86" s="22"/>
      <c r="X86" s="23"/>
      <c r="Y86" s="30"/>
      <c r="Z86" s="22"/>
      <c r="AA86" s="23"/>
      <c r="AG86" s="115"/>
    </row>
    <row r="87" spans="1:33" s="50" customFormat="1" ht="31.5" x14ac:dyDescent="0.25">
      <c r="A87" s="19" t="s">
        <v>47</v>
      </c>
      <c r="B87" s="137" t="s">
        <v>751</v>
      </c>
      <c r="C87" s="120" t="s">
        <v>8</v>
      </c>
      <c r="D87" s="176"/>
      <c r="E87" s="177">
        <f>IF(D87=0,0,(IF($F$2369=2021,VLOOKUP(A87,'SEE - 2021'!$A$6:$E$1681,5,0),(IF($F$2369=2022,VLOOKUP(A87,'SEE - 2022'!$A$6:$E$1791,5,0),(IF($F$2369=2023,VLOOKUP(A87,'SEE - 2023'!$A$6:$E$1796,5,0),0)))))))</f>
        <v>0</v>
      </c>
      <c r="F87" s="175">
        <f>D87*E87</f>
        <v>0</v>
      </c>
      <c r="G87" s="177">
        <f>D87</f>
        <v>0</v>
      </c>
      <c r="H87" s="177">
        <f>IF(G87=0,0,(IF($I$2369=2021,VLOOKUP(A87,'SEE - 2021'!$A$6:$E$1681,5,0),(IF($I$2369=2022,VLOOKUP(A87,'SEE - 2022'!$A$6:$E$1791,5,0),(IF($I$2369=2023,VLOOKUP(A87,'SEE - 2023'!$A$6:$E$1796,5,0),0)))))))</f>
        <v>0</v>
      </c>
      <c r="I87" s="175">
        <f>G87*H87</f>
        <v>0</v>
      </c>
      <c r="J87" s="175">
        <f>IF(P87&gt;G87,P87-G87,0)</f>
        <v>0</v>
      </c>
      <c r="K87" s="175">
        <f>IF(P87&gt;G87,Q87,0)</f>
        <v>0</v>
      </c>
      <c r="L87" s="175">
        <f>J87*K87</f>
        <v>0</v>
      </c>
      <c r="M87" s="175">
        <f>IF(P87&lt;G87,G87-P87,0)</f>
        <v>0</v>
      </c>
      <c r="N87" s="175">
        <f>IF(P87=0,H87,IF(P87&lt;G87,Q87,0))</f>
        <v>0</v>
      </c>
      <c r="O87" s="175">
        <f>M87*N87</f>
        <v>0</v>
      </c>
      <c r="P87" s="176"/>
      <c r="Q87" s="175">
        <f>IF(P87=0,0,IF(H87=0,((IF($I$2369=2021,VLOOKUP(A87,'SEE - 2021'!$A$6:$E$1681,5,0),(IF($I$2369=2022,VLOOKUP(A87,'SEE - 2022'!$A$6:$E$1791,5,0),(IF($I$2369=2023,VLOOKUP(A87,'SEE - 2023'!$A$6:$E$1796,5,0),0)))))*(1-$AL$5))),H87))</f>
        <v>0</v>
      </c>
      <c r="R87" s="175">
        <f>P87*Q87</f>
        <v>0</v>
      </c>
      <c r="S87" s="175">
        <f>IF(Y87&gt;D87,Y87-D87,0)</f>
        <v>0</v>
      </c>
      <c r="T87" s="175">
        <f>IF(Y87&gt;D87,Z87,0)</f>
        <v>0</v>
      </c>
      <c r="U87" s="175">
        <f>S87*T87</f>
        <v>0</v>
      </c>
      <c r="V87" s="175">
        <f>IF(Y87&lt;D87,D87-Y87,0)</f>
        <v>0</v>
      </c>
      <c r="W87" s="175">
        <f>IF(Y87=0,E87,IF(Y87&lt;D87,Z87,0))</f>
        <v>0</v>
      </c>
      <c r="X87" s="175">
        <f>V87*W87</f>
        <v>0</v>
      </c>
      <c r="Y87" s="175">
        <f>P87</f>
        <v>0</v>
      </c>
      <c r="Z87" s="175">
        <f>IF(Y87=0,0,VLOOKUP(A87,'SEE - 2023'!$A$6:$E$1796,5,0))*(1-$AN$5)</f>
        <v>0</v>
      </c>
      <c r="AA87" s="175">
        <f>Y87*Z87</f>
        <v>0</v>
      </c>
      <c r="AB87" s="984"/>
      <c r="AC87" s="985"/>
      <c r="AD87" s="985"/>
      <c r="AE87" s="985"/>
      <c r="AF87" s="985"/>
      <c r="AG87" s="986"/>
    </row>
    <row r="88" spans="1:33" s="50" customFormat="1" ht="120" hidden="1" customHeight="1" x14ac:dyDescent="0.3">
      <c r="A88" s="24"/>
      <c r="B88" s="31" t="s">
        <v>805</v>
      </c>
      <c r="C88" s="21"/>
      <c r="D88" s="30"/>
      <c r="E88" s="22"/>
      <c r="F88" s="23"/>
      <c r="G88" s="30"/>
      <c r="H88" s="22"/>
      <c r="I88" s="23"/>
      <c r="J88" s="30"/>
      <c r="K88" s="22"/>
      <c r="L88" s="23"/>
      <c r="M88" s="30"/>
      <c r="N88" s="22"/>
      <c r="O88" s="23"/>
      <c r="P88" s="30"/>
      <c r="Q88" s="22"/>
      <c r="R88" s="23"/>
      <c r="S88" s="30"/>
      <c r="T88" s="22"/>
      <c r="U88" s="23"/>
      <c r="V88" s="30"/>
      <c r="W88" s="22"/>
      <c r="X88" s="23"/>
      <c r="Y88" s="30"/>
      <c r="Z88" s="22"/>
      <c r="AA88" s="23"/>
      <c r="AB88" s="987"/>
      <c r="AC88" s="988"/>
      <c r="AD88" s="988"/>
      <c r="AE88" s="988"/>
      <c r="AF88" s="988"/>
      <c r="AG88" s="989"/>
    </row>
    <row r="89" spans="1:33" s="50" customFormat="1" hidden="1" x14ac:dyDescent="0.3">
      <c r="A89" s="24"/>
      <c r="B89" s="34"/>
      <c r="C89" s="21"/>
      <c r="D89" s="30"/>
      <c r="E89" s="22"/>
      <c r="F89" s="23"/>
      <c r="G89" s="30"/>
      <c r="H89" s="22"/>
      <c r="I89" s="23"/>
      <c r="J89" s="30"/>
      <c r="K89" s="22"/>
      <c r="L89" s="23"/>
      <c r="M89" s="30"/>
      <c r="N89" s="22"/>
      <c r="O89" s="23"/>
      <c r="P89" s="30"/>
      <c r="Q89" s="22"/>
      <c r="R89" s="23"/>
      <c r="S89" s="30"/>
      <c r="T89" s="22"/>
      <c r="U89" s="23"/>
      <c r="V89" s="30"/>
      <c r="W89" s="22"/>
      <c r="X89" s="23"/>
      <c r="Y89" s="30"/>
      <c r="Z89" s="22"/>
      <c r="AA89" s="23"/>
      <c r="AG89" s="115"/>
    </row>
    <row r="90" spans="1:33" s="50" customFormat="1" ht="31.5" x14ac:dyDescent="0.25">
      <c r="A90" s="19" t="s">
        <v>49</v>
      </c>
      <c r="B90" s="137" t="s">
        <v>46</v>
      </c>
      <c r="C90" s="120" t="s">
        <v>8</v>
      </c>
      <c r="D90" s="176"/>
      <c r="E90" s="177">
        <f>IF(D90=0,0,(IF($F$2369=2021,VLOOKUP(A90,'SEE - 2021'!$A$6:$E$1681,5,0),(IF($F$2369=2022,VLOOKUP(A90,'SEE - 2022'!$A$6:$E$1791,5,0),(IF($F$2369=2023,VLOOKUP(A90,'SEE - 2023'!$A$6:$E$1796,5,0),0)))))))</f>
        <v>0</v>
      </c>
      <c r="F90" s="175">
        <f>D90*E90</f>
        <v>0</v>
      </c>
      <c r="G90" s="177">
        <f>D90</f>
        <v>0</v>
      </c>
      <c r="H90" s="177">
        <f>IF(G90=0,0,(IF($I$2369=2021,VLOOKUP(A90,'SEE - 2021'!$A$6:$E$1681,5,0),(IF($I$2369=2022,VLOOKUP(A90,'SEE - 2022'!$A$6:$E$1791,5,0),(IF($I$2369=2023,VLOOKUP(A90,'SEE - 2023'!$A$6:$E$1796,5,0),0)))))))</f>
        <v>0</v>
      </c>
      <c r="I90" s="175">
        <f>G90*H90</f>
        <v>0</v>
      </c>
      <c r="J90" s="175">
        <f>IF(P90&gt;G90,P90-G90,0)</f>
        <v>0</v>
      </c>
      <c r="K90" s="175">
        <f>IF(P90&gt;G90,Q90,0)</f>
        <v>0</v>
      </c>
      <c r="L90" s="175">
        <f>J90*K90</f>
        <v>0</v>
      </c>
      <c r="M90" s="175">
        <f>IF(P90&lt;G90,G90-P90,0)</f>
        <v>0</v>
      </c>
      <c r="N90" s="175">
        <f>IF(P90=0,H90,IF(P90&lt;G90,Q90,0))</f>
        <v>0</v>
      </c>
      <c r="O90" s="175">
        <f>M90*N90</f>
        <v>0</v>
      </c>
      <c r="P90" s="176"/>
      <c r="Q90" s="175">
        <f>IF(P90=0,0,IF(H90=0,((IF($I$2369=2021,VLOOKUP(A90,'SEE - 2021'!$A$6:$E$1681,5,0),(IF($I$2369=2022,VLOOKUP(A90,'SEE - 2022'!$A$6:$E$1791,5,0),(IF($I$2369=2023,VLOOKUP(A90,'SEE - 2023'!$A$6:$E$1796,5,0),0)))))*(1-$AL$5))),H90))</f>
        <v>0</v>
      </c>
      <c r="R90" s="175">
        <f>P90*Q90</f>
        <v>0</v>
      </c>
      <c r="S90" s="175">
        <f>IF(Y90&gt;D90,Y90-D90,0)</f>
        <v>0</v>
      </c>
      <c r="T90" s="175">
        <f>IF(Y90&gt;D90,Z90,0)</f>
        <v>0</v>
      </c>
      <c r="U90" s="175">
        <f>S90*T90</f>
        <v>0</v>
      </c>
      <c r="V90" s="175">
        <f>IF(Y90&lt;D90,D90-Y90,0)</f>
        <v>0</v>
      </c>
      <c r="W90" s="175">
        <f>IF(Y90=0,E90,IF(Y90&lt;D90,Z90,0))</f>
        <v>0</v>
      </c>
      <c r="X90" s="175">
        <f>V90*W90</f>
        <v>0</v>
      </c>
      <c r="Y90" s="175">
        <f>P90</f>
        <v>0</v>
      </c>
      <c r="Z90" s="175">
        <f>IF(Y90=0,0,VLOOKUP(A90,'SEE - 2023'!$A$6:$E$1796,5,0))*(1-$AN$5)</f>
        <v>0</v>
      </c>
      <c r="AA90" s="175">
        <f>Y90*Z90</f>
        <v>0</v>
      </c>
      <c r="AB90" s="984"/>
      <c r="AC90" s="985"/>
      <c r="AD90" s="985"/>
      <c r="AE90" s="985"/>
      <c r="AF90" s="985"/>
      <c r="AG90" s="986"/>
    </row>
    <row r="91" spans="1:33" s="50" customFormat="1" ht="120" hidden="1" customHeight="1" x14ac:dyDescent="0.3">
      <c r="A91" s="24"/>
      <c r="B91" s="31" t="s">
        <v>806</v>
      </c>
      <c r="C91" s="21"/>
      <c r="D91" s="30"/>
      <c r="E91" s="22"/>
      <c r="F91" s="23"/>
      <c r="G91" s="30"/>
      <c r="H91" s="22"/>
      <c r="I91" s="23"/>
      <c r="J91" s="30"/>
      <c r="K91" s="22"/>
      <c r="L91" s="23"/>
      <c r="M91" s="30"/>
      <c r="N91" s="22"/>
      <c r="O91" s="23"/>
      <c r="P91" s="30"/>
      <c r="Q91" s="22"/>
      <c r="R91" s="23"/>
      <c r="S91" s="30"/>
      <c r="T91" s="22"/>
      <c r="U91" s="23"/>
      <c r="V91" s="30"/>
      <c r="W91" s="22"/>
      <c r="X91" s="23"/>
      <c r="Y91" s="30"/>
      <c r="Z91" s="22"/>
      <c r="AA91" s="23"/>
      <c r="AB91" s="987"/>
      <c r="AC91" s="988"/>
      <c r="AD91" s="988"/>
      <c r="AE91" s="988"/>
      <c r="AF91" s="988"/>
      <c r="AG91" s="989"/>
    </row>
    <row r="92" spans="1:33" s="50" customFormat="1" hidden="1" x14ac:dyDescent="0.3">
      <c r="A92" s="24"/>
      <c r="B92" s="31"/>
      <c r="C92" s="21"/>
      <c r="D92" s="30"/>
      <c r="E92" s="22"/>
      <c r="F92" s="23"/>
      <c r="G92" s="30"/>
      <c r="H92" s="22"/>
      <c r="I92" s="23"/>
      <c r="J92" s="30"/>
      <c r="K92" s="22"/>
      <c r="L92" s="23"/>
      <c r="M92" s="30"/>
      <c r="N92" s="22"/>
      <c r="O92" s="23"/>
      <c r="P92" s="30"/>
      <c r="Q92" s="22"/>
      <c r="R92" s="23"/>
      <c r="S92" s="30"/>
      <c r="T92" s="22"/>
      <c r="U92" s="23"/>
      <c r="V92" s="30"/>
      <c r="W92" s="22"/>
      <c r="X92" s="23"/>
      <c r="Y92" s="30"/>
      <c r="Z92" s="22"/>
      <c r="AA92" s="23"/>
      <c r="AG92" s="115"/>
    </row>
    <row r="93" spans="1:33" s="50" customFormat="1" ht="31.5" x14ac:dyDescent="0.25">
      <c r="A93" s="19" t="s">
        <v>51</v>
      </c>
      <c r="B93" s="137" t="s">
        <v>48</v>
      </c>
      <c r="C93" s="120" t="s">
        <v>8</v>
      </c>
      <c r="D93" s="176"/>
      <c r="E93" s="177">
        <f>IF(D93=0,0,(IF($F$2369=2021,VLOOKUP(A93,'SEE - 2021'!$A$6:$E$1681,5,0),(IF($F$2369=2022,VLOOKUP(A93,'SEE - 2022'!$A$6:$E$1791,5,0),(IF($F$2369=2023,VLOOKUP(A93,'SEE - 2023'!$A$6:$E$1796,5,0),0)))))))</f>
        <v>0</v>
      </c>
      <c r="F93" s="175">
        <f>D93*E93</f>
        <v>0</v>
      </c>
      <c r="G93" s="177">
        <f>D93</f>
        <v>0</v>
      </c>
      <c r="H93" s="177">
        <f>IF(G93=0,0,(IF($I$2369=2021,VLOOKUP(A93,'SEE - 2021'!$A$6:$E$1681,5,0),(IF($I$2369=2022,VLOOKUP(A93,'SEE - 2022'!$A$6:$E$1791,5,0),(IF($I$2369=2023,VLOOKUP(A93,'SEE - 2023'!$A$6:$E$1796,5,0),0)))))))</f>
        <v>0</v>
      </c>
      <c r="I93" s="175">
        <f>G93*H93</f>
        <v>0</v>
      </c>
      <c r="J93" s="175">
        <f>IF(P93&gt;G93,P93-G93,0)</f>
        <v>0</v>
      </c>
      <c r="K93" s="175">
        <f>IF(P93&gt;G93,Q93,0)</f>
        <v>0</v>
      </c>
      <c r="L93" s="175">
        <f>J93*K93</f>
        <v>0</v>
      </c>
      <c r="M93" s="175">
        <f>IF(P93&lt;G93,G93-P93,0)</f>
        <v>0</v>
      </c>
      <c r="N93" s="175">
        <f>IF(P93=0,H93,IF(P93&lt;G93,Q93,0))</f>
        <v>0</v>
      </c>
      <c r="O93" s="175">
        <f>M93*N93</f>
        <v>0</v>
      </c>
      <c r="P93" s="176"/>
      <c r="Q93" s="175">
        <f>IF(P93=0,0,IF(H93=0,((IF($I$2369=2021,VLOOKUP(A93,'SEE - 2021'!$A$6:$E$1681,5,0),(IF($I$2369=2022,VLOOKUP(A93,'SEE - 2022'!$A$6:$E$1791,5,0),(IF($I$2369=2023,VLOOKUP(A93,'SEE - 2023'!$A$6:$E$1796,5,0),0)))))*(1-$AL$5))),H93))</f>
        <v>0</v>
      </c>
      <c r="R93" s="175">
        <f>P93*Q93</f>
        <v>0</v>
      </c>
      <c r="S93" s="175">
        <f>IF(Y93&gt;D93,Y93-D93,0)</f>
        <v>0</v>
      </c>
      <c r="T93" s="175">
        <f>IF(Y93&gt;D93,Z93,0)</f>
        <v>0</v>
      </c>
      <c r="U93" s="175">
        <f>S93*T93</f>
        <v>0</v>
      </c>
      <c r="V93" s="175">
        <f>IF(Y93&lt;D93,D93-Y93,0)</f>
        <v>0</v>
      </c>
      <c r="W93" s="175">
        <f>IF(Y93=0,E93,IF(Y93&lt;D93,Z93,0))</f>
        <v>0</v>
      </c>
      <c r="X93" s="175">
        <f>V93*W93</f>
        <v>0</v>
      </c>
      <c r="Y93" s="175">
        <f>P93</f>
        <v>0</v>
      </c>
      <c r="Z93" s="175">
        <f>IF(Y93=0,0,VLOOKUP(A93,'SEE - 2023'!$A$6:$E$1796,5,0))*(1-$AN$5)</f>
        <v>0</v>
      </c>
      <c r="AA93" s="175">
        <f>Y93*Z93</f>
        <v>0</v>
      </c>
      <c r="AB93" s="984"/>
      <c r="AC93" s="985"/>
      <c r="AD93" s="985"/>
      <c r="AE93" s="985"/>
      <c r="AF93" s="985"/>
      <c r="AG93" s="986"/>
    </row>
    <row r="94" spans="1:33" s="50" customFormat="1" ht="127.5" hidden="1" customHeight="1" x14ac:dyDescent="0.3">
      <c r="A94" s="24"/>
      <c r="B94" s="31" t="s">
        <v>807</v>
      </c>
      <c r="C94" s="21"/>
      <c r="D94" s="30"/>
      <c r="E94" s="22"/>
      <c r="F94" s="23"/>
      <c r="G94" s="30"/>
      <c r="H94" s="22"/>
      <c r="I94" s="23"/>
      <c r="J94" s="30"/>
      <c r="K94" s="22"/>
      <c r="L94" s="23"/>
      <c r="M94" s="30"/>
      <c r="N94" s="22"/>
      <c r="O94" s="23"/>
      <c r="P94" s="30"/>
      <c r="Q94" s="22"/>
      <c r="R94" s="23"/>
      <c r="S94" s="30"/>
      <c r="T94" s="22"/>
      <c r="U94" s="23"/>
      <c r="V94" s="30"/>
      <c r="W94" s="22"/>
      <c r="X94" s="23"/>
      <c r="Y94" s="30"/>
      <c r="Z94" s="22"/>
      <c r="AA94" s="23"/>
      <c r="AB94" s="987"/>
      <c r="AC94" s="988"/>
      <c r="AD94" s="988"/>
      <c r="AE94" s="988"/>
      <c r="AF94" s="988"/>
      <c r="AG94" s="989"/>
    </row>
    <row r="95" spans="1:33" s="50" customFormat="1" hidden="1" x14ac:dyDescent="0.3">
      <c r="A95" s="24"/>
      <c r="B95" s="34"/>
      <c r="C95" s="21"/>
      <c r="D95" s="30"/>
      <c r="E95" s="22"/>
      <c r="F95" s="23"/>
      <c r="G95" s="30"/>
      <c r="H95" s="22"/>
      <c r="I95" s="23"/>
      <c r="J95" s="30"/>
      <c r="K95" s="22"/>
      <c r="L95" s="23"/>
      <c r="M95" s="30"/>
      <c r="N95" s="22"/>
      <c r="O95" s="23"/>
      <c r="P95" s="30"/>
      <c r="Q95" s="22"/>
      <c r="R95" s="23"/>
      <c r="S95" s="30"/>
      <c r="T95" s="22"/>
      <c r="U95" s="23"/>
      <c r="V95" s="30"/>
      <c r="W95" s="22"/>
      <c r="X95" s="23"/>
      <c r="Y95" s="30"/>
      <c r="Z95" s="22"/>
      <c r="AA95" s="23"/>
      <c r="AG95" s="115"/>
    </row>
    <row r="96" spans="1:33" s="50" customFormat="1" ht="31.5" x14ac:dyDescent="0.25">
      <c r="A96" s="19" t="s">
        <v>53</v>
      </c>
      <c r="B96" s="137" t="s">
        <v>50</v>
      </c>
      <c r="C96" s="120" t="s">
        <v>8</v>
      </c>
      <c r="D96" s="176"/>
      <c r="E96" s="177">
        <f>IF(D96=0,0,(IF($F$2369=2021,VLOOKUP(A96,'SEE - 2021'!$A$6:$E$1681,5,0),(IF($F$2369=2022,VLOOKUP(A96,'SEE - 2022'!$A$6:$E$1791,5,0),(IF($F$2369=2023,VLOOKUP(A96,'SEE - 2023'!$A$6:$E$1796,5,0),0)))))))</f>
        <v>0</v>
      </c>
      <c r="F96" s="175">
        <f>D96*E96</f>
        <v>0</v>
      </c>
      <c r="G96" s="177">
        <f>D96</f>
        <v>0</v>
      </c>
      <c r="H96" s="177">
        <f>IF(G96=0,0,(IF($I$2369=2021,VLOOKUP(A96,'SEE - 2021'!$A$6:$E$1681,5,0),(IF($I$2369=2022,VLOOKUP(A96,'SEE - 2022'!$A$6:$E$1791,5,0),(IF($I$2369=2023,VLOOKUP(A96,'SEE - 2023'!$A$6:$E$1796,5,0),0)))))))</f>
        <v>0</v>
      </c>
      <c r="I96" s="175">
        <f>G96*H96</f>
        <v>0</v>
      </c>
      <c r="J96" s="175">
        <f>IF(P96&gt;G96,P96-G96,0)</f>
        <v>0</v>
      </c>
      <c r="K96" s="175">
        <f>IF(P96&gt;G96,Q96,0)</f>
        <v>0</v>
      </c>
      <c r="L96" s="175">
        <f>J96*K96</f>
        <v>0</v>
      </c>
      <c r="M96" s="175">
        <f>IF(P96&lt;G96,G96-P96,0)</f>
        <v>0</v>
      </c>
      <c r="N96" s="175">
        <f>IF(P96=0,H96,IF(P96&lt;G96,Q96,0))</f>
        <v>0</v>
      </c>
      <c r="O96" s="175">
        <f>M96*N96</f>
        <v>0</v>
      </c>
      <c r="P96" s="176"/>
      <c r="Q96" s="175">
        <f>IF(P96=0,0,IF(H96=0,((IF($I$2369=2021,VLOOKUP(A96,'SEE - 2021'!$A$6:$E$1681,5,0),(IF($I$2369=2022,VLOOKUP(A96,'SEE - 2022'!$A$6:$E$1791,5,0),(IF($I$2369=2023,VLOOKUP(A96,'SEE - 2023'!$A$6:$E$1796,5,0),0)))))*(1-$AL$5))),H96))</f>
        <v>0</v>
      </c>
      <c r="R96" s="175">
        <f>P96*Q96</f>
        <v>0</v>
      </c>
      <c r="S96" s="175">
        <f>IF(Y96&gt;D96,Y96-D96,0)</f>
        <v>0</v>
      </c>
      <c r="T96" s="175">
        <f>IF(Y96&gt;D96,Z96,0)</f>
        <v>0</v>
      </c>
      <c r="U96" s="175">
        <f>S96*T96</f>
        <v>0</v>
      </c>
      <c r="V96" s="175">
        <f>IF(Y96&lt;D96,D96-Y96,0)</f>
        <v>0</v>
      </c>
      <c r="W96" s="175">
        <f>IF(Y96=0,E96,IF(Y96&lt;D96,Z96,0))</f>
        <v>0</v>
      </c>
      <c r="X96" s="175">
        <f>V96*W96</f>
        <v>0</v>
      </c>
      <c r="Y96" s="175">
        <f>P96</f>
        <v>0</v>
      </c>
      <c r="Z96" s="175">
        <f>IF(Y96=0,0,VLOOKUP(A96,'SEE - 2023'!$A$6:$E$1796,5,0))*(1-$AN$5)</f>
        <v>0</v>
      </c>
      <c r="AA96" s="175">
        <f>Y96*Z96</f>
        <v>0</v>
      </c>
      <c r="AB96" s="984"/>
      <c r="AC96" s="985"/>
      <c r="AD96" s="985"/>
      <c r="AE96" s="985"/>
      <c r="AF96" s="985"/>
      <c r="AG96" s="986"/>
    </row>
    <row r="97" spans="1:33" s="50" customFormat="1" ht="140.44999999999999" hidden="1" x14ac:dyDescent="0.3">
      <c r="A97" s="24"/>
      <c r="B97" s="31" t="s">
        <v>808</v>
      </c>
      <c r="C97" s="21"/>
      <c r="D97" s="30"/>
      <c r="E97" s="22"/>
      <c r="F97" s="23"/>
      <c r="G97" s="30"/>
      <c r="H97" s="22"/>
      <c r="I97" s="23"/>
      <c r="J97" s="30"/>
      <c r="K97" s="22"/>
      <c r="L97" s="23"/>
      <c r="M97" s="30"/>
      <c r="N97" s="22"/>
      <c r="O97" s="23"/>
      <c r="P97" s="30"/>
      <c r="Q97" s="22"/>
      <c r="R97" s="23"/>
      <c r="S97" s="30"/>
      <c r="T97" s="22"/>
      <c r="U97" s="23"/>
      <c r="V97" s="30"/>
      <c r="W97" s="22"/>
      <c r="X97" s="23"/>
      <c r="Y97" s="30"/>
      <c r="Z97" s="22"/>
      <c r="AA97" s="23"/>
      <c r="AB97" s="987"/>
      <c r="AC97" s="988"/>
      <c r="AD97" s="988"/>
      <c r="AE97" s="988"/>
      <c r="AF97" s="988"/>
      <c r="AG97" s="989"/>
    </row>
    <row r="98" spans="1:33" s="50" customFormat="1" hidden="1" x14ac:dyDescent="0.3">
      <c r="A98" s="24"/>
      <c r="B98" s="31"/>
      <c r="C98" s="21"/>
      <c r="D98" s="30"/>
      <c r="E98" s="22"/>
      <c r="F98" s="23"/>
      <c r="G98" s="30"/>
      <c r="H98" s="22"/>
      <c r="I98" s="23"/>
      <c r="J98" s="30"/>
      <c r="K98" s="22"/>
      <c r="L98" s="23"/>
      <c r="M98" s="30"/>
      <c r="N98" s="22"/>
      <c r="O98" s="23"/>
      <c r="P98" s="30"/>
      <c r="Q98" s="22"/>
      <c r="R98" s="23"/>
      <c r="S98" s="30"/>
      <c r="T98" s="22"/>
      <c r="U98" s="23"/>
      <c r="V98" s="30"/>
      <c r="W98" s="22"/>
      <c r="X98" s="23"/>
      <c r="Y98" s="30"/>
      <c r="Z98" s="22"/>
      <c r="AA98" s="23"/>
      <c r="AG98" s="115"/>
    </row>
    <row r="99" spans="1:33" s="50" customFormat="1" ht="31.5" x14ac:dyDescent="0.25">
      <c r="A99" s="19" t="s">
        <v>56</v>
      </c>
      <c r="B99" s="137" t="s">
        <v>52</v>
      </c>
      <c r="C99" s="120" t="s">
        <v>8</v>
      </c>
      <c r="D99" s="176"/>
      <c r="E99" s="177">
        <f>IF(D99=0,0,(IF($F$2369=2021,VLOOKUP(A99,'SEE - 2021'!$A$6:$E$1681,5,0),(IF($F$2369=2022,VLOOKUP(A99,'SEE - 2022'!$A$6:$E$1791,5,0),(IF($F$2369=2023,VLOOKUP(A99,'SEE - 2023'!$A$6:$E$1796,5,0),0)))))))</f>
        <v>0</v>
      </c>
      <c r="F99" s="175">
        <f>D99*E99</f>
        <v>0</v>
      </c>
      <c r="G99" s="177">
        <f>D99</f>
        <v>0</v>
      </c>
      <c r="H99" s="177">
        <f>IF(G99=0,0,(IF($I$2369=2021,VLOOKUP(A99,'SEE - 2021'!$A$6:$E$1681,5,0),(IF($I$2369=2022,VLOOKUP(A99,'SEE - 2022'!$A$6:$E$1791,5,0),(IF($I$2369=2023,VLOOKUP(A99,'SEE - 2023'!$A$6:$E$1796,5,0),0)))))))</f>
        <v>0</v>
      </c>
      <c r="I99" s="175">
        <f>G99*H99</f>
        <v>0</v>
      </c>
      <c r="J99" s="175">
        <f>IF(P99&gt;G99,P99-G99,0)</f>
        <v>0</v>
      </c>
      <c r="K99" s="175">
        <f>IF(P99&gt;G99,Q99,0)</f>
        <v>0</v>
      </c>
      <c r="L99" s="175">
        <f>J99*K99</f>
        <v>0</v>
      </c>
      <c r="M99" s="175">
        <f>IF(P99&lt;G99,G99-P99,0)</f>
        <v>0</v>
      </c>
      <c r="N99" s="175">
        <f>IF(P99=0,H99,IF(P99&lt;G99,Q99,0))</f>
        <v>0</v>
      </c>
      <c r="O99" s="175">
        <f>M99*N99</f>
        <v>0</v>
      </c>
      <c r="P99" s="176"/>
      <c r="Q99" s="175">
        <f>IF(P99=0,0,IF(H99=0,((IF($I$2369=2021,VLOOKUP(A99,'SEE - 2021'!$A$6:$E$1681,5,0),(IF($I$2369=2022,VLOOKUP(A99,'SEE - 2022'!$A$6:$E$1791,5,0),(IF($I$2369=2023,VLOOKUP(A99,'SEE - 2023'!$A$6:$E$1796,5,0),0)))))*(1-$AL$5))),H99))</f>
        <v>0</v>
      </c>
      <c r="R99" s="175">
        <f>P99*Q99</f>
        <v>0</v>
      </c>
      <c r="S99" s="175">
        <f>IF(Y99&gt;D99,Y99-D99,0)</f>
        <v>0</v>
      </c>
      <c r="T99" s="175">
        <f>IF(Y99&gt;D99,Z99,0)</f>
        <v>0</v>
      </c>
      <c r="U99" s="175">
        <f>S99*T99</f>
        <v>0</v>
      </c>
      <c r="V99" s="175">
        <f>IF(Y99&lt;D99,D99-Y99,0)</f>
        <v>0</v>
      </c>
      <c r="W99" s="175">
        <f>IF(Y99=0,E99,IF(Y99&lt;D99,Z99,0))</f>
        <v>0</v>
      </c>
      <c r="X99" s="175">
        <f>V99*W99</f>
        <v>0</v>
      </c>
      <c r="Y99" s="175">
        <f>P99</f>
        <v>0</v>
      </c>
      <c r="Z99" s="175">
        <f>IF(Y99=0,0,VLOOKUP(A99,'SEE - 2023'!$A$6:$E$1796,5,0))*(1-$AN$5)</f>
        <v>0</v>
      </c>
      <c r="AA99" s="175">
        <f>Y99*Z99</f>
        <v>0</v>
      </c>
      <c r="AB99" s="984"/>
      <c r="AC99" s="985"/>
      <c r="AD99" s="985"/>
      <c r="AE99" s="985"/>
      <c r="AF99" s="985"/>
      <c r="AG99" s="986"/>
    </row>
    <row r="100" spans="1:33" s="50" customFormat="1" ht="137.25" hidden="1" customHeight="1" x14ac:dyDescent="0.3">
      <c r="A100" s="24"/>
      <c r="B100" s="31" t="s">
        <v>989</v>
      </c>
      <c r="C100" s="21"/>
      <c r="D100" s="30"/>
      <c r="E100" s="22"/>
      <c r="F100" s="23"/>
      <c r="G100" s="30"/>
      <c r="H100" s="22"/>
      <c r="I100" s="23"/>
      <c r="J100" s="30"/>
      <c r="K100" s="22"/>
      <c r="L100" s="23"/>
      <c r="M100" s="30"/>
      <c r="N100" s="22"/>
      <c r="O100" s="23"/>
      <c r="P100" s="30"/>
      <c r="Q100" s="22"/>
      <c r="R100" s="23"/>
      <c r="S100" s="30"/>
      <c r="T100" s="22"/>
      <c r="U100" s="23"/>
      <c r="V100" s="30"/>
      <c r="W100" s="22"/>
      <c r="X100" s="23"/>
      <c r="Y100" s="30"/>
      <c r="Z100" s="22"/>
      <c r="AA100" s="23"/>
      <c r="AB100" s="987"/>
      <c r="AC100" s="988"/>
      <c r="AD100" s="988"/>
      <c r="AE100" s="988"/>
      <c r="AF100" s="988"/>
      <c r="AG100" s="989"/>
    </row>
    <row r="101" spans="1:33" s="50" customFormat="1" hidden="1" x14ac:dyDescent="0.3">
      <c r="A101" s="24"/>
      <c r="B101" s="31"/>
      <c r="C101" s="21"/>
      <c r="D101" s="30"/>
      <c r="E101" s="22"/>
      <c r="F101" s="23"/>
      <c r="G101" s="30"/>
      <c r="H101" s="22"/>
      <c r="I101" s="23"/>
      <c r="J101" s="30"/>
      <c r="K101" s="22"/>
      <c r="L101" s="23"/>
      <c r="M101" s="30"/>
      <c r="N101" s="22"/>
      <c r="O101" s="23"/>
      <c r="P101" s="30"/>
      <c r="Q101" s="22"/>
      <c r="R101" s="23"/>
      <c r="S101" s="30"/>
      <c r="T101" s="22"/>
      <c r="U101" s="23"/>
      <c r="V101" s="30"/>
      <c r="W101" s="22"/>
      <c r="X101" s="23"/>
      <c r="Y101" s="30"/>
      <c r="Z101" s="22"/>
      <c r="AA101" s="23"/>
      <c r="AG101" s="115"/>
    </row>
    <row r="102" spans="1:33" s="50" customFormat="1" ht="31.5" x14ac:dyDescent="0.25">
      <c r="A102" s="19" t="s">
        <v>59</v>
      </c>
      <c r="B102" s="137" t="s">
        <v>752</v>
      </c>
      <c r="C102" s="120" t="s">
        <v>8</v>
      </c>
      <c r="D102" s="176"/>
      <c r="E102" s="177">
        <f>IF(D102=0,0,(IF($F$2369=2021,VLOOKUP(A102,'SEE - 2021'!$A$6:$E$1681,5,0),(IF($F$2369=2022,VLOOKUP(A102,'SEE - 2022'!$A$6:$E$1791,5,0),(IF($F$2369=2023,VLOOKUP(A102,'SEE - 2023'!$A$6:$E$1796,5,0),0)))))))</f>
        <v>0</v>
      </c>
      <c r="F102" s="175">
        <f>D102*E102</f>
        <v>0</v>
      </c>
      <c r="G102" s="177">
        <f>D102</f>
        <v>0</v>
      </c>
      <c r="H102" s="177">
        <f>IF(G102=0,0,(IF($I$2369=2021,VLOOKUP(A102,'SEE - 2021'!$A$6:$E$1681,5,0),(IF($I$2369=2022,VLOOKUP(A102,'SEE - 2022'!$A$6:$E$1791,5,0),(IF($I$2369=2023,VLOOKUP(A102,'SEE - 2023'!$A$6:$E$1796,5,0),0)))))))</f>
        <v>0</v>
      </c>
      <c r="I102" s="175">
        <f>G102*H102</f>
        <v>0</v>
      </c>
      <c r="J102" s="175">
        <f>IF(P102&gt;G102,P102-G102,0)</f>
        <v>0</v>
      </c>
      <c r="K102" s="175">
        <f>IF(P102&gt;G102,Q102,0)</f>
        <v>0</v>
      </c>
      <c r="L102" s="175">
        <f>J102*K102</f>
        <v>0</v>
      </c>
      <c r="M102" s="175">
        <f>IF(P102&lt;G102,G102-P102,0)</f>
        <v>0</v>
      </c>
      <c r="N102" s="175">
        <f>IF(P102=0,H102,IF(P102&lt;G102,Q102,0))</f>
        <v>0</v>
      </c>
      <c r="O102" s="175">
        <f>M102*N102</f>
        <v>0</v>
      </c>
      <c r="P102" s="176"/>
      <c r="Q102" s="175">
        <f>IF(P102=0,0,IF(H102=0,((IF($I$2369=2021,VLOOKUP(A102,'SEE - 2021'!$A$6:$E$1681,5,0),(IF($I$2369=2022,VLOOKUP(A102,'SEE - 2022'!$A$6:$E$1791,5,0),(IF($I$2369=2023,VLOOKUP(A102,'SEE - 2023'!$A$6:$E$1796,5,0),0)))))*(1-$AL$5))),H102))</f>
        <v>0</v>
      </c>
      <c r="R102" s="175">
        <f>P102*Q102</f>
        <v>0</v>
      </c>
      <c r="S102" s="175">
        <f>IF(Y102&gt;D102,Y102-D102,0)</f>
        <v>0</v>
      </c>
      <c r="T102" s="175">
        <f>IF(Y102&gt;D102,Z102,0)</f>
        <v>0</v>
      </c>
      <c r="U102" s="175">
        <f>S102*T102</f>
        <v>0</v>
      </c>
      <c r="V102" s="175">
        <f>IF(Y102&lt;D102,D102-Y102,0)</f>
        <v>0</v>
      </c>
      <c r="W102" s="175">
        <f>IF(Y102=0,E102,IF(Y102&lt;D102,Z102,0))</f>
        <v>0</v>
      </c>
      <c r="X102" s="175">
        <f>V102*W102</f>
        <v>0</v>
      </c>
      <c r="Y102" s="175">
        <f>P102</f>
        <v>0</v>
      </c>
      <c r="Z102" s="175">
        <f>IF(Y102=0,0,VLOOKUP(A102,'SEE - 2023'!$A$6:$E$1796,5,0))*(1-$AN$5)</f>
        <v>0</v>
      </c>
      <c r="AA102" s="175">
        <f>Y102*Z102</f>
        <v>0</v>
      </c>
      <c r="AB102" s="984"/>
      <c r="AC102" s="985"/>
      <c r="AD102" s="985"/>
      <c r="AE102" s="985"/>
      <c r="AF102" s="985"/>
      <c r="AG102" s="986"/>
    </row>
    <row r="103" spans="1:33" s="50" customFormat="1" ht="140.44999999999999" hidden="1" x14ac:dyDescent="0.3">
      <c r="A103" s="24"/>
      <c r="B103" s="31" t="s">
        <v>809</v>
      </c>
      <c r="C103" s="21"/>
      <c r="D103" s="30"/>
      <c r="E103" s="22"/>
      <c r="F103" s="23"/>
      <c r="G103" s="30"/>
      <c r="H103" s="22"/>
      <c r="I103" s="23"/>
      <c r="J103" s="30"/>
      <c r="K103" s="22"/>
      <c r="L103" s="23"/>
      <c r="M103" s="30"/>
      <c r="N103" s="22"/>
      <c r="O103" s="23"/>
      <c r="P103" s="30"/>
      <c r="Q103" s="22"/>
      <c r="R103" s="23"/>
      <c r="S103" s="30"/>
      <c r="T103" s="22"/>
      <c r="U103" s="23"/>
      <c r="V103" s="30"/>
      <c r="W103" s="22"/>
      <c r="X103" s="23"/>
      <c r="Y103" s="30"/>
      <c r="Z103" s="22"/>
      <c r="AA103" s="23"/>
      <c r="AB103" s="987"/>
      <c r="AC103" s="988"/>
      <c r="AD103" s="988"/>
      <c r="AE103" s="988"/>
      <c r="AF103" s="988"/>
      <c r="AG103" s="989"/>
    </row>
    <row r="104" spans="1:33" s="50" customFormat="1" hidden="1" x14ac:dyDescent="0.3">
      <c r="A104" s="24"/>
      <c r="B104" s="34"/>
      <c r="C104" s="21"/>
      <c r="D104" s="30"/>
      <c r="E104" s="22"/>
      <c r="F104" s="23"/>
      <c r="G104" s="30"/>
      <c r="H104" s="22"/>
      <c r="I104" s="23"/>
      <c r="J104" s="30"/>
      <c r="K104" s="22"/>
      <c r="L104" s="23"/>
      <c r="M104" s="30"/>
      <c r="N104" s="22"/>
      <c r="O104" s="23"/>
      <c r="P104" s="30"/>
      <c r="Q104" s="22"/>
      <c r="R104" s="23"/>
      <c r="S104" s="30"/>
      <c r="T104" s="22"/>
      <c r="U104" s="23"/>
      <c r="V104" s="30"/>
      <c r="W104" s="22"/>
      <c r="X104" s="23"/>
      <c r="Y104" s="30"/>
      <c r="Z104" s="22"/>
      <c r="AA104" s="23"/>
      <c r="AG104" s="115"/>
    </row>
    <row r="105" spans="1:33" s="50" customFormat="1" ht="31.5" x14ac:dyDescent="0.25">
      <c r="A105" s="19" t="s">
        <v>63</v>
      </c>
      <c r="B105" s="137" t="s">
        <v>753</v>
      </c>
      <c r="C105" s="120" t="s">
        <v>8</v>
      </c>
      <c r="D105" s="176"/>
      <c r="E105" s="177">
        <f>IF(D105=0,0,(IF($F$2369=2021,VLOOKUP(A105,'SEE - 2021'!$A$6:$E$1681,5,0),(IF($F$2369=2022,VLOOKUP(A105,'SEE - 2022'!$A$6:$E$1791,5,0),(IF($F$2369=2023,VLOOKUP(A105,'SEE - 2023'!$A$6:$E$1796,5,0),0)))))))</f>
        <v>0</v>
      </c>
      <c r="F105" s="175">
        <f>D105*E105</f>
        <v>0</v>
      </c>
      <c r="G105" s="177">
        <f>D105</f>
        <v>0</v>
      </c>
      <c r="H105" s="177">
        <f>IF(G105=0,0,(IF($I$2369=2021,VLOOKUP(A105,'SEE - 2021'!$A$6:$E$1681,5,0),(IF($I$2369=2022,VLOOKUP(A105,'SEE - 2022'!$A$6:$E$1791,5,0),(IF($I$2369=2023,VLOOKUP(A105,'SEE - 2023'!$A$6:$E$1796,5,0),0)))))))</f>
        <v>0</v>
      </c>
      <c r="I105" s="175">
        <f>G105*H105</f>
        <v>0</v>
      </c>
      <c r="J105" s="175">
        <f>IF(P105&gt;G105,P105-G105,0)</f>
        <v>0</v>
      </c>
      <c r="K105" s="175">
        <f>IF(P105&gt;G105,Q105,0)</f>
        <v>0</v>
      </c>
      <c r="L105" s="175">
        <f>J105*K105</f>
        <v>0</v>
      </c>
      <c r="M105" s="175">
        <f>IF(P105&lt;G105,G105-P105,0)</f>
        <v>0</v>
      </c>
      <c r="N105" s="175">
        <f>IF(P105=0,H105,IF(P105&lt;G105,Q105,0))</f>
        <v>0</v>
      </c>
      <c r="O105" s="175">
        <f>M105*N105</f>
        <v>0</v>
      </c>
      <c r="P105" s="176"/>
      <c r="Q105" s="175">
        <f>IF(P105=0,0,IF(H105=0,((IF($I$2369=2021,VLOOKUP(A105,'SEE - 2021'!$A$6:$E$1681,5,0),(IF($I$2369=2022,VLOOKUP(A105,'SEE - 2022'!$A$6:$E$1791,5,0),(IF($I$2369=2023,VLOOKUP(A105,'SEE - 2023'!$A$6:$E$1796,5,0),0)))))*(1-$AL$5))),H105))</f>
        <v>0</v>
      </c>
      <c r="R105" s="175">
        <f>P105*Q105</f>
        <v>0</v>
      </c>
      <c r="S105" s="175">
        <f>IF(Y105&gt;D105,Y105-D105,0)</f>
        <v>0</v>
      </c>
      <c r="T105" s="175">
        <f>IF(Y105&gt;D105,Z105,0)</f>
        <v>0</v>
      </c>
      <c r="U105" s="175">
        <f>S105*T105</f>
        <v>0</v>
      </c>
      <c r="V105" s="175">
        <f>IF(Y105&lt;D105,D105-Y105,0)</f>
        <v>0</v>
      </c>
      <c r="W105" s="175">
        <f>IF(Y105=0,E105,IF(Y105&lt;D105,Z105,0))</f>
        <v>0</v>
      </c>
      <c r="X105" s="175">
        <f>V105*W105</f>
        <v>0</v>
      </c>
      <c r="Y105" s="175">
        <f>P105</f>
        <v>0</v>
      </c>
      <c r="Z105" s="175">
        <f>IF(Y105=0,0,VLOOKUP(A105,'SEE - 2023'!$A$6:$E$1796,5,0))*(1-$AN$5)</f>
        <v>0</v>
      </c>
      <c r="AA105" s="175">
        <f>Y105*Z105</f>
        <v>0</v>
      </c>
      <c r="AB105" s="984"/>
      <c r="AC105" s="985"/>
      <c r="AD105" s="985"/>
      <c r="AE105" s="985"/>
      <c r="AF105" s="985"/>
      <c r="AG105" s="986"/>
    </row>
    <row r="106" spans="1:33" s="50" customFormat="1" ht="140.44999999999999" hidden="1" x14ac:dyDescent="0.3">
      <c r="A106" s="24"/>
      <c r="B106" s="31" t="s">
        <v>810</v>
      </c>
      <c r="C106" s="21"/>
      <c r="D106" s="30"/>
      <c r="E106" s="22"/>
      <c r="F106" s="23"/>
      <c r="G106" s="30"/>
      <c r="H106" s="22"/>
      <c r="I106" s="23"/>
      <c r="J106" s="30"/>
      <c r="K106" s="22"/>
      <c r="L106" s="23"/>
      <c r="M106" s="30"/>
      <c r="N106" s="22"/>
      <c r="O106" s="23"/>
      <c r="P106" s="30"/>
      <c r="Q106" s="22"/>
      <c r="R106" s="23"/>
      <c r="S106" s="30"/>
      <c r="T106" s="22"/>
      <c r="U106" s="23"/>
      <c r="V106" s="30"/>
      <c r="W106" s="22"/>
      <c r="X106" s="23"/>
      <c r="Y106" s="30"/>
      <c r="Z106" s="22"/>
      <c r="AA106" s="23"/>
      <c r="AB106" s="987"/>
      <c r="AC106" s="988"/>
      <c r="AD106" s="988"/>
      <c r="AE106" s="988"/>
      <c r="AF106" s="988"/>
      <c r="AG106" s="989"/>
    </row>
    <row r="107" spans="1:33" s="50" customFormat="1" hidden="1" x14ac:dyDescent="0.3">
      <c r="A107" s="24"/>
      <c r="B107" s="31"/>
      <c r="C107" s="21"/>
      <c r="D107" s="30"/>
      <c r="E107" s="22"/>
      <c r="F107" s="23"/>
      <c r="G107" s="30"/>
      <c r="H107" s="22"/>
      <c r="I107" s="23"/>
      <c r="J107" s="30"/>
      <c r="K107" s="22"/>
      <c r="L107" s="23"/>
      <c r="M107" s="30"/>
      <c r="N107" s="22"/>
      <c r="O107" s="23"/>
      <c r="P107" s="30"/>
      <c r="Q107" s="22"/>
      <c r="R107" s="23"/>
      <c r="S107" s="30"/>
      <c r="T107" s="22"/>
      <c r="U107" s="23"/>
      <c r="V107" s="30"/>
      <c r="W107" s="22"/>
      <c r="X107" s="23"/>
      <c r="Y107" s="30"/>
      <c r="Z107" s="22"/>
      <c r="AA107" s="23"/>
      <c r="AG107" s="115"/>
    </row>
    <row r="108" spans="1:33" s="50" customFormat="1" ht="18.75" x14ac:dyDescent="0.25">
      <c r="A108" s="19" t="s">
        <v>66</v>
      </c>
      <c r="B108" s="137" t="s">
        <v>54</v>
      </c>
      <c r="C108" s="120" t="s">
        <v>8</v>
      </c>
      <c r="D108" s="176"/>
      <c r="E108" s="177">
        <f>IF(D108=0,0,(IF($F$2369=2021,VLOOKUP(A108,'SEE - 2021'!$A$6:$E$1681,5,0),(IF($F$2369=2022,VLOOKUP(A108,'SEE - 2022'!$A$6:$E$1791,5,0),(IF($F$2369=2023,VLOOKUP(A108,'SEE - 2023'!$A$6:$E$1796,5,0),0)))))))</f>
        <v>0</v>
      </c>
      <c r="F108" s="175">
        <f>D108*E108</f>
        <v>0</v>
      </c>
      <c r="G108" s="177">
        <f>D108</f>
        <v>0</v>
      </c>
      <c r="H108" s="177">
        <f>IF(G108=0,0,(IF($I$2369=2021,VLOOKUP(A108,'SEE - 2021'!$A$6:$E$1681,5,0),(IF($I$2369=2022,VLOOKUP(A108,'SEE - 2022'!$A$6:$E$1791,5,0),(IF($I$2369=2023,VLOOKUP(A108,'SEE - 2023'!$A$6:$E$1796,5,0),0)))))))</f>
        <v>0</v>
      </c>
      <c r="I108" s="175">
        <f>G108*H108</f>
        <v>0</v>
      </c>
      <c r="J108" s="175">
        <f>IF(P108&gt;G108,P108-G108,0)</f>
        <v>0</v>
      </c>
      <c r="K108" s="175">
        <f>IF(P108&gt;G108,Q108,0)</f>
        <v>0</v>
      </c>
      <c r="L108" s="175">
        <f>J108*K108</f>
        <v>0</v>
      </c>
      <c r="M108" s="175">
        <f>IF(P108&lt;G108,G108-P108,0)</f>
        <v>0</v>
      </c>
      <c r="N108" s="175">
        <f>IF(P108=0,H108,IF(P108&lt;G108,Q108,0))</f>
        <v>0</v>
      </c>
      <c r="O108" s="175">
        <f>M108*N108</f>
        <v>0</v>
      </c>
      <c r="P108" s="176"/>
      <c r="Q108" s="175">
        <f>IF(P108=0,0,IF(H108=0,((IF($I$2369=2021,VLOOKUP(A108,'SEE - 2021'!$A$6:$E$1681,5,0),(IF($I$2369=2022,VLOOKUP(A108,'SEE - 2022'!$A$6:$E$1791,5,0),(IF($I$2369=2023,VLOOKUP(A108,'SEE - 2023'!$A$6:$E$1796,5,0),0)))))*(1-$AL$5))),H108))</f>
        <v>0</v>
      </c>
      <c r="R108" s="175">
        <f>P108*Q108</f>
        <v>0</v>
      </c>
      <c r="S108" s="175">
        <f>IF(Y108&gt;D108,Y108-D108,0)</f>
        <v>0</v>
      </c>
      <c r="T108" s="175">
        <f>IF(Y108&gt;D108,Z108,0)</f>
        <v>0</v>
      </c>
      <c r="U108" s="175">
        <f>S108*T108</f>
        <v>0</v>
      </c>
      <c r="V108" s="175">
        <f>IF(Y108&lt;D108,D108-Y108,0)</f>
        <v>0</v>
      </c>
      <c r="W108" s="175">
        <f>IF(Y108=0,E108,IF(Y108&lt;D108,Z108,0))</f>
        <v>0</v>
      </c>
      <c r="X108" s="175">
        <f>V108*W108</f>
        <v>0</v>
      </c>
      <c r="Y108" s="175">
        <f>P108</f>
        <v>0</v>
      </c>
      <c r="Z108" s="175">
        <f>IF(Y108=0,0,VLOOKUP(A108,'SEE - 2023'!$A$6:$E$1796,5,0))*(1-$AN$5)</f>
        <v>0</v>
      </c>
      <c r="AA108" s="175">
        <f>Y108*Z108</f>
        <v>0</v>
      </c>
      <c r="AB108" s="984"/>
      <c r="AC108" s="985"/>
      <c r="AD108" s="985"/>
      <c r="AE108" s="985"/>
      <c r="AF108" s="985"/>
      <c r="AG108" s="986"/>
    </row>
    <row r="109" spans="1:33" s="50" customFormat="1" ht="140.44999999999999" hidden="1" x14ac:dyDescent="0.3">
      <c r="A109" s="24"/>
      <c r="B109" s="31" t="s">
        <v>55</v>
      </c>
      <c r="C109" s="21"/>
      <c r="D109" s="30"/>
      <c r="E109" s="22"/>
      <c r="F109" s="23"/>
      <c r="G109" s="30"/>
      <c r="H109" s="22"/>
      <c r="I109" s="23"/>
      <c r="J109" s="30"/>
      <c r="K109" s="22"/>
      <c r="L109" s="23"/>
      <c r="M109" s="30"/>
      <c r="N109" s="22"/>
      <c r="O109" s="23"/>
      <c r="P109" s="30"/>
      <c r="Q109" s="22"/>
      <c r="R109" s="23"/>
      <c r="S109" s="30"/>
      <c r="T109" s="22"/>
      <c r="U109" s="23"/>
      <c r="V109" s="30"/>
      <c r="W109" s="22"/>
      <c r="X109" s="23"/>
      <c r="Y109" s="30"/>
      <c r="Z109" s="22"/>
      <c r="AA109" s="23"/>
      <c r="AB109" s="987"/>
      <c r="AC109" s="988"/>
      <c r="AD109" s="988"/>
      <c r="AE109" s="988"/>
      <c r="AF109" s="988"/>
      <c r="AG109" s="989"/>
    </row>
    <row r="110" spans="1:33" s="50" customFormat="1" hidden="1" x14ac:dyDescent="0.3">
      <c r="A110" s="24"/>
      <c r="B110" s="34"/>
      <c r="C110" s="21"/>
      <c r="D110" s="30"/>
      <c r="E110" s="22"/>
      <c r="F110" s="23"/>
      <c r="G110" s="30"/>
      <c r="H110" s="22"/>
      <c r="I110" s="23"/>
      <c r="J110" s="30"/>
      <c r="K110" s="22"/>
      <c r="L110" s="23"/>
      <c r="M110" s="30"/>
      <c r="N110" s="22"/>
      <c r="O110" s="23"/>
      <c r="P110" s="30"/>
      <c r="Q110" s="22"/>
      <c r="R110" s="23"/>
      <c r="S110" s="30"/>
      <c r="T110" s="22"/>
      <c r="U110" s="23"/>
      <c r="V110" s="30"/>
      <c r="W110" s="22"/>
      <c r="X110" s="23"/>
      <c r="Y110" s="30"/>
      <c r="Z110" s="22"/>
      <c r="AA110" s="23"/>
      <c r="AG110" s="115"/>
    </row>
    <row r="111" spans="1:33" s="50" customFormat="1" ht="18.75" x14ac:dyDescent="0.25">
      <c r="A111" s="19" t="s">
        <v>69</v>
      </c>
      <c r="B111" s="137" t="s">
        <v>57</v>
      </c>
      <c r="C111" s="120" t="s">
        <v>8</v>
      </c>
      <c r="D111" s="176"/>
      <c r="E111" s="177">
        <f>IF(D111=0,0,(IF($F$2369=2021,VLOOKUP(A111,'SEE - 2021'!$A$6:$E$1681,5,0),(IF($F$2369=2022,VLOOKUP(A111,'SEE - 2022'!$A$6:$E$1791,5,0),(IF($F$2369=2023,VLOOKUP(A111,'SEE - 2023'!$A$6:$E$1796,5,0),0)))))))</f>
        <v>0</v>
      </c>
      <c r="F111" s="175">
        <f>D111*E111</f>
        <v>0</v>
      </c>
      <c r="G111" s="177">
        <f>D111</f>
        <v>0</v>
      </c>
      <c r="H111" s="177">
        <f>IF(G111=0,0,(IF($I$2369=2021,VLOOKUP(A111,'SEE - 2021'!$A$6:$E$1681,5,0),(IF($I$2369=2022,VLOOKUP(A111,'SEE - 2022'!$A$6:$E$1791,5,0),(IF($I$2369=2023,VLOOKUP(A111,'SEE - 2023'!$A$6:$E$1796,5,0),0)))))))</f>
        <v>0</v>
      </c>
      <c r="I111" s="175">
        <f>G111*H111</f>
        <v>0</v>
      </c>
      <c r="J111" s="175">
        <f>IF(P111&gt;G111,P111-G111,0)</f>
        <v>0</v>
      </c>
      <c r="K111" s="175">
        <f>IF(P111&gt;G111,Q111,0)</f>
        <v>0</v>
      </c>
      <c r="L111" s="175">
        <f>J111*K111</f>
        <v>0</v>
      </c>
      <c r="M111" s="175">
        <f>IF(P111&lt;G111,G111-P111,0)</f>
        <v>0</v>
      </c>
      <c r="N111" s="175">
        <f>IF(P111=0,H111,IF(P111&lt;G111,Q111,0))</f>
        <v>0</v>
      </c>
      <c r="O111" s="175">
        <f>M111*N111</f>
        <v>0</v>
      </c>
      <c r="P111" s="176"/>
      <c r="Q111" s="175">
        <f>IF(P111=0,0,IF(H111=0,((IF($I$2369=2021,VLOOKUP(A111,'SEE - 2021'!$A$6:$E$1681,5,0),(IF($I$2369=2022,VLOOKUP(A111,'SEE - 2022'!$A$6:$E$1791,5,0),(IF($I$2369=2023,VLOOKUP(A111,'SEE - 2023'!$A$6:$E$1796,5,0),0)))))*(1-$AL$5))),H111))</f>
        <v>0</v>
      </c>
      <c r="R111" s="175">
        <f>P111*Q111</f>
        <v>0</v>
      </c>
      <c r="S111" s="175">
        <f>IF(Y111&gt;D111,Y111-D111,0)</f>
        <v>0</v>
      </c>
      <c r="T111" s="175">
        <f>IF(Y111&gt;D111,Z111,0)</f>
        <v>0</v>
      </c>
      <c r="U111" s="175">
        <f>S111*T111</f>
        <v>0</v>
      </c>
      <c r="V111" s="175">
        <f>IF(Y111&lt;D111,D111-Y111,0)</f>
        <v>0</v>
      </c>
      <c r="W111" s="175">
        <f>IF(Y111=0,E111,IF(Y111&lt;D111,Z111,0))</f>
        <v>0</v>
      </c>
      <c r="X111" s="175">
        <f>V111*W111</f>
        <v>0</v>
      </c>
      <c r="Y111" s="175">
        <f>P111</f>
        <v>0</v>
      </c>
      <c r="Z111" s="175">
        <f>IF(Y111=0,0,VLOOKUP(A111,'SEE - 2023'!$A$6:$E$1796,5,0))*(1-$AN$5)</f>
        <v>0</v>
      </c>
      <c r="AA111" s="175">
        <f>Y111*Z111</f>
        <v>0</v>
      </c>
      <c r="AB111" s="984"/>
      <c r="AC111" s="985"/>
      <c r="AD111" s="985"/>
      <c r="AE111" s="985"/>
      <c r="AF111" s="985"/>
      <c r="AG111" s="986"/>
    </row>
    <row r="112" spans="1:33" s="50" customFormat="1" ht="124.9" hidden="1" x14ac:dyDescent="0.3">
      <c r="A112" s="24"/>
      <c r="B112" s="31" t="s">
        <v>58</v>
      </c>
      <c r="C112" s="21"/>
      <c r="D112" s="30"/>
      <c r="E112" s="22"/>
      <c r="F112" s="23"/>
      <c r="G112" s="30"/>
      <c r="H112" s="22"/>
      <c r="I112" s="23"/>
      <c r="J112" s="30"/>
      <c r="K112" s="22"/>
      <c r="L112" s="23"/>
      <c r="M112" s="30"/>
      <c r="N112" s="22"/>
      <c r="O112" s="23"/>
      <c r="P112" s="30"/>
      <c r="Q112" s="22"/>
      <c r="R112" s="23"/>
      <c r="S112" s="30"/>
      <c r="T112" s="22"/>
      <c r="U112" s="23"/>
      <c r="V112" s="30"/>
      <c r="W112" s="22"/>
      <c r="X112" s="23"/>
      <c r="Y112" s="30"/>
      <c r="Z112" s="22"/>
      <c r="AA112" s="23"/>
      <c r="AB112" s="987"/>
      <c r="AC112" s="988"/>
      <c r="AD112" s="988"/>
      <c r="AE112" s="988"/>
      <c r="AF112" s="988"/>
      <c r="AG112" s="989"/>
    </row>
    <row r="113" spans="1:33" s="50" customFormat="1" hidden="1" x14ac:dyDescent="0.3">
      <c r="A113" s="24"/>
      <c r="B113" s="34"/>
      <c r="C113" s="21"/>
      <c r="D113" s="30"/>
      <c r="E113" s="22"/>
      <c r="F113" s="23"/>
      <c r="G113" s="30"/>
      <c r="H113" s="22"/>
      <c r="I113" s="23"/>
      <c r="J113" s="30"/>
      <c r="K113" s="22"/>
      <c r="L113" s="23"/>
      <c r="M113" s="30"/>
      <c r="N113" s="22"/>
      <c r="O113" s="23"/>
      <c r="P113" s="30"/>
      <c r="Q113" s="22"/>
      <c r="R113" s="23"/>
      <c r="S113" s="30"/>
      <c r="T113" s="22"/>
      <c r="U113" s="23"/>
      <c r="V113" s="30"/>
      <c r="W113" s="22"/>
      <c r="X113" s="23"/>
      <c r="Y113" s="30"/>
      <c r="Z113" s="22"/>
      <c r="AA113" s="23"/>
      <c r="AG113" s="115"/>
    </row>
    <row r="114" spans="1:33" s="50" customFormat="1" ht="18.75" x14ac:dyDescent="0.25">
      <c r="A114" s="19" t="s">
        <v>72</v>
      </c>
      <c r="B114" s="137" t="s">
        <v>60</v>
      </c>
      <c r="C114" s="120" t="s">
        <v>61</v>
      </c>
      <c r="D114" s="176"/>
      <c r="E114" s="177">
        <f>IF(D114=0,0,(IF($F$2369=2021,VLOOKUP(A114,'SEE - 2021'!$A$6:$E$1681,5,0),(IF($F$2369=2022,VLOOKUP(A114,'SEE - 2022'!$A$6:$E$1791,5,0),(IF($F$2369=2023,VLOOKUP(A114,'SEE - 2023'!$A$6:$E$1796,5,0),0)))))))</f>
        <v>0</v>
      </c>
      <c r="F114" s="175">
        <f>D114*E114</f>
        <v>0</v>
      </c>
      <c r="G114" s="177">
        <f>D114</f>
        <v>0</v>
      </c>
      <c r="H114" s="177">
        <f>IF(G114=0,0,(IF($I$2369=2021,VLOOKUP(A114,'SEE - 2021'!$A$6:$E$1681,5,0),(IF($I$2369=2022,VLOOKUP(A114,'SEE - 2022'!$A$6:$E$1791,5,0),(IF($I$2369=2023,VLOOKUP(A114,'SEE - 2023'!$A$6:$E$1796,5,0),0)))))))</f>
        <v>0</v>
      </c>
      <c r="I114" s="175">
        <f>G114*H114</f>
        <v>0</v>
      </c>
      <c r="J114" s="175">
        <f>IF(P114&gt;G114,P114-G114,0)</f>
        <v>0</v>
      </c>
      <c r="K114" s="175">
        <f>IF(P114&gt;G114,Q114,0)</f>
        <v>0</v>
      </c>
      <c r="L114" s="175">
        <f>J114*K114</f>
        <v>0</v>
      </c>
      <c r="M114" s="175">
        <f>IF(P114&lt;G114,G114-P114,0)</f>
        <v>0</v>
      </c>
      <c r="N114" s="175">
        <f>IF(P114=0,H114,IF(P114&lt;G114,Q114,0))</f>
        <v>0</v>
      </c>
      <c r="O114" s="175">
        <f>M114*N114</f>
        <v>0</v>
      </c>
      <c r="P114" s="176"/>
      <c r="Q114" s="175">
        <f>IF(P114=0,0,IF(H114=0,((IF($I$2369=2021,VLOOKUP(A114,'SEE - 2021'!$A$6:$E$1681,5,0),(IF($I$2369=2022,VLOOKUP(A114,'SEE - 2022'!$A$6:$E$1791,5,0),(IF($I$2369=2023,VLOOKUP(A114,'SEE - 2023'!$A$6:$E$1796,5,0),0)))))*(1-$AL$5))),H114))</f>
        <v>0</v>
      </c>
      <c r="R114" s="175">
        <f>P114*Q114</f>
        <v>0</v>
      </c>
      <c r="S114" s="175">
        <f>IF(Y114&gt;D114,Y114-D114,0)</f>
        <v>0</v>
      </c>
      <c r="T114" s="175">
        <f>IF(Y114&gt;D114,Z114,0)</f>
        <v>0</v>
      </c>
      <c r="U114" s="175">
        <f>S114*T114</f>
        <v>0</v>
      </c>
      <c r="V114" s="175">
        <f>IF(Y114&lt;D114,D114-Y114,0)</f>
        <v>0</v>
      </c>
      <c r="W114" s="175">
        <f>IF(Y114=0,E114,IF(Y114&lt;D114,Z114,0))</f>
        <v>0</v>
      </c>
      <c r="X114" s="175">
        <f>V114*W114</f>
        <v>0</v>
      </c>
      <c r="Y114" s="175">
        <f>P114</f>
        <v>0</v>
      </c>
      <c r="Z114" s="175">
        <f>IF(Y114=0,0,VLOOKUP(A114,'SEE - 2023'!$A$6:$E$1796,5,0))*(1-$AN$5)</f>
        <v>0</v>
      </c>
      <c r="AA114" s="175">
        <f>Y114*Z114</f>
        <v>0</v>
      </c>
      <c r="AB114" s="984"/>
      <c r="AC114" s="985"/>
      <c r="AD114" s="985"/>
      <c r="AE114" s="985"/>
      <c r="AF114" s="985"/>
      <c r="AG114" s="986"/>
    </row>
    <row r="115" spans="1:33" s="50" customFormat="1" ht="131.25" hidden="1" customHeight="1" x14ac:dyDescent="0.3">
      <c r="A115" s="24"/>
      <c r="B115" s="31" t="s">
        <v>62</v>
      </c>
      <c r="C115" s="21"/>
      <c r="D115" s="30"/>
      <c r="E115" s="22"/>
      <c r="F115" s="23"/>
      <c r="G115" s="30"/>
      <c r="H115" s="22"/>
      <c r="I115" s="23"/>
      <c r="J115" s="30"/>
      <c r="K115" s="22"/>
      <c r="L115" s="23"/>
      <c r="M115" s="30"/>
      <c r="N115" s="22"/>
      <c r="O115" s="23"/>
      <c r="P115" s="30"/>
      <c r="Q115" s="22"/>
      <c r="R115" s="23"/>
      <c r="S115" s="30"/>
      <c r="T115" s="22"/>
      <c r="U115" s="23"/>
      <c r="V115" s="30"/>
      <c r="W115" s="22"/>
      <c r="X115" s="23"/>
      <c r="Y115" s="30"/>
      <c r="Z115" s="22"/>
      <c r="AA115" s="23"/>
      <c r="AB115" s="987"/>
      <c r="AC115" s="988"/>
      <c r="AD115" s="988"/>
      <c r="AE115" s="988"/>
      <c r="AF115" s="988"/>
      <c r="AG115" s="989"/>
    </row>
    <row r="116" spans="1:33" s="50" customFormat="1" hidden="1" x14ac:dyDescent="0.3">
      <c r="A116" s="24"/>
      <c r="B116" s="34"/>
      <c r="C116" s="21"/>
      <c r="D116" s="30"/>
      <c r="E116" s="22"/>
      <c r="F116" s="23"/>
      <c r="G116" s="30"/>
      <c r="H116" s="22"/>
      <c r="I116" s="23"/>
      <c r="J116" s="30"/>
      <c r="K116" s="22"/>
      <c r="L116" s="23"/>
      <c r="M116" s="30"/>
      <c r="N116" s="22"/>
      <c r="O116" s="23"/>
      <c r="P116" s="30"/>
      <c r="Q116" s="22"/>
      <c r="R116" s="23"/>
      <c r="S116" s="30"/>
      <c r="T116" s="22"/>
      <c r="U116" s="23"/>
      <c r="V116" s="30"/>
      <c r="W116" s="22"/>
      <c r="X116" s="23"/>
      <c r="Y116" s="30"/>
      <c r="Z116" s="22"/>
      <c r="AA116" s="23"/>
      <c r="AG116" s="115"/>
    </row>
    <row r="117" spans="1:33" s="50" customFormat="1" ht="18.75" x14ac:dyDescent="0.25">
      <c r="A117" s="19" t="s">
        <v>75</v>
      </c>
      <c r="B117" s="137" t="s">
        <v>64</v>
      </c>
      <c r="C117" s="120" t="s">
        <v>8</v>
      </c>
      <c r="D117" s="176"/>
      <c r="E117" s="177">
        <f>IF(D117=0,0,(IF($F$2369=2021,VLOOKUP(A117,'SEE - 2021'!$A$6:$E$1681,5,0),(IF($F$2369=2022,VLOOKUP(A117,'SEE - 2022'!$A$6:$E$1791,5,0),(IF($F$2369=2023,VLOOKUP(A117,'SEE - 2023'!$A$6:$E$1796,5,0),0)))))))</f>
        <v>0</v>
      </c>
      <c r="F117" s="175">
        <f>D117*E117</f>
        <v>0</v>
      </c>
      <c r="G117" s="177">
        <f>D117</f>
        <v>0</v>
      </c>
      <c r="H117" s="177">
        <f>IF(G117=0,0,(IF($I$2369=2021,VLOOKUP(A117,'SEE - 2021'!$A$6:$E$1681,5,0),(IF($I$2369=2022,VLOOKUP(A117,'SEE - 2022'!$A$6:$E$1791,5,0),(IF($I$2369=2023,VLOOKUP(A117,'SEE - 2023'!$A$6:$E$1796,5,0),0)))))))</f>
        <v>0</v>
      </c>
      <c r="I117" s="175">
        <f>G117*H117</f>
        <v>0</v>
      </c>
      <c r="J117" s="175">
        <f>IF(P117&gt;G117,P117-G117,0)</f>
        <v>0</v>
      </c>
      <c r="K117" s="175">
        <f>IF(P117&gt;G117,Q117,0)</f>
        <v>0</v>
      </c>
      <c r="L117" s="175">
        <f>J117*K117</f>
        <v>0</v>
      </c>
      <c r="M117" s="175">
        <f>IF(P117&lt;G117,G117-P117,0)</f>
        <v>0</v>
      </c>
      <c r="N117" s="175">
        <f>IF(P117=0,H117,IF(P117&lt;G117,Q117,0))</f>
        <v>0</v>
      </c>
      <c r="O117" s="175">
        <f>M117*N117</f>
        <v>0</v>
      </c>
      <c r="P117" s="176"/>
      <c r="Q117" s="175">
        <f>IF(P117=0,0,IF(H117=0,((IF($I$2369=2021,VLOOKUP(A117,'SEE - 2021'!$A$6:$E$1681,5,0),(IF($I$2369=2022,VLOOKUP(A117,'SEE - 2022'!$A$6:$E$1791,5,0),(IF($I$2369=2023,VLOOKUP(A117,'SEE - 2023'!$A$6:$E$1796,5,0),0)))))*(1-$AL$5))),H117))</f>
        <v>0</v>
      </c>
      <c r="R117" s="175">
        <f>P117*Q117</f>
        <v>0</v>
      </c>
      <c r="S117" s="175">
        <f>IF(Y117&gt;D117,Y117-D117,0)</f>
        <v>0</v>
      </c>
      <c r="T117" s="175">
        <f>IF(Y117&gt;D117,Z117,0)</f>
        <v>0</v>
      </c>
      <c r="U117" s="175">
        <f>S117*T117</f>
        <v>0</v>
      </c>
      <c r="V117" s="175">
        <f>IF(Y117&lt;D117,D117-Y117,0)</f>
        <v>0</v>
      </c>
      <c r="W117" s="175">
        <f>IF(Y117=0,E117,IF(Y117&lt;D117,Z117,0))</f>
        <v>0</v>
      </c>
      <c r="X117" s="175">
        <f>V117*W117</f>
        <v>0</v>
      </c>
      <c r="Y117" s="175">
        <f>P117</f>
        <v>0</v>
      </c>
      <c r="Z117" s="175">
        <f>IF(Y117=0,0,VLOOKUP(A117,'SEE - 2023'!$A$6:$E$1796,5,0))*(1-$AN$5)</f>
        <v>0</v>
      </c>
      <c r="AA117" s="175">
        <f>Y117*Z117</f>
        <v>0</v>
      </c>
      <c r="AB117" s="984"/>
      <c r="AC117" s="985"/>
      <c r="AD117" s="985"/>
      <c r="AE117" s="985"/>
      <c r="AF117" s="985"/>
      <c r="AG117" s="986"/>
    </row>
    <row r="118" spans="1:33" s="50" customFormat="1" ht="131.25" hidden="1" customHeight="1" x14ac:dyDescent="0.3">
      <c r="A118" s="24"/>
      <c r="B118" s="31" t="s">
        <v>65</v>
      </c>
      <c r="C118" s="21"/>
      <c r="D118" s="30"/>
      <c r="E118" s="22"/>
      <c r="F118" s="23"/>
      <c r="G118" s="30"/>
      <c r="H118" s="22"/>
      <c r="I118" s="23"/>
      <c r="J118" s="30"/>
      <c r="K118" s="22"/>
      <c r="L118" s="23"/>
      <c r="M118" s="30"/>
      <c r="N118" s="22"/>
      <c r="O118" s="23"/>
      <c r="P118" s="30"/>
      <c r="Q118" s="22"/>
      <c r="R118" s="23"/>
      <c r="S118" s="30"/>
      <c r="T118" s="22"/>
      <c r="U118" s="23"/>
      <c r="V118" s="30"/>
      <c r="W118" s="22"/>
      <c r="X118" s="23"/>
      <c r="Y118" s="30"/>
      <c r="Z118" s="22"/>
      <c r="AA118" s="23"/>
      <c r="AB118" s="987"/>
      <c r="AC118" s="988"/>
      <c r="AD118" s="988"/>
      <c r="AE118" s="988"/>
      <c r="AF118" s="988"/>
      <c r="AG118" s="989"/>
    </row>
    <row r="119" spans="1:33" s="50" customFormat="1" hidden="1" x14ac:dyDescent="0.3">
      <c r="A119" s="24"/>
      <c r="B119" s="34"/>
      <c r="C119" s="21"/>
      <c r="D119" s="30"/>
      <c r="E119" s="22"/>
      <c r="F119" s="23"/>
      <c r="G119" s="30"/>
      <c r="H119" s="22"/>
      <c r="I119" s="23"/>
      <c r="J119" s="30"/>
      <c r="K119" s="22"/>
      <c r="L119" s="23"/>
      <c r="M119" s="30"/>
      <c r="N119" s="22"/>
      <c r="O119" s="23"/>
      <c r="P119" s="30"/>
      <c r="Q119" s="22"/>
      <c r="R119" s="23"/>
      <c r="S119" s="30"/>
      <c r="T119" s="22"/>
      <c r="U119" s="23"/>
      <c r="V119" s="30"/>
      <c r="W119" s="22"/>
      <c r="X119" s="23"/>
      <c r="Y119" s="30"/>
      <c r="Z119" s="22"/>
      <c r="AA119" s="23"/>
      <c r="AG119" s="115"/>
    </row>
    <row r="120" spans="1:33" s="50" customFormat="1" ht="18.75" x14ac:dyDescent="0.25">
      <c r="A120" s="19" t="s">
        <v>77</v>
      </c>
      <c r="B120" s="137" t="s">
        <v>67</v>
      </c>
      <c r="C120" s="120" t="s">
        <v>8</v>
      </c>
      <c r="D120" s="176"/>
      <c r="E120" s="177">
        <f>IF(D120=0,0,(IF($F$2369=2021,VLOOKUP(A120,'SEE - 2021'!$A$6:$E$1681,5,0),(IF($F$2369=2022,VLOOKUP(A120,'SEE - 2022'!$A$6:$E$1791,5,0),(IF($F$2369=2023,VLOOKUP(A120,'SEE - 2023'!$A$6:$E$1796,5,0),0)))))))</f>
        <v>0</v>
      </c>
      <c r="F120" s="175">
        <f>D120*E120</f>
        <v>0</v>
      </c>
      <c r="G120" s="177">
        <f>D120</f>
        <v>0</v>
      </c>
      <c r="H120" s="177">
        <f>IF(G120=0,0,(IF($I$2369=2021,VLOOKUP(A120,'SEE - 2021'!$A$6:$E$1681,5,0),(IF($I$2369=2022,VLOOKUP(A120,'SEE - 2022'!$A$6:$E$1791,5,0),(IF($I$2369=2023,VLOOKUP(A120,'SEE - 2023'!$A$6:$E$1796,5,0),0)))))))</f>
        <v>0</v>
      </c>
      <c r="I120" s="175">
        <f>G120*H120</f>
        <v>0</v>
      </c>
      <c r="J120" s="175">
        <f>IF(P120&gt;G120,P120-G120,0)</f>
        <v>0</v>
      </c>
      <c r="K120" s="175">
        <f>IF(P120&gt;G120,Q120,0)</f>
        <v>0</v>
      </c>
      <c r="L120" s="175">
        <f>J120*K120</f>
        <v>0</v>
      </c>
      <c r="M120" s="175">
        <f>IF(P120&lt;G120,G120-P120,0)</f>
        <v>0</v>
      </c>
      <c r="N120" s="175">
        <f>IF(P120=0,H120,IF(P120&lt;G120,Q120,0))</f>
        <v>0</v>
      </c>
      <c r="O120" s="175">
        <f>M120*N120</f>
        <v>0</v>
      </c>
      <c r="P120" s="176"/>
      <c r="Q120" s="175">
        <f>IF(P120=0,0,IF(H120=0,((IF($I$2369=2021,VLOOKUP(A120,'SEE - 2021'!$A$6:$E$1681,5,0),(IF($I$2369=2022,VLOOKUP(A120,'SEE - 2022'!$A$6:$E$1791,5,0),(IF($I$2369=2023,VLOOKUP(A120,'SEE - 2023'!$A$6:$E$1796,5,0),0)))))*(1-$AL$5))),H120))</f>
        <v>0</v>
      </c>
      <c r="R120" s="175">
        <f>P120*Q120</f>
        <v>0</v>
      </c>
      <c r="S120" s="175">
        <f>IF(Y120&gt;D120,Y120-D120,0)</f>
        <v>0</v>
      </c>
      <c r="T120" s="175">
        <f>IF(Y120&gt;D120,Z120,0)</f>
        <v>0</v>
      </c>
      <c r="U120" s="175">
        <f>S120*T120</f>
        <v>0</v>
      </c>
      <c r="V120" s="175">
        <f>IF(Y120&lt;D120,D120-Y120,0)</f>
        <v>0</v>
      </c>
      <c r="W120" s="175">
        <f>IF(Y120=0,E120,IF(Y120&lt;D120,Z120,0))</f>
        <v>0</v>
      </c>
      <c r="X120" s="175">
        <f>V120*W120</f>
        <v>0</v>
      </c>
      <c r="Y120" s="175">
        <f>P120</f>
        <v>0</v>
      </c>
      <c r="Z120" s="175">
        <f>IF(Y120=0,0,VLOOKUP(A120,'SEE - 2023'!$A$6:$E$1796,5,0))*(1-$AN$5)</f>
        <v>0</v>
      </c>
      <c r="AA120" s="175">
        <f>Y120*Z120</f>
        <v>0</v>
      </c>
      <c r="AB120" s="984"/>
      <c r="AC120" s="985"/>
      <c r="AD120" s="985"/>
      <c r="AE120" s="985"/>
      <c r="AF120" s="985"/>
      <c r="AG120" s="986"/>
    </row>
    <row r="121" spans="1:33" s="50" customFormat="1" ht="138.75" hidden="1" customHeight="1" x14ac:dyDescent="0.3">
      <c r="A121" s="24"/>
      <c r="B121" s="31" t="s">
        <v>68</v>
      </c>
      <c r="C121" s="21"/>
      <c r="D121" s="30"/>
      <c r="E121" s="22"/>
      <c r="F121" s="23"/>
      <c r="G121" s="30"/>
      <c r="H121" s="22"/>
      <c r="I121" s="23"/>
      <c r="J121" s="30"/>
      <c r="K121" s="22"/>
      <c r="L121" s="23"/>
      <c r="M121" s="30"/>
      <c r="N121" s="22"/>
      <c r="O121" s="23"/>
      <c r="P121" s="30"/>
      <c r="Q121" s="22"/>
      <c r="R121" s="23"/>
      <c r="S121" s="30"/>
      <c r="T121" s="22"/>
      <c r="U121" s="23"/>
      <c r="V121" s="30"/>
      <c r="W121" s="22"/>
      <c r="X121" s="23"/>
      <c r="Y121" s="30"/>
      <c r="Z121" s="22"/>
      <c r="AA121" s="23"/>
      <c r="AB121" s="987"/>
      <c r="AC121" s="988"/>
      <c r="AD121" s="988"/>
      <c r="AE121" s="988"/>
      <c r="AF121" s="988"/>
      <c r="AG121" s="989"/>
    </row>
    <row r="122" spans="1:33" s="50" customFormat="1" hidden="1" x14ac:dyDescent="0.3">
      <c r="A122" s="24"/>
      <c r="B122" s="34"/>
      <c r="C122" s="21"/>
      <c r="D122" s="30"/>
      <c r="E122" s="22"/>
      <c r="F122" s="23"/>
      <c r="G122" s="30"/>
      <c r="H122" s="22"/>
      <c r="I122" s="23"/>
      <c r="J122" s="30"/>
      <c r="K122" s="22"/>
      <c r="L122" s="23"/>
      <c r="M122" s="30"/>
      <c r="N122" s="22"/>
      <c r="O122" s="23"/>
      <c r="P122" s="30"/>
      <c r="Q122" s="22"/>
      <c r="R122" s="23"/>
      <c r="S122" s="30"/>
      <c r="T122" s="22"/>
      <c r="U122" s="23"/>
      <c r="V122" s="30"/>
      <c r="W122" s="22"/>
      <c r="X122" s="23"/>
      <c r="Y122" s="30"/>
      <c r="Z122" s="22"/>
      <c r="AA122" s="23"/>
      <c r="AG122" s="115"/>
    </row>
    <row r="123" spans="1:33" s="50" customFormat="1" ht="18.75" x14ac:dyDescent="0.25">
      <c r="A123" s="19" t="s">
        <v>78</v>
      </c>
      <c r="B123" s="137" t="s">
        <v>70</v>
      </c>
      <c r="C123" s="120" t="s">
        <v>8</v>
      </c>
      <c r="D123" s="176"/>
      <c r="E123" s="177">
        <f>IF(D123=0,0,(IF($F$2369=2021,VLOOKUP(A123,'SEE - 2021'!$A$6:$E$1681,5,0),(IF($F$2369=2022,VLOOKUP(A123,'SEE - 2022'!$A$6:$E$1791,5,0),(IF($F$2369=2023,VLOOKUP(A123,'SEE - 2023'!$A$6:$E$1796,5,0),0)))))))</f>
        <v>0</v>
      </c>
      <c r="F123" s="175">
        <f>D123*E123</f>
        <v>0</v>
      </c>
      <c r="G123" s="177">
        <f>D123</f>
        <v>0</v>
      </c>
      <c r="H123" s="177">
        <f>IF(G123=0,0,(IF($I$2369=2021,VLOOKUP(A123,'SEE - 2021'!$A$6:$E$1681,5,0),(IF($I$2369=2022,VLOOKUP(A123,'SEE - 2022'!$A$6:$E$1791,5,0),(IF($I$2369=2023,VLOOKUP(A123,'SEE - 2023'!$A$6:$E$1796,5,0),0)))))))</f>
        <v>0</v>
      </c>
      <c r="I123" s="175">
        <f>G123*H123</f>
        <v>0</v>
      </c>
      <c r="J123" s="175">
        <f>IF(P123&gt;G123,P123-G123,0)</f>
        <v>0</v>
      </c>
      <c r="K123" s="175">
        <f>IF(P123&gt;G123,Q123,0)</f>
        <v>0</v>
      </c>
      <c r="L123" s="175">
        <f>J123*K123</f>
        <v>0</v>
      </c>
      <c r="M123" s="175">
        <f>IF(P123&lt;G123,G123-P123,0)</f>
        <v>0</v>
      </c>
      <c r="N123" s="175">
        <f>IF(P123=0,H123,IF(P123&lt;G123,Q123,0))</f>
        <v>0</v>
      </c>
      <c r="O123" s="175">
        <f>M123*N123</f>
        <v>0</v>
      </c>
      <c r="P123" s="176"/>
      <c r="Q123" s="175">
        <f>IF(P123=0,0,IF(H123=0,((IF($I$2369=2021,VLOOKUP(A123,'SEE - 2021'!$A$6:$E$1681,5,0),(IF($I$2369=2022,VLOOKUP(A123,'SEE - 2022'!$A$6:$E$1791,5,0),(IF($I$2369=2023,VLOOKUP(A123,'SEE - 2023'!$A$6:$E$1796,5,0),0)))))*(1-$AL$5))),H123))</f>
        <v>0</v>
      </c>
      <c r="R123" s="175">
        <f>P123*Q123</f>
        <v>0</v>
      </c>
      <c r="S123" s="175">
        <f>IF(Y123&gt;D123,Y123-D123,0)</f>
        <v>0</v>
      </c>
      <c r="T123" s="175">
        <f>IF(Y123&gt;D123,Z123,0)</f>
        <v>0</v>
      </c>
      <c r="U123" s="175">
        <f>S123*T123</f>
        <v>0</v>
      </c>
      <c r="V123" s="175">
        <f>IF(Y123&lt;D123,D123-Y123,0)</f>
        <v>0</v>
      </c>
      <c r="W123" s="175">
        <f>IF(Y123=0,E123,IF(Y123&lt;D123,Z123,0))</f>
        <v>0</v>
      </c>
      <c r="X123" s="175">
        <f>V123*W123</f>
        <v>0</v>
      </c>
      <c r="Y123" s="175">
        <f>P123</f>
        <v>0</v>
      </c>
      <c r="Z123" s="175">
        <f>IF(Y123=0,0,VLOOKUP(A123,'SEE - 2023'!$A$6:$E$1796,5,0))*(1-$AN$5)</f>
        <v>0</v>
      </c>
      <c r="AA123" s="175">
        <f>Y123*Z123</f>
        <v>0</v>
      </c>
      <c r="AB123" s="984"/>
      <c r="AC123" s="985"/>
      <c r="AD123" s="985"/>
      <c r="AE123" s="985"/>
      <c r="AF123" s="985"/>
      <c r="AG123" s="986"/>
    </row>
    <row r="124" spans="1:33" s="50" customFormat="1" ht="141.75" hidden="1" customHeight="1" x14ac:dyDescent="0.3">
      <c r="A124" s="24"/>
      <c r="B124" s="31" t="s">
        <v>71</v>
      </c>
      <c r="C124" s="21"/>
      <c r="D124" s="30"/>
      <c r="E124" s="22"/>
      <c r="F124" s="23"/>
      <c r="G124" s="30"/>
      <c r="H124" s="22"/>
      <c r="I124" s="23"/>
      <c r="J124" s="30"/>
      <c r="K124" s="22"/>
      <c r="L124" s="23"/>
      <c r="M124" s="30"/>
      <c r="N124" s="22"/>
      <c r="O124" s="23"/>
      <c r="P124" s="30"/>
      <c r="Q124" s="22"/>
      <c r="R124" s="23"/>
      <c r="S124" s="30"/>
      <c r="T124" s="22"/>
      <c r="U124" s="23"/>
      <c r="V124" s="30"/>
      <c r="W124" s="22"/>
      <c r="X124" s="23"/>
      <c r="Y124" s="30"/>
      <c r="Z124" s="22"/>
      <c r="AA124" s="23"/>
      <c r="AB124" s="987"/>
      <c r="AC124" s="988"/>
      <c r="AD124" s="988"/>
      <c r="AE124" s="988"/>
      <c r="AF124" s="988"/>
      <c r="AG124" s="989"/>
    </row>
    <row r="125" spans="1:33" s="50" customFormat="1" hidden="1" x14ac:dyDescent="0.3">
      <c r="A125" s="24"/>
      <c r="B125" s="34"/>
      <c r="C125" s="21"/>
      <c r="D125" s="30"/>
      <c r="E125" s="22"/>
      <c r="F125" s="23"/>
      <c r="G125" s="30"/>
      <c r="H125" s="22"/>
      <c r="I125" s="23"/>
      <c r="J125" s="30"/>
      <c r="K125" s="22"/>
      <c r="L125" s="23"/>
      <c r="M125" s="30"/>
      <c r="N125" s="22"/>
      <c r="O125" s="23"/>
      <c r="P125" s="30"/>
      <c r="Q125" s="22"/>
      <c r="R125" s="23"/>
      <c r="S125" s="30"/>
      <c r="T125" s="22"/>
      <c r="U125" s="23"/>
      <c r="V125" s="30"/>
      <c r="W125" s="22"/>
      <c r="X125" s="23"/>
      <c r="Y125" s="30"/>
      <c r="Z125" s="22"/>
      <c r="AA125" s="23"/>
      <c r="AG125" s="115"/>
    </row>
    <row r="126" spans="1:33" s="50" customFormat="1" ht="18.75" x14ac:dyDescent="0.25">
      <c r="A126" s="19" t="s">
        <v>79</v>
      </c>
      <c r="B126" s="137" t="s">
        <v>73</v>
      </c>
      <c r="C126" s="120" t="s">
        <v>8</v>
      </c>
      <c r="D126" s="176"/>
      <c r="E126" s="177">
        <f>IF(D126=0,0,(IF($F$2369=2021,VLOOKUP(A126,'SEE - 2021'!$A$6:$E$1681,5,0),(IF($F$2369=2022,VLOOKUP(A126,'SEE - 2022'!$A$6:$E$1791,5,0),(IF($F$2369=2023,VLOOKUP(A126,'SEE - 2023'!$A$6:$E$1796,5,0),0)))))))</f>
        <v>0</v>
      </c>
      <c r="F126" s="175">
        <f>D126*E126</f>
        <v>0</v>
      </c>
      <c r="G126" s="177">
        <f>D126</f>
        <v>0</v>
      </c>
      <c r="H126" s="177">
        <f>IF(G126=0,0,(IF($I$2369=2021,VLOOKUP(A126,'SEE - 2021'!$A$6:$E$1681,5,0),(IF($I$2369=2022,VLOOKUP(A126,'SEE - 2022'!$A$6:$E$1791,5,0),(IF($I$2369=2023,VLOOKUP(A126,'SEE - 2023'!$A$6:$E$1796,5,0),0)))))))</f>
        <v>0</v>
      </c>
      <c r="I126" s="175">
        <f>G126*H126</f>
        <v>0</v>
      </c>
      <c r="J126" s="175">
        <f>IF(P126&gt;G126,P126-G126,0)</f>
        <v>0</v>
      </c>
      <c r="K126" s="175">
        <f>IF(P126&gt;G126,Q126,0)</f>
        <v>0</v>
      </c>
      <c r="L126" s="175">
        <f>J126*K126</f>
        <v>0</v>
      </c>
      <c r="M126" s="175">
        <f>IF(P126&lt;G126,G126-P126,0)</f>
        <v>0</v>
      </c>
      <c r="N126" s="175">
        <f>IF(P126=0,H126,IF(P126&lt;G126,Q126,0))</f>
        <v>0</v>
      </c>
      <c r="O126" s="175">
        <f>M126*N126</f>
        <v>0</v>
      </c>
      <c r="P126" s="176"/>
      <c r="Q126" s="175">
        <f>IF(P126=0,0,IF(H126=0,((IF($I$2369=2021,VLOOKUP(A126,'SEE - 2021'!$A$6:$E$1681,5,0),(IF($I$2369=2022,VLOOKUP(A126,'SEE - 2022'!$A$6:$E$1791,5,0),(IF($I$2369=2023,VLOOKUP(A126,'SEE - 2023'!$A$6:$E$1796,5,0),0)))))*(1-$AL$5))),H126))</f>
        <v>0</v>
      </c>
      <c r="R126" s="175">
        <f>P126*Q126</f>
        <v>0</v>
      </c>
      <c r="S126" s="175">
        <f>IF(Y126&gt;D126,Y126-D126,0)</f>
        <v>0</v>
      </c>
      <c r="T126" s="175">
        <f>IF(Y126&gt;D126,Z126,0)</f>
        <v>0</v>
      </c>
      <c r="U126" s="175">
        <f>S126*T126</f>
        <v>0</v>
      </c>
      <c r="V126" s="175">
        <f>IF(Y126&lt;D126,D126-Y126,0)</f>
        <v>0</v>
      </c>
      <c r="W126" s="175">
        <f>IF(Y126=0,E126,IF(Y126&lt;D126,Z126,0))</f>
        <v>0</v>
      </c>
      <c r="X126" s="175">
        <f>V126*W126</f>
        <v>0</v>
      </c>
      <c r="Y126" s="175">
        <f>P126</f>
        <v>0</v>
      </c>
      <c r="Z126" s="175">
        <f>IF(Y126=0,0,VLOOKUP(A126,'SEE - 2023'!$A$6:$E$1796,5,0))*(1-$AN$5)</f>
        <v>0</v>
      </c>
      <c r="AA126" s="175">
        <f>Y126*Z126</f>
        <v>0</v>
      </c>
      <c r="AB126" s="984"/>
      <c r="AC126" s="985"/>
      <c r="AD126" s="985"/>
      <c r="AE126" s="985"/>
      <c r="AF126" s="985"/>
      <c r="AG126" s="986"/>
    </row>
    <row r="127" spans="1:33" s="50" customFormat="1" ht="137.25" hidden="1" customHeight="1" x14ac:dyDescent="0.3">
      <c r="A127" s="24"/>
      <c r="B127" s="31" t="s">
        <v>74</v>
      </c>
      <c r="C127" s="21"/>
      <c r="D127" s="30"/>
      <c r="E127" s="22"/>
      <c r="F127" s="23"/>
      <c r="G127" s="30"/>
      <c r="H127" s="22"/>
      <c r="I127" s="23"/>
      <c r="J127" s="30"/>
      <c r="K127" s="22"/>
      <c r="L127" s="23"/>
      <c r="M127" s="30"/>
      <c r="N127" s="22"/>
      <c r="O127" s="23"/>
      <c r="P127" s="30"/>
      <c r="Q127" s="22"/>
      <c r="R127" s="23"/>
      <c r="S127" s="30"/>
      <c r="T127" s="22"/>
      <c r="U127" s="23"/>
      <c r="V127" s="30"/>
      <c r="W127" s="22"/>
      <c r="X127" s="23"/>
      <c r="Y127" s="30"/>
      <c r="Z127" s="22"/>
      <c r="AA127" s="23"/>
      <c r="AB127" s="987"/>
      <c r="AC127" s="988"/>
      <c r="AD127" s="988"/>
      <c r="AE127" s="988"/>
      <c r="AF127" s="988"/>
      <c r="AG127" s="989"/>
    </row>
    <row r="128" spans="1:33" s="50" customFormat="1" hidden="1" x14ac:dyDescent="0.3">
      <c r="A128" s="24"/>
      <c r="B128" s="34"/>
      <c r="C128" s="21"/>
      <c r="D128" s="30"/>
      <c r="E128" s="22"/>
      <c r="F128" s="23"/>
      <c r="G128" s="30"/>
      <c r="H128" s="22"/>
      <c r="I128" s="23"/>
      <c r="J128" s="30"/>
      <c r="K128" s="22"/>
      <c r="L128" s="23"/>
      <c r="M128" s="30"/>
      <c r="N128" s="22"/>
      <c r="O128" s="23"/>
      <c r="P128" s="30"/>
      <c r="Q128" s="22"/>
      <c r="R128" s="23"/>
      <c r="S128" s="30"/>
      <c r="T128" s="22"/>
      <c r="U128" s="23"/>
      <c r="V128" s="30"/>
      <c r="W128" s="22"/>
      <c r="X128" s="23"/>
      <c r="Y128" s="30"/>
      <c r="Z128" s="22"/>
      <c r="AA128" s="23"/>
      <c r="AG128" s="115"/>
    </row>
    <row r="129" spans="1:33" s="50" customFormat="1" ht="18.75" x14ac:dyDescent="0.25">
      <c r="A129" s="19" t="s">
        <v>81</v>
      </c>
      <c r="B129" s="137" t="s">
        <v>76</v>
      </c>
      <c r="C129" s="120" t="s">
        <v>8</v>
      </c>
      <c r="D129" s="176"/>
      <c r="E129" s="177">
        <f>IF(D129=0,0,(IF($F$2369=2021,VLOOKUP(A129,'SEE - 2021'!$A$6:$E$1681,5,0),(IF($F$2369=2022,VLOOKUP(A129,'SEE - 2022'!$A$6:$E$1791,5,0),(IF($F$2369=2023,VLOOKUP(A129,'SEE - 2023'!$A$6:$E$1796,5,0),0)))))))</f>
        <v>0</v>
      </c>
      <c r="F129" s="175">
        <f>D129*E129</f>
        <v>0</v>
      </c>
      <c r="G129" s="177">
        <f>D129</f>
        <v>0</v>
      </c>
      <c r="H129" s="177">
        <f>IF(G129=0,0,(IF($I$2369=2021,VLOOKUP(A129,'SEE - 2021'!$A$6:$E$1681,5,0),(IF($I$2369=2022,VLOOKUP(A129,'SEE - 2022'!$A$6:$E$1791,5,0),(IF($I$2369=2023,VLOOKUP(A129,'SEE - 2023'!$A$6:$E$1796,5,0),0)))))))</f>
        <v>0</v>
      </c>
      <c r="I129" s="175">
        <f>G129*H129</f>
        <v>0</v>
      </c>
      <c r="J129" s="175">
        <f>IF(P129&gt;G129,P129-G129,0)</f>
        <v>0</v>
      </c>
      <c r="K129" s="175">
        <f>IF(P129&gt;G129,Q129,0)</f>
        <v>0</v>
      </c>
      <c r="L129" s="175">
        <f>J129*K129</f>
        <v>0</v>
      </c>
      <c r="M129" s="175">
        <f>IF(P129&lt;G129,G129-P129,0)</f>
        <v>0</v>
      </c>
      <c r="N129" s="175">
        <f>IF(P129=0,H129,IF(P129&lt;G129,Q129,0))</f>
        <v>0</v>
      </c>
      <c r="O129" s="175">
        <f>M129*N129</f>
        <v>0</v>
      </c>
      <c r="P129" s="176"/>
      <c r="Q129" s="175">
        <f>IF(P129=0,0,IF(H129=0,((IF($I$2369=2021,VLOOKUP(A129,'SEE - 2021'!$A$6:$E$1681,5,0),(IF($I$2369=2022,VLOOKUP(A129,'SEE - 2022'!$A$6:$E$1791,5,0),(IF($I$2369=2023,VLOOKUP(A129,'SEE - 2023'!$A$6:$E$1796,5,0),0)))))*(1-$AL$5))),H129))</f>
        <v>0</v>
      </c>
      <c r="R129" s="175">
        <f>P129*Q129</f>
        <v>0</v>
      </c>
      <c r="S129" s="175">
        <f>IF(Y129&gt;D129,Y129-D129,0)</f>
        <v>0</v>
      </c>
      <c r="T129" s="175">
        <f>IF(Y129&gt;D129,Z129,0)</f>
        <v>0</v>
      </c>
      <c r="U129" s="175">
        <f>S129*T129</f>
        <v>0</v>
      </c>
      <c r="V129" s="175">
        <f>IF(Y129&lt;D129,D129-Y129,0)</f>
        <v>0</v>
      </c>
      <c r="W129" s="175">
        <f>IF(Y129=0,E129,IF(Y129&lt;D129,Z129,0))</f>
        <v>0</v>
      </c>
      <c r="X129" s="175">
        <f>V129*W129</f>
        <v>0</v>
      </c>
      <c r="Y129" s="175">
        <f>P129</f>
        <v>0</v>
      </c>
      <c r="Z129" s="175">
        <f>IF(Y129=0,0,VLOOKUP(A129,'SEE - 2023'!$A$6:$E$1796,5,0))*(1-$AN$5)</f>
        <v>0</v>
      </c>
      <c r="AA129" s="175">
        <f>Y129*Z129</f>
        <v>0</v>
      </c>
      <c r="AB129" s="984"/>
      <c r="AC129" s="985"/>
      <c r="AD129" s="985"/>
      <c r="AE129" s="985"/>
      <c r="AF129" s="985"/>
      <c r="AG129" s="986"/>
    </row>
    <row r="130" spans="1:33" s="50" customFormat="1" ht="125.25" hidden="1" customHeight="1" x14ac:dyDescent="0.3">
      <c r="A130" s="24"/>
      <c r="B130" s="31" t="s">
        <v>912</v>
      </c>
      <c r="C130" s="21"/>
      <c r="D130" s="30"/>
      <c r="E130" s="22"/>
      <c r="F130" s="23"/>
      <c r="G130" s="30"/>
      <c r="H130" s="22"/>
      <c r="I130" s="23"/>
      <c r="J130" s="30"/>
      <c r="K130" s="22"/>
      <c r="L130" s="23"/>
      <c r="M130" s="30"/>
      <c r="N130" s="22"/>
      <c r="O130" s="23"/>
      <c r="P130" s="30"/>
      <c r="Q130" s="22"/>
      <c r="R130" s="23"/>
      <c r="S130" s="30"/>
      <c r="T130" s="22"/>
      <c r="U130" s="23"/>
      <c r="V130" s="30"/>
      <c r="W130" s="22"/>
      <c r="X130" s="23"/>
      <c r="Y130" s="30"/>
      <c r="Z130" s="22"/>
      <c r="AA130" s="23"/>
      <c r="AB130" s="987"/>
      <c r="AC130" s="988"/>
      <c r="AD130" s="988"/>
      <c r="AE130" s="988"/>
      <c r="AF130" s="988"/>
      <c r="AG130" s="989"/>
    </row>
    <row r="131" spans="1:33" s="50" customFormat="1" hidden="1" x14ac:dyDescent="0.3">
      <c r="A131" s="24"/>
      <c r="B131" s="34"/>
      <c r="C131" s="21"/>
      <c r="D131" s="30"/>
      <c r="E131" s="22"/>
      <c r="F131" s="23"/>
      <c r="G131" s="30"/>
      <c r="H131" s="22"/>
      <c r="I131" s="23"/>
      <c r="J131" s="30"/>
      <c r="K131" s="22"/>
      <c r="L131" s="23"/>
      <c r="M131" s="30"/>
      <c r="N131" s="22"/>
      <c r="O131" s="23"/>
      <c r="P131" s="30"/>
      <c r="Q131" s="22"/>
      <c r="R131" s="23"/>
      <c r="S131" s="30"/>
      <c r="T131" s="22"/>
      <c r="U131" s="23"/>
      <c r="V131" s="30"/>
      <c r="W131" s="22"/>
      <c r="X131" s="23"/>
      <c r="Y131" s="30"/>
      <c r="Z131" s="22"/>
      <c r="AA131" s="23"/>
      <c r="AG131" s="115"/>
    </row>
    <row r="132" spans="1:33" s="50" customFormat="1" ht="18.75" x14ac:dyDescent="0.25">
      <c r="A132" s="19" t="s">
        <v>82</v>
      </c>
      <c r="B132" s="137" t="s">
        <v>1253</v>
      </c>
      <c r="C132" s="120" t="s">
        <v>8</v>
      </c>
      <c r="D132" s="176"/>
      <c r="E132" s="177">
        <f>IF(D132=0,0,(IF($F$2369=2021,VLOOKUP(A132,'SEE - 2021'!$A$6:$E$1681,5,0),(IF($F$2369=2022,VLOOKUP(A132,'SEE - 2022'!$A$6:$E$1791,5,0),(IF($F$2369=2023,VLOOKUP(A132,'SEE - 2023'!$A$6:$E$1796,5,0),0)))))))</f>
        <v>0</v>
      </c>
      <c r="F132" s="175">
        <f>D132*E132</f>
        <v>0</v>
      </c>
      <c r="G132" s="177">
        <f>D132</f>
        <v>0</v>
      </c>
      <c r="H132" s="177">
        <f>IF(G132=0,0,(IF($I$2369=2021,VLOOKUP(A132,'SEE - 2021'!$A$6:$E$1681,5,0),(IF($I$2369=2022,VLOOKUP(A132,'SEE - 2022'!$A$6:$E$1791,5,0),(IF($I$2369=2023,VLOOKUP(A132,'SEE - 2023'!$A$6:$E$1796,5,0),0)))))))</f>
        <v>0</v>
      </c>
      <c r="I132" s="175">
        <f>G132*H132</f>
        <v>0</v>
      </c>
      <c r="J132" s="175">
        <f>IF(P132&gt;G132,P132-G132,0)</f>
        <v>0</v>
      </c>
      <c r="K132" s="175">
        <f>IF(P132&gt;G132,Q132,0)</f>
        <v>0</v>
      </c>
      <c r="L132" s="175">
        <f>J132*K132</f>
        <v>0</v>
      </c>
      <c r="M132" s="175">
        <f>IF(P132&lt;G132,G132-P132,0)</f>
        <v>0</v>
      </c>
      <c r="N132" s="175">
        <f>IF(P132=0,H132,IF(P132&lt;G132,Q132,0))</f>
        <v>0</v>
      </c>
      <c r="O132" s="175">
        <f>M132*N132</f>
        <v>0</v>
      </c>
      <c r="P132" s="176"/>
      <c r="Q132" s="175">
        <f>IF(P132=0,0,IF(H132=0,((IF($I$2369=2021,VLOOKUP(A132,'SEE - 2021'!$A$6:$E$1681,5,0),(IF($I$2369=2022,VLOOKUP(A132,'SEE - 2022'!$A$6:$E$1791,5,0),(IF($I$2369=2023,VLOOKUP(A132,'SEE - 2023'!$A$6:$E$1796,5,0),0)))))*(1-$AL$5))),H132))</f>
        <v>0</v>
      </c>
      <c r="R132" s="175">
        <f>P132*Q132</f>
        <v>0</v>
      </c>
      <c r="S132" s="175">
        <f>IF(Y132&gt;D132,Y132-D132,0)</f>
        <v>0</v>
      </c>
      <c r="T132" s="175">
        <f>IF(Y132&gt;D132,Z132,0)</f>
        <v>0</v>
      </c>
      <c r="U132" s="175">
        <f>S132*T132</f>
        <v>0</v>
      </c>
      <c r="V132" s="175">
        <f>IF(Y132&lt;D132,D132-Y132,0)</f>
        <v>0</v>
      </c>
      <c r="W132" s="175">
        <f>IF(Y132=0,E132,IF(Y132&lt;D132,Z132,0))</f>
        <v>0</v>
      </c>
      <c r="X132" s="175">
        <f>V132*W132</f>
        <v>0</v>
      </c>
      <c r="Y132" s="175">
        <f>P132</f>
        <v>0</v>
      </c>
      <c r="Z132" s="175">
        <f>IF(Y132=0,0,VLOOKUP(A132,'SEE - 2023'!$A$6:$E$1796,5,0))*(1-$AN$5)</f>
        <v>0</v>
      </c>
      <c r="AA132" s="175">
        <f>Y132*Z132</f>
        <v>0</v>
      </c>
      <c r="AB132" s="984"/>
      <c r="AC132" s="985"/>
      <c r="AD132" s="985"/>
      <c r="AE132" s="985"/>
      <c r="AF132" s="985"/>
      <c r="AG132" s="986"/>
    </row>
    <row r="133" spans="1:33" s="50" customFormat="1" ht="124.9" hidden="1" x14ac:dyDescent="0.3">
      <c r="A133" s="24"/>
      <c r="B133" s="51" t="s">
        <v>811</v>
      </c>
      <c r="C133" s="21"/>
      <c r="D133" s="30"/>
      <c r="E133" s="22"/>
      <c r="F133" s="23"/>
      <c r="G133" s="30"/>
      <c r="H133" s="22"/>
      <c r="I133" s="23"/>
      <c r="J133" s="30"/>
      <c r="K133" s="22"/>
      <c r="L133" s="23"/>
      <c r="M133" s="30"/>
      <c r="N133" s="22"/>
      <c r="O133" s="23"/>
      <c r="P133" s="30"/>
      <c r="Q133" s="22"/>
      <c r="R133" s="23"/>
      <c r="S133" s="30"/>
      <c r="T133" s="22"/>
      <c r="U133" s="23"/>
      <c r="V133" s="30"/>
      <c r="W133" s="22"/>
      <c r="X133" s="23"/>
      <c r="Y133" s="30"/>
      <c r="Z133" s="22"/>
      <c r="AA133" s="23"/>
      <c r="AB133" s="987"/>
      <c r="AC133" s="988"/>
      <c r="AD133" s="988"/>
      <c r="AE133" s="988"/>
      <c r="AF133" s="988"/>
      <c r="AG133" s="989"/>
    </row>
    <row r="134" spans="1:33" s="50" customFormat="1" hidden="1" x14ac:dyDescent="0.3">
      <c r="A134" s="24"/>
      <c r="B134" s="52"/>
      <c r="C134" s="21"/>
      <c r="D134" s="30"/>
      <c r="E134" s="22"/>
      <c r="F134" s="23"/>
      <c r="G134" s="30"/>
      <c r="H134" s="22"/>
      <c r="I134" s="23"/>
      <c r="J134" s="30"/>
      <c r="K134" s="22"/>
      <c r="L134" s="23"/>
      <c r="M134" s="30"/>
      <c r="N134" s="22"/>
      <c r="O134" s="23"/>
      <c r="P134" s="30"/>
      <c r="Q134" s="22"/>
      <c r="R134" s="23"/>
      <c r="S134" s="30"/>
      <c r="T134" s="22"/>
      <c r="U134" s="23"/>
      <c r="V134" s="30"/>
      <c r="W134" s="22"/>
      <c r="X134" s="23"/>
      <c r="Y134" s="30"/>
      <c r="Z134" s="22"/>
      <c r="AA134" s="23"/>
      <c r="AG134" s="115"/>
    </row>
    <row r="135" spans="1:33" s="50" customFormat="1" ht="18.75" x14ac:dyDescent="0.25">
      <c r="A135" s="19" t="s">
        <v>84</v>
      </c>
      <c r="B135" s="136" t="s">
        <v>755</v>
      </c>
      <c r="C135" s="120" t="s">
        <v>8</v>
      </c>
      <c r="D135" s="176"/>
      <c r="E135" s="177">
        <f>IF(D135=0,0,(IF($F$2369=2021,VLOOKUP(A135,'SEE - 2021'!$A$6:$E$1681,5,0),(IF($F$2369=2022,VLOOKUP(A135,'SEE - 2022'!$A$6:$E$1791,5,0),(IF($F$2369=2023,VLOOKUP(A135,'SEE - 2023'!$A$6:$E$1796,5,0),0)))))))</f>
        <v>0</v>
      </c>
      <c r="F135" s="175">
        <f>D135*E135</f>
        <v>0</v>
      </c>
      <c r="G135" s="177">
        <f>D135</f>
        <v>0</v>
      </c>
      <c r="H135" s="177">
        <f>IF(G135=0,0,(IF($I$2369=2021,VLOOKUP(A135,'SEE - 2021'!$A$6:$E$1681,5,0),(IF($I$2369=2022,VLOOKUP(A135,'SEE - 2022'!$A$6:$E$1791,5,0),(IF($I$2369=2023,VLOOKUP(A135,'SEE - 2023'!$A$6:$E$1796,5,0),0)))))))</f>
        <v>0</v>
      </c>
      <c r="I135" s="175">
        <f>G135*H135</f>
        <v>0</v>
      </c>
      <c r="J135" s="175">
        <f>IF(P135&gt;G135,P135-G135,0)</f>
        <v>0</v>
      </c>
      <c r="K135" s="175">
        <f>IF(P135&gt;G135,Q135,0)</f>
        <v>0</v>
      </c>
      <c r="L135" s="175">
        <f>J135*K135</f>
        <v>0</v>
      </c>
      <c r="M135" s="175">
        <f>IF(P135&lt;G135,G135-P135,0)</f>
        <v>0</v>
      </c>
      <c r="N135" s="175">
        <f>IF(P135=0,H135,IF(P135&lt;G135,Q135,0))</f>
        <v>0</v>
      </c>
      <c r="O135" s="175">
        <f>M135*N135</f>
        <v>0</v>
      </c>
      <c r="P135" s="176"/>
      <c r="Q135" s="175">
        <f>IF(P135=0,0,IF(H135=0,((IF($I$2369=2021,VLOOKUP(A135,'SEE - 2021'!$A$6:$E$1681,5,0),(IF($I$2369=2022,VLOOKUP(A135,'SEE - 2022'!$A$6:$E$1791,5,0),(IF($I$2369=2023,VLOOKUP(A135,'SEE - 2023'!$A$6:$E$1796,5,0),0)))))*(1-$AL$5))),H135))</f>
        <v>0</v>
      </c>
      <c r="R135" s="175">
        <f>P135*Q135</f>
        <v>0</v>
      </c>
      <c r="S135" s="175">
        <f>IF(Y135&gt;D135,Y135-D135,0)</f>
        <v>0</v>
      </c>
      <c r="T135" s="175">
        <f>IF(Y135&gt;D135,Z135,0)</f>
        <v>0</v>
      </c>
      <c r="U135" s="175">
        <f>S135*T135</f>
        <v>0</v>
      </c>
      <c r="V135" s="175">
        <f>IF(Y135&lt;D135,D135-Y135,0)</f>
        <v>0</v>
      </c>
      <c r="W135" s="175">
        <f>IF(Y135=0,E135,IF(Y135&lt;D135,Z135,0))</f>
        <v>0</v>
      </c>
      <c r="X135" s="175">
        <f>V135*W135</f>
        <v>0</v>
      </c>
      <c r="Y135" s="175">
        <f>P135</f>
        <v>0</v>
      </c>
      <c r="Z135" s="175">
        <f>IF(Y135=0,0,VLOOKUP(A135,'SEE - 2023'!$A$6:$E$1796,5,0))*(1-$AN$5)</f>
        <v>0</v>
      </c>
      <c r="AA135" s="175">
        <f>Y135*Z135</f>
        <v>0</v>
      </c>
      <c r="AB135" s="984"/>
      <c r="AC135" s="985"/>
      <c r="AD135" s="985"/>
      <c r="AE135" s="985"/>
      <c r="AF135" s="985"/>
      <c r="AG135" s="986"/>
    </row>
    <row r="136" spans="1:33" s="50" customFormat="1" ht="140.44999999999999" hidden="1" x14ac:dyDescent="0.3">
      <c r="A136" s="24"/>
      <c r="B136" s="51" t="s">
        <v>756</v>
      </c>
      <c r="C136" s="21"/>
      <c r="D136" s="30"/>
      <c r="E136" s="22"/>
      <c r="F136" s="23"/>
      <c r="G136" s="30"/>
      <c r="H136" s="22"/>
      <c r="I136" s="23"/>
      <c r="J136" s="30"/>
      <c r="K136" s="22"/>
      <c r="L136" s="23"/>
      <c r="M136" s="30"/>
      <c r="N136" s="22"/>
      <c r="O136" s="23"/>
      <c r="P136" s="30"/>
      <c r="Q136" s="22"/>
      <c r="R136" s="23"/>
      <c r="S136" s="30"/>
      <c r="T136" s="22"/>
      <c r="U136" s="23"/>
      <c r="V136" s="30"/>
      <c r="W136" s="22"/>
      <c r="X136" s="23"/>
      <c r="Y136" s="30"/>
      <c r="Z136" s="22"/>
      <c r="AA136" s="23"/>
      <c r="AB136" s="987"/>
      <c r="AC136" s="988"/>
      <c r="AD136" s="988"/>
      <c r="AE136" s="988"/>
      <c r="AF136" s="988"/>
      <c r="AG136" s="989"/>
    </row>
    <row r="137" spans="1:33" s="50" customFormat="1" hidden="1" x14ac:dyDescent="0.3">
      <c r="A137" s="24"/>
      <c r="B137" s="51"/>
      <c r="C137" s="21"/>
      <c r="D137" s="30"/>
      <c r="E137" s="22"/>
      <c r="F137" s="23"/>
      <c r="G137" s="30"/>
      <c r="H137" s="22"/>
      <c r="I137" s="23"/>
      <c r="J137" s="30"/>
      <c r="K137" s="22"/>
      <c r="L137" s="23"/>
      <c r="M137" s="30"/>
      <c r="N137" s="22"/>
      <c r="O137" s="23"/>
      <c r="P137" s="30"/>
      <c r="Q137" s="22"/>
      <c r="R137" s="23"/>
      <c r="S137" s="30"/>
      <c r="T137" s="22"/>
      <c r="U137" s="23"/>
      <c r="V137" s="30"/>
      <c r="W137" s="22"/>
      <c r="X137" s="23"/>
      <c r="Y137" s="30"/>
      <c r="Z137" s="22"/>
      <c r="AA137" s="23"/>
      <c r="AG137" s="115"/>
    </row>
    <row r="138" spans="1:33" s="50" customFormat="1" ht="31.5" x14ac:dyDescent="0.25">
      <c r="A138" s="19" t="s">
        <v>795</v>
      </c>
      <c r="B138" s="136" t="s">
        <v>758</v>
      </c>
      <c r="C138" s="120" t="s">
        <v>8</v>
      </c>
      <c r="D138" s="176"/>
      <c r="E138" s="177">
        <f>IF(D138=0,0,(IF($F$2369=2021,VLOOKUP(A138,'SEE - 2021'!$A$6:$E$1681,5,0),(IF($F$2369=2022,VLOOKUP(A138,'SEE - 2022'!$A$6:$E$1791,5,0),(IF($F$2369=2023,VLOOKUP(A138,'SEE - 2023'!$A$6:$E$1796,5,0),0)))))))</f>
        <v>0</v>
      </c>
      <c r="F138" s="175">
        <f>D138*E138</f>
        <v>0</v>
      </c>
      <c r="G138" s="177">
        <f>D138</f>
        <v>0</v>
      </c>
      <c r="H138" s="177">
        <f>IF(G138=0,0,(IF($I$2369=2021,VLOOKUP(A138,'SEE - 2021'!$A$6:$E$1681,5,0),(IF($I$2369=2022,VLOOKUP(A138,'SEE - 2022'!$A$6:$E$1791,5,0),(IF($I$2369=2023,VLOOKUP(A138,'SEE - 2023'!$A$6:$E$1796,5,0),0)))))))</f>
        <v>0</v>
      </c>
      <c r="I138" s="175">
        <f>G138*H138</f>
        <v>0</v>
      </c>
      <c r="J138" s="175">
        <f>IF(P138&gt;G138,P138-G138,0)</f>
        <v>0</v>
      </c>
      <c r="K138" s="175">
        <f>IF(P138&gt;G138,Q138,0)</f>
        <v>0</v>
      </c>
      <c r="L138" s="175">
        <f>J138*K138</f>
        <v>0</v>
      </c>
      <c r="M138" s="175">
        <f>IF(P138&lt;G138,G138-P138,0)</f>
        <v>0</v>
      </c>
      <c r="N138" s="175">
        <f>IF(P138=0,H138,IF(P138&lt;G138,Q138,0))</f>
        <v>0</v>
      </c>
      <c r="O138" s="175">
        <f>M138*N138</f>
        <v>0</v>
      </c>
      <c r="P138" s="176"/>
      <c r="Q138" s="175">
        <f>IF(P138=0,0,IF(H138=0,((IF($I$2369=2021,VLOOKUP(A138,'SEE - 2021'!$A$6:$E$1681,5,0),(IF($I$2369=2022,VLOOKUP(A138,'SEE - 2022'!$A$6:$E$1791,5,0),(IF($I$2369=2023,VLOOKUP(A138,'SEE - 2023'!$A$6:$E$1796,5,0),0)))))*(1-$AL$5))),H138))</f>
        <v>0</v>
      </c>
      <c r="R138" s="175">
        <f>P138*Q138</f>
        <v>0</v>
      </c>
      <c r="S138" s="175">
        <f>IF(Y138&gt;D138,Y138-D138,0)</f>
        <v>0</v>
      </c>
      <c r="T138" s="175">
        <f>IF(Y138&gt;D138,Z138,0)</f>
        <v>0</v>
      </c>
      <c r="U138" s="175">
        <f>S138*T138</f>
        <v>0</v>
      </c>
      <c r="V138" s="175">
        <f>IF(Y138&lt;D138,D138-Y138,0)</f>
        <v>0</v>
      </c>
      <c r="W138" s="175">
        <f>IF(Y138=0,E138,IF(Y138&lt;D138,Z138,0))</f>
        <v>0</v>
      </c>
      <c r="X138" s="175">
        <f>V138*W138</f>
        <v>0</v>
      </c>
      <c r="Y138" s="175">
        <f>P138</f>
        <v>0</v>
      </c>
      <c r="Z138" s="175">
        <f>IF(Y138=0,0,VLOOKUP(A138,'SEE - 2023'!$A$6:$E$1796,5,0))*(1-$AN$5)</f>
        <v>0</v>
      </c>
      <c r="AA138" s="175">
        <f>Y138*Z138</f>
        <v>0</v>
      </c>
      <c r="AB138" s="984"/>
      <c r="AC138" s="985"/>
      <c r="AD138" s="985"/>
      <c r="AE138" s="985"/>
      <c r="AF138" s="985"/>
      <c r="AG138" s="986"/>
    </row>
    <row r="139" spans="1:33" s="50" customFormat="1" ht="156" hidden="1" x14ac:dyDescent="0.3">
      <c r="A139" s="24"/>
      <c r="B139" s="31" t="s">
        <v>812</v>
      </c>
      <c r="C139" s="21"/>
      <c r="D139" s="30"/>
      <c r="E139" s="22"/>
      <c r="F139" s="23"/>
      <c r="G139" s="30"/>
      <c r="H139" s="22"/>
      <c r="I139" s="23"/>
      <c r="J139" s="30"/>
      <c r="K139" s="22"/>
      <c r="L139" s="23"/>
      <c r="M139" s="30"/>
      <c r="N139" s="22"/>
      <c r="O139" s="23"/>
      <c r="P139" s="30"/>
      <c r="Q139" s="22"/>
      <c r="R139" s="23"/>
      <c r="S139" s="30"/>
      <c r="T139" s="22"/>
      <c r="U139" s="23"/>
      <c r="V139" s="30"/>
      <c r="W139" s="22"/>
      <c r="X139" s="23"/>
      <c r="Y139" s="30"/>
      <c r="Z139" s="22"/>
      <c r="AA139" s="23"/>
      <c r="AB139" s="987"/>
      <c r="AC139" s="988"/>
      <c r="AD139" s="988"/>
      <c r="AE139" s="988"/>
      <c r="AF139" s="988"/>
      <c r="AG139" s="989"/>
    </row>
    <row r="140" spans="1:33" s="50" customFormat="1" hidden="1" x14ac:dyDescent="0.3">
      <c r="A140" s="24"/>
      <c r="B140" s="51"/>
      <c r="C140" s="21"/>
      <c r="D140" s="30"/>
      <c r="E140" s="22"/>
      <c r="F140" s="23"/>
      <c r="G140" s="30"/>
      <c r="H140" s="22"/>
      <c r="I140" s="23"/>
      <c r="J140" s="30"/>
      <c r="K140" s="22"/>
      <c r="L140" s="23"/>
      <c r="M140" s="30"/>
      <c r="N140" s="22"/>
      <c r="O140" s="23"/>
      <c r="P140" s="30"/>
      <c r="Q140" s="22"/>
      <c r="R140" s="23"/>
      <c r="S140" s="30"/>
      <c r="T140" s="22"/>
      <c r="U140" s="23"/>
      <c r="V140" s="30"/>
      <c r="W140" s="22"/>
      <c r="X140" s="23"/>
      <c r="Y140" s="30"/>
      <c r="Z140" s="22"/>
      <c r="AA140" s="23"/>
      <c r="AG140" s="115"/>
    </row>
    <row r="141" spans="1:33" s="50" customFormat="1" ht="18.75" x14ac:dyDescent="0.25">
      <c r="A141" s="19" t="s">
        <v>796</v>
      </c>
      <c r="B141" s="136" t="s">
        <v>757</v>
      </c>
      <c r="C141" s="120" t="s">
        <v>8</v>
      </c>
      <c r="D141" s="176"/>
      <c r="E141" s="177">
        <f>IF(D141=0,0,(IF($F$2369=2021,VLOOKUP(A141,'SEE - 2021'!$A$6:$E$1681,5,0),(IF($F$2369=2022,VLOOKUP(A141,'SEE - 2022'!$A$6:$E$1791,5,0),(IF($F$2369=2023,VLOOKUP(A141,'SEE - 2023'!$A$6:$E$1796,5,0),0)))))))</f>
        <v>0</v>
      </c>
      <c r="F141" s="175">
        <f>D141*E141</f>
        <v>0</v>
      </c>
      <c r="G141" s="177">
        <f>D141</f>
        <v>0</v>
      </c>
      <c r="H141" s="177">
        <f>IF(G141=0,0,(IF($I$2369=2021,VLOOKUP(A141,'SEE - 2021'!$A$6:$E$1681,5,0),(IF($I$2369=2022,VLOOKUP(A141,'SEE - 2022'!$A$6:$E$1791,5,0),(IF($I$2369=2023,VLOOKUP(A141,'SEE - 2023'!$A$6:$E$1796,5,0),0)))))))</f>
        <v>0</v>
      </c>
      <c r="I141" s="175">
        <f>G141*H141</f>
        <v>0</v>
      </c>
      <c r="J141" s="175">
        <f>IF(P141&gt;G141,P141-G141,0)</f>
        <v>0</v>
      </c>
      <c r="K141" s="175">
        <f>IF(P141&gt;G141,Q141,0)</f>
        <v>0</v>
      </c>
      <c r="L141" s="175">
        <f>J141*K141</f>
        <v>0</v>
      </c>
      <c r="M141" s="175">
        <f>IF(P141&lt;G141,G141-P141,0)</f>
        <v>0</v>
      </c>
      <c r="N141" s="175">
        <f>IF(P141=0,H141,IF(P141&lt;G141,Q141,0))</f>
        <v>0</v>
      </c>
      <c r="O141" s="175">
        <f>M141*N141</f>
        <v>0</v>
      </c>
      <c r="P141" s="176"/>
      <c r="Q141" s="175">
        <f>IF(P141=0,0,IF(H141=0,((IF($I$2369=2021,VLOOKUP(A141,'SEE - 2021'!$A$6:$E$1681,5,0),(IF($I$2369=2022,VLOOKUP(A141,'SEE - 2022'!$A$6:$E$1791,5,0),(IF($I$2369=2023,VLOOKUP(A141,'SEE - 2023'!$A$6:$E$1796,5,0),0)))))*(1-$AL$5))),H141))</f>
        <v>0</v>
      </c>
      <c r="R141" s="175">
        <f>P141*Q141</f>
        <v>0</v>
      </c>
      <c r="S141" s="175">
        <f>IF(Y141&gt;D141,Y141-D141,0)</f>
        <v>0</v>
      </c>
      <c r="T141" s="175">
        <f>IF(Y141&gt;D141,Z141,0)</f>
        <v>0</v>
      </c>
      <c r="U141" s="175">
        <f>S141*T141</f>
        <v>0</v>
      </c>
      <c r="V141" s="175">
        <f>IF(Y141&lt;D141,D141-Y141,0)</f>
        <v>0</v>
      </c>
      <c r="W141" s="175">
        <f>IF(Y141=0,E141,IF(Y141&lt;D141,Z141,0))</f>
        <v>0</v>
      </c>
      <c r="X141" s="175">
        <f>V141*W141</f>
        <v>0</v>
      </c>
      <c r="Y141" s="175">
        <f>P141</f>
        <v>0</v>
      </c>
      <c r="Z141" s="175">
        <f>IF(Y141=0,0,VLOOKUP(A141,'SEE - 2023'!$A$6:$E$1796,5,0))*(1-$AN$5)</f>
        <v>0</v>
      </c>
      <c r="AA141" s="175">
        <f>Y141*Z141</f>
        <v>0</v>
      </c>
      <c r="AB141" s="984"/>
      <c r="AC141" s="985"/>
      <c r="AD141" s="985"/>
      <c r="AE141" s="985"/>
      <c r="AF141" s="985"/>
      <c r="AG141" s="986"/>
    </row>
    <row r="142" spans="1:33" s="50" customFormat="1" ht="129.75" hidden="1" customHeight="1" x14ac:dyDescent="0.3">
      <c r="A142" s="24"/>
      <c r="B142" s="31" t="s">
        <v>813</v>
      </c>
      <c r="C142" s="21"/>
      <c r="D142" s="30"/>
      <c r="E142" s="22"/>
      <c r="F142" s="23"/>
      <c r="G142" s="30"/>
      <c r="H142" s="22"/>
      <c r="I142" s="23"/>
      <c r="J142" s="30"/>
      <c r="K142" s="22"/>
      <c r="L142" s="23"/>
      <c r="M142" s="30"/>
      <c r="N142" s="22"/>
      <c r="O142" s="23"/>
      <c r="P142" s="30"/>
      <c r="Q142" s="22"/>
      <c r="R142" s="23"/>
      <c r="S142" s="30"/>
      <c r="T142" s="22"/>
      <c r="U142" s="23"/>
      <c r="V142" s="30"/>
      <c r="W142" s="22"/>
      <c r="X142" s="23"/>
      <c r="Y142" s="30"/>
      <c r="Z142" s="22"/>
      <c r="AA142" s="23"/>
      <c r="AB142" s="987"/>
      <c r="AC142" s="988"/>
      <c r="AD142" s="988"/>
      <c r="AE142" s="988"/>
      <c r="AF142" s="988"/>
      <c r="AG142" s="989"/>
    </row>
    <row r="143" spans="1:33" s="50" customFormat="1" hidden="1" x14ac:dyDescent="0.3">
      <c r="A143" s="24"/>
      <c r="B143" s="52"/>
      <c r="C143" s="21"/>
      <c r="D143" s="30"/>
      <c r="E143" s="22"/>
      <c r="F143" s="23"/>
      <c r="G143" s="30"/>
      <c r="H143" s="22"/>
      <c r="I143" s="23"/>
      <c r="J143" s="30"/>
      <c r="K143" s="22"/>
      <c r="L143" s="23"/>
      <c r="M143" s="30"/>
      <c r="N143" s="22"/>
      <c r="O143" s="23"/>
      <c r="P143" s="30"/>
      <c r="Q143" s="22"/>
      <c r="R143" s="23"/>
      <c r="S143" s="30"/>
      <c r="T143" s="22"/>
      <c r="U143" s="23"/>
      <c r="V143" s="30"/>
      <c r="W143" s="22"/>
      <c r="X143" s="23"/>
      <c r="Y143" s="30"/>
      <c r="Z143" s="22"/>
      <c r="AA143" s="23"/>
      <c r="AG143" s="115"/>
    </row>
    <row r="144" spans="1:33" s="50" customFormat="1" ht="18.75" x14ac:dyDescent="0.25">
      <c r="A144" s="19" t="s">
        <v>797</v>
      </c>
      <c r="B144" s="138" t="s">
        <v>80</v>
      </c>
      <c r="C144" s="120" t="s">
        <v>8</v>
      </c>
      <c r="D144" s="176"/>
      <c r="E144" s="177">
        <f>IF(D144=0,0,(IF($F$2369=2021,VLOOKUP(A144,'SEE - 2021'!$A$6:$E$1681,5,0),(IF($F$2369=2022,VLOOKUP(A144,'SEE - 2022'!$A$6:$E$1791,5,0),(IF($F$2369=2023,VLOOKUP(A144,'SEE - 2023'!$A$6:$E$1796,5,0),0)))))))</f>
        <v>0</v>
      </c>
      <c r="F144" s="175">
        <f>D144*E144</f>
        <v>0</v>
      </c>
      <c r="G144" s="177">
        <f>D144</f>
        <v>0</v>
      </c>
      <c r="H144" s="177">
        <f>IF(G144=0,0,(IF($I$2369=2021,VLOOKUP(A144,'SEE - 2021'!$A$6:$E$1681,5,0),(IF($I$2369=2022,VLOOKUP(A144,'SEE - 2022'!$A$6:$E$1791,5,0),(IF($I$2369=2023,VLOOKUP(A144,'SEE - 2023'!$A$6:$E$1796,5,0),0)))))))</f>
        <v>0</v>
      </c>
      <c r="I144" s="175">
        <f>G144*H144</f>
        <v>0</v>
      </c>
      <c r="J144" s="175">
        <f>IF(P144&gt;G144,P144-G144,0)</f>
        <v>0</v>
      </c>
      <c r="K144" s="175">
        <f>IF(P144&gt;G144,Q144,0)</f>
        <v>0</v>
      </c>
      <c r="L144" s="175">
        <f>J144*K144</f>
        <v>0</v>
      </c>
      <c r="M144" s="175">
        <f>IF(P144&lt;G144,G144-P144,0)</f>
        <v>0</v>
      </c>
      <c r="N144" s="175">
        <f>IF(P144=0,H144,IF(P144&lt;G144,Q144,0))</f>
        <v>0</v>
      </c>
      <c r="O144" s="175">
        <f>M144*N144</f>
        <v>0</v>
      </c>
      <c r="P144" s="176"/>
      <c r="Q144" s="175">
        <f>IF(P144=0,0,IF(H144=0,((IF($I$2369=2021,VLOOKUP(A144,'SEE - 2021'!$A$6:$E$1681,5,0),(IF($I$2369=2022,VLOOKUP(A144,'SEE - 2022'!$A$6:$E$1791,5,0),(IF($I$2369=2023,VLOOKUP(A144,'SEE - 2023'!$A$6:$E$1796,5,0),0)))))*(1-$AL$5))),H144))</f>
        <v>0</v>
      </c>
      <c r="R144" s="175">
        <f>P144*Q144</f>
        <v>0</v>
      </c>
      <c r="S144" s="175">
        <f>IF(Y144&gt;D144,Y144-D144,0)</f>
        <v>0</v>
      </c>
      <c r="T144" s="175">
        <f>IF(Y144&gt;D144,Z144,0)</f>
        <v>0</v>
      </c>
      <c r="U144" s="175">
        <f>S144*T144</f>
        <v>0</v>
      </c>
      <c r="V144" s="175">
        <f>IF(Y144&lt;D144,D144-Y144,0)</f>
        <v>0</v>
      </c>
      <c r="W144" s="175">
        <f>IF(Y144=0,E144,IF(Y144&lt;D144,Z144,0))</f>
        <v>0</v>
      </c>
      <c r="X144" s="175">
        <f>V144*W144</f>
        <v>0</v>
      </c>
      <c r="Y144" s="175">
        <f>P144</f>
        <v>0</v>
      </c>
      <c r="Z144" s="175">
        <f>IF(Y144=0,0,VLOOKUP(A144,'SEE - 2023'!$A$6:$E$1796,5,0))*(1-$AN$5)</f>
        <v>0</v>
      </c>
      <c r="AA144" s="175">
        <f>Y144*Z144</f>
        <v>0</v>
      </c>
      <c r="AB144" s="984"/>
      <c r="AC144" s="985"/>
      <c r="AD144" s="985"/>
      <c r="AE144" s="985"/>
      <c r="AF144" s="985"/>
      <c r="AG144" s="986"/>
    </row>
    <row r="145" spans="1:33" s="50" customFormat="1" ht="117.75" hidden="1" customHeight="1" x14ac:dyDescent="0.3">
      <c r="A145" s="24"/>
      <c r="B145" s="36" t="s">
        <v>814</v>
      </c>
      <c r="C145" s="21"/>
      <c r="D145" s="30"/>
      <c r="E145" s="35"/>
      <c r="F145" s="23"/>
      <c r="G145" s="30"/>
      <c r="H145" s="35"/>
      <c r="I145" s="23"/>
      <c r="J145" s="30"/>
      <c r="K145" s="35"/>
      <c r="L145" s="23"/>
      <c r="M145" s="30"/>
      <c r="N145" s="35"/>
      <c r="O145" s="23"/>
      <c r="P145" s="30"/>
      <c r="Q145" s="35"/>
      <c r="R145" s="23"/>
      <c r="S145" s="30"/>
      <c r="T145" s="35"/>
      <c r="U145" s="23"/>
      <c r="V145" s="30"/>
      <c r="W145" s="35"/>
      <c r="X145" s="23"/>
      <c r="Y145" s="30"/>
      <c r="Z145" s="35"/>
      <c r="AA145" s="23"/>
      <c r="AB145" s="987"/>
      <c r="AC145" s="988"/>
      <c r="AD145" s="988"/>
      <c r="AE145" s="988"/>
      <c r="AF145" s="988"/>
      <c r="AG145" s="989"/>
    </row>
    <row r="146" spans="1:33" s="50" customFormat="1" hidden="1" x14ac:dyDescent="0.3">
      <c r="A146" s="24"/>
      <c r="B146" s="36"/>
      <c r="C146" s="21"/>
      <c r="D146" s="30"/>
      <c r="E146" s="35"/>
      <c r="F146" s="23"/>
      <c r="G146" s="30"/>
      <c r="H146" s="35"/>
      <c r="I146" s="23"/>
      <c r="J146" s="30"/>
      <c r="K146" s="35"/>
      <c r="L146" s="23"/>
      <c r="M146" s="30"/>
      <c r="N146" s="35"/>
      <c r="O146" s="23"/>
      <c r="P146" s="30"/>
      <c r="Q146" s="35"/>
      <c r="R146" s="23"/>
      <c r="S146" s="30"/>
      <c r="T146" s="35"/>
      <c r="U146" s="23"/>
      <c r="V146" s="30"/>
      <c r="W146" s="35"/>
      <c r="X146" s="23"/>
      <c r="Y146" s="30"/>
      <c r="Z146" s="35"/>
      <c r="AA146" s="23"/>
      <c r="AG146" s="115"/>
    </row>
    <row r="147" spans="1:33" s="50" customFormat="1" ht="18.75" x14ac:dyDescent="0.25">
      <c r="A147" s="19" t="s">
        <v>798</v>
      </c>
      <c r="B147" s="138" t="s">
        <v>754</v>
      </c>
      <c r="C147" s="120" t="s">
        <v>18</v>
      </c>
      <c r="D147" s="176"/>
      <c r="E147" s="177">
        <f>IF(D147=0,0,(IF($F$2369=2021,VLOOKUP(A147,'SEE - 2021'!$A$6:$E$1681,5,0),(IF($F$2369=2022,VLOOKUP(A147,'SEE - 2022'!$A$6:$E$1791,5,0),(IF($F$2369=2023,VLOOKUP(A147,'SEE - 2023'!$A$6:$E$1796,5,0),0)))))))</f>
        <v>0</v>
      </c>
      <c r="F147" s="175">
        <f>D147*E147</f>
        <v>0</v>
      </c>
      <c r="G147" s="177">
        <f>D147</f>
        <v>0</v>
      </c>
      <c r="H147" s="177">
        <f>IF(G147=0,0,(IF($I$2369=2021,VLOOKUP(A147,'SEE - 2021'!$A$6:$E$1681,5,0),(IF($I$2369=2022,VLOOKUP(A147,'SEE - 2022'!$A$6:$E$1791,5,0),(IF($I$2369=2023,VLOOKUP(A147,'SEE - 2023'!$A$6:$E$1796,5,0),0)))))))</f>
        <v>0</v>
      </c>
      <c r="I147" s="175">
        <f>G147*H147</f>
        <v>0</v>
      </c>
      <c r="J147" s="175">
        <f>IF(P147&gt;G147,P147-G147,0)</f>
        <v>0</v>
      </c>
      <c r="K147" s="175">
        <f>IF(P147&gt;G147,Q147,0)</f>
        <v>0</v>
      </c>
      <c r="L147" s="175">
        <f>J147*K147</f>
        <v>0</v>
      </c>
      <c r="M147" s="175">
        <f>IF(P147&lt;G147,G147-P147,0)</f>
        <v>0</v>
      </c>
      <c r="N147" s="175">
        <f>IF(P147=0,H147,IF(P147&lt;G147,Q147,0))</f>
        <v>0</v>
      </c>
      <c r="O147" s="175">
        <f>M147*N147</f>
        <v>0</v>
      </c>
      <c r="P147" s="176"/>
      <c r="Q147" s="175">
        <f>IF(P147=0,0,IF(H147=0,((IF($I$2369=2021,VLOOKUP(A147,'SEE - 2021'!$A$6:$E$1681,5,0),(IF($I$2369=2022,VLOOKUP(A147,'SEE - 2022'!$A$6:$E$1791,5,0),(IF($I$2369=2023,VLOOKUP(A147,'SEE - 2023'!$A$6:$E$1796,5,0),0)))))*(1-$AL$5))),H147))</f>
        <v>0</v>
      </c>
      <c r="R147" s="175">
        <f>P147*Q147</f>
        <v>0</v>
      </c>
      <c r="S147" s="175">
        <f>IF(Y147&gt;D147,Y147-D147,0)</f>
        <v>0</v>
      </c>
      <c r="T147" s="175">
        <f>IF(Y147&gt;D147,Z147,0)</f>
        <v>0</v>
      </c>
      <c r="U147" s="175">
        <f>S147*T147</f>
        <v>0</v>
      </c>
      <c r="V147" s="175">
        <f>IF(Y147&lt;D147,D147-Y147,0)</f>
        <v>0</v>
      </c>
      <c r="W147" s="175">
        <f>IF(Y147=0,E147,IF(Y147&lt;D147,Z147,0))</f>
        <v>0</v>
      </c>
      <c r="X147" s="175">
        <f>V147*W147</f>
        <v>0</v>
      </c>
      <c r="Y147" s="175">
        <f>P147</f>
        <v>0</v>
      </c>
      <c r="Z147" s="175">
        <f>IF(Y147=0,0,VLOOKUP(A147,'SEE - 2023'!$A$6:$E$1796,5,0))*(1-$AN$5)</f>
        <v>0</v>
      </c>
      <c r="AA147" s="175">
        <f>Y147*Z147</f>
        <v>0</v>
      </c>
      <c r="AB147" s="984"/>
      <c r="AC147" s="985"/>
      <c r="AD147" s="985"/>
      <c r="AE147" s="985"/>
      <c r="AF147" s="985"/>
      <c r="AG147" s="986"/>
    </row>
    <row r="148" spans="1:33" s="50" customFormat="1" ht="125.25" hidden="1" customHeight="1" x14ac:dyDescent="0.3">
      <c r="A148" s="24"/>
      <c r="B148" s="36" t="s">
        <v>1514</v>
      </c>
      <c r="C148" s="21"/>
      <c r="D148" s="30"/>
      <c r="E148" s="35"/>
      <c r="F148" s="23"/>
      <c r="G148" s="30"/>
      <c r="H148" s="35"/>
      <c r="I148" s="23"/>
      <c r="J148" s="30"/>
      <c r="K148" s="35"/>
      <c r="L148" s="23"/>
      <c r="M148" s="30"/>
      <c r="N148" s="35"/>
      <c r="O148" s="23"/>
      <c r="P148" s="30"/>
      <c r="Q148" s="35"/>
      <c r="R148" s="23"/>
      <c r="S148" s="30"/>
      <c r="T148" s="35"/>
      <c r="U148" s="23"/>
      <c r="V148" s="30"/>
      <c r="W148" s="35"/>
      <c r="X148" s="23"/>
      <c r="Y148" s="30"/>
      <c r="Z148" s="35"/>
      <c r="AA148" s="23"/>
      <c r="AB148" s="987"/>
      <c r="AC148" s="988"/>
      <c r="AD148" s="988"/>
      <c r="AE148" s="988"/>
      <c r="AF148" s="988"/>
      <c r="AG148" s="989"/>
    </row>
    <row r="149" spans="1:33" s="50" customFormat="1" hidden="1" x14ac:dyDescent="0.3">
      <c r="A149" s="24"/>
      <c r="B149" s="53"/>
      <c r="C149" s="21"/>
      <c r="D149" s="30"/>
      <c r="E149" s="35"/>
      <c r="F149" s="23"/>
      <c r="G149" s="30"/>
      <c r="H149" s="35"/>
      <c r="I149" s="23"/>
      <c r="J149" s="30"/>
      <c r="K149" s="35"/>
      <c r="L149" s="23"/>
      <c r="M149" s="30"/>
      <c r="N149" s="35"/>
      <c r="O149" s="23"/>
      <c r="P149" s="30"/>
      <c r="Q149" s="35"/>
      <c r="R149" s="23"/>
      <c r="S149" s="30"/>
      <c r="T149" s="35"/>
      <c r="U149" s="23"/>
      <c r="V149" s="30"/>
      <c r="W149" s="35"/>
      <c r="X149" s="23"/>
      <c r="Y149" s="30"/>
      <c r="Z149" s="35"/>
      <c r="AA149" s="23"/>
      <c r="AG149" s="115"/>
    </row>
    <row r="150" spans="1:33" s="50" customFormat="1" ht="18.75" x14ac:dyDescent="0.25">
      <c r="A150" s="19" t="s">
        <v>799</v>
      </c>
      <c r="B150" s="138" t="s">
        <v>83</v>
      </c>
      <c r="C150" s="120" t="s">
        <v>8</v>
      </c>
      <c r="D150" s="176"/>
      <c r="E150" s="177">
        <f>IF(D150=0,0,(IF($F$2369=2021,VLOOKUP(A150,'SEE - 2021'!$A$6:$E$1681,5,0),(IF($F$2369=2022,VLOOKUP(A150,'SEE - 2022'!$A$6:$E$1791,5,0),(IF($F$2369=2023,VLOOKUP(A150,'SEE - 2023'!$A$6:$E$1796,5,0),0)))))))</f>
        <v>0</v>
      </c>
      <c r="F150" s="175">
        <f>D150*E150</f>
        <v>0</v>
      </c>
      <c r="G150" s="177">
        <f>D150</f>
        <v>0</v>
      </c>
      <c r="H150" s="177">
        <f>IF(G150=0,0,(IF($I$2369=2021,VLOOKUP(A150,'SEE - 2021'!$A$6:$E$1681,5,0),(IF($I$2369=2022,VLOOKUP(A150,'SEE - 2022'!$A$6:$E$1791,5,0),(IF($I$2369=2023,VLOOKUP(A150,'SEE - 2023'!$A$6:$E$1796,5,0),0)))))))</f>
        <v>0</v>
      </c>
      <c r="I150" s="175">
        <f>G150*H150</f>
        <v>0</v>
      </c>
      <c r="J150" s="175">
        <f>IF(P150&gt;G150,P150-G150,0)</f>
        <v>0</v>
      </c>
      <c r="K150" s="175">
        <f>IF(P150&gt;G150,Q150,0)</f>
        <v>0</v>
      </c>
      <c r="L150" s="175">
        <f>J150*K150</f>
        <v>0</v>
      </c>
      <c r="M150" s="175">
        <f>IF(P150&lt;G150,G150-P150,0)</f>
        <v>0</v>
      </c>
      <c r="N150" s="175">
        <f>IF(P150=0,H150,IF(P150&lt;G150,Q150,0))</f>
        <v>0</v>
      </c>
      <c r="O150" s="175">
        <f>M150*N150</f>
        <v>0</v>
      </c>
      <c r="P150" s="176"/>
      <c r="Q150" s="175">
        <f>IF(P150=0,0,IF(H150=0,((IF($I$2369=2021,VLOOKUP(A150,'SEE - 2021'!$A$6:$E$1681,5,0),(IF($I$2369=2022,VLOOKUP(A150,'SEE - 2022'!$A$6:$E$1791,5,0),(IF($I$2369=2023,VLOOKUP(A150,'SEE - 2023'!$A$6:$E$1796,5,0),0)))))*(1-$AL$5))),H150))</f>
        <v>0</v>
      </c>
      <c r="R150" s="175">
        <f>P150*Q150</f>
        <v>0</v>
      </c>
      <c r="S150" s="175">
        <f>IF(Y150&gt;D150,Y150-D150,0)</f>
        <v>0</v>
      </c>
      <c r="T150" s="175">
        <f>IF(Y150&gt;D150,Z150,0)</f>
        <v>0</v>
      </c>
      <c r="U150" s="175">
        <f>S150*T150</f>
        <v>0</v>
      </c>
      <c r="V150" s="175">
        <f>IF(Y150&lt;D150,D150-Y150,0)</f>
        <v>0</v>
      </c>
      <c r="W150" s="175">
        <f>IF(Y150=0,E150,IF(Y150&lt;D150,Z150,0))</f>
        <v>0</v>
      </c>
      <c r="X150" s="175">
        <f>V150*W150</f>
        <v>0</v>
      </c>
      <c r="Y150" s="175">
        <f>P150</f>
        <v>0</v>
      </c>
      <c r="Z150" s="175">
        <f>IF(Y150=0,0,VLOOKUP(A150,'SEE - 2023'!$A$6:$E$1796,5,0))*(1-$AN$5)</f>
        <v>0</v>
      </c>
      <c r="AA150" s="175">
        <f>Y150*Z150</f>
        <v>0</v>
      </c>
      <c r="AB150" s="984"/>
      <c r="AC150" s="985"/>
      <c r="AD150" s="985"/>
      <c r="AE150" s="985"/>
      <c r="AF150" s="985"/>
      <c r="AG150" s="986"/>
    </row>
    <row r="151" spans="1:33" s="50" customFormat="1" ht="139.5" hidden="1" customHeight="1" x14ac:dyDescent="0.3">
      <c r="A151" s="24"/>
      <c r="B151" s="36" t="s">
        <v>815</v>
      </c>
      <c r="C151" s="21"/>
      <c r="D151" s="30"/>
      <c r="E151" s="35"/>
      <c r="F151" s="23"/>
      <c r="G151" s="30"/>
      <c r="H151" s="35"/>
      <c r="I151" s="23"/>
      <c r="J151" s="30"/>
      <c r="K151" s="35"/>
      <c r="L151" s="23"/>
      <c r="M151" s="30"/>
      <c r="N151" s="35"/>
      <c r="O151" s="23"/>
      <c r="P151" s="30"/>
      <c r="Q151" s="35"/>
      <c r="R151" s="23"/>
      <c r="S151" s="30"/>
      <c r="T151" s="35"/>
      <c r="U151" s="23"/>
      <c r="V151" s="30"/>
      <c r="W151" s="35"/>
      <c r="X151" s="23"/>
      <c r="Y151" s="30"/>
      <c r="Z151" s="35"/>
      <c r="AA151" s="23"/>
      <c r="AB151" s="987"/>
      <c r="AC151" s="988"/>
      <c r="AD151" s="988"/>
      <c r="AE151" s="988"/>
      <c r="AF151" s="988"/>
      <c r="AG151" s="989"/>
    </row>
    <row r="152" spans="1:33" s="50" customFormat="1" hidden="1" x14ac:dyDescent="0.3">
      <c r="A152" s="24"/>
      <c r="B152" s="36"/>
      <c r="C152" s="21"/>
      <c r="D152" s="30"/>
      <c r="E152" s="35"/>
      <c r="F152" s="23"/>
      <c r="G152" s="30"/>
      <c r="H152" s="35"/>
      <c r="I152" s="23"/>
      <c r="J152" s="30"/>
      <c r="K152" s="35"/>
      <c r="L152" s="23"/>
      <c r="M152" s="30"/>
      <c r="N152" s="35"/>
      <c r="O152" s="23"/>
      <c r="P152" s="30"/>
      <c r="Q152" s="35"/>
      <c r="R152" s="23"/>
      <c r="S152" s="30"/>
      <c r="T152" s="35"/>
      <c r="U152" s="23"/>
      <c r="V152" s="30"/>
      <c r="W152" s="35"/>
      <c r="X152" s="23"/>
      <c r="Y152" s="30"/>
      <c r="Z152" s="35"/>
      <c r="AA152" s="23"/>
      <c r="AG152" s="115"/>
    </row>
    <row r="153" spans="1:33" s="50" customFormat="1" ht="18.75" x14ac:dyDescent="0.25">
      <c r="A153" s="19" t="s">
        <v>800</v>
      </c>
      <c r="B153" s="138" t="s">
        <v>759</v>
      </c>
      <c r="C153" s="120" t="s">
        <v>61</v>
      </c>
      <c r="D153" s="176"/>
      <c r="E153" s="177">
        <f>IF(D153=0,0,(IF($F$2369=2021,VLOOKUP(A153,'SEE - 2021'!$A$6:$E$1681,5,0),(IF($F$2369=2022,VLOOKUP(A153,'SEE - 2022'!$A$6:$E$1791,5,0),(IF($F$2369=2023,VLOOKUP(A153,'SEE - 2023'!$A$6:$E$1796,5,0),0)))))))</f>
        <v>0</v>
      </c>
      <c r="F153" s="175">
        <f>D153*E153</f>
        <v>0</v>
      </c>
      <c r="G153" s="177">
        <f>D153</f>
        <v>0</v>
      </c>
      <c r="H153" s="177">
        <f>IF(G153=0,0,(IF($I$2369=2021,VLOOKUP(A153,'SEE - 2021'!$A$6:$E$1681,5,0),(IF($I$2369=2022,VLOOKUP(A153,'SEE - 2022'!$A$6:$E$1791,5,0),(IF($I$2369=2023,VLOOKUP(A153,'SEE - 2023'!$A$6:$E$1796,5,0),0)))))))</f>
        <v>0</v>
      </c>
      <c r="I153" s="175">
        <f>G153*H153</f>
        <v>0</v>
      </c>
      <c r="J153" s="175">
        <f>IF(P153&gt;G153,P153-G153,0)</f>
        <v>0</v>
      </c>
      <c r="K153" s="175">
        <f>IF(P153&gt;G153,Q153,0)</f>
        <v>0</v>
      </c>
      <c r="L153" s="175">
        <f>J153*K153</f>
        <v>0</v>
      </c>
      <c r="M153" s="175">
        <f>IF(P153&lt;G153,G153-P153,0)</f>
        <v>0</v>
      </c>
      <c r="N153" s="175">
        <f>IF(P153=0,H153,IF(P153&lt;G153,Q153,0))</f>
        <v>0</v>
      </c>
      <c r="O153" s="175">
        <f>M153*N153</f>
        <v>0</v>
      </c>
      <c r="P153" s="176"/>
      <c r="Q153" s="175">
        <f>IF(P153=0,0,IF(H153=0,((IF($I$2369=2021,VLOOKUP(A153,'SEE - 2021'!$A$6:$E$1681,5,0),(IF($I$2369=2022,VLOOKUP(A153,'SEE - 2022'!$A$6:$E$1791,5,0),(IF($I$2369=2023,VLOOKUP(A153,'SEE - 2023'!$A$6:$E$1796,5,0),0)))))*(1-$AL$5))),H153))</f>
        <v>0</v>
      </c>
      <c r="R153" s="175">
        <f>P153*Q153</f>
        <v>0</v>
      </c>
      <c r="S153" s="175">
        <f>IF(Y153&gt;D153,Y153-D153,0)</f>
        <v>0</v>
      </c>
      <c r="T153" s="175">
        <f>IF(Y153&gt;D153,Z153,0)</f>
        <v>0</v>
      </c>
      <c r="U153" s="175">
        <f>S153*T153</f>
        <v>0</v>
      </c>
      <c r="V153" s="175">
        <f>IF(Y153&lt;D153,D153-Y153,0)</f>
        <v>0</v>
      </c>
      <c r="W153" s="175">
        <f>IF(Y153=0,E153,IF(Y153&lt;D153,Z153,0))</f>
        <v>0</v>
      </c>
      <c r="X153" s="175">
        <f>V153*W153</f>
        <v>0</v>
      </c>
      <c r="Y153" s="175">
        <f>P153</f>
        <v>0</v>
      </c>
      <c r="Z153" s="175">
        <f>IF(Y153=0,0,VLOOKUP(A153,'SEE - 2023'!$A$6:$E$1796,5,0))*(1-$AN$5)</f>
        <v>0</v>
      </c>
      <c r="AA153" s="175">
        <f>Y153*Z153</f>
        <v>0</v>
      </c>
      <c r="AB153" s="984"/>
      <c r="AC153" s="985"/>
      <c r="AD153" s="985"/>
      <c r="AE153" s="985"/>
      <c r="AF153" s="985"/>
      <c r="AG153" s="986"/>
    </row>
    <row r="154" spans="1:33" s="50" customFormat="1" ht="140.44999999999999" hidden="1" x14ac:dyDescent="0.3">
      <c r="A154" s="24"/>
      <c r="B154" s="51" t="s">
        <v>816</v>
      </c>
      <c r="C154" s="21"/>
      <c r="D154" s="30"/>
      <c r="E154" s="35"/>
      <c r="F154" s="23"/>
      <c r="G154" s="30"/>
      <c r="H154" s="35"/>
      <c r="I154" s="23"/>
      <c r="J154" s="30"/>
      <c r="K154" s="35"/>
      <c r="L154" s="23"/>
      <c r="M154" s="30"/>
      <c r="N154" s="35"/>
      <c r="O154" s="23"/>
      <c r="P154" s="30"/>
      <c r="Q154" s="35"/>
      <c r="R154" s="23"/>
      <c r="S154" s="30"/>
      <c r="T154" s="35"/>
      <c r="U154" s="23"/>
      <c r="V154" s="30"/>
      <c r="W154" s="35"/>
      <c r="X154" s="23"/>
      <c r="Y154" s="30"/>
      <c r="Z154" s="35"/>
      <c r="AA154" s="23"/>
      <c r="AB154" s="987"/>
      <c r="AC154" s="988"/>
      <c r="AD154" s="988"/>
      <c r="AE154" s="988"/>
      <c r="AF154" s="988"/>
      <c r="AG154" s="989"/>
    </row>
    <row r="155" spans="1:33" s="50" customFormat="1" hidden="1" x14ac:dyDescent="0.3">
      <c r="A155" s="24"/>
      <c r="B155" s="36"/>
      <c r="C155" s="21"/>
      <c r="D155" s="30"/>
      <c r="E155" s="35"/>
      <c r="F155" s="23"/>
      <c r="G155" s="30"/>
      <c r="H155" s="35"/>
      <c r="I155" s="23"/>
      <c r="J155" s="30"/>
      <c r="K155" s="35"/>
      <c r="L155" s="23"/>
      <c r="M155" s="30"/>
      <c r="N155" s="35"/>
      <c r="O155" s="23"/>
      <c r="P155" s="30"/>
      <c r="Q155" s="35"/>
      <c r="R155" s="23"/>
      <c r="S155" s="30"/>
      <c r="T155" s="35"/>
      <c r="U155" s="23"/>
      <c r="V155" s="30"/>
      <c r="W155" s="35"/>
      <c r="X155" s="23"/>
      <c r="Y155" s="30"/>
      <c r="Z155" s="35"/>
      <c r="AA155" s="23"/>
      <c r="AG155" s="115"/>
    </row>
    <row r="156" spans="1:33" s="50" customFormat="1" ht="18.75" x14ac:dyDescent="0.25">
      <c r="A156" s="19" t="s">
        <v>801</v>
      </c>
      <c r="B156" s="138" t="s">
        <v>760</v>
      </c>
      <c r="C156" s="120" t="s">
        <v>18</v>
      </c>
      <c r="D156" s="176"/>
      <c r="E156" s="177">
        <f>IF(D156=0,0,(IF($F$2369=2021,VLOOKUP(A156,'SEE - 2021'!$A$6:$E$1681,5,0),(IF($F$2369=2022,VLOOKUP(A156,'SEE - 2022'!$A$6:$E$1791,5,0),(IF($F$2369=2023,VLOOKUP(A156,'SEE - 2023'!$A$6:$E$1796,5,0),0)))))))</f>
        <v>0</v>
      </c>
      <c r="F156" s="175">
        <f>D156*E156</f>
        <v>0</v>
      </c>
      <c r="G156" s="177">
        <f>D156</f>
        <v>0</v>
      </c>
      <c r="H156" s="177">
        <f>IF(G156=0,0,(IF($I$2369=2021,VLOOKUP(A156,'SEE - 2021'!$A$6:$E$1681,5,0),(IF($I$2369=2022,VLOOKUP(A156,'SEE - 2022'!$A$6:$E$1791,5,0),(IF($I$2369=2023,VLOOKUP(A156,'SEE - 2023'!$A$6:$E$1796,5,0),0)))))))</f>
        <v>0</v>
      </c>
      <c r="I156" s="175">
        <f>G156*H156</f>
        <v>0</v>
      </c>
      <c r="J156" s="175">
        <f>IF(P156&gt;G156,P156-G156,0)</f>
        <v>0</v>
      </c>
      <c r="K156" s="175">
        <f>IF(P156&gt;G156,Q156,0)</f>
        <v>0</v>
      </c>
      <c r="L156" s="175">
        <f>J156*K156</f>
        <v>0</v>
      </c>
      <c r="M156" s="175">
        <f>IF(P156&lt;G156,G156-P156,0)</f>
        <v>0</v>
      </c>
      <c r="N156" s="175">
        <f>IF(P156=0,H156,IF(P156&lt;G156,Q156,0))</f>
        <v>0</v>
      </c>
      <c r="O156" s="175">
        <f>M156*N156</f>
        <v>0</v>
      </c>
      <c r="P156" s="176"/>
      <c r="Q156" s="175">
        <f>IF(P156=0,0,IF(H156=0,((IF($I$2369=2021,VLOOKUP(A156,'SEE - 2021'!$A$6:$E$1681,5,0),(IF($I$2369=2022,VLOOKUP(A156,'SEE - 2022'!$A$6:$E$1791,5,0),(IF($I$2369=2023,VLOOKUP(A156,'SEE - 2023'!$A$6:$E$1796,5,0),0)))))*(1-$AL$5))),H156))</f>
        <v>0</v>
      </c>
      <c r="R156" s="175">
        <f>P156*Q156</f>
        <v>0</v>
      </c>
      <c r="S156" s="175">
        <f>IF(Y156&gt;D156,Y156-D156,0)</f>
        <v>0</v>
      </c>
      <c r="T156" s="175">
        <f>IF(Y156&gt;D156,Z156,0)</f>
        <v>0</v>
      </c>
      <c r="U156" s="175">
        <f>S156*T156</f>
        <v>0</v>
      </c>
      <c r="V156" s="175">
        <f>IF(Y156&lt;D156,D156-Y156,0)</f>
        <v>0</v>
      </c>
      <c r="W156" s="175">
        <f>IF(Y156=0,E156,IF(Y156&lt;D156,Z156,0))</f>
        <v>0</v>
      </c>
      <c r="X156" s="175">
        <f>V156*W156</f>
        <v>0</v>
      </c>
      <c r="Y156" s="175">
        <f>P156</f>
        <v>0</v>
      </c>
      <c r="Z156" s="175">
        <f>IF(Y156=0,0,VLOOKUP(A156,'SEE - 2023'!$A$6:$E$1796,5,0))*(1-$AN$5)</f>
        <v>0</v>
      </c>
      <c r="AA156" s="175">
        <f>Y156*Z156</f>
        <v>0</v>
      </c>
      <c r="AB156" s="984"/>
      <c r="AC156" s="985"/>
      <c r="AD156" s="985"/>
      <c r="AE156" s="985"/>
      <c r="AF156" s="985"/>
      <c r="AG156" s="986"/>
    </row>
    <row r="157" spans="1:33" s="50" customFormat="1" ht="135" hidden="1" customHeight="1" x14ac:dyDescent="0.3">
      <c r="A157" s="24"/>
      <c r="B157" s="51" t="s">
        <v>817</v>
      </c>
      <c r="C157" s="21"/>
      <c r="D157" s="30"/>
      <c r="E157" s="35"/>
      <c r="F157" s="23"/>
      <c r="G157" s="30"/>
      <c r="H157" s="35"/>
      <c r="I157" s="23"/>
      <c r="J157" s="30"/>
      <c r="K157" s="35"/>
      <c r="L157" s="23"/>
      <c r="M157" s="30"/>
      <c r="N157" s="35"/>
      <c r="O157" s="23"/>
      <c r="P157" s="30"/>
      <c r="Q157" s="35"/>
      <c r="R157" s="23"/>
      <c r="S157" s="30"/>
      <c r="T157" s="35"/>
      <c r="U157" s="23"/>
      <c r="V157" s="30"/>
      <c r="W157" s="35"/>
      <c r="X157" s="23"/>
      <c r="Y157" s="30"/>
      <c r="Z157" s="35"/>
      <c r="AA157" s="23"/>
      <c r="AB157" s="987"/>
      <c r="AC157" s="988"/>
      <c r="AD157" s="988"/>
      <c r="AE157" s="988"/>
      <c r="AF157" s="988"/>
      <c r="AG157" s="989"/>
    </row>
    <row r="158" spans="1:33" s="50" customFormat="1" hidden="1" x14ac:dyDescent="0.3">
      <c r="A158" s="24"/>
      <c r="B158" s="36"/>
      <c r="C158" s="21"/>
      <c r="D158" s="30"/>
      <c r="E158" s="35"/>
      <c r="F158" s="23"/>
      <c r="G158" s="30"/>
      <c r="H158" s="35"/>
      <c r="I158" s="23"/>
      <c r="J158" s="30"/>
      <c r="K158" s="35"/>
      <c r="L158" s="23"/>
      <c r="M158" s="30"/>
      <c r="N158" s="35"/>
      <c r="O158" s="23"/>
      <c r="P158" s="30"/>
      <c r="Q158" s="35"/>
      <c r="R158" s="23"/>
      <c r="S158" s="30"/>
      <c r="T158" s="35"/>
      <c r="U158" s="23"/>
      <c r="V158" s="30"/>
      <c r="W158" s="35"/>
      <c r="X158" s="23"/>
      <c r="Y158" s="30"/>
      <c r="Z158" s="35"/>
      <c r="AA158" s="23"/>
      <c r="AG158" s="115"/>
    </row>
    <row r="159" spans="1:33" s="50" customFormat="1" ht="31.5" x14ac:dyDescent="0.25">
      <c r="A159" s="19" t="s">
        <v>802</v>
      </c>
      <c r="B159" s="139" t="s">
        <v>85</v>
      </c>
      <c r="C159" s="120" t="s">
        <v>8</v>
      </c>
      <c r="D159" s="176"/>
      <c r="E159" s="177">
        <f>IF(D159=0,0,(IF($F$2369=2021,VLOOKUP(A159,'SEE - 2021'!$A$6:$E$1681,5,0),(IF($F$2369=2022,VLOOKUP(A159,'SEE - 2022'!$A$6:$E$1791,5,0),(IF($F$2369=2023,VLOOKUP(A159,'SEE - 2023'!$A$6:$E$1796,5,0),0)))))))</f>
        <v>0</v>
      </c>
      <c r="F159" s="175">
        <f>D159*E159</f>
        <v>0</v>
      </c>
      <c r="G159" s="177">
        <f>D159</f>
        <v>0</v>
      </c>
      <c r="H159" s="177">
        <f>IF(G159=0,0,(IF($I$2369=2021,VLOOKUP(A159,'SEE - 2021'!$A$6:$E$1681,5,0),(IF($I$2369=2022,VLOOKUP(A159,'SEE - 2022'!$A$6:$E$1791,5,0),(IF($I$2369=2023,VLOOKUP(A159,'SEE - 2023'!$A$6:$E$1796,5,0),0)))))))</f>
        <v>0</v>
      </c>
      <c r="I159" s="175">
        <f>G159*H159</f>
        <v>0</v>
      </c>
      <c r="J159" s="175">
        <f>IF(P159&gt;G159,P159-G159,0)</f>
        <v>0</v>
      </c>
      <c r="K159" s="175">
        <f>IF(P159&gt;G159,Q159,0)</f>
        <v>0</v>
      </c>
      <c r="L159" s="175">
        <f>J159*K159</f>
        <v>0</v>
      </c>
      <c r="M159" s="175">
        <f>IF(P159&lt;G159,G159-P159,0)</f>
        <v>0</v>
      </c>
      <c r="N159" s="175">
        <f>IF(P159=0,H159,IF(P159&lt;G159,Q159,0))</f>
        <v>0</v>
      </c>
      <c r="O159" s="175">
        <f>M159*N159</f>
        <v>0</v>
      </c>
      <c r="P159" s="176"/>
      <c r="Q159" s="175">
        <f>IF(P159=0,0,IF(H159=0,((IF($I$2369=2021,VLOOKUP(A159,'SEE - 2021'!$A$6:$E$1681,5,0),(IF($I$2369=2022,VLOOKUP(A159,'SEE - 2022'!$A$6:$E$1791,5,0),(IF($I$2369=2023,VLOOKUP(A159,'SEE - 2023'!$A$6:$E$1796,5,0),0)))))*(1-$AL$5))),H159))</f>
        <v>0</v>
      </c>
      <c r="R159" s="175">
        <f>P159*Q159</f>
        <v>0</v>
      </c>
      <c r="S159" s="175">
        <f>IF(Y159&gt;D159,Y159-D159,0)</f>
        <v>0</v>
      </c>
      <c r="T159" s="175">
        <f>IF(Y159&gt;D159,Z159,0)</f>
        <v>0</v>
      </c>
      <c r="U159" s="175">
        <f>S159*T159</f>
        <v>0</v>
      </c>
      <c r="V159" s="175">
        <f>IF(Y159&lt;D159,D159-Y159,0)</f>
        <v>0</v>
      </c>
      <c r="W159" s="175">
        <f>IF(Y159=0,E159,IF(Y159&lt;D159,Z159,0))</f>
        <v>0</v>
      </c>
      <c r="X159" s="175">
        <f>V159*W159</f>
        <v>0</v>
      </c>
      <c r="Y159" s="175">
        <f>P159</f>
        <v>0</v>
      </c>
      <c r="Z159" s="175">
        <f>IF(Y159=0,0,VLOOKUP(A159,'SEE - 2023'!$A$6:$E$1796,5,0))*(1-$AN$5)</f>
        <v>0</v>
      </c>
      <c r="AA159" s="175">
        <f>Y159*Z159</f>
        <v>0</v>
      </c>
      <c r="AB159" s="984"/>
      <c r="AC159" s="985"/>
      <c r="AD159" s="985"/>
      <c r="AE159" s="985"/>
      <c r="AF159" s="985"/>
      <c r="AG159" s="986"/>
    </row>
    <row r="160" spans="1:33" s="50" customFormat="1" ht="140.44999999999999" hidden="1" x14ac:dyDescent="0.3">
      <c r="A160" s="24"/>
      <c r="B160" s="51" t="s">
        <v>86</v>
      </c>
      <c r="C160" s="21"/>
      <c r="D160" s="30"/>
      <c r="E160" s="22"/>
      <c r="F160" s="23"/>
      <c r="G160" s="30"/>
      <c r="H160" s="22"/>
      <c r="I160" s="23"/>
      <c r="J160" s="30"/>
      <c r="K160" s="22"/>
      <c r="L160" s="23"/>
      <c r="M160" s="30"/>
      <c r="N160" s="22"/>
      <c r="O160" s="23"/>
      <c r="P160" s="30"/>
      <c r="Q160" s="22"/>
      <c r="R160" s="23"/>
      <c r="S160" s="30"/>
      <c r="T160" s="22"/>
      <c r="U160" s="23"/>
      <c r="V160" s="30"/>
      <c r="W160" s="22"/>
      <c r="X160" s="23"/>
      <c r="Y160" s="30"/>
      <c r="Z160" s="22"/>
      <c r="AA160" s="23"/>
      <c r="AB160" s="987"/>
      <c r="AC160" s="988"/>
      <c r="AD160" s="988"/>
      <c r="AE160" s="988"/>
      <c r="AF160" s="988"/>
      <c r="AG160" s="989"/>
    </row>
    <row r="161" spans="1:33" s="50" customFormat="1" hidden="1" x14ac:dyDescent="0.3">
      <c r="A161" s="37"/>
      <c r="B161" s="31"/>
      <c r="C161" s="39"/>
      <c r="D161" s="30"/>
      <c r="E161" s="22"/>
      <c r="F161" s="38"/>
      <c r="G161" s="30"/>
      <c r="H161" s="22"/>
      <c r="I161" s="38"/>
      <c r="J161" s="30"/>
      <c r="K161" s="22"/>
      <c r="L161" s="38"/>
      <c r="M161" s="30"/>
      <c r="N161" s="22"/>
      <c r="O161" s="38"/>
      <c r="P161" s="30"/>
      <c r="Q161" s="22"/>
      <c r="R161" s="38"/>
      <c r="S161" s="30"/>
      <c r="T161" s="22"/>
      <c r="U161" s="38"/>
      <c r="V161" s="30"/>
      <c r="W161" s="22"/>
      <c r="X161" s="38"/>
      <c r="Y161" s="30"/>
      <c r="Z161" s="22"/>
      <c r="AA161" s="38"/>
      <c r="AG161" s="115"/>
    </row>
    <row r="162" spans="1:33" s="50" customFormat="1" ht="18.75" x14ac:dyDescent="0.25">
      <c r="A162" s="19" t="s">
        <v>1778</v>
      </c>
      <c r="B162" s="139" t="s">
        <v>1779</v>
      </c>
      <c r="C162" s="120" t="s">
        <v>8</v>
      </c>
      <c r="D162" s="176"/>
      <c r="E162" s="177">
        <f>IF(D162=0,0,(IF($F$2369=2021,VLOOKUP(A162,'SEE - 2021'!$A$6:$E$1681,5,0),(IF($F$2369=2022,VLOOKUP(A162,'SEE - 2022'!$A$6:$E$1791,5,0),(IF($F$2369=2023,VLOOKUP(A162,'SEE - 2023'!$A$6:$E$1796,5,0),0)))))))</f>
        <v>0</v>
      </c>
      <c r="F162" s="175">
        <f>D162*E162</f>
        <v>0</v>
      </c>
      <c r="G162" s="177">
        <f>D162</f>
        <v>0</v>
      </c>
      <c r="H162" s="177">
        <f>IF(G162=0,0,(IF($I$2369=2021,VLOOKUP(A162,'SEE - 2021'!$A$6:$E$1681,5,0),(IF($I$2369=2022,VLOOKUP(A162,'SEE - 2022'!$A$6:$E$1791,5,0),(IF($I$2369=2023,VLOOKUP(A162,'SEE - 2023'!$A$6:$E$1796,5,0),0)))))))</f>
        <v>0</v>
      </c>
      <c r="I162" s="175">
        <f>G162*H162</f>
        <v>0</v>
      </c>
      <c r="J162" s="175">
        <f>IF(P162&gt;G162,P162-G162,0)</f>
        <v>0</v>
      </c>
      <c r="K162" s="175">
        <f>IF(P162&gt;G162,Q162,0)</f>
        <v>0</v>
      </c>
      <c r="L162" s="175">
        <f>J162*K162</f>
        <v>0</v>
      </c>
      <c r="M162" s="175">
        <f>IF(P162&lt;G162,G162-P162,0)</f>
        <v>0</v>
      </c>
      <c r="N162" s="175">
        <f>IF(P162=0,H162,IF(P162&lt;G162,Q162,0))</f>
        <v>0</v>
      </c>
      <c r="O162" s="175">
        <f>M162*N162</f>
        <v>0</v>
      </c>
      <c r="P162" s="176"/>
      <c r="Q162" s="175">
        <f>IF(P162=0,0,IF(H162=0,((IF($I$2369=2021,VLOOKUP(A162,'SEE - 2021'!$A$6:$E$1681,5,0),(IF($I$2369=2022,VLOOKUP(A162,'SEE - 2022'!$A$6:$E$1791,5,0),(IF($I$2369=2023,VLOOKUP(A162,'SEE - 2023'!$A$6:$E$1796,5,0),0)))))*(1-$AL$5))),H162))</f>
        <v>0</v>
      </c>
      <c r="R162" s="175">
        <f>P162*Q162</f>
        <v>0</v>
      </c>
      <c r="S162" s="175">
        <f>IF(Y162&gt;D162,Y162-D162,0)</f>
        <v>0</v>
      </c>
      <c r="T162" s="175">
        <f>IF(Y162&gt;D162,Z162,0)</f>
        <v>0</v>
      </c>
      <c r="U162" s="175">
        <f>S162*T162</f>
        <v>0</v>
      </c>
      <c r="V162" s="175">
        <f>IF(Y162&lt;D162,D162-Y162,0)</f>
        <v>0</v>
      </c>
      <c r="W162" s="175">
        <f>IF(Y162=0,E162,IF(Y162&lt;D162,Z162,0))</f>
        <v>0</v>
      </c>
      <c r="X162" s="175">
        <f>V162*W162</f>
        <v>0</v>
      </c>
      <c r="Y162" s="175">
        <f>P162</f>
        <v>0</v>
      </c>
      <c r="Z162" s="175">
        <f>IF(Y162=0,0,VLOOKUP(A162,'SEE - 2023'!$A$6:$E$1796,5,0))*(1-$AN$5)</f>
        <v>0</v>
      </c>
      <c r="AA162" s="175">
        <f>Y162*Z162</f>
        <v>0</v>
      </c>
      <c r="AB162" s="984"/>
      <c r="AC162" s="985"/>
      <c r="AD162" s="985"/>
      <c r="AE162" s="985"/>
      <c r="AF162" s="985"/>
      <c r="AG162" s="986"/>
    </row>
    <row r="163" spans="1:33" s="50" customFormat="1" ht="124.9" hidden="1" x14ac:dyDescent="0.3">
      <c r="A163" s="24"/>
      <c r="B163" s="51" t="s">
        <v>1780</v>
      </c>
      <c r="C163" s="21"/>
      <c r="D163" s="30"/>
      <c r="E163" s="22"/>
      <c r="F163" s="23"/>
      <c r="G163" s="30"/>
      <c r="H163" s="22"/>
      <c r="I163" s="23"/>
      <c r="J163" s="30"/>
      <c r="K163" s="22"/>
      <c r="L163" s="23"/>
      <c r="M163" s="30"/>
      <c r="N163" s="22"/>
      <c r="O163" s="23"/>
      <c r="P163" s="30"/>
      <c r="Q163" s="22"/>
      <c r="R163" s="23"/>
      <c r="S163" s="30"/>
      <c r="T163" s="22"/>
      <c r="U163" s="23"/>
      <c r="V163" s="30"/>
      <c r="W163" s="22"/>
      <c r="X163" s="23"/>
      <c r="Y163" s="30"/>
      <c r="Z163" s="22"/>
      <c r="AA163" s="23"/>
      <c r="AB163" s="987"/>
      <c r="AC163" s="988"/>
      <c r="AD163" s="988"/>
      <c r="AE163" s="988"/>
      <c r="AF163" s="988"/>
      <c r="AG163" s="989"/>
    </row>
    <row r="164" spans="1:33" s="50" customFormat="1" hidden="1" x14ac:dyDescent="0.3">
      <c r="A164" s="37"/>
      <c r="B164" s="31"/>
      <c r="C164" s="39"/>
      <c r="D164" s="30"/>
      <c r="E164" s="22"/>
      <c r="F164" s="38"/>
      <c r="G164" s="30"/>
      <c r="H164" s="22"/>
      <c r="I164" s="38"/>
      <c r="J164" s="30"/>
      <c r="K164" s="22"/>
      <c r="L164" s="38"/>
      <c r="M164" s="30"/>
      <c r="N164" s="22"/>
      <c r="O164" s="38"/>
      <c r="P164" s="30"/>
      <c r="Q164" s="22"/>
      <c r="R164" s="38"/>
      <c r="S164" s="30"/>
      <c r="T164" s="22"/>
      <c r="U164" s="38"/>
      <c r="V164" s="30"/>
      <c r="W164" s="22"/>
      <c r="X164" s="38"/>
      <c r="Y164" s="30"/>
      <c r="Z164" s="22"/>
      <c r="AA164" s="38"/>
      <c r="AG164" s="115"/>
    </row>
    <row r="165" spans="1:33" s="50" customFormat="1" ht="18.75" x14ac:dyDescent="0.25">
      <c r="A165" s="19" t="s">
        <v>1781</v>
      </c>
      <c r="B165" s="139" t="s">
        <v>1782</v>
      </c>
      <c r="C165" s="120" t="s">
        <v>61</v>
      </c>
      <c r="D165" s="176"/>
      <c r="E165" s="177">
        <f>IF(D165=0,0,(IF($F$2369=2021,VLOOKUP(A165,'SEE - 2021'!$A$6:$E$1681,5,0),(IF($F$2369=2022,VLOOKUP(A165,'SEE - 2022'!$A$6:$E$1791,5,0),(IF($F$2369=2023,VLOOKUP(A165,'SEE - 2023'!$A$6:$E$1796,5,0),0)))))))</f>
        <v>0</v>
      </c>
      <c r="F165" s="175">
        <f>D165*E165</f>
        <v>0</v>
      </c>
      <c r="G165" s="177">
        <f>D165</f>
        <v>0</v>
      </c>
      <c r="H165" s="177">
        <f>IF(G165=0,0,(IF($I$2369=2021,VLOOKUP(A165,'SEE - 2021'!$A$6:$E$1681,5,0),(IF($I$2369=2022,VLOOKUP(A165,'SEE - 2022'!$A$6:$E$1791,5,0),(IF($I$2369=2023,VLOOKUP(A165,'SEE - 2023'!$A$6:$E$1796,5,0),0)))))))</f>
        <v>0</v>
      </c>
      <c r="I165" s="175">
        <f>G165*H165</f>
        <v>0</v>
      </c>
      <c r="J165" s="175">
        <f>IF(P165&gt;G165,P165-G165,0)</f>
        <v>0</v>
      </c>
      <c r="K165" s="175">
        <f>IF(P165&gt;G165,Q165,0)</f>
        <v>0</v>
      </c>
      <c r="L165" s="175">
        <f>J165*K165</f>
        <v>0</v>
      </c>
      <c r="M165" s="175">
        <f>IF(P165&lt;G165,G165-P165,0)</f>
        <v>0</v>
      </c>
      <c r="N165" s="175">
        <f>IF(P165=0,H165,IF(P165&lt;G165,Q165,0))</f>
        <v>0</v>
      </c>
      <c r="O165" s="175">
        <f>M165*N165</f>
        <v>0</v>
      </c>
      <c r="P165" s="176"/>
      <c r="Q165" s="175">
        <f>IF(P165=0,0,IF(H165=0,((IF($I$2369=2021,VLOOKUP(A165,'SEE - 2021'!$A$6:$E$1681,5,0),(IF($I$2369=2022,VLOOKUP(A165,'SEE - 2022'!$A$6:$E$1791,5,0),(IF($I$2369=2023,VLOOKUP(A165,'SEE - 2023'!$A$6:$E$1796,5,0),0)))))*(1-$AL$5))),H165))</f>
        <v>0</v>
      </c>
      <c r="R165" s="175">
        <f>P165*Q165</f>
        <v>0</v>
      </c>
      <c r="S165" s="175">
        <f>IF(Y165&gt;D165,Y165-D165,0)</f>
        <v>0</v>
      </c>
      <c r="T165" s="175">
        <f>IF(Y165&gt;D165,Z165,0)</f>
        <v>0</v>
      </c>
      <c r="U165" s="175">
        <f>S165*T165</f>
        <v>0</v>
      </c>
      <c r="V165" s="175">
        <f>IF(Y165&lt;D165,D165-Y165,0)</f>
        <v>0</v>
      </c>
      <c r="W165" s="175">
        <f>IF(Y165=0,E165,IF(Y165&lt;D165,Z165,0))</f>
        <v>0</v>
      </c>
      <c r="X165" s="175">
        <f>V165*W165</f>
        <v>0</v>
      </c>
      <c r="Y165" s="175">
        <f>P165</f>
        <v>0</v>
      </c>
      <c r="Z165" s="175">
        <f>IF(Y165=0,0,VLOOKUP(A165,'SEE - 2023'!$A$6:$E$1796,5,0))*(1-$AN$5)</f>
        <v>0</v>
      </c>
      <c r="AA165" s="175">
        <f>Y165*Z165</f>
        <v>0</v>
      </c>
      <c r="AB165" s="984"/>
      <c r="AC165" s="985"/>
      <c r="AD165" s="985"/>
      <c r="AE165" s="985"/>
      <c r="AF165" s="985"/>
      <c r="AG165" s="986"/>
    </row>
    <row r="166" spans="1:33" s="50" customFormat="1" ht="140.44999999999999" hidden="1" x14ac:dyDescent="0.3">
      <c r="A166" s="24"/>
      <c r="B166" s="51" t="s">
        <v>1783</v>
      </c>
      <c r="C166" s="21"/>
      <c r="D166" s="30"/>
      <c r="E166" s="22"/>
      <c r="F166" s="23"/>
      <c r="G166" s="30"/>
      <c r="H166" s="22"/>
      <c r="I166" s="23"/>
      <c r="J166" s="30"/>
      <c r="K166" s="22"/>
      <c r="L166" s="23"/>
      <c r="M166" s="30"/>
      <c r="N166" s="22"/>
      <c r="O166" s="23"/>
      <c r="P166" s="30"/>
      <c r="Q166" s="22"/>
      <c r="R166" s="23"/>
      <c r="S166" s="30"/>
      <c r="T166" s="22"/>
      <c r="U166" s="23"/>
      <c r="V166" s="30"/>
      <c r="W166" s="22"/>
      <c r="X166" s="23"/>
      <c r="Y166" s="30"/>
      <c r="Z166" s="22"/>
      <c r="AA166" s="23"/>
      <c r="AB166" s="987"/>
      <c r="AC166" s="988"/>
      <c r="AD166" s="988"/>
      <c r="AE166" s="988"/>
      <c r="AF166" s="988"/>
      <c r="AG166" s="989"/>
    </row>
    <row r="167" spans="1:33" s="50" customFormat="1" hidden="1" x14ac:dyDescent="0.3">
      <c r="A167" s="37"/>
      <c r="B167" s="31"/>
      <c r="C167" s="39"/>
      <c r="D167" s="30"/>
      <c r="E167" s="22"/>
      <c r="F167" s="38"/>
      <c r="G167" s="30"/>
      <c r="H167" s="22"/>
      <c r="I167" s="38"/>
      <c r="J167" s="30"/>
      <c r="K167" s="22"/>
      <c r="L167" s="38"/>
      <c r="M167" s="30"/>
      <c r="N167" s="22"/>
      <c r="O167" s="38"/>
      <c r="P167" s="30"/>
      <c r="Q167" s="22"/>
      <c r="R167" s="38"/>
      <c r="S167" s="30"/>
      <c r="T167" s="22"/>
      <c r="U167" s="38"/>
      <c r="V167" s="30"/>
      <c r="W167" s="22"/>
      <c r="X167" s="38"/>
      <c r="Y167" s="30"/>
      <c r="Z167" s="22"/>
      <c r="AA167" s="38"/>
      <c r="AG167" s="115"/>
    </row>
    <row r="168" spans="1:33" s="50" customFormat="1" ht="18.75" x14ac:dyDescent="0.25">
      <c r="A168" s="19" t="s">
        <v>1967</v>
      </c>
      <c r="B168" s="139" t="s">
        <v>1968</v>
      </c>
      <c r="C168" s="120" t="s">
        <v>8</v>
      </c>
      <c r="D168" s="176"/>
      <c r="E168" s="177">
        <f>IF(D168=0,0,(IF($F$2369=2021,VLOOKUP(A168,'SEE - 2021'!$A$6:$E$1681,5,0),(IF($F$2369=2022,VLOOKUP(A168,'SEE - 2022'!$A$6:$E$1791,5,0),(IF($F$2369=2023,VLOOKUP(A168,'SEE - 2023'!$A$6:$E$1796,5,0),0)))))))</f>
        <v>0</v>
      </c>
      <c r="F168" s="175">
        <f>D168*E168</f>
        <v>0</v>
      </c>
      <c r="G168" s="177">
        <f>D168</f>
        <v>0</v>
      </c>
      <c r="H168" s="177">
        <f>IF(G168=0,0,(IF($I$2369=2021,VLOOKUP(A168,'SEE - 2021'!$A$6:$E$1681,5,0),(IF($I$2369=2022,VLOOKUP(A168,'SEE - 2022'!$A$6:$E$1791,5,0),(IF($I$2369=2023,VLOOKUP(A168,'SEE - 2023'!$A$6:$E$1796,5,0),0)))))))</f>
        <v>0</v>
      </c>
      <c r="I168" s="175">
        <f>G168*H168</f>
        <v>0</v>
      </c>
      <c r="J168" s="175">
        <f>IF(P168&gt;G168,P168-G168,0)</f>
        <v>0</v>
      </c>
      <c r="K168" s="175">
        <f>IF(P168&gt;G168,Q168,0)</f>
        <v>0</v>
      </c>
      <c r="L168" s="175">
        <f>J168*K168</f>
        <v>0</v>
      </c>
      <c r="M168" s="175">
        <f>IF(P168&lt;G168,G168-P168,0)</f>
        <v>0</v>
      </c>
      <c r="N168" s="175">
        <f>IF(P168=0,H168,IF(P168&lt;G168,Q168,0))</f>
        <v>0</v>
      </c>
      <c r="O168" s="175">
        <f>M168*N168</f>
        <v>0</v>
      </c>
      <c r="P168" s="176"/>
      <c r="Q168" s="175">
        <f>IF(P168=0,0,IF(H168=0,((IF($I$2369=2021,VLOOKUP(A168,'SEE - 2021'!$A$6:$E$1681,5,0),(IF($I$2369=2022,VLOOKUP(A168,'SEE - 2022'!$A$6:$E$1791,5,0),(IF($I$2369=2023,VLOOKUP(A168,'SEE - 2023'!$A$6:$E$1796,5,0),0)))))*(1-$AL$5))),H168))</f>
        <v>0</v>
      </c>
      <c r="R168" s="175">
        <f>P168*Q168</f>
        <v>0</v>
      </c>
      <c r="S168" s="175">
        <f>IF(Y168&gt;D168,Y168-D168,0)</f>
        <v>0</v>
      </c>
      <c r="T168" s="175">
        <f>IF(Y168&gt;D168,Z168,0)</f>
        <v>0</v>
      </c>
      <c r="U168" s="175">
        <f>S168*T168</f>
        <v>0</v>
      </c>
      <c r="V168" s="175">
        <f>IF(Y168&lt;D168,D168-Y168,0)</f>
        <v>0</v>
      </c>
      <c r="W168" s="175">
        <f>IF(Y168=0,E168,IF(Y168&lt;D168,Z168,0))</f>
        <v>0</v>
      </c>
      <c r="X168" s="175">
        <f>V168*W168</f>
        <v>0</v>
      </c>
      <c r="Y168" s="175">
        <f>P168</f>
        <v>0</v>
      </c>
      <c r="Z168" s="175">
        <f>IF(Y168=0,0,VLOOKUP(A168,'SEE - 2023'!$A$6:$E$1796,5,0))*(1-$AN$5)</f>
        <v>0</v>
      </c>
      <c r="AA168" s="175">
        <f>Y168*Z168</f>
        <v>0</v>
      </c>
      <c r="AB168" s="984"/>
      <c r="AC168" s="985"/>
      <c r="AD168" s="985"/>
      <c r="AE168" s="985"/>
      <c r="AF168" s="985"/>
      <c r="AG168" s="986"/>
    </row>
    <row r="169" spans="1:33" s="50" customFormat="1" ht="140.44999999999999" hidden="1" x14ac:dyDescent="0.3">
      <c r="A169" s="24"/>
      <c r="B169" s="51" t="s">
        <v>1969</v>
      </c>
      <c r="C169" s="21"/>
      <c r="D169" s="30"/>
      <c r="E169" s="22"/>
      <c r="F169" s="23"/>
      <c r="G169" s="30"/>
      <c r="H169" s="22"/>
      <c r="I169" s="23"/>
      <c r="J169" s="30"/>
      <c r="K169" s="22"/>
      <c r="L169" s="23"/>
      <c r="M169" s="30"/>
      <c r="N169" s="22"/>
      <c r="O169" s="23"/>
      <c r="P169" s="30"/>
      <c r="Q169" s="22"/>
      <c r="R169" s="23"/>
      <c r="S169" s="30"/>
      <c r="T169" s="22"/>
      <c r="U169" s="23"/>
      <c r="V169" s="30"/>
      <c r="W169" s="22"/>
      <c r="X169" s="23"/>
      <c r="Y169" s="30"/>
      <c r="Z169" s="22"/>
      <c r="AA169" s="23"/>
      <c r="AB169" s="987"/>
      <c r="AC169" s="988"/>
      <c r="AD169" s="988"/>
      <c r="AE169" s="988"/>
      <c r="AF169" s="988"/>
      <c r="AG169" s="989"/>
    </row>
    <row r="170" spans="1:33" s="50" customFormat="1" hidden="1" x14ac:dyDescent="0.3">
      <c r="A170" s="37"/>
      <c r="B170" s="31"/>
      <c r="C170" s="39"/>
      <c r="D170" s="30"/>
      <c r="E170" s="22"/>
      <c r="F170" s="38"/>
      <c r="G170" s="30"/>
      <c r="H170" s="22"/>
      <c r="I170" s="38"/>
      <c r="J170" s="30"/>
      <c r="K170" s="22"/>
      <c r="L170" s="38"/>
      <c r="M170" s="30"/>
      <c r="N170" s="22"/>
      <c r="O170" s="38"/>
      <c r="P170" s="30"/>
      <c r="Q170" s="22"/>
      <c r="R170" s="38"/>
      <c r="S170" s="30"/>
      <c r="T170" s="22"/>
      <c r="U170" s="38"/>
      <c r="V170" s="30"/>
      <c r="W170" s="22"/>
      <c r="X170" s="38"/>
      <c r="Y170" s="30"/>
      <c r="Z170" s="22"/>
      <c r="AA170" s="38"/>
      <c r="AG170" s="115"/>
    </row>
    <row r="171" spans="1:33" s="50" customFormat="1" ht="18.75" x14ac:dyDescent="0.25">
      <c r="A171" s="19" t="s">
        <v>1026</v>
      </c>
      <c r="B171" s="131" t="s">
        <v>987</v>
      </c>
      <c r="C171" s="120"/>
      <c r="D171" s="132"/>
      <c r="E171" s="122"/>
      <c r="F171" s="123"/>
      <c r="G171" s="132"/>
      <c r="H171" s="122"/>
      <c r="I171" s="123"/>
      <c r="J171" s="132"/>
      <c r="K171" s="122"/>
      <c r="L171" s="123"/>
      <c r="M171" s="132"/>
      <c r="N171" s="122"/>
      <c r="O171" s="123"/>
      <c r="P171" s="132"/>
      <c r="Q171" s="122"/>
      <c r="R171" s="123"/>
      <c r="S171" s="132"/>
      <c r="T171" s="122"/>
      <c r="U171" s="123"/>
      <c r="V171" s="132"/>
      <c r="W171" s="122"/>
      <c r="X171" s="123"/>
      <c r="Y171" s="132"/>
      <c r="Z171" s="122"/>
      <c r="AA171" s="123"/>
      <c r="AB171" s="995"/>
      <c r="AC171" s="996"/>
      <c r="AD171" s="996"/>
      <c r="AE171" s="996"/>
      <c r="AF171" s="996"/>
      <c r="AG171" s="997"/>
    </row>
    <row r="172" spans="1:33" s="50" customFormat="1" ht="124.9" hidden="1" x14ac:dyDescent="0.3">
      <c r="A172" s="37"/>
      <c r="B172" s="31" t="s">
        <v>988</v>
      </c>
      <c r="C172" s="39"/>
      <c r="D172" s="30"/>
      <c r="E172" s="33"/>
      <c r="F172" s="23"/>
      <c r="G172" s="30"/>
      <c r="H172" s="33"/>
      <c r="I172" s="23"/>
      <c r="J172" s="30"/>
      <c r="K172" s="33"/>
      <c r="L172" s="23"/>
      <c r="M172" s="30"/>
      <c r="N172" s="33"/>
      <c r="O172" s="23"/>
      <c r="P172" s="30"/>
      <c r="Q172" s="33"/>
      <c r="R172" s="23"/>
      <c r="S172" s="30"/>
      <c r="T172" s="33"/>
      <c r="U172" s="23"/>
      <c r="V172" s="30"/>
      <c r="W172" s="33"/>
      <c r="X172" s="23"/>
      <c r="Y172" s="30"/>
      <c r="Z172" s="33"/>
      <c r="AA172" s="23"/>
      <c r="AB172" s="998"/>
      <c r="AC172" s="999"/>
      <c r="AD172" s="999"/>
      <c r="AE172" s="999"/>
      <c r="AF172" s="999"/>
      <c r="AG172" s="1000"/>
    </row>
    <row r="173" spans="1:33" s="50" customFormat="1" hidden="1" x14ac:dyDescent="0.3">
      <c r="A173" s="37"/>
      <c r="B173" s="29"/>
      <c r="C173" s="39"/>
      <c r="D173" s="30"/>
      <c r="E173" s="33"/>
      <c r="F173" s="23"/>
      <c r="G173" s="30"/>
      <c r="H173" s="33"/>
      <c r="I173" s="23"/>
      <c r="J173" s="30"/>
      <c r="K173" s="33"/>
      <c r="L173" s="23"/>
      <c r="M173" s="30"/>
      <c r="N173" s="33"/>
      <c r="O173" s="23"/>
      <c r="P173" s="30"/>
      <c r="Q173" s="33"/>
      <c r="R173" s="23"/>
      <c r="S173" s="30"/>
      <c r="T173" s="33"/>
      <c r="U173" s="23"/>
      <c r="V173" s="30"/>
      <c r="W173" s="33"/>
      <c r="X173" s="23"/>
      <c r="Y173" s="30"/>
      <c r="Z173" s="33"/>
      <c r="AA173" s="23"/>
      <c r="AG173" s="115"/>
    </row>
    <row r="174" spans="1:33" s="50" customFormat="1" ht="18.75" x14ac:dyDescent="0.25">
      <c r="A174" s="19" t="s">
        <v>1027</v>
      </c>
      <c r="B174" s="137" t="s">
        <v>1086</v>
      </c>
      <c r="C174" s="120" t="s">
        <v>8</v>
      </c>
      <c r="D174" s="176"/>
      <c r="E174" s="177">
        <f>IF(D174=0,0,(IF($F$2369=2021,VLOOKUP(A174,'SEE - 2021'!$A$6:$E$1681,5,0),(IF($F$2369=2022,VLOOKUP(A174,'SEE - 2022'!$A$6:$E$1791,5,0),(IF($F$2369=2023,VLOOKUP(A174,'SEE - 2023'!$A$6:$E$1796,5,0),0)))))))</f>
        <v>0</v>
      </c>
      <c r="F174" s="175">
        <f>D174*E174</f>
        <v>0</v>
      </c>
      <c r="G174" s="177">
        <f>D174</f>
        <v>0</v>
      </c>
      <c r="H174" s="177">
        <f>IF(G174=0,0,(IF($I$2369=2021,VLOOKUP(A174,'SEE - 2021'!$A$6:$E$1681,5,0),(IF($I$2369=2022,VLOOKUP(A174,'SEE - 2022'!$A$6:$E$1791,5,0),(IF($I$2369=2023,VLOOKUP(A174,'SEE - 2023'!$A$6:$E$1796,5,0),0)))))))</f>
        <v>0</v>
      </c>
      <c r="I174" s="175">
        <f>G174*H174</f>
        <v>0</v>
      </c>
      <c r="J174" s="175">
        <f>IF(P174&gt;G174,P174-G174,0)</f>
        <v>0</v>
      </c>
      <c r="K174" s="175">
        <f>IF(P174&gt;G174,Q174,0)</f>
        <v>0</v>
      </c>
      <c r="L174" s="175">
        <f>J174*K174</f>
        <v>0</v>
      </c>
      <c r="M174" s="175">
        <f>IF(P174&lt;G174,G174-P174,0)</f>
        <v>0</v>
      </c>
      <c r="N174" s="175">
        <f>IF(P174=0,H174,IF(P174&lt;G174,Q174,0))</f>
        <v>0</v>
      </c>
      <c r="O174" s="175">
        <f>M174*N174</f>
        <v>0</v>
      </c>
      <c r="P174" s="176"/>
      <c r="Q174" s="175">
        <f>IF(P174=0,0,IF(H174=0,((IF($I$2369=2021,VLOOKUP(A174,'SEE - 2021'!$A$6:$E$1681,5,0),(IF($I$2369=2022,VLOOKUP(A174,'SEE - 2022'!$A$6:$E$1791,5,0),(IF($I$2369=2023,VLOOKUP(A174,'SEE - 2023'!$A$6:$E$1796,5,0),0)))))*(1-$AL$5))),H174))</f>
        <v>0</v>
      </c>
      <c r="R174" s="175">
        <f>P174*Q174</f>
        <v>0</v>
      </c>
      <c r="S174" s="175">
        <f>IF(Y174&gt;D174,Y174-D174,0)</f>
        <v>0</v>
      </c>
      <c r="T174" s="175">
        <f>IF(Y174&gt;D174,Z174,0)</f>
        <v>0</v>
      </c>
      <c r="U174" s="175">
        <f>S174*T174</f>
        <v>0</v>
      </c>
      <c r="V174" s="175">
        <f>IF(Y174&lt;D174,D174-Y174,0)</f>
        <v>0</v>
      </c>
      <c r="W174" s="175">
        <f>IF(Y174=0,E174,IF(Y174&lt;D174,Z174,0))</f>
        <v>0</v>
      </c>
      <c r="X174" s="175">
        <f>V174*W174</f>
        <v>0</v>
      </c>
      <c r="Y174" s="175">
        <f>P174</f>
        <v>0</v>
      </c>
      <c r="Z174" s="175">
        <f>IF(Y174=0,0,VLOOKUP(A174,'SEE - 2023'!$A$6:$E$1796,5,0))*(1-$AN$5)</f>
        <v>0</v>
      </c>
      <c r="AA174" s="175">
        <f>Y174*Z174</f>
        <v>0</v>
      </c>
      <c r="AB174" s="984"/>
      <c r="AC174" s="985"/>
      <c r="AD174" s="985"/>
      <c r="AE174" s="985"/>
      <c r="AF174" s="985"/>
      <c r="AG174" s="986"/>
    </row>
    <row r="175" spans="1:33" s="50" customFormat="1" hidden="1" x14ac:dyDescent="0.3">
      <c r="A175" s="24"/>
      <c r="B175" s="34"/>
      <c r="C175" s="21"/>
      <c r="D175" s="30"/>
      <c r="E175" s="22"/>
      <c r="F175" s="23"/>
      <c r="G175" s="30"/>
      <c r="H175" s="22"/>
      <c r="I175" s="23"/>
      <c r="J175" s="30"/>
      <c r="K175" s="22"/>
      <c r="L175" s="23"/>
      <c r="M175" s="30"/>
      <c r="N175" s="22"/>
      <c r="O175" s="23"/>
      <c r="P175" s="30"/>
      <c r="Q175" s="22"/>
      <c r="R175" s="23"/>
      <c r="S175" s="30"/>
      <c r="T175" s="22"/>
      <c r="U175" s="23"/>
      <c r="V175" s="30"/>
      <c r="W175" s="22"/>
      <c r="X175" s="23"/>
      <c r="Y175" s="30"/>
      <c r="Z175" s="22"/>
      <c r="AA175" s="23"/>
      <c r="AB175" s="987"/>
      <c r="AC175" s="988"/>
      <c r="AD175" s="988"/>
      <c r="AE175" s="988"/>
      <c r="AF175" s="988"/>
      <c r="AG175" s="989"/>
    </row>
    <row r="176" spans="1:33" s="50" customFormat="1" ht="18.75" customHeight="1" x14ac:dyDescent="0.25">
      <c r="A176" s="19" t="s">
        <v>1028</v>
      </c>
      <c r="B176" s="137" t="s">
        <v>1087</v>
      </c>
      <c r="C176" s="120" t="s">
        <v>8</v>
      </c>
      <c r="D176" s="176"/>
      <c r="E176" s="177">
        <f>IF(D176=0,0,(IF($F$2369=2021,VLOOKUP(A176,'SEE - 2021'!$A$6:$E$1681,5,0),(IF($F$2369=2022,VLOOKUP(A176,'SEE - 2022'!$A$6:$E$1791,5,0),(IF($F$2369=2023,VLOOKUP(A176,'SEE - 2023'!$A$6:$E$1796,5,0),0)))))))</f>
        <v>0</v>
      </c>
      <c r="F176" s="175">
        <f>D176*E176</f>
        <v>0</v>
      </c>
      <c r="G176" s="177">
        <f>D176</f>
        <v>0</v>
      </c>
      <c r="H176" s="177">
        <f>IF(G176=0,0,(IF($I$2369=2021,VLOOKUP(A176,'SEE - 2021'!$A$6:$E$1681,5,0),(IF($I$2369=2022,VLOOKUP(A176,'SEE - 2022'!$A$6:$E$1791,5,0),(IF($I$2369=2023,VLOOKUP(A176,'SEE - 2023'!$A$6:$E$1796,5,0),0)))))))</f>
        <v>0</v>
      </c>
      <c r="I176" s="175">
        <f>G176*H176</f>
        <v>0</v>
      </c>
      <c r="J176" s="175">
        <f>IF(P176&gt;G176,P176-G176,0)</f>
        <v>0</v>
      </c>
      <c r="K176" s="175">
        <f>IF(P176&gt;G176,Q176,0)</f>
        <v>0</v>
      </c>
      <c r="L176" s="175">
        <f>J176*K176</f>
        <v>0</v>
      </c>
      <c r="M176" s="175">
        <f>IF(P176&lt;G176,G176-P176,0)</f>
        <v>0</v>
      </c>
      <c r="N176" s="175">
        <f>IF(P176=0,H176,IF(P176&lt;G176,Q176,0))</f>
        <v>0</v>
      </c>
      <c r="O176" s="175">
        <f>M176*N176</f>
        <v>0</v>
      </c>
      <c r="P176" s="176"/>
      <c r="Q176" s="175">
        <f>IF(P176=0,0,IF(H176=0,((IF($I$2369=2021,VLOOKUP(A176,'SEE - 2021'!$A$6:$E$1681,5,0),(IF($I$2369=2022,VLOOKUP(A176,'SEE - 2022'!$A$6:$E$1791,5,0),(IF($I$2369=2023,VLOOKUP(A176,'SEE - 2023'!$A$6:$E$1796,5,0),0)))))*(1-$AL$5))),H176))</f>
        <v>0</v>
      </c>
      <c r="R176" s="175">
        <f>P176*Q176</f>
        <v>0</v>
      </c>
      <c r="S176" s="175">
        <f>IF(Y176&gt;D176,Y176-D176,0)</f>
        <v>0</v>
      </c>
      <c r="T176" s="175">
        <f>IF(Y176&gt;D176,Z176,0)</f>
        <v>0</v>
      </c>
      <c r="U176" s="175">
        <f>S176*T176</f>
        <v>0</v>
      </c>
      <c r="V176" s="175">
        <f>IF(Y176&lt;D176,D176-Y176,0)</f>
        <v>0</v>
      </c>
      <c r="W176" s="175">
        <f>IF(Y176=0,E176,IF(Y176&lt;D176,Z176,0))</f>
        <v>0</v>
      </c>
      <c r="X176" s="175">
        <f>V176*W176</f>
        <v>0</v>
      </c>
      <c r="Y176" s="175">
        <f>P176</f>
        <v>0</v>
      </c>
      <c r="Z176" s="175">
        <f>IF(Y176=0,0,VLOOKUP(A176,'SEE - 2023'!$A$6:$E$1796,5,0))*(1-$AN$5)</f>
        <v>0</v>
      </c>
      <c r="AA176" s="175">
        <f>Y176*Z176</f>
        <v>0</v>
      </c>
      <c r="AB176" s="964" t="str">
        <f>CONCATENATE("Serviço cuja a sua execução não será mais necessária.",VLOOKUP(C176,'Unidade de Referência'!$B$2:$E$31,2)," = 0,00 ",VLOOKUP(C176,'Unidade de Referência'!$B$2:$E$31,4))</f>
        <v>Serviço cuja a sua execução não será mais necessária.Área = 0,00 m²</v>
      </c>
      <c r="AC176" s="965"/>
      <c r="AD176" s="965"/>
      <c r="AE176" s="965"/>
      <c r="AF176" s="965"/>
      <c r="AG176" s="966"/>
    </row>
    <row r="177" spans="1:33" s="50" customFormat="1" ht="47.25" hidden="1" customHeight="1" x14ac:dyDescent="0.3">
      <c r="A177" s="24"/>
      <c r="B177" s="31"/>
      <c r="C177" s="21"/>
      <c r="D177" s="30"/>
      <c r="E177" s="22"/>
      <c r="F177" s="23"/>
      <c r="G177" s="30"/>
      <c r="H177" s="22"/>
      <c r="I177" s="23"/>
      <c r="J177" s="30"/>
      <c r="K177" s="22"/>
      <c r="L177" s="23"/>
      <c r="M177" s="30"/>
      <c r="N177" s="22"/>
      <c r="O177" s="23"/>
      <c r="P177" s="30"/>
      <c r="Q177" s="22"/>
      <c r="R177" s="23"/>
      <c r="S177" s="30"/>
      <c r="T177" s="22"/>
      <c r="U177" s="23"/>
      <c r="V177" s="30"/>
      <c r="W177" s="22"/>
      <c r="X177" s="23"/>
      <c r="Y177" s="30"/>
      <c r="Z177" s="22"/>
      <c r="AA177" s="23"/>
      <c r="AB177" s="967"/>
      <c r="AC177" s="968"/>
      <c r="AD177" s="968"/>
      <c r="AE177" s="968"/>
      <c r="AF177" s="968"/>
      <c r="AG177" s="969"/>
    </row>
    <row r="178" spans="1:33" s="50" customFormat="1" ht="18.75" x14ac:dyDescent="0.25">
      <c r="A178" s="19" t="s">
        <v>1029</v>
      </c>
      <c r="B178" s="137" t="s">
        <v>1088</v>
      </c>
      <c r="C178" s="120" t="s">
        <v>8</v>
      </c>
      <c r="D178" s="176"/>
      <c r="E178" s="177">
        <f>IF(D178=0,0,(IF($F$2369=2021,VLOOKUP(A178,'SEE - 2021'!$A$6:$E$1681,5,0),(IF($F$2369=2022,VLOOKUP(A178,'SEE - 2022'!$A$6:$E$1791,5,0),(IF($F$2369=2023,VLOOKUP(A178,'SEE - 2023'!$A$6:$E$1796,5,0),0)))))))</f>
        <v>0</v>
      </c>
      <c r="F178" s="175">
        <f>D178*E178</f>
        <v>0</v>
      </c>
      <c r="G178" s="177">
        <f>D178</f>
        <v>0</v>
      </c>
      <c r="H178" s="177">
        <f>IF(G178=0,0,(IF($I$2369=2021,VLOOKUP(A178,'SEE - 2021'!$A$6:$E$1681,5,0),(IF($I$2369=2022,VLOOKUP(A178,'SEE - 2022'!$A$6:$E$1791,5,0),(IF($I$2369=2023,VLOOKUP(A178,'SEE - 2023'!$A$6:$E$1796,5,0),0)))))))</f>
        <v>0</v>
      </c>
      <c r="I178" s="175">
        <f>G178*H178</f>
        <v>0</v>
      </c>
      <c r="J178" s="175">
        <f>IF(P178&gt;G178,P178-G178,0)</f>
        <v>0</v>
      </c>
      <c r="K178" s="175">
        <f>IF(P178&gt;G178,Q178,0)</f>
        <v>0</v>
      </c>
      <c r="L178" s="175">
        <f>J178*K178</f>
        <v>0</v>
      </c>
      <c r="M178" s="175">
        <f>IF(P178&lt;G178,G178-P178,0)</f>
        <v>0</v>
      </c>
      <c r="N178" s="175">
        <f>IF(P178=0,H178,IF(P178&lt;G178,Q178,0))</f>
        <v>0</v>
      </c>
      <c r="O178" s="175">
        <f>M178*N178</f>
        <v>0</v>
      </c>
      <c r="P178" s="176"/>
      <c r="Q178" s="175">
        <f>IF(P178=0,0,IF(H178=0,((IF($I$2369=2021,VLOOKUP(A178,'SEE - 2021'!$A$6:$E$1681,5,0),(IF($I$2369=2022,VLOOKUP(A178,'SEE - 2022'!$A$6:$E$1791,5,0),(IF($I$2369=2023,VLOOKUP(A178,'SEE - 2023'!$A$6:$E$1796,5,0),0)))))*(1-$AL$5))),H178))</f>
        <v>0</v>
      </c>
      <c r="R178" s="175">
        <f>P178*Q178</f>
        <v>0</v>
      </c>
      <c r="S178" s="175">
        <f>IF(Y178&gt;D178,Y178-D178,0)</f>
        <v>0</v>
      </c>
      <c r="T178" s="175">
        <f>IF(Y178&gt;D178,Z178,0)</f>
        <v>0</v>
      </c>
      <c r="U178" s="175">
        <f>S178*T178</f>
        <v>0</v>
      </c>
      <c r="V178" s="175">
        <f>IF(Y178&lt;D178,D178-Y178,0)</f>
        <v>0</v>
      </c>
      <c r="W178" s="175">
        <f>IF(Y178=0,E178,IF(Y178&lt;D178,Z178,0))</f>
        <v>0</v>
      </c>
      <c r="X178" s="175">
        <f>V178*W178</f>
        <v>0</v>
      </c>
      <c r="Y178" s="175">
        <f>P178</f>
        <v>0</v>
      </c>
      <c r="Z178" s="175">
        <f>IF(Y178=0,0,VLOOKUP(A178,'SEE - 2023'!$A$6:$E$1796,5,0))*(1-$AN$5)</f>
        <v>0</v>
      </c>
      <c r="AA178" s="175">
        <f>Y178*Z178</f>
        <v>0</v>
      </c>
      <c r="AB178" s="651"/>
      <c r="AC178" s="644"/>
      <c r="AD178" s="644"/>
      <c r="AE178" s="644"/>
      <c r="AF178" s="644"/>
      <c r="AG178" s="645"/>
    </row>
    <row r="179" spans="1:33" s="50" customFormat="1" ht="18" customHeight="1" x14ac:dyDescent="0.3">
      <c r="A179" s="190" t="s">
        <v>21</v>
      </c>
      <c r="B179" s="133"/>
      <c r="C179" s="894" t="s">
        <v>21</v>
      </c>
      <c r="D179" s="895"/>
      <c r="E179" s="895"/>
      <c r="F179" s="443">
        <f>SUM(F53:F178)</f>
        <v>0</v>
      </c>
      <c r="G179" s="894" t="s">
        <v>21</v>
      </c>
      <c r="H179" s="895"/>
      <c r="I179" s="443">
        <f>SUM(I53:I178)</f>
        <v>0</v>
      </c>
      <c r="J179" s="894" t="s">
        <v>21</v>
      </c>
      <c r="K179" s="895"/>
      <c r="L179" s="444">
        <f>SUM(L53:L178)</f>
        <v>0</v>
      </c>
      <c r="M179" s="894" t="s">
        <v>21</v>
      </c>
      <c r="N179" s="895"/>
      <c r="O179" s="443">
        <f>SUM(O53:O178)</f>
        <v>0</v>
      </c>
      <c r="P179" s="894" t="s">
        <v>21</v>
      </c>
      <c r="Q179" s="895"/>
      <c r="R179" s="444">
        <f>SUM(R53:R178)</f>
        <v>0</v>
      </c>
      <c r="S179" s="894" t="s">
        <v>21</v>
      </c>
      <c r="T179" s="895"/>
      <c r="U179" s="444">
        <f>SUM(U53:U178)</f>
        <v>0</v>
      </c>
      <c r="V179" s="894" t="s">
        <v>21</v>
      </c>
      <c r="W179" s="895"/>
      <c r="X179" s="443">
        <f>SUM(X53:X178)</f>
        <v>0</v>
      </c>
      <c r="Y179" s="894" t="s">
        <v>21</v>
      </c>
      <c r="Z179" s="895"/>
      <c r="AA179" s="444">
        <f>SUM(AA53:AA178)</f>
        <v>0</v>
      </c>
      <c r="AB179" s="658"/>
      <c r="AG179" s="115"/>
    </row>
    <row r="180" spans="1:33" s="50" customFormat="1" x14ac:dyDescent="0.3">
      <c r="A180" s="19" t="s">
        <v>87</v>
      </c>
      <c r="B180" s="20" t="s">
        <v>88</v>
      </c>
      <c r="C180" s="43"/>
      <c r="D180" s="43"/>
      <c r="E180" s="84"/>
      <c r="F180" s="46"/>
      <c r="G180" s="43"/>
      <c r="H180" s="84"/>
      <c r="I180" s="46"/>
      <c r="J180" s="43"/>
      <c r="K180" s="84"/>
      <c r="L180" s="46"/>
      <c r="M180" s="43"/>
      <c r="N180" s="84"/>
      <c r="O180" s="46"/>
      <c r="P180" s="43"/>
      <c r="Q180" s="84"/>
      <c r="R180" s="46"/>
      <c r="S180" s="43"/>
      <c r="T180" s="84"/>
      <c r="U180" s="46"/>
      <c r="V180" s="43"/>
      <c r="W180" s="84"/>
      <c r="X180" s="46"/>
      <c r="Y180" s="43"/>
      <c r="Z180" s="84"/>
      <c r="AA180" s="46"/>
      <c r="AB180" s="655"/>
      <c r="AC180" s="124"/>
      <c r="AD180" s="124"/>
      <c r="AE180" s="124"/>
      <c r="AF180" s="124"/>
      <c r="AG180" s="125"/>
    </row>
    <row r="181" spans="1:33" s="50" customFormat="1" ht="21" x14ac:dyDescent="0.25">
      <c r="A181" s="19" t="s">
        <v>89</v>
      </c>
      <c r="B181" s="126" t="s">
        <v>90</v>
      </c>
      <c r="C181" s="120" t="s">
        <v>1435</v>
      </c>
      <c r="D181" s="176"/>
      <c r="E181" s="177">
        <f>IF(D181=0,0,(IF($F$2369=2021,VLOOKUP(A181,'SEE - 2021'!$A$6:$E$1681,5,0),(IF($F$2369=2022,VLOOKUP(A181,'SEE - 2022'!$A$6:$E$1791,5,0),(IF($F$2369=2023,VLOOKUP(A181,'SEE - 2023'!$A$6:$E$1796,5,0),0)))))))</f>
        <v>0</v>
      </c>
      <c r="F181" s="175">
        <f>D181*E181</f>
        <v>0</v>
      </c>
      <c r="G181" s="177">
        <f>D181</f>
        <v>0</v>
      </c>
      <c r="H181" s="177">
        <f>IF(G181=0,0,(IF($I$2369=2021,VLOOKUP(A181,'SEE - 2021'!$A$6:$E$1681,5,0),(IF($I$2369=2022,VLOOKUP(A181,'SEE - 2022'!$A$6:$E$1791,5,0),(IF($I$2369=2023,VLOOKUP(A181,'SEE - 2023'!$A$6:$E$1796,5,0),0)))))))</f>
        <v>0</v>
      </c>
      <c r="I181" s="175">
        <f>G181*H181</f>
        <v>0</v>
      </c>
      <c r="J181" s="175">
        <f>IF(P181&gt;G181,P181-G181,0)</f>
        <v>0</v>
      </c>
      <c r="K181" s="175">
        <f>IF(P181&gt;G181,Q181,0)</f>
        <v>0</v>
      </c>
      <c r="L181" s="175">
        <f>J181*K181</f>
        <v>0</v>
      </c>
      <c r="M181" s="175">
        <f>IF(P181&lt;G181,G181-P181,0)</f>
        <v>0</v>
      </c>
      <c r="N181" s="175">
        <f>IF(P181=0,H181,IF(P181&lt;G181,Q181,0))</f>
        <v>0</v>
      </c>
      <c r="O181" s="175">
        <f>M181*N181</f>
        <v>0</v>
      </c>
      <c r="P181" s="176"/>
      <c r="Q181" s="175">
        <f>IF(P181=0,0,IF(H181=0,((IF($I$2369=2021,VLOOKUP(A181,'SEE - 2021'!$A$6:$E$1681,5,0),(IF($I$2369=2022,VLOOKUP(A181,'SEE - 2022'!$A$6:$E$1791,5,0),(IF($I$2369=2023,VLOOKUP(A181,'SEE - 2023'!$A$6:$E$1796,5,0),0)))))*(1-$AL$5))),H181))</f>
        <v>0</v>
      </c>
      <c r="R181" s="175">
        <f>P181*Q181</f>
        <v>0</v>
      </c>
      <c r="S181" s="175">
        <f>IF(Y181&gt;D181,Y181-D181,0)</f>
        <v>0</v>
      </c>
      <c r="T181" s="175">
        <f>IF(Y181&gt;D181,Z181,0)</f>
        <v>0</v>
      </c>
      <c r="U181" s="175">
        <f>S181*T181</f>
        <v>0</v>
      </c>
      <c r="V181" s="175">
        <f>IF(Y181&lt;D181,D181-Y181,0)</f>
        <v>0</v>
      </c>
      <c r="W181" s="175">
        <f>IF(Y181=0,E181,IF(Y181&lt;D181,Z181,0))</f>
        <v>0</v>
      </c>
      <c r="X181" s="175">
        <f>V181*W181</f>
        <v>0</v>
      </c>
      <c r="Y181" s="175">
        <f>P181</f>
        <v>0</v>
      </c>
      <c r="Z181" s="175">
        <f>IF(Y181=0,0,VLOOKUP(A181,'SEE - 2023'!$A$6:$E$1796,5,0))*(1-$AN$5)</f>
        <v>0</v>
      </c>
      <c r="AA181" s="175">
        <f>Y181*Z181</f>
        <v>0</v>
      </c>
      <c r="AB181" s="898"/>
      <c r="AC181" s="979"/>
      <c r="AD181" s="979"/>
      <c r="AE181" s="979"/>
      <c r="AF181" s="979"/>
      <c r="AG181" s="980"/>
    </row>
    <row r="182" spans="1:33" s="50" customFormat="1" ht="62.45" hidden="1" x14ac:dyDescent="0.3">
      <c r="A182" s="24"/>
      <c r="B182" s="25" t="s">
        <v>91</v>
      </c>
      <c r="C182" s="21"/>
      <c r="D182" s="30"/>
      <c r="E182" s="22"/>
      <c r="F182" s="23"/>
      <c r="G182" s="30"/>
      <c r="H182" s="22"/>
      <c r="I182" s="23"/>
      <c r="J182" s="30"/>
      <c r="K182" s="22"/>
      <c r="L182" s="23"/>
      <c r="M182" s="30"/>
      <c r="N182" s="22"/>
      <c r="O182" s="23"/>
      <c r="P182" s="30"/>
      <c r="Q182" s="22"/>
      <c r="R182" s="23"/>
      <c r="S182" s="30"/>
      <c r="T182" s="22"/>
      <c r="U182" s="23"/>
      <c r="V182" s="30"/>
      <c r="W182" s="22"/>
      <c r="X182" s="23"/>
      <c r="Y182" s="30"/>
      <c r="Z182" s="22"/>
      <c r="AA182" s="23"/>
      <c r="AB182" s="981"/>
      <c r="AC182" s="982"/>
      <c r="AD182" s="982"/>
      <c r="AE182" s="982"/>
      <c r="AF182" s="982"/>
      <c r="AG182" s="983"/>
    </row>
    <row r="183" spans="1:33" s="50" customFormat="1" hidden="1" x14ac:dyDescent="0.3">
      <c r="A183" s="24"/>
      <c r="B183" s="26"/>
      <c r="C183" s="21"/>
      <c r="D183" s="30"/>
      <c r="E183" s="22"/>
      <c r="F183" s="23"/>
      <c r="G183" s="30"/>
      <c r="H183" s="22"/>
      <c r="I183" s="23"/>
      <c r="J183" s="30"/>
      <c r="K183" s="22"/>
      <c r="L183" s="23"/>
      <c r="M183" s="30"/>
      <c r="N183" s="22"/>
      <c r="O183" s="23"/>
      <c r="P183" s="30"/>
      <c r="Q183" s="22"/>
      <c r="R183" s="23"/>
      <c r="S183" s="30"/>
      <c r="T183" s="22"/>
      <c r="U183" s="23"/>
      <c r="V183" s="30"/>
      <c r="W183" s="22"/>
      <c r="X183" s="23"/>
      <c r="Y183" s="30"/>
      <c r="Z183" s="22"/>
      <c r="AA183" s="23"/>
      <c r="AG183" s="115"/>
    </row>
    <row r="184" spans="1:33" s="50" customFormat="1" ht="21" customHeight="1" x14ac:dyDescent="0.25">
      <c r="A184" s="19" t="s">
        <v>92</v>
      </c>
      <c r="B184" s="126" t="s">
        <v>1493</v>
      </c>
      <c r="C184" s="120" t="s">
        <v>1435</v>
      </c>
      <c r="D184" s="176">
        <v>207.64</v>
      </c>
      <c r="E184" s="177">
        <f>IF(D184=0,0,(IF($F$2369=2021,VLOOKUP(A184,'SEE - 2021'!$A$6:$E$1681,5,0),(IF($F$2369=2022,VLOOKUP(A184,'SEE - 2022'!$A$6:$E$1791,5,0),(IF($F$2369=2023,VLOOKUP(A184,'SEE - 2023'!$A$6:$E$1796,5,0),0)))))))</f>
        <v>53.41</v>
      </c>
      <c r="F184" s="175">
        <f>D184*E184</f>
        <v>11090.052399999999</v>
      </c>
      <c r="G184" s="177">
        <v>150</v>
      </c>
      <c r="H184" s="643">
        <v>43.8</v>
      </c>
      <c r="I184" s="175">
        <f>G184*H184</f>
        <v>6570</v>
      </c>
      <c r="J184" s="175">
        <f>IF(P184&gt;G184,P184-G184,0)</f>
        <v>735.42200000000003</v>
      </c>
      <c r="K184" s="175">
        <f>IF(P184&gt;G184,Q184,0)</f>
        <v>43.8</v>
      </c>
      <c r="L184" s="175">
        <f>J184*K184</f>
        <v>32211.4836</v>
      </c>
      <c r="M184" s="175">
        <f>IF(P184&lt;G184,G184-P184,0)</f>
        <v>0</v>
      </c>
      <c r="N184" s="175">
        <f>IF(P184=0,H184,IF(P184&lt;G184,Q184,0))</f>
        <v>0</v>
      </c>
      <c r="O184" s="175">
        <f>M184*N184</f>
        <v>0</v>
      </c>
      <c r="P184" s="176">
        <f>775.19+(P2079+P2086+P2089+P2098+P2101)*0.6*1.2</f>
        <v>885.42200000000003</v>
      </c>
      <c r="Q184" s="175">
        <f>IF(P184=0,0,IF(H184=0,((IF($I$2369=2021,VLOOKUP(A184,'SEE - 2021'!$A$6:$E$1681,5,0),(IF($I$2369=2022,VLOOKUP(A184,'SEE - 2022'!$A$6:$E$1791,5,0),(IF($I$2369=2023,VLOOKUP(A184,'SEE - 2023'!$A$6:$E$1796,5,0),0)))))*(1-$AL$5))),H184))</f>
        <v>43.8</v>
      </c>
      <c r="R184" s="175">
        <f>P184*Q184</f>
        <v>38781.4836</v>
      </c>
      <c r="S184" s="175">
        <f>IF(Y184&gt;D184,Y184-D184,0)</f>
        <v>677.78200000000004</v>
      </c>
      <c r="T184" s="175">
        <f>IF(Y184&gt;D184,Z184,0)</f>
        <v>67.39</v>
      </c>
      <c r="U184" s="175">
        <f>S184*T184</f>
        <v>45675.72898</v>
      </c>
      <c r="V184" s="175">
        <f>IF(Y184&lt;D184,D184-Y184,0)</f>
        <v>0</v>
      </c>
      <c r="W184" s="175">
        <f>IF(Y184=0,E184,IF(Y184&lt;D184,Z184,0))</f>
        <v>0</v>
      </c>
      <c r="X184" s="175">
        <f>V184*W184</f>
        <v>0</v>
      </c>
      <c r="Y184" s="175">
        <f>P184</f>
        <v>885.42200000000003</v>
      </c>
      <c r="Z184" s="175">
        <f>IF(Y184=0,0,VLOOKUP(A184,'SEE - 2023'!$A$6:$E$1796,5,0))*(1-$AN$5)</f>
        <v>67.39</v>
      </c>
      <c r="AA184" s="175">
        <f>Y184*Z184</f>
        <v>59668.588580000003</v>
      </c>
      <c r="AB184" s="1001" t="str">
        <f>CONCATENATE("Conforme memória de cálculo referente ao ",'Unidade de Referência'!$G$7,":",VLOOKUP(C184,'Unidade de Referência'!$B$2:$E$31,2)," = ",P184," ",IF(P184=1,VLOOKUP(C184,'Unidade de Referência'!$B$2:$E$31,3),VLOOKUP(C184,'Unidade de Referência'!$B$2:$E$31,4)))</f>
        <v>Conforme memória de cálculo referente ao PROJETO ESTRUTURAL:Volume = 885,422 m³</v>
      </c>
      <c r="AC184" s="1002"/>
      <c r="AD184" s="1002"/>
      <c r="AE184" s="1002"/>
      <c r="AF184" s="1002"/>
      <c r="AG184" s="1003"/>
    </row>
    <row r="185" spans="1:33" s="50" customFormat="1" ht="62.45" hidden="1" x14ac:dyDescent="0.3">
      <c r="A185" s="24"/>
      <c r="B185" s="25" t="s">
        <v>1494</v>
      </c>
      <c r="C185" s="21"/>
      <c r="D185" s="22"/>
      <c r="E185" s="22"/>
      <c r="F185" s="23"/>
      <c r="G185" s="22"/>
      <c r="H185" s="22"/>
      <c r="I185" s="23"/>
      <c r="J185" s="22"/>
      <c r="K185" s="22"/>
      <c r="L185" s="23"/>
      <c r="M185" s="22"/>
      <c r="N185" s="22"/>
      <c r="O185" s="23"/>
      <c r="P185" s="22"/>
      <c r="Q185" s="22"/>
      <c r="R185" s="23"/>
      <c r="S185" s="22"/>
      <c r="T185" s="22"/>
      <c r="U185" s="23"/>
      <c r="V185" s="22"/>
      <c r="W185" s="22"/>
      <c r="X185" s="23"/>
      <c r="Y185" s="22"/>
      <c r="Z185" s="22"/>
      <c r="AA185" s="23"/>
      <c r="AB185" s="1004"/>
      <c r="AC185" s="1005"/>
      <c r="AD185" s="1005"/>
      <c r="AE185" s="1005"/>
      <c r="AF185" s="1005"/>
      <c r="AG185" s="1006"/>
    </row>
    <row r="186" spans="1:33" s="50" customFormat="1" hidden="1" x14ac:dyDescent="0.3">
      <c r="A186" s="24"/>
      <c r="B186" s="26"/>
      <c r="C186" s="21"/>
      <c r="D186" s="22"/>
      <c r="E186" s="22"/>
      <c r="F186" s="23"/>
      <c r="G186" s="22"/>
      <c r="H186" s="22"/>
      <c r="I186" s="23"/>
      <c r="J186" s="22"/>
      <c r="K186" s="22"/>
      <c r="L186" s="23"/>
      <c r="M186" s="22"/>
      <c r="N186" s="22"/>
      <c r="O186" s="23"/>
      <c r="P186" s="22"/>
      <c r="Q186" s="22"/>
      <c r="R186" s="23"/>
      <c r="S186" s="22"/>
      <c r="T186" s="22"/>
      <c r="U186" s="23"/>
      <c r="V186" s="22"/>
      <c r="W186" s="22"/>
      <c r="X186" s="23"/>
      <c r="Y186" s="22"/>
      <c r="Z186" s="22"/>
      <c r="AA186" s="23"/>
      <c r="AG186" s="115"/>
    </row>
    <row r="187" spans="1:33" s="50" customFormat="1" ht="31.5" customHeight="1" x14ac:dyDescent="0.25">
      <c r="A187" s="19" t="s">
        <v>93</v>
      </c>
      <c r="B187" s="126" t="s">
        <v>991</v>
      </c>
      <c r="C187" s="120" t="s">
        <v>1435</v>
      </c>
      <c r="D187" s="176"/>
      <c r="E187" s="177">
        <f>IF(D187=0,0,(IF($F$2369=2021,VLOOKUP(A187,'SEE - 2021'!$A$6:$E$1681,5,0),(IF($F$2369=2022,VLOOKUP(A187,'SEE - 2022'!$A$6:$E$1791,5,0),(IF($F$2369=2023,VLOOKUP(A187,'SEE - 2023'!$A$6:$E$1796,5,0),0)))))))</f>
        <v>0</v>
      </c>
      <c r="F187" s="175">
        <f>D187*E187</f>
        <v>0</v>
      </c>
      <c r="G187" s="177">
        <f>D187</f>
        <v>0</v>
      </c>
      <c r="H187" s="177">
        <f>IF(G187=0,0,(IF($I$2369=2021,VLOOKUP(A187,'SEE - 2021'!$A$6:$E$1681,5,0),(IF($I$2369=2022,VLOOKUP(A187,'SEE - 2022'!$A$6:$E$1791,5,0),(IF($I$2369=2023,VLOOKUP(A187,'SEE - 2023'!$A$6:$E$1796,5,0),0)))))))</f>
        <v>0</v>
      </c>
      <c r="I187" s="175">
        <f>G187*H187</f>
        <v>0</v>
      </c>
      <c r="J187" s="175">
        <f>IF(P187&gt;G187,P187-G187,0)</f>
        <v>0</v>
      </c>
      <c r="K187" s="175">
        <f>IF(P187&gt;G187,Q187,0)</f>
        <v>0</v>
      </c>
      <c r="L187" s="175">
        <f>J187*K187</f>
        <v>0</v>
      </c>
      <c r="M187" s="175">
        <f>IF(P187&lt;G187,G187-P187,0)</f>
        <v>0</v>
      </c>
      <c r="N187" s="175">
        <f>IF(P187=0,H187,IF(P187&lt;G187,Q187,0))</f>
        <v>0</v>
      </c>
      <c r="O187" s="175">
        <f>M187*N187</f>
        <v>0</v>
      </c>
      <c r="P187" s="176"/>
      <c r="Q187" s="175">
        <f>IF(P187=0,0,IF(H187=0,((IF($I$2369=2021,VLOOKUP(A187,'SEE - 2021'!$A$6:$E$1681,5,0),(IF($I$2369=2022,VLOOKUP(A187,'SEE - 2022'!$A$6:$E$1791,5,0),(IF($I$2369=2023,VLOOKUP(A187,'SEE - 2023'!$A$6:$E$1796,5,0),0)))))*(1-$AL$5))),H187))</f>
        <v>0</v>
      </c>
      <c r="R187" s="175">
        <f>P187*Q187</f>
        <v>0</v>
      </c>
      <c r="S187" s="175">
        <f>IF(Y187&gt;D187,Y187-D187,0)</f>
        <v>0</v>
      </c>
      <c r="T187" s="175">
        <f>IF(Y187&gt;D187,Z187,0)</f>
        <v>0</v>
      </c>
      <c r="U187" s="175">
        <f>S187*T187</f>
        <v>0</v>
      </c>
      <c r="V187" s="175">
        <f>IF(Y187&lt;D187,D187-Y187,0)</f>
        <v>0</v>
      </c>
      <c r="W187" s="175">
        <f>IF(Y187=0,E187,IF(Y187&lt;D187,Z187,0))</f>
        <v>0</v>
      </c>
      <c r="X187" s="175">
        <f>V187*W187</f>
        <v>0</v>
      </c>
      <c r="Y187" s="175">
        <f>P187</f>
        <v>0</v>
      </c>
      <c r="Z187" s="175">
        <f>IF(Y187=0,0,VLOOKUP(A187,'SEE - 2023'!$A$6:$E$1796,5,0))*(1-$AN$5)</f>
        <v>0</v>
      </c>
      <c r="AA187" s="175">
        <f>Y187*Z187</f>
        <v>0</v>
      </c>
      <c r="AB187" s="964" t="str">
        <f>CONCATENATE("Serviço cuja a sua execução não será mais necessária.",VLOOKUP(C187,'Unidade de Referência'!$B$2:$E$31,2)," = 0,00 ",VLOOKUP(C187,'Unidade de Referência'!$B$2:$E$31,4))</f>
        <v>Serviço cuja a sua execução não será mais necessária.Volume = 0,00 m³</v>
      </c>
      <c r="AC187" s="965"/>
      <c r="AD187" s="965"/>
      <c r="AE187" s="965"/>
      <c r="AF187" s="965"/>
      <c r="AG187" s="966"/>
    </row>
    <row r="188" spans="1:33" s="50" customFormat="1" ht="46.9" hidden="1" x14ac:dyDescent="0.3">
      <c r="A188" s="24"/>
      <c r="B188" s="25" t="s">
        <v>94</v>
      </c>
      <c r="C188" s="21"/>
      <c r="D188" s="22"/>
      <c r="E188" s="22"/>
      <c r="F188" s="23"/>
      <c r="G188" s="22"/>
      <c r="H188" s="22"/>
      <c r="I188" s="23"/>
      <c r="J188" s="22"/>
      <c r="K188" s="22"/>
      <c r="L188" s="23"/>
      <c r="M188" s="22"/>
      <c r="N188" s="22"/>
      <c r="O188" s="23"/>
      <c r="P188" s="22"/>
      <c r="Q188" s="22"/>
      <c r="R188" s="23"/>
      <c r="S188" s="22"/>
      <c r="T188" s="22"/>
      <c r="U188" s="23"/>
      <c r="V188" s="22"/>
      <c r="W188" s="22"/>
      <c r="X188" s="23"/>
      <c r="Y188" s="22"/>
      <c r="Z188" s="22"/>
      <c r="AA188" s="23"/>
      <c r="AB188" s="967"/>
      <c r="AC188" s="968"/>
      <c r="AD188" s="968"/>
      <c r="AE188" s="968"/>
      <c r="AF188" s="968"/>
      <c r="AG188" s="969"/>
    </row>
    <row r="189" spans="1:33" s="50" customFormat="1" hidden="1" x14ac:dyDescent="0.3">
      <c r="A189" s="24"/>
      <c r="B189" s="26"/>
      <c r="C189" s="21"/>
      <c r="D189" s="22"/>
      <c r="E189" s="22"/>
      <c r="F189" s="23"/>
      <c r="G189" s="22"/>
      <c r="H189" s="22"/>
      <c r="I189" s="23"/>
      <c r="J189" s="22"/>
      <c r="K189" s="22"/>
      <c r="L189" s="23"/>
      <c r="M189" s="22"/>
      <c r="N189" s="22"/>
      <c r="O189" s="23"/>
      <c r="P189" s="22"/>
      <c r="Q189" s="22"/>
      <c r="R189" s="23"/>
      <c r="S189" s="22"/>
      <c r="T189" s="22"/>
      <c r="U189" s="23"/>
      <c r="V189" s="22"/>
      <c r="W189" s="22"/>
      <c r="X189" s="23"/>
      <c r="Y189" s="22"/>
      <c r="Z189" s="22"/>
      <c r="AA189" s="23"/>
      <c r="AG189" s="115"/>
    </row>
    <row r="190" spans="1:33" s="50" customFormat="1" ht="21" customHeight="1" x14ac:dyDescent="0.25">
      <c r="A190" s="19" t="s">
        <v>95</v>
      </c>
      <c r="B190" s="126" t="s">
        <v>96</v>
      </c>
      <c r="C190" s="120" t="s">
        <v>1434</v>
      </c>
      <c r="D190" s="176">
        <v>63.66</v>
      </c>
      <c r="E190" s="177">
        <f>IF(D190=0,0,(IF($F$2369=2021,VLOOKUP(A190,'SEE - 2021'!$A$6:$E$1681,5,0),(IF($F$2369=2022,VLOOKUP(A190,'SEE - 2022'!$A$6:$E$1791,5,0),(IF($F$2369=2023,VLOOKUP(A190,'SEE - 2023'!$A$6:$E$1796,5,0),0)))))))</f>
        <v>18.059999999999999</v>
      </c>
      <c r="F190" s="175">
        <f>D190*E190</f>
        <v>1149.6995999999999</v>
      </c>
      <c r="G190" s="177">
        <v>40</v>
      </c>
      <c r="H190" s="643">
        <v>14.81</v>
      </c>
      <c r="I190" s="175">
        <f>G190*H190</f>
        <v>592.4</v>
      </c>
      <c r="J190" s="175">
        <f>IF(P190&gt;G190,P190-G190,0)</f>
        <v>346.2</v>
      </c>
      <c r="K190" s="175">
        <f>IF(P190&gt;G190,Q190,0)</f>
        <v>14.81</v>
      </c>
      <c r="L190" s="175">
        <f>J190*K190</f>
        <v>5127.2219999999998</v>
      </c>
      <c r="M190" s="175">
        <f>IF(P190&lt;G190,G190-P190,0)</f>
        <v>0</v>
      </c>
      <c r="N190" s="175">
        <f>IF(P190=0,H190,IF(P190&lt;G190,Q190,0))</f>
        <v>0</v>
      </c>
      <c r="O190" s="175">
        <f>M190*N190</f>
        <v>0</v>
      </c>
      <c r="P190" s="176">
        <f>294.34+(P2079+P2086+P2089+P2098+P2101)*0.6</f>
        <v>386.2</v>
      </c>
      <c r="Q190" s="175">
        <f>IF(P190=0,0,IF(H190=0,((IF($I$2369=2021,VLOOKUP(A190,'SEE - 2021'!$A$6:$E$1681,5,0),(IF($I$2369=2022,VLOOKUP(A190,'SEE - 2022'!$A$6:$E$1791,5,0),(IF($I$2369=2023,VLOOKUP(A190,'SEE - 2023'!$A$6:$E$1796,5,0),0)))))*(1-$AL$5))),H190))</f>
        <v>14.81</v>
      </c>
      <c r="R190" s="175">
        <f>P190*Q190</f>
        <v>5719.6220000000003</v>
      </c>
      <c r="S190" s="175">
        <f>IF(Y190&gt;D190,Y190-D190,0)</f>
        <v>322.53999999999996</v>
      </c>
      <c r="T190" s="175">
        <f>IF(Y190&gt;D190,Z190,0)</f>
        <v>22.72</v>
      </c>
      <c r="U190" s="175">
        <f>S190*T190</f>
        <v>7328.1087999999991</v>
      </c>
      <c r="V190" s="175">
        <f>IF(Y190&lt;D190,D190-Y190,0)</f>
        <v>0</v>
      </c>
      <c r="W190" s="175">
        <f>IF(Y190=0,E190,IF(Y190&lt;D190,Z190,0))</f>
        <v>0</v>
      </c>
      <c r="X190" s="175">
        <f>V190*W190</f>
        <v>0</v>
      </c>
      <c r="Y190" s="175">
        <f>P190</f>
        <v>386.2</v>
      </c>
      <c r="Z190" s="175">
        <f>IF(Y190=0,0,VLOOKUP(A190,'SEE - 2023'!$A$6:$E$1796,5,0))*(1-$AN$5)</f>
        <v>22.72</v>
      </c>
      <c r="AA190" s="175">
        <f>Y190*Z190</f>
        <v>8774.4639999999999</v>
      </c>
      <c r="AB190" s="1001" t="str">
        <f>CONCATENATE("Conforme memória de cálculo referente ao ",'Unidade de Referência'!$G$7,":",VLOOKUP(C190,'Unidade de Referência'!$B$2:$E$31,2)," = ",P190," ",IF(P190=1,VLOOKUP(C190,'Unidade de Referência'!$B$2:$E$31,3),VLOOKUP(C190,'Unidade de Referência'!$B$2:$E$31,4)))</f>
        <v>Conforme memória de cálculo referente ao PROJETO ESTRUTURAL:Área = 386,2 m²</v>
      </c>
      <c r="AC190" s="1002"/>
      <c r="AD190" s="1002"/>
      <c r="AE190" s="1002"/>
      <c r="AF190" s="1002"/>
      <c r="AG190" s="1003"/>
    </row>
    <row r="191" spans="1:33" s="50" customFormat="1" ht="63" hidden="1" customHeight="1" x14ac:dyDescent="0.3">
      <c r="A191" s="24"/>
      <c r="B191" s="25" t="s">
        <v>97</v>
      </c>
      <c r="C191" s="21"/>
      <c r="D191" s="22"/>
      <c r="E191" s="22"/>
      <c r="F191" s="23"/>
      <c r="G191" s="22"/>
      <c r="H191" s="22"/>
      <c r="I191" s="23"/>
      <c r="J191" s="22"/>
      <c r="K191" s="22"/>
      <c r="L191" s="23"/>
      <c r="M191" s="22"/>
      <c r="N191" s="22"/>
      <c r="O191" s="23"/>
      <c r="P191" s="22"/>
      <c r="Q191" s="22"/>
      <c r="R191" s="23"/>
      <c r="S191" s="22"/>
      <c r="T191" s="22"/>
      <c r="U191" s="23"/>
      <c r="V191" s="22"/>
      <c r="W191" s="22"/>
      <c r="X191" s="23"/>
      <c r="Y191" s="22"/>
      <c r="Z191" s="22"/>
      <c r="AA191" s="23"/>
      <c r="AB191" s="1004"/>
      <c r="AC191" s="1005"/>
      <c r="AD191" s="1005"/>
      <c r="AE191" s="1005"/>
      <c r="AF191" s="1005"/>
      <c r="AG191" s="1006"/>
    </row>
    <row r="192" spans="1:33" s="50" customFormat="1" hidden="1" x14ac:dyDescent="0.3">
      <c r="A192" s="24"/>
      <c r="B192" s="26"/>
      <c r="C192" s="21"/>
      <c r="D192" s="22"/>
      <c r="E192" s="22"/>
      <c r="F192" s="23"/>
      <c r="G192" s="22"/>
      <c r="H192" s="22"/>
      <c r="I192" s="23"/>
      <c r="J192" s="22"/>
      <c r="K192" s="22"/>
      <c r="L192" s="23"/>
      <c r="M192" s="22"/>
      <c r="N192" s="22"/>
      <c r="O192" s="23"/>
      <c r="P192" s="22"/>
      <c r="Q192" s="22"/>
      <c r="R192" s="23"/>
      <c r="S192" s="22"/>
      <c r="T192" s="22"/>
      <c r="U192" s="23"/>
      <c r="V192" s="22"/>
      <c r="W192" s="22"/>
      <c r="X192" s="23"/>
      <c r="Y192" s="22"/>
      <c r="Z192" s="22"/>
      <c r="AA192" s="23"/>
      <c r="AG192" s="115"/>
    </row>
    <row r="193" spans="1:33" s="50" customFormat="1" ht="21" customHeight="1" x14ac:dyDescent="0.25">
      <c r="A193" s="19" t="s">
        <v>98</v>
      </c>
      <c r="B193" s="126" t="s">
        <v>99</v>
      </c>
      <c r="C193" s="120" t="s">
        <v>1435</v>
      </c>
      <c r="D193" s="176">
        <v>248.97</v>
      </c>
      <c r="E193" s="177">
        <f>IF(D193=0,0,(IF($F$2369=2021,VLOOKUP(A193,'SEE - 2021'!$A$6:$E$1681,5,0),(IF($F$2369=2022,VLOOKUP(A193,'SEE - 2022'!$A$6:$E$1791,5,0),(IF($F$2369=2023,VLOOKUP(A193,'SEE - 2023'!$A$6:$E$1796,5,0),0)))))))</f>
        <v>53.41</v>
      </c>
      <c r="F193" s="175">
        <f>D193*E193</f>
        <v>13297.4877</v>
      </c>
      <c r="G193" s="177">
        <v>180</v>
      </c>
      <c r="H193" s="643">
        <v>43.8</v>
      </c>
      <c r="I193" s="175">
        <f>G193*H193</f>
        <v>7883.9999999999991</v>
      </c>
      <c r="J193" s="175">
        <f>IF(P193&gt;G193,P193-G193,0)</f>
        <v>566.90844028782715</v>
      </c>
      <c r="K193" s="175">
        <f>IF(P193&gt;G193,Q193,0)</f>
        <v>43.8</v>
      </c>
      <c r="L193" s="175">
        <f>J193*K193</f>
        <v>24830.589684606828</v>
      </c>
      <c r="M193" s="175">
        <f>IF(P193&lt;G193,G193-P193,0)</f>
        <v>0</v>
      </c>
      <c r="N193" s="175">
        <f>IF(P193=0,H193,IF(P193&lt;G193,Q193,0))</f>
        <v>0</v>
      </c>
      <c r="O193" s="175">
        <f>M193*N193</f>
        <v>0</v>
      </c>
      <c r="P193" s="176">
        <f>646.71+(P2079+P2086+P2089+P2098+P2101)*0.6*1.2-PI()/4*(P2079*0.075^2+P2086*0.2^2+P2089*0.3^2+P2098*0.25^2+P2101*0.4^2)</f>
        <v>746.90844028782715</v>
      </c>
      <c r="Q193" s="175">
        <f>IF(P193=0,0,IF(H193=0,((IF($I$2369=2021,VLOOKUP(A193,'SEE - 2021'!$A$6:$E$1681,5,0),(IF($I$2369=2022,VLOOKUP(A193,'SEE - 2022'!$A$6:$E$1791,5,0),(IF($I$2369=2023,VLOOKUP(A193,'SEE - 2023'!$A$6:$E$1796,5,0),0)))))*(1-$AL$5))),H193))</f>
        <v>43.8</v>
      </c>
      <c r="R193" s="175">
        <f>P193*Q193</f>
        <v>32714.589684606828</v>
      </c>
      <c r="S193" s="175">
        <f>IF(Y193&gt;D193,Y193-D193,0)</f>
        <v>497.93844028782712</v>
      </c>
      <c r="T193" s="175">
        <f>IF(Y193&gt;D193,Z193,0)</f>
        <v>67.39</v>
      </c>
      <c r="U193" s="175">
        <f>S193*T193</f>
        <v>33556.07149099667</v>
      </c>
      <c r="V193" s="175">
        <f>IF(Y193&lt;D193,D193-Y193,0)</f>
        <v>0</v>
      </c>
      <c r="W193" s="175">
        <f>IF(Y193=0,E193,IF(Y193&lt;D193,Z193,0))</f>
        <v>0</v>
      </c>
      <c r="X193" s="175">
        <f>V193*W193</f>
        <v>0</v>
      </c>
      <c r="Y193" s="175">
        <f>P193</f>
        <v>746.90844028782715</v>
      </c>
      <c r="Z193" s="175">
        <f>IF(Y193=0,0,VLOOKUP(A193,'SEE - 2023'!$A$6:$E$1796,5,0))*(1-$AN$5)</f>
        <v>67.39</v>
      </c>
      <c r="AA193" s="175">
        <f>Y193*Z193</f>
        <v>50334.159790996673</v>
      </c>
      <c r="AB193" s="1001" t="str">
        <f>CONCATENATE("Conforme memória de cálculo referente ao ",'Unidade de Referência'!$G$7,":",VLOOKUP(C193,'Unidade de Referência'!$B$2:$E$31,2)," = ",P193," ",IF(P193=1,VLOOKUP(C193,'Unidade de Referência'!$B$2:$E$31,3),VLOOKUP(C193,'Unidade de Referência'!$B$2:$E$31,4)))</f>
        <v>Conforme memória de cálculo referente ao PROJETO ESTRUTURAL:Volume = 746,908440287827 m³</v>
      </c>
      <c r="AC193" s="1002"/>
      <c r="AD193" s="1002"/>
      <c r="AE193" s="1002"/>
      <c r="AF193" s="1002"/>
      <c r="AG193" s="1003"/>
    </row>
    <row r="194" spans="1:33" s="50" customFormat="1" ht="63" hidden="1" customHeight="1" x14ac:dyDescent="0.3">
      <c r="A194" s="24"/>
      <c r="B194" s="25" t="s">
        <v>100</v>
      </c>
      <c r="C194" s="21"/>
      <c r="D194" s="22"/>
      <c r="E194" s="22"/>
      <c r="F194" s="23"/>
      <c r="G194" s="22"/>
      <c r="H194" s="22"/>
      <c r="I194" s="23"/>
      <c r="J194" s="22"/>
      <c r="K194" s="22"/>
      <c r="L194" s="23"/>
      <c r="M194" s="22"/>
      <c r="N194" s="22"/>
      <c r="O194" s="23"/>
      <c r="P194" s="22"/>
      <c r="Q194" s="22"/>
      <c r="R194" s="23"/>
      <c r="S194" s="22"/>
      <c r="T194" s="22"/>
      <c r="U194" s="23"/>
      <c r="V194" s="22"/>
      <c r="W194" s="22"/>
      <c r="X194" s="23"/>
      <c r="Y194" s="22"/>
      <c r="Z194" s="22"/>
      <c r="AA194" s="23"/>
      <c r="AB194" s="1004"/>
      <c r="AC194" s="1005"/>
      <c r="AD194" s="1005"/>
      <c r="AE194" s="1005"/>
      <c r="AF194" s="1005"/>
      <c r="AG194" s="1006"/>
    </row>
    <row r="195" spans="1:33" s="50" customFormat="1" hidden="1" x14ac:dyDescent="0.3">
      <c r="A195" s="24"/>
      <c r="B195" s="26"/>
      <c r="C195" s="21"/>
      <c r="D195" s="22"/>
      <c r="E195" s="22"/>
      <c r="F195" s="23"/>
      <c r="G195" s="22"/>
      <c r="H195" s="22"/>
      <c r="I195" s="23"/>
      <c r="J195" s="22"/>
      <c r="K195" s="22"/>
      <c r="L195" s="23"/>
      <c r="M195" s="22"/>
      <c r="N195" s="22"/>
      <c r="O195" s="23"/>
      <c r="P195" s="22"/>
      <c r="Q195" s="22"/>
      <c r="R195" s="23"/>
      <c r="S195" s="22"/>
      <c r="T195" s="22"/>
      <c r="U195" s="23"/>
      <c r="V195" s="22"/>
      <c r="W195" s="22"/>
      <c r="X195" s="23"/>
      <c r="Y195" s="22"/>
      <c r="Z195" s="22"/>
      <c r="AA195" s="23"/>
      <c r="AG195" s="115"/>
    </row>
    <row r="196" spans="1:33" s="50" customFormat="1" ht="31.5" x14ac:dyDescent="0.25">
      <c r="A196" s="19" t="s">
        <v>101</v>
      </c>
      <c r="B196" s="126" t="s">
        <v>102</v>
      </c>
      <c r="C196" s="120" t="s">
        <v>1435</v>
      </c>
      <c r="D196" s="176"/>
      <c r="E196" s="177">
        <f>IF(D196=0,0,(IF($F$2369=2021,VLOOKUP(A196,'SEE - 2021'!$A$6:$E$1681,5,0),(IF($F$2369=2022,VLOOKUP(A196,'SEE - 2022'!$A$6:$E$1791,5,0),(IF($F$2369=2023,VLOOKUP(A196,'SEE - 2023'!$A$6:$E$1796,5,0),0)))))))</f>
        <v>0</v>
      </c>
      <c r="F196" s="175">
        <f>D196*E196</f>
        <v>0</v>
      </c>
      <c r="G196" s="177">
        <f>D196</f>
        <v>0</v>
      </c>
      <c r="H196" s="177">
        <f>IF(G196=0,0,(IF($I$2369=2021,VLOOKUP(A196,'SEE - 2021'!$A$6:$E$1681,5,0),(IF($I$2369=2022,VLOOKUP(A196,'SEE - 2022'!$A$6:$E$1791,5,0),(IF($I$2369=2023,VLOOKUP(A196,'SEE - 2023'!$A$6:$E$1796,5,0),0)))))))</f>
        <v>0</v>
      </c>
      <c r="I196" s="175">
        <f>G196*H196</f>
        <v>0</v>
      </c>
      <c r="J196" s="175">
        <f>IF(P196&gt;G196,P196-G196,0)</f>
        <v>0</v>
      </c>
      <c r="K196" s="175">
        <f>IF(P196&gt;G196,Q196,0)</f>
        <v>0</v>
      </c>
      <c r="L196" s="175">
        <f>J196*K196</f>
        <v>0</v>
      </c>
      <c r="M196" s="175">
        <f>IF(P196&lt;G196,G196-P196,0)</f>
        <v>0</v>
      </c>
      <c r="N196" s="175">
        <f>IF(P196=0,H196,IF(P196&lt;G196,Q196,0))</f>
        <v>0</v>
      </c>
      <c r="O196" s="175">
        <f>M196*N196</f>
        <v>0</v>
      </c>
      <c r="P196" s="176"/>
      <c r="Q196" s="175">
        <f>IF(P196=0,0,IF(H196=0,((IF($I$2369=2021,VLOOKUP(A196,'SEE - 2021'!$A$6:$E$1681,5,0),(IF($I$2369=2022,VLOOKUP(A196,'SEE - 2022'!$A$6:$E$1791,5,0),(IF($I$2369=2023,VLOOKUP(A196,'SEE - 2023'!$A$6:$E$1796,5,0),0)))))*(1-$AL$5))),H196))</f>
        <v>0</v>
      </c>
      <c r="R196" s="175">
        <f>P196*Q196</f>
        <v>0</v>
      </c>
      <c r="S196" s="175">
        <f>IF(Y196&gt;D196,Y196-D196,0)</f>
        <v>0</v>
      </c>
      <c r="T196" s="175">
        <f>IF(Y196&gt;D196,Z196,0)</f>
        <v>0</v>
      </c>
      <c r="U196" s="175">
        <f>S196*T196</f>
        <v>0</v>
      </c>
      <c r="V196" s="175">
        <f>IF(Y196&lt;D196,D196-Y196,0)</f>
        <v>0</v>
      </c>
      <c r="W196" s="175">
        <f>IF(Y196=0,E196,IF(Y196&lt;D196,Z196,0))</f>
        <v>0</v>
      </c>
      <c r="X196" s="175">
        <f>V196*W196</f>
        <v>0</v>
      </c>
      <c r="Y196" s="175">
        <f>P196</f>
        <v>0</v>
      </c>
      <c r="Z196" s="175">
        <f>IF(Y196=0,0,VLOOKUP(A196,'SEE - 2023'!$A$6:$E$1796,5,0))*(1-$AN$5)</f>
        <v>0</v>
      </c>
      <c r="AA196" s="175">
        <f>Y196*Z196</f>
        <v>0</v>
      </c>
      <c r="AB196" s="898"/>
      <c r="AC196" s="979"/>
      <c r="AD196" s="979"/>
      <c r="AE196" s="979"/>
      <c r="AF196" s="979"/>
      <c r="AG196" s="980"/>
    </row>
    <row r="197" spans="1:33" s="50" customFormat="1" ht="66" hidden="1" customHeight="1" x14ac:dyDescent="0.3">
      <c r="A197" s="24"/>
      <c r="B197" s="25" t="s">
        <v>103</v>
      </c>
      <c r="C197" s="21"/>
      <c r="D197" s="30"/>
      <c r="E197" s="22"/>
      <c r="F197" s="23"/>
      <c r="G197" s="30"/>
      <c r="H197" s="22"/>
      <c r="I197" s="23"/>
      <c r="J197" s="30"/>
      <c r="K197" s="22"/>
      <c r="L197" s="23"/>
      <c r="M197" s="30"/>
      <c r="N197" s="22"/>
      <c r="O197" s="23"/>
      <c r="P197" s="30"/>
      <c r="Q197" s="22"/>
      <c r="R197" s="23"/>
      <c r="S197" s="30"/>
      <c r="T197" s="22"/>
      <c r="U197" s="23"/>
      <c r="V197" s="30"/>
      <c r="W197" s="22"/>
      <c r="X197" s="23"/>
      <c r="Y197" s="30"/>
      <c r="Z197" s="22"/>
      <c r="AA197" s="23"/>
      <c r="AB197" s="981"/>
      <c r="AC197" s="982"/>
      <c r="AD197" s="982"/>
      <c r="AE197" s="982"/>
      <c r="AF197" s="982"/>
      <c r="AG197" s="983"/>
    </row>
    <row r="198" spans="1:33" s="50" customFormat="1" hidden="1" x14ac:dyDescent="0.3">
      <c r="A198" s="24"/>
      <c r="B198" s="25"/>
      <c r="C198" s="21"/>
      <c r="D198" s="30"/>
      <c r="E198" s="22"/>
      <c r="F198" s="23"/>
      <c r="G198" s="30"/>
      <c r="H198" s="22"/>
      <c r="I198" s="23"/>
      <c r="J198" s="30"/>
      <c r="K198" s="22"/>
      <c r="L198" s="23"/>
      <c r="M198" s="30"/>
      <c r="N198" s="22"/>
      <c r="O198" s="23"/>
      <c r="P198" s="30"/>
      <c r="Q198" s="22"/>
      <c r="R198" s="23"/>
      <c r="S198" s="30"/>
      <c r="T198" s="22"/>
      <c r="U198" s="23"/>
      <c r="V198" s="30"/>
      <c r="W198" s="22"/>
      <c r="X198" s="23"/>
      <c r="Y198" s="30"/>
      <c r="Z198" s="22"/>
      <c r="AA198" s="23"/>
      <c r="AG198" s="115"/>
    </row>
    <row r="199" spans="1:33" s="50" customFormat="1" ht="21" x14ac:dyDescent="0.25">
      <c r="A199" s="19" t="s">
        <v>104</v>
      </c>
      <c r="B199" s="126" t="s">
        <v>105</v>
      </c>
      <c r="C199" s="120" t="s">
        <v>1435</v>
      </c>
      <c r="D199" s="176"/>
      <c r="E199" s="177">
        <f>IF(D199=0,0,(IF($F$2369=2021,VLOOKUP(A199,'SEE - 2021'!$A$6:$E$1681,5,0),(IF($F$2369=2022,VLOOKUP(A199,'SEE - 2022'!$A$6:$E$1791,5,0),(IF($F$2369=2023,VLOOKUP(A199,'SEE - 2023'!$A$6:$E$1796,5,0),0)))))))</f>
        <v>0</v>
      </c>
      <c r="F199" s="175">
        <f>D199*E199</f>
        <v>0</v>
      </c>
      <c r="G199" s="177">
        <f>D199</f>
        <v>0</v>
      </c>
      <c r="H199" s="177">
        <f>IF(G199=0,0,(IF($I$2369=2021,VLOOKUP(A199,'SEE - 2021'!$A$6:$E$1681,5,0),(IF($I$2369=2022,VLOOKUP(A199,'SEE - 2022'!$A$6:$E$1791,5,0),(IF($I$2369=2023,VLOOKUP(A199,'SEE - 2023'!$A$6:$E$1796,5,0),0)))))))</f>
        <v>0</v>
      </c>
      <c r="I199" s="175">
        <f>G199*H199</f>
        <v>0</v>
      </c>
      <c r="J199" s="175">
        <f>IF(P199&gt;G199,P199-G199,0)</f>
        <v>0</v>
      </c>
      <c r="K199" s="175">
        <f>IF(P199&gt;G199,Q199,0)</f>
        <v>0</v>
      </c>
      <c r="L199" s="175">
        <f>J199*K199</f>
        <v>0</v>
      </c>
      <c r="M199" s="175">
        <f>IF(P199&lt;G199,G199-P199,0)</f>
        <v>0</v>
      </c>
      <c r="N199" s="175">
        <f>IF(P199=0,H199,IF(P199&lt;G199,Q199,0))</f>
        <v>0</v>
      </c>
      <c r="O199" s="175">
        <f>M199*N199</f>
        <v>0</v>
      </c>
      <c r="P199" s="176"/>
      <c r="Q199" s="175">
        <f>IF(P199=0,0,IF(H199=0,((IF($I$2369=2021,VLOOKUP(A199,'SEE - 2021'!$A$6:$E$1681,5,0),(IF($I$2369=2022,VLOOKUP(A199,'SEE - 2022'!$A$6:$E$1791,5,0),(IF($I$2369=2023,VLOOKUP(A199,'SEE - 2023'!$A$6:$E$1796,5,0),0)))))*(1-$AL$5))),H199))</f>
        <v>0</v>
      </c>
      <c r="R199" s="175">
        <f>P199*Q199</f>
        <v>0</v>
      </c>
      <c r="S199" s="175">
        <f>IF(Y199&gt;D199,Y199-D199,0)</f>
        <v>0</v>
      </c>
      <c r="T199" s="175">
        <f>IF(Y199&gt;D199,Z199,0)</f>
        <v>0</v>
      </c>
      <c r="U199" s="175">
        <f>S199*T199</f>
        <v>0</v>
      </c>
      <c r="V199" s="175">
        <f>IF(Y199&lt;D199,D199-Y199,0)</f>
        <v>0</v>
      </c>
      <c r="W199" s="175">
        <f>IF(Y199=0,E199,IF(Y199&lt;D199,Z199,0))</f>
        <v>0</v>
      </c>
      <c r="X199" s="175">
        <f>V199*W199</f>
        <v>0</v>
      </c>
      <c r="Y199" s="175">
        <f>P199</f>
        <v>0</v>
      </c>
      <c r="Z199" s="175">
        <f>IF(Y199=0,0,VLOOKUP(A199,'SEE - 2023'!$A$6:$E$1796,5,0))*(1-$AN$5)</f>
        <v>0</v>
      </c>
      <c r="AA199" s="175">
        <f>Y199*Z199</f>
        <v>0</v>
      </c>
      <c r="AB199" s="898"/>
      <c r="AC199" s="979"/>
      <c r="AD199" s="979"/>
      <c r="AE199" s="979"/>
      <c r="AF199" s="979"/>
      <c r="AG199" s="980"/>
    </row>
    <row r="200" spans="1:33" s="50" customFormat="1" ht="78" hidden="1" x14ac:dyDescent="0.3">
      <c r="A200" s="24"/>
      <c r="B200" s="25" t="s">
        <v>106</v>
      </c>
      <c r="C200" s="21"/>
      <c r="D200" s="22"/>
      <c r="E200" s="22"/>
      <c r="F200" s="23"/>
      <c r="G200" s="22"/>
      <c r="H200" s="22"/>
      <c r="I200" s="23"/>
      <c r="J200" s="22"/>
      <c r="K200" s="22"/>
      <c r="L200" s="23"/>
      <c r="M200" s="22"/>
      <c r="N200" s="22"/>
      <c r="O200" s="23"/>
      <c r="P200" s="22"/>
      <c r="Q200" s="22"/>
      <c r="R200" s="23"/>
      <c r="S200" s="22"/>
      <c r="T200" s="22"/>
      <c r="U200" s="23"/>
      <c r="V200" s="22"/>
      <c r="W200" s="22"/>
      <c r="X200" s="23"/>
      <c r="Y200" s="22"/>
      <c r="Z200" s="22"/>
      <c r="AA200" s="23"/>
      <c r="AB200" s="981"/>
      <c r="AC200" s="982"/>
      <c r="AD200" s="982"/>
      <c r="AE200" s="982"/>
      <c r="AF200" s="982"/>
      <c r="AG200" s="983"/>
    </row>
    <row r="201" spans="1:33" s="50" customFormat="1" hidden="1" x14ac:dyDescent="0.3">
      <c r="A201" s="24"/>
      <c r="B201" s="26"/>
      <c r="C201" s="21"/>
      <c r="D201" s="22"/>
      <c r="E201" s="22"/>
      <c r="F201" s="23"/>
      <c r="G201" s="22"/>
      <c r="H201" s="22"/>
      <c r="I201" s="23"/>
      <c r="J201" s="22"/>
      <c r="K201" s="22"/>
      <c r="L201" s="23"/>
      <c r="M201" s="22"/>
      <c r="N201" s="22"/>
      <c r="O201" s="23"/>
      <c r="P201" s="22"/>
      <c r="Q201" s="22"/>
      <c r="R201" s="23"/>
      <c r="S201" s="22"/>
      <c r="T201" s="22"/>
      <c r="U201" s="23"/>
      <c r="V201" s="22"/>
      <c r="W201" s="22"/>
      <c r="X201" s="23"/>
      <c r="Y201" s="22"/>
      <c r="Z201" s="22"/>
      <c r="AA201" s="23"/>
      <c r="AG201" s="115"/>
    </row>
    <row r="202" spans="1:33" s="50" customFormat="1" ht="31.5" x14ac:dyDescent="0.25">
      <c r="A202" s="19" t="s">
        <v>107</v>
      </c>
      <c r="B202" s="126" t="s">
        <v>108</v>
      </c>
      <c r="C202" s="120" t="s">
        <v>1434</v>
      </c>
      <c r="D202" s="176"/>
      <c r="E202" s="177">
        <f>IF(D202=0,0,(IF($F$2369=2021,VLOOKUP(A202,'SEE - 2021'!$A$6:$E$1681,5,0),(IF($F$2369=2022,VLOOKUP(A202,'SEE - 2022'!$A$6:$E$1791,5,0),(IF($F$2369=2023,VLOOKUP(A202,'SEE - 2023'!$A$6:$E$1796,5,0),0)))))))</f>
        <v>0</v>
      </c>
      <c r="F202" s="175">
        <f>D202*E202</f>
        <v>0</v>
      </c>
      <c r="G202" s="177">
        <f>D202</f>
        <v>0</v>
      </c>
      <c r="H202" s="177">
        <f>IF(G202=0,0,(IF($I$2369=2021,VLOOKUP(A202,'SEE - 2021'!$A$6:$E$1681,5,0),(IF($I$2369=2022,VLOOKUP(A202,'SEE - 2022'!$A$6:$E$1791,5,0),(IF($I$2369=2023,VLOOKUP(A202,'SEE - 2023'!$A$6:$E$1796,5,0),0)))))))</f>
        <v>0</v>
      </c>
      <c r="I202" s="175">
        <f>G202*H202</f>
        <v>0</v>
      </c>
      <c r="J202" s="175">
        <f>IF(P202&gt;G202,P202-G202,0)</f>
        <v>0</v>
      </c>
      <c r="K202" s="175">
        <f>IF(P202&gt;G202,Q202,0)</f>
        <v>0</v>
      </c>
      <c r="L202" s="175">
        <f>J202*K202</f>
        <v>0</v>
      </c>
      <c r="M202" s="175">
        <f>IF(P202&lt;G202,G202-P202,0)</f>
        <v>0</v>
      </c>
      <c r="N202" s="175">
        <f>IF(P202=0,H202,IF(P202&lt;G202,Q202,0))</f>
        <v>0</v>
      </c>
      <c r="O202" s="175">
        <f>M202*N202</f>
        <v>0</v>
      </c>
      <c r="P202" s="176"/>
      <c r="Q202" s="175">
        <f>IF(P202=0,0,IF(H202=0,((IF($I$2369=2021,VLOOKUP(A202,'SEE - 2021'!$A$6:$E$1681,5,0),(IF($I$2369=2022,VLOOKUP(A202,'SEE - 2022'!$A$6:$E$1791,5,0),(IF($I$2369=2023,VLOOKUP(A202,'SEE - 2023'!$A$6:$E$1796,5,0),0)))))*(1-$AL$5))),H202))</f>
        <v>0</v>
      </c>
      <c r="R202" s="175">
        <f>P202*Q202</f>
        <v>0</v>
      </c>
      <c r="S202" s="175">
        <f>IF(Y202&gt;D202,Y202-D202,0)</f>
        <v>0</v>
      </c>
      <c r="T202" s="175">
        <f>IF(Y202&gt;D202,Z202,0)</f>
        <v>0</v>
      </c>
      <c r="U202" s="175">
        <f>S202*T202</f>
        <v>0</v>
      </c>
      <c r="V202" s="175">
        <f>IF(Y202&lt;D202,D202-Y202,0)</f>
        <v>0</v>
      </c>
      <c r="W202" s="175">
        <f>IF(Y202=0,E202,IF(Y202&lt;D202,Z202,0))</f>
        <v>0</v>
      </c>
      <c r="X202" s="175">
        <f>V202*W202</f>
        <v>0</v>
      </c>
      <c r="Y202" s="175">
        <f>P202</f>
        <v>0</v>
      </c>
      <c r="Z202" s="175">
        <f>IF(Y202=0,0,VLOOKUP(A202,'SEE - 2023'!$A$6:$E$1796,5,0))*(1-$AN$5)</f>
        <v>0</v>
      </c>
      <c r="AA202" s="175">
        <f>Y202*Z202</f>
        <v>0</v>
      </c>
      <c r="AB202" s="898"/>
      <c r="AC202" s="979"/>
      <c r="AD202" s="979"/>
      <c r="AE202" s="979"/>
      <c r="AF202" s="979"/>
      <c r="AG202" s="980"/>
    </row>
    <row r="203" spans="1:33" s="50" customFormat="1" ht="109.15" hidden="1" x14ac:dyDescent="0.3">
      <c r="A203" s="24"/>
      <c r="B203" s="25" t="s">
        <v>748</v>
      </c>
      <c r="C203" s="21"/>
      <c r="D203" s="22"/>
      <c r="E203" s="22"/>
      <c r="F203" s="23"/>
      <c r="G203" s="22"/>
      <c r="H203" s="22"/>
      <c r="I203" s="23"/>
      <c r="J203" s="22"/>
      <c r="K203" s="22"/>
      <c r="L203" s="23"/>
      <c r="M203" s="22"/>
      <c r="N203" s="22"/>
      <c r="O203" s="23"/>
      <c r="P203" s="22"/>
      <c r="Q203" s="22"/>
      <c r="R203" s="23"/>
      <c r="S203" s="22"/>
      <c r="T203" s="22"/>
      <c r="U203" s="23"/>
      <c r="V203" s="22"/>
      <c r="W203" s="22"/>
      <c r="X203" s="23"/>
      <c r="Y203" s="22"/>
      <c r="Z203" s="22"/>
      <c r="AA203" s="23"/>
      <c r="AB203" s="981"/>
      <c r="AC203" s="982"/>
      <c r="AD203" s="982"/>
      <c r="AE203" s="982"/>
      <c r="AF203" s="982"/>
      <c r="AG203" s="983"/>
    </row>
    <row r="204" spans="1:33" s="50" customFormat="1" hidden="1" x14ac:dyDescent="0.3">
      <c r="A204" s="40"/>
      <c r="B204" s="26"/>
      <c r="C204" s="21"/>
      <c r="D204" s="22"/>
      <c r="E204" s="22"/>
      <c r="F204" s="23"/>
      <c r="G204" s="22"/>
      <c r="H204" s="22"/>
      <c r="I204" s="23"/>
      <c r="J204" s="22"/>
      <c r="K204" s="22"/>
      <c r="L204" s="23"/>
      <c r="M204" s="22"/>
      <c r="N204" s="22"/>
      <c r="O204" s="23"/>
      <c r="P204" s="22"/>
      <c r="Q204" s="22"/>
      <c r="R204" s="23"/>
      <c r="S204" s="22"/>
      <c r="T204" s="22"/>
      <c r="U204" s="23"/>
      <c r="V204" s="22"/>
      <c r="W204" s="22"/>
      <c r="X204" s="23"/>
      <c r="Y204" s="22"/>
      <c r="Z204" s="22"/>
      <c r="AA204" s="23"/>
      <c r="AG204" s="115"/>
    </row>
    <row r="205" spans="1:33" s="50" customFormat="1" ht="18" customHeight="1" x14ac:dyDescent="0.25">
      <c r="A205" s="19" t="s">
        <v>109</v>
      </c>
      <c r="B205" s="140" t="s">
        <v>110</v>
      </c>
      <c r="C205" s="120" t="s">
        <v>1435</v>
      </c>
      <c r="D205" s="176"/>
      <c r="E205" s="177">
        <f>IF(D205=0,0,(IF($F$2369=2021,VLOOKUP(A205,'SEE - 2021'!$A$6:$E$1681,5,0),(IF($F$2369=2022,VLOOKUP(A205,'SEE - 2022'!$A$6:$E$1791,5,0),(IF($F$2369=2023,VLOOKUP(A205,'SEE - 2023'!$A$6:$E$1796,5,0),0)))))))</f>
        <v>0</v>
      </c>
      <c r="F205" s="175">
        <f>D205*E205</f>
        <v>0</v>
      </c>
      <c r="G205" s="177">
        <f>D205</f>
        <v>0</v>
      </c>
      <c r="H205" s="177">
        <f>IF(G205=0,0,(IF($I$2369=2021,VLOOKUP(A205,'SEE - 2021'!$A$6:$E$1681,5,0),(IF($I$2369=2022,VLOOKUP(A205,'SEE - 2022'!$A$6:$E$1791,5,0),(IF($I$2369=2023,VLOOKUP(A205,'SEE - 2023'!$A$6:$E$1796,5,0),0)))))))</f>
        <v>0</v>
      </c>
      <c r="I205" s="175">
        <f>G205*H205</f>
        <v>0</v>
      </c>
      <c r="J205" s="175">
        <f>IF(P205&gt;G205,P205-G205,0)</f>
        <v>0</v>
      </c>
      <c r="K205" s="175">
        <f>IF(P205&gt;G205,Q205,0)</f>
        <v>0</v>
      </c>
      <c r="L205" s="175">
        <f>J205*K205</f>
        <v>0</v>
      </c>
      <c r="M205" s="175">
        <f>IF(P205&lt;G205,G205-P205,0)</f>
        <v>0</v>
      </c>
      <c r="N205" s="175">
        <f>IF(P205=0,H205,IF(P205&lt;G205,Q205,0))</f>
        <v>0</v>
      </c>
      <c r="O205" s="175">
        <f>M205*N205</f>
        <v>0</v>
      </c>
      <c r="P205" s="176"/>
      <c r="Q205" s="175">
        <f>IF(P205=0,0,IF(H205=0,((IF($I$2369=2021,VLOOKUP(A205,'SEE - 2021'!$A$6:$E$1681,5,0),(IF($I$2369=2022,VLOOKUP(A205,'SEE - 2022'!$A$6:$E$1791,5,0),(IF($I$2369=2023,VLOOKUP(A205,'SEE - 2023'!$A$6:$E$1796,5,0),0)))))*(1-$AL$5))),H205))</f>
        <v>0</v>
      </c>
      <c r="R205" s="175">
        <f>P205*Q205</f>
        <v>0</v>
      </c>
      <c r="S205" s="175">
        <f>IF(Y205&gt;D205,Y205-D205,0)</f>
        <v>0</v>
      </c>
      <c r="T205" s="175">
        <f>IF(Y205&gt;D205,Z205,0)</f>
        <v>0</v>
      </c>
      <c r="U205" s="175">
        <f>S205*T205</f>
        <v>0</v>
      </c>
      <c r="V205" s="175">
        <f>IF(Y205&lt;D205,D205-Y205,0)</f>
        <v>0</v>
      </c>
      <c r="W205" s="175">
        <f>IF(Y205=0,E205,IF(Y205&lt;D205,Z205,0))</f>
        <v>0</v>
      </c>
      <c r="X205" s="175">
        <f>V205*W205</f>
        <v>0</v>
      </c>
      <c r="Y205" s="175">
        <f>P205</f>
        <v>0</v>
      </c>
      <c r="Z205" s="175">
        <f>IF(Y205=0,0,VLOOKUP(A205,'SEE - 2023'!$A$6:$E$1796,5,0))*(1-$AN$5)</f>
        <v>0</v>
      </c>
      <c r="AA205" s="175">
        <f>Y205*Z205</f>
        <v>0</v>
      </c>
      <c r="AB205" s="898"/>
      <c r="AC205" s="979"/>
      <c r="AD205" s="979"/>
      <c r="AE205" s="979"/>
      <c r="AF205" s="979"/>
      <c r="AG205" s="980"/>
    </row>
    <row r="206" spans="1:33" s="50" customFormat="1" ht="96.75" hidden="1" customHeight="1" x14ac:dyDescent="0.3">
      <c r="A206" s="24"/>
      <c r="B206" s="25" t="s">
        <v>111</v>
      </c>
      <c r="C206" s="41"/>
      <c r="D206" s="22"/>
      <c r="E206" s="22"/>
      <c r="F206" s="23"/>
      <c r="G206" s="22"/>
      <c r="H206" s="22"/>
      <c r="I206" s="23"/>
      <c r="J206" s="22"/>
      <c r="K206" s="22"/>
      <c r="L206" s="23"/>
      <c r="M206" s="22"/>
      <c r="N206" s="22"/>
      <c r="O206" s="23"/>
      <c r="P206" s="22"/>
      <c r="Q206" s="22"/>
      <c r="R206" s="23"/>
      <c r="S206" s="22"/>
      <c r="T206" s="22"/>
      <c r="U206" s="23"/>
      <c r="V206" s="22"/>
      <c r="W206" s="22"/>
      <c r="X206" s="23"/>
      <c r="Y206" s="22"/>
      <c r="Z206" s="22"/>
      <c r="AA206" s="23"/>
      <c r="AB206" s="981"/>
      <c r="AC206" s="982"/>
      <c r="AD206" s="982"/>
      <c r="AE206" s="982"/>
      <c r="AF206" s="982"/>
      <c r="AG206" s="983"/>
    </row>
    <row r="207" spans="1:33" s="50" customFormat="1" ht="18" customHeight="1" x14ac:dyDescent="0.3">
      <c r="A207" s="190" t="s">
        <v>21</v>
      </c>
      <c r="B207" s="134" t="s">
        <v>112</v>
      </c>
      <c r="C207" s="894" t="s">
        <v>21</v>
      </c>
      <c r="D207" s="895"/>
      <c r="E207" s="895"/>
      <c r="F207" s="443">
        <f>SUM(F181:F206)</f>
        <v>25537.239699999998</v>
      </c>
      <c r="G207" s="894" t="s">
        <v>21</v>
      </c>
      <c r="H207" s="895"/>
      <c r="I207" s="443">
        <f>SUM(I181:I206)</f>
        <v>15046.399999999998</v>
      </c>
      <c r="J207" s="894" t="s">
        <v>21</v>
      </c>
      <c r="K207" s="895"/>
      <c r="L207" s="444">
        <f>SUM(L181:L206)</f>
        <v>62169.295284606829</v>
      </c>
      <c r="M207" s="894" t="s">
        <v>21</v>
      </c>
      <c r="N207" s="895"/>
      <c r="O207" s="443">
        <f>SUM(O181:O206)</f>
        <v>0</v>
      </c>
      <c r="P207" s="894" t="s">
        <v>21</v>
      </c>
      <c r="Q207" s="895"/>
      <c r="R207" s="444">
        <f>SUM(R181:R206)</f>
        <v>77215.695284606831</v>
      </c>
      <c r="S207" s="894" t="s">
        <v>21</v>
      </c>
      <c r="T207" s="895"/>
      <c r="U207" s="444">
        <f>SUM(U181:U206)</f>
        <v>86559.909270996664</v>
      </c>
      <c r="V207" s="894" t="s">
        <v>21</v>
      </c>
      <c r="W207" s="895"/>
      <c r="X207" s="443">
        <f>SUM(X181:X206)</f>
        <v>0</v>
      </c>
      <c r="Y207" s="894" t="s">
        <v>21</v>
      </c>
      <c r="Z207" s="895"/>
      <c r="AA207" s="444">
        <f>SUM(AA181:AA206)</f>
        <v>118777.21237099668</v>
      </c>
      <c r="AB207" s="655"/>
      <c r="AC207" s="124"/>
      <c r="AD207" s="124"/>
      <c r="AE207" s="124"/>
      <c r="AF207" s="124"/>
      <c r="AG207" s="125"/>
    </row>
    <row r="208" spans="1:33" s="50" customFormat="1" ht="18.75" x14ac:dyDescent="0.25">
      <c r="A208" s="19" t="s">
        <v>113</v>
      </c>
      <c r="B208" s="20" t="s">
        <v>1562</v>
      </c>
      <c r="C208" s="43"/>
      <c r="D208" s="84"/>
      <c r="E208" s="45"/>
      <c r="F208" s="46"/>
      <c r="G208" s="84"/>
      <c r="H208" s="45"/>
      <c r="I208" s="46"/>
      <c r="J208" s="84"/>
      <c r="K208" s="45"/>
      <c r="L208" s="46"/>
      <c r="M208" s="84"/>
      <c r="N208" s="45"/>
      <c r="O208" s="46"/>
      <c r="P208" s="84"/>
      <c r="Q208" s="45"/>
      <c r="R208" s="46"/>
      <c r="S208" s="84"/>
      <c r="T208" s="45"/>
      <c r="U208" s="46"/>
      <c r="V208" s="84"/>
      <c r="W208" s="45"/>
      <c r="X208" s="46"/>
      <c r="Y208" s="84"/>
      <c r="Z208" s="45"/>
      <c r="AA208" s="46"/>
      <c r="AB208" s="655"/>
      <c r="AC208" s="124"/>
      <c r="AD208" s="124"/>
      <c r="AE208" s="124"/>
      <c r="AF208" s="124"/>
      <c r="AG208" s="125"/>
    </row>
    <row r="209" spans="1:33" s="50" customFormat="1" ht="18.75" customHeight="1" x14ac:dyDescent="0.25">
      <c r="A209" s="19" t="s">
        <v>114</v>
      </c>
      <c r="B209" s="126" t="s">
        <v>1626</v>
      </c>
      <c r="C209" s="120" t="s">
        <v>115</v>
      </c>
      <c r="D209" s="176">
        <v>2554.84</v>
      </c>
      <c r="E209" s="177">
        <f>IF(D209=0,0,(IF($F$2369=2021,VLOOKUP(A209,'SEE - 2021'!$A$6:$E$1681,5,0),(IF($F$2369=2022,VLOOKUP(A209,'SEE - 2022'!$A$6:$E$1791,5,0),(IF($F$2369=2023,VLOOKUP(A209,'SEE - 2023'!$A$6:$E$1796,5,0),0)))))))</f>
        <v>13.27</v>
      </c>
      <c r="F209" s="175">
        <f>D209*E209</f>
        <v>33902.726800000004</v>
      </c>
      <c r="G209" s="177">
        <v>2300</v>
      </c>
      <c r="H209" s="643">
        <v>10.88</v>
      </c>
      <c r="I209" s="175">
        <f>G209*H209</f>
        <v>25024</v>
      </c>
      <c r="J209" s="175">
        <f>IF(P209&gt;G209,P209-G209,0)</f>
        <v>2363.4300000000003</v>
      </c>
      <c r="K209" s="175">
        <f>IF(P209&gt;G209,Q209,0)</f>
        <v>10.88</v>
      </c>
      <c r="L209" s="175">
        <f>J209*K209</f>
        <v>25714.118400000007</v>
      </c>
      <c r="M209" s="175">
        <f>IF(P209&lt;G209,G209-P209,0)</f>
        <v>0</v>
      </c>
      <c r="N209" s="175">
        <f>IF(P209=0,H209,IF(P209&lt;G209,Q209,0))</f>
        <v>0</v>
      </c>
      <c r="O209" s="175">
        <f>M209*N209</f>
        <v>0</v>
      </c>
      <c r="P209" s="176">
        <v>4663.43</v>
      </c>
      <c r="Q209" s="175">
        <f>IF(P209=0,0,IF(H209=0,((IF($I$2369=2021,VLOOKUP(A209,'SEE - 2021'!$A$6:$E$1681,5,0),(IF($I$2369=2022,VLOOKUP(A209,'SEE - 2022'!$A$6:$E$1791,5,0),(IF($I$2369=2023,VLOOKUP(A209,'SEE - 2023'!$A$6:$E$1796,5,0),0)))))*(1-$AL$5))),H209))</f>
        <v>10.88</v>
      </c>
      <c r="R209" s="175">
        <f>P209*Q209</f>
        <v>50738.118400000007</v>
      </c>
      <c r="S209" s="175">
        <f>IF(Y209&gt;D209,Y209-D209,0)</f>
        <v>2108.59</v>
      </c>
      <c r="T209" s="175">
        <f>IF(Y209&gt;D209,Z209,0)</f>
        <v>13.88</v>
      </c>
      <c r="U209" s="175">
        <f>S209*T209</f>
        <v>29267.229200000005</v>
      </c>
      <c r="V209" s="175">
        <f>IF(Y209&lt;D209,D209-Y209,0)</f>
        <v>0</v>
      </c>
      <c r="W209" s="175">
        <f>IF(Y209=0,E209,IF(Y209&lt;D209,Z209,0))</f>
        <v>0</v>
      </c>
      <c r="X209" s="175">
        <f>V209*W209</f>
        <v>0</v>
      </c>
      <c r="Y209" s="175">
        <f>P209</f>
        <v>4663.43</v>
      </c>
      <c r="Z209" s="175">
        <f>IF(Y209=0,0,VLOOKUP(A209,'SEE - 2023'!$A$6:$E$1796,5,0))*(1-$AN$5)</f>
        <v>13.88</v>
      </c>
      <c r="AA209" s="175">
        <f>Y209*Z209</f>
        <v>64728.408400000008</v>
      </c>
      <c r="AB209" s="1001" t="str">
        <f>CONCATENATE("Conforme memória de cálculo referente ao ",'Unidade de Referência'!$G$7,":",VLOOKUP(C209,'Unidade de Referência'!$B$2:$E$31,2)," = ",P209," ",IF(P209=1,VLOOKUP(C209,'Unidade de Referência'!$B$2:$E$31,3),VLOOKUP(C209,'Unidade de Referência'!$B$2:$E$31,4)))</f>
        <v>Conforme memória de cálculo referente ao PROJETO ESTRUTURAL:Peso = 4663,43 kg</v>
      </c>
      <c r="AC209" s="1002"/>
      <c r="AD209" s="1002"/>
      <c r="AE209" s="1002"/>
      <c r="AF209" s="1002"/>
      <c r="AG209" s="1003"/>
    </row>
    <row r="210" spans="1:33" s="50" customFormat="1" ht="78" hidden="1" x14ac:dyDescent="0.3">
      <c r="A210" s="24"/>
      <c r="B210" s="25" t="s">
        <v>913</v>
      </c>
      <c r="C210" s="21"/>
      <c r="D210" s="55"/>
      <c r="E210" s="22"/>
      <c r="F210" s="23"/>
      <c r="G210" s="55"/>
      <c r="H210" s="22"/>
      <c r="I210" s="23"/>
      <c r="J210" s="55"/>
      <c r="K210" s="22"/>
      <c r="L210" s="23"/>
      <c r="M210" s="55"/>
      <c r="N210" s="22"/>
      <c r="O210" s="23"/>
      <c r="P210" s="55"/>
      <c r="Q210" s="22"/>
      <c r="R210" s="23"/>
      <c r="S210" s="55"/>
      <c r="T210" s="22"/>
      <c r="U210" s="23"/>
      <c r="V210" s="55"/>
      <c r="W210" s="22"/>
      <c r="X210" s="23"/>
      <c r="Y210" s="55"/>
      <c r="Z210" s="22"/>
      <c r="AA210" s="23"/>
      <c r="AB210" s="1004"/>
      <c r="AC210" s="1005"/>
      <c r="AD210" s="1005"/>
      <c r="AE210" s="1005"/>
      <c r="AF210" s="1005"/>
      <c r="AG210" s="1006"/>
    </row>
    <row r="211" spans="1:33" s="50" customFormat="1" hidden="1" x14ac:dyDescent="0.3">
      <c r="A211" s="24"/>
      <c r="B211" s="25"/>
      <c r="C211" s="21"/>
      <c r="D211" s="55"/>
      <c r="E211" s="22"/>
      <c r="F211" s="23"/>
      <c r="G211" s="55"/>
      <c r="H211" s="22"/>
      <c r="I211" s="23"/>
      <c r="J211" s="55"/>
      <c r="K211" s="22"/>
      <c r="L211" s="23"/>
      <c r="M211" s="55"/>
      <c r="N211" s="22"/>
      <c r="O211" s="23"/>
      <c r="P211" s="55"/>
      <c r="Q211" s="22"/>
      <c r="R211" s="23"/>
      <c r="S211" s="55"/>
      <c r="T211" s="22"/>
      <c r="U211" s="23"/>
      <c r="V211" s="55"/>
      <c r="W211" s="22"/>
      <c r="X211" s="23"/>
      <c r="Y211" s="55"/>
      <c r="Z211" s="22"/>
      <c r="AA211" s="23"/>
      <c r="AG211" s="115"/>
    </row>
    <row r="212" spans="1:33" s="50" customFormat="1" ht="21" customHeight="1" x14ac:dyDescent="0.25">
      <c r="A212" s="19" t="s">
        <v>117</v>
      </c>
      <c r="B212" s="126" t="s">
        <v>118</v>
      </c>
      <c r="C212" s="120" t="s">
        <v>1434</v>
      </c>
      <c r="D212" s="176">
        <v>1718.93</v>
      </c>
      <c r="E212" s="177">
        <f>IF(D212=0,0,(IF($F$2369=2021,VLOOKUP(A212,'SEE - 2021'!$A$6:$E$1681,5,0),(IF($F$2369=2022,VLOOKUP(A212,'SEE - 2022'!$A$6:$E$1791,5,0),(IF($F$2369=2023,VLOOKUP(A212,'SEE - 2023'!$A$6:$E$1796,5,0),0)))))))</f>
        <v>47.03</v>
      </c>
      <c r="F212" s="175">
        <f>D212*E212</f>
        <v>80841.277900000001</v>
      </c>
      <c r="G212" s="177">
        <v>1300</v>
      </c>
      <c r="H212" s="643">
        <v>38.56</v>
      </c>
      <c r="I212" s="175">
        <f>G212*H212</f>
        <v>50128</v>
      </c>
      <c r="J212" s="175">
        <f>IF(P212&gt;G212,P212-G212,0)</f>
        <v>141.52999999999997</v>
      </c>
      <c r="K212" s="175">
        <f>IF(P212&gt;G212,Q212,0)</f>
        <v>38.56</v>
      </c>
      <c r="L212" s="175">
        <f>J212*K212</f>
        <v>5457.3967999999995</v>
      </c>
      <c r="M212" s="175">
        <f>IF(P212&lt;G212,G212-P212,0)</f>
        <v>0</v>
      </c>
      <c r="N212" s="175">
        <f>IF(P212=0,H212,IF(P212&lt;G212,Q212,0))</f>
        <v>0</v>
      </c>
      <c r="O212" s="175">
        <f>M212*N212</f>
        <v>0</v>
      </c>
      <c r="P212" s="176">
        <v>1441.53</v>
      </c>
      <c r="Q212" s="175">
        <f>IF(P212=0,0,IF(H212=0,((IF($I$2369=2021,VLOOKUP(A212,'SEE - 2021'!$A$6:$E$1681,5,0),(IF($I$2369=2022,VLOOKUP(A212,'SEE - 2022'!$A$6:$E$1791,5,0),(IF($I$2369=2023,VLOOKUP(A212,'SEE - 2023'!$A$6:$E$1796,5,0),0)))))*(1-$AL$5))),H212))</f>
        <v>38.56</v>
      </c>
      <c r="R212" s="175">
        <f>P212*Q212</f>
        <v>55585.396800000002</v>
      </c>
      <c r="S212" s="175">
        <f>IF(Y212&gt;D212,Y212-D212,0)</f>
        <v>0</v>
      </c>
      <c r="T212" s="175">
        <f>IF(Y212&gt;D212,Z212,0)</f>
        <v>0</v>
      </c>
      <c r="U212" s="175">
        <f>S212*T212</f>
        <v>0</v>
      </c>
      <c r="V212" s="175">
        <f>IF(Y212&lt;D212,D212-Y212,0)</f>
        <v>277.40000000000009</v>
      </c>
      <c r="W212" s="175">
        <f>IF(Y212=0,E212,IF(Y212&lt;D212,Z212,0))</f>
        <v>60.61</v>
      </c>
      <c r="X212" s="175">
        <f>V212*W212</f>
        <v>16813.214000000004</v>
      </c>
      <c r="Y212" s="175">
        <f>P212</f>
        <v>1441.53</v>
      </c>
      <c r="Z212" s="175">
        <f>IF(Y212=0,0,VLOOKUP(A212,'SEE - 2023'!$A$6:$E$1796,5,0))*(1-$AN$5)</f>
        <v>60.61</v>
      </c>
      <c r="AA212" s="175">
        <f>Y212*Z212</f>
        <v>87371.133300000001</v>
      </c>
      <c r="AB212" s="1001" t="str">
        <f>CONCATENATE("Conforme memória de cálculo referente ao ",'Unidade de Referência'!$G$7,":",VLOOKUP(C212,'Unidade de Referência'!$B$2:$E$31,2)," = ",P212," ",IF(P212=1,VLOOKUP(C212,'Unidade de Referência'!$B$2:$E$31,3),VLOOKUP(C212,'Unidade de Referência'!$B$2:$E$31,4)))</f>
        <v>Conforme memória de cálculo referente ao PROJETO ESTRUTURAL:Área = 1441,53 m²</v>
      </c>
      <c r="AC212" s="1002"/>
      <c r="AD212" s="1002"/>
      <c r="AE212" s="1002"/>
      <c r="AF212" s="1002"/>
      <c r="AG212" s="1003"/>
    </row>
    <row r="213" spans="1:33" s="50" customFormat="1" ht="64.5" hidden="1" customHeight="1" x14ac:dyDescent="0.3">
      <c r="A213" s="24"/>
      <c r="B213" s="25" t="s">
        <v>119</v>
      </c>
      <c r="C213" s="21"/>
      <c r="D213" s="22"/>
      <c r="E213" s="22"/>
      <c r="F213" s="23"/>
      <c r="G213" s="22"/>
      <c r="H213" s="22"/>
      <c r="I213" s="23"/>
      <c r="J213" s="22"/>
      <c r="K213" s="22"/>
      <c r="L213" s="23"/>
      <c r="M213" s="22"/>
      <c r="N213" s="22"/>
      <c r="O213" s="23"/>
      <c r="P213" s="22"/>
      <c r="Q213" s="22"/>
      <c r="R213" s="23"/>
      <c r="S213" s="22"/>
      <c r="T213" s="22"/>
      <c r="U213" s="23"/>
      <c r="V213" s="22"/>
      <c r="W213" s="22"/>
      <c r="X213" s="23"/>
      <c r="Y213" s="22"/>
      <c r="Z213" s="22"/>
      <c r="AA213" s="23"/>
      <c r="AB213" s="1004"/>
      <c r="AC213" s="1005"/>
      <c r="AD213" s="1005"/>
      <c r="AE213" s="1005"/>
      <c r="AF213" s="1005"/>
      <c r="AG213" s="1006"/>
    </row>
    <row r="214" spans="1:33" s="50" customFormat="1" hidden="1" x14ac:dyDescent="0.3">
      <c r="A214" s="24"/>
      <c r="B214" s="25"/>
      <c r="C214" s="21"/>
      <c r="D214" s="22"/>
      <c r="E214" s="22"/>
      <c r="F214" s="23"/>
      <c r="G214" s="22"/>
      <c r="H214" s="22"/>
      <c r="I214" s="23"/>
      <c r="J214" s="22"/>
      <c r="K214" s="22"/>
      <c r="L214" s="23"/>
      <c r="M214" s="22"/>
      <c r="N214" s="22"/>
      <c r="O214" s="23"/>
      <c r="P214" s="22"/>
      <c r="Q214" s="22"/>
      <c r="R214" s="23"/>
      <c r="S214" s="22"/>
      <c r="T214" s="22"/>
      <c r="U214" s="23"/>
      <c r="V214" s="22"/>
      <c r="W214" s="22"/>
      <c r="X214" s="23"/>
      <c r="Y214" s="22"/>
      <c r="Z214" s="22"/>
      <c r="AA214" s="23"/>
      <c r="AG214" s="115"/>
    </row>
    <row r="215" spans="1:33" s="50" customFormat="1" ht="31.5" x14ac:dyDescent="0.25">
      <c r="A215" s="141" t="s">
        <v>120</v>
      </c>
      <c r="B215" s="126" t="s">
        <v>762</v>
      </c>
      <c r="C215" s="120" t="s">
        <v>1435</v>
      </c>
      <c r="D215" s="176"/>
      <c r="E215" s="177">
        <f>IF(D215=0,0,(IF($F$2369=2021,VLOOKUP(A215,'SEE - 2021'!$A$6:$E$1681,5,0),(IF($F$2369=2022,VLOOKUP(A215,'SEE - 2022'!$A$6:$E$1791,5,0),(IF($F$2369=2023,VLOOKUP(A215,'SEE - 2023'!$A$6:$E$1796,5,0),0)))))))</f>
        <v>0</v>
      </c>
      <c r="F215" s="175">
        <f>D215*E215</f>
        <v>0</v>
      </c>
      <c r="G215" s="177">
        <f>D215</f>
        <v>0</v>
      </c>
      <c r="H215" s="177">
        <f>IF(G215=0,0,(IF($I$2369=2021,VLOOKUP(A215,'SEE - 2021'!$A$6:$E$1681,5,0),(IF($I$2369=2022,VLOOKUP(A215,'SEE - 2022'!$A$6:$E$1791,5,0),(IF($I$2369=2023,VLOOKUP(A215,'SEE - 2023'!$A$6:$E$1796,5,0),0)))))))</f>
        <v>0</v>
      </c>
      <c r="I215" s="175">
        <f>G215*H215</f>
        <v>0</v>
      </c>
      <c r="J215" s="175">
        <f>IF(P215&gt;G215,P215-G215,0)</f>
        <v>0</v>
      </c>
      <c r="K215" s="175">
        <f>IF(P215&gt;G215,Q215,0)</f>
        <v>0</v>
      </c>
      <c r="L215" s="175">
        <f>J215*K215</f>
        <v>0</v>
      </c>
      <c r="M215" s="175">
        <f>IF(P215&lt;G215,G215-P215,0)</f>
        <v>0</v>
      </c>
      <c r="N215" s="175">
        <f>IF(P215=0,H215,IF(P215&lt;G215,Q215,0))</f>
        <v>0</v>
      </c>
      <c r="O215" s="175">
        <f>M215*N215</f>
        <v>0</v>
      </c>
      <c r="P215" s="176"/>
      <c r="Q215" s="175">
        <f>IF(P215=0,0,IF(H215=0,((IF($I$2369=2021,VLOOKUP(A215,'SEE - 2021'!$A$6:$E$1681,5,0),(IF($I$2369=2022,VLOOKUP(A215,'SEE - 2022'!$A$6:$E$1791,5,0),(IF($I$2369=2023,VLOOKUP(A215,'SEE - 2023'!$A$6:$E$1796,5,0),0)))))*(1-$AL$5))),H215))</f>
        <v>0</v>
      </c>
      <c r="R215" s="175">
        <f>P215*Q215</f>
        <v>0</v>
      </c>
      <c r="S215" s="175">
        <f>IF(Y215&gt;D215,Y215-D215,0)</f>
        <v>0</v>
      </c>
      <c r="T215" s="175">
        <f>IF(Y215&gt;D215,Z215,0)</f>
        <v>0</v>
      </c>
      <c r="U215" s="175">
        <f>S215*T215</f>
        <v>0</v>
      </c>
      <c r="V215" s="175">
        <f>IF(Y215&lt;D215,D215-Y215,0)</f>
        <v>0</v>
      </c>
      <c r="W215" s="175">
        <f>IF(Y215=0,E215,IF(Y215&lt;D215,Z215,0))</f>
        <v>0</v>
      </c>
      <c r="X215" s="175">
        <f>V215*W215</f>
        <v>0</v>
      </c>
      <c r="Y215" s="175">
        <f>P215</f>
        <v>0</v>
      </c>
      <c r="Z215" s="175">
        <f>IF(Y215=0,0,VLOOKUP(A215,'SEE - 2023'!$A$6:$E$1796,5,0))*(1-$AN$5)</f>
        <v>0</v>
      </c>
      <c r="AA215" s="175">
        <f>Y215*Z215</f>
        <v>0</v>
      </c>
      <c r="AB215" s="898"/>
      <c r="AC215" s="979"/>
      <c r="AD215" s="979"/>
      <c r="AE215" s="979"/>
      <c r="AF215" s="979"/>
      <c r="AG215" s="980"/>
    </row>
    <row r="216" spans="1:33" s="50" customFormat="1" ht="174.75" hidden="1" customHeight="1" x14ac:dyDescent="0.3">
      <c r="A216" s="24"/>
      <c r="B216" s="25" t="s">
        <v>761</v>
      </c>
      <c r="C216" s="21"/>
      <c r="D216" s="22"/>
      <c r="E216" s="22"/>
      <c r="F216" s="38"/>
      <c r="G216" s="22"/>
      <c r="H216" s="22"/>
      <c r="I216" s="38"/>
      <c r="J216" s="22"/>
      <c r="K216" s="22"/>
      <c r="L216" s="38"/>
      <c r="M216" s="22"/>
      <c r="N216" s="22"/>
      <c r="O216" s="38"/>
      <c r="P216" s="22"/>
      <c r="Q216" s="22"/>
      <c r="R216" s="38"/>
      <c r="S216" s="22"/>
      <c r="T216" s="22"/>
      <c r="U216" s="38"/>
      <c r="V216" s="22"/>
      <c r="W216" s="22"/>
      <c r="X216" s="38"/>
      <c r="Y216" s="22"/>
      <c r="Z216" s="22"/>
      <c r="AA216" s="38"/>
      <c r="AB216" s="981"/>
      <c r="AC216" s="982"/>
      <c r="AD216" s="982"/>
      <c r="AE216" s="982"/>
      <c r="AF216" s="982"/>
      <c r="AG216" s="983"/>
    </row>
    <row r="217" spans="1:33" s="50" customFormat="1" hidden="1" x14ac:dyDescent="0.3">
      <c r="A217" s="24"/>
      <c r="B217" s="56"/>
      <c r="C217" s="21"/>
      <c r="D217" s="22"/>
      <c r="E217" s="22"/>
      <c r="F217" s="38"/>
      <c r="G217" s="22"/>
      <c r="H217" s="22"/>
      <c r="I217" s="38"/>
      <c r="J217" s="22"/>
      <c r="K217" s="22"/>
      <c r="L217" s="38"/>
      <c r="M217" s="22"/>
      <c r="N217" s="22"/>
      <c r="O217" s="38"/>
      <c r="P217" s="22"/>
      <c r="Q217" s="22"/>
      <c r="R217" s="38"/>
      <c r="S217" s="22"/>
      <c r="T217" s="22"/>
      <c r="U217" s="38"/>
      <c r="V217" s="22"/>
      <c r="W217" s="22"/>
      <c r="X217" s="38"/>
      <c r="Y217" s="22"/>
      <c r="Z217" s="22"/>
      <c r="AA217" s="38"/>
      <c r="AG217" s="115"/>
    </row>
    <row r="218" spans="1:33" s="50" customFormat="1" ht="31.5" customHeight="1" x14ac:dyDescent="0.25">
      <c r="A218" s="19" t="s">
        <v>121</v>
      </c>
      <c r="B218" s="126" t="s">
        <v>1616</v>
      </c>
      <c r="C218" s="120" t="s">
        <v>125</v>
      </c>
      <c r="D218" s="176">
        <v>95.52</v>
      </c>
      <c r="E218" s="177">
        <f>IF(D218=0,0,(IF($F$2369=2021,VLOOKUP(A218,'SEE - 2021'!$A$6:$E$1681,5,0),(IF($F$2369=2022,VLOOKUP(A218,'SEE - 2022'!$A$6:$E$1791,5,0),(IF($F$2369=2023,VLOOKUP(A218,'SEE - 2023'!$A$6:$E$1796,5,0),0)))))))</f>
        <v>403.86</v>
      </c>
      <c r="F218" s="175">
        <f>D218*E218</f>
        <v>38576.707199999997</v>
      </c>
      <c r="G218" s="177">
        <v>45.54</v>
      </c>
      <c r="H218" s="643">
        <v>331.17</v>
      </c>
      <c r="I218" s="175">
        <f>G218*H218</f>
        <v>15081.4818</v>
      </c>
      <c r="J218" s="175">
        <f>IF(P218&gt;G218,P218-G218,0)</f>
        <v>0</v>
      </c>
      <c r="K218" s="175">
        <f>IF(P218&gt;G218,Q218,0)</f>
        <v>0</v>
      </c>
      <c r="L218" s="175">
        <f>J218*K218</f>
        <v>0</v>
      </c>
      <c r="M218" s="175">
        <f>IF(P218&lt;G218,G218-P218,0)</f>
        <v>45.54</v>
      </c>
      <c r="N218" s="175">
        <f>IF(P218=0,H218,IF(P218&lt;G218,Q218,0))</f>
        <v>331.17</v>
      </c>
      <c r="O218" s="175">
        <f>M218*N218</f>
        <v>15081.4818</v>
      </c>
      <c r="P218" s="176"/>
      <c r="Q218" s="175">
        <f>IF(P218=0,0,IF(H218=0,((IF($I$2369=2021,VLOOKUP(A218,'SEE - 2021'!$A$6:$E$1681,5,0),(IF($I$2369=2022,VLOOKUP(A218,'SEE - 2022'!$A$6:$E$1791,5,0),(IF($I$2369=2023,VLOOKUP(A218,'SEE - 2023'!$A$6:$E$1796,5,0),0)))))*(1-$AL$5))),H218))</f>
        <v>0</v>
      </c>
      <c r="R218" s="175">
        <f>P218*Q218</f>
        <v>0</v>
      </c>
      <c r="S218" s="175">
        <f>IF(Y218&gt;D218,Y218-D218,0)</f>
        <v>0</v>
      </c>
      <c r="T218" s="175">
        <f>IF(Y218&gt;D218,Z218,0)</f>
        <v>0</v>
      </c>
      <c r="U218" s="175">
        <f>S218*T218</f>
        <v>0</v>
      </c>
      <c r="V218" s="175">
        <f>IF(Y218&lt;D218,D218-Y218,0)</f>
        <v>95.52</v>
      </c>
      <c r="W218" s="175">
        <f>IF(Y218=0,E218,IF(Y218&lt;D218,Z218,0))</f>
        <v>403.86</v>
      </c>
      <c r="X218" s="175">
        <f>V218*W218</f>
        <v>38576.707199999997</v>
      </c>
      <c r="Y218" s="175">
        <f>P218</f>
        <v>0</v>
      </c>
      <c r="Z218" s="175">
        <f>IF(Y218=0,0,VLOOKUP(A218,'SEE - 2023'!$A$6:$E$1796,5,0))*(1-$AN$5)</f>
        <v>0</v>
      </c>
      <c r="AA218" s="175">
        <f>Y218*Z218</f>
        <v>0</v>
      </c>
      <c r="AB218" s="964" t="str">
        <f>CONCATENATE("Serviço cuja a sua execução não será mais necessária.",VLOOKUP(C218,'Unidade de Referência'!$B$2:$E$31,2)," = 0,00 ",VLOOKUP(C218,'Unidade de Referência'!$B$2:$E$31,4))</f>
        <v>Serviço cuja a sua execução não será mais necessária.Volume = 0,00 m³</v>
      </c>
      <c r="AC218" s="965"/>
      <c r="AD218" s="965"/>
      <c r="AE218" s="965"/>
      <c r="AF218" s="965"/>
      <c r="AG218" s="966"/>
    </row>
    <row r="219" spans="1:33" s="50" customFormat="1" ht="78" hidden="1" customHeight="1" x14ac:dyDescent="0.3">
      <c r="A219" s="24"/>
      <c r="B219" s="25" t="s">
        <v>1368</v>
      </c>
      <c r="C219" s="21"/>
      <c r="D219" s="22"/>
      <c r="E219" s="22"/>
      <c r="F219" s="23"/>
      <c r="G219" s="22"/>
      <c r="H219" s="22"/>
      <c r="I219" s="23"/>
      <c r="J219" s="22"/>
      <c r="K219" s="22"/>
      <c r="L219" s="23"/>
      <c r="M219" s="22"/>
      <c r="N219" s="22"/>
      <c r="O219" s="23"/>
      <c r="P219" s="22"/>
      <c r="Q219" s="22"/>
      <c r="R219" s="23"/>
      <c r="S219" s="22"/>
      <c r="T219" s="22"/>
      <c r="U219" s="23"/>
      <c r="V219" s="22"/>
      <c r="W219" s="22"/>
      <c r="X219" s="23"/>
      <c r="Y219" s="22"/>
      <c r="Z219" s="22"/>
      <c r="AA219" s="23"/>
      <c r="AB219" s="967"/>
      <c r="AC219" s="968"/>
      <c r="AD219" s="968"/>
      <c r="AE219" s="968"/>
      <c r="AF219" s="968"/>
      <c r="AG219" s="969"/>
    </row>
    <row r="220" spans="1:33" s="50" customFormat="1" hidden="1" x14ac:dyDescent="0.3">
      <c r="A220" s="24"/>
      <c r="B220" s="25"/>
      <c r="C220" s="21"/>
      <c r="D220" s="22"/>
      <c r="E220" s="22"/>
      <c r="F220" s="23"/>
      <c r="G220" s="22"/>
      <c r="H220" s="22"/>
      <c r="I220" s="23"/>
      <c r="J220" s="22"/>
      <c r="K220" s="22"/>
      <c r="L220" s="23"/>
      <c r="M220" s="22"/>
      <c r="N220" s="22"/>
      <c r="O220" s="23"/>
      <c r="P220" s="22"/>
      <c r="Q220" s="22"/>
      <c r="R220" s="23"/>
      <c r="S220" s="22"/>
      <c r="T220" s="22"/>
      <c r="U220" s="23"/>
      <c r="V220" s="22"/>
      <c r="W220" s="22"/>
      <c r="X220" s="23"/>
      <c r="Y220" s="22"/>
      <c r="Z220" s="22"/>
      <c r="AA220" s="23"/>
      <c r="AG220" s="115"/>
    </row>
    <row r="221" spans="1:33" s="50" customFormat="1" ht="21" customHeight="1" x14ac:dyDescent="0.25">
      <c r="A221" s="19" t="s">
        <v>123</v>
      </c>
      <c r="B221" s="126" t="s">
        <v>126</v>
      </c>
      <c r="C221" s="120" t="s">
        <v>1434</v>
      </c>
      <c r="D221" s="176">
        <v>43.54</v>
      </c>
      <c r="E221" s="177">
        <f>IF(D221=0,0,(IF($F$2369=2021,VLOOKUP(A221,'SEE - 2021'!$A$6:$E$1681,5,0),(IF($F$2369=2022,VLOOKUP(A221,'SEE - 2022'!$A$6:$E$1791,5,0),(IF($F$2369=2023,VLOOKUP(A221,'SEE - 2023'!$A$6:$E$1796,5,0),0)))))))</f>
        <v>44.98</v>
      </c>
      <c r="F221" s="175">
        <f>D221*E221</f>
        <v>1958.4291999999998</v>
      </c>
      <c r="G221" s="177">
        <f>D221</f>
        <v>43.54</v>
      </c>
      <c r="H221" s="643">
        <v>36.880000000000003</v>
      </c>
      <c r="I221" s="175">
        <f>G221*H221</f>
        <v>1605.7552000000001</v>
      </c>
      <c r="J221" s="175">
        <f>IF(P221&gt;G221,P221-G221,0)</f>
        <v>250.79999999999998</v>
      </c>
      <c r="K221" s="175">
        <f>IF(P221&gt;G221,Q221,0)</f>
        <v>36.880000000000003</v>
      </c>
      <c r="L221" s="175">
        <f>J221*K221</f>
        <v>9249.5040000000008</v>
      </c>
      <c r="M221" s="175">
        <f>IF(P221&lt;G221,G221-P221,0)</f>
        <v>0</v>
      </c>
      <c r="N221" s="175">
        <f>IF(P221=0,H221,IF(P221&lt;G221,Q221,0))</f>
        <v>0</v>
      </c>
      <c r="O221" s="175">
        <f>M221*N221</f>
        <v>0</v>
      </c>
      <c r="P221" s="176">
        <v>294.33999999999997</v>
      </c>
      <c r="Q221" s="175">
        <f>IF(P221=0,0,IF(H221=0,((IF($I$2369=2021,VLOOKUP(A221,'SEE - 2021'!$A$6:$E$1681,5,0),(IF($I$2369=2022,VLOOKUP(A221,'SEE - 2022'!$A$6:$E$1791,5,0),(IF($I$2369=2023,VLOOKUP(A221,'SEE - 2023'!$A$6:$E$1796,5,0),0)))))*(1-$AL$5))),H221))</f>
        <v>36.880000000000003</v>
      </c>
      <c r="R221" s="175">
        <f>P221*Q221</f>
        <v>10855.2592</v>
      </c>
      <c r="S221" s="175">
        <f>IF(Y221&gt;D221,Y221-D221,0)</f>
        <v>250.79999999999998</v>
      </c>
      <c r="T221" s="175">
        <f>IF(Y221&gt;D221,Z221,0)</f>
        <v>58.52</v>
      </c>
      <c r="U221" s="175">
        <f>S221*T221</f>
        <v>14676.815999999999</v>
      </c>
      <c r="V221" s="175">
        <f>IF(Y221&lt;D221,D221-Y221,0)</f>
        <v>0</v>
      </c>
      <c r="W221" s="175">
        <f>IF(Y221=0,E221,IF(Y221&lt;D221,Z221,0))</f>
        <v>0</v>
      </c>
      <c r="X221" s="175">
        <f>V221*W221</f>
        <v>0</v>
      </c>
      <c r="Y221" s="175">
        <f>P221</f>
        <v>294.33999999999997</v>
      </c>
      <c r="Z221" s="175">
        <f>IF(Y221=0,0,VLOOKUP(A221,'SEE - 2023'!$A$6:$E$1796,5,0))*(1-$AN$5)</f>
        <v>58.52</v>
      </c>
      <c r="AA221" s="175">
        <f>Y221*Z221</f>
        <v>17224.7768</v>
      </c>
      <c r="AB221" s="1001" t="str">
        <f>CONCATENATE("Conforme memória de cálculo referente ao ",'Unidade de Referência'!$G$7,":",VLOOKUP(C221,'Unidade de Referência'!$B$2:$E$31,2)," = ",P221," ",IF(P221=1,VLOOKUP(C221,'Unidade de Referência'!$B$2:$E$31,3),VLOOKUP(C221,'Unidade de Referência'!$B$2:$E$31,4)))</f>
        <v>Conforme memória de cálculo referente ao PROJETO ESTRUTURAL:Área = 294,34 m²</v>
      </c>
      <c r="AC221" s="1002"/>
      <c r="AD221" s="1002"/>
      <c r="AE221" s="1002"/>
      <c r="AF221" s="1002"/>
      <c r="AG221" s="1003"/>
    </row>
    <row r="222" spans="1:33" s="50" customFormat="1" ht="63" hidden="1" customHeight="1" x14ac:dyDescent="0.3">
      <c r="A222" s="24"/>
      <c r="B222" s="25" t="s">
        <v>992</v>
      </c>
      <c r="C222" s="21"/>
      <c r="D222" s="22"/>
      <c r="E222" s="22"/>
      <c r="F222" s="23"/>
      <c r="G222" s="22"/>
      <c r="H222" s="22"/>
      <c r="I222" s="23"/>
      <c r="J222" s="22"/>
      <c r="K222" s="22"/>
      <c r="L222" s="23"/>
      <c r="M222" s="22"/>
      <c r="N222" s="22"/>
      <c r="O222" s="23"/>
      <c r="P222" s="22"/>
      <c r="Q222" s="22"/>
      <c r="R222" s="23"/>
      <c r="S222" s="22"/>
      <c r="T222" s="22"/>
      <c r="U222" s="23"/>
      <c r="V222" s="22"/>
      <c r="W222" s="22"/>
      <c r="X222" s="23"/>
      <c r="Y222" s="22"/>
      <c r="Z222" s="22"/>
      <c r="AA222" s="23"/>
      <c r="AB222" s="1004"/>
      <c r="AC222" s="1005"/>
      <c r="AD222" s="1005"/>
      <c r="AE222" s="1005"/>
      <c r="AF222" s="1005"/>
      <c r="AG222" s="1006"/>
    </row>
    <row r="223" spans="1:33" s="50" customFormat="1" hidden="1" x14ac:dyDescent="0.3">
      <c r="A223" s="24"/>
      <c r="B223" s="25"/>
      <c r="C223" s="21"/>
      <c r="D223" s="22"/>
      <c r="E223" s="22"/>
      <c r="F223" s="23"/>
      <c r="G223" s="22"/>
      <c r="H223" s="22"/>
      <c r="I223" s="23"/>
      <c r="J223" s="22"/>
      <c r="K223" s="22"/>
      <c r="L223" s="23"/>
      <c r="M223" s="22"/>
      <c r="N223" s="22"/>
      <c r="O223" s="23"/>
      <c r="P223" s="22"/>
      <c r="Q223" s="22"/>
      <c r="R223" s="23"/>
      <c r="S223" s="22"/>
      <c r="T223" s="22"/>
      <c r="U223" s="23"/>
      <c r="V223" s="22"/>
      <c r="W223" s="22"/>
      <c r="X223" s="23"/>
      <c r="Y223" s="22"/>
      <c r="Z223" s="22"/>
      <c r="AA223" s="23"/>
      <c r="AG223" s="115"/>
    </row>
    <row r="224" spans="1:33" s="50" customFormat="1" ht="18.75" customHeight="1" x14ac:dyDescent="0.25">
      <c r="A224" s="19" t="s">
        <v>124</v>
      </c>
      <c r="B224" s="126" t="s">
        <v>127</v>
      </c>
      <c r="C224" s="120" t="s">
        <v>61</v>
      </c>
      <c r="D224" s="176">
        <v>279.49</v>
      </c>
      <c r="E224" s="177">
        <f>IF(D224=0,0,(IF($F$2369=2021,VLOOKUP(A224,'SEE - 2021'!$A$6:$E$1681,5,0),(IF($F$2369=2022,VLOOKUP(A224,'SEE - 2022'!$A$6:$E$1791,5,0),(IF($F$2369=2023,VLOOKUP(A224,'SEE - 2023'!$A$6:$E$1796,5,0),0)))))))</f>
        <v>51.24</v>
      </c>
      <c r="F224" s="175">
        <f>D224*E224</f>
        <v>14321.0676</v>
      </c>
      <c r="G224" s="177">
        <f>D224</f>
        <v>279.49</v>
      </c>
      <c r="H224" s="643">
        <v>42.02</v>
      </c>
      <c r="I224" s="175">
        <f>G224*H224</f>
        <v>11744.169800000001</v>
      </c>
      <c r="J224" s="175">
        <f>IF(P224&gt;G224,P224-G224,0)</f>
        <v>0</v>
      </c>
      <c r="K224" s="175">
        <f>IF(P224&gt;G224,Q224,0)</f>
        <v>0</v>
      </c>
      <c r="L224" s="175">
        <f>J224*K224</f>
        <v>0</v>
      </c>
      <c r="M224" s="175">
        <f>IF(P224&lt;G224,G224-P224,0)</f>
        <v>279.49</v>
      </c>
      <c r="N224" s="175">
        <f>IF(P224=0,H224,IF(P224&lt;G224,Q224,0))</f>
        <v>42.02</v>
      </c>
      <c r="O224" s="175">
        <f>M224*N224</f>
        <v>11744.169800000001</v>
      </c>
      <c r="P224" s="176"/>
      <c r="Q224" s="175">
        <f>IF(P224=0,0,IF(H224=0,((IF($I$2369=2021,VLOOKUP(A224,'SEE - 2021'!$A$6:$E$1681,5,0),(IF($I$2369=2022,VLOOKUP(A224,'SEE - 2022'!$A$6:$E$1791,5,0),(IF($I$2369=2023,VLOOKUP(A224,'SEE - 2023'!$A$6:$E$1796,5,0),0)))))*(1-$AL$5))),H224))</f>
        <v>0</v>
      </c>
      <c r="R224" s="175">
        <f>P224*Q224</f>
        <v>0</v>
      </c>
      <c r="S224" s="175">
        <f>IF(Y224&gt;D224,Y224-D224,0)</f>
        <v>0</v>
      </c>
      <c r="T224" s="175">
        <f>IF(Y224&gt;D224,Z224,0)</f>
        <v>0</v>
      </c>
      <c r="U224" s="175">
        <f>S224*T224</f>
        <v>0</v>
      </c>
      <c r="V224" s="175">
        <f>IF(Y224&lt;D224,D224-Y224,0)</f>
        <v>279.49</v>
      </c>
      <c r="W224" s="175">
        <f>IF(Y224=0,E224,IF(Y224&lt;D224,Z224,0))</f>
        <v>51.24</v>
      </c>
      <c r="X224" s="175">
        <f>V224*W224</f>
        <v>14321.0676</v>
      </c>
      <c r="Y224" s="175">
        <f>P224</f>
        <v>0</v>
      </c>
      <c r="Z224" s="175">
        <f>IF(Y224=0,0,VLOOKUP(A224,'SEE - 2023'!$A$6:$E$1796,5,0))*(1-$AN$5)</f>
        <v>0</v>
      </c>
      <c r="AA224" s="175">
        <f>Y224*Z224</f>
        <v>0</v>
      </c>
      <c r="AB224" s="964" t="str">
        <f>CONCATENATE("Serviço cuja a sua execução não será mais necessária.",VLOOKUP(C224,'Unidade de Referência'!$B$2:$E$31,2)," = 0,00 ",VLOOKUP(C224,'Unidade de Referência'!$B$2:$E$31,4))</f>
        <v>Serviço cuja a sua execução não será mais necessária.Comprimento = 0,00 m</v>
      </c>
      <c r="AC224" s="965"/>
      <c r="AD224" s="965"/>
      <c r="AE224" s="965"/>
      <c r="AF224" s="965"/>
      <c r="AG224" s="966"/>
    </row>
    <row r="225" spans="1:33" s="50" customFormat="1" ht="78.75" hidden="1" customHeight="1" x14ac:dyDescent="0.3">
      <c r="A225" s="24"/>
      <c r="B225" s="25" t="s">
        <v>1260</v>
      </c>
      <c r="C225" s="21"/>
      <c r="D225" s="22"/>
      <c r="E225" s="22"/>
      <c r="F225" s="23"/>
      <c r="G225" s="22"/>
      <c r="H225" s="22"/>
      <c r="I225" s="23"/>
      <c r="J225" s="22"/>
      <c r="K225" s="22"/>
      <c r="L225" s="23"/>
      <c r="M225" s="22"/>
      <c r="N225" s="22"/>
      <c r="O225" s="23"/>
      <c r="P225" s="22"/>
      <c r="Q225" s="22"/>
      <c r="R225" s="23"/>
      <c r="S225" s="22"/>
      <c r="T225" s="22"/>
      <c r="U225" s="23"/>
      <c r="V225" s="22"/>
      <c r="W225" s="22"/>
      <c r="X225" s="23"/>
      <c r="Y225" s="22"/>
      <c r="Z225" s="22"/>
      <c r="AA225" s="23"/>
      <c r="AB225" s="967"/>
      <c r="AC225" s="968"/>
      <c r="AD225" s="968"/>
      <c r="AE225" s="968"/>
      <c r="AF225" s="968"/>
      <c r="AG225" s="969"/>
    </row>
    <row r="226" spans="1:33" s="50" customFormat="1" hidden="1" x14ac:dyDescent="0.3">
      <c r="A226" s="24"/>
      <c r="B226" s="26"/>
      <c r="C226" s="21"/>
      <c r="D226" s="22"/>
      <c r="E226" s="22"/>
      <c r="F226" s="23"/>
      <c r="G226" s="22"/>
      <c r="H226" s="22"/>
      <c r="I226" s="23"/>
      <c r="J226" s="22"/>
      <c r="K226" s="22"/>
      <c r="L226" s="23"/>
      <c r="M226" s="22"/>
      <c r="N226" s="22"/>
      <c r="O226" s="23"/>
      <c r="P226" s="22"/>
      <c r="Q226" s="22"/>
      <c r="R226" s="23"/>
      <c r="S226" s="22"/>
      <c r="T226" s="22"/>
      <c r="U226" s="23"/>
      <c r="V226" s="22"/>
      <c r="W226" s="22"/>
      <c r="X226" s="23"/>
      <c r="Y226" s="22"/>
      <c r="Z226" s="22"/>
      <c r="AA226" s="23"/>
      <c r="AG226" s="115"/>
    </row>
    <row r="227" spans="1:33" s="50" customFormat="1" ht="31.5" x14ac:dyDescent="0.25">
      <c r="A227" s="128" t="s">
        <v>1632</v>
      </c>
      <c r="B227" s="129" t="s">
        <v>1633</v>
      </c>
      <c r="C227" s="130" t="s">
        <v>125</v>
      </c>
      <c r="D227" s="176"/>
      <c r="E227" s="177">
        <f>IF(D227=0,0,(IF($F$2369=2021,VLOOKUP(A227,'SEE - 2021'!$A$6:$E$1681,5,0),(IF($F$2369=2022,VLOOKUP(A227,'SEE - 2022'!$A$6:$E$1791,5,0),(IF($F$2369=2023,VLOOKUP(A227,'SEE - 2023'!$A$6:$E$1796,5,0),0)))))))</f>
        <v>0</v>
      </c>
      <c r="F227" s="175">
        <f>D227*E227</f>
        <v>0</v>
      </c>
      <c r="G227" s="177">
        <f>D227</f>
        <v>0</v>
      </c>
      <c r="H227" s="177">
        <f>IF(G227=0,0,(IF($I$2369=2021,VLOOKUP(A227,'SEE - 2021'!$A$6:$E$1681,5,0),(IF($I$2369=2022,VLOOKUP(A227,'SEE - 2022'!$A$6:$E$1791,5,0),(IF($I$2369=2023,VLOOKUP(A227,'SEE - 2023'!$A$6:$E$1796,5,0),0)))))))</f>
        <v>0</v>
      </c>
      <c r="I227" s="175">
        <f>G227*H227</f>
        <v>0</v>
      </c>
      <c r="J227" s="175">
        <f>IF(P227&gt;G227,P227-G227,0)</f>
        <v>0</v>
      </c>
      <c r="K227" s="175">
        <f>IF(P227&gt;G227,Q227,0)</f>
        <v>0</v>
      </c>
      <c r="L227" s="175">
        <f>J227*K227</f>
        <v>0</v>
      </c>
      <c r="M227" s="175">
        <f>IF(P227&lt;G227,G227-P227,0)</f>
        <v>0</v>
      </c>
      <c r="N227" s="175">
        <f>IF(P227=0,H227,IF(P227&lt;G227,Q227,0))</f>
        <v>0</v>
      </c>
      <c r="O227" s="175">
        <f>M227*N227</f>
        <v>0</v>
      </c>
      <c r="P227" s="176"/>
      <c r="Q227" s="175">
        <f>IF(P227=0,0,IF(H227=0,((IF($I$2369=2021,VLOOKUP(A227,'SEE - 2021'!$A$6:$E$1681,5,0),(IF($I$2369=2022,VLOOKUP(A227,'SEE - 2022'!$A$6:$E$1791,5,0),(IF($I$2369=2023,VLOOKUP(A227,'SEE - 2023'!$A$6:$E$1796,5,0),0)))))*(1-$AL$5))),H227))</f>
        <v>0</v>
      </c>
      <c r="R227" s="175">
        <f>P227*Q227</f>
        <v>0</v>
      </c>
      <c r="S227" s="175">
        <f>IF(Y227&gt;D227,Y227-D227,0)</f>
        <v>0</v>
      </c>
      <c r="T227" s="175">
        <f>IF(Y227&gt;D227,Z227,0)</f>
        <v>0</v>
      </c>
      <c r="U227" s="175">
        <f>S227*T227</f>
        <v>0</v>
      </c>
      <c r="V227" s="175">
        <f>IF(Y227&lt;D227,D227-Y227,0)</f>
        <v>0</v>
      </c>
      <c r="W227" s="175">
        <f>IF(Y227=0,E227,IF(Y227&lt;D227,Z227,0))</f>
        <v>0</v>
      </c>
      <c r="X227" s="175">
        <f>V227*W227</f>
        <v>0</v>
      </c>
      <c r="Y227" s="175">
        <f>P227</f>
        <v>0</v>
      </c>
      <c r="Z227" s="175">
        <f>IF(Y227=0,0,VLOOKUP(A227,'SEE - 2023'!$A$6:$E$1796,5,0))*(1-$AN$5)</f>
        <v>0</v>
      </c>
      <c r="AA227" s="175">
        <f>Y227*Z227</f>
        <v>0</v>
      </c>
      <c r="AB227" s="898"/>
      <c r="AC227" s="979"/>
      <c r="AD227" s="979"/>
      <c r="AE227" s="979"/>
      <c r="AF227" s="979"/>
      <c r="AG227" s="980"/>
    </row>
    <row r="228" spans="1:33" s="50" customFormat="1" ht="62.45" hidden="1" x14ac:dyDescent="0.3">
      <c r="A228" s="66"/>
      <c r="B228" s="82" t="s">
        <v>1634</v>
      </c>
      <c r="C228" s="67"/>
      <c r="D228" s="22"/>
      <c r="E228" s="22"/>
      <c r="F228" s="23"/>
      <c r="G228" s="22"/>
      <c r="H228" s="22"/>
      <c r="I228" s="23"/>
      <c r="J228" s="22"/>
      <c r="K228" s="22"/>
      <c r="L228" s="23"/>
      <c r="M228" s="22"/>
      <c r="N228" s="22"/>
      <c r="O228" s="23"/>
      <c r="P228" s="22"/>
      <c r="Q228" s="22"/>
      <c r="R228" s="23"/>
      <c r="S228" s="22"/>
      <c r="T228" s="22"/>
      <c r="U228" s="23"/>
      <c r="V228" s="22"/>
      <c r="W228" s="22"/>
      <c r="X228" s="23"/>
      <c r="Y228" s="22"/>
      <c r="Z228" s="22"/>
      <c r="AA228" s="23"/>
      <c r="AB228" s="981"/>
      <c r="AC228" s="982"/>
      <c r="AD228" s="982"/>
      <c r="AE228" s="982"/>
      <c r="AF228" s="982"/>
      <c r="AG228" s="983"/>
    </row>
    <row r="229" spans="1:33" s="50" customFormat="1" hidden="1" x14ac:dyDescent="0.3">
      <c r="A229" s="24"/>
      <c r="B229" s="26"/>
      <c r="C229" s="21"/>
      <c r="D229" s="22"/>
      <c r="E229" s="22"/>
      <c r="F229" s="23"/>
      <c r="G229" s="22"/>
      <c r="H229" s="22"/>
      <c r="I229" s="23"/>
      <c r="J229" s="22"/>
      <c r="K229" s="22"/>
      <c r="L229" s="23"/>
      <c r="M229" s="22"/>
      <c r="N229" s="22"/>
      <c r="O229" s="23"/>
      <c r="P229" s="22"/>
      <c r="Q229" s="22"/>
      <c r="R229" s="23"/>
      <c r="S229" s="22"/>
      <c r="T229" s="22"/>
      <c r="U229" s="23"/>
      <c r="V229" s="22"/>
      <c r="W229" s="22"/>
      <c r="X229" s="23"/>
      <c r="Y229" s="22"/>
      <c r="Z229" s="22"/>
      <c r="AA229" s="23"/>
      <c r="AG229" s="115"/>
    </row>
    <row r="230" spans="1:33" s="50" customFormat="1" ht="18.75" customHeight="1" x14ac:dyDescent="0.25">
      <c r="A230" s="128" t="s">
        <v>1784</v>
      </c>
      <c r="B230" s="129" t="s">
        <v>1785</v>
      </c>
      <c r="C230" s="130" t="s">
        <v>61</v>
      </c>
      <c r="D230" s="176"/>
      <c r="E230" s="177">
        <f>IF(D230=0,0,(IF($F$2369=2021,VLOOKUP(A230,'SEE - 2021'!$A$6:$E$1681,5,0),(IF($F$2369=2022,VLOOKUP(A230,'SEE - 2022'!$A$6:$E$1791,5,0),(IF($F$2369=2023,VLOOKUP(A230,'SEE - 2023'!$A$6:$E$1796,5,0),0)))))))</f>
        <v>0</v>
      </c>
      <c r="F230" s="175">
        <f>D230*E230</f>
        <v>0</v>
      </c>
      <c r="G230" s="177">
        <f>D230</f>
        <v>0</v>
      </c>
      <c r="H230" s="177">
        <f>IF(G230=0,0,(IF($I$2369=2021,VLOOKUP(A230,'SEE - 2021'!$A$6:$E$1681,5,0),(IF($I$2369=2022,VLOOKUP(A230,'SEE - 2022'!$A$6:$E$1791,5,0),(IF($I$2369=2023,VLOOKUP(A230,'SEE - 2023'!$A$6:$E$1796,5,0),0)))))))</f>
        <v>0</v>
      </c>
      <c r="I230" s="175">
        <f>G230*H230</f>
        <v>0</v>
      </c>
      <c r="J230" s="175">
        <f>IF(P230&gt;G230,P230-G230,0)</f>
        <v>2073.5</v>
      </c>
      <c r="K230" s="175" t="e">
        <f>IF(P230&gt;G230,Q230,0)</f>
        <v>#N/A</v>
      </c>
      <c r="L230" s="175" t="e">
        <f>J230*K230</f>
        <v>#N/A</v>
      </c>
      <c r="M230" s="175">
        <f>IF(P230&lt;G230,G230-P230,0)</f>
        <v>0</v>
      </c>
      <c r="N230" s="175">
        <f>IF(P230=0,H230,IF(P230&lt;G230,Q230,0))</f>
        <v>0</v>
      </c>
      <c r="O230" s="175">
        <f>M230*N230</f>
        <v>0</v>
      </c>
      <c r="P230" s="176">
        <v>2073.5</v>
      </c>
      <c r="Q230" s="175" t="e">
        <f>IF(P230=0,0,IF(H230=0,((IF($I$2369=2021,VLOOKUP(A230,'SEE - 2021'!$A$6:$E$1681,5,0),(IF($I$2369=2022,VLOOKUP(A230,'SEE - 2022'!$A$6:$E$1791,5,0),(IF($I$2369=2023,VLOOKUP(A230,'SEE - 2023'!$A$6:$E$1796,5,0),0)))))*(1-$AL$5))),H230))</f>
        <v>#N/A</v>
      </c>
      <c r="R230" s="175" t="e">
        <f>P230*Q230</f>
        <v>#N/A</v>
      </c>
      <c r="S230" s="175">
        <f>IF(Y230&gt;D230,Y230-D230,0)</f>
        <v>2073.5</v>
      </c>
      <c r="T230" s="175">
        <f>IF(Y230&gt;D230,Z230,0)</f>
        <v>103.23</v>
      </c>
      <c r="U230" s="175">
        <f>S230*T230</f>
        <v>214047.405</v>
      </c>
      <c r="V230" s="175">
        <f>IF(Y230&lt;D230,D230-Y230,0)</f>
        <v>0</v>
      </c>
      <c r="W230" s="175">
        <f>IF(Y230=0,E230,IF(Y230&lt;D230,Z230,0))</f>
        <v>0</v>
      </c>
      <c r="X230" s="175">
        <f>V230*W230</f>
        <v>0</v>
      </c>
      <c r="Y230" s="175">
        <f>P230</f>
        <v>2073.5</v>
      </c>
      <c r="Z230" s="175">
        <f>IF(Y230=0,0,VLOOKUP(A230,'SEE - 2023'!$A$6:$E$1796,5,0))*(1-$AN$5)</f>
        <v>103.23</v>
      </c>
      <c r="AA230" s="175">
        <f>Y230*Z230</f>
        <v>214047.405</v>
      </c>
      <c r="AB230" s="1001" t="str">
        <f>CONCATENATE("Conforme memória de cálculo referente ao ",'Unidade de Referência'!$G$7,":",VLOOKUP(C230,'Unidade de Referência'!$B$2:$E$31,2)," = ",P230," ",IF(P230=1,VLOOKUP(C230,'Unidade de Referência'!$B$2:$E$31,3),VLOOKUP(C230,'Unidade de Referência'!$B$2:$E$31,4)))</f>
        <v>Conforme memória de cálculo referente ao PROJETO ESTRUTURAL:Comprimento = 2073,5 m</v>
      </c>
      <c r="AC230" s="1002"/>
      <c r="AD230" s="1002"/>
      <c r="AE230" s="1002"/>
      <c r="AF230" s="1002"/>
      <c r="AG230" s="1003"/>
    </row>
    <row r="231" spans="1:33" s="50" customFormat="1" ht="78" hidden="1" x14ac:dyDescent="0.3">
      <c r="A231" s="66"/>
      <c r="B231" s="82" t="s">
        <v>1786</v>
      </c>
      <c r="C231" s="67"/>
      <c r="D231" s="22"/>
      <c r="E231" s="22"/>
      <c r="F231" s="23"/>
      <c r="G231" s="22"/>
      <c r="H231" s="22"/>
      <c r="I231" s="23"/>
      <c r="J231" s="22"/>
      <c r="K231" s="22"/>
      <c r="L231" s="23"/>
      <c r="M231" s="22"/>
      <c r="N231" s="22"/>
      <c r="O231" s="23"/>
      <c r="P231" s="22"/>
      <c r="Q231" s="22"/>
      <c r="R231" s="23"/>
      <c r="S231" s="22"/>
      <c r="T231" s="22"/>
      <c r="U231" s="23"/>
      <c r="V231" s="22"/>
      <c r="W231" s="22"/>
      <c r="X231" s="23"/>
      <c r="Y231" s="22"/>
      <c r="Z231" s="22"/>
      <c r="AA231" s="23"/>
      <c r="AB231" s="1004"/>
      <c r="AC231" s="1005"/>
      <c r="AD231" s="1005"/>
      <c r="AE231" s="1005"/>
      <c r="AF231" s="1005"/>
      <c r="AG231" s="1006"/>
    </row>
    <row r="232" spans="1:33" s="50" customFormat="1" hidden="1" x14ac:dyDescent="0.3">
      <c r="A232" s="24"/>
      <c r="B232" s="26"/>
      <c r="C232" s="21"/>
      <c r="D232" s="22"/>
      <c r="E232" s="22"/>
      <c r="F232" s="23"/>
      <c r="G232" s="22"/>
      <c r="H232" s="22"/>
      <c r="I232" s="23"/>
      <c r="J232" s="22"/>
      <c r="K232" s="22"/>
      <c r="L232" s="23"/>
      <c r="M232" s="22"/>
      <c r="N232" s="22"/>
      <c r="O232" s="23"/>
      <c r="P232" s="22"/>
      <c r="Q232" s="22"/>
      <c r="R232" s="23"/>
      <c r="S232" s="22"/>
      <c r="T232" s="22"/>
      <c r="U232" s="23"/>
      <c r="V232" s="22"/>
      <c r="W232" s="22"/>
      <c r="X232" s="23"/>
      <c r="Y232" s="22"/>
      <c r="Z232" s="22"/>
      <c r="AA232" s="23"/>
      <c r="AG232" s="115"/>
    </row>
    <row r="233" spans="1:33" s="50" customFormat="1" x14ac:dyDescent="0.3">
      <c r="A233" s="19" t="s">
        <v>128</v>
      </c>
      <c r="B233" s="131" t="s">
        <v>1261</v>
      </c>
      <c r="C233" s="120"/>
      <c r="D233" s="121"/>
      <c r="E233" s="121"/>
      <c r="F233" s="123"/>
      <c r="G233" s="121"/>
      <c r="H233" s="121"/>
      <c r="I233" s="123"/>
      <c r="J233" s="121"/>
      <c r="K233" s="121"/>
      <c r="L233" s="123"/>
      <c r="M233" s="121"/>
      <c r="N233" s="121"/>
      <c r="O233" s="123"/>
      <c r="P233" s="121"/>
      <c r="Q233" s="121"/>
      <c r="R233" s="123"/>
      <c r="S233" s="121"/>
      <c r="T233" s="121"/>
      <c r="U233" s="123"/>
      <c r="V233" s="121"/>
      <c r="W233" s="121"/>
      <c r="X233" s="123"/>
      <c r="Y233" s="121"/>
      <c r="Z233" s="121"/>
      <c r="AA233" s="123"/>
      <c r="AB233" s="655"/>
      <c r="AC233" s="124"/>
      <c r="AD233" s="124"/>
      <c r="AE233" s="124"/>
      <c r="AF233" s="124"/>
      <c r="AG233" s="125"/>
    </row>
    <row r="234" spans="1:33" s="50" customFormat="1" ht="63" customHeight="1" x14ac:dyDescent="0.25">
      <c r="A234" s="19" t="s">
        <v>129</v>
      </c>
      <c r="B234" s="126" t="s">
        <v>763</v>
      </c>
      <c r="C234" s="120" t="s">
        <v>61</v>
      </c>
      <c r="D234" s="176"/>
      <c r="E234" s="177">
        <f>IF(D234=0,0,(IF($F$2369=2021,VLOOKUP(A234,'SEE - 2021'!$A$6:$E$1681,5,0),(IF($F$2369=2022,VLOOKUP(A234,'SEE - 2022'!$A$6:$E$1791,5,0),(IF($F$2369=2023,VLOOKUP(A234,'SEE - 2023'!$A$6:$E$1796,5,0),0)))))))</f>
        <v>0</v>
      </c>
      <c r="F234" s="175">
        <f>D234*E234</f>
        <v>0</v>
      </c>
      <c r="G234" s="177">
        <f>D234</f>
        <v>0</v>
      </c>
      <c r="H234" s="177">
        <f>IF(G234=0,0,(IF($I$2369=2021,VLOOKUP(A234,'SEE - 2021'!$A$6:$E$1681,5,0),(IF($I$2369=2022,VLOOKUP(A234,'SEE - 2022'!$A$6:$E$1791,5,0),(IF($I$2369=2023,VLOOKUP(A234,'SEE - 2023'!$A$6:$E$1796,5,0),0)))))))</f>
        <v>0</v>
      </c>
      <c r="I234" s="175">
        <f>G234*H234</f>
        <v>0</v>
      </c>
      <c r="J234" s="175">
        <f>IF(P234&gt;G234,P234-G234,0)</f>
        <v>0</v>
      </c>
      <c r="K234" s="175">
        <f>IF(P234&gt;G234,Q234,0)</f>
        <v>0</v>
      </c>
      <c r="L234" s="175">
        <f>J234*K234</f>
        <v>0</v>
      </c>
      <c r="M234" s="175">
        <f>IF(P234&lt;G234,G234-P234,0)</f>
        <v>0</v>
      </c>
      <c r="N234" s="175">
        <f>IF(P234=0,H234,IF(P234&lt;G234,Q234,0))</f>
        <v>0</v>
      </c>
      <c r="O234" s="175">
        <f>M234*N234</f>
        <v>0</v>
      </c>
      <c r="P234" s="176"/>
      <c r="Q234" s="175">
        <f>IF(P234=0,0,IF(H234=0,((IF($I$2369=2021,VLOOKUP(A234,'SEE - 2021'!$A$6:$E$1681,5,0),(IF($I$2369=2022,VLOOKUP(A234,'SEE - 2022'!$A$6:$E$1791,5,0),(IF($I$2369=2023,VLOOKUP(A234,'SEE - 2023'!$A$6:$E$1796,5,0),0)))))*(1-$AL$5))),H234))</f>
        <v>0</v>
      </c>
      <c r="R234" s="175">
        <f>P234*Q234</f>
        <v>0</v>
      </c>
      <c r="S234" s="175">
        <f>IF(Y234&gt;D234,Y234-D234,0)</f>
        <v>0</v>
      </c>
      <c r="T234" s="175">
        <f>IF(Y234&gt;D234,Z234,0)</f>
        <v>0</v>
      </c>
      <c r="U234" s="175">
        <f>S234*T234</f>
        <v>0</v>
      </c>
      <c r="V234" s="175">
        <f>IF(Y234&lt;D234,D234-Y234,0)</f>
        <v>0</v>
      </c>
      <c r="W234" s="175">
        <f>IF(Y234=0,E234,IF(Y234&lt;D234,Z234,0))</f>
        <v>0</v>
      </c>
      <c r="X234" s="175">
        <f>V234*W234</f>
        <v>0</v>
      </c>
      <c r="Y234" s="175">
        <f>P234</f>
        <v>0</v>
      </c>
      <c r="Z234" s="175">
        <f>IF(Y234=0,0,VLOOKUP(A234,'SEE - 2023'!$A$6:$E$1796,5,0))*(1-$AN$5)</f>
        <v>0</v>
      </c>
      <c r="AA234" s="175">
        <f>Y234*Z234</f>
        <v>0</v>
      </c>
      <c r="AB234" s="912" t="s">
        <v>21669</v>
      </c>
      <c r="AC234" s="990"/>
      <c r="AD234" s="990"/>
      <c r="AE234" s="990"/>
      <c r="AF234" s="990"/>
      <c r="AG234" s="991"/>
    </row>
    <row r="235" spans="1:33" s="50" customFormat="1" ht="188.25" hidden="1" customHeight="1" x14ac:dyDescent="0.3">
      <c r="A235" s="24"/>
      <c r="B235" s="25" t="s">
        <v>914</v>
      </c>
      <c r="C235" s="21"/>
      <c r="D235" s="30"/>
      <c r="E235" s="22"/>
      <c r="F235" s="23"/>
      <c r="G235" s="30"/>
      <c r="H235" s="22"/>
      <c r="I235" s="23"/>
      <c r="J235" s="30"/>
      <c r="K235" s="22"/>
      <c r="L235" s="23"/>
      <c r="M235" s="30"/>
      <c r="N235" s="22"/>
      <c r="O235" s="23"/>
      <c r="P235" s="30"/>
      <c r="Q235" s="22"/>
      <c r="R235" s="23"/>
      <c r="S235" s="30"/>
      <c r="T235" s="22"/>
      <c r="U235" s="23"/>
      <c r="V235" s="30"/>
      <c r="W235" s="22"/>
      <c r="X235" s="23"/>
      <c r="Y235" s="30"/>
      <c r="Z235" s="22"/>
      <c r="AA235" s="23"/>
      <c r="AB235" s="992"/>
      <c r="AC235" s="993"/>
      <c r="AD235" s="993"/>
      <c r="AE235" s="993"/>
      <c r="AF235" s="993"/>
      <c r="AG235" s="994"/>
    </row>
    <row r="236" spans="1:33" s="50" customFormat="1" hidden="1" x14ac:dyDescent="0.3">
      <c r="A236" s="24"/>
      <c r="B236" s="25"/>
      <c r="C236" s="21"/>
      <c r="D236" s="30"/>
      <c r="E236" s="22"/>
      <c r="F236" s="23"/>
      <c r="G236" s="30"/>
      <c r="H236" s="22"/>
      <c r="I236" s="23"/>
      <c r="J236" s="30"/>
      <c r="K236" s="22"/>
      <c r="L236" s="23"/>
      <c r="M236" s="30"/>
      <c r="N236" s="22"/>
      <c r="O236" s="23"/>
      <c r="P236" s="30"/>
      <c r="Q236" s="22"/>
      <c r="R236" s="23"/>
      <c r="S236" s="30"/>
      <c r="T236" s="22"/>
      <c r="U236" s="23"/>
      <c r="V236" s="30"/>
      <c r="W236" s="22"/>
      <c r="X236" s="23"/>
      <c r="Y236" s="30"/>
      <c r="Z236" s="22"/>
      <c r="AA236" s="23"/>
      <c r="AG236" s="115"/>
    </row>
    <row r="237" spans="1:33" s="96" customFormat="1" ht="47.25" x14ac:dyDescent="0.25">
      <c r="A237" s="19" t="s">
        <v>130</v>
      </c>
      <c r="B237" s="126" t="s">
        <v>915</v>
      </c>
      <c r="C237" s="120" t="s">
        <v>61</v>
      </c>
      <c r="D237" s="176"/>
      <c r="E237" s="177">
        <f>IF(D237=0,0,(IF($F$2369=2021,VLOOKUP(A237,'SEE - 2021'!$A$6:$E$1681,5,0),(IF($F$2369=2022,VLOOKUP(A237,'SEE - 2022'!$A$6:$E$1791,5,0),(IF($F$2369=2023,VLOOKUP(A237,'SEE - 2023'!$A$6:$E$1796,5,0),0)))))))</f>
        <v>0</v>
      </c>
      <c r="F237" s="175">
        <f>D237*E237</f>
        <v>0</v>
      </c>
      <c r="G237" s="177">
        <f>D237</f>
        <v>0</v>
      </c>
      <c r="H237" s="177">
        <f>IF(G237=0,0,(IF($I$2369=2021,VLOOKUP(A237,'SEE - 2021'!$A$6:$E$1681,5,0),(IF($I$2369=2022,VLOOKUP(A237,'SEE - 2022'!$A$6:$E$1791,5,0),(IF($I$2369=2023,VLOOKUP(A237,'SEE - 2023'!$A$6:$E$1796,5,0),0)))))))</f>
        <v>0</v>
      </c>
      <c r="I237" s="175">
        <f>G237*H237</f>
        <v>0</v>
      </c>
      <c r="J237" s="175">
        <f>IF(P237&gt;G237,P237-G237,0)</f>
        <v>0</v>
      </c>
      <c r="K237" s="175">
        <f>IF(P237&gt;G237,Q237,0)</f>
        <v>0</v>
      </c>
      <c r="L237" s="175">
        <f>J237*K237</f>
        <v>0</v>
      </c>
      <c r="M237" s="175">
        <f>IF(P237&lt;G237,G237-P237,0)</f>
        <v>0</v>
      </c>
      <c r="N237" s="175">
        <f>IF(P237=0,H237,IF(P237&lt;G237,Q237,0))</f>
        <v>0</v>
      </c>
      <c r="O237" s="175">
        <f>M237*N237</f>
        <v>0</v>
      </c>
      <c r="P237" s="176"/>
      <c r="Q237" s="175">
        <f>IF(P237=0,0,IF(H237=0,((IF($I$2369=2021,VLOOKUP(A237,'SEE - 2021'!$A$6:$E$1681,5,0),(IF($I$2369=2022,VLOOKUP(A237,'SEE - 2022'!$A$6:$E$1791,5,0),(IF($I$2369=2023,VLOOKUP(A237,'SEE - 2023'!$A$6:$E$1796,5,0),0)))))*(1-$AL$5))),H237))</f>
        <v>0</v>
      </c>
      <c r="R237" s="175">
        <f>P237*Q237</f>
        <v>0</v>
      </c>
      <c r="S237" s="175">
        <f>IF(Y237&gt;D237,Y237-D237,0)</f>
        <v>0</v>
      </c>
      <c r="T237" s="175">
        <f>IF(Y237&gt;D237,Z237,0)</f>
        <v>0</v>
      </c>
      <c r="U237" s="175">
        <f>S237*T237</f>
        <v>0</v>
      </c>
      <c r="V237" s="175">
        <f>IF(Y237&lt;D237,D237-Y237,0)</f>
        <v>0</v>
      </c>
      <c r="W237" s="175">
        <f>IF(Y237=0,E237,IF(Y237&lt;D237,Z237,0))</f>
        <v>0</v>
      </c>
      <c r="X237" s="175">
        <f>V237*W237</f>
        <v>0</v>
      </c>
      <c r="Y237" s="175">
        <f>P237</f>
        <v>0</v>
      </c>
      <c r="Z237" s="175">
        <f>IF(Y237=0,0,VLOOKUP(A237,'SEE - 2023'!$A$6:$E$1796,5,0))*(1-$AN$5)</f>
        <v>0</v>
      </c>
      <c r="AA237" s="175">
        <f>Y237*Z237</f>
        <v>0</v>
      </c>
      <c r="AB237" s="898"/>
      <c r="AC237" s="979"/>
      <c r="AD237" s="979"/>
      <c r="AE237" s="979"/>
      <c r="AF237" s="979"/>
      <c r="AG237" s="980"/>
    </row>
    <row r="238" spans="1:33" s="96" customFormat="1" ht="156" hidden="1" x14ac:dyDescent="0.3">
      <c r="A238" s="24"/>
      <c r="B238" s="25" t="s">
        <v>1568</v>
      </c>
      <c r="C238" s="21"/>
      <c r="D238" s="30"/>
      <c r="E238" s="22"/>
      <c r="F238" s="23"/>
      <c r="G238" s="30"/>
      <c r="H238" s="22"/>
      <c r="I238" s="23"/>
      <c r="J238" s="30"/>
      <c r="K238" s="22"/>
      <c r="L238" s="23"/>
      <c r="M238" s="30"/>
      <c r="N238" s="22"/>
      <c r="O238" s="23"/>
      <c r="P238" s="30"/>
      <c r="Q238" s="22"/>
      <c r="R238" s="23"/>
      <c r="S238" s="30"/>
      <c r="T238" s="22"/>
      <c r="U238" s="23"/>
      <c r="V238" s="30"/>
      <c r="W238" s="22"/>
      <c r="X238" s="23"/>
      <c r="Y238" s="30"/>
      <c r="Z238" s="22"/>
      <c r="AA238" s="23"/>
      <c r="AB238" s="981"/>
      <c r="AC238" s="982"/>
      <c r="AD238" s="982"/>
      <c r="AE238" s="982"/>
      <c r="AF238" s="982"/>
      <c r="AG238" s="983"/>
    </row>
    <row r="239" spans="1:33" s="96" customFormat="1" hidden="1" x14ac:dyDescent="0.3">
      <c r="A239" s="24"/>
      <c r="B239" s="25"/>
      <c r="C239" s="21"/>
      <c r="D239" s="30"/>
      <c r="E239" s="22"/>
      <c r="F239" s="23"/>
      <c r="G239" s="30"/>
      <c r="H239" s="22"/>
      <c r="I239" s="23"/>
      <c r="J239" s="30"/>
      <c r="K239" s="22"/>
      <c r="L239" s="23"/>
      <c r="M239" s="30"/>
      <c r="N239" s="22"/>
      <c r="O239" s="23"/>
      <c r="P239" s="30"/>
      <c r="Q239" s="22"/>
      <c r="R239" s="23"/>
      <c r="S239" s="30"/>
      <c r="T239" s="22"/>
      <c r="U239" s="23"/>
      <c r="V239" s="30"/>
      <c r="W239" s="22"/>
      <c r="X239" s="23"/>
      <c r="Y239" s="30"/>
      <c r="Z239" s="22"/>
      <c r="AA239" s="23"/>
      <c r="AG239" s="116"/>
    </row>
    <row r="240" spans="1:33" s="96" customFormat="1" ht="31.5" x14ac:dyDescent="0.25">
      <c r="A240" s="19" t="s">
        <v>131</v>
      </c>
      <c r="B240" s="126" t="s">
        <v>916</v>
      </c>
      <c r="C240" s="120" t="s">
        <v>61</v>
      </c>
      <c r="D240" s="176"/>
      <c r="E240" s="177">
        <f>IF(D240=0,0,(IF($F$2369=2021,VLOOKUP(A240,'SEE - 2021'!$A$6:$E$1681,5,0),(IF($F$2369=2022,VLOOKUP(A240,'SEE - 2022'!$A$6:$E$1791,5,0),(IF($F$2369=2023,VLOOKUP(A240,'SEE - 2023'!$A$6:$E$1796,5,0),0)))))))</f>
        <v>0</v>
      </c>
      <c r="F240" s="175">
        <f>D240*E240</f>
        <v>0</v>
      </c>
      <c r="G240" s="177">
        <f>D240</f>
        <v>0</v>
      </c>
      <c r="H240" s="177">
        <f>IF(G240=0,0,(IF($I$2369=2021,VLOOKUP(A240,'SEE - 2021'!$A$6:$E$1681,5,0),(IF($I$2369=2022,VLOOKUP(A240,'SEE - 2022'!$A$6:$E$1791,5,0),(IF($I$2369=2023,VLOOKUP(A240,'SEE - 2023'!$A$6:$E$1796,5,0),0)))))))</f>
        <v>0</v>
      </c>
      <c r="I240" s="175">
        <f>G240*H240</f>
        <v>0</v>
      </c>
      <c r="J240" s="175">
        <f>IF(P240&gt;G240,P240-G240,0)</f>
        <v>0</v>
      </c>
      <c r="K240" s="175">
        <f>IF(P240&gt;G240,Q240,0)</f>
        <v>0</v>
      </c>
      <c r="L240" s="175">
        <f>J240*K240</f>
        <v>0</v>
      </c>
      <c r="M240" s="175">
        <f>IF(P240&lt;G240,G240-P240,0)</f>
        <v>0</v>
      </c>
      <c r="N240" s="175">
        <f>IF(P240=0,H240,IF(P240&lt;G240,Q240,0))</f>
        <v>0</v>
      </c>
      <c r="O240" s="175">
        <f>M240*N240</f>
        <v>0</v>
      </c>
      <c r="P240" s="176"/>
      <c r="Q240" s="175">
        <f>IF(P240=0,0,IF(H240=0,((IF($I$2369=2021,VLOOKUP(A240,'SEE - 2021'!$A$6:$E$1681,5,0),(IF($I$2369=2022,VLOOKUP(A240,'SEE - 2022'!$A$6:$E$1791,5,0),(IF($I$2369=2023,VLOOKUP(A240,'SEE - 2023'!$A$6:$E$1796,5,0),0)))))*(1-$AL$5))),H240))</f>
        <v>0</v>
      </c>
      <c r="R240" s="175">
        <f>P240*Q240</f>
        <v>0</v>
      </c>
      <c r="S240" s="175">
        <f>IF(Y240&gt;D240,Y240-D240,0)</f>
        <v>0</v>
      </c>
      <c r="T240" s="175">
        <f>IF(Y240&gt;D240,Z240,0)</f>
        <v>0</v>
      </c>
      <c r="U240" s="175">
        <f>S240*T240</f>
        <v>0</v>
      </c>
      <c r="V240" s="175">
        <f>IF(Y240&lt;D240,D240-Y240,0)</f>
        <v>0</v>
      </c>
      <c r="W240" s="175">
        <f>IF(Y240=0,E240,IF(Y240&lt;D240,Z240,0))</f>
        <v>0</v>
      </c>
      <c r="X240" s="175">
        <f>V240*W240</f>
        <v>0</v>
      </c>
      <c r="Y240" s="175">
        <f>P240</f>
        <v>0</v>
      </c>
      <c r="Z240" s="175">
        <f>IF(Y240=0,0,VLOOKUP(A240,'SEE - 2023'!$A$6:$E$1796,5,0))*(1-$AN$5)</f>
        <v>0</v>
      </c>
      <c r="AA240" s="175">
        <f>Y240*Z240</f>
        <v>0</v>
      </c>
      <c r="AB240" s="898"/>
      <c r="AC240" s="979"/>
      <c r="AD240" s="979"/>
      <c r="AE240" s="979"/>
      <c r="AF240" s="979"/>
      <c r="AG240" s="980"/>
    </row>
    <row r="241" spans="1:33" s="96" customFormat="1" ht="46.9" hidden="1" x14ac:dyDescent="0.3">
      <c r="A241" s="24"/>
      <c r="B241" s="25" t="s">
        <v>818</v>
      </c>
      <c r="C241" s="21"/>
      <c r="D241" s="30"/>
      <c r="E241" s="22"/>
      <c r="F241" s="23"/>
      <c r="G241" s="30"/>
      <c r="H241" s="22"/>
      <c r="I241" s="23"/>
      <c r="J241" s="30"/>
      <c r="K241" s="22"/>
      <c r="L241" s="23"/>
      <c r="M241" s="30"/>
      <c r="N241" s="22"/>
      <c r="O241" s="23"/>
      <c r="P241" s="30"/>
      <c r="Q241" s="22"/>
      <c r="R241" s="23"/>
      <c r="S241" s="30"/>
      <c r="T241" s="22"/>
      <c r="U241" s="23"/>
      <c r="V241" s="30"/>
      <c r="W241" s="22"/>
      <c r="X241" s="23"/>
      <c r="Y241" s="30"/>
      <c r="Z241" s="22"/>
      <c r="AA241" s="23"/>
      <c r="AB241" s="981"/>
      <c r="AC241" s="982"/>
      <c r="AD241" s="982"/>
      <c r="AE241" s="982"/>
      <c r="AF241" s="982"/>
      <c r="AG241" s="983"/>
    </row>
    <row r="242" spans="1:33" s="50" customFormat="1" hidden="1" x14ac:dyDescent="0.3">
      <c r="A242" s="40"/>
      <c r="B242" s="25"/>
      <c r="C242" s="21"/>
      <c r="D242" s="30"/>
      <c r="E242" s="22"/>
      <c r="F242" s="23"/>
      <c r="G242" s="30"/>
      <c r="H242" s="22"/>
      <c r="I242" s="23"/>
      <c r="J242" s="30"/>
      <c r="K242" s="22"/>
      <c r="L242" s="23"/>
      <c r="M242" s="30"/>
      <c r="N242" s="22"/>
      <c r="O242" s="23"/>
      <c r="P242" s="30"/>
      <c r="Q242" s="22"/>
      <c r="R242" s="23"/>
      <c r="S242" s="30"/>
      <c r="T242" s="22"/>
      <c r="U242" s="23"/>
      <c r="V242" s="30"/>
      <c r="W242" s="22"/>
      <c r="X242" s="23"/>
      <c r="Y242" s="30"/>
      <c r="Z242" s="22"/>
      <c r="AA242" s="23"/>
      <c r="AG242" s="115"/>
    </row>
    <row r="243" spans="1:33" s="50" customFormat="1" ht="18.75" x14ac:dyDescent="0.25">
      <c r="A243" s="19" t="s">
        <v>132</v>
      </c>
      <c r="B243" s="131" t="s">
        <v>133</v>
      </c>
      <c r="C243" s="120"/>
      <c r="D243" s="121"/>
      <c r="E243" s="121"/>
      <c r="F243" s="142"/>
      <c r="G243" s="121"/>
      <c r="H243" s="121"/>
      <c r="I243" s="142"/>
      <c r="J243" s="121"/>
      <c r="K243" s="121"/>
      <c r="L243" s="142"/>
      <c r="M243" s="121"/>
      <c r="N243" s="121"/>
      <c r="O243" s="142"/>
      <c r="P243" s="121"/>
      <c r="Q243" s="121"/>
      <c r="R243" s="142"/>
      <c r="S243" s="121"/>
      <c r="T243" s="121"/>
      <c r="U243" s="142"/>
      <c r="V243" s="121"/>
      <c r="W243" s="121"/>
      <c r="X243" s="142"/>
      <c r="Y243" s="121"/>
      <c r="Z243" s="121"/>
      <c r="AA243" s="142"/>
      <c r="AB243" s="655"/>
      <c r="AC243" s="124"/>
      <c r="AD243" s="124"/>
      <c r="AE243" s="124"/>
      <c r="AF243" s="124"/>
      <c r="AG243" s="125"/>
    </row>
    <row r="244" spans="1:33" s="50" customFormat="1" ht="31.5" customHeight="1" x14ac:dyDescent="0.25">
      <c r="A244" s="141" t="s">
        <v>134</v>
      </c>
      <c r="B244" s="143" t="s">
        <v>745</v>
      </c>
      <c r="C244" s="120" t="s">
        <v>8</v>
      </c>
      <c r="D244" s="176">
        <v>1925.28</v>
      </c>
      <c r="E244" s="177">
        <f>IF(D244=0,0,(IF($F$2369=2021,VLOOKUP(A244,'SEE - 2021'!$A$6:$E$1681,5,0),(IF($F$2369=2022,VLOOKUP(A244,'SEE - 2022'!$A$6:$E$1791,5,0),(IF($F$2369=2023,VLOOKUP(A244,'SEE - 2023'!$A$6:$E$1796,5,0),0)))))))</f>
        <v>9.74</v>
      </c>
      <c r="F244" s="175">
        <f>D244*E244</f>
        <v>18752.227200000001</v>
      </c>
      <c r="G244" s="177">
        <v>1925.27</v>
      </c>
      <c r="H244" s="643">
        <v>7.99</v>
      </c>
      <c r="I244" s="175">
        <f>G244*H244</f>
        <v>15382.907300000001</v>
      </c>
      <c r="J244" s="175">
        <f>IF(P244&gt;G244,P244-G244,0)</f>
        <v>0</v>
      </c>
      <c r="K244" s="175">
        <f>IF(P244&gt;G244,Q244,0)</f>
        <v>0</v>
      </c>
      <c r="L244" s="175">
        <f>J244*K244</f>
        <v>0</v>
      </c>
      <c r="M244" s="175">
        <f>IF(P244&lt;G244,G244-P244,0)</f>
        <v>342.12999999999988</v>
      </c>
      <c r="N244" s="175">
        <f>IF(P244=0,H244,IF(P244&lt;G244,Q244,0))</f>
        <v>7.99</v>
      </c>
      <c r="O244" s="175">
        <f>M244*N244</f>
        <v>2733.6186999999991</v>
      </c>
      <c r="P244" s="176">
        <v>1583.14</v>
      </c>
      <c r="Q244" s="175">
        <f>IF(P244=0,0,IF(H244=0,((IF($I$2369=2021,VLOOKUP(A244,'SEE - 2021'!$A$6:$E$1681,5,0),(IF($I$2369=2022,VLOOKUP(A244,'SEE - 2022'!$A$6:$E$1791,5,0),(IF($I$2369=2023,VLOOKUP(A244,'SEE - 2023'!$A$6:$E$1796,5,0),0)))))*(1-$AL$5))),H244))</f>
        <v>7.99</v>
      </c>
      <c r="R244" s="175">
        <f>P244*Q244</f>
        <v>12649.288600000002</v>
      </c>
      <c r="S244" s="175">
        <f>IF(Y244&gt;D244,Y244-D244,0)</f>
        <v>0</v>
      </c>
      <c r="T244" s="175">
        <f>IF(Y244&gt;D244,Z244,0)</f>
        <v>0</v>
      </c>
      <c r="U244" s="175">
        <f>S244*T244</f>
        <v>0</v>
      </c>
      <c r="V244" s="175">
        <f>IF(Y244&lt;D244,D244-Y244,0)</f>
        <v>342.13999999999987</v>
      </c>
      <c r="W244" s="175">
        <f>IF(Y244=0,E244,IF(Y244&lt;D244,Z244,0))</f>
        <v>14.38</v>
      </c>
      <c r="X244" s="175">
        <f>V244*W244</f>
        <v>4919.9731999999985</v>
      </c>
      <c r="Y244" s="175">
        <f>P244</f>
        <v>1583.14</v>
      </c>
      <c r="Z244" s="175">
        <f>IF(Y244=0,0,VLOOKUP(A244,'SEE - 2023'!$A$6:$E$1796,5,0))*(1-$AN$5)</f>
        <v>14.38</v>
      </c>
      <c r="AA244" s="175">
        <f>Y244*Z244</f>
        <v>22765.553200000002</v>
      </c>
      <c r="AB244" s="1001" t="str">
        <f>CONCATENATE("Conforme memória de cálculo referente ao ",'Unidade de Referência'!$G$7,":",VLOOKUP(C244,'Unidade de Referência'!$B$2:$E$31,2)," = ",P244," ",IF(P244=1,VLOOKUP(C244,'Unidade de Referência'!$B$2:$E$31,3),VLOOKUP(C244,'Unidade de Referência'!$B$2:$E$31,4)))</f>
        <v>Conforme memória de cálculo referente ao PROJETO ESTRUTURAL:Área = 1583,14 m²</v>
      </c>
      <c r="AC244" s="1002"/>
      <c r="AD244" s="1002"/>
      <c r="AE244" s="1002"/>
      <c r="AF244" s="1002"/>
      <c r="AG244" s="1003"/>
    </row>
    <row r="245" spans="1:33" s="50" customFormat="1" ht="78" hidden="1" x14ac:dyDescent="0.3">
      <c r="A245" s="42"/>
      <c r="B245" s="27" t="s">
        <v>135</v>
      </c>
      <c r="C245" s="21"/>
      <c r="D245" s="21"/>
      <c r="E245" s="22"/>
      <c r="F245" s="38"/>
      <c r="G245" s="21"/>
      <c r="H245" s="22"/>
      <c r="I245" s="38"/>
      <c r="J245" s="21"/>
      <c r="K245" s="22"/>
      <c r="L245" s="38"/>
      <c r="M245" s="21"/>
      <c r="N245" s="22"/>
      <c r="O245" s="38"/>
      <c r="P245" s="21"/>
      <c r="Q245" s="22"/>
      <c r="R245" s="38"/>
      <c r="S245" s="21"/>
      <c r="T245" s="22"/>
      <c r="U245" s="38"/>
      <c r="V245" s="21"/>
      <c r="W245" s="22"/>
      <c r="X245" s="38"/>
      <c r="Y245" s="21"/>
      <c r="Z245" s="22"/>
      <c r="AA245" s="38"/>
      <c r="AB245" s="1004"/>
      <c r="AC245" s="1005"/>
      <c r="AD245" s="1005"/>
      <c r="AE245" s="1005"/>
      <c r="AF245" s="1005"/>
      <c r="AG245" s="1006"/>
    </row>
    <row r="246" spans="1:33" s="50" customFormat="1" hidden="1" x14ac:dyDescent="0.3">
      <c r="A246" s="42"/>
      <c r="B246" s="27"/>
      <c r="C246" s="21"/>
      <c r="D246" s="21"/>
      <c r="E246" s="22"/>
      <c r="F246" s="38"/>
      <c r="G246" s="21"/>
      <c r="H246" s="22"/>
      <c r="I246" s="38"/>
      <c r="J246" s="21"/>
      <c r="K246" s="22"/>
      <c r="L246" s="38"/>
      <c r="M246" s="21"/>
      <c r="N246" s="22"/>
      <c r="O246" s="38"/>
      <c r="P246" s="21"/>
      <c r="Q246" s="22"/>
      <c r="R246" s="38"/>
      <c r="S246" s="21"/>
      <c r="T246" s="22"/>
      <c r="U246" s="38"/>
      <c r="V246" s="21"/>
      <c r="W246" s="22"/>
      <c r="X246" s="38"/>
      <c r="Y246" s="21"/>
      <c r="Z246" s="22"/>
      <c r="AA246" s="38"/>
      <c r="AG246" s="115"/>
    </row>
    <row r="247" spans="1:33" s="50" customFormat="1" ht="18.75" x14ac:dyDescent="0.25">
      <c r="A247" s="141" t="s">
        <v>821</v>
      </c>
      <c r="B247" s="143" t="s">
        <v>789</v>
      </c>
      <c r="C247" s="120" t="s">
        <v>125</v>
      </c>
      <c r="D247" s="176"/>
      <c r="E247" s="177">
        <f>IF(D247=0,0,(IF($F$2369=2021,VLOOKUP(A247,'SEE - 2021'!$A$6:$E$1681,5,0),(IF($F$2369=2022,VLOOKUP(A247,'SEE - 2022'!$A$6:$E$1791,5,0),(IF($F$2369=2023,VLOOKUP(A247,'SEE - 2023'!$A$6:$E$1796,5,0),0)))))))</f>
        <v>0</v>
      </c>
      <c r="F247" s="175">
        <f>D247*E247</f>
        <v>0</v>
      </c>
      <c r="G247" s="177">
        <f>D247</f>
        <v>0</v>
      </c>
      <c r="H247" s="177">
        <f>IF(G247=0,0,(IF($I$2369=2021,VLOOKUP(A247,'SEE - 2021'!$A$6:$E$1681,5,0),(IF($I$2369=2022,VLOOKUP(A247,'SEE - 2022'!$A$6:$E$1791,5,0),(IF($I$2369=2023,VLOOKUP(A247,'SEE - 2023'!$A$6:$E$1796,5,0),0)))))))</f>
        <v>0</v>
      </c>
      <c r="I247" s="175">
        <f>G247*H247</f>
        <v>0</v>
      </c>
      <c r="J247" s="175">
        <f>IF(P247&gt;G247,P247-G247,0)</f>
        <v>0</v>
      </c>
      <c r="K247" s="175">
        <f>IF(P247&gt;G247,Q247,0)</f>
        <v>0</v>
      </c>
      <c r="L247" s="175">
        <f>J247*K247</f>
        <v>0</v>
      </c>
      <c r="M247" s="175">
        <f>IF(P247&lt;G247,G247-P247,0)</f>
        <v>0</v>
      </c>
      <c r="N247" s="175">
        <f>IF(P247=0,H247,IF(P247&lt;G247,Q247,0))</f>
        <v>0</v>
      </c>
      <c r="O247" s="175">
        <f>M247*N247</f>
        <v>0</v>
      </c>
      <c r="P247" s="176"/>
      <c r="Q247" s="175">
        <f>IF(P247=0,0,IF(H247=0,((IF($I$2369=2021,VLOOKUP(A247,'SEE - 2021'!$A$6:$E$1681,5,0),(IF($I$2369=2022,VLOOKUP(A247,'SEE - 2022'!$A$6:$E$1791,5,0),(IF($I$2369=2023,VLOOKUP(A247,'SEE - 2023'!$A$6:$E$1796,5,0),0)))))*(1-$AL$5))),H247))</f>
        <v>0</v>
      </c>
      <c r="R247" s="175">
        <f>P247*Q247</f>
        <v>0</v>
      </c>
      <c r="S247" s="175">
        <f>IF(Y247&gt;D247,Y247-D247,0)</f>
        <v>0</v>
      </c>
      <c r="T247" s="175">
        <f>IF(Y247&gt;D247,Z247,0)</f>
        <v>0</v>
      </c>
      <c r="U247" s="175">
        <f>S247*T247</f>
        <v>0</v>
      </c>
      <c r="V247" s="175">
        <f>IF(Y247&lt;D247,D247-Y247,0)</f>
        <v>0</v>
      </c>
      <c r="W247" s="175">
        <f>IF(Y247=0,E247,IF(Y247&lt;D247,Z247,0))</f>
        <v>0</v>
      </c>
      <c r="X247" s="175">
        <f>V247*W247</f>
        <v>0</v>
      </c>
      <c r="Y247" s="175">
        <f>P247</f>
        <v>0</v>
      </c>
      <c r="Z247" s="175">
        <f>IF(Y247=0,0,VLOOKUP(A247,'SEE - 2023'!$A$6:$E$1796,5,0))*(1-$AN$5)</f>
        <v>0</v>
      </c>
      <c r="AA247" s="175">
        <f>Y247*Z247</f>
        <v>0</v>
      </c>
      <c r="AB247" s="898"/>
      <c r="AC247" s="979"/>
      <c r="AD247" s="979"/>
      <c r="AE247" s="979"/>
      <c r="AF247" s="979"/>
      <c r="AG247" s="980"/>
    </row>
    <row r="248" spans="1:33" s="50" customFormat="1" ht="62.45" hidden="1" x14ac:dyDescent="0.3">
      <c r="A248" s="42"/>
      <c r="B248" s="27" t="s">
        <v>819</v>
      </c>
      <c r="C248" s="21"/>
      <c r="D248" s="22"/>
      <c r="E248" s="22"/>
      <c r="F248" s="38"/>
      <c r="G248" s="22"/>
      <c r="H248" s="22"/>
      <c r="I248" s="38"/>
      <c r="J248" s="22"/>
      <c r="K248" s="22"/>
      <c r="L248" s="38"/>
      <c r="M248" s="22"/>
      <c r="N248" s="22"/>
      <c r="O248" s="38"/>
      <c r="P248" s="22"/>
      <c r="Q248" s="22"/>
      <c r="R248" s="38"/>
      <c r="S248" s="22"/>
      <c r="T248" s="22"/>
      <c r="U248" s="38"/>
      <c r="V248" s="22"/>
      <c r="W248" s="22"/>
      <c r="X248" s="38"/>
      <c r="Y248" s="22"/>
      <c r="Z248" s="22"/>
      <c r="AA248" s="38"/>
      <c r="AB248" s="981"/>
      <c r="AC248" s="982"/>
      <c r="AD248" s="982"/>
      <c r="AE248" s="982"/>
      <c r="AF248" s="982"/>
      <c r="AG248" s="983"/>
    </row>
    <row r="249" spans="1:33" s="50" customFormat="1" hidden="1" x14ac:dyDescent="0.3">
      <c r="A249" s="42"/>
      <c r="B249" s="27"/>
      <c r="C249" s="21"/>
      <c r="D249" s="21"/>
      <c r="E249" s="22"/>
      <c r="F249" s="38"/>
      <c r="G249" s="21"/>
      <c r="H249" s="22"/>
      <c r="I249" s="38"/>
      <c r="J249" s="21"/>
      <c r="K249" s="22"/>
      <c r="L249" s="38"/>
      <c r="M249" s="21"/>
      <c r="N249" s="22"/>
      <c r="O249" s="38"/>
      <c r="P249" s="21"/>
      <c r="Q249" s="22"/>
      <c r="R249" s="38"/>
      <c r="S249" s="21"/>
      <c r="T249" s="22"/>
      <c r="U249" s="38"/>
      <c r="V249" s="21"/>
      <c r="W249" s="22"/>
      <c r="X249" s="38"/>
      <c r="Y249" s="21"/>
      <c r="Z249" s="22"/>
      <c r="AA249" s="38"/>
      <c r="AG249" s="115"/>
    </row>
    <row r="250" spans="1:33" s="50" customFormat="1" ht="18.75" x14ac:dyDescent="0.25">
      <c r="A250" s="141" t="s">
        <v>136</v>
      </c>
      <c r="B250" s="143" t="s">
        <v>790</v>
      </c>
      <c r="C250" s="120" t="s">
        <v>125</v>
      </c>
      <c r="D250" s="176"/>
      <c r="E250" s="177">
        <f>IF(D250=0,0,(IF($F$2369=2021,VLOOKUP(A250,'SEE - 2021'!$A$6:$E$1681,5,0),(IF($F$2369=2022,VLOOKUP(A250,'SEE - 2022'!$A$6:$E$1791,5,0),(IF($F$2369=2023,VLOOKUP(A250,'SEE - 2023'!$A$6:$E$1796,5,0),0)))))))</f>
        <v>0</v>
      </c>
      <c r="F250" s="175">
        <f>D250*E250</f>
        <v>0</v>
      </c>
      <c r="G250" s="177">
        <f>D250</f>
        <v>0</v>
      </c>
      <c r="H250" s="177">
        <f>IF(G250=0,0,(IF($I$2369=2021,VLOOKUP(A250,'SEE - 2021'!$A$6:$E$1681,5,0),(IF($I$2369=2022,VLOOKUP(A250,'SEE - 2022'!$A$6:$E$1791,5,0),(IF($I$2369=2023,VLOOKUP(A250,'SEE - 2023'!$A$6:$E$1796,5,0),0)))))))</f>
        <v>0</v>
      </c>
      <c r="I250" s="175">
        <f>G250*H250</f>
        <v>0</v>
      </c>
      <c r="J250" s="175">
        <f>IF(P250&gt;G250,P250-G250,0)</f>
        <v>0</v>
      </c>
      <c r="K250" s="175">
        <f>IF(P250&gt;G250,Q250,0)</f>
        <v>0</v>
      </c>
      <c r="L250" s="175">
        <f>J250*K250</f>
        <v>0</v>
      </c>
      <c r="M250" s="175">
        <f>IF(P250&lt;G250,G250-P250,0)</f>
        <v>0</v>
      </c>
      <c r="N250" s="175">
        <f>IF(P250=0,H250,IF(P250&lt;G250,Q250,0))</f>
        <v>0</v>
      </c>
      <c r="O250" s="175">
        <f>M250*N250</f>
        <v>0</v>
      </c>
      <c r="P250" s="176"/>
      <c r="Q250" s="175">
        <f>IF(P250=0,0,IF(H250=0,((IF($I$2369=2021,VLOOKUP(A250,'SEE - 2021'!$A$6:$E$1681,5,0),(IF($I$2369=2022,VLOOKUP(A250,'SEE - 2022'!$A$6:$E$1791,5,0),(IF($I$2369=2023,VLOOKUP(A250,'SEE - 2023'!$A$6:$E$1796,5,0),0)))))*(1-$AL$5))),H250))</f>
        <v>0</v>
      </c>
      <c r="R250" s="175">
        <f>P250*Q250</f>
        <v>0</v>
      </c>
      <c r="S250" s="175">
        <f>IF(Y250&gt;D250,Y250-D250,0)</f>
        <v>0</v>
      </c>
      <c r="T250" s="175">
        <f>IF(Y250&gt;D250,Z250,0)</f>
        <v>0</v>
      </c>
      <c r="U250" s="175">
        <f>S250*T250</f>
        <v>0</v>
      </c>
      <c r="V250" s="175">
        <f>IF(Y250&lt;D250,D250-Y250,0)</f>
        <v>0</v>
      </c>
      <c r="W250" s="175">
        <f>IF(Y250=0,E250,IF(Y250&lt;D250,Z250,0))</f>
        <v>0</v>
      </c>
      <c r="X250" s="175">
        <f>V250*W250</f>
        <v>0</v>
      </c>
      <c r="Y250" s="175">
        <f>P250</f>
        <v>0</v>
      </c>
      <c r="Z250" s="175">
        <f>IF(Y250=0,0,VLOOKUP(A250,'SEE - 2023'!$A$6:$E$1796,5,0))*(1-$AN$5)</f>
        <v>0</v>
      </c>
      <c r="AA250" s="175">
        <f>Y250*Z250</f>
        <v>0</v>
      </c>
      <c r="AB250" s="898"/>
      <c r="AC250" s="979"/>
      <c r="AD250" s="979"/>
      <c r="AE250" s="979"/>
      <c r="AF250" s="979"/>
      <c r="AG250" s="980"/>
    </row>
    <row r="251" spans="1:33" s="50" customFormat="1" ht="81.75" hidden="1" customHeight="1" x14ac:dyDescent="0.3">
      <c r="A251" s="42"/>
      <c r="B251" s="47" t="s">
        <v>993</v>
      </c>
      <c r="C251" s="21"/>
      <c r="D251" s="21"/>
      <c r="E251" s="22"/>
      <c r="F251" s="38"/>
      <c r="G251" s="21"/>
      <c r="H251" s="22"/>
      <c r="I251" s="38"/>
      <c r="J251" s="21"/>
      <c r="K251" s="22"/>
      <c r="L251" s="38"/>
      <c r="M251" s="21"/>
      <c r="N251" s="22"/>
      <c r="O251" s="38"/>
      <c r="P251" s="21"/>
      <c r="Q251" s="22"/>
      <c r="R251" s="38"/>
      <c r="S251" s="21"/>
      <c r="T251" s="22"/>
      <c r="U251" s="38"/>
      <c r="V251" s="21"/>
      <c r="W251" s="22"/>
      <c r="X251" s="38"/>
      <c r="Y251" s="21"/>
      <c r="Z251" s="22"/>
      <c r="AA251" s="38"/>
      <c r="AB251" s="981"/>
      <c r="AC251" s="982"/>
      <c r="AD251" s="982"/>
      <c r="AE251" s="982"/>
      <c r="AF251" s="982"/>
      <c r="AG251" s="983"/>
    </row>
    <row r="252" spans="1:33" s="50" customFormat="1" hidden="1" x14ac:dyDescent="0.3">
      <c r="A252" s="42"/>
      <c r="B252" s="47"/>
      <c r="C252" s="21"/>
      <c r="D252" s="21"/>
      <c r="E252" s="22"/>
      <c r="F252" s="38"/>
      <c r="G252" s="21"/>
      <c r="H252" s="22"/>
      <c r="I252" s="38"/>
      <c r="J252" s="21"/>
      <c r="K252" s="22"/>
      <c r="L252" s="38"/>
      <c r="M252" s="21"/>
      <c r="N252" s="22"/>
      <c r="O252" s="38"/>
      <c r="P252" s="21"/>
      <c r="Q252" s="22"/>
      <c r="R252" s="38"/>
      <c r="S252" s="21"/>
      <c r="T252" s="22"/>
      <c r="U252" s="38"/>
      <c r="V252" s="21"/>
      <c r="W252" s="22"/>
      <c r="X252" s="38"/>
      <c r="Y252" s="21"/>
      <c r="Z252" s="22"/>
      <c r="AA252" s="38"/>
      <c r="AG252" s="115"/>
    </row>
    <row r="253" spans="1:33" s="50" customFormat="1" ht="18.75" x14ac:dyDescent="0.25">
      <c r="A253" s="141" t="s">
        <v>822</v>
      </c>
      <c r="B253" s="143" t="s">
        <v>791</v>
      </c>
      <c r="C253" s="120" t="s">
        <v>61</v>
      </c>
      <c r="D253" s="176"/>
      <c r="E253" s="177">
        <f>IF(D253=0,0,(IF($F$2369=2021,VLOOKUP(A253,'SEE - 2021'!$A$6:$E$1681,5,0),(IF($F$2369=2022,VLOOKUP(A253,'SEE - 2022'!$A$6:$E$1791,5,0),(IF($F$2369=2023,VLOOKUP(A253,'SEE - 2023'!$A$6:$E$1796,5,0),0)))))))</f>
        <v>0</v>
      </c>
      <c r="F253" s="175">
        <f>D253*E253</f>
        <v>0</v>
      </c>
      <c r="G253" s="177">
        <f>D253</f>
        <v>0</v>
      </c>
      <c r="H253" s="177">
        <f>IF(G253=0,0,(IF($I$2369=2021,VLOOKUP(A253,'SEE - 2021'!$A$6:$E$1681,5,0),(IF($I$2369=2022,VLOOKUP(A253,'SEE - 2022'!$A$6:$E$1791,5,0),(IF($I$2369=2023,VLOOKUP(A253,'SEE - 2023'!$A$6:$E$1796,5,0),0)))))))</f>
        <v>0</v>
      </c>
      <c r="I253" s="175">
        <f>G253*H253</f>
        <v>0</v>
      </c>
      <c r="J253" s="175">
        <f>IF(P253&gt;G253,P253-G253,0)</f>
        <v>0</v>
      </c>
      <c r="K253" s="175">
        <f>IF(P253&gt;G253,Q253,0)</f>
        <v>0</v>
      </c>
      <c r="L253" s="175">
        <f>J253*K253</f>
        <v>0</v>
      </c>
      <c r="M253" s="175">
        <f>IF(P253&lt;G253,G253-P253,0)</f>
        <v>0</v>
      </c>
      <c r="N253" s="175">
        <f>IF(P253=0,H253,IF(P253&lt;G253,Q253,0))</f>
        <v>0</v>
      </c>
      <c r="O253" s="175">
        <f>M253*N253</f>
        <v>0</v>
      </c>
      <c r="P253" s="176"/>
      <c r="Q253" s="175">
        <f>IF(P253=0,0,IF(H253=0,((IF($I$2369=2021,VLOOKUP(A253,'SEE - 2021'!$A$6:$E$1681,5,0),(IF($I$2369=2022,VLOOKUP(A253,'SEE - 2022'!$A$6:$E$1791,5,0),(IF($I$2369=2023,VLOOKUP(A253,'SEE - 2023'!$A$6:$E$1796,5,0),0)))))*(1-$AL$5))),H253))</f>
        <v>0</v>
      </c>
      <c r="R253" s="175">
        <f>P253*Q253</f>
        <v>0</v>
      </c>
      <c r="S253" s="175">
        <f>IF(Y253&gt;D253,Y253-D253,0)</f>
        <v>0</v>
      </c>
      <c r="T253" s="175">
        <f>IF(Y253&gt;D253,Z253,0)</f>
        <v>0</v>
      </c>
      <c r="U253" s="175">
        <f>S253*T253</f>
        <v>0</v>
      </c>
      <c r="V253" s="175">
        <f>IF(Y253&lt;D253,D253-Y253,0)</f>
        <v>0</v>
      </c>
      <c r="W253" s="175">
        <f>IF(Y253=0,E253,IF(Y253&lt;D253,Z253,0))</f>
        <v>0</v>
      </c>
      <c r="X253" s="175">
        <f>V253*W253</f>
        <v>0</v>
      </c>
      <c r="Y253" s="175">
        <f>P253</f>
        <v>0</v>
      </c>
      <c r="Z253" s="175">
        <f>IF(Y253=0,0,VLOOKUP(A253,'SEE - 2023'!$A$6:$E$1796,5,0))*(1-$AN$5)</f>
        <v>0</v>
      </c>
      <c r="AA253" s="175">
        <f>Y253*Z253</f>
        <v>0</v>
      </c>
      <c r="AB253" s="898"/>
      <c r="AC253" s="979"/>
      <c r="AD253" s="979"/>
      <c r="AE253" s="979"/>
      <c r="AF253" s="979"/>
      <c r="AG253" s="980"/>
    </row>
    <row r="254" spans="1:33" s="50" customFormat="1" ht="62.45" hidden="1" x14ac:dyDescent="0.3">
      <c r="A254" s="42"/>
      <c r="B254" s="27" t="s">
        <v>820</v>
      </c>
      <c r="C254" s="21"/>
      <c r="D254" s="22"/>
      <c r="E254" s="22"/>
      <c r="F254" s="38"/>
      <c r="G254" s="22"/>
      <c r="H254" s="22"/>
      <c r="I254" s="38"/>
      <c r="J254" s="22"/>
      <c r="K254" s="22"/>
      <c r="L254" s="38"/>
      <c r="M254" s="22"/>
      <c r="N254" s="22"/>
      <c r="O254" s="38"/>
      <c r="P254" s="22"/>
      <c r="Q254" s="22"/>
      <c r="R254" s="38"/>
      <c r="S254" s="22"/>
      <c r="T254" s="22"/>
      <c r="U254" s="38"/>
      <c r="V254" s="22"/>
      <c r="W254" s="22"/>
      <c r="X254" s="38"/>
      <c r="Y254" s="22"/>
      <c r="Z254" s="22"/>
      <c r="AA254" s="38"/>
      <c r="AB254" s="981"/>
      <c r="AC254" s="982"/>
      <c r="AD254" s="982"/>
      <c r="AE254" s="982"/>
      <c r="AF254" s="982"/>
      <c r="AG254" s="983"/>
    </row>
    <row r="255" spans="1:33" s="50" customFormat="1" hidden="1" x14ac:dyDescent="0.3">
      <c r="A255" s="42"/>
      <c r="B255" s="27"/>
      <c r="C255" s="21"/>
      <c r="D255" s="22"/>
      <c r="E255" s="22"/>
      <c r="F255" s="38"/>
      <c r="G255" s="22"/>
      <c r="H255" s="22"/>
      <c r="I255" s="38"/>
      <c r="J255" s="22"/>
      <c r="K255" s="22"/>
      <c r="L255" s="38"/>
      <c r="M255" s="22"/>
      <c r="N255" s="22"/>
      <c r="O255" s="38"/>
      <c r="P255" s="22"/>
      <c r="Q255" s="22"/>
      <c r="R255" s="38"/>
      <c r="S255" s="22"/>
      <c r="T255" s="22"/>
      <c r="U255" s="38"/>
      <c r="V255" s="22"/>
      <c r="W255" s="22"/>
      <c r="X255" s="38"/>
      <c r="Y255" s="22"/>
      <c r="Z255" s="22"/>
      <c r="AA255" s="38"/>
      <c r="AG255" s="115"/>
    </row>
    <row r="256" spans="1:33" s="50" customFormat="1" ht="18.75" x14ac:dyDescent="0.25">
      <c r="A256" s="141" t="s">
        <v>823</v>
      </c>
      <c r="B256" s="144" t="s">
        <v>1540</v>
      </c>
      <c r="C256" s="120" t="s">
        <v>61</v>
      </c>
      <c r="D256" s="176"/>
      <c r="E256" s="177">
        <f>IF(D256=0,0,(IF($F$2369=2021,VLOOKUP(A256,'SEE - 2021'!$A$6:$E$1681,5,0),(IF($F$2369=2022,VLOOKUP(A256,'SEE - 2022'!$A$6:$E$1791,5,0),(IF($F$2369=2023,VLOOKUP(A256,'SEE - 2023'!$A$6:$E$1796,5,0),0)))))))</f>
        <v>0</v>
      </c>
      <c r="F256" s="175">
        <f>D256*E256</f>
        <v>0</v>
      </c>
      <c r="G256" s="177">
        <f>D256</f>
        <v>0</v>
      </c>
      <c r="H256" s="177">
        <f>IF(G256=0,0,(IF($I$2369=2021,VLOOKUP(A256,'SEE - 2021'!$A$6:$E$1681,5,0),(IF($I$2369=2022,VLOOKUP(A256,'SEE - 2022'!$A$6:$E$1791,5,0),(IF($I$2369=2023,VLOOKUP(A256,'SEE - 2023'!$A$6:$E$1796,5,0),0)))))))</f>
        <v>0</v>
      </c>
      <c r="I256" s="175">
        <f>G256*H256</f>
        <v>0</v>
      </c>
      <c r="J256" s="175">
        <f>IF(P256&gt;G256,P256-G256,0)</f>
        <v>0</v>
      </c>
      <c r="K256" s="175">
        <f>IF(P256&gt;G256,Q256,0)</f>
        <v>0</v>
      </c>
      <c r="L256" s="175">
        <f>J256*K256</f>
        <v>0</v>
      </c>
      <c r="M256" s="175">
        <f>IF(P256&lt;G256,G256-P256,0)</f>
        <v>0</v>
      </c>
      <c r="N256" s="175">
        <f>IF(P256=0,H256,IF(P256&lt;G256,Q256,0))</f>
        <v>0</v>
      </c>
      <c r="O256" s="175">
        <f>M256*N256</f>
        <v>0</v>
      </c>
      <c r="P256" s="176"/>
      <c r="Q256" s="175">
        <f>IF(P256=0,0,IF(H256=0,((IF($I$2369=2021,VLOOKUP(A256,'SEE - 2021'!$A$6:$E$1681,5,0),(IF($I$2369=2022,VLOOKUP(A256,'SEE - 2022'!$A$6:$E$1791,5,0),(IF($I$2369=2023,VLOOKUP(A256,'SEE - 2023'!$A$6:$E$1796,5,0),0)))))*(1-$AL$5))),H256))</f>
        <v>0</v>
      </c>
      <c r="R256" s="175">
        <f>P256*Q256</f>
        <v>0</v>
      </c>
      <c r="S256" s="175">
        <f>IF(Y256&gt;D256,Y256-D256,0)</f>
        <v>0</v>
      </c>
      <c r="T256" s="175">
        <f>IF(Y256&gt;D256,Z256,0)</f>
        <v>0</v>
      </c>
      <c r="U256" s="175">
        <f>S256*T256</f>
        <v>0</v>
      </c>
      <c r="V256" s="175">
        <f>IF(Y256&lt;D256,D256-Y256,0)</f>
        <v>0</v>
      </c>
      <c r="W256" s="175">
        <f>IF(Y256=0,E256,IF(Y256&lt;D256,Z256,0))</f>
        <v>0</v>
      </c>
      <c r="X256" s="175">
        <f>V256*W256</f>
        <v>0</v>
      </c>
      <c r="Y256" s="175">
        <f>P256</f>
        <v>0</v>
      </c>
      <c r="Z256" s="175">
        <f>IF(Y256=0,0,VLOOKUP(A256,'SEE - 2023'!$A$6:$E$1796,5,0))*(1-$AN$5)</f>
        <v>0</v>
      </c>
      <c r="AA256" s="175">
        <f>Y256*Z256</f>
        <v>0</v>
      </c>
      <c r="AB256" s="898"/>
      <c r="AC256" s="979"/>
      <c r="AD256" s="979"/>
      <c r="AE256" s="979"/>
      <c r="AF256" s="979"/>
      <c r="AG256" s="980"/>
    </row>
    <row r="257" spans="1:33" s="50" customFormat="1" ht="62.45" hidden="1" x14ac:dyDescent="0.3">
      <c r="A257" s="42"/>
      <c r="B257" s="60" t="s">
        <v>1541</v>
      </c>
      <c r="C257" s="21"/>
      <c r="D257" s="22"/>
      <c r="E257" s="22"/>
      <c r="F257" s="38"/>
      <c r="G257" s="22"/>
      <c r="H257" s="22"/>
      <c r="I257" s="38"/>
      <c r="J257" s="22"/>
      <c r="K257" s="22"/>
      <c r="L257" s="38"/>
      <c r="M257" s="22"/>
      <c r="N257" s="22"/>
      <c r="O257" s="38"/>
      <c r="P257" s="22"/>
      <c r="Q257" s="22"/>
      <c r="R257" s="38"/>
      <c r="S257" s="22"/>
      <c r="T257" s="22"/>
      <c r="U257" s="38"/>
      <c r="V257" s="22"/>
      <c r="W257" s="22"/>
      <c r="X257" s="38"/>
      <c r="Y257" s="22"/>
      <c r="Z257" s="22"/>
      <c r="AA257" s="38"/>
      <c r="AB257" s="981"/>
      <c r="AC257" s="982"/>
      <c r="AD257" s="982"/>
      <c r="AE257" s="982"/>
      <c r="AF257" s="982"/>
      <c r="AG257" s="983"/>
    </row>
    <row r="258" spans="1:33" s="50" customFormat="1" hidden="1" x14ac:dyDescent="0.3">
      <c r="A258" s="42"/>
      <c r="B258" s="56"/>
      <c r="C258" s="21"/>
      <c r="D258" s="22"/>
      <c r="E258" s="22"/>
      <c r="F258" s="38"/>
      <c r="G258" s="22"/>
      <c r="H258" s="22"/>
      <c r="I258" s="38"/>
      <c r="J258" s="22"/>
      <c r="K258" s="22"/>
      <c r="L258" s="38"/>
      <c r="M258" s="22"/>
      <c r="N258" s="22"/>
      <c r="O258" s="38"/>
      <c r="P258" s="22"/>
      <c r="Q258" s="22"/>
      <c r="R258" s="38"/>
      <c r="S258" s="22"/>
      <c r="T258" s="22"/>
      <c r="U258" s="38"/>
      <c r="V258" s="22"/>
      <c r="W258" s="22"/>
      <c r="X258" s="38"/>
      <c r="Y258" s="22"/>
      <c r="Z258" s="22"/>
      <c r="AA258" s="38"/>
      <c r="AG258" s="115"/>
    </row>
    <row r="259" spans="1:33" s="50" customFormat="1" ht="18.75" x14ac:dyDescent="0.25">
      <c r="A259" s="141" t="s">
        <v>824</v>
      </c>
      <c r="B259" s="143" t="s">
        <v>794</v>
      </c>
      <c r="C259" s="120" t="s">
        <v>8</v>
      </c>
      <c r="D259" s="176"/>
      <c r="E259" s="177">
        <f>IF(D259=0,0,(IF($F$2369=2021,VLOOKUP(A259,'SEE - 2021'!$A$6:$E$1681,5,0),(IF($F$2369=2022,VLOOKUP(A259,'SEE - 2022'!$A$6:$E$1791,5,0),(IF($F$2369=2023,VLOOKUP(A259,'SEE - 2023'!$A$6:$E$1796,5,0),0)))))))</f>
        <v>0</v>
      </c>
      <c r="F259" s="175">
        <f>D259*E259</f>
        <v>0</v>
      </c>
      <c r="G259" s="177">
        <f>D259</f>
        <v>0</v>
      </c>
      <c r="H259" s="177">
        <f>IF(G259=0,0,(IF($I$2369=2021,VLOOKUP(A259,'SEE - 2021'!$A$6:$E$1681,5,0),(IF($I$2369=2022,VLOOKUP(A259,'SEE - 2022'!$A$6:$E$1791,5,0),(IF($I$2369=2023,VLOOKUP(A259,'SEE - 2023'!$A$6:$E$1796,5,0),0)))))))</f>
        <v>0</v>
      </c>
      <c r="I259" s="175">
        <f>G259*H259</f>
        <v>0</v>
      </c>
      <c r="J259" s="175">
        <f>IF(P259&gt;G259,P259-G259,0)</f>
        <v>0</v>
      </c>
      <c r="K259" s="175">
        <f>IF(P259&gt;G259,Q259,0)</f>
        <v>0</v>
      </c>
      <c r="L259" s="175">
        <f>J259*K259</f>
        <v>0</v>
      </c>
      <c r="M259" s="175">
        <f>IF(P259&lt;G259,G259-P259,0)</f>
        <v>0</v>
      </c>
      <c r="N259" s="175">
        <f>IF(P259=0,H259,IF(P259&lt;G259,Q259,0))</f>
        <v>0</v>
      </c>
      <c r="O259" s="175">
        <f>M259*N259</f>
        <v>0</v>
      </c>
      <c r="P259" s="176"/>
      <c r="Q259" s="175">
        <f>IF(P259=0,0,IF(H259=0,((IF($I$2369=2021,VLOOKUP(A259,'SEE - 2021'!$A$6:$E$1681,5,0),(IF($I$2369=2022,VLOOKUP(A259,'SEE - 2022'!$A$6:$E$1791,5,0),(IF($I$2369=2023,VLOOKUP(A259,'SEE - 2023'!$A$6:$E$1796,5,0),0)))))*(1-$AL$5))),H259))</f>
        <v>0</v>
      </c>
      <c r="R259" s="175">
        <f>P259*Q259</f>
        <v>0</v>
      </c>
      <c r="S259" s="175">
        <f>IF(Y259&gt;D259,Y259-D259,0)</f>
        <v>0</v>
      </c>
      <c r="T259" s="175">
        <f>IF(Y259&gt;D259,Z259,0)</f>
        <v>0</v>
      </c>
      <c r="U259" s="175">
        <f>S259*T259</f>
        <v>0</v>
      </c>
      <c r="V259" s="175">
        <f>IF(Y259&lt;D259,D259-Y259,0)</f>
        <v>0</v>
      </c>
      <c r="W259" s="175">
        <f>IF(Y259=0,E259,IF(Y259&lt;D259,Z259,0))</f>
        <v>0</v>
      </c>
      <c r="X259" s="175">
        <f>V259*W259</f>
        <v>0</v>
      </c>
      <c r="Y259" s="175">
        <f>P259</f>
        <v>0</v>
      </c>
      <c r="Z259" s="175">
        <f>IF(Y259=0,0,VLOOKUP(A259,'SEE - 2023'!$A$6:$E$1796,5,0))*(1-$AN$5)</f>
        <v>0</v>
      </c>
      <c r="AA259" s="175">
        <f>Y259*Z259</f>
        <v>0</v>
      </c>
      <c r="AB259" s="898"/>
      <c r="AC259" s="979"/>
      <c r="AD259" s="979"/>
      <c r="AE259" s="979"/>
      <c r="AF259" s="979"/>
      <c r="AG259" s="980"/>
    </row>
    <row r="260" spans="1:33" s="50" customFormat="1" ht="62.45" hidden="1" x14ac:dyDescent="0.3">
      <c r="A260" s="42"/>
      <c r="B260" s="27" t="s">
        <v>826</v>
      </c>
      <c r="C260" s="21"/>
      <c r="D260" s="22"/>
      <c r="E260" s="22"/>
      <c r="F260" s="38"/>
      <c r="G260" s="22"/>
      <c r="H260" s="22"/>
      <c r="I260" s="38"/>
      <c r="J260" s="22"/>
      <c r="K260" s="22"/>
      <c r="L260" s="38"/>
      <c r="M260" s="22"/>
      <c r="N260" s="22"/>
      <c r="O260" s="38"/>
      <c r="P260" s="22"/>
      <c r="Q260" s="22"/>
      <c r="R260" s="38"/>
      <c r="S260" s="22"/>
      <c r="T260" s="22"/>
      <c r="U260" s="38"/>
      <c r="V260" s="22"/>
      <c r="W260" s="22"/>
      <c r="X260" s="38"/>
      <c r="Y260" s="22"/>
      <c r="Z260" s="22"/>
      <c r="AA260" s="38"/>
      <c r="AB260" s="981"/>
      <c r="AC260" s="982"/>
      <c r="AD260" s="982"/>
      <c r="AE260" s="982"/>
      <c r="AF260" s="982"/>
      <c r="AG260" s="983"/>
    </row>
    <row r="261" spans="1:33" s="50" customFormat="1" hidden="1" x14ac:dyDescent="0.3">
      <c r="A261" s="42"/>
      <c r="B261" s="56"/>
      <c r="C261" s="21"/>
      <c r="D261" s="22"/>
      <c r="E261" s="22"/>
      <c r="F261" s="38"/>
      <c r="G261" s="22"/>
      <c r="H261" s="22"/>
      <c r="I261" s="38"/>
      <c r="J261" s="22"/>
      <c r="K261" s="22"/>
      <c r="L261" s="38"/>
      <c r="M261" s="22"/>
      <c r="N261" s="22"/>
      <c r="O261" s="38"/>
      <c r="P261" s="22"/>
      <c r="Q261" s="22"/>
      <c r="R261" s="38"/>
      <c r="S261" s="22"/>
      <c r="T261" s="22"/>
      <c r="U261" s="38"/>
      <c r="V261" s="22"/>
      <c r="W261" s="22"/>
      <c r="X261" s="38"/>
      <c r="Y261" s="22"/>
      <c r="Z261" s="22"/>
      <c r="AA261" s="38"/>
      <c r="AG261" s="115"/>
    </row>
    <row r="262" spans="1:33" s="50" customFormat="1" ht="18.75" x14ac:dyDescent="0.25">
      <c r="A262" s="141" t="s">
        <v>825</v>
      </c>
      <c r="B262" s="138" t="s">
        <v>1506</v>
      </c>
      <c r="C262" s="120" t="s">
        <v>18</v>
      </c>
      <c r="D262" s="176"/>
      <c r="E262" s="177">
        <f>IF(D262=0,0,(IF($F$2369=2021,VLOOKUP(A262,'SEE - 2021'!$A$6:$E$1681,5,0),(IF($F$2369=2022,VLOOKUP(A262,'SEE - 2022'!$A$6:$E$1791,5,0),(IF($F$2369=2023,VLOOKUP(A262,'SEE - 2023'!$A$6:$E$1796,5,0),0)))))))</f>
        <v>0</v>
      </c>
      <c r="F262" s="175">
        <f>D262*E262</f>
        <v>0</v>
      </c>
      <c r="G262" s="177">
        <f>D262</f>
        <v>0</v>
      </c>
      <c r="H262" s="177">
        <f>IF(G262=0,0,(IF($I$2369=2021,VLOOKUP(A262,'SEE - 2021'!$A$6:$E$1681,5,0),(IF($I$2369=2022,VLOOKUP(A262,'SEE - 2022'!$A$6:$E$1791,5,0),(IF($I$2369=2023,VLOOKUP(A262,'SEE - 2023'!$A$6:$E$1796,5,0),0)))))))</f>
        <v>0</v>
      </c>
      <c r="I262" s="175">
        <f>G262*H262</f>
        <v>0</v>
      </c>
      <c r="J262" s="175">
        <f>IF(P262&gt;G262,P262-G262,0)</f>
        <v>0</v>
      </c>
      <c r="K262" s="175">
        <f>IF(P262&gt;G262,Q262,0)</f>
        <v>0</v>
      </c>
      <c r="L262" s="175">
        <f>J262*K262</f>
        <v>0</v>
      </c>
      <c r="M262" s="175">
        <f>IF(P262&lt;G262,G262-P262,0)</f>
        <v>0</v>
      </c>
      <c r="N262" s="175">
        <f>IF(P262=0,H262,IF(P262&lt;G262,Q262,0))</f>
        <v>0</v>
      </c>
      <c r="O262" s="175">
        <f>M262*N262</f>
        <v>0</v>
      </c>
      <c r="P262" s="176"/>
      <c r="Q262" s="175">
        <f>IF(P262=0,0,IF(H262=0,((IF($I$2369=2021,VLOOKUP(A262,'SEE - 2021'!$A$6:$E$1681,5,0),(IF($I$2369=2022,VLOOKUP(A262,'SEE - 2022'!$A$6:$E$1791,5,0),(IF($I$2369=2023,VLOOKUP(A262,'SEE - 2023'!$A$6:$E$1796,5,0),0)))))*(1-$AL$5))),H262))</f>
        <v>0</v>
      </c>
      <c r="R262" s="175">
        <f>P262*Q262</f>
        <v>0</v>
      </c>
      <c r="S262" s="175">
        <f>IF(Y262&gt;D262,Y262-D262,0)</f>
        <v>0</v>
      </c>
      <c r="T262" s="175">
        <f>IF(Y262&gt;D262,Z262,0)</f>
        <v>0</v>
      </c>
      <c r="U262" s="175">
        <f>S262*T262</f>
        <v>0</v>
      </c>
      <c r="V262" s="175">
        <f>IF(Y262&lt;D262,D262-Y262,0)</f>
        <v>0</v>
      </c>
      <c r="W262" s="175">
        <f>IF(Y262=0,E262,IF(Y262&lt;D262,Z262,0))</f>
        <v>0</v>
      </c>
      <c r="X262" s="175">
        <f>V262*W262</f>
        <v>0</v>
      </c>
      <c r="Y262" s="175">
        <f>P262</f>
        <v>0</v>
      </c>
      <c r="Z262" s="175">
        <f>IF(Y262=0,0,VLOOKUP(A262,'SEE - 2023'!$A$6:$E$1796,5,0))*(1-$AN$5)</f>
        <v>0</v>
      </c>
      <c r="AA262" s="175">
        <f>Y262*Z262</f>
        <v>0</v>
      </c>
      <c r="AB262" s="898"/>
      <c r="AC262" s="979"/>
      <c r="AD262" s="979"/>
      <c r="AE262" s="979"/>
      <c r="AF262" s="979"/>
      <c r="AG262" s="980"/>
    </row>
    <row r="263" spans="1:33" s="50" customFormat="1" ht="62.45" hidden="1" x14ac:dyDescent="0.3">
      <c r="A263" s="24"/>
      <c r="B263" s="111" t="s">
        <v>1635</v>
      </c>
      <c r="C263" s="41"/>
      <c r="D263" s="28"/>
      <c r="E263" s="22"/>
      <c r="F263" s="38"/>
      <c r="G263" s="28"/>
      <c r="H263" s="22"/>
      <c r="I263" s="38"/>
      <c r="J263" s="28"/>
      <c r="K263" s="22"/>
      <c r="L263" s="38"/>
      <c r="M263" s="28"/>
      <c r="N263" s="22"/>
      <c r="O263" s="38"/>
      <c r="P263" s="28"/>
      <c r="Q263" s="22"/>
      <c r="R263" s="38"/>
      <c r="S263" s="28"/>
      <c r="T263" s="22"/>
      <c r="U263" s="38"/>
      <c r="V263" s="28"/>
      <c r="W263" s="22"/>
      <c r="X263" s="38"/>
      <c r="Y263" s="28"/>
      <c r="Z263" s="22"/>
      <c r="AA263" s="38"/>
      <c r="AB263" s="981"/>
      <c r="AC263" s="982"/>
      <c r="AD263" s="982"/>
      <c r="AE263" s="982"/>
      <c r="AF263" s="982"/>
      <c r="AG263" s="983"/>
    </row>
    <row r="264" spans="1:33" s="50" customFormat="1" hidden="1" x14ac:dyDescent="0.3">
      <c r="A264" s="24"/>
      <c r="B264" s="27"/>
      <c r="C264" s="41"/>
      <c r="D264" s="28"/>
      <c r="E264" s="22"/>
      <c r="F264" s="38"/>
      <c r="G264" s="28"/>
      <c r="H264" s="22"/>
      <c r="I264" s="38"/>
      <c r="J264" s="28"/>
      <c r="K264" s="22"/>
      <c r="L264" s="38"/>
      <c r="M264" s="28"/>
      <c r="N264" s="22"/>
      <c r="O264" s="38"/>
      <c r="P264" s="28"/>
      <c r="Q264" s="22"/>
      <c r="R264" s="38"/>
      <c r="S264" s="28"/>
      <c r="T264" s="22"/>
      <c r="U264" s="38"/>
      <c r="V264" s="28"/>
      <c r="W264" s="22"/>
      <c r="X264" s="38"/>
      <c r="Y264" s="28"/>
      <c r="Z264" s="22"/>
      <c r="AA264" s="38"/>
      <c r="AG264" s="115"/>
    </row>
    <row r="265" spans="1:33" s="50" customFormat="1" ht="18.75" x14ac:dyDescent="0.25">
      <c r="A265" s="19" t="s">
        <v>1563</v>
      </c>
      <c r="B265" s="131" t="s">
        <v>889</v>
      </c>
      <c r="C265" s="120"/>
      <c r="D265" s="132"/>
      <c r="E265" s="121"/>
      <c r="F265" s="123"/>
      <c r="G265" s="132"/>
      <c r="H265" s="121"/>
      <c r="I265" s="123"/>
      <c r="J265" s="132"/>
      <c r="K265" s="121"/>
      <c r="L265" s="123"/>
      <c r="M265" s="132"/>
      <c r="N265" s="121"/>
      <c r="O265" s="123"/>
      <c r="P265" s="132"/>
      <c r="Q265" s="121"/>
      <c r="R265" s="123"/>
      <c r="S265" s="132"/>
      <c r="T265" s="121"/>
      <c r="U265" s="123"/>
      <c r="V265" s="132"/>
      <c r="W265" s="121"/>
      <c r="X265" s="123"/>
      <c r="Y265" s="132"/>
      <c r="Z265" s="121"/>
      <c r="AA265" s="123"/>
      <c r="AB265" s="655"/>
      <c r="AC265" s="124"/>
      <c r="AD265" s="124"/>
      <c r="AE265" s="124"/>
      <c r="AF265" s="124"/>
      <c r="AG265" s="125"/>
    </row>
    <row r="266" spans="1:33" s="50" customFormat="1" ht="18.75" x14ac:dyDescent="0.25">
      <c r="A266" s="19" t="s">
        <v>1564</v>
      </c>
      <c r="B266" s="126" t="s">
        <v>785</v>
      </c>
      <c r="C266" s="120" t="s">
        <v>18</v>
      </c>
      <c r="D266" s="176"/>
      <c r="E266" s="177">
        <f>IF(D266=0,0,(IF($F$2369=2021,VLOOKUP(A266,'SEE - 2021'!$A$6:$E$1681,5,0),(IF($F$2369=2022,VLOOKUP(A266,'SEE - 2022'!$A$6:$E$1791,5,0),(IF($F$2369=2023,VLOOKUP(A266,'SEE - 2023'!$A$6:$E$1796,5,0),0)))))))</f>
        <v>0</v>
      </c>
      <c r="F266" s="175">
        <f>D266*E266</f>
        <v>0</v>
      </c>
      <c r="G266" s="177">
        <f>D266</f>
        <v>0</v>
      </c>
      <c r="H266" s="177">
        <f>IF(G266=0,0,(IF($I$2369=2021,VLOOKUP(A266,'SEE - 2021'!$A$6:$E$1681,5,0),(IF($I$2369=2022,VLOOKUP(A266,'SEE - 2022'!$A$6:$E$1791,5,0),(IF($I$2369=2023,VLOOKUP(A266,'SEE - 2023'!$A$6:$E$1796,5,0),0)))))))</f>
        <v>0</v>
      </c>
      <c r="I266" s="175">
        <f>G266*H266</f>
        <v>0</v>
      </c>
      <c r="J266" s="175">
        <f>IF(P266&gt;G266,P266-G266,0)</f>
        <v>0</v>
      </c>
      <c r="K266" s="175">
        <f>IF(P266&gt;G266,Q266,0)</f>
        <v>0</v>
      </c>
      <c r="L266" s="175">
        <f>J266*K266</f>
        <v>0</v>
      </c>
      <c r="M266" s="175">
        <f>IF(P266&lt;G266,G266-P266,0)</f>
        <v>0</v>
      </c>
      <c r="N266" s="175">
        <f>IF(P266=0,H266,IF(P266&lt;G266,Q266,0))</f>
        <v>0</v>
      </c>
      <c r="O266" s="175">
        <f>M266*N266</f>
        <v>0</v>
      </c>
      <c r="P266" s="176"/>
      <c r="Q266" s="175">
        <f>IF(P266=0,0,IF(H266=0,((IF($I$2369=2021,VLOOKUP(A266,'SEE - 2021'!$A$6:$E$1681,5,0),(IF($I$2369=2022,VLOOKUP(A266,'SEE - 2022'!$A$6:$E$1791,5,0),(IF($I$2369=2023,VLOOKUP(A266,'SEE - 2023'!$A$6:$E$1796,5,0),0)))))*(1-$AL$5))),H266))</f>
        <v>0</v>
      </c>
      <c r="R266" s="175">
        <f>P266*Q266</f>
        <v>0</v>
      </c>
      <c r="S266" s="175">
        <f>IF(Y266&gt;D266,Y266-D266,0)</f>
        <v>0</v>
      </c>
      <c r="T266" s="175">
        <f>IF(Y266&gt;D266,Z266,0)</f>
        <v>0</v>
      </c>
      <c r="U266" s="175">
        <f>S266*T266</f>
        <v>0</v>
      </c>
      <c r="V266" s="175">
        <f>IF(Y266&lt;D266,D266-Y266,0)</f>
        <v>0</v>
      </c>
      <c r="W266" s="175">
        <f>IF(Y266=0,E266,IF(Y266&lt;D266,Z266,0))</f>
        <v>0</v>
      </c>
      <c r="X266" s="175">
        <f>V266*W266</f>
        <v>0</v>
      </c>
      <c r="Y266" s="175">
        <f>P266</f>
        <v>0</v>
      </c>
      <c r="Z266" s="175">
        <f>IF(Y266=0,0,VLOOKUP(A266,'SEE - 2023'!$A$6:$E$1796,5,0))*(1-$AN$5)</f>
        <v>0</v>
      </c>
      <c r="AA266" s="175">
        <f>Y266*Z266</f>
        <v>0</v>
      </c>
      <c r="AB266" s="898"/>
      <c r="AC266" s="979"/>
      <c r="AD266" s="979"/>
      <c r="AE266" s="979"/>
      <c r="AF266" s="979"/>
      <c r="AG266" s="980"/>
    </row>
    <row r="267" spans="1:33" s="50" customFormat="1" ht="62.45" hidden="1" x14ac:dyDescent="0.3">
      <c r="A267" s="24"/>
      <c r="B267" s="25" t="s">
        <v>886</v>
      </c>
      <c r="C267" s="21"/>
      <c r="D267" s="30"/>
      <c r="E267" s="22"/>
      <c r="F267" s="23"/>
      <c r="G267" s="30"/>
      <c r="H267" s="22"/>
      <c r="I267" s="23"/>
      <c r="J267" s="30"/>
      <c r="K267" s="22"/>
      <c r="L267" s="23"/>
      <c r="M267" s="30"/>
      <c r="N267" s="22"/>
      <c r="O267" s="23"/>
      <c r="P267" s="30"/>
      <c r="Q267" s="22"/>
      <c r="R267" s="23"/>
      <c r="S267" s="30"/>
      <c r="T267" s="22"/>
      <c r="U267" s="23"/>
      <c r="V267" s="30"/>
      <c r="W267" s="22"/>
      <c r="X267" s="23"/>
      <c r="Y267" s="30"/>
      <c r="Z267" s="22"/>
      <c r="AA267" s="23"/>
      <c r="AB267" s="981"/>
      <c r="AC267" s="982"/>
      <c r="AD267" s="982"/>
      <c r="AE267" s="982"/>
      <c r="AF267" s="982"/>
      <c r="AG267" s="983"/>
    </row>
    <row r="268" spans="1:33" s="50" customFormat="1" hidden="1" x14ac:dyDescent="0.3">
      <c r="A268" s="24"/>
      <c r="B268" s="25"/>
      <c r="C268" s="21"/>
      <c r="D268" s="30"/>
      <c r="E268" s="22"/>
      <c r="F268" s="23"/>
      <c r="G268" s="30"/>
      <c r="H268" s="22"/>
      <c r="I268" s="23"/>
      <c r="J268" s="30"/>
      <c r="K268" s="22"/>
      <c r="L268" s="23"/>
      <c r="M268" s="30"/>
      <c r="N268" s="22"/>
      <c r="O268" s="23"/>
      <c r="P268" s="30"/>
      <c r="Q268" s="22"/>
      <c r="R268" s="23"/>
      <c r="S268" s="30"/>
      <c r="T268" s="22"/>
      <c r="U268" s="23"/>
      <c r="V268" s="30"/>
      <c r="W268" s="22"/>
      <c r="X268" s="23"/>
      <c r="Y268" s="30"/>
      <c r="Z268" s="22"/>
      <c r="AA268" s="23"/>
      <c r="AG268" s="115"/>
    </row>
    <row r="269" spans="1:33" s="50" customFormat="1" ht="18.75" x14ac:dyDescent="0.25">
      <c r="A269" s="19" t="s">
        <v>1565</v>
      </c>
      <c r="B269" s="126" t="s">
        <v>888</v>
      </c>
      <c r="C269" s="120" t="s">
        <v>61</v>
      </c>
      <c r="D269" s="176"/>
      <c r="E269" s="177">
        <f>IF(D269=0,0,(IF($F$2369=2021,VLOOKUP(A269,'SEE - 2021'!$A$6:$E$1681,5,0),(IF($F$2369=2022,VLOOKUP(A269,'SEE - 2022'!$A$6:$E$1791,5,0),(IF($F$2369=2023,VLOOKUP(A269,'SEE - 2023'!$A$6:$E$1796,5,0),0)))))))</f>
        <v>0</v>
      </c>
      <c r="F269" s="175">
        <f>D269*E269</f>
        <v>0</v>
      </c>
      <c r="G269" s="177">
        <f>D269</f>
        <v>0</v>
      </c>
      <c r="H269" s="177">
        <f>IF(G269=0,0,(IF($I$2369=2021,VLOOKUP(A269,'SEE - 2021'!$A$6:$E$1681,5,0),(IF($I$2369=2022,VLOOKUP(A269,'SEE - 2022'!$A$6:$E$1791,5,0),(IF($I$2369=2023,VLOOKUP(A269,'SEE - 2023'!$A$6:$E$1796,5,0),0)))))))</f>
        <v>0</v>
      </c>
      <c r="I269" s="175">
        <f>G269*H269</f>
        <v>0</v>
      </c>
      <c r="J269" s="175">
        <f>IF(P269&gt;G269,P269-G269,0)</f>
        <v>0</v>
      </c>
      <c r="K269" s="175">
        <f>IF(P269&gt;G269,Q269,0)</f>
        <v>0</v>
      </c>
      <c r="L269" s="175">
        <f>J269*K269</f>
        <v>0</v>
      </c>
      <c r="M269" s="175">
        <f>IF(P269&lt;G269,G269-P269,0)</f>
        <v>0</v>
      </c>
      <c r="N269" s="175">
        <f>IF(P269=0,H269,IF(P269&lt;G269,Q269,0))</f>
        <v>0</v>
      </c>
      <c r="O269" s="175">
        <f>M269*N269</f>
        <v>0</v>
      </c>
      <c r="P269" s="176"/>
      <c r="Q269" s="175">
        <f>IF(P269=0,0,IF(H269=0,((IF($I$2369=2021,VLOOKUP(A269,'SEE - 2021'!$A$6:$E$1681,5,0),(IF($I$2369=2022,VLOOKUP(A269,'SEE - 2022'!$A$6:$E$1791,5,0),(IF($I$2369=2023,VLOOKUP(A269,'SEE - 2023'!$A$6:$E$1796,5,0),0)))))*(1-$AL$5))),H269))</f>
        <v>0</v>
      </c>
      <c r="R269" s="175">
        <f>P269*Q269</f>
        <v>0</v>
      </c>
      <c r="S269" s="175">
        <f>IF(Y269&gt;D269,Y269-D269,0)</f>
        <v>0</v>
      </c>
      <c r="T269" s="175">
        <f>IF(Y269&gt;D269,Z269,0)</f>
        <v>0</v>
      </c>
      <c r="U269" s="175">
        <f>S269*T269</f>
        <v>0</v>
      </c>
      <c r="V269" s="175">
        <f>IF(Y269&lt;D269,D269-Y269,0)</f>
        <v>0</v>
      </c>
      <c r="W269" s="175">
        <f>IF(Y269=0,E269,IF(Y269&lt;D269,Z269,0))</f>
        <v>0</v>
      </c>
      <c r="X269" s="175">
        <f>V269*W269</f>
        <v>0</v>
      </c>
      <c r="Y269" s="175">
        <f>P269</f>
        <v>0</v>
      </c>
      <c r="Z269" s="175">
        <f>IF(Y269=0,0,VLOOKUP(A269,'SEE - 2023'!$A$6:$E$1796,5,0))*(1-$AN$5)</f>
        <v>0</v>
      </c>
      <c r="AA269" s="175">
        <f>Y269*Z269</f>
        <v>0</v>
      </c>
      <c r="AB269" s="898"/>
      <c r="AC269" s="979"/>
      <c r="AD269" s="979"/>
      <c r="AE269" s="979"/>
      <c r="AF269" s="979"/>
      <c r="AG269" s="980"/>
    </row>
    <row r="270" spans="1:33" s="50" customFormat="1" ht="62.45" hidden="1" x14ac:dyDescent="0.3">
      <c r="A270" s="24"/>
      <c r="B270" s="25" t="s">
        <v>887</v>
      </c>
      <c r="C270" s="21"/>
      <c r="D270" s="30"/>
      <c r="E270" s="22"/>
      <c r="F270" s="23"/>
      <c r="G270" s="30"/>
      <c r="H270" s="22"/>
      <c r="I270" s="23"/>
      <c r="J270" s="30"/>
      <c r="K270" s="22"/>
      <c r="L270" s="23"/>
      <c r="M270" s="30"/>
      <c r="N270" s="22"/>
      <c r="O270" s="23"/>
      <c r="P270" s="30"/>
      <c r="Q270" s="22"/>
      <c r="R270" s="23"/>
      <c r="S270" s="30"/>
      <c r="T270" s="22"/>
      <c r="U270" s="23"/>
      <c r="V270" s="30"/>
      <c r="W270" s="22"/>
      <c r="X270" s="23"/>
      <c r="Y270" s="30"/>
      <c r="Z270" s="22"/>
      <c r="AA270" s="23"/>
      <c r="AB270" s="981"/>
      <c r="AC270" s="982"/>
      <c r="AD270" s="982"/>
      <c r="AE270" s="982"/>
      <c r="AF270" s="982"/>
      <c r="AG270" s="983"/>
    </row>
    <row r="271" spans="1:33" s="50" customFormat="1" ht="18" customHeight="1" x14ac:dyDescent="0.3">
      <c r="A271" s="190" t="s">
        <v>21</v>
      </c>
      <c r="B271" s="54"/>
      <c r="C271" s="894" t="s">
        <v>21</v>
      </c>
      <c r="D271" s="895"/>
      <c r="E271" s="895"/>
      <c r="F271" s="443">
        <f>SUM(F209:F270)</f>
        <v>188352.43590000001</v>
      </c>
      <c r="G271" s="894" t="s">
        <v>21</v>
      </c>
      <c r="H271" s="895"/>
      <c r="I271" s="443">
        <f>SUM(I209:I270)</f>
        <v>118966.3141</v>
      </c>
      <c r="J271" s="894" t="s">
        <v>21</v>
      </c>
      <c r="K271" s="895"/>
      <c r="L271" s="444" t="e">
        <f>SUM(L209:L270)</f>
        <v>#N/A</v>
      </c>
      <c r="M271" s="894" t="s">
        <v>21</v>
      </c>
      <c r="N271" s="895"/>
      <c r="O271" s="443">
        <f>SUM(O209:O270)</f>
        <v>29559.2703</v>
      </c>
      <c r="P271" s="894" t="s">
        <v>21</v>
      </c>
      <c r="Q271" s="895"/>
      <c r="R271" s="444" t="e">
        <f>SUM(R209:R270)</f>
        <v>#N/A</v>
      </c>
      <c r="S271" s="894" t="s">
        <v>21</v>
      </c>
      <c r="T271" s="895"/>
      <c r="U271" s="444">
        <f>SUM(U209:U270)</f>
        <v>257991.45020000002</v>
      </c>
      <c r="V271" s="894" t="s">
        <v>21</v>
      </c>
      <c r="W271" s="895"/>
      <c r="X271" s="443">
        <f>SUM(X209:X270)</f>
        <v>74630.961999999985</v>
      </c>
      <c r="Y271" s="894" t="s">
        <v>21</v>
      </c>
      <c r="Z271" s="895"/>
      <c r="AA271" s="444">
        <f>SUM(AA209:AA270)</f>
        <v>406137.27669999999</v>
      </c>
      <c r="AB271" s="655"/>
      <c r="AC271" s="124"/>
      <c r="AD271" s="124"/>
      <c r="AE271" s="124"/>
      <c r="AF271" s="124"/>
      <c r="AG271" s="125"/>
    </row>
    <row r="272" spans="1:33" s="50" customFormat="1" x14ac:dyDescent="0.3">
      <c r="A272" s="19" t="s">
        <v>137</v>
      </c>
      <c r="B272" s="20" t="s">
        <v>138</v>
      </c>
      <c r="C272" s="43"/>
      <c r="D272" s="43"/>
      <c r="E272" s="84"/>
      <c r="F272" s="46"/>
      <c r="G272" s="43"/>
      <c r="H272" s="84"/>
      <c r="I272" s="46"/>
      <c r="J272" s="43"/>
      <c r="K272" s="84"/>
      <c r="L272" s="46"/>
      <c r="M272" s="43"/>
      <c r="N272" s="84"/>
      <c r="O272" s="46"/>
      <c r="P272" s="43"/>
      <c r="Q272" s="84"/>
      <c r="R272" s="46"/>
      <c r="S272" s="43"/>
      <c r="T272" s="84"/>
      <c r="U272" s="46"/>
      <c r="V272" s="43"/>
      <c r="W272" s="84"/>
      <c r="X272" s="46"/>
      <c r="Y272" s="43"/>
      <c r="Z272" s="84"/>
      <c r="AA272" s="46"/>
      <c r="AB272" s="655"/>
      <c r="AC272" s="124"/>
      <c r="AD272" s="124"/>
      <c r="AE272" s="124"/>
      <c r="AF272" s="124"/>
      <c r="AG272" s="125"/>
    </row>
    <row r="273" spans="1:33" s="50" customFormat="1" ht="18.75" customHeight="1" x14ac:dyDescent="0.25">
      <c r="A273" s="19" t="s">
        <v>139</v>
      </c>
      <c r="B273" s="126" t="s">
        <v>1617</v>
      </c>
      <c r="C273" s="120" t="s">
        <v>115</v>
      </c>
      <c r="D273" s="176">
        <v>5051.88</v>
      </c>
      <c r="E273" s="177">
        <f>IF(D273=0,0,(IF($F$2369=2021,VLOOKUP(A273,'SEE - 2021'!$A$6:$E$1681,5,0),(IF($F$2369=2022,VLOOKUP(A273,'SEE - 2022'!$A$6:$E$1791,5,0),(IF($F$2369=2023,VLOOKUP(A273,'SEE - 2023'!$A$6:$E$1796,5,0),0)))))))</f>
        <v>13.27</v>
      </c>
      <c r="F273" s="175">
        <f>D273*E273</f>
        <v>67038.4476</v>
      </c>
      <c r="G273" s="177">
        <v>5430</v>
      </c>
      <c r="H273" s="643">
        <v>10.88</v>
      </c>
      <c r="I273" s="175">
        <f>G273*H273</f>
        <v>59078.400000000001</v>
      </c>
      <c r="J273" s="175">
        <f>IF(P273&gt;G273,P273-G273,0)</f>
        <v>5879.0300000000007</v>
      </c>
      <c r="K273" s="175">
        <f>IF(P273&gt;G273,Q273,0)</f>
        <v>10.88</v>
      </c>
      <c r="L273" s="175">
        <f>J273*K273</f>
        <v>63963.846400000009</v>
      </c>
      <c r="M273" s="175">
        <f>IF(P273&lt;G273,G273-P273,0)</f>
        <v>0</v>
      </c>
      <c r="N273" s="175">
        <f>IF(P273=0,H273,IF(P273&lt;G273,Q273,0))</f>
        <v>0</v>
      </c>
      <c r="O273" s="175">
        <f>M273*N273</f>
        <v>0</v>
      </c>
      <c r="P273" s="176">
        <v>11309.03</v>
      </c>
      <c r="Q273" s="175">
        <f>IF(P273=0,0,IF(H273=0,((IF($I$2369=2021,VLOOKUP(A273,'SEE - 2021'!$A$6:$E$1681,5,0),(IF($I$2369=2022,VLOOKUP(A273,'SEE - 2022'!$A$6:$E$1791,5,0),(IF($I$2369=2023,VLOOKUP(A273,'SEE - 2023'!$A$6:$E$1796,5,0),0)))))*(1-$AL$5))),H273))</f>
        <v>10.88</v>
      </c>
      <c r="R273" s="175">
        <f>P273*Q273</f>
        <v>123042.24640000002</v>
      </c>
      <c r="S273" s="175">
        <f>IF(Y273&gt;D273,Y273-D273,0)</f>
        <v>6257.1500000000005</v>
      </c>
      <c r="T273" s="175">
        <f>IF(Y273&gt;D273,Z273,0)</f>
        <v>13.88</v>
      </c>
      <c r="U273" s="175">
        <f>S273*T273</f>
        <v>86849.242000000013</v>
      </c>
      <c r="V273" s="175">
        <f>IF(Y273&lt;D273,D273-Y273,0)</f>
        <v>0</v>
      </c>
      <c r="W273" s="175">
        <f>IF(Y273=0,E273,IF(Y273&lt;D273,Z273,0))</f>
        <v>0</v>
      </c>
      <c r="X273" s="175">
        <f>V273*W273</f>
        <v>0</v>
      </c>
      <c r="Y273" s="175">
        <f>P273</f>
        <v>11309.03</v>
      </c>
      <c r="Z273" s="175">
        <f>IF(Y273=0,0,VLOOKUP(A273,'SEE - 2023'!$A$6:$E$1796,5,0))*(1-$AN$5)</f>
        <v>13.88</v>
      </c>
      <c r="AA273" s="175">
        <f>Y273*Z273</f>
        <v>156969.33640000003</v>
      </c>
      <c r="AB273" s="1001" t="str">
        <f>CONCATENATE("Conforme memória de cálculo referente ao ",'Unidade de Referência'!$G$7,":",VLOOKUP(C273,'Unidade de Referência'!$B$2:$E$31,2)," = ",P273," ",IF(P273=1,VLOOKUP(C273,'Unidade de Referência'!$B$2:$E$31,3),VLOOKUP(C273,'Unidade de Referência'!$B$2:$E$31,4)))</f>
        <v>Conforme memória de cálculo referente ao PROJETO ESTRUTURAL:Peso = 11309,03 kg</v>
      </c>
      <c r="AC273" s="1002"/>
      <c r="AD273" s="1002"/>
      <c r="AE273" s="1002"/>
      <c r="AF273" s="1002"/>
      <c r="AG273" s="1003"/>
    </row>
    <row r="274" spans="1:33" s="50" customFormat="1" ht="84.75" hidden="1" customHeight="1" x14ac:dyDescent="0.3">
      <c r="A274" s="24"/>
      <c r="B274" s="25" t="s">
        <v>116</v>
      </c>
      <c r="C274" s="21"/>
      <c r="D274" s="30"/>
      <c r="E274" s="22"/>
      <c r="F274" s="23"/>
      <c r="G274" s="30"/>
      <c r="H274" s="22"/>
      <c r="I274" s="23"/>
      <c r="J274" s="30"/>
      <c r="K274" s="22"/>
      <c r="L274" s="23"/>
      <c r="M274" s="30"/>
      <c r="N274" s="22"/>
      <c r="O274" s="23"/>
      <c r="P274" s="30"/>
      <c r="Q274" s="22"/>
      <c r="R274" s="23"/>
      <c r="S274" s="30"/>
      <c r="T274" s="22"/>
      <c r="U274" s="23"/>
      <c r="V274" s="30"/>
      <c r="W274" s="22"/>
      <c r="X274" s="23"/>
      <c r="Y274" s="30"/>
      <c r="Z274" s="22"/>
      <c r="AA274" s="23"/>
      <c r="AB274" s="1004"/>
      <c r="AC274" s="1005"/>
      <c r="AD274" s="1005"/>
      <c r="AE274" s="1005"/>
      <c r="AF274" s="1005"/>
      <c r="AG274" s="1006"/>
    </row>
    <row r="275" spans="1:33" s="50" customFormat="1" hidden="1" x14ac:dyDescent="0.3">
      <c r="A275" s="24"/>
      <c r="B275" s="26"/>
      <c r="C275" s="21"/>
      <c r="D275" s="30"/>
      <c r="E275" s="22"/>
      <c r="F275" s="23"/>
      <c r="G275" s="30"/>
      <c r="H275" s="22"/>
      <c r="I275" s="23"/>
      <c r="J275" s="30"/>
      <c r="K275" s="22"/>
      <c r="L275" s="23"/>
      <c r="M275" s="30"/>
      <c r="N275" s="22"/>
      <c r="O275" s="23"/>
      <c r="P275" s="30"/>
      <c r="Q275" s="22"/>
      <c r="R275" s="23"/>
      <c r="S275" s="30"/>
      <c r="T275" s="22"/>
      <c r="U275" s="23"/>
      <c r="V275" s="30"/>
      <c r="W275" s="22"/>
      <c r="X275" s="23"/>
      <c r="Y275" s="30"/>
      <c r="Z275" s="22"/>
      <c r="AA275" s="23"/>
      <c r="AG275" s="115"/>
    </row>
    <row r="276" spans="1:33" s="50" customFormat="1" ht="31.5" customHeight="1" x14ac:dyDescent="0.25">
      <c r="A276" s="19" t="s">
        <v>140</v>
      </c>
      <c r="B276" s="126" t="s">
        <v>141</v>
      </c>
      <c r="C276" s="120" t="s">
        <v>1434</v>
      </c>
      <c r="D276" s="176">
        <v>1222.21</v>
      </c>
      <c r="E276" s="177">
        <f>IF(D276=0,0,(IF($F$2369=2021,VLOOKUP(A276,'SEE - 2021'!$A$6:$E$1681,5,0),(IF($F$2369=2022,VLOOKUP(A276,'SEE - 2022'!$A$6:$E$1791,5,0),(IF($F$2369=2023,VLOOKUP(A276,'SEE - 2023'!$A$6:$E$1796,5,0),0)))))))</f>
        <v>49.77</v>
      </c>
      <c r="F276" s="175">
        <f>D276*E276</f>
        <v>60829.391700000007</v>
      </c>
      <c r="G276" s="177">
        <v>850</v>
      </c>
      <c r="H276" s="643">
        <v>40.81</v>
      </c>
      <c r="I276" s="175">
        <f>G276*H276</f>
        <v>34688.5</v>
      </c>
      <c r="J276" s="175">
        <f>IF(P276&gt;G276,P276-G276,0)</f>
        <v>1580.5700000000002</v>
      </c>
      <c r="K276" s="175">
        <f>IF(P276&gt;G276,Q276,0)</f>
        <v>40.81</v>
      </c>
      <c r="L276" s="175">
        <f>J276*K276</f>
        <v>64503.061700000013</v>
      </c>
      <c r="M276" s="175">
        <f>IF(P276&lt;G276,G276-P276,0)</f>
        <v>0</v>
      </c>
      <c r="N276" s="175">
        <f>IF(P276=0,H276,IF(P276&lt;G276,Q276,0))</f>
        <v>0</v>
      </c>
      <c r="O276" s="175">
        <f>M276*N276</f>
        <v>0</v>
      </c>
      <c r="P276" s="176">
        <v>2430.5700000000002</v>
      </c>
      <c r="Q276" s="175">
        <f>IF(P276=0,0,IF(H276=0,((IF($I$2369=2021,VLOOKUP(A276,'SEE - 2021'!$A$6:$E$1681,5,0),(IF($I$2369=2022,VLOOKUP(A276,'SEE - 2022'!$A$6:$E$1791,5,0),(IF($I$2369=2023,VLOOKUP(A276,'SEE - 2023'!$A$6:$E$1796,5,0),0)))))*(1-$AL$5))),H276))</f>
        <v>40.81</v>
      </c>
      <c r="R276" s="175">
        <f>P276*Q276</f>
        <v>99191.561700000006</v>
      </c>
      <c r="S276" s="175">
        <f>IF(Y276&gt;D276,Y276-D276,0)</f>
        <v>1208.3600000000001</v>
      </c>
      <c r="T276" s="175">
        <f>IF(Y276&gt;D276,Z276,0)</f>
        <v>78.02</v>
      </c>
      <c r="U276" s="175">
        <f>S276*T276</f>
        <v>94276.247199999998</v>
      </c>
      <c r="V276" s="175">
        <f>IF(Y276&lt;D276,D276-Y276,0)</f>
        <v>0</v>
      </c>
      <c r="W276" s="175">
        <f>IF(Y276=0,E276,IF(Y276&lt;D276,Z276,0))</f>
        <v>0</v>
      </c>
      <c r="X276" s="175">
        <f>V276*W276</f>
        <v>0</v>
      </c>
      <c r="Y276" s="175">
        <f>P276</f>
        <v>2430.5700000000002</v>
      </c>
      <c r="Z276" s="175">
        <f>IF(Y276=0,0,VLOOKUP(A276,'SEE - 2023'!$A$6:$E$1796,5,0))*(1-$AN$5)</f>
        <v>78.02</v>
      </c>
      <c r="AA276" s="175">
        <f>Y276*Z276</f>
        <v>189633.07140000002</v>
      </c>
      <c r="AB276" s="1001" t="str">
        <f>CONCATENATE("Conforme memória de cálculo referente ao ",'Unidade de Referência'!$G$7,":",VLOOKUP(C276,'Unidade de Referência'!$B$2:$E$31,2)," = ",P276," ",IF(P276=1,VLOOKUP(C276,'Unidade de Referência'!$B$2:$E$31,3),VLOOKUP(C276,'Unidade de Referência'!$B$2:$E$31,4)))</f>
        <v>Conforme memória de cálculo referente ao PROJETO ESTRUTURAL:Área = 2430,57 m²</v>
      </c>
      <c r="AC276" s="1002"/>
      <c r="AD276" s="1002"/>
      <c r="AE276" s="1002"/>
      <c r="AF276" s="1002"/>
      <c r="AG276" s="1003"/>
    </row>
    <row r="277" spans="1:33" s="50" customFormat="1" ht="93" hidden="1" customHeight="1" x14ac:dyDescent="0.3">
      <c r="A277" s="24"/>
      <c r="B277" s="25" t="s">
        <v>142</v>
      </c>
      <c r="C277" s="21"/>
      <c r="D277" s="30"/>
      <c r="E277" s="22"/>
      <c r="F277" s="23"/>
      <c r="G277" s="30"/>
      <c r="H277" s="22"/>
      <c r="I277" s="23"/>
      <c r="J277" s="30"/>
      <c r="K277" s="22"/>
      <c r="L277" s="23"/>
      <c r="M277" s="30"/>
      <c r="N277" s="22"/>
      <c r="O277" s="23"/>
      <c r="P277" s="30"/>
      <c r="Q277" s="22"/>
      <c r="R277" s="23"/>
      <c r="S277" s="30"/>
      <c r="T277" s="22"/>
      <c r="U277" s="23"/>
      <c r="V277" s="30"/>
      <c r="W277" s="22"/>
      <c r="X277" s="23"/>
      <c r="Y277" s="30"/>
      <c r="Z277" s="22"/>
      <c r="AA277" s="23"/>
      <c r="AB277" s="1004"/>
      <c r="AC277" s="1005"/>
      <c r="AD277" s="1005"/>
      <c r="AE277" s="1005"/>
      <c r="AF277" s="1005"/>
      <c r="AG277" s="1006"/>
    </row>
    <row r="278" spans="1:33" s="50" customFormat="1" hidden="1" x14ac:dyDescent="0.3">
      <c r="A278" s="24"/>
      <c r="B278" s="25"/>
      <c r="C278" s="21"/>
      <c r="D278" s="30"/>
      <c r="E278" s="22"/>
      <c r="F278" s="23"/>
      <c r="G278" s="30"/>
      <c r="H278" s="22"/>
      <c r="I278" s="23"/>
      <c r="J278" s="30"/>
      <c r="K278" s="22"/>
      <c r="L278" s="23"/>
      <c r="M278" s="30"/>
      <c r="N278" s="22"/>
      <c r="O278" s="23"/>
      <c r="P278" s="30"/>
      <c r="Q278" s="22"/>
      <c r="R278" s="23"/>
      <c r="S278" s="30"/>
      <c r="T278" s="22"/>
      <c r="U278" s="23"/>
      <c r="V278" s="30"/>
      <c r="W278" s="22"/>
      <c r="X278" s="23"/>
      <c r="Y278" s="30"/>
      <c r="Z278" s="22"/>
      <c r="AA278" s="23"/>
      <c r="AG278" s="115"/>
    </row>
    <row r="279" spans="1:33" s="50" customFormat="1" ht="31.5" x14ac:dyDescent="0.25">
      <c r="A279" s="19" t="s">
        <v>143</v>
      </c>
      <c r="B279" s="126" t="s">
        <v>144</v>
      </c>
      <c r="C279" s="120" t="s">
        <v>1434</v>
      </c>
      <c r="D279" s="176"/>
      <c r="E279" s="177">
        <f>IF(D279=0,0,(IF($F$2369=2021,VLOOKUP(A279,'SEE - 2021'!$A$6:$E$1681,5,0),(IF($F$2369=2022,VLOOKUP(A279,'SEE - 2022'!$A$6:$E$1791,5,0),(IF($F$2369=2023,VLOOKUP(A279,'SEE - 2023'!$A$6:$E$1796,5,0),0)))))))</f>
        <v>0</v>
      </c>
      <c r="F279" s="175">
        <f>D279*E279</f>
        <v>0</v>
      </c>
      <c r="G279" s="177">
        <f>D279</f>
        <v>0</v>
      </c>
      <c r="H279" s="177">
        <f>IF(G279=0,0,(IF($I$2369=2021,VLOOKUP(A279,'SEE - 2021'!$A$6:$E$1681,5,0),(IF($I$2369=2022,VLOOKUP(A279,'SEE - 2022'!$A$6:$E$1791,5,0),(IF($I$2369=2023,VLOOKUP(A279,'SEE - 2023'!$A$6:$E$1796,5,0),0)))))))</f>
        <v>0</v>
      </c>
      <c r="I279" s="175">
        <f>G279*H279</f>
        <v>0</v>
      </c>
      <c r="J279" s="175">
        <f>IF(P279&gt;G279,P279-G279,0)</f>
        <v>0</v>
      </c>
      <c r="K279" s="175">
        <f>IF(P279&gt;G279,Q279,0)</f>
        <v>0</v>
      </c>
      <c r="L279" s="175">
        <f>J279*K279</f>
        <v>0</v>
      </c>
      <c r="M279" s="175">
        <f>IF(P279&lt;G279,G279-P279,0)</f>
        <v>0</v>
      </c>
      <c r="N279" s="175">
        <f>IF(P279=0,H279,IF(P279&lt;G279,Q279,0))</f>
        <v>0</v>
      </c>
      <c r="O279" s="175">
        <f>M279*N279</f>
        <v>0</v>
      </c>
      <c r="P279" s="176"/>
      <c r="Q279" s="175">
        <f>IF(P279=0,0,IF(H279=0,((IF($I$2369=2021,VLOOKUP(A279,'SEE - 2021'!$A$6:$E$1681,5,0),(IF($I$2369=2022,VLOOKUP(A279,'SEE - 2022'!$A$6:$E$1791,5,0),(IF($I$2369=2023,VLOOKUP(A279,'SEE - 2023'!$A$6:$E$1796,5,0),0)))))*(1-$AL$5))),H279))</f>
        <v>0</v>
      </c>
      <c r="R279" s="175">
        <f>P279*Q279</f>
        <v>0</v>
      </c>
      <c r="S279" s="175">
        <f>IF(Y279&gt;D279,Y279-D279,0)</f>
        <v>0</v>
      </c>
      <c r="T279" s="175">
        <f>IF(Y279&gt;D279,Z279,0)</f>
        <v>0</v>
      </c>
      <c r="U279" s="175">
        <f>S279*T279</f>
        <v>0</v>
      </c>
      <c r="V279" s="175">
        <f>IF(Y279&lt;D279,D279-Y279,0)</f>
        <v>0</v>
      </c>
      <c r="W279" s="175">
        <f>IF(Y279=0,E279,IF(Y279&lt;D279,Z279,0))</f>
        <v>0</v>
      </c>
      <c r="X279" s="175">
        <f>V279*W279</f>
        <v>0</v>
      </c>
      <c r="Y279" s="175">
        <f>P279</f>
        <v>0</v>
      </c>
      <c r="Z279" s="175">
        <f>IF(Y279=0,0,VLOOKUP(A279,'SEE - 2023'!$A$6:$E$1796,5,0))*(1-$AN$5)</f>
        <v>0</v>
      </c>
      <c r="AA279" s="175">
        <f>Y279*Z279</f>
        <v>0</v>
      </c>
      <c r="AB279" s="898"/>
      <c r="AC279" s="979"/>
      <c r="AD279" s="979"/>
      <c r="AE279" s="979"/>
      <c r="AF279" s="979"/>
      <c r="AG279" s="980"/>
    </row>
    <row r="280" spans="1:33" s="50" customFormat="1" ht="94.5" hidden="1" customHeight="1" x14ac:dyDescent="0.3">
      <c r="A280" s="24"/>
      <c r="B280" s="25" t="s">
        <v>145</v>
      </c>
      <c r="C280" s="21"/>
      <c r="D280" s="30"/>
      <c r="E280" s="22"/>
      <c r="F280" s="23"/>
      <c r="G280" s="30"/>
      <c r="H280" s="22"/>
      <c r="I280" s="23"/>
      <c r="J280" s="30"/>
      <c r="K280" s="22"/>
      <c r="L280" s="23"/>
      <c r="M280" s="30"/>
      <c r="N280" s="22"/>
      <c r="O280" s="23"/>
      <c r="P280" s="30"/>
      <c r="Q280" s="22"/>
      <c r="R280" s="23"/>
      <c r="S280" s="30"/>
      <c r="T280" s="22"/>
      <c r="U280" s="23"/>
      <c r="V280" s="30"/>
      <c r="W280" s="22"/>
      <c r="X280" s="23"/>
      <c r="Y280" s="30"/>
      <c r="Z280" s="22"/>
      <c r="AA280" s="23"/>
      <c r="AB280" s="981"/>
      <c r="AC280" s="982"/>
      <c r="AD280" s="982"/>
      <c r="AE280" s="982"/>
      <c r="AF280" s="982"/>
      <c r="AG280" s="983"/>
    </row>
    <row r="281" spans="1:33" s="50" customFormat="1" hidden="1" x14ac:dyDescent="0.3">
      <c r="A281" s="24"/>
      <c r="B281" s="25"/>
      <c r="C281" s="21"/>
      <c r="D281" s="30"/>
      <c r="E281" s="22"/>
      <c r="F281" s="23"/>
      <c r="G281" s="30"/>
      <c r="H281" s="22"/>
      <c r="I281" s="23"/>
      <c r="J281" s="30"/>
      <c r="K281" s="22"/>
      <c r="L281" s="23"/>
      <c r="M281" s="30"/>
      <c r="N281" s="22"/>
      <c r="O281" s="23"/>
      <c r="P281" s="30"/>
      <c r="Q281" s="22"/>
      <c r="R281" s="23"/>
      <c r="S281" s="30"/>
      <c r="T281" s="22"/>
      <c r="U281" s="23"/>
      <c r="V281" s="30"/>
      <c r="W281" s="22"/>
      <c r="X281" s="23"/>
      <c r="Y281" s="30"/>
      <c r="Z281" s="22"/>
      <c r="AA281" s="23"/>
      <c r="AG281" s="115"/>
    </row>
    <row r="282" spans="1:33" s="50" customFormat="1" ht="31.5" x14ac:dyDescent="0.25">
      <c r="A282" s="19" t="s">
        <v>146</v>
      </c>
      <c r="B282" s="126" t="s">
        <v>147</v>
      </c>
      <c r="C282" s="120" t="s">
        <v>1434</v>
      </c>
      <c r="D282" s="176"/>
      <c r="E282" s="177">
        <f>IF(D282=0,0,(IF($F$2369=2021,VLOOKUP(A282,'SEE - 2021'!$A$6:$E$1681,5,0),(IF($F$2369=2022,VLOOKUP(A282,'SEE - 2022'!$A$6:$E$1791,5,0),(IF($F$2369=2023,VLOOKUP(A282,'SEE - 2023'!$A$6:$E$1796,5,0),0)))))))</f>
        <v>0</v>
      </c>
      <c r="F282" s="175">
        <f>D282*E282</f>
        <v>0</v>
      </c>
      <c r="G282" s="177">
        <f>D282</f>
        <v>0</v>
      </c>
      <c r="H282" s="177">
        <f>IF(G282=0,0,(IF($I$2369=2021,VLOOKUP(A282,'SEE - 2021'!$A$6:$E$1681,5,0),(IF($I$2369=2022,VLOOKUP(A282,'SEE - 2022'!$A$6:$E$1791,5,0),(IF($I$2369=2023,VLOOKUP(A282,'SEE - 2023'!$A$6:$E$1796,5,0),0)))))))</f>
        <v>0</v>
      </c>
      <c r="I282" s="175">
        <f>G282*H282</f>
        <v>0</v>
      </c>
      <c r="J282" s="175">
        <f>IF(P282&gt;G282,P282-G282,0)</f>
        <v>0</v>
      </c>
      <c r="K282" s="175">
        <f>IF(P282&gt;G282,Q282,0)</f>
        <v>0</v>
      </c>
      <c r="L282" s="175">
        <f>J282*K282</f>
        <v>0</v>
      </c>
      <c r="M282" s="175">
        <f>IF(P282&lt;G282,G282-P282,0)</f>
        <v>0</v>
      </c>
      <c r="N282" s="175">
        <f>IF(P282=0,H282,IF(P282&lt;G282,Q282,0))</f>
        <v>0</v>
      </c>
      <c r="O282" s="175">
        <f>M282*N282</f>
        <v>0</v>
      </c>
      <c r="P282" s="176"/>
      <c r="Q282" s="175">
        <f>IF(P282=0,0,IF(H282=0,((IF($I$2369=2021,VLOOKUP(A282,'SEE - 2021'!$A$6:$E$1681,5,0),(IF($I$2369=2022,VLOOKUP(A282,'SEE - 2022'!$A$6:$E$1791,5,0),(IF($I$2369=2023,VLOOKUP(A282,'SEE - 2023'!$A$6:$E$1796,5,0),0)))))*(1-$AL$5))),H282))</f>
        <v>0</v>
      </c>
      <c r="R282" s="175">
        <f>P282*Q282</f>
        <v>0</v>
      </c>
      <c r="S282" s="175">
        <f>IF(Y282&gt;D282,Y282-D282,0)</f>
        <v>0</v>
      </c>
      <c r="T282" s="175">
        <f>IF(Y282&gt;D282,Z282,0)</f>
        <v>0</v>
      </c>
      <c r="U282" s="175">
        <f>S282*T282</f>
        <v>0</v>
      </c>
      <c r="V282" s="175">
        <f>IF(Y282&lt;D282,D282-Y282,0)</f>
        <v>0</v>
      </c>
      <c r="W282" s="175">
        <f>IF(Y282=0,E282,IF(Y282&lt;D282,Z282,0))</f>
        <v>0</v>
      </c>
      <c r="X282" s="175">
        <f>V282*W282</f>
        <v>0</v>
      </c>
      <c r="Y282" s="175">
        <f>P282</f>
        <v>0</v>
      </c>
      <c r="Z282" s="175">
        <f>IF(Y282=0,0,VLOOKUP(A282,'SEE - 2023'!$A$6:$E$1796,5,0))*(1-$AN$5)</f>
        <v>0</v>
      </c>
      <c r="AA282" s="175">
        <f>Y282*Z282</f>
        <v>0</v>
      </c>
      <c r="AB282" s="898"/>
      <c r="AC282" s="979"/>
      <c r="AD282" s="979"/>
      <c r="AE282" s="979"/>
      <c r="AF282" s="979"/>
      <c r="AG282" s="980"/>
    </row>
    <row r="283" spans="1:33" s="50" customFormat="1" ht="93.6" hidden="1" x14ac:dyDescent="0.3">
      <c r="A283" s="24"/>
      <c r="B283" s="25" t="s">
        <v>148</v>
      </c>
      <c r="C283" s="21"/>
      <c r="D283" s="30"/>
      <c r="E283" s="22"/>
      <c r="F283" s="23"/>
      <c r="G283" s="30"/>
      <c r="H283" s="22"/>
      <c r="I283" s="23"/>
      <c r="J283" s="30"/>
      <c r="K283" s="22"/>
      <c r="L283" s="23"/>
      <c r="M283" s="30"/>
      <c r="N283" s="22"/>
      <c r="O283" s="23"/>
      <c r="P283" s="30"/>
      <c r="Q283" s="22"/>
      <c r="R283" s="23"/>
      <c r="S283" s="30"/>
      <c r="T283" s="22"/>
      <c r="U283" s="23"/>
      <c r="V283" s="30"/>
      <c r="W283" s="22"/>
      <c r="X283" s="23"/>
      <c r="Y283" s="30"/>
      <c r="Z283" s="22"/>
      <c r="AA283" s="23"/>
      <c r="AB283" s="981"/>
      <c r="AC283" s="982"/>
      <c r="AD283" s="982"/>
      <c r="AE283" s="982"/>
      <c r="AF283" s="982"/>
      <c r="AG283" s="983"/>
    </row>
    <row r="284" spans="1:33" s="50" customFormat="1" hidden="1" x14ac:dyDescent="0.3">
      <c r="A284" s="24"/>
      <c r="B284" s="25"/>
      <c r="C284" s="21"/>
      <c r="D284" s="30"/>
      <c r="E284" s="22"/>
      <c r="F284" s="23"/>
      <c r="G284" s="30"/>
      <c r="H284" s="22"/>
      <c r="I284" s="23"/>
      <c r="J284" s="30"/>
      <c r="K284" s="22"/>
      <c r="L284" s="23"/>
      <c r="M284" s="30"/>
      <c r="N284" s="22"/>
      <c r="O284" s="23"/>
      <c r="P284" s="30"/>
      <c r="Q284" s="22"/>
      <c r="R284" s="23"/>
      <c r="S284" s="30"/>
      <c r="T284" s="22"/>
      <c r="U284" s="23"/>
      <c r="V284" s="30"/>
      <c r="W284" s="22"/>
      <c r="X284" s="23"/>
      <c r="Y284" s="30"/>
      <c r="Z284" s="22"/>
      <c r="AA284" s="23"/>
      <c r="AG284" s="115"/>
    </row>
    <row r="285" spans="1:33" s="50" customFormat="1" ht="21" x14ac:dyDescent="0.25">
      <c r="A285" s="19" t="s">
        <v>149</v>
      </c>
      <c r="B285" s="126" t="s">
        <v>122</v>
      </c>
      <c r="C285" s="120" t="s">
        <v>1435</v>
      </c>
      <c r="D285" s="176"/>
      <c r="E285" s="177">
        <f>IF(D285=0,0,(IF($F$2369=2021,VLOOKUP(A285,'SEE - 2021'!$A$6:$E$1681,5,0),(IF($F$2369=2022,VLOOKUP(A285,'SEE - 2022'!$A$6:$E$1791,5,0),(IF($F$2369=2023,VLOOKUP(A285,'SEE - 2023'!$A$6:$E$1796,5,0),0)))))))</f>
        <v>0</v>
      </c>
      <c r="F285" s="175">
        <f>D285*E285</f>
        <v>0</v>
      </c>
      <c r="G285" s="177">
        <f>D285</f>
        <v>0</v>
      </c>
      <c r="H285" s="177">
        <f>IF(G285=0,0,(IF($I$2369=2021,VLOOKUP(A285,'SEE - 2021'!$A$6:$E$1681,5,0),(IF($I$2369=2022,VLOOKUP(A285,'SEE - 2022'!$A$6:$E$1791,5,0),(IF($I$2369=2023,VLOOKUP(A285,'SEE - 2023'!$A$6:$E$1796,5,0),0)))))))</f>
        <v>0</v>
      </c>
      <c r="I285" s="175">
        <f>G285*H285</f>
        <v>0</v>
      </c>
      <c r="J285" s="175">
        <f>IF(P285&gt;G285,P285-G285,0)</f>
        <v>0</v>
      </c>
      <c r="K285" s="175">
        <f>IF(P285&gt;G285,Q285,0)</f>
        <v>0</v>
      </c>
      <c r="L285" s="175">
        <f>J285*K285</f>
        <v>0</v>
      </c>
      <c r="M285" s="175">
        <f>IF(P285&lt;G285,G285-P285,0)</f>
        <v>0</v>
      </c>
      <c r="N285" s="175">
        <f>IF(P285=0,H285,IF(P285&lt;G285,Q285,0))</f>
        <v>0</v>
      </c>
      <c r="O285" s="175">
        <f>M285*N285</f>
        <v>0</v>
      </c>
      <c r="P285" s="176"/>
      <c r="Q285" s="175">
        <f>IF(P285=0,0,IF(H285=0,((IF($I$2369=2021,VLOOKUP(A285,'SEE - 2021'!$A$6:$E$1681,5,0),(IF($I$2369=2022,VLOOKUP(A285,'SEE - 2022'!$A$6:$E$1791,5,0),(IF($I$2369=2023,VLOOKUP(A285,'SEE - 2023'!$A$6:$E$1796,5,0),0)))))*(1-$AL$5))),H285))</f>
        <v>0</v>
      </c>
      <c r="R285" s="175">
        <f>P285*Q285</f>
        <v>0</v>
      </c>
      <c r="S285" s="175">
        <f>IF(Y285&gt;D285,Y285-D285,0)</f>
        <v>0</v>
      </c>
      <c r="T285" s="175">
        <f>IF(Y285&gt;D285,Z285,0)</f>
        <v>0</v>
      </c>
      <c r="U285" s="175">
        <f>S285*T285</f>
        <v>0</v>
      </c>
      <c r="V285" s="175">
        <f>IF(Y285&lt;D285,D285-Y285,0)</f>
        <v>0</v>
      </c>
      <c r="W285" s="175">
        <f>IF(Y285=0,E285,IF(Y285&lt;D285,Z285,0))</f>
        <v>0</v>
      </c>
      <c r="X285" s="175">
        <f>V285*W285</f>
        <v>0</v>
      </c>
      <c r="Y285" s="175">
        <f>P285</f>
        <v>0</v>
      </c>
      <c r="Z285" s="175">
        <f>IF(Y285=0,0,VLOOKUP(A285,'SEE - 2023'!$A$6:$E$1796,5,0))*(1-$AN$5)</f>
        <v>0</v>
      </c>
      <c r="AA285" s="175">
        <f>Y285*Z285</f>
        <v>0</v>
      </c>
      <c r="AB285" s="898"/>
      <c r="AC285" s="979"/>
      <c r="AD285" s="979"/>
      <c r="AE285" s="979"/>
      <c r="AF285" s="979"/>
      <c r="AG285" s="980"/>
    </row>
    <row r="286" spans="1:33" s="50" customFormat="1" ht="187.15" hidden="1" x14ac:dyDescent="0.3">
      <c r="A286" s="24"/>
      <c r="B286" s="25" t="s">
        <v>1372</v>
      </c>
      <c r="C286" s="21"/>
      <c r="D286" s="22"/>
      <c r="E286" s="22"/>
      <c r="F286" s="23"/>
      <c r="G286" s="22"/>
      <c r="H286" s="22"/>
      <c r="I286" s="23"/>
      <c r="J286" s="22"/>
      <c r="K286" s="22"/>
      <c r="L286" s="23"/>
      <c r="M286" s="22"/>
      <c r="N286" s="22"/>
      <c r="O286" s="23"/>
      <c r="P286" s="22"/>
      <c r="Q286" s="22"/>
      <c r="R286" s="23"/>
      <c r="S286" s="22"/>
      <c r="T286" s="22"/>
      <c r="U286" s="23"/>
      <c r="V286" s="22"/>
      <c r="W286" s="22"/>
      <c r="X286" s="23"/>
      <c r="Y286" s="22"/>
      <c r="Z286" s="22"/>
      <c r="AA286" s="23"/>
      <c r="AB286" s="981"/>
      <c r="AC286" s="982"/>
      <c r="AD286" s="982"/>
      <c r="AE286" s="982"/>
      <c r="AF286" s="982"/>
      <c r="AG286" s="983"/>
    </row>
    <row r="287" spans="1:33" s="50" customFormat="1" hidden="1" x14ac:dyDescent="0.3">
      <c r="A287" s="24"/>
      <c r="B287" s="26"/>
      <c r="C287" s="21"/>
      <c r="D287" s="22"/>
      <c r="E287" s="22"/>
      <c r="F287" s="23"/>
      <c r="G287" s="22"/>
      <c r="H287" s="22"/>
      <c r="I287" s="23"/>
      <c r="J287" s="22"/>
      <c r="K287" s="22"/>
      <c r="L287" s="23"/>
      <c r="M287" s="22"/>
      <c r="N287" s="22"/>
      <c r="O287" s="23"/>
      <c r="P287" s="22"/>
      <c r="Q287" s="22"/>
      <c r="R287" s="23"/>
      <c r="S287" s="22"/>
      <c r="T287" s="22"/>
      <c r="U287" s="23"/>
      <c r="V287" s="22"/>
      <c r="W287" s="22"/>
      <c r="X287" s="23"/>
      <c r="Y287" s="22"/>
      <c r="Z287" s="22"/>
      <c r="AA287" s="23"/>
      <c r="AG287" s="115"/>
    </row>
    <row r="288" spans="1:33" s="50" customFormat="1" ht="31.5" x14ac:dyDescent="0.25">
      <c r="A288" s="19" t="s">
        <v>1098</v>
      </c>
      <c r="B288" s="145" t="s">
        <v>1618</v>
      </c>
      <c r="C288" s="120" t="s">
        <v>1435</v>
      </c>
      <c r="D288" s="176"/>
      <c r="E288" s="177">
        <f>IF(D288=0,0,(IF($F$2369=2021,VLOOKUP(A288,'SEE - 2021'!$A$6:$E$1681,5,0),(IF($F$2369=2022,VLOOKUP(A288,'SEE - 2022'!$A$6:$E$1791,5,0),(IF($F$2369=2023,VLOOKUP(A288,'SEE - 2023'!$A$6:$E$1796,5,0),0)))))))</f>
        <v>0</v>
      </c>
      <c r="F288" s="175">
        <f>D288*E288</f>
        <v>0</v>
      </c>
      <c r="G288" s="177">
        <f>D288</f>
        <v>0</v>
      </c>
      <c r="H288" s="177">
        <f>IF(G288=0,0,(IF($I$2369=2021,VLOOKUP(A288,'SEE - 2021'!$A$6:$E$1681,5,0),(IF($I$2369=2022,VLOOKUP(A288,'SEE - 2022'!$A$6:$E$1791,5,0),(IF($I$2369=2023,VLOOKUP(A288,'SEE - 2023'!$A$6:$E$1796,5,0),0)))))))</f>
        <v>0</v>
      </c>
      <c r="I288" s="175">
        <f>G288*H288</f>
        <v>0</v>
      </c>
      <c r="J288" s="175">
        <f>IF(P288&gt;G288,P288-G288,0)</f>
        <v>0</v>
      </c>
      <c r="K288" s="175">
        <f>IF(P288&gt;G288,Q288,0)</f>
        <v>0</v>
      </c>
      <c r="L288" s="175">
        <f>J288*K288</f>
        <v>0</v>
      </c>
      <c r="M288" s="175">
        <f>IF(P288&lt;G288,G288-P288,0)</f>
        <v>0</v>
      </c>
      <c r="N288" s="175">
        <f>IF(P288=0,H288,IF(P288&lt;G288,Q288,0))</f>
        <v>0</v>
      </c>
      <c r="O288" s="175">
        <f>M288*N288</f>
        <v>0</v>
      </c>
      <c r="P288" s="176"/>
      <c r="Q288" s="175">
        <f>IF(P288=0,0,IF(H288=0,((IF($I$2369=2021,VLOOKUP(A288,'SEE - 2021'!$A$6:$E$1681,5,0),(IF($I$2369=2022,VLOOKUP(A288,'SEE - 2022'!$A$6:$E$1791,5,0),(IF($I$2369=2023,VLOOKUP(A288,'SEE - 2023'!$A$6:$E$1796,5,0),0)))))*(1-$AL$5))),H288))</f>
        <v>0</v>
      </c>
      <c r="R288" s="175">
        <f>P288*Q288</f>
        <v>0</v>
      </c>
      <c r="S288" s="175">
        <f>IF(Y288&gt;D288,Y288-D288,0)</f>
        <v>0</v>
      </c>
      <c r="T288" s="175">
        <f>IF(Y288&gt;D288,Z288,0)</f>
        <v>0</v>
      </c>
      <c r="U288" s="175">
        <f>S288*T288</f>
        <v>0</v>
      </c>
      <c r="V288" s="175">
        <f>IF(Y288&lt;D288,D288-Y288,0)</f>
        <v>0</v>
      </c>
      <c r="W288" s="175">
        <f>IF(Y288=0,E288,IF(Y288&lt;D288,Z288,0))</f>
        <v>0</v>
      </c>
      <c r="X288" s="175">
        <f>V288*W288</f>
        <v>0</v>
      </c>
      <c r="Y288" s="175">
        <f>P288</f>
        <v>0</v>
      </c>
      <c r="Z288" s="175">
        <f>IF(Y288=0,0,VLOOKUP(A288,'SEE - 2023'!$A$6:$E$1796,5,0))*(1-$AN$5)</f>
        <v>0</v>
      </c>
      <c r="AA288" s="175">
        <f>Y288*Z288</f>
        <v>0</v>
      </c>
      <c r="AB288" s="898"/>
      <c r="AC288" s="979"/>
      <c r="AD288" s="979"/>
      <c r="AE288" s="979"/>
      <c r="AF288" s="979"/>
      <c r="AG288" s="980"/>
    </row>
    <row r="289" spans="1:33" s="50" customFormat="1" ht="81.75" hidden="1" customHeight="1" x14ac:dyDescent="0.3">
      <c r="A289" s="24"/>
      <c r="B289" s="61" t="s">
        <v>1479</v>
      </c>
      <c r="C289" s="21"/>
      <c r="D289" s="30"/>
      <c r="E289" s="22"/>
      <c r="F289" s="23"/>
      <c r="G289" s="30"/>
      <c r="H289" s="22"/>
      <c r="I289" s="23"/>
      <c r="J289" s="30"/>
      <c r="K289" s="22"/>
      <c r="L289" s="23"/>
      <c r="M289" s="30"/>
      <c r="N289" s="22"/>
      <c r="O289" s="23"/>
      <c r="P289" s="30"/>
      <c r="Q289" s="22"/>
      <c r="R289" s="23"/>
      <c r="S289" s="30"/>
      <c r="T289" s="22"/>
      <c r="U289" s="23"/>
      <c r="V289" s="30"/>
      <c r="W289" s="22"/>
      <c r="X289" s="23"/>
      <c r="Y289" s="30"/>
      <c r="Z289" s="22"/>
      <c r="AA289" s="23"/>
      <c r="AB289" s="981"/>
      <c r="AC289" s="982"/>
      <c r="AD289" s="982"/>
      <c r="AE289" s="982"/>
      <c r="AF289" s="982"/>
      <c r="AG289" s="983"/>
    </row>
    <row r="290" spans="1:33" s="50" customFormat="1" hidden="1" x14ac:dyDescent="0.3">
      <c r="A290" s="24"/>
      <c r="B290" s="61"/>
      <c r="C290" s="21"/>
      <c r="D290" s="30"/>
      <c r="E290" s="22"/>
      <c r="F290" s="23"/>
      <c r="G290" s="30"/>
      <c r="H290" s="22"/>
      <c r="I290" s="23"/>
      <c r="J290" s="30"/>
      <c r="K290" s="22"/>
      <c r="L290" s="23"/>
      <c r="M290" s="30"/>
      <c r="N290" s="22"/>
      <c r="O290" s="23"/>
      <c r="P290" s="30"/>
      <c r="Q290" s="22"/>
      <c r="R290" s="23"/>
      <c r="S290" s="30"/>
      <c r="T290" s="22"/>
      <c r="U290" s="23"/>
      <c r="V290" s="30"/>
      <c r="W290" s="22"/>
      <c r="X290" s="23"/>
      <c r="Y290" s="30"/>
      <c r="Z290" s="22"/>
      <c r="AA290" s="23"/>
      <c r="AG290" s="115"/>
    </row>
    <row r="291" spans="1:33" s="50" customFormat="1" ht="31.5" customHeight="1" x14ac:dyDescent="0.25">
      <c r="A291" s="19" t="s">
        <v>150</v>
      </c>
      <c r="B291" s="145" t="s">
        <v>1619</v>
      </c>
      <c r="C291" s="120" t="s">
        <v>125</v>
      </c>
      <c r="D291" s="176">
        <v>46.4</v>
      </c>
      <c r="E291" s="177">
        <f>IF(D291=0,0,(IF($F$2369=2021,VLOOKUP(A291,'SEE - 2021'!$A$6:$E$1681,5,0),(IF($F$2369=2022,VLOOKUP(A291,'SEE - 2022'!$A$6:$E$1791,5,0),(IF($F$2369=2023,VLOOKUP(A291,'SEE - 2023'!$A$6:$E$1796,5,0),0)))))))</f>
        <v>541.16999999999996</v>
      </c>
      <c r="F291" s="175">
        <f>D291*E291</f>
        <v>25110.287999999997</v>
      </c>
      <c r="G291" s="177">
        <v>35.24</v>
      </c>
      <c r="H291" s="643">
        <v>443.76</v>
      </c>
      <c r="I291" s="175">
        <f>G291*H291</f>
        <v>15638.1024</v>
      </c>
      <c r="J291" s="175">
        <f>IF(P291&gt;G291,P291-G291,0)</f>
        <v>93.09</v>
      </c>
      <c r="K291" s="175">
        <f>IF(P291&gt;G291,Q291,0)</f>
        <v>443.76</v>
      </c>
      <c r="L291" s="175">
        <f>J291*K291</f>
        <v>41309.618399999999</v>
      </c>
      <c r="M291" s="175">
        <f>IF(P291&lt;G291,G291-P291,0)</f>
        <v>0</v>
      </c>
      <c r="N291" s="175">
        <f>IF(P291=0,H291,IF(P291&lt;G291,Q291,0))</f>
        <v>0</v>
      </c>
      <c r="O291" s="175">
        <f>M291*N291</f>
        <v>0</v>
      </c>
      <c r="P291" s="176">
        <v>128.33000000000001</v>
      </c>
      <c r="Q291" s="175">
        <f>IF(P291=0,0,IF(H291=0,((IF($I$2369=2021,VLOOKUP(A291,'SEE - 2021'!$A$6:$E$1681,5,0),(IF($I$2369=2022,VLOOKUP(A291,'SEE - 2022'!$A$6:$E$1791,5,0),(IF($I$2369=2023,VLOOKUP(A291,'SEE - 2023'!$A$6:$E$1796,5,0),0)))))*(1-$AL$5))),H291))</f>
        <v>443.76</v>
      </c>
      <c r="R291" s="175">
        <f>P291*Q291</f>
        <v>56947.720800000003</v>
      </c>
      <c r="S291" s="175">
        <f>IF(Y291&gt;D291,Y291-D291,0)</f>
        <v>81.93</v>
      </c>
      <c r="T291" s="175">
        <f>IF(Y291&gt;D291,Z291,0)</f>
        <v>729.01</v>
      </c>
      <c r="U291" s="175">
        <f>S291*T291</f>
        <v>59727.789300000004</v>
      </c>
      <c r="V291" s="175">
        <f>IF(Y291&lt;D291,D291-Y291,0)</f>
        <v>0</v>
      </c>
      <c r="W291" s="175">
        <f>IF(Y291=0,E291,IF(Y291&lt;D291,Z291,0))</f>
        <v>0</v>
      </c>
      <c r="X291" s="175">
        <f>V291*W291</f>
        <v>0</v>
      </c>
      <c r="Y291" s="175">
        <f>P291</f>
        <v>128.33000000000001</v>
      </c>
      <c r="Z291" s="175">
        <f>IF(Y291=0,0,VLOOKUP(A291,'SEE - 2023'!$A$6:$E$1796,5,0))*(1-$AN$5)</f>
        <v>729.01</v>
      </c>
      <c r="AA291" s="175">
        <f>Y291*Z291</f>
        <v>93553.853300000002</v>
      </c>
      <c r="AB291" s="1001" t="str">
        <f>CONCATENATE("Conforme memória de cálculo referente ao ",'Unidade de Referência'!$G$7,":",VLOOKUP(C291,'Unidade de Referência'!$B$2:$E$31,2)," = ",P291," ",IF(P291=1,VLOOKUP(C291,'Unidade de Referência'!$B$2:$E$31,3),VLOOKUP(C291,'Unidade de Referência'!$B$2:$E$31,4)))</f>
        <v>Conforme memória de cálculo referente ao PROJETO ESTRUTURAL:Volume = 128,33 m³</v>
      </c>
      <c r="AC291" s="1002"/>
      <c r="AD291" s="1002"/>
      <c r="AE291" s="1002"/>
      <c r="AF291" s="1002"/>
      <c r="AG291" s="1003"/>
    </row>
    <row r="292" spans="1:33" s="50" customFormat="1" ht="81" hidden="1" customHeight="1" x14ac:dyDescent="0.3">
      <c r="A292" s="24"/>
      <c r="B292" s="61" t="s">
        <v>1480</v>
      </c>
      <c r="C292" s="21"/>
      <c r="D292" s="30"/>
      <c r="E292" s="22"/>
      <c r="F292" s="23"/>
      <c r="G292" s="30"/>
      <c r="H292" s="22"/>
      <c r="I292" s="23"/>
      <c r="J292" s="30"/>
      <c r="K292" s="22"/>
      <c r="L292" s="23"/>
      <c r="M292" s="30"/>
      <c r="N292" s="22"/>
      <c r="O292" s="23"/>
      <c r="P292" s="30"/>
      <c r="Q292" s="22"/>
      <c r="R292" s="23"/>
      <c r="S292" s="30"/>
      <c r="T292" s="22"/>
      <c r="U292" s="23"/>
      <c r="V292" s="30"/>
      <c r="W292" s="22"/>
      <c r="X292" s="23"/>
      <c r="Y292" s="30"/>
      <c r="Z292" s="22"/>
      <c r="AA292" s="23"/>
      <c r="AB292" s="1004"/>
      <c r="AC292" s="1005"/>
      <c r="AD292" s="1005"/>
      <c r="AE292" s="1005"/>
      <c r="AF292" s="1005"/>
      <c r="AG292" s="1006"/>
    </row>
    <row r="293" spans="1:33" s="50" customFormat="1" hidden="1" x14ac:dyDescent="0.3">
      <c r="A293" s="24"/>
      <c r="B293" s="25"/>
      <c r="C293" s="21"/>
      <c r="D293" s="30"/>
      <c r="E293" s="22"/>
      <c r="F293" s="23"/>
      <c r="G293" s="30"/>
      <c r="H293" s="22"/>
      <c r="I293" s="23"/>
      <c r="J293" s="30"/>
      <c r="K293" s="22"/>
      <c r="L293" s="23"/>
      <c r="M293" s="30"/>
      <c r="N293" s="22"/>
      <c r="O293" s="23"/>
      <c r="P293" s="30"/>
      <c r="Q293" s="22"/>
      <c r="R293" s="23"/>
      <c r="S293" s="30"/>
      <c r="T293" s="22"/>
      <c r="U293" s="23"/>
      <c r="V293" s="30"/>
      <c r="W293" s="22"/>
      <c r="X293" s="23"/>
      <c r="Y293" s="30"/>
      <c r="Z293" s="22"/>
      <c r="AA293" s="23"/>
      <c r="AG293" s="115"/>
    </row>
    <row r="294" spans="1:33" s="50" customFormat="1" ht="31.5" customHeight="1" x14ac:dyDescent="0.25">
      <c r="A294" s="19" t="s">
        <v>151</v>
      </c>
      <c r="B294" s="146" t="s">
        <v>1404</v>
      </c>
      <c r="C294" s="120" t="s">
        <v>1434</v>
      </c>
      <c r="D294" s="176">
        <v>176.74</v>
      </c>
      <c r="E294" s="177">
        <f>IF(D294=0,0,(IF($F$2369=2021,VLOOKUP(A294,'SEE - 2021'!$A$6:$E$1681,5,0),(IF($F$2369=2022,VLOOKUP(A294,'SEE - 2022'!$A$6:$E$1791,5,0),(IF($F$2369=2023,VLOOKUP(A294,'SEE - 2023'!$A$6:$E$1796,5,0),0)))))))</f>
        <v>238.48</v>
      </c>
      <c r="F294" s="175">
        <f>D294*E294</f>
        <v>42148.955200000004</v>
      </c>
      <c r="G294" s="177">
        <v>620</v>
      </c>
      <c r="H294" s="643">
        <v>195.55</v>
      </c>
      <c r="I294" s="175">
        <f>G294*H294</f>
        <v>121241</v>
      </c>
      <c r="J294" s="175">
        <f>IF(P294&gt;G294,P294-G294,0)</f>
        <v>0</v>
      </c>
      <c r="K294" s="175">
        <f>IF(P294&gt;G294,Q294,0)</f>
        <v>0</v>
      </c>
      <c r="L294" s="175">
        <f>J294*K294</f>
        <v>0</v>
      </c>
      <c r="M294" s="175">
        <f>IF(P294&lt;G294,G294-P294,0)</f>
        <v>524.39</v>
      </c>
      <c r="N294" s="175">
        <f>IF(P294=0,H294,IF(P294&lt;G294,Q294,0))</f>
        <v>195.55</v>
      </c>
      <c r="O294" s="175">
        <f>M294*N294</f>
        <v>102544.4645</v>
      </c>
      <c r="P294" s="176">
        <v>95.61</v>
      </c>
      <c r="Q294" s="175">
        <f>IF(P294=0,0,IF(H294=0,((IF($I$2369=2021,VLOOKUP(A294,'SEE - 2021'!$A$6:$E$1681,5,0),(IF($I$2369=2022,VLOOKUP(A294,'SEE - 2022'!$A$6:$E$1791,5,0),(IF($I$2369=2023,VLOOKUP(A294,'SEE - 2023'!$A$6:$E$1796,5,0),0)))))*(1-$AL$5))),H294))</f>
        <v>195.55</v>
      </c>
      <c r="R294" s="175">
        <f>P294*Q294</f>
        <v>18696.535500000002</v>
      </c>
      <c r="S294" s="175">
        <f>IF(Y294&gt;D294,Y294-D294,0)</f>
        <v>0</v>
      </c>
      <c r="T294" s="175">
        <f>IF(Y294&gt;D294,Z294,0)</f>
        <v>0</v>
      </c>
      <c r="U294" s="175">
        <f>S294*T294</f>
        <v>0</v>
      </c>
      <c r="V294" s="175">
        <f>IF(Y294&lt;D294,D294-Y294,0)</f>
        <v>81.13000000000001</v>
      </c>
      <c r="W294" s="175">
        <f>IF(Y294=0,E294,IF(Y294&lt;D294,Z294,0))</f>
        <v>273.10000000000002</v>
      </c>
      <c r="X294" s="175">
        <f>V294*W294</f>
        <v>22156.603000000003</v>
      </c>
      <c r="Y294" s="175">
        <f>P294</f>
        <v>95.61</v>
      </c>
      <c r="Z294" s="175">
        <f>IF(Y294=0,0,VLOOKUP(A294,'SEE - 2023'!$A$6:$E$1796,5,0))*(1-$AN$5)</f>
        <v>273.10000000000002</v>
      </c>
      <c r="AA294" s="175">
        <f>Y294*Z294</f>
        <v>26111.091</v>
      </c>
      <c r="AB294" s="1001" t="str">
        <f>CONCATENATE("Conforme memória de cálculo referente ao ",'Unidade de Referência'!$G$7,":",VLOOKUP(C294,'Unidade de Referência'!$B$2:$E$31,2)," = ",P294," ",IF(P294=1,VLOOKUP(C294,'Unidade de Referência'!$B$2:$E$31,3),VLOOKUP(C294,'Unidade de Referência'!$B$2:$E$31,4)))</f>
        <v>Conforme memória de cálculo referente ao PROJETO ESTRUTURAL:Área = 95,61 m²</v>
      </c>
      <c r="AC294" s="1002"/>
      <c r="AD294" s="1002"/>
      <c r="AE294" s="1002"/>
      <c r="AF294" s="1002"/>
      <c r="AG294" s="1003"/>
    </row>
    <row r="295" spans="1:33" s="50" customFormat="1" ht="141.75" hidden="1" customHeight="1" x14ac:dyDescent="0.3">
      <c r="A295" s="24"/>
      <c r="B295" s="61" t="s">
        <v>1031</v>
      </c>
      <c r="C295" s="21"/>
      <c r="D295" s="30"/>
      <c r="E295" s="22"/>
      <c r="F295" s="23"/>
      <c r="G295" s="30"/>
      <c r="H295" s="22"/>
      <c r="I295" s="23"/>
      <c r="J295" s="30"/>
      <c r="K295" s="22"/>
      <c r="L295" s="23"/>
      <c r="M295" s="30"/>
      <c r="N295" s="22"/>
      <c r="O295" s="23"/>
      <c r="P295" s="30"/>
      <c r="Q295" s="22"/>
      <c r="R295" s="23"/>
      <c r="S295" s="30"/>
      <c r="T295" s="22"/>
      <c r="U295" s="23"/>
      <c r="V295" s="30"/>
      <c r="W295" s="22"/>
      <c r="X295" s="23"/>
      <c r="Y295" s="30"/>
      <c r="Z295" s="22"/>
      <c r="AA295" s="23"/>
      <c r="AB295" s="1004"/>
      <c r="AC295" s="1005"/>
      <c r="AD295" s="1005"/>
      <c r="AE295" s="1005"/>
      <c r="AF295" s="1005"/>
      <c r="AG295" s="1006"/>
    </row>
    <row r="296" spans="1:33" s="50" customFormat="1" hidden="1" x14ac:dyDescent="0.3">
      <c r="A296" s="24"/>
      <c r="B296" s="61"/>
      <c r="C296" s="21"/>
      <c r="D296" s="30"/>
      <c r="E296" s="22"/>
      <c r="F296" s="23"/>
      <c r="G296" s="30"/>
      <c r="H296" s="22"/>
      <c r="I296" s="23"/>
      <c r="J296" s="30"/>
      <c r="K296" s="22"/>
      <c r="L296" s="23"/>
      <c r="M296" s="30"/>
      <c r="N296" s="22"/>
      <c r="O296" s="23"/>
      <c r="P296" s="30"/>
      <c r="Q296" s="22"/>
      <c r="R296" s="23"/>
      <c r="S296" s="30"/>
      <c r="T296" s="22"/>
      <c r="U296" s="23"/>
      <c r="V296" s="30"/>
      <c r="W296" s="22"/>
      <c r="X296" s="23"/>
      <c r="Y296" s="30"/>
      <c r="Z296" s="22"/>
      <c r="AA296" s="23"/>
      <c r="AG296" s="115"/>
    </row>
    <row r="297" spans="1:33" s="50" customFormat="1" ht="31.5" x14ac:dyDescent="0.25">
      <c r="A297" s="19" t="s">
        <v>152</v>
      </c>
      <c r="B297" s="146" t="s">
        <v>1542</v>
      </c>
      <c r="C297" s="120" t="s">
        <v>1434</v>
      </c>
      <c r="D297" s="176"/>
      <c r="E297" s="177">
        <f>IF(D297=0,0,(IF($F$2369=2021,VLOOKUP(A297,'SEE - 2021'!$A$6:$E$1681,5,0),(IF($F$2369=2022,VLOOKUP(A297,'SEE - 2022'!$A$6:$E$1791,5,0),(IF($F$2369=2023,VLOOKUP(A297,'SEE - 2023'!$A$6:$E$1796,5,0),0)))))))</f>
        <v>0</v>
      </c>
      <c r="F297" s="175">
        <f>D297*E297</f>
        <v>0</v>
      </c>
      <c r="G297" s="177">
        <f>D297</f>
        <v>0</v>
      </c>
      <c r="H297" s="177">
        <f>IF(G297=0,0,(IF($I$2369=2021,VLOOKUP(A297,'SEE - 2021'!$A$6:$E$1681,5,0),(IF($I$2369=2022,VLOOKUP(A297,'SEE - 2022'!$A$6:$E$1791,5,0),(IF($I$2369=2023,VLOOKUP(A297,'SEE - 2023'!$A$6:$E$1796,5,0),0)))))))</f>
        <v>0</v>
      </c>
      <c r="I297" s="175">
        <f>G297*H297</f>
        <v>0</v>
      </c>
      <c r="J297" s="175">
        <f>IF(P297&gt;G297,P297-G297,0)</f>
        <v>0</v>
      </c>
      <c r="K297" s="175">
        <f>IF(P297&gt;G297,Q297,0)</f>
        <v>0</v>
      </c>
      <c r="L297" s="175">
        <f>J297*K297</f>
        <v>0</v>
      </c>
      <c r="M297" s="175">
        <f>IF(P297&lt;G297,G297-P297,0)</f>
        <v>0</v>
      </c>
      <c r="N297" s="175">
        <f>IF(P297=0,H297,IF(P297&lt;G297,Q297,0))</f>
        <v>0</v>
      </c>
      <c r="O297" s="175">
        <f>M297*N297</f>
        <v>0</v>
      </c>
      <c r="P297" s="176"/>
      <c r="Q297" s="175">
        <f>IF(P297=0,0,IF(H297=0,((IF($I$2369=2021,VLOOKUP(A297,'SEE - 2021'!$A$6:$E$1681,5,0),(IF($I$2369=2022,VLOOKUP(A297,'SEE - 2022'!$A$6:$E$1791,5,0),(IF($I$2369=2023,VLOOKUP(A297,'SEE - 2023'!$A$6:$E$1796,5,0),0)))))*(1-$AL$5))),H297))</f>
        <v>0</v>
      </c>
      <c r="R297" s="175">
        <f>P297*Q297</f>
        <v>0</v>
      </c>
      <c r="S297" s="175">
        <f>IF(Y297&gt;D297,Y297-D297,0)</f>
        <v>0</v>
      </c>
      <c r="T297" s="175">
        <f>IF(Y297&gt;D297,Z297,0)</f>
        <v>0</v>
      </c>
      <c r="U297" s="175">
        <f>S297*T297</f>
        <v>0</v>
      </c>
      <c r="V297" s="175">
        <f>IF(Y297&lt;D297,D297-Y297,0)</f>
        <v>0</v>
      </c>
      <c r="W297" s="175">
        <f>IF(Y297=0,E297,IF(Y297&lt;D297,Z297,0))</f>
        <v>0</v>
      </c>
      <c r="X297" s="175">
        <f>V297*W297</f>
        <v>0</v>
      </c>
      <c r="Y297" s="175">
        <f>P297</f>
        <v>0</v>
      </c>
      <c r="Z297" s="175">
        <f>IF(Y297=0,0,VLOOKUP(A297,'SEE - 2023'!$A$6:$E$1796,5,0))*(1-$AN$5)</f>
        <v>0</v>
      </c>
      <c r="AA297" s="175">
        <f>Y297*Z297</f>
        <v>0</v>
      </c>
      <c r="AB297" s="898"/>
      <c r="AC297" s="979"/>
      <c r="AD297" s="979"/>
      <c r="AE297" s="979"/>
      <c r="AF297" s="979"/>
      <c r="AG297" s="980"/>
    </row>
    <row r="298" spans="1:33" s="50" customFormat="1" ht="140.44999999999999" hidden="1" x14ac:dyDescent="0.3">
      <c r="A298" s="24"/>
      <c r="B298" s="61" t="s">
        <v>1032</v>
      </c>
      <c r="C298" s="21"/>
      <c r="D298" s="30"/>
      <c r="E298" s="22"/>
      <c r="F298" s="23"/>
      <c r="G298" s="30"/>
      <c r="H298" s="22"/>
      <c r="I298" s="23"/>
      <c r="J298" s="30"/>
      <c r="K298" s="22"/>
      <c r="L298" s="23"/>
      <c r="M298" s="30"/>
      <c r="N298" s="22"/>
      <c r="O298" s="23"/>
      <c r="P298" s="30"/>
      <c r="Q298" s="22"/>
      <c r="R298" s="23"/>
      <c r="S298" s="30"/>
      <c r="T298" s="22"/>
      <c r="U298" s="23"/>
      <c r="V298" s="30"/>
      <c r="W298" s="22"/>
      <c r="X298" s="23"/>
      <c r="Y298" s="30"/>
      <c r="Z298" s="22"/>
      <c r="AA298" s="23"/>
      <c r="AB298" s="981"/>
      <c r="AC298" s="982"/>
      <c r="AD298" s="982"/>
      <c r="AE298" s="982"/>
      <c r="AF298" s="982"/>
      <c r="AG298" s="983"/>
    </row>
    <row r="299" spans="1:33" s="50" customFormat="1" hidden="1" x14ac:dyDescent="0.3">
      <c r="A299" s="24"/>
      <c r="B299" s="25"/>
      <c r="C299" s="21"/>
      <c r="D299" s="30"/>
      <c r="E299" s="22"/>
      <c r="F299" s="23"/>
      <c r="G299" s="30"/>
      <c r="H299" s="22"/>
      <c r="I299" s="23"/>
      <c r="J299" s="30"/>
      <c r="K299" s="22"/>
      <c r="L299" s="23"/>
      <c r="M299" s="30"/>
      <c r="N299" s="22"/>
      <c r="O299" s="23"/>
      <c r="P299" s="30"/>
      <c r="Q299" s="22"/>
      <c r="R299" s="23"/>
      <c r="S299" s="30"/>
      <c r="T299" s="22"/>
      <c r="U299" s="23"/>
      <c r="V299" s="30"/>
      <c r="W299" s="22"/>
      <c r="X299" s="23"/>
      <c r="Y299" s="30"/>
      <c r="Z299" s="22"/>
      <c r="AA299" s="23"/>
      <c r="AG299" s="115"/>
    </row>
    <row r="300" spans="1:33" s="50" customFormat="1" ht="18.75" customHeight="1" x14ac:dyDescent="0.25">
      <c r="A300" s="19" t="s">
        <v>153</v>
      </c>
      <c r="B300" s="126" t="s">
        <v>155</v>
      </c>
      <c r="C300" s="120" t="s">
        <v>125</v>
      </c>
      <c r="D300" s="176"/>
      <c r="E300" s="177">
        <f>IF(D300=0,0,(IF($F$2369=2021,VLOOKUP(A300,'SEE - 2021'!$A$6:$E$1681,5,0),(IF($F$2369=2022,VLOOKUP(A300,'SEE - 2022'!$A$6:$E$1791,5,0),(IF($F$2369=2023,VLOOKUP(A300,'SEE - 2023'!$A$6:$E$1796,5,0),0)))))))</f>
        <v>0</v>
      </c>
      <c r="F300" s="175">
        <f>D300*E300</f>
        <v>0</v>
      </c>
      <c r="G300" s="177">
        <f>D300</f>
        <v>0</v>
      </c>
      <c r="H300" s="177">
        <f>IF(G300=0,0,(IF($I$2369=2021,VLOOKUP(A300,'SEE - 2021'!$A$6:$E$1681,5,0),(IF($I$2369=2022,VLOOKUP(A300,'SEE - 2022'!$A$6:$E$1791,5,0),(IF($I$2369=2023,VLOOKUP(A300,'SEE - 2023'!$A$6:$E$1796,5,0),0)))))))</f>
        <v>0</v>
      </c>
      <c r="I300" s="175">
        <f>G300*H300</f>
        <v>0</v>
      </c>
      <c r="J300" s="175">
        <f>IF(P300&gt;G300,P300-G300,0)</f>
        <v>1067.48</v>
      </c>
      <c r="K300" s="175">
        <f>IF(P300&gt;G300,Q300,0)</f>
        <v>57.83</v>
      </c>
      <c r="L300" s="175">
        <f>J300*K300</f>
        <v>61732.368399999999</v>
      </c>
      <c r="M300" s="175">
        <f>IF(P300&lt;G300,G300-P300,0)</f>
        <v>0</v>
      </c>
      <c r="N300" s="175">
        <f>IF(P300=0,H300,IF(P300&lt;G300,Q300,0))</f>
        <v>0</v>
      </c>
      <c r="O300" s="175">
        <f>M300*N300</f>
        <v>0</v>
      </c>
      <c r="P300" s="176">
        <v>1067.48</v>
      </c>
      <c r="Q300" s="175">
        <f>IF(P300=0,0,IF(H300=0,((IF($I$2369=2021,VLOOKUP(A300,'SEE - 2021'!$A$6:$E$1681,5,0),(IF($I$2369=2022,VLOOKUP(A300,'SEE - 2022'!$A$6:$E$1791,5,0),(IF($I$2369=2023,VLOOKUP(A300,'SEE - 2023'!$A$6:$E$1796,5,0),0)))))*(1-$AL$5))),H300))</f>
        <v>57.83</v>
      </c>
      <c r="R300" s="175">
        <f>P300*Q300</f>
        <v>61732.368399999999</v>
      </c>
      <c r="S300" s="175">
        <f>IF(Y300&gt;D300,Y300-D300,0)</f>
        <v>1067.48</v>
      </c>
      <c r="T300" s="175">
        <f>IF(Y300&gt;D300,Z300,0)</f>
        <v>37.64</v>
      </c>
      <c r="U300" s="175">
        <f>S300*T300</f>
        <v>40179.947200000002</v>
      </c>
      <c r="V300" s="175">
        <f>IF(Y300&lt;D300,D300-Y300,0)</f>
        <v>0</v>
      </c>
      <c r="W300" s="175">
        <f>IF(Y300=0,E300,IF(Y300&lt;D300,Z300,0))</f>
        <v>0</v>
      </c>
      <c r="X300" s="175">
        <f>V300*W300</f>
        <v>0</v>
      </c>
      <c r="Y300" s="175">
        <f>P300</f>
        <v>1067.48</v>
      </c>
      <c r="Z300" s="175">
        <f>IF(Y300=0,0,VLOOKUP(A300,'SEE - 2023'!$A$6:$E$1796,5,0))*(1-$AN$5)</f>
        <v>37.64</v>
      </c>
      <c r="AA300" s="175">
        <f>Y300*Z300</f>
        <v>40179.947200000002</v>
      </c>
      <c r="AB300" s="1001" t="str">
        <f>CONCATENATE("Conforme memória de cálculo referente ao ",'Unidade de Referência'!$G$7,":",VLOOKUP(C300,'Unidade de Referência'!$B$2:$E$31,2)," = ",P300," ",IF(P300=1,VLOOKUP(C300,'Unidade de Referência'!$B$2:$E$31,3),VLOOKUP(C300,'Unidade de Referência'!$B$2:$E$31,4)))</f>
        <v>Conforme memória de cálculo referente ao PROJETO ESTRUTURAL:Volume = 1067,48 m³</v>
      </c>
      <c r="AC300" s="1002"/>
      <c r="AD300" s="1002"/>
      <c r="AE300" s="1002"/>
      <c r="AF300" s="1002"/>
      <c r="AG300" s="1003"/>
    </row>
    <row r="301" spans="1:33" s="50" customFormat="1" ht="81" hidden="1" customHeight="1" x14ac:dyDescent="0.3">
      <c r="A301" s="24"/>
      <c r="B301" s="25" t="s">
        <v>994</v>
      </c>
      <c r="C301" s="21"/>
      <c r="D301" s="30"/>
      <c r="E301" s="22"/>
      <c r="F301" s="23"/>
      <c r="G301" s="30"/>
      <c r="H301" s="22"/>
      <c r="I301" s="23"/>
      <c r="J301" s="30"/>
      <c r="K301" s="22"/>
      <c r="L301" s="23"/>
      <c r="M301" s="30"/>
      <c r="N301" s="22"/>
      <c r="O301" s="23"/>
      <c r="P301" s="30"/>
      <c r="Q301" s="22"/>
      <c r="R301" s="23"/>
      <c r="S301" s="30"/>
      <c r="T301" s="22"/>
      <c r="U301" s="23"/>
      <c r="V301" s="30"/>
      <c r="W301" s="22"/>
      <c r="X301" s="23"/>
      <c r="Y301" s="30"/>
      <c r="Z301" s="22"/>
      <c r="AA301" s="23"/>
      <c r="AB301" s="1004"/>
      <c r="AC301" s="1005"/>
      <c r="AD301" s="1005"/>
      <c r="AE301" s="1005"/>
      <c r="AF301" s="1005"/>
      <c r="AG301" s="1006"/>
    </row>
    <row r="302" spans="1:33" s="50" customFormat="1" hidden="1" x14ac:dyDescent="0.3">
      <c r="A302" s="24"/>
      <c r="B302" s="25"/>
      <c r="C302" s="21"/>
      <c r="D302" s="30"/>
      <c r="E302" s="22"/>
      <c r="F302" s="23"/>
      <c r="G302" s="30"/>
      <c r="H302" s="22"/>
      <c r="I302" s="23"/>
      <c r="J302" s="30"/>
      <c r="K302" s="22"/>
      <c r="L302" s="23"/>
      <c r="M302" s="30"/>
      <c r="N302" s="22"/>
      <c r="O302" s="23"/>
      <c r="P302" s="30"/>
      <c r="Q302" s="22"/>
      <c r="R302" s="23"/>
      <c r="S302" s="30"/>
      <c r="T302" s="22"/>
      <c r="U302" s="23"/>
      <c r="V302" s="30"/>
      <c r="W302" s="22"/>
      <c r="X302" s="23"/>
      <c r="Y302" s="30"/>
      <c r="Z302" s="22"/>
      <c r="AA302" s="23"/>
      <c r="AG302" s="115"/>
    </row>
    <row r="303" spans="1:33" s="50" customFormat="1" ht="18.75" customHeight="1" x14ac:dyDescent="0.25">
      <c r="A303" s="19" t="s">
        <v>154</v>
      </c>
      <c r="B303" s="126" t="s">
        <v>1254</v>
      </c>
      <c r="C303" s="120" t="s">
        <v>8</v>
      </c>
      <c r="D303" s="176"/>
      <c r="E303" s="177">
        <f>IF(D303=0,0,(IF($F$2369=2021,VLOOKUP(A303,'SEE - 2021'!$A$6:$E$1681,5,0),(IF($F$2369=2022,VLOOKUP(A303,'SEE - 2022'!$A$6:$E$1791,5,0),(IF($F$2369=2023,VLOOKUP(A303,'SEE - 2023'!$A$6:$E$1796,5,0),0)))))))</f>
        <v>0</v>
      </c>
      <c r="F303" s="175">
        <f>D303*E303</f>
        <v>0</v>
      </c>
      <c r="G303" s="177">
        <f>D303</f>
        <v>0</v>
      </c>
      <c r="H303" s="177">
        <f>IF(G303=0,0,(IF($I$2369=2021,VLOOKUP(A303,'SEE - 2021'!$A$6:$E$1681,5,0),(IF($I$2369=2022,VLOOKUP(A303,'SEE - 2022'!$A$6:$E$1791,5,0),(IF($I$2369=2023,VLOOKUP(A303,'SEE - 2023'!$A$6:$E$1796,5,0),0)))))))</f>
        <v>0</v>
      </c>
      <c r="I303" s="175">
        <f>G303*H303</f>
        <v>0</v>
      </c>
      <c r="J303" s="175">
        <f>IF(P303&gt;G303,P303-G303,0)</f>
        <v>1067.48</v>
      </c>
      <c r="K303" s="175">
        <f>IF(P303&gt;G303,Q303,0)</f>
        <v>0.56000000000000005</v>
      </c>
      <c r="L303" s="175">
        <f>J303*K303</f>
        <v>597.78880000000004</v>
      </c>
      <c r="M303" s="175">
        <f>IF(P303&lt;G303,G303-P303,0)</f>
        <v>0</v>
      </c>
      <c r="N303" s="175">
        <f>IF(P303=0,H303,IF(P303&lt;G303,Q303,0))</f>
        <v>0</v>
      </c>
      <c r="O303" s="175">
        <f>M303*N303</f>
        <v>0</v>
      </c>
      <c r="P303" s="175">
        <f>P300</f>
        <v>1067.48</v>
      </c>
      <c r="Q303" s="175">
        <f>IF(P303=0,0,IF(H303=0,((IF($I$2369=2021,VLOOKUP(A303,'SEE - 2021'!$A$6:$E$1681,5,0),(IF($I$2369=2022,VLOOKUP(A303,'SEE - 2022'!$A$6:$E$1791,5,0),(IF($I$2369=2023,VLOOKUP(A303,'SEE - 2023'!$A$6:$E$1796,5,0),0)))))*(1-$AL$5))),H303))</f>
        <v>0.56000000000000005</v>
      </c>
      <c r="R303" s="175">
        <f>P303*Q303</f>
        <v>597.78880000000004</v>
      </c>
      <c r="S303" s="175">
        <f>IF(Y303&gt;D303,Y303-D303,0)</f>
        <v>1067.48</v>
      </c>
      <c r="T303" s="175">
        <f>IF(Y303&gt;D303,Z303,0)</f>
        <v>0.66</v>
      </c>
      <c r="U303" s="175">
        <f>S303*T303</f>
        <v>704.53680000000008</v>
      </c>
      <c r="V303" s="175">
        <f>IF(Y303&lt;D303,D303-Y303,0)</f>
        <v>0</v>
      </c>
      <c r="W303" s="175">
        <f>IF(Y303=0,E303,IF(Y303&lt;D303,Z303,0))</f>
        <v>0</v>
      </c>
      <c r="X303" s="175">
        <f>V303*W303</f>
        <v>0</v>
      </c>
      <c r="Y303" s="175">
        <f>P303</f>
        <v>1067.48</v>
      </c>
      <c r="Z303" s="175">
        <f>IF(Y303=0,0,VLOOKUP(A303,'SEE - 2023'!$A$6:$E$1796,5,0))*(1-$AN$5)</f>
        <v>0.66</v>
      </c>
      <c r="AA303" s="175">
        <f>Y303*Z303</f>
        <v>704.53680000000008</v>
      </c>
      <c r="AB303" s="1001" t="str">
        <f>CONCATENATE("Conforme memória de cálculo referente ao ",'Unidade de Referência'!$G$7,":",VLOOKUP(C303,'Unidade de Referência'!$B$2:$E$31,2)," = ",P303," ",IF(P303=1,VLOOKUP(C303,'Unidade de Referência'!$B$2:$E$31,3),VLOOKUP(C303,'Unidade de Referência'!$B$2:$E$31,4)))</f>
        <v>Conforme memória de cálculo referente ao PROJETO ESTRUTURAL:Área = 1067,48 m²</v>
      </c>
      <c r="AC303" s="1002"/>
      <c r="AD303" s="1002"/>
      <c r="AE303" s="1002"/>
      <c r="AF303" s="1002"/>
      <c r="AG303" s="1003"/>
    </row>
    <row r="304" spans="1:33" s="50" customFormat="1" ht="62.45" hidden="1" x14ac:dyDescent="0.3">
      <c r="A304" s="24"/>
      <c r="B304" s="25" t="s">
        <v>1255</v>
      </c>
      <c r="C304" s="21"/>
      <c r="D304" s="30"/>
      <c r="E304" s="22"/>
      <c r="F304" s="23"/>
      <c r="G304" s="30"/>
      <c r="H304" s="22"/>
      <c r="I304" s="23"/>
      <c r="J304" s="30"/>
      <c r="K304" s="22"/>
      <c r="L304" s="23"/>
      <c r="M304" s="30"/>
      <c r="N304" s="22"/>
      <c r="O304" s="23"/>
      <c r="P304" s="30"/>
      <c r="Q304" s="22"/>
      <c r="R304" s="23"/>
      <c r="S304" s="30"/>
      <c r="T304" s="22"/>
      <c r="U304" s="23"/>
      <c r="V304" s="30"/>
      <c r="W304" s="22"/>
      <c r="X304" s="23"/>
      <c r="Y304" s="30"/>
      <c r="Z304" s="22"/>
      <c r="AA304" s="23"/>
      <c r="AB304" s="1004"/>
      <c r="AC304" s="1005"/>
      <c r="AD304" s="1005"/>
      <c r="AE304" s="1005"/>
      <c r="AF304" s="1005"/>
      <c r="AG304" s="1006"/>
    </row>
    <row r="305" spans="1:33" s="50" customFormat="1" hidden="1" x14ac:dyDescent="0.3">
      <c r="A305" s="24"/>
      <c r="B305" s="25"/>
      <c r="C305" s="21"/>
      <c r="D305" s="30"/>
      <c r="E305" s="22"/>
      <c r="F305" s="23"/>
      <c r="G305" s="30"/>
      <c r="H305" s="22"/>
      <c r="I305" s="23"/>
      <c r="J305" s="30"/>
      <c r="K305" s="22"/>
      <c r="L305" s="23"/>
      <c r="M305" s="30"/>
      <c r="N305" s="22"/>
      <c r="O305" s="23"/>
      <c r="P305" s="30"/>
      <c r="Q305" s="22"/>
      <c r="R305" s="23"/>
      <c r="S305" s="30"/>
      <c r="T305" s="22"/>
      <c r="U305" s="23"/>
      <c r="V305" s="30"/>
      <c r="W305" s="22"/>
      <c r="X305" s="23"/>
      <c r="Y305" s="30"/>
      <c r="Z305" s="22"/>
      <c r="AA305" s="23"/>
      <c r="AG305" s="115"/>
    </row>
    <row r="306" spans="1:33" s="50" customFormat="1" ht="18.75" customHeight="1" x14ac:dyDescent="0.25">
      <c r="A306" s="19" t="s">
        <v>156</v>
      </c>
      <c r="B306" s="126" t="s">
        <v>957</v>
      </c>
      <c r="C306" s="120" t="s">
        <v>125</v>
      </c>
      <c r="D306" s="176">
        <v>9.1999999999999993</v>
      </c>
      <c r="E306" s="177">
        <f>IF(D306=0,0,(IF($F$2369=2021,VLOOKUP(A306,'SEE - 2021'!$A$6:$E$1681,5,0),(IF($F$2369=2022,VLOOKUP(A306,'SEE - 2022'!$A$6:$E$1791,5,0),(IF($F$2369=2023,VLOOKUP(A306,'SEE - 2023'!$A$6:$E$1796,5,0),0)))))))</f>
        <v>2361.44</v>
      </c>
      <c r="F306" s="175">
        <f>D306*E306</f>
        <v>21725.248</v>
      </c>
      <c r="G306" s="177">
        <v>6.2</v>
      </c>
      <c r="H306" s="643">
        <v>1936.38</v>
      </c>
      <c r="I306" s="175">
        <f>G306*H306</f>
        <v>12005.556</v>
      </c>
      <c r="J306" s="175">
        <f>IF(P306&gt;G306,P306-G306,0)</f>
        <v>9.370000000000001</v>
      </c>
      <c r="K306" s="175">
        <f>IF(P306&gt;G306,Q306,0)</f>
        <v>1936.38</v>
      </c>
      <c r="L306" s="175">
        <f>J306*K306</f>
        <v>18143.880600000004</v>
      </c>
      <c r="M306" s="175">
        <f>IF(P306&lt;G306,G306-P306,0)</f>
        <v>0</v>
      </c>
      <c r="N306" s="175">
        <f>IF(P306=0,H306,IF(P306&lt;G306,Q306,0))</f>
        <v>0</v>
      </c>
      <c r="O306" s="175">
        <f>M306*N306</f>
        <v>0</v>
      </c>
      <c r="P306" s="176">
        <v>15.57</v>
      </c>
      <c r="Q306" s="175">
        <f>IF(P306=0,0,IF(H306=0,((IF($I$2369=2021,VLOOKUP(A306,'SEE - 2021'!$A$6:$E$1681,5,0),(IF($I$2369=2022,VLOOKUP(A306,'SEE - 2022'!$A$6:$E$1791,5,0),(IF($I$2369=2023,VLOOKUP(A306,'SEE - 2023'!$A$6:$E$1796,5,0),0)))))*(1-$AL$5))),H306))</f>
        <v>1936.38</v>
      </c>
      <c r="R306" s="175">
        <f>P306*Q306</f>
        <v>30149.436600000001</v>
      </c>
      <c r="S306" s="175">
        <f>IF(Y306&gt;D306,Y306-D306,0)</f>
        <v>6.370000000000001</v>
      </c>
      <c r="T306" s="175">
        <f>IF(Y306&gt;D306,Z306,0)</f>
        <v>2958.93</v>
      </c>
      <c r="U306" s="175">
        <f>S306*T306</f>
        <v>18848.384100000003</v>
      </c>
      <c r="V306" s="175">
        <f>IF(Y306&lt;D306,D306-Y306,0)</f>
        <v>0</v>
      </c>
      <c r="W306" s="175">
        <f>IF(Y306=0,E306,IF(Y306&lt;D306,Z306,0))</f>
        <v>0</v>
      </c>
      <c r="X306" s="175">
        <f>V306*W306</f>
        <v>0</v>
      </c>
      <c r="Y306" s="175">
        <f>P306</f>
        <v>15.57</v>
      </c>
      <c r="Z306" s="175">
        <f>IF(Y306=0,0,VLOOKUP(A306,'SEE - 2023'!$A$6:$E$1796,5,0))*(1-$AN$5)</f>
        <v>2958.93</v>
      </c>
      <c r="AA306" s="175">
        <f>Y306*Z306</f>
        <v>46070.540099999998</v>
      </c>
      <c r="AB306" s="904" t="str">
        <f>CONCATENATE("Conforme memória de cálculo ",'Unidade de Referência'!$G$2,":",VLOOKUP(C306,'Unidade de Referência'!$B$2:$E$31,2)," = ",P306," ",IF(P306=1,VLOOKUP(C306,'Unidade de Referência'!$B$2:$E$31,3),VLOOKUP(C306,'Unidade de Referência'!$B$2:$E$31,4)))</f>
        <v>Conforme memória de cálculo "QUANTITATIVOS BIM - MORADA NOVA":Volume = 15,57 m³</v>
      </c>
      <c r="AC306" s="905"/>
      <c r="AD306" s="905"/>
      <c r="AE306" s="905"/>
      <c r="AF306" s="905"/>
      <c r="AG306" s="906"/>
    </row>
    <row r="307" spans="1:33" s="50" customFormat="1" ht="94.5" hidden="1" customHeight="1" x14ac:dyDescent="0.3">
      <c r="A307" s="24"/>
      <c r="B307" s="25" t="s">
        <v>157</v>
      </c>
      <c r="C307" s="21"/>
      <c r="D307" s="30"/>
      <c r="E307" s="22"/>
      <c r="F307" s="23"/>
      <c r="G307" s="30"/>
      <c r="H307" s="22"/>
      <c r="I307" s="23"/>
      <c r="J307" s="30"/>
      <c r="K307" s="22"/>
      <c r="L307" s="23"/>
      <c r="M307" s="30"/>
      <c r="N307" s="22"/>
      <c r="O307" s="23"/>
      <c r="P307" s="30"/>
      <c r="Q307" s="22"/>
      <c r="R307" s="23"/>
      <c r="S307" s="30"/>
      <c r="T307" s="22"/>
      <c r="U307" s="23"/>
      <c r="V307" s="30"/>
      <c r="W307" s="22"/>
      <c r="X307" s="23"/>
      <c r="Y307" s="30"/>
      <c r="Z307" s="22"/>
      <c r="AA307" s="23"/>
      <c r="AB307" s="907"/>
      <c r="AC307" s="908"/>
      <c r="AD307" s="908"/>
      <c r="AE307" s="908"/>
      <c r="AF307" s="908"/>
      <c r="AG307" s="909"/>
    </row>
    <row r="308" spans="1:33" s="50" customFormat="1" ht="18" customHeight="1" x14ac:dyDescent="0.25">
      <c r="A308" s="190" t="s">
        <v>21</v>
      </c>
      <c r="B308" s="26"/>
      <c r="C308" s="894" t="s">
        <v>21</v>
      </c>
      <c r="D308" s="895"/>
      <c r="E308" s="895"/>
      <c r="F308" s="443">
        <f>SUM(F273:F307)</f>
        <v>216852.33049999998</v>
      </c>
      <c r="G308" s="894" t="s">
        <v>21</v>
      </c>
      <c r="H308" s="895"/>
      <c r="I308" s="443">
        <f>SUM(I273:I307)</f>
        <v>242651.55840000001</v>
      </c>
      <c r="J308" s="894" t="s">
        <v>21</v>
      </c>
      <c r="K308" s="895"/>
      <c r="L308" s="444">
        <f>SUM(L273:L307)</f>
        <v>250250.56430000006</v>
      </c>
      <c r="M308" s="894" t="s">
        <v>21</v>
      </c>
      <c r="N308" s="895"/>
      <c r="O308" s="443">
        <f>SUM(O273:O307)</f>
        <v>102544.4645</v>
      </c>
      <c r="P308" s="894" t="s">
        <v>21</v>
      </c>
      <c r="Q308" s="895"/>
      <c r="R308" s="444">
        <f>SUM(R273:R307)</f>
        <v>390357.65820000001</v>
      </c>
      <c r="S308" s="894" t="s">
        <v>21</v>
      </c>
      <c r="T308" s="895"/>
      <c r="U308" s="444">
        <f>SUM(U273:U307)</f>
        <v>300586.14660000004</v>
      </c>
      <c r="V308" s="894" t="s">
        <v>21</v>
      </c>
      <c r="W308" s="895"/>
      <c r="X308" s="443">
        <f>SUM(X273:X307)</f>
        <v>22156.603000000003</v>
      </c>
      <c r="Y308" s="894" t="s">
        <v>21</v>
      </c>
      <c r="Z308" s="895"/>
      <c r="AA308" s="444">
        <f>SUM(AA273:AA307)</f>
        <v>553222.37620000006</v>
      </c>
      <c r="AB308" s="655"/>
      <c r="AC308" s="124"/>
      <c r="AD308" s="124"/>
      <c r="AE308" s="124"/>
      <c r="AF308" s="124"/>
      <c r="AG308" s="125"/>
    </row>
    <row r="309" spans="1:33" s="50" customFormat="1" ht="18.75" x14ac:dyDescent="0.25">
      <c r="A309" s="19" t="s">
        <v>158</v>
      </c>
      <c r="B309" s="20" t="s">
        <v>159</v>
      </c>
      <c r="C309" s="441"/>
      <c r="D309" s="44"/>
      <c r="E309" s="45"/>
      <c r="F309" s="46"/>
      <c r="G309" s="44"/>
      <c r="H309" s="45"/>
      <c r="I309" s="46"/>
      <c r="J309" s="44"/>
      <c r="K309" s="45"/>
      <c r="L309" s="46"/>
      <c r="M309" s="44"/>
      <c r="N309" s="45"/>
      <c r="O309" s="46"/>
      <c r="P309" s="44"/>
      <c r="Q309" s="45"/>
      <c r="R309" s="46"/>
      <c r="S309" s="44"/>
      <c r="T309" s="45"/>
      <c r="U309" s="46"/>
      <c r="V309" s="44"/>
      <c r="W309" s="45"/>
      <c r="X309" s="46"/>
      <c r="Y309" s="44"/>
      <c r="Z309" s="45"/>
      <c r="AA309" s="46"/>
      <c r="AB309" s="655"/>
      <c r="AC309" s="124"/>
      <c r="AD309" s="124"/>
      <c r="AE309" s="124"/>
      <c r="AF309" s="124"/>
      <c r="AG309" s="125"/>
    </row>
    <row r="310" spans="1:33" s="50" customFormat="1" ht="18.75" x14ac:dyDescent="0.25">
      <c r="A310" s="19" t="s">
        <v>160</v>
      </c>
      <c r="B310" s="131" t="s">
        <v>161</v>
      </c>
      <c r="C310" s="120"/>
      <c r="D310" s="132"/>
      <c r="E310" s="122"/>
      <c r="F310" s="123"/>
      <c r="G310" s="132"/>
      <c r="H310" s="122"/>
      <c r="I310" s="123"/>
      <c r="J310" s="132"/>
      <c r="K310" s="122"/>
      <c r="L310" s="123"/>
      <c r="M310" s="132"/>
      <c r="N310" s="122"/>
      <c r="O310" s="123"/>
      <c r="P310" s="132"/>
      <c r="Q310" s="122"/>
      <c r="R310" s="123"/>
      <c r="S310" s="132"/>
      <c r="T310" s="122"/>
      <c r="U310" s="123"/>
      <c r="V310" s="132"/>
      <c r="W310" s="122"/>
      <c r="X310" s="123"/>
      <c r="Y310" s="132"/>
      <c r="Z310" s="122"/>
      <c r="AA310" s="123"/>
      <c r="AB310" s="655"/>
      <c r="AC310" s="124"/>
      <c r="AD310" s="124"/>
      <c r="AE310" s="124"/>
      <c r="AF310" s="124"/>
      <c r="AG310" s="125"/>
    </row>
    <row r="311" spans="1:33" s="50" customFormat="1" ht="47.25" customHeight="1" x14ac:dyDescent="0.25">
      <c r="A311" s="19" t="s">
        <v>162</v>
      </c>
      <c r="B311" s="126" t="s">
        <v>1233</v>
      </c>
      <c r="C311" s="120" t="s">
        <v>1434</v>
      </c>
      <c r="D311" s="176">
        <v>948.43</v>
      </c>
      <c r="E311" s="177">
        <f>IF(D311=0,0,(IF($F$2369=2021,VLOOKUP(A311,'SEE - 2021'!$A$6:$E$1681,5,0),(IF($F$2369=2022,VLOOKUP(A311,'SEE - 2022'!$A$6:$E$1791,5,0),(IF($F$2369=2023,VLOOKUP(A311,'SEE - 2023'!$A$6:$E$1796,5,0),0)))))))</f>
        <v>38.31</v>
      </c>
      <c r="F311" s="175">
        <f>D311*E311</f>
        <v>36334.353300000002</v>
      </c>
      <c r="G311" s="177">
        <v>994</v>
      </c>
      <c r="H311" s="643">
        <v>31.41</v>
      </c>
      <c r="I311" s="175">
        <f>G311*H311</f>
        <v>31221.54</v>
      </c>
      <c r="J311" s="175">
        <f>IF(P311&gt;G311,P311-G311,0)</f>
        <v>0</v>
      </c>
      <c r="K311" s="175">
        <f>IF(P311&gt;G311,Q311,0)</f>
        <v>0</v>
      </c>
      <c r="L311" s="175">
        <f>J311*K311</f>
        <v>0</v>
      </c>
      <c r="M311" s="175">
        <f>IF(P311&lt;G311,G311-P311,0)</f>
        <v>974.85</v>
      </c>
      <c r="N311" s="175">
        <f>IF(P311=0,H311,IF(P311&lt;G311,Q311,0))</f>
        <v>31.41</v>
      </c>
      <c r="O311" s="175">
        <f>M311*N311</f>
        <v>30620.038500000002</v>
      </c>
      <c r="P311" s="176">
        <v>19.149999999999999</v>
      </c>
      <c r="Q311" s="175">
        <f>IF(P311=0,0,IF(H311=0,((IF($I$2369=2021,VLOOKUP(A311,'SEE - 2021'!$A$6:$E$1681,5,0),(IF($I$2369=2022,VLOOKUP(A311,'SEE - 2022'!$A$6:$E$1791,5,0),(IF($I$2369=2023,VLOOKUP(A311,'SEE - 2023'!$A$6:$E$1796,5,0),0)))))*(1-$AL$5))),H311))</f>
        <v>31.41</v>
      </c>
      <c r="R311" s="175">
        <f>P311*Q311</f>
        <v>601.50149999999996</v>
      </c>
      <c r="S311" s="175">
        <f>IF(Y311&gt;D311,Y311-D311,0)</f>
        <v>0</v>
      </c>
      <c r="T311" s="175">
        <f>IF(Y311&gt;D311,Z311,0)</f>
        <v>0</v>
      </c>
      <c r="U311" s="175">
        <f>S311*T311</f>
        <v>0</v>
      </c>
      <c r="V311" s="175">
        <f>IF(Y311&lt;D311,D311-Y311,0)</f>
        <v>929.28</v>
      </c>
      <c r="W311" s="175">
        <f>IF(Y311=0,E311,IF(Y311&lt;D311,Z311,0))</f>
        <v>48.53</v>
      </c>
      <c r="X311" s="175">
        <f>V311*W311</f>
        <v>45097.958400000003</v>
      </c>
      <c r="Y311" s="175">
        <f>P311</f>
        <v>19.149999999999999</v>
      </c>
      <c r="Z311" s="175">
        <f>IF(Y311=0,0,VLOOKUP(A311,'SEE - 2023'!$A$6:$E$1796,5,0))*(1-$AN$5)</f>
        <v>48.53</v>
      </c>
      <c r="AA311" s="175">
        <f>Y311*Z311</f>
        <v>929.34949999999992</v>
      </c>
      <c r="AB311" s="904" t="str">
        <f>CONCATENATE("Conforme memória de cálculo ",'Unidade de Referência'!$G$2,":",VLOOKUP(C311,'Unidade de Referência'!$B$2:$E$31,2)," = ",P311," ",IF(P311=1,VLOOKUP(C311,'Unidade de Referência'!$B$2:$E$31,3),VLOOKUP(C311,'Unidade de Referência'!$B$2:$E$31,4)))</f>
        <v>Conforme memória de cálculo "QUANTITATIVOS BIM - MORADA NOVA":Área = 19,15 m²</v>
      </c>
      <c r="AC311" s="905"/>
      <c r="AD311" s="905"/>
      <c r="AE311" s="905"/>
      <c r="AF311" s="905"/>
      <c r="AG311" s="906"/>
    </row>
    <row r="312" spans="1:33" s="50" customFormat="1" ht="93.6" hidden="1" x14ac:dyDescent="0.3">
      <c r="A312" s="24"/>
      <c r="B312" s="25" t="s">
        <v>163</v>
      </c>
      <c r="C312" s="21"/>
      <c r="D312" s="30"/>
      <c r="E312" s="22"/>
      <c r="F312" s="23"/>
      <c r="G312" s="30"/>
      <c r="H312" s="22"/>
      <c r="I312" s="23"/>
      <c r="J312" s="30"/>
      <c r="K312" s="22"/>
      <c r="L312" s="23"/>
      <c r="M312" s="30"/>
      <c r="N312" s="22"/>
      <c r="O312" s="23"/>
      <c r="P312" s="30"/>
      <c r="Q312" s="22"/>
      <c r="R312" s="23"/>
      <c r="S312" s="30"/>
      <c r="T312" s="22"/>
      <c r="U312" s="23"/>
      <c r="V312" s="30"/>
      <c r="W312" s="22"/>
      <c r="X312" s="23"/>
      <c r="Y312" s="30"/>
      <c r="Z312" s="22"/>
      <c r="AA312" s="23"/>
      <c r="AB312" s="907"/>
      <c r="AC312" s="908"/>
      <c r="AD312" s="908"/>
      <c r="AE312" s="908"/>
      <c r="AF312" s="908"/>
      <c r="AG312" s="909"/>
    </row>
    <row r="313" spans="1:33" s="50" customFormat="1" hidden="1" x14ac:dyDescent="0.3">
      <c r="A313" s="24"/>
      <c r="B313" s="25"/>
      <c r="C313" s="21"/>
      <c r="D313" s="30"/>
      <c r="E313" s="22"/>
      <c r="F313" s="23"/>
      <c r="G313" s="30"/>
      <c r="H313" s="22"/>
      <c r="I313" s="23"/>
      <c r="J313" s="30"/>
      <c r="K313" s="22"/>
      <c r="L313" s="23"/>
      <c r="M313" s="30"/>
      <c r="N313" s="22"/>
      <c r="O313" s="23"/>
      <c r="P313" s="30"/>
      <c r="Q313" s="22"/>
      <c r="R313" s="23"/>
      <c r="S313" s="30"/>
      <c r="T313" s="22"/>
      <c r="U313" s="23"/>
      <c r="V313" s="30"/>
      <c r="W313" s="22"/>
      <c r="X313" s="23"/>
      <c r="Y313" s="30"/>
      <c r="Z313" s="22"/>
      <c r="AA313" s="23"/>
      <c r="AG313" s="115"/>
    </row>
    <row r="314" spans="1:33" s="50" customFormat="1" ht="47.25" customHeight="1" x14ac:dyDescent="0.25">
      <c r="A314" s="19" t="s">
        <v>164</v>
      </c>
      <c r="B314" s="126" t="s">
        <v>958</v>
      </c>
      <c r="C314" s="120" t="s">
        <v>1434</v>
      </c>
      <c r="D314" s="176"/>
      <c r="E314" s="177">
        <f>IF(D314=0,0,(IF($F$2369=2021,VLOOKUP(A314,'SEE - 2021'!$A$6:$E$1681,5,0),(IF($F$2369=2022,VLOOKUP(A314,'SEE - 2022'!$A$6:$E$1791,5,0),(IF($F$2369=2023,VLOOKUP(A314,'SEE - 2023'!$A$6:$E$1796,5,0),0)))))))</f>
        <v>0</v>
      </c>
      <c r="F314" s="175">
        <f>D314*E314</f>
        <v>0</v>
      </c>
      <c r="G314" s="177">
        <f>D314</f>
        <v>0</v>
      </c>
      <c r="H314" s="177">
        <f>IF(G314=0,0,(IF($I$2369=2021,VLOOKUP(A314,'SEE - 2021'!$A$6:$E$1681,5,0),(IF($I$2369=2022,VLOOKUP(A314,'SEE - 2022'!$A$6:$E$1791,5,0),(IF($I$2369=2023,VLOOKUP(A314,'SEE - 2023'!$A$6:$E$1796,5,0),0)))))))</f>
        <v>0</v>
      </c>
      <c r="I314" s="175">
        <f>G314*H314</f>
        <v>0</v>
      </c>
      <c r="J314" s="175">
        <f>IF(P314&gt;G314,P314-G314,0)</f>
        <v>3052.75</v>
      </c>
      <c r="K314" s="175">
        <f>IF(P314&gt;G314,Q314,0)</f>
        <v>52.61</v>
      </c>
      <c r="L314" s="175">
        <f>J314*K314</f>
        <v>160605.17749999999</v>
      </c>
      <c r="M314" s="175">
        <f>IF(P314&lt;G314,G314-P314,0)</f>
        <v>0</v>
      </c>
      <c r="N314" s="175">
        <f>IF(P314=0,H314,IF(P314&lt;G314,Q314,0))</f>
        <v>0</v>
      </c>
      <c r="O314" s="175">
        <f>M314*N314</f>
        <v>0</v>
      </c>
      <c r="P314" s="176">
        <v>3052.75</v>
      </c>
      <c r="Q314" s="175">
        <f>IF(P314=0,0,IF(H314=0,((IF($I$2369=2021,VLOOKUP(A314,'SEE - 2021'!$A$6:$E$1681,5,0),(IF($I$2369=2022,VLOOKUP(A314,'SEE - 2022'!$A$6:$E$1791,5,0),(IF($I$2369=2023,VLOOKUP(A314,'SEE - 2023'!$A$6:$E$1796,5,0),0)))))*(1-$AL$5))),H314))</f>
        <v>52.61</v>
      </c>
      <c r="R314" s="175">
        <f>P314*Q314</f>
        <v>160605.17749999999</v>
      </c>
      <c r="S314" s="175">
        <f>IF(Y314&gt;D314,Y314-D314,0)</f>
        <v>3052.75</v>
      </c>
      <c r="T314" s="175">
        <f>IF(Y314&gt;D314,Z314,0)</f>
        <v>63.9</v>
      </c>
      <c r="U314" s="175">
        <f>S314*T314</f>
        <v>195070.72500000001</v>
      </c>
      <c r="V314" s="175">
        <f>IF(Y314&lt;D314,D314-Y314,0)</f>
        <v>0</v>
      </c>
      <c r="W314" s="175">
        <f>IF(Y314=0,E314,IF(Y314&lt;D314,Z314,0))</f>
        <v>0</v>
      </c>
      <c r="X314" s="175">
        <f>V314*W314</f>
        <v>0</v>
      </c>
      <c r="Y314" s="175">
        <f>P314</f>
        <v>3052.75</v>
      </c>
      <c r="Z314" s="175">
        <f>IF(Y314=0,0,VLOOKUP(A314,'SEE - 2023'!$A$6:$E$1796,5,0))*(1-$AN$5)</f>
        <v>63.9</v>
      </c>
      <c r="AA314" s="175">
        <f>Y314*Z314</f>
        <v>195070.72500000001</v>
      </c>
      <c r="AB314" s="904" t="str">
        <f>CONCATENATE("Conforme memória de cálculo ",'Unidade de Referência'!$G$2,":",VLOOKUP(C314,'Unidade de Referência'!$B$2:$E$31,2)," = ",P314," ",IF(P314=1,VLOOKUP(C314,'Unidade de Referência'!$B$2:$E$31,3),VLOOKUP(C314,'Unidade de Referência'!$B$2:$E$31,4)))</f>
        <v>Conforme memória de cálculo "QUANTITATIVOS BIM - MORADA NOVA":Área = 3052,75 m²</v>
      </c>
      <c r="AC314" s="905"/>
      <c r="AD314" s="905"/>
      <c r="AE314" s="905"/>
      <c r="AF314" s="905"/>
      <c r="AG314" s="906"/>
    </row>
    <row r="315" spans="1:33" s="50" customFormat="1" ht="93.6" hidden="1" x14ac:dyDescent="0.3">
      <c r="A315" s="24"/>
      <c r="B315" s="25" t="s">
        <v>749</v>
      </c>
      <c r="C315" s="21"/>
      <c r="D315" s="30"/>
      <c r="E315" s="22"/>
      <c r="F315" s="23"/>
      <c r="G315" s="30"/>
      <c r="H315" s="22"/>
      <c r="I315" s="23"/>
      <c r="J315" s="30"/>
      <c r="K315" s="22"/>
      <c r="L315" s="23"/>
      <c r="M315" s="30"/>
      <c r="N315" s="22"/>
      <c r="O315" s="23"/>
      <c r="P315" s="30"/>
      <c r="Q315" s="22"/>
      <c r="R315" s="23"/>
      <c r="S315" s="30"/>
      <c r="T315" s="22"/>
      <c r="U315" s="23"/>
      <c r="V315" s="30"/>
      <c r="W315" s="22"/>
      <c r="X315" s="23"/>
      <c r="Y315" s="30"/>
      <c r="Z315" s="22"/>
      <c r="AA315" s="23"/>
      <c r="AB315" s="907"/>
      <c r="AC315" s="908"/>
      <c r="AD315" s="908"/>
      <c r="AE315" s="908"/>
      <c r="AF315" s="908"/>
      <c r="AG315" s="909"/>
    </row>
    <row r="316" spans="1:33" s="50" customFormat="1" hidden="1" x14ac:dyDescent="0.3">
      <c r="A316" s="24"/>
      <c r="B316" s="25"/>
      <c r="C316" s="21"/>
      <c r="D316" s="30"/>
      <c r="E316" s="22"/>
      <c r="F316" s="23"/>
      <c r="G316" s="30"/>
      <c r="H316" s="22"/>
      <c r="I316" s="23"/>
      <c r="J316" s="30"/>
      <c r="K316" s="22"/>
      <c r="L316" s="23"/>
      <c r="M316" s="30"/>
      <c r="N316" s="22"/>
      <c r="O316" s="23"/>
      <c r="P316" s="30"/>
      <c r="Q316" s="22"/>
      <c r="R316" s="23"/>
      <c r="S316" s="30"/>
      <c r="T316" s="22"/>
      <c r="U316" s="23"/>
      <c r="V316" s="30"/>
      <c r="W316" s="22"/>
      <c r="X316" s="23"/>
      <c r="Y316" s="30"/>
      <c r="Z316" s="22"/>
      <c r="AA316" s="23"/>
      <c r="AG316" s="115"/>
    </row>
    <row r="317" spans="1:33" s="50" customFormat="1" ht="47.25" x14ac:dyDescent="0.25">
      <c r="A317" s="19" t="s">
        <v>165</v>
      </c>
      <c r="B317" s="126" t="s">
        <v>959</v>
      </c>
      <c r="C317" s="120" t="s">
        <v>1434</v>
      </c>
      <c r="D317" s="176">
        <v>73.37</v>
      </c>
      <c r="E317" s="177">
        <f>IF(D317=0,0,(IF($F$2369=2021,VLOOKUP(A317,'SEE - 2021'!$A$6:$E$1681,5,0),(IF($F$2369=2022,VLOOKUP(A317,'SEE - 2022'!$A$6:$E$1791,5,0),(IF($F$2369=2023,VLOOKUP(A317,'SEE - 2023'!$A$6:$E$1796,5,0),0)))))))</f>
        <v>63.09</v>
      </c>
      <c r="F317" s="175">
        <f>D317*E317</f>
        <v>4628.9133000000002</v>
      </c>
      <c r="G317" s="177">
        <f>D317</f>
        <v>73.37</v>
      </c>
      <c r="H317" s="643">
        <v>51.73</v>
      </c>
      <c r="I317" s="175">
        <f>G317*H317</f>
        <v>3795.4301</v>
      </c>
      <c r="J317" s="175">
        <f>IF(P317&gt;G317,P317-G317,0)</f>
        <v>22.709999999999994</v>
      </c>
      <c r="K317" s="175">
        <f>IF(P317&gt;G317,Q317,0)</f>
        <v>51.73</v>
      </c>
      <c r="L317" s="175">
        <f>J317*K317</f>
        <v>1174.7882999999997</v>
      </c>
      <c r="M317" s="175">
        <f>IF(P317&lt;G317,G317-P317,0)</f>
        <v>0</v>
      </c>
      <c r="N317" s="175">
        <f>IF(P317=0,H317,IF(P317&lt;G317,Q317,0))</f>
        <v>0</v>
      </c>
      <c r="O317" s="175">
        <f>M317*N317</f>
        <v>0</v>
      </c>
      <c r="P317" s="176">
        <v>96.08</v>
      </c>
      <c r="Q317" s="175">
        <f>IF(P317=0,0,IF(H317=0,((IF($I$2369=2021,VLOOKUP(A317,'SEE - 2021'!$A$6:$E$1681,5,0),(IF($I$2369=2022,VLOOKUP(A317,'SEE - 2022'!$A$6:$E$1791,5,0),(IF($I$2369=2023,VLOOKUP(A317,'SEE - 2023'!$A$6:$E$1796,5,0),0)))))*(1-$AL$5))),H317))</f>
        <v>51.73</v>
      </c>
      <c r="R317" s="175">
        <f>P317*Q317</f>
        <v>4970.2183999999997</v>
      </c>
      <c r="S317" s="175">
        <f>IF(Y317&gt;D317,Y317-D317,0)</f>
        <v>22.709999999999994</v>
      </c>
      <c r="T317" s="175">
        <f>IF(Y317&gt;D317,Z317,0)</f>
        <v>81.87</v>
      </c>
      <c r="U317" s="175">
        <f>S317*T317</f>
        <v>1859.2676999999996</v>
      </c>
      <c r="V317" s="175">
        <f>IF(Y317&lt;D317,D317-Y317,0)</f>
        <v>0</v>
      </c>
      <c r="W317" s="175">
        <f>IF(Y317=0,E317,IF(Y317&lt;D317,Z317,0))</f>
        <v>0</v>
      </c>
      <c r="X317" s="175">
        <f>V317*W317</f>
        <v>0</v>
      </c>
      <c r="Y317" s="175">
        <f>P317</f>
        <v>96.08</v>
      </c>
      <c r="Z317" s="175">
        <f>IF(Y317=0,0,VLOOKUP(A317,'SEE - 2023'!$A$6:$E$1796,5,0))*(1-$AN$5)</f>
        <v>81.87</v>
      </c>
      <c r="AA317" s="175">
        <f>Y317*Z317</f>
        <v>7866.0696000000007</v>
      </c>
      <c r="AB317" s="904" t="str">
        <f>CONCATENATE("Conforme memória de cálculo ",'Unidade de Referência'!$G$2,":",VLOOKUP(C317,'Unidade de Referência'!$B$2:$E$31,2)," = ",P317," ",IF(P317=1,VLOOKUP(C317,'Unidade de Referência'!$B$2:$E$31,3),VLOOKUP(C317,'Unidade de Referência'!$B$2:$E$31,4)))</f>
        <v>Conforme memória de cálculo "QUANTITATIVOS BIM - MORADA NOVA":Área = 96,08 m²</v>
      </c>
      <c r="AC317" s="905"/>
      <c r="AD317" s="905"/>
      <c r="AE317" s="905"/>
      <c r="AF317" s="905"/>
      <c r="AG317" s="906"/>
    </row>
    <row r="318" spans="1:33" s="50" customFormat="1" ht="93.6" hidden="1" x14ac:dyDescent="0.3">
      <c r="A318" s="24"/>
      <c r="B318" s="25" t="s">
        <v>764</v>
      </c>
      <c r="C318" s="21"/>
      <c r="D318" s="30"/>
      <c r="E318" s="22"/>
      <c r="F318" s="23"/>
      <c r="G318" s="30"/>
      <c r="H318" s="22"/>
      <c r="I318" s="23"/>
      <c r="J318" s="30"/>
      <c r="K318" s="22"/>
      <c r="L318" s="23"/>
      <c r="M318" s="30"/>
      <c r="N318" s="22"/>
      <c r="O318" s="23"/>
      <c r="P318" s="30"/>
      <c r="Q318" s="22"/>
      <c r="R318" s="23"/>
      <c r="S318" s="30"/>
      <c r="T318" s="22"/>
      <c r="U318" s="23"/>
      <c r="V318" s="30"/>
      <c r="W318" s="22"/>
      <c r="X318" s="23"/>
      <c r="Y318" s="30"/>
      <c r="Z318" s="22"/>
      <c r="AA318" s="23"/>
      <c r="AB318" s="907"/>
      <c r="AC318" s="908"/>
      <c r="AD318" s="908"/>
      <c r="AE318" s="908"/>
      <c r="AF318" s="908"/>
      <c r="AG318" s="909"/>
    </row>
    <row r="319" spans="1:33" s="50" customFormat="1" hidden="1" x14ac:dyDescent="0.3">
      <c r="A319" s="24"/>
      <c r="B319" s="25"/>
      <c r="C319" s="21"/>
      <c r="D319" s="30"/>
      <c r="E319" s="22"/>
      <c r="F319" s="23"/>
      <c r="G319" s="30"/>
      <c r="H319" s="22"/>
      <c r="I319" s="23"/>
      <c r="J319" s="30"/>
      <c r="K319" s="22"/>
      <c r="L319" s="23"/>
      <c r="M319" s="30"/>
      <c r="N319" s="22"/>
      <c r="O319" s="23"/>
      <c r="P319" s="30"/>
      <c r="Q319" s="22"/>
      <c r="R319" s="23"/>
      <c r="S319" s="30"/>
      <c r="T319" s="22"/>
      <c r="U319" s="23"/>
      <c r="V319" s="30"/>
      <c r="W319" s="22"/>
      <c r="X319" s="23"/>
      <c r="Y319" s="30"/>
      <c r="Z319" s="22"/>
      <c r="AA319" s="23"/>
      <c r="AG319" s="115"/>
    </row>
    <row r="320" spans="1:33" s="50" customFormat="1" ht="31.5" customHeight="1" x14ac:dyDescent="0.25">
      <c r="A320" s="19" t="s">
        <v>166</v>
      </c>
      <c r="B320" s="146" t="s">
        <v>1543</v>
      </c>
      <c r="C320" s="120" t="s">
        <v>1434</v>
      </c>
      <c r="D320" s="176"/>
      <c r="E320" s="177">
        <f>IF(D320=0,0,(IF($F$2369=2021,VLOOKUP(A320,'SEE - 2021'!$A$6:$E$1681,5,0),(IF($F$2369=2022,VLOOKUP(A320,'SEE - 2022'!$A$6:$E$1791,5,0),(IF($F$2369=2023,VLOOKUP(A320,'SEE - 2023'!$A$6:$E$1796,5,0),0)))))))</f>
        <v>0</v>
      </c>
      <c r="F320" s="175">
        <f>D320*E320</f>
        <v>0</v>
      </c>
      <c r="G320" s="177">
        <f>D320</f>
        <v>0</v>
      </c>
      <c r="H320" s="177">
        <f>IF(G320=0,0,(IF($I$2369=2021,VLOOKUP(A320,'SEE - 2021'!$A$6:$E$1681,5,0),(IF($I$2369=2022,VLOOKUP(A320,'SEE - 2022'!$A$6:$E$1791,5,0),(IF($I$2369=2023,VLOOKUP(A320,'SEE - 2023'!$A$6:$E$1796,5,0),0)))))))</f>
        <v>0</v>
      </c>
      <c r="I320" s="175">
        <f>G320*H320</f>
        <v>0</v>
      </c>
      <c r="J320" s="175">
        <f>IF(P320&gt;G320,P320-G320,0)</f>
        <v>0</v>
      </c>
      <c r="K320" s="175">
        <f>IF(P320&gt;G320,Q320,0)</f>
        <v>0</v>
      </c>
      <c r="L320" s="175">
        <f>J320*K320</f>
        <v>0</v>
      </c>
      <c r="M320" s="175">
        <f>IF(P320&lt;G320,G320-P320,0)</f>
        <v>0</v>
      </c>
      <c r="N320" s="175">
        <f>IF(P320=0,H320,IF(P320&lt;G320,Q320,0))</f>
        <v>0</v>
      </c>
      <c r="O320" s="175">
        <f>M320*N320</f>
        <v>0</v>
      </c>
      <c r="P320" s="176"/>
      <c r="Q320" s="175">
        <f>IF(P320=0,0,IF(H320=0,((IF($I$2369=2021,VLOOKUP(A320,'SEE - 2021'!$A$6:$E$1681,5,0),(IF($I$2369=2022,VLOOKUP(A320,'SEE - 2022'!$A$6:$E$1791,5,0),(IF($I$2369=2023,VLOOKUP(A320,'SEE - 2023'!$A$6:$E$1796,5,0),0)))))*(1-$AL$5))),H320))</f>
        <v>0</v>
      </c>
      <c r="R320" s="175">
        <f>P320*Q320</f>
        <v>0</v>
      </c>
      <c r="S320" s="175">
        <f>IF(Y320&gt;D320,Y320-D320,0)</f>
        <v>0</v>
      </c>
      <c r="T320" s="175">
        <f>IF(Y320&gt;D320,Z320,0)</f>
        <v>0</v>
      </c>
      <c r="U320" s="175">
        <f>S320*T320</f>
        <v>0</v>
      </c>
      <c r="V320" s="175">
        <f>IF(Y320&lt;D320,D320-Y320,0)</f>
        <v>0</v>
      </c>
      <c r="W320" s="175">
        <f>IF(Y320=0,E320,IF(Y320&lt;D320,Z320,0))</f>
        <v>0</v>
      </c>
      <c r="X320" s="175">
        <f>V320*W320</f>
        <v>0</v>
      </c>
      <c r="Y320" s="175">
        <f>P320</f>
        <v>0</v>
      </c>
      <c r="Z320" s="175">
        <f>IF(Y320=0,0,VLOOKUP(A320,'SEE - 2023'!$A$6:$E$1796,5,0))*(1-$AN$5)</f>
        <v>0</v>
      </c>
      <c r="AA320" s="175">
        <f>Y320*Z320</f>
        <v>0</v>
      </c>
      <c r="AB320" s="898"/>
      <c r="AC320" s="979"/>
      <c r="AD320" s="979"/>
      <c r="AE320" s="979"/>
      <c r="AF320" s="979"/>
      <c r="AG320" s="980"/>
    </row>
    <row r="321" spans="1:33" s="50" customFormat="1" ht="62.45" hidden="1" x14ac:dyDescent="0.3">
      <c r="A321" s="24"/>
      <c r="B321" s="61" t="s">
        <v>167</v>
      </c>
      <c r="C321" s="21"/>
      <c r="D321" s="30"/>
      <c r="E321" s="22"/>
      <c r="F321" s="23"/>
      <c r="G321" s="30"/>
      <c r="H321" s="22"/>
      <c r="I321" s="23"/>
      <c r="J321" s="30"/>
      <c r="K321" s="22"/>
      <c r="L321" s="23"/>
      <c r="M321" s="30"/>
      <c r="N321" s="22"/>
      <c r="O321" s="23"/>
      <c r="P321" s="30"/>
      <c r="Q321" s="22"/>
      <c r="R321" s="23"/>
      <c r="S321" s="30"/>
      <c r="T321" s="22"/>
      <c r="U321" s="23"/>
      <c r="V321" s="30"/>
      <c r="W321" s="22"/>
      <c r="X321" s="23"/>
      <c r="Y321" s="30"/>
      <c r="Z321" s="22"/>
      <c r="AA321" s="23"/>
      <c r="AB321" s="981"/>
      <c r="AC321" s="982"/>
      <c r="AD321" s="982"/>
      <c r="AE321" s="982"/>
      <c r="AF321" s="982"/>
      <c r="AG321" s="983"/>
    </row>
    <row r="322" spans="1:33" s="50" customFormat="1" hidden="1" x14ac:dyDescent="0.3">
      <c r="A322" s="24"/>
      <c r="B322" s="25"/>
      <c r="C322" s="21"/>
      <c r="D322" s="30"/>
      <c r="E322" s="22"/>
      <c r="F322" s="23"/>
      <c r="G322" s="30"/>
      <c r="H322" s="22"/>
      <c r="I322" s="23"/>
      <c r="J322" s="30"/>
      <c r="K322" s="22"/>
      <c r="L322" s="23"/>
      <c r="M322" s="30"/>
      <c r="N322" s="22"/>
      <c r="O322" s="23"/>
      <c r="P322" s="30"/>
      <c r="Q322" s="22"/>
      <c r="R322" s="23"/>
      <c r="S322" s="30"/>
      <c r="T322" s="22"/>
      <c r="U322" s="23"/>
      <c r="V322" s="30"/>
      <c r="W322" s="22"/>
      <c r="X322" s="23"/>
      <c r="Y322" s="30"/>
      <c r="Z322" s="22"/>
      <c r="AA322" s="23"/>
      <c r="AG322" s="115"/>
    </row>
    <row r="323" spans="1:33" s="50" customFormat="1" ht="47.25" x14ac:dyDescent="0.25">
      <c r="A323" s="19" t="s">
        <v>168</v>
      </c>
      <c r="B323" s="126" t="s">
        <v>169</v>
      </c>
      <c r="C323" s="120" t="s">
        <v>1434</v>
      </c>
      <c r="D323" s="176"/>
      <c r="E323" s="177">
        <f>IF(D323=0,0,(IF($F$2369=2021,VLOOKUP(A323,'SEE - 2021'!$A$6:$E$1681,5,0),(IF($F$2369=2022,VLOOKUP(A323,'SEE - 2022'!$A$6:$E$1791,5,0),(IF($F$2369=2023,VLOOKUP(A323,'SEE - 2023'!$A$6:$E$1796,5,0),0)))))))</f>
        <v>0</v>
      </c>
      <c r="F323" s="175">
        <f>D323*E323</f>
        <v>0</v>
      </c>
      <c r="G323" s="177">
        <f>D323</f>
        <v>0</v>
      </c>
      <c r="H323" s="177">
        <f>IF(G323=0,0,(IF($I$2369=2021,VLOOKUP(A323,'SEE - 2021'!$A$6:$E$1681,5,0),(IF($I$2369=2022,VLOOKUP(A323,'SEE - 2022'!$A$6:$E$1791,5,0),(IF($I$2369=2023,VLOOKUP(A323,'SEE - 2023'!$A$6:$E$1796,5,0),0)))))))</f>
        <v>0</v>
      </c>
      <c r="I323" s="175">
        <f>G323*H323</f>
        <v>0</v>
      </c>
      <c r="J323" s="175">
        <f>IF(P323&gt;G323,P323-G323,0)</f>
        <v>0</v>
      </c>
      <c r="K323" s="175">
        <f>IF(P323&gt;G323,Q323,0)</f>
        <v>0</v>
      </c>
      <c r="L323" s="175">
        <f>J323*K323</f>
        <v>0</v>
      </c>
      <c r="M323" s="175">
        <f>IF(P323&lt;G323,G323-P323,0)</f>
        <v>0</v>
      </c>
      <c r="N323" s="175">
        <f>IF(P323=0,H323,IF(P323&lt;G323,Q323,0))</f>
        <v>0</v>
      </c>
      <c r="O323" s="175">
        <f>M323*N323</f>
        <v>0</v>
      </c>
      <c r="P323" s="176"/>
      <c r="Q323" s="175">
        <f>IF(P323=0,0,IF(H323=0,((IF($I$2369=2021,VLOOKUP(A323,'SEE - 2021'!$A$6:$E$1681,5,0),(IF($I$2369=2022,VLOOKUP(A323,'SEE - 2022'!$A$6:$E$1791,5,0),(IF($I$2369=2023,VLOOKUP(A323,'SEE - 2023'!$A$6:$E$1796,5,0),0)))))*(1-$AL$5))),H323))</f>
        <v>0</v>
      </c>
      <c r="R323" s="175">
        <f>P323*Q323</f>
        <v>0</v>
      </c>
      <c r="S323" s="175">
        <f>IF(Y323&gt;D323,Y323-D323,0)</f>
        <v>0</v>
      </c>
      <c r="T323" s="175">
        <f>IF(Y323&gt;D323,Z323,0)</f>
        <v>0</v>
      </c>
      <c r="U323" s="175">
        <f>S323*T323</f>
        <v>0</v>
      </c>
      <c r="V323" s="175">
        <f>IF(Y323&lt;D323,D323-Y323,0)</f>
        <v>0</v>
      </c>
      <c r="W323" s="175">
        <f>IF(Y323=0,E323,IF(Y323&lt;D323,Z323,0))</f>
        <v>0</v>
      </c>
      <c r="X323" s="175">
        <f>V323*W323</f>
        <v>0</v>
      </c>
      <c r="Y323" s="175">
        <f>P323</f>
        <v>0</v>
      </c>
      <c r="Z323" s="175">
        <f>IF(Y323=0,0,VLOOKUP(A323,'SEE - 2023'!$A$6:$E$1796,5,0))*(1-$AN$5)</f>
        <v>0</v>
      </c>
      <c r="AA323" s="175">
        <f>Y323*Z323</f>
        <v>0</v>
      </c>
      <c r="AB323" s="898"/>
      <c r="AC323" s="979"/>
      <c r="AD323" s="979"/>
      <c r="AE323" s="979"/>
      <c r="AF323" s="979"/>
      <c r="AG323" s="980"/>
    </row>
    <row r="324" spans="1:33" s="50" customFormat="1" ht="94.5" hidden="1" customHeight="1" x14ac:dyDescent="0.3">
      <c r="A324" s="24"/>
      <c r="B324" s="25" t="s">
        <v>1453</v>
      </c>
      <c r="C324" s="21"/>
      <c r="D324" s="30"/>
      <c r="E324" s="22"/>
      <c r="F324" s="23"/>
      <c r="G324" s="30"/>
      <c r="H324" s="22"/>
      <c r="I324" s="23"/>
      <c r="J324" s="30"/>
      <c r="K324" s="22"/>
      <c r="L324" s="23"/>
      <c r="M324" s="30"/>
      <c r="N324" s="22"/>
      <c r="O324" s="23"/>
      <c r="P324" s="30"/>
      <c r="Q324" s="22"/>
      <c r="R324" s="23"/>
      <c r="S324" s="30"/>
      <c r="T324" s="22"/>
      <c r="U324" s="23"/>
      <c r="V324" s="30"/>
      <c r="W324" s="22"/>
      <c r="X324" s="23"/>
      <c r="Y324" s="30"/>
      <c r="Z324" s="22"/>
      <c r="AA324" s="23"/>
      <c r="AB324" s="981"/>
      <c r="AC324" s="982"/>
      <c r="AD324" s="982"/>
      <c r="AE324" s="982"/>
      <c r="AF324" s="982"/>
      <c r="AG324" s="983"/>
    </row>
    <row r="325" spans="1:33" s="50" customFormat="1" hidden="1" x14ac:dyDescent="0.3">
      <c r="A325" s="24"/>
      <c r="B325" s="25"/>
      <c r="C325" s="21"/>
      <c r="D325" s="30"/>
      <c r="E325" s="22"/>
      <c r="F325" s="23"/>
      <c r="G325" s="30"/>
      <c r="H325" s="22"/>
      <c r="I325" s="23"/>
      <c r="J325" s="30"/>
      <c r="K325" s="22"/>
      <c r="L325" s="23"/>
      <c r="M325" s="30"/>
      <c r="N325" s="22"/>
      <c r="O325" s="23"/>
      <c r="P325" s="30"/>
      <c r="Q325" s="22"/>
      <c r="R325" s="23"/>
      <c r="S325" s="30"/>
      <c r="T325" s="22"/>
      <c r="U325" s="23"/>
      <c r="V325" s="30"/>
      <c r="W325" s="22"/>
      <c r="X325" s="23"/>
      <c r="Y325" s="30"/>
      <c r="Z325" s="22"/>
      <c r="AA325" s="23"/>
      <c r="AG325" s="115"/>
    </row>
    <row r="326" spans="1:33" s="50" customFormat="1" ht="31.5" x14ac:dyDescent="0.25">
      <c r="A326" s="19" t="s">
        <v>170</v>
      </c>
      <c r="B326" s="126" t="s">
        <v>171</v>
      </c>
      <c r="C326" s="120" t="s">
        <v>1434</v>
      </c>
      <c r="D326" s="176"/>
      <c r="E326" s="177">
        <f>IF(D326=0,0,(IF($F$2369=2021,VLOOKUP(A326,'SEE - 2021'!$A$6:$E$1681,5,0),(IF($F$2369=2022,VLOOKUP(A326,'SEE - 2022'!$A$6:$E$1791,5,0),(IF($F$2369=2023,VLOOKUP(A326,'SEE - 2023'!$A$6:$E$1796,5,0),0)))))))</f>
        <v>0</v>
      </c>
      <c r="F326" s="175">
        <f>D326*E326</f>
        <v>0</v>
      </c>
      <c r="G326" s="177">
        <f>D326</f>
        <v>0</v>
      </c>
      <c r="H326" s="177">
        <f>IF(G326=0,0,(IF($I$2369=2021,VLOOKUP(A326,'SEE - 2021'!$A$6:$E$1681,5,0),(IF($I$2369=2022,VLOOKUP(A326,'SEE - 2022'!$A$6:$E$1791,5,0),(IF($I$2369=2023,VLOOKUP(A326,'SEE - 2023'!$A$6:$E$1796,5,0),0)))))))</f>
        <v>0</v>
      </c>
      <c r="I326" s="175">
        <f>G326*H326</f>
        <v>0</v>
      </c>
      <c r="J326" s="175">
        <f>IF(P326&gt;G326,P326-G326,0)</f>
        <v>0</v>
      </c>
      <c r="K326" s="175">
        <f>IF(P326&gt;G326,Q326,0)</f>
        <v>0</v>
      </c>
      <c r="L326" s="175">
        <f>J326*K326</f>
        <v>0</v>
      </c>
      <c r="M326" s="175">
        <f>IF(P326&lt;G326,G326-P326,0)</f>
        <v>0</v>
      </c>
      <c r="N326" s="175">
        <f>IF(P326=0,H326,IF(P326&lt;G326,Q326,0))</f>
        <v>0</v>
      </c>
      <c r="O326" s="175">
        <f>M326*N326</f>
        <v>0</v>
      </c>
      <c r="P326" s="176"/>
      <c r="Q326" s="175">
        <f>IF(P326=0,0,IF(H326=0,((IF($I$2369=2021,VLOOKUP(A326,'SEE - 2021'!$A$6:$E$1681,5,0),(IF($I$2369=2022,VLOOKUP(A326,'SEE - 2022'!$A$6:$E$1791,5,0),(IF($I$2369=2023,VLOOKUP(A326,'SEE - 2023'!$A$6:$E$1796,5,0),0)))))*(1-$AL$5))),H326))</f>
        <v>0</v>
      </c>
      <c r="R326" s="175">
        <f>P326*Q326</f>
        <v>0</v>
      </c>
      <c r="S326" s="175">
        <f>IF(Y326&gt;D326,Y326-D326,0)</f>
        <v>0</v>
      </c>
      <c r="T326" s="175">
        <f>IF(Y326&gt;D326,Z326,0)</f>
        <v>0</v>
      </c>
      <c r="U326" s="175">
        <f>S326*T326</f>
        <v>0</v>
      </c>
      <c r="V326" s="175">
        <f>IF(Y326&lt;D326,D326-Y326,0)</f>
        <v>0</v>
      </c>
      <c r="W326" s="175">
        <f>IF(Y326=0,E326,IF(Y326&lt;D326,Z326,0))</f>
        <v>0</v>
      </c>
      <c r="X326" s="175">
        <f>V326*W326</f>
        <v>0</v>
      </c>
      <c r="Y326" s="175">
        <f>P326</f>
        <v>0</v>
      </c>
      <c r="Z326" s="175">
        <f>IF(Y326=0,0,VLOOKUP(A326,'SEE - 2023'!$A$6:$E$1796,5,0))*(1-$AN$5)</f>
        <v>0</v>
      </c>
      <c r="AA326" s="175">
        <f>Y326*Z326</f>
        <v>0</v>
      </c>
      <c r="AB326" s="898"/>
      <c r="AC326" s="979"/>
      <c r="AD326" s="979"/>
      <c r="AE326" s="979"/>
      <c r="AF326" s="979"/>
      <c r="AG326" s="980"/>
    </row>
    <row r="327" spans="1:33" s="50" customFormat="1" ht="96" hidden="1" customHeight="1" x14ac:dyDescent="0.3">
      <c r="A327" s="24"/>
      <c r="B327" s="25" t="s">
        <v>1454</v>
      </c>
      <c r="C327" s="21"/>
      <c r="D327" s="30"/>
      <c r="E327" s="22"/>
      <c r="F327" s="23"/>
      <c r="G327" s="30"/>
      <c r="H327" s="22"/>
      <c r="I327" s="23"/>
      <c r="J327" s="30"/>
      <c r="K327" s="22"/>
      <c r="L327" s="23"/>
      <c r="M327" s="30"/>
      <c r="N327" s="22"/>
      <c r="O327" s="23"/>
      <c r="P327" s="30"/>
      <c r="Q327" s="22"/>
      <c r="R327" s="23"/>
      <c r="S327" s="30"/>
      <c r="T327" s="22"/>
      <c r="U327" s="23"/>
      <c r="V327" s="30"/>
      <c r="W327" s="22"/>
      <c r="X327" s="23"/>
      <c r="Y327" s="30"/>
      <c r="Z327" s="22"/>
      <c r="AA327" s="23"/>
      <c r="AB327" s="981"/>
      <c r="AC327" s="982"/>
      <c r="AD327" s="982"/>
      <c r="AE327" s="982"/>
      <c r="AF327" s="982"/>
      <c r="AG327" s="983"/>
    </row>
    <row r="328" spans="1:33" s="50" customFormat="1" hidden="1" x14ac:dyDescent="0.3">
      <c r="A328" s="24"/>
      <c r="B328" s="25"/>
      <c r="C328" s="21"/>
      <c r="D328" s="30"/>
      <c r="E328" s="22"/>
      <c r="F328" s="23"/>
      <c r="G328" s="30"/>
      <c r="H328" s="22"/>
      <c r="I328" s="23"/>
      <c r="J328" s="30"/>
      <c r="K328" s="22"/>
      <c r="L328" s="23"/>
      <c r="M328" s="30"/>
      <c r="N328" s="22"/>
      <c r="O328" s="23"/>
      <c r="P328" s="30"/>
      <c r="Q328" s="22"/>
      <c r="R328" s="23"/>
      <c r="S328" s="30"/>
      <c r="T328" s="22"/>
      <c r="U328" s="23"/>
      <c r="V328" s="30"/>
      <c r="W328" s="22"/>
      <c r="X328" s="23"/>
      <c r="Y328" s="30"/>
      <c r="Z328" s="22"/>
      <c r="AA328" s="23"/>
      <c r="AG328" s="115"/>
    </row>
    <row r="329" spans="1:33" s="50" customFormat="1" ht="47.25" x14ac:dyDescent="0.25">
      <c r="A329" s="19" t="s">
        <v>172</v>
      </c>
      <c r="B329" s="126" t="s">
        <v>765</v>
      </c>
      <c r="C329" s="120" t="s">
        <v>1434</v>
      </c>
      <c r="D329" s="176"/>
      <c r="E329" s="177">
        <f>IF(D329=0,0,(IF($F$2369=2021,VLOOKUP(A329,'SEE - 2021'!$A$6:$E$1681,5,0),(IF($F$2369=2022,VLOOKUP(A329,'SEE - 2022'!$A$6:$E$1791,5,0),(IF($F$2369=2023,VLOOKUP(A329,'SEE - 2023'!$A$6:$E$1796,5,0),0)))))))</f>
        <v>0</v>
      </c>
      <c r="F329" s="175">
        <f>D329*E329</f>
        <v>0</v>
      </c>
      <c r="G329" s="177">
        <f>D329</f>
        <v>0</v>
      </c>
      <c r="H329" s="177">
        <f>IF(G329=0,0,(IF($I$2369=2021,VLOOKUP(A329,'SEE - 2021'!$A$6:$E$1681,5,0),(IF($I$2369=2022,VLOOKUP(A329,'SEE - 2022'!$A$6:$E$1791,5,0),(IF($I$2369=2023,VLOOKUP(A329,'SEE - 2023'!$A$6:$E$1796,5,0),0)))))))</f>
        <v>0</v>
      </c>
      <c r="I329" s="175">
        <f>G329*H329</f>
        <v>0</v>
      </c>
      <c r="J329" s="175">
        <f>IF(P329&gt;G329,P329-G329,0)</f>
        <v>0</v>
      </c>
      <c r="K329" s="175">
        <f>IF(P329&gt;G329,Q329,0)</f>
        <v>0</v>
      </c>
      <c r="L329" s="175">
        <f>J329*K329</f>
        <v>0</v>
      </c>
      <c r="M329" s="175">
        <f>IF(P329&lt;G329,G329-P329,0)</f>
        <v>0</v>
      </c>
      <c r="N329" s="175">
        <f>IF(P329=0,H329,IF(P329&lt;G329,Q329,0))</f>
        <v>0</v>
      </c>
      <c r="O329" s="175">
        <f>M329*N329</f>
        <v>0</v>
      </c>
      <c r="P329" s="176"/>
      <c r="Q329" s="175">
        <f>IF(P329=0,0,IF(H329=0,((IF($I$2369=2021,VLOOKUP(A329,'SEE - 2021'!$A$6:$E$1681,5,0),(IF($I$2369=2022,VLOOKUP(A329,'SEE - 2022'!$A$6:$E$1791,5,0),(IF($I$2369=2023,VLOOKUP(A329,'SEE - 2023'!$A$6:$E$1796,5,0),0)))))*(1-$AL$5))),H329))</f>
        <v>0</v>
      </c>
      <c r="R329" s="175">
        <f>P329*Q329</f>
        <v>0</v>
      </c>
      <c r="S329" s="175">
        <f>IF(Y329&gt;D329,Y329-D329,0)</f>
        <v>0</v>
      </c>
      <c r="T329" s="175">
        <f>IF(Y329&gt;D329,Z329,0)</f>
        <v>0</v>
      </c>
      <c r="U329" s="175">
        <f>S329*T329</f>
        <v>0</v>
      </c>
      <c r="V329" s="175">
        <f>IF(Y329&lt;D329,D329-Y329,0)</f>
        <v>0</v>
      </c>
      <c r="W329" s="175">
        <f>IF(Y329=0,E329,IF(Y329&lt;D329,Z329,0))</f>
        <v>0</v>
      </c>
      <c r="X329" s="175">
        <f>V329*W329</f>
        <v>0</v>
      </c>
      <c r="Y329" s="175">
        <f>P329</f>
        <v>0</v>
      </c>
      <c r="Z329" s="175">
        <f>IF(Y329=0,0,VLOOKUP(A329,'SEE - 2023'!$A$6:$E$1796,5,0))*(1-$AN$5)</f>
        <v>0</v>
      </c>
      <c r="AA329" s="175">
        <f>Y329*Z329</f>
        <v>0</v>
      </c>
      <c r="AB329" s="898"/>
      <c r="AC329" s="979"/>
      <c r="AD329" s="979"/>
      <c r="AE329" s="979"/>
      <c r="AF329" s="979"/>
      <c r="AG329" s="980"/>
    </row>
    <row r="330" spans="1:33" s="96" customFormat="1" ht="94.5" hidden="1" customHeight="1" x14ac:dyDescent="0.3">
      <c r="A330" s="24"/>
      <c r="B330" s="25" t="s">
        <v>1455</v>
      </c>
      <c r="C330" s="21"/>
      <c r="D330" s="30"/>
      <c r="E330" s="22"/>
      <c r="F330" s="23"/>
      <c r="G330" s="30"/>
      <c r="H330" s="22"/>
      <c r="I330" s="23"/>
      <c r="J330" s="30"/>
      <c r="K330" s="22"/>
      <c r="L330" s="23"/>
      <c r="M330" s="30"/>
      <c r="N330" s="22"/>
      <c r="O330" s="23"/>
      <c r="P330" s="30"/>
      <c r="Q330" s="22"/>
      <c r="R330" s="23"/>
      <c r="S330" s="30"/>
      <c r="T330" s="22"/>
      <c r="U330" s="23"/>
      <c r="V330" s="30"/>
      <c r="W330" s="22"/>
      <c r="X330" s="23"/>
      <c r="Y330" s="30"/>
      <c r="Z330" s="22"/>
      <c r="AA330" s="23"/>
      <c r="AB330" s="981"/>
      <c r="AC330" s="982"/>
      <c r="AD330" s="982"/>
      <c r="AE330" s="982"/>
      <c r="AF330" s="982"/>
      <c r="AG330" s="983"/>
    </row>
    <row r="331" spans="1:33" s="96" customFormat="1" hidden="1" x14ac:dyDescent="0.3">
      <c r="A331" s="24"/>
      <c r="B331" s="25"/>
      <c r="C331" s="21"/>
      <c r="D331" s="30"/>
      <c r="E331" s="22"/>
      <c r="F331" s="23"/>
      <c r="G331" s="30"/>
      <c r="H331" s="22"/>
      <c r="I331" s="23"/>
      <c r="J331" s="30"/>
      <c r="K331" s="22"/>
      <c r="L331" s="23"/>
      <c r="M331" s="30"/>
      <c r="N331" s="22"/>
      <c r="O331" s="23"/>
      <c r="P331" s="30"/>
      <c r="Q331" s="22"/>
      <c r="R331" s="23"/>
      <c r="S331" s="30"/>
      <c r="T331" s="22"/>
      <c r="U331" s="23"/>
      <c r="V331" s="30"/>
      <c r="W331" s="22"/>
      <c r="X331" s="23"/>
      <c r="Y331" s="30"/>
      <c r="Z331" s="22"/>
      <c r="AA331" s="23"/>
      <c r="AG331" s="116"/>
    </row>
    <row r="332" spans="1:33" s="50" customFormat="1" ht="47.25" x14ac:dyDescent="0.25">
      <c r="A332" s="19" t="s">
        <v>173</v>
      </c>
      <c r="B332" s="126" t="s">
        <v>1456</v>
      </c>
      <c r="C332" s="120" t="s">
        <v>1434</v>
      </c>
      <c r="D332" s="176"/>
      <c r="E332" s="177">
        <f>IF(D332=0,0,(IF($F$2369=2021,VLOOKUP(A332,'SEE - 2021'!$A$6:$E$1681,5,0),(IF($F$2369=2022,VLOOKUP(A332,'SEE - 2022'!$A$6:$E$1791,5,0),(IF($F$2369=2023,VLOOKUP(A332,'SEE - 2023'!$A$6:$E$1796,5,0),0)))))))</f>
        <v>0</v>
      </c>
      <c r="F332" s="175">
        <f>D332*E332</f>
        <v>0</v>
      </c>
      <c r="G332" s="177">
        <f>D332</f>
        <v>0</v>
      </c>
      <c r="H332" s="177">
        <f>IF(G332=0,0,(IF($I$2369=2021,VLOOKUP(A332,'SEE - 2021'!$A$6:$E$1681,5,0),(IF($I$2369=2022,VLOOKUP(A332,'SEE - 2022'!$A$6:$E$1791,5,0),(IF($I$2369=2023,VLOOKUP(A332,'SEE - 2023'!$A$6:$E$1796,5,0),0)))))))</f>
        <v>0</v>
      </c>
      <c r="I332" s="175">
        <f>G332*H332</f>
        <v>0</v>
      </c>
      <c r="J332" s="175">
        <f>IF(P332&gt;G332,P332-G332,0)</f>
        <v>0</v>
      </c>
      <c r="K332" s="175">
        <f>IF(P332&gt;G332,Q332,0)</f>
        <v>0</v>
      </c>
      <c r="L332" s="175">
        <f>J332*K332</f>
        <v>0</v>
      </c>
      <c r="M332" s="175">
        <f>IF(P332&lt;G332,G332-P332,0)</f>
        <v>0</v>
      </c>
      <c r="N332" s="175">
        <f>IF(P332=0,H332,IF(P332&lt;G332,Q332,0))</f>
        <v>0</v>
      </c>
      <c r="O332" s="175">
        <f>M332*N332</f>
        <v>0</v>
      </c>
      <c r="P332" s="176"/>
      <c r="Q332" s="175">
        <f>IF(P332=0,0,IF(H332=0,((IF($I$2369=2021,VLOOKUP(A332,'SEE - 2021'!$A$6:$E$1681,5,0),(IF($I$2369=2022,VLOOKUP(A332,'SEE - 2022'!$A$6:$E$1791,5,0),(IF($I$2369=2023,VLOOKUP(A332,'SEE - 2023'!$A$6:$E$1796,5,0),0)))))*(1-$AL$5))),H332))</f>
        <v>0</v>
      </c>
      <c r="R332" s="175">
        <f>P332*Q332</f>
        <v>0</v>
      </c>
      <c r="S332" s="175">
        <f>IF(Y332&gt;D332,Y332-D332,0)</f>
        <v>0</v>
      </c>
      <c r="T332" s="175">
        <f>IF(Y332&gt;D332,Z332,0)</f>
        <v>0</v>
      </c>
      <c r="U332" s="175">
        <f>S332*T332</f>
        <v>0</v>
      </c>
      <c r="V332" s="175">
        <f>IF(Y332&lt;D332,D332-Y332,0)</f>
        <v>0</v>
      </c>
      <c r="W332" s="175">
        <f>IF(Y332=0,E332,IF(Y332&lt;D332,Z332,0))</f>
        <v>0</v>
      </c>
      <c r="X332" s="175">
        <f>V332*W332</f>
        <v>0</v>
      </c>
      <c r="Y332" s="175">
        <f>P332</f>
        <v>0</v>
      </c>
      <c r="Z332" s="175">
        <f>IF(Y332=0,0,VLOOKUP(A332,'SEE - 2023'!$A$6:$E$1796,5,0))*(1-$AN$5)</f>
        <v>0</v>
      </c>
      <c r="AA332" s="175">
        <f>Y332*Z332</f>
        <v>0</v>
      </c>
      <c r="AB332" s="898"/>
      <c r="AC332" s="979"/>
      <c r="AD332" s="979"/>
      <c r="AE332" s="979"/>
      <c r="AF332" s="979"/>
      <c r="AG332" s="980"/>
    </row>
    <row r="333" spans="1:33" s="50" customFormat="1" ht="81" hidden="1" customHeight="1" x14ac:dyDescent="0.3">
      <c r="A333" s="24"/>
      <c r="B333" s="25" t="s">
        <v>1457</v>
      </c>
      <c r="C333" s="21"/>
      <c r="D333" s="22"/>
      <c r="E333" s="22"/>
      <c r="F333" s="23"/>
      <c r="G333" s="22"/>
      <c r="H333" s="22"/>
      <c r="I333" s="23"/>
      <c r="J333" s="22"/>
      <c r="K333" s="22"/>
      <c r="L333" s="23"/>
      <c r="M333" s="22"/>
      <c r="N333" s="22"/>
      <c r="O333" s="23"/>
      <c r="P333" s="22"/>
      <c r="Q333" s="22"/>
      <c r="R333" s="23"/>
      <c r="S333" s="22"/>
      <c r="T333" s="22"/>
      <c r="U333" s="23"/>
      <c r="V333" s="22"/>
      <c r="W333" s="22"/>
      <c r="X333" s="23"/>
      <c r="Y333" s="22"/>
      <c r="Z333" s="22"/>
      <c r="AA333" s="23"/>
      <c r="AB333" s="981"/>
      <c r="AC333" s="982"/>
      <c r="AD333" s="982"/>
      <c r="AE333" s="982"/>
      <c r="AF333" s="982"/>
      <c r="AG333" s="983"/>
    </row>
    <row r="334" spans="1:33" s="50" customFormat="1" hidden="1" x14ac:dyDescent="0.3">
      <c r="A334" s="24"/>
      <c r="B334" s="25"/>
      <c r="C334" s="21"/>
      <c r="D334" s="22"/>
      <c r="E334" s="22"/>
      <c r="F334" s="23"/>
      <c r="G334" s="22"/>
      <c r="H334" s="22"/>
      <c r="I334" s="23"/>
      <c r="J334" s="22"/>
      <c r="K334" s="22"/>
      <c r="L334" s="23"/>
      <c r="M334" s="22"/>
      <c r="N334" s="22"/>
      <c r="O334" s="23"/>
      <c r="P334" s="22"/>
      <c r="Q334" s="22"/>
      <c r="R334" s="23"/>
      <c r="S334" s="22"/>
      <c r="T334" s="22"/>
      <c r="U334" s="23"/>
      <c r="V334" s="22"/>
      <c r="W334" s="22"/>
      <c r="X334" s="23"/>
      <c r="Y334" s="22"/>
      <c r="Z334" s="22"/>
      <c r="AA334" s="23"/>
      <c r="AG334" s="115"/>
    </row>
    <row r="335" spans="1:33" s="50" customFormat="1" ht="21" customHeight="1" x14ac:dyDescent="0.25">
      <c r="A335" s="19" t="s">
        <v>174</v>
      </c>
      <c r="B335" s="126" t="s">
        <v>766</v>
      </c>
      <c r="C335" s="120" t="s">
        <v>8</v>
      </c>
      <c r="D335" s="176"/>
      <c r="E335" s="177">
        <f>IF(D335=0,0,(IF($F$2369=2021,VLOOKUP(A335,'SEE - 2021'!$A$6:$E$1681,5,0),(IF($F$2369=2022,VLOOKUP(A335,'SEE - 2022'!$A$6:$E$1791,5,0),(IF($F$2369=2023,VLOOKUP(A335,'SEE - 2023'!$A$6:$E$1796,5,0),0)))))))</f>
        <v>0</v>
      </c>
      <c r="F335" s="175">
        <f>D335*E335</f>
        <v>0</v>
      </c>
      <c r="G335" s="177">
        <f>D335</f>
        <v>0</v>
      </c>
      <c r="H335" s="177">
        <f>IF(G335=0,0,(IF($I$2369=2021,VLOOKUP(A335,'SEE - 2021'!$A$6:$E$1681,5,0),(IF($I$2369=2022,VLOOKUP(A335,'SEE - 2022'!$A$6:$E$1791,5,0),(IF($I$2369=2023,VLOOKUP(A335,'SEE - 2023'!$A$6:$E$1796,5,0),0)))))))</f>
        <v>0</v>
      </c>
      <c r="I335" s="175">
        <f>G335*H335</f>
        <v>0</v>
      </c>
      <c r="J335" s="175">
        <f>IF(P335&gt;G335,P335-G335,0)</f>
        <v>0</v>
      </c>
      <c r="K335" s="175">
        <f>IF(P335&gt;G335,Q335,0)</f>
        <v>0</v>
      </c>
      <c r="L335" s="175">
        <f>J335*K335</f>
        <v>0</v>
      </c>
      <c r="M335" s="175">
        <f>IF(P335&lt;G335,G335-P335,0)</f>
        <v>0</v>
      </c>
      <c r="N335" s="175">
        <f>IF(P335=0,H335,IF(P335&lt;G335,Q335,0))</f>
        <v>0</v>
      </c>
      <c r="O335" s="175">
        <f>M335*N335</f>
        <v>0</v>
      </c>
      <c r="P335" s="176"/>
      <c r="Q335" s="175">
        <f>IF(P335=0,0,IF(H335=0,((IF($I$2369=2021,VLOOKUP(A335,'SEE - 2021'!$A$6:$E$1681,5,0),(IF($I$2369=2022,VLOOKUP(A335,'SEE - 2022'!$A$6:$E$1791,5,0),(IF($I$2369=2023,VLOOKUP(A335,'SEE - 2023'!$A$6:$E$1796,5,0),0)))))*(1-$AL$5))),H335))</f>
        <v>0</v>
      </c>
      <c r="R335" s="175">
        <f>P335*Q335</f>
        <v>0</v>
      </c>
      <c r="S335" s="175">
        <f>IF(Y335&gt;D335,Y335-D335,0)</f>
        <v>0</v>
      </c>
      <c r="T335" s="175">
        <f>IF(Y335&gt;D335,Z335,0)</f>
        <v>0</v>
      </c>
      <c r="U335" s="175">
        <f>S335*T335</f>
        <v>0</v>
      </c>
      <c r="V335" s="175">
        <f>IF(Y335&lt;D335,D335-Y335,0)</f>
        <v>0</v>
      </c>
      <c r="W335" s="175">
        <f>IF(Y335=0,E335,IF(Y335&lt;D335,Z335,0))</f>
        <v>0</v>
      </c>
      <c r="X335" s="175">
        <f>V335*W335</f>
        <v>0</v>
      </c>
      <c r="Y335" s="175">
        <f>P335</f>
        <v>0</v>
      </c>
      <c r="Z335" s="175">
        <f>IF(Y335=0,0,VLOOKUP(A335,'SEE - 2023'!$A$6:$E$1796,5,0))*(1-$AN$5)</f>
        <v>0</v>
      </c>
      <c r="AA335" s="175">
        <f>Y335*Z335</f>
        <v>0</v>
      </c>
      <c r="AB335" s="898"/>
      <c r="AC335" s="979"/>
      <c r="AD335" s="979"/>
      <c r="AE335" s="979"/>
      <c r="AF335" s="979"/>
      <c r="AG335" s="980"/>
    </row>
    <row r="336" spans="1:33" s="50" customFormat="1" ht="98.25" hidden="1" customHeight="1" x14ac:dyDescent="0.3">
      <c r="A336" s="24"/>
      <c r="B336" s="25" t="s">
        <v>786</v>
      </c>
      <c r="C336" s="21"/>
      <c r="D336" s="21"/>
      <c r="E336" s="22"/>
      <c r="F336" s="23"/>
      <c r="G336" s="21"/>
      <c r="H336" s="22"/>
      <c r="I336" s="23"/>
      <c r="J336" s="21"/>
      <c r="K336" s="22"/>
      <c r="L336" s="23"/>
      <c r="M336" s="21"/>
      <c r="N336" s="22"/>
      <c r="O336" s="23"/>
      <c r="P336" s="21"/>
      <c r="Q336" s="22"/>
      <c r="R336" s="23"/>
      <c r="S336" s="21"/>
      <c r="T336" s="22"/>
      <c r="U336" s="23"/>
      <c r="V336" s="21"/>
      <c r="W336" s="22"/>
      <c r="X336" s="23"/>
      <c r="Y336" s="21"/>
      <c r="Z336" s="22"/>
      <c r="AA336" s="23"/>
      <c r="AB336" s="981"/>
      <c r="AC336" s="982"/>
      <c r="AD336" s="982"/>
      <c r="AE336" s="982"/>
      <c r="AF336" s="982"/>
      <c r="AG336" s="983"/>
    </row>
    <row r="337" spans="1:33" s="50" customFormat="1" ht="18" customHeight="1" x14ac:dyDescent="0.25">
      <c r="A337" s="190" t="s">
        <v>21</v>
      </c>
      <c r="B337" s="26"/>
      <c r="C337" s="894" t="s">
        <v>21</v>
      </c>
      <c r="D337" s="895"/>
      <c r="E337" s="895"/>
      <c r="F337" s="443">
        <f>SUM(F310:F336)</f>
        <v>40963.266600000003</v>
      </c>
      <c r="G337" s="894" t="s">
        <v>21</v>
      </c>
      <c r="H337" s="895"/>
      <c r="I337" s="443">
        <f>SUM(I310:I336)</f>
        <v>35016.970099999999</v>
      </c>
      <c r="J337" s="894" t="s">
        <v>21</v>
      </c>
      <c r="K337" s="895"/>
      <c r="L337" s="444">
        <f>SUM(L310:L336)</f>
        <v>161779.96579999998</v>
      </c>
      <c r="M337" s="894" t="s">
        <v>21</v>
      </c>
      <c r="N337" s="895"/>
      <c r="O337" s="443">
        <f>SUM(O310:O336)</f>
        <v>30620.038500000002</v>
      </c>
      <c r="P337" s="894" t="s">
        <v>21</v>
      </c>
      <c r="Q337" s="895"/>
      <c r="R337" s="444">
        <f>SUM(R310:R336)</f>
        <v>166176.89740000002</v>
      </c>
      <c r="S337" s="894" t="s">
        <v>21</v>
      </c>
      <c r="T337" s="895"/>
      <c r="U337" s="444">
        <f>SUM(U310:U336)</f>
        <v>196929.9927</v>
      </c>
      <c r="V337" s="894" t="s">
        <v>21</v>
      </c>
      <c r="W337" s="895"/>
      <c r="X337" s="443">
        <f>SUM(X310:X336)</f>
        <v>45097.958400000003</v>
      </c>
      <c r="Y337" s="894" t="s">
        <v>21</v>
      </c>
      <c r="Z337" s="895"/>
      <c r="AA337" s="444">
        <f>SUM(AA310:AA336)</f>
        <v>203866.1441</v>
      </c>
      <c r="AB337" s="655"/>
      <c r="AC337" s="124"/>
      <c r="AD337" s="124"/>
      <c r="AE337" s="124"/>
      <c r="AF337" s="124"/>
      <c r="AG337" s="125"/>
    </row>
    <row r="338" spans="1:33" s="50" customFormat="1" ht="18.75" x14ac:dyDescent="0.25">
      <c r="A338" s="19" t="s">
        <v>175</v>
      </c>
      <c r="B338" s="20" t="s">
        <v>176</v>
      </c>
      <c r="C338" s="43"/>
      <c r="D338" s="44"/>
      <c r="E338" s="84"/>
      <c r="F338" s="46"/>
      <c r="G338" s="44"/>
      <c r="H338" s="84"/>
      <c r="I338" s="46"/>
      <c r="J338" s="44"/>
      <c r="K338" s="84"/>
      <c r="L338" s="46"/>
      <c r="M338" s="44"/>
      <c r="N338" s="84"/>
      <c r="O338" s="46"/>
      <c r="P338" s="44"/>
      <c r="Q338" s="84"/>
      <c r="R338" s="46"/>
      <c r="S338" s="44"/>
      <c r="T338" s="84"/>
      <c r="U338" s="46"/>
      <c r="V338" s="44"/>
      <c r="W338" s="84"/>
      <c r="X338" s="46"/>
      <c r="Y338" s="44"/>
      <c r="Z338" s="84"/>
      <c r="AA338" s="46"/>
      <c r="AB338" s="655"/>
      <c r="AC338" s="124"/>
      <c r="AD338" s="124"/>
      <c r="AE338" s="124"/>
      <c r="AF338" s="124"/>
      <c r="AG338" s="125"/>
    </row>
    <row r="339" spans="1:33" s="50" customFormat="1" ht="18.75" x14ac:dyDescent="0.25">
      <c r="A339" s="19" t="s">
        <v>177</v>
      </c>
      <c r="B339" s="131" t="s">
        <v>178</v>
      </c>
      <c r="C339" s="120"/>
      <c r="D339" s="132"/>
      <c r="E339" s="121"/>
      <c r="F339" s="123"/>
      <c r="G339" s="132"/>
      <c r="H339" s="121"/>
      <c r="I339" s="123"/>
      <c r="J339" s="132"/>
      <c r="K339" s="121"/>
      <c r="L339" s="123"/>
      <c r="M339" s="132"/>
      <c r="N339" s="121"/>
      <c r="O339" s="123"/>
      <c r="P339" s="132"/>
      <c r="Q339" s="121"/>
      <c r="R339" s="123"/>
      <c r="S339" s="132"/>
      <c r="T339" s="121"/>
      <c r="U339" s="123"/>
      <c r="V339" s="132"/>
      <c r="W339" s="121"/>
      <c r="X339" s="123"/>
      <c r="Y339" s="132"/>
      <c r="Z339" s="121"/>
      <c r="AA339" s="123"/>
      <c r="AB339" s="655"/>
      <c r="AC339" s="124"/>
      <c r="AD339" s="124"/>
      <c r="AE339" s="124"/>
      <c r="AF339" s="124"/>
      <c r="AG339" s="125"/>
    </row>
    <row r="340" spans="1:33" s="50" customFormat="1" ht="31.5" x14ac:dyDescent="0.25">
      <c r="A340" s="19" t="s">
        <v>179</v>
      </c>
      <c r="B340" s="126" t="s">
        <v>180</v>
      </c>
      <c r="C340" s="120" t="s">
        <v>8</v>
      </c>
      <c r="D340" s="176"/>
      <c r="E340" s="177">
        <f>IF(D340=0,0,(IF($F$2369=2021,VLOOKUP(A340,'SEE - 2021'!$A$6:$E$1681,5,0),(IF($F$2369=2022,VLOOKUP(A340,'SEE - 2022'!$A$6:$E$1791,5,0),(IF($F$2369=2023,VLOOKUP(A340,'SEE - 2023'!$A$6:$E$1796,5,0),0)))))))</f>
        <v>0</v>
      </c>
      <c r="F340" s="175">
        <f>D340*E340</f>
        <v>0</v>
      </c>
      <c r="G340" s="177">
        <f>D340</f>
        <v>0</v>
      </c>
      <c r="H340" s="177">
        <f>IF(G340=0,0,(IF($I$2369=2021,VLOOKUP(A340,'SEE - 2021'!$A$6:$E$1681,5,0),(IF($I$2369=2022,VLOOKUP(A340,'SEE - 2022'!$A$6:$E$1791,5,0),(IF($I$2369=2023,VLOOKUP(A340,'SEE - 2023'!$A$6:$E$1796,5,0),0)))))))</f>
        <v>0</v>
      </c>
      <c r="I340" s="175">
        <f>G340*H340</f>
        <v>0</v>
      </c>
      <c r="J340" s="175">
        <f>IF(P340&gt;G340,P340-G340,0)</f>
        <v>0</v>
      </c>
      <c r="K340" s="175">
        <f>IF(P340&gt;G340,Q340,0)</f>
        <v>0</v>
      </c>
      <c r="L340" s="175">
        <f>J340*K340</f>
        <v>0</v>
      </c>
      <c r="M340" s="175">
        <f>IF(P340&lt;G340,G340-P340,0)</f>
        <v>0</v>
      </c>
      <c r="N340" s="175">
        <f>IF(P340=0,H340,IF(P340&lt;G340,Q340,0))</f>
        <v>0</v>
      </c>
      <c r="O340" s="175">
        <f>M340*N340</f>
        <v>0</v>
      </c>
      <c r="P340" s="176"/>
      <c r="Q340" s="175">
        <f>IF(P340=0,0,IF(H340=0,((IF($I$2369=2021,VLOOKUP(A340,'SEE - 2021'!$A$6:$E$1681,5,0),(IF($I$2369=2022,VLOOKUP(A340,'SEE - 2022'!$A$6:$E$1791,5,0),(IF($I$2369=2023,VLOOKUP(A340,'SEE - 2023'!$A$6:$E$1796,5,0),0)))))*(1-$AL$5))),H340))</f>
        <v>0</v>
      </c>
      <c r="R340" s="175">
        <f>P340*Q340</f>
        <v>0</v>
      </c>
      <c r="S340" s="175">
        <f>IF(Y340&gt;D340,Y340-D340,0)</f>
        <v>0</v>
      </c>
      <c r="T340" s="175">
        <f>IF(Y340&gt;D340,Z340,0)</f>
        <v>0</v>
      </c>
      <c r="U340" s="175">
        <f>S340*T340</f>
        <v>0</v>
      </c>
      <c r="V340" s="175">
        <f>IF(Y340&lt;D340,D340-Y340,0)</f>
        <v>0</v>
      </c>
      <c r="W340" s="175">
        <f>IF(Y340=0,E340,IF(Y340&lt;D340,Z340,0))</f>
        <v>0</v>
      </c>
      <c r="X340" s="175">
        <f>V340*W340</f>
        <v>0</v>
      </c>
      <c r="Y340" s="175">
        <f>P340</f>
        <v>0</v>
      </c>
      <c r="Z340" s="175">
        <f>IF(Y340=0,0,VLOOKUP(A340,'SEE - 2023'!$A$6:$E$1796,5,0))*(1-$AN$5)</f>
        <v>0</v>
      </c>
      <c r="AA340" s="175">
        <f>Y340*Z340</f>
        <v>0</v>
      </c>
      <c r="AB340" s="898"/>
      <c r="AC340" s="979"/>
      <c r="AD340" s="979"/>
      <c r="AE340" s="979"/>
      <c r="AF340" s="979"/>
      <c r="AG340" s="980"/>
    </row>
    <row r="341" spans="1:33" s="50" customFormat="1" ht="140.44999999999999" hidden="1" x14ac:dyDescent="0.3">
      <c r="A341" s="24"/>
      <c r="B341" s="25" t="s">
        <v>1436</v>
      </c>
      <c r="C341" s="21"/>
      <c r="D341" s="30"/>
      <c r="E341" s="22"/>
      <c r="F341" s="23"/>
      <c r="G341" s="30"/>
      <c r="H341" s="22"/>
      <c r="I341" s="23"/>
      <c r="J341" s="30"/>
      <c r="K341" s="22"/>
      <c r="L341" s="23"/>
      <c r="M341" s="30"/>
      <c r="N341" s="22"/>
      <c r="O341" s="23"/>
      <c r="P341" s="30"/>
      <c r="Q341" s="22"/>
      <c r="R341" s="23"/>
      <c r="S341" s="30"/>
      <c r="T341" s="22"/>
      <c r="U341" s="23"/>
      <c r="V341" s="30"/>
      <c r="W341" s="22"/>
      <c r="X341" s="23"/>
      <c r="Y341" s="30"/>
      <c r="Z341" s="22"/>
      <c r="AA341" s="23"/>
      <c r="AB341" s="981"/>
      <c r="AC341" s="982"/>
      <c r="AD341" s="982"/>
      <c r="AE341" s="982"/>
      <c r="AF341" s="982"/>
      <c r="AG341" s="983"/>
    </row>
    <row r="342" spans="1:33" s="50" customFormat="1" hidden="1" x14ac:dyDescent="0.3">
      <c r="A342" s="24"/>
      <c r="B342" s="25"/>
      <c r="C342" s="21"/>
      <c r="D342" s="30"/>
      <c r="E342" s="22"/>
      <c r="F342" s="23"/>
      <c r="G342" s="30"/>
      <c r="H342" s="22"/>
      <c r="I342" s="23"/>
      <c r="J342" s="30"/>
      <c r="K342" s="22"/>
      <c r="L342" s="23"/>
      <c r="M342" s="30"/>
      <c r="N342" s="22"/>
      <c r="O342" s="23"/>
      <c r="P342" s="30"/>
      <c r="Q342" s="22"/>
      <c r="R342" s="23"/>
      <c r="S342" s="30"/>
      <c r="T342" s="22"/>
      <c r="U342" s="23"/>
      <c r="V342" s="30"/>
      <c r="W342" s="22"/>
      <c r="X342" s="23"/>
      <c r="Y342" s="30"/>
      <c r="Z342" s="22"/>
      <c r="AA342" s="23"/>
      <c r="AG342" s="115"/>
    </row>
    <row r="343" spans="1:33" s="50" customFormat="1" ht="47.25" x14ac:dyDescent="0.25">
      <c r="A343" s="19" t="s">
        <v>181</v>
      </c>
      <c r="B343" s="126" t="s">
        <v>1369</v>
      </c>
      <c r="C343" s="120" t="s">
        <v>8</v>
      </c>
      <c r="D343" s="176"/>
      <c r="E343" s="177">
        <f>IF(D343=0,0,(IF($F$2369=2021,VLOOKUP(A343,'SEE - 2021'!$A$6:$E$1681,5,0),(IF($F$2369=2022,VLOOKUP(A343,'SEE - 2022'!$A$6:$E$1791,5,0),(IF($F$2369=2023,VLOOKUP(A343,'SEE - 2023'!$A$6:$E$1796,5,0),0)))))))</f>
        <v>0</v>
      </c>
      <c r="F343" s="175">
        <f>D343*E343</f>
        <v>0</v>
      </c>
      <c r="G343" s="177">
        <f>D343</f>
        <v>0</v>
      </c>
      <c r="H343" s="177">
        <f>IF(G343=0,0,(IF($I$2369=2021,VLOOKUP(A343,'SEE - 2021'!$A$6:$E$1681,5,0),(IF($I$2369=2022,VLOOKUP(A343,'SEE - 2022'!$A$6:$E$1791,5,0),(IF($I$2369=2023,VLOOKUP(A343,'SEE - 2023'!$A$6:$E$1796,5,0),0)))))))</f>
        <v>0</v>
      </c>
      <c r="I343" s="175">
        <f>G343*H343</f>
        <v>0</v>
      </c>
      <c r="J343" s="175">
        <f>IF(P343&gt;G343,P343-G343,0)</f>
        <v>0</v>
      </c>
      <c r="K343" s="175">
        <f>IF(P343&gt;G343,Q343,0)</f>
        <v>0</v>
      </c>
      <c r="L343" s="175">
        <f>J343*K343</f>
        <v>0</v>
      </c>
      <c r="M343" s="175">
        <f>IF(P343&lt;G343,G343-P343,0)</f>
        <v>0</v>
      </c>
      <c r="N343" s="175">
        <f>IF(P343=0,H343,IF(P343&lt;G343,Q343,0))</f>
        <v>0</v>
      </c>
      <c r="O343" s="175">
        <f>M343*N343</f>
        <v>0</v>
      </c>
      <c r="P343" s="176"/>
      <c r="Q343" s="175">
        <f>IF(P343=0,0,IF(H343=0,((IF($I$2369=2021,VLOOKUP(A343,'SEE - 2021'!$A$6:$E$1681,5,0),(IF($I$2369=2022,VLOOKUP(A343,'SEE - 2022'!$A$6:$E$1791,5,0),(IF($I$2369=2023,VLOOKUP(A343,'SEE - 2023'!$A$6:$E$1796,5,0),0)))))*(1-$AL$5))),H343))</f>
        <v>0</v>
      </c>
      <c r="R343" s="175">
        <f>P343*Q343</f>
        <v>0</v>
      </c>
      <c r="S343" s="175">
        <f>IF(Y343&gt;D343,Y343-D343,0)</f>
        <v>0</v>
      </c>
      <c r="T343" s="175">
        <f>IF(Y343&gt;D343,Z343,0)</f>
        <v>0</v>
      </c>
      <c r="U343" s="175">
        <f>S343*T343</f>
        <v>0</v>
      </c>
      <c r="V343" s="175">
        <f>IF(Y343&lt;D343,D343-Y343,0)</f>
        <v>0</v>
      </c>
      <c r="W343" s="175">
        <f>IF(Y343=0,E343,IF(Y343&lt;D343,Z343,0))</f>
        <v>0</v>
      </c>
      <c r="X343" s="175">
        <f>V343*W343</f>
        <v>0</v>
      </c>
      <c r="Y343" s="175">
        <f>P343</f>
        <v>0</v>
      </c>
      <c r="Z343" s="175">
        <f>IF(Y343=0,0,VLOOKUP(A343,'SEE - 2023'!$A$6:$E$1796,5,0))*(1-$AN$5)</f>
        <v>0</v>
      </c>
      <c r="AA343" s="175">
        <f>Y343*Z343</f>
        <v>0</v>
      </c>
      <c r="AB343" s="898"/>
      <c r="AC343" s="979"/>
      <c r="AD343" s="979"/>
      <c r="AE343" s="979"/>
      <c r="AF343" s="979"/>
      <c r="AG343" s="980"/>
    </row>
    <row r="344" spans="1:33" s="50" customFormat="1" ht="171.6" hidden="1" x14ac:dyDescent="0.3">
      <c r="A344" s="24"/>
      <c r="B344" s="25" t="s">
        <v>1585</v>
      </c>
      <c r="C344" s="21"/>
      <c r="D344" s="30"/>
      <c r="E344" s="22"/>
      <c r="F344" s="23"/>
      <c r="G344" s="30"/>
      <c r="H344" s="22"/>
      <c r="I344" s="23"/>
      <c r="J344" s="30"/>
      <c r="K344" s="22"/>
      <c r="L344" s="23"/>
      <c r="M344" s="30"/>
      <c r="N344" s="22"/>
      <c r="O344" s="23"/>
      <c r="P344" s="30"/>
      <c r="Q344" s="22"/>
      <c r="R344" s="23"/>
      <c r="S344" s="30"/>
      <c r="T344" s="22"/>
      <c r="U344" s="23"/>
      <c r="V344" s="30"/>
      <c r="W344" s="22"/>
      <c r="X344" s="23"/>
      <c r="Y344" s="30"/>
      <c r="Z344" s="22"/>
      <c r="AA344" s="23"/>
      <c r="AB344" s="981"/>
      <c r="AC344" s="982"/>
      <c r="AD344" s="982"/>
      <c r="AE344" s="982"/>
      <c r="AF344" s="982"/>
      <c r="AG344" s="983"/>
    </row>
    <row r="345" spans="1:33" s="50" customFormat="1" hidden="1" x14ac:dyDescent="0.3">
      <c r="A345" s="24"/>
      <c r="B345" s="25"/>
      <c r="C345" s="21"/>
      <c r="D345" s="30"/>
      <c r="E345" s="22"/>
      <c r="F345" s="23"/>
      <c r="G345" s="30"/>
      <c r="H345" s="22"/>
      <c r="I345" s="23"/>
      <c r="J345" s="30"/>
      <c r="K345" s="22"/>
      <c r="L345" s="23"/>
      <c r="M345" s="30"/>
      <c r="N345" s="22"/>
      <c r="O345" s="23"/>
      <c r="P345" s="30"/>
      <c r="Q345" s="22"/>
      <c r="R345" s="23"/>
      <c r="S345" s="30"/>
      <c r="T345" s="22"/>
      <c r="U345" s="23"/>
      <c r="V345" s="30"/>
      <c r="W345" s="22"/>
      <c r="X345" s="23"/>
      <c r="Y345" s="30"/>
      <c r="Z345" s="22"/>
      <c r="AA345" s="23"/>
      <c r="AG345" s="115"/>
    </row>
    <row r="346" spans="1:33" s="50" customFormat="1" ht="18.75" x14ac:dyDescent="0.25">
      <c r="A346" s="19" t="s">
        <v>182</v>
      </c>
      <c r="B346" s="126" t="s">
        <v>183</v>
      </c>
      <c r="C346" s="120" t="s">
        <v>8</v>
      </c>
      <c r="D346" s="176"/>
      <c r="E346" s="177">
        <f>IF(D346=0,0,(IF($F$2369=2021,VLOOKUP(A346,'SEE - 2021'!$A$6:$E$1681,5,0),(IF($F$2369=2022,VLOOKUP(A346,'SEE - 2022'!$A$6:$E$1791,5,0),(IF($F$2369=2023,VLOOKUP(A346,'SEE - 2023'!$A$6:$E$1796,5,0),0)))))))</f>
        <v>0</v>
      </c>
      <c r="F346" s="175">
        <f>D346*E346</f>
        <v>0</v>
      </c>
      <c r="G346" s="177">
        <f>D346</f>
        <v>0</v>
      </c>
      <c r="H346" s="177">
        <f>IF(G346=0,0,(IF($I$2369=2021,VLOOKUP(A346,'SEE - 2021'!$A$6:$E$1681,5,0),(IF($I$2369=2022,VLOOKUP(A346,'SEE - 2022'!$A$6:$E$1791,5,0),(IF($I$2369=2023,VLOOKUP(A346,'SEE - 2023'!$A$6:$E$1796,5,0),0)))))))</f>
        <v>0</v>
      </c>
      <c r="I346" s="175">
        <f>G346*H346</f>
        <v>0</v>
      </c>
      <c r="J346" s="175">
        <f>IF(P346&gt;G346,P346-G346,0)</f>
        <v>0</v>
      </c>
      <c r="K346" s="175">
        <f>IF(P346&gt;G346,Q346,0)</f>
        <v>0</v>
      </c>
      <c r="L346" s="175">
        <f>J346*K346</f>
        <v>0</v>
      </c>
      <c r="M346" s="175">
        <f>IF(P346&lt;G346,G346-P346,0)</f>
        <v>0</v>
      </c>
      <c r="N346" s="175">
        <f>IF(P346=0,H346,IF(P346&lt;G346,Q346,0))</f>
        <v>0</v>
      </c>
      <c r="O346" s="175">
        <f>M346*N346</f>
        <v>0</v>
      </c>
      <c r="P346" s="176"/>
      <c r="Q346" s="175">
        <f>IF(P346=0,0,IF(H346=0,((IF($I$2369=2021,VLOOKUP(A346,'SEE - 2021'!$A$6:$E$1681,5,0),(IF($I$2369=2022,VLOOKUP(A346,'SEE - 2022'!$A$6:$E$1791,5,0),(IF($I$2369=2023,VLOOKUP(A346,'SEE - 2023'!$A$6:$E$1796,5,0),0)))))*(1-$AL$5))),H346))</f>
        <v>0</v>
      </c>
      <c r="R346" s="175">
        <f>P346*Q346</f>
        <v>0</v>
      </c>
      <c r="S346" s="175">
        <f>IF(Y346&gt;D346,Y346-D346,0)</f>
        <v>0</v>
      </c>
      <c r="T346" s="175">
        <f>IF(Y346&gt;D346,Z346,0)</f>
        <v>0</v>
      </c>
      <c r="U346" s="175">
        <f>S346*T346</f>
        <v>0</v>
      </c>
      <c r="V346" s="175">
        <f>IF(Y346&lt;D346,D346-Y346,0)</f>
        <v>0</v>
      </c>
      <c r="W346" s="175">
        <f>IF(Y346=0,E346,IF(Y346&lt;D346,Z346,0))</f>
        <v>0</v>
      </c>
      <c r="X346" s="175">
        <f>V346*W346</f>
        <v>0</v>
      </c>
      <c r="Y346" s="175">
        <f>P346</f>
        <v>0</v>
      </c>
      <c r="Z346" s="175">
        <f>IF(Y346=0,0,VLOOKUP(A346,'SEE - 2023'!$A$6:$E$1796,5,0))*(1-$AN$5)</f>
        <v>0</v>
      </c>
      <c r="AA346" s="175">
        <f>Y346*Z346</f>
        <v>0</v>
      </c>
      <c r="AB346" s="898"/>
      <c r="AC346" s="979"/>
      <c r="AD346" s="979"/>
      <c r="AE346" s="979"/>
      <c r="AF346" s="979"/>
      <c r="AG346" s="980"/>
    </row>
    <row r="347" spans="1:33" s="50" customFormat="1" ht="93.6" hidden="1" x14ac:dyDescent="0.3">
      <c r="A347" s="24"/>
      <c r="B347" s="25" t="s">
        <v>1437</v>
      </c>
      <c r="C347" s="21"/>
      <c r="D347" s="30"/>
      <c r="E347" s="22"/>
      <c r="F347" s="23"/>
      <c r="G347" s="30"/>
      <c r="H347" s="22"/>
      <c r="I347" s="23"/>
      <c r="J347" s="30"/>
      <c r="K347" s="22"/>
      <c r="L347" s="23"/>
      <c r="M347" s="30"/>
      <c r="N347" s="22"/>
      <c r="O347" s="23"/>
      <c r="P347" s="30"/>
      <c r="Q347" s="22"/>
      <c r="R347" s="23"/>
      <c r="S347" s="30"/>
      <c r="T347" s="22"/>
      <c r="U347" s="23"/>
      <c r="V347" s="30"/>
      <c r="W347" s="22"/>
      <c r="X347" s="23"/>
      <c r="Y347" s="30"/>
      <c r="Z347" s="22"/>
      <c r="AA347" s="23"/>
      <c r="AB347" s="981"/>
      <c r="AC347" s="982"/>
      <c r="AD347" s="982"/>
      <c r="AE347" s="982"/>
      <c r="AF347" s="982"/>
      <c r="AG347" s="983"/>
    </row>
    <row r="348" spans="1:33" s="50" customFormat="1" hidden="1" x14ac:dyDescent="0.3">
      <c r="A348" s="24"/>
      <c r="B348" s="25"/>
      <c r="C348" s="21"/>
      <c r="D348" s="30"/>
      <c r="E348" s="22"/>
      <c r="F348" s="23"/>
      <c r="G348" s="30"/>
      <c r="H348" s="22"/>
      <c r="I348" s="23"/>
      <c r="J348" s="30"/>
      <c r="K348" s="22"/>
      <c r="L348" s="23"/>
      <c r="M348" s="30"/>
      <c r="N348" s="22"/>
      <c r="O348" s="23"/>
      <c r="P348" s="30"/>
      <c r="Q348" s="22"/>
      <c r="R348" s="23"/>
      <c r="S348" s="30"/>
      <c r="T348" s="22"/>
      <c r="U348" s="23"/>
      <c r="V348" s="30"/>
      <c r="W348" s="22"/>
      <c r="X348" s="23"/>
      <c r="Y348" s="30"/>
      <c r="Z348" s="22"/>
      <c r="AA348" s="23"/>
      <c r="AG348" s="115"/>
    </row>
    <row r="349" spans="1:33" s="50" customFormat="1" ht="21" x14ac:dyDescent="0.25">
      <c r="A349" s="19" t="s">
        <v>184</v>
      </c>
      <c r="B349" s="126" t="s">
        <v>185</v>
      </c>
      <c r="C349" s="120" t="s">
        <v>1434</v>
      </c>
      <c r="D349" s="176"/>
      <c r="E349" s="177">
        <f>IF(D349=0,0,(IF($F$2369=2021,VLOOKUP(A349,'SEE - 2021'!$A$6:$E$1681,5,0),(IF($F$2369=2022,VLOOKUP(A349,'SEE - 2022'!$A$6:$E$1791,5,0),(IF($F$2369=2023,VLOOKUP(A349,'SEE - 2023'!$A$6:$E$1796,5,0),0)))))))</f>
        <v>0</v>
      </c>
      <c r="F349" s="175">
        <f>D349*E349</f>
        <v>0</v>
      </c>
      <c r="G349" s="177">
        <f>D349</f>
        <v>0</v>
      </c>
      <c r="H349" s="177">
        <f>IF(G349=0,0,(IF($I$2369=2021,VLOOKUP(A349,'SEE - 2021'!$A$6:$E$1681,5,0),(IF($I$2369=2022,VLOOKUP(A349,'SEE - 2022'!$A$6:$E$1791,5,0),(IF($I$2369=2023,VLOOKUP(A349,'SEE - 2023'!$A$6:$E$1796,5,0),0)))))))</f>
        <v>0</v>
      </c>
      <c r="I349" s="175">
        <f>G349*H349</f>
        <v>0</v>
      </c>
      <c r="J349" s="175">
        <f>IF(P349&gt;G349,P349-G349,0)</f>
        <v>0</v>
      </c>
      <c r="K349" s="175">
        <f>IF(P349&gt;G349,Q349,0)</f>
        <v>0</v>
      </c>
      <c r="L349" s="175">
        <f>J349*K349</f>
        <v>0</v>
      </c>
      <c r="M349" s="175">
        <f>IF(P349&lt;G349,G349-P349,0)</f>
        <v>0</v>
      </c>
      <c r="N349" s="175">
        <f>IF(P349=0,H349,IF(P349&lt;G349,Q349,0))</f>
        <v>0</v>
      </c>
      <c r="O349" s="175">
        <f>M349*N349</f>
        <v>0</v>
      </c>
      <c r="P349" s="176"/>
      <c r="Q349" s="175">
        <f>IF(P349=0,0,IF(H349=0,((IF($I$2369=2021,VLOOKUP(A349,'SEE - 2021'!$A$6:$E$1681,5,0),(IF($I$2369=2022,VLOOKUP(A349,'SEE - 2022'!$A$6:$E$1791,5,0),(IF($I$2369=2023,VLOOKUP(A349,'SEE - 2023'!$A$6:$E$1796,5,0),0)))))*(1-$AL$5))),H349))</f>
        <v>0</v>
      </c>
      <c r="R349" s="175">
        <f>P349*Q349</f>
        <v>0</v>
      </c>
      <c r="S349" s="175">
        <f>IF(Y349&gt;D349,Y349-D349,0)</f>
        <v>0</v>
      </c>
      <c r="T349" s="175">
        <f>IF(Y349&gt;D349,Z349,0)</f>
        <v>0</v>
      </c>
      <c r="U349" s="175">
        <f>S349*T349</f>
        <v>0</v>
      </c>
      <c r="V349" s="175">
        <f>IF(Y349&lt;D349,D349-Y349,0)</f>
        <v>0</v>
      </c>
      <c r="W349" s="175">
        <f>IF(Y349=0,E349,IF(Y349&lt;D349,Z349,0))</f>
        <v>0</v>
      </c>
      <c r="X349" s="175">
        <f>V349*W349</f>
        <v>0</v>
      </c>
      <c r="Y349" s="175">
        <f>P349</f>
        <v>0</v>
      </c>
      <c r="Z349" s="175">
        <f>IF(Y349=0,0,VLOOKUP(A349,'SEE - 2023'!$A$6:$E$1796,5,0))*(1-$AN$5)</f>
        <v>0</v>
      </c>
      <c r="AA349" s="175">
        <f>Y349*Z349</f>
        <v>0</v>
      </c>
      <c r="AB349" s="898"/>
      <c r="AC349" s="979"/>
      <c r="AD349" s="979"/>
      <c r="AE349" s="979"/>
      <c r="AF349" s="979"/>
      <c r="AG349" s="980"/>
    </row>
    <row r="350" spans="1:33" s="50" customFormat="1" ht="93.6" hidden="1" x14ac:dyDescent="0.3">
      <c r="A350" s="24"/>
      <c r="B350" s="25" t="s">
        <v>1438</v>
      </c>
      <c r="C350" s="21"/>
      <c r="D350" s="30"/>
      <c r="E350" s="22"/>
      <c r="F350" s="23"/>
      <c r="G350" s="30"/>
      <c r="H350" s="22"/>
      <c r="I350" s="23"/>
      <c r="J350" s="30"/>
      <c r="K350" s="22"/>
      <c r="L350" s="23"/>
      <c r="M350" s="30"/>
      <c r="N350" s="22"/>
      <c r="O350" s="23"/>
      <c r="P350" s="30"/>
      <c r="Q350" s="22"/>
      <c r="R350" s="23"/>
      <c r="S350" s="30"/>
      <c r="T350" s="22"/>
      <c r="U350" s="23"/>
      <c r="V350" s="30"/>
      <c r="W350" s="22"/>
      <c r="X350" s="23"/>
      <c r="Y350" s="30"/>
      <c r="Z350" s="22"/>
      <c r="AA350" s="23"/>
      <c r="AB350" s="981"/>
      <c r="AC350" s="982"/>
      <c r="AD350" s="982"/>
      <c r="AE350" s="982"/>
      <c r="AF350" s="982"/>
      <c r="AG350" s="983"/>
    </row>
    <row r="351" spans="1:33" s="50" customFormat="1" hidden="1" x14ac:dyDescent="0.3">
      <c r="A351" s="24"/>
      <c r="B351" s="25"/>
      <c r="C351" s="21"/>
      <c r="D351" s="30"/>
      <c r="E351" s="22"/>
      <c r="F351" s="23"/>
      <c r="G351" s="30"/>
      <c r="H351" s="22"/>
      <c r="I351" s="23"/>
      <c r="J351" s="30"/>
      <c r="K351" s="22"/>
      <c r="L351" s="23"/>
      <c r="M351" s="30"/>
      <c r="N351" s="22"/>
      <c r="O351" s="23"/>
      <c r="P351" s="30"/>
      <c r="Q351" s="22"/>
      <c r="R351" s="23"/>
      <c r="S351" s="30"/>
      <c r="T351" s="22"/>
      <c r="U351" s="23"/>
      <c r="V351" s="30"/>
      <c r="W351" s="22"/>
      <c r="X351" s="23"/>
      <c r="Y351" s="30"/>
      <c r="Z351" s="22"/>
      <c r="AA351" s="23"/>
      <c r="AG351" s="115"/>
    </row>
    <row r="352" spans="1:33" s="50" customFormat="1" ht="21" x14ac:dyDescent="0.25">
      <c r="A352" s="19" t="s">
        <v>186</v>
      </c>
      <c r="B352" s="126" t="s">
        <v>187</v>
      </c>
      <c r="C352" s="120" t="s">
        <v>1434</v>
      </c>
      <c r="D352" s="176"/>
      <c r="E352" s="177">
        <f>IF(D352=0,0,(IF($F$2369=2021,VLOOKUP(A352,'SEE - 2021'!$A$6:$E$1681,5,0),(IF($F$2369=2022,VLOOKUP(A352,'SEE - 2022'!$A$6:$E$1791,5,0),(IF($F$2369=2023,VLOOKUP(A352,'SEE - 2023'!$A$6:$E$1796,5,0),0)))))))</f>
        <v>0</v>
      </c>
      <c r="F352" s="175">
        <f>D352*E352</f>
        <v>0</v>
      </c>
      <c r="G352" s="177">
        <f>D352</f>
        <v>0</v>
      </c>
      <c r="H352" s="177">
        <f>IF(G352=0,0,(IF($I$2369=2021,VLOOKUP(A352,'SEE - 2021'!$A$6:$E$1681,5,0),(IF($I$2369=2022,VLOOKUP(A352,'SEE - 2022'!$A$6:$E$1791,5,0),(IF($I$2369=2023,VLOOKUP(A352,'SEE - 2023'!$A$6:$E$1796,5,0),0)))))))</f>
        <v>0</v>
      </c>
      <c r="I352" s="175">
        <f>G352*H352</f>
        <v>0</v>
      </c>
      <c r="J352" s="175">
        <f>IF(P352&gt;G352,P352-G352,0)</f>
        <v>0</v>
      </c>
      <c r="K352" s="175">
        <f>IF(P352&gt;G352,Q352,0)</f>
        <v>0</v>
      </c>
      <c r="L352" s="175">
        <f>J352*K352</f>
        <v>0</v>
      </c>
      <c r="M352" s="175">
        <f>IF(P352&lt;G352,G352-P352,0)</f>
        <v>0</v>
      </c>
      <c r="N352" s="175">
        <f>IF(P352=0,H352,IF(P352&lt;G352,Q352,0))</f>
        <v>0</v>
      </c>
      <c r="O352" s="175">
        <f>M352*N352</f>
        <v>0</v>
      </c>
      <c r="P352" s="176"/>
      <c r="Q352" s="175">
        <f>IF(P352=0,0,IF(H352=0,((IF($I$2369=2021,VLOOKUP(A352,'SEE - 2021'!$A$6:$E$1681,5,0),(IF($I$2369=2022,VLOOKUP(A352,'SEE - 2022'!$A$6:$E$1791,5,0),(IF($I$2369=2023,VLOOKUP(A352,'SEE - 2023'!$A$6:$E$1796,5,0),0)))))*(1-$AL$5))),H352))</f>
        <v>0</v>
      </c>
      <c r="R352" s="175">
        <f>P352*Q352</f>
        <v>0</v>
      </c>
      <c r="S352" s="175">
        <f>IF(Y352&gt;D352,Y352-D352,0)</f>
        <v>0</v>
      </c>
      <c r="T352" s="175">
        <f>IF(Y352&gt;D352,Z352,0)</f>
        <v>0</v>
      </c>
      <c r="U352" s="175">
        <f>S352*T352</f>
        <v>0</v>
      </c>
      <c r="V352" s="175">
        <f>IF(Y352&lt;D352,D352-Y352,0)</f>
        <v>0</v>
      </c>
      <c r="W352" s="175">
        <f>IF(Y352=0,E352,IF(Y352&lt;D352,Z352,0))</f>
        <v>0</v>
      </c>
      <c r="X352" s="175">
        <f>V352*W352</f>
        <v>0</v>
      </c>
      <c r="Y352" s="175">
        <f>P352</f>
        <v>0</v>
      </c>
      <c r="Z352" s="175">
        <f>IF(Y352=0,0,VLOOKUP(A352,'SEE - 2023'!$A$6:$E$1796,5,0))*(1-$AN$5)</f>
        <v>0</v>
      </c>
      <c r="AA352" s="175">
        <f>Y352*Z352</f>
        <v>0</v>
      </c>
      <c r="AB352" s="898"/>
      <c r="AC352" s="979"/>
      <c r="AD352" s="979"/>
      <c r="AE352" s="979"/>
      <c r="AF352" s="979"/>
      <c r="AG352" s="980"/>
    </row>
    <row r="353" spans="1:33" s="50" customFormat="1" ht="93.6" hidden="1" x14ac:dyDescent="0.3">
      <c r="A353" s="24"/>
      <c r="B353" s="25" t="s">
        <v>1437</v>
      </c>
      <c r="C353" s="21"/>
      <c r="D353" s="30"/>
      <c r="E353" s="22"/>
      <c r="F353" s="23"/>
      <c r="G353" s="30"/>
      <c r="H353" s="22"/>
      <c r="I353" s="23"/>
      <c r="J353" s="30"/>
      <c r="K353" s="22"/>
      <c r="L353" s="23"/>
      <c r="M353" s="30"/>
      <c r="N353" s="22"/>
      <c r="O353" s="23"/>
      <c r="P353" s="30"/>
      <c r="Q353" s="22"/>
      <c r="R353" s="23"/>
      <c r="S353" s="30"/>
      <c r="T353" s="22"/>
      <c r="U353" s="23"/>
      <c r="V353" s="30"/>
      <c r="W353" s="22"/>
      <c r="X353" s="23"/>
      <c r="Y353" s="30"/>
      <c r="Z353" s="22"/>
      <c r="AA353" s="23"/>
      <c r="AB353" s="981"/>
      <c r="AC353" s="982"/>
      <c r="AD353" s="982"/>
      <c r="AE353" s="982"/>
      <c r="AF353" s="982"/>
      <c r="AG353" s="983"/>
    </row>
    <row r="354" spans="1:33" s="50" customFormat="1" hidden="1" x14ac:dyDescent="0.3">
      <c r="A354" s="24"/>
      <c r="B354" s="25"/>
      <c r="C354" s="21"/>
      <c r="D354" s="30"/>
      <c r="E354" s="22"/>
      <c r="F354" s="23"/>
      <c r="G354" s="30"/>
      <c r="H354" s="22"/>
      <c r="I354" s="23"/>
      <c r="J354" s="30"/>
      <c r="K354" s="22"/>
      <c r="L354" s="23"/>
      <c r="M354" s="30"/>
      <c r="N354" s="22"/>
      <c r="O354" s="23"/>
      <c r="P354" s="30"/>
      <c r="Q354" s="22"/>
      <c r="R354" s="23"/>
      <c r="S354" s="30"/>
      <c r="T354" s="22"/>
      <c r="U354" s="23"/>
      <c r="V354" s="30"/>
      <c r="W354" s="22"/>
      <c r="X354" s="23"/>
      <c r="Y354" s="30"/>
      <c r="Z354" s="22"/>
      <c r="AA354" s="23"/>
      <c r="AG354" s="115"/>
    </row>
    <row r="355" spans="1:33" s="50" customFormat="1" ht="21" x14ac:dyDescent="0.25">
      <c r="A355" s="19" t="s">
        <v>188</v>
      </c>
      <c r="B355" s="126" t="s">
        <v>770</v>
      </c>
      <c r="C355" s="120" t="s">
        <v>1434</v>
      </c>
      <c r="D355" s="176">
        <v>1225.3699999999999</v>
      </c>
      <c r="E355" s="177">
        <f>IF(D355=0,0,(IF($F$2369=2021,VLOOKUP(A355,'SEE - 2021'!$A$6:$E$1681,5,0),(IF($F$2369=2022,VLOOKUP(A355,'SEE - 2022'!$A$6:$E$1791,5,0),(IF($F$2369=2023,VLOOKUP(A355,'SEE - 2023'!$A$6:$E$1796,5,0),0)))))))</f>
        <v>36.39</v>
      </c>
      <c r="F355" s="175">
        <f>D355*E355</f>
        <v>44591.2143</v>
      </c>
      <c r="G355" s="177">
        <v>1967</v>
      </c>
      <c r="H355" s="643">
        <v>29.84</v>
      </c>
      <c r="I355" s="175">
        <f>G355*H355</f>
        <v>58695.28</v>
      </c>
      <c r="J355" s="175">
        <f>IF(P355&gt;G355,P355-G355,0)</f>
        <v>325.61999999999989</v>
      </c>
      <c r="K355" s="175">
        <f>IF(P355&gt;G355,Q355,0)</f>
        <v>29.84</v>
      </c>
      <c r="L355" s="175">
        <f>J355*K355</f>
        <v>9716.5007999999962</v>
      </c>
      <c r="M355" s="175">
        <f>IF(P355&lt;G355,G355-P355,0)</f>
        <v>0</v>
      </c>
      <c r="N355" s="175">
        <f>IF(P355=0,H355,IF(P355&lt;G355,Q355,0))</f>
        <v>0</v>
      </c>
      <c r="O355" s="175">
        <f>M355*N355</f>
        <v>0</v>
      </c>
      <c r="P355" s="176">
        <v>2292.62</v>
      </c>
      <c r="Q355" s="175">
        <f>IF(P355=0,0,IF(H355=0,((IF($I$2369=2021,VLOOKUP(A355,'SEE - 2021'!$A$6:$E$1681,5,0),(IF($I$2369=2022,VLOOKUP(A355,'SEE - 2022'!$A$6:$E$1791,5,0),(IF($I$2369=2023,VLOOKUP(A355,'SEE - 2023'!$A$6:$E$1796,5,0),0)))))*(1-$AL$5))),H355))</f>
        <v>29.84</v>
      </c>
      <c r="R355" s="175">
        <f>P355*Q355</f>
        <v>68411.780799999993</v>
      </c>
      <c r="S355" s="175">
        <f>IF(Y355&gt;D355,Y355-D355,0)</f>
        <v>1067.25</v>
      </c>
      <c r="T355" s="175">
        <f>IF(Y355&gt;D355,Z355,0)</f>
        <v>43.38</v>
      </c>
      <c r="U355" s="175">
        <f>S355*T355</f>
        <v>46297.305</v>
      </c>
      <c r="V355" s="175">
        <f>IF(Y355&lt;D355,D355-Y355,0)</f>
        <v>0</v>
      </c>
      <c r="W355" s="175">
        <f>IF(Y355=0,E355,IF(Y355&lt;D355,Z355,0))</f>
        <v>0</v>
      </c>
      <c r="X355" s="175">
        <f>V355*W355</f>
        <v>0</v>
      </c>
      <c r="Y355" s="175">
        <f>P355</f>
        <v>2292.62</v>
      </c>
      <c r="Z355" s="175">
        <f>IF(Y355=0,0,VLOOKUP(A355,'SEE - 2023'!$A$6:$E$1796,5,0))*(1-$AN$5)</f>
        <v>43.38</v>
      </c>
      <c r="AA355" s="175">
        <f>Y355*Z355</f>
        <v>99453.855599999995</v>
      </c>
      <c r="AB355" s="904" t="str">
        <f>CONCATENATE("Conforme memória de cálculo ",'Unidade de Referência'!$G$2,":",VLOOKUP(C355,'Unidade de Referência'!$B$2:$E$31,2)," = ",P355," ",IF(P355=1,VLOOKUP(C355,'Unidade de Referência'!$B$2:$E$31,3),VLOOKUP(C355,'Unidade de Referência'!$B$2:$E$31,4)))</f>
        <v>Conforme memória de cálculo "QUANTITATIVOS BIM - MORADA NOVA":Área = 2292,62 m²</v>
      </c>
      <c r="AC355" s="905"/>
      <c r="AD355" s="905"/>
      <c r="AE355" s="905"/>
      <c r="AF355" s="905"/>
      <c r="AG355" s="906"/>
    </row>
    <row r="356" spans="1:33" s="50" customFormat="1" ht="93.6" hidden="1" x14ac:dyDescent="0.3">
      <c r="A356" s="24"/>
      <c r="B356" s="25" t="s">
        <v>1586</v>
      </c>
      <c r="C356" s="21"/>
      <c r="D356" s="30"/>
      <c r="E356" s="22"/>
      <c r="F356" s="23"/>
      <c r="G356" s="30"/>
      <c r="H356" s="22"/>
      <c r="I356" s="23"/>
      <c r="J356" s="30"/>
      <c r="K356" s="22"/>
      <c r="L356" s="23"/>
      <c r="M356" s="30"/>
      <c r="N356" s="22"/>
      <c r="O356" s="23"/>
      <c r="P356" s="30"/>
      <c r="Q356" s="22"/>
      <c r="R356" s="23"/>
      <c r="S356" s="30"/>
      <c r="T356" s="22"/>
      <c r="U356" s="23"/>
      <c r="V356" s="30"/>
      <c r="W356" s="22"/>
      <c r="X356" s="23"/>
      <c r="Y356" s="30"/>
      <c r="Z356" s="22"/>
      <c r="AA356" s="23"/>
      <c r="AB356" s="907"/>
      <c r="AC356" s="908"/>
      <c r="AD356" s="908"/>
      <c r="AE356" s="908"/>
      <c r="AF356" s="908"/>
      <c r="AG356" s="909"/>
    </row>
    <row r="357" spans="1:33" s="50" customFormat="1" hidden="1" x14ac:dyDescent="0.3">
      <c r="A357" s="24"/>
      <c r="B357" s="25"/>
      <c r="C357" s="21"/>
      <c r="D357" s="30"/>
      <c r="E357" s="22"/>
      <c r="F357" s="23"/>
      <c r="G357" s="30"/>
      <c r="H357" s="22"/>
      <c r="I357" s="23"/>
      <c r="J357" s="30"/>
      <c r="K357" s="22"/>
      <c r="L357" s="23"/>
      <c r="M357" s="30"/>
      <c r="N357" s="22"/>
      <c r="O357" s="23"/>
      <c r="P357" s="30"/>
      <c r="Q357" s="22"/>
      <c r="R357" s="23"/>
      <c r="S357" s="30"/>
      <c r="T357" s="22"/>
      <c r="U357" s="23"/>
      <c r="V357" s="30"/>
      <c r="W357" s="22"/>
      <c r="X357" s="23"/>
      <c r="Y357" s="30"/>
      <c r="Z357" s="22"/>
      <c r="AA357" s="23"/>
      <c r="AG357" s="115"/>
    </row>
    <row r="358" spans="1:33" s="50" customFormat="1" ht="31.5" x14ac:dyDescent="0.25">
      <c r="A358" s="19" t="s">
        <v>190</v>
      </c>
      <c r="B358" s="126" t="s">
        <v>189</v>
      </c>
      <c r="C358" s="120" t="s">
        <v>8</v>
      </c>
      <c r="D358" s="176"/>
      <c r="E358" s="177">
        <f>IF(D358=0,0,(IF($F$2369=2021,VLOOKUP(A358,'SEE - 2021'!$A$6:$E$1681,5,0),(IF($F$2369=2022,VLOOKUP(A358,'SEE - 2022'!$A$6:$E$1791,5,0),(IF($F$2369=2023,VLOOKUP(A358,'SEE - 2023'!$A$6:$E$1796,5,0),0)))))))</f>
        <v>0</v>
      </c>
      <c r="F358" s="175">
        <f>D358*E358</f>
        <v>0</v>
      </c>
      <c r="G358" s="177">
        <f>D358</f>
        <v>0</v>
      </c>
      <c r="H358" s="177">
        <f>IF(G358=0,0,(IF($I$2369=2021,VLOOKUP(A358,'SEE - 2021'!$A$6:$E$1681,5,0),(IF($I$2369=2022,VLOOKUP(A358,'SEE - 2022'!$A$6:$E$1791,5,0),(IF($I$2369=2023,VLOOKUP(A358,'SEE - 2023'!$A$6:$E$1796,5,0),0)))))))</f>
        <v>0</v>
      </c>
      <c r="I358" s="175">
        <f>G358*H358</f>
        <v>0</v>
      </c>
      <c r="J358" s="175">
        <f>IF(P358&gt;G358,P358-G358,0)</f>
        <v>0</v>
      </c>
      <c r="K358" s="175">
        <f>IF(P358&gt;G358,Q358,0)</f>
        <v>0</v>
      </c>
      <c r="L358" s="175">
        <f>J358*K358</f>
        <v>0</v>
      </c>
      <c r="M358" s="175">
        <f>IF(P358&lt;G358,G358-P358,0)</f>
        <v>0</v>
      </c>
      <c r="N358" s="175">
        <f>IF(P358=0,H358,IF(P358&lt;G358,Q358,0))</f>
        <v>0</v>
      </c>
      <c r="O358" s="175">
        <f>M358*N358</f>
        <v>0</v>
      </c>
      <c r="P358" s="176"/>
      <c r="Q358" s="175">
        <f>IF(P358=0,0,IF(H358=0,((IF($I$2369=2021,VLOOKUP(A358,'SEE - 2021'!$A$6:$E$1681,5,0),(IF($I$2369=2022,VLOOKUP(A358,'SEE - 2022'!$A$6:$E$1791,5,0),(IF($I$2369=2023,VLOOKUP(A358,'SEE - 2023'!$A$6:$E$1796,5,0),0)))))*(1-$AL$5))),H358))</f>
        <v>0</v>
      </c>
      <c r="R358" s="175">
        <f>P358*Q358</f>
        <v>0</v>
      </c>
      <c r="S358" s="175">
        <f>IF(Y358&gt;D358,Y358-D358,0)</f>
        <v>0</v>
      </c>
      <c r="T358" s="175">
        <f>IF(Y358&gt;D358,Z358,0)</f>
        <v>0</v>
      </c>
      <c r="U358" s="175">
        <f>S358*T358</f>
        <v>0</v>
      </c>
      <c r="V358" s="175">
        <f>IF(Y358&lt;D358,D358-Y358,0)</f>
        <v>0</v>
      </c>
      <c r="W358" s="175">
        <f>IF(Y358=0,E358,IF(Y358&lt;D358,Z358,0))</f>
        <v>0</v>
      </c>
      <c r="X358" s="175">
        <f>V358*W358</f>
        <v>0</v>
      </c>
      <c r="Y358" s="175">
        <f>P358</f>
        <v>0</v>
      </c>
      <c r="Z358" s="175">
        <f>IF(Y358=0,0,VLOOKUP(A358,'SEE - 2023'!$A$6:$E$1796,5,0))*(1-$AN$5)</f>
        <v>0</v>
      </c>
      <c r="AA358" s="175">
        <f>Y358*Z358</f>
        <v>0</v>
      </c>
      <c r="AB358" s="898"/>
      <c r="AC358" s="979"/>
      <c r="AD358" s="979"/>
      <c r="AE358" s="979"/>
      <c r="AF358" s="979"/>
      <c r="AG358" s="980"/>
    </row>
    <row r="359" spans="1:33" s="50" customFormat="1" ht="93.75" hidden="1" customHeight="1" x14ac:dyDescent="0.3">
      <c r="A359" s="24"/>
      <c r="B359" s="25" t="s">
        <v>1587</v>
      </c>
      <c r="C359" s="21"/>
      <c r="D359" s="30"/>
      <c r="E359" s="22"/>
      <c r="F359" s="23"/>
      <c r="G359" s="30"/>
      <c r="H359" s="22"/>
      <c r="I359" s="23"/>
      <c r="J359" s="30"/>
      <c r="K359" s="22"/>
      <c r="L359" s="23"/>
      <c r="M359" s="30"/>
      <c r="N359" s="22"/>
      <c r="O359" s="23"/>
      <c r="P359" s="30"/>
      <c r="Q359" s="22"/>
      <c r="R359" s="23"/>
      <c r="S359" s="30"/>
      <c r="T359" s="22"/>
      <c r="U359" s="23"/>
      <c r="V359" s="30"/>
      <c r="W359" s="22"/>
      <c r="X359" s="23"/>
      <c r="Y359" s="30"/>
      <c r="Z359" s="22"/>
      <c r="AA359" s="23"/>
      <c r="AB359" s="981"/>
      <c r="AC359" s="982"/>
      <c r="AD359" s="982"/>
      <c r="AE359" s="982"/>
      <c r="AF359" s="982"/>
      <c r="AG359" s="983"/>
    </row>
    <row r="360" spans="1:33" s="50" customFormat="1" hidden="1" x14ac:dyDescent="0.3">
      <c r="A360" s="24"/>
      <c r="B360" s="25"/>
      <c r="C360" s="21"/>
      <c r="D360" s="30"/>
      <c r="E360" s="22"/>
      <c r="F360" s="23"/>
      <c r="G360" s="30"/>
      <c r="H360" s="22"/>
      <c r="I360" s="23"/>
      <c r="J360" s="30"/>
      <c r="K360" s="22"/>
      <c r="L360" s="23"/>
      <c r="M360" s="30"/>
      <c r="N360" s="22"/>
      <c r="O360" s="23"/>
      <c r="P360" s="30"/>
      <c r="Q360" s="22"/>
      <c r="R360" s="23"/>
      <c r="S360" s="30"/>
      <c r="T360" s="22"/>
      <c r="U360" s="23"/>
      <c r="V360" s="30"/>
      <c r="W360" s="22"/>
      <c r="X360" s="23"/>
      <c r="Y360" s="30"/>
      <c r="Z360" s="22"/>
      <c r="AA360" s="23"/>
      <c r="AG360" s="115"/>
    </row>
    <row r="361" spans="1:33" s="50" customFormat="1" ht="31.5" x14ac:dyDescent="0.25">
      <c r="A361" s="19" t="s">
        <v>827</v>
      </c>
      <c r="B361" s="129" t="s">
        <v>1513</v>
      </c>
      <c r="C361" s="120" t="s">
        <v>8</v>
      </c>
      <c r="D361" s="176">
        <v>195.47</v>
      </c>
      <c r="E361" s="177">
        <f>IF(D361=0,0,(IF($F$2369=2021,VLOOKUP(A361,'SEE - 2021'!$A$6:$E$1681,5,0),(IF($F$2369=2022,VLOOKUP(A361,'SEE - 2022'!$A$6:$E$1791,5,0),(IF($F$2369=2023,VLOOKUP(A361,'SEE - 2023'!$A$6:$E$1796,5,0),0)))))))</f>
        <v>80.97</v>
      </c>
      <c r="F361" s="175">
        <f>D361*E361</f>
        <v>15827.205899999999</v>
      </c>
      <c r="G361" s="177">
        <f>D361</f>
        <v>195.47</v>
      </c>
      <c r="H361" s="643">
        <v>66.400000000000006</v>
      </c>
      <c r="I361" s="175">
        <f>G361*H361</f>
        <v>12979.208000000001</v>
      </c>
      <c r="J361" s="175">
        <f>IF(P361&gt;G361,P361-G361,0)</f>
        <v>0</v>
      </c>
      <c r="K361" s="175">
        <f>IF(P361&gt;G361,Q361,0)</f>
        <v>0</v>
      </c>
      <c r="L361" s="175">
        <f>J361*K361</f>
        <v>0</v>
      </c>
      <c r="M361" s="175">
        <f>IF(P361&lt;G361,G361-P361,0)</f>
        <v>195.47</v>
      </c>
      <c r="N361" s="175">
        <f>IF(P361=0,H361,IF(P361&lt;G361,Q361,0))</f>
        <v>66.400000000000006</v>
      </c>
      <c r="O361" s="175">
        <f>M361*N361</f>
        <v>12979.208000000001</v>
      </c>
      <c r="P361" s="176"/>
      <c r="Q361" s="175">
        <f>IF(P361=0,0,IF(H361=0,((IF($I$2369=2021,VLOOKUP(A361,'SEE - 2021'!$A$6:$E$1681,5,0),(IF($I$2369=2022,VLOOKUP(A361,'SEE - 2022'!$A$6:$E$1791,5,0),(IF($I$2369=2023,VLOOKUP(A361,'SEE - 2023'!$A$6:$E$1796,5,0),0)))))*(1-$AL$5))),H361))</f>
        <v>0</v>
      </c>
      <c r="R361" s="175">
        <f>P361*Q361</f>
        <v>0</v>
      </c>
      <c r="S361" s="175">
        <f>IF(Y361&gt;D361,Y361-D361,0)</f>
        <v>0</v>
      </c>
      <c r="T361" s="175">
        <f>IF(Y361&gt;D361,Z361,0)</f>
        <v>0</v>
      </c>
      <c r="U361" s="175">
        <f>S361*T361</f>
        <v>0</v>
      </c>
      <c r="V361" s="175">
        <f>IF(Y361&lt;D361,D361-Y361,0)</f>
        <v>195.47</v>
      </c>
      <c r="W361" s="175">
        <f>IF(Y361=0,E361,IF(Y361&lt;D361,Z361,0))</f>
        <v>80.97</v>
      </c>
      <c r="X361" s="175">
        <f>V361*W361</f>
        <v>15827.205899999999</v>
      </c>
      <c r="Y361" s="175">
        <f>P361</f>
        <v>0</v>
      </c>
      <c r="Z361" s="175">
        <f>IF(Y361=0,0,VLOOKUP(A361,'SEE - 2023'!$A$6:$E$1796,5,0))*(1-$AN$5)</f>
        <v>0</v>
      </c>
      <c r="AA361" s="175">
        <f>Y361*Z361</f>
        <v>0</v>
      </c>
      <c r="AB361" s="912" t="s">
        <v>21665</v>
      </c>
      <c r="AC361" s="990"/>
      <c r="AD361" s="990"/>
      <c r="AE361" s="990"/>
      <c r="AF361" s="990"/>
      <c r="AG361" s="991"/>
    </row>
    <row r="362" spans="1:33" s="50" customFormat="1" ht="202.9" hidden="1" x14ac:dyDescent="0.3">
      <c r="A362" s="24"/>
      <c r="B362" s="82" t="s">
        <v>1684</v>
      </c>
      <c r="C362" s="21"/>
      <c r="D362" s="30"/>
      <c r="E362" s="22"/>
      <c r="F362" s="23"/>
      <c r="G362" s="30"/>
      <c r="H362" s="22"/>
      <c r="I362" s="23"/>
      <c r="J362" s="30"/>
      <c r="K362" s="22"/>
      <c r="L362" s="23"/>
      <c r="M362" s="30"/>
      <c r="N362" s="22"/>
      <c r="O362" s="23"/>
      <c r="P362" s="30"/>
      <c r="Q362" s="22"/>
      <c r="R362" s="23"/>
      <c r="S362" s="30"/>
      <c r="T362" s="22"/>
      <c r="U362" s="23"/>
      <c r="V362" s="30"/>
      <c r="W362" s="22"/>
      <c r="X362" s="23"/>
      <c r="Y362" s="30"/>
      <c r="Z362" s="22"/>
      <c r="AA362" s="23"/>
      <c r="AB362" s="992"/>
      <c r="AC362" s="993"/>
      <c r="AD362" s="993"/>
      <c r="AE362" s="993"/>
      <c r="AF362" s="993"/>
      <c r="AG362" s="994"/>
    </row>
    <row r="363" spans="1:33" s="50" customFormat="1" hidden="1" x14ac:dyDescent="0.3">
      <c r="A363" s="24"/>
      <c r="B363" s="25"/>
      <c r="C363" s="21"/>
      <c r="D363" s="30"/>
      <c r="E363" s="22"/>
      <c r="F363" s="23"/>
      <c r="G363" s="30"/>
      <c r="H363" s="22"/>
      <c r="I363" s="23"/>
      <c r="J363" s="30"/>
      <c r="K363" s="22"/>
      <c r="L363" s="23"/>
      <c r="M363" s="30"/>
      <c r="N363" s="22"/>
      <c r="O363" s="23"/>
      <c r="P363" s="30"/>
      <c r="Q363" s="22"/>
      <c r="R363" s="23"/>
      <c r="S363" s="30"/>
      <c r="T363" s="22"/>
      <c r="U363" s="23"/>
      <c r="V363" s="30"/>
      <c r="W363" s="22"/>
      <c r="X363" s="23"/>
      <c r="Y363" s="30"/>
      <c r="Z363" s="22"/>
      <c r="AA363" s="23"/>
      <c r="AG363" s="115"/>
    </row>
    <row r="364" spans="1:33" s="50" customFormat="1" ht="31.5" x14ac:dyDescent="0.25">
      <c r="A364" s="19" t="s">
        <v>828</v>
      </c>
      <c r="B364" s="126" t="s">
        <v>1262</v>
      </c>
      <c r="C364" s="120" t="s">
        <v>8</v>
      </c>
      <c r="D364" s="176"/>
      <c r="E364" s="177">
        <f>IF(D364=0,0,(IF($F$2369=2021,VLOOKUP(A364,'SEE - 2021'!$A$6:$E$1681,5,0),(IF($F$2369=2022,VLOOKUP(A364,'SEE - 2022'!$A$6:$E$1791,5,0),(IF($F$2369=2023,VLOOKUP(A364,'SEE - 2023'!$A$6:$E$1796,5,0),0)))))))</f>
        <v>0</v>
      </c>
      <c r="F364" s="175">
        <f>D364*E364</f>
        <v>0</v>
      </c>
      <c r="G364" s="177">
        <f>D364</f>
        <v>0</v>
      </c>
      <c r="H364" s="177">
        <f>IF(G364=0,0,(IF($I$2369=2021,VLOOKUP(A364,'SEE - 2021'!$A$6:$E$1681,5,0),(IF($I$2369=2022,VLOOKUP(A364,'SEE - 2022'!$A$6:$E$1791,5,0),(IF($I$2369=2023,VLOOKUP(A364,'SEE - 2023'!$A$6:$E$1796,5,0),0)))))))</f>
        <v>0</v>
      </c>
      <c r="I364" s="175">
        <f>G364*H364</f>
        <v>0</v>
      </c>
      <c r="J364" s="175">
        <f>IF(P364&gt;G364,P364-G364,0)</f>
        <v>0</v>
      </c>
      <c r="K364" s="175">
        <f>IF(P364&gt;G364,Q364,0)</f>
        <v>0</v>
      </c>
      <c r="L364" s="175">
        <f>J364*K364</f>
        <v>0</v>
      </c>
      <c r="M364" s="175">
        <f>IF(P364&lt;G364,G364-P364,0)</f>
        <v>0</v>
      </c>
      <c r="N364" s="175">
        <f>IF(P364=0,H364,IF(P364&lt;G364,Q364,0))</f>
        <v>0</v>
      </c>
      <c r="O364" s="175">
        <f>M364*N364</f>
        <v>0</v>
      </c>
      <c r="P364" s="176"/>
      <c r="Q364" s="175">
        <f>IF(P364=0,0,IF(H364=0,((IF($I$2369=2021,VLOOKUP(A364,'SEE - 2021'!$A$6:$E$1681,5,0),(IF($I$2369=2022,VLOOKUP(A364,'SEE - 2022'!$A$6:$E$1791,5,0),(IF($I$2369=2023,VLOOKUP(A364,'SEE - 2023'!$A$6:$E$1796,5,0),0)))))*(1-$AL$5))),H364))</f>
        <v>0</v>
      </c>
      <c r="R364" s="175">
        <f>P364*Q364</f>
        <v>0</v>
      </c>
      <c r="S364" s="175">
        <f>IF(Y364&gt;D364,Y364-D364,0)</f>
        <v>0</v>
      </c>
      <c r="T364" s="175">
        <f>IF(Y364&gt;D364,Z364,0)</f>
        <v>0</v>
      </c>
      <c r="U364" s="175">
        <f>S364*T364</f>
        <v>0</v>
      </c>
      <c r="V364" s="175">
        <f>IF(Y364&lt;D364,D364-Y364,0)</f>
        <v>0</v>
      </c>
      <c r="W364" s="175">
        <f>IF(Y364=0,E364,IF(Y364&lt;D364,Z364,0))</f>
        <v>0</v>
      </c>
      <c r="X364" s="175">
        <f>V364*W364</f>
        <v>0</v>
      </c>
      <c r="Y364" s="175">
        <f>P364</f>
        <v>0</v>
      </c>
      <c r="Z364" s="175">
        <f>IF(Y364=0,0,VLOOKUP(A364,'SEE - 2023'!$A$6:$E$1796,5,0))*(1-$AN$5)</f>
        <v>0</v>
      </c>
      <c r="AA364" s="175">
        <f>Y364*Z364</f>
        <v>0</v>
      </c>
      <c r="AB364" s="898"/>
      <c r="AC364" s="979"/>
      <c r="AD364" s="979"/>
      <c r="AE364" s="979"/>
      <c r="AF364" s="979"/>
      <c r="AG364" s="980"/>
    </row>
    <row r="365" spans="1:33" s="50" customFormat="1" ht="234" hidden="1" x14ac:dyDescent="0.3">
      <c r="A365" s="24"/>
      <c r="B365" s="25" t="s">
        <v>1439</v>
      </c>
      <c r="C365" s="21"/>
      <c r="D365" s="30"/>
      <c r="E365" s="22"/>
      <c r="F365" s="23"/>
      <c r="G365" s="30"/>
      <c r="H365" s="22"/>
      <c r="I365" s="23"/>
      <c r="J365" s="30"/>
      <c r="K365" s="22"/>
      <c r="L365" s="23"/>
      <c r="M365" s="30"/>
      <c r="N365" s="22"/>
      <c r="O365" s="23"/>
      <c r="P365" s="30"/>
      <c r="Q365" s="22"/>
      <c r="R365" s="23"/>
      <c r="S365" s="30"/>
      <c r="T365" s="22"/>
      <c r="U365" s="23"/>
      <c r="V365" s="30"/>
      <c r="W365" s="22"/>
      <c r="X365" s="23"/>
      <c r="Y365" s="30"/>
      <c r="Z365" s="22"/>
      <c r="AA365" s="23"/>
      <c r="AB365" s="981"/>
      <c r="AC365" s="982"/>
      <c r="AD365" s="982"/>
      <c r="AE365" s="982"/>
      <c r="AF365" s="982"/>
      <c r="AG365" s="983"/>
    </row>
    <row r="366" spans="1:33" s="50" customFormat="1" hidden="1" x14ac:dyDescent="0.3">
      <c r="A366" s="24"/>
      <c r="B366" s="25"/>
      <c r="C366" s="21"/>
      <c r="D366" s="30"/>
      <c r="E366" s="22"/>
      <c r="F366" s="23"/>
      <c r="G366" s="30"/>
      <c r="H366" s="22"/>
      <c r="I366" s="23"/>
      <c r="J366" s="30"/>
      <c r="K366" s="22"/>
      <c r="L366" s="23"/>
      <c r="M366" s="30"/>
      <c r="N366" s="22"/>
      <c r="O366" s="23"/>
      <c r="P366" s="30"/>
      <c r="Q366" s="22"/>
      <c r="R366" s="23"/>
      <c r="S366" s="30"/>
      <c r="T366" s="22"/>
      <c r="U366" s="23"/>
      <c r="V366" s="30"/>
      <c r="W366" s="22"/>
      <c r="X366" s="23"/>
      <c r="Y366" s="30"/>
      <c r="Z366" s="22"/>
      <c r="AA366" s="23"/>
      <c r="AG366" s="115"/>
    </row>
    <row r="367" spans="1:33" s="50" customFormat="1" ht="18.75" x14ac:dyDescent="0.25">
      <c r="A367" s="19" t="s">
        <v>191</v>
      </c>
      <c r="B367" s="147" t="s">
        <v>1405</v>
      </c>
      <c r="C367" s="120"/>
      <c r="D367" s="132"/>
      <c r="E367" s="121"/>
      <c r="F367" s="123"/>
      <c r="G367" s="132"/>
      <c r="H367" s="121"/>
      <c r="I367" s="123"/>
      <c r="J367" s="132"/>
      <c r="K367" s="121"/>
      <c r="L367" s="123"/>
      <c r="M367" s="132"/>
      <c r="N367" s="121"/>
      <c r="O367" s="123"/>
      <c r="P367" s="132"/>
      <c r="Q367" s="121"/>
      <c r="R367" s="123"/>
      <c r="S367" s="132"/>
      <c r="T367" s="121"/>
      <c r="U367" s="123"/>
      <c r="V367" s="132"/>
      <c r="W367" s="121"/>
      <c r="X367" s="123"/>
      <c r="Y367" s="132"/>
      <c r="Z367" s="121"/>
      <c r="AA367" s="123"/>
      <c r="AB367" s="655"/>
      <c r="AC367" s="124"/>
      <c r="AD367" s="124"/>
      <c r="AE367" s="124"/>
      <c r="AF367" s="124"/>
      <c r="AG367" s="125"/>
    </row>
    <row r="368" spans="1:33" s="50" customFormat="1" ht="18.75" x14ac:dyDescent="0.25">
      <c r="A368" s="19" t="s">
        <v>192</v>
      </c>
      <c r="B368" s="126" t="s">
        <v>193</v>
      </c>
      <c r="C368" s="120" t="s">
        <v>61</v>
      </c>
      <c r="D368" s="176">
        <v>100.71</v>
      </c>
      <c r="E368" s="177">
        <f>IF(D368=0,0,(IF($F$2369=2021,VLOOKUP(A368,'SEE - 2021'!$A$6:$E$1681,5,0),(IF($F$2369=2022,VLOOKUP(A368,'SEE - 2022'!$A$6:$E$1791,5,0),(IF($F$2369=2023,VLOOKUP(A368,'SEE - 2023'!$A$6:$E$1796,5,0),0)))))))</f>
        <v>26.29</v>
      </c>
      <c r="F368" s="175">
        <f>D368*E368</f>
        <v>2647.6659</v>
      </c>
      <c r="G368" s="177">
        <f>D368</f>
        <v>100.71</v>
      </c>
      <c r="H368" s="643">
        <v>21.56</v>
      </c>
      <c r="I368" s="175">
        <f>G368*H368</f>
        <v>2171.3075999999996</v>
      </c>
      <c r="J368" s="175">
        <f>IF(P368&gt;G368,P368-G368,0)</f>
        <v>69.42</v>
      </c>
      <c r="K368" s="175">
        <f>IF(P368&gt;G368,Q368,0)</f>
        <v>21.56</v>
      </c>
      <c r="L368" s="175">
        <f>J368*K368</f>
        <v>1496.6951999999999</v>
      </c>
      <c r="M368" s="175">
        <f>IF(P368&lt;G368,G368-P368,0)</f>
        <v>0</v>
      </c>
      <c r="N368" s="175">
        <f>IF(P368=0,H368,IF(P368&lt;G368,Q368,0))</f>
        <v>0</v>
      </c>
      <c r="O368" s="175">
        <f>M368*N368</f>
        <v>0</v>
      </c>
      <c r="P368" s="176">
        <v>170.13</v>
      </c>
      <c r="Q368" s="175">
        <f>IF(P368=0,0,IF(H368=0,((IF($I$2369=2021,VLOOKUP(A368,'SEE - 2021'!$A$6:$E$1681,5,0),(IF($I$2369=2022,VLOOKUP(A368,'SEE - 2022'!$A$6:$E$1791,5,0),(IF($I$2369=2023,VLOOKUP(A368,'SEE - 2023'!$A$6:$E$1796,5,0),0)))))*(1-$AL$5))),H368))</f>
        <v>21.56</v>
      </c>
      <c r="R368" s="175">
        <f>P368*Q368</f>
        <v>3668.0027999999998</v>
      </c>
      <c r="S368" s="175">
        <f>IF(Y368&gt;D368,Y368-D368,0)</f>
        <v>69.42</v>
      </c>
      <c r="T368" s="175">
        <f>IF(Y368&gt;D368,Z368,0)</f>
        <v>33.11</v>
      </c>
      <c r="U368" s="175">
        <f>S368*T368</f>
        <v>2298.4962</v>
      </c>
      <c r="V368" s="175">
        <f>IF(Y368&lt;D368,D368-Y368,0)</f>
        <v>0</v>
      </c>
      <c r="W368" s="175">
        <f>IF(Y368=0,E368,IF(Y368&lt;D368,Z368,0))</f>
        <v>0</v>
      </c>
      <c r="X368" s="175">
        <f>V368*W368</f>
        <v>0</v>
      </c>
      <c r="Y368" s="175">
        <f>P368</f>
        <v>170.13</v>
      </c>
      <c r="Z368" s="175">
        <f>IF(Y368=0,0,VLOOKUP(A368,'SEE - 2023'!$A$6:$E$1796,5,0))*(1-$AN$5)</f>
        <v>33.11</v>
      </c>
      <c r="AA368" s="175">
        <f>Y368*Z368</f>
        <v>5633.0042999999996</v>
      </c>
      <c r="AB368" s="904" t="str">
        <f>CONCATENATE("Conforme memória de cálculo ",'Unidade de Referência'!$G$2,":",VLOOKUP(C368,'Unidade de Referência'!$B$2:$E$31,2)," = ",P368," ",IF(P368=1,VLOOKUP(C368,'Unidade de Referência'!$B$2:$E$31,3),VLOOKUP(C368,'Unidade de Referência'!$B$2:$E$31,4)))</f>
        <v>Conforme memória de cálculo "QUANTITATIVOS BIM - MORADA NOVA":Comprimento = 170,13 m</v>
      </c>
      <c r="AC368" s="905"/>
      <c r="AD368" s="905"/>
      <c r="AE368" s="905"/>
      <c r="AF368" s="905"/>
      <c r="AG368" s="906"/>
    </row>
    <row r="369" spans="1:33" s="50" customFormat="1" ht="48.75" hidden="1" customHeight="1" x14ac:dyDescent="0.3">
      <c r="A369" s="24"/>
      <c r="B369" s="25" t="s">
        <v>1408</v>
      </c>
      <c r="C369" s="21"/>
      <c r="D369" s="30"/>
      <c r="E369" s="22"/>
      <c r="F369" s="23"/>
      <c r="G369" s="30"/>
      <c r="H369" s="22"/>
      <c r="I369" s="23"/>
      <c r="J369" s="30"/>
      <c r="K369" s="22"/>
      <c r="L369" s="23"/>
      <c r="M369" s="30"/>
      <c r="N369" s="22"/>
      <c r="O369" s="23"/>
      <c r="P369" s="30"/>
      <c r="Q369" s="22"/>
      <c r="R369" s="23"/>
      <c r="S369" s="30"/>
      <c r="T369" s="22"/>
      <c r="U369" s="23"/>
      <c r="V369" s="30"/>
      <c r="W369" s="22"/>
      <c r="X369" s="23"/>
      <c r="Y369" s="30"/>
      <c r="Z369" s="22"/>
      <c r="AA369" s="23"/>
      <c r="AB369" s="907"/>
      <c r="AC369" s="908"/>
      <c r="AD369" s="908"/>
      <c r="AE369" s="908"/>
      <c r="AF369" s="908"/>
      <c r="AG369" s="909"/>
    </row>
    <row r="370" spans="1:33" s="50" customFormat="1" hidden="1" x14ac:dyDescent="0.3">
      <c r="A370" s="24"/>
      <c r="B370" s="26"/>
      <c r="C370" s="21"/>
      <c r="D370" s="30"/>
      <c r="E370" s="22"/>
      <c r="F370" s="23"/>
      <c r="G370" s="30"/>
      <c r="H370" s="22"/>
      <c r="I370" s="23"/>
      <c r="J370" s="30"/>
      <c r="K370" s="22"/>
      <c r="L370" s="23"/>
      <c r="M370" s="30"/>
      <c r="N370" s="22"/>
      <c r="O370" s="23"/>
      <c r="P370" s="30"/>
      <c r="Q370" s="22"/>
      <c r="R370" s="23"/>
      <c r="S370" s="30"/>
      <c r="T370" s="22"/>
      <c r="U370" s="23"/>
      <c r="V370" s="30"/>
      <c r="W370" s="22"/>
      <c r="X370" s="23"/>
      <c r="Y370" s="30"/>
      <c r="Z370" s="22"/>
      <c r="AA370" s="23"/>
      <c r="AG370" s="115"/>
    </row>
    <row r="371" spans="1:33" s="50" customFormat="1" ht="18.75" x14ac:dyDescent="0.25">
      <c r="A371" s="19" t="s">
        <v>194</v>
      </c>
      <c r="B371" s="126" t="s">
        <v>195</v>
      </c>
      <c r="C371" s="120" t="s">
        <v>61</v>
      </c>
      <c r="D371" s="176"/>
      <c r="E371" s="177">
        <f>IF(D371=0,0,(IF($F$2369=2021,VLOOKUP(A371,'SEE - 2021'!$A$6:$E$1681,5,0),(IF($F$2369=2022,VLOOKUP(A371,'SEE - 2022'!$A$6:$E$1791,5,0),(IF($F$2369=2023,VLOOKUP(A371,'SEE - 2023'!$A$6:$E$1796,5,0),0)))))))</f>
        <v>0</v>
      </c>
      <c r="F371" s="175">
        <f>D371*E371</f>
        <v>0</v>
      </c>
      <c r="G371" s="177">
        <f>D371</f>
        <v>0</v>
      </c>
      <c r="H371" s="177">
        <f>IF(G371=0,0,(IF($I$2369=2021,VLOOKUP(A371,'SEE - 2021'!$A$6:$E$1681,5,0),(IF($I$2369=2022,VLOOKUP(A371,'SEE - 2022'!$A$6:$E$1791,5,0),(IF($I$2369=2023,VLOOKUP(A371,'SEE - 2023'!$A$6:$E$1796,5,0),0)))))))</f>
        <v>0</v>
      </c>
      <c r="I371" s="175">
        <f>G371*H371</f>
        <v>0</v>
      </c>
      <c r="J371" s="175">
        <f>IF(P371&gt;G371,P371-G371,0)</f>
        <v>0</v>
      </c>
      <c r="K371" s="175">
        <f>IF(P371&gt;G371,Q371,0)</f>
        <v>0</v>
      </c>
      <c r="L371" s="175">
        <f>J371*K371</f>
        <v>0</v>
      </c>
      <c r="M371" s="175">
        <f>IF(P371&lt;G371,G371-P371,0)</f>
        <v>0</v>
      </c>
      <c r="N371" s="175">
        <f>IF(P371=0,H371,IF(P371&lt;G371,Q371,0))</f>
        <v>0</v>
      </c>
      <c r="O371" s="175">
        <f>M371*N371</f>
        <v>0</v>
      </c>
      <c r="P371" s="176"/>
      <c r="Q371" s="175">
        <f>IF(P371=0,0,IF(H371=0,((IF($I$2369=2021,VLOOKUP(A371,'SEE - 2021'!$A$6:$E$1681,5,0),(IF($I$2369=2022,VLOOKUP(A371,'SEE - 2022'!$A$6:$E$1791,5,0),(IF($I$2369=2023,VLOOKUP(A371,'SEE - 2023'!$A$6:$E$1796,5,0),0)))))*(1-$AL$5))),H371))</f>
        <v>0</v>
      </c>
      <c r="R371" s="175">
        <f>P371*Q371</f>
        <v>0</v>
      </c>
      <c r="S371" s="175">
        <f>IF(Y371&gt;D371,Y371-D371,0)</f>
        <v>0</v>
      </c>
      <c r="T371" s="175">
        <f>IF(Y371&gt;D371,Z371,0)</f>
        <v>0</v>
      </c>
      <c r="U371" s="175">
        <f>S371*T371</f>
        <v>0</v>
      </c>
      <c r="V371" s="175">
        <f>IF(Y371&lt;D371,D371-Y371,0)</f>
        <v>0</v>
      </c>
      <c r="W371" s="175">
        <f>IF(Y371=0,E371,IF(Y371&lt;D371,Z371,0))</f>
        <v>0</v>
      </c>
      <c r="X371" s="175">
        <f>V371*W371</f>
        <v>0</v>
      </c>
      <c r="Y371" s="175">
        <f>P371</f>
        <v>0</v>
      </c>
      <c r="Z371" s="175">
        <f>IF(Y371=0,0,VLOOKUP(A371,'SEE - 2023'!$A$6:$E$1796,5,0))*(1-$AN$5)</f>
        <v>0</v>
      </c>
      <c r="AA371" s="175">
        <f>Y371*Z371</f>
        <v>0</v>
      </c>
      <c r="AB371" s="898"/>
      <c r="AC371" s="979"/>
      <c r="AD371" s="979"/>
      <c r="AE371" s="979"/>
      <c r="AF371" s="979"/>
      <c r="AG371" s="980"/>
    </row>
    <row r="372" spans="1:33" s="50" customFormat="1" ht="79.5" hidden="1" customHeight="1" x14ac:dyDescent="0.3">
      <c r="A372" s="24"/>
      <c r="B372" s="25" t="s">
        <v>196</v>
      </c>
      <c r="C372" s="21"/>
      <c r="D372" s="30"/>
      <c r="E372" s="22"/>
      <c r="F372" s="23"/>
      <c r="G372" s="30"/>
      <c r="H372" s="22"/>
      <c r="I372" s="23"/>
      <c r="J372" s="30"/>
      <c r="K372" s="22"/>
      <c r="L372" s="23"/>
      <c r="M372" s="30"/>
      <c r="N372" s="22"/>
      <c r="O372" s="23"/>
      <c r="P372" s="30"/>
      <c r="Q372" s="22"/>
      <c r="R372" s="23"/>
      <c r="S372" s="30"/>
      <c r="T372" s="22"/>
      <c r="U372" s="23"/>
      <c r="V372" s="30"/>
      <c r="W372" s="22"/>
      <c r="X372" s="23"/>
      <c r="Y372" s="30"/>
      <c r="Z372" s="22"/>
      <c r="AA372" s="23"/>
      <c r="AB372" s="981"/>
      <c r="AC372" s="982"/>
      <c r="AD372" s="982"/>
      <c r="AE372" s="982"/>
      <c r="AF372" s="982"/>
      <c r="AG372" s="983"/>
    </row>
    <row r="373" spans="1:33" s="50" customFormat="1" hidden="1" x14ac:dyDescent="0.3">
      <c r="A373" s="24"/>
      <c r="B373" s="25"/>
      <c r="C373" s="21"/>
      <c r="D373" s="30"/>
      <c r="E373" s="22"/>
      <c r="F373" s="23"/>
      <c r="G373" s="30"/>
      <c r="H373" s="22"/>
      <c r="I373" s="23"/>
      <c r="J373" s="30"/>
      <c r="K373" s="22"/>
      <c r="L373" s="23"/>
      <c r="M373" s="30"/>
      <c r="N373" s="22"/>
      <c r="O373" s="23"/>
      <c r="P373" s="30"/>
      <c r="Q373" s="22"/>
      <c r="R373" s="23"/>
      <c r="S373" s="30"/>
      <c r="T373" s="22"/>
      <c r="U373" s="23"/>
      <c r="V373" s="30"/>
      <c r="W373" s="22"/>
      <c r="X373" s="23"/>
      <c r="Y373" s="30"/>
      <c r="Z373" s="22"/>
      <c r="AA373" s="23"/>
      <c r="AG373" s="115"/>
    </row>
    <row r="374" spans="1:33" s="50" customFormat="1" ht="18.75" x14ac:dyDescent="0.25">
      <c r="A374" s="19" t="s">
        <v>830</v>
      </c>
      <c r="B374" s="126" t="s">
        <v>767</v>
      </c>
      <c r="C374" s="120" t="s">
        <v>61</v>
      </c>
      <c r="D374" s="176"/>
      <c r="E374" s="177">
        <f>IF(D374=0,0,(IF($F$2369=2021,VLOOKUP(A374,'SEE - 2021'!$A$6:$E$1681,5,0),(IF($F$2369=2022,VLOOKUP(A374,'SEE - 2022'!$A$6:$E$1791,5,0),(IF($F$2369=2023,VLOOKUP(A374,'SEE - 2023'!$A$6:$E$1796,5,0),0)))))))</f>
        <v>0</v>
      </c>
      <c r="F374" s="175">
        <f>D374*E374</f>
        <v>0</v>
      </c>
      <c r="G374" s="177">
        <f>D374</f>
        <v>0</v>
      </c>
      <c r="H374" s="177">
        <f>IF(G374=0,0,(IF($I$2369=2021,VLOOKUP(A374,'SEE - 2021'!$A$6:$E$1681,5,0),(IF($I$2369=2022,VLOOKUP(A374,'SEE - 2022'!$A$6:$E$1791,5,0),(IF($I$2369=2023,VLOOKUP(A374,'SEE - 2023'!$A$6:$E$1796,5,0),0)))))))</f>
        <v>0</v>
      </c>
      <c r="I374" s="175">
        <f>G374*H374</f>
        <v>0</v>
      </c>
      <c r="J374" s="175">
        <f>IF(P374&gt;G374,P374-G374,0)</f>
        <v>0</v>
      </c>
      <c r="K374" s="175">
        <f>IF(P374&gt;G374,Q374,0)</f>
        <v>0</v>
      </c>
      <c r="L374" s="175">
        <f>J374*K374</f>
        <v>0</v>
      </c>
      <c r="M374" s="175">
        <f>IF(P374&lt;G374,G374-P374,0)</f>
        <v>0</v>
      </c>
      <c r="N374" s="175">
        <f>IF(P374=0,H374,IF(P374&lt;G374,Q374,0))</f>
        <v>0</v>
      </c>
      <c r="O374" s="175">
        <f>M374*N374</f>
        <v>0</v>
      </c>
      <c r="P374" s="176"/>
      <c r="Q374" s="175">
        <f>IF(P374=0,0,IF(H374=0,((IF($I$2369=2021,VLOOKUP(A374,'SEE - 2021'!$A$6:$E$1681,5,0),(IF($I$2369=2022,VLOOKUP(A374,'SEE - 2022'!$A$6:$E$1791,5,0),(IF($I$2369=2023,VLOOKUP(A374,'SEE - 2023'!$A$6:$E$1796,5,0),0)))))*(1-$AL$5))),H374))</f>
        <v>0</v>
      </c>
      <c r="R374" s="175">
        <f>P374*Q374</f>
        <v>0</v>
      </c>
      <c r="S374" s="175">
        <f>IF(Y374&gt;D374,Y374-D374,0)</f>
        <v>0</v>
      </c>
      <c r="T374" s="175">
        <f>IF(Y374&gt;D374,Z374,0)</f>
        <v>0</v>
      </c>
      <c r="U374" s="175">
        <f>S374*T374</f>
        <v>0</v>
      </c>
      <c r="V374" s="175">
        <f>IF(Y374&lt;D374,D374-Y374,0)</f>
        <v>0</v>
      </c>
      <c r="W374" s="175">
        <f>IF(Y374=0,E374,IF(Y374&lt;D374,Z374,0))</f>
        <v>0</v>
      </c>
      <c r="X374" s="175">
        <f>V374*W374</f>
        <v>0</v>
      </c>
      <c r="Y374" s="175">
        <f>P374</f>
        <v>0</v>
      </c>
      <c r="Z374" s="175">
        <f>IF(Y374=0,0,VLOOKUP(A374,'SEE - 2023'!$A$6:$E$1796,5,0))*(1-$AN$5)</f>
        <v>0</v>
      </c>
      <c r="AA374" s="175">
        <f>Y374*Z374</f>
        <v>0</v>
      </c>
      <c r="AB374" s="898"/>
      <c r="AC374" s="979"/>
      <c r="AD374" s="979"/>
      <c r="AE374" s="979"/>
      <c r="AF374" s="979"/>
      <c r="AG374" s="980"/>
    </row>
    <row r="375" spans="1:33" s="96" customFormat="1" ht="78" hidden="1" x14ac:dyDescent="0.3">
      <c r="A375" s="57"/>
      <c r="B375" s="25" t="s">
        <v>831</v>
      </c>
      <c r="C375" s="21"/>
      <c r="D375" s="30"/>
      <c r="E375" s="22"/>
      <c r="F375" s="23"/>
      <c r="G375" s="30"/>
      <c r="H375" s="22"/>
      <c r="I375" s="23"/>
      <c r="J375" s="30"/>
      <c r="K375" s="22"/>
      <c r="L375" s="23"/>
      <c r="M375" s="30"/>
      <c r="N375" s="22"/>
      <c r="O375" s="23"/>
      <c r="P375" s="30"/>
      <c r="Q375" s="22"/>
      <c r="R375" s="23"/>
      <c r="S375" s="30"/>
      <c r="T375" s="22"/>
      <c r="U375" s="23"/>
      <c r="V375" s="30"/>
      <c r="W375" s="22"/>
      <c r="X375" s="23"/>
      <c r="Y375" s="30"/>
      <c r="Z375" s="22"/>
      <c r="AA375" s="23"/>
      <c r="AB375" s="981"/>
      <c r="AC375" s="982"/>
      <c r="AD375" s="982"/>
      <c r="AE375" s="982"/>
      <c r="AF375" s="982"/>
      <c r="AG375" s="983"/>
    </row>
    <row r="376" spans="1:33" s="96" customFormat="1" hidden="1" x14ac:dyDescent="0.3">
      <c r="A376" s="57"/>
      <c r="B376" s="25"/>
      <c r="C376" s="21"/>
      <c r="D376" s="30"/>
      <c r="E376" s="22"/>
      <c r="F376" s="23"/>
      <c r="G376" s="30"/>
      <c r="H376" s="22"/>
      <c r="I376" s="23"/>
      <c r="J376" s="30"/>
      <c r="K376" s="22"/>
      <c r="L376" s="23"/>
      <c r="M376" s="30"/>
      <c r="N376" s="22"/>
      <c r="O376" s="23"/>
      <c r="P376" s="30"/>
      <c r="Q376" s="22"/>
      <c r="R376" s="23"/>
      <c r="S376" s="30"/>
      <c r="T376" s="22"/>
      <c r="U376" s="23"/>
      <c r="V376" s="30"/>
      <c r="W376" s="22"/>
      <c r="X376" s="23"/>
      <c r="Y376" s="30"/>
      <c r="Z376" s="22"/>
      <c r="AA376" s="23"/>
      <c r="AG376" s="116"/>
    </row>
    <row r="377" spans="1:33" s="50" customFormat="1" ht="18.75" x14ac:dyDescent="0.25">
      <c r="A377" s="19" t="s">
        <v>832</v>
      </c>
      <c r="B377" s="126" t="s">
        <v>1406</v>
      </c>
      <c r="C377" s="120" t="s">
        <v>61</v>
      </c>
      <c r="D377" s="176"/>
      <c r="E377" s="177">
        <f>IF(D377=0,0,(IF($F$2369=2021,VLOOKUP(A377,'SEE - 2021'!$A$6:$E$1681,5,0),(IF($F$2369=2022,VLOOKUP(A377,'SEE - 2022'!$A$6:$E$1791,5,0),(IF($F$2369=2023,VLOOKUP(A377,'SEE - 2023'!$A$6:$E$1796,5,0),0)))))))</f>
        <v>0</v>
      </c>
      <c r="F377" s="175">
        <f>D377*E377</f>
        <v>0</v>
      </c>
      <c r="G377" s="177">
        <f>D377</f>
        <v>0</v>
      </c>
      <c r="H377" s="177">
        <f>IF(G377=0,0,(IF($I$2369=2021,VLOOKUP(A377,'SEE - 2021'!$A$6:$E$1681,5,0),(IF($I$2369=2022,VLOOKUP(A377,'SEE - 2022'!$A$6:$E$1791,5,0),(IF($I$2369=2023,VLOOKUP(A377,'SEE - 2023'!$A$6:$E$1796,5,0),0)))))))</f>
        <v>0</v>
      </c>
      <c r="I377" s="175">
        <f>G377*H377</f>
        <v>0</v>
      </c>
      <c r="J377" s="175">
        <f>IF(P377&gt;G377,P377-G377,0)</f>
        <v>0</v>
      </c>
      <c r="K377" s="175">
        <f>IF(P377&gt;G377,Q377,0)</f>
        <v>0</v>
      </c>
      <c r="L377" s="175">
        <f>J377*K377</f>
        <v>0</v>
      </c>
      <c r="M377" s="175">
        <f>IF(P377&lt;G377,G377-P377,0)</f>
        <v>0</v>
      </c>
      <c r="N377" s="175">
        <f>IF(P377=0,H377,IF(P377&lt;G377,Q377,0))</f>
        <v>0</v>
      </c>
      <c r="O377" s="175">
        <f>M377*N377</f>
        <v>0</v>
      </c>
      <c r="P377" s="176"/>
      <c r="Q377" s="175">
        <f>IF(P377=0,0,IF(H377=0,((IF($I$2369=2021,VLOOKUP(A377,'SEE - 2021'!$A$6:$E$1681,5,0),(IF($I$2369=2022,VLOOKUP(A377,'SEE - 2022'!$A$6:$E$1791,5,0),(IF($I$2369=2023,VLOOKUP(A377,'SEE - 2023'!$A$6:$E$1796,5,0),0)))))*(1-$AL$5))),H377))</f>
        <v>0</v>
      </c>
      <c r="R377" s="175">
        <f>P377*Q377</f>
        <v>0</v>
      </c>
      <c r="S377" s="175">
        <f>IF(Y377&gt;D377,Y377-D377,0)</f>
        <v>0</v>
      </c>
      <c r="T377" s="175">
        <f>IF(Y377&gt;D377,Z377,0)</f>
        <v>0</v>
      </c>
      <c r="U377" s="175">
        <f>S377*T377</f>
        <v>0</v>
      </c>
      <c r="V377" s="175">
        <f>IF(Y377&lt;D377,D377-Y377,0)</f>
        <v>0</v>
      </c>
      <c r="W377" s="175">
        <f>IF(Y377=0,E377,IF(Y377&lt;D377,Z377,0))</f>
        <v>0</v>
      </c>
      <c r="X377" s="175">
        <f>V377*W377</f>
        <v>0</v>
      </c>
      <c r="Y377" s="175">
        <f>P377</f>
        <v>0</v>
      </c>
      <c r="Z377" s="175">
        <f>IF(Y377=0,0,VLOOKUP(A377,'SEE - 2023'!$A$6:$E$1796,5,0))*(1-$AN$5)</f>
        <v>0</v>
      </c>
      <c r="AA377" s="175">
        <f>Y377*Z377</f>
        <v>0</v>
      </c>
      <c r="AB377" s="898"/>
      <c r="AC377" s="979"/>
      <c r="AD377" s="979"/>
      <c r="AE377" s="979"/>
      <c r="AF377" s="979"/>
      <c r="AG377" s="980"/>
    </row>
    <row r="378" spans="1:33" s="50" customFormat="1" ht="109.15" hidden="1" x14ac:dyDescent="0.3">
      <c r="A378" s="24"/>
      <c r="B378" s="25" t="s">
        <v>829</v>
      </c>
      <c r="C378" s="21"/>
      <c r="D378" s="30"/>
      <c r="E378" s="22"/>
      <c r="F378" s="23"/>
      <c r="G378" s="30"/>
      <c r="H378" s="22"/>
      <c r="I378" s="23"/>
      <c r="J378" s="30"/>
      <c r="K378" s="22"/>
      <c r="L378" s="23"/>
      <c r="M378" s="30"/>
      <c r="N378" s="22"/>
      <c r="O378" s="23"/>
      <c r="P378" s="30"/>
      <c r="Q378" s="22"/>
      <c r="R378" s="23"/>
      <c r="S378" s="30"/>
      <c r="T378" s="22"/>
      <c r="U378" s="23"/>
      <c r="V378" s="30"/>
      <c r="W378" s="22"/>
      <c r="X378" s="23"/>
      <c r="Y378" s="30"/>
      <c r="Z378" s="22"/>
      <c r="AA378" s="23"/>
      <c r="AB378" s="981"/>
      <c r="AC378" s="982"/>
      <c r="AD378" s="982"/>
      <c r="AE378" s="982"/>
      <c r="AF378" s="982"/>
      <c r="AG378" s="983"/>
    </row>
    <row r="379" spans="1:33" s="50" customFormat="1" hidden="1" x14ac:dyDescent="0.3">
      <c r="A379" s="24"/>
      <c r="B379" s="26"/>
      <c r="C379" s="21"/>
      <c r="D379" s="30"/>
      <c r="E379" s="22"/>
      <c r="F379" s="23"/>
      <c r="G379" s="30"/>
      <c r="H379" s="22"/>
      <c r="I379" s="23"/>
      <c r="J379" s="30"/>
      <c r="K379" s="22"/>
      <c r="L379" s="23"/>
      <c r="M379" s="30"/>
      <c r="N379" s="22"/>
      <c r="O379" s="23"/>
      <c r="P379" s="30"/>
      <c r="Q379" s="22"/>
      <c r="R379" s="23"/>
      <c r="S379" s="30"/>
      <c r="T379" s="22"/>
      <c r="U379" s="23"/>
      <c r="V379" s="30"/>
      <c r="W379" s="22"/>
      <c r="X379" s="23"/>
      <c r="Y379" s="30"/>
      <c r="Z379" s="22"/>
      <c r="AA379" s="23"/>
      <c r="AG379" s="115"/>
    </row>
    <row r="380" spans="1:33" s="50" customFormat="1" ht="31.5" x14ac:dyDescent="0.25">
      <c r="A380" s="19" t="s">
        <v>833</v>
      </c>
      <c r="B380" s="126" t="s">
        <v>1407</v>
      </c>
      <c r="C380" s="120" t="s">
        <v>61</v>
      </c>
      <c r="D380" s="176"/>
      <c r="E380" s="177">
        <f>IF(D380=0,0,(IF($F$2369=2021,VLOOKUP(A380,'SEE - 2021'!$A$6:$E$1681,5,0),(IF($F$2369=2022,VLOOKUP(A380,'SEE - 2022'!$A$6:$E$1791,5,0),(IF($F$2369=2023,VLOOKUP(A380,'SEE - 2023'!$A$6:$E$1796,5,0),0)))))))</f>
        <v>0</v>
      </c>
      <c r="F380" s="175">
        <f>D380*E380</f>
        <v>0</v>
      </c>
      <c r="G380" s="177">
        <f>D380</f>
        <v>0</v>
      </c>
      <c r="H380" s="177">
        <f>IF(G380=0,0,(IF($I$2369=2021,VLOOKUP(A380,'SEE - 2021'!$A$6:$E$1681,5,0),(IF($I$2369=2022,VLOOKUP(A380,'SEE - 2022'!$A$6:$E$1791,5,0),(IF($I$2369=2023,VLOOKUP(A380,'SEE - 2023'!$A$6:$E$1796,5,0),0)))))))</f>
        <v>0</v>
      </c>
      <c r="I380" s="175">
        <f>G380*H380</f>
        <v>0</v>
      </c>
      <c r="J380" s="175">
        <f>IF(P380&gt;G380,P380-G380,0)</f>
        <v>0</v>
      </c>
      <c r="K380" s="175">
        <f>IF(P380&gt;G380,Q380,0)</f>
        <v>0</v>
      </c>
      <c r="L380" s="175">
        <f>J380*K380</f>
        <v>0</v>
      </c>
      <c r="M380" s="175">
        <f>IF(P380&lt;G380,G380-P380,0)</f>
        <v>0</v>
      </c>
      <c r="N380" s="175">
        <f>IF(P380=0,H380,IF(P380&lt;G380,Q380,0))</f>
        <v>0</v>
      </c>
      <c r="O380" s="175">
        <f>M380*N380</f>
        <v>0</v>
      </c>
      <c r="P380" s="176"/>
      <c r="Q380" s="175">
        <f>IF(P380=0,0,IF(H380=0,((IF($I$2369=2021,VLOOKUP(A380,'SEE - 2021'!$A$6:$E$1681,5,0),(IF($I$2369=2022,VLOOKUP(A380,'SEE - 2022'!$A$6:$E$1791,5,0),(IF($I$2369=2023,VLOOKUP(A380,'SEE - 2023'!$A$6:$E$1796,5,0),0)))))*(1-$AL$5))),H380))</f>
        <v>0</v>
      </c>
      <c r="R380" s="175">
        <f>P380*Q380</f>
        <v>0</v>
      </c>
      <c r="S380" s="175">
        <f>IF(Y380&gt;D380,Y380-D380,0)</f>
        <v>0</v>
      </c>
      <c r="T380" s="175">
        <f>IF(Y380&gt;D380,Z380,0)</f>
        <v>0</v>
      </c>
      <c r="U380" s="175">
        <f>S380*T380</f>
        <v>0</v>
      </c>
      <c r="V380" s="175">
        <f>IF(Y380&lt;D380,D380-Y380,0)</f>
        <v>0</v>
      </c>
      <c r="W380" s="175">
        <f>IF(Y380=0,E380,IF(Y380&lt;D380,Z380,0))</f>
        <v>0</v>
      </c>
      <c r="X380" s="175">
        <f>V380*W380</f>
        <v>0</v>
      </c>
      <c r="Y380" s="175">
        <f>P380</f>
        <v>0</v>
      </c>
      <c r="Z380" s="175">
        <f>IF(Y380=0,0,VLOOKUP(A380,'SEE - 2023'!$A$6:$E$1796,5,0))*(1-$AN$5)</f>
        <v>0</v>
      </c>
      <c r="AA380" s="175">
        <f>Y380*Z380</f>
        <v>0</v>
      </c>
      <c r="AB380" s="898"/>
      <c r="AC380" s="979"/>
      <c r="AD380" s="979"/>
      <c r="AE380" s="979"/>
      <c r="AF380" s="979"/>
      <c r="AG380" s="980"/>
    </row>
    <row r="381" spans="1:33" s="50" customFormat="1" ht="46.9" hidden="1" x14ac:dyDescent="0.3">
      <c r="A381" s="24"/>
      <c r="B381" s="25" t="s">
        <v>1409</v>
      </c>
      <c r="C381" s="21"/>
      <c r="D381" s="30"/>
      <c r="E381" s="22"/>
      <c r="F381" s="23"/>
      <c r="G381" s="30"/>
      <c r="H381" s="22"/>
      <c r="I381" s="23"/>
      <c r="J381" s="30"/>
      <c r="K381" s="22"/>
      <c r="L381" s="23"/>
      <c r="M381" s="30"/>
      <c r="N381" s="22"/>
      <c r="O381" s="23"/>
      <c r="P381" s="30"/>
      <c r="Q381" s="22"/>
      <c r="R381" s="23"/>
      <c r="S381" s="30"/>
      <c r="T381" s="22"/>
      <c r="U381" s="23"/>
      <c r="V381" s="30"/>
      <c r="W381" s="22"/>
      <c r="X381" s="23"/>
      <c r="Y381" s="30"/>
      <c r="Z381" s="22"/>
      <c r="AA381" s="23"/>
      <c r="AB381" s="981"/>
      <c r="AC381" s="982"/>
      <c r="AD381" s="982"/>
      <c r="AE381" s="982"/>
      <c r="AF381" s="982"/>
      <c r="AG381" s="983"/>
    </row>
    <row r="382" spans="1:33" s="50" customFormat="1" hidden="1" x14ac:dyDescent="0.3">
      <c r="A382" s="24"/>
      <c r="B382" s="25"/>
      <c r="C382" s="21"/>
      <c r="D382" s="30"/>
      <c r="E382" s="22"/>
      <c r="F382" s="23"/>
      <c r="G382" s="30"/>
      <c r="H382" s="22"/>
      <c r="I382" s="23"/>
      <c r="J382" s="30"/>
      <c r="K382" s="22"/>
      <c r="L382" s="23"/>
      <c r="M382" s="30"/>
      <c r="N382" s="22"/>
      <c r="O382" s="23"/>
      <c r="P382" s="30"/>
      <c r="Q382" s="22"/>
      <c r="R382" s="23"/>
      <c r="S382" s="30"/>
      <c r="T382" s="22"/>
      <c r="U382" s="23"/>
      <c r="V382" s="30"/>
      <c r="W382" s="22"/>
      <c r="X382" s="23"/>
      <c r="Y382" s="30"/>
      <c r="Z382" s="22"/>
      <c r="AA382" s="23"/>
      <c r="AG382" s="115"/>
    </row>
    <row r="383" spans="1:33" s="50" customFormat="1" ht="18.75" x14ac:dyDescent="0.25">
      <c r="A383" s="19" t="s">
        <v>197</v>
      </c>
      <c r="B383" s="131" t="s">
        <v>1040</v>
      </c>
      <c r="C383" s="120"/>
      <c r="D383" s="132"/>
      <c r="E383" s="121"/>
      <c r="F383" s="123"/>
      <c r="G383" s="132"/>
      <c r="H383" s="121"/>
      <c r="I383" s="123"/>
      <c r="J383" s="132"/>
      <c r="K383" s="121"/>
      <c r="L383" s="123"/>
      <c r="M383" s="132"/>
      <c r="N383" s="121"/>
      <c r="O383" s="123"/>
      <c r="P383" s="132"/>
      <c r="Q383" s="121"/>
      <c r="R383" s="123"/>
      <c r="S383" s="132"/>
      <c r="T383" s="121"/>
      <c r="U383" s="123"/>
      <c r="V383" s="132"/>
      <c r="W383" s="121"/>
      <c r="X383" s="123"/>
      <c r="Y383" s="132"/>
      <c r="Z383" s="121"/>
      <c r="AA383" s="123"/>
      <c r="AB383" s="970"/>
      <c r="AC383" s="971"/>
      <c r="AD383" s="971"/>
      <c r="AE383" s="971"/>
      <c r="AF383" s="971"/>
      <c r="AG383" s="972"/>
    </row>
    <row r="384" spans="1:33" s="50" customFormat="1" ht="122.25" hidden="1" customHeight="1" x14ac:dyDescent="0.3">
      <c r="A384" s="24"/>
      <c r="B384" s="25" t="s">
        <v>1263</v>
      </c>
      <c r="C384" s="21"/>
      <c r="D384" s="30"/>
      <c r="E384" s="22"/>
      <c r="F384" s="23"/>
      <c r="G384" s="30"/>
      <c r="H384" s="22"/>
      <c r="I384" s="23"/>
      <c r="J384" s="30"/>
      <c r="K384" s="22"/>
      <c r="L384" s="23"/>
      <c r="M384" s="30"/>
      <c r="N384" s="22"/>
      <c r="O384" s="23"/>
      <c r="P384" s="30"/>
      <c r="Q384" s="22"/>
      <c r="R384" s="23"/>
      <c r="S384" s="30"/>
      <c r="T384" s="22"/>
      <c r="U384" s="23"/>
      <c r="V384" s="30"/>
      <c r="W384" s="22"/>
      <c r="X384" s="23"/>
      <c r="Y384" s="30"/>
      <c r="Z384" s="22"/>
      <c r="AA384" s="23"/>
      <c r="AB384" s="973"/>
      <c r="AC384" s="974"/>
      <c r="AD384" s="974"/>
      <c r="AE384" s="974"/>
      <c r="AF384" s="974"/>
      <c r="AG384" s="975"/>
    </row>
    <row r="385" spans="1:33" s="50" customFormat="1" hidden="1" x14ac:dyDescent="0.3">
      <c r="A385" s="24"/>
      <c r="B385" s="25"/>
      <c r="C385" s="21"/>
      <c r="D385" s="30"/>
      <c r="E385" s="22"/>
      <c r="F385" s="23"/>
      <c r="G385" s="30"/>
      <c r="H385" s="22"/>
      <c r="I385" s="23"/>
      <c r="J385" s="30"/>
      <c r="K385" s="22"/>
      <c r="L385" s="23"/>
      <c r="M385" s="30"/>
      <c r="N385" s="22"/>
      <c r="O385" s="23"/>
      <c r="P385" s="30"/>
      <c r="Q385" s="22"/>
      <c r="R385" s="23"/>
      <c r="S385" s="30"/>
      <c r="T385" s="22"/>
      <c r="U385" s="23"/>
      <c r="V385" s="30"/>
      <c r="W385" s="22"/>
      <c r="X385" s="23"/>
      <c r="Y385" s="30"/>
      <c r="Z385" s="22"/>
      <c r="AA385" s="23"/>
      <c r="AG385" s="115"/>
    </row>
    <row r="386" spans="1:33" s="50" customFormat="1" ht="18.75" x14ac:dyDescent="0.25">
      <c r="A386" s="19" t="s">
        <v>198</v>
      </c>
      <c r="B386" s="126" t="s">
        <v>199</v>
      </c>
      <c r="C386" s="120" t="s">
        <v>61</v>
      </c>
      <c r="D386" s="176"/>
      <c r="E386" s="177">
        <f>IF(D386=0,0,(IF($F$2369=2021,VLOOKUP(A386,'SEE - 2021'!$A$6:$E$1681,5,0),(IF($F$2369=2022,VLOOKUP(A386,'SEE - 2022'!$A$6:$E$1791,5,0),(IF($F$2369=2023,VLOOKUP(A386,'SEE - 2023'!$A$6:$E$1796,5,0),0)))))))</f>
        <v>0</v>
      </c>
      <c r="F386" s="175">
        <f>D386*E386</f>
        <v>0</v>
      </c>
      <c r="G386" s="177">
        <f>D386</f>
        <v>0</v>
      </c>
      <c r="H386" s="177">
        <f>IF(G386=0,0,(IF($I$2369=2021,VLOOKUP(A386,'SEE - 2021'!$A$6:$E$1681,5,0),(IF($I$2369=2022,VLOOKUP(A386,'SEE - 2022'!$A$6:$E$1791,5,0),(IF($I$2369=2023,VLOOKUP(A386,'SEE - 2023'!$A$6:$E$1796,5,0),0)))))))</f>
        <v>0</v>
      </c>
      <c r="I386" s="175">
        <f>G386*H386</f>
        <v>0</v>
      </c>
      <c r="J386" s="175">
        <f>IF(P386&gt;G386,P386-G386,0)</f>
        <v>0</v>
      </c>
      <c r="K386" s="175">
        <f>IF(P386&gt;G386,Q386,0)</f>
        <v>0</v>
      </c>
      <c r="L386" s="175">
        <f>J386*K386</f>
        <v>0</v>
      </c>
      <c r="M386" s="175">
        <f>IF(P386&lt;G386,G386-P386,0)</f>
        <v>0</v>
      </c>
      <c r="N386" s="175">
        <f>IF(P386=0,H386,IF(P386&lt;G386,Q386,0))</f>
        <v>0</v>
      </c>
      <c r="O386" s="175">
        <f>M386*N386</f>
        <v>0</v>
      </c>
      <c r="P386" s="176"/>
      <c r="Q386" s="175">
        <f>IF(P386=0,0,IF(H386=0,((IF($I$2369=2021,VLOOKUP(A386,'SEE - 2021'!$A$6:$E$1681,5,0),(IF($I$2369=2022,VLOOKUP(A386,'SEE - 2022'!$A$6:$E$1791,5,0),(IF($I$2369=2023,VLOOKUP(A386,'SEE - 2023'!$A$6:$E$1796,5,0),0)))))*(1-$AL$5))),H386))</f>
        <v>0</v>
      </c>
      <c r="R386" s="175">
        <f>P386*Q386</f>
        <v>0</v>
      </c>
      <c r="S386" s="175">
        <f>IF(Y386&gt;D386,Y386-D386,0)</f>
        <v>0</v>
      </c>
      <c r="T386" s="175">
        <f>IF(Y386&gt;D386,Z386,0)</f>
        <v>0</v>
      </c>
      <c r="U386" s="175">
        <f>S386*T386</f>
        <v>0</v>
      </c>
      <c r="V386" s="175">
        <f>IF(Y386&lt;D386,D386-Y386,0)</f>
        <v>0</v>
      </c>
      <c r="W386" s="175">
        <f>IF(Y386=0,E386,IF(Y386&lt;D386,Z386,0))</f>
        <v>0</v>
      </c>
      <c r="X386" s="175">
        <f>V386*W386</f>
        <v>0</v>
      </c>
      <c r="Y386" s="175">
        <f>P386</f>
        <v>0</v>
      </c>
      <c r="Z386" s="175">
        <f>IF(Y386=0,0,VLOOKUP(A386,'SEE - 2023'!$A$6:$E$1796,5,0))*(1-$AN$5)</f>
        <v>0</v>
      </c>
      <c r="AA386" s="175">
        <f>Y386*Z386</f>
        <v>0</v>
      </c>
      <c r="AB386" s="898"/>
      <c r="AC386" s="979"/>
      <c r="AD386" s="979"/>
      <c r="AE386" s="979"/>
      <c r="AF386" s="979"/>
      <c r="AG386" s="980"/>
    </row>
    <row r="387" spans="1:33" s="50" customFormat="1" hidden="1" x14ac:dyDescent="0.3">
      <c r="A387" s="24"/>
      <c r="B387" s="26"/>
      <c r="C387" s="21"/>
      <c r="D387" s="30"/>
      <c r="E387" s="22"/>
      <c r="F387" s="23"/>
      <c r="G387" s="30"/>
      <c r="H387" s="22"/>
      <c r="I387" s="23"/>
      <c r="J387" s="30"/>
      <c r="K387" s="22"/>
      <c r="L387" s="23"/>
      <c r="M387" s="30"/>
      <c r="N387" s="22"/>
      <c r="O387" s="23"/>
      <c r="P387" s="30"/>
      <c r="Q387" s="22"/>
      <c r="R387" s="23"/>
      <c r="S387" s="30"/>
      <c r="T387" s="22"/>
      <c r="U387" s="23"/>
      <c r="V387" s="30"/>
      <c r="W387" s="22"/>
      <c r="X387" s="23"/>
      <c r="Y387" s="30"/>
      <c r="Z387" s="22"/>
      <c r="AA387" s="23"/>
      <c r="AB387" s="981"/>
      <c r="AC387" s="982"/>
      <c r="AD387" s="982"/>
      <c r="AE387" s="982"/>
      <c r="AF387" s="982"/>
      <c r="AG387" s="983"/>
    </row>
    <row r="388" spans="1:33" s="50" customFormat="1" ht="18.75" x14ac:dyDescent="0.25">
      <c r="A388" s="19" t="s">
        <v>200</v>
      </c>
      <c r="B388" s="126" t="s">
        <v>201</v>
      </c>
      <c r="C388" s="120" t="s">
        <v>61</v>
      </c>
      <c r="D388" s="176"/>
      <c r="E388" s="177">
        <f>IF(D388=0,0,(IF($F$2369=2021,VLOOKUP(A388,'SEE - 2021'!$A$6:$E$1681,5,0),(IF($F$2369=2022,VLOOKUP(A388,'SEE - 2022'!$A$6:$E$1791,5,0),(IF($F$2369=2023,VLOOKUP(A388,'SEE - 2023'!$A$6:$E$1796,5,0),0)))))))</f>
        <v>0</v>
      </c>
      <c r="F388" s="175">
        <f>D388*E388</f>
        <v>0</v>
      </c>
      <c r="G388" s="177">
        <f>D388</f>
        <v>0</v>
      </c>
      <c r="H388" s="177">
        <f>IF(G388=0,0,(IF($I$2369=2021,VLOOKUP(A388,'SEE - 2021'!$A$6:$E$1681,5,0),(IF($I$2369=2022,VLOOKUP(A388,'SEE - 2022'!$A$6:$E$1791,5,0),(IF($I$2369=2023,VLOOKUP(A388,'SEE - 2023'!$A$6:$E$1796,5,0),0)))))))</f>
        <v>0</v>
      </c>
      <c r="I388" s="175">
        <f>G388*H388</f>
        <v>0</v>
      </c>
      <c r="J388" s="175">
        <f>IF(P388&gt;G388,P388-G388,0)</f>
        <v>0</v>
      </c>
      <c r="K388" s="175">
        <f>IF(P388&gt;G388,Q388,0)</f>
        <v>0</v>
      </c>
      <c r="L388" s="175">
        <f>J388*K388</f>
        <v>0</v>
      </c>
      <c r="M388" s="175">
        <f>IF(P388&lt;G388,G388-P388,0)</f>
        <v>0</v>
      </c>
      <c r="N388" s="175">
        <f>IF(P388=0,H388,IF(P388&lt;G388,Q388,0))</f>
        <v>0</v>
      </c>
      <c r="O388" s="175">
        <f>M388*N388</f>
        <v>0</v>
      </c>
      <c r="P388" s="176"/>
      <c r="Q388" s="175">
        <f>IF(P388=0,0,IF(H388=0,((IF($I$2369=2021,VLOOKUP(A388,'SEE - 2021'!$A$6:$E$1681,5,0),(IF($I$2369=2022,VLOOKUP(A388,'SEE - 2022'!$A$6:$E$1791,5,0),(IF($I$2369=2023,VLOOKUP(A388,'SEE - 2023'!$A$6:$E$1796,5,0),0)))))*(1-$AL$5))),H388))</f>
        <v>0</v>
      </c>
      <c r="R388" s="175">
        <f>P388*Q388</f>
        <v>0</v>
      </c>
      <c r="S388" s="175">
        <f>IF(Y388&gt;D388,Y388-D388,0)</f>
        <v>0</v>
      </c>
      <c r="T388" s="175">
        <f>IF(Y388&gt;D388,Z388,0)</f>
        <v>0</v>
      </c>
      <c r="U388" s="175">
        <f>S388*T388</f>
        <v>0</v>
      </c>
      <c r="V388" s="175">
        <f>IF(Y388&lt;D388,D388-Y388,0)</f>
        <v>0</v>
      </c>
      <c r="W388" s="175">
        <f>IF(Y388=0,E388,IF(Y388&lt;D388,Z388,0))</f>
        <v>0</v>
      </c>
      <c r="X388" s="175">
        <f>V388*W388</f>
        <v>0</v>
      </c>
      <c r="Y388" s="175">
        <f>P388</f>
        <v>0</v>
      </c>
      <c r="Z388" s="175">
        <f>IF(Y388=0,0,VLOOKUP(A388,'SEE - 2023'!$A$6:$E$1796,5,0))*(1-$AN$5)</f>
        <v>0</v>
      </c>
      <c r="AA388" s="175">
        <f>Y388*Z388</f>
        <v>0</v>
      </c>
      <c r="AB388" s="898"/>
      <c r="AC388" s="979"/>
      <c r="AD388" s="979"/>
      <c r="AE388" s="979"/>
      <c r="AF388" s="979"/>
      <c r="AG388" s="980"/>
    </row>
    <row r="389" spans="1:33" s="50" customFormat="1" hidden="1" x14ac:dyDescent="0.3">
      <c r="A389" s="24"/>
      <c r="B389" s="26"/>
      <c r="C389" s="21"/>
      <c r="D389" s="30"/>
      <c r="E389" s="22"/>
      <c r="F389" s="23"/>
      <c r="G389" s="30"/>
      <c r="H389" s="22"/>
      <c r="I389" s="23"/>
      <c r="J389" s="30"/>
      <c r="K389" s="22"/>
      <c r="L389" s="23"/>
      <c r="M389" s="30"/>
      <c r="N389" s="22"/>
      <c r="O389" s="23"/>
      <c r="P389" s="30"/>
      <c r="Q389" s="22"/>
      <c r="R389" s="23"/>
      <c r="S389" s="30"/>
      <c r="T389" s="22"/>
      <c r="U389" s="23"/>
      <c r="V389" s="30"/>
      <c r="W389" s="22"/>
      <c r="X389" s="23"/>
      <c r="Y389" s="30"/>
      <c r="Z389" s="22"/>
      <c r="AA389" s="23"/>
      <c r="AB389" s="981"/>
      <c r="AC389" s="982"/>
      <c r="AD389" s="982"/>
      <c r="AE389" s="982"/>
      <c r="AF389" s="982"/>
      <c r="AG389" s="983"/>
    </row>
    <row r="390" spans="1:33" s="50" customFormat="1" ht="18.75" x14ac:dyDescent="0.25">
      <c r="A390" s="19" t="s">
        <v>202</v>
      </c>
      <c r="B390" s="126" t="s">
        <v>203</v>
      </c>
      <c r="C390" s="120" t="s">
        <v>61</v>
      </c>
      <c r="D390" s="176"/>
      <c r="E390" s="177">
        <f>IF(D390=0,0,(IF($F$2369=2021,VLOOKUP(A390,'SEE - 2021'!$A$6:$E$1681,5,0),(IF($F$2369=2022,VLOOKUP(A390,'SEE - 2022'!$A$6:$E$1791,5,0),(IF($F$2369=2023,VLOOKUP(A390,'SEE - 2023'!$A$6:$E$1796,5,0),0)))))))</f>
        <v>0</v>
      </c>
      <c r="F390" s="175">
        <f>D390*E390</f>
        <v>0</v>
      </c>
      <c r="G390" s="177">
        <f>D390</f>
        <v>0</v>
      </c>
      <c r="H390" s="177">
        <f>IF(G390=0,0,(IF($I$2369=2021,VLOOKUP(A390,'SEE - 2021'!$A$6:$E$1681,5,0),(IF($I$2369=2022,VLOOKUP(A390,'SEE - 2022'!$A$6:$E$1791,5,0),(IF($I$2369=2023,VLOOKUP(A390,'SEE - 2023'!$A$6:$E$1796,5,0),0)))))))</f>
        <v>0</v>
      </c>
      <c r="I390" s="175">
        <f>G390*H390</f>
        <v>0</v>
      </c>
      <c r="J390" s="175">
        <f>IF(P390&gt;G390,P390-G390,0)</f>
        <v>0</v>
      </c>
      <c r="K390" s="175">
        <f>IF(P390&gt;G390,Q390,0)</f>
        <v>0</v>
      </c>
      <c r="L390" s="175">
        <f>J390*K390</f>
        <v>0</v>
      </c>
      <c r="M390" s="175">
        <f>IF(P390&lt;G390,G390-P390,0)</f>
        <v>0</v>
      </c>
      <c r="N390" s="175">
        <f>IF(P390=0,H390,IF(P390&lt;G390,Q390,0))</f>
        <v>0</v>
      </c>
      <c r="O390" s="175">
        <f>M390*N390</f>
        <v>0</v>
      </c>
      <c r="P390" s="176"/>
      <c r="Q390" s="175">
        <f>IF(P390=0,0,IF(H390=0,((IF($I$2369=2021,VLOOKUP(A390,'SEE - 2021'!$A$6:$E$1681,5,0),(IF($I$2369=2022,VLOOKUP(A390,'SEE - 2022'!$A$6:$E$1791,5,0),(IF($I$2369=2023,VLOOKUP(A390,'SEE - 2023'!$A$6:$E$1796,5,0),0)))))*(1-$AL$5))),H390))</f>
        <v>0</v>
      </c>
      <c r="R390" s="175">
        <f>P390*Q390</f>
        <v>0</v>
      </c>
      <c r="S390" s="175">
        <f>IF(Y390&gt;D390,Y390-D390,0)</f>
        <v>0</v>
      </c>
      <c r="T390" s="175">
        <f>IF(Y390&gt;D390,Z390,0)</f>
        <v>0</v>
      </c>
      <c r="U390" s="175">
        <f>S390*T390</f>
        <v>0</v>
      </c>
      <c r="V390" s="175">
        <f>IF(Y390&lt;D390,D390-Y390,0)</f>
        <v>0</v>
      </c>
      <c r="W390" s="175">
        <f>IF(Y390=0,E390,IF(Y390&lt;D390,Z390,0))</f>
        <v>0</v>
      </c>
      <c r="X390" s="175">
        <f>V390*W390</f>
        <v>0</v>
      </c>
      <c r="Y390" s="175">
        <f>P390</f>
        <v>0</v>
      </c>
      <c r="Z390" s="175">
        <f>IF(Y390=0,0,VLOOKUP(A390,'SEE - 2023'!$A$6:$E$1796,5,0))*(1-$AN$5)</f>
        <v>0</v>
      </c>
      <c r="AA390" s="175">
        <f>Y390*Z390</f>
        <v>0</v>
      </c>
      <c r="AB390" s="898"/>
      <c r="AC390" s="979"/>
      <c r="AD390" s="979"/>
      <c r="AE390" s="979"/>
      <c r="AF390" s="979"/>
      <c r="AG390" s="980"/>
    </row>
    <row r="391" spans="1:33" s="50" customFormat="1" hidden="1" x14ac:dyDescent="0.3">
      <c r="A391" s="24"/>
      <c r="B391" s="26"/>
      <c r="C391" s="21"/>
      <c r="D391" s="30"/>
      <c r="E391" s="22"/>
      <c r="F391" s="23"/>
      <c r="G391" s="30"/>
      <c r="H391" s="22"/>
      <c r="I391" s="23"/>
      <c r="J391" s="30"/>
      <c r="K391" s="22"/>
      <c r="L391" s="23"/>
      <c r="M391" s="30"/>
      <c r="N391" s="22"/>
      <c r="O391" s="23"/>
      <c r="P391" s="30"/>
      <c r="Q391" s="22"/>
      <c r="R391" s="23"/>
      <c r="S391" s="30"/>
      <c r="T391" s="22"/>
      <c r="U391" s="23"/>
      <c r="V391" s="30"/>
      <c r="W391" s="22"/>
      <c r="X391" s="23"/>
      <c r="Y391" s="30"/>
      <c r="Z391" s="22"/>
      <c r="AA391" s="23"/>
      <c r="AB391" s="981"/>
      <c r="AC391" s="982"/>
      <c r="AD391" s="982"/>
      <c r="AE391" s="982"/>
      <c r="AF391" s="982"/>
      <c r="AG391" s="983"/>
    </row>
    <row r="392" spans="1:33" s="50" customFormat="1" ht="18.75" x14ac:dyDescent="0.25">
      <c r="A392" s="19" t="s">
        <v>204</v>
      </c>
      <c r="B392" s="126" t="s">
        <v>205</v>
      </c>
      <c r="C392" s="120" t="s">
        <v>61</v>
      </c>
      <c r="D392" s="176"/>
      <c r="E392" s="177">
        <f>IF(D392=0,0,(IF($F$2369=2021,VLOOKUP(A392,'SEE - 2021'!$A$6:$E$1681,5,0),(IF($F$2369=2022,VLOOKUP(A392,'SEE - 2022'!$A$6:$E$1791,5,0),(IF($F$2369=2023,VLOOKUP(A392,'SEE - 2023'!$A$6:$E$1796,5,0),0)))))))</f>
        <v>0</v>
      </c>
      <c r="F392" s="175">
        <f>D392*E392</f>
        <v>0</v>
      </c>
      <c r="G392" s="177">
        <f>D392</f>
        <v>0</v>
      </c>
      <c r="H392" s="177">
        <f>IF(G392=0,0,(IF($I$2369=2021,VLOOKUP(A392,'SEE - 2021'!$A$6:$E$1681,5,0),(IF($I$2369=2022,VLOOKUP(A392,'SEE - 2022'!$A$6:$E$1791,5,0),(IF($I$2369=2023,VLOOKUP(A392,'SEE - 2023'!$A$6:$E$1796,5,0),0)))))))</f>
        <v>0</v>
      </c>
      <c r="I392" s="175">
        <f>G392*H392</f>
        <v>0</v>
      </c>
      <c r="J392" s="175">
        <f>IF(P392&gt;G392,P392-G392,0)</f>
        <v>0</v>
      </c>
      <c r="K392" s="175">
        <f>IF(P392&gt;G392,Q392,0)</f>
        <v>0</v>
      </c>
      <c r="L392" s="175">
        <f>J392*K392</f>
        <v>0</v>
      </c>
      <c r="M392" s="175">
        <f>IF(P392&lt;G392,G392-P392,0)</f>
        <v>0</v>
      </c>
      <c r="N392" s="175">
        <f>IF(P392=0,H392,IF(P392&lt;G392,Q392,0))</f>
        <v>0</v>
      </c>
      <c r="O392" s="175">
        <f>M392*N392</f>
        <v>0</v>
      </c>
      <c r="P392" s="176"/>
      <c r="Q392" s="175">
        <f>IF(P392=0,0,IF(H392=0,((IF($I$2369=2021,VLOOKUP(A392,'SEE - 2021'!$A$6:$E$1681,5,0),(IF($I$2369=2022,VLOOKUP(A392,'SEE - 2022'!$A$6:$E$1791,5,0),(IF($I$2369=2023,VLOOKUP(A392,'SEE - 2023'!$A$6:$E$1796,5,0),0)))))*(1-$AL$5))),H392))</f>
        <v>0</v>
      </c>
      <c r="R392" s="175">
        <f>P392*Q392</f>
        <v>0</v>
      </c>
      <c r="S392" s="175">
        <f>IF(Y392&gt;D392,Y392-D392,0)</f>
        <v>0</v>
      </c>
      <c r="T392" s="175">
        <f>IF(Y392&gt;D392,Z392,0)</f>
        <v>0</v>
      </c>
      <c r="U392" s="175">
        <f>S392*T392</f>
        <v>0</v>
      </c>
      <c r="V392" s="175">
        <f>IF(Y392&lt;D392,D392-Y392,0)</f>
        <v>0</v>
      </c>
      <c r="W392" s="175">
        <f>IF(Y392=0,E392,IF(Y392&lt;D392,Z392,0))</f>
        <v>0</v>
      </c>
      <c r="X392" s="175">
        <f>V392*W392</f>
        <v>0</v>
      </c>
      <c r="Y392" s="175">
        <f>P392</f>
        <v>0</v>
      </c>
      <c r="Z392" s="175">
        <f>IF(Y392=0,0,VLOOKUP(A392,'SEE - 2023'!$A$6:$E$1796,5,0))*(1-$AN$5)</f>
        <v>0</v>
      </c>
      <c r="AA392" s="175">
        <f>Y392*Z392</f>
        <v>0</v>
      </c>
      <c r="AB392" s="898"/>
      <c r="AC392" s="979"/>
      <c r="AD392" s="979"/>
      <c r="AE392" s="979"/>
      <c r="AF392" s="979"/>
      <c r="AG392" s="980"/>
    </row>
    <row r="393" spans="1:33" s="50" customFormat="1" hidden="1" x14ac:dyDescent="0.3">
      <c r="A393" s="24"/>
      <c r="B393" s="26"/>
      <c r="C393" s="21"/>
      <c r="D393" s="30"/>
      <c r="E393" s="22"/>
      <c r="F393" s="23"/>
      <c r="G393" s="30"/>
      <c r="H393" s="22"/>
      <c r="I393" s="23"/>
      <c r="J393" s="30"/>
      <c r="K393" s="22"/>
      <c r="L393" s="23"/>
      <c r="M393" s="30"/>
      <c r="N393" s="22"/>
      <c r="O393" s="23"/>
      <c r="P393" s="30"/>
      <c r="Q393" s="22"/>
      <c r="R393" s="23"/>
      <c r="S393" s="30"/>
      <c r="T393" s="22"/>
      <c r="U393" s="23"/>
      <c r="V393" s="30"/>
      <c r="W393" s="22"/>
      <c r="X393" s="23"/>
      <c r="Y393" s="30"/>
      <c r="Z393" s="22"/>
      <c r="AA393" s="23"/>
      <c r="AB393" s="981"/>
      <c r="AC393" s="982"/>
      <c r="AD393" s="982"/>
      <c r="AE393" s="982"/>
      <c r="AF393" s="982"/>
      <c r="AG393" s="983"/>
    </row>
    <row r="394" spans="1:33" s="50" customFormat="1" ht="18.75" x14ac:dyDescent="0.25">
      <c r="A394" s="19" t="s">
        <v>206</v>
      </c>
      <c r="B394" s="126" t="s">
        <v>207</v>
      </c>
      <c r="C394" s="120" t="s">
        <v>61</v>
      </c>
      <c r="D394" s="176"/>
      <c r="E394" s="177">
        <f>IF(D394=0,0,(IF($F$2369=2021,VLOOKUP(A394,'SEE - 2021'!$A$6:$E$1681,5,0),(IF($F$2369=2022,VLOOKUP(A394,'SEE - 2022'!$A$6:$E$1791,5,0),(IF($F$2369=2023,VLOOKUP(A394,'SEE - 2023'!$A$6:$E$1796,5,0),0)))))))</f>
        <v>0</v>
      </c>
      <c r="F394" s="175">
        <f>D394*E394</f>
        <v>0</v>
      </c>
      <c r="G394" s="177">
        <f>D394</f>
        <v>0</v>
      </c>
      <c r="H394" s="177">
        <f>IF(G394=0,0,(IF($I$2369=2021,VLOOKUP(A394,'SEE - 2021'!$A$6:$E$1681,5,0),(IF($I$2369=2022,VLOOKUP(A394,'SEE - 2022'!$A$6:$E$1791,5,0),(IF($I$2369=2023,VLOOKUP(A394,'SEE - 2023'!$A$6:$E$1796,5,0),0)))))))</f>
        <v>0</v>
      </c>
      <c r="I394" s="175">
        <f>G394*H394</f>
        <v>0</v>
      </c>
      <c r="J394" s="175">
        <f>IF(P394&gt;G394,P394-G394,0)</f>
        <v>0</v>
      </c>
      <c r="K394" s="175">
        <f>IF(P394&gt;G394,Q394,0)</f>
        <v>0</v>
      </c>
      <c r="L394" s="175">
        <f>J394*K394</f>
        <v>0</v>
      </c>
      <c r="M394" s="175">
        <f>IF(P394&lt;G394,G394-P394,0)</f>
        <v>0</v>
      </c>
      <c r="N394" s="175">
        <f>IF(P394=0,H394,IF(P394&lt;G394,Q394,0))</f>
        <v>0</v>
      </c>
      <c r="O394" s="175">
        <f>M394*N394</f>
        <v>0</v>
      </c>
      <c r="P394" s="176"/>
      <c r="Q394" s="175">
        <f>IF(P394=0,0,IF(H394=0,((IF($I$2369=2021,VLOOKUP(A394,'SEE - 2021'!$A$6:$E$1681,5,0),(IF($I$2369=2022,VLOOKUP(A394,'SEE - 2022'!$A$6:$E$1791,5,0),(IF($I$2369=2023,VLOOKUP(A394,'SEE - 2023'!$A$6:$E$1796,5,0),0)))))*(1-$AL$5))),H394))</f>
        <v>0</v>
      </c>
      <c r="R394" s="175">
        <f>P394*Q394</f>
        <v>0</v>
      </c>
      <c r="S394" s="175">
        <f>IF(Y394&gt;D394,Y394-D394,0)</f>
        <v>0</v>
      </c>
      <c r="T394" s="175">
        <f>IF(Y394&gt;D394,Z394,0)</f>
        <v>0</v>
      </c>
      <c r="U394" s="175">
        <f>S394*T394</f>
        <v>0</v>
      </c>
      <c r="V394" s="175">
        <f>IF(Y394&lt;D394,D394-Y394,0)</f>
        <v>0</v>
      </c>
      <c r="W394" s="175">
        <f>IF(Y394=0,E394,IF(Y394&lt;D394,Z394,0))</f>
        <v>0</v>
      </c>
      <c r="X394" s="175">
        <f>V394*W394</f>
        <v>0</v>
      </c>
      <c r="Y394" s="175">
        <f>P394</f>
        <v>0</v>
      </c>
      <c r="Z394" s="175">
        <f>IF(Y394=0,0,VLOOKUP(A394,'SEE - 2023'!$A$6:$E$1796,5,0))*(1-$AN$5)</f>
        <v>0</v>
      </c>
      <c r="AA394" s="175">
        <f>Y394*Z394</f>
        <v>0</v>
      </c>
      <c r="AB394" s="898"/>
      <c r="AC394" s="979"/>
      <c r="AD394" s="979"/>
      <c r="AE394" s="979"/>
      <c r="AF394" s="979"/>
      <c r="AG394" s="980"/>
    </row>
    <row r="395" spans="1:33" s="50" customFormat="1" hidden="1" x14ac:dyDescent="0.3">
      <c r="A395" s="24"/>
      <c r="B395" s="26"/>
      <c r="C395" s="21"/>
      <c r="D395" s="30"/>
      <c r="E395" s="22"/>
      <c r="F395" s="23"/>
      <c r="G395" s="30"/>
      <c r="H395" s="22"/>
      <c r="I395" s="23"/>
      <c r="J395" s="30"/>
      <c r="K395" s="22"/>
      <c r="L395" s="23"/>
      <c r="M395" s="30"/>
      <c r="N395" s="22"/>
      <c r="O395" s="23"/>
      <c r="P395" s="30"/>
      <c r="Q395" s="22"/>
      <c r="R395" s="23"/>
      <c r="S395" s="30"/>
      <c r="T395" s="22"/>
      <c r="U395" s="23"/>
      <c r="V395" s="30"/>
      <c r="W395" s="22"/>
      <c r="X395" s="23"/>
      <c r="Y395" s="30"/>
      <c r="Z395" s="22"/>
      <c r="AA395" s="23"/>
      <c r="AB395" s="981"/>
      <c r="AC395" s="982"/>
      <c r="AD395" s="982"/>
      <c r="AE395" s="982"/>
      <c r="AF395" s="982"/>
      <c r="AG395" s="983"/>
    </row>
    <row r="396" spans="1:33" s="50" customFormat="1" ht="18.75" x14ac:dyDescent="0.25">
      <c r="A396" s="19" t="s">
        <v>208</v>
      </c>
      <c r="B396" s="131" t="s">
        <v>209</v>
      </c>
      <c r="C396" s="120"/>
      <c r="D396" s="132"/>
      <c r="E396" s="121"/>
      <c r="F396" s="123"/>
      <c r="G396" s="132"/>
      <c r="H396" s="121"/>
      <c r="I396" s="123"/>
      <c r="J396" s="132"/>
      <c r="K396" s="121"/>
      <c r="L396" s="123"/>
      <c r="M396" s="132"/>
      <c r="N396" s="121"/>
      <c r="O396" s="123"/>
      <c r="P396" s="132"/>
      <c r="Q396" s="121"/>
      <c r="R396" s="123"/>
      <c r="S396" s="132"/>
      <c r="T396" s="121"/>
      <c r="U396" s="123"/>
      <c r="V396" s="132"/>
      <c r="W396" s="121"/>
      <c r="X396" s="123"/>
      <c r="Y396" s="132"/>
      <c r="Z396" s="121"/>
      <c r="AA396" s="123"/>
      <c r="AB396" s="970"/>
      <c r="AC396" s="971"/>
      <c r="AD396" s="971"/>
      <c r="AE396" s="971"/>
      <c r="AF396" s="971"/>
      <c r="AG396" s="972"/>
    </row>
    <row r="397" spans="1:33" s="50" customFormat="1" ht="67.5" hidden="1" customHeight="1" x14ac:dyDescent="0.3">
      <c r="A397" s="24"/>
      <c r="B397" s="25" t="s">
        <v>995</v>
      </c>
      <c r="C397" s="21"/>
      <c r="D397" s="30"/>
      <c r="E397" s="22"/>
      <c r="F397" s="23"/>
      <c r="G397" s="30"/>
      <c r="H397" s="22"/>
      <c r="I397" s="23"/>
      <c r="J397" s="30"/>
      <c r="K397" s="22"/>
      <c r="L397" s="23"/>
      <c r="M397" s="30"/>
      <c r="N397" s="22"/>
      <c r="O397" s="23"/>
      <c r="P397" s="30"/>
      <c r="Q397" s="22"/>
      <c r="R397" s="23"/>
      <c r="S397" s="30"/>
      <c r="T397" s="22"/>
      <c r="U397" s="23"/>
      <c r="V397" s="30"/>
      <c r="W397" s="22"/>
      <c r="X397" s="23"/>
      <c r="Y397" s="30"/>
      <c r="Z397" s="22"/>
      <c r="AA397" s="23"/>
      <c r="AB397" s="973"/>
      <c r="AC397" s="974"/>
      <c r="AD397" s="974"/>
      <c r="AE397" s="974"/>
      <c r="AF397" s="974"/>
      <c r="AG397" s="975"/>
    </row>
    <row r="398" spans="1:33" s="50" customFormat="1" hidden="1" x14ac:dyDescent="0.3">
      <c r="A398" s="24"/>
      <c r="B398" s="25"/>
      <c r="C398" s="21"/>
      <c r="D398" s="30"/>
      <c r="E398" s="22"/>
      <c r="F398" s="23"/>
      <c r="G398" s="30"/>
      <c r="H398" s="22"/>
      <c r="I398" s="23"/>
      <c r="J398" s="30"/>
      <c r="K398" s="22"/>
      <c r="L398" s="23"/>
      <c r="M398" s="30"/>
      <c r="N398" s="22"/>
      <c r="O398" s="23"/>
      <c r="P398" s="30"/>
      <c r="Q398" s="22"/>
      <c r="R398" s="23"/>
      <c r="S398" s="30"/>
      <c r="T398" s="22"/>
      <c r="U398" s="23"/>
      <c r="V398" s="30"/>
      <c r="W398" s="22"/>
      <c r="X398" s="23"/>
      <c r="Y398" s="30"/>
      <c r="Z398" s="22"/>
      <c r="AA398" s="23"/>
      <c r="AG398" s="115"/>
    </row>
    <row r="399" spans="1:33" s="50" customFormat="1" ht="18.75" x14ac:dyDescent="0.25">
      <c r="A399" s="19" t="s">
        <v>210</v>
      </c>
      <c r="B399" s="126" t="s">
        <v>996</v>
      </c>
      <c r="C399" s="120" t="s">
        <v>61</v>
      </c>
      <c r="D399" s="176"/>
      <c r="E399" s="177">
        <f>IF(D399=0,0,(IF($F$2369=2021,VLOOKUP(A399,'SEE - 2021'!$A$6:$E$1681,5,0),(IF($F$2369=2022,VLOOKUP(A399,'SEE - 2022'!$A$6:$E$1791,5,0),(IF($F$2369=2023,VLOOKUP(A399,'SEE - 2023'!$A$6:$E$1796,5,0),0)))))))</f>
        <v>0</v>
      </c>
      <c r="F399" s="175">
        <f>D399*E399</f>
        <v>0</v>
      </c>
      <c r="G399" s="177">
        <f>D399</f>
        <v>0</v>
      </c>
      <c r="H399" s="177">
        <f>IF(G399=0,0,(IF($I$2369=2021,VLOOKUP(A399,'SEE - 2021'!$A$6:$E$1681,5,0),(IF($I$2369=2022,VLOOKUP(A399,'SEE - 2022'!$A$6:$E$1791,5,0),(IF($I$2369=2023,VLOOKUP(A399,'SEE - 2023'!$A$6:$E$1796,5,0),0)))))))</f>
        <v>0</v>
      </c>
      <c r="I399" s="175">
        <f>G399*H399</f>
        <v>0</v>
      </c>
      <c r="J399" s="175">
        <f>IF(P399&gt;G399,P399-G399,0)</f>
        <v>0</v>
      </c>
      <c r="K399" s="175">
        <f>IF(P399&gt;G399,Q399,0)</f>
        <v>0</v>
      </c>
      <c r="L399" s="175">
        <f>J399*K399</f>
        <v>0</v>
      </c>
      <c r="M399" s="175">
        <f>IF(P399&lt;G399,G399-P399,0)</f>
        <v>0</v>
      </c>
      <c r="N399" s="175">
        <f>IF(P399=0,H399,IF(P399&lt;G399,Q399,0))</f>
        <v>0</v>
      </c>
      <c r="O399" s="175">
        <f>M399*N399</f>
        <v>0</v>
      </c>
      <c r="P399" s="176"/>
      <c r="Q399" s="175">
        <f>IF(P399=0,0,IF(H399=0,((IF($I$2369=2021,VLOOKUP(A399,'SEE - 2021'!$A$6:$E$1681,5,0),(IF($I$2369=2022,VLOOKUP(A399,'SEE - 2022'!$A$6:$E$1791,5,0),(IF($I$2369=2023,VLOOKUP(A399,'SEE - 2023'!$A$6:$E$1796,5,0),0)))))*(1-$AL$5))),H399))</f>
        <v>0</v>
      </c>
      <c r="R399" s="175">
        <f>P399*Q399</f>
        <v>0</v>
      </c>
      <c r="S399" s="175">
        <f>IF(Y399&gt;D399,Y399-D399,0)</f>
        <v>0</v>
      </c>
      <c r="T399" s="175">
        <f>IF(Y399&gt;D399,Z399,0)</f>
        <v>0</v>
      </c>
      <c r="U399" s="175">
        <f>S399*T399</f>
        <v>0</v>
      </c>
      <c r="V399" s="175">
        <f>IF(Y399&lt;D399,D399-Y399,0)</f>
        <v>0</v>
      </c>
      <c r="W399" s="175">
        <f>IF(Y399=0,E399,IF(Y399&lt;D399,Z399,0))</f>
        <v>0</v>
      </c>
      <c r="X399" s="175">
        <f>V399*W399</f>
        <v>0</v>
      </c>
      <c r="Y399" s="175">
        <f>P399</f>
        <v>0</v>
      </c>
      <c r="Z399" s="175">
        <f>IF(Y399=0,0,VLOOKUP(A399,'SEE - 2023'!$A$6:$E$1796,5,0))*(1-$AN$5)</f>
        <v>0</v>
      </c>
      <c r="AA399" s="175">
        <f>Y399*Z399</f>
        <v>0</v>
      </c>
      <c r="AB399" s="898"/>
      <c r="AC399" s="979"/>
      <c r="AD399" s="979"/>
      <c r="AE399" s="979"/>
      <c r="AF399" s="979"/>
      <c r="AG399" s="980"/>
    </row>
    <row r="400" spans="1:33" s="50" customFormat="1" hidden="1" x14ac:dyDescent="0.3">
      <c r="A400" s="24"/>
      <c r="B400" s="25"/>
      <c r="C400" s="21"/>
      <c r="D400" s="30"/>
      <c r="E400" s="22"/>
      <c r="F400" s="23"/>
      <c r="G400" s="30"/>
      <c r="H400" s="22"/>
      <c r="I400" s="23"/>
      <c r="J400" s="30"/>
      <c r="K400" s="22"/>
      <c r="L400" s="23"/>
      <c r="M400" s="30"/>
      <c r="N400" s="22"/>
      <c r="O400" s="23"/>
      <c r="P400" s="30"/>
      <c r="Q400" s="22"/>
      <c r="R400" s="23"/>
      <c r="S400" s="30"/>
      <c r="T400" s="22"/>
      <c r="U400" s="23"/>
      <c r="V400" s="30"/>
      <c r="W400" s="22"/>
      <c r="X400" s="23"/>
      <c r="Y400" s="30"/>
      <c r="Z400" s="22"/>
      <c r="AA400" s="23"/>
      <c r="AB400" s="981"/>
      <c r="AC400" s="982"/>
      <c r="AD400" s="982"/>
      <c r="AE400" s="982"/>
      <c r="AF400" s="982"/>
      <c r="AG400" s="983"/>
    </row>
    <row r="401" spans="1:33" s="50" customFormat="1" ht="18.75" x14ac:dyDescent="0.25">
      <c r="A401" s="19" t="s">
        <v>211</v>
      </c>
      <c r="B401" s="126" t="s">
        <v>997</v>
      </c>
      <c r="C401" s="120" t="s">
        <v>61</v>
      </c>
      <c r="D401" s="176"/>
      <c r="E401" s="177">
        <f>IF(D401=0,0,(IF($F$2369=2021,VLOOKUP(A401,'SEE - 2021'!$A$6:$E$1681,5,0),(IF($F$2369=2022,VLOOKUP(A401,'SEE - 2022'!$A$6:$E$1791,5,0),(IF($F$2369=2023,VLOOKUP(A401,'SEE - 2023'!$A$6:$E$1796,5,0),0)))))))</f>
        <v>0</v>
      </c>
      <c r="F401" s="175">
        <f>D401*E401</f>
        <v>0</v>
      </c>
      <c r="G401" s="177">
        <f>D401</f>
        <v>0</v>
      </c>
      <c r="H401" s="177">
        <f>IF(G401=0,0,(IF($I$2369=2021,VLOOKUP(A401,'SEE - 2021'!$A$6:$E$1681,5,0),(IF($I$2369=2022,VLOOKUP(A401,'SEE - 2022'!$A$6:$E$1791,5,0),(IF($I$2369=2023,VLOOKUP(A401,'SEE - 2023'!$A$6:$E$1796,5,0),0)))))))</f>
        <v>0</v>
      </c>
      <c r="I401" s="175">
        <f>G401*H401</f>
        <v>0</v>
      </c>
      <c r="J401" s="175">
        <f>IF(P401&gt;G401,P401-G401,0)</f>
        <v>0</v>
      </c>
      <c r="K401" s="175">
        <f>IF(P401&gt;G401,Q401,0)</f>
        <v>0</v>
      </c>
      <c r="L401" s="175">
        <f>J401*K401</f>
        <v>0</v>
      </c>
      <c r="M401" s="175">
        <f>IF(P401&lt;G401,G401-P401,0)</f>
        <v>0</v>
      </c>
      <c r="N401" s="175">
        <f>IF(P401=0,H401,IF(P401&lt;G401,Q401,0))</f>
        <v>0</v>
      </c>
      <c r="O401" s="175">
        <f>M401*N401</f>
        <v>0</v>
      </c>
      <c r="P401" s="176"/>
      <c r="Q401" s="175">
        <f>IF(P401=0,0,IF(H401=0,((IF($I$2369=2021,VLOOKUP(A401,'SEE - 2021'!$A$6:$E$1681,5,0),(IF($I$2369=2022,VLOOKUP(A401,'SEE - 2022'!$A$6:$E$1791,5,0),(IF($I$2369=2023,VLOOKUP(A401,'SEE - 2023'!$A$6:$E$1796,5,0),0)))))*(1-$AL$5))),H401))</f>
        <v>0</v>
      </c>
      <c r="R401" s="175">
        <f>P401*Q401</f>
        <v>0</v>
      </c>
      <c r="S401" s="175">
        <f>IF(Y401&gt;D401,Y401-D401,0)</f>
        <v>0</v>
      </c>
      <c r="T401" s="175">
        <f>IF(Y401&gt;D401,Z401,0)</f>
        <v>0</v>
      </c>
      <c r="U401" s="175">
        <f>S401*T401</f>
        <v>0</v>
      </c>
      <c r="V401" s="175">
        <f>IF(Y401&lt;D401,D401-Y401,0)</f>
        <v>0</v>
      </c>
      <c r="W401" s="175">
        <f>IF(Y401=0,E401,IF(Y401&lt;D401,Z401,0))</f>
        <v>0</v>
      </c>
      <c r="X401" s="175">
        <f>V401*W401</f>
        <v>0</v>
      </c>
      <c r="Y401" s="175">
        <f>P401</f>
        <v>0</v>
      </c>
      <c r="Z401" s="175">
        <f>IF(Y401=0,0,VLOOKUP(A401,'SEE - 2023'!$A$6:$E$1796,5,0))*(1-$AN$5)</f>
        <v>0</v>
      </c>
      <c r="AA401" s="175">
        <f>Y401*Z401</f>
        <v>0</v>
      </c>
      <c r="AB401" s="898"/>
      <c r="AC401" s="979"/>
      <c r="AD401" s="979"/>
      <c r="AE401" s="979"/>
      <c r="AF401" s="979"/>
      <c r="AG401" s="980"/>
    </row>
    <row r="402" spans="1:33" s="50" customFormat="1" hidden="1" x14ac:dyDescent="0.3">
      <c r="A402" s="24"/>
      <c r="B402" s="26"/>
      <c r="C402" s="21"/>
      <c r="D402" s="30"/>
      <c r="E402" s="22"/>
      <c r="F402" s="23"/>
      <c r="G402" s="30"/>
      <c r="H402" s="22"/>
      <c r="I402" s="23"/>
      <c r="J402" s="30"/>
      <c r="K402" s="22"/>
      <c r="L402" s="23"/>
      <c r="M402" s="30"/>
      <c r="N402" s="22"/>
      <c r="O402" s="23"/>
      <c r="P402" s="30"/>
      <c r="Q402" s="22"/>
      <c r="R402" s="23"/>
      <c r="S402" s="30"/>
      <c r="T402" s="22"/>
      <c r="U402" s="23"/>
      <c r="V402" s="30"/>
      <c r="W402" s="22"/>
      <c r="X402" s="23"/>
      <c r="Y402" s="30"/>
      <c r="Z402" s="22"/>
      <c r="AA402" s="23"/>
      <c r="AB402" s="981"/>
      <c r="AC402" s="982"/>
      <c r="AD402" s="982"/>
      <c r="AE402" s="982"/>
      <c r="AF402" s="982"/>
      <c r="AG402" s="983"/>
    </row>
    <row r="403" spans="1:33" s="50" customFormat="1" ht="18.75" x14ac:dyDescent="0.25">
      <c r="A403" s="19" t="s">
        <v>212</v>
      </c>
      <c r="B403" s="126" t="s">
        <v>998</v>
      </c>
      <c r="C403" s="120" t="s">
        <v>61</v>
      </c>
      <c r="D403" s="176"/>
      <c r="E403" s="177">
        <f>IF(D403=0,0,(IF($F$2369=2021,VLOOKUP(A403,'SEE - 2021'!$A$6:$E$1681,5,0),(IF($F$2369=2022,VLOOKUP(A403,'SEE - 2022'!$A$6:$E$1791,5,0),(IF($F$2369=2023,VLOOKUP(A403,'SEE - 2023'!$A$6:$E$1796,5,0),0)))))))</f>
        <v>0</v>
      </c>
      <c r="F403" s="175">
        <f>D403*E403</f>
        <v>0</v>
      </c>
      <c r="G403" s="177">
        <f>D403</f>
        <v>0</v>
      </c>
      <c r="H403" s="177">
        <f>IF(G403=0,0,(IF($I$2369=2021,VLOOKUP(A403,'SEE - 2021'!$A$6:$E$1681,5,0),(IF($I$2369=2022,VLOOKUP(A403,'SEE - 2022'!$A$6:$E$1791,5,0),(IF($I$2369=2023,VLOOKUP(A403,'SEE - 2023'!$A$6:$E$1796,5,0),0)))))))</f>
        <v>0</v>
      </c>
      <c r="I403" s="175">
        <f>G403*H403</f>
        <v>0</v>
      </c>
      <c r="J403" s="175">
        <f>IF(P403&gt;G403,P403-G403,0)</f>
        <v>340.25</v>
      </c>
      <c r="K403" s="175">
        <f>IF(P403&gt;G403,Q403,0)</f>
        <v>69.650000000000006</v>
      </c>
      <c r="L403" s="175">
        <f>J403*K403</f>
        <v>23698.412500000002</v>
      </c>
      <c r="M403" s="175">
        <f>IF(P403&lt;G403,G403-P403,0)</f>
        <v>0</v>
      </c>
      <c r="N403" s="175">
        <f>IF(P403=0,H403,IF(P403&lt;G403,Q403,0))</f>
        <v>0</v>
      </c>
      <c r="O403" s="175">
        <f>M403*N403</f>
        <v>0</v>
      </c>
      <c r="P403" s="176">
        <v>340.25</v>
      </c>
      <c r="Q403" s="175">
        <f>IF(P403=0,0,IF(H403=0,((IF($I$2369=2021,VLOOKUP(A403,'SEE - 2021'!$A$6:$E$1681,5,0),(IF($I$2369=2022,VLOOKUP(A403,'SEE - 2022'!$A$6:$E$1791,5,0),(IF($I$2369=2023,VLOOKUP(A403,'SEE - 2023'!$A$6:$E$1796,5,0),0)))))*(1-$AL$5))),H403))</f>
        <v>69.650000000000006</v>
      </c>
      <c r="R403" s="175">
        <f>P403*Q403</f>
        <v>23698.412500000002</v>
      </c>
      <c r="S403" s="175">
        <f>IF(Y403&gt;D403,Y403-D403,0)</f>
        <v>340.25</v>
      </c>
      <c r="T403" s="175">
        <f>IF(Y403&gt;D403,Z403,0)</f>
        <v>93.63</v>
      </c>
      <c r="U403" s="175">
        <f>S403*T403</f>
        <v>31857.607499999998</v>
      </c>
      <c r="V403" s="175">
        <f>IF(Y403&lt;D403,D403-Y403,0)</f>
        <v>0</v>
      </c>
      <c r="W403" s="175">
        <f>IF(Y403=0,E403,IF(Y403&lt;D403,Z403,0))</f>
        <v>0</v>
      </c>
      <c r="X403" s="175">
        <f>V403*W403</f>
        <v>0</v>
      </c>
      <c r="Y403" s="175">
        <f>P403</f>
        <v>340.25</v>
      </c>
      <c r="Z403" s="175">
        <f>IF(Y403=0,0,VLOOKUP(A403,'SEE - 2023'!$A$6:$E$1796,5,0))*(1-$AN$5)</f>
        <v>93.63</v>
      </c>
      <c r="AA403" s="175">
        <f>Y403*Z403</f>
        <v>31857.607499999998</v>
      </c>
      <c r="AB403" s="904" t="str">
        <f>CONCATENATE("Conforme memória de cálculo ",'Unidade de Referência'!$G$2,":",VLOOKUP(C403,'Unidade de Referência'!$B$2:$E$31,2)," = ",P403," ",IF(P403=1,VLOOKUP(C403,'Unidade de Referência'!$B$2:$E$31,3),VLOOKUP(C403,'Unidade de Referência'!$B$2:$E$31,4)))</f>
        <v>Conforme memória de cálculo "QUANTITATIVOS BIM - MORADA NOVA":Comprimento = 340,25 m</v>
      </c>
      <c r="AC403" s="905"/>
      <c r="AD403" s="905"/>
      <c r="AE403" s="905"/>
      <c r="AF403" s="905"/>
      <c r="AG403" s="906"/>
    </row>
    <row r="404" spans="1:33" s="50" customFormat="1" ht="47.25" hidden="1" customHeight="1" x14ac:dyDescent="0.3">
      <c r="A404" s="24"/>
      <c r="B404" s="25"/>
      <c r="C404" s="21"/>
      <c r="D404" s="30"/>
      <c r="E404" s="22"/>
      <c r="F404" s="23"/>
      <c r="G404" s="30"/>
      <c r="H404" s="22"/>
      <c r="I404" s="23"/>
      <c r="J404" s="30"/>
      <c r="K404" s="22"/>
      <c r="L404" s="23"/>
      <c r="M404" s="30"/>
      <c r="N404" s="22"/>
      <c r="O404" s="23"/>
      <c r="P404" s="30"/>
      <c r="Q404" s="22"/>
      <c r="R404" s="23"/>
      <c r="S404" s="30"/>
      <c r="T404" s="22"/>
      <c r="U404" s="23"/>
      <c r="V404" s="30"/>
      <c r="W404" s="22"/>
      <c r="X404" s="23"/>
      <c r="Y404" s="30"/>
      <c r="Z404" s="22"/>
      <c r="AA404" s="23"/>
      <c r="AB404" s="907"/>
      <c r="AC404" s="908"/>
      <c r="AD404" s="908"/>
      <c r="AE404" s="908"/>
      <c r="AF404" s="908"/>
      <c r="AG404" s="909"/>
    </row>
    <row r="405" spans="1:33" s="50" customFormat="1" ht="18.75" customHeight="1" x14ac:dyDescent="0.25">
      <c r="A405" s="19" t="s">
        <v>213</v>
      </c>
      <c r="B405" s="126" t="s">
        <v>999</v>
      </c>
      <c r="C405" s="120" t="s">
        <v>61</v>
      </c>
      <c r="D405" s="176">
        <v>89.6</v>
      </c>
      <c r="E405" s="177">
        <f>IF(D405=0,0,(IF($F$2369=2021,VLOOKUP(A405,'SEE - 2021'!$A$6:$E$1681,5,0),(IF($F$2369=2022,VLOOKUP(A405,'SEE - 2022'!$A$6:$E$1791,5,0),(IF($F$2369=2023,VLOOKUP(A405,'SEE - 2023'!$A$6:$E$1796,5,0),0)))))))</f>
        <v>30.81</v>
      </c>
      <c r="F405" s="175">
        <f>D405*E405</f>
        <v>2760.5759999999996</v>
      </c>
      <c r="G405" s="177">
        <f>D405</f>
        <v>89.6</v>
      </c>
      <c r="H405" s="643">
        <v>25.26</v>
      </c>
      <c r="I405" s="175">
        <f>G405*H405</f>
        <v>2263.2959999999998</v>
      </c>
      <c r="J405" s="175">
        <f>IF(P405&gt;G405,P405-G405,0)</f>
        <v>0</v>
      </c>
      <c r="K405" s="175">
        <f>IF(P405&gt;G405,Q405,0)</f>
        <v>0</v>
      </c>
      <c r="L405" s="175">
        <f>J405*K405</f>
        <v>0</v>
      </c>
      <c r="M405" s="175">
        <f>IF(P405&lt;G405,G405-P405,0)</f>
        <v>89.6</v>
      </c>
      <c r="N405" s="175">
        <f>IF(P405=0,H405,IF(P405&lt;G405,Q405,0))</f>
        <v>25.26</v>
      </c>
      <c r="O405" s="175">
        <f>M405*N405</f>
        <v>2263.2959999999998</v>
      </c>
      <c r="P405" s="176"/>
      <c r="Q405" s="175">
        <f>IF(P405=0,0,IF(H405=0,((IF($I$2369=2021,VLOOKUP(A405,'SEE - 2021'!$A$6:$E$1681,5,0),(IF($I$2369=2022,VLOOKUP(A405,'SEE - 2022'!$A$6:$E$1791,5,0),(IF($I$2369=2023,VLOOKUP(A405,'SEE - 2023'!$A$6:$E$1796,5,0),0)))))*(1-$AL$5))),H405))</f>
        <v>0</v>
      </c>
      <c r="R405" s="175">
        <f>P405*Q405</f>
        <v>0</v>
      </c>
      <c r="S405" s="175">
        <f>IF(Y405&gt;D405,Y405-D405,0)</f>
        <v>0</v>
      </c>
      <c r="T405" s="175">
        <f>IF(Y405&gt;D405,Z405,0)</f>
        <v>0</v>
      </c>
      <c r="U405" s="175">
        <f>S405*T405</f>
        <v>0</v>
      </c>
      <c r="V405" s="175">
        <f>IF(Y405&lt;D405,D405-Y405,0)</f>
        <v>89.6</v>
      </c>
      <c r="W405" s="175">
        <f>IF(Y405=0,E405,IF(Y405&lt;D405,Z405,0))</f>
        <v>30.81</v>
      </c>
      <c r="X405" s="175">
        <f>V405*W405</f>
        <v>2760.5759999999996</v>
      </c>
      <c r="Y405" s="175">
        <f>P405</f>
        <v>0</v>
      </c>
      <c r="Z405" s="175">
        <f>IF(Y405=0,0,VLOOKUP(A405,'SEE - 2023'!$A$6:$E$1796,5,0))*(1-$AN$5)</f>
        <v>0</v>
      </c>
      <c r="AA405" s="175">
        <f>Y405*Z405</f>
        <v>0</v>
      </c>
      <c r="AB405" s="964" t="str">
        <f>CONCATENATE("Serviço cuja a sua execução não será mais necessária.",VLOOKUP(C405,'Unidade de Referência'!$B$2:$E$31,2)," = 0,00 ",VLOOKUP(C405,'Unidade de Referência'!$B$2:$E$31,4))</f>
        <v>Serviço cuja a sua execução não será mais necessária.Comprimento = 0,00 m</v>
      </c>
      <c r="AC405" s="965"/>
      <c r="AD405" s="965"/>
      <c r="AE405" s="965"/>
      <c r="AF405" s="965"/>
      <c r="AG405" s="966"/>
    </row>
    <row r="406" spans="1:33" s="50" customFormat="1" ht="47.25" hidden="1" customHeight="1" x14ac:dyDescent="0.3">
      <c r="A406" s="24"/>
      <c r="B406" s="26"/>
      <c r="C406" s="21"/>
      <c r="D406" s="30"/>
      <c r="E406" s="22"/>
      <c r="F406" s="23"/>
      <c r="G406" s="30"/>
      <c r="H406" s="22"/>
      <c r="I406" s="23"/>
      <c r="J406" s="30"/>
      <c r="K406" s="22"/>
      <c r="L406" s="23"/>
      <c r="M406" s="30"/>
      <c r="N406" s="22"/>
      <c r="O406" s="23"/>
      <c r="P406" s="30"/>
      <c r="Q406" s="22"/>
      <c r="R406" s="23"/>
      <c r="S406" s="30"/>
      <c r="T406" s="22"/>
      <c r="U406" s="23"/>
      <c r="V406" s="30"/>
      <c r="W406" s="22"/>
      <c r="X406" s="23"/>
      <c r="Y406" s="30"/>
      <c r="Z406" s="22"/>
      <c r="AA406" s="23"/>
      <c r="AB406" s="967"/>
      <c r="AC406" s="968"/>
      <c r="AD406" s="968"/>
      <c r="AE406" s="968"/>
      <c r="AF406" s="968"/>
      <c r="AG406" s="969"/>
    </row>
    <row r="407" spans="1:33" s="50" customFormat="1" ht="18.75" x14ac:dyDescent="0.25">
      <c r="A407" s="19" t="s">
        <v>214</v>
      </c>
      <c r="B407" s="126" t="s">
        <v>1000</v>
      </c>
      <c r="C407" s="120" t="s">
        <v>61</v>
      </c>
      <c r="D407" s="176"/>
      <c r="E407" s="177">
        <f>IF(D407=0,0,(IF($F$2369=2021,VLOOKUP(A407,'SEE - 2021'!$A$6:$E$1681,5,0),(IF($F$2369=2022,VLOOKUP(A407,'SEE - 2022'!$A$6:$E$1791,5,0),(IF($F$2369=2023,VLOOKUP(A407,'SEE - 2023'!$A$6:$E$1796,5,0),0)))))))</f>
        <v>0</v>
      </c>
      <c r="F407" s="175">
        <f>D407*E407</f>
        <v>0</v>
      </c>
      <c r="G407" s="177">
        <f>D407</f>
        <v>0</v>
      </c>
      <c r="H407" s="177">
        <f>IF(G407=0,0,(IF($I$2369=2021,VLOOKUP(A407,'SEE - 2021'!$A$6:$E$1681,5,0),(IF($I$2369=2022,VLOOKUP(A407,'SEE - 2022'!$A$6:$E$1791,5,0),(IF($I$2369=2023,VLOOKUP(A407,'SEE - 2023'!$A$6:$E$1796,5,0),0)))))))</f>
        <v>0</v>
      </c>
      <c r="I407" s="175">
        <f>G407*H407</f>
        <v>0</v>
      </c>
      <c r="J407" s="175">
        <f>IF(P407&gt;G407,P407-G407,0)</f>
        <v>0</v>
      </c>
      <c r="K407" s="175">
        <f>IF(P407&gt;G407,Q407,0)</f>
        <v>0</v>
      </c>
      <c r="L407" s="175">
        <f>J407*K407</f>
        <v>0</v>
      </c>
      <c r="M407" s="175">
        <f>IF(P407&lt;G407,G407-P407,0)</f>
        <v>0</v>
      </c>
      <c r="N407" s="175">
        <f>IF(P407=0,H407,IF(P407&lt;G407,Q407,0))</f>
        <v>0</v>
      </c>
      <c r="O407" s="175">
        <f>M407*N407</f>
        <v>0</v>
      </c>
      <c r="P407" s="176"/>
      <c r="Q407" s="175">
        <f>IF(P407=0,0,IF(H407=0,((IF($I$2369=2021,VLOOKUP(A407,'SEE - 2021'!$A$6:$E$1681,5,0),(IF($I$2369=2022,VLOOKUP(A407,'SEE - 2022'!$A$6:$E$1791,5,0),(IF($I$2369=2023,VLOOKUP(A407,'SEE - 2023'!$A$6:$E$1796,5,0),0)))))*(1-$AL$5))),H407))</f>
        <v>0</v>
      </c>
      <c r="R407" s="175">
        <f>P407*Q407</f>
        <v>0</v>
      </c>
      <c r="S407" s="175">
        <f>IF(Y407&gt;D407,Y407-D407,0)</f>
        <v>0</v>
      </c>
      <c r="T407" s="175">
        <f>IF(Y407&gt;D407,Z407,0)</f>
        <v>0</v>
      </c>
      <c r="U407" s="175">
        <f>S407*T407</f>
        <v>0</v>
      </c>
      <c r="V407" s="175">
        <f>IF(Y407&lt;D407,D407-Y407,0)</f>
        <v>0</v>
      </c>
      <c r="W407" s="175">
        <f>IF(Y407=0,E407,IF(Y407&lt;D407,Z407,0))</f>
        <v>0</v>
      </c>
      <c r="X407" s="175">
        <f>V407*W407</f>
        <v>0</v>
      </c>
      <c r="Y407" s="175">
        <f>P407</f>
        <v>0</v>
      </c>
      <c r="Z407" s="175">
        <f>IF(Y407=0,0,VLOOKUP(A407,'SEE - 2023'!$A$6:$E$1796,5,0))*(1-$AN$5)</f>
        <v>0</v>
      </c>
      <c r="AA407" s="175">
        <f>Y407*Z407</f>
        <v>0</v>
      </c>
      <c r="AB407" s="898"/>
      <c r="AC407" s="979"/>
      <c r="AD407" s="979"/>
      <c r="AE407" s="979"/>
      <c r="AF407" s="979"/>
      <c r="AG407" s="980"/>
    </row>
    <row r="408" spans="1:33" s="50" customFormat="1" hidden="1" x14ac:dyDescent="0.3">
      <c r="A408" s="24"/>
      <c r="B408" s="26"/>
      <c r="C408" s="21"/>
      <c r="D408" s="30"/>
      <c r="E408" s="22"/>
      <c r="F408" s="23"/>
      <c r="G408" s="30"/>
      <c r="H408" s="22"/>
      <c r="I408" s="23"/>
      <c r="J408" s="30"/>
      <c r="K408" s="22"/>
      <c r="L408" s="23"/>
      <c r="M408" s="30"/>
      <c r="N408" s="22"/>
      <c r="O408" s="23"/>
      <c r="P408" s="30"/>
      <c r="Q408" s="22"/>
      <c r="R408" s="23"/>
      <c r="S408" s="30"/>
      <c r="T408" s="22"/>
      <c r="U408" s="23"/>
      <c r="V408" s="30"/>
      <c r="W408" s="22"/>
      <c r="X408" s="23"/>
      <c r="Y408" s="30"/>
      <c r="Z408" s="22"/>
      <c r="AA408" s="23"/>
      <c r="AB408" s="981"/>
      <c r="AC408" s="982"/>
      <c r="AD408" s="982"/>
      <c r="AE408" s="982"/>
      <c r="AF408" s="982"/>
      <c r="AG408" s="983"/>
    </row>
    <row r="409" spans="1:33" s="50" customFormat="1" ht="18.75" x14ac:dyDescent="0.25">
      <c r="A409" s="19" t="s">
        <v>834</v>
      </c>
      <c r="B409" s="126" t="s">
        <v>978</v>
      </c>
      <c r="C409" s="120" t="s">
        <v>61</v>
      </c>
      <c r="D409" s="176"/>
      <c r="E409" s="177">
        <f>IF(D409=0,0,(IF($F$2369=2021,VLOOKUP(A409,'SEE - 2021'!$A$6:$E$1681,5,0),(IF($F$2369=2022,VLOOKUP(A409,'SEE - 2022'!$A$6:$E$1791,5,0),(IF($F$2369=2023,VLOOKUP(A409,'SEE - 2023'!$A$6:$E$1796,5,0),0)))))))</f>
        <v>0</v>
      </c>
      <c r="F409" s="175">
        <f>D409*E409</f>
        <v>0</v>
      </c>
      <c r="G409" s="177">
        <f>D409</f>
        <v>0</v>
      </c>
      <c r="H409" s="177">
        <f>IF(G409=0,0,(IF($I$2369=2021,VLOOKUP(A409,'SEE - 2021'!$A$6:$E$1681,5,0),(IF($I$2369=2022,VLOOKUP(A409,'SEE - 2022'!$A$6:$E$1791,5,0),(IF($I$2369=2023,VLOOKUP(A409,'SEE - 2023'!$A$6:$E$1796,5,0),0)))))))</f>
        <v>0</v>
      </c>
      <c r="I409" s="175">
        <f>G409*H409</f>
        <v>0</v>
      </c>
      <c r="J409" s="175">
        <f>IF(P409&gt;G409,P409-G409,0)</f>
        <v>0</v>
      </c>
      <c r="K409" s="175">
        <f>IF(P409&gt;G409,Q409,0)</f>
        <v>0</v>
      </c>
      <c r="L409" s="175">
        <f>J409*K409</f>
        <v>0</v>
      </c>
      <c r="M409" s="175">
        <f>IF(P409&lt;G409,G409-P409,0)</f>
        <v>0</v>
      </c>
      <c r="N409" s="175">
        <f>IF(P409=0,H409,IF(P409&lt;G409,Q409,0))</f>
        <v>0</v>
      </c>
      <c r="O409" s="175">
        <f>M409*N409</f>
        <v>0</v>
      </c>
      <c r="P409" s="176"/>
      <c r="Q409" s="175">
        <f>IF(P409=0,0,IF(H409=0,((IF($I$2369=2021,VLOOKUP(A409,'SEE - 2021'!$A$6:$E$1681,5,0),(IF($I$2369=2022,VLOOKUP(A409,'SEE - 2022'!$A$6:$E$1791,5,0),(IF($I$2369=2023,VLOOKUP(A409,'SEE - 2023'!$A$6:$E$1796,5,0),0)))))*(1-$AL$5))),H409))</f>
        <v>0</v>
      </c>
      <c r="R409" s="175">
        <f>P409*Q409</f>
        <v>0</v>
      </c>
      <c r="S409" s="175">
        <f>IF(Y409&gt;D409,Y409-D409,0)</f>
        <v>0</v>
      </c>
      <c r="T409" s="175">
        <f>IF(Y409&gt;D409,Z409,0)</f>
        <v>0</v>
      </c>
      <c r="U409" s="175">
        <f>S409*T409</f>
        <v>0</v>
      </c>
      <c r="V409" s="175">
        <f>IF(Y409&lt;D409,D409-Y409,0)</f>
        <v>0</v>
      </c>
      <c r="W409" s="175">
        <f>IF(Y409=0,E409,IF(Y409&lt;D409,Z409,0))</f>
        <v>0</v>
      </c>
      <c r="X409" s="175">
        <f>V409*W409</f>
        <v>0</v>
      </c>
      <c r="Y409" s="175">
        <f>P409</f>
        <v>0</v>
      </c>
      <c r="Z409" s="175">
        <f>IF(Y409=0,0,VLOOKUP(A409,'SEE - 2023'!$A$6:$E$1796,5,0))*(1-$AN$5)</f>
        <v>0</v>
      </c>
      <c r="AA409" s="175">
        <f>Y409*Z409</f>
        <v>0</v>
      </c>
      <c r="AB409" s="898"/>
      <c r="AC409" s="979"/>
      <c r="AD409" s="979"/>
      <c r="AE409" s="979"/>
      <c r="AF409" s="979"/>
      <c r="AG409" s="980"/>
    </row>
    <row r="410" spans="1:33" s="50" customFormat="1" hidden="1" x14ac:dyDescent="0.3">
      <c r="A410" s="24"/>
      <c r="B410" s="25"/>
      <c r="C410" s="21"/>
      <c r="D410" s="30"/>
      <c r="E410" s="22"/>
      <c r="F410" s="23"/>
      <c r="G410" s="30"/>
      <c r="H410" s="22"/>
      <c r="I410" s="23"/>
      <c r="J410" s="30"/>
      <c r="K410" s="22"/>
      <c r="L410" s="23"/>
      <c r="M410" s="30"/>
      <c r="N410" s="22"/>
      <c r="O410" s="23"/>
      <c r="P410" s="30"/>
      <c r="Q410" s="22"/>
      <c r="R410" s="23"/>
      <c r="S410" s="30"/>
      <c r="T410" s="22"/>
      <c r="U410" s="23"/>
      <c r="V410" s="30"/>
      <c r="W410" s="22"/>
      <c r="X410" s="23"/>
      <c r="Y410" s="30"/>
      <c r="Z410" s="22"/>
      <c r="AA410" s="23"/>
      <c r="AB410" s="981"/>
      <c r="AC410" s="982"/>
      <c r="AD410" s="982"/>
      <c r="AE410" s="982"/>
      <c r="AF410" s="982"/>
      <c r="AG410" s="983"/>
    </row>
    <row r="411" spans="1:33" s="50" customFormat="1" ht="18.75" x14ac:dyDescent="0.25">
      <c r="A411" s="19" t="s">
        <v>1264</v>
      </c>
      <c r="B411" s="131" t="s">
        <v>1268</v>
      </c>
      <c r="C411" s="120"/>
      <c r="D411" s="132"/>
      <c r="E411" s="121"/>
      <c r="F411" s="123"/>
      <c r="G411" s="132"/>
      <c r="H411" s="121"/>
      <c r="I411" s="123"/>
      <c r="J411" s="132"/>
      <c r="K411" s="121"/>
      <c r="L411" s="123"/>
      <c r="M411" s="132"/>
      <c r="N411" s="121"/>
      <c r="O411" s="123"/>
      <c r="P411" s="132"/>
      <c r="Q411" s="121"/>
      <c r="R411" s="123"/>
      <c r="S411" s="132"/>
      <c r="T411" s="121"/>
      <c r="U411" s="123"/>
      <c r="V411" s="132"/>
      <c r="W411" s="121"/>
      <c r="X411" s="123"/>
      <c r="Y411" s="132"/>
      <c r="Z411" s="121"/>
      <c r="AA411" s="123"/>
      <c r="AB411" s="970"/>
      <c r="AC411" s="971"/>
      <c r="AD411" s="971"/>
      <c r="AE411" s="971"/>
      <c r="AF411" s="971"/>
      <c r="AG411" s="972"/>
    </row>
    <row r="412" spans="1:33" s="50" customFormat="1" ht="78" hidden="1" x14ac:dyDescent="0.3">
      <c r="A412" s="24"/>
      <c r="B412" s="25" t="s">
        <v>787</v>
      </c>
      <c r="C412" s="21"/>
      <c r="D412" s="30"/>
      <c r="E412" s="22"/>
      <c r="F412" s="23"/>
      <c r="G412" s="30"/>
      <c r="H412" s="22"/>
      <c r="I412" s="23"/>
      <c r="J412" s="30"/>
      <c r="K412" s="22"/>
      <c r="L412" s="23"/>
      <c r="M412" s="30"/>
      <c r="N412" s="22"/>
      <c r="O412" s="23"/>
      <c r="P412" s="30"/>
      <c r="Q412" s="22"/>
      <c r="R412" s="23"/>
      <c r="S412" s="30"/>
      <c r="T412" s="22"/>
      <c r="U412" s="23"/>
      <c r="V412" s="30"/>
      <c r="W412" s="22"/>
      <c r="X412" s="23"/>
      <c r="Y412" s="30"/>
      <c r="Z412" s="22"/>
      <c r="AA412" s="23"/>
      <c r="AB412" s="973"/>
      <c r="AC412" s="974"/>
      <c r="AD412" s="974"/>
      <c r="AE412" s="974"/>
      <c r="AF412" s="974"/>
      <c r="AG412" s="975"/>
    </row>
    <row r="413" spans="1:33" s="50" customFormat="1" hidden="1" x14ac:dyDescent="0.3">
      <c r="A413" s="24"/>
      <c r="B413" s="25"/>
      <c r="C413" s="21"/>
      <c r="D413" s="30"/>
      <c r="E413" s="22"/>
      <c r="F413" s="23"/>
      <c r="G413" s="30"/>
      <c r="H413" s="22"/>
      <c r="I413" s="23"/>
      <c r="J413" s="30"/>
      <c r="K413" s="22"/>
      <c r="L413" s="23"/>
      <c r="M413" s="30"/>
      <c r="N413" s="22"/>
      <c r="O413" s="23"/>
      <c r="P413" s="30"/>
      <c r="Q413" s="22"/>
      <c r="R413" s="23"/>
      <c r="S413" s="30"/>
      <c r="T413" s="22"/>
      <c r="U413" s="23"/>
      <c r="V413" s="30"/>
      <c r="W413" s="22"/>
      <c r="X413" s="23"/>
      <c r="Y413" s="30"/>
      <c r="Z413" s="22"/>
      <c r="AA413" s="23"/>
      <c r="AG413" s="115"/>
    </row>
    <row r="414" spans="1:33" s="50" customFormat="1" ht="31.5" x14ac:dyDescent="0.25">
      <c r="A414" s="19" t="s">
        <v>1265</v>
      </c>
      <c r="B414" s="126" t="s">
        <v>742</v>
      </c>
      <c r="C414" s="120" t="s">
        <v>61</v>
      </c>
      <c r="D414" s="176"/>
      <c r="E414" s="177">
        <f>IF(D414=0,0,(IF($F$2369=2021,VLOOKUP(A414,'SEE - 2021'!$A$6:$E$1681,5,0),(IF($F$2369=2022,VLOOKUP(A414,'SEE - 2022'!$A$6:$E$1791,5,0),(IF($F$2369=2023,VLOOKUP(A414,'SEE - 2023'!$A$6:$E$1796,5,0),0)))))))</f>
        <v>0</v>
      </c>
      <c r="F414" s="175">
        <f>D414*E414</f>
        <v>0</v>
      </c>
      <c r="G414" s="177">
        <f>D414</f>
        <v>0</v>
      </c>
      <c r="H414" s="177">
        <f>IF(G414=0,0,(IF($I$2369=2021,VLOOKUP(A414,'SEE - 2021'!$A$6:$E$1681,5,0),(IF($I$2369=2022,VLOOKUP(A414,'SEE - 2022'!$A$6:$E$1791,5,0),(IF($I$2369=2023,VLOOKUP(A414,'SEE - 2023'!$A$6:$E$1796,5,0),0)))))))</f>
        <v>0</v>
      </c>
      <c r="I414" s="175">
        <f>G414*H414</f>
        <v>0</v>
      </c>
      <c r="J414" s="175">
        <f>IF(P414&gt;G414,P414-G414,0)</f>
        <v>0</v>
      </c>
      <c r="K414" s="175">
        <f>IF(P414&gt;G414,Q414,0)</f>
        <v>0</v>
      </c>
      <c r="L414" s="175">
        <f>J414*K414</f>
        <v>0</v>
      </c>
      <c r="M414" s="175">
        <f>IF(P414&lt;G414,G414-P414,0)</f>
        <v>0</v>
      </c>
      <c r="N414" s="175">
        <f>IF(P414=0,H414,IF(P414&lt;G414,Q414,0))</f>
        <v>0</v>
      </c>
      <c r="O414" s="175">
        <f>M414*N414</f>
        <v>0</v>
      </c>
      <c r="P414" s="176"/>
      <c r="Q414" s="175">
        <f>IF(P414=0,0,IF(H414=0,((IF($I$2369=2021,VLOOKUP(A414,'SEE - 2021'!$A$6:$E$1681,5,0),(IF($I$2369=2022,VLOOKUP(A414,'SEE - 2022'!$A$6:$E$1791,5,0),(IF($I$2369=2023,VLOOKUP(A414,'SEE - 2023'!$A$6:$E$1796,5,0),0)))))*(1-$AL$5))),H414))</f>
        <v>0</v>
      </c>
      <c r="R414" s="175">
        <f>P414*Q414</f>
        <v>0</v>
      </c>
      <c r="S414" s="175">
        <f>IF(Y414&gt;D414,Y414-D414,0)</f>
        <v>0</v>
      </c>
      <c r="T414" s="175">
        <f>IF(Y414&gt;D414,Z414,0)</f>
        <v>0</v>
      </c>
      <c r="U414" s="175">
        <f>S414*T414</f>
        <v>0</v>
      </c>
      <c r="V414" s="175">
        <f>IF(Y414&lt;D414,D414-Y414,0)</f>
        <v>0</v>
      </c>
      <c r="W414" s="175">
        <f>IF(Y414=0,E414,IF(Y414&lt;D414,Z414,0))</f>
        <v>0</v>
      </c>
      <c r="X414" s="175">
        <f>V414*W414</f>
        <v>0</v>
      </c>
      <c r="Y414" s="175">
        <f>P414</f>
        <v>0</v>
      </c>
      <c r="Z414" s="175">
        <f>IF(Y414=0,0,VLOOKUP(A414,'SEE - 2023'!$A$6:$E$1796,5,0))*(1-$AN$5)</f>
        <v>0</v>
      </c>
      <c r="AA414" s="175">
        <f>Y414*Z414</f>
        <v>0</v>
      </c>
      <c r="AB414" s="898"/>
      <c r="AC414" s="979"/>
      <c r="AD414" s="979"/>
      <c r="AE414" s="979"/>
      <c r="AF414" s="979"/>
      <c r="AG414" s="980"/>
    </row>
    <row r="415" spans="1:33" s="50" customFormat="1" hidden="1" x14ac:dyDescent="0.3">
      <c r="A415" s="24"/>
      <c r="B415" s="25"/>
      <c r="C415" s="21"/>
      <c r="D415" s="30"/>
      <c r="E415" s="22"/>
      <c r="F415" s="23"/>
      <c r="G415" s="30"/>
      <c r="H415" s="22"/>
      <c r="I415" s="23"/>
      <c r="J415" s="30"/>
      <c r="K415" s="22"/>
      <c r="L415" s="23"/>
      <c r="M415" s="30"/>
      <c r="N415" s="22"/>
      <c r="O415" s="23"/>
      <c r="P415" s="30"/>
      <c r="Q415" s="22"/>
      <c r="R415" s="23"/>
      <c r="S415" s="30"/>
      <c r="T415" s="22"/>
      <c r="U415" s="23"/>
      <c r="V415" s="30"/>
      <c r="W415" s="22"/>
      <c r="X415" s="23"/>
      <c r="Y415" s="30"/>
      <c r="Z415" s="22"/>
      <c r="AA415" s="23"/>
      <c r="AB415" s="981"/>
      <c r="AC415" s="982"/>
      <c r="AD415" s="982"/>
      <c r="AE415" s="982"/>
      <c r="AF415" s="982"/>
      <c r="AG415" s="983"/>
    </row>
    <row r="416" spans="1:33" s="50" customFormat="1" ht="31.5" x14ac:dyDescent="0.25">
      <c r="A416" s="19" t="s">
        <v>1266</v>
      </c>
      <c r="B416" s="126" t="s">
        <v>743</v>
      </c>
      <c r="C416" s="120" t="s">
        <v>61</v>
      </c>
      <c r="D416" s="176"/>
      <c r="E416" s="177">
        <f>IF(D416=0,0,(IF($F$2369=2021,VLOOKUP(A416,'SEE - 2021'!$A$6:$E$1681,5,0),(IF($F$2369=2022,VLOOKUP(A416,'SEE - 2022'!$A$6:$E$1791,5,0),(IF($F$2369=2023,VLOOKUP(A416,'SEE - 2023'!$A$6:$E$1796,5,0),0)))))))</f>
        <v>0</v>
      </c>
      <c r="F416" s="175">
        <f>D416*E416</f>
        <v>0</v>
      </c>
      <c r="G416" s="177">
        <f>D416</f>
        <v>0</v>
      </c>
      <c r="H416" s="177">
        <f>IF(G416=0,0,(IF($I$2369=2021,VLOOKUP(A416,'SEE - 2021'!$A$6:$E$1681,5,0),(IF($I$2369=2022,VLOOKUP(A416,'SEE - 2022'!$A$6:$E$1791,5,0),(IF($I$2369=2023,VLOOKUP(A416,'SEE - 2023'!$A$6:$E$1796,5,0),0)))))))</f>
        <v>0</v>
      </c>
      <c r="I416" s="175">
        <f>G416*H416</f>
        <v>0</v>
      </c>
      <c r="J416" s="175">
        <f>IF(P416&gt;G416,P416-G416,0)</f>
        <v>187.2</v>
      </c>
      <c r="K416" s="175">
        <f>IF(P416&gt;G416,Q416,0)</f>
        <v>88.09</v>
      </c>
      <c r="L416" s="175">
        <f>J416*K416</f>
        <v>16490.448</v>
      </c>
      <c r="M416" s="175">
        <f>IF(P416&lt;G416,G416-P416,0)</f>
        <v>0</v>
      </c>
      <c r="N416" s="175">
        <f>IF(P416=0,H416,IF(P416&lt;G416,Q416,0))</f>
        <v>0</v>
      </c>
      <c r="O416" s="175">
        <f>M416*N416</f>
        <v>0</v>
      </c>
      <c r="P416" s="176">
        <v>187.2</v>
      </c>
      <c r="Q416" s="175">
        <f>IF(P416=0,0,IF(H416=0,((IF($I$2369=2021,VLOOKUP(A416,'SEE - 2021'!$A$6:$E$1681,5,0),(IF($I$2369=2022,VLOOKUP(A416,'SEE - 2022'!$A$6:$E$1791,5,0),(IF($I$2369=2023,VLOOKUP(A416,'SEE - 2023'!$A$6:$E$1796,5,0),0)))))*(1-$AL$5))),H416))</f>
        <v>88.09</v>
      </c>
      <c r="R416" s="175">
        <f>P416*Q416</f>
        <v>16490.448</v>
      </c>
      <c r="S416" s="175">
        <f>IF(Y416&gt;D416,Y416-D416,0)</f>
        <v>187.2</v>
      </c>
      <c r="T416" s="175">
        <f>IF(Y416&gt;D416,Z416,0)</f>
        <v>100.03</v>
      </c>
      <c r="U416" s="175">
        <f>S416*T416</f>
        <v>18725.615999999998</v>
      </c>
      <c r="V416" s="175">
        <f>IF(Y416&lt;D416,D416-Y416,0)</f>
        <v>0</v>
      </c>
      <c r="W416" s="175">
        <f>IF(Y416=0,E416,IF(Y416&lt;D416,Z416,0))</f>
        <v>0</v>
      </c>
      <c r="X416" s="175">
        <f>V416*W416</f>
        <v>0</v>
      </c>
      <c r="Y416" s="175">
        <f>P416</f>
        <v>187.2</v>
      </c>
      <c r="Z416" s="175">
        <f>IF(Y416=0,0,VLOOKUP(A416,'SEE - 2023'!$A$6:$E$1796,5,0))*(1-$AN$5)</f>
        <v>100.03</v>
      </c>
      <c r="AA416" s="175">
        <f>Y416*Z416</f>
        <v>18725.615999999998</v>
      </c>
      <c r="AB416" s="904" t="str">
        <f>CONCATENATE("Conforme memória de cálculo presente no ",'Unidade de Referência'!$G$3,":",VLOOKUP(C416,'Unidade de Referência'!$B$2:$E$31,2)," = ",P416," ",IF(P416=1,VLOOKUP(C416,'Unidade de Referência'!$B$2:$E$31,3),VLOOKUP(C416,'Unidade de Referência'!$B$2:$E$31,4)))</f>
        <v>Conforme memória de cálculo presente no PROJETO HIDRO-SANITÁRIO:Comprimento = 187,2 m</v>
      </c>
      <c r="AC416" s="905"/>
      <c r="AD416" s="905"/>
      <c r="AE416" s="905"/>
      <c r="AF416" s="905"/>
      <c r="AG416" s="906"/>
    </row>
    <row r="417" spans="1:33" s="96" customFormat="1" ht="31.5" hidden="1" customHeight="1" x14ac:dyDescent="0.3">
      <c r="A417" s="24"/>
      <c r="B417" s="25"/>
      <c r="C417" s="21"/>
      <c r="D417" s="30"/>
      <c r="E417" s="22"/>
      <c r="F417" s="23"/>
      <c r="G417" s="30"/>
      <c r="H417" s="22"/>
      <c r="I417" s="23"/>
      <c r="J417" s="30"/>
      <c r="K417" s="22"/>
      <c r="L417" s="23"/>
      <c r="M417" s="30"/>
      <c r="N417" s="22"/>
      <c r="O417" s="23"/>
      <c r="P417" s="30"/>
      <c r="Q417" s="22"/>
      <c r="R417" s="23"/>
      <c r="S417" s="30"/>
      <c r="T417" s="22"/>
      <c r="U417" s="23"/>
      <c r="V417" s="30"/>
      <c r="W417" s="22"/>
      <c r="X417" s="23"/>
      <c r="Y417" s="30"/>
      <c r="Z417" s="22"/>
      <c r="AA417" s="23"/>
      <c r="AB417" s="907"/>
      <c r="AC417" s="908"/>
      <c r="AD417" s="908"/>
      <c r="AE417" s="908"/>
      <c r="AF417" s="908"/>
      <c r="AG417" s="909"/>
    </row>
    <row r="418" spans="1:33" s="96" customFormat="1" ht="18.75" x14ac:dyDescent="0.25">
      <c r="A418" s="19" t="s">
        <v>1267</v>
      </c>
      <c r="B418" s="126" t="s">
        <v>835</v>
      </c>
      <c r="C418" s="120" t="s">
        <v>61</v>
      </c>
      <c r="D418" s="176"/>
      <c r="E418" s="177">
        <f>IF(D418=0,0,(IF($F$2369=2021,VLOOKUP(A418,'SEE - 2021'!$A$6:$E$1681,5,0),(IF($F$2369=2022,VLOOKUP(A418,'SEE - 2022'!$A$6:$E$1791,5,0),(IF($F$2369=2023,VLOOKUP(A418,'SEE - 2023'!$A$6:$E$1796,5,0),0)))))))</f>
        <v>0</v>
      </c>
      <c r="F418" s="175">
        <f>D418*E418</f>
        <v>0</v>
      </c>
      <c r="G418" s="177">
        <f>D418</f>
        <v>0</v>
      </c>
      <c r="H418" s="177">
        <f>IF(G418=0,0,(IF($I$2369=2021,VLOOKUP(A418,'SEE - 2021'!$A$6:$E$1681,5,0),(IF($I$2369=2022,VLOOKUP(A418,'SEE - 2022'!$A$6:$E$1791,5,0),(IF($I$2369=2023,VLOOKUP(A418,'SEE - 2023'!$A$6:$E$1796,5,0),0)))))))</f>
        <v>0</v>
      </c>
      <c r="I418" s="175">
        <f>G418*H418</f>
        <v>0</v>
      </c>
      <c r="J418" s="175">
        <f>IF(P418&gt;G418,P418-G418,0)</f>
        <v>0</v>
      </c>
      <c r="K418" s="175">
        <f>IF(P418&gt;G418,Q418,0)</f>
        <v>0</v>
      </c>
      <c r="L418" s="175">
        <f>J418*K418</f>
        <v>0</v>
      </c>
      <c r="M418" s="175">
        <f>IF(P418&lt;G418,G418-P418,0)</f>
        <v>0</v>
      </c>
      <c r="N418" s="175">
        <f>IF(P418=0,H418,IF(P418&lt;G418,Q418,0))</f>
        <v>0</v>
      </c>
      <c r="O418" s="175">
        <f>M418*N418</f>
        <v>0</v>
      </c>
      <c r="P418" s="176"/>
      <c r="Q418" s="175">
        <f>IF(P418=0,0,IF(H418=0,((IF($I$2369=2021,VLOOKUP(A418,'SEE - 2021'!$A$6:$E$1681,5,0),(IF($I$2369=2022,VLOOKUP(A418,'SEE - 2022'!$A$6:$E$1791,5,0),(IF($I$2369=2023,VLOOKUP(A418,'SEE - 2023'!$A$6:$E$1796,5,0),0)))))*(1-$AL$5))),H418))</f>
        <v>0</v>
      </c>
      <c r="R418" s="175">
        <f>P418*Q418</f>
        <v>0</v>
      </c>
      <c r="S418" s="175">
        <f>IF(Y418&gt;D418,Y418-D418,0)</f>
        <v>0</v>
      </c>
      <c r="T418" s="175">
        <f>IF(Y418&gt;D418,Z418,0)</f>
        <v>0</v>
      </c>
      <c r="U418" s="175">
        <f>S418*T418</f>
        <v>0</v>
      </c>
      <c r="V418" s="175">
        <f>IF(Y418&lt;D418,D418-Y418,0)</f>
        <v>0</v>
      </c>
      <c r="W418" s="175">
        <f>IF(Y418=0,E418,IF(Y418&lt;D418,Z418,0))</f>
        <v>0</v>
      </c>
      <c r="X418" s="175">
        <f>V418*W418</f>
        <v>0</v>
      </c>
      <c r="Y418" s="175">
        <f>P418</f>
        <v>0</v>
      </c>
      <c r="Z418" s="175">
        <f>IF(Y418=0,0,VLOOKUP(A418,'SEE - 2023'!$A$6:$E$1796,5,0))*(1-$AN$5)</f>
        <v>0</v>
      </c>
      <c r="AA418" s="175">
        <f>Y418*Z418</f>
        <v>0</v>
      </c>
      <c r="AB418" s="898"/>
      <c r="AC418" s="979"/>
      <c r="AD418" s="979"/>
      <c r="AE418" s="979"/>
      <c r="AF418" s="979"/>
      <c r="AG418" s="980"/>
    </row>
    <row r="419" spans="1:33" s="96" customFormat="1" ht="46.9" hidden="1" x14ac:dyDescent="0.3">
      <c r="A419" s="24"/>
      <c r="B419" s="25" t="s">
        <v>836</v>
      </c>
      <c r="C419" s="21"/>
      <c r="D419" s="30"/>
      <c r="E419" s="22"/>
      <c r="F419" s="23"/>
      <c r="G419" s="30"/>
      <c r="H419" s="22"/>
      <c r="I419" s="23"/>
      <c r="J419" s="30"/>
      <c r="K419" s="22"/>
      <c r="L419" s="23"/>
      <c r="M419" s="30"/>
      <c r="N419" s="22"/>
      <c r="O419" s="23"/>
      <c r="P419" s="30"/>
      <c r="Q419" s="22"/>
      <c r="R419" s="23"/>
      <c r="S419" s="30"/>
      <c r="T419" s="22"/>
      <c r="U419" s="23"/>
      <c r="V419" s="30"/>
      <c r="W419" s="22"/>
      <c r="X419" s="23"/>
      <c r="Y419" s="30"/>
      <c r="Z419" s="22"/>
      <c r="AA419" s="23"/>
      <c r="AB419" s="981"/>
      <c r="AC419" s="982"/>
      <c r="AD419" s="982"/>
      <c r="AE419" s="982"/>
      <c r="AF419" s="982"/>
      <c r="AG419" s="983"/>
    </row>
    <row r="420" spans="1:33" s="96" customFormat="1" hidden="1" x14ac:dyDescent="0.3">
      <c r="A420" s="24"/>
      <c r="B420" s="25"/>
      <c r="C420" s="21"/>
      <c r="D420" s="30"/>
      <c r="E420" s="22"/>
      <c r="F420" s="23"/>
      <c r="G420" s="30"/>
      <c r="H420" s="22"/>
      <c r="I420" s="23"/>
      <c r="J420" s="30"/>
      <c r="K420" s="22"/>
      <c r="L420" s="23"/>
      <c r="M420" s="30"/>
      <c r="N420" s="22"/>
      <c r="O420" s="23"/>
      <c r="P420" s="30"/>
      <c r="Q420" s="22"/>
      <c r="R420" s="23"/>
      <c r="S420" s="30"/>
      <c r="T420" s="22"/>
      <c r="U420" s="23"/>
      <c r="V420" s="30"/>
      <c r="W420" s="22"/>
      <c r="X420" s="23"/>
      <c r="Y420" s="30"/>
      <c r="Z420" s="22"/>
      <c r="AA420" s="23"/>
      <c r="AG420" s="116"/>
    </row>
    <row r="421" spans="1:33" s="50" customFormat="1" ht="18.75" x14ac:dyDescent="0.25">
      <c r="A421" s="19" t="s">
        <v>215</v>
      </c>
      <c r="B421" s="126" t="s">
        <v>216</v>
      </c>
      <c r="C421" s="120"/>
      <c r="D421" s="132"/>
      <c r="E421" s="121"/>
      <c r="F421" s="123"/>
      <c r="G421" s="132"/>
      <c r="H421" s="121"/>
      <c r="I421" s="123"/>
      <c r="J421" s="132"/>
      <c r="K421" s="121"/>
      <c r="L421" s="123"/>
      <c r="M421" s="132"/>
      <c r="N421" s="121"/>
      <c r="O421" s="123"/>
      <c r="P421" s="132"/>
      <c r="Q421" s="121"/>
      <c r="R421" s="123"/>
      <c r="S421" s="132"/>
      <c r="T421" s="121"/>
      <c r="U421" s="123"/>
      <c r="V421" s="132"/>
      <c r="W421" s="121"/>
      <c r="X421" s="123"/>
      <c r="Y421" s="132"/>
      <c r="Z421" s="121"/>
      <c r="AA421" s="123"/>
      <c r="AB421" s="970"/>
      <c r="AC421" s="971"/>
      <c r="AD421" s="971"/>
      <c r="AE421" s="971"/>
      <c r="AF421" s="971"/>
      <c r="AG421" s="972"/>
    </row>
    <row r="422" spans="1:33" s="50" customFormat="1" ht="202.9" hidden="1" x14ac:dyDescent="0.3">
      <c r="A422" s="24"/>
      <c r="B422" s="25" t="s">
        <v>1001</v>
      </c>
      <c r="C422" s="21"/>
      <c r="D422" s="30"/>
      <c r="E422" s="22"/>
      <c r="F422" s="23"/>
      <c r="G422" s="30"/>
      <c r="H422" s="22"/>
      <c r="I422" s="23"/>
      <c r="J422" s="30"/>
      <c r="K422" s="22"/>
      <c r="L422" s="23"/>
      <c r="M422" s="30"/>
      <c r="N422" s="22"/>
      <c r="O422" s="23"/>
      <c r="P422" s="30"/>
      <c r="Q422" s="22"/>
      <c r="R422" s="23"/>
      <c r="S422" s="30"/>
      <c r="T422" s="22"/>
      <c r="U422" s="23"/>
      <c r="V422" s="30"/>
      <c r="W422" s="22"/>
      <c r="X422" s="23"/>
      <c r="Y422" s="30"/>
      <c r="Z422" s="22"/>
      <c r="AA422" s="23"/>
      <c r="AB422" s="973"/>
      <c r="AC422" s="974"/>
      <c r="AD422" s="974"/>
      <c r="AE422" s="974"/>
      <c r="AF422" s="974"/>
      <c r="AG422" s="975"/>
    </row>
    <row r="423" spans="1:33" s="50" customFormat="1" hidden="1" x14ac:dyDescent="0.3">
      <c r="A423" s="24"/>
      <c r="B423" s="26"/>
      <c r="C423" s="21"/>
      <c r="D423" s="30"/>
      <c r="E423" s="22"/>
      <c r="F423" s="23"/>
      <c r="G423" s="30"/>
      <c r="H423" s="22"/>
      <c r="I423" s="23"/>
      <c r="J423" s="30"/>
      <c r="K423" s="22"/>
      <c r="L423" s="23"/>
      <c r="M423" s="30"/>
      <c r="N423" s="22"/>
      <c r="O423" s="23"/>
      <c r="P423" s="30"/>
      <c r="Q423" s="22"/>
      <c r="R423" s="23"/>
      <c r="S423" s="30"/>
      <c r="T423" s="22"/>
      <c r="U423" s="23"/>
      <c r="V423" s="30"/>
      <c r="W423" s="22"/>
      <c r="X423" s="23"/>
      <c r="Y423" s="30"/>
      <c r="Z423" s="22"/>
      <c r="AA423" s="23"/>
      <c r="AG423" s="115"/>
    </row>
    <row r="424" spans="1:33" s="50" customFormat="1" ht="21" x14ac:dyDescent="0.25">
      <c r="A424" s="19" t="s">
        <v>217</v>
      </c>
      <c r="B424" s="126" t="s">
        <v>1002</v>
      </c>
      <c r="C424" s="120" t="s">
        <v>1434</v>
      </c>
      <c r="D424" s="176"/>
      <c r="E424" s="177">
        <f>IF(D424=0,0,(IF($F$2369=2021,VLOOKUP(A424,'SEE - 2021'!$A$6:$E$1681,5,0),(IF($F$2369=2022,VLOOKUP(A424,'SEE - 2022'!$A$6:$E$1791,5,0),(IF($F$2369=2023,VLOOKUP(A424,'SEE - 2023'!$A$6:$E$1796,5,0),0)))))))</f>
        <v>0</v>
      </c>
      <c r="F424" s="175">
        <f>D424*E424</f>
        <v>0</v>
      </c>
      <c r="G424" s="177">
        <f>D424</f>
        <v>0</v>
      </c>
      <c r="H424" s="177">
        <f>IF(G424=0,0,(IF($I$2369=2021,VLOOKUP(A424,'SEE - 2021'!$A$6:$E$1681,5,0),(IF($I$2369=2022,VLOOKUP(A424,'SEE - 2022'!$A$6:$E$1791,5,0),(IF($I$2369=2023,VLOOKUP(A424,'SEE - 2023'!$A$6:$E$1796,5,0),0)))))))</f>
        <v>0</v>
      </c>
      <c r="I424" s="175">
        <f>G424*H424</f>
        <v>0</v>
      </c>
      <c r="J424" s="175">
        <f>IF(P424&gt;G424,P424-G424,0)</f>
        <v>0</v>
      </c>
      <c r="K424" s="175">
        <f>IF(P424&gt;G424,Q424,0)</f>
        <v>0</v>
      </c>
      <c r="L424" s="175">
        <f>J424*K424</f>
        <v>0</v>
      </c>
      <c r="M424" s="175">
        <f>IF(P424&lt;G424,G424-P424,0)</f>
        <v>0</v>
      </c>
      <c r="N424" s="175">
        <f>IF(P424=0,H424,IF(P424&lt;G424,Q424,0))</f>
        <v>0</v>
      </c>
      <c r="O424" s="175">
        <f>M424*N424</f>
        <v>0</v>
      </c>
      <c r="P424" s="176"/>
      <c r="Q424" s="175">
        <f>IF(P424=0,0,IF(H424=0,((IF($I$2369=2021,VLOOKUP(A424,'SEE - 2021'!$A$6:$E$1681,5,0),(IF($I$2369=2022,VLOOKUP(A424,'SEE - 2022'!$A$6:$E$1791,5,0),(IF($I$2369=2023,VLOOKUP(A424,'SEE - 2023'!$A$6:$E$1796,5,0),0)))))*(1-$AL$5))),H424))</f>
        <v>0</v>
      </c>
      <c r="R424" s="175">
        <f>P424*Q424</f>
        <v>0</v>
      </c>
      <c r="S424" s="175">
        <f>IF(Y424&gt;D424,Y424-D424,0)</f>
        <v>0</v>
      </c>
      <c r="T424" s="175">
        <f>IF(Y424&gt;D424,Z424,0)</f>
        <v>0</v>
      </c>
      <c r="U424" s="175">
        <f>S424*T424</f>
        <v>0</v>
      </c>
      <c r="V424" s="175">
        <f>IF(Y424&lt;D424,D424-Y424,0)</f>
        <v>0</v>
      </c>
      <c r="W424" s="175">
        <f>IF(Y424=0,E424,IF(Y424&lt;D424,Z424,0))</f>
        <v>0</v>
      </c>
      <c r="X424" s="175">
        <f>V424*W424</f>
        <v>0</v>
      </c>
      <c r="Y424" s="175">
        <f>P424</f>
        <v>0</v>
      </c>
      <c r="Z424" s="175">
        <f>IF(Y424=0,0,VLOOKUP(A424,'SEE - 2023'!$A$6:$E$1796,5,0))*(1-$AN$5)</f>
        <v>0</v>
      </c>
      <c r="AA424" s="175">
        <f>Y424*Z424</f>
        <v>0</v>
      </c>
      <c r="AB424" s="898"/>
      <c r="AC424" s="979"/>
      <c r="AD424" s="979"/>
      <c r="AE424" s="979"/>
      <c r="AF424" s="979"/>
      <c r="AG424" s="980"/>
    </row>
    <row r="425" spans="1:33" s="50" customFormat="1" hidden="1" x14ac:dyDescent="0.3">
      <c r="A425" s="24"/>
      <c r="B425" s="25"/>
      <c r="C425" s="21"/>
      <c r="D425" s="30"/>
      <c r="E425" s="22"/>
      <c r="F425" s="23"/>
      <c r="G425" s="30"/>
      <c r="H425" s="22"/>
      <c r="I425" s="23"/>
      <c r="J425" s="30"/>
      <c r="K425" s="22"/>
      <c r="L425" s="23"/>
      <c r="M425" s="30"/>
      <c r="N425" s="22"/>
      <c r="O425" s="23"/>
      <c r="P425" s="30"/>
      <c r="Q425" s="22"/>
      <c r="R425" s="23"/>
      <c r="S425" s="30"/>
      <c r="T425" s="22"/>
      <c r="U425" s="23"/>
      <c r="V425" s="30"/>
      <c r="W425" s="22"/>
      <c r="X425" s="23"/>
      <c r="Y425" s="30"/>
      <c r="Z425" s="22"/>
      <c r="AA425" s="23"/>
      <c r="AB425" s="981"/>
      <c r="AC425" s="982"/>
      <c r="AD425" s="982"/>
      <c r="AE425" s="982"/>
      <c r="AF425" s="982"/>
      <c r="AG425" s="983"/>
    </row>
    <row r="426" spans="1:33" s="50" customFormat="1" ht="21" x14ac:dyDescent="0.25">
      <c r="A426" s="19" t="s">
        <v>218</v>
      </c>
      <c r="B426" s="126" t="s">
        <v>1003</v>
      </c>
      <c r="C426" s="120" t="s">
        <v>1434</v>
      </c>
      <c r="D426" s="176"/>
      <c r="E426" s="177">
        <f>IF(D426=0,0,(IF($F$2369=2021,VLOOKUP(A426,'SEE - 2021'!$A$6:$E$1681,5,0),(IF($F$2369=2022,VLOOKUP(A426,'SEE - 2022'!$A$6:$E$1791,5,0),(IF($F$2369=2023,VLOOKUP(A426,'SEE - 2023'!$A$6:$E$1796,5,0),0)))))))</f>
        <v>0</v>
      </c>
      <c r="F426" s="175">
        <f>D426*E426</f>
        <v>0</v>
      </c>
      <c r="G426" s="177">
        <f>D426</f>
        <v>0</v>
      </c>
      <c r="H426" s="177">
        <f>IF(G426=0,0,(IF($I$2369=2021,VLOOKUP(A426,'SEE - 2021'!$A$6:$E$1681,5,0),(IF($I$2369=2022,VLOOKUP(A426,'SEE - 2022'!$A$6:$E$1791,5,0),(IF($I$2369=2023,VLOOKUP(A426,'SEE - 2023'!$A$6:$E$1796,5,0),0)))))))</f>
        <v>0</v>
      </c>
      <c r="I426" s="175">
        <f>G426*H426</f>
        <v>0</v>
      </c>
      <c r="J426" s="175">
        <f>IF(P426&gt;G426,P426-G426,0)</f>
        <v>0</v>
      </c>
      <c r="K426" s="175">
        <f>IF(P426&gt;G426,Q426,0)</f>
        <v>0</v>
      </c>
      <c r="L426" s="175">
        <f>J426*K426</f>
        <v>0</v>
      </c>
      <c r="M426" s="175">
        <f>IF(P426&lt;G426,G426-P426,0)</f>
        <v>0</v>
      </c>
      <c r="N426" s="175">
        <f>IF(P426=0,H426,IF(P426&lt;G426,Q426,0))</f>
        <v>0</v>
      </c>
      <c r="O426" s="175">
        <f>M426*N426</f>
        <v>0</v>
      </c>
      <c r="P426" s="176"/>
      <c r="Q426" s="175">
        <f>IF(P426=0,0,IF(H426=0,((IF($I$2369=2021,VLOOKUP(A426,'SEE - 2021'!$A$6:$E$1681,5,0),(IF($I$2369=2022,VLOOKUP(A426,'SEE - 2022'!$A$6:$E$1791,5,0),(IF($I$2369=2023,VLOOKUP(A426,'SEE - 2023'!$A$6:$E$1796,5,0),0)))))*(1-$AL$5))),H426))</f>
        <v>0</v>
      </c>
      <c r="R426" s="175">
        <f>P426*Q426</f>
        <v>0</v>
      </c>
      <c r="S426" s="175">
        <f>IF(Y426&gt;D426,Y426-D426,0)</f>
        <v>0</v>
      </c>
      <c r="T426" s="175">
        <f>IF(Y426&gt;D426,Z426,0)</f>
        <v>0</v>
      </c>
      <c r="U426" s="175">
        <f>S426*T426</f>
        <v>0</v>
      </c>
      <c r="V426" s="175">
        <f>IF(Y426&lt;D426,D426-Y426,0)</f>
        <v>0</v>
      </c>
      <c r="W426" s="175">
        <f>IF(Y426=0,E426,IF(Y426&lt;D426,Z426,0))</f>
        <v>0</v>
      </c>
      <c r="X426" s="175">
        <f>V426*W426</f>
        <v>0</v>
      </c>
      <c r="Y426" s="175">
        <f>P426</f>
        <v>0</v>
      </c>
      <c r="Z426" s="175">
        <f>IF(Y426=0,0,VLOOKUP(A426,'SEE - 2023'!$A$6:$E$1796,5,0))*(1-$AN$5)</f>
        <v>0</v>
      </c>
      <c r="AA426" s="175">
        <f>Y426*Z426</f>
        <v>0</v>
      </c>
      <c r="AB426" s="898"/>
      <c r="AC426" s="979"/>
      <c r="AD426" s="979"/>
      <c r="AE426" s="979"/>
      <c r="AF426" s="979"/>
      <c r="AG426" s="980"/>
    </row>
    <row r="427" spans="1:33" s="50" customFormat="1" hidden="1" x14ac:dyDescent="0.3">
      <c r="A427" s="24"/>
      <c r="B427" s="25"/>
      <c r="C427" s="21"/>
      <c r="D427" s="30"/>
      <c r="E427" s="22"/>
      <c r="F427" s="23"/>
      <c r="G427" s="30"/>
      <c r="H427" s="22"/>
      <c r="I427" s="23"/>
      <c r="J427" s="30"/>
      <c r="K427" s="22"/>
      <c r="L427" s="23"/>
      <c r="M427" s="30"/>
      <c r="N427" s="22"/>
      <c r="O427" s="23"/>
      <c r="P427" s="30"/>
      <c r="Q427" s="22"/>
      <c r="R427" s="23"/>
      <c r="S427" s="30"/>
      <c r="T427" s="22"/>
      <c r="U427" s="23"/>
      <c r="V427" s="30"/>
      <c r="W427" s="22"/>
      <c r="X427" s="23"/>
      <c r="Y427" s="30"/>
      <c r="Z427" s="22"/>
      <c r="AA427" s="23"/>
      <c r="AB427" s="981"/>
      <c r="AC427" s="982"/>
      <c r="AD427" s="982"/>
      <c r="AE427" s="982"/>
      <c r="AF427" s="982"/>
      <c r="AG427" s="983"/>
    </row>
    <row r="428" spans="1:33" s="50" customFormat="1" ht="18.75" x14ac:dyDescent="0.25">
      <c r="A428" s="19" t="s">
        <v>219</v>
      </c>
      <c r="B428" s="126" t="s">
        <v>1004</v>
      </c>
      <c r="C428" s="120" t="s">
        <v>8</v>
      </c>
      <c r="D428" s="176"/>
      <c r="E428" s="177">
        <f>IF(D428=0,0,(IF($F$2369=2021,VLOOKUP(A428,'SEE - 2021'!$A$6:$E$1681,5,0),(IF($F$2369=2022,VLOOKUP(A428,'SEE - 2022'!$A$6:$E$1791,5,0),(IF($F$2369=2023,VLOOKUP(A428,'SEE - 2023'!$A$6:$E$1796,5,0),0)))))))</f>
        <v>0</v>
      </c>
      <c r="F428" s="175">
        <f>D428*E428</f>
        <v>0</v>
      </c>
      <c r="G428" s="177">
        <f>D428</f>
        <v>0</v>
      </c>
      <c r="H428" s="177">
        <f>IF(G428=0,0,(IF($I$2369=2021,VLOOKUP(A428,'SEE - 2021'!$A$6:$E$1681,5,0),(IF($I$2369=2022,VLOOKUP(A428,'SEE - 2022'!$A$6:$E$1791,5,0),(IF($I$2369=2023,VLOOKUP(A428,'SEE - 2023'!$A$6:$E$1796,5,0),0)))))))</f>
        <v>0</v>
      </c>
      <c r="I428" s="175">
        <f>G428*H428</f>
        <v>0</v>
      </c>
      <c r="J428" s="175">
        <f>IF(P428&gt;G428,P428-G428,0)</f>
        <v>0</v>
      </c>
      <c r="K428" s="175">
        <f>IF(P428&gt;G428,Q428,0)</f>
        <v>0</v>
      </c>
      <c r="L428" s="175">
        <f>J428*K428</f>
        <v>0</v>
      </c>
      <c r="M428" s="175">
        <f>IF(P428&lt;G428,G428-P428,0)</f>
        <v>0</v>
      </c>
      <c r="N428" s="175">
        <f>IF(P428=0,H428,IF(P428&lt;G428,Q428,0))</f>
        <v>0</v>
      </c>
      <c r="O428" s="175">
        <f>M428*N428</f>
        <v>0</v>
      </c>
      <c r="P428" s="176"/>
      <c r="Q428" s="175">
        <f>IF(P428=0,0,IF(H428=0,((IF($I$2369=2021,VLOOKUP(A428,'SEE - 2021'!$A$6:$E$1681,5,0),(IF($I$2369=2022,VLOOKUP(A428,'SEE - 2022'!$A$6:$E$1791,5,0),(IF($I$2369=2023,VLOOKUP(A428,'SEE - 2023'!$A$6:$E$1796,5,0),0)))))*(1-$AL$5))),H428))</f>
        <v>0</v>
      </c>
      <c r="R428" s="175">
        <f>P428*Q428</f>
        <v>0</v>
      </c>
      <c r="S428" s="175">
        <f>IF(Y428&gt;D428,Y428-D428,0)</f>
        <v>0</v>
      </c>
      <c r="T428" s="175">
        <f>IF(Y428&gt;D428,Z428,0)</f>
        <v>0</v>
      </c>
      <c r="U428" s="175">
        <f>S428*T428</f>
        <v>0</v>
      </c>
      <c r="V428" s="175">
        <f>IF(Y428&lt;D428,D428-Y428,0)</f>
        <v>0</v>
      </c>
      <c r="W428" s="175">
        <f>IF(Y428=0,E428,IF(Y428&lt;D428,Z428,0))</f>
        <v>0</v>
      </c>
      <c r="X428" s="175">
        <f>V428*W428</f>
        <v>0</v>
      </c>
      <c r="Y428" s="175">
        <f>P428</f>
        <v>0</v>
      </c>
      <c r="Z428" s="175">
        <f>IF(Y428=0,0,VLOOKUP(A428,'SEE - 2023'!$A$6:$E$1796,5,0))*(1-$AN$5)</f>
        <v>0</v>
      </c>
      <c r="AA428" s="175">
        <f>Y428*Z428</f>
        <v>0</v>
      </c>
      <c r="AB428" s="898"/>
      <c r="AC428" s="979"/>
      <c r="AD428" s="979"/>
      <c r="AE428" s="979"/>
      <c r="AF428" s="979"/>
      <c r="AG428" s="980"/>
    </row>
    <row r="429" spans="1:33" s="50" customFormat="1" hidden="1" x14ac:dyDescent="0.3">
      <c r="A429" s="24"/>
      <c r="B429" s="25"/>
      <c r="C429" s="21"/>
      <c r="D429" s="30"/>
      <c r="E429" s="22"/>
      <c r="F429" s="23"/>
      <c r="G429" s="30"/>
      <c r="H429" s="22"/>
      <c r="I429" s="23"/>
      <c r="J429" s="30"/>
      <c r="K429" s="22"/>
      <c r="L429" s="23"/>
      <c r="M429" s="30"/>
      <c r="N429" s="22"/>
      <c r="O429" s="23"/>
      <c r="P429" s="30"/>
      <c r="Q429" s="22"/>
      <c r="R429" s="23"/>
      <c r="S429" s="30"/>
      <c r="T429" s="22"/>
      <c r="U429" s="23"/>
      <c r="V429" s="30"/>
      <c r="W429" s="22"/>
      <c r="X429" s="23"/>
      <c r="Y429" s="30"/>
      <c r="Z429" s="22"/>
      <c r="AA429" s="23"/>
      <c r="AB429" s="981"/>
      <c r="AC429" s="982"/>
      <c r="AD429" s="982"/>
      <c r="AE429" s="982"/>
      <c r="AF429" s="982"/>
      <c r="AG429" s="983"/>
    </row>
    <row r="430" spans="1:33" s="50" customFormat="1" ht="18.75" x14ac:dyDescent="0.25">
      <c r="A430" s="19" t="s">
        <v>220</v>
      </c>
      <c r="B430" s="126" t="s">
        <v>960</v>
      </c>
      <c r="C430" s="120" t="s">
        <v>8</v>
      </c>
      <c r="D430" s="176"/>
      <c r="E430" s="177">
        <f>IF(D430=0,0,(IF($F$2369=2021,VLOOKUP(A430,'SEE - 2021'!$A$6:$E$1681,5,0),(IF($F$2369=2022,VLOOKUP(A430,'SEE - 2022'!$A$6:$E$1791,5,0),(IF($F$2369=2023,VLOOKUP(A430,'SEE - 2023'!$A$6:$E$1796,5,0),0)))))))</f>
        <v>0</v>
      </c>
      <c r="F430" s="175">
        <f>D430*E430</f>
        <v>0</v>
      </c>
      <c r="G430" s="177">
        <f>D430</f>
        <v>0</v>
      </c>
      <c r="H430" s="177">
        <f>IF(G430=0,0,(IF($I$2369=2021,VLOOKUP(A430,'SEE - 2021'!$A$6:$E$1681,5,0),(IF($I$2369=2022,VLOOKUP(A430,'SEE - 2022'!$A$6:$E$1791,5,0),(IF($I$2369=2023,VLOOKUP(A430,'SEE - 2023'!$A$6:$E$1796,5,0),0)))))))</f>
        <v>0</v>
      </c>
      <c r="I430" s="175">
        <f>G430*H430</f>
        <v>0</v>
      </c>
      <c r="J430" s="175">
        <f>IF(P430&gt;G430,P430-G430,0)</f>
        <v>0</v>
      </c>
      <c r="K430" s="175">
        <f>IF(P430&gt;G430,Q430,0)</f>
        <v>0</v>
      </c>
      <c r="L430" s="175">
        <f>J430*K430</f>
        <v>0</v>
      </c>
      <c r="M430" s="175">
        <f>IF(P430&lt;G430,G430-P430,0)</f>
        <v>0</v>
      </c>
      <c r="N430" s="175">
        <f>IF(P430=0,H430,IF(P430&lt;G430,Q430,0))</f>
        <v>0</v>
      </c>
      <c r="O430" s="175">
        <f>M430*N430</f>
        <v>0</v>
      </c>
      <c r="P430" s="176"/>
      <c r="Q430" s="175">
        <f>IF(P430=0,0,IF(H430=0,((IF($I$2369=2021,VLOOKUP(A430,'SEE - 2021'!$A$6:$E$1681,5,0),(IF($I$2369=2022,VLOOKUP(A430,'SEE - 2022'!$A$6:$E$1791,5,0),(IF($I$2369=2023,VLOOKUP(A430,'SEE - 2023'!$A$6:$E$1796,5,0),0)))))*(1-$AL$5))),H430))</f>
        <v>0</v>
      </c>
      <c r="R430" s="175">
        <f>P430*Q430</f>
        <v>0</v>
      </c>
      <c r="S430" s="175">
        <f>IF(Y430&gt;D430,Y430-D430,0)</f>
        <v>0</v>
      </c>
      <c r="T430" s="175">
        <f>IF(Y430&gt;D430,Z430,0)</f>
        <v>0</v>
      </c>
      <c r="U430" s="175">
        <f>S430*T430</f>
        <v>0</v>
      </c>
      <c r="V430" s="175">
        <f>IF(Y430&lt;D430,D430-Y430,0)</f>
        <v>0</v>
      </c>
      <c r="W430" s="175">
        <f>IF(Y430=0,E430,IF(Y430&lt;D430,Z430,0))</f>
        <v>0</v>
      </c>
      <c r="X430" s="175">
        <f>V430*W430</f>
        <v>0</v>
      </c>
      <c r="Y430" s="175">
        <f>P430</f>
        <v>0</v>
      </c>
      <c r="Z430" s="175">
        <f>IF(Y430=0,0,VLOOKUP(A430,'SEE - 2023'!$A$6:$E$1796,5,0))*(1-$AN$5)</f>
        <v>0</v>
      </c>
      <c r="AA430" s="175">
        <f>Y430*Z430</f>
        <v>0</v>
      </c>
      <c r="AB430" s="898"/>
      <c r="AC430" s="979"/>
      <c r="AD430" s="979"/>
      <c r="AE430" s="979"/>
      <c r="AF430" s="979"/>
      <c r="AG430" s="980"/>
    </row>
    <row r="431" spans="1:33" s="50" customFormat="1" ht="187.15" hidden="1" x14ac:dyDescent="0.3">
      <c r="A431" s="24"/>
      <c r="B431" s="25" t="s">
        <v>1005</v>
      </c>
      <c r="C431" s="21"/>
      <c r="D431" s="30"/>
      <c r="E431" s="22"/>
      <c r="F431" s="23"/>
      <c r="G431" s="30"/>
      <c r="H431" s="22"/>
      <c r="I431" s="23"/>
      <c r="J431" s="30"/>
      <c r="K431" s="22"/>
      <c r="L431" s="23"/>
      <c r="M431" s="30"/>
      <c r="N431" s="22"/>
      <c r="O431" s="23"/>
      <c r="P431" s="30"/>
      <c r="Q431" s="22"/>
      <c r="R431" s="23"/>
      <c r="S431" s="30"/>
      <c r="T431" s="22"/>
      <c r="U431" s="23"/>
      <c r="V431" s="30"/>
      <c r="W431" s="22"/>
      <c r="X431" s="23"/>
      <c r="Y431" s="30"/>
      <c r="Z431" s="22"/>
      <c r="AA431" s="23"/>
      <c r="AB431" s="981"/>
      <c r="AC431" s="982"/>
      <c r="AD431" s="982"/>
      <c r="AE431" s="982"/>
      <c r="AF431" s="982"/>
      <c r="AG431" s="983"/>
    </row>
    <row r="432" spans="1:33" s="50" customFormat="1" hidden="1" x14ac:dyDescent="0.3">
      <c r="A432" s="24"/>
      <c r="B432" s="25"/>
      <c r="C432" s="21"/>
      <c r="D432" s="30"/>
      <c r="E432" s="22"/>
      <c r="F432" s="23"/>
      <c r="G432" s="30"/>
      <c r="H432" s="22"/>
      <c r="I432" s="23"/>
      <c r="J432" s="30"/>
      <c r="K432" s="22"/>
      <c r="L432" s="23"/>
      <c r="M432" s="30"/>
      <c r="N432" s="22"/>
      <c r="O432" s="23"/>
      <c r="P432" s="30"/>
      <c r="Q432" s="22"/>
      <c r="R432" s="23"/>
      <c r="S432" s="30"/>
      <c r="T432" s="22"/>
      <c r="U432" s="23"/>
      <c r="V432" s="30"/>
      <c r="W432" s="22"/>
      <c r="X432" s="23"/>
      <c r="Y432" s="30"/>
      <c r="Z432" s="22"/>
      <c r="AA432" s="23"/>
      <c r="AG432" s="115"/>
    </row>
    <row r="433" spans="1:33" s="50" customFormat="1" ht="31.5" x14ac:dyDescent="0.25">
      <c r="A433" s="19" t="s">
        <v>222</v>
      </c>
      <c r="B433" s="129" t="s">
        <v>1636</v>
      </c>
      <c r="C433" s="120" t="s">
        <v>1434</v>
      </c>
      <c r="D433" s="176"/>
      <c r="E433" s="177">
        <f>IF(D433=0,0,(IF($F$2369=2021,VLOOKUP(A433,'SEE - 2021'!$A$6:$E$1681,5,0),(IF($F$2369=2022,VLOOKUP(A433,'SEE - 2022'!$A$6:$E$1791,5,0),(IF($F$2369=2023,VLOOKUP(A433,'SEE - 2023'!$A$6:$E$1796,5,0),0)))))))</f>
        <v>0</v>
      </c>
      <c r="F433" s="175">
        <f>D433*E433</f>
        <v>0</v>
      </c>
      <c r="G433" s="177">
        <f>D433</f>
        <v>0</v>
      </c>
      <c r="H433" s="177">
        <f>IF(G433=0,0,(IF($I$2369=2021,VLOOKUP(A433,'SEE - 2021'!$A$6:$E$1681,5,0),(IF($I$2369=2022,VLOOKUP(A433,'SEE - 2022'!$A$6:$E$1791,5,0),(IF($I$2369=2023,VLOOKUP(A433,'SEE - 2023'!$A$6:$E$1796,5,0),0)))))))</f>
        <v>0</v>
      </c>
      <c r="I433" s="175">
        <f>G433*H433</f>
        <v>0</v>
      </c>
      <c r="J433" s="175">
        <f>IF(P433&gt;G433,P433-G433,0)</f>
        <v>0</v>
      </c>
      <c r="K433" s="175">
        <f>IF(P433&gt;G433,Q433,0)</f>
        <v>0</v>
      </c>
      <c r="L433" s="175">
        <f>J433*K433</f>
        <v>0</v>
      </c>
      <c r="M433" s="175">
        <f>IF(P433&lt;G433,G433-P433,0)</f>
        <v>0</v>
      </c>
      <c r="N433" s="175">
        <f>IF(P433=0,H433,IF(P433&lt;G433,Q433,0))</f>
        <v>0</v>
      </c>
      <c r="O433" s="175">
        <f>M433*N433</f>
        <v>0</v>
      </c>
      <c r="P433" s="176"/>
      <c r="Q433" s="175">
        <f>IF(P433=0,0,IF(H433=0,((IF($I$2369=2021,VLOOKUP(A433,'SEE - 2021'!$A$6:$E$1681,5,0),(IF($I$2369=2022,VLOOKUP(A433,'SEE - 2022'!$A$6:$E$1791,5,0),(IF($I$2369=2023,VLOOKUP(A433,'SEE - 2023'!$A$6:$E$1796,5,0),0)))))*(1-$AL$5))),H433))</f>
        <v>0</v>
      </c>
      <c r="R433" s="175">
        <f>P433*Q433</f>
        <v>0</v>
      </c>
      <c r="S433" s="175">
        <f>IF(Y433&gt;D433,Y433-D433,0)</f>
        <v>0</v>
      </c>
      <c r="T433" s="175">
        <f>IF(Y433&gt;D433,Z433,0)</f>
        <v>0</v>
      </c>
      <c r="U433" s="175">
        <f>S433*T433</f>
        <v>0</v>
      </c>
      <c r="V433" s="175">
        <f>IF(Y433&lt;D433,D433-Y433,0)</f>
        <v>0</v>
      </c>
      <c r="W433" s="175">
        <f>IF(Y433=0,E433,IF(Y433&lt;D433,Z433,0))</f>
        <v>0</v>
      </c>
      <c r="X433" s="175">
        <f>V433*W433</f>
        <v>0</v>
      </c>
      <c r="Y433" s="175">
        <f>P433</f>
        <v>0</v>
      </c>
      <c r="Z433" s="175">
        <f>IF(Y433=0,0,VLOOKUP(A433,'SEE - 2023'!$A$6:$E$1796,5,0))*(1-$AN$5)</f>
        <v>0</v>
      </c>
      <c r="AA433" s="175">
        <f>Y433*Z433</f>
        <v>0</v>
      </c>
      <c r="AB433" s="898"/>
      <c r="AC433" s="979"/>
      <c r="AD433" s="979"/>
      <c r="AE433" s="979"/>
      <c r="AF433" s="979"/>
      <c r="AG433" s="980"/>
    </row>
    <row r="434" spans="1:33" s="50" customFormat="1" ht="228.75" hidden="1" customHeight="1" x14ac:dyDescent="0.3">
      <c r="A434" s="24"/>
      <c r="B434" s="82" t="s">
        <v>221</v>
      </c>
      <c r="C434" s="21"/>
      <c r="D434" s="30"/>
      <c r="E434" s="22"/>
      <c r="F434" s="23"/>
      <c r="G434" s="30"/>
      <c r="H434" s="22"/>
      <c r="I434" s="23"/>
      <c r="J434" s="30"/>
      <c r="K434" s="22"/>
      <c r="L434" s="23"/>
      <c r="M434" s="30"/>
      <c r="N434" s="22"/>
      <c r="O434" s="23"/>
      <c r="P434" s="30"/>
      <c r="Q434" s="22"/>
      <c r="R434" s="23"/>
      <c r="S434" s="30"/>
      <c r="T434" s="22"/>
      <c r="U434" s="23"/>
      <c r="V434" s="30"/>
      <c r="W434" s="22"/>
      <c r="X434" s="23"/>
      <c r="Y434" s="30"/>
      <c r="Z434" s="22"/>
      <c r="AA434" s="23"/>
      <c r="AB434" s="981"/>
      <c r="AC434" s="982"/>
      <c r="AD434" s="982"/>
      <c r="AE434" s="982"/>
      <c r="AF434" s="982"/>
      <c r="AG434" s="983"/>
    </row>
    <row r="435" spans="1:33" s="50" customFormat="1" hidden="1" x14ac:dyDescent="0.3">
      <c r="A435" s="24"/>
      <c r="B435" s="25"/>
      <c r="C435" s="21"/>
      <c r="D435" s="30"/>
      <c r="E435" s="22"/>
      <c r="F435" s="23"/>
      <c r="G435" s="30"/>
      <c r="H435" s="22"/>
      <c r="I435" s="23"/>
      <c r="J435" s="30"/>
      <c r="K435" s="22"/>
      <c r="L435" s="23"/>
      <c r="M435" s="30"/>
      <c r="N435" s="22"/>
      <c r="O435" s="23"/>
      <c r="P435" s="30"/>
      <c r="Q435" s="22"/>
      <c r="R435" s="23"/>
      <c r="S435" s="30"/>
      <c r="T435" s="22"/>
      <c r="U435" s="23"/>
      <c r="V435" s="30"/>
      <c r="W435" s="22"/>
      <c r="X435" s="23"/>
      <c r="Y435" s="30"/>
      <c r="Z435" s="22"/>
      <c r="AA435" s="23"/>
      <c r="AG435" s="115"/>
    </row>
    <row r="436" spans="1:33" s="50" customFormat="1" ht="31.5" x14ac:dyDescent="0.25">
      <c r="A436" s="19" t="s">
        <v>223</v>
      </c>
      <c r="B436" s="126" t="s">
        <v>1410</v>
      </c>
      <c r="C436" s="120" t="s">
        <v>8</v>
      </c>
      <c r="D436" s="176"/>
      <c r="E436" s="177">
        <f>IF(D436=0,0,(IF($F$2369=2021,VLOOKUP(A436,'SEE - 2021'!$A$6:$E$1681,5,0),(IF($F$2369=2022,VLOOKUP(A436,'SEE - 2022'!$A$6:$E$1791,5,0),(IF($F$2369=2023,VLOOKUP(A436,'SEE - 2023'!$A$6:$E$1796,5,0),0)))))))</f>
        <v>0</v>
      </c>
      <c r="F436" s="175">
        <f>D436*E436</f>
        <v>0</v>
      </c>
      <c r="G436" s="177">
        <f>D436</f>
        <v>0</v>
      </c>
      <c r="H436" s="177">
        <f>IF(G436=0,0,(IF($I$2369=2021,VLOOKUP(A436,'SEE - 2021'!$A$6:$E$1681,5,0),(IF($I$2369=2022,VLOOKUP(A436,'SEE - 2022'!$A$6:$E$1791,5,0),(IF($I$2369=2023,VLOOKUP(A436,'SEE - 2023'!$A$6:$E$1796,5,0),0)))))))</f>
        <v>0</v>
      </c>
      <c r="I436" s="175">
        <f>G436*H436</f>
        <v>0</v>
      </c>
      <c r="J436" s="175">
        <f>IF(P436&gt;G436,P436-G436,0)</f>
        <v>0</v>
      </c>
      <c r="K436" s="175">
        <f>IF(P436&gt;G436,Q436,0)</f>
        <v>0</v>
      </c>
      <c r="L436" s="175">
        <f>J436*K436</f>
        <v>0</v>
      </c>
      <c r="M436" s="175">
        <f>IF(P436&lt;G436,G436-P436,0)</f>
        <v>0</v>
      </c>
      <c r="N436" s="175">
        <f>IF(P436=0,H436,IF(P436&lt;G436,Q436,0))</f>
        <v>0</v>
      </c>
      <c r="O436" s="175">
        <f>M436*N436</f>
        <v>0</v>
      </c>
      <c r="P436" s="176"/>
      <c r="Q436" s="175">
        <f>IF(P436=0,0,IF(H436=0,((IF($I$2369=2021,VLOOKUP(A436,'SEE - 2021'!$A$6:$E$1681,5,0),(IF($I$2369=2022,VLOOKUP(A436,'SEE - 2022'!$A$6:$E$1791,5,0),(IF($I$2369=2023,VLOOKUP(A436,'SEE - 2023'!$A$6:$E$1796,5,0),0)))))*(1-$AL$5))),H436))</f>
        <v>0</v>
      </c>
      <c r="R436" s="175">
        <f>P436*Q436</f>
        <v>0</v>
      </c>
      <c r="S436" s="175">
        <f>IF(Y436&gt;D436,Y436-D436,0)</f>
        <v>0</v>
      </c>
      <c r="T436" s="175">
        <f>IF(Y436&gt;D436,Z436,0)</f>
        <v>0</v>
      </c>
      <c r="U436" s="175">
        <f>S436*T436</f>
        <v>0</v>
      </c>
      <c r="V436" s="175">
        <f>IF(Y436&lt;D436,D436-Y436,0)</f>
        <v>0</v>
      </c>
      <c r="W436" s="175">
        <f>IF(Y436=0,E436,IF(Y436&lt;D436,Z436,0))</f>
        <v>0</v>
      </c>
      <c r="X436" s="175">
        <f>V436*W436</f>
        <v>0</v>
      </c>
      <c r="Y436" s="175">
        <f>P436</f>
        <v>0</v>
      </c>
      <c r="Z436" s="175">
        <f>IF(Y436=0,0,VLOOKUP(A436,'SEE - 2023'!$A$6:$E$1796,5,0))*(1-$AN$5)</f>
        <v>0</v>
      </c>
      <c r="AA436" s="175">
        <f>Y436*Z436</f>
        <v>0</v>
      </c>
      <c r="AB436" s="898"/>
      <c r="AC436" s="979"/>
      <c r="AD436" s="979"/>
      <c r="AE436" s="979"/>
      <c r="AF436" s="979"/>
      <c r="AG436" s="980"/>
    </row>
    <row r="437" spans="1:33" s="50" customFormat="1" ht="218.45" hidden="1" x14ac:dyDescent="0.3">
      <c r="A437" s="24"/>
      <c r="B437" s="25" t="s">
        <v>1007</v>
      </c>
      <c r="C437" s="21"/>
      <c r="D437" s="30"/>
      <c r="E437" s="22"/>
      <c r="F437" s="23"/>
      <c r="G437" s="30"/>
      <c r="H437" s="22"/>
      <c r="I437" s="23"/>
      <c r="J437" s="30"/>
      <c r="K437" s="22"/>
      <c r="L437" s="23"/>
      <c r="M437" s="30"/>
      <c r="N437" s="22"/>
      <c r="O437" s="23"/>
      <c r="P437" s="30"/>
      <c r="Q437" s="22"/>
      <c r="R437" s="23"/>
      <c r="S437" s="30"/>
      <c r="T437" s="22"/>
      <c r="U437" s="23"/>
      <c r="V437" s="30"/>
      <c r="W437" s="22"/>
      <c r="X437" s="23"/>
      <c r="Y437" s="30"/>
      <c r="Z437" s="22"/>
      <c r="AA437" s="23"/>
      <c r="AB437" s="981"/>
      <c r="AC437" s="982"/>
      <c r="AD437" s="982"/>
      <c r="AE437" s="982"/>
      <c r="AF437" s="982"/>
      <c r="AG437" s="983"/>
    </row>
    <row r="438" spans="1:33" s="50" customFormat="1" hidden="1" x14ac:dyDescent="0.3">
      <c r="A438" s="24"/>
      <c r="B438" s="25"/>
      <c r="C438" s="21"/>
      <c r="D438" s="30"/>
      <c r="E438" s="22"/>
      <c r="F438" s="23"/>
      <c r="G438" s="30"/>
      <c r="H438" s="22"/>
      <c r="I438" s="23"/>
      <c r="J438" s="30"/>
      <c r="K438" s="22"/>
      <c r="L438" s="23"/>
      <c r="M438" s="30"/>
      <c r="N438" s="22"/>
      <c r="O438" s="23"/>
      <c r="P438" s="30"/>
      <c r="Q438" s="22"/>
      <c r="R438" s="23"/>
      <c r="S438" s="30"/>
      <c r="T438" s="22"/>
      <c r="U438" s="23"/>
      <c r="V438" s="30"/>
      <c r="W438" s="22"/>
      <c r="X438" s="23"/>
      <c r="Y438" s="30"/>
      <c r="Z438" s="22"/>
      <c r="AA438" s="23"/>
      <c r="AG438" s="115"/>
    </row>
    <row r="439" spans="1:33" s="50" customFormat="1" ht="18.75" x14ac:dyDescent="0.25">
      <c r="A439" s="19" t="s">
        <v>225</v>
      </c>
      <c r="B439" s="126" t="s">
        <v>768</v>
      </c>
      <c r="C439" s="120" t="s">
        <v>8</v>
      </c>
      <c r="D439" s="176"/>
      <c r="E439" s="177">
        <f>IF(D439=0,0,(IF($F$2369=2021,VLOOKUP(A439,'SEE - 2021'!$A$6:$E$1681,5,0),(IF($F$2369=2022,VLOOKUP(A439,'SEE - 2022'!$A$6:$E$1791,5,0),(IF($F$2369=2023,VLOOKUP(A439,'SEE - 2023'!$A$6:$E$1796,5,0),0)))))))</f>
        <v>0</v>
      </c>
      <c r="F439" s="175">
        <f>D439*E439</f>
        <v>0</v>
      </c>
      <c r="G439" s="177">
        <f>D439</f>
        <v>0</v>
      </c>
      <c r="H439" s="177">
        <f>IF(G439=0,0,(IF($I$2369=2021,VLOOKUP(A439,'SEE - 2021'!$A$6:$E$1681,5,0),(IF($I$2369=2022,VLOOKUP(A439,'SEE - 2022'!$A$6:$E$1791,5,0),(IF($I$2369=2023,VLOOKUP(A439,'SEE - 2023'!$A$6:$E$1796,5,0),0)))))))</f>
        <v>0</v>
      </c>
      <c r="I439" s="175">
        <f>G439*H439</f>
        <v>0</v>
      </c>
      <c r="J439" s="175">
        <f>IF(P439&gt;G439,P439-G439,0)</f>
        <v>0</v>
      </c>
      <c r="K439" s="175">
        <f>IF(P439&gt;G439,Q439,0)</f>
        <v>0</v>
      </c>
      <c r="L439" s="175">
        <f>J439*K439</f>
        <v>0</v>
      </c>
      <c r="M439" s="175">
        <f>IF(P439&lt;G439,G439-P439,0)</f>
        <v>0</v>
      </c>
      <c r="N439" s="175">
        <f>IF(P439=0,H439,IF(P439&lt;G439,Q439,0))</f>
        <v>0</v>
      </c>
      <c r="O439" s="175">
        <f>M439*N439</f>
        <v>0</v>
      </c>
      <c r="P439" s="176"/>
      <c r="Q439" s="175">
        <f>IF(P439=0,0,IF(H439=0,((IF($I$2369=2021,VLOOKUP(A439,'SEE - 2021'!$A$6:$E$1681,5,0),(IF($I$2369=2022,VLOOKUP(A439,'SEE - 2022'!$A$6:$E$1791,5,0),(IF($I$2369=2023,VLOOKUP(A439,'SEE - 2023'!$A$6:$E$1796,5,0),0)))))*(1-$AL$5))),H439))</f>
        <v>0</v>
      </c>
      <c r="R439" s="175">
        <f>P439*Q439</f>
        <v>0</v>
      </c>
      <c r="S439" s="175">
        <f>IF(Y439&gt;D439,Y439-D439,0)</f>
        <v>0</v>
      </c>
      <c r="T439" s="175">
        <f>IF(Y439&gt;D439,Z439,0)</f>
        <v>0</v>
      </c>
      <c r="U439" s="175">
        <f>S439*T439</f>
        <v>0</v>
      </c>
      <c r="V439" s="175">
        <f>IF(Y439&lt;D439,D439-Y439,0)</f>
        <v>0</v>
      </c>
      <c r="W439" s="175">
        <f>IF(Y439=0,E439,IF(Y439&lt;D439,Z439,0))</f>
        <v>0</v>
      </c>
      <c r="X439" s="175">
        <f>V439*W439</f>
        <v>0</v>
      </c>
      <c r="Y439" s="175">
        <f>P439</f>
        <v>0</v>
      </c>
      <c r="Z439" s="175">
        <f>IF(Y439=0,0,VLOOKUP(A439,'SEE - 2023'!$A$6:$E$1796,5,0))*(1-$AN$5)</f>
        <v>0</v>
      </c>
      <c r="AA439" s="175">
        <f>Y439*Z439</f>
        <v>0</v>
      </c>
      <c r="AB439" s="898"/>
      <c r="AC439" s="979"/>
      <c r="AD439" s="979"/>
      <c r="AE439" s="979"/>
      <c r="AF439" s="979"/>
      <c r="AG439" s="980"/>
    </row>
    <row r="440" spans="1:33" s="50" customFormat="1" ht="187.15" hidden="1" x14ac:dyDescent="0.3">
      <c r="A440" s="24"/>
      <c r="B440" s="25" t="s">
        <v>837</v>
      </c>
      <c r="C440" s="21"/>
      <c r="D440" s="30"/>
      <c r="E440" s="22"/>
      <c r="F440" s="23"/>
      <c r="G440" s="30"/>
      <c r="H440" s="22"/>
      <c r="I440" s="23"/>
      <c r="J440" s="30"/>
      <c r="K440" s="22"/>
      <c r="L440" s="23"/>
      <c r="M440" s="30"/>
      <c r="N440" s="22"/>
      <c r="O440" s="23"/>
      <c r="P440" s="30"/>
      <c r="Q440" s="22"/>
      <c r="R440" s="23"/>
      <c r="S440" s="30"/>
      <c r="T440" s="22"/>
      <c r="U440" s="23"/>
      <c r="V440" s="30"/>
      <c r="W440" s="22"/>
      <c r="X440" s="23"/>
      <c r="Y440" s="30"/>
      <c r="Z440" s="22"/>
      <c r="AA440" s="23"/>
      <c r="AB440" s="981"/>
      <c r="AC440" s="982"/>
      <c r="AD440" s="982"/>
      <c r="AE440" s="982"/>
      <c r="AF440" s="982"/>
      <c r="AG440" s="983"/>
    </row>
    <row r="441" spans="1:33" s="50" customFormat="1" hidden="1" x14ac:dyDescent="0.3">
      <c r="A441" s="24"/>
      <c r="B441" s="25"/>
      <c r="C441" s="21"/>
      <c r="D441" s="30"/>
      <c r="E441" s="22"/>
      <c r="F441" s="23"/>
      <c r="G441" s="30"/>
      <c r="H441" s="22"/>
      <c r="I441" s="23"/>
      <c r="J441" s="30"/>
      <c r="K441" s="22"/>
      <c r="L441" s="23"/>
      <c r="M441" s="30"/>
      <c r="N441" s="22"/>
      <c r="O441" s="23"/>
      <c r="P441" s="30"/>
      <c r="Q441" s="22"/>
      <c r="R441" s="23"/>
      <c r="S441" s="30"/>
      <c r="T441" s="22"/>
      <c r="U441" s="23"/>
      <c r="V441" s="30"/>
      <c r="W441" s="22"/>
      <c r="X441" s="23"/>
      <c r="Y441" s="30"/>
      <c r="Z441" s="22"/>
      <c r="AA441" s="23"/>
      <c r="AG441" s="115"/>
    </row>
    <row r="442" spans="1:33" s="50" customFormat="1" ht="31.5" x14ac:dyDescent="0.25">
      <c r="A442" s="19" t="s">
        <v>227</v>
      </c>
      <c r="B442" s="126" t="s">
        <v>1234</v>
      </c>
      <c r="C442" s="120" t="s">
        <v>1434</v>
      </c>
      <c r="D442" s="176"/>
      <c r="E442" s="177">
        <f>IF(D442=0,0,(IF($F$2369=2021,VLOOKUP(A442,'SEE - 2021'!$A$6:$E$1681,5,0),(IF($F$2369=2022,VLOOKUP(A442,'SEE - 2022'!$A$6:$E$1791,5,0),(IF($F$2369=2023,VLOOKUP(A442,'SEE - 2023'!$A$6:$E$1796,5,0),0)))))))</f>
        <v>0</v>
      </c>
      <c r="F442" s="175">
        <f>D442*E442</f>
        <v>0</v>
      </c>
      <c r="G442" s="177">
        <f>D442</f>
        <v>0</v>
      </c>
      <c r="H442" s="177">
        <f>IF(G442=0,0,(IF($I$2369=2021,VLOOKUP(A442,'SEE - 2021'!$A$6:$E$1681,5,0),(IF($I$2369=2022,VLOOKUP(A442,'SEE - 2022'!$A$6:$E$1791,5,0),(IF($I$2369=2023,VLOOKUP(A442,'SEE - 2023'!$A$6:$E$1796,5,0),0)))))))</f>
        <v>0</v>
      </c>
      <c r="I442" s="175">
        <f>G442*H442</f>
        <v>0</v>
      </c>
      <c r="J442" s="175">
        <f>IF(P442&gt;G442,P442-G442,0)</f>
        <v>0</v>
      </c>
      <c r="K442" s="175">
        <f>IF(P442&gt;G442,Q442,0)</f>
        <v>0</v>
      </c>
      <c r="L442" s="175">
        <f>J442*K442</f>
        <v>0</v>
      </c>
      <c r="M442" s="175">
        <f>IF(P442&lt;G442,G442-P442,0)</f>
        <v>0</v>
      </c>
      <c r="N442" s="175">
        <f>IF(P442=0,H442,IF(P442&lt;G442,Q442,0))</f>
        <v>0</v>
      </c>
      <c r="O442" s="175">
        <f>M442*N442</f>
        <v>0</v>
      </c>
      <c r="P442" s="176"/>
      <c r="Q442" s="175">
        <f>IF(P442=0,0,IF(H442=0,((IF($I$2369=2021,VLOOKUP(A442,'SEE - 2021'!$A$6:$E$1681,5,0),(IF($I$2369=2022,VLOOKUP(A442,'SEE - 2022'!$A$6:$E$1791,5,0),(IF($I$2369=2023,VLOOKUP(A442,'SEE - 2023'!$A$6:$E$1796,5,0),0)))))*(1-$AL$5))),H442))</f>
        <v>0</v>
      </c>
      <c r="R442" s="175">
        <f>P442*Q442</f>
        <v>0</v>
      </c>
      <c r="S442" s="175">
        <f>IF(Y442&gt;D442,Y442-D442,0)</f>
        <v>0</v>
      </c>
      <c r="T442" s="175">
        <f>IF(Y442&gt;D442,Z442,0)</f>
        <v>0</v>
      </c>
      <c r="U442" s="175">
        <f>S442*T442</f>
        <v>0</v>
      </c>
      <c r="V442" s="175">
        <f>IF(Y442&lt;D442,D442-Y442,0)</f>
        <v>0</v>
      </c>
      <c r="W442" s="175">
        <f>IF(Y442=0,E442,IF(Y442&lt;D442,Z442,0))</f>
        <v>0</v>
      </c>
      <c r="X442" s="175">
        <f>V442*W442</f>
        <v>0</v>
      </c>
      <c r="Y442" s="175">
        <f>P442</f>
        <v>0</v>
      </c>
      <c r="Z442" s="175">
        <f>IF(Y442=0,0,VLOOKUP(A442,'SEE - 2023'!$A$6:$E$1796,5,0))*(1-$AN$5)</f>
        <v>0</v>
      </c>
      <c r="AA442" s="175">
        <f>Y442*Z442</f>
        <v>0</v>
      </c>
      <c r="AB442" s="898"/>
      <c r="AC442" s="979"/>
      <c r="AD442" s="979"/>
      <c r="AE442" s="979"/>
      <c r="AF442" s="979"/>
      <c r="AG442" s="980"/>
    </row>
    <row r="443" spans="1:33" s="50" customFormat="1" ht="124.9" hidden="1" x14ac:dyDescent="0.3">
      <c r="A443" s="24"/>
      <c r="B443" s="25" t="s">
        <v>224</v>
      </c>
      <c r="C443" s="21"/>
      <c r="D443" s="30"/>
      <c r="E443" s="22"/>
      <c r="F443" s="23"/>
      <c r="G443" s="30"/>
      <c r="H443" s="22"/>
      <c r="I443" s="23"/>
      <c r="J443" s="30"/>
      <c r="K443" s="22"/>
      <c r="L443" s="23"/>
      <c r="M443" s="30"/>
      <c r="N443" s="22"/>
      <c r="O443" s="23"/>
      <c r="P443" s="30"/>
      <c r="Q443" s="22"/>
      <c r="R443" s="23"/>
      <c r="S443" s="30"/>
      <c r="T443" s="22"/>
      <c r="U443" s="23"/>
      <c r="V443" s="30"/>
      <c r="W443" s="22"/>
      <c r="X443" s="23"/>
      <c r="Y443" s="30"/>
      <c r="Z443" s="22"/>
      <c r="AA443" s="23"/>
      <c r="AB443" s="981"/>
      <c r="AC443" s="982"/>
      <c r="AD443" s="982"/>
      <c r="AE443" s="982"/>
      <c r="AF443" s="982"/>
      <c r="AG443" s="983"/>
    </row>
    <row r="444" spans="1:33" s="50" customFormat="1" hidden="1" x14ac:dyDescent="0.3">
      <c r="A444" s="24"/>
      <c r="B444" s="26"/>
      <c r="C444" s="21"/>
      <c r="D444" s="30"/>
      <c r="E444" s="22"/>
      <c r="F444" s="23"/>
      <c r="G444" s="30"/>
      <c r="H444" s="22"/>
      <c r="I444" s="23"/>
      <c r="J444" s="30"/>
      <c r="K444" s="22"/>
      <c r="L444" s="23"/>
      <c r="M444" s="30"/>
      <c r="N444" s="22"/>
      <c r="O444" s="23"/>
      <c r="P444" s="30"/>
      <c r="Q444" s="22"/>
      <c r="R444" s="23"/>
      <c r="S444" s="30"/>
      <c r="T444" s="22"/>
      <c r="U444" s="23"/>
      <c r="V444" s="30"/>
      <c r="W444" s="22"/>
      <c r="X444" s="23"/>
      <c r="Y444" s="30"/>
      <c r="Z444" s="22"/>
      <c r="AA444" s="23"/>
      <c r="AG444" s="115"/>
    </row>
    <row r="445" spans="1:33" s="50" customFormat="1" ht="47.25" x14ac:dyDescent="0.25">
      <c r="A445" s="19" t="s">
        <v>838</v>
      </c>
      <c r="B445" s="126" t="s">
        <v>228</v>
      </c>
      <c r="C445" s="120" t="s">
        <v>1434</v>
      </c>
      <c r="D445" s="176"/>
      <c r="E445" s="177">
        <f>IF(D445=0,0,(IF($F$2369=2021,VLOOKUP(A445,'SEE - 2021'!$A$6:$E$1681,5,0),(IF($F$2369=2022,VLOOKUP(A445,'SEE - 2022'!$A$6:$E$1791,5,0),(IF($F$2369=2023,VLOOKUP(A445,'SEE - 2023'!$A$6:$E$1796,5,0),0)))))))</f>
        <v>0</v>
      </c>
      <c r="F445" s="175">
        <f>D445*E445</f>
        <v>0</v>
      </c>
      <c r="G445" s="177">
        <f>D445</f>
        <v>0</v>
      </c>
      <c r="H445" s="177">
        <f>IF(G445=0,0,(IF($I$2369=2021,VLOOKUP(A445,'SEE - 2021'!$A$6:$E$1681,5,0),(IF($I$2369=2022,VLOOKUP(A445,'SEE - 2022'!$A$6:$E$1791,5,0),(IF($I$2369=2023,VLOOKUP(A445,'SEE - 2023'!$A$6:$E$1796,5,0),0)))))))</f>
        <v>0</v>
      </c>
      <c r="I445" s="175">
        <f>G445*H445</f>
        <v>0</v>
      </c>
      <c r="J445" s="175">
        <f>IF(P445&gt;G445,P445-G445,0)</f>
        <v>0</v>
      </c>
      <c r="K445" s="175">
        <f>IF(P445&gt;G445,Q445,0)</f>
        <v>0</v>
      </c>
      <c r="L445" s="175">
        <f>J445*K445</f>
        <v>0</v>
      </c>
      <c r="M445" s="175">
        <f>IF(P445&lt;G445,G445-P445,0)</f>
        <v>0</v>
      </c>
      <c r="N445" s="175">
        <f>IF(P445=0,H445,IF(P445&lt;G445,Q445,0))</f>
        <v>0</v>
      </c>
      <c r="O445" s="175">
        <f>M445*N445</f>
        <v>0</v>
      </c>
      <c r="P445" s="176"/>
      <c r="Q445" s="175">
        <f>IF(P445=0,0,IF(H445=0,((IF($I$2369=2021,VLOOKUP(A445,'SEE - 2021'!$A$6:$E$1681,5,0),(IF($I$2369=2022,VLOOKUP(A445,'SEE - 2022'!$A$6:$E$1791,5,0),(IF($I$2369=2023,VLOOKUP(A445,'SEE - 2023'!$A$6:$E$1796,5,0),0)))))*(1-$AL$5))),H445))</f>
        <v>0</v>
      </c>
      <c r="R445" s="175">
        <f>P445*Q445</f>
        <v>0</v>
      </c>
      <c r="S445" s="175">
        <f>IF(Y445&gt;D445,Y445-D445,0)</f>
        <v>0</v>
      </c>
      <c r="T445" s="175">
        <f>IF(Y445&gt;D445,Z445,0)</f>
        <v>0</v>
      </c>
      <c r="U445" s="175">
        <f>S445*T445</f>
        <v>0</v>
      </c>
      <c r="V445" s="175">
        <f>IF(Y445&lt;D445,D445-Y445,0)</f>
        <v>0</v>
      </c>
      <c r="W445" s="175">
        <f>IF(Y445=0,E445,IF(Y445&lt;D445,Z445,0))</f>
        <v>0</v>
      </c>
      <c r="X445" s="175">
        <f>V445*W445</f>
        <v>0</v>
      </c>
      <c r="Y445" s="175">
        <f>P445</f>
        <v>0</v>
      </c>
      <c r="Z445" s="175">
        <f>IF(Y445=0,0,VLOOKUP(A445,'SEE - 2023'!$A$6:$E$1796,5,0))*(1-$AN$5)</f>
        <v>0</v>
      </c>
      <c r="AA445" s="175">
        <f>Y445*Z445</f>
        <v>0</v>
      </c>
      <c r="AB445" s="898"/>
      <c r="AC445" s="979"/>
      <c r="AD445" s="979"/>
      <c r="AE445" s="979"/>
      <c r="AF445" s="979"/>
      <c r="AG445" s="980"/>
    </row>
    <row r="446" spans="1:33" s="50" customFormat="1" ht="124.9" hidden="1" x14ac:dyDescent="0.3">
      <c r="A446" s="24"/>
      <c r="B446" s="25" t="s">
        <v>226</v>
      </c>
      <c r="C446" s="93"/>
      <c r="D446" s="93"/>
      <c r="E446" s="94"/>
      <c r="F446" s="93"/>
      <c r="G446" s="93"/>
      <c r="H446" s="94"/>
      <c r="I446" s="93"/>
      <c r="J446" s="93"/>
      <c r="K446" s="94"/>
      <c r="L446" s="93"/>
      <c r="M446" s="93"/>
      <c r="N446" s="94"/>
      <c r="O446" s="93"/>
      <c r="P446" s="93"/>
      <c r="Q446" s="94"/>
      <c r="R446" s="93"/>
      <c r="S446" s="93"/>
      <c r="T446" s="94"/>
      <c r="U446" s="93"/>
      <c r="V446" s="93"/>
      <c r="W446" s="94"/>
      <c r="X446" s="93"/>
      <c r="Y446" s="93"/>
      <c r="Z446" s="94"/>
      <c r="AA446" s="93"/>
      <c r="AB446" s="981"/>
      <c r="AC446" s="982"/>
      <c r="AD446" s="982"/>
      <c r="AE446" s="982"/>
      <c r="AF446" s="982"/>
      <c r="AG446" s="983"/>
    </row>
    <row r="447" spans="1:33" s="50" customFormat="1" ht="15.6" hidden="1" x14ac:dyDescent="0.3">
      <c r="A447" s="24"/>
      <c r="B447" s="25"/>
      <c r="C447" s="93"/>
      <c r="D447" s="93"/>
      <c r="E447" s="94"/>
      <c r="F447" s="93"/>
      <c r="G447" s="93"/>
      <c r="H447" s="94"/>
      <c r="I447" s="93"/>
      <c r="J447" s="93"/>
      <c r="K447" s="94"/>
      <c r="L447" s="93"/>
      <c r="M447" s="93"/>
      <c r="N447" s="94"/>
      <c r="O447" s="93"/>
      <c r="P447" s="93"/>
      <c r="Q447" s="94"/>
      <c r="R447" s="93"/>
      <c r="S447" s="93"/>
      <c r="T447" s="94"/>
      <c r="U447" s="93"/>
      <c r="V447" s="93"/>
      <c r="W447" s="94"/>
      <c r="X447" s="93"/>
      <c r="Y447" s="93"/>
      <c r="Z447" s="94"/>
      <c r="AA447" s="93"/>
      <c r="AG447" s="115"/>
    </row>
    <row r="448" spans="1:33" s="50" customFormat="1" ht="63" x14ac:dyDescent="0.25">
      <c r="A448" s="19" t="s">
        <v>841</v>
      </c>
      <c r="B448" s="126" t="s">
        <v>839</v>
      </c>
      <c r="C448" s="148" t="s">
        <v>115</v>
      </c>
      <c r="D448" s="176">
        <v>8324.5300000000007</v>
      </c>
      <c r="E448" s="177">
        <f>IF(D448=0,0,(IF($F$2369=2021,VLOOKUP(A448,'SEE - 2021'!$A$6:$E$1681,5,0),(IF($F$2369=2022,VLOOKUP(A448,'SEE - 2022'!$A$6:$E$1791,5,0),(IF($F$2369=2023,VLOOKUP(A448,'SEE - 2023'!$A$6:$E$1796,5,0),0)))))))</f>
        <v>20.29</v>
      </c>
      <c r="F448" s="175">
        <f>D448*E448</f>
        <v>168904.71369999999</v>
      </c>
      <c r="G448" s="177">
        <v>8789</v>
      </c>
      <c r="H448" s="643">
        <v>16.64</v>
      </c>
      <c r="I448" s="175">
        <f>G448*H448</f>
        <v>146248.95999999999</v>
      </c>
      <c r="J448" s="175">
        <f>IF(P448&gt;G448,P448-G448,0)</f>
        <v>21015.059999999998</v>
      </c>
      <c r="K448" s="175">
        <f>IF(P448&gt;G448,Q448,0)</f>
        <v>16.64</v>
      </c>
      <c r="L448" s="175">
        <f>J448*K448</f>
        <v>349690.59839999996</v>
      </c>
      <c r="M448" s="175">
        <f>IF(P448&lt;G448,G448-P448,0)</f>
        <v>0</v>
      </c>
      <c r="N448" s="175">
        <f>IF(P448=0,H448,IF(P448&lt;G448,Q448,0))</f>
        <v>0</v>
      </c>
      <c r="O448" s="175">
        <f>M448*N448</f>
        <v>0</v>
      </c>
      <c r="P448" s="176">
        <f>(P355+P2051)*13</f>
        <v>29804.059999999998</v>
      </c>
      <c r="Q448" s="175">
        <f>IF(P448=0,0,IF(H448=0,((IF($I$2369=2021,VLOOKUP(A448,'SEE - 2021'!$A$6:$E$1681,5,0),(IF($I$2369=2022,VLOOKUP(A448,'SEE - 2022'!$A$6:$E$1791,5,0),(IF($I$2369=2023,VLOOKUP(A448,'SEE - 2023'!$A$6:$E$1796,5,0),0)))))*(1-$AL$5))),H448))</f>
        <v>16.64</v>
      </c>
      <c r="R448" s="175">
        <f>P448*Q448</f>
        <v>495939.55839999998</v>
      </c>
      <c r="S448" s="175">
        <f>IF(Y448&gt;D448,Y448-D448,0)</f>
        <v>21479.53</v>
      </c>
      <c r="T448" s="175">
        <f>IF(Y448&gt;D448,Z448,0)</f>
        <v>16.64</v>
      </c>
      <c r="U448" s="175">
        <f>S448*T448</f>
        <v>357419.37919999997</v>
      </c>
      <c r="V448" s="175">
        <f>IF(Y448&lt;D448,D448-Y448,0)</f>
        <v>0</v>
      </c>
      <c r="W448" s="175">
        <f>IF(Y448=0,E448,IF(Y448&lt;D448,Z448,0))</f>
        <v>0</v>
      </c>
      <c r="X448" s="175">
        <f>V448*W448</f>
        <v>0</v>
      </c>
      <c r="Y448" s="175">
        <f>P448</f>
        <v>29804.059999999998</v>
      </c>
      <c r="Z448" s="450">
        <f>Q448</f>
        <v>16.64</v>
      </c>
      <c r="AA448" s="175">
        <f>Y448*Z448</f>
        <v>495939.55839999998</v>
      </c>
      <c r="AB448" s="912" t="s">
        <v>21694</v>
      </c>
      <c r="AC448" s="913"/>
      <c r="AD448" s="913"/>
      <c r="AE448" s="913"/>
      <c r="AF448" s="913"/>
      <c r="AG448" s="914"/>
    </row>
    <row r="449" spans="1:33" s="50" customFormat="1" ht="124.9" hidden="1" x14ac:dyDescent="0.3">
      <c r="A449" s="24"/>
      <c r="B449" s="25" t="s">
        <v>840</v>
      </c>
      <c r="C449" s="21"/>
      <c r="D449" s="30"/>
      <c r="E449" s="22"/>
      <c r="F449" s="23"/>
      <c r="G449" s="30"/>
      <c r="H449" s="22"/>
      <c r="I449" s="23"/>
      <c r="J449" s="30"/>
      <c r="K449" s="22"/>
      <c r="L449" s="23"/>
      <c r="M449" s="30"/>
      <c r="N449" s="22"/>
      <c r="O449" s="23"/>
      <c r="P449" s="30"/>
      <c r="Q449" s="22"/>
      <c r="R449" s="23"/>
      <c r="S449" s="30"/>
      <c r="T449" s="22"/>
      <c r="U449" s="23"/>
      <c r="V449" s="30"/>
      <c r="W449" s="22"/>
      <c r="X449" s="23"/>
      <c r="Y449" s="30"/>
      <c r="Z449" s="22"/>
      <c r="AA449" s="23"/>
      <c r="AB449" s="915"/>
      <c r="AC449" s="916"/>
      <c r="AD449" s="916"/>
      <c r="AE449" s="916"/>
      <c r="AF449" s="916"/>
      <c r="AG449" s="917"/>
    </row>
    <row r="450" spans="1:33" s="50" customFormat="1" hidden="1" x14ac:dyDescent="0.3">
      <c r="A450" s="24"/>
      <c r="B450" s="25"/>
      <c r="C450" s="21"/>
      <c r="D450" s="30"/>
      <c r="E450" s="22"/>
      <c r="F450" s="23"/>
      <c r="G450" s="30"/>
      <c r="H450" s="22"/>
      <c r="I450" s="23"/>
      <c r="J450" s="30"/>
      <c r="K450" s="22"/>
      <c r="L450" s="23"/>
      <c r="M450" s="30"/>
      <c r="N450" s="22"/>
      <c r="O450" s="23"/>
      <c r="P450" s="30"/>
      <c r="Q450" s="22"/>
      <c r="R450" s="23"/>
      <c r="S450" s="30"/>
      <c r="T450" s="22"/>
      <c r="U450" s="23"/>
      <c r="V450" s="30"/>
      <c r="W450" s="22"/>
      <c r="X450" s="23"/>
      <c r="Y450" s="30"/>
      <c r="Z450" s="22"/>
      <c r="AA450" s="23"/>
      <c r="AG450" s="115"/>
    </row>
    <row r="451" spans="1:33" s="50" customFormat="1" ht="21" x14ac:dyDescent="0.25">
      <c r="A451" s="19" t="s">
        <v>1006</v>
      </c>
      <c r="B451" s="126" t="s">
        <v>229</v>
      </c>
      <c r="C451" s="120" t="s">
        <v>1434</v>
      </c>
      <c r="D451" s="176"/>
      <c r="E451" s="177">
        <f>IF(D451=0,0,(IF($F$2369=2021,VLOOKUP(A451,'SEE - 2021'!$A$6:$E$1681,5,0),(IF($F$2369=2022,VLOOKUP(A451,'SEE - 2022'!$A$6:$E$1791,5,0),(IF($F$2369=2023,VLOOKUP(A451,'SEE - 2023'!$A$6:$E$1796,5,0),0)))))))</f>
        <v>0</v>
      </c>
      <c r="F451" s="175">
        <f>D451*E451</f>
        <v>0</v>
      </c>
      <c r="G451" s="177">
        <f>D451</f>
        <v>0</v>
      </c>
      <c r="H451" s="177">
        <f>IF(G451=0,0,(IF($I$2369=2021,VLOOKUP(A451,'SEE - 2021'!$A$6:$E$1681,5,0),(IF($I$2369=2022,VLOOKUP(A451,'SEE - 2022'!$A$6:$E$1791,5,0),(IF($I$2369=2023,VLOOKUP(A451,'SEE - 2023'!$A$6:$E$1796,5,0),0)))))))</f>
        <v>0</v>
      </c>
      <c r="I451" s="175">
        <f>G451*H451</f>
        <v>0</v>
      </c>
      <c r="J451" s="175">
        <f>IF(P451&gt;G451,P451-G451,0)</f>
        <v>0</v>
      </c>
      <c r="K451" s="175">
        <f>IF(P451&gt;G451,Q451,0)</f>
        <v>0</v>
      </c>
      <c r="L451" s="175">
        <f>J451*K451</f>
        <v>0</v>
      </c>
      <c r="M451" s="175">
        <f>IF(P451&lt;G451,G451-P451,0)</f>
        <v>0</v>
      </c>
      <c r="N451" s="175">
        <f>IF(P451=0,H451,IF(P451&lt;G451,Q451,0))</f>
        <v>0</v>
      </c>
      <c r="O451" s="175">
        <f>M451*N451</f>
        <v>0</v>
      </c>
      <c r="P451" s="176"/>
      <c r="Q451" s="175">
        <f>IF(P451=0,0,IF(H451=0,((IF($I$2369=2021,VLOOKUP(A451,'SEE - 2021'!$A$6:$E$1681,5,0),(IF($I$2369=2022,VLOOKUP(A451,'SEE - 2022'!$A$6:$E$1791,5,0),(IF($I$2369=2023,VLOOKUP(A451,'SEE - 2023'!$A$6:$E$1796,5,0),0)))))*(1-$AL$5))),H451))</f>
        <v>0</v>
      </c>
      <c r="R451" s="175">
        <f>P451*Q451</f>
        <v>0</v>
      </c>
      <c r="S451" s="175">
        <f>IF(Y451&gt;D451,Y451-D451,0)</f>
        <v>0</v>
      </c>
      <c r="T451" s="175">
        <f>IF(Y451&gt;D451,Z451,0)</f>
        <v>0</v>
      </c>
      <c r="U451" s="175">
        <f>S451*T451</f>
        <v>0</v>
      </c>
      <c r="V451" s="175">
        <f>IF(Y451&lt;D451,D451-Y451,0)</f>
        <v>0</v>
      </c>
      <c r="W451" s="175">
        <f>IF(Y451=0,E451,IF(Y451&lt;D451,Z451,0))</f>
        <v>0</v>
      </c>
      <c r="X451" s="175">
        <f>V451*W451</f>
        <v>0</v>
      </c>
      <c r="Y451" s="175">
        <f>P451</f>
        <v>0</v>
      </c>
      <c r="Z451" s="175">
        <f>IF(Y451=0,0,VLOOKUP(A451,'SEE - 2023'!$A$6:$E$1796,5,0))*(1-$AN$5)</f>
        <v>0</v>
      </c>
      <c r="AA451" s="175">
        <f>Y451*Z451</f>
        <v>0</v>
      </c>
      <c r="AB451" s="898"/>
      <c r="AC451" s="979"/>
      <c r="AD451" s="979"/>
      <c r="AE451" s="979"/>
      <c r="AF451" s="979"/>
      <c r="AG451" s="980"/>
    </row>
    <row r="452" spans="1:33" s="50" customFormat="1" ht="66" hidden="1" customHeight="1" x14ac:dyDescent="0.3">
      <c r="A452" s="24"/>
      <c r="B452" s="25" t="s">
        <v>230</v>
      </c>
      <c r="C452" s="21"/>
      <c r="D452" s="30"/>
      <c r="E452" s="22"/>
      <c r="F452" s="23"/>
      <c r="G452" s="30"/>
      <c r="H452" s="22"/>
      <c r="I452" s="23"/>
      <c r="J452" s="30"/>
      <c r="K452" s="22"/>
      <c r="L452" s="23"/>
      <c r="M452" s="30"/>
      <c r="N452" s="22"/>
      <c r="O452" s="23"/>
      <c r="P452" s="30"/>
      <c r="Q452" s="22"/>
      <c r="R452" s="23"/>
      <c r="S452" s="30"/>
      <c r="T452" s="22"/>
      <c r="U452" s="23"/>
      <c r="V452" s="30"/>
      <c r="W452" s="22"/>
      <c r="X452" s="23"/>
      <c r="Y452" s="30"/>
      <c r="Z452" s="22"/>
      <c r="AA452" s="23"/>
      <c r="AB452" s="981"/>
      <c r="AC452" s="982"/>
      <c r="AD452" s="982"/>
      <c r="AE452" s="982"/>
      <c r="AF452" s="982"/>
      <c r="AG452" s="983"/>
    </row>
    <row r="453" spans="1:33" s="50" customFormat="1" hidden="1" x14ac:dyDescent="0.3">
      <c r="A453" s="24"/>
      <c r="B453" s="25"/>
      <c r="C453" s="21"/>
      <c r="D453" s="30"/>
      <c r="E453" s="22"/>
      <c r="F453" s="23"/>
      <c r="G453" s="30"/>
      <c r="H453" s="22"/>
      <c r="I453" s="23"/>
      <c r="J453" s="30"/>
      <c r="K453" s="22"/>
      <c r="L453" s="23"/>
      <c r="M453" s="30"/>
      <c r="N453" s="22"/>
      <c r="O453" s="23"/>
      <c r="P453" s="30"/>
      <c r="Q453" s="22"/>
      <c r="R453" s="23"/>
      <c r="S453" s="30"/>
      <c r="T453" s="22"/>
      <c r="U453" s="23"/>
      <c r="V453" s="30"/>
      <c r="W453" s="22"/>
      <c r="X453" s="23"/>
      <c r="Y453" s="30"/>
      <c r="Z453" s="22"/>
      <c r="AA453" s="23"/>
      <c r="AG453" s="115"/>
    </row>
    <row r="454" spans="1:33" s="50" customFormat="1" ht="18.75" x14ac:dyDescent="0.25">
      <c r="A454" s="19" t="s">
        <v>231</v>
      </c>
      <c r="B454" s="131" t="s">
        <v>232</v>
      </c>
      <c r="C454" s="120"/>
      <c r="D454" s="132"/>
      <c r="E454" s="121"/>
      <c r="F454" s="123"/>
      <c r="G454" s="132"/>
      <c r="H454" s="121"/>
      <c r="I454" s="123"/>
      <c r="J454" s="132"/>
      <c r="K454" s="121"/>
      <c r="L454" s="123"/>
      <c r="M454" s="132"/>
      <c r="N454" s="121"/>
      <c r="O454" s="123"/>
      <c r="P454" s="132"/>
      <c r="Q454" s="121"/>
      <c r="R454" s="123"/>
      <c r="S454" s="132"/>
      <c r="T454" s="121"/>
      <c r="U454" s="123"/>
      <c r="V454" s="132"/>
      <c r="W454" s="121"/>
      <c r="X454" s="123"/>
      <c r="Y454" s="132"/>
      <c r="Z454" s="121"/>
      <c r="AA454" s="123"/>
      <c r="AB454" s="655"/>
      <c r="AC454" s="124"/>
      <c r="AD454" s="124"/>
      <c r="AE454" s="124"/>
      <c r="AF454" s="124"/>
      <c r="AG454" s="125"/>
    </row>
    <row r="455" spans="1:33" s="50" customFormat="1" ht="21" x14ac:dyDescent="0.25">
      <c r="A455" s="19" t="s">
        <v>233</v>
      </c>
      <c r="B455" s="126" t="s">
        <v>234</v>
      </c>
      <c r="C455" s="120" t="s">
        <v>1434</v>
      </c>
      <c r="D455" s="176"/>
      <c r="E455" s="177">
        <f>IF(D455=0,0,(IF($F$2369=2021,VLOOKUP(A455,'SEE - 2021'!$A$6:$E$1681,5,0),(IF($F$2369=2022,VLOOKUP(A455,'SEE - 2022'!$A$6:$E$1791,5,0),(IF($F$2369=2023,VLOOKUP(A455,'SEE - 2023'!$A$6:$E$1796,5,0),0)))))))</f>
        <v>0</v>
      </c>
      <c r="F455" s="175">
        <f>D455*E455</f>
        <v>0</v>
      </c>
      <c r="G455" s="177">
        <f>D455</f>
        <v>0</v>
      </c>
      <c r="H455" s="177">
        <f>IF(G455=0,0,(IF($I$2369=2021,VLOOKUP(A455,'SEE - 2021'!$A$6:$E$1681,5,0),(IF($I$2369=2022,VLOOKUP(A455,'SEE - 2022'!$A$6:$E$1791,5,0),(IF($I$2369=2023,VLOOKUP(A455,'SEE - 2023'!$A$6:$E$1796,5,0),0)))))))</f>
        <v>0</v>
      </c>
      <c r="I455" s="175">
        <f>G455*H455</f>
        <v>0</v>
      </c>
      <c r="J455" s="175">
        <f>IF(P455&gt;G455,P455-G455,0)</f>
        <v>0</v>
      </c>
      <c r="K455" s="175">
        <f>IF(P455&gt;G455,Q455,0)</f>
        <v>0</v>
      </c>
      <c r="L455" s="175">
        <f>J455*K455</f>
        <v>0</v>
      </c>
      <c r="M455" s="175">
        <f>IF(P455&lt;G455,G455-P455,0)</f>
        <v>0</v>
      </c>
      <c r="N455" s="175">
        <f>IF(P455=0,H455,IF(P455&lt;G455,Q455,0))</f>
        <v>0</v>
      </c>
      <c r="O455" s="175">
        <f>M455*N455</f>
        <v>0</v>
      </c>
      <c r="P455" s="176"/>
      <c r="Q455" s="175">
        <f>IF(P455=0,0,IF(H455=0,((IF($I$2369=2021,VLOOKUP(A455,'SEE - 2021'!$A$6:$E$1681,5,0),(IF($I$2369=2022,VLOOKUP(A455,'SEE - 2022'!$A$6:$E$1791,5,0),(IF($I$2369=2023,VLOOKUP(A455,'SEE - 2023'!$A$6:$E$1796,5,0),0)))))*(1-$AL$5))),H455))</f>
        <v>0</v>
      </c>
      <c r="R455" s="175">
        <f>P455*Q455</f>
        <v>0</v>
      </c>
      <c r="S455" s="175">
        <f>IF(Y455&gt;D455,Y455-D455,0)</f>
        <v>0</v>
      </c>
      <c r="T455" s="175">
        <f>IF(Y455&gt;D455,Z455,0)</f>
        <v>0</v>
      </c>
      <c r="U455" s="175">
        <f>S455*T455</f>
        <v>0</v>
      </c>
      <c r="V455" s="175">
        <f>IF(Y455&lt;D455,D455-Y455,0)</f>
        <v>0</v>
      </c>
      <c r="W455" s="175">
        <f>IF(Y455=0,E455,IF(Y455&lt;D455,Z455,0))</f>
        <v>0</v>
      </c>
      <c r="X455" s="175">
        <f>V455*W455</f>
        <v>0</v>
      </c>
      <c r="Y455" s="175">
        <f>P455</f>
        <v>0</v>
      </c>
      <c r="Z455" s="175">
        <f>IF(Y455=0,0,VLOOKUP(A455,'SEE - 2023'!$A$6:$E$1796,5,0))*(1-$AN$5)</f>
        <v>0</v>
      </c>
      <c r="AA455" s="175">
        <f>Y455*Z455</f>
        <v>0</v>
      </c>
      <c r="AB455" s="898"/>
      <c r="AC455" s="979"/>
      <c r="AD455" s="979"/>
      <c r="AE455" s="979"/>
      <c r="AF455" s="979"/>
      <c r="AG455" s="980"/>
    </row>
    <row r="456" spans="1:33" s="50" customFormat="1" ht="62.45" hidden="1" x14ac:dyDescent="0.3">
      <c r="A456" s="24"/>
      <c r="B456" s="25" t="s">
        <v>235</v>
      </c>
      <c r="C456" s="21"/>
      <c r="D456" s="30"/>
      <c r="E456" s="22"/>
      <c r="F456" s="23"/>
      <c r="G456" s="30"/>
      <c r="H456" s="22"/>
      <c r="I456" s="23"/>
      <c r="J456" s="30"/>
      <c r="K456" s="22"/>
      <c r="L456" s="23"/>
      <c r="M456" s="30"/>
      <c r="N456" s="22"/>
      <c r="O456" s="23"/>
      <c r="P456" s="30"/>
      <c r="Q456" s="22"/>
      <c r="R456" s="23"/>
      <c r="S456" s="30"/>
      <c r="T456" s="22"/>
      <c r="U456" s="23"/>
      <c r="V456" s="30"/>
      <c r="W456" s="22"/>
      <c r="X456" s="23"/>
      <c r="Y456" s="30"/>
      <c r="Z456" s="22"/>
      <c r="AA456" s="23"/>
      <c r="AB456" s="981"/>
      <c r="AC456" s="982"/>
      <c r="AD456" s="982"/>
      <c r="AE456" s="982"/>
      <c r="AF456" s="982"/>
      <c r="AG456" s="983"/>
    </row>
    <row r="457" spans="1:33" s="50" customFormat="1" hidden="1" x14ac:dyDescent="0.3">
      <c r="A457" s="24"/>
      <c r="B457" s="25"/>
      <c r="C457" s="21"/>
      <c r="D457" s="30"/>
      <c r="E457" s="22"/>
      <c r="F457" s="23"/>
      <c r="G457" s="30"/>
      <c r="H457" s="22"/>
      <c r="I457" s="23"/>
      <c r="J457" s="30"/>
      <c r="K457" s="22"/>
      <c r="L457" s="23"/>
      <c r="M457" s="30"/>
      <c r="N457" s="22"/>
      <c r="O457" s="23"/>
      <c r="P457" s="30"/>
      <c r="Q457" s="22"/>
      <c r="R457" s="23"/>
      <c r="S457" s="30"/>
      <c r="T457" s="22"/>
      <c r="U457" s="23"/>
      <c r="V457" s="30"/>
      <c r="W457" s="22"/>
      <c r="X457" s="23"/>
      <c r="Y457" s="30"/>
      <c r="Z457" s="22"/>
      <c r="AA457" s="23"/>
      <c r="AG457" s="115"/>
    </row>
    <row r="458" spans="1:33" s="50" customFormat="1" ht="18.75" x14ac:dyDescent="0.25">
      <c r="A458" s="19" t="s">
        <v>236</v>
      </c>
      <c r="B458" s="146" t="s">
        <v>1560</v>
      </c>
      <c r="C458" s="120" t="s">
        <v>8</v>
      </c>
      <c r="D458" s="176"/>
      <c r="E458" s="177">
        <f>IF(D458=0,0,(IF($F$2369=2021,VLOOKUP(A458,'SEE - 2021'!$A$6:$E$1681,5,0),(IF($F$2369=2022,VLOOKUP(A458,'SEE - 2022'!$A$6:$E$1791,5,0),(IF($F$2369=2023,VLOOKUP(A458,'SEE - 2023'!$A$6:$E$1796,5,0),0)))))))</f>
        <v>0</v>
      </c>
      <c r="F458" s="175">
        <f>D458*E458</f>
        <v>0</v>
      </c>
      <c r="G458" s="177">
        <f>D458</f>
        <v>0</v>
      </c>
      <c r="H458" s="177">
        <f>IF(G458=0,0,(IF($I$2369=2021,VLOOKUP(A458,'SEE - 2021'!$A$6:$E$1681,5,0),(IF($I$2369=2022,VLOOKUP(A458,'SEE - 2022'!$A$6:$E$1791,5,0),(IF($I$2369=2023,VLOOKUP(A458,'SEE - 2023'!$A$6:$E$1796,5,0),0)))))))</f>
        <v>0</v>
      </c>
      <c r="I458" s="175">
        <f>G458*H458</f>
        <v>0</v>
      </c>
      <c r="J458" s="175">
        <f>IF(P458&gt;G458,P458-G458,0)</f>
        <v>0</v>
      </c>
      <c r="K458" s="175">
        <f>IF(P458&gt;G458,Q458,0)</f>
        <v>0</v>
      </c>
      <c r="L458" s="175">
        <f>J458*K458</f>
        <v>0</v>
      </c>
      <c r="M458" s="175">
        <f>IF(P458&lt;G458,G458-P458,0)</f>
        <v>0</v>
      </c>
      <c r="N458" s="175">
        <f>IF(P458=0,H458,IF(P458&lt;G458,Q458,0))</f>
        <v>0</v>
      </c>
      <c r="O458" s="175">
        <f>M458*N458</f>
        <v>0</v>
      </c>
      <c r="P458" s="176"/>
      <c r="Q458" s="175">
        <f>IF(P458=0,0,IF(H458=0,((IF($I$2369=2021,VLOOKUP(A458,'SEE - 2021'!$A$6:$E$1681,5,0),(IF($I$2369=2022,VLOOKUP(A458,'SEE - 2022'!$A$6:$E$1791,5,0),(IF($I$2369=2023,VLOOKUP(A458,'SEE - 2023'!$A$6:$E$1796,5,0),0)))))*(1-$AL$5))),H458))</f>
        <v>0</v>
      </c>
      <c r="R458" s="175">
        <f>P458*Q458</f>
        <v>0</v>
      </c>
      <c r="S458" s="175">
        <f>IF(Y458&gt;D458,Y458-D458,0)</f>
        <v>0</v>
      </c>
      <c r="T458" s="175">
        <f>IF(Y458&gt;D458,Z458,0)</f>
        <v>0</v>
      </c>
      <c r="U458" s="175">
        <f>S458*T458</f>
        <v>0</v>
      </c>
      <c r="V458" s="175">
        <f>IF(Y458&lt;D458,D458-Y458,0)</f>
        <v>0</v>
      </c>
      <c r="W458" s="175">
        <f>IF(Y458=0,E458,IF(Y458&lt;D458,Z458,0))</f>
        <v>0</v>
      </c>
      <c r="X458" s="175">
        <f>V458*W458</f>
        <v>0</v>
      </c>
      <c r="Y458" s="175">
        <f>P458</f>
        <v>0</v>
      </c>
      <c r="Z458" s="175">
        <f>IF(Y458=0,0,VLOOKUP(A458,'SEE - 2023'!$A$6:$E$1796,5,0))*(1-$AN$5)</f>
        <v>0</v>
      </c>
      <c r="AA458" s="175">
        <f>Y458*Z458</f>
        <v>0</v>
      </c>
      <c r="AB458" s="898"/>
      <c r="AC458" s="979"/>
      <c r="AD458" s="979"/>
      <c r="AE458" s="979"/>
      <c r="AF458" s="979"/>
      <c r="AG458" s="980"/>
    </row>
    <row r="459" spans="1:33" s="50" customFormat="1" ht="46.9" hidden="1" x14ac:dyDescent="0.3">
      <c r="A459" s="24"/>
      <c r="B459" s="61" t="s">
        <v>1561</v>
      </c>
      <c r="C459" s="21"/>
      <c r="D459" s="30"/>
      <c r="E459" s="22"/>
      <c r="F459" s="23"/>
      <c r="G459" s="30"/>
      <c r="H459" s="22"/>
      <c r="I459" s="23"/>
      <c r="J459" s="30"/>
      <c r="K459" s="22"/>
      <c r="L459" s="23"/>
      <c r="M459" s="30"/>
      <c r="N459" s="22"/>
      <c r="O459" s="23"/>
      <c r="P459" s="30"/>
      <c r="Q459" s="22"/>
      <c r="R459" s="23"/>
      <c r="S459" s="30"/>
      <c r="T459" s="22"/>
      <c r="U459" s="23"/>
      <c r="V459" s="30"/>
      <c r="W459" s="22"/>
      <c r="X459" s="23"/>
      <c r="Y459" s="30"/>
      <c r="Z459" s="22"/>
      <c r="AA459" s="23"/>
      <c r="AB459" s="981"/>
      <c r="AC459" s="982"/>
      <c r="AD459" s="982"/>
      <c r="AE459" s="982"/>
      <c r="AF459" s="982"/>
      <c r="AG459" s="983"/>
    </row>
    <row r="460" spans="1:33" s="50" customFormat="1" hidden="1" x14ac:dyDescent="0.3">
      <c r="A460" s="24"/>
      <c r="B460" s="25"/>
      <c r="C460" s="21"/>
      <c r="D460" s="30"/>
      <c r="E460" s="22"/>
      <c r="F460" s="23"/>
      <c r="G460" s="30"/>
      <c r="H460" s="22"/>
      <c r="I460" s="23"/>
      <c r="J460" s="30"/>
      <c r="K460" s="22"/>
      <c r="L460" s="23"/>
      <c r="M460" s="30"/>
      <c r="N460" s="22"/>
      <c r="O460" s="23"/>
      <c r="P460" s="30"/>
      <c r="Q460" s="22"/>
      <c r="R460" s="23"/>
      <c r="S460" s="30"/>
      <c r="T460" s="22"/>
      <c r="U460" s="23"/>
      <c r="V460" s="30"/>
      <c r="W460" s="22"/>
      <c r="X460" s="23"/>
      <c r="Y460" s="30"/>
      <c r="Z460" s="22"/>
      <c r="AA460" s="23"/>
      <c r="AG460" s="115"/>
    </row>
    <row r="461" spans="1:33" s="50" customFormat="1" ht="31.5" x14ac:dyDescent="0.25">
      <c r="A461" s="19" t="s">
        <v>237</v>
      </c>
      <c r="B461" s="126" t="s">
        <v>850</v>
      </c>
      <c r="C461" s="120" t="s">
        <v>1434</v>
      </c>
      <c r="D461" s="176"/>
      <c r="E461" s="177">
        <f>IF(D461=0,0,(IF($F$2369=2021,VLOOKUP(A461,'SEE - 2021'!$A$6:$E$1681,5,0),(IF($F$2369=2022,VLOOKUP(A461,'SEE - 2022'!$A$6:$E$1791,5,0),(IF($F$2369=2023,VLOOKUP(A461,'SEE - 2023'!$A$6:$E$1796,5,0),0)))))))</f>
        <v>0</v>
      </c>
      <c r="F461" s="175">
        <f>D461*E461</f>
        <v>0</v>
      </c>
      <c r="G461" s="177">
        <f>D461</f>
        <v>0</v>
      </c>
      <c r="H461" s="177">
        <f>IF(G461=0,0,(IF($I$2369=2021,VLOOKUP(A461,'SEE - 2021'!$A$6:$E$1681,5,0),(IF($I$2369=2022,VLOOKUP(A461,'SEE - 2022'!$A$6:$E$1791,5,0),(IF($I$2369=2023,VLOOKUP(A461,'SEE - 2023'!$A$6:$E$1796,5,0),0)))))))</f>
        <v>0</v>
      </c>
      <c r="I461" s="175">
        <f>G461*H461</f>
        <v>0</v>
      </c>
      <c r="J461" s="175">
        <f>IF(P461&gt;G461,P461-G461,0)</f>
        <v>0</v>
      </c>
      <c r="K461" s="175">
        <f>IF(P461&gt;G461,Q461,0)</f>
        <v>0</v>
      </c>
      <c r="L461" s="175">
        <f>J461*K461</f>
        <v>0</v>
      </c>
      <c r="M461" s="175">
        <f>IF(P461&lt;G461,G461-P461,0)</f>
        <v>0</v>
      </c>
      <c r="N461" s="175">
        <f>IF(P461=0,H461,IF(P461&lt;G461,Q461,0))</f>
        <v>0</v>
      </c>
      <c r="O461" s="175">
        <f>M461*N461</f>
        <v>0</v>
      </c>
      <c r="P461" s="176"/>
      <c r="Q461" s="175">
        <f>IF(P461=0,0,IF(H461=0,((IF($I$2369=2021,VLOOKUP(A461,'SEE - 2021'!$A$6:$E$1681,5,0),(IF($I$2369=2022,VLOOKUP(A461,'SEE - 2022'!$A$6:$E$1791,5,0),(IF($I$2369=2023,VLOOKUP(A461,'SEE - 2023'!$A$6:$E$1796,5,0),0)))))*(1-$AL$5))),H461))</f>
        <v>0</v>
      </c>
      <c r="R461" s="175">
        <f>P461*Q461</f>
        <v>0</v>
      </c>
      <c r="S461" s="175">
        <f>IF(Y461&gt;D461,Y461-D461,0)</f>
        <v>0</v>
      </c>
      <c r="T461" s="175">
        <f>IF(Y461&gt;D461,Z461,0)</f>
        <v>0</v>
      </c>
      <c r="U461" s="175">
        <f>S461*T461</f>
        <v>0</v>
      </c>
      <c r="V461" s="175">
        <f>IF(Y461&lt;D461,D461-Y461,0)</f>
        <v>0</v>
      </c>
      <c r="W461" s="175">
        <f>IF(Y461=0,E461,IF(Y461&lt;D461,Z461,0))</f>
        <v>0</v>
      </c>
      <c r="X461" s="175">
        <f>V461*W461</f>
        <v>0</v>
      </c>
      <c r="Y461" s="175">
        <f>P461</f>
        <v>0</v>
      </c>
      <c r="Z461" s="175">
        <f>IF(Y461=0,0,VLOOKUP(A461,'SEE - 2023'!$A$6:$E$1796,5,0))*(1-$AN$5)</f>
        <v>0</v>
      </c>
      <c r="AA461" s="175">
        <f>Y461*Z461</f>
        <v>0</v>
      </c>
      <c r="AB461" s="898"/>
      <c r="AC461" s="979"/>
      <c r="AD461" s="979"/>
      <c r="AE461" s="979"/>
      <c r="AF461" s="979"/>
      <c r="AG461" s="980"/>
    </row>
    <row r="462" spans="1:33" s="50" customFormat="1" ht="124.9" hidden="1" x14ac:dyDescent="0.3">
      <c r="A462" s="24"/>
      <c r="B462" s="25" t="s">
        <v>851</v>
      </c>
      <c r="C462" s="21"/>
      <c r="D462" s="30"/>
      <c r="E462" s="22"/>
      <c r="F462" s="23"/>
      <c r="G462" s="30"/>
      <c r="H462" s="22"/>
      <c r="I462" s="23"/>
      <c r="J462" s="30"/>
      <c r="K462" s="22"/>
      <c r="L462" s="23"/>
      <c r="M462" s="30"/>
      <c r="N462" s="22"/>
      <c r="O462" s="23"/>
      <c r="P462" s="30"/>
      <c r="Q462" s="22"/>
      <c r="R462" s="23"/>
      <c r="S462" s="30"/>
      <c r="T462" s="22"/>
      <c r="U462" s="23"/>
      <c r="V462" s="30"/>
      <c r="W462" s="22"/>
      <c r="X462" s="23"/>
      <c r="Y462" s="30"/>
      <c r="Z462" s="22"/>
      <c r="AA462" s="23"/>
      <c r="AB462" s="981"/>
      <c r="AC462" s="982"/>
      <c r="AD462" s="982"/>
      <c r="AE462" s="982"/>
      <c r="AF462" s="982"/>
      <c r="AG462" s="983"/>
    </row>
    <row r="463" spans="1:33" s="50" customFormat="1" hidden="1" x14ac:dyDescent="0.3">
      <c r="A463" s="24"/>
      <c r="B463" s="25"/>
      <c r="C463" s="21"/>
      <c r="D463" s="30"/>
      <c r="E463" s="22"/>
      <c r="F463" s="23"/>
      <c r="G463" s="30"/>
      <c r="H463" s="22"/>
      <c r="I463" s="23"/>
      <c r="J463" s="30"/>
      <c r="K463" s="22"/>
      <c r="L463" s="23"/>
      <c r="M463" s="30"/>
      <c r="N463" s="22"/>
      <c r="O463" s="23"/>
      <c r="P463" s="30"/>
      <c r="Q463" s="22"/>
      <c r="R463" s="23"/>
      <c r="S463" s="30"/>
      <c r="T463" s="22"/>
      <c r="U463" s="23"/>
      <c r="V463" s="30"/>
      <c r="W463" s="22"/>
      <c r="X463" s="23"/>
      <c r="Y463" s="30"/>
      <c r="Z463" s="22"/>
      <c r="AA463" s="23"/>
      <c r="AG463" s="115"/>
    </row>
    <row r="464" spans="1:33" s="50" customFormat="1" ht="31.5" x14ac:dyDescent="0.25">
      <c r="A464" s="19" t="s">
        <v>238</v>
      </c>
      <c r="B464" s="126" t="s">
        <v>769</v>
      </c>
      <c r="C464" s="120" t="s">
        <v>8</v>
      </c>
      <c r="D464" s="176"/>
      <c r="E464" s="177">
        <f>IF(D464=0,0,(IF($F$2369=2021,VLOOKUP(A464,'SEE - 2021'!$A$6:$E$1681,5,0),(IF($F$2369=2022,VLOOKUP(A464,'SEE - 2022'!$A$6:$E$1791,5,0),(IF($F$2369=2023,VLOOKUP(A464,'SEE - 2023'!$A$6:$E$1796,5,0),0)))))))</f>
        <v>0</v>
      </c>
      <c r="F464" s="175">
        <f>D464*E464</f>
        <v>0</v>
      </c>
      <c r="G464" s="177">
        <f>D464</f>
        <v>0</v>
      </c>
      <c r="H464" s="177">
        <f>IF(G464=0,0,(IF($I$2369=2021,VLOOKUP(A464,'SEE - 2021'!$A$6:$E$1681,5,0),(IF($I$2369=2022,VLOOKUP(A464,'SEE - 2022'!$A$6:$E$1791,5,0),(IF($I$2369=2023,VLOOKUP(A464,'SEE - 2023'!$A$6:$E$1796,5,0),0)))))))</f>
        <v>0</v>
      </c>
      <c r="I464" s="175">
        <f>G464*H464</f>
        <v>0</v>
      </c>
      <c r="J464" s="175">
        <f>IF(P464&gt;G464,P464-G464,0)</f>
        <v>0</v>
      </c>
      <c r="K464" s="175">
        <f>IF(P464&gt;G464,Q464,0)</f>
        <v>0</v>
      </c>
      <c r="L464" s="175">
        <f>J464*K464</f>
        <v>0</v>
      </c>
      <c r="M464" s="175">
        <f>IF(P464&lt;G464,G464-P464,0)</f>
        <v>0</v>
      </c>
      <c r="N464" s="175">
        <f>IF(P464=0,H464,IF(P464&lt;G464,Q464,0))</f>
        <v>0</v>
      </c>
      <c r="O464" s="175">
        <f>M464*N464</f>
        <v>0</v>
      </c>
      <c r="P464" s="176"/>
      <c r="Q464" s="175">
        <f>IF(P464=0,0,IF(H464=0,((IF($I$2369=2021,VLOOKUP(A464,'SEE - 2021'!$A$6:$E$1681,5,0),(IF($I$2369=2022,VLOOKUP(A464,'SEE - 2022'!$A$6:$E$1791,5,0),(IF($I$2369=2023,VLOOKUP(A464,'SEE - 2023'!$A$6:$E$1796,5,0),0)))))*(1-$AL$5))),H464))</f>
        <v>0</v>
      </c>
      <c r="R464" s="175">
        <f>P464*Q464</f>
        <v>0</v>
      </c>
      <c r="S464" s="175">
        <f>IF(Y464&gt;D464,Y464-D464,0)</f>
        <v>0</v>
      </c>
      <c r="T464" s="175">
        <f>IF(Y464&gt;D464,Z464,0)</f>
        <v>0</v>
      </c>
      <c r="U464" s="175">
        <f>S464*T464</f>
        <v>0</v>
      </c>
      <c r="V464" s="175">
        <f>IF(Y464&lt;D464,D464-Y464,0)</f>
        <v>0</v>
      </c>
      <c r="W464" s="175">
        <f>IF(Y464=0,E464,IF(Y464&lt;D464,Z464,0))</f>
        <v>0</v>
      </c>
      <c r="X464" s="175">
        <f>V464*W464</f>
        <v>0</v>
      </c>
      <c r="Y464" s="175">
        <f>P464</f>
        <v>0</v>
      </c>
      <c r="Z464" s="175">
        <f>IF(Y464=0,0,VLOOKUP(A464,'SEE - 2023'!$A$6:$E$1796,5,0))*(1-$AN$5)</f>
        <v>0</v>
      </c>
      <c r="AA464" s="175">
        <f>Y464*Z464</f>
        <v>0</v>
      </c>
      <c r="AB464" s="898"/>
      <c r="AC464" s="979"/>
      <c r="AD464" s="979"/>
      <c r="AE464" s="979"/>
      <c r="AF464" s="979"/>
      <c r="AG464" s="980"/>
    </row>
    <row r="465" spans="1:33" s="50" customFormat="1" ht="93.6" hidden="1" x14ac:dyDescent="0.3">
      <c r="A465" s="24"/>
      <c r="B465" s="25" t="s">
        <v>842</v>
      </c>
      <c r="C465" s="21"/>
      <c r="D465" s="30"/>
      <c r="E465" s="22"/>
      <c r="F465" s="23"/>
      <c r="G465" s="30"/>
      <c r="H465" s="22"/>
      <c r="I465" s="23"/>
      <c r="J465" s="30"/>
      <c r="K465" s="22"/>
      <c r="L465" s="23"/>
      <c r="M465" s="30"/>
      <c r="N465" s="22"/>
      <c r="O465" s="23"/>
      <c r="P465" s="30"/>
      <c r="Q465" s="22"/>
      <c r="R465" s="23"/>
      <c r="S465" s="30"/>
      <c r="T465" s="22"/>
      <c r="U465" s="23"/>
      <c r="V465" s="30"/>
      <c r="W465" s="22"/>
      <c r="X465" s="23"/>
      <c r="Y465" s="30"/>
      <c r="Z465" s="22"/>
      <c r="AA465" s="23"/>
      <c r="AB465" s="981"/>
      <c r="AC465" s="982"/>
      <c r="AD465" s="982"/>
      <c r="AE465" s="982"/>
      <c r="AF465" s="982"/>
      <c r="AG465" s="983"/>
    </row>
    <row r="466" spans="1:33" s="50" customFormat="1" hidden="1" x14ac:dyDescent="0.3">
      <c r="A466" s="24"/>
      <c r="B466" s="25"/>
      <c r="C466" s="21"/>
      <c r="D466" s="30"/>
      <c r="E466" s="22"/>
      <c r="F466" s="23"/>
      <c r="G466" s="30"/>
      <c r="H466" s="22"/>
      <c r="I466" s="23"/>
      <c r="J466" s="30"/>
      <c r="K466" s="22"/>
      <c r="L466" s="23"/>
      <c r="M466" s="30"/>
      <c r="N466" s="22"/>
      <c r="O466" s="23"/>
      <c r="P466" s="30"/>
      <c r="Q466" s="22"/>
      <c r="R466" s="23"/>
      <c r="S466" s="30"/>
      <c r="T466" s="22"/>
      <c r="U466" s="23"/>
      <c r="V466" s="30"/>
      <c r="W466" s="22"/>
      <c r="X466" s="23"/>
      <c r="Y466" s="30"/>
      <c r="Z466" s="22"/>
      <c r="AA466" s="23"/>
      <c r="AG466" s="115"/>
    </row>
    <row r="467" spans="1:33" s="50" customFormat="1" ht="31.5" x14ac:dyDescent="0.25">
      <c r="A467" s="19" t="s">
        <v>239</v>
      </c>
      <c r="B467" s="126" t="s">
        <v>240</v>
      </c>
      <c r="C467" s="120" t="s">
        <v>1434</v>
      </c>
      <c r="D467" s="176"/>
      <c r="E467" s="177">
        <f>IF(D467=0,0,(IF($F$2369=2021,VLOOKUP(A467,'SEE - 2021'!$A$6:$E$1681,5,0),(IF($F$2369=2022,VLOOKUP(A467,'SEE - 2022'!$A$6:$E$1791,5,0),(IF($F$2369=2023,VLOOKUP(A467,'SEE - 2023'!$A$6:$E$1796,5,0),0)))))))</f>
        <v>0</v>
      </c>
      <c r="F467" s="175">
        <f>D467*E467</f>
        <v>0</v>
      </c>
      <c r="G467" s="177">
        <f>D467</f>
        <v>0</v>
      </c>
      <c r="H467" s="177">
        <f>IF(G467=0,0,(IF($I$2369=2021,VLOOKUP(A467,'SEE - 2021'!$A$6:$E$1681,5,0),(IF($I$2369=2022,VLOOKUP(A467,'SEE - 2022'!$A$6:$E$1791,5,0),(IF($I$2369=2023,VLOOKUP(A467,'SEE - 2023'!$A$6:$E$1796,5,0),0)))))))</f>
        <v>0</v>
      </c>
      <c r="I467" s="175">
        <f>G467*H467</f>
        <v>0</v>
      </c>
      <c r="J467" s="175">
        <f>IF(P467&gt;G467,P467-G467,0)</f>
        <v>1482.49</v>
      </c>
      <c r="K467" s="175">
        <f>IF(P467&gt;G467,Q467,0)</f>
        <v>36.72</v>
      </c>
      <c r="L467" s="175">
        <f>J467*K467</f>
        <v>54437.032800000001</v>
      </c>
      <c r="M467" s="175">
        <f>IF(P467&lt;G467,G467-P467,0)</f>
        <v>0</v>
      </c>
      <c r="N467" s="175">
        <f>IF(P467=0,H467,IF(P467&lt;G467,Q467,0))</f>
        <v>0</v>
      </c>
      <c r="O467" s="175">
        <f>M467*N467</f>
        <v>0</v>
      </c>
      <c r="P467" s="176">
        <v>1482.49</v>
      </c>
      <c r="Q467" s="175">
        <f>IF(P467=0,0,IF(H467=0,((IF($I$2369=2021,VLOOKUP(A467,'SEE - 2021'!$A$6:$E$1681,5,0),(IF($I$2369=2022,VLOOKUP(A467,'SEE - 2022'!$A$6:$E$1791,5,0),(IF($I$2369=2023,VLOOKUP(A467,'SEE - 2023'!$A$6:$E$1796,5,0),0)))))*(1-$AL$5))),H467))</f>
        <v>36.72</v>
      </c>
      <c r="R467" s="175">
        <f>P467*Q467</f>
        <v>54437.032800000001</v>
      </c>
      <c r="S467" s="175">
        <f>IF(Y467&gt;D467,Y467-D467,0)</f>
        <v>1482.49</v>
      </c>
      <c r="T467" s="175">
        <f>IF(Y467&gt;D467,Z467,0)</f>
        <v>57.23</v>
      </c>
      <c r="U467" s="175">
        <f>S467*T467</f>
        <v>84842.902699999991</v>
      </c>
      <c r="V467" s="175">
        <f>IF(Y467&lt;D467,D467-Y467,0)</f>
        <v>0</v>
      </c>
      <c r="W467" s="175">
        <f>IF(Y467=0,E467,IF(Y467&lt;D467,Z467,0))</f>
        <v>0</v>
      </c>
      <c r="X467" s="175">
        <f>V467*W467</f>
        <v>0</v>
      </c>
      <c r="Y467" s="175">
        <f>P467</f>
        <v>1482.49</v>
      </c>
      <c r="Z467" s="175">
        <f>IF(Y467=0,0,VLOOKUP(A467,'SEE - 2023'!$A$6:$E$1796,5,0))*(1-$AN$5)</f>
        <v>57.23</v>
      </c>
      <c r="AA467" s="175">
        <f>Y467*Z467</f>
        <v>84842.902699999991</v>
      </c>
      <c r="AB467" s="904" t="str">
        <f>CONCATENATE("Conforme memória de cálculo ",'Unidade de Referência'!$G$2,":",VLOOKUP(C467,'Unidade de Referência'!$B$2:$E$31,2)," = ",P467," ",IF(P467=1,VLOOKUP(C467,'Unidade de Referência'!$B$2:$E$31,3),VLOOKUP(C467,'Unidade de Referência'!$B$2:$E$31,4)))</f>
        <v>Conforme memória de cálculo "QUANTITATIVOS BIM - MORADA NOVA":Área = 1482,49 m²</v>
      </c>
      <c r="AC467" s="905"/>
      <c r="AD467" s="905"/>
      <c r="AE467" s="905"/>
      <c r="AF467" s="905"/>
      <c r="AG467" s="906"/>
    </row>
    <row r="468" spans="1:33" s="50" customFormat="1" ht="374.45" hidden="1" x14ac:dyDescent="0.3">
      <c r="A468" s="24"/>
      <c r="B468" s="25" t="s">
        <v>241</v>
      </c>
      <c r="C468" s="21"/>
      <c r="D468" s="30"/>
      <c r="E468" s="22"/>
      <c r="F468" s="23"/>
      <c r="G468" s="30"/>
      <c r="H468" s="22"/>
      <c r="I468" s="23"/>
      <c r="J468" s="30"/>
      <c r="K468" s="22"/>
      <c r="L468" s="23"/>
      <c r="M468" s="30"/>
      <c r="N468" s="22"/>
      <c r="O468" s="23"/>
      <c r="P468" s="30"/>
      <c r="Q468" s="22"/>
      <c r="R468" s="23"/>
      <c r="S468" s="30"/>
      <c r="T468" s="22"/>
      <c r="U468" s="23"/>
      <c r="V468" s="30"/>
      <c r="W468" s="22"/>
      <c r="X468" s="23"/>
      <c r="Y468" s="30"/>
      <c r="Z468" s="22"/>
      <c r="AA468" s="23"/>
      <c r="AB468" s="907"/>
      <c r="AC468" s="908"/>
      <c r="AD468" s="908"/>
      <c r="AE468" s="908"/>
      <c r="AF468" s="908"/>
      <c r="AG468" s="909"/>
    </row>
    <row r="469" spans="1:33" s="50" customFormat="1" hidden="1" x14ac:dyDescent="0.3">
      <c r="A469" s="24"/>
      <c r="B469" s="25"/>
      <c r="C469" s="21"/>
      <c r="D469" s="30"/>
      <c r="E469" s="22"/>
      <c r="F469" s="23"/>
      <c r="G469" s="30"/>
      <c r="H469" s="22"/>
      <c r="I469" s="23"/>
      <c r="J469" s="30"/>
      <c r="K469" s="22"/>
      <c r="L469" s="23"/>
      <c r="M469" s="30"/>
      <c r="N469" s="22"/>
      <c r="O469" s="23"/>
      <c r="P469" s="30"/>
      <c r="Q469" s="22"/>
      <c r="R469" s="23"/>
      <c r="S469" s="30"/>
      <c r="T469" s="22"/>
      <c r="U469" s="23"/>
      <c r="V469" s="30"/>
      <c r="W469" s="22"/>
      <c r="X469" s="23"/>
      <c r="Y469" s="30"/>
      <c r="Z469" s="22"/>
      <c r="AA469" s="23"/>
      <c r="AG469" s="115"/>
    </row>
    <row r="470" spans="1:33" s="50" customFormat="1" ht="18.75" x14ac:dyDescent="0.25">
      <c r="A470" s="19" t="s">
        <v>843</v>
      </c>
      <c r="B470" s="131" t="s">
        <v>792</v>
      </c>
      <c r="C470" s="120"/>
      <c r="D470" s="132"/>
      <c r="E470" s="121"/>
      <c r="F470" s="123"/>
      <c r="G470" s="132"/>
      <c r="H470" s="121"/>
      <c r="I470" s="123"/>
      <c r="J470" s="132"/>
      <c r="K470" s="121"/>
      <c r="L470" s="123"/>
      <c r="M470" s="132"/>
      <c r="N470" s="121"/>
      <c r="O470" s="123"/>
      <c r="P470" s="132"/>
      <c r="Q470" s="121"/>
      <c r="R470" s="123"/>
      <c r="S470" s="132"/>
      <c r="T470" s="121"/>
      <c r="U470" s="123"/>
      <c r="V470" s="132"/>
      <c r="W470" s="121"/>
      <c r="X470" s="123"/>
      <c r="Y470" s="132"/>
      <c r="Z470" s="121"/>
      <c r="AA470" s="123"/>
      <c r="AB470" s="655"/>
      <c r="AC470" s="124"/>
      <c r="AD470" s="124"/>
      <c r="AE470" s="124"/>
      <c r="AF470" s="124"/>
      <c r="AG470" s="125"/>
    </row>
    <row r="471" spans="1:33" s="50" customFormat="1" ht="31.5" x14ac:dyDescent="0.25">
      <c r="A471" s="19" t="s">
        <v>844</v>
      </c>
      <c r="B471" s="126" t="s">
        <v>1008</v>
      </c>
      <c r="C471" s="120" t="s">
        <v>8</v>
      </c>
      <c r="D471" s="176"/>
      <c r="E471" s="177">
        <f>IF(D471=0,0,(IF($F$2369=2021,VLOOKUP(A471,'SEE - 2021'!$A$6:$E$1681,5,0),(IF($F$2369=2022,VLOOKUP(A471,'SEE - 2022'!$A$6:$E$1791,5,0),(IF($F$2369=2023,VLOOKUP(A471,'SEE - 2023'!$A$6:$E$1796,5,0),0)))))))</f>
        <v>0</v>
      </c>
      <c r="F471" s="175">
        <f>D471*E471</f>
        <v>0</v>
      </c>
      <c r="G471" s="177">
        <f>D471</f>
        <v>0</v>
      </c>
      <c r="H471" s="177">
        <f>IF(G471=0,0,(IF($I$2369=2021,VLOOKUP(A471,'SEE - 2021'!$A$6:$E$1681,5,0),(IF($I$2369=2022,VLOOKUP(A471,'SEE - 2022'!$A$6:$E$1791,5,0),(IF($I$2369=2023,VLOOKUP(A471,'SEE - 2023'!$A$6:$E$1796,5,0),0)))))))</f>
        <v>0</v>
      </c>
      <c r="I471" s="175">
        <f>G471*H471</f>
        <v>0</v>
      </c>
      <c r="J471" s="175">
        <f>IF(P471&gt;G471,P471-G471,0)</f>
        <v>134.12</v>
      </c>
      <c r="K471" s="175">
        <f>IF(P471&gt;G471,Q471,0)</f>
        <v>33.06</v>
      </c>
      <c r="L471" s="175">
        <f>J471*K471</f>
        <v>4434.0072</v>
      </c>
      <c r="M471" s="175">
        <f>IF(P471&lt;G471,G471-P471,0)</f>
        <v>0</v>
      </c>
      <c r="N471" s="175">
        <f>IF(P471=0,H471,IF(P471&lt;G471,Q471,0))</f>
        <v>0</v>
      </c>
      <c r="O471" s="175">
        <f>M471*N471</f>
        <v>0</v>
      </c>
      <c r="P471" s="176">
        <v>134.12</v>
      </c>
      <c r="Q471" s="175">
        <f>IF(P471=0,0,IF(H471=0,((IF($I$2369=2021,VLOOKUP(A471,'SEE - 2021'!$A$6:$E$1681,5,0),(IF($I$2369=2022,VLOOKUP(A471,'SEE - 2022'!$A$6:$E$1791,5,0),(IF($I$2369=2023,VLOOKUP(A471,'SEE - 2023'!$A$6:$E$1796,5,0),0)))))*(1-$AL$5))),H471))</f>
        <v>33.06</v>
      </c>
      <c r="R471" s="175">
        <f>P471*Q471</f>
        <v>4434.0072</v>
      </c>
      <c r="S471" s="175">
        <f>IF(Y471&gt;D471,Y471-D471,0)</f>
        <v>134.12</v>
      </c>
      <c r="T471" s="175">
        <f>IF(Y471&gt;D471,Z471,0)</f>
        <v>42.75</v>
      </c>
      <c r="U471" s="175">
        <f>S471*T471</f>
        <v>5733.63</v>
      </c>
      <c r="V471" s="175">
        <f>IF(Y471&lt;D471,D471-Y471,0)</f>
        <v>0</v>
      </c>
      <c r="W471" s="175">
        <f>IF(Y471=0,E471,IF(Y471&lt;D471,Z471,0))</f>
        <v>0</v>
      </c>
      <c r="X471" s="175">
        <f>V471*W471</f>
        <v>0</v>
      </c>
      <c r="Y471" s="175">
        <f>P471</f>
        <v>134.12</v>
      </c>
      <c r="Z471" s="175">
        <f>IF(Y471=0,0,VLOOKUP(A471,'SEE - 2023'!$A$6:$E$1796,5,0))*(1-$AN$5)</f>
        <v>42.75</v>
      </c>
      <c r="AA471" s="175">
        <f>Y471*Z471</f>
        <v>5733.63</v>
      </c>
      <c r="AB471" s="904" t="str">
        <f>CONCATENATE("Conforme memória de cálculo ",'Unidade de Referência'!$G$2,":",VLOOKUP(C471,'Unidade de Referência'!$B$2:$E$31,2)," = ",P471," ",IF(P471=1,VLOOKUP(C471,'Unidade de Referência'!$B$2:$E$31,3),VLOOKUP(C471,'Unidade de Referência'!$B$2:$E$31,4)))</f>
        <v>Conforme memória de cálculo "QUANTITATIVOS BIM - MORADA NOVA":Área = 134,12 m²</v>
      </c>
      <c r="AC471" s="905"/>
      <c r="AD471" s="905"/>
      <c r="AE471" s="905"/>
      <c r="AF471" s="905"/>
      <c r="AG471" s="906"/>
    </row>
    <row r="472" spans="1:33" s="50" customFormat="1" ht="62.45" hidden="1" x14ac:dyDescent="0.3">
      <c r="A472" s="24"/>
      <c r="B472" s="25" t="s">
        <v>585</v>
      </c>
      <c r="C472" s="21"/>
      <c r="D472" s="30"/>
      <c r="E472" s="22"/>
      <c r="F472" s="23"/>
      <c r="G472" s="30"/>
      <c r="H472" s="22"/>
      <c r="I472" s="23"/>
      <c r="J472" s="30"/>
      <c r="K472" s="22"/>
      <c r="L472" s="23"/>
      <c r="M472" s="30"/>
      <c r="N472" s="22"/>
      <c r="O472" s="23"/>
      <c r="P472" s="30"/>
      <c r="Q472" s="22"/>
      <c r="R472" s="23"/>
      <c r="S472" s="30"/>
      <c r="T472" s="22"/>
      <c r="U472" s="23"/>
      <c r="V472" s="30"/>
      <c r="W472" s="22"/>
      <c r="X472" s="23"/>
      <c r="Y472" s="30"/>
      <c r="Z472" s="22"/>
      <c r="AA472" s="23"/>
      <c r="AB472" s="907"/>
      <c r="AC472" s="908"/>
      <c r="AD472" s="908"/>
      <c r="AE472" s="908"/>
      <c r="AF472" s="908"/>
      <c r="AG472" s="909"/>
    </row>
    <row r="473" spans="1:33" s="50" customFormat="1" hidden="1" x14ac:dyDescent="0.3">
      <c r="A473" s="24"/>
      <c r="B473" s="29"/>
      <c r="C473" s="21"/>
      <c r="D473" s="30"/>
      <c r="E473" s="22"/>
      <c r="F473" s="23"/>
      <c r="G473" s="30"/>
      <c r="H473" s="22"/>
      <c r="I473" s="23"/>
      <c r="J473" s="30"/>
      <c r="K473" s="22"/>
      <c r="L473" s="23"/>
      <c r="M473" s="30"/>
      <c r="N473" s="22"/>
      <c r="O473" s="23"/>
      <c r="P473" s="30"/>
      <c r="Q473" s="22"/>
      <c r="R473" s="23"/>
      <c r="S473" s="30"/>
      <c r="T473" s="22"/>
      <c r="U473" s="23"/>
      <c r="V473" s="30"/>
      <c r="W473" s="22"/>
      <c r="X473" s="23"/>
      <c r="Y473" s="30"/>
      <c r="Z473" s="22"/>
      <c r="AA473" s="23"/>
      <c r="AG473" s="115"/>
    </row>
    <row r="474" spans="1:33" s="50" customFormat="1" ht="18.75" x14ac:dyDescent="0.25">
      <c r="A474" s="19" t="s">
        <v>845</v>
      </c>
      <c r="B474" s="126" t="s">
        <v>793</v>
      </c>
      <c r="C474" s="120" t="s">
        <v>8</v>
      </c>
      <c r="D474" s="176"/>
      <c r="E474" s="177">
        <f>IF(D474=0,0,(IF($F$2369=2021,VLOOKUP(A474,'SEE - 2021'!$A$6:$E$1681,5,0),(IF($F$2369=2022,VLOOKUP(A474,'SEE - 2022'!$A$6:$E$1791,5,0),(IF($F$2369=2023,VLOOKUP(A474,'SEE - 2023'!$A$6:$E$1796,5,0),0)))))))</f>
        <v>0</v>
      </c>
      <c r="F474" s="175">
        <f>D474*E474</f>
        <v>0</v>
      </c>
      <c r="G474" s="177">
        <f>D474</f>
        <v>0</v>
      </c>
      <c r="H474" s="177">
        <f>IF(G474=0,0,(IF($I$2369=2021,VLOOKUP(A474,'SEE - 2021'!$A$6:$E$1681,5,0),(IF($I$2369=2022,VLOOKUP(A474,'SEE - 2022'!$A$6:$E$1791,5,0),(IF($I$2369=2023,VLOOKUP(A474,'SEE - 2023'!$A$6:$E$1796,5,0),0)))))))</f>
        <v>0</v>
      </c>
      <c r="I474" s="175">
        <f>G474*H474</f>
        <v>0</v>
      </c>
      <c r="J474" s="175">
        <f>IF(P474&gt;G474,P474-G474,0)</f>
        <v>134.12</v>
      </c>
      <c r="K474" s="175">
        <f>IF(P474&gt;G474,Q474,0)</f>
        <v>57.86</v>
      </c>
      <c r="L474" s="175">
        <f>J474*K474</f>
        <v>7760.1832000000004</v>
      </c>
      <c r="M474" s="175">
        <f>IF(P474&lt;G474,G474-P474,0)</f>
        <v>0</v>
      </c>
      <c r="N474" s="175">
        <f>IF(P474=0,H474,IF(P474&lt;G474,Q474,0))</f>
        <v>0</v>
      </c>
      <c r="O474" s="175">
        <f>M474*N474</f>
        <v>0</v>
      </c>
      <c r="P474" s="175">
        <f>P471</f>
        <v>134.12</v>
      </c>
      <c r="Q474" s="175">
        <f>IF(P474=0,0,IF(H474=0,((IF($I$2369=2021,VLOOKUP(A474,'SEE - 2021'!$A$6:$E$1681,5,0),(IF($I$2369=2022,VLOOKUP(A474,'SEE - 2022'!$A$6:$E$1791,5,0),(IF($I$2369=2023,VLOOKUP(A474,'SEE - 2023'!$A$6:$E$1796,5,0),0)))))*(1-$AL$5))),H474))</f>
        <v>57.86</v>
      </c>
      <c r="R474" s="175">
        <f>P474*Q474</f>
        <v>7760.1832000000004</v>
      </c>
      <c r="S474" s="175">
        <f>IF(Y474&gt;D474,Y474-D474,0)</f>
        <v>134.12</v>
      </c>
      <c r="T474" s="175">
        <f>IF(Y474&gt;D474,Z474,0)</f>
        <v>63.52</v>
      </c>
      <c r="U474" s="175">
        <f>S474*T474</f>
        <v>8519.3024000000005</v>
      </c>
      <c r="V474" s="175">
        <f>IF(Y474&lt;D474,D474-Y474,0)</f>
        <v>0</v>
      </c>
      <c r="W474" s="175">
        <f>IF(Y474=0,E474,IF(Y474&lt;D474,Z474,0))</f>
        <v>0</v>
      </c>
      <c r="X474" s="175">
        <f>V474*W474</f>
        <v>0</v>
      </c>
      <c r="Y474" s="175">
        <f>P474</f>
        <v>134.12</v>
      </c>
      <c r="Z474" s="175">
        <f>IF(Y474=0,0,VLOOKUP(A474,'SEE - 2023'!$A$6:$E$1796,5,0))*(1-$AN$5)</f>
        <v>63.52</v>
      </c>
      <c r="AA474" s="175">
        <f>Y474*Z474</f>
        <v>8519.3024000000005</v>
      </c>
      <c r="AB474" s="904" t="str">
        <f>CONCATENATE("Conforme memória de cálculo ",'Unidade de Referência'!$G$2,":",VLOOKUP(C474,'Unidade de Referência'!$B$2:$E$31,2)," = ",P474," ",IF(P474=1,VLOOKUP(C474,'Unidade de Referência'!$B$2:$E$31,3),VLOOKUP(C474,'Unidade de Referência'!$B$2:$E$31,4)))</f>
        <v>Conforme memória de cálculo "QUANTITATIVOS BIM - MORADA NOVA":Área = 134,12 m²</v>
      </c>
      <c r="AC474" s="905"/>
      <c r="AD474" s="905"/>
      <c r="AE474" s="905"/>
      <c r="AF474" s="905"/>
      <c r="AG474" s="906"/>
    </row>
    <row r="475" spans="1:33" s="50" customFormat="1" ht="358.9" hidden="1" x14ac:dyDescent="0.3">
      <c r="A475" s="24"/>
      <c r="B475" s="25" t="s">
        <v>890</v>
      </c>
      <c r="C475" s="21"/>
      <c r="D475" s="30"/>
      <c r="E475" s="22"/>
      <c r="F475" s="23"/>
      <c r="G475" s="30"/>
      <c r="H475" s="22"/>
      <c r="I475" s="23"/>
      <c r="J475" s="30"/>
      <c r="K475" s="22"/>
      <c r="L475" s="23"/>
      <c r="M475" s="30"/>
      <c r="N475" s="22"/>
      <c r="O475" s="23"/>
      <c r="P475" s="30"/>
      <c r="Q475" s="22"/>
      <c r="R475" s="23"/>
      <c r="S475" s="30"/>
      <c r="T475" s="22"/>
      <c r="U475" s="23"/>
      <c r="V475" s="30"/>
      <c r="W475" s="22"/>
      <c r="X475" s="23"/>
      <c r="Y475" s="30"/>
      <c r="Z475" s="22"/>
      <c r="AA475" s="23"/>
      <c r="AB475" s="907"/>
      <c r="AC475" s="908"/>
      <c r="AD475" s="908"/>
      <c r="AE475" s="908"/>
      <c r="AF475" s="908"/>
      <c r="AG475" s="909"/>
    </row>
    <row r="476" spans="1:33" s="50" customFormat="1" hidden="1" x14ac:dyDescent="0.3">
      <c r="A476" s="24"/>
      <c r="B476" s="25"/>
      <c r="C476" s="21"/>
      <c r="D476" s="30"/>
      <c r="E476" s="22"/>
      <c r="F476" s="23"/>
      <c r="G476" s="30"/>
      <c r="H476" s="22"/>
      <c r="I476" s="23"/>
      <c r="J476" s="30"/>
      <c r="K476" s="22"/>
      <c r="L476" s="23"/>
      <c r="M476" s="30"/>
      <c r="N476" s="22"/>
      <c r="O476" s="23"/>
      <c r="P476" s="30"/>
      <c r="Q476" s="22"/>
      <c r="R476" s="23"/>
      <c r="S476" s="30"/>
      <c r="T476" s="22"/>
      <c r="U476" s="23"/>
      <c r="V476" s="30"/>
      <c r="W476" s="22"/>
      <c r="X476" s="23"/>
      <c r="Y476" s="30"/>
      <c r="Z476" s="22"/>
      <c r="AA476" s="23"/>
      <c r="AG476" s="115"/>
    </row>
    <row r="477" spans="1:33" s="50" customFormat="1" ht="31.5" x14ac:dyDescent="0.25">
      <c r="A477" s="19" t="s">
        <v>846</v>
      </c>
      <c r="B477" s="146" t="s">
        <v>1544</v>
      </c>
      <c r="C477" s="120" t="s">
        <v>8</v>
      </c>
      <c r="D477" s="176"/>
      <c r="E477" s="177">
        <f>IF(D477=0,0,(IF($F$2369=2021,VLOOKUP(A477,'SEE - 2021'!$A$6:$E$1681,5,0),(IF($F$2369=2022,VLOOKUP(A477,'SEE - 2022'!$A$6:$E$1791,5,0),(IF($F$2369=2023,VLOOKUP(A477,'SEE - 2023'!$A$6:$E$1796,5,0),0)))))))</f>
        <v>0</v>
      </c>
      <c r="F477" s="175">
        <f>D477*E477</f>
        <v>0</v>
      </c>
      <c r="G477" s="177">
        <f>D477</f>
        <v>0</v>
      </c>
      <c r="H477" s="177">
        <f>IF(G477=0,0,(IF($I$2369=2021,VLOOKUP(A477,'SEE - 2021'!$A$6:$E$1681,5,0),(IF($I$2369=2022,VLOOKUP(A477,'SEE - 2022'!$A$6:$E$1791,5,0),(IF($I$2369=2023,VLOOKUP(A477,'SEE - 2023'!$A$6:$E$1796,5,0),0)))))))</f>
        <v>0</v>
      </c>
      <c r="I477" s="175">
        <f>G477*H477</f>
        <v>0</v>
      </c>
      <c r="J477" s="175">
        <f>IF(P477&gt;G477,P477-G477,0)</f>
        <v>134.12</v>
      </c>
      <c r="K477" s="175">
        <f>IF(P477&gt;G477,Q477,0)</f>
        <v>27.07</v>
      </c>
      <c r="L477" s="175">
        <f>J477*K477</f>
        <v>3630.6284000000001</v>
      </c>
      <c r="M477" s="175">
        <f>IF(P477&lt;G477,G477-P477,0)</f>
        <v>0</v>
      </c>
      <c r="N477" s="175">
        <f>IF(P477=0,H477,IF(P477&lt;G477,Q477,0))</f>
        <v>0</v>
      </c>
      <c r="O477" s="175">
        <f>M477*N477</f>
        <v>0</v>
      </c>
      <c r="P477" s="175">
        <f>P471</f>
        <v>134.12</v>
      </c>
      <c r="Q477" s="175">
        <f>IF(P477=0,0,IF(H477=0,((IF($I$2369=2021,VLOOKUP(A477,'SEE - 2021'!$A$6:$E$1681,5,0),(IF($I$2369=2022,VLOOKUP(A477,'SEE - 2022'!$A$6:$E$1791,5,0),(IF($I$2369=2023,VLOOKUP(A477,'SEE - 2023'!$A$6:$E$1796,5,0),0)))))*(1-$AL$5))),H477))</f>
        <v>27.07</v>
      </c>
      <c r="R477" s="175">
        <f>P477*Q477</f>
        <v>3630.6284000000001</v>
      </c>
      <c r="S477" s="175">
        <f>IF(Y477&gt;D477,Y477-D477,0)</f>
        <v>134.12</v>
      </c>
      <c r="T477" s="175">
        <f>IF(Y477&gt;D477,Z477,0)</f>
        <v>38.200000000000003</v>
      </c>
      <c r="U477" s="175">
        <f>S477*T477</f>
        <v>5123.3840000000009</v>
      </c>
      <c r="V477" s="175">
        <f>IF(Y477&lt;D477,D477-Y477,0)</f>
        <v>0</v>
      </c>
      <c r="W477" s="175">
        <f>IF(Y477=0,E477,IF(Y477&lt;D477,Z477,0))</f>
        <v>0</v>
      </c>
      <c r="X477" s="175">
        <f>V477*W477</f>
        <v>0</v>
      </c>
      <c r="Y477" s="175">
        <f>P477</f>
        <v>134.12</v>
      </c>
      <c r="Z477" s="175">
        <f>IF(Y477=0,0,VLOOKUP(A477,'SEE - 2023'!$A$6:$E$1796,5,0))*(1-$AN$5)</f>
        <v>38.200000000000003</v>
      </c>
      <c r="AA477" s="175">
        <f>Y477*Z477</f>
        <v>5123.3840000000009</v>
      </c>
      <c r="AB477" s="904" t="str">
        <f>CONCATENATE("Conforme memória de cálculo ",'Unidade de Referência'!$G$2,":",VLOOKUP(C477,'Unidade de Referência'!$B$2:$E$31,2)," = ",P477," ",IF(P477=1,VLOOKUP(C477,'Unidade de Referência'!$B$2:$E$31,3),VLOOKUP(C477,'Unidade de Referência'!$B$2:$E$31,4)))</f>
        <v>Conforme memória de cálculo "QUANTITATIVOS BIM - MORADA NOVA":Área = 134,12 m²</v>
      </c>
      <c r="AC477" s="905"/>
      <c r="AD477" s="905"/>
      <c r="AE477" s="905"/>
      <c r="AF477" s="905"/>
      <c r="AG477" s="906"/>
    </row>
    <row r="478" spans="1:33" s="50" customFormat="1" ht="46.9" hidden="1" x14ac:dyDescent="0.3">
      <c r="A478" s="24"/>
      <c r="B478" s="61" t="s">
        <v>1545</v>
      </c>
      <c r="C478" s="21"/>
      <c r="D478" s="30"/>
      <c r="E478" s="22"/>
      <c r="F478" s="23"/>
      <c r="G478" s="30"/>
      <c r="H478" s="22"/>
      <c r="I478" s="23"/>
      <c r="J478" s="30"/>
      <c r="K478" s="22"/>
      <c r="L478" s="23"/>
      <c r="M478" s="30"/>
      <c r="N478" s="22"/>
      <c r="O478" s="23"/>
      <c r="P478" s="30"/>
      <c r="Q478" s="22"/>
      <c r="R478" s="23"/>
      <c r="S478" s="30"/>
      <c r="T478" s="22"/>
      <c r="U478" s="23"/>
      <c r="V478" s="30"/>
      <c r="W478" s="22"/>
      <c r="X478" s="23"/>
      <c r="Y478" s="30"/>
      <c r="Z478" s="22"/>
      <c r="AA478" s="23"/>
      <c r="AB478" s="907"/>
      <c r="AC478" s="908"/>
      <c r="AD478" s="908"/>
      <c r="AE478" s="908"/>
      <c r="AF478" s="908"/>
      <c r="AG478" s="909"/>
    </row>
    <row r="479" spans="1:33" s="50" customFormat="1" ht="18" customHeight="1" x14ac:dyDescent="0.25">
      <c r="A479" s="190" t="s">
        <v>21</v>
      </c>
      <c r="B479" s="26"/>
      <c r="C479" s="894" t="s">
        <v>21</v>
      </c>
      <c r="D479" s="895"/>
      <c r="E479" s="895"/>
      <c r="F479" s="443">
        <f>SUM(F339:F478)</f>
        <v>234731.37579999998</v>
      </c>
      <c r="G479" s="894" t="s">
        <v>21</v>
      </c>
      <c r="H479" s="895"/>
      <c r="I479" s="443">
        <f>SUM(I339:I478)</f>
        <v>222358.05160000001</v>
      </c>
      <c r="J479" s="894" t="s">
        <v>21</v>
      </c>
      <c r="K479" s="895"/>
      <c r="L479" s="444">
        <f>SUM(L339:L478)</f>
        <v>471354.50649999996</v>
      </c>
      <c r="M479" s="894" t="s">
        <v>21</v>
      </c>
      <c r="N479" s="895"/>
      <c r="O479" s="443">
        <f>SUM(O339:O478)</f>
        <v>15242.504000000001</v>
      </c>
      <c r="P479" s="894" t="s">
        <v>21</v>
      </c>
      <c r="Q479" s="895"/>
      <c r="R479" s="444">
        <f>SUM(R339:R478)</f>
        <v>678470.05410000007</v>
      </c>
      <c r="S479" s="894" t="s">
        <v>21</v>
      </c>
      <c r="T479" s="895"/>
      <c r="U479" s="444">
        <f>SUM(U339:U478)</f>
        <v>560817.62300000002</v>
      </c>
      <c r="V479" s="894" t="s">
        <v>21</v>
      </c>
      <c r="W479" s="895"/>
      <c r="X479" s="443">
        <f>SUM(X339:X478)</f>
        <v>18587.781899999998</v>
      </c>
      <c r="Y479" s="894" t="s">
        <v>21</v>
      </c>
      <c r="Z479" s="895"/>
      <c r="AA479" s="444">
        <f>SUM(AA339:AA478)</f>
        <v>755828.86089999997</v>
      </c>
      <c r="AB479" s="655"/>
      <c r="AC479" s="124"/>
      <c r="AD479" s="124"/>
      <c r="AE479" s="124"/>
      <c r="AF479" s="124"/>
      <c r="AG479" s="125"/>
    </row>
    <row r="480" spans="1:33" s="50" customFormat="1" ht="18" customHeight="1" x14ac:dyDescent="0.25">
      <c r="A480" s="19" t="s">
        <v>242</v>
      </c>
      <c r="B480" s="20" t="s">
        <v>243</v>
      </c>
      <c r="C480" s="43"/>
      <c r="D480" s="44"/>
      <c r="E480" s="84"/>
      <c r="F480" s="46"/>
      <c r="G480" s="44"/>
      <c r="H480" s="84"/>
      <c r="I480" s="46"/>
      <c r="J480" s="44"/>
      <c r="K480" s="84"/>
      <c r="L480" s="46"/>
      <c r="M480" s="44"/>
      <c r="N480" s="84"/>
      <c r="O480" s="46"/>
      <c r="P480" s="44"/>
      <c r="Q480" s="84"/>
      <c r="R480" s="46"/>
      <c r="S480" s="44"/>
      <c r="T480" s="84"/>
      <c r="U480" s="46"/>
      <c r="V480" s="44"/>
      <c r="W480" s="84"/>
      <c r="X480" s="46"/>
      <c r="Y480" s="44"/>
      <c r="Z480" s="84"/>
      <c r="AA480" s="46"/>
      <c r="AB480" s="655"/>
      <c r="AC480" s="124"/>
      <c r="AD480" s="124"/>
      <c r="AE480" s="124"/>
      <c r="AF480" s="124"/>
      <c r="AG480" s="125"/>
    </row>
    <row r="481" spans="1:33" s="50" customFormat="1" ht="18.75" x14ac:dyDescent="0.25">
      <c r="A481" s="19" t="s">
        <v>244</v>
      </c>
      <c r="B481" s="131" t="s">
        <v>245</v>
      </c>
      <c r="C481" s="120"/>
      <c r="D481" s="132"/>
      <c r="E481" s="121"/>
      <c r="F481" s="123"/>
      <c r="G481" s="132"/>
      <c r="H481" s="121"/>
      <c r="I481" s="123"/>
      <c r="J481" s="132"/>
      <c r="K481" s="121"/>
      <c r="L481" s="123"/>
      <c r="M481" s="132"/>
      <c r="N481" s="121"/>
      <c r="O481" s="123"/>
      <c r="P481" s="132"/>
      <c r="Q481" s="121"/>
      <c r="R481" s="123"/>
      <c r="S481" s="132"/>
      <c r="T481" s="121"/>
      <c r="U481" s="123"/>
      <c r="V481" s="132"/>
      <c r="W481" s="121"/>
      <c r="X481" s="123"/>
      <c r="Y481" s="132"/>
      <c r="Z481" s="121"/>
      <c r="AA481" s="123"/>
      <c r="AB481" s="655"/>
      <c r="AC481" s="124"/>
      <c r="AD481" s="124"/>
      <c r="AE481" s="124"/>
      <c r="AF481" s="124"/>
      <c r="AG481" s="125"/>
    </row>
    <row r="482" spans="1:33" s="50" customFormat="1" ht="18.75" x14ac:dyDescent="0.25">
      <c r="A482" s="19" t="s">
        <v>246</v>
      </c>
      <c r="B482" s="126" t="s">
        <v>247</v>
      </c>
      <c r="C482" s="120" t="s">
        <v>18</v>
      </c>
      <c r="D482" s="176"/>
      <c r="E482" s="177">
        <f>IF(D482=0,0,(IF($F$2369=2021,VLOOKUP(A482,'SEE - 2021'!$A$6:$E$1681,5,0),(IF($F$2369=2022,VLOOKUP(A482,'SEE - 2022'!$A$6:$E$1791,5,0),(IF($F$2369=2023,VLOOKUP(A482,'SEE - 2023'!$A$6:$E$1796,5,0),0)))))))</f>
        <v>0</v>
      </c>
      <c r="F482" s="175">
        <f>D482*E482</f>
        <v>0</v>
      </c>
      <c r="G482" s="177">
        <f>D482</f>
        <v>0</v>
      </c>
      <c r="H482" s="177">
        <f>IF(G482=0,0,(IF($I$2369=2021,VLOOKUP(A482,'SEE - 2021'!$A$6:$E$1681,5,0),(IF($I$2369=2022,VLOOKUP(A482,'SEE - 2022'!$A$6:$E$1791,5,0),(IF($I$2369=2023,VLOOKUP(A482,'SEE - 2023'!$A$6:$E$1796,5,0),0)))))))</f>
        <v>0</v>
      </c>
      <c r="I482" s="175">
        <f>G482*H482</f>
        <v>0</v>
      </c>
      <c r="J482" s="175">
        <f>IF(P482&gt;G482,P482-G482,0)</f>
        <v>2</v>
      </c>
      <c r="K482" s="175">
        <f>IF(P482&gt;G482,Q482,0)</f>
        <v>35.21</v>
      </c>
      <c r="L482" s="175">
        <f>J482*K482</f>
        <v>70.42</v>
      </c>
      <c r="M482" s="175">
        <f>IF(P482&lt;G482,G482-P482,0)</f>
        <v>0</v>
      </c>
      <c r="N482" s="175">
        <f>IF(P482=0,H482,IF(P482&lt;G482,Q482,0))</f>
        <v>0</v>
      </c>
      <c r="O482" s="175">
        <f>M482*N482</f>
        <v>0</v>
      </c>
      <c r="P482" s="176">
        <v>2</v>
      </c>
      <c r="Q482" s="175">
        <f>IF(P482=0,0,IF(H482=0,((IF($I$2369=2021,VLOOKUP(A482,'SEE - 2021'!$A$6:$E$1681,5,0),(IF($I$2369=2022,VLOOKUP(A482,'SEE - 2022'!$A$6:$E$1791,5,0),(IF($I$2369=2023,VLOOKUP(A482,'SEE - 2023'!$A$6:$E$1796,5,0),0)))))*(1-$AL$5))),H482))</f>
        <v>35.21</v>
      </c>
      <c r="R482" s="175">
        <f>P482*Q482</f>
        <v>70.42</v>
      </c>
      <c r="S482" s="175">
        <f>IF(Y482&gt;D482,Y482-D482,0)</f>
        <v>2</v>
      </c>
      <c r="T482" s="175">
        <f>IF(Y482&gt;D482,Z482,0)</f>
        <v>45</v>
      </c>
      <c r="U482" s="175">
        <f>S482*T482</f>
        <v>90</v>
      </c>
      <c r="V482" s="175">
        <f>IF(Y482&lt;D482,D482-Y482,0)</f>
        <v>0</v>
      </c>
      <c r="W482" s="175">
        <f>IF(Y482=0,E482,IF(Y482&lt;D482,Z482,0))</f>
        <v>0</v>
      </c>
      <c r="X482" s="175">
        <f>V482*W482</f>
        <v>0</v>
      </c>
      <c r="Y482" s="175">
        <f>P482</f>
        <v>2</v>
      </c>
      <c r="Z482" s="175">
        <f>IF(Y482=0,0,VLOOKUP(A482,'SEE - 2023'!$A$6:$E$1796,5,0))*(1-$AN$5)</f>
        <v>45</v>
      </c>
      <c r="AA482" s="175">
        <f>Y482*Z482</f>
        <v>90</v>
      </c>
      <c r="AB482" s="964" t="str">
        <f>CONCATENATE("Conforme memória de cálculo ",'Unidade de Referência'!$G$2,":",VLOOKUP(C482,'Unidade de Referência'!$B$2:$E$31,2)," = ",P482," ",IF(P482=1,VLOOKUP(C482,'Unidade de Referência'!$B$2:$E$31,3),VLOOKUP(C482,'Unidade de Referência'!$B$2:$E$31,4)))</f>
        <v>Conforme memória de cálculo "QUANTITATIVOS BIM - MORADA NOVA":Quantidade = 2 unidades</v>
      </c>
      <c r="AC482" s="965"/>
      <c r="AD482" s="965"/>
      <c r="AE482" s="965"/>
      <c r="AF482" s="965"/>
      <c r="AG482" s="966"/>
    </row>
    <row r="483" spans="1:33" s="50" customFormat="1" ht="62.45" hidden="1" x14ac:dyDescent="0.3">
      <c r="A483" s="24"/>
      <c r="B483" s="25" t="s">
        <v>248</v>
      </c>
      <c r="C483" s="21"/>
      <c r="D483" s="30"/>
      <c r="E483" s="22"/>
      <c r="F483" s="23"/>
      <c r="G483" s="30"/>
      <c r="H483" s="22"/>
      <c r="I483" s="23"/>
      <c r="J483" s="30"/>
      <c r="K483" s="22"/>
      <c r="L483" s="23"/>
      <c r="M483" s="30"/>
      <c r="N483" s="22"/>
      <c r="O483" s="23"/>
      <c r="P483" s="30"/>
      <c r="Q483" s="22"/>
      <c r="R483" s="23"/>
      <c r="S483" s="30"/>
      <c r="T483" s="22"/>
      <c r="U483" s="23"/>
      <c r="V483" s="30"/>
      <c r="W483" s="22"/>
      <c r="X483" s="23"/>
      <c r="Y483" s="30"/>
      <c r="Z483" s="22"/>
      <c r="AA483" s="23"/>
      <c r="AB483" s="967"/>
      <c r="AC483" s="968"/>
      <c r="AD483" s="968"/>
      <c r="AE483" s="968"/>
      <c r="AF483" s="968"/>
      <c r="AG483" s="969"/>
    </row>
    <row r="484" spans="1:33" s="50" customFormat="1" hidden="1" x14ac:dyDescent="0.3">
      <c r="A484" s="24"/>
      <c r="B484" s="26"/>
      <c r="C484" s="21"/>
      <c r="D484" s="30"/>
      <c r="E484" s="22"/>
      <c r="F484" s="23"/>
      <c r="G484" s="30"/>
      <c r="H484" s="22"/>
      <c r="I484" s="23"/>
      <c r="J484" s="30"/>
      <c r="K484" s="22"/>
      <c r="L484" s="23"/>
      <c r="M484" s="30"/>
      <c r="N484" s="22"/>
      <c r="O484" s="23"/>
      <c r="P484" s="30"/>
      <c r="Q484" s="22"/>
      <c r="R484" s="23"/>
      <c r="S484" s="30"/>
      <c r="T484" s="22"/>
      <c r="U484" s="23"/>
      <c r="V484" s="30"/>
      <c r="W484" s="22"/>
      <c r="X484" s="23"/>
      <c r="Y484" s="30"/>
      <c r="Z484" s="22"/>
      <c r="AA484" s="23"/>
      <c r="AG484" s="115"/>
    </row>
    <row r="485" spans="1:33" s="50" customFormat="1" ht="18.75" x14ac:dyDescent="0.25">
      <c r="A485" s="19" t="s">
        <v>249</v>
      </c>
      <c r="B485" s="126" t="s">
        <v>1009</v>
      </c>
      <c r="C485" s="120" t="s">
        <v>18</v>
      </c>
      <c r="D485" s="176">
        <v>3</v>
      </c>
      <c r="E485" s="177">
        <f>IF(D485=0,0,(IF($F$2369=2021,VLOOKUP(A485,'SEE - 2021'!$A$6:$E$1681,5,0),(IF($F$2369=2022,VLOOKUP(A485,'SEE - 2022'!$A$6:$E$1791,5,0),(IF($F$2369=2023,VLOOKUP(A485,'SEE - 2023'!$A$6:$E$1796,5,0),0)))))))</f>
        <v>47.38</v>
      </c>
      <c r="F485" s="175">
        <f>D485*E485</f>
        <v>142.14000000000001</v>
      </c>
      <c r="G485" s="177">
        <f>D485</f>
        <v>3</v>
      </c>
      <c r="H485" s="643">
        <v>38.85</v>
      </c>
      <c r="I485" s="175">
        <f>G485*H485</f>
        <v>116.55000000000001</v>
      </c>
      <c r="J485" s="175">
        <f>IF(P485&gt;G485,P485-G485,0)</f>
        <v>2</v>
      </c>
      <c r="K485" s="175">
        <f>IF(P485&gt;G485,Q485,0)</f>
        <v>38.85</v>
      </c>
      <c r="L485" s="175">
        <f>J485*K485</f>
        <v>77.7</v>
      </c>
      <c r="M485" s="175">
        <f>IF(P485&lt;G485,G485-P485,0)</f>
        <v>0</v>
      </c>
      <c r="N485" s="175">
        <f>IF(P485=0,H485,IF(P485&lt;G485,Q485,0))</f>
        <v>0</v>
      </c>
      <c r="O485" s="175">
        <f>M485*N485</f>
        <v>0</v>
      </c>
      <c r="P485" s="176">
        <v>5</v>
      </c>
      <c r="Q485" s="175">
        <f>IF(P485=0,0,IF(H485=0,((IF($I$2369=2021,VLOOKUP(A485,'SEE - 2021'!$A$6:$E$1681,5,0),(IF($I$2369=2022,VLOOKUP(A485,'SEE - 2022'!$A$6:$E$1791,5,0),(IF($I$2369=2023,VLOOKUP(A485,'SEE - 2023'!$A$6:$E$1796,5,0),0)))))*(1-$AL$5))),H485))</f>
        <v>38.85</v>
      </c>
      <c r="R485" s="175">
        <f>P485*Q485</f>
        <v>194.25</v>
      </c>
      <c r="S485" s="175">
        <f>IF(Y485&gt;D485,Y485-D485,0)</f>
        <v>2</v>
      </c>
      <c r="T485" s="175">
        <f>IF(Y485&gt;D485,Z485,0)</f>
        <v>76.819999999999993</v>
      </c>
      <c r="U485" s="175">
        <f>S485*T485</f>
        <v>153.63999999999999</v>
      </c>
      <c r="V485" s="175">
        <f>IF(Y485&lt;D485,D485-Y485,0)</f>
        <v>0</v>
      </c>
      <c r="W485" s="175">
        <f>IF(Y485=0,E485,IF(Y485&lt;D485,Z485,0))</f>
        <v>0</v>
      </c>
      <c r="X485" s="175">
        <f>V485*W485</f>
        <v>0</v>
      </c>
      <c r="Y485" s="175">
        <f>P485</f>
        <v>5</v>
      </c>
      <c r="Z485" s="175">
        <f>IF(Y485=0,0,VLOOKUP(A485,'SEE - 2023'!$A$6:$E$1796,5,0))*(1-$AN$5)</f>
        <v>76.819999999999993</v>
      </c>
      <c r="AA485" s="175">
        <f>Y485*Z485</f>
        <v>384.09999999999997</v>
      </c>
      <c r="AB485" s="904" t="str">
        <f>CONCATENATE("Conforme memória de cálculo ",'Unidade de Referência'!$G$2,":",VLOOKUP(C485,'Unidade de Referência'!$B$2:$E$31,2)," = ",P485," ",IF(P485=1,VLOOKUP(C485,'Unidade de Referência'!$B$2:$E$31,3),VLOOKUP(C485,'Unidade de Referência'!$B$2:$E$31,4)))</f>
        <v>Conforme memória de cálculo "QUANTITATIVOS BIM - MORADA NOVA":Quantidade = 5 unidades</v>
      </c>
      <c r="AC485" s="905"/>
      <c r="AD485" s="905"/>
      <c r="AE485" s="905"/>
      <c r="AF485" s="905"/>
      <c r="AG485" s="906"/>
    </row>
    <row r="486" spans="1:33" s="50" customFormat="1" ht="62.45" hidden="1" x14ac:dyDescent="0.3">
      <c r="A486" s="24"/>
      <c r="B486" s="25" t="s">
        <v>1010</v>
      </c>
      <c r="C486" s="21"/>
      <c r="D486" s="30"/>
      <c r="E486" s="22"/>
      <c r="F486" s="23"/>
      <c r="G486" s="30"/>
      <c r="H486" s="22"/>
      <c r="I486" s="23"/>
      <c r="J486" s="30"/>
      <c r="K486" s="22"/>
      <c r="L486" s="23"/>
      <c r="M486" s="30"/>
      <c r="N486" s="22"/>
      <c r="O486" s="23"/>
      <c r="P486" s="30"/>
      <c r="Q486" s="22"/>
      <c r="R486" s="23"/>
      <c r="S486" s="30"/>
      <c r="T486" s="22"/>
      <c r="U486" s="23"/>
      <c r="V486" s="30"/>
      <c r="W486" s="22"/>
      <c r="X486" s="23"/>
      <c r="Y486" s="30"/>
      <c r="Z486" s="22"/>
      <c r="AA486" s="23"/>
      <c r="AB486" s="907"/>
      <c r="AC486" s="908"/>
      <c r="AD486" s="908"/>
      <c r="AE486" s="908"/>
      <c r="AF486" s="908"/>
      <c r="AG486" s="909"/>
    </row>
    <row r="487" spans="1:33" s="50" customFormat="1" hidden="1" x14ac:dyDescent="0.3">
      <c r="A487" s="24"/>
      <c r="B487" s="25"/>
      <c r="C487" s="21"/>
      <c r="D487" s="30"/>
      <c r="E487" s="22"/>
      <c r="F487" s="23"/>
      <c r="G487" s="30"/>
      <c r="H487" s="22"/>
      <c r="I487" s="23"/>
      <c r="J487" s="30"/>
      <c r="K487" s="22"/>
      <c r="L487" s="23"/>
      <c r="M487" s="30"/>
      <c r="N487" s="22"/>
      <c r="O487" s="23"/>
      <c r="P487" s="30"/>
      <c r="Q487" s="22"/>
      <c r="R487" s="23"/>
      <c r="S487" s="30"/>
      <c r="T487" s="22"/>
      <c r="U487" s="23"/>
      <c r="V487" s="30"/>
      <c r="W487" s="22"/>
      <c r="X487" s="23"/>
      <c r="Y487" s="30"/>
      <c r="Z487" s="22"/>
      <c r="AA487" s="23"/>
      <c r="AG487" s="115"/>
    </row>
    <row r="488" spans="1:33" s="50" customFormat="1" ht="31.5" x14ac:dyDescent="0.25">
      <c r="A488" s="19" t="s">
        <v>250</v>
      </c>
      <c r="B488" s="126" t="s">
        <v>848</v>
      </c>
      <c r="C488" s="120" t="s">
        <v>18</v>
      </c>
      <c r="D488" s="176">
        <v>6</v>
      </c>
      <c r="E488" s="177">
        <f>IF(D488=0,0,(IF($F$2369=2021,VLOOKUP(A488,'SEE - 2021'!$A$6:$E$1681,5,0),(IF($F$2369=2022,VLOOKUP(A488,'SEE - 2022'!$A$6:$E$1791,5,0),(IF($F$2369=2023,VLOOKUP(A488,'SEE - 2023'!$A$6:$E$1796,5,0),0)))))))</f>
        <v>155.47999999999999</v>
      </c>
      <c r="F488" s="175">
        <f>D488*E488</f>
        <v>932.87999999999988</v>
      </c>
      <c r="G488" s="177">
        <f>D488</f>
        <v>6</v>
      </c>
      <c r="H488" s="643">
        <v>127.49</v>
      </c>
      <c r="I488" s="175">
        <f>G488*H488</f>
        <v>764.93999999999994</v>
      </c>
      <c r="J488" s="175">
        <f>IF(P488&gt;G488,P488-G488,0)</f>
        <v>7</v>
      </c>
      <c r="K488" s="175">
        <f>IF(P488&gt;G488,Q488,0)</f>
        <v>127.49</v>
      </c>
      <c r="L488" s="175">
        <f>J488*K488</f>
        <v>892.43</v>
      </c>
      <c r="M488" s="175">
        <f>IF(P488&lt;G488,G488-P488,0)</f>
        <v>0</v>
      </c>
      <c r="N488" s="175">
        <f>IF(P488=0,H488,IF(P488&lt;G488,Q488,0))</f>
        <v>0</v>
      </c>
      <c r="O488" s="175">
        <f>M488*N488</f>
        <v>0</v>
      </c>
      <c r="P488" s="176">
        <v>13</v>
      </c>
      <c r="Q488" s="175">
        <f>IF(P488=0,0,IF(H488=0,((IF($I$2369=2021,VLOOKUP(A488,'SEE - 2021'!$A$6:$E$1681,5,0),(IF($I$2369=2022,VLOOKUP(A488,'SEE - 2022'!$A$6:$E$1791,5,0),(IF($I$2369=2023,VLOOKUP(A488,'SEE - 2023'!$A$6:$E$1796,5,0),0)))))*(1-$AL$5))),H488))</f>
        <v>127.49</v>
      </c>
      <c r="R488" s="175">
        <f>P488*Q488</f>
        <v>1657.37</v>
      </c>
      <c r="S488" s="175">
        <f>IF(Y488&gt;D488,Y488-D488,0)</f>
        <v>7</v>
      </c>
      <c r="T488" s="175">
        <f>IF(Y488&gt;D488,Z488,0)</f>
        <v>125.56</v>
      </c>
      <c r="U488" s="175">
        <f>S488*T488</f>
        <v>878.92000000000007</v>
      </c>
      <c r="V488" s="175">
        <f>IF(Y488&lt;D488,D488-Y488,0)</f>
        <v>0</v>
      </c>
      <c r="W488" s="175">
        <f>IF(Y488=0,E488,IF(Y488&lt;D488,Z488,0))</f>
        <v>0</v>
      </c>
      <c r="X488" s="175">
        <f>V488*W488</f>
        <v>0</v>
      </c>
      <c r="Y488" s="175">
        <f>P488</f>
        <v>13</v>
      </c>
      <c r="Z488" s="175">
        <f>IF(Y488=0,0,VLOOKUP(A488,'SEE - 2023'!$A$6:$E$1796,5,0))*(1-$AN$5)</f>
        <v>125.56</v>
      </c>
      <c r="AA488" s="175">
        <f>Y488*Z488</f>
        <v>1632.28</v>
      </c>
      <c r="AB488" s="904" t="str">
        <f>CONCATENATE("Conforme memória de cálculo ",'Unidade de Referência'!$G$2,":",VLOOKUP(C488,'Unidade de Referência'!$B$2:$E$31,2)," = ",P488," ",IF(P488=1,VLOOKUP(C488,'Unidade de Referência'!$B$2:$E$31,3),VLOOKUP(C488,'Unidade de Referência'!$B$2:$E$31,4)))</f>
        <v>Conforme memória de cálculo "QUANTITATIVOS BIM - MORADA NOVA":Quantidade = 13 unidades</v>
      </c>
      <c r="AC488" s="905"/>
      <c r="AD488" s="905"/>
      <c r="AE488" s="905"/>
      <c r="AF488" s="905"/>
      <c r="AG488" s="906"/>
    </row>
    <row r="489" spans="1:33" s="50" customFormat="1" ht="62.45" hidden="1" x14ac:dyDescent="0.3">
      <c r="A489" s="24"/>
      <c r="B489" s="25" t="s">
        <v>847</v>
      </c>
      <c r="C489" s="21"/>
      <c r="D489" s="30"/>
      <c r="E489" s="22"/>
      <c r="F489" s="23"/>
      <c r="G489" s="30"/>
      <c r="H489" s="22"/>
      <c r="I489" s="23"/>
      <c r="J489" s="30"/>
      <c r="K489" s="22"/>
      <c r="L489" s="23"/>
      <c r="M489" s="30"/>
      <c r="N489" s="22"/>
      <c r="O489" s="23"/>
      <c r="P489" s="30"/>
      <c r="Q489" s="22"/>
      <c r="R489" s="23"/>
      <c r="S489" s="30"/>
      <c r="T489" s="22"/>
      <c r="U489" s="23"/>
      <c r="V489" s="30"/>
      <c r="W489" s="22"/>
      <c r="X489" s="23"/>
      <c r="Y489" s="30"/>
      <c r="Z489" s="22"/>
      <c r="AA489" s="23"/>
      <c r="AB489" s="907"/>
      <c r="AC489" s="908"/>
      <c r="AD489" s="908"/>
      <c r="AE489" s="908"/>
      <c r="AF489" s="908"/>
      <c r="AG489" s="909"/>
    </row>
    <row r="490" spans="1:33" s="50" customFormat="1" hidden="1" x14ac:dyDescent="0.3">
      <c r="A490" s="24"/>
      <c r="B490" s="25"/>
      <c r="C490" s="21"/>
      <c r="D490" s="30"/>
      <c r="E490" s="22"/>
      <c r="F490" s="23"/>
      <c r="G490" s="30"/>
      <c r="H490" s="22"/>
      <c r="I490" s="23"/>
      <c r="J490" s="30"/>
      <c r="K490" s="22"/>
      <c r="L490" s="23"/>
      <c r="M490" s="30"/>
      <c r="N490" s="22"/>
      <c r="O490" s="23"/>
      <c r="P490" s="30"/>
      <c r="Q490" s="22"/>
      <c r="R490" s="23"/>
      <c r="S490" s="30"/>
      <c r="T490" s="22"/>
      <c r="U490" s="23"/>
      <c r="V490" s="30"/>
      <c r="W490" s="22"/>
      <c r="X490" s="23"/>
      <c r="Y490" s="30"/>
      <c r="Z490" s="22"/>
      <c r="AA490" s="23"/>
      <c r="AG490" s="115"/>
    </row>
    <row r="491" spans="1:33" s="50" customFormat="1" ht="18.75" x14ac:dyDescent="0.25">
      <c r="A491" s="19" t="s">
        <v>251</v>
      </c>
      <c r="B491" s="126" t="s">
        <v>1384</v>
      </c>
      <c r="C491" s="120" t="s">
        <v>18</v>
      </c>
      <c r="D491" s="176"/>
      <c r="E491" s="177">
        <f>IF(D491=0,0,(IF($F$2369=2021,VLOOKUP(A491,'SEE - 2021'!$A$6:$E$1681,5,0),(IF($F$2369=2022,VLOOKUP(A491,'SEE - 2022'!$A$6:$E$1791,5,0),(IF($F$2369=2023,VLOOKUP(A491,'SEE - 2023'!$A$6:$E$1796,5,0),0)))))))</f>
        <v>0</v>
      </c>
      <c r="F491" s="175">
        <f>D491*E491</f>
        <v>0</v>
      </c>
      <c r="G491" s="177">
        <f>D491</f>
        <v>0</v>
      </c>
      <c r="H491" s="177">
        <f>IF(G491=0,0,(IF($I$2369=2021,VLOOKUP(A491,'SEE - 2021'!$A$6:$E$1681,5,0),(IF($I$2369=2022,VLOOKUP(A491,'SEE - 2022'!$A$6:$E$1791,5,0),(IF($I$2369=2023,VLOOKUP(A491,'SEE - 2023'!$A$6:$E$1796,5,0),0)))))))</f>
        <v>0</v>
      </c>
      <c r="I491" s="175">
        <f>G491*H491</f>
        <v>0</v>
      </c>
      <c r="J491" s="175">
        <f>IF(P491&gt;G491,P491-G491,0)</f>
        <v>24</v>
      </c>
      <c r="K491" s="175">
        <f>IF(P491&gt;G491,Q491,0)</f>
        <v>62.17</v>
      </c>
      <c r="L491" s="175">
        <f>J491*K491</f>
        <v>1492.08</v>
      </c>
      <c r="M491" s="175">
        <f>IF(P491&lt;G491,G491-P491,0)</f>
        <v>0</v>
      </c>
      <c r="N491" s="175">
        <f>IF(P491=0,H491,IF(P491&lt;G491,Q491,0))</f>
        <v>0</v>
      </c>
      <c r="O491" s="175">
        <f>M491*N491</f>
        <v>0</v>
      </c>
      <c r="P491" s="176">
        <v>24</v>
      </c>
      <c r="Q491" s="175">
        <f>IF(P491=0,0,IF(H491=0,((IF($I$2369=2021,VLOOKUP(A491,'SEE - 2021'!$A$6:$E$1681,5,0),(IF($I$2369=2022,VLOOKUP(A491,'SEE - 2022'!$A$6:$E$1791,5,0),(IF($I$2369=2023,VLOOKUP(A491,'SEE - 2023'!$A$6:$E$1796,5,0),0)))))*(1-$AL$5))),H491))</f>
        <v>62.17</v>
      </c>
      <c r="R491" s="175">
        <f>P491*Q491</f>
        <v>1492.08</v>
      </c>
      <c r="S491" s="175">
        <f>IF(Y491&gt;D491,Y491-D491,0)</f>
        <v>24</v>
      </c>
      <c r="T491" s="175">
        <f>IF(Y491&gt;D491,Z491,0)</f>
        <v>80</v>
      </c>
      <c r="U491" s="175">
        <f>S491*T491</f>
        <v>1920</v>
      </c>
      <c r="V491" s="175">
        <f>IF(Y491&lt;D491,D491-Y491,0)</f>
        <v>0</v>
      </c>
      <c r="W491" s="175">
        <f>IF(Y491=0,E491,IF(Y491&lt;D491,Z491,0))</f>
        <v>0</v>
      </c>
      <c r="X491" s="175">
        <f>V491*W491</f>
        <v>0</v>
      </c>
      <c r="Y491" s="175">
        <f>P491</f>
        <v>24</v>
      </c>
      <c r="Z491" s="175">
        <f>IF(Y491=0,0,VLOOKUP(A491,'SEE - 2023'!$A$6:$E$1796,5,0))*(1-$AN$5)</f>
        <v>80</v>
      </c>
      <c r="AA491" s="175">
        <f>Y491*Z491</f>
        <v>1920</v>
      </c>
      <c r="AB491" s="904" t="str">
        <f>CONCATENATE("Conforme memória de cálculo ",'Unidade de Referência'!$G$2,":",VLOOKUP(C491,'Unidade de Referência'!$B$2:$E$31,2)," = ",P491," ",IF(P491=1,VLOOKUP(C491,'Unidade de Referência'!$B$2:$E$31,3),VLOOKUP(C491,'Unidade de Referência'!$B$2:$E$31,4)))</f>
        <v>Conforme memória de cálculo "QUANTITATIVOS BIM - MORADA NOVA":Quantidade = 24 unidades</v>
      </c>
      <c r="AC491" s="905"/>
      <c r="AD491" s="905"/>
      <c r="AE491" s="905"/>
      <c r="AF491" s="905"/>
      <c r="AG491" s="906"/>
    </row>
    <row r="492" spans="1:33" s="50" customFormat="1" ht="78" hidden="1" x14ac:dyDescent="0.3">
      <c r="A492" s="24"/>
      <c r="B492" s="25" t="s">
        <v>252</v>
      </c>
      <c r="C492" s="21"/>
      <c r="D492" s="30"/>
      <c r="E492" s="22"/>
      <c r="F492" s="23"/>
      <c r="G492" s="30"/>
      <c r="H492" s="22"/>
      <c r="I492" s="23"/>
      <c r="J492" s="30"/>
      <c r="K492" s="22"/>
      <c r="L492" s="23"/>
      <c r="M492" s="30"/>
      <c r="N492" s="22"/>
      <c r="O492" s="23"/>
      <c r="P492" s="30"/>
      <c r="Q492" s="22"/>
      <c r="R492" s="23"/>
      <c r="S492" s="30"/>
      <c r="T492" s="22"/>
      <c r="U492" s="23"/>
      <c r="V492" s="30"/>
      <c r="W492" s="22"/>
      <c r="X492" s="23"/>
      <c r="Y492" s="30"/>
      <c r="Z492" s="22"/>
      <c r="AA492" s="23"/>
      <c r="AB492" s="907"/>
      <c r="AC492" s="908"/>
      <c r="AD492" s="908"/>
      <c r="AE492" s="908"/>
      <c r="AF492" s="908"/>
      <c r="AG492" s="909"/>
    </row>
    <row r="493" spans="1:33" s="50" customFormat="1" hidden="1" x14ac:dyDescent="0.3">
      <c r="A493" s="24"/>
      <c r="B493" s="25"/>
      <c r="C493" s="21"/>
      <c r="D493" s="30"/>
      <c r="E493" s="22"/>
      <c r="F493" s="23"/>
      <c r="G493" s="30"/>
      <c r="H493" s="22"/>
      <c r="I493" s="23"/>
      <c r="J493" s="30"/>
      <c r="K493" s="22"/>
      <c r="L493" s="23"/>
      <c r="M493" s="30"/>
      <c r="N493" s="22"/>
      <c r="O493" s="23"/>
      <c r="P493" s="30"/>
      <c r="Q493" s="22"/>
      <c r="R493" s="23"/>
      <c r="S493" s="30"/>
      <c r="T493" s="22"/>
      <c r="U493" s="23"/>
      <c r="V493" s="30"/>
      <c r="W493" s="22"/>
      <c r="X493" s="23"/>
      <c r="Y493" s="30"/>
      <c r="Z493" s="22"/>
      <c r="AA493" s="23"/>
      <c r="AG493" s="115"/>
    </row>
    <row r="494" spans="1:33" s="50" customFormat="1" ht="18.75" x14ac:dyDescent="0.25">
      <c r="A494" s="19" t="s">
        <v>253</v>
      </c>
      <c r="B494" s="126" t="s">
        <v>257</v>
      </c>
      <c r="C494" s="120" t="s">
        <v>18</v>
      </c>
      <c r="D494" s="176"/>
      <c r="E494" s="177">
        <f>IF(D494=0,0,(IF($F$2369=2021,VLOOKUP(A494,'SEE - 2021'!$A$6:$E$1681,5,0),(IF($F$2369=2022,VLOOKUP(A494,'SEE - 2022'!$A$6:$E$1791,5,0),(IF($F$2369=2023,VLOOKUP(A494,'SEE - 2023'!$A$6:$E$1796,5,0),0)))))))</f>
        <v>0</v>
      </c>
      <c r="F494" s="175">
        <f>D494*E494</f>
        <v>0</v>
      </c>
      <c r="G494" s="177">
        <f>D494</f>
        <v>0</v>
      </c>
      <c r="H494" s="177">
        <f>IF(G494=0,0,(IF($I$2369=2021,VLOOKUP(A494,'SEE - 2021'!$A$6:$E$1681,5,0),(IF($I$2369=2022,VLOOKUP(A494,'SEE - 2022'!$A$6:$E$1791,5,0),(IF($I$2369=2023,VLOOKUP(A494,'SEE - 2023'!$A$6:$E$1796,5,0),0)))))))</f>
        <v>0</v>
      </c>
      <c r="I494" s="175">
        <f>G494*H494</f>
        <v>0</v>
      </c>
      <c r="J494" s="175">
        <f>IF(P494&gt;G494,P494-G494,0)</f>
        <v>0</v>
      </c>
      <c r="K494" s="175">
        <f>IF(P494&gt;G494,Q494,0)</f>
        <v>0</v>
      </c>
      <c r="L494" s="175">
        <f>J494*K494</f>
        <v>0</v>
      </c>
      <c r="M494" s="175">
        <f>IF(P494&lt;G494,G494-P494,0)</f>
        <v>0</v>
      </c>
      <c r="N494" s="175">
        <f>IF(P494=0,H494,IF(P494&lt;G494,Q494,0))</f>
        <v>0</v>
      </c>
      <c r="O494" s="175">
        <f>M494*N494</f>
        <v>0</v>
      </c>
      <c r="P494" s="176"/>
      <c r="Q494" s="175">
        <f>IF(P494=0,0,IF(H494=0,((IF($I$2369=2021,VLOOKUP(A494,'SEE - 2021'!$A$6:$E$1681,5,0),(IF($I$2369=2022,VLOOKUP(A494,'SEE - 2022'!$A$6:$E$1791,5,0),(IF($I$2369=2023,VLOOKUP(A494,'SEE - 2023'!$A$6:$E$1796,5,0),0)))))*(1-$AL$5))),H494))</f>
        <v>0</v>
      </c>
      <c r="R494" s="175">
        <f>P494*Q494</f>
        <v>0</v>
      </c>
      <c r="S494" s="175">
        <f>IF(Y494&gt;D494,Y494-D494,0)</f>
        <v>0</v>
      </c>
      <c r="T494" s="175">
        <f>IF(Y494&gt;D494,Z494,0)</f>
        <v>0</v>
      </c>
      <c r="U494" s="175">
        <f>S494*T494</f>
        <v>0</v>
      </c>
      <c r="V494" s="175">
        <f>IF(Y494&lt;D494,D494-Y494,0)</f>
        <v>0</v>
      </c>
      <c r="W494" s="175">
        <f>IF(Y494=0,E494,IF(Y494&lt;D494,Z494,0))</f>
        <v>0</v>
      </c>
      <c r="X494" s="175">
        <f>V494*W494</f>
        <v>0</v>
      </c>
      <c r="Y494" s="175">
        <f>P494</f>
        <v>0</v>
      </c>
      <c r="Z494" s="175">
        <f>IF(Y494=0,0,VLOOKUP(A494,'SEE - 2023'!$A$6:$E$1796,5,0))*(1-$AN$5)</f>
        <v>0</v>
      </c>
      <c r="AA494" s="175">
        <f>Y494*Z494</f>
        <v>0</v>
      </c>
      <c r="AB494" s="898"/>
      <c r="AC494" s="979"/>
      <c r="AD494" s="979"/>
      <c r="AE494" s="979"/>
      <c r="AF494" s="979"/>
      <c r="AG494" s="980"/>
    </row>
    <row r="495" spans="1:33" s="50" customFormat="1" ht="46.9" hidden="1" x14ac:dyDescent="0.3">
      <c r="A495" s="24"/>
      <c r="B495" s="25" t="s">
        <v>258</v>
      </c>
      <c r="C495" s="21"/>
      <c r="D495" s="30"/>
      <c r="E495" s="22"/>
      <c r="F495" s="23"/>
      <c r="G495" s="30"/>
      <c r="H495" s="22"/>
      <c r="I495" s="23"/>
      <c r="J495" s="30"/>
      <c r="K495" s="22"/>
      <c r="L495" s="23"/>
      <c r="M495" s="30"/>
      <c r="N495" s="22"/>
      <c r="O495" s="23"/>
      <c r="P495" s="30"/>
      <c r="Q495" s="22"/>
      <c r="R495" s="23"/>
      <c r="S495" s="30"/>
      <c r="T495" s="22"/>
      <c r="U495" s="23"/>
      <c r="V495" s="30"/>
      <c r="W495" s="22"/>
      <c r="X495" s="23"/>
      <c r="Y495" s="30"/>
      <c r="Z495" s="22"/>
      <c r="AA495" s="23"/>
      <c r="AB495" s="981"/>
      <c r="AC495" s="982"/>
      <c r="AD495" s="982"/>
      <c r="AE495" s="982"/>
      <c r="AF495" s="982"/>
      <c r="AG495" s="983"/>
    </row>
    <row r="496" spans="1:33" s="50" customFormat="1" hidden="1" x14ac:dyDescent="0.3">
      <c r="A496" s="24"/>
      <c r="B496" s="25"/>
      <c r="C496" s="21"/>
      <c r="D496" s="30"/>
      <c r="E496" s="22"/>
      <c r="F496" s="23"/>
      <c r="G496" s="30"/>
      <c r="H496" s="22"/>
      <c r="I496" s="23"/>
      <c r="J496" s="30"/>
      <c r="K496" s="22"/>
      <c r="L496" s="23"/>
      <c r="M496" s="30"/>
      <c r="N496" s="22"/>
      <c r="O496" s="23"/>
      <c r="P496" s="30"/>
      <c r="Q496" s="22"/>
      <c r="R496" s="23"/>
      <c r="S496" s="30"/>
      <c r="T496" s="22"/>
      <c r="U496" s="23"/>
      <c r="V496" s="30"/>
      <c r="W496" s="22"/>
      <c r="X496" s="23"/>
      <c r="Y496" s="30"/>
      <c r="Z496" s="22"/>
      <c r="AA496" s="23"/>
      <c r="AG496" s="115"/>
    </row>
    <row r="497" spans="1:33" s="50" customFormat="1" ht="18.75" customHeight="1" x14ac:dyDescent="0.25">
      <c r="A497" s="19" t="s">
        <v>256</v>
      </c>
      <c r="B497" s="126" t="s">
        <v>254</v>
      </c>
      <c r="C497" s="120" t="s">
        <v>18</v>
      </c>
      <c r="D497" s="176"/>
      <c r="E497" s="177">
        <f>IF(D497=0,0,(IF($F$2369=2021,VLOOKUP(A497,'SEE - 2021'!$A$6:$E$1681,5,0),(IF($F$2369=2022,VLOOKUP(A497,'SEE - 2022'!$A$6:$E$1791,5,0),(IF($F$2369=2023,VLOOKUP(A497,'SEE - 2023'!$A$6:$E$1796,5,0),0)))))))</f>
        <v>0</v>
      </c>
      <c r="F497" s="175">
        <f>D497*E497</f>
        <v>0</v>
      </c>
      <c r="G497" s="177">
        <f>D497</f>
        <v>0</v>
      </c>
      <c r="H497" s="177">
        <f>IF(G497=0,0,(IF($I$2369=2021,VLOOKUP(A497,'SEE - 2021'!$A$6:$E$1681,5,0),(IF($I$2369=2022,VLOOKUP(A497,'SEE - 2022'!$A$6:$E$1791,5,0),(IF($I$2369=2023,VLOOKUP(A497,'SEE - 2023'!$A$6:$E$1796,5,0),0)))))))</f>
        <v>0</v>
      </c>
      <c r="I497" s="175">
        <f>G497*H497</f>
        <v>0</v>
      </c>
      <c r="J497" s="175">
        <f>IF(P497&gt;G497,P497-G497,0)</f>
        <v>0</v>
      </c>
      <c r="K497" s="175">
        <f>IF(P497&gt;G497,Q497,0)</f>
        <v>0</v>
      </c>
      <c r="L497" s="175">
        <f>J497*K497</f>
        <v>0</v>
      </c>
      <c r="M497" s="175">
        <f>IF(P497&lt;G497,G497-P497,0)</f>
        <v>0</v>
      </c>
      <c r="N497" s="175">
        <f>IF(P497=0,H497,IF(P497&lt;G497,Q497,0))</f>
        <v>0</v>
      </c>
      <c r="O497" s="175">
        <f>M497*N497</f>
        <v>0</v>
      </c>
      <c r="P497" s="176"/>
      <c r="Q497" s="175">
        <f>IF(P497=0,0,IF(H497=0,((IF($I$2369=2021,VLOOKUP(A497,'SEE - 2021'!$A$6:$E$1681,5,0),(IF($I$2369=2022,VLOOKUP(A497,'SEE - 2022'!$A$6:$E$1791,5,0),(IF($I$2369=2023,VLOOKUP(A497,'SEE - 2023'!$A$6:$E$1796,5,0),0)))))*(1-$AL$5))),H497))</f>
        <v>0</v>
      </c>
      <c r="R497" s="175">
        <f>P497*Q497</f>
        <v>0</v>
      </c>
      <c r="S497" s="175">
        <f>IF(Y497&gt;D497,Y497-D497,0)</f>
        <v>0</v>
      </c>
      <c r="T497" s="175">
        <f>IF(Y497&gt;D497,Z497,0)</f>
        <v>0</v>
      </c>
      <c r="U497" s="175">
        <f>S497*T497</f>
        <v>0</v>
      </c>
      <c r="V497" s="175">
        <f>IF(Y497&lt;D497,D497-Y497,0)</f>
        <v>0</v>
      </c>
      <c r="W497" s="175">
        <f>IF(Y497=0,E497,IF(Y497&lt;D497,Z497,0))</f>
        <v>0</v>
      </c>
      <c r="X497" s="175">
        <f>V497*W497</f>
        <v>0</v>
      </c>
      <c r="Y497" s="175">
        <f>P497</f>
        <v>0</v>
      </c>
      <c r="Z497" s="175">
        <f>IF(Y497=0,0,VLOOKUP(A497,'SEE - 2023'!$A$6:$E$1796,5,0))*(1-$AN$5)</f>
        <v>0</v>
      </c>
      <c r="AA497" s="175">
        <f>Y497*Z497</f>
        <v>0</v>
      </c>
      <c r="AB497" s="964" t="str">
        <f>CONCATENATE("Serviço cuja a sua execução não será mais necessária.",VLOOKUP(C497,'Unidade de Referência'!$B$2:$E$31,2)," = 0,00 ",VLOOKUP(C497,'Unidade de Referência'!$B$2:$E$31,4))</f>
        <v>Serviço cuja a sua execução não será mais necessária.Quantidade = 0,00 unidades</v>
      </c>
      <c r="AC497" s="965"/>
      <c r="AD497" s="965"/>
      <c r="AE497" s="965"/>
      <c r="AF497" s="965"/>
      <c r="AG497" s="966"/>
    </row>
    <row r="498" spans="1:33" s="50" customFormat="1" ht="93.6" hidden="1" x14ac:dyDescent="0.3">
      <c r="A498" s="24"/>
      <c r="B498" s="25" t="s">
        <v>255</v>
      </c>
      <c r="C498" s="21"/>
      <c r="D498" s="30"/>
      <c r="E498" s="22"/>
      <c r="F498" s="23"/>
      <c r="G498" s="30"/>
      <c r="H498" s="22"/>
      <c r="I498" s="23"/>
      <c r="J498" s="30"/>
      <c r="K498" s="22"/>
      <c r="L498" s="23"/>
      <c r="M498" s="30"/>
      <c r="N498" s="22"/>
      <c r="O498" s="23"/>
      <c r="P498" s="30"/>
      <c r="Q498" s="22"/>
      <c r="R498" s="23"/>
      <c r="S498" s="30"/>
      <c r="T498" s="22"/>
      <c r="U498" s="23"/>
      <c r="V498" s="30"/>
      <c r="W498" s="22"/>
      <c r="X498" s="23"/>
      <c r="Y498" s="30"/>
      <c r="Z498" s="22"/>
      <c r="AA498" s="23"/>
      <c r="AB498" s="967"/>
      <c r="AC498" s="968"/>
      <c r="AD498" s="968"/>
      <c r="AE498" s="968"/>
      <c r="AF498" s="968"/>
      <c r="AG498" s="969"/>
    </row>
    <row r="499" spans="1:33" s="50" customFormat="1" hidden="1" x14ac:dyDescent="0.3">
      <c r="A499" s="24"/>
      <c r="B499" s="25"/>
      <c r="C499" s="21"/>
      <c r="D499" s="30"/>
      <c r="E499" s="22"/>
      <c r="F499" s="23"/>
      <c r="G499" s="30"/>
      <c r="H499" s="22"/>
      <c r="I499" s="23"/>
      <c r="J499" s="30"/>
      <c r="K499" s="22"/>
      <c r="L499" s="23"/>
      <c r="M499" s="30"/>
      <c r="N499" s="22"/>
      <c r="O499" s="23"/>
      <c r="P499" s="30"/>
      <c r="Q499" s="22"/>
      <c r="R499" s="23"/>
      <c r="S499" s="30"/>
      <c r="T499" s="22"/>
      <c r="U499" s="23"/>
      <c r="V499" s="30"/>
      <c r="W499" s="22"/>
      <c r="X499" s="23"/>
      <c r="Y499" s="30"/>
      <c r="Z499" s="22"/>
      <c r="AA499" s="23"/>
      <c r="AG499" s="115"/>
    </row>
    <row r="500" spans="1:33" s="50" customFormat="1" ht="18.75" x14ac:dyDescent="0.25">
      <c r="A500" s="19" t="s">
        <v>259</v>
      </c>
      <c r="B500" s="131" t="s">
        <v>265</v>
      </c>
      <c r="C500" s="120"/>
      <c r="D500" s="132"/>
      <c r="E500" s="121"/>
      <c r="F500" s="123"/>
      <c r="G500" s="132"/>
      <c r="H500" s="121"/>
      <c r="I500" s="123"/>
      <c r="J500" s="132"/>
      <c r="K500" s="121"/>
      <c r="L500" s="123"/>
      <c r="M500" s="132"/>
      <c r="N500" s="121"/>
      <c r="O500" s="123"/>
      <c r="P500" s="132"/>
      <c r="Q500" s="121"/>
      <c r="R500" s="123"/>
      <c r="S500" s="132"/>
      <c r="T500" s="121"/>
      <c r="U500" s="123"/>
      <c r="V500" s="132"/>
      <c r="W500" s="121"/>
      <c r="X500" s="123"/>
      <c r="Y500" s="132"/>
      <c r="Z500" s="121"/>
      <c r="AA500" s="123"/>
      <c r="AB500" s="655"/>
      <c r="AC500" s="124"/>
      <c r="AD500" s="124"/>
      <c r="AE500" s="124"/>
      <c r="AF500" s="124"/>
      <c r="AG500" s="125"/>
    </row>
    <row r="501" spans="1:33" s="50" customFormat="1" ht="31.5" x14ac:dyDescent="0.25">
      <c r="A501" s="19" t="s">
        <v>260</v>
      </c>
      <c r="B501" s="126" t="s">
        <v>266</v>
      </c>
      <c r="C501" s="120" t="s">
        <v>18</v>
      </c>
      <c r="D501" s="176">
        <v>5</v>
      </c>
      <c r="E501" s="177">
        <f>IF(D501=0,0,(IF($F$2369=2021,VLOOKUP(A501,'SEE - 2021'!$A$6:$E$1681,5,0),(IF($F$2369=2022,VLOOKUP(A501,'SEE - 2022'!$A$6:$E$1791,5,0),(IF($F$2369=2023,VLOOKUP(A501,'SEE - 2023'!$A$6:$E$1796,5,0),0)))))))</f>
        <v>198.83</v>
      </c>
      <c r="F501" s="175">
        <f>D501*E501</f>
        <v>994.15000000000009</v>
      </c>
      <c r="G501" s="177">
        <f>D501</f>
        <v>5</v>
      </c>
      <c r="H501" s="643">
        <v>163.04</v>
      </c>
      <c r="I501" s="175">
        <f>G501*H501</f>
        <v>815.19999999999993</v>
      </c>
      <c r="J501" s="175">
        <f>IF(P501&gt;G501,P501-G501,0)</f>
        <v>19</v>
      </c>
      <c r="K501" s="175">
        <f>IF(P501&gt;G501,Q501,0)</f>
        <v>163.04</v>
      </c>
      <c r="L501" s="175">
        <f>J501*K501</f>
        <v>3097.7599999999998</v>
      </c>
      <c r="M501" s="175">
        <f>IF(P501&lt;G501,G501-P501,0)</f>
        <v>0</v>
      </c>
      <c r="N501" s="175">
        <f>IF(P501=0,H501,IF(P501&lt;G501,Q501,0))</f>
        <v>0</v>
      </c>
      <c r="O501" s="175">
        <f>M501*N501</f>
        <v>0</v>
      </c>
      <c r="P501" s="176">
        <f>P528</f>
        <v>24</v>
      </c>
      <c r="Q501" s="175">
        <f>IF(P501=0,0,IF(H501=0,((IF($I$2369=2021,VLOOKUP(A501,'SEE - 2021'!$A$6:$E$1681,5,0),(IF($I$2369=2022,VLOOKUP(A501,'SEE - 2022'!$A$6:$E$1791,5,0),(IF($I$2369=2023,VLOOKUP(A501,'SEE - 2023'!$A$6:$E$1796,5,0),0)))))*(1-$AL$5))),H501))</f>
        <v>163.04</v>
      </c>
      <c r="R501" s="175">
        <f>P501*Q501</f>
        <v>3912.96</v>
      </c>
      <c r="S501" s="175">
        <f>IF(Y501&gt;D501,Y501-D501,0)</f>
        <v>19</v>
      </c>
      <c r="T501" s="175">
        <f>IF(Y501&gt;D501,Z501,0)</f>
        <v>229.88</v>
      </c>
      <c r="U501" s="175">
        <f>S501*T501</f>
        <v>4367.72</v>
      </c>
      <c r="V501" s="175">
        <f>IF(Y501&lt;D501,D501-Y501,0)</f>
        <v>0</v>
      </c>
      <c r="W501" s="175">
        <f>IF(Y501=0,E501,IF(Y501&lt;D501,Z501,0))</f>
        <v>0</v>
      </c>
      <c r="X501" s="175">
        <f>V501*W501</f>
        <v>0</v>
      </c>
      <c r="Y501" s="175">
        <f>P501</f>
        <v>24</v>
      </c>
      <c r="Z501" s="175">
        <f>IF(Y501=0,0,VLOOKUP(A501,'SEE - 2023'!$A$6:$E$1796,5,0))*(1-$AN$5)</f>
        <v>229.88</v>
      </c>
      <c r="AA501" s="175">
        <f>Y501*Z501</f>
        <v>5517.12</v>
      </c>
      <c r="AB501" s="904" t="str">
        <f>CONCATENATE("Conforme memória de cálculo presente no ",'Unidade de Referência'!$G$3,":",VLOOKUP(C501,'Unidade de Referência'!$B$2:$E$31,2)," = ",P501," ",IF(P501=1,VLOOKUP(C501,'Unidade de Referência'!$B$2:$E$31,3),VLOOKUP(C501,'Unidade de Referência'!$B$2:$E$31,4)))</f>
        <v>Conforme memória de cálculo presente no PROJETO HIDRO-SANITÁRIO:Quantidade = 24 unidades</v>
      </c>
      <c r="AC501" s="905"/>
      <c r="AD501" s="905"/>
      <c r="AE501" s="905"/>
      <c r="AF501" s="905"/>
      <c r="AG501" s="906"/>
    </row>
    <row r="502" spans="1:33" s="50" customFormat="1" ht="64.5" hidden="1" customHeight="1" x14ac:dyDescent="0.3">
      <c r="A502" s="24"/>
      <c r="B502" s="25" t="s">
        <v>1011</v>
      </c>
      <c r="C502" s="21"/>
      <c r="D502" s="30"/>
      <c r="E502" s="22"/>
      <c r="F502" s="23"/>
      <c r="G502" s="30"/>
      <c r="H502" s="22"/>
      <c r="I502" s="23"/>
      <c r="J502" s="30"/>
      <c r="K502" s="22"/>
      <c r="L502" s="23"/>
      <c r="M502" s="30"/>
      <c r="N502" s="22"/>
      <c r="O502" s="23"/>
      <c r="P502" s="30"/>
      <c r="Q502" s="22"/>
      <c r="R502" s="23"/>
      <c r="S502" s="30"/>
      <c r="T502" s="22"/>
      <c r="U502" s="23"/>
      <c r="V502" s="30"/>
      <c r="W502" s="22"/>
      <c r="X502" s="23"/>
      <c r="Y502" s="30"/>
      <c r="Z502" s="22"/>
      <c r="AA502" s="23"/>
      <c r="AB502" s="907"/>
      <c r="AC502" s="908"/>
      <c r="AD502" s="908"/>
      <c r="AE502" s="908"/>
      <c r="AF502" s="908"/>
      <c r="AG502" s="909"/>
    </row>
    <row r="503" spans="1:33" s="50" customFormat="1" hidden="1" x14ac:dyDescent="0.3">
      <c r="A503" s="24"/>
      <c r="B503" s="25"/>
      <c r="C503" s="21"/>
      <c r="D503" s="30"/>
      <c r="E503" s="22"/>
      <c r="F503" s="23"/>
      <c r="G503" s="30"/>
      <c r="H503" s="22"/>
      <c r="I503" s="23"/>
      <c r="J503" s="30"/>
      <c r="K503" s="22"/>
      <c r="L503" s="23"/>
      <c r="M503" s="30"/>
      <c r="N503" s="22"/>
      <c r="O503" s="23"/>
      <c r="P503" s="30"/>
      <c r="Q503" s="22"/>
      <c r="R503" s="23"/>
      <c r="S503" s="30"/>
      <c r="T503" s="22"/>
      <c r="U503" s="23"/>
      <c r="V503" s="30"/>
      <c r="W503" s="22"/>
      <c r="X503" s="23"/>
      <c r="Y503" s="30"/>
      <c r="Z503" s="22"/>
      <c r="AA503" s="23"/>
      <c r="AG503" s="115"/>
    </row>
    <row r="504" spans="1:33" s="50" customFormat="1" ht="18.75" x14ac:dyDescent="0.25">
      <c r="A504" s="19" t="s">
        <v>261</v>
      </c>
      <c r="B504" s="126" t="s">
        <v>268</v>
      </c>
      <c r="C504" s="120" t="s">
        <v>18</v>
      </c>
      <c r="D504" s="176"/>
      <c r="E504" s="177">
        <f>IF(D504=0,0,(IF($F$2369=2021,VLOOKUP(A504,'SEE - 2021'!$A$6:$E$1681,5,0),(IF($F$2369=2022,VLOOKUP(A504,'SEE - 2022'!$A$6:$E$1791,5,0),(IF($F$2369=2023,VLOOKUP(A504,'SEE - 2023'!$A$6:$E$1796,5,0),0)))))))</f>
        <v>0</v>
      </c>
      <c r="F504" s="175">
        <f>D504*E504</f>
        <v>0</v>
      </c>
      <c r="G504" s="177">
        <f>D504</f>
        <v>0</v>
      </c>
      <c r="H504" s="177">
        <f>IF(G504=0,0,(IF($I$2369=2021,VLOOKUP(A504,'SEE - 2021'!$A$6:$E$1681,5,0),(IF($I$2369=2022,VLOOKUP(A504,'SEE - 2022'!$A$6:$E$1791,5,0),(IF($I$2369=2023,VLOOKUP(A504,'SEE - 2023'!$A$6:$E$1796,5,0),0)))))))</f>
        <v>0</v>
      </c>
      <c r="I504" s="175">
        <f>G504*H504</f>
        <v>0</v>
      </c>
      <c r="J504" s="175">
        <f>IF(P504&gt;G504,P504-G504,0)</f>
        <v>0</v>
      </c>
      <c r="K504" s="175">
        <f>IF(P504&gt;G504,Q504,0)</f>
        <v>0</v>
      </c>
      <c r="L504" s="175">
        <f>J504*K504</f>
        <v>0</v>
      </c>
      <c r="M504" s="175">
        <f>IF(P504&lt;G504,G504-P504,0)</f>
        <v>0</v>
      </c>
      <c r="N504" s="175">
        <f>IF(P504=0,H504,IF(P504&lt;G504,Q504,0))</f>
        <v>0</v>
      </c>
      <c r="O504" s="175">
        <f>M504*N504</f>
        <v>0</v>
      </c>
      <c r="P504" s="176"/>
      <c r="Q504" s="175">
        <f>IF(P504=0,0,IF(H504=0,((IF($I$2369=2021,VLOOKUP(A504,'SEE - 2021'!$A$6:$E$1681,5,0),(IF($I$2369=2022,VLOOKUP(A504,'SEE - 2022'!$A$6:$E$1791,5,0),(IF($I$2369=2023,VLOOKUP(A504,'SEE - 2023'!$A$6:$E$1796,5,0),0)))))*(1-$AL$5))),H504))</f>
        <v>0</v>
      </c>
      <c r="R504" s="175">
        <f>P504*Q504</f>
        <v>0</v>
      </c>
      <c r="S504" s="175">
        <f>IF(Y504&gt;D504,Y504-D504,0)</f>
        <v>0</v>
      </c>
      <c r="T504" s="175">
        <f>IF(Y504&gt;D504,Z504,0)</f>
        <v>0</v>
      </c>
      <c r="U504" s="175">
        <f>S504*T504</f>
        <v>0</v>
      </c>
      <c r="V504" s="175">
        <f>IF(Y504&lt;D504,D504-Y504,0)</f>
        <v>0</v>
      </c>
      <c r="W504" s="175">
        <f>IF(Y504=0,E504,IF(Y504&lt;D504,Z504,0))</f>
        <v>0</v>
      </c>
      <c r="X504" s="175">
        <f>V504*W504</f>
        <v>0</v>
      </c>
      <c r="Y504" s="175">
        <f>P504</f>
        <v>0</v>
      </c>
      <c r="Z504" s="175">
        <f>IF(Y504=0,0,VLOOKUP(A504,'SEE - 2023'!$A$6:$E$1796,5,0))*(1-$AN$5)</f>
        <v>0</v>
      </c>
      <c r="AA504" s="175">
        <f>Y504*Z504</f>
        <v>0</v>
      </c>
      <c r="AB504" s="898"/>
      <c r="AC504" s="979"/>
      <c r="AD504" s="979"/>
      <c r="AE504" s="979"/>
      <c r="AF504" s="979"/>
      <c r="AG504" s="980"/>
    </row>
    <row r="505" spans="1:33" s="50" customFormat="1" ht="45.75" hidden="1" customHeight="1" x14ac:dyDescent="0.3">
      <c r="A505" s="24"/>
      <c r="B505" s="25" t="s">
        <v>1481</v>
      </c>
      <c r="C505" s="21"/>
      <c r="D505" s="30"/>
      <c r="E505" s="22"/>
      <c r="F505" s="23"/>
      <c r="G505" s="30"/>
      <c r="H505" s="22"/>
      <c r="I505" s="23"/>
      <c r="J505" s="30"/>
      <c r="K505" s="22"/>
      <c r="L505" s="23"/>
      <c r="M505" s="30"/>
      <c r="N505" s="22"/>
      <c r="O505" s="23"/>
      <c r="P505" s="30"/>
      <c r="Q505" s="22"/>
      <c r="R505" s="23"/>
      <c r="S505" s="30"/>
      <c r="T505" s="22"/>
      <c r="U505" s="23"/>
      <c r="V505" s="30"/>
      <c r="W505" s="22"/>
      <c r="X505" s="23"/>
      <c r="Y505" s="30"/>
      <c r="Z505" s="22"/>
      <c r="AA505" s="23"/>
      <c r="AB505" s="981"/>
      <c r="AC505" s="982"/>
      <c r="AD505" s="982"/>
      <c r="AE505" s="982"/>
      <c r="AF505" s="982"/>
      <c r="AG505" s="983"/>
    </row>
    <row r="506" spans="1:33" s="50" customFormat="1" hidden="1" x14ac:dyDescent="0.3">
      <c r="A506" s="24"/>
      <c r="B506" s="25"/>
      <c r="C506" s="21"/>
      <c r="D506" s="30"/>
      <c r="E506" s="22"/>
      <c r="F506" s="23"/>
      <c r="G506" s="30"/>
      <c r="H506" s="22"/>
      <c r="I506" s="23"/>
      <c r="J506" s="30"/>
      <c r="K506" s="22"/>
      <c r="L506" s="23"/>
      <c r="M506" s="30"/>
      <c r="N506" s="22"/>
      <c r="O506" s="23"/>
      <c r="P506" s="30"/>
      <c r="Q506" s="22"/>
      <c r="R506" s="23"/>
      <c r="S506" s="30"/>
      <c r="T506" s="22"/>
      <c r="U506" s="23"/>
      <c r="V506" s="30"/>
      <c r="W506" s="22"/>
      <c r="X506" s="23"/>
      <c r="Y506" s="30"/>
      <c r="Z506" s="22"/>
      <c r="AA506" s="23"/>
      <c r="AG506" s="115"/>
    </row>
    <row r="507" spans="1:33" s="50" customFormat="1" ht="18.75" x14ac:dyDescent="0.25">
      <c r="A507" s="19" t="s">
        <v>262</v>
      </c>
      <c r="B507" s="126" t="s">
        <v>270</v>
      </c>
      <c r="C507" s="120" t="s">
        <v>18</v>
      </c>
      <c r="D507" s="176"/>
      <c r="E507" s="177">
        <f>IF(D507=0,0,(IF($F$2369=2021,VLOOKUP(A507,'SEE - 2021'!$A$6:$E$1681,5,0),(IF($F$2369=2022,VLOOKUP(A507,'SEE - 2022'!$A$6:$E$1791,5,0),(IF($F$2369=2023,VLOOKUP(A507,'SEE - 2023'!$A$6:$E$1796,5,0),0)))))))</f>
        <v>0</v>
      </c>
      <c r="F507" s="175">
        <f>D507*E507</f>
        <v>0</v>
      </c>
      <c r="G507" s="177">
        <f>D507</f>
        <v>0</v>
      </c>
      <c r="H507" s="177">
        <f>IF(G507=0,0,(IF($I$2369=2021,VLOOKUP(A507,'SEE - 2021'!$A$6:$E$1681,5,0),(IF($I$2369=2022,VLOOKUP(A507,'SEE - 2022'!$A$6:$E$1791,5,0),(IF($I$2369=2023,VLOOKUP(A507,'SEE - 2023'!$A$6:$E$1796,5,0),0)))))))</f>
        <v>0</v>
      </c>
      <c r="I507" s="175">
        <f>G507*H507</f>
        <v>0</v>
      </c>
      <c r="J507" s="175">
        <f>IF(P507&gt;G507,P507-G507,0)</f>
        <v>0</v>
      </c>
      <c r="K507" s="175">
        <f>IF(P507&gt;G507,Q507,0)</f>
        <v>0</v>
      </c>
      <c r="L507" s="175">
        <f>J507*K507</f>
        <v>0</v>
      </c>
      <c r="M507" s="175">
        <f>IF(P507&lt;G507,G507-P507,0)</f>
        <v>0</v>
      </c>
      <c r="N507" s="175">
        <f>IF(P507=0,H507,IF(P507&lt;G507,Q507,0))</f>
        <v>0</v>
      </c>
      <c r="O507" s="175">
        <f>M507*N507</f>
        <v>0</v>
      </c>
      <c r="P507" s="176"/>
      <c r="Q507" s="175">
        <f>IF(P507=0,0,IF(H507=0,((IF($I$2369=2021,VLOOKUP(A507,'SEE - 2021'!$A$6:$E$1681,5,0),(IF($I$2369=2022,VLOOKUP(A507,'SEE - 2022'!$A$6:$E$1791,5,0),(IF($I$2369=2023,VLOOKUP(A507,'SEE - 2023'!$A$6:$E$1796,5,0),0)))))*(1-$AL$5))),H507))</f>
        <v>0</v>
      </c>
      <c r="R507" s="175">
        <f>P507*Q507</f>
        <v>0</v>
      </c>
      <c r="S507" s="175">
        <f>IF(Y507&gt;D507,Y507-D507,0)</f>
        <v>0</v>
      </c>
      <c r="T507" s="175">
        <f>IF(Y507&gt;D507,Z507,0)</f>
        <v>0</v>
      </c>
      <c r="U507" s="175">
        <f>S507*T507</f>
        <v>0</v>
      </c>
      <c r="V507" s="175">
        <f>IF(Y507&lt;D507,D507-Y507,0)</f>
        <v>0</v>
      </c>
      <c r="W507" s="175">
        <f>IF(Y507=0,E507,IF(Y507&lt;D507,Z507,0))</f>
        <v>0</v>
      </c>
      <c r="X507" s="175">
        <f>V507*W507</f>
        <v>0</v>
      </c>
      <c r="Y507" s="175">
        <f>P507</f>
        <v>0</v>
      </c>
      <c r="Z507" s="175">
        <f>IF(Y507=0,0,VLOOKUP(A507,'SEE - 2023'!$A$6:$E$1796,5,0))*(1-$AN$5)</f>
        <v>0</v>
      </c>
      <c r="AA507" s="175">
        <f>Y507*Z507</f>
        <v>0</v>
      </c>
      <c r="AB507" s="898"/>
      <c r="AC507" s="979"/>
      <c r="AD507" s="979"/>
      <c r="AE507" s="979"/>
      <c r="AF507" s="979"/>
      <c r="AG507" s="980"/>
    </row>
    <row r="508" spans="1:33" s="50" customFormat="1" ht="46.9" hidden="1" x14ac:dyDescent="0.3">
      <c r="A508" s="24"/>
      <c r="B508" s="25" t="s">
        <v>271</v>
      </c>
      <c r="C508" s="21"/>
      <c r="D508" s="30"/>
      <c r="E508" s="22"/>
      <c r="F508" s="23"/>
      <c r="G508" s="30"/>
      <c r="H508" s="22"/>
      <c r="I508" s="23"/>
      <c r="J508" s="30"/>
      <c r="K508" s="22"/>
      <c r="L508" s="23"/>
      <c r="M508" s="30"/>
      <c r="N508" s="22"/>
      <c r="O508" s="23"/>
      <c r="P508" s="30"/>
      <c r="Q508" s="22"/>
      <c r="R508" s="23"/>
      <c r="S508" s="30"/>
      <c r="T508" s="22"/>
      <c r="U508" s="23"/>
      <c r="V508" s="30"/>
      <c r="W508" s="22"/>
      <c r="X508" s="23"/>
      <c r="Y508" s="30"/>
      <c r="Z508" s="22"/>
      <c r="AA508" s="23"/>
      <c r="AB508" s="981"/>
      <c r="AC508" s="982"/>
      <c r="AD508" s="982"/>
      <c r="AE508" s="982"/>
      <c r="AF508" s="982"/>
      <c r="AG508" s="983"/>
    </row>
    <row r="509" spans="1:33" s="50" customFormat="1" hidden="1" x14ac:dyDescent="0.3">
      <c r="A509" s="24"/>
      <c r="B509" s="26"/>
      <c r="C509" s="21"/>
      <c r="D509" s="30"/>
      <c r="E509" s="22"/>
      <c r="F509" s="23"/>
      <c r="G509" s="30"/>
      <c r="H509" s="22"/>
      <c r="I509" s="23"/>
      <c r="J509" s="30"/>
      <c r="K509" s="22"/>
      <c r="L509" s="23"/>
      <c r="M509" s="30"/>
      <c r="N509" s="22"/>
      <c r="O509" s="23"/>
      <c r="P509" s="30"/>
      <c r="Q509" s="22"/>
      <c r="R509" s="23"/>
      <c r="S509" s="30"/>
      <c r="T509" s="22"/>
      <c r="U509" s="23"/>
      <c r="V509" s="30"/>
      <c r="W509" s="22"/>
      <c r="X509" s="23"/>
      <c r="Y509" s="30"/>
      <c r="Z509" s="22"/>
      <c r="AA509" s="23"/>
      <c r="AG509" s="115"/>
    </row>
    <row r="510" spans="1:33" s="50" customFormat="1" ht="18.75" x14ac:dyDescent="0.25">
      <c r="A510" s="19" t="s">
        <v>263</v>
      </c>
      <c r="B510" s="126" t="s">
        <v>272</v>
      </c>
      <c r="C510" s="120" t="s">
        <v>18</v>
      </c>
      <c r="D510" s="176"/>
      <c r="E510" s="177">
        <f>IF(D510=0,0,(IF($F$2369=2021,VLOOKUP(A510,'SEE - 2021'!$A$6:$E$1681,5,0),(IF($F$2369=2022,VLOOKUP(A510,'SEE - 2022'!$A$6:$E$1791,5,0),(IF($F$2369=2023,VLOOKUP(A510,'SEE - 2023'!$A$6:$E$1796,5,0),0)))))))</f>
        <v>0</v>
      </c>
      <c r="F510" s="175">
        <f>D510*E510</f>
        <v>0</v>
      </c>
      <c r="G510" s="177">
        <f>D510</f>
        <v>0</v>
      </c>
      <c r="H510" s="177">
        <f>IF(G510=0,0,(IF($I$2369=2021,VLOOKUP(A510,'SEE - 2021'!$A$6:$E$1681,5,0),(IF($I$2369=2022,VLOOKUP(A510,'SEE - 2022'!$A$6:$E$1791,5,0),(IF($I$2369=2023,VLOOKUP(A510,'SEE - 2023'!$A$6:$E$1796,5,0),0)))))))</f>
        <v>0</v>
      </c>
      <c r="I510" s="175">
        <f>G510*H510</f>
        <v>0</v>
      </c>
      <c r="J510" s="175">
        <f>IF(P510&gt;G510,P510-G510,0)</f>
        <v>0</v>
      </c>
      <c r="K510" s="175">
        <f>IF(P510&gt;G510,Q510,0)</f>
        <v>0</v>
      </c>
      <c r="L510" s="175">
        <f>J510*K510</f>
        <v>0</v>
      </c>
      <c r="M510" s="175">
        <f>IF(P510&lt;G510,G510-P510,0)</f>
        <v>0</v>
      </c>
      <c r="N510" s="175">
        <f>IF(P510=0,H510,IF(P510&lt;G510,Q510,0))</f>
        <v>0</v>
      </c>
      <c r="O510" s="175">
        <f>M510*N510</f>
        <v>0</v>
      </c>
      <c r="P510" s="176"/>
      <c r="Q510" s="175">
        <f>IF(P510=0,0,IF(H510=0,((IF($I$2369=2021,VLOOKUP(A510,'SEE - 2021'!$A$6:$E$1681,5,0),(IF($I$2369=2022,VLOOKUP(A510,'SEE - 2022'!$A$6:$E$1791,5,0),(IF($I$2369=2023,VLOOKUP(A510,'SEE - 2023'!$A$6:$E$1796,5,0),0)))))*(1-$AL$5))),H510))</f>
        <v>0</v>
      </c>
      <c r="R510" s="175">
        <f>P510*Q510</f>
        <v>0</v>
      </c>
      <c r="S510" s="175">
        <f>IF(Y510&gt;D510,Y510-D510,0)</f>
        <v>0</v>
      </c>
      <c r="T510" s="175">
        <f>IF(Y510&gt;D510,Z510,0)</f>
        <v>0</v>
      </c>
      <c r="U510" s="175">
        <f>S510*T510</f>
        <v>0</v>
      </c>
      <c r="V510" s="175">
        <f>IF(Y510&lt;D510,D510-Y510,0)</f>
        <v>0</v>
      </c>
      <c r="W510" s="175">
        <f>IF(Y510=0,E510,IF(Y510&lt;D510,Z510,0))</f>
        <v>0</v>
      </c>
      <c r="X510" s="175">
        <f>V510*W510</f>
        <v>0</v>
      </c>
      <c r="Y510" s="175">
        <f>P510</f>
        <v>0</v>
      </c>
      <c r="Z510" s="175">
        <f>IF(Y510=0,0,VLOOKUP(A510,'SEE - 2023'!$A$6:$E$1796,5,0))*(1-$AN$5)</f>
        <v>0</v>
      </c>
      <c r="AA510" s="175">
        <f>Y510*Z510</f>
        <v>0</v>
      </c>
      <c r="AB510" s="898"/>
      <c r="AC510" s="979"/>
      <c r="AD510" s="979"/>
      <c r="AE510" s="979"/>
      <c r="AF510" s="979"/>
      <c r="AG510" s="980"/>
    </row>
    <row r="511" spans="1:33" s="50" customFormat="1" ht="46.9" hidden="1" x14ac:dyDescent="0.3">
      <c r="A511" s="24"/>
      <c r="B511" s="25" t="s">
        <v>271</v>
      </c>
      <c r="C511" s="21"/>
      <c r="D511" s="30"/>
      <c r="E511" s="22"/>
      <c r="F511" s="23"/>
      <c r="G511" s="30"/>
      <c r="H511" s="22"/>
      <c r="I511" s="23"/>
      <c r="J511" s="30"/>
      <c r="K511" s="22"/>
      <c r="L511" s="23"/>
      <c r="M511" s="30"/>
      <c r="N511" s="22"/>
      <c r="O511" s="23"/>
      <c r="P511" s="30"/>
      <c r="Q511" s="22"/>
      <c r="R511" s="23"/>
      <c r="S511" s="30"/>
      <c r="T511" s="22"/>
      <c r="U511" s="23"/>
      <c r="V511" s="30"/>
      <c r="W511" s="22"/>
      <c r="X511" s="23"/>
      <c r="Y511" s="30"/>
      <c r="Z511" s="22"/>
      <c r="AA511" s="23"/>
      <c r="AB511" s="981"/>
      <c r="AC511" s="982"/>
      <c r="AD511" s="982"/>
      <c r="AE511" s="982"/>
      <c r="AF511" s="982"/>
      <c r="AG511" s="983"/>
    </row>
    <row r="512" spans="1:33" s="50" customFormat="1" hidden="1" x14ac:dyDescent="0.3">
      <c r="A512" s="24"/>
      <c r="B512" s="26"/>
      <c r="C512" s="21"/>
      <c r="D512" s="30"/>
      <c r="E512" s="22"/>
      <c r="F512" s="23"/>
      <c r="G512" s="30"/>
      <c r="H512" s="22"/>
      <c r="I512" s="23"/>
      <c r="J512" s="30"/>
      <c r="K512" s="22"/>
      <c r="L512" s="23"/>
      <c r="M512" s="30"/>
      <c r="N512" s="22"/>
      <c r="O512" s="23"/>
      <c r="P512" s="30"/>
      <c r="Q512" s="22"/>
      <c r="R512" s="23"/>
      <c r="S512" s="30"/>
      <c r="T512" s="22"/>
      <c r="U512" s="23"/>
      <c r="V512" s="30"/>
      <c r="W512" s="22"/>
      <c r="X512" s="23"/>
      <c r="Y512" s="30"/>
      <c r="Z512" s="22"/>
      <c r="AA512" s="23"/>
      <c r="AG512" s="115"/>
    </row>
    <row r="513" spans="1:33" s="50" customFormat="1" ht="18.75" x14ac:dyDescent="0.25">
      <c r="A513" s="19" t="s">
        <v>1099</v>
      </c>
      <c r="B513" s="126" t="s">
        <v>892</v>
      </c>
      <c r="C513" s="120" t="s">
        <v>18</v>
      </c>
      <c r="D513" s="176"/>
      <c r="E513" s="177">
        <f>IF(D513=0,0,(IF($F$2369=2021,VLOOKUP(A513,'SEE - 2021'!$A$6:$E$1681,5,0),(IF($F$2369=2022,VLOOKUP(A513,'SEE - 2022'!$A$6:$E$1791,5,0),(IF($F$2369=2023,VLOOKUP(A513,'SEE - 2023'!$A$6:$E$1796,5,0),0)))))))</f>
        <v>0</v>
      </c>
      <c r="F513" s="175">
        <f>D513*E513</f>
        <v>0</v>
      </c>
      <c r="G513" s="177">
        <f>D513</f>
        <v>0</v>
      </c>
      <c r="H513" s="177">
        <f>IF(G513=0,0,(IF($I$2369=2021,VLOOKUP(A513,'SEE - 2021'!$A$6:$E$1681,5,0),(IF($I$2369=2022,VLOOKUP(A513,'SEE - 2022'!$A$6:$E$1791,5,0),(IF($I$2369=2023,VLOOKUP(A513,'SEE - 2023'!$A$6:$E$1796,5,0),0)))))))</f>
        <v>0</v>
      </c>
      <c r="I513" s="175">
        <f>G513*H513</f>
        <v>0</v>
      </c>
      <c r="J513" s="175">
        <f>IF(P513&gt;G513,P513-G513,0)</f>
        <v>0</v>
      </c>
      <c r="K513" s="175">
        <f>IF(P513&gt;G513,Q513,0)</f>
        <v>0</v>
      </c>
      <c r="L513" s="175">
        <f>J513*K513</f>
        <v>0</v>
      </c>
      <c r="M513" s="175">
        <f>IF(P513&lt;G513,G513-P513,0)</f>
        <v>0</v>
      </c>
      <c r="N513" s="175">
        <f>IF(P513=0,H513,IF(P513&lt;G513,Q513,0))</f>
        <v>0</v>
      </c>
      <c r="O513" s="175">
        <f>M513*N513</f>
        <v>0</v>
      </c>
      <c r="P513" s="176"/>
      <c r="Q513" s="175">
        <f>IF(P513=0,0,IF(H513=0,((IF($I$2369=2021,VLOOKUP(A513,'SEE - 2021'!$A$6:$E$1681,5,0),(IF($I$2369=2022,VLOOKUP(A513,'SEE - 2022'!$A$6:$E$1791,5,0),(IF($I$2369=2023,VLOOKUP(A513,'SEE - 2023'!$A$6:$E$1796,5,0),0)))))*(1-$AL$5))),H513))</f>
        <v>0</v>
      </c>
      <c r="R513" s="175">
        <f>P513*Q513</f>
        <v>0</v>
      </c>
      <c r="S513" s="175">
        <f>IF(Y513&gt;D513,Y513-D513,0)</f>
        <v>0</v>
      </c>
      <c r="T513" s="175">
        <f>IF(Y513&gt;D513,Z513,0)</f>
        <v>0</v>
      </c>
      <c r="U513" s="175">
        <f>S513*T513</f>
        <v>0</v>
      </c>
      <c r="V513" s="175">
        <f>IF(Y513&lt;D513,D513-Y513,0)</f>
        <v>0</v>
      </c>
      <c r="W513" s="175">
        <f>IF(Y513=0,E513,IF(Y513&lt;D513,Z513,0))</f>
        <v>0</v>
      </c>
      <c r="X513" s="175">
        <f>V513*W513</f>
        <v>0</v>
      </c>
      <c r="Y513" s="175">
        <f>P513</f>
        <v>0</v>
      </c>
      <c r="Z513" s="175">
        <f>IF(Y513=0,0,VLOOKUP(A513,'SEE - 2023'!$A$6:$E$1796,5,0))*(1-$AN$5)</f>
        <v>0</v>
      </c>
      <c r="AA513" s="175">
        <f>Y513*Z513</f>
        <v>0</v>
      </c>
      <c r="AB513" s="898"/>
      <c r="AC513" s="979"/>
      <c r="AD513" s="979"/>
      <c r="AE513" s="979"/>
      <c r="AF513" s="979"/>
      <c r="AG513" s="980"/>
    </row>
    <row r="514" spans="1:33" s="50" customFormat="1" ht="93.6" hidden="1" x14ac:dyDescent="0.3">
      <c r="A514" s="24"/>
      <c r="B514" s="25" t="s">
        <v>273</v>
      </c>
      <c r="C514" s="21"/>
      <c r="D514" s="30"/>
      <c r="E514" s="22"/>
      <c r="F514" s="23"/>
      <c r="G514" s="30"/>
      <c r="H514" s="22"/>
      <c r="I514" s="23"/>
      <c r="J514" s="30"/>
      <c r="K514" s="22"/>
      <c r="L514" s="23"/>
      <c r="M514" s="30"/>
      <c r="N514" s="22"/>
      <c r="O514" s="23"/>
      <c r="P514" s="30"/>
      <c r="Q514" s="22"/>
      <c r="R514" s="23"/>
      <c r="S514" s="30"/>
      <c r="T514" s="22"/>
      <c r="U514" s="23"/>
      <c r="V514" s="30"/>
      <c r="W514" s="22"/>
      <c r="X514" s="23"/>
      <c r="Y514" s="30"/>
      <c r="Z514" s="22"/>
      <c r="AA514" s="23"/>
      <c r="AB514" s="981"/>
      <c r="AC514" s="982"/>
      <c r="AD514" s="982"/>
      <c r="AE514" s="982"/>
      <c r="AF514" s="982"/>
      <c r="AG514" s="983"/>
    </row>
    <row r="515" spans="1:33" s="50" customFormat="1" hidden="1" x14ac:dyDescent="0.3">
      <c r="A515" s="24"/>
      <c r="B515" s="26"/>
      <c r="C515" s="21"/>
      <c r="D515" s="30"/>
      <c r="E515" s="22"/>
      <c r="F515" s="23"/>
      <c r="G515" s="30"/>
      <c r="H515" s="22"/>
      <c r="I515" s="23"/>
      <c r="J515" s="30"/>
      <c r="K515" s="22"/>
      <c r="L515" s="23"/>
      <c r="M515" s="30"/>
      <c r="N515" s="22"/>
      <c r="O515" s="23"/>
      <c r="P515" s="30"/>
      <c r="Q515" s="22"/>
      <c r="R515" s="23"/>
      <c r="S515" s="30"/>
      <c r="T515" s="22"/>
      <c r="U515" s="23"/>
      <c r="V515" s="30"/>
      <c r="W515" s="22"/>
      <c r="X515" s="23"/>
      <c r="Y515" s="30"/>
      <c r="Z515" s="22"/>
      <c r="AA515" s="23"/>
      <c r="AG515" s="115"/>
    </row>
    <row r="516" spans="1:33" s="50" customFormat="1" ht="18.75" x14ac:dyDescent="0.25">
      <c r="A516" s="19" t="s">
        <v>1100</v>
      </c>
      <c r="B516" s="126" t="s">
        <v>274</v>
      </c>
      <c r="C516" s="120" t="s">
        <v>18</v>
      </c>
      <c r="D516" s="176">
        <v>1</v>
      </c>
      <c r="E516" s="177">
        <f>IF(D516=0,0,(IF($F$2369=2021,VLOOKUP(A516,'SEE - 2021'!$A$6:$E$1681,5,0),(IF($F$2369=2022,VLOOKUP(A516,'SEE - 2022'!$A$6:$E$1791,5,0),(IF($F$2369=2023,VLOOKUP(A516,'SEE - 2023'!$A$6:$E$1796,5,0),0)))))))</f>
        <v>390.67</v>
      </c>
      <c r="F516" s="175">
        <f>D516*E516</f>
        <v>390.67</v>
      </c>
      <c r="G516" s="177">
        <f>D516</f>
        <v>1</v>
      </c>
      <c r="H516" s="643">
        <v>320.35000000000002</v>
      </c>
      <c r="I516" s="175">
        <f>G516*H516</f>
        <v>320.35000000000002</v>
      </c>
      <c r="J516" s="175">
        <f>IF(P516&gt;G516,P516-G516,0)</f>
        <v>1</v>
      </c>
      <c r="K516" s="175">
        <f>IF(P516&gt;G516,Q516,0)</f>
        <v>320.35000000000002</v>
      </c>
      <c r="L516" s="175">
        <f>J516*K516</f>
        <v>320.35000000000002</v>
      </c>
      <c r="M516" s="175">
        <f>IF(P516&lt;G516,G516-P516,0)</f>
        <v>0</v>
      </c>
      <c r="N516" s="175">
        <f>IF(P516=0,H516,IF(P516&lt;G516,Q516,0))</f>
        <v>0</v>
      </c>
      <c r="O516" s="175">
        <f>M516*N516</f>
        <v>0</v>
      </c>
      <c r="P516" s="176">
        <v>2</v>
      </c>
      <c r="Q516" s="175">
        <f>IF(P516=0,0,IF(H516=0,((IF($I$2369=2021,VLOOKUP(A516,'SEE - 2021'!$A$6:$E$1681,5,0),(IF($I$2369=2022,VLOOKUP(A516,'SEE - 2022'!$A$6:$E$1791,5,0),(IF($I$2369=2023,VLOOKUP(A516,'SEE - 2023'!$A$6:$E$1796,5,0),0)))))*(1-$AL$5))),H516))</f>
        <v>320.35000000000002</v>
      </c>
      <c r="R516" s="175">
        <f>P516*Q516</f>
        <v>640.70000000000005</v>
      </c>
      <c r="S516" s="175">
        <f>IF(Y516&gt;D516,Y516-D516,0)</f>
        <v>1</v>
      </c>
      <c r="T516" s="175">
        <f>IF(Y516&gt;D516,Z516,0)</f>
        <v>607.73</v>
      </c>
      <c r="U516" s="175">
        <f>S516*T516</f>
        <v>607.73</v>
      </c>
      <c r="V516" s="175">
        <f>IF(Y516&lt;D516,D516-Y516,0)</f>
        <v>0</v>
      </c>
      <c r="W516" s="175">
        <f>IF(Y516=0,E516,IF(Y516&lt;D516,Z516,0))</f>
        <v>0</v>
      </c>
      <c r="X516" s="175">
        <f>V516*W516</f>
        <v>0</v>
      </c>
      <c r="Y516" s="175">
        <f>P516</f>
        <v>2</v>
      </c>
      <c r="Z516" s="175">
        <f>IF(Y516=0,0,VLOOKUP(A516,'SEE - 2023'!$A$6:$E$1796,5,0))*(1-$AN$5)</f>
        <v>607.73</v>
      </c>
      <c r="AA516" s="175">
        <f>Y516*Z516</f>
        <v>1215.46</v>
      </c>
      <c r="AB516" s="904" t="str">
        <f>CONCATENATE("Conforme memória de cálculo ",'Unidade de Referência'!$G$2,":",VLOOKUP(C516,'Unidade de Referência'!$B$2:$E$31,2)," = ",P516," ",IF(P516=1,VLOOKUP(C516,'Unidade de Referência'!$B$2:$E$31,3),VLOOKUP(C516,'Unidade de Referência'!$B$2:$E$31,4)))</f>
        <v>Conforme memória de cálculo "QUANTITATIVOS BIM - MORADA NOVA":Quantidade = 2 unidades</v>
      </c>
      <c r="AC516" s="905"/>
      <c r="AD516" s="905"/>
      <c r="AE516" s="905"/>
      <c r="AF516" s="905"/>
      <c r="AG516" s="906"/>
    </row>
    <row r="517" spans="1:33" s="50" customFormat="1" ht="93.6" hidden="1" x14ac:dyDescent="0.3">
      <c r="A517" s="24"/>
      <c r="B517" s="25" t="s">
        <v>275</v>
      </c>
      <c r="C517" s="21"/>
      <c r="D517" s="30"/>
      <c r="E517" s="22"/>
      <c r="F517" s="23"/>
      <c r="G517" s="30"/>
      <c r="H517" s="22"/>
      <c r="I517" s="23"/>
      <c r="J517" s="30"/>
      <c r="K517" s="22"/>
      <c r="L517" s="23"/>
      <c r="M517" s="30"/>
      <c r="N517" s="22"/>
      <c r="O517" s="23"/>
      <c r="P517" s="30"/>
      <c r="Q517" s="22"/>
      <c r="R517" s="23"/>
      <c r="S517" s="30"/>
      <c r="T517" s="22"/>
      <c r="U517" s="23"/>
      <c r="V517" s="30"/>
      <c r="W517" s="22"/>
      <c r="X517" s="23"/>
      <c r="Y517" s="30"/>
      <c r="Z517" s="22"/>
      <c r="AA517" s="23"/>
      <c r="AB517" s="907"/>
      <c r="AC517" s="908"/>
      <c r="AD517" s="908"/>
      <c r="AE517" s="908"/>
      <c r="AF517" s="908"/>
      <c r="AG517" s="909"/>
    </row>
    <row r="518" spans="1:33" s="50" customFormat="1" hidden="1" x14ac:dyDescent="0.3">
      <c r="A518" s="24"/>
      <c r="B518" s="25"/>
      <c r="C518" s="21"/>
      <c r="D518" s="30"/>
      <c r="E518" s="22"/>
      <c r="F518" s="23"/>
      <c r="G518" s="30"/>
      <c r="H518" s="22"/>
      <c r="I518" s="23"/>
      <c r="J518" s="30"/>
      <c r="K518" s="22"/>
      <c r="L518" s="23"/>
      <c r="M518" s="30"/>
      <c r="N518" s="22"/>
      <c r="O518" s="23"/>
      <c r="P518" s="30"/>
      <c r="Q518" s="22"/>
      <c r="R518" s="23"/>
      <c r="S518" s="30"/>
      <c r="T518" s="22"/>
      <c r="U518" s="23"/>
      <c r="V518" s="30"/>
      <c r="W518" s="22"/>
      <c r="X518" s="23"/>
      <c r="Y518" s="30"/>
      <c r="Z518" s="22"/>
      <c r="AA518" s="23"/>
      <c r="AG518" s="115"/>
    </row>
    <row r="519" spans="1:33" s="50" customFormat="1" ht="18.75" x14ac:dyDescent="0.25">
      <c r="A519" s="19" t="s">
        <v>1101</v>
      </c>
      <c r="B519" s="126" t="s">
        <v>961</v>
      </c>
      <c r="C519" s="120" t="s">
        <v>18</v>
      </c>
      <c r="D519" s="176">
        <v>1</v>
      </c>
      <c r="E519" s="177">
        <f>IF(D519=0,0,(IF($F$2369=2021,VLOOKUP(A519,'SEE - 2021'!$A$6:$E$1681,5,0),(IF($F$2369=2022,VLOOKUP(A519,'SEE - 2022'!$A$6:$E$1791,5,0),(IF($F$2369=2023,VLOOKUP(A519,'SEE - 2023'!$A$6:$E$1796,5,0),0)))))))</f>
        <v>367.89</v>
      </c>
      <c r="F519" s="175">
        <f>D519*E519</f>
        <v>367.89</v>
      </c>
      <c r="G519" s="177">
        <f>D519</f>
        <v>1</v>
      </c>
      <c r="H519" s="643">
        <v>301.67</v>
      </c>
      <c r="I519" s="175">
        <f>G519*H519</f>
        <v>301.67</v>
      </c>
      <c r="J519" s="175">
        <f>IF(P519&gt;G519,P519-G519,0)</f>
        <v>5</v>
      </c>
      <c r="K519" s="175">
        <f>IF(P519&gt;G519,Q519,0)</f>
        <v>301.67</v>
      </c>
      <c r="L519" s="175">
        <f>J519*K519</f>
        <v>1508.3500000000001</v>
      </c>
      <c r="M519" s="175">
        <f>IF(P519&lt;G519,G519-P519,0)</f>
        <v>0</v>
      </c>
      <c r="N519" s="175">
        <f>IF(P519=0,H519,IF(P519&lt;G519,Q519,0))</f>
        <v>0</v>
      </c>
      <c r="O519" s="175">
        <f>M519*N519</f>
        <v>0</v>
      </c>
      <c r="P519" s="176">
        <v>6</v>
      </c>
      <c r="Q519" s="175">
        <f>IF(P519=0,0,IF(H519=0,((IF($I$2369=2021,VLOOKUP(A519,'SEE - 2021'!$A$6:$E$1681,5,0),(IF($I$2369=2022,VLOOKUP(A519,'SEE - 2022'!$A$6:$E$1791,5,0),(IF($I$2369=2023,VLOOKUP(A519,'SEE - 2023'!$A$6:$E$1796,5,0),0)))))*(1-$AL$5))),H519))</f>
        <v>301.67</v>
      </c>
      <c r="R519" s="175">
        <f>P519*Q519</f>
        <v>1810.02</v>
      </c>
      <c r="S519" s="175">
        <f>IF(Y519&gt;D519,Y519-D519,0)</f>
        <v>5</v>
      </c>
      <c r="T519" s="175">
        <f>IF(Y519&gt;D519,Z519,0)</f>
        <v>499.76</v>
      </c>
      <c r="U519" s="175">
        <f>S519*T519</f>
        <v>2498.8000000000002</v>
      </c>
      <c r="V519" s="175">
        <f>IF(Y519&lt;D519,D519-Y519,0)</f>
        <v>0</v>
      </c>
      <c r="W519" s="175">
        <f>IF(Y519=0,E519,IF(Y519&lt;D519,Z519,0))</f>
        <v>0</v>
      </c>
      <c r="X519" s="175">
        <f>V519*W519</f>
        <v>0</v>
      </c>
      <c r="Y519" s="175">
        <f>P519</f>
        <v>6</v>
      </c>
      <c r="Z519" s="175">
        <f>IF(Y519=0,0,VLOOKUP(A519,'SEE - 2023'!$A$6:$E$1796,5,0))*(1-$AN$5)</f>
        <v>499.76</v>
      </c>
      <c r="AA519" s="175">
        <f>Y519*Z519</f>
        <v>2998.56</v>
      </c>
      <c r="AB519" s="904" t="str">
        <f>CONCATENATE("Conforme memória de cálculo ",'Unidade de Referência'!$G$2,":",VLOOKUP(C519,'Unidade de Referência'!$B$2:$E$31,2)," = ",P519," ",IF(P519=1,VLOOKUP(C519,'Unidade de Referência'!$B$2:$E$31,3),VLOOKUP(C519,'Unidade de Referência'!$B$2:$E$31,4)))</f>
        <v>Conforme memória de cálculo "QUANTITATIVOS BIM - MORADA NOVA":Quantidade = 6 unidades</v>
      </c>
      <c r="AC519" s="905"/>
      <c r="AD519" s="905"/>
      <c r="AE519" s="905"/>
      <c r="AF519" s="905"/>
      <c r="AG519" s="906"/>
    </row>
    <row r="520" spans="1:33" s="50" customFormat="1" ht="93.6" hidden="1" x14ac:dyDescent="0.3">
      <c r="A520" s="24"/>
      <c r="B520" s="25" t="s">
        <v>276</v>
      </c>
      <c r="C520" s="21"/>
      <c r="D520" s="30"/>
      <c r="E520" s="22"/>
      <c r="F520" s="23"/>
      <c r="G520" s="30"/>
      <c r="H520" s="22"/>
      <c r="I520" s="23"/>
      <c r="J520" s="30"/>
      <c r="K520" s="22"/>
      <c r="L520" s="23"/>
      <c r="M520" s="30"/>
      <c r="N520" s="22"/>
      <c r="O520" s="23"/>
      <c r="P520" s="30"/>
      <c r="Q520" s="22"/>
      <c r="R520" s="23"/>
      <c r="S520" s="30"/>
      <c r="T520" s="22"/>
      <c r="U520" s="23"/>
      <c r="V520" s="30"/>
      <c r="W520" s="22"/>
      <c r="X520" s="23"/>
      <c r="Y520" s="30"/>
      <c r="Z520" s="22"/>
      <c r="AA520" s="23"/>
      <c r="AB520" s="907"/>
      <c r="AC520" s="908"/>
      <c r="AD520" s="908"/>
      <c r="AE520" s="908"/>
      <c r="AF520" s="908"/>
      <c r="AG520" s="909"/>
    </row>
    <row r="521" spans="1:33" s="50" customFormat="1" hidden="1" x14ac:dyDescent="0.3">
      <c r="A521" s="24"/>
      <c r="B521" s="25"/>
      <c r="C521" s="21"/>
      <c r="D521" s="30"/>
      <c r="E521" s="22"/>
      <c r="F521" s="23"/>
      <c r="G521" s="30"/>
      <c r="H521" s="22"/>
      <c r="I521" s="23"/>
      <c r="J521" s="30"/>
      <c r="K521" s="22"/>
      <c r="L521" s="23"/>
      <c r="M521" s="30"/>
      <c r="N521" s="22"/>
      <c r="O521" s="23"/>
      <c r="P521" s="30"/>
      <c r="Q521" s="22"/>
      <c r="R521" s="23"/>
      <c r="S521" s="30"/>
      <c r="T521" s="22"/>
      <c r="U521" s="23"/>
      <c r="V521" s="30"/>
      <c r="W521" s="22"/>
      <c r="X521" s="23"/>
      <c r="Y521" s="30"/>
      <c r="Z521" s="22"/>
      <c r="AA521" s="23"/>
      <c r="AG521" s="115"/>
    </row>
    <row r="522" spans="1:33" s="50" customFormat="1" ht="18.75" x14ac:dyDescent="0.25">
      <c r="A522" s="19" t="s">
        <v>1102</v>
      </c>
      <c r="B522" s="126" t="s">
        <v>277</v>
      </c>
      <c r="C522" s="120" t="s">
        <v>18</v>
      </c>
      <c r="D522" s="176">
        <v>20</v>
      </c>
      <c r="E522" s="177">
        <f>IF(D522=0,0,(IF($F$2369=2021,VLOOKUP(A522,'SEE - 2021'!$A$6:$E$1681,5,0),(IF($F$2369=2022,VLOOKUP(A522,'SEE - 2022'!$A$6:$E$1791,5,0),(IF($F$2369=2023,VLOOKUP(A522,'SEE - 2023'!$A$6:$E$1796,5,0),0)))))))</f>
        <v>62.28</v>
      </c>
      <c r="F522" s="175">
        <f>D522*E522</f>
        <v>1245.5999999999999</v>
      </c>
      <c r="G522" s="177">
        <f>D522</f>
        <v>20</v>
      </c>
      <c r="H522" s="643">
        <v>51.07</v>
      </c>
      <c r="I522" s="175">
        <f>G522*H522</f>
        <v>1021.4</v>
      </c>
      <c r="J522" s="175">
        <f>IF(P522&gt;G522,P522-G522,0)</f>
        <v>0</v>
      </c>
      <c r="K522" s="175">
        <f>IF(P522&gt;G522,Q522,0)</f>
        <v>0</v>
      </c>
      <c r="L522" s="175">
        <f>J522*K522</f>
        <v>0</v>
      </c>
      <c r="M522" s="175">
        <f>IF(P522&lt;G522,G522-P522,0)</f>
        <v>17</v>
      </c>
      <c r="N522" s="175">
        <f>IF(P522=0,H522,IF(P522&lt;G522,Q522,0))</f>
        <v>51.07</v>
      </c>
      <c r="O522" s="175">
        <f>M522*N522</f>
        <v>868.19</v>
      </c>
      <c r="P522" s="176">
        <v>3</v>
      </c>
      <c r="Q522" s="175">
        <f>IF(P522=0,0,IF(H522=0,((IF($I$2369=2021,VLOOKUP(A522,'SEE - 2021'!$A$6:$E$1681,5,0),(IF($I$2369=2022,VLOOKUP(A522,'SEE - 2022'!$A$6:$E$1791,5,0),(IF($I$2369=2023,VLOOKUP(A522,'SEE - 2023'!$A$6:$E$1796,5,0),0)))))*(1-$AL$5))),H522))</f>
        <v>51.07</v>
      </c>
      <c r="R522" s="175">
        <f>P522*Q522</f>
        <v>153.21</v>
      </c>
      <c r="S522" s="175">
        <f>IF(Y522&gt;D522,Y522-D522,0)</f>
        <v>0</v>
      </c>
      <c r="T522" s="175">
        <f>IF(Y522&gt;D522,Z522,0)</f>
        <v>0</v>
      </c>
      <c r="U522" s="175">
        <f>S522*T522</f>
        <v>0</v>
      </c>
      <c r="V522" s="175">
        <f>IF(Y522&lt;D522,D522-Y522,0)</f>
        <v>17</v>
      </c>
      <c r="W522" s="175">
        <f>IF(Y522=0,E522,IF(Y522&lt;D522,Z522,0))</f>
        <v>240.4</v>
      </c>
      <c r="X522" s="175">
        <f>V522*W522</f>
        <v>4086.8</v>
      </c>
      <c r="Y522" s="175">
        <f>P522</f>
        <v>3</v>
      </c>
      <c r="Z522" s="175">
        <f>IF(Y522=0,0,VLOOKUP(A522,'SEE - 2023'!$A$6:$E$1796,5,0))*(1-$AN$5)</f>
        <v>240.4</v>
      </c>
      <c r="AA522" s="175">
        <f>Y522*Z522</f>
        <v>721.2</v>
      </c>
      <c r="AB522" s="904" t="str">
        <f>CONCATENATE("Conforme memória de cálculo ",'Unidade de Referência'!$G$2,":",VLOOKUP(C522,'Unidade de Referência'!$B$2:$E$31,2)," = ",P522," ",IF(P522=1,VLOOKUP(C522,'Unidade de Referência'!$B$2:$E$31,3),VLOOKUP(C522,'Unidade de Referência'!$B$2:$E$31,4)))</f>
        <v>Conforme memória de cálculo "QUANTITATIVOS BIM - MORADA NOVA":Quantidade = 3 unidades</v>
      </c>
      <c r="AC522" s="905"/>
      <c r="AD522" s="905"/>
      <c r="AE522" s="905"/>
      <c r="AF522" s="905"/>
      <c r="AG522" s="906"/>
    </row>
    <row r="523" spans="1:33" s="50" customFormat="1" ht="62.45" hidden="1" x14ac:dyDescent="0.3">
      <c r="A523" s="24"/>
      <c r="B523" s="25" t="s">
        <v>278</v>
      </c>
      <c r="C523" s="21"/>
      <c r="D523" s="30"/>
      <c r="E523" s="22"/>
      <c r="F523" s="23"/>
      <c r="G523" s="30"/>
      <c r="H523" s="22"/>
      <c r="I523" s="23"/>
      <c r="J523" s="30"/>
      <c r="K523" s="22"/>
      <c r="L523" s="23"/>
      <c r="M523" s="30"/>
      <c r="N523" s="22"/>
      <c r="O523" s="23"/>
      <c r="P523" s="30"/>
      <c r="Q523" s="22"/>
      <c r="R523" s="23"/>
      <c r="S523" s="30"/>
      <c r="T523" s="22"/>
      <c r="U523" s="23"/>
      <c r="V523" s="30"/>
      <c r="W523" s="22"/>
      <c r="X523" s="23"/>
      <c r="Y523" s="30"/>
      <c r="Z523" s="22"/>
      <c r="AA523" s="23"/>
      <c r="AB523" s="907"/>
      <c r="AC523" s="908"/>
      <c r="AD523" s="908"/>
      <c r="AE523" s="908"/>
      <c r="AF523" s="908"/>
      <c r="AG523" s="909"/>
    </row>
    <row r="524" spans="1:33" s="50" customFormat="1" hidden="1" x14ac:dyDescent="0.3">
      <c r="A524" s="24"/>
      <c r="B524" s="25"/>
      <c r="C524" s="21"/>
      <c r="D524" s="30"/>
      <c r="E524" s="22"/>
      <c r="F524" s="23"/>
      <c r="G524" s="30"/>
      <c r="H524" s="22"/>
      <c r="I524" s="23"/>
      <c r="J524" s="30"/>
      <c r="K524" s="22"/>
      <c r="L524" s="23"/>
      <c r="M524" s="30"/>
      <c r="N524" s="22"/>
      <c r="O524" s="23"/>
      <c r="P524" s="30"/>
      <c r="Q524" s="22"/>
      <c r="R524" s="23"/>
      <c r="S524" s="30"/>
      <c r="T524" s="22"/>
      <c r="U524" s="23"/>
      <c r="V524" s="30"/>
      <c r="W524" s="22"/>
      <c r="X524" s="23"/>
      <c r="Y524" s="30"/>
      <c r="Z524" s="22"/>
      <c r="AA524" s="23"/>
      <c r="AG524" s="115"/>
    </row>
    <row r="525" spans="1:33" s="50" customFormat="1" ht="18.75" customHeight="1" x14ac:dyDescent="0.25">
      <c r="A525" s="19" t="s">
        <v>1103</v>
      </c>
      <c r="B525" s="126" t="s">
        <v>279</v>
      </c>
      <c r="C525" s="120" t="s">
        <v>18</v>
      </c>
      <c r="D525" s="176">
        <v>5</v>
      </c>
      <c r="E525" s="177">
        <f>IF(D525=0,0,(IF($F$2369=2021,VLOOKUP(A525,'SEE - 2021'!$A$6:$E$1681,5,0),(IF($F$2369=2022,VLOOKUP(A525,'SEE - 2022'!$A$6:$E$1791,5,0),(IF($F$2369=2023,VLOOKUP(A525,'SEE - 2023'!$A$6:$E$1796,5,0),0)))))))</f>
        <v>435.7</v>
      </c>
      <c r="F525" s="175">
        <f>D525*E525</f>
        <v>2178.5</v>
      </c>
      <c r="G525" s="177">
        <f>D525</f>
        <v>5</v>
      </c>
      <c r="H525" s="643">
        <v>357.27</v>
      </c>
      <c r="I525" s="175">
        <f>G525*H525</f>
        <v>1786.35</v>
      </c>
      <c r="J525" s="175">
        <f>IF(P525&gt;G525,P525-G525,0)</f>
        <v>0</v>
      </c>
      <c r="K525" s="175">
        <f>IF(P525&gt;G525,Q525,0)</f>
        <v>0</v>
      </c>
      <c r="L525" s="175">
        <f>J525*K525</f>
        <v>0</v>
      </c>
      <c r="M525" s="175">
        <f>IF(P525&lt;G525,G525-P525,0)</f>
        <v>5</v>
      </c>
      <c r="N525" s="175">
        <f>IF(P525=0,H525,IF(P525&lt;G525,Q525,0))</f>
        <v>357.27</v>
      </c>
      <c r="O525" s="175">
        <f>M525*N525</f>
        <v>1786.35</v>
      </c>
      <c r="P525" s="176"/>
      <c r="Q525" s="175">
        <f>IF(P525=0,0,IF(H525=0,((IF($I$2369=2021,VLOOKUP(A525,'SEE - 2021'!$A$6:$E$1681,5,0),(IF($I$2369=2022,VLOOKUP(A525,'SEE - 2022'!$A$6:$E$1791,5,0),(IF($I$2369=2023,VLOOKUP(A525,'SEE - 2023'!$A$6:$E$1796,5,0),0)))))*(1-$AL$5))),H525))</f>
        <v>0</v>
      </c>
      <c r="R525" s="175">
        <f>P525*Q525</f>
        <v>0</v>
      </c>
      <c r="S525" s="175">
        <f>IF(Y525&gt;D525,Y525-D525,0)</f>
        <v>0</v>
      </c>
      <c r="T525" s="175">
        <f>IF(Y525&gt;D525,Z525,0)</f>
        <v>0</v>
      </c>
      <c r="U525" s="175">
        <f>S525*T525</f>
        <v>0</v>
      </c>
      <c r="V525" s="175">
        <f>IF(Y525&lt;D525,D525-Y525,0)</f>
        <v>5</v>
      </c>
      <c r="W525" s="175">
        <f>IF(Y525=0,E525,IF(Y525&lt;D525,Z525,0))</f>
        <v>435.7</v>
      </c>
      <c r="X525" s="175">
        <f>V525*W525</f>
        <v>2178.5</v>
      </c>
      <c r="Y525" s="175">
        <f>P525</f>
        <v>0</v>
      </c>
      <c r="Z525" s="175">
        <f>IF(Y525=0,0,VLOOKUP(A525,'SEE - 2023'!$A$6:$E$1796,5,0))*(1-$AN$5)</f>
        <v>0</v>
      </c>
      <c r="AA525" s="175">
        <f>Y525*Z525</f>
        <v>0</v>
      </c>
      <c r="AB525" s="964" t="str">
        <f>CONCATENATE("Serviço cuja a sua execução não será mais necessária.",VLOOKUP(C525,'Unidade de Referência'!$B$2:$E$31,2)," = 0,00 ",VLOOKUP(C525,'Unidade de Referência'!$B$2:$E$31,4))</f>
        <v>Serviço cuja a sua execução não será mais necessária.Quantidade = 0,00 unidades</v>
      </c>
      <c r="AC525" s="965"/>
      <c r="AD525" s="965"/>
      <c r="AE525" s="965"/>
      <c r="AF525" s="965"/>
      <c r="AG525" s="966"/>
    </row>
    <row r="526" spans="1:33" s="50" customFormat="1" ht="94.5" hidden="1" customHeight="1" x14ac:dyDescent="0.3">
      <c r="A526" s="24"/>
      <c r="B526" s="25" t="s">
        <v>280</v>
      </c>
      <c r="C526" s="21"/>
      <c r="D526" s="30"/>
      <c r="E526" s="22"/>
      <c r="F526" s="23"/>
      <c r="G526" s="30"/>
      <c r="H526" s="22"/>
      <c r="I526" s="23"/>
      <c r="J526" s="30"/>
      <c r="K526" s="22"/>
      <c r="L526" s="23"/>
      <c r="M526" s="30"/>
      <c r="N526" s="22"/>
      <c r="O526" s="23"/>
      <c r="P526" s="30"/>
      <c r="Q526" s="22"/>
      <c r="R526" s="23"/>
      <c r="S526" s="30"/>
      <c r="T526" s="22"/>
      <c r="U526" s="23"/>
      <c r="V526" s="30"/>
      <c r="W526" s="22"/>
      <c r="X526" s="23"/>
      <c r="Y526" s="30"/>
      <c r="Z526" s="22"/>
      <c r="AA526" s="23"/>
      <c r="AB526" s="967"/>
      <c r="AC526" s="968"/>
      <c r="AD526" s="968"/>
      <c r="AE526" s="968"/>
      <c r="AF526" s="968"/>
      <c r="AG526" s="969"/>
    </row>
    <row r="527" spans="1:33" s="50" customFormat="1" hidden="1" x14ac:dyDescent="0.3">
      <c r="A527" s="24"/>
      <c r="B527" s="25"/>
      <c r="C527" s="21"/>
      <c r="D527" s="30"/>
      <c r="E527" s="22"/>
      <c r="F527" s="23"/>
      <c r="G527" s="30"/>
      <c r="H527" s="22"/>
      <c r="I527" s="23"/>
      <c r="J527" s="30"/>
      <c r="K527" s="22"/>
      <c r="L527" s="23"/>
      <c r="M527" s="30"/>
      <c r="N527" s="22"/>
      <c r="O527" s="23"/>
      <c r="P527" s="30"/>
      <c r="Q527" s="22"/>
      <c r="R527" s="23"/>
      <c r="S527" s="30"/>
      <c r="T527" s="22"/>
      <c r="U527" s="23"/>
      <c r="V527" s="30"/>
      <c r="W527" s="22"/>
      <c r="X527" s="23"/>
      <c r="Y527" s="30"/>
      <c r="Z527" s="22"/>
      <c r="AA527" s="23"/>
      <c r="AG527" s="115"/>
    </row>
    <row r="528" spans="1:33" s="50" customFormat="1" ht="18.75" x14ac:dyDescent="0.25">
      <c r="A528" s="19" t="s">
        <v>1104</v>
      </c>
      <c r="B528" s="126" t="s">
        <v>281</v>
      </c>
      <c r="C528" s="120" t="s">
        <v>18</v>
      </c>
      <c r="D528" s="176">
        <v>5</v>
      </c>
      <c r="E528" s="177">
        <f>IF(D528=0,0,(IF($F$2369=2021,VLOOKUP(A528,'SEE - 2021'!$A$6:$E$1681,5,0),(IF($F$2369=2022,VLOOKUP(A528,'SEE - 2022'!$A$6:$E$1791,5,0),(IF($F$2369=2023,VLOOKUP(A528,'SEE - 2023'!$A$6:$E$1796,5,0),0)))))))</f>
        <v>246.27</v>
      </c>
      <c r="F528" s="175">
        <f>D528*E528</f>
        <v>1231.3500000000001</v>
      </c>
      <c r="G528" s="177">
        <f>D528</f>
        <v>5</v>
      </c>
      <c r="H528" s="643">
        <v>201.94</v>
      </c>
      <c r="I528" s="175">
        <f>G528*H528</f>
        <v>1009.7</v>
      </c>
      <c r="J528" s="175">
        <f>IF(P528&gt;G528,P528-G528,0)</f>
        <v>19</v>
      </c>
      <c r="K528" s="175">
        <f>IF(P528&gt;G528,Q528,0)</f>
        <v>201.94</v>
      </c>
      <c r="L528" s="175">
        <f>J528*K528</f>
        <v>3836.86</v>
      </c>
      <c r="M528" s="175">
        <f>IF(P528&lt;G528,G528-P528,0)</f>
        <v>0</v>
      </c>
      <c r="N528" s="175">
        <f>IF(P528=0,H528,IF(P528&lt;G528,Q528,0))</f>
        <v>0</v>
      </c>
      <c r="O528" s="175">
        <f>M528*N528</f>
        <v>0</v>
      </c>
      <c r="P528" s="176">
        <v>24</v>
      </c>
      <c r="Q528" s="175">
        <f>IF(P528=0,0,IF(H528=0,((IF($I$2369=2021,VLOOKUP(A528,'SEE - 2021'!$A$6:$E$1681,5,0),(IF($I$2369=2022,VLOOKUP(A528,'SEE - 2022'!$A$6:$E$1791,5,0),(IF($I$2369=2023,VLOOKUP(A528,'SEE - 2023'!$A$6:$E$1796,5,0),0)))))*(1-$AL$5))),H528))</f>
        <v>201.94</v>
      </c>
      <c r="R528" s="175">
        <f>P528*Q528</f>
        <v>4846.5599999999995</v>
      </c>
      <c r="S528" s="175">
        <f>IF(Y528&gt;D528,Y528-D528,0)</f>
        <v>19</v>
      </c>
      <c r="T528" s="175">
        <f>IF(Y528&gt;D528,Z528,0)</f>
        <v>295.33</v>
      </c>
      <c r="U528" s="175">
        <f>S528*T528</f>
        <v>5611.2699999999995</v>
      </c>
      <c r="V528" s="175">
        <f>IF(Y528&lt;D528,D528-Y528,0)</f>
        <v>0</v>
      </c>
      <c r="W528" s="175">
        <f>IF(Y528=0,E528,IF(Y528&lt;D528,Z528,0))</f>
        <v>0</v>
      </c>
      <c r="X528" s="175">
        <f>V528*W528</f>
        <v>0</v>
      </c>
      <c r="Y528" s="175">
        <f>P528</f>
        <v>24</v>
      </c>
      <c r="Z528" s="175">
        <f>IF(Y528=0,0,VLOOKUP(A528,'SEE - 2023'!$A$6:$E$1796,5,0))*(1-$AN$5)</f>
        <v>295.33</v>
      </c>
      <c r="AA528" s="175">
        <f>Y528*Z528</f>
        <v>7087.92</v>
      </c>
      <c r="AB528" s="904" t="str">
        <f>CONCATENATE("Conforme memória de cálculo ",'Unidade de Referência'!$G$2,":",VLOOKUP(C528,'Unidade de Referência'!$B$2:$E$31,2)," = ",P528," ",IF(P528=1,VLOOKUP(C528,'Unidade de Referência'!$B$2:$E$31,3),VLOOKUP(C528,'Unidade de Referência'!$B$2:$E$31,4)))</f>
        <v>Conforme memória de cálculo "QUANTITATIVOS BIM - MORADA NOVA":Quantidade = 24 unidades</v>
      </c>
      <c r="AC528" s="905"/>
      <c r="AD528" s="905"/>
      <c r="AE528" s="905"/>
      <c r="AF528" s="905"/>
      <c r="AG528" s="906"/>
    </row>
    <row r="529" spans="1:33" s="50" customFormat="1" ht="93.6" hidden="1" x14ac:dyDescent="0.3">
      <c r="A529" s="24"/>
      <c r="B529" s="25" t="s">
        <v>282</v>
      </c>
      <c r="C529" s="21"/>
      <c r="D529" s="30"/>
      <c r="E529" s="22"/>
      <c r="F529" s="23"/>
      <c r="G529" s="30"/>
      <c r="H529" s="22"/>
      <c r="I529" s="23"/>
      <c r="J529" s="30"/>
      <c r="K529" s="22"/>
      <c r="L529" s="23"/>
      <c r="M529" s="30"/>
      <c r="N529" s="22"/>
      <c r="O529" s="23"/>
      <c r="P529" s="30"/>
      <c r="Q529" s="22"/>
      <c r="R529" s="23"/>
      <c r="S529" s="30"/>
      <c r="T529" s="22"/>
      <c r="U529" s="23"/>
      <c r="V529" s="30"/>
      <c r="W529" s="22"/>
      <c r="X529" s="23"/>
      <c r="Y529" s="30"/>
      <c r="Z529" s="22"/>
      <c r="AA529" s="23"/>
      <c r="AB529" s="907"/>
      <c r="AC529" s="908"/>
      <c r="AD529" s="908"/>
      <c r="AE529" s="908"/>
      <c r="AF529" s="908"/>
      <c r="AG529" s="909"/>
    </row>
    <row r="530" spans="1:33" s="50" customFormat="1" hidden="1" x14ac:dyDescent="0.3">
      <c r="A530" s="24"/>
      <c r="B530" s="25"/>
      <c r="C530" s="21"/>
      <c r="D530" s="30"/>
      <c r="E530" s="22"/>
      <c r="F530" s="23"/>
      <c r="G530" s="30"/>
      <c r="H530" s="22"/>
      <c r="I530" s="23"/>
      <c r="J530" s="30"/>
      <c r="K530" s="22"/>
      <c r="L530" s="23"/>
      <c r="M530" s="30"/>
      <c r="N530" s="22"/>
      <c r="O530" s="23"/>
      <c r="P530" s="30"/>
      <c r="Q530" s="22"/>
      <c r="R530" s="23"/>
      <c r="S530" s="30"/>
      <c r="T530" s="22"/>
      <c r="U530" s="23"/>
      <c r="V530" s="30"/>
      <c r="W530" s="22"/>
      <c r="X530" s="23"/>
      <c r="Y530" s="30"/>
      <c r="Z530" s="22"/>
      <c r="AA530" s="23"/>
      <c r="AG530" s="115"/>
    </row>
    <row r="531" spans="1:33" s="50" customFormat="1" ht="18.75" x14ac:dyDescent="0.25">
      <c r="A531" s="290" t="s">
        <v>1788</v>
      </c>
      <c r="B531" s="436" t="s">
        <v>1789</v>
      </c>
      <c r="C531" s="437" t="s">
        <v>18</v>
      </c>
      <c r="D531" s="176"/>
      <c r="E531" s="177">
        <f>IF(D531=0,0,(IF($F$2369=2021,VLOOKUP(A531,'SEE - 2021'!$A$6:$E$1681,5,0),(IF($F$2369=2022,VLOOKUP(A531,'SEE - 2022'!$A$6:$E$1791,5,0),(IF($F$2369=2023,VLOOKUP(A531,'SEE - 2023'!$A$6:$E$1796,5,0),0)))))))</f>
        <v>0</v>
      </c>
      <c r="F531" s="175">
        <f>D531*E531</f>
        <v>0</v>
      </c>
      <c r="G531" s="177">
        <f>D531</f>
        <v>0</v>
      </c>
      <c r="H531" s="177">
        <f>IF(G531=0,0,(IF($I$2369=2021,VLOOKUP(A531,'SEE - 2021'!$A$6:$E$1681,5,0),(IF($I$2369=2022,VLOOKUP(A531,'SEE - 2022'!$A$6:$E$1791,5,0),(IF($I$2369=2023,VLOOKUP(A531,'SEE - 2023'!$A$6:$E$1796,5,0),0)))))))</f>
        <v>0</v>
      </c>
      <c r="I531" s="175">
        <f>G531*H531</f>
        <v>0</v>
      </c>
      <c r="J531" s="175">
        <f>IF(P531&gt;G531,P531-G531,0)</f>
        <v>0</v>
      </c>
      <c r="K531" s="175">
        <f>IF(P531&gt;G531,Q531,0)</f>
        <v>0</v>
      </c>
      <c r="L531" s="175">
        <f>J531*K531</f>
        <v>0</v>
      </c>
      <c r="M531" s="175">
        <f>IF(P531&lt;G531,G531-P531,0)</f>
        <v>0</v>
      </c>
      <c r="N531" s="175">
        <f>IF(P531=0,H531,IF(P531&lt;G531,Q531,0))</f>
        <v>0</v>
      </c>
      <c r="O531" s="175">
        <f>M531*N531</f>
        <v>0</v>
      </c>
      <c r="P531" s="176"/>
      <c r="Q531" s="175">
        <f>IF(P531=0,0,IF(H531=0,((IF($I$2369=2021,VLOOKUP(A531,'SEE - 2021'!$A$6:$E$1681,5,0),(IF($I$2369=2022,VLOOKUP(A531,'SEE - 2022'!$A$6:$E$1791,5,0),(IF($I$2369=2023,VLOOKUP(A531,'SEE - 2023'!$A$6:$E$1796,5,0),0)))))*(1-$AL$5))),H531))</f>
        <v>0</v>
      </c>
      <c r="R531" s="175">
        <f>P531*Q531</f>
        <v>0</v>
      </c>
      <c r="S531" s="175">
        <f>IF(Y531&gt;D531,Y531-D531,0)</f>
        <v>0</v>
      </c>
      <c r="T531" s="175">
        <f>IF(Y531&gt;D531,Z531,0)</f>
        <v>0</v>
      </c>
      <c r="U531" s="175">
        <f>S531*T531</f>
        <v>0</v>
      </c>
      <c r="V531" s="175">
        <f>IF(Y531&lt;D531,D531-Y531,0)</f>
        <v>0</v>
      </c>
      <c r="W531" s="175">
        <f>IF(Y531=0,E531,IF(Y531&lt;D531,Z531,0))</f>
        <v>0</v>
      </c>
      <c r="X531" s="175">
        <f>V531*W531</f>
        <v>0</v>
      </c>
      <c r="Y531" s="175">
        <f>P531</f>
        <v>0</v>
      </c>
      <c r="Z531" s="175">
        <f>IF(Y531=0,0,VLOOKUP(A531,'SEE - 2023'!$A$6:$E$1796,5,0))*(1-$AN$5)</f>
        <v>0</v>
      </c>
      <c r="AA531" s="175">
        <f>Y531*Z531</f>
        <v>0</v>
      </c>
      <c r="AB531" s="898"/>
      <c r="AC531" s="979"/>
      <c r="AD531" s="979"/>
      <c r="AE531" s="979"/>
      <c r="AF531" s="979"/>
      <c r="AG531" s="980"/>
    </row>
    <row r="532" spans="1:33" s="50" customFormat="1" ht="62.45" hidden="1" x14ac:dyDescent="0.3">
      <c r="A532" s="297"/>
      <c r="B532" s="298" t="s">
        <v>1790</v>
      </c>
      <c r="C532" s="204"/>
      <c r="D532" s="30"/>
      <c r="E532" s="22"/>
      <c r="F532" s="23"/>
      <c r="G532" s="30"/>
      <c r="H532" s="22"/>
      <c r="I532" s="23"/>
      <c r="J532" s="30"/>
      <c r="K532" s="22"/>
      <c r="L532" s="23"/>
      <c r="M532" s="30"/>
      <c r="N532" s="22"/>
      <c r="O532" s="23"/>
      <c r="P532" s="30"/>
      <c r="Q532" s="22"/>
      <c r="R532" s="23"/>
      <c r="S532" s="30"/>
      <c r="T532" s="22"/>
      <c r="U532" s="23"/>
      <c r="V532" s="30"/>
      <c r="W532" s="22"/>
      <c r="X532" s="23"/>
      <c r="Y532" s="30"/>
      <c r="Z532" s="22"/>
      <c r="AA532" s="23"/>
      <c r="AB532" s="981"/>
      <c r="AC532" s="982"/>
      <c r="AD532" s="982"/>
      <c r="AE532" s="982"/>
      <c r="AF532" s="982"/>
      <c r="AG532" s="983"/>
    </row>
    <row r="533" spans="1:33" s="50" customFormat="1" hidden="1" x14ac:dyDescent="0.3">
      <c r="A533" s="24"/>
      <c r="B533" s="25"/>
      <c r="C533" s="21"/>
      <c r="D533" s="30"/>
      <c r="E533" s="22"/>
      <c r="F533" s="23"/>
      <c r="G533" s="30"/>
      <c r="H533" s="22"/>
      <c r="I533" s="23"/>
      <c r="J533" s="30"/>
      <c r="K533" s="22"/>
      <c r="L533" s="23"/>
      <c r="M533" s="30"/>
      <c r="N533" s="22"/>
      <c r="O533" s="23"/>
      <c r="P533" s="30"/>
      <c r="Q533" s="22"/>
      <c r="R533" s="23"/>
      <c r="S533" s="30"/>
      <c r="T533" s="22"/>
      <c r="U533" s="23"/>
      <c r="V533" s="30"/>
      <c r="W533" s="22"/>
      <c r="X533" s="23"/>
      <c r="Y533" s="30"/>
      <c r="Z533" s="22"/>
      <c r="AA533" s="23"/>
      <c r="AG533" s="115"/>
    </row>
    <row r="534" spans="1:33" s="50" customFormat="1" ht="18.75" x14ac:dyDescent="0.25">
      <c r="A534" s="19" t="s">
        <v>264</v>
      </c>
      <c r="B534" s="131" t="s">
        <v>284</v>
      </c>
      <c r="C534" s="120"/>
      <c r="D534" s="132"/>
      <c r="E534" s="121"/>
      <c r="F534" s="123"/>
      <c r="G534" s="132"/>
      <c r="H534" s="121"/>
      <c r="I534" s="123"/>
      <c r="J534" s="132"/>
      <c r="K534" s="121"/>
      <c r="L534" s="123"/>
      <c r="M534" s="132"/>
      <c r="N534" s="121"/>
      <c r="O534" s="123"/>
      <c r="P534" s="132"/>
      <c r="Q534" s="121"/>
      <c r="R534" s="123"/>
      <c r="S534" s="132"/>
      <c r="T534" s="121"/>
      <c r="U534" s="123"/>
      <c r="V534" s="132"/>
      <c r="W534" s="121"/>
      <c r="X534" s="123"/>
      <c r="Y534" s="132"/>
      <c r="Z534" s="121"/>
      <c r="AA534" s="123"/>
      <c r="AB534" s="970"/>
      <c r="AC534" s="971"/>
      <c r="AD534" s="971"/>
      <c r="AE534" s="971"/>
      <c r="AF534" s="971"/>
      <c r="AG534" s="972"/>
    </row>
    <row r="535" spans="1:33" s="50" customFormat="1" ht="62.45" hidden="1" x14ac:dyDescent="0.3">
      <c r="A535" s="24"/>
      <c r="B535" s="25" t="s">
        <v>1012</v>
      </c>
      <c r="C535" s="21"/>
      <c r="D535" s="30"/>
      <c r="E535" s="22"/>
      <c r="F535" s="23"/>
      <c r="G535" s="30"/>
      <c r="H535" s="22"/>
      <c r="I535" s="23"/>
      <c r="J535" s="30"/>
      <c r="K535" s="22"/>
      <c r="L535" s="23"/>
      <c r="M535" s="30"/>
      <c r="N535" s="22"/>
      <c r="O535" s="23"/>
      <c r="P535" s="30"/>
      <c r="Q535" s="22"/>
      <c r="R535" s="23"/>
      <c r="S535" s="30"/>
      <c r="T535" s="22"/>
      <c r="U535" s="23"/>
      <c r="V535" s="30"/>
      <c r="W535" s="22"/>
      <c r="X535" s="23"/>
      <c r="Y535" s="30"/>
      <c r="Z535" s="22"/>
      <c r="AA535" s="23"/>
      <c r="AB535" s="973"/>
      <c r="AC535" s="974"/>
      <c r="AD535" s="974"/>
      <c r="AE535" s="974"/>
      <c r="AF535" s="974"/>
      <c r="AG535" s="975"/>
    </row>
    <row r="536" spans="1:33" s="50" customFormat="1" hidden="1" x14ac:dyDescent="0.3">
      <c r="A536" s="24"/>
      <c r="B536" s="29"/>
      <c r="C536" s="21"/>
      <c r="D536" s="30"/>
      <c r="E536" s="22"/>
      <c r="F536" s="23"/>
      <c r="G536" s="30"/>
      <c r="H536" s="22"/>
      <c r="I536" s="23"/>
      <c r="J536" s="30"/>
      <c r="K536" s="22"/>
      <c r="L536" s="23"/>
      <c r="M536" s="30"/>
      <c r="N536" s="22"/>
      <c r="O536" s="23"/>
      <c r="P536" s="30"/>
      <c r="Q536" s="22"/>
      <c r="R536" s="23"/>
      <c r="S536" s="30"/>
      <c r="T536" s="22"/>
      <c r="U536" s="23"/>
      <c r="V536" s="30"/>
      <c r="W536" s="22"/>
      <c r="X536" s="23"/>
      <c r="Y536" s="30"/>
      <c r="Z536" s="22"/>
      <c r="AA536" s="23"/>
      <c r="AG536" s="115"/>
    </row>
    <row r="537" spans="1:33" s="50" customFormat="1" ht="31.5" x14ac:dyDescent="0.25">
      <c r="A537" s="19" t="s">
        <v>267</v>
      </c>
      <c r="B537" s="146" t="s">
        <v>1522</v>
      </c>
      <c r="C537" s="120" t="s">
        <v>18</v>
      </c>
      <c r="D537" s="176">
        <v>8</v>
      </c>
      <c r="E537" s="177">
        <f>IF(D537=0,0,(IF($F$2369=2021,VLOOKUP(A537,'SEE - 2021'!$A$6:$E$1681,5,0),(IF($F$2369=2022,VLOOKUP(A537,'SEE - 2022'!$A$6:$E$1791,5,0),(IF($F$2369=2023,VLOOKUP(A537,'SEE - 2023'!$A$6:$E$1796,5,0),0)))))))</f>
        <v>54.5</v>
      </c>
      <c r="F537" s="175">
        <f>D537*E537</f>
        <v>436</v>
      </c>
      <c r="G537" s="177">
        <f>D537</f>
        <v>8</v>
      </c>
      <c r="H537" s="643">
        <v>44.69</v>
      </c>
      <c r="I537" s="175">
        <f>G537*H537</f>
        <v>357.52</v>
      </c>
      <c r="J537" s="175">
        <f>IF(P537&gt;G537,P537-G537,0)</f>
        <v>0</v>
      </c>
      <c r="K537" s="175">
        <f>IF(P537&gt;G537,Q537,0)</f>
        <v>0</v>
      </c>
      <c r="L537" s="175">
        <f>J537*K537</f>
        <v>0</v>
      </c>
      <c r="M537" s="175">
        <f>IF(P537&lt;G537,G537-P537,0)</f>
        <v>5</v>
      </c>
      <c r="N537" s="175">
        <f>IF(P537=0,H537,IF(P537&lt;G537,Q537,0))</f>
        <v>44.69</v>
      </c>
      <c r="O537" s="175">
        <f>M537*N537</f>
        <v>223.45</v>
      </c>
      <c r="P537" s="176">
        <v>3</v>
      </c>
      <c r="Q537" s="175">
        <f>IF(P537=0,0,IF(H537=0,((IF($I$2369=2021,VLOOKUP(A537,'SEE - 2021'!$A$6:$E$1681,5,0),(IF($I$2369=2022,VLOOKUP(A537,'SEE - 2022'!$A$6:$E$1791,5,0),(IF($I$2369=2023,VLOOKUP(A537,'SEE - 2023'!$A$6:$E$1796,5,0),0)))))*(1-$AL$5))),H537))</f>
        <v>44.69</v>
      </c>
      <c r="R537" s="175">
        <f>P537*Q537</f>
        <v>134.07</v>
      </c>
      <c r="S537" s="175">
        <f>IF(Y537&gt;D537,Y537-D537,0)</f>
        <v>0</v>
      </c>
      <c r="T537" s="175">
        <f>IF(Y537&gt;D537,Z537,0)</f>
        <v>0</v>
      </c>
      <c r="U537" s="175">
        <f>S537*T537</f>
        <v>0</v>
      </c>
      <c r="V537" s="175">
        <f>IF(Y537&lt;D537,D537-Y537,0)</f>
        <v>5</v>
      </c>
      <c r="W537" s="175">
        <f>IF(Y537=0,E537,IF(Y537&lt;D537,Z537,0))</f>
        <v>85.07</v>
      </c>
      <c r="X537" s="175">
        <f>V537*W537</f>
        <v>425.34999999999997</v>
      </c>
      <c r="Y537" s="175">
        <f>P537</f>
        <v>3</v>
      </c>
      <c r="Z537" s="175">
        <f>IF(Y537=0,0,VLOOKUP(A537,'SEE - 2023'!$A$6:$E$1796,5,0))*(1-$AN$5)</f>
        <v>85.07</v>
      </c>
      <c r="AA537" s="175">
        <f>Y537*Z537</f>
        <v>255.20999999999998</v>
      </c>
      <c r="AB537" s="904" t="str">
        <f>CONCATENATE("Conforme memória de cálculo presente no ",'Unidade de Referência'!$G$3,":",VLOOKUP(C537,'Unidade de Referência'!$B$2:$E$31,2)," = ",P537," ",IF(P537=1,VLOOKUP(C537,'Unidade de Referência'!$B$2:$E$31,3),VLOOKUP(C537,'Unidade de Referência'!$B$2:$E$31,4)))</f>
        <v>Conforme memória de cálculo presente no PROJETO HIDRO-SANITÁRIO:Quantidade = 3 unidades</v>
      </c>
      <c r="AC537" s="905"/>
      <c r="AD537" s="905"/>
      <c r="AE537" s="905"/>
      <c r="AF537" s="905"/>
      <c r="AG537" s="906"/>
    </row>
    <row r="538" spans="1:33" s="50" customFormat="1" ht="31.5" hidden="1" customHeight="1" x14ac:dyDescent="0.3">
      <c r="A538" s="24"/>
      <c r="B538" s="58"/>
      <c r="C538" s="21"/>
      <c r="D538" s="30"/>
      <c r="E538" s="22"/>
      <c r="F538" s="23"/>
      <c r="G538" s="30"/>
      <c r="H538" s="22"/>
      <c r="I538" s="23"/>
      <c r="J538" s="30"/>
      <c r="K538" s="22"/>
      <c r="L538" s="23"/>
      <c r="M538" s="30"/>
      <c r="N538" s="22"/>
      <c r="O538" s="23"/>
      <c r="P538" s="30"/>
      <c r="Q538" s="22"/>
      <c r="R538" s="23"/>
      <c r="S538" s="30"/>
      <c r="T538" s="22"/>
      <c r="U538" s="23"/>
      <c r="V538" s="30"/>
      <c r="W538" s="22"/>
      <c r="X538" s="23"/>
      <c r="Y538" s="30"/>
      <c r="Z538" s="22"/>
      <c r="AA538" s="23"/>
      <c r="AB538" s="907"/>
      <c r="AC538" s="908"/>
      <c r="AD538" s="908"/>
      <c r="AE538" s="908"/>
      <c r="AF538" s="908"/>
      <c r="AG538" s="909"/>
    </row>
    <row r="539" spans="1:33" s="50" customFormat="1" ht="31.5" x14ac:dyDescent="0.25">
      <c r="A539" s="19" t="s">
        <v>269</v>
      </c>
      <c r="B539" s="146" t="s">
        <v>1523</v>
      </c>
      <c r="C539" s="120" t="s">
        <v>18</v>
      </c>
      <c r="D539" s="176"/>
      <c r="E539" s="177">
        <f>IF(D539=0,0,(IF($F$2369=2021,VLOOKUP(A539,'SEE - 2021'!$A$6:$E$1681,5,0),(IF($F$2369=2022,VLOOKUP(A539,'SEE - 2022'!$A$6:$E$1791,5,0),(IF($F$2369=2023,VLOOKUP(A539,'SEE - 2023'!$A$6:$E$1796,5,0),0)))))))</f>
        <v>0</v>
      </c>
      <c r="F539" s="175">
        <f>D539*E539</f>
        <v>0</v>
      </c>
      <c r="G539" s="177">
        <f>D539</f>
        <v>0</v>
      </c>
      <c r="H539" s="177">
        <f>IF(G539=0,0,(IF($I$2369=2021,VLOOKUP(A539,'SEE - 2021'!$A$6:$E$1681,5,0),(IF($I$2369=2022,VLOOKUP(A539,'SEE - 2022'!$A$6:$E$1791,5,0),(IF($I$2369=2023,VLOOKUP(A539,'SEE - 2023'!$A$6:$E$1796,5,0),0)))))))</f>
        <v>0</v>
      </c>
      <c r="I539" s="175">
        <f>G539*H539</f>
        <v>0</v>
      </c>
      <c r="J539" s="175">
        <f>IF(P539&gt;G539,P539-G539,0)</f>
        <v>0</v>
      </c>
      <c r="K539" s="175">
        <f>IF(P539&gt;G539,Q539,0)</f>
        <v>0</v>
      </c>
      <c r="L539" s="175">
        <f>J539*K539</f>
        <v>0</v>
      </c>
      <c r="M539" s="175">
        <f>IF(P539&lt;G539,G539-P539,0)</f>
        <v>0</v>
      </c>
      <c r="N539" s="175">
        <f>IF(P539=0,H539,IF(P539&lt;G539,Q539,0))</f>
        <v>0</v>
      </c>
      <c r="O539" s="175">
        <f>M539*N539</f>
        <v>0</v>
      </c>
      <c r="P539" s="176"/>
      <c r="Q539" s="175">
        <f>IF(P539=0,0,IF(H539=0,((IF($I$2369=2021,VLOOKUP(A539,'SEE - 2021'!$A$6:$E$1681,5,0),(IF($I$2369=2022,VLOOKUP(A539,'SEE - 2022'!$A$6:$E$1791,5,0),(IF($I$2369=2023,VLOOKUP(A539,'SEE - 2023'!$A$6:$E$1796,5,0),0)))))*(1-$AL$5))),H539))</f>
        <v>0</v>
      </c>
      <c r="R539" s="175">
        <f>P539*Q539</f>
        <v>0</v>
      </c>
      <c r="S539" s="175">
        <f>IF(Y539&gt;D539,Y539-D539,0)</f>
        <v>0</v>
      </c>
      <c r="T539" s="175">
        <f>IF(Y539&gt;D539,Z539,0)</f>
        <v>0</v>
      </c>
      <c r="U539" s="175">
        <f>S539*T539</f>
        <v>0</v>
      </c>
      <c r="V539" s="175">
        <f>IF(Y539&lt;D539,D539-Y539,0)</f>
        <v>0</v>
      </c>
      <c r="W539" s="175">
        <f>IF(Y539=0,E539,IF(Y539&lt;D539,Z539,0))</f>
        <v>0</v>
      </c>
      <c r="X539" s="175">
        <f>V539*W539</f>
        <v>0</v>
      </c>
      <c r="Y539" s="175">
        <f>P539</f>
        <v>0</v>
      </c>
      <c r="Z539" s="175">
        <f>IF(Y539=0,0,VLOOKUP(A539,'SEE - 2023'!$A$6:$E$1796,5,0))*(1-$AN$5)</f>
        <v>0</v>
      </c>
      <c r="AA539" s="175">
        <f>Y539*Z539</f>
        <v>0</v>
      </c>
      <c r="AB539" s="898"/>
      <c r="AC539" s="979"/>
      <c r="AD539" s="979"/>
      <c r="AE539" s="979"/>
      <c r="AF539" s="979"/>
      <c r="AG539" s="980"/>
    </row>
    <row r="540" spans="1:33" s="50" customFormat="1" hidden="1" x14ac:dyDescent="0.3">
      <c r="A540" s="24"/>
      <c r="B540" s="25"/>
      <c r="C540" s="21"/>
      <c r="D540" s="30"/>
      <c r="E540" s="22"/>
      <c r="F540" s="23"/>
      <c r="G540" s="30"/>
      <c r="H540" s="22"/>
      <c r="I540" s="23"/>
      <c r="J540" s="30"/>
      <c r="K540" s="22"/>
      <c r="L540" s="23"/>
      <c r="M540" s="30"/>
      <c r="N540" s="22"/>
      <c r="O540" s="23"/>
      <c r="P540" s="30"/>
      <c r="Q540" s="22"/>
      <c r="R540" s="23"/>
      <c r="S540" s="30"/>
      <c r="T540" s="22"/>
      <c r="U540" s="23"/>
      <c r="V540" s="30"/>
      <c r="W540" s="22"/>
      <c r="X540" s="23"/>
      <c r="Y540" s="30"/>
      <c r="Z540" s="22"/>
      <c r="AA540" s="23"/>
      <c r="AB540" s="981"/>
      <c r="AC540" s="982"/>
      <c r="AD540" s="982"/>
      <c r="AE540" s="982"/>
      <c r="AF540" s="982"/>
      <c r="AG540" s="983"/>
    </row>
    <row r="541" spans="1:33" s="50" customFormat="1" ht="18.75" x14ac:dyDescent="0.25">
      <c r="A541" s="19" t="s">
        <v>283</v>
      </c>
      <c r="B541" s="131" t="s">
        <v>1235</v>
      </c>
      <c r="C541" s="120"/>
      <c r="D541" s="132"/>
      <c r="E541" s="121"/>
      <c r="F541" s="123"/>
      <c r="G541" s="132"/>
      <c r="H541" s="121"/>
      <c r="I541" s="123"/>
      <c r="J541" s="132"/>
      <c r="K541" s="121"/>
      <c r="L541" s="123"/>
      <c r="M541" s="132"/>
      <c r="N541" s="121"/>
      <c r="O541" s="123"/>
      <c r="P541" s="132"/>
      <c r="Q541" s="121"/>
      <c r="R541" s="123"/>
      <c r="S541" s="132"/>
      <c r="T541" s="121"/>
      <c r="U541" s="123"/>
      <c r="V541" s="132"/>
      <c r="W541" s="121"/>
      <c r="X541" s="123"/>
      <c r="Y541" s="132"/>
      <c r="Z541" s="121"/>
      <c r="AA541" s="123"/>
      <c r="AB541" s="970"/>
      <c r="AC541" s="971"/>
      <c r="AD541" s="971"/>
      <c r="AE541" s="971"/>
      <c r="AF541" s="971"/>
      <c r="AG541" s="972"/>
    </row>
    <row r="542" spans="1:33" s="50" customFormat="1" ht="46.9" hidden="1" x14ac:dyDescent="0.3">
      <c r="A542" s="24"/>
      <c r="B542" s="25" t="s">
        <v>1013</v>
      </c>
      <c r="C542" s="21"/>
      <c r="D542" s="30"/>
      <c r="E542" s="22"/>
      <c r="F542" s="23"/>
      <c r="G542" s="30"/>
      <c r="H542" s="22"/>
      <c r="I542" s="23"/>
      <c r="J542" s="30"/>
      <c r="K542" s="22"/>
      <c r="L542" s="23"/>
      <c r="M542" s="30"/>
      <c r="N542" s="22"/>
      <c r="O542" s="23"/>
      <c r="P542" s="30"/>
      <c r="Q542" s="22"/>
      <c r="R542" s="23"/>
      <c r="S542" s="30"/>
      <c r="T542" s="22"/>
      <c r="U542" s="23"/>
      <c r="V542" s="30"/>
      <c r="W542" s="22"/>
      <c r="X542" s="23"/>
      <c r="Y542" s="30"/>
      <c r="Z542" s="22"/>
      <c r="AA542" s="23"/>
      <c r="AB542" s="973"/>
      <c r="AC542" s="974"/>
      <c r="AD542" s="974"/>
      <c r="AE542" s="974"/>
      <c r="AF542" s="974"/>
      <c r="AG542" s="975"/>
    </row>
    <row r="543" spans="1:33" s="50" customFormat="1" hidden="1" x14ac:dyDescent="0.3">
      <c r="A543" s="24"/>
      <c r="B543" s="29"/>
      <c r="C543" s="21"/>
      <c r="D543" s="30"/>
      <c r="E543" s="22"/>
      <c r="F543" s="23"/>
      <c r="G543" s="30"/>
      <c r="H543" s="22"/>
      <c r="I543" s="23"/>
      <c r="J543" s="30"/>
      <c r="K543" s="22"/>
      <c r="L543" s="23"/>
      <c r="M543" s="30"/>
      <c r="N543" s="22"/>
      <c r="O543" s="23"/>
      <c r="P543" s="30"/>
      <c r="Q543" s="22"/>
      <c r="R543" s="23"/>
      <c r="S543" s="30"/>
      <c r="T543" s="22"/>
      <c r="U543" s="23"/>
      <c r="V543" s="30"/>
      <c r="W543" s="22"/>
      <c r="X543" s="23"/>
      <c r="Y543" s="30"/>
      <c r="Z543" s="22"/>
      <c r="AA543" s="23"/>
      <c r="AG543" s="115"/>
    </row>
    <row r="544" spans="1:33" s="50" customFormat="1" ht="18.75" x14ac:dyDescent="0.25">
      <c r="A544" s="19" t="s">
        <v>285</v>
      </c>
      <c r="B544" s="126" t="s">
        <v>291</v>
      </c>
      <c r="C544" s="120" t="s">
        <v>18</v>
      </c>
      <c r="D544" s="176"/>
      <c r="E544" s="177">
        <f>IF(D544=0,0,(IF($F$2369=2021,VLOOKUP(A544,'SEE - 2021'!$A$6:$E$1681,5,0),(IF($F$2369=2022,VLOOKUP(A544,'SEE - 2022'!$A$6:$E$1791,5,0),(IF($F$2369=2023,VLOOKUP(A544,'SEE - 2023'!$A$6:$E$1796,5,0),0)))))))</f>
        <v>0</v>
      </c>
      <c r="F544" s="175">
        <f>D544*E544</f>
        <v>0</v>
      </c>
      <c r="G544" s="177">
        <f>D544</f>
        <v>0</v>
      </c>
      <c r="H544" s="177">
        <f>IF(G544=0,0,(IF($I$2369=2021,VLOOKUP(A544,'SEE - 2021'!$A$6:$E$1681,5,0),(IF($I$2369=2022,VLOOKUP(A544,'SEE - 2022'!$A$6:$E$1791,5,0),(IF($I$2369=2023,VLOOKUP(A544,'SEE - 2023'!$A$6:$E$1796,5,0),0)))))))</f>
        <v>0</v>
      </c>
      <c r="I544" s="175">
        <f>G544*H544</f>
        <v>0</v>
      </c>
      <c r="J544" s="175">
        <f>IF(P544&gt;G544,P544-G544,0)</f>
        <v>0</v>
      </c>
      <c r="K544" s="175">
        <f>IF(P544&gt;G544,Q544,0)</f>
        <v>0</v>
      </c>
      <c r="L544" s="175">
        <f>J544*K544</f>
        <v>0</v>
      </c>
      <c r="M544" s="175">
        <f>IF(P544&lt;G544,G544-P544,0)</f>
        <v>0</v>
      </c>
      <c r="N544" s="175">
        <f>IF(P544=0,H544,IF(P544&lt;G544,Q544,0))</f>
        <v>0</v>
      </c>
      <c r="O544" s="175">
        <f>M544*N544</f>
        <v>0</v>
      </c>
      <c r="P544" s="176"/>
      <c r="Q544" s="175">
        <f>IF(P544=0,0,IF(H544=0,((IF($I$2369=2021,VLOOKUP(A544,'SEE - 2021'!$A$6:$E$1681,5,0),(IF($I$2369=2022,VLOOKUP(A544,'SEE - 2022'!$A$6:$E$1791,5,0),(IF($I$2369=2023,VLOOKUP(A544,'SEE - 2023'!$A$6:$E$1796,5,0),0)))))*(1-$AL$5))),H544))</f>
        <v>0</v>
      </c>
      <c r="R544" s="175">
        <f>P544*Q544</f>
        <v>0</v>
      </c>
      <c r="S544" s="175">
        <f>IF(Y544&gt;D544,Y544-D544,0)</f>
        <v>0</v>
      </c>
      <c r="T544" s="175">
        <f>IF(Y544&gt;D544,Z544,0)</f>
        <v>0</v>
      </c>
      <c r="U544" s="175">
        <f>S544*T544</f>
        <v>0</v>
      </c>
      <c r="V544" s="175">
        <f>IF(Y544&lt;D544,D544-Y544,0)</f>
        <v>0</v>
      </c>
      <c r="W544" s="175">
        <f>IF(Y544=0,E544,IF(Y544&lt;D544,Z544,0))</f>
        <v>0</v>
      </c>
      <c r="X544" s="175">
        <f>V544*W544</f>
        <v>0</v>
      </c>
      <c r="Y544" s="175">
        <f>P544</f>
        <v>0</v>
      </c>
      <c r="Z544" s="175">
        <f>IF(Y544=0,0,VLOOKUP(A544,'SEE - 2023'!$A$6:$E$1796,5,0))*(1-$AN$5)</f>
        <v>0</v>
      </c>
      <c r="AA544" s="175">
        <f>Y544*Z544</f>
        <v>0</v>
      </c>
      <c r="AB544" s="898"/>
      <c r="AC544" s="979"/>
      <c r="AD544" s="979"/>
      <c r="AE544" s="979"/>
      <c r="AF544" s="979"/>
      <c r="AG544" s="980"/>
    </row>
    <row r="545" spans="1:33" s="50" customFormat="1" hidden="1" x14ac:dyDescent="0.3">
      <c r="A545" s="24"/>
      <c r="B545" s="25"/>
      <c r="C545" s="21"/>
      <c r="D545" s="30"/>
      <c r="E545" s="22"/>
      <c r="F545" s="23"/>
      <c r="G545" s="30"/>
      <c r="H545" s="22"/>
      <c r="I545" s="23"/>
      <c r="J545" s="30"/>
      <c r="K545" s="22"/>
      <c r="L545" s="23"/>
      <c r="M545" s="30"/>
      <c r="N545" s="22"/>
      <c r="O545" s="23"/>
      <c r="P545" s="30"/>
      <c r="Q545" s="22"/>
      <c r="R545" s="23"/>
      <c r="S545" s="30"/>
      <c r="T545" s="22"/>
      <c r="U545" s="23"/>
      <c r="V545" s="30"/>
      <c r="W545" s="22"/>
      <c r="X545" s="23"/>
      <c r="Y545" s="30"/>
      <c r="Z545" s="22"/>
      <c r="AA545" s="23"/>
      <c r="AB545" s="981"/>
      <c r="AC545" s="982"/>
      <c r="AD545" s="982"/>
      <c r="AE545" s="982"/>
      <c r="AF545" s="982"/>
      <c r="AG545" s="983"/>
    </row>
    <row r="546" spans="1:33" s="50" customFormat="1" ht="18.75" x14ac:dyDescent="0.25">
      <c r="A546" s="19" t="s">
        <v>286</v>
      </c>
      <c r="B546" s="126" t="s">
        <v>293</v>
      </c>
      <c r="C546" s="120" t="s">
        <v>18</v>
      </c>
      <c r="D546" s="176"/>
      <c r="E546" s="177">
        <f>IF(D546=0,0,(IF($F$2369=2021,VLOOKUP(A546,'SEE - 2021'!$A$6:$E$1681,5,0),(IF($F$2369=2022,VLOOKUP(A546,'SEE - 2022'!$A$6:$E$1791,5,0),(IF($F$2369=2023,VLOOKUP(A546,'SEE - 2023'!$A$6:$E$1796,5,0),0)))))))</f>
        <v>0</v>
      </c>
      <c r="F546" s="175">
        <f>D546*E546</f>
        <v>0</v>
      </c>
      <c r="G546" s="177">
        <f>D546</f>
        <v>0</v>
      </c>
      <c r="H546" s="177">
        <f>IF(G546=0,0,(IF($I$2369=2021,VLOOKUP(A546,'SEE - 2021'!$A$6:$E$1681,5,0),(IF($I$2369=2022,VLOOKUP(A546,'SEE - 2022'!$A$6:$E$1791,5,0),(IF($I$2369=2023,VLOOKUP(A546,'SEE - 2023'!$A$6:$E$1796,5,0),0)))))))</f>
        <v>0</v>
      </c>
      <c r="I546" s="175">
        <f>G546*H546</f>
        <v>0</v>
      </c>
      <c r="J546" s="175">
        <f>IF(P546&gt;G546,P546-G546,0)</f>
        <v>0</v>
      </c>
      <c r="K546" s="175">
        <f>IF(P546&gt;G546,Q546,0)</f>
        <v>0</v>
      </c>
      <c r="L546" s="175">
        <f>J546*K546</f>
        <v>0</v>
      </c>
      <c r="M546" s="175">
        <f>IF(P546&lt;G546,G546-P546,0)</f>
        <v>0</v>
      </c>
      <c r="N546" s="175">
        <f>IF(P546=0,H546,IF(P546&lt;G546,Q546,0))</f>
        <v>0</v>
      </c>
      <c r="O546" s="175">
        <f>M546*N546</f>
        <v>0</v>
      </c>
      <c r="P546" s="176"/>
      <c r="Q546" s="175">
        <f>IF(P546=0,0,IF(H546=0,((IF($I$2369=2021,VLOOKUP(A546,'SEE - 2021'!$A$6:$E$1681,5,0),(IF($I$2369=2022,VLOOKUP(A546,'SEE - 2022'!$A$6:$E$1791,5,0),(IF($I$2369=2023,VLOOKUP(A546,'SEE - 2023'!$A$6:$E$1796,5,0),0)))))*(1-$AL$5))),H546))</f>
        <v>0</v>
      </c>
      <c r="R546" s="175">
        <f>P546*Q546</f>
        <v>0</v>
      </c>
      <c r="S546" s="175">
        <f>IF(Y546&gt;D546,Y546-D546,0)</f>
        <v>0</v>
      </c>
      <c r="T546" s="175">
        <f>IF(Y546&gt;D546,Z546,0)</f>
        <v>0</v>
      </c>
      <c r="U546" s="175">
        <f>S546*T546</f>
        <v>0</v>
      </c>
      <c r="V546" s="175">
        <f>IF(Y546&lt;D546,D546-Y546,0)</f>
        <v>0</v>
      </c>
      <c r="W546" s="175">
        <f>IF(Y546=0,E546,IF(Y546&lt;D546,Z546,0))</f>
        <v>0</v>
      </c>
      <c r="X546" s="175">
        <f>V546*W546</f>
        <v>0</v>
      </c>
      <c r="Y546" s="175">
        <f>P546</f>
        <v>0</v>
      </c>
      <c r="Z546" s="175">
        <f>IF(Y546=0,0,VLOOKUP(A546,'SEE - 2023'!$A$6:$E$1796,5,0))*(1-$AN$5)</f>
        <v>0</v>
      </c>
      <c r="AA546" s="175">
        <f>Y546*Z546</f>
        <v>0</v>
      </c>
      <c r="AB546" s="898"/>
      <c r="AC546" s="979"/>
      <c r="AD546" s="979"/>
      <c r="AE546" s="979"/>
      <c r="AF546" s="979"/>
      <c r="AG546" s="980"/>
    </row>
    <row r="547" spans="1:33" s="50" customFormat="1" hidden="1" x14ac:dyDescent="0.3">
      <c r="A547" s="24"/>
      <c r="B547" s="25"/>
      <c r="C547" s="21"/>
      <c r="D547" s="30"/>
      <c r="E547" s="22"/>
      <c r="F547" s="23"/>
      <c r="G547" s="30"/>
      <c r="H547" s="22"/>
      <c r="I547" s="23"/>
      <c r="J547" s="30"/>
      <c r="K547" s="22"/>
      <c r="L547" s="23"/>
      <c r="M547" s="30"/>
      <c r="N547" s="22"/>
      <c r="O547" s="23"/>
      <c r="P547" s="30"/>
      <c r="Q547" s="22"/>
      <c r="R547" s="23"/>
      <c r="S547" s="30"/>
      <c r="T547" s="22"/>
      <c r="U547" s="23"/>
      <c r="V547" s="30"/>
      <c r="W547" s="22"/>
      <c r="X547" s="23"/>
      <c r="Y547" s="30"/>
      <c r="Z547" s="22"/>
      <c r="AA547" s="23"/>
      <c r="AB547" s="981"/>
      <c r="AC547" s="982"/>
      <c r="AD547" s="982"/>
      <c r="AE547" s="982"/>
      <c r="AF547" s="982"/>
      <c r="AG547" s="983"/>
    </row>
    <row r="548" spans="1:33" s="50" customFormat="1" ht="18.75" x14ac:dyDescent="0.25">
      <c r="A548" s="19" t="s">
        <v>287</v>
      </c>
      <c r="B548" s="126" t="s">
        <v>294</v>
      </c>
      <c r="C548" s="120" t="s">
        <v>18</v>
      </c>
      <c r="D548" s="176"/>
      <c r="E548" s="177">
        <f>IF(D548=0,0,(IF($F$2369=2021,VLOOKUP(A548,'SEE - 2021'!$A$6:$E$1681,5,0),(IF($F$2369=2022,VLOOKUP(A548,'SEE - 2022'!$A$6:$E$1791,5,0),(IF($F$2369=2023,VLOOKUP(A548,'SEE - 2023'!$A$6:$E$1796,5,0),0)))))))</f>
        <v>0</v>
      </c>
      <c r="F548" s="175">
        <f>D548*E548</f>
        <v>0</v>
      </c>
      <c r="G548" s="177">
        <f>D548</f>
        <v>0</v>
      </c>
      <c r="H548" s="177">
        <f>IF(G548=0,0,(IF($I$2369=2021,VLOOKUP(A548,'SEE - 2021'!$A$6:$E$1681,5,0),(IF($I$2369=2022,VLOOKUP(A548,'SEE - 2022'!$A$6:$E$1791,5,0),(IF($I$2369=2023,VLOOKUP(A548,'SEE - 2023'!$A$6:$E$1796,5,0),0)))))))</f>
        <v>0</v>
      </c>
      <c r="I548" s="175">
        <f>G548*H548</f>
        <v>0</v>
      </c>
      <c r="J548" s="175">
        <f>IF(P548&gt;G548,P548-G548,0)</f>
        <v>0</v>
      </c>
      <c r="K548" s="175">
        <f>IF(P548&gt;G548,Q548,0)</f>
        <v>0</v>
      </c>
      <c r="L548" s="175">
        <f>J548*K548</f>
        <v>0</v>
      </c>
      <c r="M548" s="175">
        <f>IF(P548&lt;G548,G548-P548,0)</f>
        <v>0</v>
      </c>
      <c r="N548" s="175">
        <f>IF(P548=0,H548,IF(P548&lt;G548,Q548,0))</f>
        <v>0</v>
      </c>
      <c r="O548" s="175">
        <f>M548*N548</f>
        <v>0</v>
      </c>
      <c r="P548" s="176"/>
      <c r="Q548" s="175">
        <f>IF(P548=0,0,IF(H548=0,((IF($I$2369=2021,VLOOKUP(A548,'SEE - 2021'!$A$6:$E$1681,5,0),(IF($I$2369=2022,VLOOKUP(A548,'SEE - 2022'!$A$6:$E$1791,5,0),(IF($I$2369=2023,VLOOKUP(A548,'SEE - 2023'!$A$6:$E$1796,5,0),0)))))*(1-$AL$5))),H548))</f>
        <v>0</v>
      </c>
      <c r="R548" s="175">
        <f>P548*Q548</f>
        <v>0</v>
      </c>
      <c r="S548" s="175">
        <f>IF(Y548&gt;D548,Y548-D548,0)</f>
        <v>0</v>
      </c>
      <c r="T548" s="175">
        <f>IF(Y548&gt;D548,Z548,0)</f>
        <v>0</v>
      </c>
      <c r="U548" s="175">
        <f>S548*T548</f>
        <v>0</v>
      </c>
      <c r="V548" s="175">
        <f>IF(Y548&lt;D548,D548-Y548,0)</f>
        <v>0</v>
      </c>
      <c r="W548" s="175">
        <f>IF(Y548=0,E548,IF(Y548&lt;D548,Z548,0))</f>
        <v>0</v>
      </c>
      <c r="X548" s="175">
        <f>V548*W548</f>
        <v>0</v>
      </c>
      <c r="Y548" s="175">
        <f>P548</f>
        <v>0</v>
      </c>
      <c r="Z548" s="175">
        <f>IF(Y548=0,0,VLOOKUP(A548,'SEE - 2023'!$A$6:$E$1796,5,0))*(1-$AN$5)</f>
        <v>0</v>
      </c>
      <c r="AA548" s="175">
        <f>Y548*Z548</f>
        <v>0</v>
      </c>
      <c r="AB548" s="898"/>
      <c r="AC548" s="979"/>
      <c r="AD548" s="979"/>
      <c r="AE548" s="979"/>
      <c r="AF548" s="979"/>
      <c r="AG548" s="980"/>
    </row>
    <row r="549" spans="1:33" s="50" customFormat="1" hidden="1" x14ac:dyDescent="0.3">
      <c r="A549" s="24"/>
      <c r="B549" s="25"/>
      <c r="C549" s="21"/>
      <c r="D549" s="30"/>
      <c r="E549" s="22"/>
      <c r="F549" s="23"/>
      <c r="G549" s="30"/>
      <c r="H549" s="22"/>
      <c r="I549" s="23"/>
      <c r="J549" s="30"/>
      <c r="K549" s="22"/>
      <c r="L549" s="23"/>
      <c r="M549" s="30"/>
      <c r="N549" s="22"/>
      <c r="O549" s="23"/>
      <c r="P549" s="30"/>
      <c r="Q549" s="22"/>
      <c r="R549" s="23"/>
      <c r="S549" s="30"/>
      <c r="T549" s="22"/>
      <c r="U549" s="23"/>
      <c r="V549" s="30"/>
      <c r="W549" s="22"/>
      <c r="X549" s="23"/>
      <c r="Y549" s="30"/>
      <c r="Z549" s="22"/>
      <c r="AA549" s="23"/>
      <c r="AB549" s="981"/>
      <c r="AC549" s="982"/>
      <c r="AD549" s="982"/>
      <c r="AE549" s="982"/>
      <c r="AF549" s="982"/>
      <c r="AG549" s="983"/>
    </row>
    <row r="550" spans="1:33" s="50" customFormat="1" ht="18.75" customHeight="1" x14ac:dyDescent="0.25">
      <c r="A550" s="19" t="s">
        <v>288</v>
      </c>
      <c r="B550" s="126" t="s">
        <v>295</v>
      </c>
      <c r="C550" s="120" t="s">
        <v>18</v>
      </c>
      <c r="D550" s="176">
        <v>20</v>
      </c>
      <c r="E550" s="177">
        <f>IF(D550=0,0,(IF($F$2369=2021,VLOOKUP(A550,'SEE - 2021'!$A$6:$E$1681,5,0),(IF($F$2369=2022,VLOOKUP(A550,'SEE - 2022'!$A$6:$E$1791,5,0),(IF($F$2369=2023,VLOOKUP(A550,'SEE - 2023'!$A$6:$E$1796,5,0),0)))))))</f>
        <v>60.65</v>
      </c>
      <c r="F550" s="175">
        <f>D550*E550</f>
        <v>1213</v>
      </c>
      <c r="G550" s="177">
        <f>D550</f>
        <v>20</v>
      </c>
      <c r="H550" s="643">
        <v>49.73</v>
      </c>
      <c r="I550" s="175">
        <f>G550*H550</f>
        <v>994.59999999999991</v>
      </c>
      <c r="J550" s="175">
        <f>IF(P550&gt;G550,P550-G550,0)</f>
        <v>0</v>
      </c>
      <c r="K550" s="175">
        <f>IF(P550&gt;G550,Q550,0)</f>
        <v>0</v>
      </c>
      <c r="L550" s="175">
        <f>J550*K550</f>
        <v>0</v>
      </c>
      <c r="M550" s="175">
        <f>IF(P550&lt;G550,G550-P550,0)</f>
        <v>20</v>
      </c>
      <c r="N550" s="175">
        <f>IF(P550=0,H550,IF(P550&lt;G550,Q550,0))</f>
        <v>49.73</v>
      </c>
      <c r="O550" s="175">
        <f>M550*N550</f>
        <v>994.59999999999991</v>
      </c>
      <c r="P550" s="176"/>
      <c r="Q550" s="175">
        <f>IF(P550=0,0,IF(H550=0,((IF($I$2369=2021,VLOOKUP(A550,'SEE - 2021'!$A$6:$E$1681,5,0),(IF($I$2369=2022,VLOOKUP(A550,'SEE - 2022'!$A$6:$E$1791,5,0),(IF($I$2369=2023,VLOOKUP(A550,'SEE - 2023'!$A$6:$E$1796,5,0),0)))))*(1-$AL$5))),H550))</f>
        <v>0</v>
      </c>
      <c r="R550" s="175">
        <f>P550*Q550</f>
        <v>0</v>
      </c>
      <c r="S550" s="175">
        <f>IF(Y550&gt;D550,Y550-D550,0)</f>
        <v>0</v>
      </c>
      <c r="T550" s="175">
        <f>IF(Y550&gt;D550,Z550,0)</f>
        <v>0</v>
      </c>
      <c r="U550" s="175">
        <f>S550*T550</f>
        <v>0</v>
      </c>
      <c r="V550" s="175">
        <f>IF(Y550&lt;D550,D550-Y550,0)</f>
        <v>20</v>
      </c>
      <c r="W550" s="175">
        <f>IF(Y550=0,E550,IF(Y550&lt;D550,Z550,0))</f>
        <v>60.65</v>
      </c>
      <c r="X550" s="175">
        <f>V550*W550</f>
        <v>1213</v>
      </c>
      <c r="Y550" s="175">
        <f>P550</f>
        <v>0</v>
      </c>
      <c r="Z550" s="175">
        <f>IF(Y550=0,0,VLOOKUP(A550,'SEE - 2023'!$A$6:$E$1796,5,0))*(1-$AN$5)</f>
        <v>0</v>
      </c>
      <c r="AA550" s="175">
        <f>Y550*Z550</f>
        <v>0</v>
      </c>
      <c r="AB550" s="964" t="str">
        <f>CONCATENATE("Serviço cuja a sua execução não será mais necessária.",VLOOKUP(C550,'Unidade de Referência'!$B$2:$E$31,2)," = 0,00 ",VLOOKUP(C550,'Unidade de Referência'!$B$2:$E$31,4))</f>
        <v>Serviço cuja a sua execução não será mais necessária.Quantidade = 0,00 unidades</v>
      </c>
      <c r="AC550" s="965"/>
      <c r="AD550" s="965"/>
      <c r="AE550" s="965"/>
      <c r="AF550" s="965"/>
      <c r="AG550" s="966"/>
    </row>
    <row r="551" spans="1:33" s="50" customFormat="1" ht="47.25" hidden="1" customHeight="1" x14ac:dyDescent="0.3">
      <c r="A551" s="24"/>
      <c r="B551" s="25"/>
      <c r="C551" s="21"/>
      <c r="D551" s="30"/>
      <c r="E551" s="22"/>
      <c r="F551" s="23"/>
      <c r="G551" s="30"/>
      <c r="H551" s="22"/>
      <c r="I551" s="23"/>
      <c r="J551" s="30"/>
      <c r="K551" s="22"/>
      <c r="L551" s="23"/>
      <c r="M551" s="30"/>
      <c r="N551" s="22"/>
      <c r="O551" s="23"/>
      <c r="P551" s="30"/>
      <c r="Q551" s="22"/>
      <c r="R551" s="23"/>
      <c r="S551" s="30"/>
      <c r="T551" s="22"/>
      <c r="U551" s="23"/>
      <c r="V551" s="30"/>
      <c r="W551" s="22"/>
      <c r="X551" s="23"/>
      <c r="Y551" s="30"/>
      <c r="Z551" s="22"/>
      <c r="AA551" s="23"/>
      <c r="AB551" s="967"/>
      <c r="AC551" s="968"/>
      <c r="AD551" s="968"/>
      <c r="AE551" s="968"/>
      <c r="AF551" s="968"/>
      <c r="AG551" s="969"/>
    </row>
    <row r="552" spans="1:33" s="50" customFormat="1" ht="18.75" x14ac:dyDescent="0.25">
      <c r="A552" s="19" t="s">
        <v>1105</v>
      </c>
      <c r="B552" s="138" t="s">
        <v>296</v>
      </c>
      <c r="C552" s="120" t="s">
        <v>18</v>
      </c>
      <c r="D552" s="176"/>
      <c r="E552" s="177">
        <f>IF(D552=0,0,(IF($F$2369=2021,VLOOKUP(A552,'SEE - 2021'!$A$6:$E$1681,5,0),(IF($F$2369=2022,VLOOKUP(A552,'SEE - 2022'!$A$6:$E$1791,5,0),(IF($F$2369=2023,VLOOKUP(A552,'SEE - 2023'!$A$6:$E$1796,5,0),0)))))))</f>
        <v>0</v>
      </c>
      <c r="F552" s="175">
        <f>D552*E552</f>
        <v>0</v>
      </c>
      <c r="G552" s="177">
        <f>D552</f>
        <v>0</v>
      </c>
      <c r="H552" s="177">
        <f>IF(G552=0,0,(IF($I$2369=2021,VLOOKUP(A552,'SEE - 2021'!$A$6:$E$1681,5,0),(IF($I$2369=2022,VLOOKUP(A552,'SEE - 2022'!$A$6:$E$1791,5,0),(IF($I$2369=2023,VLOOKUP(A552,'SEE - 2023'!$A$6:$E$1796,5,0),0)))))))</f>
        <v>0</v>
      </c>
      <c r="I552" s="175">
        <f>G552*H552</f>
        <v>0</v>
      </c>
      <c r="J552" s="175">
        <f>IF(P552&gt;G552,P552-G552,0)</f>
        <v>0</v>
      </c>
      <c r="K552" s="175">
        <f>IF(P552&gt;G552,Q552,0)</f>
        <v>0</v>
      </c>
      <c r="L552" s="175">
        <f>J552*K552</f>
        <v>0</v>
      </c>
      <c r="M552" s="175">
        <f>IF(P552&lt;G552,G552-P552,0)</f>
        <v>0</v>
      </c>
      <c r="N552" s="175">
        <f>IF(P552=0,H552,IF(P552&lt;G552,Q552,0))</f>
        <v>0</v>
      </c>
      <c r="O552" s="175">
        <f>M552*N552</f>
        <v>0</v>
      </c>
      <c r="P552" s="176"/>
      <c r="Q552" s="175">
        <f>IF(P552=0,0,IF(H552=0,((IF($I$2369=2021,VLOOKUP(A552,'SEE - 2021'!$A$6:$E$1681,5,0),(IF($I$2369=2022,VLOOKUP(A552,'SEE - 2022'!$A$6:$E$1791,5,0),(IF($I$2369=2023,VLOOKUP(A552,'SEE - 2023'!$A$6:$E$1796,5,0),0)))))*(1-$AL$5))),H552))</f>
        <v>0</v>
      </c>
      <c r="R552" s="175">
        <f>P552*Q552</f>
        <v>0</v>
      </c>
      <c r="S552" s="175">
        <f>IF(Y552&gt;D552,Y552-D552,0)</f>
        <v>0</v>
      </c>
      <c r="T552" s="175">
        <f>IF(Y552&gt;D552,Z552,0)</f>
        <v>0</v>
      </c>
      <c r="U552" s="175">
        <f>S552*T552</f>
        <v>0</v>
      </c>
      <c r="V552" s="175">
        <f>IF(Y552&lt;D552,D552-Y552,0)</f>
        <v>0</v>
      </c>
      <c r="W552" s="175">
        <f>IF(Y552=0,E552,IF(Y552&lt;D552,Z552,0))</f>
        <v>0</v>
      </c>
      <c r="X552" s="175">
        <f>V552*W552</f>
        <v>0</v>
      </c>
      <c r="Y552" s="175">
        <f>P552</f>
        <v>0</v>
      </c>
      <c r="Z552" s="175">
        <f>IF(Y552=0,0,VLOOKUP(A552,'SEE - 2023'!$A$6:$E$1796,5,0))*(1-$AN$5)</f>
        <v>0</v>
      </c>
      <c r="AA552" s="175">
        <f>Y552*Z552</f>
        <v>0</v>
      </c>
      <c r="AB552" s="898"/>
      <c r="AC552" s="979"/>
      <c r="AD552" s="979"/>
      <c r="AE552" s="979"/>
      <c r="AF552" s="979"/>
      <c r="AG552" s="980"/>
    </row>
    <row r="553" spans="1:33" s="50" customFormat="1" hidden="1" x14ac:dyDescent="0.3">
      <c r="A553" s="24"/>
      <c r="B553" s="29"/>
      <c r="C553" s="21"/>
      <c r="D553" s="30"/>
      <c r="E553" s="22"/>
      <c r="F553" s="23"/>
      <c r="G553" s="30"/>
      <c r="H553" s="22"/>
      <c r="I553" s="23"/>
      <c r="J553" s="30"/>
      <c r="K553" s="22"/>
      <c r="L553" s="23"/>
      <c r="M553" s="30"/>
      <c r="N553" s="22"/>
      <c r="O553" s="23"/>
      <c r="P553" s="30"/>
      <c r="Q553" s="22"/>
      <c r="R553" s="23"/>
      <c r="S553" s="30"/>
      <c r="T553" s="22"/>
      <c r="U553" s="23"/>
      <c r="V553" s="30"/>
      <c r="W553" s="22"/>
      <c r="X553" s="23"/>
      <c r="Y553" s="30"/>
      <c r="Z553" s="22"/>
      <c r="AA553" s="23"/>
      <c r="AB553" s="981"/>
      <c r="AC553" s="982"/>
      <c r="AD553" s="982"/>
      <c r="AE553" s="982"/>
      <c r="AF553" s="982"/>
      <c r="AG553" s="983"/>
    </row>
    <row r="554" spans="1:33" s="50" customFormat="1" ht="18.75" x14ac:dyDescent="0.25">
      <c r="A554" s="19" t="s">
        <v>1106</v>
      </c>
      <c r="B554" s="126" t="s">
        <v>297</v>
      </c>
      <c r="C554" s="120" t="s">
        <v>18</v>
      </c>
      <c r="D554" s="176"/>
      <c r="E554" s="177">
        <f>IF(D554=0,0,(IF($F$2369=2021,VLOOKUP(A554,'SEE - 2021'!$A$6:$E$1681,5,0),(IF($F$2369=2022,VLOOKUP(A554,'SEE - 2022'!$A$6:$E$1791,5,0),(IF($F$2369=2023,VLOOKUP(A554,'SEE - 2023'!$A$6:$E$1796,5,0),0)))))))</f>
        <v>0</v>
      </c>
      <c r="F554" s="175">
        <f>D554*E554</f>
        <v>0</v>
      </c>
      <c r="G554" s="177">
        <f>D554</f>
        <v>0</v>
      </c>
      <c r="H554" s="177">
        <f>IF(G554=0,0,(IF($I$2369=2021,VLOOKUP(A554,'SEE - 2021'!$A$6:$E$1681,5,0),(IF($I$2369=2022,VLOOKUP(A554,'SEE - 2022'!$A$6:$E$1791,5,0),(IF($I$2369=2023,VLOOKUP(A554,'SEE - 2023'!$A$6:$E$1796,5,0),0)))))))</f>
        <v>0</v>
      </c>
      <c r="I554" s="175">
        <f>G554*H554</f>
        <v>0</v>
      </c>
      <c r="J554" s="175">
        <f>IF(P554&gt;G554,P554-G554,0)</f>
        <v>0</v>
      </c>
      <c r="K554" s="175">
        <f>IF(P554&gt;G554,Q554,0)</f>
        <v>0</v>
      </c>
      <c r="L554" s="175">
        <f>J554*K554</f>
        <v>0</v>
      </c>
      <c r="M554" s="175">
        <f>IF(P554&lt;G554,G554-P554,0)</f>
        <v>0</v>
      </c>
      <c r="N554" s="175">
        <f>IF(P554=0,H554,IF(P554&lt;G554,Q554,0))</f>
        <v>0</v>
      </c>
      <c r="O554" s="175">
        <f>M554*N554</f>
        <v>0</v>
      </c>
      <c r="P554" s="176"/>
      <c r="Q554" s="175">
        <f>IF(P554=0,0,IF(H554=0,((IF($I$2369=2021,VLOOKUP(A554,'SEE - 2021'!$A$6:$E$1681,5,0),(IF($I$2369=2022,VLOOKUP(A554,'SEE - 2022'!$A$6:$E$1791,5,0),(IF($I$2369=2023,VLOOKUP(A554,'SEE - 2023'!$A$6:$E$1796,5,0),0)))))*(1-$AL$5))),H554))</f>
        <v>0</v>
      </c>
      <c r="R554" s="175">
        <f>P554*Q554</f>
        <v>0</v>
      </c>
      <c r="S554" s="175">
        <f>IF(Y554&gt;D554,Y554-D554,0)</f>
        <v>0</v>
      </c>
      <c r="T554" s="175">
        <f>IF(Y554&gt;D554,Z554,0)</f>
        <v>0</v>
      </c>
      <c r="U554" s="175">
        <f>S554*T554</f>
        <v>0</v>
      </c>
      <c r="V554" s="175">
        <f>IF(Y554&lt;D554,D554-Y554,0)</f>
        <v>0</v>
      </c>
      <c r="W554" s="175">
        <f>IF(Y554=0,E554,IF(Y554&lt;D554,Z554,0))</f>
        <v>0</v>
      </c>
      <c r="X554" s="175">
        <f>V554*W554</f>
        <v>0</v>
      </c>
      <c r="Y554" s="175">
        <f>P554</f>
        <v>0</v>
      </c>
      <c r="Z554" s="175">
        <f>IF(Y554=0,0,VLOOKUP(A554,'SEE - 2023'!$A$6:$E$1796,5,0))*(1-$AN$5)</f>
        <v>0</v>
      </c>
      <c r="AA554" s="175">
        <f>Y554*Z554</f>
        <v>0</v>
      </c>
      <c r="AB554" s="898"/>
      <c r="AC554" s="979"/>
      <c r="AD554" s="979"/>
      <c r="AE554" s="979"/>
      <c r="AF554" s="979"/>
      <c r="AG554" s="980"/>
    </row>
    <row r="555" spans="1:33" s="50" customFormat="1" hidden="1" x14ac:dyDescent="0.3">
      <c r="A555" s="24"/>
      <c r="B555" s="25"/>
      <c r="C555" s="21"/>
      <c r="D555" s="30"/>
      <c r="E555" s="22"/>
      <c r="F555" s="23"/>
      <c r="G555" s="30"/>
      <c r="H555" s="22"/>
      <c r="I555" s="23"/>
      <c r="J555" s="30"/>
      <c r="K555" s="22"/>
      <c r="L555" s="23"/>
      <c r="M555" s="30"/>
      <c r="N555" s="22"/>
      <c r="O555" s="23"/>
      <c r="P555" s="30"/>
      <c r="Q555" s="22"/>
      <c r="R555" s="23"/>
      <c r="S555" s="30"/>
      <c r="T555" s="22"/>
      <c r="U555" s="23"/>
      <c r="V555" s="30"/>
      <c r="W555" s="22"/>
      <c r="X555" s="23"/>
      <c r="Y555" s="30"/>
      <c r="Z555" s="22"/>
      <c r="AA555" s="23"/>
      <c r="AB555" s="981"/>
      <c r="AC555" s="982"/>
      <c r="AD555" s="982"/>
      <c r="AE555" s="982"/>
      <c r="AF555" s="982"/>
      <c r="AG555" s="983"/>
    </row>
    <row r="556" spans="1:33" s="50" customFormat="1" ht="18.75" x14ac:dyDescent="0.25">
      <c r="A556" s="19" t="s">
        <v>1107</v>
      </c>
      <c r="B556" s="126" t="s">
        <v>298</v>
      </c>
      <c r="C556" s="120" t="s">
        <v>18</v>
      </c>
      <c r="D556" s="176"/>
      <c r="E556" s="177">
        <f>IF(D556=0,0,(IF($F$2369=2021,VLOOKUP(A556,'SEE - 2021'!$A$6:$E$1681,5,0),(IF($F$2369=2022,VLOOKUP(A556,'SEE - 2022'!$A$6:$E$1791,5,0),(IF($F$2369=2023,VLOOKUP(A556,'SEE - 2023'!$A$6:$E$1796,5,0),0)))))))</f>
        <v>0</v>
      </c>
      <c r="F556" s="175">
        <f>D556*E556</f>
        <v>0</v>
      </c>
      <c r="G556" s="177">
        <f>D556</f>
        <v>0</v>
      </c>
      <c r="H556" s="177">
        <f>IF(G556=0,0,(IF($I$2369=2021,VLOOKUP(A556,'SEE - 2021'!$A$6:$E$1681,5,0),(IF($I$2369=2022,VLOOKUP(A556,'SEE - 2022'!$A$6:$E$1791,5,0),(IF($I$2369=2023,VLOOKUP(A556,'SEE - 2023'!$A$6:$E$1796,5,0),0)))))))</f>
        <v>0</v>
      </c>
      <c r="I556" s="175">
        <f>G556*H556</f>
        <v>0</v>
      </c>
      <c r="J556" s="175">
        <f>IF(P556&gt;G556,P556-G556,0)</f>
        <v>0</v>
      </c>
      <c r="K556" s="175">
        <f>IF(P556&gt;G556,Q556,0)</f>
        <v>0</v>
      </c>
      <c r="L556" s="175">
        <f>J556*K556</f>
        <v>0</v>
      </c>
      <c r="M556" s="175">
        <f>IF(P556&lt;G556,G556-P556,0)</f>
        <v>0</v>
      </c>
      <c r="N556" s="175">
        <f>IF(P556=0,H556,IF(P556&lt;G556,Q556,0))</f>
        <v>0</v>
      </c>
      <c r="O556" s="175">
        <f>M556*N556</f>
        <v>0</v>
      </c>
      <c r="P556" s="176"/>
      <c r="Q556" s="175">
        <f>IF(P556=0,0,IF(H556=0,((IF($I$2369=2021,VLOOKUP(A556,'SEE - 2021'!$A$6:$E$1681,5,0),(IF($I$2369=2022,VLOOKUP(A556,'SEE - 2022'!$A$6:$E$1791,5,0),(IF($I$2369=2023,VLOOKUP(A556,'SEE - 2023'!$A$6:$E$1796,5,0),0)))))*(1-$AL$5))),H556))</f>
        <v>0</v>
      </c>
      <c r="R556" s="175">
        <f>P556*Q556</f>
        <v>0</v>
      </c>
      <c r="S556" s="175">
        <f>IF(Y556&gt;D556,Y556-D556,0)</f>
        <v>0</v>
      </c>
      <c r="T556" s="175">
        <f>IF(Y556&gt;D556,Z556,0)</f>
        <v>0</v>
      </c>
      <c r="U556" s="175">
        <f>S556*T556</f>
        <v>0</v>
      </c>
      <c r="V556" s="175">
        <f>IF(Y556&lt;D556,D556-Y556,0)</f>
        <v>0</v>
      </c>
      <c r="W556" s="175">
        <f>IF(Y556=0,E556,IF(Y556&lt;D556,Z556,0))</f>
        <v>0</v>
      </c>
      <c r="X556" s="175">
        <f>V556*W556</f>
        <v>0</v>
      </c>
      <c r="Y556" s="175">
        <f>P556</f>
        <v>0</v>
      </c>
      <c r="Z556" s="175">
        <f>IF(Y556=0,0,VLOOKUP(A556,'SEE - 2023'!$A$6:$E$1796,5,0))*(1-$AN$5)</f>
        <v>0</v>
      </c>
      <c r="AA556" s="175">
        <f>Y556*Z556</f>
        <v>0</v>
      </c>
      <c r="AB556" s="898"/>
      <c r="AC556" s="979"/>
      <c r="AD556" s="979"/>
      <c r="AE556" s="979"/>
      <c r="AF556" s="979"/>
      <c r="AG556" s="980"/>
    </row>
    <row r="557" spans="1:33" s="50" customFormat="1" hidden="1" x14ac:dyDescent="0.3">
      <c r="A557" s="24"/>
      <c r="B557" s="25"/>
      <c r="C557" s="21"/>
      <c r="D557" s="30"/>
      <c r="E557" s="22"/>
      <c r="F557" s="23"/>
      <c r="G557" s="30"/>
      <c r="H557" s="22"/>
      <c r="I557" s="23"/>
      <c r="J557" s="30"/>
      <c r="K557" s="22"/>
      <c r="L557" s="23"/>
      <c r="M557" s="30"/>
      <c r="N557" s="22"/>
      <c r="O557" s="23"/>
      <c r="P557" s="30"/>
      <c r="Q557" s="22"/>
      <c r="R557" s="23"/>
      <c r="S557" s="30"/>
      <c r="T557" s="22"/>
      <c r="U557" s="23"/>
      <c r="V557" s="30"/>
      <c r="W557" s="22"/>
      <c r="X557" s="23"/>
      <c r="Y557" s="30"/>
      <c r="Z557" s="22"/>
      <c r="AA557" s="23"/>
      <c r="AB557" s="981"/>
      <c r="AC557" s="982"/>
      <c r="AD557" s="982"/>
      <c r="AE557" s="982"/>
      <c r="AF557" s="982"/>
      <c r="AG557" s="983"/>
    </row>
    <row r="558" spans="1:33" s="50" customFormat="1" ht="18.75" x14ac:dyDescent="0.25">
      <c r="A558" s="19" t="s">
        <v>1108</v>
      </c>
      <c r="B558" s="126" t="s">
        <v>299</v>
      </c>
      <c r="C558" s="120" t="s">
        <v>18</v>
      </c>
      <c r="D558" s="176"/>
      <c r="E558" s="177">
        <f>IF(D558=0,0,(IF($F$2369=2021,VLOOKUP(A558,'SEE - 2021'!$A$6:$E$1681,5,0),(IF($F$2369=2022,VLOOKUP(A558,'SEE - 2022'!$A$6:$E$1791,5,0),(IF($F$2369=2023,VLOOKUP(A558,'SEE - 2023'!$A$6:$E$1796,5,0),0)))))))</f>
        <v>0</v>
      </c>
      <c r="F558" s="175">
        <f>D558*E558</f>
        <v>0</v>
      </c>
      <c r="G558" s="177">
        <f>D558</f>
        <v>0</v>
      </c>
      <c r="H558" s="177">
        <f>IF(G558=0,0,(IF($I$2369=2021,VLOOKUP(A558,'SEE - 2021'!$A$6:$E$1681,5,0),(IF($I$2369=2022,VLOOKUP(A558,'SEE - 2022'!$A$6:$E$1791,5,0),(IF($I$2369=2023,VLOOKUP(A558,'SEE - 2023'!$A$6:$E$1796,5,0),0)))))))</f>
        <v>0</v>
      </c>
      <c r="I558" s="175">
        <f>G558*H558</f>
        <v>0</v>
      </c>
      <c r="J558" s="175">
        <f>IF(P558&gt;G558,P558-G558,0)</f>
        <v>0</v>
      </c>
      <c r="K558" s="175">
        <f>IF(P558&gt;G558,Q558,0)</f>
        <v>0</v>
      </c>
      <c r="L558" s="175">
        <f>J558*K558</f>
        <v>0</v>
      </c>
      <c r="M558" s="175">
        <f>IF(P558&lt;G558,G558-P558,0)</f>
        <v>0</v>
      </c>
      <c r="N558" s="175">
        <f>IF(P558=0,H558,IF(P558&lt;G558,Q558,0))</f>
        <v>0</v>
      </c>
      <c r="O558" s="175">
        <f>M558*N558</f>
        <v>0</v>
      </c>
      <c r="P558" s="176"/>
      <c r="Q558" s="175">
        <f>IF(P558=0,0,IF(H558=0,((IF($I$2369=2021,VLOOKUP(A558,'SEE - 2021'!$A$6:$E$1681,5,0),(IF($I$2369=2022,VLOOKUP(A558,'SEE - 2022'!$A$6:$E$1791,5,0),(IF($I$2369=2023,VLOOKUP(A558,'SEE - 2023'!$A$6:$E$1796,5,0),0)))))*(1-$AL$5))),H558))</f>
        <v>0</v>
      </c>
      <c r="R558" s="175">
        <f>P558*Q558</f>
        <v>0</v>
      </c>
      <c r="S558" s="175">
        <f>IF(Y558&gt;D558,Y558-D558,0)</f>
        <v>0</v>
      </c>
      <c r="T558" s="175">
        <f>IF(Y558&gt;D558,Z558,0)</f>
        <v>0</v>
      </c>
      <c r="U558" s="175">
        <f>S558*T558</f>
        <v>0</v>
      </c>
      <c r="V558" s="175">
        <f>IF(Y558&lt;D558,D558-Y558,0)</f>
        <v>0</v>
      </c>
      <c r="W558" s="175">
        <f>IF(Y558=0,E558,IF(Y558&lt;D558,Z558,0))</f>
        <v>0</v>
      </c>
      <c r="X558" s="175">
        <f>V558*W558</f>
        <v>0</v>
      </c>
      <c r="Y558" s="175">
        <f>P558</f>
        <v>0</v>
      </c>
      <c r="Z558" s="175">
        <f>IF(Y558=0,0,VLOOKUP(A558,'SEE - 2023'!$A$6:$E$1796,5,0))*(1-$AN$5)</f>
        <v>0</v>
      </c>
      <c r="AA558" s="175">
        <f>Y558*Z558</f>
        <v>0</v>
      </c>
      <c r="AB558" s="898"/>
      <c r="AC558" s="979"/>
      <c r="AD558" s="979"/>
      <c r="AE558" s="979"/>
      <c r="AF558" s="979"/>
      <c r="AG558" s="980"/>
    </row>
    <row r="559" spans="1:33" s="50" customFormat="1" hidden="1" x14ac:dyDescent="0.3">
      <c r="A559" s="24"/>
      <c r="B559" s="25"/>
      <c r="C559" s="21"/>
      <c r="D559" s="30"/>
      <c r="E559" s="22"/>
      <c r="F559" s="23"/>
      <c r="G559" s="30"/>
      <c r="H559" s="22"/>
      <c r="I559" s="23"/>
      <c r="J559" s="30"/>
      <c r="K559" s="22"/>
      <c r="L559" s="23"/>
      <c r="M559" s="30"/>
      <c r="N559" s="22"/>
      <c r="O559" s="23"/>
      <c r="P559" s="30"/>
      <c r="Q559" s="22"/>
      <c r="R559" s="23"/>
      <c r="S559" s="30"/>
      <c r="T559" s="22"/>
      <c r="U559" s="23"/>
      <c r="V559" s="30"/>
      <c r="W559" s="22"/>
      <c r="X559" s="23"/>
      <c r="Y559" s="30"/>
      <c r="Z559" s="22"/>
      <c r="AA559" s="23"/>
      <c r="AB559" s="981"/>
      <c r="AC559" s="982"/>
      <c r="AD559" s="982"/>
      <c r="AE559" s="982"/>
      <c r="AF559" s="982"/>
      <c r="AG559" s="983"/>
    </row>
    <row r="560" spans="1:33" s="50" customFormat="1" ht="18.75" x14ac:dyDescent="0.25">
      <c r="A560" s="19" t="s">
        <v>1109</v>
      </c>
      <c r="B560" s="126" t="s">
        <v>300</v>
      </c>
      <c r="C560" s="120" t="s">
        <v>18</v>
      </c>
      <c r="D560" s="176"/>
      <c r="E560" s="177">
        <f>IF(D560=0,0,(IF($F$2369=2021,VLOOKUP(A560,'SEE - 2021'!$A$6:$E$1681,5,0),(IF($F$2369=2022,VLOOKUP(A560,'SEE - 2022'!$A$6:$E$1791,5,0),(IF($F$2369=2023,VLOOKUP(A560,'SEE - 2023'!$A$6:$E$1796,5,0),0)))))))</f>
        <v>0</v>
      </c>
      <c r="F560" s="175">
        <f>D560*E560</f>
        <v>0</v>
      </c>
      <c r="G560" s="177">
        <f>D560</f>
        <v>0</v>
      </c>
      <c r="H560" s="177">
        <f>IF(G560=0,0,(IF($I$2369=2021,VLOOKUP(A560,'SEE - 2021'!$A$6:$E$1681,5,0),(IF($I$2369=2022,VLOOKUP(A560,'SEE - 2022'!$A$6:$E$1791,5,0),(IF($I$2369=2023,VLOOKUP(A560,'SEE - 2023'!$A$6:$E$1796,5,0),0)))))))</f>
        <v>0</v>
      </c>
      <c r="I560" s="175">
        <f>G560*H560</f>
        <v>0</v>
      </c>
      <c r="J560" s="175">
        <f>IF(P560&gt;G560,P560-G560,0)</f>
        <v>0</v>
      </c>
      <c r="K560" s="175">
        <f>IF(P560&gt;G560,Q560,0)</f>
        <v>0</v>
      </c>
      <c r="L560" s="175">
        <f>J560*K560</f>
        <v>0</v>
      </c>
      <c r="M560" s="175">
        <f>IF(P560&lt;G560,G560-P560,0)</f>
        <v>0</v>
      </c>
      <c r="N560" s="175">
        <f>IF(P560=0,H560,IF(P560&lt;G560,Q560,0))</f>
        <v>0</v>
      </c>
      <c r="O560" s="175">
        <f>M560*N560</f>
        <v>0</v>
      </c>
      <c r="P560" s="176"/>
      <c r="Q560" s="175">
        <f>IF(P560=0,0,IF(H560=0,((IF($I$2369=2021,VLOOKUP(A560,'SEE - 2021'!$A$6:$E$1681,5,0),(IF($I$2369=2022,VLOOKUP(A560,'SEE - 2022'!$A$6:$E$1791,5,0),(IF($I$2369=2023,VLOOKUP(A560,'SEE - 2023'!$A$6:$E$1796,5,0),0)))))*(1-$AL$5))),H560))</f>
        <v>0</v>
      </c>
      <c r="R560" s="175">
        <f>P560*Q560</f>
        <v>0</v>
      </c>
      <c r="S560" s="175">
        <f>IF(Y560&gt;D560,Y560-D560,0)</f>
        <v>0</v>
      </c>
      <c r="T560" s="175">
        <f>IF(Y560&gt;D560,Z560,0)</f>
        <v>0</v>
      </c>
      <c r="U560" s="175">
        <f>S560*T560</f>
        <v>0</v>
      </c>
      <c r="V560" s="175">
        <f>IF(Y560&lt;D560,D560-Y560,0)</f>
        <v>0</v>
      </c>
      <c r="W560" s="175">
        <f>IF(Y560=0,E560,IF(Y560&lt;D560,Z560,0))</f>
        <v>0</v>
      </c>
      <c r="X560" s="175">
        <f>V560*W560</f>
        <v>0</v>
      </c>
      <c r="Y560" s="175">
        <f>P560</f>
        <v>0</v>
      </c>
      <c r="Z560" s="175">
        <f>IF(Y560=0,0,VLOOKUP(A560,'SEE - 2023'!$A$6:$E$1796,5,0))*(1-$AN$5)</f>
        <v>0</v>
      </c>
      <c r="AA560" s="175">
        <f>Y560*Z560</f>
        <v>0</v>
      </c>
      <c r="AB560" s="898"/>
      <c r="AC560" s="979"/>
      <c r="AD560" s="979"/>
      <c r="AE560" s="979"/>
      <c r="AF560" s="979"/>
      <c r="AG560" s="980"/>
    </row>
    <row r="561" spans="1:33" s="50" customFormat="1" hidden="1" x14ac:dyDescent="0.3">
      <c r="A561" s="24"/>
      <c r="B561" s="25"/>
      <c r="C561" s="21"/>
      <c r="D561" s="30"/>
      <c r="E561" s="22"/>
      <c r="F561" s="23"/>
      <c r="G561" s="30"/>
      <c r="H561" s="22"/>
      <c r="I561" s="23"/>
      <c r="J561" s="30"/>
      <c r="K561" s="22"/>
      <c r="L561" s="23"/>
      <c r="M561" s="30"/>
      <c r="N561" s="22"/>
      <c r="O561" s="23"/>
      <c r="P561" s="30"/>
      <c r="Q561" s="22"/>
      <c r="R561" s="23"/>
      <c r="S561" s="30"/>
      <c r="T561" s="22"/>
      <c r="U561" s="23"/>
      <c r="V561" s="30"/>
      <c r="W561" s="22"/>
      <c r="X561" s="23"/>
      <c r="Y561" s="30"/>
      <c r="Z561" s="22"/>
      <c r="AA561" s="23"/>
      <c r="AB561" s="981"/>
      <c r="AC561" s="982"/>
      <c r="AD561" s="982"/>
      <c r="AE561" s="982"/>
      <c r="AF561" s="982"/>
      <c r="AG561" s="983"/>
    </row>
    <row r="562" spans="1:33" s="50" customFormat="1" ht="18.75" x14ac:dyDescent="0.25">
      <c r="A562" s="19" t="s">
        <v>1110</v>
      </c>
      <c r="B562" s="126" t="s">
        <v>301</v>
      </c>
      <c r="C562" s="120" t="s">
        <v>18</v>
      </c>
      <c r="D562" s="176"/>
      <c r="E562" s="177">
        <f>IF(D562=0,0,(IF($F$2369=2021,VLOOKUP(A562,'SEE - 2021'!$A$6:$E$1681,5,0),(IF($F$2369=2022,VLOOKUP(A562,'SEE - 2022'!$A$6:$E$1791,5,0),(IF($F$2369=2023,VLOOKUP(A562,'SEE - 2023'!$A$6:$E$1796,5,0),0)))))))</f>
        <v>0</v>
      </c>
      <c r="F562" s="175">
        <f>D562*E562</f>
        <v>0</v>
      </c>
      <c r="G562" s="177">
        <f>D562</f>
        <v>0</v>
      </c>
      <c r="H562" s="177">
        <f>IF(G562=0,0,(IF($I$2369=2021,VLOOKUP(A562,'SEE - 2021'!$A$6:$E$1681,5,0),(IF($I$2369=2022,VLOOKUP(A562,'SEE - 2022'!$A$6:$E$1791,5,0),(IF($I$2369=2023,VLOOKUP(A562,'SEE - 2023'!$A$6:$E$1796,5,0),0)))))))</f>
        <v>0</v>
      </c>
      <c r="I562" s="175">
        <f>G562*H562</f>
        <v>0</v>
      </c>
      <c r="J562" s="175">
        <f>IF(P562&gt;G562,P562-G562,0)</f>
        <v>0</v>
      </c>
      <c r="K562" s="175">
        <f>IF(P562&gt;G562,Q562,0)</f>
        <v>0</v>
      </c>
      <c r="L562" s="175">
        <f>J562*K562</f>
        <v>0</v>
      </c>
      <c r="M562" s="175">
        <f>IF(P562&lt;G562,G562-P562,0)</f>
        <v>0</v>
      </c>
      <c r="N562" s="175">
        <f>IF(P562=0,H562,IF(P562&lt;G562,Q562,0))</f>
        <v>0</v>
      </c>
      <c r="O562" s="175">
        <f>M562*N562</f>
        <v>0</v>
      </c>
      <c r="P562" s="176"/>
      <c r="Q562" s="175">
        <f>IF(P562=0,0,IF(H562=0,((IF($I$2369=2021,VLOOKUP(A562,'SEE - 2021'!$A$6:$E$1681,5,0),(IF($I$2369=2022,VLOOKUP(A562,'SEE - 2022'!$A$6:$E$1791,5,0),(IF($I$2369=2023,VLOOKUP(A562,'SEE - 2023'!$A$6:$E$1796,5,0),0)))))*(1-$AL$5))),H562))</f>
        <v>0</v>
      </c>
      <c r="R562" s="175">
        <f>P562*Q562</f>
        <v>0</v>
      </c>
      <c r="S562" s="175">
        <f>IF(Y562&gt;D562,Y562-D562,0)</f>
        <v>0</v>
      </c>
      <c r="T562" s="175">
        <f>IF(Y562&gt;D562,Z562,0)</f>
        <v>0</v>
      </c>
      <c r="U562" s="175">
        <f>S562*T562</f>
        <v>0</v>
      </c>
      <c r="V562" s="175">
        <f>IF(Y562&lt;D562,D562-Y562,0)</f>
        <v>0</v>
      </c>
      <c r="W562" s="175">
        <f>IF(Y562=0,E562,IF(Y562&lt;D562,Z562,0))</f>
        <v>0</v>
      </c>
      <c r="X562" s="175">
        <f>V562*W562</f>
        <v>0</v>
      </c>
      <c r="Y562" s="175">
        <f>P562</f>
        <v>0</v>
      </c>
      <c r="Z562" s="175">
        <f>IF(Y562=0,0,VLOOKUP(A562,'SEE - 2023'!$A$6:$E$1796,5,0))*(1-$AN$5)</f>
        <v>0</v>
      </c>
      <c r="AA562" s="175">
        <f>Y562*Z562</f>
        <v>0</v>
      </c>
      <c r="AB562" s="898"/>
      <c r="AC562" s="979"/>
      <c r="AD562" s="979"/>
      <c r="AE562" s="979"/>
      <c r="AF562" s="979"/>
      <c r="AG562" s="980"/>
    </row>
    <row r="563" spans="1:33" s="50" customFormat="1" hidden="1" x14ac:dyDescent="0.3">
      <c r="A563" s="24"/>
      <c r="B563" s="25"/>
      <c r="C563" s="21"/>
      <c r="D563" s="30"/>
      <c r="E563" s="22"/>
      <c r="F563" s="23"/>
      <c r="G563" s="30"/>
      <c r="H563" s="22"/>
      <c r="I563" s="23"/>
      <c r="J563" s="30"/>
      <c r="K563" s="22"/>
      <c r="L563" s="23"/>
      <c r="M563" s="30"/>
      <c r="N563" s="22"/>
      <c r="O563" s="23"/>
      <c r="P563" s="30"/>
      <c r="Q563" s="22"/>
      <c r="R563" s="23"/>
      <c r="S563" s="30"/>
      <c r="T563" s="22"/>
      <c r="U563" s="23"/>
      <c r="V563" s="30"/>
      <c r="W563" s="22"/>
      <c r="X563" s="23"/>
      <c r="Y563" s="30"/>
      <c r="Z563" s="22"/>
      <c r="AA563" s="23"/>
      <c r="AB563" s="981"/>
      <c r="AC563" s="982"/>
      <c r="AD563" s="982"/>
      <c r="AE563" s="982"/>
      <c r="AF563" s="982"/>
      <c r="AG563" s="983"/>
    </row>
    <row r="564" spans="1:33" s="50" customFormat="1" ht="18.75" x14ac:dyDescent="0.25">
      <c r="A564" s="19" t="s">
        <v>289</v>
      </c>
      <c r="B564" s="131" t="s">
        <v>303</v>
      </c>
      <c r="C564" s="120"/>
      <c r="D564" s="132"/>
      <c r="E564" s="121"/>
      <c r="F564" s="123"/>
      <c r="G564" s="132"/>
      <c r="H564" s="121"/>
      <c r="I564" s="123"/>
      <c r="J564" s="132"/>
      <c r="K564" s="121"/>
      <c r="L564" s="123"/>
      <c r="M564" s="132"/>
      <c r="N564" s="121"/>
      <c r="O564" s="123"/>
      <c r="P564" s="132"/>
      <c r="Q564" s="121"/>
      <c r="R564" s="123"/>
      <c r="S564" s="132"/>
      <c r="T564" s="121"/>
      <c r="U564" s="123"/>
      <c r="V564" s="132"/>
      <c r="W564" s="121"/>
      <c r="X564" s="123"/>
      <c r="Y564" s="132"/>
      <c r="Z564" s="121"/>
      <c r="AA564" s="123"/>
      <c r="AB564" s="655"/>
      <c r="AC564" s="124"/>
      <c r="AD564" s="124"/>
      <c r="AE564" s="124"/>
      <c r="AF564" s="124"/>
      <c r="AG564" s="125"/>
    </row>
    <row r="565" spans="1:33" s="50" customFormat="1" ht="18.75" x14ac:dyDescent="0.25">
      <c r="A565" s="19" t="s">
        <v>290</v>
      </c>
      <c r="B565" s="126" t="s">
        <v>305</v>
      </c>
      <c r="C565" s="120" t="s">
        <v>18</v>
      </c>
      <c r="D565" s="176"/>
      <c r="E565" s="177">
        <f>IF(D565=0,0,(IF($F$2369=2021,VLOOKUP(A565,'SEE - 2021'!$A$6:$E$1681,5,0),(IF($F$2369=2022,VLOOKUP(A565,'SEE - 2022'!$A$6:$E$1791,5,0),(IF($F$2369=2023,VLOOKUP(A565,'SEE - 2023'!$A$6:$E$1796,5,0),0)))))))</f>
        <v>0</v>
      </c>
      <c r="F565" s="175">
        <f>D565*E565</f>
        <v>0</v>
      </c>
      <c r="G565" s="177">
        <f>D565</f>
        <v>0</v>
      </c>
      <c r="H565" s="177">
        <f>IF(G565=0,0,(IF($I$2369=2021,VLOOKUP(A565,'SEE - 2021'!$A$6:$E$1681,5,0),(IF($I$2369=2022,VLOOKUP(A565,'SEE - 2022'!$A$6:$E$1791,5,0),(IF($I$2369=2023,VLOOKUP(A565,'SEE - 2023'!$A$6:$E$1796,5,0),0)))))))</f>
        <v>0</v>
      </c>
      <c r="I565" s="175">
        <f>G565*H565</f>
        <v>0</v>
      </c>
      <c r="J565" s="175">
        <f>IF(P565&gt;G565,P565-G565,0)</f>
        <v>0</v>
      </c>
      <c r="K565" s="175">
        <f>IF(P565&gt;G565,Q565,0)</f>
        <v>0</v>
      </c>
      <c r="L565" s="175">
        <f>J565*K565</f>
        <v>0</v>
      </c>
      <c r="M565" s="175">
        <f>IF(P565&lt;G565,G565-P565,0)</f>
        <v>0</v>
      </c>
      <c r="N565" s="175">
        <f>IF(P565=0,H565,IF(P565&lt;G565,Q565,0))</f>
        <v>0</v>
      </c>
      <c r="O565" s="175">
        <f>M565*N565</f>
        <v>0</v>
      </c>
      <c r="P565" s="176"/>
      <c r="Q565" s="175">
        <f>IF(P565=0,0,IF(H565=0,((IF($I$2369=2021,VLOOKUP(A565,'SEE - 2021'!$A$6:$E$1681,5,0),(IF($I$2369=2022,VLOOKUP(A565,'SEE - 2022'!$A$6:$E$1791,5,0),(IF($I$2369=2023,VLOOKUP(A565,'SEE - 2023'!$A$6:$E$1796,5,0),0)))))*(1-$AL$5))),H565))</f>
        <v>0</v>
      </c>
      <c r="R565" s="175">
        <f>P565*Q565</f>
        <v>0</v>
      </c>
      <c r="S565" s="175">
        <f>IF(Y565&gt;D565,Y565-D565,0)</f>
        <v>0</v>
      </c>
      <c r="T565" s="175">
        <f>IF(Y565&gt;D565,Z565,0)</f>
        <v>0</v>
      </c>
      <c r="U565" s="175">
        <f>S565*T565</f>
        <v>0</v>
      </c>
      <c r="V565" s="175">
        <f>IF(Y565&lt;D565,D565-Y565,0)</f>
        <v>0</v>
      </c>
      <c r="W565" s="175">
        <f>IF(Y565=0,E565,IF(Y565&lt;D565,Z565,0))</f>
        <v>0</v>
      </c>
      <c r="X565" s="175">
        <f>V565*W565</f>
        <v>0</v>
      </c>
      <c r="Y565" s="175">
        <f>P565</f>
        <v>0</v>
      </c>
      <c r="Z565" s="175">
        <f>IF(Y565=0,0,VLOOKUP(A565,'SEE - 2023'!$A$6:$E$1796,5,0))*(1-$AN$5)</f>
        <v>0</v>
      </c>
      <c r="AA565" s="175">
        <f>Y565*Z565</f>
        <v>0</v>
      </c>
      <c r="AB565" s="898"/>
      <c r="AC565" s="979"/>
      <c r="AD565" s="979"/>
      <c r="AE565" s="979"/>
      <c r="AF565" s="979"/>
      <c r="AG565" s="980"/>
    </row>
    <row r="566" spans="1:33" s="50" customFormat="1" ht="62.45" hidden="1" x14ac:dyDescent="0.3">
      <c r="A566" s="24"/>
      <c r="B566" s="25" t="s">
        <v>306</v>
      </c>
      <c r="C566" s="21"/>
      <c r="D566" s="30"/>
      <c r="E566" s="22"/>
      <c r="F566" s="23"/>
      <c r="G566" s="30"/>
      <c r="H566" s="22"/>
      <c r="I566" s="23"/>
      <c r="J566" s="30"/>
      <c r="K566" s="22"/>
      <c r="L566" s="23"/>
      <c r="M566" s="30"/>
      <c r="N566" s="22"/>
      <c r="O566" s="23"/>
      <c r="P566" s="30"/>
      <c r="Q566" s="22"/>
      <c r="R566" s="23"/>
      <c r="S566" s="30"/>
      <c r="T566" s="22"/>
      <c r="U566" s="23"/>
      <c r="V566" s="30"/>
      <c r="W566" s="22"/>
      <c r="X566" s="23"/>
      <c r="Y566" s="30"/>
      <c r="Z566" s="22"/>
      <c r="AA566" s="23"/>
      <c r="AB566" s="981"/>
      <c r="AC566" s="982"/>
      <c r="AD566" s="982"/>
      <c r="AE566" s="982"/>
      <c r="AF566" s="982"/>
      <c r="AG566" s="983"/>
    </row>
    <row r="567" spans="1:33" s="50" customFormat="1" hidden="1" x14ac:dyDescent="0.3">
      <c r="A567" s="24"/>
      <c r="B567" s="26"/>
      <c r="C567" s="21"/>
      <c r="D567" s="30"/>
      <c r="E567" s="22"/>
      <c r="F567" s="23"/>
      <c r="G567" s="30"/>
      <c r="H567" s="22"/>
      <c r="I567" s="23"/>
      <c r="J567" s="30"/>
      <c r="K567" s="22"/>
      <c r="L567" s="23"/>
      <c r="M567" s="30"/>
      <c r="N567" s="22"/>
      <c r="O567" s="23"/>
      <c r="P567" s="30"/>
      <c r="Q567" s="22"/>
      <c r="R567" s="23"/>
      <c r="S567" s="30"/>
      <c r="T567" s="22"/>
      <c r="U567" s="23"/>
      <c r="V567" s="30"/>
      <c r="W567" s="22"/>
      <c r="X567" s="23"/>
      <c r="Y567" s="30"/>
      <c r="Z567" s="22"/>
      <c r="AA567" s="23"/>
      <c r="AG567" s="115"/>
    </row>
    <row r="568" spans="1:33" s="50" customFormat="1" ht="18.75" x14ac:dyDescent="0.25">
      <c r="A568" s="19" t="s">
        <v>292</v>
      </c>
      <c r="B568" s="126" t="s">
        <v>307</v>
      </c>
      <c r="C568" s="120" t="s">
        <v>18</v>
      </c>
      <c r="D568" s="176"/>
      <c r="E568" s="177">
        <f>IF(D568=0,0,(IF($F$2369=2021,VLOOKUP(A568,'SEE - 2021'!$A$6:$E$1681,5,0),(IF($F$2369=2022,VLOOKUP(A568,'SEE - 2022'!$A$6:$E$1791,5,0),(IF($F$2369=2023,VLOOKUP(A568,'SEE - 2023'!$A$6:$E$1796,5,0),0)))))))</f>
        <v>0</v>
      </c>
      <c r="F568" s="175">
        <f>D568*E568</f>
        <v>0</v>
      </c>
      <c r="G568" s="177">
        <f>D568</f>
        <v>0</v>
      </c>
      <c r="H568" s="177">
        <f>IF(G568=0,0,(IF($I$2369=2021,VLOOKUP(A568,'SEE - 2021'!$A$6:$E$1681,5,0),(IF($I$2369=2022,VLOOKUP(A568,'SEE - 2022'!$A$6:$E$1791,5,0),(IF($I$2369=2023,VLOOKUP(A568,'SEE - 2023'!$A$6:$E$1796,5,0),0)))))))</f>
        <v>0</v>
      </c>
      <c r="I568" s="175">
        <f>G568*H568</f>
        <v>0</v>
      </c>
      <c r="J568" s="175">
        <f>IF(P568&gt;G568,P568-G568,0)</f>
        <v>0</v>
      </c>
      <c r="K568" s="175">
        <f>IF(P568&gt;G568,Q568,0)</f>
        <v>0</v>
      </c>
      <c r="L568" s="175">
        <f>J568*K568</f>
        <v>0</v>
      </c>
      <c r="M568" s="175">
        <f>IF(P568&lt;G568,G568-P568,0)</f>
        <v>0</v>
      </c>
      <c r="N568" s="175">
        <f>IF(P568=0,H568,IF(P568&lt;G568,Q568,0))</f>
        <v>0</v>
      </c>
      <c r="O568" s="175">
        <f>M568*N568</f>
        <v>0</v>
      </c>
      <c r="P568" s="176"/>
      <c r="Q568" s="175">
        <f>IF(P568=0,0,IF(H568=0,((IF($I$2369=2021,VLOOKUP(A568,'SEE - 2021'!$A$6:$E$1681,5,0),(IF($I$2369=2022,VLOOKUP(A568,'SEE - 2022'!$A$6:$E$1791,5,0),(IF($I$2369=2023,VLOOKUP(A568,'SEE - 2023'!$A$6:$E$1796,5,0),0)))))*(1-$AL$5))),H568))</f>
        <v>0</v>
      </c>
      <c r="R568" s="175">
        <f>P568*Q568</f>
        <v>0</v>
      </c>
      <c r="S568" s="175">
        <f>IF(Y568&gt;D568,Y568-D568,0)</f>
        <v>0</v>
      </c>
      <c r="T568" s="175">
        <f>IF(Y568&gt;D568,Z568,0)</f>
        <v>0</v>
      </c>
      <c r="U568" s="175">
        <f>S568*T568</f>
        <v>0</v>
      </c>
      <c r="V568" s="175">
        <f>IF(Y568&lt;D568,D568-Y568,0)</f>
        <v>0</v>
      </c>
      <c r="W568" s="175">
        <f>IF(Y568=0,E568,IF(Y568&lt;D568,Z568,0))</f>
        <v>0</v>
      </c>
      <c r="X568" s="175">
        <f>V568*W568</f>
        <v>0</v>
      </c>
      <c r="Y568" s="175">
        <f>P568</f>
        <v>0</v>
      </c>
      <c r="Z568" s="175">
        <f>IF(Y568=0,0,VLOOKUP(A568,'SEE - 2023'!$A$6:$E$1796,5,0))*(1-$AN$5)</f>
        <v>0</v>
      </c>
      <c r="AA568" s="175">
        <f>Y568*Z568</f>
        <v>0</v>
      </c>
      <c r="AB568" s="898"/>
      <c r="AC568" s="979"/>
      <c r="AD568" s="979"/>
      <c r="AE568" s="979"/>
      <c r="AF568" s="979"/>
      <c r="AG568" s="980"/>
    </row>
    <row r="569" spans="1:33" s="50" customFormat="1" ht="78" hidden="1" x14ac:dyDescent="0.3">
      <c r="A569" s="24"/>
      <c r="B569" s="25" t="s">
        <v>308</v>
      </c>
      <c r="C569" s="21"/>
      <c r="D569" s="30"/>
      <c r="E569" s="22"/>
      <c r="F569" s="23"/>
      <c r="G569" s="30"/>
      <c r="H569" s="22"/>
      <c r="I569" s="23"/>
      <c r="J569" s="30"/>
      <c r="K569" s="22"/>
      <c r="L569" s="23"/>
      <c r="M569" s="30"/>
      <c r="N569" s="22"/>
      <c r="O569" s="23"/>
      <c r="P569" s="30"/>
      <c r="Q569" s="22"/>
      <c r="R569" s="23"/>
      <c r="S569" s="30"/>
      <c r="T569" s="22"/>
      <c r="U569" s="23"/>
      <c r="V569" s="30"/>
      <c r="W569" s="22"/>
      <c r="X569" s="23"/>
      <c r="Y569" s="30"/>
      <c r="Z569" s="22"/>
      <c r="AA569" s="23"/>
      <c r="AB569" s="981"/>
      <c r="AC569" s="982"/>
      <c r="AD569" s="982"/>
      <c r="AE569" s="982"/>
      <c r="AF569" s="982"/>
      <c r="AG569" s="983"/>
    </row>
    <row r="570" spans="1:33" s="50" customFormat="1" hidden="1" x14ac:dyDescent="0.3">
      <c r="A570" s="24"/>
      <c r="B570" s="26"/>
      <c r="C570" s="21"/>
      <c r="D570" s="30"/>
      <c r="E570" s="22"/>
      <c r="F570" s="23"/>
      <c r="G570" s="30"/>
      <c r="H570" s="22"/>
      <c r="I570" s="23"/>
      <c r="J570" s="30"/>
      <c r="K570" s="22"/>
      <c r="L570" s="23"/>
      <c r="M570" s="30"/>
      <c r="N570" s="22"/>
      <c r="O570" s="23"/>
      <c r="P570" s="30"/>
      <c r="Q570" s="22"/>
      <c r="R570" s="23"/>
      <c r="S570" s="30"/>
      <c r="T570" s="22"/>
      <c r="U570" s="23"/>
      <c r="V570" s="30"/>
      <c r="W570" s="22"/>
      <c r="X570" s="23"/>
      <c r="Y570" s="30"/>
      <c r="Z570" s="22"/>
      <c r="AA570" s="23"/>
      <c r="AG570" s="115"/>
    </row>
    <row r="571" spans="1:33" s="50" customFormat="1" ht="18.75" x14ac:dyDescent="0.25">
      <c r="A571" s="19" t="s">
        <v>302</v>
      </c>
      <c r="B571" s="131" t="s">
        <v>310</v>
      </c>
      <c r="C571" s="120"/>
      <c r="D571" s="132"/>
      <c r="E571" s="121"/>
      <c r="F571" s="123"/>
      <c r="G571" s="132"/>
      <c r="H571" s="121"/>
      <c r="I571" s="123"/>
      <c r="J571" s="132"/>
      <c r="K571" s="121"/>
      <c r="L571" s="123"/>
      <c r="M571" s="132"/>
      <c r="N571" s="121"/>
      <c r="O571" s="123"/>
      <c r="P571" s="132"/>
      <c r="Q571" s="121"/>
      <c r="R571" s="123"/>
      <c r="S571" s="132"/>
      <c r="T571" s="121"/>
      <c r="U571" s="123"/>
      <c r="V571" s="132"/>
      <c r="W571" s="121"/>
      <c r="X571" s="123"/>
      <c r="Y571" s="132"/>
      <c r="Z571" s="121"/>
      <c r="AA571" s="123"/>
      <c r="AB571" s="655"/>
      <c r="AC571" s="124"/>
      <c r="AD571" s="124"/>
      <c r="AE571" s="124"/>
      <c r="AF571" s="124"/>
      <c r="AG571" s="125"/>
    </row>
    <row r="572" spans="1:33" s="50" customFormat="1" ht="18.75" x14ac:dyDescent="0.25">
      <c r="A572" s="19" t="s">
        <v>304</v>
      </c>
      <c r="B572" s="126" t="s">
        <v>312</v>
      </c>
      <c r="C572" s="120" t="s">
        <v>18</v>
      </c>
      <c r="D572" s="176"/>
      <c r="E572" s="177">
        <f>IF(D572=0,0,(IF($F$2369=2021,VLOOKUP(A572,'SEE - 2021'!$A$6:$E$1681,5,0),(IF($F$2369=2022,VLOOKUP(A572,'SEE - 2022'!$A$6:$E$1791,5,0),(IF($F$2369=2023,VLOOKUP(A572,'SEE - 2023'!$A$6:$E$1796,5,0),0)))))))</f>
        <v>0</v>
      </c>
      <c r="F572" s="175">
        <f>D572*E572</f>
        <v>0</v>
      </c>
      <c r="G572" s="177">
        <f>D572</f>
        <v>0</v>
      </c>
      <c r="H572" s="177">
        <f>IF(G572=0,0,(IF($I$2369=2021,VLOOKUP(A572,'SEE - 2021'!$A$6:$E$1681,5,0),(IF($I$2369=2022,VLOOKUP(A572,'SEE - 2022'!$A$6:$E$1791,5,0),(IF($I$2369=2023,VLOOKUP(A572,'SEE - 2023'!$A$6:$E$1796,5,0),0)))))))</f>
        <v>0</v>
      </c>
      <c r="I572" s="175">
        <f>G572*H572</f>
        <v>0</v>
      </c>
      <c r="J572" s="175">
        <f>IF(P572&gt;G572,P572-G572,0)</f>
        <v>0</v>
      </c>
      <c r="K572" s="175">
        <f>IF(P572&gt;G572,Q572,0)</f>
        <v>0</v>
      </c>
      <c r="L572" s="175">
        <f>J572*K572</f>
        <v>0</v>
      </c>
      <c r="M572" s="175">
        <f>IF(P572&lt;G572,G572-P572,0)</f>
        <v>0</v>
      </c>
      <c r="N572" s="175">
        <f>IF(P572=0,H572,IF(P572&lt;G572,Q572,0))</f>
        <v>0</v>
      </c>
      <c r="O572" s="175">
        <f>M572*N572</f>
        <v>0</v>
      </c>
      <c r="P572" s="176"/>
      <c r="Q572" s="175">
        <f>IF(P572=0,0,IF(H572=0,((IF($I$2369=2021,VLOOKUP(A572,'SEE - 2021'!$A$6:$E$1681,5,0),(IF($I$2369=2022,VLOOKUP(A572,'SEE - 2022'!$A$6:$E$1791,5,0),(IF($I$2369=2023,VLOOKUP(A572,'SEE - 2023'!$A$6:$E$1796,5,0),0)))))*(1-$AL$5))),H572))</f>
        <v>0</v>
      </c>
      <c r="R572" s="175">
        <f>P572*Q572</f>
        <v>0</v>
      </c>
      <c r="S572" s="175">
        <f>IF(Y572&gt;D572,Y572-D572,0)</f>
        <v>0</v>
      </c>
      <c r="T572" s="175">
        <f>IF(Y572&gt;D572,Z572,0)</f>
        <v>0</v>
      </c>
      <c r="U572" s="175">
        <f>S572*T572</f>
        <v>0</v>
      </c>
      <c r="V572" s="175">
        <f>IF(Y572&lt;D572,D572-Y572,0)</f>
        <v>0</v>
      </c>
      <c r="W572" s="175">
        <f>IF(Y572=0,E572,IF(Y572&lt;D572,Z572,0))</f>
        <v>0</v>
      </c>
      <c r="X572" s="175">
        <f>V572*W572</f>
        <v>0</v>
      </c>
      <c r="Y572" s="175">
        <f>P572</f>
        <v>0</v>
      </c>
      <c r="Z572" s="175">
        <f>IF(Y572=0,0,VLOOKUP(A572,'SEE - 2023'!$A$6:$E$1796,5,0))*(1-$AN$5)</f>
        <v>0</v>
      </c>
      <c r="AA572" s="175">
        <f>Y572*Z572</f>
        <v>0</v>
      </c>
      <c r="AB572" s="898"/>
      <c r="AC572" s="979"/>
      <c r="AD572" s="979"/>
      <c r="AE572" s="979"/>
      <c r="AF572" s="979"/>
      <c r="AG572" s="980"/>
    </row>
    <row r="573" spans="1:33" s="50" customFormat="1" ht="113.25" hidden="1" customHeight="1" x14ac:dyDescent="0.3">
      <c r="A573" s="24"/>
      <c r="B573" s="25" t="s">
        <v>313</v>
      </c>
      <c r="C573" s="21"/>
      <c r="D573" s="30"/>
      <c r="E573" s="22"/>
      <c r="F573" s="23"/>
      <c r="G573" s="30"/>
      <c r="H573" s="22"/>
      <c r="I573" s="23"/>
      <c r="J573" s="30"/>
      <c r="K573" s="22"/>
      <c r="L573" s="23"/>
      <c r="M573" s="30"/>
      <c r="N573" s="22"/>
      <c r="O573" s="23"/>
      <c r="P573" s="30"/>
      <c r="Q573" s="22"/>
      <c r="R573" s="23"/>
      <c r="S573" s="30"/>
      <c r="T573" s="22"/>
      <c r="U573" s="23"/>
      <c r="V573" s="30"/>
      <c r="W573" s="22"/>
      <c r="X573" s="23"/>
      <c r="Y573" s="30"/>
      <c r="Z573" s="22"/>
      <c r="AA573" s="23"/>
      <c r="AB573" s="981"/>
      <c r="AC573" s="982"/>
      <c r="AD573" s="982"/>
      <c r="AE573" s="982"/>
      <c r="AF573" s="982"/>
      <c r="AG573" s="983"/>
    </row>
    <row r="574" spans="1:33" s="50" customFormat="1" hidden="1" x14ac:dyDescent="0.3">
      <c r="A574" s="24"/>
      <c r="B574" s="25"/>
      <c r="C574" s="21"/>
      <c r="D574" s="30"/>
      <c r="E574" s="22"/>
      <c r="F574" s="23"/>
      <c r="G574" s="30"/>
      <c r="H574" s="22"/>
      <c r="I574" s="23"/>
      <c r="J574" s="30"/>
      <c r="K574" s="22"/>
      <c r="L574" s="23"/>
      <c r="M574" s="30"/>
      <c r="N574" s="22"/>
      <c r="O574" s="23"/>
      <c r="P574" s="30"/>
      <c r="Q574" s="22"/>
      <c r="R574" s="23"/>
      <c r="S574" s="30"/>
      <c r="T574" s="22"/>
      <c r="U574" s="23"/>
      <c r="V574" s="30"/>
      <c r="W574" s="22"/>
      <c r="X574" s="23"/>
      <c r="Y574" s="30"/>
      <c r="Z574" s="22"/>
      <c r="AA574" s="23"/>
      <c r="AG574" s="115"/>
    </row>
    <row r="575" spans="1:33" s="50" customFormat="1" ht="18.75" x14ac:dyDescent="0.25">
      <c r="A575" s="19" t="s">
        <v>1111</v>
      </c>
      <c r="B575" s="131" t="s">
        <v>315</v>
      </c>
      <c r="C575" s="120"/>
      <c r="D575" s="132"/>
      <c r="E575" s="121"/>
      <c r="F575" s="123"/>
      <c r="G575" s="132"/>
      <c r="H575" s="121"/>
      <c r="I575" s="123"/>
      <c r="J575" s="132"/>
      <c r="K575" s="121"/>
      <c r="L575" s="123"/>
      <c r="M575" s="132"/>
      <c r="N575" s="121"/>
      <c r="O575" s="123"/>
      <c r="P575" s="132"/>
      <c r="Q575" s="121"/>
      <c r="R575" s="123"/>
      <c r="S575" s="132"/>
      <c r="T575" s="121"/>
      <c r="U575" s="123"/>
      <c r="V575" s="132"/>
      <c r="W575" s="121"/>
      <c r="X575" s="123"/>
      <c r="Y575" s="132"/>
      <c r="Z575" s="121"/>
      <c r="AA575" s="123"/>
      <c r="AB575" s="970"/>
      <c r="AC575" s="971"/>
      <c r="AD575" s="971"/>
      <c r="AE575" s="971"/>
      <c r="AF575" s="971"/>
      <c r="AG575" s="972"/>
    </row>
    <row r="576" spans="1:33" s="50" customFormat="1" ht="93.6" hidden="1" x14ac:dyDescent="0.3">
      <c r="A576" s="24"/>
      <c r="B576" s="25" t="s">
        <v>1014</v>
      </c>
      <c r="C576" s="21"/>
      <c r="D576" s="30"/>
      <c r="E576" s="22"/>
      <c r="F576" s="23"/>
      <c r="G576" s="30"/>
      <c r="H576" s="22"/>
      <c r="I576" s="23"/>
      <c r="J576" s="30"/>
      <c r="K576" s="22"/>
      <c r="L576" s="23"/>
      <c r="M576" s="30"/>
      <c r="N576" s="22"/>
      <c r="O576" s="23"/>
      <c r="P576" s="30"/>
      <c r="Q576" s="22"/>
      <c r="R576" s="23"/>
      <c r="S576" s="30"/>
      <c r="T576" s="22"/>
      <c r="U576" s="23"/>
      <c r="V576" s="30"/>
      <c r="W576" s="22"/>
      <c r="X576" s="23"/>
      <c r="Y576" s="30"/>
      <c r="Z576" s="22"/>
      <c r="AA576" s="23"/>
      <c r="AB576" s="973"/>
      <c r="AC576" s="974"/>
      <c r="AD576" s="974"/>
      <c r="AE576" s="974"/>
      <c r="AF576" s="974"/>
      <c r="AG576" s="975"/>
    </row>
    <row r="577" spans="1:33" s="50" customFormat="1" hidden="1" x14ac:dyDescent="0.3">
      <c r="A577" s="24"/>
      <c r="B577" s="29"/>
      <c r="C577" s="21"/>
      <c r="D577" s="30"/>
      <c r="E577" s="22"/>
      <c r="F577" s="23"/>
      <c r="G577" s="30"/>
      <c r="H577" s="22"/>
      <c r="I577" s="23"/>
      <c r="J577" s="30"/>
      <c r="K577" s="22"/>
      <c r="L577" s="23"/>
      <c r="M577" s="30"/>
      <c r="N577" s="22"/>
      <c r="O577" s="23"/>
      <c r="P577" s="30"/>
      <c r="Q577" s="22"/>
      <c r="R577" s="23"/>
      <c r="S577" s="30"/>
      <c r="T577" s="22"/>
      <c r="U577" s="23"/>
      <c r="V577" s="30"/>
      <c r="W577" s="22"/>
      <c r="X577" s="23"/>
      <c r="Y577" s="30"/>
      <c r="Z577" s="22"/>
      <c r="AA577" s="23"/>
      <c r="AG577" s="115"/>
    </row>
    <row r="578" spans="1:33" s="50" customFormat="1" ht="31.5" x14ac:dyDescent="0.25">
      <c r="A578" s="19" t="s">
        <v>1112</v>
      </c>
      <c r="B578" s="126" t="s">
        <v>317</v>
      </c>
      <c r="C578" s="120" t="s">
        <v>61</v>
      </c>
      <c r="D578" s="176"/>
      <c r="E578" s="177">
        <f>IF(D578=0,0,(IF($F$2369=2021,VLOOKUP(A578,'SEE - 2021'!$A$6:$E$1681,5,0),(IF($F$2369=2022,VLOOKUP(A578,'SEE - 2022'!$A$6:$E$1791,5,0),(IF($F$2369=2023,VLOOKUP(A578,'SEE - 2023'!$A$6:$E$1796,5,0),0)))))))</f>
        <v>0</v>
      </c>
      <c r="F578" s="175">
        <f>D578*E578</f>
        <v>0</v>
      </c>
      <c r="G578" s="177">
        <f>D578</f>
        <v>0</v>
      </c>
      <c r="H578" s="177">
        <f>IF(G578=0,0,(IF($I$2369=2021,VLOOKUP(A578,'SEE - 2021'!$A$6:$E$1681,5,0),(IF($I$2369=2022,VLOOKUP(A578,'SEE - 2022'!$A$6:$E$1791,5,0),(IF($I$2369=2023,VLOOKUP(A578,'SEE - 2023'!$A$6:$E$1796,5,0),0)))))))</f>
        <v>0</v>
      </c>
      <c r="I578" s="175">
        <f>G578*H578</f>
        <v>0</v>
      </c>
      <c r="J578" s="175">
        <f>IF(P578&gt;G578,P578-G578,0)</f>
        <v>0</v>
      </c>
      <c r="K578" s="175">
        <f>IF(P578&gt;G578,Q578,0)</f>
        <v>0</v>
      </c>
      <c r="L578" s="175">
        <f>J578*K578</f>
        <v>0</v>
      </c>
      <c r="M578" s="175">
        <f>IF(P578&lt;G578,G578-P578,0)</f>
        <v>0</v>
      </c>
      <c r="N578" s="175">
        <f>IF(P578=0,H578,IF(P578&lt;G578,Q578,0))</f>
        <v>0</v>
      </c>
      <c r="O578" s="175">
        <f>M578*N578</f>
        <v>0</v>
      </c>
      <c r="P578" s="176"/>
      <c r="Q578" s="175">
        <f>IF(P578=0,0,IF(H578=0,((IF($I$2369=2021,VLOOKUP(A578,'SEE - 2021'!$A$6:$E$1681,5,0),(IF($I$2369=2022,VLOOKUP(A578,'SEE - 2022'!$A$6:$E$1791,5,0),(IF($I$2369=2023,VLOOKUP(A578,'SEE - 2023'!$A$6:$E$1796,5,0),0)))))*(1-$AL$5))),H578))</f>
        <v>0</v>
      </c>
      <c r="R578" s="175">
        <f>P578*Q578</f>
        <v>0</v>
      </c>
      <c r="S578" s="175">
        <f>IF(Y578&gt;D578,Y578-D578,0)</f>
        <v>0</v>
      </c>
      <c r="T578" s="175">
        <f>IF(Y578&gt;D578,Z578,0)</f>
        <v>0</v>
      </c>
      <c r="U578" s="175">
        <f>S578*T578</f>
        <v>0</v>
      </c>
      <c r="V578" s="175">
        <f>IF(Y578&lt;D578,D578-Y578,0)</f>
        <v>0</v>
      </c>
      <c r="W578" s="175">
        <f>IF(Y578=0,E578,IF(Y578&lt;D578,Z578,0))</f>
        <v>0</v>
      </c>
      <c r="X578" s="175">
        <f>V578*W578</f>
        <v>0</v>
      </c>
      <c r="Y578" s="175">
        <f>P578</f>
        <v>0</v>
      </c>
      <c r="Z578" s="175">
        <f>IF(Y578=0,0,VLOOKUP(A578,'SEE - 2023'!$A$6:$E$1796,5,0))*(1-$AN$5)</f>
        <v>0</v>
      </c>
      <c r="AA578" s="175">
        <f>Y578*Z578</f>
        <v>0</v>
      </c>
      <c r="AB578" s="898"/>
      <c r="AC578" s="979"/>
      <c r="AD578" s="979"/>
      <c r="AE578" s="979"/>
      <c r="AF578" s="979"/>
      <c r="AG578" s="980"/>
    </row>
    <row r="579" spans="1:33" s="50" customFormat="1" hidden="1" x14ac:dyDescent="0.3">
      <c r="A579" s="24"/>
      <c r="B579" s="25"/>
      <c r="C579" s="21"/>
      <c r="D579" s="30"/>
      <c r="E579" s="22"/>
      <c r="F579" s="23"/>
      <c r="G579" s="30"/>
      <c r="H579" s="22"/>
      <c r="I579" s="23"/>
      <c r="J579" s="30"/>
      <c r="K579" s="22"/>
      <c r="L579" s="23"/>
      <c r="M579" s="30"/>
      <c r="N579" s="22"/>
      <c r="O579" s="23"/>
      <c r="P579" s="30"/>
      <c r="Q579" s="22"/>
      <c r="R579" s="23"/>
      <c r="S579" s="30"/>
      <c r="T579" s="22"/>
      <c r="U579" s="23"/>
      <c r="V579" s="30"/>
      <c r="W579" s="22"/>
      <c r="X579" s="23"/>
      <c r="Y579" s="30"/>
      <c r="Z579" s="22"/>
      <c r="AA579" s="23"/>
      <c r="AB579" s="981"/>
      <c r="AC579" s="982"/>
      <c r="AD579" s="982"/>
      <c r="AE579" s="982"/>
      <c r="AF579" s="982"/>
      <c r="AG579" s="983"/>
    </row>
    <row r="580" spans="1:33" s="50" customFormat="1" ht="31.5" x14ac:dyDescent="0.25">
      <c r="A580" s="19" t="s">
        <v>1113</v>
      </c>
      <c r="B580" s="126" t="s">
        <v>318</v>
      </c>
      <c r="C580" s="120" t="s">
        <v>61</v>
      </c>
      <c r="D580" s="176"/>
      <c r="E580" s="177">
        <f>IF(D580=0,0,(IF($F$2369=2021,VLOOKUP(A580,'SEE - 2021'!$A$6:$E$1681,5,0),(IF($F$2369=2022,VLOOKUP(A580,'SEE - 2022'!$A$6:$E$1791,5,0),(IF($F$2369=2023,VLOOKUP(A580,'SEE - 2023'!$A$6:$E$1796,5,0),0)))))))</f>
        <v>0</v>
      </c>
      <c r="F580" s="175">
        <f>D580*E580</f>
        <v>0</v>
      </c>
      <c r="G580" s="177">
        <f>D580</f>
        <v>0</v>
      </c>
      <c r="H580" s="177">
        <f>IF(G580=0,0,(IF($I$2369=2021,VLOOKUP(A580,'SEE - 2021'!$A$6:$E$1681,5,0),(IF($I$2369=2022,VLOOKUP(A580,'SEE - 2022'!$A$6:$E$1791,5,0),(IF($I$2369=2023,VLOOKUP(A580,'SEE - 2023'!$A$6:$E$1796,5,0),0)))))))</f>
        <v>0</v>
      </c>
      <c r="I580" s="175">
        <f>G580*H580</f>
        <v>0</v>
      </c>
      <c r="J580" s="175">
        <f>IF(P580&gt;G580,P580-G580,0)</f>
        <v>0</v>
      </c>
      <c r="K580" s="175">
        <f>IF(P580&gt;G580,Q580,0)</f>
        <v>0</v>
      </c>
      <c r="L580" s="175">
        <f>J580*K580</f>
        <v>0</v>
      </c>
      <c r="M580" s="175">
        <f>IF(P580&lt;G580,G580-P580,0)</f>
        <v>0</v>
      </c>
      <c r="N580" s="175">
        <f>IF(P580=0,H580,IF(P580&lt;G580,Q580,0))</f>
        <v>0</v>
      </c>
      <c r="O580" s="175">
        <f>M580*N580</f>
        <v>0</v>
      </c>
      <c r="P580" s="176"/>
      <c r="Q580" s="175">
        <f>IF(P580=0,0,IF(H580=0,((IF($I$2369=2021,VLOOKUP(A580,'SEE - 2021'!$A$6:$E$1681,5,0),(IF($I$2369=2022,VLOOKUP(A580,'SEE - 2022'!$A$6:$E$1791,5,0),(IF($I$2369=2023,VLOOKUP(A580,'SEE - 2023'!$A$6:$E$1796,5,0),0)))))*(1-$AL$5))),H580))</f>
        <v>0</v>
      </c>
      <c r="R580" s="175">
        <f>P580*Q580</f>
        <v>0</v>
      </c>
      <c r="S580" s="175">
        <f>IF(Y580&gt;D580,Y580-D580,0)</f>
        <v>0</v>
      </c>
      <c r="T580" s="175">
        <f>IF(Y580&gt;D580,Z580,0)</f>
        <v>0</v>
      </c>
      <c r="U580" s="175">
        <f>S580*T580</f>
        <v>0</v>
      </c>
      <c r="V580" s="175">
        <f>IF(Y580&lt;D580,D580-Y580,0)</f>
        <v>0</v>
      </c>
      <c r="W580" s="175">
        <f>IF(Y580=0,E580,IF(Y580&lt;D580,Z580,0))</f>
        <v>0</v>
      </c>
      <c r="X580" s="175">
        <f>V580*W580</f>
        <v>0</v>
      </c>
      <c r="Y580" s="175">
        <f>P580</f>
        <v>0</v>
      </c>
      <c r="Z580" s="175">
        <f>IF(Y580=0,0,VLOOKUP(A580,'SEE - 2023'!$A$6:$E$1796,5,0))*(1-$AN$5)</f>
        <v>0</v>
      </c>
      <c r="AA580" s="175">
        <f>Y580*Z580</f>
        <v>0</v>
      </c>
      <c r="AB580" s="898"/>
      <c r="AC580" s="979"/>
      <c r="AD580" s="979"/>
      <c r="AE580" s="979"/>
      <c r="AF580" s="979"/>
      <c r="AG580" s="980"/>
    </row>
    <row r="581" spans="1:33" s="50" customFormat="1" hidden="1" x14ac:dyDescent="0.3">
      <c r="A581" s="24"/>
      <c r="B581" s="25"/>
      <c r="C581" s="21"/>
      <c r="D581" s="30"/>
      <c r="E581" s="22"/>
      <c r="F581" s="23"/>
      <c r="G581" s="30"/>
      <c r="H581" s="22"/>
      <c r="I581" s="23"/>
      <c r="J581" s="30"/>
      <c r="K581" s="22"/>
      <c r="L581" s="23"/>
      <c r="M581" s="30"/>
      <c r="N581" s="22"/>
      <c r="O581" s="23"/>
      <c r="P581" s="30"/>
      <c r="Q581" s="22"/>
      <c r="R581" s="23"/>
      <c r="S581" s="30"/>
      <c r="T581" s="22"/>
      <c r="U581" s="23"/>
      <c r="V581" s="30"/>
      <c r="W581" s="22"/>
      <c r="X581" s="23"/>
      <c r="Y581" s="30"/>
      <c r="Z581" s="22"/>
      <c r="AA581" s="23"/>
      <c r="AB581" s="981"/>
      <c r="AC581" s="982"/>
      <c r="AD581" s="982"/>
      <c r="AE581" s="982"/>
      <c r="AF581" s="982"/>
      <c r="AG581" s="983"/>
    </row>
    <row r="582" spans="1:33" s="50" customFormat="1" ht="31.5" x14ac:dyDescent="0.25">
      <c r="A582" s="19" t="s">
        <v>1114</v>
      </c>
      <c r="B582" s="126" t="s">
        <v>319</v>
      </c>
      <c r="C582" s="120" t="s">
        <v>61</v>
      </c>
      <c r="D582" s="176"/>
      <c r="E582" s="177">
        <f>IF(D582=0,0,(IF($F$2369=2021,VLOOKUP(A582,'SEE - 2021'!$A$6:$E$1681,5,0),(IF($F$2369=2022,VLOOKUP(A582,'SEE - 2022'!$A$6:$E$1791,5,0),(IF($F$2369=2023,VLOOKUP(A582,'SEE - 2023'!$A$6:$E$1796,5,0),0)))))))</f>
        <v>0</v>
      </c>
      <c r="F582" s="175">
        <f>D582*E582</f>
        <v>0</v>
      </c>
      <c r="G582" s="177">
        <f>D582</f>
        <v>0</v>
      </c>
      <c r="H582" s="177">
        <f>IF(G582=0,0,(IF($I$2369=2021,VLOOKUP(A582,'SEE - 2021'!$A$6:$E$1681,5,0),(IF($I$2369=2022,VLOOKUP(A582,'SEE - 2022'!$A$6:$E$1791,5,0),(IF($I$2369=2023,VLOOKUP(A582,'SEE - 2023'!$A$6:$E$1796,5,0),0)))))))</f>
        <v>0</v>
      </c>
      <c r="I582" s="175">
        <f>G582*H582</f>
        <v>0</v>
      </c>
      <c r="J582" s="175">
        <f>IF(P582&gt;G582,P582-G582,0)</f>
        <v>0</v>
      </c>
      <c r="K582" s="175">
        <f>IF(P582&gt;G582,Q582,0)</f>
        <v>0</v>
      </c>
      <c r="L582" s="175">
        <f>J582*K582</f>
        <v>0</v>
      </c>
      <c r="M582" s="175">
        <f>IF(P582&lt;G582,G582-P582,0)</f>
        <v>0</v>
      </c>
      <c r="N582" s="175">
        <f>IF(P582=0,H582,IF(P582&lt;G582,Q582,0))</f>
        <v>0</v>
      </c>
      <c r="O582" s="175">
        <f>M582*N582</f>
        <v>0</v>
      </c>
      <c r="P582" s="176"/>
      <c r="Q582" s="175">
        <f>IF(P582=0,0,IF(H582=0,((IF($I$2369=2021,VLOOKUP(A582,'SEE - 2021'!$A$6:$E$1681,5,0),(IF($I$2369=2022,VLOOKUP(A582,'SEE - 2022'!$A$6:$E$1791,5,0),(IF($I$2369=2023,VLOOKUP(A582,'SEE - 2023'!$A$6:$E$1796,5,0),0)))))*(1-$AL$5))),H582))</f>
        <v>0</v>
      </c>
      <c r="R582" s="175">
        <f>P582*Q582</f>
        <v>0</v>
      </c>
      <c r="S582" s="175">
        <f>IF(Y582&gt;D582,Y582-D582,0)</f>
        <v>0</v>
      </c>
      <c r="T582" s="175">
        <f>IF(Y582&gt;D582,Z582,0)</f>
        <v>0</v>
      </c>
      <c r="U582" s="175">
        <f>S582*T582</f>
        <v>0</v>
      </c>
      <c r="V582" s="175">
        <f>IF(Y582&lt;D582,D582-Y582,0)</f>
        <v>0</v>
      </c>
      <c r="W582" s="175">
        <f>IF(Y582=0,E582,IF(Y582&lt;D582,Z582,0))</f>
        <v>0</v>
      </c>
      <c r="X582" s="175">
        <f>V582*W582</f>
        <v>0</v>
      </c>
      <c r="Y582" s="175">
        <f>P582</f>
        <v>0</v>
      </c>
      <c r="Z582" s="175">
        <f>IF(Y582=0,0,VLOOKUP(A582,'SEE - 2023'!$A$6:$E$1796,5,0))*(1-$AN$5)</f>
        <v>0</v>
      </c>
      <c r="AA582" s="175">
        <f>Y582*Z582</f>
        <v>0</v>
      </c>
      <c r="AB582" s="898"/>
      <c r="AC582" s="979"/>
      <c r="AD582" s="979"/>
      <c r="AE582" s="979"/>
      <c r="AF582" s="979"/>
      <c r="AG582" s="980"/>
    </row>
    <row r="583" spans="1:33" s="50" customFormat="1" hidden="1" x14ac:dyDescent="0.3">
      <c r="A583" s="24"/>
      <c r="B583" s="25"/>
      <c r="C583" s="21"/>
      <c r="D583" s="30"/>
      <c r="E583" s="22"/>
      <c r="F583" s="23"/>
      <c r="G583" s="30"/>
      <c r="H583" s="22"/>
      <c r="I583" s="23"/>
      <c r="J583" s="30"/>
      <c r="K583" s="22"/>
      <c r="L583" s="23"/>
      <c r="M583" s="30"/>
      <c r="N583" s="22"/>
      <c r="O583" s="23"/>
      <c r="P583" s="30"/>
      <c r="Q583" s="22"/>
      <c r="R583" s="23"/>
      <c r="S583" s="30"/>
      <c r="T583" s="22"/>
      <c r="U583" s="23"/>
      <c r="V583" s="30"/>
      <c r="W583" s="22"/>
      <c r="X583" s="23"/>
      <c r="Y583" s="30"/>
      <c r="Z583" s="22"/>
      <c r="AA583" s="23"/>
      <c r="AB583" s="981"/>
      <c r="AC583" s="982"/>
      <c r="AD583" s="982"/>
      <c r="AE583" s="982"/>
      <c r="AF583" s="982"/>
      <c r="AG583" s="983"/>
    </row>
    <row r="584" spans="1:33" s="50" customFormat="1" ht="31.5" x14ac:dyDescent="0.25">
      <c r="A584" s="19" t="s">
        <v>1115</v>
      </c>
      <c r="B584" s="126" t="s">
        <v>320</v>
      </c>
      <c r="C584" s="120" t="s">
        <v>61</v>
      </c>
      <c r="D584" s="176"/>
      <c r="E584" s="177">
        <f>IF(D584=0,0,(IF($F$2369=2021,VLOOKUP(A584,'SEE - 2021'!$A$6:$E$1681,5,0),(IF($F$2369=2022,VLOOKUP(A584,'SEE - 2022'!$A$6:$E$1791,5,0),(IF($F$2369=2023,VLOOKUP(A584,'SEE - 2023'!$A$6:$E$1796,5,0),0)))))))</f>
        <v>0</v>
      </c>
      <c r="F584" s="175">
        <f>D584*E584</f>
        <v>0</v>
      </c>
      <c r="G584" s="177">
        <f>D584</f>
        <v>0</v>
      </c>
      <c r="H584" s="177">
        <f>IF(G584=0,0,(IF($I$2369=2021,VLOOKUP(A584,'SEE - 2021'!$A$6:$E$1681,5,0),(IF($I$2369=2022,VLOOKUP(A584,'SEE - 2022'!$A$6:$E$1791,5,0),(IF($I$2369=2023,VLOOKUP(A584,'SEE - 2023'!$A$6:$E$1796,5,0),0)))))))</f>
        <v>0</v>
      </c>
      <c r="I584" s="175">
        <f>G584*H584</f>
        <v>0</v>
      </c>
      <c r="J584" s="175">
        <f>IF(P584&gt;G584,P584-G584,0)</f>
        <v>0</v>
      </c>
      <c r="K584" s="175">
        <f>IF(P584&gt;G584,Q584,0)</f>
        <v>0</v>
      </c>
      <c r="L584" s="175">
        <f>J584*K584</f>
        <v>0</v>
      </c>
      <c r="M584" s="175">
        <f>IF(P584&lt;G584,G584-P584,0)</f>
        <v>0</v>
      </c>
      <c r="N584" s="175">
        <f>IF(P584=0,H584,IF(P584&lt;G584,Q584,0))</f>
        <v>0</v>
      </c>
      <c r="O584" s="175">
        <f>M584*N584</f>
        <v>0</v>
      </c>
      <c r="P584" s="176"/>
      <c r="Q584" s="175">
        <f>IF(P584=0,0,IF(H584=0,((IF($I$2369=2021,VLOOKUP(A584,'SEE - 2021'!$A$6:$E$1681,5,0),(IF($I$2369=2022,VLOOKUP(A584,'SEE - 2022'!$A$6:$E$1791,5,0),(IF($I$2369=2023,VLOOKUP(A584,'SEE - 2023'!$A$6:$E$1796,5,0),0)))))*(1-$AL$5))),H584))</f>
        <v>0</v>
      </c>
      <c r="R584" s="175">
        <f>P584*Q584</f>
        <v>0</v>
      </c>
      <c r="S584" s="175">
        <f>IF(Y584&gt;D584,Y584-D584,0)</f>
        <v>0</v>
      </c>
      <c r="T584" s="175">
        <f>IF(Y584&gt;D584,Z584,0)</f>
        <v>0</v>
      </c>
      <c r="U584" s="175">
        <f>S584*T584</f>
        <v>0</v>
      </c>
      <c r="V584" s="175">
        <f>IF(Y584&lt;D584,D584-Y584,0)</f>
        <v>0</v>
      </c>
      <c r="W584" s="175">
        <f>IF(Y584=0,E584,IF(Y584&lt;D584,Z584,0))</f>
        <v>0</v>
      </c>
      <c r="X584" s="175">
        <f>V584*W584</f>
        <v>0</v>
      </c>
      <c r="Y584" s="175">
        <f>P584</f>
        <v>0</v>
      </c>
      <c r="Z584" s="175">
        <f>IF(Y584=0,0,VLOOKUP(A584,'SEE - 2023'!$A$6:$E$1796,5,0))*(1-$AN$5)</f>
        <v>0</v>
      </c>
      <c r="AA584" s="175">
        <f>Y584*Z584</f>
        <v>0</v>
      </c>
      <c r="AB584" s="898"/>
      <c r="AC584" s="979"/>
      <c r="AD584" s="979"/>
      <c r="AE584" s="979"/>
      <c r="AF584" s="979"/>
      <c r="AG584" s="980"/>
    </row>
    <row r="585" spans="1:33" s="50" customFormat="1" hidden="1" x14ac:dyDescent="0.3">
      <c r="A585" s="24"/>
      <c r="B585" s="25"/>
      <c r="C585" s="21"/>
      <c r="D585" s="30"/>
      <c r="E585" s="22"/>
      <c r="F585" s="23"/>
      <c r="G585" s="30"/>
      <c r="H585" s="22"/>
      <c r="I585" s="23"/>
      <c r="J585" s="30"/>
      <c r="K585" s="22"/>
      <c r="L585" s="23"/>
      <c r="M585" s="30"/>
      <c r="N585" s="22"/>
      <c r="O585" s="23"/>
      <c r="P585" s="30"/>
      <c r="Q585" s="22"/>
      <c r="R585" s="23"/>
      <c r="S585" s="30"/>
      <c r="T585" s="22"/>
      <c r="U585" s="23"/>
      <c r="V585" s="30"/>
      <c r="W585" s="22"/>
      <c r="X585" s="23"/>
      <c r="Y585" s="30"/>
      <c r="Z585" s="22"/>
      <c r="AA585" s="23"/>
      <c r="AB585" s="981"/>
      <c r="AC585" s="982"/>
      <c r="AD585" s="982"/>
      <c r="AE585" s="982"/>
      <c r="AF585" s="982"/>
      <c r="AG585" s="983"/>
    </row>
    <row r="586" spans="1:33" s="50" customFormat="1" ht="31.5" x14ac:dyDescent="0.25">
      <c r="A586" s="19" t="s">
        <v>1116</v>
      </c>
      <c r="B586" s="126" t="s">
        <v>321</v>
      </c>
      <c r="C586" s="120" t="s">
        <v>61</v>
      </c>
      <c r="D586" s="176">
        <v>74.34</v>
      </c>
      <c r="E586" s="177">
        <f>IF(D586=0,0,(IF($F$2369=2021,VLOOKUP(A586,'SEE - 2021'!$A$6:$E$1681,5,0),(IF($F$2369=2022,VLOOKUP(A586,'SEE - 2022'!$A$6:$E$1791,5,0),(IF($F$2369=2023,VLOOKUP(A586,'SEE - 2023'!$A$6:$E$1796,5,0),0)))))))</f>
        <v>24.71</v>
      </c>
      <c r="F586" s="175">
        <f>D586*E586</f>
        <v>1836.9414000000002</v>
      </c>
      <c r="G586" s="177">
        <f>D586</f>
        <v>74.34</v>
      </c>
      <c r="H586" s="643">
        <v>20.260000000000002</v>
      </c>
      <c r="I586" s="175">
        <f>G586*H586</f>
        <v>1506.1284000000003</v>
      </c>
      <c r="J586" s="175">
        <f>IF(P586&gt;G586,P586-G586,0)</f>
        <v>25.27000000000001</v>
      </c>
      <c r="K586" s="175">
        <f>IF(P586&gt;G586,Q586,0)</f>
        <v>20.260000000000002</v>
      </c>
      <c r="L586" s="175">
        <f>J586*K586</f>
        <v>511.97020000000026</v>
      </c>
      <c r="M586" s="175">
        <f>IF(P586&lt;G586,G586-P586,0)</f>
        <v>0</v>
      </c>
      <c r="N586" s="175">
        <f>IF(P586=0,H586,IF(P586&lt;G586,Q586,0))</f>
        <v>0</v>
      </c>
      <c r="O586" s="175">
        <f>M586*N586</f>
        <v>0</v>
      </c>
      <c r="P586" s="176">
        <f>39.36+2.5+18.36+10.89+9.4+19.1</f>
        <v>99.610000000000014</v>
      </c>
      <c r="Q586" s="175">
        <f>IF(P586=0,0,IF(H586=0,((IF($I$2369=2021,VLOOKUP(A586,'SEE - 2021'!$A$6:$E$1681,5,0),(IF($I$2369=2022,VLOOKUP(A586,'SEE - 2022'!$A$6:$E$1791,5,0),(IF($I$2369=2023,VLOOKUP(A586,'SEE - 2023'!$A$6:$E$1796,5,0),0)))))*(1-$AL$5))),H586))</f>
        <v>20.260000000000002</v>
      </c>
      <c r="R586" s="175">
        <f>P586*Q586</f>
        <v>2018.0986000000005</v>
      </c>
      <c r="S586" s="175">
        <f>IF(Y586&gt;D586,Y586-D586,0)</f>
        <v>25.27000000000001</v>
      </c>
      <c r="T586" s="175">
        <f>IF(Y586&gt;D586,Z586,0)</f>
        <v>30.53</v>
      </c>
      <c r="U586" s="175">
        <f>S586*T586</f>
        <v>771.49310000000037</v>
      </c>
      <c r="V586" s="175">
        <f>IF(Y586&lt;D586,D586-Y586,0)</f>
        <v>0</v>
      </c>
      <c r="W586" s="175">
        <f>IF(Y586=0,E586,IF(Y586&lt;D586,Z586,0))</f>
        <v>0</v>
      </c>
      <c r="X586" s="175">
        <f>V586*W586</f>
        <v>0</v>
      </c>
      <c r="Y586" s="175">
        <f>P586</f>
        <v>99.610000000000014</v>
      </c>
      <c r="Z586" s="175">
        <f>IF(Y586=0,0,VLOOKUP(A586,'SEE - 2023'!$A$6:$E$1796,5,0))*(1-$AN$5)</f>
        <v>30.53</v>
      </c>
      <c r="AA586" s="175">
        <f>Y586*Z586</f>
        <v>3041.0933000000005</v>
      </c>
      <c r="AB586" s="904" t="str">
        <f>CONCATENATE("Conforme memória de cálculo presente no ",'Unidade de Referência'!$G$3,":",VLOOKUP(C586,'Unidade de Referência'!$B$2:$E$31,2)," = ",P586," ",IF(P586=1,VLOOKUP(C586,'Unidade de Referência'!$B$2:$E$31,3),VLOOKUP(C586,'Unidade de Referência'!$B$2:$E$31,4)))</f>
        <v>Conforme memória de cálculo presente no PROJETO HIDRO-SANITÁRIO:Comprimento = 99,61 m</v>
      </c>
      <c r="AC586" s="905"/>
      <c r="AD586" s="905"/>
      <c r="AE586" s="905"/>
      <c r="AF586" s="905"/>
      <c r="AG586" s="906"/>
    </row>
    <row r="587" spans="1:33" s="50" customFormat="1" ht="31.5" hidden="1" customHeight="1" x14ac:dyDescent="0.3">
      <c r="A587" s="24"/>
      <c r="B587" s="25"/>
      <c r="C587" s="21"/>
      <c r="D587" s="30"/>
      <c r="E587" s="22"/>
      <c r="F587" s="23"/>
      <c r="G587" s="30"/>
      <c r="H587" s="22"/>
      <c r="I587" s="23"/>
      <c r="J587" s="30"/>
      <c r="K587" s="22"/>
      <c r="L587" s="23"/>
      <c r="M587" s="30"/>
      <c r="N587" s="22"/>
      <c r="O587" s="23"/>
      <c r="P587" s="30"/>
      <c r="Q587" s="22"/>
      <c r="R587" s="23"/>
      <c r="S587" s="30"/>
      <c r="T587" s="22"/>
      <c r="U587" s="23"/>
      <c r="V587" s="30"/>
      <c r="W587" s="22"/>
      <c r="X587" s="23"/>
      <c r="Y587" s="30"/>
      <c r="Z587" s="22"/>
      <c r="AA587" s="23"/>
      <c r="AB587" s="907"/>
      <c r="AC587" s="908"/>
      <c r="AD587" s="908"/>
      <c r="AE587" s="908"/>
      <c r="AF587" s="908"/>
      <c r="AG587" s="909"/>
    </row>
    <row r="588" spans="1:33" s="50" customFormat="1" ht="31.5" x14ac:dyDescent="0.25">
      <c r="A588" s="19" t="s">
        <v>1117</v>
      </c>
      <c r="B588" s="126" t="s">
        <v>322</v>
      </c>
      <c r="C588" s="120" t="s">
        <v>61</v>
      </c>
      <c r="D588" s="176">
        <v>70.25</v>
      </c>
      <c r="E588" s="177">
        <f>IF(D588=0,0,(IF($F$2369=2021,VLOOKUP(A588,'SEE - 2021'!$A$6:$E$1681,5,0),(IF($F$2369=2022,VLOOKUP(A588,'SEE - 2022'!$A$6:$E$1791,5,0),(IF($F$2369=2023,VLOOKUP(A588,'SEE - 2023'!$A$6:$E$1796,5,0),0)))))))</f>
        <v>34.119999999999997</v>
      </c>
      <c r="F588" s="175">
        <f>D588*E588</f>
        <v>2396.9299999999998</v>
      </c>
      <c r="G588" s="177">
        <v>70.28</v>
      </c>
      <c r="H588" s="643">
        <v>27.98</v>
      </c>
      <c r="I588" s="175">
        <f>G588*H588</f>
        <v>1966.4344000000001</v>
      </c>
      <c r="J588" s="175">
        <f>IF(P588&gt;G588,P588-G588,0)</f>
        <v>0</v>
      </c>
      <c r="K588" s="175">
        <f>IF(P588&gt;G588,Q588,0)</f>
        <v>0</v>
      </c>
      <c r="L588" s="175">
        <f>J588*K588</f>
        <v>0</v>
      </c>
      <c r="M588" s="175">
        <f>IF(P588&lt;G588,G588-P588,0)</f>
        <v>70.28</v>
      </c>
      <c r="N588" s="175">
        <f>IF(P588=0,H588,IF(P588&lt;G588,Q588,0))</f>
        <v>27.98</v>
      </c>
      <c r="O588" s="175">
        <f>M588*N588</f>
        <v>1966.4344000000001</v>
      </c>
      <c r="P588" s="176"/>
      <c r="Q588" s="175">
        <f>IF(P588=0,0,IF(H588=0,((IF($I$2369=2021,VLOOKUP(A588,'SEE - 2021'!$A$6:$E$1681,5,0),(IF($I$2369=2022,VLOOKUP(A588,'SEE - 2022'!$A$6:$E$1791,5,0),(IF($I$2369=2023,VLOOKUP(A588,'SEE - 2023'!$A$6:$E$1796,5,0),0)))))*(1-$AL$5))),H588))</f>
        <v>0</v>
      </c>
      <c r="R588" s="175">
        <f>P588*Q588</f>
        <v>0</v>
      </c>
      <c r="S588" s="175">
        <f>IF(Y588&gt;D588,Y588-D588,0)</f>
        <v>0</v>
      </c>
      <c r="T588" s="175">
        <f>IF(Y588&gt;D588,Z588,0)</f>
        <v>0</v>
      </c>
      <c r="U588" s="175">
        <f>S588*T588</f>
        <v>0</v>
      </c>
      <c r="V588" s="175">
        <f>IF(Y588&lt;D588,D588-Y588,0)</f>
        <v>70.25</v>
      </c>
      <c r="W588" s="175">
        <f>IF(Y588=0,E588,IF(Y588&lt;D588,Z588,0))</f>
        <v>34.119999999999997</v>
      </c>
      <c r="X588" s="175">
        <f>V588*W588</f>
        <v>2396.9299999999998</v>
      </c>
      <c r="Y588" s="175">
        <f>P588</f>
        <v>0</v>
      </c>
      <c r="Z588" s="175">
        <f>IF(Y588=0,0,VLOOKUP(A588,'SEE - 2023'!$A$6:$E$1796,5,0))*(1-$AN$5)</f>
        <v>0</v>
      </c>
      <c r="AA588" s="175">
        <f>Y588*Z588</f>
        <v>0</v>
      </c>
      <c r="AB588" s="964" t="str">
        <f>CONCATENATE("Serviço cuja a sua execução não será mais necessária.",VLOOKUP(C588,'Unidade de Referência'!$B$2:$E$31,2)," = 0,00 ",VLOOKUP(C588,'Unidade de Referência'!$B$2:$E$31,4))</f>
        <v>Serviço cuja a sua execução não será mais necessária.Comprimento = 0,00 m</v>
      </c>
      <c r="AC588" s="965"/>
      <c r="AD588" s="965"/>
      <c r="AE588" s="965"/>
      <c r="AF588" s="965"/>
      <c r="AG588" s="966"/>
    </row>
    <row r="589" spans="1:33" s="50" customFormat="1" ht="31.5" hidden="1" customHeight="1" x14ac:dyDescent="0.3">
      <c r="A589" s="24"/>
      <c r="B589" s="25"/>
      <c r="C589" s="21"/>
      <c r="D589" s="30"/>
      <c r="E589" s="22"/>
      <c r="F589" s="23"/>
      <c r="G589" s="30"/>
      <c r="H589" s="22"/>
      <c r="I589" s="23"/>
      <c r="J589" s="30"/>
      <c r="K589" s="22"/>
      <c r="L589" s="23"/>
      <c r="M589" s="30"/>
      <c r="N589" s="22"/>
      <c r="O589" s="23"/>
      <c r="P589" s="30"/>
      <c r="Q589" s="22"/>
      <c r="R589" s="23"/>
      <c r="S589" s="30"/>
      <c r="T589" s="22"/>
      <c r="U589" s="23"/>
      <c r="V589" s="30"/>
      <c r="W589" s="22"/>
      <c r="X589" s="23"/>
      <c r="Y589" s="30"/>
      <c r="Z589" s="22"/>
      <c r="AA589" s="23"/>
      <c r="AB589" s="967"/>
      <c r="AC589" s="968"/>
      <c r="AD589" s="968"/>
      <c r="AE589" s="968"/>
      <c r="AF589" s="968"/>
      <c r="AG589" s="969"/>
    </row>
    <row r="590" spans="1:33" s="50" customFormat="1" ht="31.5" customHeight="1" x14ac:dyDescent="0.25">
      <c r="A590" s="19" t="s">
        <v>1118</v>
      </c>
      <c r="B590" s="126" t="s">
        <v>323</v>
      </c>
      <c r="C590" s="120" t="s">
        <v>61</v>
      </c>
      <c r="D590" s="176">
        <v>15.44</v>
      </c>
      <c r="E590" s="177">
        <f>IF(D590=0,0,(IF($F$2369=2021,VLOOKUP(A590,'SEE - 2021'!$A$6:$E$1681,5,0),(IF($F$2369=2022,VLOOKUP(A590,'SEE - 2022'!$A$6:$E$1791,5,0),(IF($F$2369=2023,VLOOKUP(A590,'SEE - 2023'!$A$6:$E$1796,5,0),0)))))))</f>
        <v>41.77</v>
      </c>
      <c r="F590" s="175">
        <f>D590*E590</f>
        <v>644.92880000000002</v>
      </c>
      <c r="G590" s="177">
        <f>D590</f>
        <v>15.44</v>
      </c>
      <c r="H590" s="643">
        <v>34.25</v>
      </c>
      <c r="I590" s="175">
        <f>G590*H590</f>
        <v>528.81999999999994</v>
      </c>
      <c r="J590" s="175">
        <f>IF(P590&gt;G590,P590-G590,0)</f>
        <v>0</v>
      </c>
      <c r="K590" s="175">
        <f>IF(P590&gt;G590,Q590,0)</f>
        <v>0</v>
      </c>
      <c r="L590" s="175">
        <f>J590*K590</f>
        <v>0</v>
      </c>
      <c r="M590" s="175">
        <f>IF(P590&lt;G590,G590-P590,0)</f>
        <v>15.44</v>
      </c>
      <c r="N590" s="175">
        <f>IF(P590=0,H590,IF(P590&lt;G590,Q590,0))</f>
        <v>34.25</v>
      </c>
      <c r="O590" s="175">
        <f>M590*N590</f>
        <v>528.81999999999994</v>
      </c>
      <c r="P590" s="176"/>
      <c r="Q590" s="175">
        <f>IF(P590=0,0,IF(H590=0,((IF($I$2369=2021,VLOOKUP(A590,'SEE - 2021'!$A$6:$E$1681,5,0),(IF($I$2369=2022,VLOOKUP(A590,'SEE - 2022'!$A$6:$E$1791,5,0),(IF($I$2369=2023,VLOOKUP(A590,'SEE - 2023'!$A$6:$E$1796,5,0),0)))))*(1-$AL$5))),H590))</f>
        <v>0</v>
      </c>
      <c r="R590" s="175">
        <f>P590*Q590</f>
        <v>0</v>
      </c>
      <c r="S590" s="175">
        <f>IF(Y590&gt;D590,Y590-D590,0)</f>
        <v>0</v>
      </c>
      <c r="T590" s="175">
        <f>IF(Y590&gt;D590,Z590,0)</f>
        <v>0</v>
      </c>
      <c r="U590" s="175">
        <f>S590*T590</f>
        <v>0</v>
      </c>
      <c r="V590" s="175">
        <f>IF(Y590&lt;D590,D590-Y590,0)</f>
        <v>15.44</v>
      </c>
      <c r="W590" s="175">
        <f>IF(Y590=0,E590,IF(Y590&lt;D590,Z590,0))</f>
        <v>41.77</v>
      </c>
      <c r="X590" s="175">
        <f>V590*W590</f>
        <v>644.92880000000002</v>
      </c>
      <c r="Y590" s="175">
        <f>P590</f>
        <v>0</v>
      </c>
      <c r="Z590" s="175">
        <f>IF(Y590=0,0,VLOOKUP(A590,'SEE - 2023'!$A$6:$E$1796,5,0))*(1-$AN$5)</f>
        <v>0</v>
      </c>
      <c r="AA590" s="175">
        <f>Y590*Z590</f>
        <v>0</v>
      </c>
      <c r="AB590" s="964" t="str">
        <f>CONCATENATE("Serviço cuja a sua execução não será mais necessária.",VLOOKUP(C590,'Unidade de Referência'!$B$2:$E$31,2)," = 0,00 ",VLOOKUP(C590,'Unidade de Referência'!$B$2:$E$31,4))</f>
        <v>Serviço cuja a sua execução não será mais necessária.Comprimento = 0,00 m</v>
      </c>
      <c r="AC590" s="965"/>
      <c r="AD590" s="965"/>
      <c r="AE590" s="965"/>
      <c r="AF590" s="965"/>
      <c r="AG590" s="966"/>
    </row>
    <row r="591" spans="1:33" s="50" customFormat="1" ht="31.5" hidden="1" customHeight="1" x14ac:dyDescent="0.3">
      <c r="A591" s="24"/>
      <c r="B591" s="25"/>
      <c r="C591" s="21"/>
      <c r="D591" s="30"/>
      <c r="E591" s="22"/>
      <c r="F591" s="23"/>
      <c r="G591" s="30"/>
      <c r="H591" s="22"/>
      <c r="I591" s="23"/>
      <c r="J591" s="30"/>
      <c r="K591" s="22"/>
      <c r="L591" s="23"/>
      <c r="M591" s="30"/>
      <c r="N591" s="22"/>
      <c r="O591" s="23"/>
      <c r="P591" s="30"/>
      <c r="Q591" s="22"/>
      <c r="R591" s="23"/>
      <c r="S591" s="30"/>
      <c r="T591" s="22"/>
      <c r="U591" s="23"/>
      <c r="V591" s="30"/>
      <c r="W591" s="22"/>
      <c r="X591" s="23"/>
      <c r="Y591" s="30"/>
      <c r="Z591" s="22"/>
      <c r="AA591" s="23"/>
      <c r="AB591" s="967"/>
      <c r="AC591" s="968"/>
      <c r="AD591" s="968"/>
      <c r="AE591" s="968"/>
      <c r="AF591" s="968"/>
      <c r="AG591" s="969"/>
    </row>
    <row r="592" spans="1:33" s="50" customFormat="1" ht="31.5" x14ac:dyDescent="0.25">
      <c r="A592" s="19" t="s">
        <v>1119</v>
      </c>
      <c r="B592" s="126" t="s">
        <v>962</v>
      </c>
      <c r="C592" s="120" t="s">
        <v>61</v>
      </c>
      <c r="D592" s="176">
        <v>54.18</v>
      </c>
      <c r="E592" s="177">
        <f>IF(D592=0,0,(IF($F$2369=2021,VLOOKUP(A592,'SEE - 2021'!$A$6:$E$1681,5,0),(IF($F$2369=2022,VLOOKUP(A592,'SEE - 2022'!$A$6:$E$1791,5,0),(IF($F$2369=2023,VLOOKUP(A592,'SEE - 2023'!$A$6:$E$1796,5,0),0)))))))</f>
        <v>42.76</v>
      </c>
      <c r="F592" s="175">
        <f>D592*E592</f>
        <v>2316.7367999999997</v>
      </c>
      <c r="G592" s="177">
        <v>54.33</v>
      </c>
      <c r="H592" s="643">
        <v>35.06</v>
      </c>
      <c r="I592" s="175">
        <f>G592*H592</f>
        <v>1904.8098</v>
      </c>
      <c r="J592" s="175">
        <f>IF(P592&gt;G592,P592-G592,0)</f>
        <v>6.7499999999999929</v>
      </c>
      <c r="K592" s="175">
        <f>IF(P592&gt;G592,Q592,0)</f>
        <v>35.06</v>
      </c>
      <c r="L592" s="175">
        <f>J592*K592</f>
        <v>236.65499999999977</v>
      </c>
      <c r="M592" s="175">
        <f>IF(P592&lt;G592,G592-P592,0)</f>
        <v>0</v>
      </c>
      <c r="N592" s="175">
        <f>IF(P592=0,H592,IF(P592&lt;G592,Q592,0))</f>
        <v>0</v>
      </c>
      <c r="O592" s="175">
        <f>M592*N592</f>
        <v>0</v>
      </c>
      <c r="P592" s="176">
        <f>36.44+8.44+12.4+3.8</f>
        <v>61.079999999999991</v>
      </c>
      <c r="Q592" s="175">
        <f>IF(P592=0,0,IF(H592=0,((IF($I$2369=2021,VLOOKUP(A592,'SEE - 2021'!$A$6:$E$1681,5,0),(IF($I$2369=2022,VLOOKUP(A592,'SEE - 2022'!$A$6:$E$1791,5,0),(IF($I$2369=2023,VLOOKUP(A592,'SEE - 2023'!$A$6:$E$1796,5,0),0)))))*(1-$AL$5))),H592))</f>
        <v>35.06</v>
      </c>
      <c r="R592" s="175">
        <f>P592*Q592</f>
        <v>2141.4647999999997</v>
      </c>
      <c r="S592" s="175">
        <f>IF(Y592&gt;D592,Y592-D592,0)</f>
        <v>6.8999999999999915</v>
      </c>
      <c r="T592" s="175">
        <f>IF(Y592&gt;D592,Z592,0)</f>
        <v>53.81</v>
      </c>
      <c r="U592" s="175">
        <f>S592*T592</f>
        <v>371.28899999999953</v>
      </c>
      <c r="V592" s="175">
        <f>IF(Y592&lt;D592,D592-Y592,0)</f>
        <v>0</v>
      </c>
      <c r="W592" s="175">
        <f>IF(Y592=0,E592,IF(Y592&lt;D592,Z592,0))</f>
        <v>0</v>
      </c>
      <c r="X592" s="175">
        <f>V592*W592</f>
        <v>0</v>
      </c>
      <c r="Y592" s="175">
        <f>P592</f>
        <v>61.079999999999991</v>
      </c>
      <c r="Z592" s="175">
        <f>IF(Y592=0,0,VLOOKUP(A592,'SEE - 2023'!$A$6:$E$1796,5,0))*(1-$AN$5)</f>
        <v>53.81</v>
      </c>
      <c r="AA592" s="175">
        <f>Y592*Z592</f>
        <v>3286.7147999999997</v>
      </c>
      <c r="AB592" s="904" t="str">
        <f>CONCATENATE("Conforme memória de cálculo presente no ",'Unidade de Referência'!$G$3,":",VLOOKUP(C592,'Unidade de Referência'!$B$2:$E$31,2)," = ",P592," ",IF(P592=1,VLOOKUP(C592,'Unidade de Referência'!$B$2:$E$31,3),VLOOKUP(C592,'Unidade de Referência'!$B$2:$E$31,4)))</f>
        <v>Conforme memória de cálculo presente no PROJETO HIDRO-SANITÁRIO:Comprimento = 61,08 m</v>
      </c>
      <c r="AC592" s="905"/>
      <c r="AD592" s="905"/>
      <c r="AE592" s="905"/>
      <c r="AF592" s="905"/>
      <c r="AG592" s="906"/>
    </row>
    <row r="593" spans="1:33" s="50" customFormat="1" ht="31.5" hidden="1" customHeight="1" x14ac:dyDescent="0.3">
      <c r="A593" s="24"/>
      <c r="B593" s="25"/>
      <c r="C593" s="21"/>
      <c r="D593" s="30"/>
      <c r="E593" s="22"/>
      <c r="F593" s="23"/>
      <c r="G593" s="30"/>
      <c r="H593" s="22"/>
      <c r="I593" s="23"/>
      <c r="J593" s="30"/>
      <c r="K593" s="22"/>
      <c r="L593" s="23"/>
      <c r="M593" s="30"/>
      <c r="N593" s="22"/>
      <c r="O593" s="23"/>
      <c r="P593" s="30"/>
      <c r="Q593" s="22"/>
      <c r="R593" s="23"/>
      <c r="S593" s="30"/>
      <c r="T593" s="22"/>
      <c r="U593" s="23"/>
      <c r="V593" s="30"/>
      <c r="W593" s="22"/>
      <c r="X593" s="23"/>
      <c r="Y593" s="30"/>
      <c r="Z593" s="22"/>
      <c r="AA593" s="23"/>
      <c r="AB593" s="907"/>
      <c r="AC593" s="908"/>
      <c r="AD593" s="908"/>
      <c r="AE593" s="908"/>
      <c r="AF593" s="908"/>
      <c r="AG593" s="909"/>
    </row>
    <row r="594" spans="1:33" s="50" customFormat="1" ht="31.5" x14ac:dyDescent="0.25">
      <c r="A594" s="19" t="s">
        <v>1120</v>
      </c>
      <c r="B594" s="126" t="s">
        <v>324</v>
      </c>
      <c r="C594" s="120" t="s">
        <v>61</v>
      </c>
      <c r="D594" s="176">
        <v>342.1</v>
      </c>
      <c r="E594" s="177">
        <f>IF(D594=0,0,(IF($F$2369=2021,VLOOKUP(A594,'SEE - 2021'!$A$6:$E$1681,5,0),(IF($F$2369=2022,VLOOKUP(A594,'SEE - 2022'!$A$6:$E$1791,5,0),(IF($F$2369=2023,VLOOKUP(A594,'SEE - 2023'!$A$6:$E$1796,5,0),0)))))))</f>
        <v>49.77</v>
      </c>
      <c r="F594" s="175">
        <f>D594*E594</f>
        <v>17026.317000000003</v>
      </c>
      <c r="G594" s="177">
        <f>D594</f>
        <v>342.1</v>
      </c>
      <c r="H594" s="643">
        <v>40.81</v>
      </c>
      <c r="I594" s="175">
        <f>G594*H594</f>
        <v>13961.101000000002</v>
      </c>
      <c r="J594" s="175">
        <f>IF(P594&gt;G594,P594-G594,0)</f>
        <v>0</v>
      </c>
      <c r="K594" s="175">
        <f>IF(P594&gt;G594,Q594,0)</f>
        <v>0</v>
      </c>
      <c r="L594" s="175">
        <f>J594*K594</f>
        <v>0</v>
      </c>
      <c r="M594" s="175">
        <f>IF(P594&lt;G594,G594-P594,0)</f>
        <v>174.08</v>
      </c>
      <c r="N594" s="175">
        <f>IF(P594=0,H594,IF(P594&lt;G594,Q594,0))</f>
        <v>40.81</v>
      </c>
      <c r="O594" s="175">
        <f>M594*N594</f>
        <v>7104.2048000000013</v>
      </c>
      <c r="P594" s="176">
        <f>29.6+10.41+5.62+122.39</f>
        <v>168.02</v>
      </c>
      <c r="Q594" s="175">
        <f>IF(P594=0,0,IF(H594=0,((IF($I$2369=2021,VLOOKUP(A594,'SEE - 2021'!$A$6:$E$1681,5,0),(IF($I$2369=2022,VLOOKUP(A594,'SEE - 2022'!$A$6:$E$1791,5,0),(IF($I$2369=2023,VLOOKUP(A594,'SEE - 2023'!$A$6:$E$1796,5,0),0)))))*(1-$AL$5))),H594))</f>
        <v>40.81</v>
      </c>
      <c r="R594" s="175">
        <f>P594*Q594</f>
        <v>6856.896200000001</v>
      </c>
      <c r="S594" s="175">
        <f>IF(Y594&gt;D594,Y594-D594,0)</f>
        <v>0</v>
      </c>
      <c r="T594" s="175">
        <f>IF(Y594&gt;D594,Z594,0)</f>
        <v>0</v>
      </c>
      <c r="U594" s="175">
        <f>S594*T594</f>
        <v>0</v>
      </c>
      <c r="V594" s="175">
        <f>IF(Y594&lt;D594,D594-Y594,0)</f>
        <v>174.08</v>
      </c>
      <c r="W594" s="175">
        <f>IF(Y594=0,E594,IF(Y594&lt;D594,Z594,0))</f>
        <v>68.34</v>
      </c>
      <c r="X594" s="175">
        <f>V594*W594</f>
        <v>11896.627200000001</v>
      </c>
      <c r="Y594" s="175">
        <f>P594</f>
        <v>168.02</v>
      </c>
      <c r="Z594" s="175">
        <f>IF(Y594=0,0,VLOOKUP(A594,'SEE - 2023'!$A$6:$E$1796,5,0))*(1-$AN$5)</f>
        <v>68.34</v>
      </c>
      <c r="AA594" s="175">
        <f>Y594*Z594</f>
        <v>11482.486800000001</v>
      </c>
      <c r="AB594" s="904" t="str">
        <f>CONCATENATE("Conforme memória de cálculo presente no ",'Unidade de Referência'!$G$3,":",VLOOKUP(C594,'Unidade de Referência'!$B$2:$E$31,2)," = ",P594," ",IF(P594=1,VLOOKUP(C594,'Unidade de Referência'!$B$2:$E$31,3),VLOOKUP(C594,'Unidade de Referência'!$B$2:$E$31,4)))</f>
        <v>Conforme memória de cálculo presente no PROJETO HIDRO-SANITÁRIO:Comprimento = 168,02 m</v>
      </c>
      <c r="AC594" s="905"/>
      <c r="AD594" s="905"/>
      <c r="AE594" s="905"/>
      <c r="AF594" s="905"/>
      <c r="AG594" s="906"/>
    </row>
    <row r="595" spans="1:33" s="50" customFormat="1" ht="31.5" hidden="1" customHeight="1" x14ac:dyDescent="0.3">
      <c r="A595" s="24"/>
      <c r="B595" s="25"/>
      <c r="C595" s="21"/>
      <c r="D595" s="30"/>
      <c r="E595" s="22"/>
      <c r="F595" s="23"/>
      <c r="G595" s="30"/>
      <c r="H595" s="22"/>
      <c r="I595" s="23"/>
      <c r="J595" s="30"/>
      <c r="K595" s="22"/>
      <c r="L595" s="23"/>
      <c r="M595" s="30"/>
      <c r="N595" s="22"/>
      <c r="O595" s="23"/>
      <c r="P595" s="30"/>
      <c r="Q595" s="22"/>
      <c r="R595" s="23"/>
      <c r="S595" s="30"/>
      <c r="T595" s="22"/>
      <c r="U595" s="23"/>
      <c r="V595" s="30"/>
      <c r="W595" s="22"/>
      <c r="X595" s="23"/>
      <c r="Y595" s="30"/>
      <c r="Z595" s="22"/>
      <c r="AA595" s="23"/>
      <c r="AB595" s="907"/>
      <c r="AC595" s="908"/>
      <c r="AD595" s="908"/>
      <c r="AE595" s="908"/>
      <c r="AF595" s="908"/>
      <c r="AG595" s="909"/>
    </row>
    <row r="596" spans="1:33" s="50" customFormat="1" ht="18.75" x14ac:dyDescent="0.25">
      <c r="A596" s="19" t="s">
        <v>309</v>
      </c>
      <c r="B596" s="131" t="s">
        <v>326</v>
      </c>
      <c r="C596" s="120"/>
      <c r="D596" s="132"/>
      <c r="E596" s="121"/>
      <c r="F596" s="123"/>
      <c r="G596" s="132"/>
      <c r="H596" s="121"/>
      <c r="I596" s="123"/>
      <c r="J596" s="132"/>
      <c r="K596" s="121"/>
      <c r="L596" s="123"/>
      <c r="M596" s="132"/>
      <c r="N596" s="121"/>
      <c r="O596" s="123"/>
      <c r="P596" s="132"/>
      <c r="Q596" s="121"/>
      <c r="R596" s="123"/>
      <c r="S596" s="132"/>
      <c r="T596" s="121"/>
      <c r="U596" s="123"/>
      <c r="V596" s="132"/>
      <c r="W596" s="121"/>
      <c r="X596" s="123"/>
      <c r="Y596" s="132"/>
      <c r="Z596" s="121"/>
      <c r="AA596" s="123"/>
      <c r="AB596" s="970"/>
      <c r="AC596" s="971"/>
      <c r="AD596" s="971"/>
      <c r="AE596" s="971"/>
      <c r="AF596" s="971"/>
      <c r="AG596" s="972"/>
    </row>
    <row r="597" spans="1:33" s="50" customFormat="1" ht="109.15" hidden="1" x14ac:dyDescent="0.3">
      <c r="A597" s="24"/>
      <c r="B597" s="25" t="s">
        <v>1697</v>
      </c>
      <c r="C597" s="21"/>
      <c r="D597" s="30"/>
      <c r="E597" s="22"/>
      <c r="F597" s="23"/>
      <c r="G597" s="30"/>
      <c r="H597" s="22"/>
      <c r="I597" s="23"/>
      <c r="J597" s="30"/>
      <c r="K597" s="22"/>
      <c r="L597" s="23"/>
      <c r="M597" s="30"/>
      <c r="N597" s="22"/>
      <c r="O597" s="23"/>
      <c r="P597" s="30"/>
      <c r="Q597" s="22"/>
      <c r="R597" s="23"/>
      <c r="S597" s="30"/>
      <c r="T597" s="22"/>
      <c r="U597" s="23"/>
      <c r="V597" s="30"/>
      <c r="W597" s="22"/>
      <c r="X597" s="23"/>
      <c r="Y597" s="30"/>
      <c r="Z597" s="22"/>
      <c r="AA597" s="23"/>
      <c r="AB597" s="973"/>
      <c r="AC597" s="974"/>
      <c r="AD597" s="974"/>
      <c r="AE597" s="974"/>
      <c r="AF597" s="974"/>
      <c r="AG597" s="975"/>
    </row>
    <row r="598" spans="1:33" s="50" customFormat="1" hidden="1" x14ac:dyDescent="0.3">
      <c r="A598" s="24"/>
      <c r="B598" s="29"/>
      <c r="C598" s="21"/>
      <c r="D598" s="30"/>
      <c r="E598" s="22"/>
      <c r="F598" s="23"/>
      <c r="G598" s="30"/>
      <c r="H598" s="22"/>
      <c r="I598" s="23"/>
      <c r="J598" s="30"/>
      <c r="K598" s="22"/>
      <c r="L598" s="23"/>
      <c r="M598" s="30"/>
      <c r="N598" s="22"/>
      <c r="O598" s="23"/>
      <c r="P598" s="30"/>
      <c r="Q598" s="22"/>
      <c r="R598" s="23"/>
      <c r="S598" s="30"/>
      <c r="T598" s="22"/>
      <c r="U598" s="23"/>
      <c r="V598" s="30"/>
      <c r="W598" s="22"/>
      <c r="X598" s="23"/>
      <c r="Y598" s="30"/>
      <c r="Z598" s="22"/>
      <c r="AA598" s="23"/>
      <c r="AG598" s="115"/>
    </row>
    <row r="599" spans="1:33" s="50" customFormat="1" ht="18.75" x14ac:dyDescent="0.25">
      <c r="A599" s="19" t="s">
        <v>311</v>
      </c>
      <c r="B599" s="126" t="s">
        <v>1482</v>
      </c>
      <c r="C599" s="120" t="s">
        <v>18</v>
      </c>
      <c r="D599" s="176"/>
      <c r="E599" s="177">
        <f>IF(D599=0,0,(IF($F$2369=2021,VLOOKUP(A599,'SEE - 2021'!$A$6:$E$1681,5,0),(IF($F$2369=2022,VLOOKUP(A599,'SEE - 2022'!$A$6:$E$1791,5,0),(IF($F$2369=2023,VLOOKUP(A599,'SEE - 2023'!$A$6:$E$1796,5,0),0)))))))</f>
        <v>0</v>
      </c>
      <c r="F599" s="175">
        <f>D599*E599</f>
        <v>0</v>
      </c>
      <c r="G599" s="177">
        <f>D599</f>
        <v>0</v>
      </c>
      <c r="H599" s="177">
        <f>IF(G599=0,0,(IF($I$2369=2021,VLOOKUP(A599,'SEE - 2021'!$A$6:$E$1681,5,0),(IF($I$2369=2022,VLOOKUP(A599,'SEE - 2022'!$A$6:$E$1791,5,0),(IF($I$2369=2023,VLOOKUP(A599,'SEE - 2023'!$A$6:$E$1796,5,0),0)))))))</f>
        <v>0</v>
      </c>
      <c r="I599" s="175">
        <f>G599*H599</f>
        <v>0</v>
      </c>
      <c r="J599" s="175">
        <f>IF(P599&gt;G599,P599-G599,0)</f>
        <v>0</v>
      </c>
      <c r="K599" s="175">
        <f>IF(P599&gt;G599,Q599,0)</f>
        <v>0</v>
      </c>
      <c r="L599" s="175">
        <f>J599*K599</f>
        <v>0</v>
      </c>
      <c r="M599" s="175">
        <f>IF(P599&lt;G599,G599-P599,0)</f>
        <v>0</v>
      </c>
      <c r="N599" s="175">
        <f>IF(P599=0,H599,IF(P599&lt;G599,Q599,0))</f>
        <v>0</v>
      </c>
      <c r="O599" s="175">
        <f>M599*N599</f>
        <v>0</v>
      </c>
      <c r="P599" s="176"/>
      <c r="Q599" s="175">
        <f>IF(P599=0,0,IF(H599=0,((IF($I$2369=2021,VLOOKUP(A599,'SEE - 2021'!$A$6:$E$1681,5,0),(IF($I$2369=2022,VLOOKUP(A599,'SEE - 2022'!$A$6:$E$1791,5,0),(IF($I$2369=2023,VLOOKUP(A599,'SEE - 2023'!$A$6:$E$1796,5,0),0)))))*(1-$AL$5))),H599))</f>
        <v>0</v>
      </c>
      <c r="R599" s="175">
        <f>P599*Q599</f>
        <v>0</v>
      </c>
      <c r="S599" s="175">
        <f>IF(Y599&gt;D599,Y599-D599,0)</f>
        <v>0</v>
      </c>
      <c r="T599" s="175">
        <f>IF(Y599&gt;D599,Z599,0)</f>
        <v>0</v>
      </c>
      <c r="U599" s="175">
        <f>S599*T599</f>
        <v>0</v>
      </c>
      <c r="V599" s="175">
        <f>IF(Y599&lt;D599,D599-Y599,0)</f>
        <v>0</v>
      </c>
      <c r="W599" s="175">
        <f>IF(Y599=0,E599,IF(Y599&lt;D599,Z599,0))</f>
        <v>0</v>
      </c>
      <c r="X599" s="175">
        <f>V599*W599</f>
        <v>0</v>
      </c>
      <c r="Y599" s="175">
        <f>P599</f>
        <v>0</v>
      </c>
      <c r="Z599" s="175">
        <f>IF(Y599=0,0,VLOOKUP(A599,'SEE - 2023'!$A$6:$E$1796,5,0))*(1-$AN$5)</f>
        <v>0</v>
      </c>
      <c r="AA599" s="175">
        <f>Y599*Z599</f>
        <v>0</v>
      </c>
      <c r="AB599" s="898"/>
      <c r="AC599" s="979"/>
      <c r="AD599" s="979"/>
      <c r="AE599" s="979"/>
      <c r="AF599" s="979"/>
      <c r="AG599" s="980"/>
    </row>
    <row r="600" spans="1:33" s="50" customFormat="1" hidden="1" x14ac:dyDescent="0.3">
      <c r="A600" s="24"/>
      <c r="B600" s="25"/>
      <c r="C600" s="21"/>
      <c r="D600" s="30"/>
      <c r="E600" s="22"/>
      <c r="F600" s="23"/>
      <c r="G600" s="30"/>
      <c r="H600" s="22"/>
      <c r="I600" s="23"/>
      <c r="J600" s="30"/>
      <c r="K600" s="22"/>
      <c r="L600" s="23"/>
      <c r="M600" s="30"/>
      <c r="N600" s="22"/>
      <c r="O600" s="23"/>
      <c r="P600" s="30"/>
      <c r="Q600" s="22"/>
      <c r="R600" s="23"/>
      <c r="S600" s="30"/>
      <c r="T600" s="22"/>
      <c r="U600" s="23"/>
      <c r="V600" s="30"/>
      <c r="W600" s="22"/>
      <c r="X600" s="23"/>
      <c r="Y600" s="30"/>
      <c r="Z600" s="22"/>
      <c r="AA600" s="23"/>
      <c r="AB600" s="981"/>
      <c r="AC600" s="982"/>
      <c r="AD600" s="982"/>
      <c r="AE600" s="982"/>
      <c r="AF600" s="982"/>
      <c r="AG600" s="983"/>
    </row>
    <row r="601" spans="1:33" s="50" customFormat="1" ht="18.75" x14ac:dyDescent="0.25">
      <c r="A601" s="19" t="s">
        <v>1122</v>
      </c>
      <c r="B601" s="126" t="s">
        <v>1483</v>
      </c>
      <c r="C601" s="120" t="s">
        <v>18</v>
      </c>
      <c r="D601" s="176"/>
      <c r="E601" s="177">
        <f>IF(D601=0,0,(IF($F$2369=2021,VLOOKUP(A601,'SEE - 2021'!$A$6:$E$1681,5,0),(IF($F$2369=2022,VLOOKUP(A601,'SEE - 2022'!$A$6:$E$1791,5,0),(IF($F$2369=2023,VLOOKUP(A601,'SEE - 2023'!$A$6:$E$1796,5,0),0)))))))</f>
        <v>0</v>
      </c>
      <c r="F601" s="175">
        <f>D601*E601</f>
        <v>0</v>
      </c>
      <c r="G601" s="177">
        <f>D601</f>
        <v>0</v>
      </c>
      <c r="H601" s="177">
        <f>IF(G601=0,0,(IF($I$2369=2021,VLOOKUP(A601,'SEE - 2021'!$A$6:$E$1681,5,0),(IF($I$2369=2022,VLOOKUP(A601,'SEE - 2022'!$A$6:$E$1791,5,0),(IF($I$2369=2023,VLOOKUP(A601,'SEE - 2023'!$A$6:$E$1796,5,0),0)))))))</f>
        <v>0</v>
      </c>
      <c r="I601" s="175">
        <f>G601*H601</f>
        <v>0</v>
      </c>
      <c r="J601" s="175">
        <f>IF(P601&gt;G601,P601-G601,0)</f>
        <v>0</v>
      </c>
      <c r="K601" s="175">
        <f>IF(P601&gt;G601,Q601,0)</f>
        <v>0</v>
      </c>
      <c r="L601" s="175">
        <f>J601*K601</f>
        <v>0</v>
      </c>
      <c r="M601" s="175">
        <f>IF(P601&lt;G601,G601-P601,0)</f>
        <v>0</v>
      </c>
      <c r="N601" s="175">
        <f>IF(P601=0,H601,IF(P601&lt;G601,Q601,0))</f>
        <v>0</v>
      </c>
      <c r="O601" s="175">
        <f>M601*N601</f>
        <v>0</v>
      </c>
      <c r="P601" s="176"/>
      <c r="Q601" s="175">
        <f>IF(P601=0,0,IF(H601=0,((IF($I$2369=2021,VLOOKUP(A601,'SEE - 2021'!$A$6:$E$1681,5,0),(IF($I$2369=2022,VLOOKUP(A601,'SEE - 2022'!$A$6:$E$1791,5,0),(IF($I$2369=2023,VLOOKUP(A601,'SEE - 2023'!$A$6:$E$1796,5,0),0)))))*(1-$AL$5))),H601))</f>
        <v>0</v>
      </c>
      <c r="R601" s="175">
        <f>P601*Q601</f>
        <v>0</v>
      </c>
      <c r="S601" s="175">
        <f>IF(Y601&gt;D601,Y601-D601,0)</f>
        <v>0</v>
      </c>
      <c r="T601" s="175">
        <f>IF(Y601&gt;D601,Z601,0)</f>
        <v>0</v>
      </c>
      <c r="U601" s="175">
        <f>S601*T601</f>
        <v>0</v>
      </c>
      <c r="V601" s="175">
        <f>IF(Y601&lt;D601,D601-Y601,0)</f>
        <v>0</v>
      </c>
      <c r="W601" s="175">
        <f>IF(Y601=0,E601,IF(Y601&lt;D601,Z601,0))</f>
        <v>0</v>
      </c>
      <c r="X601" s="175">
        <f>V601*W601</f>
        <v>0</v>
      </c>
      <c r="Y601" s="175">
        <f>P601</f>
        <v>0</v>
      </c>
      <c r="Z601" s="175">
        <f>IF(Y601=0,0,VLOOKUP(A601,'SEE - 2023'!$A$6:$E$1796,5,0))*(1-$AN$5)</f>
        <v>0</v>
      </c>
      <c r="AA601" s="175">
        <f>Y601*Z601</f>
        <v>0</v>
      </c>
      <c r="AB601" s="898"/>
      <c r="AC601" s="979"/>
      <c r="AD601" s="979"/>
      <c r="AE601" s="979"/>
      <c r="AF601" s="979"/>
      <c r="AG601" s="980"/>
    </row>
    <row r="602" spans="1:33" s="50" customFormat="1" hidden="1" x14ac:dyDescent="0.3">
      <c r="A602" s="24"/>
      <c r="B602" s="26"/>
      <c r="C602" s="21"/>
      <c r="D602" s="30"/>
      <c r="E602" s="22"/>
      <c r="F602" s="23"/>
      <c r="G602" s="30"/>
      <c r="H602" s="22"/>
      <c r="I602" s="23"/>
      <c r="J602" s="30"/>
      <c r="K602" s="22"/>
      <c r="L602" s="23"/>
      <c r="M602" s="30"/>
      <c r="N602" s="22"/>
      <c r="O602" s="23"/>
      <c r="P602" s="30"/>
      <c r="Q602" s="22"/>
      <c r="R602" s="23"/>
      <c r="S602" s="30"/>
      <c r="T602" s="22"/>
      <c r="U602" s="23"/>
      <c r="V602" s="30"/>
      <c r="W602" s="22"/>
      <c r="X602" s="23"/>
      <c r="Y602" s="30"/>
      <c r="Z602" s="22"/>
      <c r="AA602" s="23"/>
      <c r="AB602" s="981"/>
      <c r="AC602" s="982"/>
      <c r="AD602" s="982"/>
      <c r="AE602" s="982"/>
      <c r="AF602" s="982"/>
      <c r="AG602" s="983"/>
    </row>
    <row r="603" spans="1:33" s="50" customFormat="1" ht="18.75" x14ac:dyDescent="0.25">
      <c r="A603" s="19" t="s">
        <v>1507</v>
      </c>
      <c r="B603" s="126" t="s">
        <v>1484</v>
      </c>
      <c r="C603" s="120" t="s">
        <v>18</v>
      </c>
      <c r="D603" s="176"/>
      <c r="E603" s="177">
        <f>IF(D603=0,0,(IF($F$2369=2021,VLOOKUP(A603,'SEE - 2021'!$A$6:$E$1681,5,0),(IF($F$2369=2022,VLOOKUP(A603,'SEE - 2022'!$A$6:$E$1791,5,0),(IF($F$2369=2023,VLOOKUP(A603,'SEE - 2023'!$A$6:$E$1796,5,0),0)))))))</f>
        <v>0</v>
      </c>
      <c r="F603" s="175">
        <f>D603*E603</f>
        <v>0</v>
      </c>
      <c r="G603" s="177">
        <f>D603</f>
        <v>0</v>
      </c>
      <c r="H603" s="177">
        <f>IF(G603=0,0,(IF($I$2369=2021,VLOOKUP(A603,'SEE - 2021'!$A$6:$E$1681,5,0),(IF($I$2369=2022,VLOOKUP(A603,'SEE - 2022'!$A$6:$E$1791,5,0),(IF($I$2369=2023,VLOOKUP(A603,'SEE - 2023'!$A$6:$E$1796,5,0),0)))))))</f>
        <v>0</v>
      </c>
      <c r="I603" s="175">
        <f>G603*H603</f>
        <v>0</v>
      </c>
      <c r="J603" s="175">
        <f>IF(P603&gt;G603,P603-G603,0)</f>
        <v>0</v>
      </c>
      <c r="K603" s="175">
        <f>IF(P603&gt;G603,Q603,0)</f>
        <v>0</v>
      </c>
      <c r="L603" s="175">
        <f>J603*K603</f>
        <v>0</v>
      </c>
      <c r="M603" s="175">
        <f>IF(P603&lt;G603,G603-P603,0)</f>
        <v>0</v>
      </c>
      <c r="N603" s="175">
        <f>IF(P603=0,H603,IF(P603&lt;G603,Q603,0))</f>
        <v>0</v>
      </c>
      <c r="O603" s="175">
        <f>M603*N603</f>
        <v>0</v>
      </c>
      <c r="P603" s="176"/>
      <c r="Q603" s="175">
        <f>IF(P603=0,0,IF(H603=0,((IF($I$2369=2021,VLOOKUP(A603,'SEE - 2021'!$A$6:$E$1681,5,0),(IF($I$2369=2022,VLOOKUP(A603,'SEE - 2022'!$A$6:$E$1791,5,0),(IF($I$2369=2023,VLOOKUP(A603,'SEE - 2023'!$A$6:$E$1796,5,0),0)))))*(1-$AL$5))),H603))</f>
        <v>0</v>
      </c>
      <c r="R603" s="175">
        <f>P603*Q603</f>
        <v>0</v>
      </c>
      <c r="S603" s="175">
        <f>IF(Y603&gt;D603,Y603-D603,0)</f>
        <v>0</v>
      </c>
      <c r="T603" s="175">
        <f>IF(Y603&gt;D603,Z603,0)</f>
        <v>0</v>
      </c>
      <c r="U603" s="175">
        <f>S603*T603</f>
        <v>0</v>
      </c>
      <c r="V603" s="175">
        <f>IF(Y603&lt;D603,D603-Y603,0)</f>
        <v>0</v>
      </c>
      <c r="W603" s="175">
        <f>IF(Y603=0,E603,IF(Y603&lt;D603,Z603,0))</f>
        <v>0</v>
      </c>
      <c r="X603" s="175">
        <f>V603*W603</f>
        <v>0</v>
      </c>
      <c r="Y603" s="175">
        <f>P603</f>
        <v>0</v>
      </c>
      <c r="Z603" s="175">
        <f>IF(Y603=0,0,VLOOKUP(A603,'SEE - 2023'!$A$6:$E$1796,5,0))*(1-$AN$5)</f>
        <v>0</v>
      </c>
      <c r="AA603" s="175">
        <f>Y603*Z603</f>
        <v>0</v>
      </c>
      <c r="AB603" s="898"/>
      <c r="AC603" s="979"/>
      <c r="AD603" s="979"/>
      <c r="AE603" s="979"/>
      <c r="AF603" s="979"/>
      <c r="AG603" s="980"/>
    </row>
    <row r="604" spans="1:33" s="50" customFormat="1" hidden="1" x14ac:dyDescent="0.3">
      <c r="A604" s="24"/>
      <c r="B604" s="26"/>
      <c r="C604" s="21"/>
      <c r="D604" s="30"/>
      <c r="E604" s="22"/>
      <c r="F604" s="23"/>
      <c r="G604" s="30"/>
      <c r="H604" s="22"/>
      <c r="I604" s="23"/>
      <c r="J604" s="30"/>
      <c r="K604" s="22"/>
      <c r="L604" s="23"/>
      <c r="M604" s="30"/>
      <c r="N604" s="22"/>
      <c r="O604" s="23"/>
      <c r="P604" s="30"/>
      <c r="Q604" s="22"/>
      <c r="R604" s="23"/>
      <c r="S604" s="30"/>
      <c r="T604" s="22"/>
      <c r="U604" s="23"/>
      <c r="V604" s="30"/>
      <c r="W604" s="22"/>
      <c r="X604" s="23"/>
      <c r="Y604" s="30"/>
      <c r="Z604" s="22"/>
      <c r="AA604" s="23"/>
      <c r="AB604" s="981"/>
      <c r="AC604" s="982"/>
      <c r="AD604" s="982"/>
      <c r="AE604" s="982"/>
      <c r="AF604" s="982"/>
      <c r="AG604" s="983"/>
    </row>
    <row r="605" spans="1:33" s="50" customFormat="1" ht="18.75" x14ac:dyDescent="0.25">
      <c r="A605" s="19" t="s">
        <v>1508</v>
      </c>
      <c r="B605" s="126" t="s">
        <v>1485</v>
      </c>
      <c r="C605" s="120" t="s">
        <v>18</v>
      </c>
      <c r="D605" s="176"/>
      <c r="E605" s="177">
        <f>IF(D605=0,0,(IF($F$2369=2021,VLOOKUP(A605,'SEE - 2021'!$A$6:$E$1681,5,0),(IF($F$2369=2022,VLOOKUP(A605,'SEE - 2022'!$A$6:$E$1791,5,0),(IF($F$2369=2023,VLOOKUP(A605,'SEE - 2023'!$A$6:$E$1796,5,0),0)))))))</f>
        <v>0</v>
      </c>
      <c r="F605" s="175">
        <f>D605*E605</f>
        <v>0</v>
      </c>
      <c r="G605" s="177">
        <f>D605</f>
        <v>0</v>
      </c>
      <c r="H605" s="177">
        <f>IF(G605=0,0,(IF($I$2369=2021,VLOOKUP(A605,'SEE - 2021'!$A$6:$E$1681,5,0),(IF($I$2369=2022,VLOOKUP(A605,'SEE - 2022'!$A$6:$E$1791,5,0),(IF($I$2369=2023,VLOOKUP(A605,'SEE - 2023'!$A$6:$E$1796,5,0),0)))))))</f>
        <v>0</v>
      </c>
      <c r="I605" s="175">
        <f>G605*H605</f>
        <v>0</v>
      </c>
      <c r="J605" s="175">
        <f>IF(P605&gt;G605,P605-G605,0)</f>
        <v>0</v>
      </c>
      <c r="K605" s="175">
        <f>IF(P605&gt;G605,Q605,0)</f>
        <v>0</v>
      </c>
      <c r="L605" s="175">
        <f>J605*K605</f>
        <v>0</v>
      </c>
      <c r="M605" s="175">
        <f>IF(P605&lt;G605,G605-P605,0)</f>
        <v>0</v>
      </c>
      <c r="N605" s="175">
        <f>IF(P605=0,H605,IF(P605&lt;G605,Q605,0))</f>
        <v>0</v>
      </c>
      <c r="O605" s="175">
        <f>M605*N605</f>
        <v>0</v>
      </c>
      <c r="P605" s="176"/>
      <c r="Q605" s="175">
        <f>IF(P605=0,0,IF(H605=0,((IF($I$2369=2021,VLOOKUP(A605,'SEE - 2021'!$A$6:$E$1681,5,0),(IF($I$2369=2022,VLOOKUP(A605,'SEE - 2022'!$A$6:$E$1791,5,0),(IF($I$2369=2023,VLOOKUP(A605,'SEE - 2023'!$A$6:$E$1796,5,0),0)))))*(1-$AL$5))),H605))</f>
        <v>0</v>
      </c>
      <c r="R605" s="175">
        <f>P605*Q605</f>
        <v>0</v>
      </c>
      <c r="S605" s="175">
        <f>IF(Y605&gt;D605,Y605-D605,0)</f>
        <v>0</v>
      </c>
      <c r="T605" s="175">
        <f>IF(Y605&gt;D605,Z605,0)</f>
        <v>0</v>
      </c>
      <c r="U605" s="175">
        <f>S605*T605</f>
        <v>0</v>
      </c>
      <c r="V605" s="175">
        <f>IF(Y605&lt;D605,D605-Y605,0)</f>
        <v>0</v>
      </c>
      <c r="W605" s="175">
        <f>IF(Y605=0,E605,IF(Y605&lt;D605,Z605,0))</f>
        <v>0</v>
      </c>
      <c r="X605" s="175">
        <f>V605*W605</f>
        <v>0</v>
      </c>
      <c r="Y605" s="175">
        <f>P605</f>
        <v>0</v>
      </c>
      <c r="Z605" s="175">
        <f>IF(Y605=0,0,VLOOKUP(A605,'SEE - 2023'!$A$6:$E$1796,5,0))*(1-$AN$5)</f>
        <v>0</v>
      </c>
      <c r="AA605" s="175">
        <f>Y605*Z605</f>
        <v>0</v>
      </c>
      <c r="AB605" s="898"/>
      <c r="AC605" s="979"/>
      <c r="AD605" s="979"/>
      <c r="AE605" s="979"/>
      <c r="AF605" s="979"/>
      <c r="AG605" s="980"/>
    </row>
    <row r="606" spans="1:33" s="50" customFormat="1" hidden="1" x14ac:dyDescent="0.3">
      <c r="A606" s="24"/>
      <c r="B606" s="26"/>
      <c r="C606" s="21"/>
      <c r="D606" s="30"/>
      <c r="E606" s="22"/>
      <c r="F606" s="23"/>
      <c r="G606" s="30"/>
      <c r="H606" s="22"/>
      <c r="I606" s="23"/>
      <c r="J606" s="30"/>
      <c r="K606" s="22"/>
      <c r="L606" s="23"/>
      <c r="M606" s="30"/>
      <c r="N606" s="22"/>
      <c r="O606" s="23"/>
      <c r="P606" s="30"/>
      <c r="Q606" s="22"/>
      <c r="R606" s="23"/>
      <c r="S606" s="30"/>
      <c r="T606" s="22"/>
      <c r="U606" s="23"/>
      <c r="V606" s="30"/>
      <c r="W606" s="22"/>
      <c r="X606" s="23"/>
      <c r="Y606" s="30"/>
      <c r="Z606" s="22"/>
      <c r="AA606" s="23"/>
      <c r="AB606" s="981"/>
      <c r="AC606" s="982"/>
      <c r="AD606" s="982"/>
      <c r="AE606" s="982"/>
      <c r="AF606" s="982"/>
      <c r="AG606" s="983"/>
    </row>
    <row r="607" spans="1:33" s="50" customFormat="1" ht="18.75" x14ac:dyDescent="0.25">
      <c r="A607" s="19" t="s">
        <v>1692</v>
      </c>
      <c r="B607" s="129" t="s">
        <v>1693</v>
      </c>
      <c r="C607" s="120" t="s">
        <v>18</v>
      </c>
      <c r="D607" s="176"/>
      <c r="E607" s="177">
        <f>IF(D607=0,0,(IF($F$2369=2021,VLOOKUP(A607,'SEE - 2021'!$A$6:$E$1681,5,0),(IF($F$2369=2022,VLOOKUP(A607,'SEE - 2022'!$A$6:$E$1791,5,0),(IF($F$2369=2023,VLOOKUP(A607,'SEE - 2023'!$A$6:$E$1796,5,0),0)))))))</f>
        <v>0</v>
      </c>
      <c r="F607" s="175">
        <f>D607*E607</f>
        <v>0</v>
      </c>
      <c r="G607" s="177">
        <f>D607</f>
        <v>0</v>
      </c>
      <c r="H607" s="177">
        <f>IF(G607=0,0,(IF($I$2369=2021,VLOOKUP(A607,'SEE - 2021'!$A$6:$E$1681,5,0),(IF($I$2369=2022,VLOOKUP(A607,'SEE - 2022'!$A$6:$E$1791,5,0),(IF($I$2369=2023,VLOOKUP(A607,'SEE - 2023'!$A$6:$E$1796,5,0),0)))))))</f>
        <v>0</v>
      </c>
      <c r="I607" s="175">
        <f>G607*H607</f>
        <v>0</v>
      </c>
      <c r="J607" s="175">
        <f>IF(P607&gt;G607,P607-G607,0)</f>
        <v>0</v>
      </c>
      <c r="K607" s="175">
        <f>IF(P607&gt;G607,Q607,0)</f>
        <v>0</v>
      </c>
      <c r="L607" s="175">
        <f>J607*K607</f>
        <v>0</v>
      </c>
      <c r="M607" s="175">
        <f>IF(P607&lt;G607,G607-P607,0)</f>
        <v>0</v>
      </c>
      <c r="N607" s="175">
        <f>IF(P607=0,H607,IF(P607&lt;G607,Q607,0))</f>
        <v>0</v>
      </c>
      <c r="O607" s="175">
        <f>M607*N607</f>
        <v>0</v>
      </c>
      <c r="P607" s="176"/>
      <c r="Q607" s="175">
        <f>IF(P607=0,0,IF(H607=0,((IF($I$2369=2021,VLOOKUP(A607,'SEE - 2021'!$A$6:$E$1681,5,0),(IF($I$2369=2022,VLOOKUP(A607,'SEE - 2022'!$A$6:$E$1791,5,0),(IF($I$2369=2023,VLOOKUP(A607,'SEE - 2023'!$A$6:$E$1796,5,0),0)))))*(1-$AL$5))),H607))</f>
        <v>0</v>
      </c>
      <c r="R607" s="175">
        <f>P607*Q607</f>
        <v>0</v>
      </c>
      <c r="S607" s="175">
        <f>IF(Y607&gt;D607,Y607-D607,0)</f>
        <v>0</v>
      </c>
      <c r="T607" s="175">
        <f>IF(Y607&gt;D607,Z607,0)</f>
        <v>0</v>
      </c>
      <c r="U607" s="175">
        <f>S607*T607</f>
        <v>0</v>
      </c>
      <c r="V607" s="175">
        <f>IF(Y607&lt;D607,D607-Y607,0)</f>
        <v>0</v>
      </c>
      <c r="W607" s="175">
        <f>IF(Y607=0,E607,IF(Y607&lt;D607,Z607,0))</f>
        <v>0</v>
      </c>
      <c r="X607" s="175">
        <f>V607*W607</f>
        <v>0</v>
      </c>
      <c r="Y607" s="175">
        <f>P607</f>
        <v>0</v>
      </c>
      <c r="Z607" s="175">
        <f>IF(Y607=0,0,VLOOKUP(A607,'SEE - 2023'!$A$6:$E$1796,5,0))*(1-$AN$5)</f>
        <v>0</v>
      </c>
      <c r="AA607" s="175">
        <f>Y607*Z607</f>
        <v>0</v>
      </c>
      <c r="AB607" s="898"/>
      <c r="AC607" s="979"/>
      <c r="AD607" s="979"/>
      <c r="AE607" s="979"/>
      <c r="AF607" s="979"/>
      <c r="AG607" s="980"/>
    </row>
    <row r="608" spans="1:33" s="50" customFormat="1" hidden="1" x14ac:dyDescent="0.3">
      <c r="A608" s="24"/>
      <c r="B608" s="71"/>
      <c r="C608" s="21"/>
      <c r="D608" s="30"/>
      <c r="E608" s="22"/>
      <c r="F608" s="23"/>
      <c r="G608" s="30"/>
      <c r="H608" s="22"/>
      <c r="I608" s="23"/>
      <c r="J608" s="30"/>
      <c r="K608" s="22"/>
      <c r="L608" s="23"/>
      <c r="M608" s="30"/>
      <c r="N608" s="22"/>
      <c r="O608" s="23"/>
      <c r="P608" s="30"/>
      <c r="Q608" s="22"/>
      <c r="R608" s="23"/>
      <c r="S608" s="30"/>
      <c r="T608" s="22"/>
      <c r="U608" s="23"/>
      <c r="V608" s="30"/>
      <c r="W608" s="22"/>
      <c r="X608" s="23"/>
      <c r="Y608" s="30"/>
      <c r="Z608" s="22"/>
      <c r="AA608" s="23"/>
      <c r="AB608" s="981"/>
      <c r="AC608" s="982"/>
      <c r="AD608" s="982"/>
      <c r="AE608" s="982"/>
      <c r="AF608" s="982"/>
      <c r="AG608" s="983"/>
    </row>
    <row r="609" spans="1:33" s="50" customFormat="1" ht="18.75" customHeight="1" x14ac:dyDescent="0.25">
      <c r="A609" s="19" t="s">
        <v>1695</v>
      </c>
      <c r="B609" s="129" t="s">
        <v>1694</v>
      </c>
      <c r="C609" s="120" t="s">
        <v>18</v>
      </c>
      <c r="D609" s="176"/>
      <c r="E609" s="177">
        <f>IF(D609=0,0,(IF($F$2369=2021,VLOOKUP(A609,'SEE - 2021'!$A$6:$E$1681,5,0),(IF($F$2369=2022,VLOOKUP(A609,'SEE - 2022'!$A$6:$E$1791,5,0),(IF($F$2369=2023,VLOOKUP(A609,'SEE - 2023'!$A$6:$E$1796,5,0),0)))))))</f>
        <v>0</v>
      </c>
      <c r="F609" s="175">
        <f>D609*E609</f>
        <v>0</v>
      </c>
      <c r="G609" s="177">
        <f>D609</f>
        <v>0</v>
      </c>
      <c r="H609" s="177">
        <f>IF(G609=0,0,(IF($I$2369=2021,VLOOKUP(A609,'SEE - 2021'!$A$6:$E$1681,5,0),(IF($I$2369=2022,VLOOKUP(A609,'SEE - 2022'!$A$6:$E$1791,5,0),(IF($I$2369=2023,VLOOKUP(A609,'SEE - 2023'!$A$6:$E$1796,5,0),0)))))))</f>
        <v>0</v>
      </c>
      <c r="I609" s="175">
        <f>G609*H609</f>
        <v>0</v>
      </c>
      <c r="J609" s="175">
        <f>IF(P609&gt;G609,P609-G609,0)</f>
        <v>0</v>
      </c>
      <c r="K609" s="175">
        <f>IF(P609&gt;G609,Q609,0)</f>
        <v>0</v>
      </c>
      <c r="L609" s="175">
        <f>J609*K609</f>
        <v>0</v>
      </c>
      <c r="M609" s="175">
        <f>IF(P609&lt;G609,G609-P609,0)</f>
        <v>0</v>
      </c>
      <c r="N609" s="175">
        <f>IF(P609=0,H609,IF(P609&lt;G609,Q609,0))</f>
        <v>0</v>
      </c>
      <c r="O609" s="175">
        <f>M609*N609</f>
        <v>0</v>
      </c>
      <c r="P609" s="176"/>
      <c r="Q609" s="175">
        <f>IF(P609=0,0,IF(H609=0,((IF($I$2369=2021,VLOOKUP(A609,'SEE - 2021'!$A$6:$E$1681,5,0),(IF($I$2369=2022,VLOOKUP(A609,'SEE - 2022'!$A$6:$E$1791,5,0),(IF($I$2369=2023,VLOOKUP(A609,'SEE - 2023'!$A$6:$E$1796,5,0),0)))))*(1-$AL$5))),H609))</f>
        <v>0</v>
      </c>
      <c r="R609" s="175">
        <f>P609*Q609</f>
        <v>0</v>
      </c>
      <c r="S609" s="175">
        <f>IF(Y609&gt;D609,Y609-D609,0)</f>
        <v>0</v>
      </c>
      <c r="T609" s="175">
        <f>IF(Y609&gt;D609,Z609,0)</f>
        <v>0</v>
      </c>
      <c r="U609" s="175">
        <f>S609*T609</f>
        <v>0</v>
      </c>
      <c r="V609" s="175">
        <f>IF(Y609&lt;D609,D609-Y609,0)</f>
        <v>0</v>
      </c>
      <c r="W609" s="175">
        <f>IF(Y609=0,E609,IF(Y609&lt;D609,Z609,0))</f>
        <v>0</v>
      </c>
      <c r="X609" s="175">
        <f>V609*W609</f>
        <v>0</v>
      </c>
      <c r="Y609" s="175">
        <f>P609</f>
        <v>0</v>
      </c>
      <c r="Z609" s="175">
        <f>IF(Y609=0,0,VLOOKUP(A609,'SEE - 2023'!$A$6:$E$1796,5,0))*(1-$AN$5)</f>
        <v>0</v>
      </c>
      <c r="AA609" s="175">
        <f>Y609*Z609</f>
        <v>0</v>
      </c>
      <c r="AB609" s="964" t="str">
        <f>CONCATENATE("Serviço substituído conforme ",'Unidade de Referência'!$G$3,", item 260802.",VLOOKUP(C609,'Unidade de Referência'!$B$2:$E$31,2)," = 0,00 ",VLOOKUP(C609,'Unidade de Referência'!$B$2:$E$31,4))</f>
        <v>Serviço substituído conforme PROJETO HIDRO-SANITÁRIO, item 260802.Quantidade = 0,00 unidades</v>
      </c>
      <c r="AC609" s="965"/>
      <c r="AD609" s="965"/>
      <c r="AE609" s="965"/>
      <c r="AF609" s="965"/>
      <c r="AG609" s="966"/>
    </row>
    <row r="610" spans="1:33" s="50" customFormat="1" ht="47.25" hidden="1" customHeight="1" x14ac:dyDescent="0.3">
      <c r="A610" s="24"/>
      <c r="B610" s="26"/>
      <c r="C610" s="21"/>
      <c r="D610" s="30"/>
      <c r="E610" s="22"/>
      <c r="F610" s="23"/>
      <c r="G610" s="30"/>
      <c r="H610" s="22"/>
      <c r="I610" s="23"/>
      <c r="J610" s="30"/>
      <c r="K610" s="22"/>
      <c r="L610" s="23"/>
      <c r="M610" s="30"/>
      <c r="N610" s="22"/>
      <c r="O610" s="23"/>
      <c r="P610" s="30"/>
      <c r="Q610" s="22"/>
      <c r="R610" s="23"/>
      <c r="S610" s="30"/>
      <c r="T610" s="22"/>
      <c r="U610" s="23"/>
      <c r="V610" s="30"/>
      <c r="W610" s="22"/>
      <c r="X610" s="23"/>
      <c r="Y610" s="30"/>
      <c r="Z610" s="22"/>
      <c r="AA610" s="23"/>
      <c r="AB610" s="967"/>
      <c r="AC610" s="968"/>
      <c r="AD610" s="968"/>
      <c r="AE610" s="968"/>
      <c r="AF610" s="968"/>
      <c r="AG610" s="969"/>
    </row>
    <row r="611" spans="1:33" s="50" customFormat="1" ht="18.75" x14ac:dyDescent="0.25">
      <c r="A611" s="19" t="s">
        <v>2002</v>
      </c>
      <c r="B611" s="129" t="s">
        <v>1696</v>
      </c>
      <c r="C611" s="120" t="s">
        <v>18</v>
      </c>
      <c r="D611" s="176"/>
      <c r="E611" s="177">
        <f>IF(D611=0,0,(IF($F$2369=2021,VLOOKUP(A611,'SEE - 2021'!$A$6:$E$1681,5,0),(IF($F$2369=2022,VLOOKUP(A611,'SEE - 2022'!$A$6:$E$1791,5,0),(IF($F$2369=2023,VLOOKUP(A611,'SEE - 2023'!$A$6:$E$1796,5,0),0)))))))</f>
        <v>0</v>
      </c>
      <c r="F611" s="175">
        <f>D611*E611</f>
        <v>0</v>
      </c>
      <c r="G611" s="177">
        <f>D611</f>
        <v>0</v>
      </c>
      <c r="H611" s="177">
        <f>IF(G611=0,0,(IF($I$2369=2021,VLOOKUP(A611,'SEE - 2021'!$A$6:$E$1681,5,0),(IF($I$2369=2022,VLOOKUP(A611,'SEE - 2022'!$A$6:$E$1791,5,0),(IF($I$2369=2023,VLOOKUP(A611,'SEE - 2023'!$A$6:$E$1796,5,0),0)))))))</f>
        <v>0</v>
      </c>
      <c r="I611" s="175">
        <f>G611*H611</f>
        <v>0</v>
      </c>
      <c r="J611" s="175">
        <f>IF(P611&gt;G611,P611-G611,0)</f>
        <v>0</v>
      </c>
      <c r="K611" s="175">
        <f>IF(P611&gt;G611,Q611,0)</f>
        <v>0</v>
      </c>
      <c r="L611" s="175">
        <f>J611*K611</f>
        <v>0</v>
      </c>
      <c r="M611" s="175">
        <f>IF(P611&lt;G611,G611-P611,0)</f>
        <v>0</v>
      </c>
      <c r="N611" s="175">
        <f>IF(P611=0,H611,IF(P611&lt;G611,Q611,0))</f>
        <v>0</v>
      </c>
      <c r="O611" s="175">
        <f>M611*N611</f>
        <v>0</v>
      </c>
      <c r="P611" s="176"/>
      <c r="Q611" s="175">
        <f>IF(P611=0,0,IF(H611=0,((IF($I$2369=2021,VLOOKUP(A611,'SEE - 2021'!$A$6:$E$1681,5,0),(IF($I$2369=2022,VLOOKUP(A611,'SEE - 2022'!$A$6:$E$1791,5,0),(IF($I$2369=2023,VLOOKUP(A611,'SEE - 2023'!$A$6:$E$1796,5,0),0)))))*(1-$AL$5))),H611))</f>
        <v>0</v>
      </c>
      <c r="R611" s="175">
        <f>P611*Q611</f>
        <v>0</v>
      </c>
      <c r="S611" s="175">
        <f>IF(Y611&gt;D611,Y611-D611,0)</f>
        <v>0</v>
      </c>
      <c r="T611" s="175">
        <f>IF(Y611&gt;D611,Z611,0)</f>
        <v>0</v>
      </c>
      <c r="U611" s="175">
        <f>S611*T611</f>
        <v>0</v>
      </c>
      <c r="V611" s="175">
        <f>IF(Y611&lt;D611,D611-Y611,0)</f>
        <v>0</v>
      </c>
      <c r="W611" s="175">
        <f>IF(Y611=0,E611,IF(Y611&lt;D611,Z611,0))</f>
        <v>0</v>
      </c>
      <c r="X611" s="175">
        <f>V611*W611</f>
        <v>0</v>
      </c>
      <c r="Y611" s="175">
        <f>P611</f>
        <v>0</v>
      </c>
      <c r="Z611" s="175">
        <f>IF(Y611=0,0,VLOOKUP(A611,'SEE - 2023'!$A$6:$E$1796,5,0))*(1-$AN$5)</f>
        <v>0</v>
      </c>
      <c r="AA611" s="175">
        <f>Y611*Z611</f>
        <v>0</v>
      </c>
      <c r="AB611" s="898"/>
      <c r="AC611" s="979"/>
      <c r="AD611" s="979"/>
      <c r="AE611" s="979"/>
      <c r="AF611" s="979"/>
      <c r="AG611" s="980"/>
    </row>
    <row r="612" spans="1:33" s="50" customFormat="1" hidden="1" x14ac:dyDescent="0.3">
      <c r="A612" s="24"/>
      <c r="B612" s="26"/>
      <c r="C612" s="21"/>
      <c r="D612" s="30"/>
      <c r="E612" s="22"/>
      <c r="F612" s="23"/>
      <c r="G612" s="30"/>
      <c r="H612" s="22"/>
      <c r="I612" s="23"/>
      <c r="J612" s="30"/>
      <c r="K612" s="22"/>
      <c r="L612" s="23"/>
      <c r="M612" s="30"/>
      <c r="N612" s="22"/>
      <c r="O612" s="23"/>
      <c r="P612" s="30"/>
      <c r="Q612" s="22"/>
      <c r="R612" s="23"/>
      <c r="S612" s="30"/>
      <c r="T612" s="22"/>
      <c r="U612" s="23"/>
      <c r="V612" s="30"/>
      <c r="W612" s="22"/>
      <c r="X612" s="23"/>
      <c r="Y612" s="30"/>
      <c r="Z612" s="22"/>
      <c r="AA612" s="23"/>
      <c r="AB612" s="981"/>
      <c r="AC612" s="982"/>
      <c r="AD612" s="982"/>
      <c r="AE612" s="982"/>
      <c r="AF612" s="982"/>
      <c r="AG612" s="983"/>
    </row>
    <row r="613" spans="1:33" s="50" customFormat="1" ht="18.75" x14ac:dyDescent="0.25">
      <c r="A613" s="19" t="s">
        <v>1121</v>
      </c>
      <c r="B613" s="131" t="s">
        <v>910</v>
      </c>
      <c r="C613" s="120"/>
      <c r="D613" s="132"/>
      <c r="E613" s="121"/>
      <c r="F613" s="123"/>
      <c r="G613" s="132"/>
      <c r="H613" s="121"/>
      <c r="I613" s="123"/>
      <c r="J613" s="132"/>
      <c r="K613" s="121"/>
      <c r="L613" s="123"/>
      <c r="M613" s="132"/>
      <c r="N613" s="121"/>
      <c r="O613" s="123"/>
      <c r="P613" s="132"/>
      <c r="Q613" s="121"/>
      <c r="R613" s="123"/>
      <c r="S613" s="132"/>
      <c r="T613" s="121"/>
      <c r="U613" s="123"/>
      <c r="V613" s="132"/>
      <c r="W613" s="121"/>
      <c r="X613" s="123"/>
      <c r="Y613" s="132"/>
      <c r="Z613" s="121"/>
      <c r="AA613" s="123"/>
      <c r="AB613" s="655"/>
      <c r="AC613" s="124"/>
      <c r="AD613" s="124"/>
      <c r="AE613" s="124"/>
      <c r="AF613" s="124"/>
      <c r="AG613" s="125"/>
    </row>
    <row r="614" spans="1:33" s="50" customFormat="1" ht="18.75" customHeight="1" x14ac:dyDescent="0.25">
      <c r="A614" s="19" t="s">
        <v>1123</v>
      </c>
      <c r="B614" s="126" t="s">
        <v>904</v>
      </c>
      <c r="C614" s="120" t="s">
        <v>18</v>
      </c>
      <c r="D614" s="176">
        <v>12</v>
      </c>
      <c r="E614" s="177">
        <f>IF(D614=0,0,(IF($F$2369=2021,VLOOKUP(A614,'SEE - 2021'!$A$6:$E$1681,5,0),(IF($F$2369=2022,VLOOKUP(A614,'SEE - 2022'!$A$6:$E$1791,5,0),(IF($F$2369=2023,VLOOKUP(A614,'SEE - 2023'!$A$6:$E$1796,5,0),0)))))))</f>
        <v>53.27</v>
      </c>
      <c r="F614" s="175">
        <f>D614*E614</f>
        <v>639.24</v>
      </c>
      <c r="G614" s="177">
        <f>D614</f>
        <v>12</v>
      </c>
      <c r="H614" s="643">
        <v>43.68</v>
      </c>
      <c r="I614" s="175">
        <f>G614*H614</f>
        <v>524.16</v>
      </c>
      <c r="J614" s="175">
        <f>IF(P614&gt;G614,P614-G614,0)</f>
        <v>7</v>
      </c>
      <c r="K614" s="175">
        <f>IF(P614&gt;G614,Q614,0)</f>
        <v>43.68</v>
      </c>
      <c r="L614" s="175">
        <f>J614*K614</f>
        <v>305.76</v>
      </c>
      <c r="M614" s="175">
        <f>IF(P614&lt;G614,G614-P614,0)</f>
        <v>0</v>
      </c>
      <c r="N614" s="175">
        <f>IF(P614=0,H614,IF(P614&lt;G614,Q614,0))</f>
        <v>0</v>
      </c>
      <c r="O614" s="175">
        <f>M614*N614</f>
        <v>0</v>
      </c>
      <c r="P614" s="176">
        <v>19</v>
      </c>
      <c r="Q614" s="175">
        <f>IF(P614=0,0,IF(H614=0,((IF($I$2369=2021,VLOOKUP(A614,'SEE - 2021'!$A$6:$E$1681,5,0),(IF($I$2369=2022,VLOOKUP(A614,'SEE - 2022'!$A$6:$E$1791,5,0),(IF($I$2369=2023,VLOOKUP(A614,'SEE - 2023'!$A$6:$E$1796,5,0),0)))))*(1-$AL$5))),H614))</f>
        <v>43.68</v>
      </c>
      <c r="R614" s="175">
        <f>P614*Q614</f>
        <v>829.92</v>
      </c>
      <c r="S614" s="175">
        <f>IF(Y614&gt;D614,Y614-D614,0)</f>
        <v>7</v>
      </c>
      <c r="T614" s="175">
        <f>IF(Y614&gt;D614,Z614,0)</f>
        <v>65.42</v>
      </c>
      <c r="U614" s="175">
        <f>S614*T614</f>
        <v>457.94</v>
      </c>
      <c r="V614" s="175">
        <f>IF(Y614&lt;D614,D614-Y614,0)</f>
        <v>0</v>
      </c>
      <c r="W614" s="175">
        <f>IF(Y614=0,E614,IF(Y614&lt;D614,Z614,0))</f>
        <v>0</v>
      </c>
      <c r="X614" s="175">
        <f>V614*W614</f>
        <v>0</v>
      </c>
      <c r="Y614" s="175">
        <f>P614</f>
        <v>19</v>
      </c>
      <c r="Z614" s="175">
        <f>IF(Y614=0,0,VLOOKUP(A614,'SEE - 2023'!$A$6:$E$1796,5,0))*(1-$AN$5)</f>
        <v>65.42</v>
      </c>
      <c r="AA614" s="175">
        <f>Y614*Z614</f>
        <v>1242.98</v>
      </c>
      <c r="AB614" s="964" t="str">
        <f>CONCATENATE("Conforme memória de cálculo ",'Unidade de Referência'!$G$2,":",VLOOKUP(C614,'Unidade de Referência'!$B$2:$E$31,2)," = ",P614," ",IF(P614=1,VLOOKUP(C614,'Unidade de Referência'!$B$2:$E$31,3),VLOOKUP(C614,'Unidade de Referência'!$B$2:$E$31,4)))</f>
        <v>Conforme memória de cálculo "QUANTITATIVOS BIM - MORADA NOVA":Quantidade = 19 unidades</v>
      </c>
      <c r="AC614" s="965"/>
      <c r="AD614" s="965"/>
      <c r="AE614" s="965"/>
      <c r="AF614" s="965"/>
      <c r="AG614" s="966"/>
    </row>
    <row r="615" spans="1:33" s="50" customFormat="1" ht="62.45" hidden="1" x14ac:dyDescent="0.3">
      <c r="A615" s="24"/>
      <c r="B615" s="25" t="s">
        <v>905</v>
      </c>
      <c r="C615" s="21"/>
      <c r="D615" s="30"/>
      <c r="E615" s="22"/>
      <c r="F615" s="23"/>
      <c r="G615" s="30"/>
      <c r="H615" s="22"/>
      <c r="I615" s="23"/>
      <c r="J615" s="30"/>
      <c r="K615" s="22"/>
      <c r="L615" s="23"/>
      <c r="M615" s="30"/>
      <c r="N615" s="22"/>
      <c r="O615" s="23"/>
      <c r="P615" s="30"/>
      <c r="Q615" s="22"/>
      <c r="R615" s="23"/>
      <c r="S615" s="30"/>
      <c r="T615" s="22"/>
      <c r="U615" s="23"/>
      <c r="V615" s="30"/>
      <c r="W615" s="22"/>
      <c r="X615" s="23"/>
      <c r="Y615" s="30"/>
      <c r="Z615" s="22"/>
      <c r="AA615" s="23"/>
      <c r="AB615" s="967"/>
      <c r="AC615" s="968"/>
      <c r="AD615" s="968"/>
      <c r="AE615" s="968"/>
      <c r="AF615" s="968"/>
      <c r="AG615" s="969"/>
    </row>
    <row r="616" spans="1:33" s="50" customFormat="1" hidden="1" x14ac:dyDescent="0.3">
      <c r="A616" s="24"/>
      <c r="B616" s="25"/>
      <c r="C616" s="21"/>
      <c r="D616" s="30"/>
      <c r="E616" s="22"/>
      <c r="F616" s="23"/>
      <c r="G616" s="30"/>
      <c r="H616" s="22"/>
      <c r="I616" s="23"/>
      <c r="J616" s="30"/>
      <c r="K616" s="22"/>
      <c r="L616" s="23"/>
      <c r="M616" s="30"/>
      <c r="N616" s="22"/>
      <c r="O616" s="23"/>
      <c r="P616" s="30"/>
      <c r="Q616" s="22"/>
      <c r="R616" s="23"/>
      <c r="S616" s="30"/>
      <c r="T616" s="22"/>
      <c r="U616" s="23"/>
      <c r="V616" s="30"/>
      <c r="W616" s="22"/>
      <c r="X616" s="23"/>
      <c r="Y616" s="30"/>
      <c r="Z616" s="22"/>
      <c r="AA616" s="23"/>
      <c r="AG616" s="115"/>
    </row>
    <row r="617" spans="1:33" s="50" customFormat="1" ht="18.75" x14ac:dyDescent="0.25">
      <c r="A617" s="19" t="s">
        <v>1124</v>
      </c>
      <c r="B617" s="126" t="s">
        <v>906</v>
      </c>
      <c r="C617" s="120" t="s">
        <v>18</v>
      </c>
      <c r="D617" s="176"/>
      <c r="E617" s="177">
        <f>IF(D617=0,0,(IF($F$2369=2021,VLOOKUP(A617,'SEE - 2021'!$A$6:$E$1681,5,0),(IF($F$2369=2022,VLOOKUP(A617,'SEE - 2022'!$A$6:$E$1791,5,0),(IF($F$2369=2023,VLOOKUP(A617,'SEE - 2023'!$A$6:$E$1796,5,0),0)))))))</f>
        <v>0</v>
      </c>
      <c r="F617" s="175">
        <f>D617*E617</f>
        <v>0</v>
      </c>
      <c r="G617" s="177">
        <f>D617</f>
        <v>0</v>
      </c>
      <c r="H617" s="177">
        <f>IF(G617=0,0,(IF($I$2369=2021,VLOOKUP(A617,'SEE - 2021'!$A$6:$E$1681,5,0),(IF($I$2369=2022,VLOOKUP(A617,'SEE - 2022'!$A$6:$E$1791,5,0),(IF($I$2369=2023,VLOOKUP(A617,'SEE - 2023'!$A$6:$E$1796,5,0),0)))))))</f>
        <v>0</v>
      </c>
      <c r="I617" s="175">
        <f>G617*H617</f>
        <v>0</v>
      </c>
      <c r="J617" s="175">
        <f>IF(P617&gt;G617,P617-G617,0)</f>
        <v>19</v>
      </c>
      <c r="K617" s="175">
        <f>IF(P617&gt;G617,Q617,0)</f>
        <v>51.99</v>
      </c>
      <c r="L617" s="175">
        <f>J617*K617</f>
        <v>987.81000000000006</v>
      </c>
      <c r="M617" s="175">
        <f>IF(P617&lt;G617,G617-P617,0)</f>
        <v>0</v>
      </c>
      <c r="N617" s="175">
        <f>IF(P617=0,H617,IF(P617&lt;G617,Q617,0))</f>
        <v>0</v>
      </c>
      <c r="O617" s="175">
        <f>M617*N617</f>
        <v>0</v>
      </c>
      <c r="P617" s="176">
        <v>19</v>
      </c>
      <c r="Q617" s="175">
        <f>IF(P617=0,0,IF(H617=0,((IF($I$2369=2021,VLOOKUP(A617,'SEE - 2021'!$A$6:$E$1681,5,0),(IF($I$2369=2022,VLOOKUP(A617,'SEE - 2022'!$A$6:$E$1791,5,0),(IF($I$2369=2023,VLOOKUP(A617,'SEE - 2023'!$A$6:$E$1796,5,0),0)))))*(1-$AL$5))),H617))</f>
        <v>51.99</v>
      </c>
      <c r="R617" s="175">
        <f>P617*Q617</f>
        <v>987.81000000000006</v>
      </c>
      <c r="S617" s="175">
        <f>IF(Y617&gt;D617,Y617-D617,0)</f>
        <v>19</v>
      </c>
      <c r="T617" s="175">
        <f>IF(Y617&gt;D617,Z617,0)</f>
        <v>63.39</v>
      </c>
      <c r="U617" s="175">
        <f>S617*T617</f>
        <v>1204.4100000000001</v>
      </c>
      <c r="V617" s="175">
        <f>IF(Y617&lt;D617,D617-Y617,0)</f>
        <v>0</v>
      </c>
      <c r="W617" s="175">
        <f>IF(Y617=0,E617,IF(Y617&lt;D617,Z617,0))</f>
        <v>0</v>
      </c>
      <c r="X617" s="175">
        <f>V617*W617</f>
        <v>0</v>
      </c>
      <c r="Y617" s="175">
        <f>P617</f>
        <v>19</v>
      </c>
      <c r="Z617" s="175">
        <f>IF(Y617=0,0,VLOOKUP(A617,'SEE - 2023'!$A$6:$E$1796,5,0))*(1-$AN$5)</f>
        <v>63.39</v>
      </c>
      <c r="AA617" s="175">
        <f>Y617*Z617</f>
        <v>1204.4100000000001</v>
      </c>
      <c r="AB617" s="964" t="str">
        <f>CONCATENATE("Conforme memória de cálculo ",'Unidade de Referência'!$G$2,":",VLOOKUP(C617,'Unidade de Referência'!$B$2:$E$31,2)," = ",P617," ",IF(P617=1,VLOOKUP(C617,'Unidade de Referência'!$B$2:$E$31,3),VLOOKUP(C617,'Unidade de Referência'!$B$2:$E$31,4)))</f>
        <v>Conforme memória de cálculo "QUANTITATIVOS BIM - MORADA NOVA":Quantidade = 19 unidades</v>
      </c>
      <c r="AC617" s="965"/>
      <c r="AD617" s="965"/>
      <c r="AE617" s="965"/>
      <c r="AF617" s="965"/>
      <c r="AG617" s="966"/>
    </row>
    <row r="618" spans="1:33" s="50" customFormat="1" ht="72" hidden="1" customHeight="1" x14ac:dyDescent="0.3">
      <c r="A618" s="24"/>
      <c r="B618" s="25" t="s">
        <v>907</v>
      </c>
      <c r="C618" s="21"/>
      <c r="D618" s="30"/>
      <c r="E618" s="22"/>
      <c r="F618" s="23"/>
      <c r="G618" s="30"/>
      <c r="H618" s="22"/>
      <c r="I618" s="23"/>
      <c r="J618" s="30"/>
      <c r="K618" s="22"/>
      <c r="L618" s="23"/>
      <c r="M618" s="30"/>
      <c r="N618" s="22"/>
      <c r="O618" s="23"/>
      <c r="P618" s="30"/>
      <c r="Q618" s="22"/>
      <c r="R618" s="23"/>
      <c r="S618" s="30"/>
      <c r="T618" s="22"/>
      <c r="U618" s="23"/>
      <c r="V618" s="30"/>
      <c r="W618" s="22"/>
      <c r="X618" s="23"/>
      <c r="Y618" s="30"/>
      <c r="Z618" s="22"/>
      <c r="AA618" s="23"/>
      <c r="AB618" s="967"/>
      <c r="AC618" s="968"/>
      <c r="AD618" s="968"/>
      <c r="AE618" s="968"/>
      <c r="AF618" s="968"/>
      <c r="AG618" s="969"/>
    </row>
    <row r="619" spans="1:33" s="50" customFormat="1" hidden="1" x14ac:dyDescent="0.3">
      <c r="A619" s="24"/>
      <c r="B619" s="25"/>
      <c r="C619" s="21"/>
      <c r="D619" s="30"/>
      <c r="E619" s="22"/>
      <c r="F619" s="23"/>
      <c r="G619" s="30"/>
      <c r="H619" s="22"/>
      <c r="I619" s="23"/>
      <c r="J619" s="30"/>
      <c r="K619" s="22"/>
      <c r="L619" s="23"/>
      <c r="M619" s="30"/>
      <c r="N619" s="22"/>
      <c r="O619" s="23"/>
      <c r="P619" s="30"/>
      <c r="Q619" s="22"/>
      <c r="R619" s="23"/>
      <c r="S619" s="30"/>
      <c r="T619" s="22"/>
      <c r="U619" s="23"/>
      <c r="V619" s="30"/>
      <c r="W619" s="22"/>
      <c r="X619" s="23"/>
      <c r="Y619" s="30"/>
      <c r="Z619" s="22"/>
      <c r="AA619" s="23"/>
      <c r="AG619" s="115"/>
    </row>
    <row r="620" spans="1:33" s="50" customFormat="1" ht="18.75" x14ac:dyDescent="0.25">
      <c r="A620" s="19" t="s">
        <v>1125</v>
      </c>
      <c r="B620" s="126" t="s">
        <v>908</v>
      </c>
      <c r="C620" s="120" t="s">
        <v>18</v>
      </c>
      <c r="D620" s="176">
        <v>72</v>
      </c>
      <c r="E620" s="177">
        <f>IF(D620=0,0,(IF($F$2369=2021,VLOOKUP(A620,'SEE - 2021'!$A$6:$E$1681,5,0),(IF($F$2369=2022,VLOOKUP(A620,'SEE - 2022'!$A$6:$E$1791,5,0),(IF($F$2369=2023,VLOOKUP(A620,'SEE - 2023'!$A$6:$E$1796,5,0),0)))))))</f>
        <v>39.68</v>
      </c>
      <c r="F620" s="175">
        <f>D620*E620</f>
        <v>2856.96</v>
      </c>
      <c r="G620" s="177">
        <f>D620</f>
        <v>72</v>
      </c>
      <c r="H620" s="643">
        <v>32.54</v>
      </c>
      <c r="I620" s="175">
        <f>G620*H620</f>
        <v>2342.88</v>
      </c>
      <c r="J620" s="175">
        <f>IF(P620&gt;G620,P620-G620,0)</f>
        <v>0</v>
      </c>
      <c r="K620" s="175">
        <f>IF(P620&gt;G620,Q620,0)</f>
        <v>0</v>
      </c>
      <c r="L620" s="175">
        <f>J620*K620</f>
        <v>0</v>
      </c>
      <c r="M620" s="175">
        <f>IF(P620&lt;G620,G620-P620,0)</f>
        <v>53</v>
      </c>
      <c r="N620" s="175">
        <f>IF(P620=0,H620,IF(P620&lt;G620,Q620,0))</f>
        <v>32.54</v>
      </c>
      <c r="O620" s="175">
        <f>M620*N620</f>
        <v>1724.62</v>
      </c>
      <c r="P620" s="176">
        <v>19</v>
      </c>
      <c r="Q620" s="175">
        <f>IF(P620=0,0,IF(H620=0,((IF($I$2369=2021,VLOOKUP(A620,'SEE - 2021'!$A$6:$E$1681,5,0),(IF($I$2369=2022,VLOOKUP(A620,'SEE - 2022'!$A$6:$E$1791,5,0),(IF($I$2369=2023,VLOOKUP(A620,'SEE - 2023'!$A$6:$E$1796,5,0),0)))))*(1-$AL$5))),H620))</f>
        <v>32.54</v>
      </c>
      <c r="R620" s="175">
        <f>P620*Q620</f>
        <v>618.26</v>
      </c>
      <c r="S620" s="175">
        <f>IF(Y620&gt;D620,Y620-D620,0)</f>
        <v>0</v>
      </c>
      <c r="T620" s="175">
        <f>IF(Y620&gt;D620,Z620,0)</f>
        <v>0</v>
      </c>
      <c r="U620" s="175">
        <f>S620*T620</f>
        <v>0</v>
      </c>
      <c r="V620" s="175">
        <f>IF(Y620&lt;D620,D620-Y620,0)</f>
        <v>53</v>
      </c>
      <c r="W620" s="175">
        <f>IF(Y620=0,E620,IF(Y620&lt;D620,Z620,0))</f>
        <v>67.489999999999995</v>
      </c>
      <c r="X620" s="175">
        <f>V620*W620</f>
        <v>3576.97</v>
      </c>
      <c r="Y620" s="175">
        <f>P620</f>
        <v>19</v>
      </c>
      <c r="Z620" s="175">
        <f>IF(Y620=0,0,VLOOKUP(A620,'SEE - 2023'!$A$6:$E$1796,5,0))*(1-$AN$5)</f>
        <v>67.489999999999995</v>
      </c>
      <c r="AA620" s="175">
        <f>Y620*Z620</f>
        <v>1282.31</v>
      </c>
      <c r="AB620" s="964" t="str">
        <f>CONCATENATE("Conforme memória de cálculo ",'Unidade de Referência'!$G$2,":",VLOOKUP(C620,'Unidade de Referência'!$B$2:$E$31,2)," = ",P620," ",IF(P620=1,VLOOKUP(C620,'Unidade de Referência'!$B$2:$E$31,3),VLOOKUP(C620,'Unidade de Referência'!$B$2:$E$31,4)))</f>
        <v>Conforme memória de cálculo "QUANTITATIVOS BIM - MORADA NOVA":Quantidade = 19 unidades</v>
      </c>
      <c r="AC620" s="965"/>
      <c r="AD620" s="965"/>
      <c r="AE620" s="965"/>
      <c r="AF620" s="965"/>
      <c r="AG620" s="966"/>
    </row>
    <row r="621" spans="1:33" s="50" customFormat="1" ht="62.45" hidden="1" x14ac:dyDescent="0.3">
      <c r="A621" s="24"/>
      <c r="B621" s="25" t="s">
        <v>909</v>
      </c>
      <c r="C621" s="21"/>
      <c r="D621" s="30"/>
      <c r="E621" s="22"/>
      <c r="F621" s="23"/>
      <c r="G621" s="30"/>
      <c r="H621" s="22"/>
      <c r="I621" s="23"/>
      <c r="J621" s="30"/>
      <c r="K621" s="22"/>
      <c r="L621" s="23"/>
      <c r="M621" s="30"/>
      <c r="N621" s="22"/>
      <c r="O621" s="23"/>
      <c r="P621" s="30"/>
      <c r="Q621" s="22"/>
      <c r="R621" s="23"/>
      <c r="S621" s="30"/>
      <c r="T621" s="22"/>
      <c r="U621" s="23"/>
      <c r="V621" s="30"/>
      <c r="W621" s="22"/>
      <c r="X621" s="23"/>
      <c r="Y621" s="30"/>
      <c r="Z621" s="22"/>
      <c r="AA621" s="23"/>
      <c r="AB621" s="967"/>
      <c r="AC621" s="968"/>
      <c r="AD621" s="968"/>
      <c r="AE621" s="968"/>
      <c r="AF621" s="968"/>
      <c r="AG621" s="969"/>
    </row>
    <row r="622" spans="1:33" s="50" customFormat="1" hidden="1" x14ac:dyDescent="0.3">
      <c r="A622" s="24"/>
      <c r="B622" s="25"/>
      <c r="C622" s="21"/>
      <c r="D622" s="30"/>
      <c r="E622" s="22"/>
      <c r="F622" s="23"/>
      <c r="G622" s="30"/>
      <c r="H622" s="22"/>
      <c r="I622" s="23"/>
      <c r="J622" s="30"/>
      <c r="K622" s="22"/>
      <c r="L622" s="23"/>
      <c r="M622" s="30"/>
      <c r="N622" s="22"/>
      <c r="O622" s="23"/>
      <c r="P622" s="30"/>
      <c r="Q622" s="22"/>
      <c r="R622" s="23"/>
      <c r="S622" s="30"/>
      <c r="T622" s="22"/>
      <c r="U622" s="23"/>
      <c r="V622" s="30"/>
      <c r="W622" s="22"/>
      <c r="X622" s="23"/>
      <c r="Y622" s="30"/>
      <c r="Z622" s="22"/>
      <c r="AA622" s="23"/>
      <c r="AG622" s="115"/>
    </row>
    <row r="623" spans="1:33" s="50" customFormat="1" ht="18.75" x14ac:dyDescent="0.25">
      <c r="A623" s="19" t="s">
        <v>314</v>
      </c>
      <c r="B623" s="131" t="s">
        <v>329</v>
      </c>
      <c r="C623" s="120"/>
      <c r="D623" s="132"/>
      <c r="E623" s="121"/>
      <c r="F623" s="123"/>
      <c r="G623" s="132"/>
      <c r="H623" s="121"/>
      <c r="I623" s="123"/>
      <c r="J623" s="132"/>
      <c r="K623" s="121"/>
      <c r="L623" s="123"/>
      <c r="M623" s="132"/>
      <c r="N623" s="121"/>
      <c r="O623" s="123"/>
      <c r="P623" s="132"/>
      <c r="Q623" s="121"/>
      <c r="R623" s="123"/>
      <c r="S623" s="132"/>
      <c r="T623" s="121"/>
      <c r="U623" s="123"/>
      <c r="V623" s="132"/>
      <c r="W623" s="121"/>
      <c r="X623" s="123"/>
      <c r="Y623" s="132"/>
      <c r="Z623" s="121"/>
      <c r="AA623" s="123"/>
      <c r="AB623" s="655"/>
      <c r="AC623" s="124"/>
      <c r="AD623" s="124"/>
      <c r="AE623" s="124"/>
      <c r="AF623" s="124"/>
      <c r="AG623" s="125"/>
    </row>
    <row r="624" spans="1:33" s="50" customFormat="1" ht="51" customHeight="1" x14ac:dyDescent="0.25">
      <c r="A624" s="19" t="s">
        <v>316</v>
      </c>
      <c r="B624" s="126" t="s">
        <v>917</v>
      </c>
      <c r="C624" s="120" t="s">
        <v>18</v>
      </c>
      <c r="D624" s="176"/>
      <c r="E624" s="177">
        <f>IF(D624=0,0,(IF($F$2369=2021,VLOOKUP(A624,'SEE - 2021'!$A$6:$E$1681,5,0),(IF($F$2369=2022,VLOOKUP(A624,'SEE - 2022'!$A$6:$E$1791,5,0),(IF($F$2369=2023,VLOOKUP(A624,'SEE - 2023'!$A$6:$E$1796,5,0),0)))))))</f>
        <v>0</v>
      </c>
      <c r="F624" s="175">
        <f>D624*E624</f>
        <v>0</v>
      </c>
      <c r="G624" s="177">
        <f>D624</f>
        <v>0</v>
      </c>
      <c r="H624" s="177">
        <f>IF(G624=0,0,(IF($I$2369=2021,VLOOKUP(A624,'SEE - 2021'!$A$6:$E$1681,5,0),(IF($I$2369=2022,VLOOKUP(A624,'SEE - 2022'!$A$6:$E$1791,5,0),(IF($I$2369=2023,VLOOKUP(A624,'SEE - 2023'!$A$6:$E$1796,5,0),0)))))))</f>
        <v>0</v>
      </c>
      <c r="I624" s="175">
        <f>G624*H624</f>
        <v>0</v>
      </c>
      <c r="J624" s="175">
        <f>IF(P624&gt;G624,P624-G624,0)</f>
        <v>0</v>
      </c>
      <c r="K624" s="175">
        <f>IF(P624&gt;G624,Q624,0)</f>
        <v>0</v>
      </c>
      <c r="L624" s="175">
        <f>J624*K624</f>
        <v>0</v>
      </c>
      <c r="M624" s="175">
        <f>IF(P624&lt;G624,G624-P624,0)</f>
        <v>0</v>
      </c>
      <c r="N624" s="175">
        <f>IF(P624=0,H624,IF(P624&lt;G624,Q624,0))</f>
        <v>0</v>
      </c>
      <c r="O624" s="175">
        <f>M624*N624</f>
        <v>0</v>
      </c>
      <c r="P624" s="176"/>
      <c r="Q624" s="175">
        <f>IF(P624=0,0,IF(H624=0,((IF($I$2369=2021,VLOOKUP(A624,'SEE - 2021'!$A$6:$E$1681,5,0),(IF($I$2369=2022,VLOOKUP(A624,'SEE - 2022'!$A$6:$E$1791,5,0),(IF($I$2369=2023,VLOOKUP(A624,'SEE - 2023'!$A$6:$E$1796,5,0),0)))))*(1-$AL$5))),H624))</f>
        <v>0</v>
      </c>
      <c r="R624" s="175">
        <f>P624*Q624</f>
        <v>0</v>
      </c>
      <c r="S624" s="175">
        <f>IF(Y624&gt;D624,Y624-D624,0)</f>
        <v>0</v>
      </c>
      <c r="T624" s="175">
        <f>IF(Y624&gt;D624,Z624,0)</f>
        <v>0</v>
      </c>
      <c r="U624" s="175">
        <f>S624*T624</f>
        <v>0</v>
      </c>
      <c r="V624" s="175">
        <f>IF(Y624&lt;D624,D624-Y624,0)</f>
        <v>0</v>
      </c>
      <c r="W624" s="175">
        <f>IF(Y624=0,E624,IF(Y624&lt;D624,Z624,0))</f>
        <v>0</v>
      </c>
      <c r="X624" s="175">
        <f>V624*W624</f>
        <v>0</v>
      </c>
      <c r="Y624" s="175">
        <f>P624</f>
        <v>0</v>
      </c>
      <c r="Z624" s="175">
        <f>IF(Y624=0,0,VLOOKUP(A624,'SEE - 2023'!$A$6:$E$1796,5,0))*(1-$AN$5)</f>
        <v>0</v>
      </c>
      <c r="AA624" s="175">
        <f>Y624*Z624</f>
        <v>0</v>
      </c>
      <c r="AB624" s="898"/>
      <c r="AC624" s="979"/>
      <c r="AD624" s="979"/>
      <c r="AE624" s="979"/>
      <c r="AF624" s="979"/>
      <c r="AG624" s="980"/>
    </row>
    <row r="625" spans="1:33" s="50" customFormat="1" ht="94.5" hidden="1" customHeight="1" x14ac:dyDescent="0.3">
      <c r="A625" s="24"/>
      <c r="B625" s="25" t="s">
        <v>330</v>
      </c>
      <c r="C625" s="21"/>
      <c r="D625" s="30"/>
      <c r="E625" s="22"/>
      <c r="F625" s="23"/>
      <c r="G625" s="30"/>
      <c r="H625" s="22"/>
      <c r="I625" s="23"/>
      <c r="J625" s="30"/>
      <c r="K625" s="22"/>
      <c r="L625" s="23"/>
      <c r="M625" s="30"/>
      <c r="N625" s="22"/>
      <c r="O625" s="23"/>
      <c r="P625" s="30"/>
      <c r="Q625" s="22"/>
      <c r="R625" s="23"/>
      <c r="S625" s="30"/>
      <c r="T625" s="22"/>
      <c r="U625" s="23"/>
      <c r="V625" s="30"/>
      <c r="W625" s="22"/>
      <c r="X625" s="23"/>
      <c r="Y625" s="30"/>
      <c r="Z625" s="22"/>
      <c r="AA625" s="23"/>
      <c r="AB625" s="981"/>
      <c r="AC625" s="982"/>
      <c r="AD625" s="982"/>
      <c r="AE625" s="982"/>
      <c r="AF625" s="982"/>
      <c r="AG625" s="983"/>
    </row>
    <row r="626" spans="1:33" s="50" customFormat="1" hidden="1" x14ac:dyDescent="0.3">
      <c r="A626" s="24"/>
      <c r="B626" s="25"/>
      <c r="C626" s="21"/>
      <c r="D626" s="30"/>
      <c r="E626" s="22"/>
      <c r="F626" s="23"/>
      <c r="G626" s="30"/>
      <c r="H626" s="22"/>
      <c r="I626" s="23"/>
      <c r="J626" s="30"/>
      <c r="K626" s="22"/>
      <c r="L626" s="23"/>
      <c r="M626" s="30"/>
      <c r="N626" s="22"/>
      <c r="O626" s="23"/>
      <c r="P626" s="30"/>
      <c r="Q626" s="22"/>
      <c r="R626" s="23"/>
      <c r="S626" s="30"/>
      <c r="T626" s="22"/>
      <c r="U626" s="23"/>
      <c r="V626" s="30"/>
      <c r="W626" s="22"/>
      <c r="X626" s="23"/>
      <c r="Y626" s="30"/>
      <c r="Z626" s="22"/>
      <c r="AA626" s="23"/>
      <c r="AG626" s="115"/>
    </row>
    <row r="627" spans="1:33" s="50" customFormat="1" ht="18.75" x14ac:dyDescent="0.25">
      <c r="A627" s="19" t="s">
        <v>325</v>
      </c>
      <c r="B627" s="131" t="s">
        <v>331</v>
      </c>
      <c r="C627" s="120"/>
      <c r="D627" s="132"/>
      <c r="E627" s="121"/>
      <c r="F627" s="123"/>
      <c r="G627" s="132"/>
      <c r="H627" s="121"/>
      <c r="I627" s="123"/>
      <c r="J627" s="132"/>
      <c r="K627" s="121"/>
      <c r="L627" s="123"/>
      <c r="M627" s="132"/>
      <c r="N627" s="121"/>
      <c r="O627" s="123"/>
      <c r="P627" s="132"/>
      <c r="Q627" s="121"/>
      <c r="R627" s="123"/>
      <c r="S627" s="132"/>
      <c r="T627" s="121"/>
      <c r="U627" s="123"/>
      <c r="V627" s="132"/>
      <c r="W627" s="121"/>
      <c r="X627" s="123"/>
      <c r="Y627" s="132"/>
      <c r="Z627" s="121"/>
      <c r="AA627" s="123"/>
      <c r="AB627" s="655"/>
      <c r="AC627" s="124"/>
      <c r="AD627" s="124"/>
      <c r="AE627" s="124"/>
      <c r="AF627" s="124"/>
      <c r="AG627" s="125"/>
    </row>
    <row r="628" spans="1:33" s="50" customFormat="1" ht="18.75" x14ac:dyDescent="0.25">
      <c r="A628" s="19" t="s">
        <v>327</v>
      </c>
      <c r="B628" s="126" t="s">
        <v>332</v>
      </c>
      <c r="C628" s="120" t="s">
        <v>61</v>
      </c>
      <c r="D628" s="176"/>
      <c r="E628" s="177">
        <f>IF(D628=0,0,(IF($F$2369=2021,VLOOKUP(A628,'SEE - 2021'!$A$6:$E$1681,5,0),(IF($F$2369=2022,VLOOKUP(A628,'SEE - 2022'!$A$6:$E$1791,5,0),(IF($F$2369=2023,VLOOKUP(A628,'SEE - 2023'!$A$6:$E$1796,5,0),0)))))))</f>
        <v>0</v>
      </c>
      <c r="F628" s="175">
        <f>D628*E628</f>
        <v>0</v>
      </c>
      <c r="G628" s="177">
        <f>D628</f>
        <v>0</v>
      </c>
      <c r="H628" s="177">
        <f>IF(G628=0,0,(IF($I$2369=2021,VLOOKUP(A628,'SEE - 2021'!$A$6:$E$1681,5,0),(IF($I$2369=2022,VLOOKUP(A628,'SEE - 2022'!$A$6:$E$1791,5,0),(IF($I$2369=2023,VLOOKUP(A628,'SEE - 2023'!$A$6:$E$1796,5,0),0)))))))</f>
        <v>0</v>
      </c>
      <c r="I628" s="175">
        <f>G628*H628</f>
        <v>0</v>
      </c>
      <c r="J628" s="175">
        <f>IF(P628&gt;G628,P628-G628,0)</f>
        <v>0</v>
      </c>
      <c r="K628" s="175">
        <f>IF(P628&gt;G628,Q628,0)</f>
        <v>0</v>
      </c>
      <c r="L628" s="175">
        <f>J628*K628</f>
        <v>0</v>
      </c>
      <c r="M628" s="175">
        <f>IF(P628&lt;G628,G628-P628,0)</f>
        <v>0</v>
      </c>
      <c r="N628" s="175">
        <f>IF(P628=0,H628,IF(P628&lt;G628,Q628,0))</f>
        <v>0</v>
      </c>
      <c r="O628" s="175">
        <f>M628*N628</f>
        <v>0</v>
      </c>
      <c r="P628" s="176"/>
      <c r="Q628" s="175">
        <f>IF(P628=0,0,IF(H628=0,((IF($I$2369=2021,VLOOKUP(A628,'SEE - 2021'!$A$6:$E$1681,5,0),(IF($I$2369=2022,VLOOKUP(A628,'SEE - 2022'!$A$6:$E$1791,5,0),(IF($I$2369=2023,VLOOKUP(A628,'SEE - 2023'!$A$6:$E$1796,5,0),0)))))*(1-$AL$5))),H628))</f>
        <v>0</v>
      </c>
      <c r="R628" s="175">
        <f>P628*Q628</f>
        <v>0</v>
      </c>
      <c r="S628" s="175">
        <f>IF(Y628&gt;D628,Y628-D628,0)</f>
        <v>0</v>
      </c>
      <c r="T628" s="175">
        <f>IF(Y628&gt;D628,Z628,0)</f>
        <v>0</v>
      </c>
      <c r="U628" s="175">
        <f>S628*T628</f>
        <v>0</v>
      </c>
      <c r="V628" s="175">
        <f>IF(Y628&lt;D628,D628-Y628,0)</f>
        <v>0</v>
      </c>
      <c r="W628" s="175">
        <f>IF(Y628=0,E628,IF(Y628&lt;D628,Z628,0))</f>
        <v>0</v>
      </c>
      <c r="X628" s="175">
        <f>V628*W628</f>
        <v>0</v>
      </c>
      <c r="Y628" s="175">
        <f>P628</f>
        <v>0</v>
      </c>
      <c r="Z628" s="175">
        <f>IF(Y628=0,0,VLOOKUP(A628,'SEE - 2023'!$A$6:$E$1796,5,0))*(1-$AN$5)</f>
        <v>0</v>
      </c>
      <c r="AA628" s="175">
        <f>Y628*Z628</f>
        <v>0</v>
      </c>
      <c r="AB628" s="898"/>
      <c r="AC628" s="979"/>
      <c r="AD628" s="979"/>
      <c r="AE628" s="979"/>
      <c r="AF628" s="979"/>
      <c r="AG628" s="980"/>
    </row>
    <row r="629" spans="1:33" s="50" customFormat="1" ht="81" hidden="1" customHeight="1" x14ac:dyDescent="0.3">
      <c r="A629" s="24"/>
      <c r="B629" s="25" t="s">
        <v>333</v>
      </c>
      <c r="C629" s="21"/>
      <c r="D629" s="30"/>
      <c r="E629" s="22"/>
      <c r="F629" s="23"/>
      <c r="G629" s="30"/>
      <c r="H629" s="22"/>
      <c r="I629" s="23"/>
      <c r="J629" s="30"/>
      <c r="K629" s="22"/>
      <c r="L629" s="23"/>
      <c r="M629" s="30"/>
      <c r="N629" s="22"/>
      <c r="O629" s="23"/>
      <c r="P629" s="30"/>
      <c r="Q629" s="22"/>
      <c r="R629" s="23"/>
      <c r="S629" s="30"/>
      <c r="T629" s="22"/>
      <c r="U629" s="23"/>
      <c r="V629" s="30"/>
      <c r="W629" s="22"/>
      <c r="X629" s="23"/>
      <c r="Y629" s="30"/>
      <c r="Z629" s="22"/>
      <c r="AA629" s="23"/>
      <c r="AB629" s="981"/>
      <c r="AC629" s="982"/>
      <c r="AD629" s="982"/>
      <c r="AE629" s="982"/>
      <c r="AF629" s="982"/>
      <c r="AG629" s="983"/>
    </row>
    <row r="630" spans="1:33" s="50" customFormat="1" hidden="1" x14ac:dyDescent="0.3">
      <c r="A630" s="24"/>
      <c r="B630" s="25"/>
      <c r="C630" s="21"/>
      <c r="D630" s="30"/>
      <c r="E630" s="22"/>
      <c r="F630" s="23"/>
      <c r="G630" s="30"/>
      <c r="H630" s="22"/>
      <c r="I630" s="23"/>
      <c r="J630" s="30"/>
      <c r="K630" s="22"/>
      <c r="L630" s="23"/>
      <c r="M630" s="30"/>
      <c r="N630" s="22"/>
      <c r="O630" s="23"/>
      <c r="P630" s="30"/>
      <c r="Q630" s="22"/>
      <c r="R630" s="23"/>
      <c r="S630" s="30"/>
      <c r="T630" s="22"/>
      <c r="U630" s="23"/>
      <c r="V630" s="30"/>
      <c r="W630" s="22"/>
      <c r="X630" s="23"/>
      <c r="Y630" s="30"/>
      <c r="Z630" s="22"/>
      <c r="AA630" s="23"/>
      <c r="AG630" s="115"/>
    </row>
    <row r="631" spans="1:33" s="50" customFormat="1" ht="18.75" customHeight="1" x14ac:dyDescent="0.25">
      <c r="A631" s="19" t="s">
        <v>328</v>
      </c>
      <c r="B631" s="126" t="s">
        <v>334</v>
      </c>
      <c r="C631" s="120" t="s">
        <v>18</v>
      </c>
      <c r="D631" s="176">
        <v>4</v>
      </c>
      <c r="E631" s="177">
        <f>IF(D631=0,0,(IF($F$2369=2021,VLOOKUP(A631,'SEE - 2021'!$A$6:$E$1681,5,0),(IF($F$2369=2022,VLOOKUP(A631,'SEE - 2022'!$A$6:$E$1791,5,0),(IF($F$2369=2023,VLOOKUP(A631,'SEE - 2023'!$A$6:$E$1796,5,0),0)))))))</f>
        <v>385.71</v>
      </c>
      <c r="F631" s="175">
        <f>D631*E631</f>
        <v>1542.84</v>
      </c>
      <c r="G631" s="177">
        <f>D631</f>
        <v>4</v>
      </c>
      <c r="H631" s="643">
        <v>316.27999999999997</v>
      </c>
      <c r="I631" s="175">
        <f>G631*H631</f>
        <v>1265.1199999999999</v>
      </c>
      <c r="J631" s="175">
        <f>IF(P631&gt;G631,P631-G631,0)</f>
        <v>0</v>
      </c>
      <c r="K631" s="175">
        <f>IF(P631&gt;G631,Q631,0)</f>
        <v>0</v>
      </c>
      <c r="L631" s="175">
        <f>J631*K631</f>
        <v>0</v>
      </c>
      <c r="M631" s="175">
        <f>IF(P631&lt;G631,G631-P631,0)</f>
        <v>4</v>
      </c>
      <c r="N631" s="175">
        <f>IF(P631=0,H631,IF(P631&lt;G631,Q631,0))</f>
        <v>316.27999999999997</v>
      </c>
      <c r="O631" s="175">
        <f>M631*N631</f>
        <v>1265.1199999999999</v>
      </c>
      <c r="P631" s="176"/>
      <c r="Q631" s="175">
        <f>IF(P631=0,0,IF(H631=0,((IF($I$2369=2021,VLOOKUP(A631,'SEE - 2021'!$A$6:$E$1681,5,0),(IF($I$2369=2022,VLOOKUP(A631,'SEE - 2022'!$A$6:$E$1791,5,0),(IF($I$2369=2023,VLOOKUP(A631,'SEE - 2023'!$A$6:$E$1796,5,0),0)))))*(1-$AL$5))),H631))</f>
        <v>0</v>
      </c>
      <c r="R631" s="175">
        <f>P631*Q631</f>
        <v>0</v>
      </c>
      <c r="S631" s="175">
        <f>IF(Y631&gt;D631,Y631-D631,0)</f>
        <v>0</v>
      </c>
      <c r="T631" s="175">
        <f>IF(Y631&gt;D631,Z631,0)</f>
        <v>0</v>
      </c>
      <c r="U631" s="175">
        <f>S631*T631</f>
        <v>0</v>
      </c>
      <c r="V631" s="175">
        <f>IF(Y631&lt;D631,D631-Y631,0)</f>
        <v>4</v>
      </c>
      <c r="W631" s="175">
        <f>IF(Y631=0,E631,IF(Y631&lt;D631,Z631,0))</f>
        <v>385.71</v>
      </c>
      <c r="X631" s="175">
        <f>V631*W631</f>
        <v>1542.84</v>
      </c>
      <c r="Y631" s="175">
        <f>P631</f>
        <v>0</v>
      </c>
      <c r="Z631" s="175">
        <f>IF(Y631=0,0,VLOOKUP(A631,'SEE - 2023'!$A$6:$E$1796,5,0))*(1-$AN$5)</f>
        <v>0</v>
      </c>
      <c r="AA631" s="175">
        <f>Y631*Z631</f>
        <v>0</v>
      </c>
      <c r="AB631" s="964" t="str">
        <f>CONCATENATE("Serviço cuja a sua execução não será mais necessária.",VLOOKUP(C631,'Unidade de Referência'!$B$2:$E$31,2)," = 0,00 ",VLOOKUP(C631,'Unidade de Referência'!$B$2:$E$31,4))</f>
        <v>Serviço cuja a sua execução não será mais necessária.Quantidade = 0,00 unidades</v>
      </c>
      <c r="AC631" s="965"/>
      <c r="AD631" s="965"/>
      <c r="AE631" s="965"/>
      <c r="AF631" s="965"/>
      <c r="AG631" s="966"/>
    </row>
    <row r="632" spans="1:33" s="50" customFormat="1" ht="78.75" hidden="1" customHeight="1" x14ac:dyDescent="0.3">
      <c r="A632" s="24"/>
      <c r="B632" s="25" t="s">
        <v>335</v>
      </c>
      <c r="C632" s="21"/>
      <c r="D632" s="30"/>
      <c r="E632" s="22"/>
      <c r="F632" s="23"/>
      <c r="G632" s="30"/>
      <c r="H632" s="22"/>
      <c r="I632" s="23"/>
      <c r="J632" s="30"/>
      <c r="K632" s="22"/>
      <c r="L632" s="23"/>
      <c r="M632" s="30"/>
      <c r="N632" s="22"/>
      <c r="O632" s="23"/>
      <c r="P632" s="30"/>
      <c r="Q632" s="22"/>
      <c r="R632" s="23"/>
      <c r="S632" s="30"/>
      <c r="T632" s="22"/>
      <c r="U632" s="23"/>
      <c r="V632" s="30"/>
      <c r="W632" s="22"/>
      <c r="X632" s="23"/>
      <c r="Y632" s="30"/>
      <c r="Z632" s="22"/>
      <c r="AA632" s="23"/>
      <c r="AB632" s="967"/>
      <c r="AC632" s="968"/>
      <c r="AD632" s="968"/>
      <c r="AE632" s="968"/>
      <c r="AF632" s="968"/>
      <c r="AG632" s="969"/>
    </row>
    <row r="633" spans="1:33" s="50" customFormat="1" hidden="1" x14ac:dyDescent="0.3">
      <c r="A633" s="24"/>
      <c r="B633" s="25"/>
      <c r="C633" s="21"/>
      <c r="D633" s="30"/>
      <c r="E633" s="22"/>
      <c r="F633" s="23"/>
      <c r="G633" s="30"/>
      <c r="H633" s="22"/>
      <c r="I633" s="23"/>
      <c r="J633" s="30"/>
      <c r="K633" s="22"/>
      <c r="L633" s="23"/>
      <c r="M633" s="30"/>
      <c r="N633" s="22"/>
      <c r="O633" s="23"/>
      <c r="P633" s="30"/>
      <c r="Q633" s="22"/>
      <c r="R633" s="23"/>
      <c r="S633" s="30"/>
      <c r="T633" s="22"/>
      <c r="U633" s="23"/>
      <c r="V633" s="30"/>
      <c r="W633" s="22"/>
      <c r="X633" s="23"/>
      <c r="Y633" s="30"/>
      <c r="Z633" s="22"/>
      <c r="AA633" s="23"/>
      <c r="AG633" s="115"/>
    </row>
    <row r="634" spans="1:33" s="50" customFormat="1" ht="18.75" x14ac:dyDescent="0.25">
      <c r="A634" s="19" t="s">
        <v>1126</v>
      </c>
      <c r="B634" s="126" t="s">
        <v>336</v>
      </c>
      <c r="C634" s="120" t="s">
        <v>18</v>
      </c>
      <c r="D634" s="176"/>
      <c r="E634" s="177">
        <f>IF(D634=0,0,(IF($F$2369=2021,VLOOKUP(A634,'SEE - 2021'!$A$6:$E$1681,5,0),(IF($F$2369=2022,VLOOKUP(A634,'SEE - 2022'!$A$6:$E$1791,5,0),(IF($F$2369=2023,VLOOKUP(A634,'SEE - 2023'!$A$6:$E$1796,5,0),0)))))))</f>
        <v>0</v>
      </c>
      <c r="F634" s="175">
        <f>D634*E634</f>
        <v>0</v>
      </c>
      <c r="G634" s="177">
        <f>D634</f>
        <v>0</v>
      </c>
      <c r="H634" s="177">
        <f>IF(G634=0,0,(IF($I$2369=2021,VLOOKUP(A634,'SEE - 2021'!$A$6:$E$1681,5,0),(IF($I$2369=2022,VLOOKUP(A634,'SEE - 2022'!$A$6:$E$1791,5,0),(IF($I$2369=2023,VLOOKUP(A634,'SEE - 2023'!$A$6:$E$1796,5,0),0)))))))</f>
        <v>0</v>
      </c>
      <c r="I634" s="175">
        <f>G634*H634</f>
        <v>0</v>
      </c>
      <c r="J634" s="175">
        <f>IF(P634&gt;G634,P634-G634,0)</f>
        <v>0</v>
      </c>
      <c r="K634" s="175">
        <f>IF(P634&gt;G634,Q634,0)</f>
        <v>0</v>
      </c>
      <c r="L634" s="175">
        <f>J634*K634</f>
        <v>0</v>
      </c>
      <c r="M634" s="175">
        <f>IF(P634&lt;G634,G634-P634,0)</f>
        <v>0</v>
      </c>
      <c r="N634" s="175">
        <f>IF(P634=0,H634,IF(P634&lt;G634,Q634,0))</f>
        <v>0</v>
      </c>
      <c r="O634" s="175">
        <f>M634*N634</f>
        <v>0</v>
      </c>
      <c r="P634" s="176"/>
      <c r="Q634" s="175">
        <f>IF(P634=0,0,IF(H634=0,((IF($I$2369=2021,VLOOKUP(A634,'SEE - 2021'!$A$6:$E$1681,5,0),(IF($I$2369=2022,VLOOKUP(A634,'SEE - 2022'!$A$6:$E$1791,5,0),(IF($I$2369=2023,VLOOKUP(A634,'SEE - 2023'!$A$6:$E$1796,5,0),0)))))*(1-$AL$5))),H634))</f>
        <v>0</v>
      </c>
      <c r="R634" s="175">
        <f>P634*Q634</f>
        <v>0</v>
      </c>
      <c r="S634" s="175">
        <f>IF(Y634&gt;D634,Y634-D634,0)</f>
        <v>0</v>
      </c>
      <c r="T634" s="175">
        <f>IF(Y634&gt;D634,Z634,0)</f>
        <v>0</v>
      </c>
      <c r="U634" s="175">
        <f>S634*T634</f>
        <v>0</v>
      </c>
      <c r="V634" s="175">
        <f>IF(Y634&lt;D634,D634-Y634,0)</f>
        <v>0</v>
      </c>
      <c r="W634" s="175">
        <f>IF(Y634=0,E634,IF(Y634&lt;D634,Z634,0))</f>
        <v>0</v>
      </c>
      <c r="X634" s="175">
        <f>V634*W634</f>
        <v>0</v>
      </c>
      <c r="Y634" s="175">
        <f>P634</f>
        <v>0</v>
      </c>
      <c r="Z634" s="175">
        <f>IF(Y634=0,0,VLOOKUP(A634,'SEE - 2023'!$A$6:$E$1796,5,0))*(1-$AN$5)</f>
        <v>0</v>
      </c>
      <c r="AA634" s="175">
        <f>Y634*Z634</f>
        <v>0</v>
      </c>
      <c r="AB634" s="898"/>
      <c r="AC634" s="979"/>
      <c r="AD634" s="979"/>
      <c r="AE634" s="979"/>
      <c r="AF634" s="979"/>
      <c r="AG634" s="980"/>
    </row>
    <row r="635" spans="1:33" s="50" customFormat="1" ht="64.5" hidden="1" customHeight="1" x14ac:dyDescent="0.3">
      <c r="A635" s="24"/>
      <c r="B635" s="25" t="s">
        <v>337</v>
      </c>
      <c r="C635" s="21"/>
      <c r="D635" s="30"/>
      <c r="E635" s="22"/>
      <c r="F635" s="23"/>
      <c r="G635" s="30"/>
      <c r="H635" s="22"/>
      <c r="I635" s="23"/>
      <c r="J635" s="30"/>
      <c r="K635" s="22"/>
      <c r="L635" s="23"/>
      <c r="M635" s="30"/>
      <c r="N635" s="22"/>
      <c r="O635" s="23"/>
      <c r="P635" s="30"/>
      <c r="Q635" s="22"/>
      <c r="R635" s="23"/>
      <c r="S635" s="30"/>
      <c r="T635" s="22"/>
      <c r="U635" s="23"/>
      <c r="V635" s="30"/>
      <c r="W635" s="22"/>
      <c r="X635" s="23"/>
      <c r="Y635" s="30"/>
      <c r="Z635" s="22"/>
      <c r="AA635" s="23"/>
      <c r="AB635" s="981"/>
      <c r="AC635" s="982"/>
      <c r="AD635" s="982"/>
      <c r="AE635" s="982"/>
      <c r="AF635" s="982"/>
      <c r="AG635" s="983"/>
    </row>
    <row r="636" spans="1:33" s="50" customFormat="1" hidden="1" x14ac:dyDescent="0.3">
      <c r="A636" s="24"/>
      <c r="B636" s="25"/>
      <c r="C636" s="21"/>
      <c r="D636" s="30"/>
      <c r="E636" s="22"/>
      <c r="F636" s="23"/>
      <c r="G636" s="30"/>
      <c r="H636" s="22"/>
      <c r="I636" s="23"/>
      <c r="J636" s="30"/>
      <c r="K636" s="22"/>
      <c r="L636" s="23"/>
      <c r="M636" s="30"/>
      <c r="N636" s="22"/>
      <c r="O636" s="23"/>
      <c r="P636" s="30"/>
      <c r="Q636" s="22"/>
      <c r="R636" s="23"/>
      <c r="S636" s="30"/>
      <c r="T636" s="22"/>
      <c r="U636" s="23"/>
      <c r="V636" s="30"/>
      <c r="W636" s="22"/>
      <c r="X636" s="23"/>
      <c r="Y636" s="30"/>
      <c r="Z636" s="22"/>
      <c r="AA636" s="23"/>
      <c r="AG636" s="115"/>
    </row>
    <row r="637" spans="1:33" s="50" customFormat="1" ht="18.75" x14ac:dyDescent="0.25">
      <c r="A637" s="19" t="s">
        <v>1127</v>
      </c>
      <c r="B637" s="126" t="s">
        <v>338</v>
      </c>
      <c r="C637" s="120" t="s">
        <v>18</v>
      </c>
      <c r="D637" s="176"/>
      <c r="E637" s="177">
        <f>IF(D637=0,0,(IF($F$2369=2021,VLOOKUP(A637,'SEE - 2021'!$A$6:$E$1681,5,0),(IF($F$2369=2022,VLOOKUP(A637,'SEE - 2022'!$A$6:$E$1791,5,0),(IF($F$2369=2023,VLOOKUP(A637,'SEE - 2023'!$A$6:$E$1796,5,0),0)))))))</f>
        <v>0</v>
      </c>
      <c r="F637" s="175">
        <f>D637*E637</f>
        <v>0</v>
      </c>
      <c r="G637" s="177">
        <f>D637</f>
        <v>0</v>
      </c>
      <c r="H637" s="177">
        <f>IF(G637=0,0,(IF($I$2369=2021,VLOOKUP(A637,'SEE - 2021'!$A$6:$E$1681,5,0),(IF($I$2369=2022,VLOOKUP(A637,'SEE - 2022'!$A$6:$E$1791,5,0),(IF($I$2369=2023,VLOOKUP(A637,'SEE - 2023'!$A$6:$E$1796,5,0),0)))))))</f>
        <v>0</v>
      </c>
      <c r="I637" s="175">
        <f>G637*H637</f>
        <v>0</v>
      </c>
      <c r="J637" s="175">
        <f>IF(P637&gt;G637,P637-G637,0)</f>
        <v>0</v>
      </c>
      <c r="K637" s="175">
        <f>IF(P637&gt;G637,Q637,0)</f>
        <v>0</v>
      </c>
      <c r="L637" s="175">
        <f>J637*K637</f>
        <v>0</v>
      </c>
      <c r="M637" s="175">
        <f>IF(P637&lt;G637,G637-P637,0)</f>
        <v>0</v>
      </c>
      <c r="N637" s="175">
        <f>IF(P637=0,H637,IF(P637&lt;G637,Q637,0))</f>
        <v>0</v>
      </c>
      <c r="O637" s="175">
        <f>M637*N637</f>
        <v>0</v>
      </c>
      <c r="P637" s="176"/>
      <c r="Q637" s="175">
        <f>IF(P637=0,0,IF(H637=0,((IF($I$2369=2021,VLOOKUP(A637,'SEE - 2021'!$A$6:$E$1681,5,0),(IF($I$2369=2022,VLOOKUP(A637,'SEE - 2022'!$A$6:$E$1791,5,0),(IF($I$2369=2023,VLOOKUP(A637,'SEE - 2023'!$A$6:$E$1796,5,0),0)))))*(1-$AL$5))),H637))</f>
        <v>0</v>
      </c>
      <c r="R637" s="175">
        <f>P637*Q637</f>
        <v>0</v>
      </c>
      <c r="S637" s="175">
        <f>IF(Y637&gt;D637,Y637-D637,0)</f>
        <v>0</v>
      </c>
      <c r="T637" s="175">
        <f>IF(Y637&gt;D637,Z637,0)</f>
        <v>0</v>
      </c>
      <c r="U637" s="175">
        <f>S637*T637</f>
        <v>0</v>
      </c>
      <c r="V637" s="175">
        <f>IF(Y637&lt;D637,D637-Y637,0)</f>
        <v>0</v>
      </c>
      <c r="W637" s="175">
        <f>IF(Y637=0,E637,IF(Y637&lt;D637,Z637,0))</f>
        <v>0</v>
      </c>
      <c r="X637" s="175">
        <f>V637*W637</f>
        <v>0</v>
      </c>
      <c r="Y637" s="175">
        <f>P637</f>
        <v>0</v>
      </c>
      <c r="Z637" s="175">
        <f>IF(Y637=0,0,VLOOKUP(A637,'SEE - 2023'!$A$6:$E$1796,5,0))*(1-$AN$5)</f>
        <v>0</v>
      </c>
      <c r="AA637" s="175">
        <f>Y637*Z637</f>
        <v>0</v>
      </c>
      <c r="AB637" s="898"/>
      <c r="AC637" s="979"/>
      <c r="AD637" s="979"/>
      <c r="AE637" s="979"/>
      <c r="AF637" s="979"/>
      <c r="AG637" s="980"/>
    </row>
    <row r="638" spans="1:33" s="50" customFormat="1" ht="62.45" hidden="1" x14ac:dyDescent="0.3">
      <c r="A638" s="24"/>
      <c r="B638" s="25" t="s">
        <v>339</v>
      </c>
      <c r="C638" s="21"/>
      <c r="D638" s="30"/>
      <c r="E638" s="22"/>
      <c r="F638" s="23"/>
      <c r="G638" s="30"/>
      <c r="H638" s="22"/>
      <c r="I638" s="23"/>
      <c r="J638" s="30"/>
      <c r="K638" s="22"/>
      <c r="L638" s="23"/>
      <c r="M638" s="30"/>
      <c r="N638" s="22"/>
      <c r="O638" s="23"/>
      <c r="P638" s="30"/>
      <c r="Q638" s="22"/>
      <c r="R638" s="23"/>
      <c r="S638" s="30"/>
      <c r="T638" s="22"/>
      <c r="U638" s="23"/>
      <c r="V638" s="30"/>
      <c r="W638" s="22"/>
      <c r="X638" s="23"/>
      <c r="Y638" s="30"/>
      <c r="Z638" s="22"/>
      <c r="AA638" s="23"/>
      <c r="AB638" s="981"/>
      <c r="AC638" s="982"/>
      <c r="AD638" s="982"/>
      <c r="AE638" s="982"/>
      <c r="AF638" s="982"/>
      <c r="AG638" s="983"/>
    </row>
    <row r="639" spans="1:33" s="50" customFormat="1" hidden="1" x14ac:dyDescent="0.3">
      <c r="A639" s="24"/>
      <c r="B639" s="25"/>
      <c r="C639" s="21"/>
      <c r="D639" s="30"/>
      <c r="E639" s="22"/>
      <c r="F639" s="23"/>
      <c r="G639" s="30"/>
      <c r="H639" s="22"/>
      <c r="I639" s="23"/>
      <c r="J639" s="30"/>
      <c r="K639" s="22"/>
      <c r="L639" s="23"/>
      <c r="M639" s="30"/>
      <c r="N639" s="22"/>
      <c r="O639" s="23"/>
      <c r="P639" s="30"/>
      <c r="Q639" s="22"/>
      <c r="R639" s="23"/>
      <c r="S639" s="30"/>
      <c r="T639" s="22"/>
      <c r="U639" s="23"/>
      <c r="V639" s="30"/>
      <c r="W639" s="22"/>
      <c r="X639" s="23"/>
      <c r="Y639" s="30"/>
      <c r="Z639" s="22"/>
      <c r="AA639" s="23"/>
      <c r="AG639" s="115"/>
    </row>
    <row r="640" spans="1:33" s="50" customFormat="1" ht="18.75" x14ac:dyDescent="0.25">
      <c r="A640" s="19" t="s">
        <v>1128</v>
      </c>
      <c r="B640" s="126" t="s">
        <v>340</v>
      </c>
      <c r="C640" s="120" t="s">
        <v>18</v>
      </c>
      <c r="D640" s="176"/>
      <c r="E640" s="177">
        <f>IF(D640=0,0,(IF($F$2369=2021,VLOOKUP(A640,'SEE - 2021'!$A$6:$E$1681,5,0),(IF($F$2369=2022,VLOOKUP(A640,'SEE - 2022'!$A$6:$E$1791,5,0),(IF($F$2369=2023,VLOOKUP(A640,'SEE - 2023'!$A$6:$E$1796,5,0),0)))))))</f>
        <v>0</v>
      </c>
      <c r="F640" s="175">
        <f>D640*E640</f>
        <v>0</v>
      </c>
      <c r="G640" s="177">
        <f>D640</f>
        <v>0</v>
      </c>
      <c r="H640" s="177">
        <f>IF(G640=0,0,(IF($I$2369=2021,VLOOKUP(A640,'SEE - 2021'!$A$6:$E$1681,5,0),(IF($I$2369=2022,VLOOKUP(A640,'SEE - 2022'!$A$6:$E$1791,5,0),(IF($I$2369=2023,VLOOKUP(A640,'SEE - 2023'!$A$6:$E$1796,5,0),0)))))))</f>
        <v>0</v>
      </c>
      <c r="I640" s="175">
        <f>G640*H640</f>
        <v>0</v>
      </c>
      <c r="J640" s="175">
        <f>IF(P640&gt;G640,P640-G640,0)</f>
        <v>0</v>
      </c>
      <c r="K640" s="175">
        <f>IF(P640&gt;G640,Q640,0)</f>
        <v>0</v>
      </c>
      <c r="L640" s="175">
        <f>J640*K640</f>
        <v>0</v>
      </c>
      <c r="M640" s="175">
        <f>IF(P640&lt;G640,G640-P640,0)</f>
        <v>0</v>
      </c>
      <c r="N640" s="175">
        <f>IF(P640=0,H640,IF(P640&lt;G640,Q640,0))</f>
        <v>0</v>
      </c>
      <c r="O640" s="175">
        <f>M640*N640</f>
        <v>0</v>
      </c>
      <c r="P640" s="176"/>
      <c r="Q640" s="175">
        <f>IF(P640=0,0,IF(H640=0,((IF($I$2369=2021,VLOOKUP(A640,'SEE - 2021'!$A$6:$E$1681,5,0),(IF($I$2369=2022,VLOOKUP(A640,'SEE - 2022'!$A$6:$E$1791,5,0),(IF($I$2369=2023,VLOOKUP(A640,'SEE - 2023'!$A$6:$E$1796,5,0),0)))))*(1-$AL$5))),H640))</f>
        <v>0</v>
      </c>
      <c r="R640" s="175">
        <f>P640*Q640</f>
        <v>0</v>
      </c>
      <c r="S640" s="175">
        <f>IF(Y640&gt;D640,Y640-D640,0)</f>
        <v>0</v>
      </c>
      <c r="T640" s="175">
        <f>IF(Y640&gt;D640,Z640,0)</f>
        <v>0</v>
      </c>
      <c r="U640" s="175">
        <f>S640*T640</f>
        <v>0</v>
      </c>
      <c r="V640" s="175">
        <f>IF(Y640&lt;D640,D640-Y640,0)</f>
        <v>0</v>
      </c>
      <c r="W640" s="175">
        <f>IF(Y640=0,E640,IF(Y640&lt;D640,Z640,0))</f>
        <v>0</v>
      </c>
      <c r="X640" s="175">
        <f>V640*W640</f>
        <v>0</v>
      </c>
      <c r="Y640" s="175">
        <f>P640</f>
        <v>0</v>
      </c>
      <c r="Z640" s="175">
        <f>IF(Y640=0,0,VLOOKUP(A640,'SEE - 2023'!$A$6:$E$1796,5,0))*(1-$AN$5)</f>
        <v>0</v>
      </c>
      <c r="AA640" s="175">
        <f>Y640*Z640</f>
        <v>0</v>
      </c>
      <c r="AB640" s="898"/>
      <c r="AC640" s="979"/>
      <c r="AD640" s="979"/>
      <c r="AE640" s="979"/>
      <c r="AF640" s="979"/>
      <c r="AG640" s="980"/>
    </row>
    <row r="641" spans="1:33" s="50" customFormat="1" ht="62.45" hidden="1" x14ac:dyDescent="0.3">
      <c r="A641" s="24"/>
      <c r="B641" s="25" t="s">
        <v>341</v>
      </c>
      <c r="C641" s="21"/>
      <c r="D641" s="30"/>
      <c r="E641" s="22"/>
      <c r="F641" s="23"/>
      <c r="G641" s="30"/>
      <c r="H641" s="22"/>
      <c r="I641" s="23"/>
      <c r="J641" s="30"/>
      <c r="K641" s="22"/>
      <c r="L641" s="23"/>
      <c r="M641" s="30"/>
      <c r="N641" s="22"/>
      <c r="O641" s="23"/>
      <c r="P641" s="30"/>
      <c r="Q641" s="22"/>
      <c r="R641" s="23"/>
      <c r="S641" s="30"/>
      <c r="T641" s="22"/>
      <c r="U641" s="23"/>
      <c r="V641" s="30"/>
      <c r="W641" s="22"/>
      <c r="X641" s="23"/>
      <c r="Y641" s="30"/>
      <c r="Z641" s="22"/>
      <c r="AA641" s="23"/>
      <c r="AB641" s="981"/>
      <c r="AC641" s="982"/>
      <c r="AD641" s="982"/>
      <c r="AE641" s="982"/>
      <c r="AF641" s="982"/>
      <c r="AG641" s="983"/>
    </row>
    <row r="642" spans="1:33" s="50" customFormat="1" hidden="1" x14ac:dyDescent="0.3">
      <c r="A642" s="24"/>
      <c r="B642" s="25"/>
      <c r="C642" s="21"/>
      <c r="D642" s="30"/>
      <c r="E642" s="22"/>
      <c r="F642" s="23"/>
      <c r="G642" s="30"/>
      <c r="H642" s="22"/>
      <c r="I642" s="23"/>
      <c r="J642" s="30"/>
      <c r="K642" s="22"/>
      <c r="L642" s="23"/>
      <c r="M642" s="30"/>
      <c r="N642" s="22"/>
      <c r="O642" s="23"/>
      <c r="P642" s="30"/>
      <c r="Q642" s="22"/>
      <c r="R642" s="23"/>
      <c r="S642" s="30"/>
      <c r="T642" s="22"/>
      <c r="U642" s="23"/>
      <c r="V642" s="30"/>
      <c r="W642" s="22"/>
      <c r="X642" s="23"/>
      <c r="Y642" s="30"/>
      <c r="Z642" s="22"/>
      <c r="AA642" s="23"/>
      <c r="AG642" s="115"/>
    </row>
    <row r="643" spans="1:33" s="50" customFormat="1" ht="18.75" x14ac:dyDescent="0.25">
      <c r="A643" s="19" t="s">
        <v>1129</v>
      </c>
      <c r="B643" s="126" t="s">
        <v>849</v>
      </c>
      <c r="C643" s="120" t="s">
        <v>18</v>
      </c>
      <c r="D643" s="176">
        <v>3</v>
      </c>
      <c r="E643" s="177">
        <f>IF(D643=0,0,(IF($F$2369=2021,VLOOKUP(A643,'SEE - 2021'!$A$6:$E$1681,5,0),(IF($F$2369=2022,VLOOKUP(A643,'SEE - 2022'!$A$6:$E$1791,5,0),(IF($F$2369=2023,VLOOKUP(A643,'SEE - 2023'!$A$6:$E$1796,5,0),0)))))))</f>
        <v>20.76</v>
      </c>
      <c r="F643" s="175">
        <f>D643*E643</f>
        <v>62.28</v>
      </c>
      <c r="G643" s="177">
        <f>D643</f>
        <v>3</v>
      </c>
      <c r="H643" s="643">
        <v>17.02</v>
      </c>
      <c r="I643" s="175">
        <f>G643*H643</f>
        <v>51.06</v>
      </c>
      <c r="J643" s="175">
        <f>IF(P643&gt;G643,P643-G643,0)</f>
        <v>0</v>
      </c>
      <c r="K643" s="175">
        <f>IF(P643&gt;G643,Q643,0)</f>
        <v>0</v>
      </c>
      <c r="L643" s="175">
        <f>J643*K643</f>
        <v>0</v>
      </c>
      <c r="M643" s="175">
        <f>IF(P643&lt;G643,G643-P643,0)</f>
        <v>3</v>
      </c>
      <c r="N643" s="175">
        <f>IF(P643=0,H643,IF(P643&lt;G643,Q643,0))</f>
        <v>17.02</v>
      </c>
      <c r="O643" s="175">
        <f>M643*N643</f>
        <v>51.06</v>
      </c>
      <c r="P643" s="176"/>
      <c r="Q643" s="175">
        <f>IF(P643=0,0,IF(H643=0,((IF($I$2369=2021,VLOOKUP(A643,'SEE - 2021'!$A$6:$E$1681,5,0),(IF($I$2369=2022,VLOOKUP(A643,'SEE - 2022'!$A$6:$E$1791,5,0),(IF($I$2369=2023,VLOOKUP(A643,'SEE - 2023'!$A$6:$E$1796,5,0),0)))))*(1-$AL$5))),H643))</f>
        <v>0</v>
      </c>
      <c r="R643" s="175">
        <f>P643*Q643</f>
        <v>0</v>
      </c>
      <c r="S643" s="175">
        <f>IF(Y643&gt;D643,Y643-D643,0)</f>
        <v>0</v>
      </c>
      <c r="T643" s="175">
        <f>IF(Y643&gt;D643,Z643,0)</f>
        <v>0</v>
      </c>
      <c r="U643" s="175">
        <f>S643*T643</f>
        <v>0</v>
      </c>
      <c r="V643" s="175">
        <f>IF(Y643&lt;D643,D643-Y643,0)</f>
        <v>3</v>
      </c>
      <c r="W643" s="175">
        <f>IF(Y643=0,E643,IF(Y643&lt;D643,Z643,0))</f>
        <v>20.76</v>
      </c>
      <c r="X643" s="175">
        <f>V643*W643</f>
        <v>62.28</v>
      </c>
      <c r="Y643" s="175">
        <f>P643</f>
        <v>0</v>
      </c>
      <c r="Z643" s="175">
        <f>IF(Y643=0,0,VLOOKUP(A643,'SEE - 2023'!$A$6:$E$1796,5,0))*(1-$AN$5)</f>
        <v>0</v>
      </c>
      <c r="AA643" s="175">
        <f>Y643*Z643</f>
        <v>0</v>
      </c>
      <c r="AB643" s="964" t="str">
        <f>CONCATENATE("Serviço cuja a sua execução não será mais necessária.",VLOOKUP(C643,'Unidade de Referência'!$B$2:$E$31,2)," = 0,00 ",VLOOKUP(C643,'Unidade de Referência'!$B$2:$E$31,4))</f>
        <v>Serviço cuja a sua execução não será mais necessária.Quantidade = 0,00 unidades</v>
      </c>
      <c r="AC643" s="965"/>
      <c r="AD643" s="965"/>
      <c r="AE643" s="965"/>
      <c r="AF643" s="965"/>
      <c r="AG643" s="966"/>
    </row>
    <row r="644" spans="1:33" s="50" customFormat="1" ht="46.9" hidden="1" x14ac:dyDescent="0.3">
      <c r="A644" s="24"/>
      <c r="B644" s="25" t="s">
        <v>342</v>
      </c>
      <c r="C644" s="21"/>
      <c r="D644" s="30"/>
      <c r="E644" s="22"/>
      <c r="F644" s="23"/>
      <c r="G644" s="30"/>
      <c r="H644" s="22"/>
      <c r="I644" s="23"/>
      <c r="J644" s="30"/>
      <c r="K644" s="22"/>
      <c r="L644" s="23"/>
      <c r="M644" s="30"/>
      <c r="N644" s="22"/>
      <c r="O644" s="23"/>
      <c r="P644" s="30"/>
      <c r="Q644" s="22"/>
      <c r="R644" s="23"/>
      <c r="S644" s="30"/>
      <c r="T644" s="22"/>
      <c r="U644" s="23"/>
      <c r="V644" s="30"/>
      <c r="W644" s="22"/>
      <c r="X644" s="23"/>
      <c r="Y644" s="30"/>
      <c r="Z644" s="22"/>
      <c r="AA644" s="23"/>
      <c r="AB644" s="967"/>
      <c r="AC644" s="968"/>
      <c r="AD644" s="968"/>
      <c r="AE644" s="968"/>
      <c r="AF644" s="968"/>
      <c r="AG644" s="969"/>
    </row>
    <row r="645" spans="1:33" s="50" customFormat="1" hidden="1" x14ac:dyDescent="0.3">
      <c r="A645" s="24"/>
      <c r="B645" s="25"/>
      <c r="C645" s="21"/>
      <c r="D645" s="30"/>
      <c r="E645" s="22"/>
      <c r="F645" s="23"/>
      <c r="G645" s="30"/>
      <c r="H645" s="22"/>
      <c r="I645" s="23"/>
      <c r="J645" s="30"/>
      <c r="K645" s="22"/>
      <c r="L645" s="23"/>
      <c r="M645" s="30"/>
      <c r="N645" s="22"/>
      <c r="O645" s="23"/>
      <c r="P645" s="30"/>
      <c r="Q645" s="22"/>
      <c r="R645" s="23"/>
      <c r="S645" s="30"/>
      <c r="T645" s="22"/>
      <c r="U645" s="23"/>
      <c r="V645" s="30"/>
      <c r="W645" s="22"/>
      <c r="X645" s="23"/>
      <c r="Y645" s="30"/>
      <c r="Z645" s="22"/>
      <c r="AA645" s="23"/>
      <c r="AG645" s="115"/>
    </row>
    <row r="646" spans="1:33" s="50" customFormat="1" ht="18.75" x14ac:dyDescent="0.25">
      <c r="A646" s="19" t="s">
        <v>1130</v>
      </c>
      <c r="B646" s="126" t="s">
        <v>895</v>
      </c>
      <c r="C646" s="120" t="s">
        <v>18</v>
      </c>
      <c r="D646" s="176">
        <v>5</v>
      </c>
      <c r="E646" s="177">
        <f>IF(D646=0,0,(IF($F$2369=2021,VLOOKUP(A646,'SEE - 2021'!$A$6:$E$1681,5,0),(IF($F$2369=2022,VLOOKUP(A646,'SEE - 2022'!$A$6:$E$1791,5,0),(IF($F$2369=2023,VLOOKUP(A646,'SEE - 2023'!$A$6:$E$1796,5,0),0)))))))</f>
        <v>136.13</v>
      </c>
      <c r="F646" s="175">
        <f>D646*E646</f>
        <v>680.65</v>
      </c>
      <c r="G646" s="177">
        <f>D646</f>
        <v>5</v>
      </c>
      <c r="H646" s="643">
        <v>111.63</v>
      </c>
      <c r="I646" s="175">
        <f>G646*H646</f>
        <v>558.15</v>
      </c>
      <c r="J646" s="175">
        <f>IF(P646&gt;G646,P646-G646,0)</f>
        <v>2</v>
      </c>
      <c r="K646" s="175">
        <f>IF(P646&gt;G646,Q646,0)</f>
        <v>111.63</v>
      </c>
      <c r="L646" s="175">
        <f>J646*K646</f>
        <v>223.26</v>
      </c>
      <c r="M646" s="175">
        <f>IF(P646&lt;G646,G646-P646,0)</f>
        <v>0</v>
      </c>
      <c r="N646" s="175">
        <f>IF(P646=0,H646,IF(P646&lt;G646,Q646,0))</f>
        <v>0</v>
      </c>
      <c r="O646" s="175">
        <f>M646*N646</f>
        <v>0</v>
      </c>
      <c r="P646" s="176">
        <f>4+1+2</f>
        <v>7</v>
      </c>
      <c r="Q646" s="175">
        <f>IF(P646=0,0,IF(H646=0,((IF($I$2369=2021,VLOOKUP(A646,'SEE - 2021'!$A$6:$E$1681,5,0),(IF($I$2369=2022,VLOOKUP(A646,'SEE - 2022'!$A$6:$E$1791,5,0),(IF($I$2369=2023,VLOOKUP(A646,'SEE - 2023'!$A$6:$E$1796,5,0),0)))))*(1-$AL$5))),H646))</f>
        <v>111.63</v>
      </c>
      <c r="R646" s="175">
        <f>P646*Q646</f>
        <v>781.41</v>
      </c>
      <c r="S646" s="175">
        <f>IF(Y646&gt;D646,Y646-D646,0)</f>
        <v>2</v>
      </c>
      <c r="T646" s="175">
        <f>IF(Y646&gt;D646,Z646,0)</f>
        <v>152.96</v>
      </c>
      <c r="U646" s="175">
        <f>S646*T646</f>
        <v>305.92</v>
      </c>
      <c r="V646" s="175">
        <f>IF(Y646&lt;D646,D646-Y646,0)</f>
        <v>0</v>
      </c>
      <c r="W646" s="175">
        <f>IF(Y646=0,E646,IF(Y646&lt;D646,Z646,0))</f>
        <v>0</v>
      </c>
      <c r="X646" s="175">
        <f>V646*W646</f>
        <v>0</v>
      </c>
      <c r="Y646" s="175">
        <f>P646</f>
        <v>7</v>
      </c>
      <c r="Z646" s="175">
        <f>IF(Y646=0,0,VLOOKUP(A646,'SEE - 2023'!$A$6:$E$1796,5,0))*(1-$AN$5)</f>
        <v>152.96</v>
      </c>
      <c r="AA646" s="175">
        <f>Y646*Z646</f>
        <v>1070.72</v>
      </c>
      <c r="AB646" s="904" t="str">
        <f>CONCATENATE("Conforme memória de cálculo presente no ",'Unidade de Referência'!$G$3,":",VLOOKUP(C646,'Unidade de Referência'!$B$2:$E$31,2)," = ",P646," ",IF(P646=1,VLOOKUP(C646,'Unidade de Referência'!$B$2:$E$31,3),VLOOKUP(C646,'Unidade de Referência'!$B$2:$E$31,4)))</f>
        <v>Conforme memória de cálculo presente no PROJETO HIDRO-SANITÁRIO:Quantidade = 7 unidades</v>
      </c>
      <c r="AC646" s="905"/>
      <c r="AD646" s="905"/>
      <c r="AE646" s="905"/>
      <c r="AF646" s="905"/>
      <c r="AG646" s="906"/>
    </row>
    <row r="647" spans="1:33" s="50" customFormat="1" ht="62.45" hidden="1" x14ac:dyDescent="0.3">
      <c r="A647" s="24"/>
      <c r="B647" s="25" t="s">
        <v>896</v>
      </c>
      <c r="C647" s="21"/>
      <c r="D647" s="30"/>
      <c r="E647" s="22"/>
      <c r="F647" s="23"/>
      <c r="G647" s="30"/>
      <c r="H647" s="22"/>
      <c r="I647" s="23"/>
      <c r="J647" s="30"/>
      <c r="K647" s="22"/>
      <c r="L647" s="23"/>
      <c r="M647" s="30"/>
      <c r="N647" s="22"/>
      <c r="O647" s="23"/>
      <c r="P647" s="30"/>
      <c r="Q647" s="22"/>
      <c r="R647" s="23"/>
      <c r="S647" s="30"/>
      <c r="T647" s="22"/>
      <c r="U647" s="23"/>
      <c r="V647" s="30"/>
      <c r="W647" s="22"/>
      <c r="X647" s="23"/>
      <c r="Y647" s="30"/>
      <c r="Z647" s="22"/>
      <c r="AA647" s="23"/>
      <c r="AB647" s="907"/>
      <c r="AC647" s="908"/>
      <c r="AD647" s="908"/>
      <c r="AE647" s="908"/>
      <c r="AF647" s="908"/>
      <c r="AG647" s="909"/>
    </row>
    <row r="648" spans="1:33" s="50" customFormat="1" hidden="1" x14ac:dyDescent="0.3">
      <c r="A648" s="24"/>
      <c r="B648" s="26"/>
      <c r="C648" s="21"/>
      <c r="D648" s="30"/>
      <c r="E648" s="22"/>
      <c r="F648" s="23"/>
      <c r="G648" s="30"/>
      <c r="H648" s="22"/>
      <c r="I648" s="23"/>
      <c r="J648" s="30"/>
      <c r="K648" s="22"/>
      <c r="L648" s="23"/>
      <c r="M648" s="30"/>
      <c r="N648" s="22"/>
      <c r="O648" s="23"/>
      <c r="P648" s="30"/>
      <c r="Q648" s="22"/>
      <c r="R648" s="23"/>
      <c r="S648" s="30"/>
      <c r="T648" s="22"/>
      <c r="U648" s="23"/>
      <c r="V648" s="30"/>
      <c r="W648" s="22"/>
      <c r="X648" s="23"/>
      <c r="Y648" s="30"/>
      <c r="Z648" s="22"/>
      <c r="AA648" s="23"/>
      <c r="AG648" s="115"/>
    </row>
    <row r="649" spans="1:33" s="50" customFormat="1" ht="18.75" x14ac:dyDescent="0.25">
      <c r="A649" s="19" t="s">
        <v>1131</v>
      </c>
      <c r="B649" s="126" t="s">
        <v>343</v>
      </c>
      <c r="C649" s="120" t="s">
        <v>18</v>
      </c>
      <c r="D649" s="176">
        <v>12</v>
      </c>
      <c r="E649" s="177">
        <f>IF(D649=0,0,(IF($F$2369=2021,VLOOKUP(A649,'SEE - 2021'!$A$6:$E$1681,5,0),(IF($F$2369=2022,VLOOKUP(A649,'SEE - 2022'!$A$6:$E$1791,5,0),(IF($F$2369=2023,VLOOKUP(A649,'SEE - 2023'!$A$6:$E$1796,5,0),0)))))))</f>
        <v>290.08</v>
      </c>
      <c r="F649" s="175">
        <f>D649*E649</f>
        <v>3480.96</v>
      </c>
      <c r="G649" s="177">
        <f>D649</f>
        <v>12</v>
      </c>
      <c r="H649" s="643">
        <v>237.87</v>
      </c>
      <c r="I649" s="175">
        <f>G649*H649</f>
        <v>2854.44</v>
      </c>
      <c r="J649" s="175">
        <f>IF(P649&gt;G649,P649-G649,0)</f>
        <v>4</v>
      </c>
      <c r="K649" s="175">
        <f>IF(P649&gt;G649,Q649,0)</f>
        <v>237.87</v>
      </c>
      <c r="L649" s="175">
        <f>J649*K649</f>
        <v>951.48</v>
      </c>
      <c r="M649" s="175">
        <f>IF(P649&lt;G649,G649-P649,0)</f>
        <v>0</v>
      </c>
      <c r="N649" s="175">
        <f>IF(P649=0,H649,IF(P649&lt;G649,Q649,0))</f>
        <v>0</v>
      </c>
      <c r="O649" s="175">
        <f>M649*N649</f>
        <v>0</v>
      </c>
      <c r="P649" s="176">
        <v>16</v>
      </c>
      <c r="Q649" s="175">
        <f>IF(P649=0,0,IF(H649=0,((IF($I$2369=2021,VLOOKUP(A649,'SEE - 2021'!$A$6:$E$1681,5,0),(IF($I$2369=2022,VLOOKUP(A649,'SEE - 2022'!$A$6:$E$1791,5,0),(IF($I$2369=2023,VLOOKUP(A649,'SEE - 2023'!$A$6:$E$1796,5,0),0)))))*(1-$AL$5))),H649))</f>
        <v>237.87</v>
      </c>
      <c r="R649" s="175">
        <f>P649*Q649</f>
        <v>3805.92</v>
      </c>
      <c r="S649" s="175">
        <f>IF(Y649&gt;D649,Y649-D649,0)</f>
        <v>4</v>
      </c>
      <c r="T649" s="175">
        <f>IF(Y649&gt;D649,Z649,0)</f>
        <v>391.11</v>
      </c>
      <c r="U649" s="175">
        <f>S649*T649</f>
        <v>1564.44</v>
      </c>
      <c r="V649" s="175">
        <f>IF(Y649&lt;D649,D649-Y649,0)</f>
        <v>0</v>
      </c>
      <c r="W649" s="175">
        <f>IF(Y649=0,E649,IF(Y649&lt;D649,Z649,0))</f>
        <v>0</v>
      </c>
      <c r="X649" s="175">
        <f>V649*W649</f>
        <v>0</v>
      </c>
      <c r="Y649" s="175">
        <f>P649</f>
        <v>16</v>
      </c>
      <c r="Z649" s="175">
        <f>IF(Y649=0,0,VLOOKUP(A649,'SEE - 2023'!$A$6:$E$1796,5,0))*(1-$AN$5)</f>
        <v>391.11</v>
      </c>
      <c r="AA649" s="175">
        <f>Y649*Z649</f>
        <v>6257.76</v>
      </c>
      <c r="AB649" s="904" t="str">
        <f>CONCATENATE("Conforme memória de cálculo ",'Unidade de Referência'!$G$2,":",VLOOKUP(C649,'Unidade de Referência'!$B$2:$E$31,2)," = ",P649," ",IF(P649=1,VLOOKUP(C649,'Unidade de Referência'!$B$2:$E$31,3),VLOOKUP(C649,'Unidade de Referência'!$B$2:$E$31,4)))</f>
        <v>Conforme memória de cálculo "QUANTITATIVOS BIM - MORADA NOVA":Quantidade = 16 unidades</v>
      </c>
      <c r="AC649" s="905"/>
      <c r="AD649" s="905"/>
      <c r="AE649" s="905"/>
      <c r="AF649" s="905"/>
      <c r="AG649" s="906"/>
    </row>
    <row r="650" spans="1:33" s="50" customFormat="1" ht="78" hidden="1" x14ac:dyDescent="0.3">
      <c r="A650" s="24"/>
      <c r="B650" s="25" t="s">
        <v>1015</v>
      </c>
      <c r="C650" s="21"/>
      <c r="D650" s="30"/>
      <c r="E650" s="22"/>
      <c r="F650" s="23"/>
      <c r="G650" s="30"/>
      <c r="H650" s="22"/>
      <c r="I650" s="23"/>
      <c r="J650" s="30"/>
      <c r="K650" s="22"/>
      <c r="L650" s="23"/>
      <c r="M650" s="30"/>
      <c r="N650" s="22"/>
      <c r="O650" s="23"/>
      <c r="P650" s="30"/>
      <c r="Q650" s="22"/>
      <c r="R650" s="23"/>
      <c r="S650" s="30"/>
      <c r="T650" s="22"/>
      <c r="U650" s="23"/>
      <c r="V650" s="30"/>
      <c r="W650" s="22"/>
      <c r="X650" s="23"/>
      <c r="Y650" s="30"/>
      <c r="Z650" s="22"/>
      <c r="AA650" s="23"/>
      <c r="AB650" s="907"/>
      <c r="AC650" s="908"/>
      <c r="AD650" s="908"/>
      <c r="AE650" s="908"/>
      <c r="AF650" s="908"/>
      <c r="AG650" s="909"/>
    </row>
    <row r="651" spans="1:33" s="50" customFormat="1" ht="18" customHeight="1" x14ac:dyDescent="0.25">
      <c r="A651" s="190" t="s">
        <v>21</v>
      </c>
      <c r="B651" s="134"/>
      <c r="C651" s="894" t="s">
        <v>21</v>
      </c>
      <c r="D651" s="895"/>
      <c r="E651" s="895"/>
      <c r="F651" s="443">
        <f>SUM(F481:F650)</f>
        <v>42616.963999999993</v>
      </c>
      <c r="G651" s="894" t="s">
        <v>21</v>
      </c>
      <c r="H651" s="895"/>
      <c r="I651" s="443">
        <f>SUM(I481:I650)</f>
        <v>34951.383600000008</v>
      </c>
      <c r="J651" s="894" t="s">
        <v>21</v>
      </c>
      <c r="K651" s="895"/>
      <c r="L651" s="444">
        <f>SUM(L481:L650)</f>
        <v>14512.885200000001</v>
      </c>
      <c r="M651" s="894" t="s">
        <v>21</v>
      </c>
      <c r="N651" s="895"/>
      <c r="O651" s="443">
        <f>SUM(O481:O650)</f>
        <v>16512.849200000001</v>
      </c>
      <c r="P651" s="894" t="s">
        <v>21</v>
      </c>
      <c r="Q651" s="895"/>
      <c r="R651" s="444">
        <f>SUM(R481:R650)</f>
        <v>32951.419600000001</v>
      </c>
      <c r="S651" s="894" t="s">
        <v>21</v>
      </c>
      <c r="T651" s="895"/>
      <c r="U651" s="444">
        <f>SUM(U481:U650)</f>
        <v>20803.572099999998</v>
      </c>
      <c r="V651" s="894" t="s">
        <v>21</v>
      </c>
      <c r="W651" s="895"/>
      <c r="X651" s="443">
        <f>SUM(X481:X650)</f>
        <v>28024.225999999999</v>
      </c>
      <c r="Y651" s="894" t="s">
        <v>21</v>
      </c>
      <c r="Z651" s="895"/>
      <c r="AA651" s="444">
        <f>SUM(AA481:AA650)</f>
        <v>50690.324900000007</v>
      </c>
      <c r="AB651" s="655"/>
      <c r="AC651" s="124"/>
      <c r="AD651" s="124"/>
      <c r="AE651" s="124"/>
      <c r="AF651" s="124"/>
      <c r="AG651" s="125"/>
    </row>
    <row r="652" spans="1:33" s="50" customFormat="1" ht="18.75" x14ac:dyDescent="0.25">
      <c r="A652" s="19" t="s">
        <v>344</v>
      </c>
      <c r="B652" s="20" t="s">
        <v>345</v>
      </c>
      <c r="C652" s="43"/>
      <c r="D652" s="44"/>
      <c r="E652" s="84"/>
      <c r="F652" s="46"/>
      <c r="G652" s="44"/>
      <c r="H652" s="84"/>
      <c r="I652" s="46"/>
      <c r="J652" s="44"/>
      <c r="K652" s="84"/>
      <c r="L652" s="46"/>
      <c r="M652" s="44"/>
      <c r="N652" s="84"/>
      <c r="O652" s="46"/>
      <c r="P652" s="44"/>
      <c r="Q652" s="84"/>
      <c r="R652" s="46"/>
      <c r="S652" s="44"/>
      <c r="T652" s="84"/>
      <c r="U652" s="46"/>
      <c r="V652" s="44"/>
      <c r="W652" s="84"/>
      <c r="X652" s="46"/>
      <c r="Y652" s="44"/>
      <c r="Z652" s="84"/>
      <c r="AA652" s="46"/>
      <c r="AB652" s="655"/>
      <c r="AC652" s="124"/>
      <c r="AD652" s="124"/>
      <c r="AE652" s="124"/>
      <c r="AF652" s="124"/>
      <c r="AG652" s="125"/>
    </row>
    <row r="653" spans="1:33" s="50" customFormat="1" ht="18.75" x14ac:dyDescent="0.25">
      <c r="A653" s="19" t="s">
        <v>346</v>
      </c>
      <c r="B653" s="131" t="s">
        <v>161</v>
      </c>
      <c r="C653" s="120"/>
      <c r="D653" s="132"/>
      <c r="E653" s="121"/>
      <c r="F653" s="123"/>
      <c r="G653" s="132"/>
      <c r="H653" s="121"/>
      <c r="I653" s="123"/>
      <c r="J653" s="132"/>
      <c r="K653" s="121"/>
      <c r="L653" s="123"/>
      <c r="M653" s="132"/>
      <c r="N653" s="121"/>
      <c r="O653" s="123"/>
      <c r="P653" s="132"/>
      <c r="Q653" s="121"/>
      <c r="R653" s="123"/>
      <c r="S653" s="132"/>
      <c r="T653" s="121"/>
      <c r="U653" s="123"/>
      <c r="V653" s="132"/>
      <c r="W653" s="121"/>
      <c r="X653" s="123"/>
      <c r="Y653" s="132"/>
      <c r="Z653" s="121"/>
      <c r="AA653" s="123"/>
      <c r="AB653" s="655"/>
      <c r="AC653" s="124"/>
      <c r="AD653" s="124"/>
      <c r="AE653" s="124"/>
      <c r="AF653" s="124"/>
      <c r="AG653" s="125"/>
    </row>
    <row r="654" spans="1:33" s="50" customFormat="1" ht="31.5" x14ac:dyDescent="0.25">
      <c r="A654" s="19" t="s">
        <v>347</v>
      </c>
      <c r="B654" s="126" t="s">
        <v>773</v>
      </c>
      <c r="C654" s="120" t="s">
        <v>18</v>
      </c>
      <c r="D654" s="176">
        <v>33</v>
      </c>
      <c r="E654" s="177">
        <f>IF(D654=0,0,(IF($F$2369=2021,VLOOKUP(A654,'SEE - 2021'!$A$6:$E$1681,5,0),(IF($F$2369=2022,VLOOKUP(A654,'SEE - 2022'!$A$6:$E$1791,5,0),(IF($F$2369=2023,VLOOKUP(A654,'SEE - 2023'!$A$6:$E$1796,5,0),0)))))))</f>
        <v>334.19</v>
      </c>
      <c r="F654" s="175">
        <f>D654*E654</f>
        <v>11028.27</v>
      </c>
      <c r="G654" s="177">
        <f>D654</f>
        <v>33</v>
      </c>
      <c r="H654" s="643">
        <v>274.04000000000002</v>
      </c>
      <c r="I654" s="175">
        <f>G654*H654</f>
        <v>9043.3200000000015</v>
      </c>
      <c r="J654" s="175">
        <f>IF(P654&gt;G654,P654-G654,0)</f>
        <v>0</v>
      </c>
      <c r="K654" s="175">
        <f>IF(P654&gt;G654,Q654,0)</f>
        <v>0</v>
      </c>
      <c r="L654" s="175">
        <f>J654*K654</f>
        <v>0</v>
      </c>
      <c r="M654" s="175">
        <f>IF(P654&lt;G654,G654-P654,0)</f>
        <v>22</v>
      </c>
      <c r="N654" s="175">
        <f>IF(P654=0,H654,IF(P654&lt;G654,Q654,0))</f>
        <v>274.04000000000002</v>
      </c>
      <c r="O654" s="175">
        <f>M654*N654</f>
        <v>6028.88</v>
      </c>
      <c r="P654" s="176">
        <f>4+2+1+1+3</f>
        <v>11</v>
      </c>
      <c r="Q654" s="175">
        <f>IF(P654=0,0,IF(H654=0,((IF($I$2369=2021,VLOOKUP(A654,'SEE - 2021'!$A$6:$E$1681,5,0),(IF($I$2369=2022,VLOOKUP(A654,'SEE - 2022'!$A$6:$E$1791,5,0),(IF($I$2369=2023,VLOOKUP(A654,'SEE - 2023'!$A$6:$E$1796,5,0),0)))))*(1-$AL$5))),H654))</f>
        <v>274.04000000000002</v>
      </c>
      <c r="R654" s="175">
        <f>P654*Q654</f>
        <v>3014.44</v>
      </c>
      <c r="S654" s="175">
        <f>IF(Y654&gt;D654,Y654-D654,0)</f>
        <v>0</v>
      </c>
      <c r="T654" s="175">
        <f>IF(Y654&gt;D654,Z654,0)</f>
        <v>0</v>
      </c>
      <c r="U654" s="175">
        <f>S654*T654</f>
        <v>0</v>
      </c>
      <c r="V654" s="175">
        <f>IF(Y654&lt;D654,D654-Y654,0)</f>
        <v>22</v>
      </c>
      <c r="W654" s="175">
        <f>IF(Y654=0,E654,IF(Y654&lt;D654,Z654,0))</f>
        <v>432.41</v>
      </c>
      <c r="X654" s="175">
        <f>V654*W654</f>
        <v>9513.02</v>
      </c>
      <c r="Y654" s="175">
        <f>P654</f>
        <v>11</v>
      </c>
      <c r="Z654" s="175">
        <f>IF(Y654=0,0,VLOOKUP(A654,'SEE - 2023'!$A$6:$E$1796,5,0))*(1-$AN$5)</f>
        <v>432.41</v>
      </c>
      <c r="AA654" s="175">
        <f>Y654*Z654</f>
        <v>4756.51</v>
      </c>
      <c r="AB654" s="904" t="str">
        <f>CONCATENATE("Conforme memória de cálculo presente no ",'Unidade de Referência'!$G$3,":",VLOOKUP(C654,'Unidade de Referência'!$B$2:$E$31,2)," = ",P654," ",IF(P654=1,VLOOKUP(C654,'Unidade de Referência'!$B$2:$E$31,3),VLOOKUP(C654,'Unidade de Referência'!$B$2:$E$31,4)))</f>
        <v>Conforme memória de cálculo presente no PROJETO HIDRO-SANITÁRIO:Quantidade = 11 unidades</v>
      </c>
      <c r="AC654" s="905"/>
      <c r="AD654" s="905"/>
      <c r="AE654" s="905"/>
      <c r="AF654" s="905"/>
      <c r="AG654" s="906"/>
    </row>
    <row r="655" spans="1:33" s="50" customFormat="1" ht="108.75" hidden="1" customHeight="1" x14ac:dyDescent="0.3">
      <c r="A655" s="24"/>
      <c r="B655" s="25" t="s">
        <v>1569</v>
      </c>
      <c r="C655" s="21"/>
      <c r="D655" s="30"/>
      <c r="E655" s="22"/>
      <c r="F655" s="23"/>
      <c r="G655" s="30"/>
      <c r="H655" s="22"/>
      <c r="I655" s="23"/>
      <c r="J655" s="30"/>
      <c r="K655" s="22"/>
      <c r="L655" s="23"/>
      <c r="M655" s="30"/>
      <c r="N655" s="22"/>
      <c r="O655" s="23"/>
      <c r="P655" s="30"/>
      <c r="Q655" s="22"/>
      <c r="R655" s="23"/>
      <c r="S655" s="30"/>
      <c r="T655" s="22"/>
      <c r="U655" s="23"/>
      <c r="V655" s="30"/>
      <c r="W655" s="22"/>
      <c r="X655" s="23"/>
      <c r="Y655" s="30"/>
      <c r="Z655" s="22"/>
      <c r="AA655" s="23"/>
      <c r="AB655" s="907"/>
      <c r="AC655" s="908"/>
      <c r="AD655" s="908"/>
      <c r="AE655" s="908"/>
      <c r="AF655" s="908"/>
      <c r="AG655" s="909"/>
    </row>
    <row r="656" spans="1:33" s="50" customFormat="1" hidden="1" x14ac:dyDescent="0.3">
      <c r="A656" s="24"/>
      <c r="B656" s="25"/>
      <c r="C656" s="21"/>
      <c r="D656" s="30"/>
      <c r="E656" s="22"/>
      <c r="F656" s="23"/>
      <c r="G656" s="30"/>
      <c r="H656" s="22"/>
      <c r="I656" s="23"/>
      <c r="J656" s="30"/>
      <c r="K656" s="22"/>
      <c r="L656" s="23"/>
      <c r="M656" s="30"/>
      <c r="N656" s="22"/>
      <c r="O656" s="23"/>
      <c r="P656" s="30"/>
      <c r="Q656" s="22"/>
      <c r="R656" s="23"/>
      <c r="S656" s="30"/>
      <c r="T656" s="22"/>
      <c r="U656" s="23"/>
      <c r="V656" s="30"/>
      <c r="W656" s="22"/>
      <c r="X656" s="23"/>
      <c r="Y656" s="30"/>
      <c r="Z656" s="22"/>
      <c r="AA656" s="23"/>
      <c r="AG656" s="115"/>
    </row>
    <row r="657" spans="1:33" s="50" customFormat="1" ht="31.5" x14ac:dyDescent="0.25">
      <c r="A657" s="19" t="s">
        <v>1132</v>
      </c>
      <c r="B657" s="126" t="s">
        <v>772</v>
      </c>
      <c r="C657" s="120" t="s">
        <v>18</v>
      </c>
      <c r="D657" s="176">
        <v>5</v>
      </c>
      <c r="E657" s="177">
        <f>IF(D657=0,0,(IF($F$2369=2021,VLOOKUP(A657,'SEE - 2021'!$A$6:$E$1681,5,0),(IF($F$2369=2022,VLOOKUP(A657,'SEE - 2022'!$A$6:$E$1791,5,0),(IF($F$2369=2023,VLOOKUP(A657,'SEE - 2023'!$A$6:$E$1796,5,0),0)))))))</f>
        <v>572.01</v>
      </c>
      <c r="F657" s="175">
        <f>D657*E657</f>
        <v>2860.05</v>
      </c>
      <c r="G657" s="177">
        <f>D657</f>
        <v>5</v>
      </c>
      <c r="H657" s="643">
        <v>469.05</v>
      </c>
      <c r="I657" s="175">
        <f>G657*H657</f>
        <v>2345.25</v>
      </c>
      <c r="J657" s="175">
        <f>IF(P657&gt;G657,P657-G657,0)</f>
        <v>27</v>
      </c>
      <c r="K657" s="175">
        <f>IF(P657&gt;G657,Q657,0)</f>
        <v>469.05</v>
      </c>
      <c r="L657" s="175">
        <f>J657*K657</f>
        <v>12664.35</v>
      </c>
      <c r="M657" s="175">
        <f>IF(P657&lt;G657,G657-P657,0)</f>
        <v>0</v>
      </c>
      <c r="N657" s="175">
        <f>IF(P657=0,H657,IF(P657&lt;G657,Q657,0))</f>
        <v>0</v>
      </c>
      <c r="O657" s="175">
        <f>M657*N657</f>
        <v>0</v>
      </c>
      <c r="P657" s="176">
        <v>32</v>
      </c>
      <c r="Q657" s="175">
        <f>IF(P657=0,0,IF(H657=0,((IF($I$2369=2021,VLOOKUP(A657,'SEE - 2021'!$A$6:$E$1681,5,0),(IF($I$2369=2022,VLOOKUP(A657,'SEE - 2022'!$A$6:$E$1791,5,0),(IF($I$2369=2023,VLOOKUP(A657,'SEE - 2023'!$A$6:$E$1796,5,0),0)))))*(1-$AL$5))),H657))</f>
        <v>469.05</v>
      </c>
      <c r="R657" s="175">
        <f>P657*Q657</f>
        <v>15009.6</v>
      </c>
      <c r="S657" s="175">
        <f>IF(Y657&gt;D657,Y657-D657,0)</f>
        <v>27</v>
      </c>
      <c r="T657" s="175">
        <f>IF(Y657&gt;D657,Z657,0)</f>
        <v>736.2</v>
      </c>
      <c r="U657" s="175">
        <f>S657*T657</f>
        <v>19877.400000000001</v>
      </c>
      <c r="V657" s="175">
        <f>IF(Y657&lt;D657,D657-Y657,0)</f>
        <v>0</v>
      </c>
      <c r="W657" s="175">
        <f>IF(Y657=0,E657,IF(Y657&lt;D657,Z657,0))</f>
        <v>0</v>
      </c>
      <c r="X657" s="175">
        <f>V657*W657</f>
        <v>0</v>
      </c>
      <c r="Y657" s="175">
        <f>P657</f>
        <v>32</v>
      </c>
      <c r="Z657" s="175">
        <f>IF(Y657=0,0,VLOOKUP(A657,'SEE - 2023'!$A$6:$E$1796,5,0))*(1-$AN$5)</f>
        <v>736.2</v>
      </c>
      <c r="AA657" s="175">
        <f>Y657*Z657</f>
        <v>23558.400000000001</v>
      </c>
      <c r="AB657" s="904" t="str">
        <f>CONCATENATE("Conforme memória de cálculo presente no ",'Unidade de Referência'!$G$3,":",VLOOKUP(C657,'Unidade de Referência'!$B$2:$E$31,2)," = ",P657," ",IF(P657=1,VLOOKUP(C657,'Unidade de Referência'!$B$2:$E$31,3),VLOOKUP(C657,'Unidade de Referência'!$B$2:$E$31,4)))</f>
        <v>Conforme memória de cálculo presente no PROJETO HIDRO-SANITÁRIO:Quantidade = 32 unidades</v>
      </c>
      <c r="AC657" s="905"/>
      <c r="AD657" s="905"/>
      <c r="AE657" s="905"/>
      <c r="AF657" s="905"/>
      <c r="AG657" s="906"/>
    </row>
    <row r="658" spans="1:33" s="50" customFormat="1" ht="109.15" hidden="1" x14ac:dyDescent="0.3">
      <c r="A658" s="24"/>
      <c r="B658" s="25" t="s">
        <v>771</v>
      </c>
      <c r="C658" s="21"/>
      <c r="D658" s="30"/>
      <c r="E658" s="22"/>
      <c r="F658" s="23"/>
      <c r="G658" s="30"/>
      <c r="H658" s="22"/>
      <c r="I658" s="23"/>
      <c r="J658" s="30"/>
      <c r="K658" s="22"/>
      <c r="L658" s="23"/>
      <c r="M658" s="30"/>
      <c r="N658" s="22"/>
      <c r="O658" s="23"/>
      <c r="P658" s="30"/>
      <c r="Q658" s="22"/>
      <c r="R658" s="23"/>
      <c r="S658" s="30"/>
      <c r="T658" s="22"/>
      <c r="U658" s="23"/>
      <c r="V658" s="30"/>
      <c r="W658" s="22"/>
      <c r="X658" s="23"/>
      <c r="Y658" s="30"/>
      <c r="Z658" s="22"/>
      <c r="AA658" s="23"/>
      <c r="AB658" s="907"/>
      <c r="AC658" s="908"/>
      <c r="AD658" s="908"/>
      <c r="AE658" s="908"/>
      <c r="AF658" s="908"/>
      <c r="AG658" s="909"/>
    </row>
    <row r="659" spans="1:33" s="50" customFormat="1" hidden="1" x14ac:dyDescent="0.3">
      <c r="A659" s="24"/>
      <c r="B659" s="25"/>
      <c r="C659" s="21"/>
      <c r="D659" s="30"/>
      <c r="E659" s="22"/>
      <c r="F659" s="23"/>
      <c r="G659" s="30"/>
      <c r="H659" s="22"/>
      <c r="I659" s="23"/>
      <c r="J659" s="30"/>
      <c r="K659" s="22"/>
      <c r="L659" s="23"/>
      <c r="M659" s="30"/>
      <c r="N659" s="22"/>
      <c r="O659" s="23"/>
      <c r="P659" s="30"/>
      <c r="Q659" s="22"/>
      <c r="R659" s="23"/>
      <c r="S659" s="30"/>
      <c r="T659" s="22"/>
      <c r="U659" s="23"/>
      <c r="V659" s="30"/>
      <c r="W659" s="22"/>
      <c r="X659" s="23"/>
      <c r="Y659" s="30"/>
      <c r="Z659" s="22"/>
      <c r="AA659" s="23"/>
      <c r="AG659" s="115"/>
    </row>
    <row r="660" spans="1:33" s="50" customFormat="1" ht="31.5" x14ac:dyDescent="0.25">
      <c r="A660" s="19" t="s">
        <v>1133</v>
      </c>
      <c r="B660" s="126" t="s">
        <v>1425</v>
      </c>
      <c r="C660" s="120" t="s">
        <v>18</v>
      </c>
      <c r="D660" s="176">
        <v>9</v>
      </c>
      <c r="E660" s="177">
        <f>IF(D660=0,0,(IF($F$2369=2021,VLOOKUP(A660,'SEE - 2021'!$A$6:$E$1681,5,0),(IF($F$2369=2022,VLOOKUP(A660,'SEE - 2022'!$A$6:$E$1791,5,0),(IF($F$2369=2023,VLOOKUP(A660,'SEE - 2023'!$A$6:$E$1796,5,0),0)))))))</f>
        <v>273.47000000000003</v>
      </c>
      <c r="F660" s="175">
        <f>D660*E660</f>
        <v>2461.2300000000005</v>
      </c>
      <c r="G660" s="177">
        <f>D660</f>
        <v>9</v>
      </c>
      <c r="H660" s="643">
        <v>224.25</v>
      </c>
      <c r="I660" s="175">
        <f>G660*H660</f>
        <v>2018.25</v>
      </c>
      <c r="J660" s="175">
        <f>IF(P660&gt;G660,P660-G660,0)</f>
        <v>0</v>
      </c>
      <c r="K660" s="175">
        <f>IF(P660&gt;G660,Q660,0)</f>
        <v>0</v>
      </c>
      <c r="L660" s="175">
        <f>J660*K660</f>
        <v>0</v>
      </c>
      <c r="M660" s="175">
        <f>IF(P660&lt;G660,G660-P660,0)</f>
        <v>9</v>
      </c>
      <c r="N660" s="175">
        <f>IF(P660=0,H660,IF(P660&lt;G660,Q660,0))</f>
        <v>224.25</v>
      </c>
      <c r="O660" s="175">
        <f>M660*N660</f>
        <v>2018.25</v>
      </c>
      <c r="P660" s="176"/>
      <c r="Q660" s="175">
        <f>IF(P660=0,0,IF(H660=0,((IF($I$2369=2021,VLOOKUP(A660,'SEE - 2021'!$A$6:$E$1681,5,0),(IF($I$2369=2022,VLOOKUP(A660,'SEE - 2022'!$A$6:$E$1791,5,0),(IF($I$2369=2023,VLOOKUP(A660,'SEE - 2023'!$A$6:$E$1796,5,0),0)))))*(1-$AL$5))),H660))</f>
        <v>0</v>
      </c>
      <c r="R660" s="175">
        <f>P660*Q660</f>
        <v>0</v>
      </c>
      <c r="S660" s="175">
        <f>IF(Y660&gt;D660,Y660-D660,0)</f>
        <v>0</v>
      </c>
      <c r="T660" s="175">
        <f>IF(Y660&gt;D660,Z660,0)</f>
        <v>0</v>
      </c>
      <c r="U660" s="175">
        <f>S660*T660</f>
        <v>0</v>
      </c>
      <c r="V660" s="175">
        <f>IF(Y660&lt;D660,D660-Y660,0)</f>
        <v>9</v>
      </c>
      <c r="W660" s="175">
        <f>IF(Y660=0,E660,IF(Y660&lt;D660,Z660,0))</f>
        <v>273.47000000000003</v>
      </c>
      <c r="X660" s="175">
        <f>V660*W660</f>
        <v>2461.2300000000005</v>
      </c>
      <c r="Y660" s="175">
        <f>P660</f>
        <v>0</v>
      </c>
      <c r="Z660" s="175">
        <f>IF(Y660=0,0,VLOOKUP(A660,'SEE - 2023'!$A$6:$E$1796,5,0))*(1-$AN$5)</f>
        <v>0</v>
      </c>
      <c r="AA660" s="175">
        <f>Y660*Z660</f>
        <v>0</v>
      </c>
      <c r="AB660" s="964" t="str">
        <f>CONCATENATE("Serviço cuja a sua execução não será mais necessária.",VLOOKUP(C660,'Unidade de Referência'!$B$2:$E$31,2)," = 0,00 ",VLOOKUP(C660,'Unidade de Referência'!$B$2:$E$31,4))</f>
        <v>Serviço cuja a sua execução não será mais necessária.Quantidade = 0,00 unidades</v>
      </c>
      <c r="AC660" s="965"/>
      <c r="AD660" s="965"/>
      <c r="AE660" s="965"/>
      <c r="AF660" s="965"/>
      <c r="AG660" s="966"/>
    </row>
    <row r="661" spans="1:33" s="50" customFormat="1" ht="109.15" hidden="1" x14ac:dyDescent="0.3">
      <c r="A661" s="24"/>
      <c r="B661" s="25" t="s">
        <v>899</v>
      </c>
      <c r="C661" s="21"/>
      <c r="D661" s="30"/>
      <c r="E661" s="22"/>
      <c r="F661" s="23"/>
      <c r="G661" s="30"/>
      <c r="H661" s="22"/>
      <c r="I661" s="23"/>
      <c r="J661" s="30"/>
      <c r="K661" s="22"/>
      <c r="L661" s="23"/>
      <c r="M661" s="30"/>
      <c r="N661" s="22"/>
      <c r="O661" s="23"/>
      <c r="P661" s="30"/>
      <c r="Q661" s="22"/>
      <c r="R661" s="23"/>
      <c r="S661" s="30"/>
      <c r="T661" s="22"/>
      <c r="U661" s="23"/>
      <c r="V661" s="30"/>
      <c r="W661" s="22"/>
      <c r="X661" s="23"/>
      <c r="Y661" s="30"/>
      <c r="Z661" s="22"/>
      <c r="AA661" s="23"/>
      <c r="AB661" s="967"/>
      <c r="AC661" s="968"/>
      <c r="AD661" s="968"/>
      <c r="AE661" s="968"/>
      <c r="AF661" s="968"/>
      <c r="AG661" s="969"/>
    </row>
    <row r="662" spans="1:33" s="50" customFormat="1" hidden="1" x14ac:dyDescent="0.3">
      <c r="A662" s="24"/>
      <c r="B662" s="25"/>
      <c r="C662" s="21"/>
      <c r="D662" s="30"/>
      <c r="E662" s="22"/>
      <c r="F662" s="23"/>
      <c r="G662" s="30"/>
      <c r="H662" s="22"/>
      <c r="I662" s="23"/>
      <c r="J662" s="30"/>
      <c r="K662" s="22"/>
      <c r="L662" s="23"/>
      <c r="M662" s="30"/>
      <c r="N662" s="22"/>
      <c r="O662" s="23"/>
      <c r="P662" s="30"/>
      <c r="Q662" s="22"/>
      <c r="R662" s="23"/>
      <c r="S662" s="30"/>
      <c r="T662" s="22"/>
      <c r="U662" s="23"/>
      <c r="V662" s="30"/>
      <c r="W662" s="22"/>
      <c r="X662" s="23"/>
      <c r="Y662" s="30"/>
      <c r="Z662" s="22"/>
      <c r="AA662" s="23"/>
      <c r="AG662" s="115"/>
    </row>
    <row r="663" spans="1:33" s="50" customFormat="1" ht="18.75" x14ac:dyDescent="0.25">
      <c r="A663" s="19" t="s">
        <v>1134</v>
      </c>
      <c r="B663" s="146" t="s">
        <v>1524</v>
      </c>
      <c r="C663" s="120" t="s">
        <v>18</v>
      </c>
      <c r="D663" s="176">
        <v>6</v>
      </c>
      <c r="E663" s="177">
        <f>IF(D663=0,0,(IF($F$2369=2021,VLOOKUP(A663,'SEE - 2021'!$A$6:$E$1681,5,0),(IF($F$2369=2022,VLOOKUP(A663,'SEE - 2022'!$A$6:$E$1791,5,0),(IF($F$2369=2023,VLOOKUP(A663,'SEE - 2023'!$A$6:$E$1796,5,0),0)))))))</f>
        <v>96.57</v>
      </c>
      <c r="F663" s="175">
        <f>D663*E663</f>
        <v>579.41999999999996</v>
      </c>
      <c r="G663" s="177">
        <f>D663</f>
        <v>6</v>
      </c>
      <c r="H663" s="643">
        <v>79.19</v>
      </c>
      <c r="I663" s="175">
        <f>G663*H663</f>
        <v>475.14</v>
      </c>
      <c r="J663" s="175">
        <f>IF(P663&gt;G663,P663-G663,0)</f>
        <v>0</v>
      </c>
      <c r="K663" s="175">
        <f>IF(P663&gt;G663,Q663,0)</f>
        <v>0</v>
      </c>
      <c r="L663" s="175">
        <f>J663*K663</f>
        <v>0</v>
      </c>
      <c r="M663" s="175">
        <f>IF(P663&lt;G663,G663-P663,0)</f>
        <v>6</v>
      </c>
      <c r="N663" s="175">
        <f>IF(P663=0,H663,IF(P663&lt;G663,Q663,0))</f>
        <v>79.19</v>
      </c>
      <c r="O663" s="175">
        <f>M663*N663</f>
        <v>475.14</v>
      </c>
      <c r="P663" s="176"/>
      <c r="Q663" s="175">
        <f>IF(P663=0,0,IF(H663=0,((IF($I$2369=2021,VLOOKUP(A663,'SEE - 2021'!$A$6:$E$1681,5,0),(IF($I$2369=2022,VLOOKUP(A663,'SEE - 2022'!$A$6:$E$1791,5,0),(IF($I$2369=2023,VLOOKUP(A663,'SEE - 2023'!$A$6:$E$1796,5,0),0)))))*(1-$AL$5))),H663))</f>
        <v>0</v>
      </c>
      <c r="R663" s="175">
        <f>P663*Q663</f>
        <v>0</v>
      </c>
      <c r="S663" s="175">
        <f>IF(Y663&gt;D663,Y663-D663,0)</f>
        <v>0</v>
      </c>
      <c r="T663" s="175">
        <f>IF(Y663&gt;D663,Z663,0)</f>
        <v>0</v>
      </c>
      <c r="U663" s="175">
        <f>S663*T663</f>
        <v>0</v>
      </c>
      <c r="V663" s="175">
        <f>IF(Y663&lt;D663,D663-Y663,0)</f>
        <v>6</v>
      </c>
      <c r="W663" s="175">
        <f>IF(Y663=0,E663,IF(Y663&lt;D663,Z663,0))</f>
        <v>96.57</v>
      </c>
      <c r="X663" s="175">
        <f>V663*W663</f>
        <v>579.41999999999996</v>
      </c>
      <c r="Y663" s="175">
        <f>P663</f>
        <v>0</v>
      </c>
      <c r="Z663" s="175">
        <f>IF(Y663=0,0,VLOOKUP(A663,'SEE - 2023'!$A$6:$E$1796,5,0))*(1-$AN$5)</f>
        <v>0</v>
      </c>
      <c r="AA663" s="175">
        <f>Y663*Z663</f>
        <v>0</v>
      </c>
      <c r="AB663" s="964" t="str">
        <f>CONCATENATE("Serviço cuja a sua execução não será mais necessária.",VLOOKUP(C663,'Unidade de Referência'!$B$2:$E$31,2)," = 0,00 ",VLOOKUP(C663,'Unidade de Referência'!$B$2:$E$31,4))</f>
        <v>Serviço cuja a sua execução não será mais necessária.Quantidade = 0,00 unidades</v>
      </c>
      <c r="AC663" s="965"/>
      <c r="AD663" s="965"/>
      <c r="AE663" s="965"/>
      <c r="AF663" s="965"/>
      <c r="AG663" s="966"/>
    </row>
    <row r="664" spans="1:33" s="50" customFormat="1" ht="62.45" hidden="1" x14ac:dyDescent="0.3">
      <c r="A664" s="24"/>
      <c r="B664" s="61" t="s">
        <v>1525</v>
      </c>
      <c r="C664" s="21"/>
      <c r="D664" s="30"/>
      <c r="E664" s="22"/>
      <c r="F664" s="23"/>
      <c r="G664" s="30"/>
      <c r="H664" s="22"/>
      <c r="I664" s="23"/>
      <c r="J664" s="30"/>
      <c r="K664" s="22"/>
      <c r="L664" s="23"/>
      <c r="M664" s="30"/>
      <c r="N664" s="22"/>
      <c r="O664" s="23"/>
      <c r="P664" s="30"/>
      <c r="Q664" s="22"/>
      <c r="R664" s="23"/>
      <c r="S664" s="30"/>
      <c r="T664" s="22"/>
      <c r="U664" s="23"/>
      <c r="V664" s="30"/>
      <c r="W664" s="22"/>
      <c r="X664" s="23"/>
      <c r="Y664" s="30"/>
      <c r="Z664" s="22"/>
      <c r="AA664" s="23"/>
      <c r="AB664" s="967"/>
      <c r="AC664" s="968"/>
      <c r="AD664" s="968"/>
      <c r="AE664" s="968"/>
      <c r="AF664" s="968"/>
      <c r="AG664" s="969"/>
    </row>
    <row r="665" spans="1:33" s="50" customFormat="1" hidden="1" x14ac:dyDescent="0.3">
      <c r="A665" s="24"/>
      <c r="B665" s="25"/>
      <c r="C665" s="21"/>
      <c r="D665" s="30"/>
      <c r="E665" s="22"/>
      <c r="F665" s="23"/>
      <c r="G665" s="30"/>
      <c r="H665" s="22"/>
      <c r="I665" s="23"/>
      <c r="J665" s="30"/>
      <c r="K665" s="22"/>
      <c r="L665" s="23"/>
      <c r="M665" s="30"/>
      <c r="N665" s="22"/>
      <c r="O665" s="23"/>
      <c r="P665" s="30"/>
      <c r="Q665" s="22"/>
      <c r="R665" s="23"/>
      <c r="S665" s="30"/>
      <c r="T665" s="22"/>
      <c r="U665" s="23"/>
      <c r="V665" s="30"/>
      <c r="W665" s="22"/>
      <c r="X665" s="23"/>
      <c r="Y665" s="30"/>
      <c r="Z665" s="22"/>
      <c r="AA665" s="23"/>
      <c r="AG665" s="115"/>
    </row>
    <row r="666" spans="1:33" s="50" customFormat="1" ht="31.5" x14ac:dyDescent="0.25">
      <c r="A666" s="19" t="s">
        <v>1135</v>
      </c>
      <c r="B666" s="129" t="s">
        <v>1637</v>
      </c>
      <c r="C666" s="120" t="s">
        <v>61</v>
      </c>
      <c r="D666" s="176"/>
      <c r="E666" s="177">
        <f>IF(D666=0,0,(IF($F$2369=2021,VLOOKUP(A666,'SEE - 2021'!$A$6:$E$1681,5,0),(IF($F$2369=2022,VLOOKUP(A666,'SEE - 2022'!$A$6:$E$1791,5,0),(IF($F$2369=2023,VLOOKUP(A666,'SEE - 2023'!$A$6:$E$1796,5,0),0)))))))</f>
        <v>0</v>
      </c>
      <c r="F666" s="175">
        <f>D666*E666</f>
        <v>0</v>
      </c>
      <c r="G666" s="177">
        <f>D666</f>
        <v>0</v>
      </c>
      <c r="H666" s="177">
        <f>IF(G666=0,0,(IF($I$2369=2021,VLOOKUP(A666,'SEE - 2021'!$A$6:$E$1681,5,0),(IF($I$2369=2022,VLOOKUP(A666,'SEE - 2022'!$A$6:$E$1791,5,0),(IF($I$2369=2023,VLOOKUP(A666,'SEE - 2023'!$A$6:$E$1796,5,0),0)))))))</f>
        <v>0</v>
      </c>
      <c r="I666" s="175">
        <f>G666*H666</f>
        <v>0</v>
      </c>
      <c r="J666" s="175">
        <f>IF(P666&gt;G666,P666-G666,0)</f>
        <v>0</v>
      </c>
      <c r="K666" s="175">
        <f>IF(P666&gt;G666,Q666,0)</f>
        <v>0</v>
      </c>
      <c r="L666" s="175">
        <f>J666*K666</f>
        <v>0</v>
      </c>
      <c r="M666" s="175">
        <f>IF(P666&lt;G666,G666-P666,0)</f>
        <v>0</v>
      </c>
      <c r="N666" s="175">
        <f>IF(P666=0,H666,IF(P666&lt;G666,Q666,0))</f>
        <v>0</v>
      </c>
      <c r="O666" s="175">
        <f>M666*N666</f>
        <v>0</v>
      </c>
      <c r="P666" s="176"/>
      <c r="Q666" s="175">
        <f>IF(P666=0,0,IF(H666=0,((IF($I$2369=2021,VLOOKUP(A666,'SEE - 2021'!$A$6:$E$1681,5,0),(IF($I$2369=2022,VLOOKUP(A666,'SEE - 2022'!$A$6:$E$1791,5,0),(IF($I$2369=2023,VLOOKUP(A666,'SEE - 2023'!$A$6:$E$1796,5,0),0)))))*(1-$AL$5))),H666))</f>
        <v>0</v>
      </c>
      <c r="R666" s="175">
        <f>P666*Q666</f>
        <v>0</v>
      </c>
      <c r="S666" s="175">
        <f>IF(Y666&gt;D666,Y666-D666,0)</f>
        <v>0</v>
      </c>
      <c r="T666" s="175">
        <f>IF(Y666&gt;D666,Z666,0)</f>
        <v>0</v>
      </c>
      <c r="U666" s="175">
        <f>S666*T666</f>
        <v>0</v>
      </c>
      <c r="V666" s="175">
        <f>IF(Y666&lt;D666,D666-Y666,0)</f>
        <v>0</v>
      </c>
      <c r="W666" s="175">
        <f>IF(Y666=0,E666,IF(Y666&lt;D666,Z666,0))</f>
        <v>0</v>
      </c>
      <c r="X666" s="175">
        <f>V666*W666</f>
        <v>0</v>
      </c>
      <c r="Y666" s="175">
        <f>P666</f>
        <v>0</v>
      </c>
      <c r="Z666" s="175">
        <f>IF(Y666=0,0,VLOOKUP(A666,'SEE - 2023'!$A$6:$E$1796,5,0))*(1-$AN$5)</f>
        <v>0</v>
      </c>
      <c r="AA666" s="175">
        <f>Y666*Z666</f>
        <v>0</v>
      </c>
      <c r="AB666" s="898"/>
      <c r="AC666" s="979"/>
      <c r="AD666" s="979"/>
      <c r="AE666" s="979"/>
      <c r="AF666" s="979"/>
      <c r="AG666" s="980"/>
    </row>
    <row r="667" spans="1:33" s="50" customFormat="1" ht="124.9" hidden="1" x14ac:dyDescent="0.3">
      <c r="A667" s="24"/>
      <c r="B667" s="82" t="s">
        <v>1638</v>
      </c>
      <c r="C667" s="21"/>
      <c r="D667" s="30"/>
      <c r="E667" s="22"/>
      <c r="F667" s="23"/>
      <c r="G667" s="30"/>
      <c r="H667" s="22"/>
      <c r="I667" s="23"/>
      <c r="J667" s="30"/>
      <c r="K667" s="22"/>
      <c r="L667" s="23"/>
      <c r="M667" s="30"/>
      <c r="N667" s="22"/>
      <c r="O667" s="23"/>
      <c r="P667" s="30"/>
      <c r="Q667" s="22"/>
      <c r="R667" s="23"/>
      <c r="S667" s="30"/>
      <c r="T667" s="22"/>
      <c r="U667" s="23"/>
      <c r="V667" s="30"/>
      <c r="W667" s="22"/>
      <c r="X667" s="23"/>
      <c r="Y667" s="30"/>
      <c r="Z667" s="22"/>
      <c r="AA667" s="23"/>
      <c r="AB667" s="981"/>
      <c r="AC667" s="982"/>
      <c r="AD667" s="982"/>
      <c r="AE667" s="982"/>
      <c r="AF667" s="982"/>
      <c r="AG667" s="983"/>
    </row>
    <row r="668" spans="1:33" s="50" customFormat="1" hidden="1" x14ac:dyDescent="0.3">
      <c r="A668" s="24"/>
      <c r="B668" s="25"/>
      <c r="C668" s="21"/>
      <c r="D668" s="30"/>
      <c r="E668" s="22"/>
      <c r="F668" s="23"/>
      <c r="G668" s="30"/>
      <c r="H668" s="22"/>
      <c r="I668" s="23"/>
      <c r="J668" s="30"/>
      <c r="K668" s="22"/>
      <c r="L668" s="23"/>
      <c r="M668" s="30"/>
      <c r="N668" s="22"/>
      <c r="O668" s="23"/>
      <c r="P668" s="30"/>
      <c r="Q668" s="22"/>
      <c r="R668" s="23"/>
      <c r="S668" s="30"/>
      <c r="T668" s="22"/>
      <c r="U668" s="23"/>
      <c r="V668" s="30"/>
      <c r="W668" s="22"/>
      <c r="X668" s="23"/>
      <c r="Y668" s="30"/>
      <c r="Z668" s="22"/>
      <c r="AA668" s="23"/>
      <c r="AG668" s="115"/>
    </row>
    <row r="669" spans="1:33" s="50" customFormat="1" ht="31.5" x14ac:dyDescent="0.25">
      <c r="A669" s="19" t="s">
        <v>1136</v>
      </c>
      <c r="B669" s="146" t="s">
        <v>1546</v>
      </c>
      <c r="C669" s="120" t="s">
        <v>61</v>
      </c>
      <c r="D669" s="176">
        <v>85.97</v>
      </c>
      <c r="E669" s="177">
        <f>IF(D669=0,0,(IF($F$2369=2021,VLOOKUP(A669,'SEE - 2021'!$A$6:$E$1681,5,0),(IF($F$2369=2022,VLOOKUP(A669,'SEE - 2022'!$A$6:$E$1791,5,0),(IF($F$2369=2023,VLOOKUP(A669,'SEE - 2023'!$A$6:$E$1796,5,0),0)))))))</f>
        <v>183.5</v>
      </c>
      <c r="F669" s="175">
        <f>D669*E669</f>
        <v>15775.494999999999</v>
      </c>
      <c r="G669" s="177">
        <f>D669</f>
        <v>85.97</v>
      </c>
      <c r="H669" s="643">
        <v>150.47</v>
      </c>
      <c r="I669" s="175">
        <f>G669*H669</f>
        <v>12935.9059</v>
      </c>
      <c r="J669" s="175">
        <f>IF(P669&gt;G669,P669-G669,0)</f>
        <v>0</v>
      </c>
      <c r="K669" s="175">
        <f>IF(P669&gt;G669,Q669,0)</f>
        <v>0</v>
      </c>
      <c r="L669" s="175">
        <f>J669*K669</f>
        <v>0</v>
      </c>
      <c r="M669" s="175">
        <f>IF(P669&lt;G669,G669-P669,0)</f>
        <v>85.97</v>
      </c>
      <c r="N669" s="175">
        <f>IF(P669=0,H669,IF(P669&lt;G669,Q669,0))</f>
        <v>150.47</v>
      </c>
      <c r="O669" s="175">
        <f>M669*N669</f>
        <v>12935.9059</v>
      </c>
      <c r="P669" s="176"/>
      <c r="Q669" s="175">
        <f>IF(P669=0,0,IF(H669=0,((IF($I$2369=2021,VLOOKUP(A669,'SEE - 2021'!$A$6:$E$1681,5,0),(IF($I$2369=2022,VLOOKUP(A669,'SEE - 2022'!$A$6:$E$1791,5,0),(IF($I$2369=2023,VLOOKUP(A669,'SEE - 2023'!$A$6:$E$1796,5,0),0)))))*(1-$AL$5))),H669))</f>
        <v>0</v>
      </c>
      <c r="R669" s="175">
        <f>P669*Q669</f>
        <v>0</v>
      </c>
      <c r="S669" s="175">
        <f>IF(Y669&gt;D669,Y669-D669,0)</f>
        <v>0</v>
      </c>
      <c r="T669" s="175">
        <f>IF(Y669&gt;D669,Z669,0)</f>
        <v>0</v>
      </c>
      <c r="U669" s="175">
        <f>S669*T669</f>
        <v>0</v>
      </c>
      <c r="V669" s="175">
        <f>IF(Y669&lt;D669,D669-Y669,0)</f>
        <v>85.97</v>
      </c>
      <c r="W669" s="175">
        <f>IF(Y669=0,E669,IF(Y669&lt;D669,Z669,0))</f>
        <v>183.5</v>
      </c>
      <c r="X669" s="175">
        <f>V669*W669</f>
        <v>15775.494999999999</v>
      </c>
      <c r="Y669" s="175">
        <f>P669</f>
        <v>0</v>
      </c>
      <c r="Z669" s="175">
        <f>IF(Y669=0,0,VLOOKUP(A669,'SEE - 2023'!$A$6:$E$1796,5,0))*(1-$AN$5)</f>
        <v>0</v>
      </c>
      <c r="AA669" s="175">
        <f>Y669*Z669</f>
        <v>0</v>
      </c>
      <c r="AB669" s="964" t="str">
        <f>CONCATENATE("Serviço cuja a sua execução não será mais necessária.",VLOOKUP(C669,'Unidade de Referência'!$B$2:$E$31,2)," = 0,00 ",VLOOKUP(C669,'Unidade de Referência'!$B$2:$E$31,4))</f>
        <v>Serviço cuja a sua execução não será mais necessária.Comprimento = 0,00 m</v>
      </c>
      <c r="AC669" s="965"/>
      <c r="AD669" s="965"/>
      <c r="AE669" s="965"/>
      <c r="AF669" s="965"/>
      <c r="AG669" s="966"/>
    </row>
    <row r="670" spans="1:33" s="50" customFormat="1" ht="156" hidden="1" x14ac:dyDescent="0.3">
      <c r="A670" s="24"/>
      <c r="B670" s="61" t="s">
        <v>1547</v>
      </c>
      <c r="C670" s="21"/>
      <c r="D670" s="30"/>
      <c r="E670" s="22"/>
      <c r="F670" s="23"/>
      <c r="G670" s="30"/>
      <c r="H670" s="22"/>
      <c r="I670" s="23"/>
      <c r="J670" s="30"/>
      <c r="K670" s="22"/>
      <c r="L670" s="23"/>
      <c r="M670" s="30"/>
      <c r="N670" s="22"/>
      <c r="O670" s="23"/>
      <c r="P670" s="30"/>
      <c r="Q670" s="22"/>
      <c r="R670" s="23"/>
      <c r="S670" s="30"/>
      <c r="T670" s="22"/>
      <c r="U670" s="23"/>
      <c r="V670" s="30"/>
      <c r="W670" s="22"/>
      <c r="X670" s="23"/>
      <c r="Y670" s="30"/>
      <c r="Z670" s="22"/>
      <c r="AA670" s="23"/>
      <c r="AB670" s="967"/>
      <c r="AC670" s="968"/>
      <c r="AD670" s="968"/>
      <c r="AE670" s="968"/>
      <c r="AF670" s="968"/>
      <c r="AG670" s="969"/>
    </row>
    <row r="671" spans="1:33" s="50" customFormat="1" hidden="1" x14ac:dyDescent="0.3">
      <c r="A671" s="24"/>
      <c r="B671" s="25"/>
      <c r="C671" s="21"/>
      <c r="D671" s="30"/>
      <c r="E671" s="22"/>
      <c r="F671" s="23"/>
      <c r="G671" s="30"/>
      <c r="H671" s="22"/>
      <c r="I671" s="23"/>
      <c r="J671" s="30"/>
      <c r="K671" s="22"/>
      <c r="L671" s="23"/>
      <c r="M671" s="30"/>
      <c r="N671" s="22"/>
      <c r="O671" s="23"/>
      <c r="P671" s="30"/>
      <c r="Q671" s="22"/>
      <c r="R671" s="23"/>
      <c r="S671" s="30"/>
      <c r="T671" s="22"/>
      <c r="U671" s="23"/>
      <c r="V671" s="30"/>
      <c r="W671" s="22"/>
      <c r="X671" s="23"/>
      <c r="Y671" s="30"/>
      <c r="Z671" s="22"/>
      <c r="AA671" s="23"/>
      <c r="AG671" s="115"/>
    </row>
    <row r="672" spans="1:33" s="50" customFormat="1" ht="18.75" x14ac:dyDescent="0.25">
      <c r="A672" s="19" t="s">
        <v>1269</v>
      </c>
      <c r="B672" s="129" t="s">
        <v>1639</v>
      </c>
      <c r="C672" s="120" t="s">
        <v>61</v>
      </c>
      <c r="D672" s="176"/>
      <c r="E672" s="177">
        <f>IF(D672=0,0,(IF($F$2369=2021,VLOOKUP(A672,'SEE - 2021'!$A$6:$E$1681,5,0),(IF($F$2369=2022,VLOOKUP(A672,'SEE - 2022'!$A$6:$E$1791,5,0),(IF($F$2369=2023,VLOOKUP(A672,'SEE - 2023'!$A$6:$E$1796,5,0),0)))))))</f>
        <v>0</v>
      </c>
      <c r="F672" s="175">
        <f>D672*E672</f>
        <v>0</v>
      </c>
      <c r="G672" s="177">
        <f>D672</f>
        <v>0</v>
      </c>
      <c r="H672" s="177">
        <f>IF(G672=0,0,(IF($I$2369=2021,VLOOKUP(A672,'SEE - 2021'!$A$6:$E$1681,5,0),(IF($I$2369=2022,VLOOKUP(A672,'SEE - 2022'!$A$6:$E$1791,5,0),(IF($I$2369=2023,VLOOKUP(A672,'SEE - 2023'!$A$6:$E$1796,5,0),0)))))))</f>
        <v>0</v>
      </c>
      <c r="I672" s="175">
        <f>G672*H672</f>
        <v>0</v>
      </c>
      <c r="J672" s="175">
        <f>IF(P672&gt;G672,P672-G672,0)</f>
        <v>0</v>
      </c>
      <c r="K672" s="175">
        <f>IF(P672&gt;G672,Q672,0)</f>
        <v>0</v>
      </c>
      <c r="L672" s="175">
        <f>J672*K672</f>
        <v>0</v>
      </c>
      <c r="M672" s="175">
        <f>IF(P672&lt;G672,G672-P672,0)</f>
        <v>0</v>
      </c>
      <c r="N672" s="175">
        <f>IF(P672=0,H672,IF(P672&lt;G672,Q672,0))</f>
        <v>0</v>
      </c>
      <c r="O672" s="175">
        <f>M672*N672</f>
        <v>0</v>
      </c>
      <c r="P672" s="176"/>
      <c r="Q672" s="175">
        <f>IF(P672=0,0,IF(H672=0,((IF($I$2369=2021,VLOOKUP(A672,'SEE - 2021'!$A$6:$E$1681,5,0),(IF($I$2369=2022,VLOOKUP(A672,'SEE - 2022'!$A$6:$E$1791,5,0),(IF($I$2369=2023,VLOOKUP(A672,'SEE - 2023'!$A$6:$E$1796,5,0),0)))))*(1-$AL$5))),H672))</f>
        <v>0</v>
      </c>
      <c r="R672" s="175">
        <f>P672*Q672</f>
        <v>0</v>
      </c>
      <c r="S672" s="175">
        <f>IF(Y672&gt;D672,Y672-D672,0)</f>
        <v>0</v>
      </c>
      <c r="T672" s="175">
        <f>IF(Y672&gt;D672,Z672,0)</f>
        <v>0</v>
      </c>
      <c r="U672" s="175">
        <f>S672*T672</f>
        <v>0</v>
      </c>
      <c r="V672" s="175">
        <f>IF(Y672&lt;D672,D672-Y672,0)</f>
        <v>0</v>
      </c>
      <c r="W672" s="175">
        <f>IF(Y672=0,E672,IF(Y672&lt;D672,Z672,0))</f>
        <v>0</v>
      </c>
      <c r="X672" s="175">
        <f>V672*W672</f>
        <v>0</v>
      </c>
      <c r="Y672" s="175">
        <f>P672</f>
        <v>0</v>
      </c>
      <c r="Z672" s="175">
        <f>IF(Y672=0,0,VLOOKUP(A672,'SEE - 2023'!$A$6:$E$1796,5,0))*(1-$AN$5)</f>
        <v>0</v>
      </c>
      <c r="AA672" s="175">
        <f>Y672*Z672</f>
        <v>0</v>
      </c>
      <c r="AB672" s="898"/>
      <c r="AC672" s="979"/>
      <c r="AD672" s="979"/>
      <c r="AE672" s="979"/>
      <c r="AF672" s="979"/>
      <c r="AG672" s="980"/>
    </row>
    <row r="673" spans="1:33" s="50" customFormat="1" ht="78.75" hidden="1" customHeight="1" x14ac:dyDescent="0.3">
      <c r="A673" s="24"/>
      <c r="B673" s="82" t="s">
        <v>1640</v>
      </c>
      <c r="C673" s="21"/>
      <c r="D673" s="30"/>
      <c r="E673" s="22"/>
      <c r="F673" s="23"/>
      <c r="G673" s="30"/>
      <c r="H673" s="22"/>
      <c r="I673" s="23"/>
      <c r="J673" s="30"/>
      <c r="K673" s="22"/>
      <c r="L673" s="23"/>
      <c r="M673" s="30"/>
      <c r="N673" s="22"/>
      <c r="O673" s="23"/>
      <c r="P673" s="30"/>
      <c r="Q673" s="22"/>
      <c r="R673" s="23"/>
      <c r="S673" s="30"/>
      <c r="T673" s="22"/>
      <c r="U673" s="23"/>
      <c r="V673" s="30"/>
      <c r="W673" s="22"/>
      <c r="X673" s="23"/>
      <c r="Y673" s="30"/>
      <c r="Z673" s="22"/>
      <c r="AA673" s="23"/>
      <c r="AB673" s="981"/>
      <c r="AC673" s="982"/>
      <c r="AD673" s="982"/>
      <c r="AE673" s="982"/>
      <c r="AF673" s="982"/>
      <c r="AG673" s="983"/>
    </row>
    <row r="674" spans="1:33" s="50" customFormat="1" hidden="1" x14ac:dyDescent="0.3">
      <c r="A674" s="24"/>
      <c r="B674" s="25"/>
      <c r="C674" s="21"/>
      <c r="D674" s="30"/>
      <c r="E674" s="22"/>
      <c r="F674" s="23"/>
      <c r="G674" s="30"/>
      <c r="H674" s="22"/>
      <c r="I674" s="23"/>
      <c r="J674" s="30"/>
      <c r="K674" s="22"/>
      <c r="L674" s="23"/>
      <c r="M674" s="30"/>
      <c r="N674" s="22"/>
      <c r="O674" s="23"/>
      <c r="P674" s="30"/>
      <c r="Q674" s="22"/>
      <c r="R674" s="23"/>
      <c r="S674" s="30"/>
      <c r="T674" s="22"/>
      <c r="U674" s="23"/>
      <c r="V674" s="30"/>
      <c r="W674" s="22"/>
      <c r="X674" s="23"/>
      <c r="Y674" s="30"/>
      <c r="Z674" s="22"/>
      <c r="AA674" s="23"/>
      <c r="AG674" s="115"/>
    </row>
    <row r="675" spans="1:33" s="50" customFormat="1" ht="18.75" x14ac:dyDescent="0.25">
      <c r="A675" s="290" t="s">
        <v>1802</v>
      </c>
      <c r="B675" s="438" t="s">
        <v>1803</v>
      </c>
      <c r="C675" s="437" t="s">
        <v>61</v>
      </c>
      <c r="D675" s="176"/>
      <c r="E675" s="177">
        <f>IF(D675=0,0,(IF($F$2369=2021,VLOOKUP(A675,'SEE - 2021'!$A$6:$E$1681,5,0),(IF($F$2369=2022,VLOOKUP(A675,'SEE - 2022'!$A$6:$E$1791,5,0),(IF($F$2369=2023,VLOOKUP(A675,'SEE - 2023'!$A$6:$E$1796,5,0),0)))))))</f>
        <v>0</v>
      </c>
      <c r="F675" s="175">
        <f>D675*E675</f>
        <v>0</v>
      </c>
      <c r="G675" s="177">
        <f>D675</f>
        <v>0</v>
      </c>
      <c r="H675" s="177">
        <f>IF(G675=0,0,(IF($I$2369=2021,VLOOKUP(A675,'SEE - 2021'!$A$6:$E$1681,5,0),(IF($I$2369=2022,VLOOKUP(A675,'SEE - 2022'!$A$6:$E$1791,5,0),(IF($I$2369=2023,VLOOKUP(A675,'SEE - 2023'!$A$6:$E$1796,5,0),0)))))))</f>
        <v>0</v>
      </c>
      <c r="I675" s="175">
        <f>G675*H675</f>
        <v>0</v>
      </c>
      <c r="J675" s="175">
        <f>IF(P675&gt;G675,P675-G675,0)</f>
        <v>0</v>
      </c>
      <c r="K675" s="175">
        <f>IF(P675&gt;G675,Q675,0)</f>
        <v>0</v>
      </c>
      <c r="L675" s="175">
        <f>J675*K675</f>
        <v>0</v>
      </c>
      <c r="M675" s="175">
        <f>IF(P675&lt;G675,G675-P675,0)</f>
        <v>0</v>
      </c>
      <c r="N675" s="175">
        <f>IF(P675=0,H675,IF(P675&lt;G675,Q675,0))</f>
        <v>0</v>
      </c>
      <c r="O675" s="175">
        <f>M675*N675</f>
        <v>0</v>
      </c>
      <c r="P675" s="176"/>
      <c r="Q675" s="175">
        <f>IF(P675=0,0,IF(H675=0,((IF($I$2369=2021,VLOOKUP(A675,'SEE - 2021'!$A$6:$E$1681,5,0),(IF($I$2369=2022,VLOOKUP(A675,'SEE - 2022'!$A$6:$E$1791,5,0),(IF($I$2369=2023,VLOOKUP(A675,'SEE - 2023'!$A$6:$E$1796,5,0),0)))))*(1-$AL$5))),H675))</f>
        <v>0</v>
      </c>
      <c r="R675" s="175">
        <f>P675*Q675</f>
        <v>0</v>
      </c>
      <c r="S675" s="175">
        <f>IF(Y675&gt;D675,Y675-D675,0)</f>
        <v>0</v>
      </c>
      <c r="T675" s="175">
        <f>IF(Y675&gt;D675,Z675,0)</f>
        <v>0</v>
      </c>
      <c r="U675" s="175">
        <f>S675*T675</f>
        <v>0</v>
      </c>
      <c r="V675" s="175">
        <f>IF(Y675&lt;D675,D675-Y675,0)</f>
        <v>0</v>
      </c>
      <c r="W675" s="175">
        <f>IF(Y675=0,E675,IF(Y675&lt;D675,Z675,0))</f>
        <v>0</v>
      </c>
      <c r="X675" s="175">
        <f>V675*W675</f>
        <v>0</v>
      </c>
      <c r="Y675" s="175">
        <f>P675</f>
        <v>0</v>
      </c>
      <c r="Z675" s="175">
        <f>IF(Y675=0,0,VLOOKUP(A675,'SEE - 2023'!$A$6:$E$1796,5,0))*(1-$AN$5)</f>
        <v>0</v>
      </c>
      <c r="AA675" s="175">
        <f>Y675*Z675</f>
        <v>0</v>
      </c>
      <c r="AB675" s="898"/>
      <c r="AC675" s="979"/>
      <c r="AD675" s="979"/>
      <c r="AE675" s="979"/>
      <c r="AF675" s="979"/>
      <c r="AG675" s="980"/>
    </row>
    <row r="676" spans="1:33" s="50" customFormat="1" ht="78.75" hidden="1" customHeight="1" x14ac:dyDescent="0.3">
      <c r="A676" s="297"/>
      <c r="B676" s="308" t="s">
        <v>1804</v>
      </c>
      <c r="C676" s="204"/>
      <c r="D676" s="30"/>
      <c r="E676" s="22"/>
      <c r="F676" s="23"/>
      <c r="G676" s="30"/>
      <c r="H676" s="22"/>
      <c r="I676" s="23"/>
      <c r="J676" s="30"/>
      <c r="K676" s="22"/>
      <c r="L676" s="23"/>
      <c r="M676" s="30"/>
      <c r="N676" s="22"/>
      <c r="O676" s="23"/>
      <c r="P676" s="30"/>
      <c r="Q676" s="22"/>
      <c r="R676" s="23"/>
      <c r="S676" s="30"/>
      <c r="T676" s="22"/>
      <c r="U676" s="23"/>
      <c r="V676" s="30"/>
      <c r="W676" s="22"/>
      <c r="X676" s="23"/>
      <c r="Y676" s="30"/>
      <c r="Z676" s="22"/>
      <c r="AA676" s="23"/>
      <c r="AB676" s="981"/>
      <c r="AC676" s="982"/>
      <c r="AD676" s="982"/>
      <c r="AE676" s="982"/>
      <c r="AF676" s="982"/>
      <c r="AG676" s="983"/>
    </row>
    <row r="677" spans="1:33" s="50" customFormat="1" hidden="1" x14ac:dyDescent="0.3">
      <c r="A677" s="24"/>
      <c r="B677" s="25"/>
      <c r="C677" s="21"/>
      <c r="D677" s="30"/>
      <c r="E677" s="22"/>
      <c r="F677" s="23"/>
      <c r="G677" s="30"/>
      <c r="H677" s="22"/>
      <c r="I677" s="23"/>
      <c r="J677" s="30"/>
      <c r="K677" s="22"/>
      <c r="L677" s="23"/>
      <c r="M677" s="30"/>
      <c r="N677" s="22"/>
      <c r="O677" s="23"/>
      <c r="P677" s="30"/>
      <c r="Q677" s="22"/>
      <c r="R677" s="23"/>
      <c r="S677" s="30"/>
      <c r="T677" s="22"/>
      <c r="U677" s="23"/>
      <c r="V677" s="30"/>
      <c r="W677" s="22"/>
      <c r="X677" s="23"/>
      <c r="Y677" s="30"/>
      <c r="Z677" s="22"/>
      <c r="AA677" s="23"/>
      <c r="AG677" s="115"/>
    </row>
    <row r="678" spans="1:33" s="50" customFormat="1" ht="18.75" x14ac:dyDescent="0.25">
      <c r="A678" s="19" t="s">
        <v>348</v>
      </c>
      <c r="B678" s="149" t="s">
        <v>1016</v>
      </c>
      <c r="C678" s="120"/>
      <c r="D678" s="132"/>
      <c r="E678" s="121"/>
      <c r="F678" s="123"/>
      <c r="G678" s="132"/>
      <c r="H678" s="121"/>
      <c r="I678" s="123"/>
      <c r="J678" s="132"/>
      <c r="K678" s="121"/>
      <c r="L678" s="123"/>
      <c r="M678" s="132"/>
      <c r="N678" s="121"/>
      <c r="O678" s="123"/>
      <c r="P678" s="132"/>
      <c r="Q678" s="121"/>
      <c r="R678" s="123"/>
      <c r="S678" s="132"/>
      <c r="T678" s="121"/>
      <c r="U678" s="123"/>
      <c r="V678" s="132"/>
      <c r="W678" s="121"/>
      <c r="X678" s="123"/>
      <c r="Y678" s="132"/>
      <c r="Z678" s="121"/>
      <c r="AA678" s="123"/>
      <c r="AB678" s="970"/>
      <c r="AC678" s="971"/>
      <c r="AD678" s="971"/>
      <c r="AE678" s="971"/>
      <c r="AF678" s="971"/>
      <c r="AG678" s="972"/>
    </row>
    <row r="679" spans="1:33" s="50" customFormat="1" ht="124.9" hidden="1" x14ac:dyDescent="0.3">
      <c r="A679" s="24"/>
      <c r="B679" s="61" t="s">
        <v>1548</v>
      </c>
      <c r="C679" s="21"/>
      <c r="D679" s="30"/>
      <c r="E679" s="22"/>
      <c r="F679" s="23"/>
      <c r="G679" s="30"/>
      <c r="H679" s="22"/>
      <c r="I679" s="23"/>
      <c r="J679" s="30"/>
      <c r="K679" s="22"/>
      <c r="L679" s="23"/>
      <c r="M679" s="30"/>
      <c r="N679" s="22"/>
      <c r="O679" s="23"/>
      <c r="P679" s="30"/>
      <c r="Q679" s="22"/>
      <c r="R679" s="23"/>
      <c r="S679" s="30"/>
      <c r="T679" s="22"/>
      <c r="U679" s="23"/>
      <c r="V679" s="30"/>
      <c r="W679" s="22"/>
      <c r="X679" s="23"/>
      <c r="Y679" s="30"/>
      <c r="Z679" s="22"/>
      <c r="AA679" s="23"/>
      <c r="AB679" s="973"/>
      <c r="AC679" s="974"/>
      <c r="AD679" s="974"/>
      <c r="AE679" s="974"/>
      <c r="AF679" s="974"/>
      <c r="AG679" s="975"/>
    </row>
    <row r="680" spans="1:33" s="50" customFormat="1" hidden="1" x14ac:dyDescent="0.3">
      <c r="A680" s="24"/>
      <c r="B680" s="29"/>
      <c r="C680" s="21"/>
      <c r="D680" s="30"/>
      <c r="E680" s="22"/>
      <c r="F680" s="23"/>
      <c r="G680" s="30"/>
      <c r="H680" s="22"/>
      <c r="I680" s="23"/>
      <c r="J680" s="30"/>
      <c r="K680" s="22"/>
      <c r="L680" s="23"/>
      <c r="M680" s="30"/>
      <c r="N680" s="22"/>
      <c r="O680" s="23"/>
      <c r="P680" s="30"/>
      <c r="Q680" s="22"/>
      <c r="R680" s="23"/>
      <c r="S680" s="30"/>
      <c r="T680" s="22"/>
      <c r="U680" s="23"/>
      <c r="V680" s="30"/>
      <c r="W680" s="22"/>
      <c r="X680" s="23"/>
      <c r="Y680" s="30"/>
      <c r="Z680" s="22"/>
      <c r="AA680" s="23"/>
      <c r="AG680" s="115"/>
    </row>
    <row r="681" spans="1:33" s="50" customFormat="1" ht="18.75" x14ac:dyDescent="0.25">
      <c r="A681" s="19" t="s">
        <v>349</v>
      </c>
      <c r="B681" s="126" t="s">
        <v>964</v>
      </c>
      <c r="C681" s="120" t="s">
        <v>61</v>
      </c>
      <c r="D681" s="176"/>
      <c r="E681" s="177">
        <f>IF(D681=0,0,(IF($F$2369=2021,VLOOKUP(A681,'SEE - 2021'!$A$6:$E$1681,5,0),(IF($F$2369=2022,VLOOKUP(A681,'SEE - 2022'!$A$6:$E$1791,5,0),(IF($F$2369=2023,VLOOKUP(A681,'SEE - 2023'!$A$6:$E$1796,5,0),0)))))))</f>
        <v>0</v>
      </c>
      <c r="F681" s="175">
        <f>D681*E681</f>
        <v>0</v>
      </c>
      <c r="G681" s="177">
        <f>D681</f>
        <v>0</v>
      </c>
      <c r="H681" s="177">
        <f>IF(G681=0,0,(IF($I$2369=2021,VLOOKUP(A681,'SEE - 2021'!$A$6:$E$1681,5,0),(IF($I$2369=2022,VLOOKUP(A681,'SEE - 2022'!$A$6:$E$1791,5,0),(IF($I$2369=2023,VLOOKUP(A681,'SEE - 2023'!$A$6:$E$1796,5,0),0)))))))</f>
        <v>0</v>
      </c>
      <c r="I681" s="175">
        <f>G681*H681</f>
        <v>0</v>
      </c>
      <c r="J681" s="175">
        <f>IF(P681&gt;G681,P681-G681,0)</f>
        <v>0</v>
      </c>
      <c r="K681" s="175">
        <f>IF(P681&gt;G681,Q681,0)</f>
        <v>0</v>
      </c>
      <c r="L681" s="175">
        <f>J681*K681</f>
        <v>0</v>
      </c>
      <c r="M681" s="175">
        <f>IF(P681&lt;G681,G681-P681,0)</f>
        <v>0</v>
      </c>
      <c r="N681" s="175">
        <f>IF(P681=0,H681,IF(P681&lt;G681,Q681,0))</f>
        <v>0</v>
      </c>
      <c r="O681" s="175">
        <f>M681*N681</f>
        <v>0</v>
      </c>
      <c r="P681" s="176"/>
      <c r="Q681" s="175">
        <f>IF(P681=0,0,IF(H681=0,((IF($I$2369=2021,VLOOKUP(A681,'SEE - 2021'!$A$6:$E$1681,5,0),(IF($I$2369=2022,VLOOKUP(A681,'SEE - 2022'!$A$6:$E$1791,5,0),(IF($I$2369=2023,VLOOKUP(A681,'SEE - 2023'!$A$6:$E$1796,5,0),0)))))*(1-$AL$5))),H681))</f>
        <v>0</v>
      </c>
      <c r="R681" s="175">
        <f>P681*Q681</f>
        <v>0</v>
      </c>
      <c r="S681" s="175">
        <f>IF(Y681&gt;D681,Y681-D681,0)</f>
        <v>0</v>
      </c>
      <c r="T681" s="175">
        <f>IF(Y681&gt;D681,Z681,0)</f>
        <v>0</v>
      </c>
      <c r="U681" s="175">
        <f>S681*T681</f>
        <v>0</v>
      </c>
      <c r="V681" s="175">
        <f>IF(Y681&lt;D681,D681-Y681,0)</f>
        <v>0</v>
      </c>
      <c r="W681" s="175">
        <f>IF(Y681=0,E681,IF(Y681&lt;D681,Z681,0))</f>
        <v>0</v>
      </c>
      <c r="X681" s="175">
        <f>V681*W681</f>
        <v>0</v>
      </c>
      <c r="Y681" s="175">
        <f>P681</f>
        <v>0</v>
      </c>
      <c r="Z681" s="175">
        <f>IF(Y681=0,0,VLOOKUP(A681,'SEE - 2023'!$A$6:$E$1796,5,0))*(1-$AN$5)</f>
        <v>0</v>
      </c>
      <c r="AA681" s="175">
        <f>Y681*Z681</f>
        <v>0</v>
      </c>
      <c r="AB681" s="898"/>
      <c r="AC681" s="899"/>
      <c r="AD681" s="899"/>
      <c r="AE681" s="899"/>
      <c r="AF681" s="899"/>
      <c r="AG681" s="900"/>
    </row>
    <row r="682" spans="1:33" s="50" customFormat="1" hidden="1" x14ac:dyDescent="0.3">
      <c r="A682" s="24"/>
      <c r="B682" s="25"/>
      <c r="C682" s="21"/>
      <c r="D682" s="30"/>
      <c r="E682" s="22"/>
      <c r="F682" s="23"/>
      <c r="G682" s="30"/>
      <c r="H682" s="22"/>
      <c r="I682" s="23"/>
      <c r="J682" s="30"/>
      <c r="K682" s="22"/>
      <c r="L682" s="23"/>
      <c r="M682" s="30"/>
      <c r="N682" s="22"/>
      <c r="O682" s="23"/>
      <c r="P682" s="30"/>
      <c r="Q682" s="22"/>
      <c r="R682" s="23"/>
      <c r="S682" s="30"/>
      <c r="T682" s="22"/>
      <c r="U682" s="23"/>
      <c r="V682" s="30"/>
      <c r="W682" s="22"/>
      <c r="X682" s="23"/>
      <c r="Y682" s="30"/>
      <c r="Z682" s="22"/>
      <c r="AA682" s="23"/>
      <c r="AB682" s="976"/>
      <c r="AC682" s="977"/>
      <c r="AD682" s="977"/>
      <c r="AE682" s="977"/>
      <c r="AF682" s="977"/>
      <c r="AG682" s="978"/>
    </row>
    <row r="683" spans="1:33" s="50" customFormat="1" ht="18.75" x14ac:dyDescent="0.25">
      <c r="A683" s="19" t="s">
        <v>350</v>
      </c>
      <c r="B683" s="126" t="s">
        <v>965</v>
      </c>
      <c r="C683" s="120" t="s">
        <v>61</v>
      </c>
      <c r="D683" s="176"/>
      <c r="E683" s="177">
        <f>IF(D683=0,0,(IF($F$2369=2021,VLOOKUP(A683,'SEE - 2021'!$A$6:$E$1681,5,0),(IF($F$2369=2022,VLOOKUP(A683,'SEE - 2022'!$A$6:$E$1791,5,0),(IF($F$2369=2023,VLOOKUP(A683,'SEE - 2023'!$A$6:$E$1796,5,0),0)))))))</f>
        <v>0</v>
      </c>
      <c r="F683" s="175">
        <f>D683*E683</f>
        <v>0</v>
      </c>
      <c r="G683" s="177">
        <f>D683</f>
        <v>0</v>
      </c>
      <c r="H683" s="177">
        <f>IF(G683=0,0,(IF($I$2369=2021,VLOOKUP(A683,'SEE - 2021'!$A$6:$E$1681,5,0),(IF($I$2369=2022,VLOOKUP(A683,'SEE - 2022'!$A$6:$E$1791,5,0),(IF($I$2369=2023,VLOOKUP(A683,'SEE - 2023'!$A$6:$E$1796,5,0),0)))))))</f>
        <v>0</v>
      </c>
      <c r="I683" s="175">
        <f>G683*H683</f>
        <v>0</v>
      </c>
      <c r="J683" s="175">
        <f>IF(P683&gt;G683,P683-G683,0)</f>
        <v>0</v>
      </c>
      <c r="K683" s="175">
        <f>IF(P683&gt;G683,Q683,0)</f>
        <v>0</v>
      </c>
      <c r="L683" s="175">
        <f>J683*K683</f>
        <v>0</v>
      </c>
      <c r="M683" s="175">
        <f>IF(P683&lt;G683,G683-P683,0)</f>
        <v>0</v>
      </c>
      <c r="N683" s="175">
        <f>IF(P683=0,H683,IF(P683&lt;G683,Q683,0))</f>
        <v>0</v>
      </c>
      <c r="O683" s="175">
        <f>M683*N683</f>
        <v>0</v>
      </c>
      <c r="P683" s="176"/>
      <c r="Q683" s="175">
        <f>IF(P683=0,0,IF(H683=0,((IF($I$2369=2021,VLOOKUP(A683,'SEE - 2021'!$A$6:$E$1681,5,0),(IF($I$2369=2022,VLOOKUP(A683,'SEE - 2022'!$A$6:$E$1791,5,0),(IF($I$2369=2023,VLOOKUP(A683,'SEE - 2023'!$A$6:$E$1796,5,0),0)))))*(1-$AL$5))),H683))</f>
        <v>0</v>
      </c>
      <c r="R683" s="175">
        <f>P683*Q683</f>
        <v>0</v>
      </c>
      <c r="S683" s="175">
        <f>IF(Y683&gt;D683,Y683-D683,0)</f>
        <v>0</v>
      </c>
      <c r="T683" s="175">
        <f>IF(Y683&gt;D683,Z683,0)</f>
        <v>0</v>
      </c>
      <c r="U683" s="175">
        <f>S683*T683</f>
        <v>0</v>
      </c>
      <c r="V683" s="175">
        <f>IF(Y683&lt;D683,D683-Y683,0)</f>
        <v>0</v>
      </c>
      <c r="W683" s="175">
        <f>IF(Y683=0,E683,IF(Y683&lt;D683,Z683,0))</f>
        <v>0</v>
      </c>
      <c r="X683" s="175">
        <f>V683*W683</f>
        <v>0</v>
      </c>
      <c r="Y683" s="175">
        <f>P683</f>
        <v>0</v>
      </c>
      <c r="Z683" s="175">
        <f>IF(Y683=0,0,VLOOKUP(A683,'SEE - 2023'!$A$6:$E$1796,5,0))*(1-$AN$5)</f>
        <v>0</v>
      </c>
      <c r="AA683" s="175">
        <f>Y683*Z683</f>
        <v>0</v>
      </c>
      <c r="AB683" s="898"/>
      <c r="AC683" s="979"/>
      <c r="AD683" s="979"/>
      <c r="AE683" s="979"/>
      <c r="AF683" s="979"/>
      <c r="AG683" s="980"/>
    </row>
    <row r="684" spans="1:33" s="50" customFormat="1" hidden="1" x14ac:dyDescent="0.3">
      <c r="A684" s="24"/>
      <c r="B684" s="25"/>
      <c r="C684" s="21"/>
      <c r="D684" s="30"/>
      <c r="E684" s="22"/>
      <c r="F684" s="23"/>
      <c r="G684" s="30"/>
      <c r="H684" s="22"/>
      <c r="I684" s="23"/>
      <c r="J684" s="30"/>
      <c r="K684" s="22"/>
      <c r="L684" s="23"/>
      <c r="M684" s="30"/>
      <c r="N684" s="22"/>
      <c r="O684" s="23"/>
      <c r="P684" s="30"/>
      <c r="Q684" s="22"/>
      <c r="R684" s="23"/>
      <c r="S684" s="30"/>
      <c r="T684" s="22"/>
      <c r="U684" s="23"/>
      <c r="V684" s="30"/>
      <c r="W684" s="22"/>
      <c r="X684" s="23"/>
      <c r="Y684" s="30"/>
      <c r="Z684" s="22"/>
      <c r="AA684" s="23"/>
      <c r="AB684" s="981"/>
      <c r="AC684" s="982"/>
      <c r="AD684" s="982"/>
      <c r="AE684" s="982"/>
      <c r="AF684" s="982"/>
      <c r="AG684" s="983"/>
    </row>
    <row r="685" spans="1:33" s="50" customFormat="1" ht="18.75" x14ac:dyDescent="0.25">
      <c r="A685" s="19" t="s">
        <v>351</v>
      </c>
      <c r="B685" s="126" t="s">
        <v>966</v>
      </c>
      <c r="C685" s="120" t="s">
        <v>61</v>
      </c>
      <c r="D685" s="176"/>
      <c r="E685" s="177">
        <f>IF(D685=0,0,(IF($F$2369=2021,VLOOKUP(A685,'SEE - 2021'!$A$6:$E$1681,5,0),(IF($F$2369=2022,VLOOKUP(A685,'SEE - 2022'!$A$6:$E$1791,5,0),(IF($F$2369=2023,VLOOKUP(A685,'SEE - 2023'!$A$6:$E$1796,5,0),0)))))))</f>
        <v>0</v>
      </c>
      <c r="F685" s="175">
        <f>D685*E685</f>
        <v>0</v>
      </c>
      <c r="G685" s="177">
        <f>D685</f>
        <v>0</v>
      </c>
      <c r="H685" s="177">
        <f>IF(G685=0,0,(IF($I$2369=2021,VLOOKUP(A685,'SEE - 2021'!$A$6:$E$1681,5,0),(IF($I$2369=2022,VLOOKUP(A685,'SEE - 2022'!$A$6:$E$1791,5,0),(IF($I$2369=2023,VLOOKUP(A685,'SEE - 2023'!$A$6:$E$1796,5,0),0)))))))</f>
        <v>0</v>
      </c>
      <c r="I685" s="175">
        <f>G685*H685</f>
        <v>0</v>
      </c>
      <c r="J685" s="175">
        <f>IF(P685&gt;G685,P685-G685,0)</f>
        <v>0</v>
      </c>
      <c r="K685" s="175">
        <f>IF(P685&gt;G685,Q685,0)</f>
        <v>0</v>
      </c>
      <c r="L685" s="175">
        <f>J685*K685</f>
        <v>0</v>
      </c>
      <c r="M685" s="175">
        <f>IF(P685&lt;G685,G685-P685,0)</f>
        <v>0</v>
      </c>
      <c r="N685" s="175">
        <f>IF(P685=0,H685,IF(P685&lt;G685,Q685,0))</f>
        <v>0</v>
      </c>
      <c r="O685" s="175">
        <f>M685*N685</f>
        <v>0</v>
      </c>
      <c r="P685" s="176"/>
      <c r="Q685" s="175">
        <f>IF(P685=0,0,IF(H685=0,((IF($I$2369=2021,VLOOKUP(A685,'SEE - 2021'!$A$6:$E$1681,5,0),(IF($I$2369=2022,VLOOKUP(A685,'SEE - 2022'!$A$6:$E$1791,5,0),(IF($I$2369=2023,VLOOKUP(A685,'SEE - 2023'!$A$6:$E$1796,5,0),0)))))*(1-$AL$5))),H685))</f>
        <v>0</v>
      </c>
      <c r="R685" s="175">
        <f>P685*Q685</f>
        <v>0</v>
      </c>
      <c r="S685" s="175">
        <f>IF(Y685&gt;D685,Y685-D685,0)</f>
        <v>0</v>
      </c>
      <c r="T685" s="175">
        <f>IF(Y685&gt;D685,Z685,0)</f>
        <v>0</v>
      </c>
      <c r="U685" s="175">
        <f>S685*T685</f>
        <v>0</v>
      </c>
      <c r="V685" s="175">
        <f>IF(Y685&lt;D685,D685-Y685,0)</f>
        <v>0</v>
      </c>
      <c r="W685" s="175">
        <f>IF(Y685=0,E685,IF(Y685&lt;D685,Z685,0))</f>
        <v>0</v>
      </c>
      <c r="X685" s="175">
        <f>V685*W685</f>
        <v>0</v>
      </c>
      <c r="Y685" s="175">
        <f>P685</f>
        <v>0</v>
      </c>
      <c r="Z685" s="175">
        <f>IF(Y685=0,0,VLOOKUP(A685,'SEE - 2023'!$A$6:$E$1796,5,0))*(1-$AN$5)</f>
        <v>0</v>
      </c>
      <c r="AA685" s="175">
        <f>Y685*Z685</f>
        <v>0</v>
      </c>
      <c r="AB685" s="898"/>
      <c r="AC685" s="979"/>
      <c r="AD685" s="979"/>
      <c r="AE685" s="979"/>
      <c r="AF685" s="979"/>
      <c r="AG685" s="980"/>
    </row>
    <row r="686" spans="1:33" s="50" customFormat="1" hidden="1" x14ac:dyDescent="0.3">
      <c r="A686" s="24"/>
      <c r="B686" s="26"/>
      <c r="C686" s="21"/>
      <c r="D686" s="30"/>
      <c r="E686" s="22"/>
      <c r="F686" s="23"/>
      <c r="G686" s="30"/>
      <c r="H686" s="22"/>
      <c r="I686" s="23"/>
      <c r="J686" s="30"/>
      <c r="K686" s="22"/>
      <c r="L686" s="23"/>
      <c r="M686" s="30"/>
      <c r="N686" s="22"/>
      <c r="O686" s="23"/>
      <c r="P686" s="30"/>
      <c r="Q686" s="22"/>
      <c r="R686" s="23"/>
      <c r="S686" s="30"/>
      <c r="T686" s="22"/>
      <c r="U686" s="23"/>
      <c r="V686" s="30"/>
      <c r="W686" s="22"/>
      <c r="X686" s="23"/>
      <c r="Y686" s="30"/>
      <c r="Z686" s="22"/>
      <c r="AA686" s="23"/>
      <c r="AB686" s="981"/>
      <c r="AC686" s="982"/>
      <c r="AD686" s="982"/>
      <c r="AE686" s="982"/>
      <c r="AF686" s="982"/>
      <c r="AG686" s="983"/>
    </row>
    <row r="687" spans="1:33" s="50" customFormat="1" ht="18.75" x14ac:dyDescent="0.25">
      <c r="A687" s="19" t="s">
        <v>352</v>
      </c>
      <c r="B687" s="131" t="s">
        <v>356</v>
      </c>
      <c r="C687" s="120"/>
      <c r="D687" s="132"/>
      <c r="E687" s="121"/>
      <c r="F687" s="123"/>
      <c r="G687" s="132"/>
      <c r="H687" s="121"/>
      <c r="I687" s="123"/>
      <c r="J687" s="132"/>
      <c r="K687" s="121"/>
      <c r="L687" s="123"/>
      <c r="M687" s="132"/>
      <c r="N687" s="121"/>
      <c r="O687" s="123"/>
      <c r="P687" s="132"/>
      <c r="Q687" s="121"/>
      <c r="R687" s="123"/>
      <c r="S687" s="132"/>
      <c r="T687" s="121"/>
      <c r="U687" s="123"/>
      <c r="V687" s="132"/>
      <c r="W687" s="121"/>
      <c r="X687" s="123"/>
      <c r="Y687" s="132"/>
      <c r="Z687" s="121"/>
      <c r="AA687" s="123"/>
      <c r="AB687" s="970"/>
      <c r="AC687" s="971"/>
      <c r="AD687" s="971"/>
      <c r="AE687" s="971"/>
      <c r="AF687" s="971"/>
      <c r="AG687" s="972"/>
    </row>
    <row r="688" spans="1:33" s="50" customFormat="1" ht="109.15" hidden="1" x14ac:dyDescent="0.3">
      <c r="A688" s="24"/>
      <c r="B688" s="25" t="s">
        <v>357</v>
      </c>
      <c r="C688" s="21"/>
      <c r="D688" s="30"/>
      <c r="E688" s="22"/>
      <c r="F688" s="23"/>
      <c r="G688" s="30"/>
      <c r="H688" s="22"/>
      <c r="I688" s="23"/>
      <c r="J688" s="30"/>
      <c r="K688" s="22"/>
      <c r="L688" s="23"/>
      <c r="M688" s="30"/>
      <c r="N688" s="22"/>
      <c r="O688" s="23"/>
      <c r="P688" s="30"/>
      <c r="Q688" s="22"/>
      <c r="R688" s="23"/>
      <c r="S688" s="30"/>
      <c r="T688" s="22"/>
      <c r="U688" s="23"/>
      <c r="V688" s="30"/>
      <c r="W688" s="22"/>
      <c r="X688" s="23"/>
      <c r="Y688" s="30"/>
      <c r="Z688" s="22"/>
      <c r="AA688" s="23"/>
      <c r="AB688" s="973"/>
      <c r="AC688" s="974"/>
      <c r="AD688" s="974"/>
      <c r="AE688" s="974"/>
      <c r="AF688" s="974"/>
      <c r="AG688" s="975"/>
    </row>
    <row r="689" spans="1:33" s="50" customFormat="1" hidden="1" x14ac:dyDescent="0.3">
      <c r="A689" s="24"/>
      <c r="B689" s="29"/>
      <c r="C689" s="21"/>
      <c r="D689" s="30"/>
      <c r="E689" s="22"/>
      <c r="F689" s="23"/>
      <c r="G689" s="30"/>
      <c r="H689" s="22"/>
      <c r="I689" s="23"/>
      <c r="J689" s="30"/>
      <c r="K689" s="22"/>
      <c r="L689" s="23"/>
      <c r="M689" s="30"/>
      <c r="N689" s="22"/>
      <c r="O689" s="23"/>
      <c r="P689" s="30"/>
      <c r="Q689" s="22"/>
      <c r="R689" s="23"/>
      <c r="S689" s="30"/>
      <c r="T689" s="22"/>
      <c r="U689" s="23"/>
      <c r="V689" s="30"/>
      <c r="W689" s="22"/>
      <c r="X689" s="23"/>
      <c r="Y689" s="30"/>
      <c r="Z689" s="22"/>
      <c r="AA689" s="23"/>
      <c r="AG689" s="115"/>
    </row>
    <row r="690" spans="1:33" s="50" customFormat="1" ht="18.75" x14ac:dyDescent="0.25">
      <c r="A690" s="19" t="s">
        <v>354</v>
      </c>
      <c r="B690" s="126" t="s">
        <v>358</v>
      </c>
      <c r="C690" s="120" t="s">
        <v>61</v>
      </c>
      <c r="D690" s="176">
        <v>59.64</v>
      </c>
      <c r="E690" s="177">
        <f>IF(D690=0,0,(IF($F$2369=2021,VLOOKUP(A690,'SEE - 2021'!$A$6:$E$1681,5,0),(IF($F$2369=2022,VLOOKUP(A690,'SEE - 2022'!$A$6:$E$1791,5,0),(IF($F$2369=2023,VLOOKUP(A690,'SEE - 2023'!$A$6:$E$1796,5,0),0)))))))</f>
        <v>20.48</v>
      </c>
      <c r="F690" s="175">
        <f>D690*E690</f>
        <v>1221.4272000000001</v>
      </c>
      <c r="G690" s="177">
        <v>59.61</v>
      </c>
      <c r="H690" s="643">
        <v>16.79</v>
      </c>
      <c r="I690" s="175">
        <f>G690*H690</f>
        <v>1000.8518999999999</v>
      </c>
      <c r="J690" s="175">
        <f>IF(P690&gt;G690,P690-G690,0)</f>
        <v>0</v>
      </c>
      <c r="K690" s="175">
        <f>IF(P690&gt;G690,Q690,0)</f>
        <v>0</v>
      </c>
      <c r="L690" s="175">
        <f>J690*K690</f>
        <v>0</v>
      </c>
      <c r="M690" s="175">
        <f>IF(P690&lt;G690,G690-P690,0)</f>
        <v>3.3400000000000034</v>
      </c>
      <c r="N690" s="175">
        <f>IF(P690=0,H690,IF(P690&lt;G690,Q690,0))</f>
        <v>16.79</v>
      </c>
      <c r="O690" s="175">
        <f>M690*N690</f>
        <v>56.078600000000051</v>
      </c>
      <c r="P690" s="176">
        <f>22.4+1.6+8.75+1.8+4.92+1.5+15.3</f>
        <v>56.269999999999996</v>
      </c>
      <c r="Q690" s="175">
        <f>IF(P690=0,0,IF(H690=0,((IF($I$2369=2021,VLOOKUP(A690,'SEE - 2021'!$A$6:$E$1681,5,0),(IF($I$2369=2022,VLOOKUP(A690,'SEE - 2022'!$A$6:$E$1791,5,0),(IF($I$2369=2023,VLOOKUP(A690,'SEE - 2023'!$A$6:$E$1796,5,0),0)))))*(1-$AL$5))),H690))</f>
        <v>16.79</v>
      </c>
      <c r="R690" s="175">
        <f>P690*Q690</f>
        <v>944.77329999999984</v>
      </c>
      <c r="S690" s="175">
        <f>IF(Y690&gt;D690,Y690-D690,0)</f>
        <v>0</v>
      </c>
      <c r="T690" s="175">
        <f>IF(Y690&gt;D690,Z690,0)</f>
        <v>0</v>
      </c>
      <c r="U690" s="175">
        <f>S690*T690</f>
        <v>0</v>
      </c>
      <c r="V690" s="175">
        <f>IF(Y690&lt;D690,D690-Y690,0)</f>
        <v>3.3700000000000045</v>
      </c>
      <c r="W690" s="175">
        <f>IF(Y690=0,E690,IF(Y690&lt;D690,Z690,0))</f>
        <v>23.46</v>
      </c>
      <c r="X690" s="175">
        <f>V690*W690</f>
        <v>79.060200000000108</v>
      </c>
      <c r="Y690" s="175">
        <f>P690</f>
        <v>56.269999999999996</v>
      </c>
      <c r="Z690" s="175">
        <f>IF(Y690=0,0,VLOOKUP(A690,'SEE - 2023'!$A$6:$E$1796,5,0))*(1-$AN$5)</f>
        <v>23.46</v>
      </c>
      <c r="AA690" s="175">
        <f>Y690*Z690</f>
        <v>1320.0942</v>
      </c>
      <c r="AB690" s="904" t="str">
        <f>CONCATENATE("Conforme memória de cálculo presente no ",'Unidade de Referência'!$G$3,":",VLOOKUP(C690,'Unidade de Referência'!$B$2:$E$31,2)," = ",P690," ",IF(P690=1,VLOOKUP(C690,'Unidade de Referência'!$B$2:$E$31,3),VLOOKUP(C690,'Unidade de Referência'!$B$2:$E$31,4)))</f>
        <v>Conforme memória de cálculo presente no PROJETO HIDRO-SANITÁRIO:Comprimento = 56,27 m</v>
      </c>
      <c r="AC690" s="905"/>
      <c r="AD690" s="905"/>
      <c r="AE690" s="905"/>
      <c r="AF690" s="905"/>
      <c r="AG690" s="906"/>
    </row>
    <row r="691" spans="1:33" s="50" customFormat="1" ht="47.25" hidden="1" customHeight="1" x14ac:dyDescent="0.3">
      <c r="A691" s="24"/>
      <c r="B691" s="25"/>
      <c r="C691" s="21"/>
      <c r="D691" s="30"/>
      <c r="E691" s="22"/>
      <c r="F691" s="23"/>
      <c r="G691" s="30"/>
      <c r="H691" s="22"/>
      <c r="I691" s="23"/>
      <c r="J691" s="30"/>
      <c r="K691" s="22"/>
      <c r="L691" s="23"/>
      <c r="M691" s="30"/>
      <c r="N691" s="22"/>
      <c r="O691" s="23"/>
      <c r="P691" s="30"/>
      <c r="Q691" s="22"/>
      <c r="R691" s="23"/>
      <c r="S691" s="30"/>
      <c r="T691" s="22"/>
      <c r="U691" s="23"/>
      <c r="V691" s="30"/>
      <c r="W691" s="22"/>
      <c r="X691" s="23"/>
      <c r="Y691" s="30"/>
      <c r="Z691" s="22"/>
      <c r="AA691" s="23"/>
      <c r="AB691" s="907"/>
      <c r="AC691" s="908"/>
      <c r="AD691" s="908"/>
      <c r="AE691" s="908"/>
      <c r="AF691" s="908"/>
      <c r="AG691" s="909"/>
    </row>
    <row r="692" spans="1:33" s="50" customFormat="1" ht="18.75" x14ac:dyDescent="0.25">
      <c r="A692" s="19" t="s">
        <v>1017</v>
      </c>
      <c r="B692" s="126" t="s">
        <v>360</v>
      </c>
      <c r="C692" s="120" t="s">
        <v>61</v>
      </c>
      <c r="D692" s="176">
        <v>65.09</v>
      </c>
      <c r="E692" s="177">
        <f>IF(D692=0,0,(IF($F$2369=2021,VLOOKUP(A692,'SEE - 2021'!$A$6:$E$1681,5,0),(IF($F$2369=2022,VLOOKUP(A692,'SEE - 2022'!$A$6:$E$1791,5,0),(IF($F$2369=2023,VLOOKUP(A692,'SEE - 2023'!$A$6:$E$1796,5,0),0)))))))</f>
        <v>28.54</v>
      </c>
      <c r="F692" s="175">
        <f>D692*E692</f>
        <v>1857.6686</v>
      </c>
      <c r="G692" s="177">
        <f>D692</f>
        <v>65.09</v>
      </c>
      <c r="H692" s="643">
        <v>23.4</v>
      </c>
      <c r="I692" s="175">
        <f>G692*H692</f>
        <v>1523.106</v>
      </c>
      <c r="J692" s="175">
        <f>IF(P692&gt;G692,P692-G692,0)</f>
        <v>17.34999999999998</v>
      </c>
      <c r="K692" s="175">
        <f>IF(P692&gt;G692,Q692,0)</f>
        <v>23.4</v>
      </c>
      <c r="L692" s="175">
        <f>J692*K692</f>
        <v>405.9899999999995</v>
      </c>
      <c r="M692" s="175">
        <f>IF(P692&lt;G692,G692-P692,0)</f>
        <v>0</v>
      </c>
      <c r="N692" s="175">
        <f>IF(P692=0,H692,IF(P692&lt;G692,Q692,0))</f>
        <v>0</v>
      </c>
      <c r="O692" s="175">
        <f>M692*N692</f>
        <v>0</v>
      </c>
      <c r="P692" s="176">
        <f>14.9+9.4+7.6+3.2+22.28+3.8+7.06+3.8+6.6+3.8</f>
        <v>82.439999999999984</v>
      </c>
      <c r="Q692" s="175">
        <f>IF(P692=0,0,IF(H692=0,((IF($I$2369=2021,VLOOKUP(A692,'SEE - 2021'!$A$6:$E$1681,5,0),(IF($I$2369=2022,VLOOKUP(A692,'SEE - 2022'!$A$6:$E$1791,5,0),(IF($I$2369=2023,VLOOKUP(A692,'SEE - 2023'!$A$6:$E$1796,5,0),0)))))*(1-$AL$5))),H692))</f>
        <v>23.4</v>
      </c>
      <c r="R692" s="175">
        <f>P692*Q692</f>
        <v>1929.0959999999995</v>
      </c>
      <c r="S692" s="175">
        <f>IF(Y692&gt;D692,Y692-D692,0)</f>
        <v>17.34999999999998</v>
      </c>
      <c r="T692" s="175">
        <f>IF(Y692&gt;D692,Z692,0)</f>
        <v>32</v>
      </c>
      <c r="U692" s="175">
        <f>S692*T692</f>
        <v>555.19999999999936</v>
      </c>
      <c r="V692" s="175">
        <f>IF(Y692&lt;D692,D692-Y692,0)</f>
        <v>0</v>
      </c>
      <c r="W692" s="175">
        <f>IF(Y692=0,E692,IF(Y692&lt;D692,Z692,0))</f>
        <v>0</v>
      </c>
      <c r="X692" s="175">
        <f>V692*W692</f>
        <v>0</v>
      </c>
      <c r="Y692" s="175">
        <f>P692</f>
        <v>82.439999999999984</v>
      </c>
      <c r="Z692" s="175">
        <f>IF(Y692=0,0,VLOOKUP(A692,'SEE - 2023'!$A$6:$E$1796,5,0))*(1-$AN$5)</f>
        <v>32</v>
      </c>
      <c r="AA692" s="175">
        <f>Y692*Z692</f>
        <v>2638.0799999999995</v>
      </c>
      <c r="AB692" s="904" t="str">
        <f>CONCATENATE("Conforme memória de cálculo presente no ",'Unidade de Referência'!$G$3,":",VLOOKUP(C692,'Unidade de Referência'!$B$2:$E$31,2)," = ",P692," ",IF(P692=1,VLOOKUP(C692,'Unidade de Referência'!$B$2:$E$31,3),VLOOKUP(C692,'Unidade de Referência'!$B$2:$E$31,4)))</f>
        <v>Conforme memória de cálculo presente no PROJETO HIDRO-SANITÁRIO:Comprimento = 82,44 m</v>
      </c>
      <c r="AC692" s="905"/>
      <c r="AD692" s="905"/>
      <c r="AE692" s="905"/>
      <c r="AF692" s="905"/>
      <c r="AG692" s="906"/>
    </row>
    <row r="693" spans="1:33" s="50" customFormat="1" ht="47.25" hidden="1" customHeight="1" x14ac:dyDescent="0.3">
      <c r="A693" s="24"/>
      <c r="B693" s="25"/>
      <c r="C693" s="21"/>
      <c r="D693" s="30"/>
      <c r="E693" s="22"/>
      <c r="F693" s="23"/>
      <c r="G693" s="30"/>
      <c r="H693" s="22"/>
      <c r="I693" s="23"/>
      <c r="J693" s="30"/>
      <c r="K693" s="22"/>
      <c r="L693" s="23"/>
      <c r="M693" s="30"/>
      <c r="N693" s="22"/>
      <c r="O693" s="23"/>
      <c r="P693" s="30"/>
      <c r="Q693" s="22"/>
      <c r="R693" s="23"/>
      <c r="S693" s="30"/>
      <c r="T693" s="22"/>
      <c r="U693" s="23"/>
      <c r="V693" s="30"/>
      <c r="W693" s="22"/>
      <c r="X693" s="23"/>
      <c r="Y693" s="30"/>
      <c r="Z693" s="22"/>
      <c r="AA693" s="23"/>
      <c r="AB693" s="907"/>
      <c r="AC693" s="908"/>
      <c r="AD693" s="908"/>
      <c r="AE693" s="908"/>
      <c r="AF693" s="908"/>
      <c r="AG693" s="909"/>
    </row>
    <row r="694" spans="1:33" s="50" customFormat="1" ht="18.75" x14ac:dyDescent="0.25">
      <c r="A694" s="19" t="s">
        <v>1018</v>
      </c>
      <c r="B694" s="126" t="s">
        <v>362</v>
      </c>
      <c r="C694" s="120" t="s">
        <v>61</v>
      </c>
      <c r="D694" s="176">
        <v>107.4</v>
      </c>
      <c r="E694" s="177">
        <f>IF(D694=0,0,(IF($F$2369=2021,VLOOKUP(A694,'SEE - 2021'!$A$6:$E$1681,5,0),(IF($F$2369=2022,VLOOKUP(A694,'SEE - 2022'!$A$6:$E$1791,5,0),(IF($F$2369=2023,VLOOKUP(A694,'SEE - 2023'!$A$6:$E$1796,5,0),0)))))))</f>
        <v>26.19</v>
      </c>
      <c r="F694" s="175">
        <f>D694*E694</f>
        <v>2812.8060000000005</v>
      </c>
      <c r="G694" s="177">
        <f>D694</f>
        <v>107.4</v>
      </c>
      <c r="H694" s="643">
        <v>21.48</v>
      </c>
      <c r="I694" s="175">
        <f>G694*H694</f>
        <v>2306.9520000000002</v>
      </c>
      <c r="J694" s="175">
        <f>IF(P694&gt;G694,P694-G694,0)</f>
        <v>0</v>
      </c>
      <c r="K694" s="175">
        <f>IF(P694&gt;G694,Q694,0)</f>
        <v>0</v>
      </c>
      <c r="L694" s="175">
        <f>J694*K694</f>
        <v>0</v>
      </c>
      <c r="M694" s="175">
        <f>IF(P694&lt;G694,G694-P694,0)</f>
        <v>44.650000000000006</v>
      </c>
      <c r="N694" s="175">
        <f>IF(P694=0,H694,IF(P694&lt;G694,Q694,0))</f>
        <v>21.48</v>
      </c>
      <c r="O694" s="175">
        <f>M694*N694</f>
        <v>959.08200000000011</v>
      </c>
      <c r="P694" s="176">
        <f>28.74+10.7+7.6+9.11+6.6</f>
        <v>62.75</v>
      </c>
      <c r="Q694" s="175">
        <f>IF(P694=0,0,IF(H694=0,((IF($I$2369=2021,VLOOKUP(A694,'SEE - 2021'!$A$6:$E$1681,5,0),(IF($I$2369=2022,VLOOKUP(A694,'SEE - 2022'!$A$6:$E$1791,5,0),(IF($I$2369=2023,VLOOKUP(A694,'SEE - 2023'!$A$6:$E$1796,5,0),0)))))*(1-$AL$5))),H694))</f>
        <v>21.48</v>
      </c>
      <c r="R694" s="175">
        <f>P694*Q694</f>
        <v>1347.8700000000001</v>
      </c>
      <c r="S694" s="175">
        <f>IF(Y694&gt;D694,Y694-D694,0)</f>
        <v>0</v>
      </c>
      <c r="T694" s="175">
        <f>IF(Y694&gt;D694,Z694,0)</f>
        <v>0</v>
      </c>
      <c r="U694" s="175">
        <f>S694*T694</f>
        <v>0</v>
      </c>
      <c r="V694" s="175">
        <f>IF(Y694&lt;D694,D694-Y694,0)</f>
        <v>44.650000000000006</v>
      </c>
      <c r="W694" s="175">
        <f>IF(Y694=0,E694,IF(Y694&lt;D694,Z694,0))</f>
        <v>43.28</v>
      </c>
      <c r="X694" s="175">
        <f>V694*W694</f>
        <v>1932.4520000000002</v>
      </c>
      <c r="Y694" s="175">
        <f>P694</f>
        <v>62.75</v>
      </c>
      <c r="Z694" s="175">
        <f>IF(Y694=0,0,VLOOKUP(A694,'SEE - 2023'!$A$6:$E$1796,5,0))*(1-$AN$5)</f>
        <v>43.28</v>
      </c>
      <c r="AA694" s="175">
        <f>Y694*Z694</f>
        <v>2715.82</v>
      </c>
      <c r="AB694" s="904" t="str">
        <f>CONCATENATE("Conforme memória de cálculo presente no ",'Unidade de Referência'!$G$3,":",VLOOKUP(C694,'Unidade de Referência'!$B$2:$E$31,2)," = ",P694," ",IF(P694=1,VLOOKUP(C694,'Unidade de Referência'!$B$2:$E$31,3),VLOOKUP(C694,'Unidade de Referência'!$B$2:$E$31,4)))</f>
        <v>Conforme memória de cálculo presente no PROJETO HIDRO-SANITÁRIO:Comprimento = 62,75 m</v>
      </c>
      <c r="AC694" s="905"/>
      <c r="AD694" s="905"/>
      <c r="AE694" s="905"/>
      <c r="AF694" s="905"/>
      <c r="AG694" s="906"/>
    </row>
    <row r="695" spans="1:33" s="50" customFormat="1" ht="47.25" hidden="1" customHeight="1" x14ac:dyDescent="0.3">
      <c r="A695" s="24"/>
      <c r="B695" s="25"/>
      <c r="C695" s="21"/>
      <c r="D695" s="30"/>
      <c r="E695" s="22"/>
      <c r="F695" s="23"/>
      <c r="G695" s="30"/>
      <c r="H695" s="22"/>
      <c r="I695" s="23"/>
      <c r="J695" s="30"/>
      <c r="K695" s="22"/>
      <c r="L695" s="23"/>
      <c r="M695" s="30"/>
      <c r="N695" s="22"/>
      <c r="O695" s="23"/>
      <c r="P695" s="30"/>
      <c r="Q695" s="22"/>
      <c r="R695" s="23"/>
      <c r="S695" s="30"/>
      <c r="T695" s="22"/>
      <c r="U695" s="23"/>
      <c r="V695" s="30"/>
      <c r="W695" s="22"/>
      <c r="X695" s="23"/>
      <c r="Y695" s="30"/>
      <c r="Z695" s="22"/>
      <c r="AA695" s="23"/>
      <c r="AB695" s="907"/>
      <c r="AC695" s="908"/>
      <c r="AD695" s="908"/>
      <c r="AE695" s="908"/>
      <c r="AF695" s="908"/>
      <c r="AG695" s="909"/>
    </row>
    <row r="696" spans="1:33" s="50" customFormat="1" ht="18.75" x14ac:dyDescent="0.25">
      <c r="A696" s="19" t="s">
        <v>1137</v>
      </c>
      <c r="B696" s="126" t="s">
        <v>363</v>
      </c>
      <c r="C696" s="120" t="s">
        <v>61</v>
      </c>
      <c r="D696" s="176">
        <v>84.19</v>
      </c>
      <c r="E696" s="177">
        <f>IF(D696=0,0,(IF($F$2369=2021,VLOOKUP(A696,'SEE - 2021'!$A$6:$E$1681,5,0),(IF($F$2369=2022,VLOOKUP(A696,'SEE - 2022'!$A$6:$E$1791,5,0),(IF($F$2369=2023,VLOOKUP(A696,'SEE - 2023'!$A$6:$E$1796,5,0),0)))))))</f>
        <v>42.17</v>
      </c>
      <c r="F696" s="175">
        <f>D696*E696</f>
        <v>3550.2923000000001</v>
      </c>
      <c r="G696" s="177">
        <f>D696</f>
        <v>84.19</v>
      </c>
      <c r="H696" s="643">
        <v>34.58</v>
      </c>
      <c r="I696" s="175">
        <f>G696*H696</f>
        <v>2911.2901999999999</v>
      </c>
      <c r="J696" s="175">
        <f>IF(P696&gt;G696,P696-G696,0)</f>
        <v>520.03</v>
      </c>
      <c r="K696" s="175">
        <f>IF(P696&gt;G696,Q696,0)</f>
        <v>34.58</v>
      </c>
      <c r="L696" s="175">
        <f>J696*K696</f>
        <v>17982.6374</v>
      </c>
      <c r="M696" s="175">
        <f>IF(P696&lt;G696,G696-P696,0)</f>
        <v>0</v>
      </c>
      <c r="N696" s="175">
        <f>IF(P696=0,H696,IF(P696&lt;G696,Q696,0))</f>
        <v>0</v>
      </c>
      <c r="O696" s="175">
        <f>M696*N696</f>
        <v>0</v>
      </c>
      <c r="P696" s="176">
        <f>29.28+17.48+3.46+147+407</f>
        <v>604.22</v>
      </c>
      <c r="Q696" s="175">
        <f>IF(P696=0,0,IF(H696=0,((IF($I$2369=2021,VLOOKUP(A696,'SEE - 2021'!$A$6:$E$1681,5,0),(IF($I$2369=2022,VLOOKUP(A696,'SEE - 2022'!$A$6:$E$1791,5,0),(IF($I$2369=2023,VLOOKUP(A696,'SEE - 2023'!$A$6:$E$1796,5,0),0)))))*(1-$AL$5))),H696))</f>
        <v>34.58</v>
      </c>
      <c r="R696" s="175">
        <f>P696*Q696</f>
        <v>20893.927599999999</v>
      </c>
      <c r="S696" s="175">
        <f>IF(Y696&gt;D696,Y696-D696,0)</f>
        <v>520.03</v>
      </c>
      <c r="T696" s="175">
        <f>IF(Y696&gt;D696,Z696,0)</f>
        <v>47.55</v>
      </c>
      <c r="U696" s="175">
        <f>S696*T696</f>
        <v>24727.426499999998</v>
      </c>
      <c r="V696" s="175">
        <f>IF(Y696&lt;D696,D696-Y696,0)</f>
        <v>0</v>
      </c>
      <c r="W696" s="175">
        <f>IF(Y696=0,E696,IF(Y696&lt;D696,Z696,0))</f>
        <v>0</v>
      </c>
      <c r="X696" s="175">
        <f>V696*W696</f>
        <v>0</v>
      </c>
      <c r="Y696" s="175">
        <f>P696</f>
        <v>604.22</v>
      </c>
      <c r="Z696" s="175">
        <f>IF(Y696=0,0,VLOOKUP(A696,'SEE - 2023'!$A$6:$E$1796,5,0))*(1-$AN$5)</f>
        <v>47.55</v>
      </c>
      <c r="AA696" s="175">
        <f>Y696*Z696</f>
        <v>28730.661</v>
      </c>
      <c r="AB696" s="904" t="str">
        <f>CONCATENATE("Conforme memória de cálculo presente no ",'Unidade de Referência'!$G$3,":",VLOOKUP(C696,'Unidade de Referência'!$B$2:$E$31,2)," = ",P696," ",IF(P696=1,VLOOKUP(C696,'Unidade de Referência'!$B$2:$E$31,3),VLOOKUP(C696,'Unidade de Referência'!$B$2:$E$31,4)))</f>
        <v>Conforme memória de cálculo presente no PROJETO HIDRO-SANITÁRIO:Comprimento = 604,22 m</v>
      </c>
      <c r="AC696" s="905"/>
      <c r="AD696" s="905"/>
      <c r="AE696" s="905"/>
      <c r="AF696" s="905"/>
      <c r="AG696" s="906"/>
    </row>
    <row r="697" spans="1:33" s="50" customFormat="1" ht="47.25" hidden="1" customHeight="1" x14ac:dyDescent="0.3">
      <c r="A697" s="24"/>
      <c r="B697" s="26"/>
      <c r="C697" s="21"/>
      <c r="D697" s="30"/>
      <c r="E697" s="22"/>
      <c r="F697" s="23"/>
      <c r="G697" s="30"/>
      <c r="H697" s="22"/>
      <c r="I697" s="23"/>
      <c r="J697" s="30"/>
      <c r="K697" s="22"/>
      <c r="L697" s="23"/>
      <c r="M697" s="30"/>
      <c r="N697" s="22"/>
      <c r="O697" s="23"/>
      <c r="P697" s="30"/>
      <c r="Q697" s="22"/>
      <c r="R697" s="23"/>
      <c r="S697" s="30"/>
      <c r="T697" s="22"/>
      <c r="U697" s="23"/>
      <c r="V697" s="30"/>
      <c r="W697" s="22"/>
      <c r="X697" s="23"/>
      <c r="Y697" s="30"/>
      <c r="Z697" s="22"/>
      <c r="AA697" s="23"/>
      <c r="AB697" s="907"/>
      <c r="AC697" s="908"/>
      <c r="AD697" s="908"/>
      <c r="AE697" s="908"/>
      <c r="AF697" s="908"/>
      <c r="AG697" s="909"/>
    </row>
    <row r="698" spans="1:33" s="50" customFormat="1" ht="18.75" customHeight="1" x14ac:dyDescent="0.25">
      <c r="A698" s="19" t="s">
        <v>1138</v>
      </c>
      <c r="B698" s="126" t="s">
        <v>365</v>
      </c>
      <c r="C698" s="120" t="s">
        <v>61</v>
      </c>
      <c r="D698" s="176">
        <v>678.01</v>
      </c>
      <c r="E698" s="177">
        <f>IF(D698=0,0,(IF($F$2369=2021,VLOOKUP(A698,'SEE - 2021'!$A$6:$E$1681,5,0),(IF($F$2369=2022,VLOOKUP(A698,'SEE - 2022'!$A$6:$E$1791,5,0),(IF($F$2369=2023,VLOOKUP(A698,'SEE - 2023'!$A$6:$E$1796,5,0),0)))))))</f>
        <v>71.3</v>
      </c>
      <c r="F698" s="175">
        <f>D698*E698</f>
        <v>48342.112999999998</v>
      </c>
      <c r="G698" s="177">
        <f>D698</f>
        <v>678.01</v>
      </c>
      <c r="H698" s="643">
        <v>58.47</v>
      </c>
      <c r="I698" s="175">
        <f>G698*H698</f>
        <v>39643.244699999996</v>
      </c>
      <c r="J698" s="175">
        <f>IF(P698&gt;G698,P698-G698,0)</f>
        <v>0</v>
      </c>
      <c r="K698" s="175">
        <f>IF(P698&gt;G698,Q698,0)</f>
        <v>0</v>
      </c>
      <c r="L698" s="175">
        <f>J698*K698</f>
        <v>0</v>
      </c>
      <c r="M698" s="175">
        <f>IF(P698&lt;G698,G698-P698,0)</f>
        <v>620.80999999999995</v>
      </c>
      <c r="N698" s="175">
        <f>IF(P698=0,H698,IF(P698&lt;G698,Q698,0))</f>
        <v>58.47</v>
      </c>
      <c r="O698" s="175">
        <f>M698*N698</f>
        <v>36298.760699999999</v>
      </c>
      <c r="P698" s="176">
        <v>57.2</v>
      </c>
      <c r="Q698" s="175">
        <f>IF(P698=0,0,IF(H698=0,((IF($I$2369=2021,VLOOKUP(A698,'SEE - 2021'!$A$6:$E$1681,5,0),(IF($I$2369=2022,VLOOKUP(A698,'SEE - 2022'!$A$6:$E$1791,5,0),(IF($I$2369=2023,VLOOKUP(A698,'SEE - 2023'!$A$6:$E$1796,5,0),0)))))*(1-$AL$5))),H698))</f>
        <v>58.47</v>
      </c>
      <c r="R698" s="175">
        <f>P698*Q698</f>
        <v>3344.4839999999999</v>
      </c>
      <c r="S698" s="175">
        <f>IF(Y698&gt;D698,Y698-D698,0)</f>
        <v>0</v>
      </c>
      <c r="T698" s="175">
        <f>IF(Y698&gt;D698,Z698,0)</f>
        <v>0</v>
      </c>
      <c r="U698" s="175">
        <f>S698*T698</f>
        <v>0</v>
      </c>
      <c r="V698" s="175">
        <f>IF(Y698&lt;D698,D698-Y698,0)</f>
        <v>620.80999999999995</v>
      </c>
      <c r="W698" s="175">
        <f>IF(Y698=0,E698,IF(Y698&lt;D698,Z698,0))</f>
        <v>77.48</v>
      </c>
      <c r="X698" s="175">
        <f>V698*W698</f>
        <v>48100.358800000002</v>
      </c>
      <c r="Y698" s="175">
        <f>P698</f>
        <v>57.2</v>
      </c>
      <c r="Z698" s="175">
        <f>IF(Y698=0,0,VLOOKUP(A698,'SEE - 2023'!$A$6:$E$1796,5,0))*(1-$AN$5)</f>
        <v>77.48</v>
      </c>
      <c r="AA698" s="175">
        <f>Y698*Z698</f>
        <v>4431.8560000000007</v>
      </c>
      <c r="AB698" s="904" t="str">
        <f>CONCATENATE("Conforme memória de cálculo presente no ",'Unidade de Referência'!$G$3,":",VLOOKUP(C698,'Unidade de Referência'!$B$2:$E$31,2)," = ",P698," ",IF(P698=1,VLOOKUP(C698,'Unidade de Referência'!$B$2:$E$31,3),VLOOKUP(C698,'Unidade de Referência'!$B$2:$E$31,4)))</f>
        <v>Conforme memória de cálculo presente no PROJETO HIDRO-SANITÁRIO:Comprimento = 57,2 m</v>
      </c>
      <c r="AC698" s="905"/>
      <c r="AD698" s="905"/>
      <c r="AE698" s="905"/>
      <c r="AF698" s="905"/>
      <c r="AG698" s="906"/>
    </row>
    <row r="699" spans="1:33" s="50" customFormat="1" ht="47.25" hidden="1" customHeight="1" x14ac:dyDescent="0.3">
      <c r="A699" s="24"/>
      <c r="B699" s="25"/>
      <c r="C699" s="21"/>
      <c r="D699" s="30"/>
      <c r="E699" s="22"/>
      <c r="F699" s="23"/>
      <c r="G699" s="30"/>
      <c r="H699" s="22"/>
      <c r="I699" s="23"/>
      <c r="J699" s="30"/>
      <c r="K699" s="22"/>
      <c r="L699" s="23"/>
      <c r="M699" s="30"/>
      <c r="N699" s="22"/>
      <c r="O699" s="23"/>
      <c r="P699" s="30"/>
      <c r="Q699" s="22"/>
      <c r="R699" s="23"/>
      <c r="S699" s="30"/>
      <c r="T699" s="22"/>
      <c r="U699" s="23"/>
      <c r="V699" s="30"/>
      <c r="W699" s="22"/>
      <c r="X699" s="23"/>
      <c r="Y699" s="30"/>
      <c r="Z699" s="22"/>
      <c r="AA699" s="23"/>
      <c r="AB699" s="907"/>
      <c r="AC699" s="908"/>
      <c r="AD699" s="908"/>
      <c r="AE699" s="908"/>
      <c r="AF699" s="908"/>
      <c r="AG699" s="909"/>
    </row>
    <row r="700" spans="1:33" s="50" customFormat="1" ht="18.75" x14ac:dyDescent="0.25">
      <c r="A700" s="19" t="s">
        <v>355</v>
      </c>
      <c r="B700" s="131" t="s">
        <v>367</v>
      </c>
      <c r="C700" s="120"/>
      <c r="D700" s="132"/>
      <c r="E700" s="121"/>
      <c r="F700" s="123"/>
      <c r="G700" s="132"/>
      <c r="H700" s="121"/>
      <c r="I700" s="123"/>
      <c r="J700" s="132"/>
      <c r="K700" s="121"/>
      <c r="L700" s="123"/>
      <c r="M700" s="132"/>
      <c r="N700" s="121"/>
      <c r="O700" s="123"/>
      <c r="P700" s="132"/>
      <c r="Q700" s="121"/>
      <c r="R700" s="123"/>
      <c r="S700" s="132"/>
      <c r="T700" s="121"/>
      <c r="U700" s="123"/>
      <c r="V700" s="132"/>
      <c r="W700" s="121"/>
      <c r="X700" s="123"/>
      <c r="Y700" s="132"/>
      <c r="Z700" s="121"/>
      <c r="AA700" s="123"/>
      <c r="AB700" s="655"/>
      <c r="AC700" s="124"/>
      <c r="AD700" s="124"/>
      <c r="AE700" s="124"/>
      <c r="AF700" s="124"/>
      <c r="AG700" s="125"/>
    </row>
    <row r="701" spans="1:33" s="50" customFormat="1" ht="18.75" x14ac:dyDescent="0.25">
      <c r="A701" s="19" t="s">
        <v>359</v>
      </c>
      <c r="B701" s="126" t="s">
        <v>1458</v>
      </c>
      <c r="C701" s="120" t="s">
        <v>18</v>
      </c>
      <c r="D701" s="176">
        <v>6</v>
      </c>
      <c r="E701" s="177">
        <f>IF(D701=0,0,(IF($F$2369=2021,VLOOKUP(A701,'SEE - 2021'!$A$6:$E$1681,5,0),(IF($F$2369=2022,VLOOKUP(A701,'SEE - 2022'!$A$6:$E$1791,5,0),(IF($F$2369=2023,VLOOKUP(A701,'SEE - 2023'!$A$6:$E$1796,5,0),0)))))))</f>
        <v>283.07</v>
      </c>
      <c r="F701" s="175">
        <f>D701*E701</f>
        <v>1698.42</v>
      </c>
      <c r="G701" s="177">
        <f>D701</f>
        <v>6</v>
      </c>
      <c r="H701" s="643">
        <v>232.12</v>
      </c>
      <c r="I701" s="175">
        <f>G701*H701</f>
        <v>1392.72</v>
      </c>
      <c r="J701" s="175">
        <f>IF(P701&gt;G701,P701-G701,0)</f>
        <v>0</v>
      </c>
      <c r="K701" s="175">
        <f>IF(P701&gt;G701,Q701,0)</f>
        <v>0</v>
      </c>
      <c r="L701" s="175">
        <f>J701*K701</f>
        <v>0</v>
      </c>
      <c r="M701" s="175">
        <f>IF(P701&lt;G701,G701-P701,0)</f>
        <v>1</v>
      </c>
      <c r="N701" s="175">
        <f>IF(P701=0,H701,IF(P701&lt;G701,Q701,0))</f>
        <v>232.12</v>
      </c>
      <c r="O701" s="175">
        <f>M701*N701</f>
        <v>232.12</v>
      </c>
      <c r="P701" s="176">
        <v>5</v>
      </c>
      <c r="Q701" s="175">
        <f>IF(P701=0,0,IF(H701=0,((IF($I$2369=2021,VLOOKUP(A701,'SEE - 2021'!$A$6:$E$1681,5,0),(IF($I$2369=2022,VLOOKUP(A701,'SEE - 2022'!$A$6:$E$1791,5,0),(IF($I$2369=2023,VLOOKUP(A701,'SEE - 2023'!$A$6:$E$1796,5,0),0)))))*(1-$AL$5))),H701))</f>
        <v>232.12</v>
      </c>
      <c r="R701" s="175">
        <f>P701*Q701</f>
        <v>1160.5999999999999</v>
      </c>
      <c r="S701" s="175">
        <f>IF(Y701&gt;D701,Y701-D701,0)</f>
        <v>0</v>
      </c>
      <c r="T701" s="175">
        <f>IF(Y701&gt;D701,Z701,0)</f>
        <v>0</v>
      </c>
      <c r="U701" s="175">
        <f>S701*T701</f>
        <v>0</v>
      </c>
      <c r="V701" s="175">
        <f>IF(Y701&lt;D701,D701-Y701,0)</f>
        <v>1</v>
      </c>
      <c r="W701" s="175">
        <f>IF(Y701=0,E701,IF(Y701&lt;D701,Z701,0))</f>
        <v>458.37</v>
      </c>
      <c r="X701" s="175">
        <f>V701*W701</f>
        <v>458.37</v>
      </c>
      <c r="Y701" s="175">
        <f>P701</f>
        <v>5</v>
      </c>
      <c r="Z701" s="175">
        <f>IF(Y701=0,0,VLOOKUP(A701,'SEE - 2023'!$A$6:$E$1796,5,0))*(1-$AN$5)</f>
        <v>458.37</v>
      </c>
      <c r="AA701" s="175">
        <f>Y701*Z701</f>
        <v>2291.85</v>
      </c>
      <c r="AB701" s="904" t="str">
        <f>CONCATENATE("Conforme memória de cálculo ",'Unidade de Referência'!$G$2,":",VLOOKUP(C701,'Unidade de Referência'!$B$2:$E$31,2)," = ",P701," ",IF(P701=1,VLOOKUP(C701,'Unidade de Referência'!$B$2:$E$31,3),VLOOKUP(C701,'Unidade de Referência'!$B$2:$E$31,4)))</f>
        <v>Conforme memória de cálculo "QUANTITATIVOS BIM - MORADA NOVA":Quantidade = 5 unidades</v>
      </c>
      <c r="AC701" s="905"/>
      <c r="AD701" s="905"/>
      <c r="AE701" s="905"/>
      <c r="AF701" s="905"/>
      <c r="AG701" s="906"/>
    </row>
    <row r="702" spans="1:33" s="50" customFormat="1" ht="74.25" hidden="1" customHeight="1" x14ac:dyDescent="0.3">
      <c r="A702" s="24"/>
      <c r="B702" s="25" t="s">
        <v>1459</v>
      </c>
      <c r="C702" s="21"/>
      <c r="D702" s="30"/>
      <c r="E702" s="22"/>
      <c r="F702" s="23"/>
      <c r="G702" s="30"/>
      <c r="H702" s="22"/>
      <c r="I702" s="23"/>
      <c r="J702" s="30"/>
      <c r="K702" s="22"/>
      <c r="L702" s="23"/>
      <c r="M702" s="30"/>
      <c r="N702" s="22"/>
      <c r="O702" s="23"/>
      <c r="P702" s="30"/>
      <c r="Q702" s="22"/>
      <c r="R702" s="23"/>
      <c r="S702" s="30"/>
      <c r="T702" s="22"/>
      <c r="U702" s="23"/>
      <c r="V702" s="30"/>
      <c r="W702" s="22"/>
      <c r="X702" s="23"/>
      <c r="Y702" s="30"/>
      <c r="Z702" s="22"/>
      <c r="AA702" s="23"/>
      <c r="AB702" s="907"/>
      <c r="AC702" s="908"/>
      <c r="AD702" s="908"/>
      <c r="AE702" s="908"/>
      <c r="AF702" s="908"/>
      <c r="AG702" s="909"/>
    </row>
    <row r="703" spans="1:33" s="50" customFormat="1" hidden="1" x14ac:dyDescent="0.3">
      <c r="A703" s="24"/>
      <c r="B703" s="25"/>
      <c r="C703" s="21"/>
      <c r="D703" s="30"/>
      <c r="E703" s="22"/>
      <c r="F703" s="23"/>
      <c r="G703" s="30"/>
      <c r="H703" s="22"/>
      <c r="I703" s="23"/>
      <c r="J703" s="30"/>
      <c r="K703" s="22"/>
      <c r="L703" s="23"/>
      <c r="M703" s="30"/>
      <c r="N703" s="22"/>
      <c r="O703" s="23"/>
      <c r="P703" s="30"/>
      <c r="Q703" s="22"/>
      <c r="R703" s="23"/>
      <c r="S703" s="30"/>
      <c r="T703" s="22"/>
      <c r="U703" s="23"/>
      <c r="V703" s="30"/>
      <c r="W703" s="22"/>
      <c r="X703" s="23"/>
      <c r="Y703" s="30"/>
      <c r="Z703" s="22"/>
      <c r="AA703" s="23"/>
      <c r="AG703" s="115"/>
    </row>
    <row r="704" spans="1:33" s="50" customFormat="1" ht="31.5" x14ac:dyDescent="0.25">
      <c r="A704" s="19" t="s">
        <v>361</v>
      </c>
      <c r="B704" s="129" t="s">
        <v>1641</v>
      </c>
      <c r="C704" s="120" t="s">
        <v>18</v>
      </c>
      <c r="D704" s="176">
        <v>1</v>
      </c>
      <c r="E704" s="177">
        <f>IF(D704=0,0,(IF($F$2369=2021,VLOOKUP(A704,'SEE - 2021'!$A$6:$E$1681,5,0),(IF($F$2369=2022,VLOOKUP(A704,'SEE - 2022'!$A$6:$E$1791,5,0),(IF($F$2369=2023,VLOOKUP(A704,'SEE - 2023'!$A$6:$E$1796,5,0),0)))))))</f>
        <v>1831.34</v>
      </c>
      <c r="F704" s="175">
        <f>D704*E704</f>
        <v>1831.34</v>
      </c>
      <c r="G704" s="177">
        <f>D704</f>
        <v>1</v>
      </c>
      <c r="H704" s="643">
        <v>1501.7</v>
      </c>
      <c r="I704" s="175">
        <f>G704*H704</f>
        <v>1501.7</v>
      </c>
      <c r="J704" s="175">
        <f>IF(P704&gt;G704,P704-G704,0)</f>
        <v>7</v>
      </c>
      <c r="K704" s="175">
        <f>IF(P704&gt;G704,Q704,0)</f>
        <v>1501.7</v>
      </c>
      <c r="L704" s="175">
        <f>J704*K704</f>
        <v>10511.9</v>
      </c>
      <c r="M704" s="175">
        <f>IF(P704&lt;G704,G704-P704,0)</f>
        <v>0</v>
      </c>
      <c r="N704" s="175">
        <f>IF(P704=0,H704,IF(P704&lt;G704,Q704,0))</f>
        <v>0</v>
      </c>
      <c r="O704" s="175">
        <f>M704*N704</f>
        <v>0</v>
      </c>
      <c r="P704" s="176">
        <f>3+5</f>
        <v>8</v>
      </c>
      <c r="Q704" s="175">
        <f>IF(P704=0,0,IF(H704=0,((IF($I$2369=2021,VLOOKUP(A704,'SEE - 2021'!$A$6:$E$1681,5,0),(IF($I$2369=2022,VLOOKUP(A704,'SEE - 2022'!$A$6:$E$1791,5,0),(IF($I$2369=2023,VLOOKUP(A704,'SEE - 2023'!$A$6:$E$1796,5,0),0)))))*(1-$AL$5))),H704))</f>
        <v>1501.7</v>
      </c>
      <c r="R704" s="175">
        <f>P704*Q704</f>
        <v>12013.6</v>
      </c>
      <c r="S704" s="175">
        <f>IF(Y704&gt;D704,Y704-D704,0)</f>
        <v>7</v>
      </c>
      <c r="T704" s="175">
        <f>IF(Y704&gt;D704,Z704,0)</f>
        <v>2112.9899999999998</v>
      </c>
      <c r="U704" s="175">
        <f>S704*T704</f>
        <v>14790.929999999998</v>
      </c>
      <c r="V704" s="175">
        <f>IF(Y704&lt;D704,D704-Y704,0)</f>
        <v>0</v>
      </c>
      <c r="W704" s="175">
        <f>IF(Y704=0,E704,IF(Y704&lt;D704,Z704,0))</f>
        <v>0</v>
      </c>
      <c r="X704" s="175">
        <f>V704*W704</f>
        <v>0</v>
      </c>
      <c r="Y704" s="175">
        <f>P704</f>
        <v>8</v>
      </c>
      <c r="Z704" s="175">
        <f>IF(Y704=0,0,VLOOKUP(A704,'SEE - 2023'!$A$6:$E$1796,5,0))*(1-$AN$5)</f>
        <v>2112.9899999999998</v>
      </c>
      <c r="AA704" s="175">
        <f>Y704*Z704</f>
        <v>16903.919999999998</v>
      </c>
      <c r="AB704" s="904" t="str">
        <f>CONCATENATE("Conforme memória de cálculo ",'Unidade de Referência'!$G$2,":",VLOOKUP(C704,'Unidade de Referência'!$B$2:$E$31,2)," = ",P704," ",IF(P704=1,VLOOKUP(C704,'Unidade de Referência'!$B$2:$E$31,3),VLOOKUP(C704,'Unidade de Referência'!$B$2:$E$31,4)))</f>
        <v>Conforme memória de cálculo "QUANTITATIVOS BIM - MORADA NOVA":Quantidade = 8 unidades</v>
      </c>
      <c r="AC704" s="905"/>
      <c r="AD704" s="905"/>
      <c r="AE704" s="905"/>
      <c r="AF704" s="905"/>
      <c r="AG704" s="906"/>
    </row>
    <row r="705" spans="1:33" s="50" customFormat="1" ht="83.25" hidden="1" customHeight="1" x14ac:dyDescent="0.3">
      <c r="A705" s="24"/>
      <c r="B705" s="82" t="s">
        <v>1642</v>
      </c>
      <c r="C705" s="21"/>
      <c r="D705" s="30"/>
      <c r="E705" s="22"/>
      <c r="F705" s="23"/>
      <c r="G705" s="30"/>
      <c r="H705" s="22"/>
      <c r="I705" s="23"/>
      <c r="J705" s="30"/>
      <c r="K705" s="22"/>
      <c r="L705" s="23"/>
      <c r="M705" s="30"/>
      <c r="N705" s="22"/>
      <c r="O705" s="23"/>
      <c r="P705" s="30"/>
      <c r="Q705" s="22"/>
      <c r="R705" s="23"/>
      <c r="S705" s="30"/>
      <c r="T705" s="22"/>
      <c r="U705" s="23"/>
      <c r="V705" s="30"/>
      <c r="W705" s="22"/>
      <c r="X705" s="23"/>
      <c r="Y705" s="30"/>
      <c r="Z705" s="22"/>
      <c r="AA705" s="23"/>
      <c r="AB705" s="907"/>
      <c r="AC705" s="908"/>
      <c r="AD705" s="908"/>
      <c r="AE705" s="908"/>
      <c r="AF705" s="908"/>
      <c r="AG705" s="909"/>
    </row>
    <row r="706" spans="1:33" s="50" customFormat="1" hidden="1" x14ac:dyDescent="0.3">
      <c r="A706" s="24"/>
      <c r="B706" s="25"/>
      <c r="C706" s="21"/>
      <c r="D706" s="30"/>
      <c r="E706" s="22"/>
      <c r="F706" s="23"/>
      <c r="G706" s="30"/>
      <c r="H706" s="22"/>
      <c r="I706" s="23"/>
      <c r="J706" s="30"/>
      <c r="K706" s="22"/>
      <c r="L706" s="23"/>
      <c r="M706" s="30"/>
      <c r="N706" s="22"/>
      <c r="O706" s="23"/>
      <c r="P706" s="30"/>
      <c r="Q706" s="22"/>
      <c r="R706" s="23"/>
      <c r="S706" s="30"/>
      <c r="T706" s="22"/>
      <c r="U706" s="23"/>
      <c r="V706" s="30"/>
      <c r="W706" s="22"/>
      <c r="X706" s="23"/>
      <c r="Y706" s="30"/>
      <c r="Z706" s="22"/>
      <c r="AA706" s="23"/>
      <c r="AG706" s="115"/>
    </row>
    <row r="707" spans="1:33" s="50" customFormat="1" ht="18.75" x14ac:dyDescent="0.25">
      <c r="A707" s="19" t="s">
        <v>364</v>
      </c>
      <c r="B707" s="126" t="s">
        <v>746</v>
      </c>
      <c r="C707" s="120" t="s">
        <v>18</v>
      </c>
      <c r="D707" s="176"/>
      <c r="E707" s="177">
        <f>IF(D707=0,0,(IF($F$2369=2021,VLOOKUP(A707,'SEE - 2021'!$A$6:$E$1681,5,0),(IF($F$2369=2022,VLOOKUP(A707,'SEE - 2022'!$A$6:$E$1791,5,0),(IF($F$2369=2023,VLOOKUP(A707,'SEE - 2023'!$A$6:$E$1796,5,0),0)))))))</f>
        <v>0</v>
      </c>
      <c r="F707" s="175">
        <f>D707*E707</f>
        <v>0</v>
      </c>
      <c r="G707" s="177">
        <f>D707</f>
        <v>0</v>
      </c>
      <c r="H707" s="177">
        <f>IF(G707=0,0,(IF($I$2369=2021,VLOOKUP(A707,'SEE - 2021'!$A$6:$E$1681,5,0),(IF($I$2369=2022,VLOOKUP(A707,'SEE - 2022'!$A$6:$E$1791,5,0),(IF($I$2369=2023,VLOOKUP(A707,'SEE - 2023'!$A$6:$E$1796,5,0),0)))))))</f>
        <v>0</v>
      </c>
      <c r="I707" s="175">
        <f>G707*H707</f>
        <v>0</v>
      </c>
      <c r="J707" s="175">
        <f>IF(P707&gt;G707,P707-G707,0)</f>
        <v>0</v>
      </c>
      <c r="K707" s="175">
        <f>IF(P707&gt;G707,Q707,0)</f>
        <v>0</v>
      </c>
      <c r="L707" s="175">
        <f>J707*K707</f>
        <v>0</v>
      </c>
      <c r="M707" s="175">
        <f>IF(P707&lt;G707,G707-P707,0)</f>
        <v>0</v>
      </c>
      <c r="N707" s="175">
        <f>IF(P707=0,H707,IF(P707&lt;G707,Q707,0))</f>
        <v>0</v>
      </c>
      <c r="O707" s="175">
        <f>M707*N707</f>
        <v>0</v>
      </c>
      <c r="P707" s="176"/>
      <c r="Q707" s="175">
        <f>IF(P707=0,0,IF(H707=0,((IF($I$2369=2021,VLOOKUP(A707,'SEE - 2021'!$A$6:$E$1681,5,0),(IF($I$2369=2022,VLOOKUP(A707,'SEE - 2022'!$A$6:$E$1791,5,0),(IF($I$2369=2023,VLOOKUP(A707,'SEE - 2023'!$A$6:$E$1796,5,0),0)))))*(1-$AL$5))),H707))</f>
        <v>0</v>
      </c>
      <c r="R707" s="175">
        <f>P707*Q707</f>
        <v>0</v>
      </c>
      <c r="S707" s="175">
        <f>IF(Y707&gt;D707,Y707-D707,0)</f>
        <v>0</v>
      </c>
      <c r="T707" s="175">
        <f>IF(Y707&gt;D707,Z707,0)</f>
        <v>0</v>
      </c>
      <c r="U707" s="175">
        <f>S707*T707</f>
        <v>0</v>
      </c>
      <c r="V707" s="175">
        <f>IF(Y707&lt;D707,D707-Y707,0)</f>
        <v>0</v>
      </c>
      <c r="W707" s="175">
        <f>IF(Y707=0,E707,IF(Y707&lt;D707,Z707,0))</f>
        <v>0</v>
      </c>
      <c r="X707" s="175">
        <f>V707*W707</f>
        <v>0</v>
      </c>
      <c r="Y707" s="175">
        <f>P707</f>
        <v>0</v>
      </c>
      <c r="Z707" s="175">
        <f>IF(Y707=0,0,VLOOKUP(A707,'SEE - 2023'!$A$6:$E$1796,5,0))*(1-$AN$5)</f>
        <v>0</v>
      </c>
      <c r="AA707" s="175">
        <f>Y707*Z707</f>
        <v>0</v>
      </c>
      <c r="AB707" s="898"/>
      <c r="AC707" s="979"/>
      <c r="AD707" s="979"/>
      <c r="AE707" s="979"/>
      <c r="AF707" s="979"/>
      <c r="AG707" s="980"/>
    </row>
    <row r="708" spans="1:33" s="50" customFormat="1" ht="82.5" hidden="1" customHeight="1" x14ac:dyDescent="0.3">
      <c r="A708" s="24"/>
      <c r="B708" s="25" t="s">
        <v>369</v>
      </c>
      <c r="C708" s="21"/>
      <c r="D708" s="30"/>
      <c r="E708" s="22"/>
      <c r="F708" s="23"/>
      <c r="G708" s="30"/>
      <c r="H708" s="22"/>
      <c r="I708" s="23"/>
      <c r="J708" s="30"/>
      <c r="K708" s="22"/>
      <c r="L708" s="23"/>
      <c r="M708" s="30"/>
      <c r="N708" s="22"/>
      <c r="O708" s="23"/>
      <c r="P708" s="30"/>
      <c r="Q708" s="22"/>
      <c r="R708" s="23"/>
      <c r="S708" s="30"/>
      <c r="T708" s="22"/>
      <c r="U708" s="23"/>
      <c r="V708" s="30"/>
      <c r="W708" s="22"/>
      <c r="X708" s="23"/>
      <c r="Y708" s="30"/>
      <c r="Z708" s="22"/>
      <c r="AA708" s="23"/>
      <c r="AB708" s="981"/>
      <c r="AC708" s="982"/>
      <c r="AD708" s="982"/>
      <c r="AE708" s="982"/>
      <c r="AF708" s="982"/>
      <c r="AG708" s="983"/>
    </row>
    <row r="709" spans="1:33" s="50" customFormat="1" hidden="1" x14ac:dyDescent="0.3">
      <c r="A709" s="24"/>
      <c r="B709" s="25"/>
      <c r="C709" s="21"/>
      <c r="D709" s="30"/>
      <c r="E709" s="22"/>
      <c r="F709" s="23"/>
      <c r="G709" s="30"/>
      <c r="H709" s="22"/>
      <c r="I709" s="23"/>
      <c r="J709" s="30"/>
      <c r="K709" s="22"/>
      <c r="L709" s="23"/>
      <c r="M709" s="30"/>
      <c r="N709" s="22"/>
      <c r="O709" s="23"/>
      <c r="P709" s="30"/>
      <c r="Q709" s="22"/>
      <c r="R709" s="23"/>
      <c r="S709" s="30"/>
      <c r="T709" s="22"/>
      <c r="U709" s="23"/>
      <c r="V709" s="30"/>
      <c r="W709" s="22"/>
      <c r="X709" s="23"/>
      <c r="Y709" s="30"/>
      <c r="Z709" s="22"/>
      <c r="AA709" s="23"/>
      <c r="AG709" s="115"/>
    </row>
    <row r="710" spans="1:33" s="50" customFormat="1" ht="18.75" x14ac:dyDescent="0.25">
      <c r="A710" s="19" t="s">
        <v>1139</v>
      </c>
      <c r="B710" s="126" t="s">
        <v>370</v>
      </c>
      <c r="C710" s="120" t="s">
        <v>18</v>
      </c>
      <c r="D710" s="176">
        <v>1</v>
      </c>
      <c r="E710" s="177">
        <f>IF(D710=0,0,(IF($F$2369=2021,VLOOKUP(A710,'SEE - 2021'!$A$6:$E$1681,5,0),(IF($F$2369=2022,VLOOKUP(A710,'SEE - 2022'!$A$6:$E$1791,5,0),(IF($F$2369=2023,VLOOKUP(A710,'SEE - 2023'!$A$6:$E$1796,5,0),0)))))))</f>
        <v>336.92</v>
      </c>
      <c r="F710" s="175">
        <f>D710*E710</f>
        <v>336.92</v>
      </c>
      <c r="G710" s="177">
        <f>D710</f>
        <v>1</v>
      </c>
      <c r="H710" s="643">
        <v>276.27</v>
      </c>
      <c r="I710" s="175">
        <f>G710*H710</f>
        <v>276.27</v>
      </c>
      <c r="J710" s="175">
        <f>IF(P710&gt;G710,P710-G710,0)</f>
        <v>1</v>
      </c>
      <c r="K710" s="175">
        <f>IF(P710&gt;G710,Q710,0)</f>
        <v>276.27</v>
      </c>
      <c r="L710" s="175">
        <f>J710*K710</f>
        <v>276.27</v>
      </c>
      <c r="M710" s="175">
        <f>IF(P710&lt;G710,G710-P710,0)</f>
        <v>0</v>
      </c>
      <c r="N710" s="175">
        <f>IF(P710=0,H710,IF(P710&lt;G710,Q710,0))</f>
        <v>0</v>
      </c>
      <c r="O710" s="175">
        <f>M710*N710</f>
        <v>0</v>
      </c>
      <c r="P710" s="176">
        <v>2</v>
      </c>
      <c r="Q710" s="175">
        <f>IF(P710=0,0,IF(H710=0,((IF($I$2369=2021,VLOOKUP(A710,'SEE - 2021'!$A$6:$E$1681,5,0),(IF($I$2369=2022,VLOOKUP(A710,'SEE - 2022'!$A$6:$E$1791,5,0),(IF($I$2369=2023,VLOOKUP(A710,'SEE - 2023'!$A$6:$E$1796,5,0),0)))))*(1-$AL$5))),H710))</f>
        <v>276.27</v>
      </c>
      <c r="R710" s="175">
        <f>P710*Q710</f>
        <v>552.54</v>
      </c>
      <c r="S710" s="175">
        <f>IF(Y710&gt;D710,Y710-D710,0)</f>
        <v>1</v>
      </c>
      <c r="T710" s="175">
        <f>IF(Y710&gt;D710,Z710,0)</f>
        <v>412.75</v>
      </c>
      <c r="U710" s="175">
        <f>S710*T710</f>
        <v>412.75</v>
      </c>
      <c r="V710" s="175">
        <f>IF(Y710&lt;D710,D710-Y710,0)</f>
        <v>0</v>
      </c>
      <c r="W710" s="175">
        <f>IF(Y710=0,E710,IF(Y710&lt;D710,Z710,0))</f>
        <v>0</v>
      </c>
      <c r="X710" s="175">
        <f>V710*W710</f>
        <v>0</v>
      </c>
      <c r="Y710" s="175">
        <f>P710</f>
        <v>2</v>
      </c>
      <c r="Z710" s="175">
        <f>IF(Y710=0,0,VLOOKUP(A710,'SEE - 2023'!$A$6:$E$1796,5,0))*(1-$AN$5)</f>
        <v>412.75</v>
      </c>
      <c r="AA710" s="175">
        <f>Y710*Z710</f>
        <v>825.5</v>
      </c>
      <c r="AB710" s="904" t="str">
        <f>CONCATENATE("Conforme memória de cálculo ",'Unidade de Referência'!$G$2,":",VLOOKUP(C710,'Unidade de Referência'!$B$2:$E$31,2)," = ",P710," ",IF(P710=1,VLOOKUP(C710,'Unidade de Referência'!$B$2:$E$31,3),VLOOKUP(C710,'Unidade de Referência'!$B$2:$E$31,4)))</f>
        <v>Conforme memória de cálculo "QUANTITATIVOS BIM - MORADA NOVA":Quantidade = 2 unidades</v>
      </c>
      <c r="AC710" s="905"/>
      <c r="AD710" s="905"/>
      <c r="AE710" s="905"/>
      <c r="AF710" s="905"/>
      <c r="AG710" s="906"/>
    </row>
    <row r="711" spans="1:33" s="50" customFormat="1" ht="79.5" hidden="1" customHeight="1" x14ac:dyDescent="0.3">
      <c r="A711" s="24"/>
      <c r="B711" s="25" t="s">
        <v>371</v>
      </c>
      <c r="C711" s="21"/>
      <c r="D711" s="30"/>
      <c r="E711" s="22"/>
      <c r="F711" s="23"/>
      <c r="G711" s="30"/>
      <c r="H711" s="22"/>
      <c r="I711" s="23"/>
      <c r="J711" s="30"/>
      <c r="K711" s="22"/>
      <c r="L711" s="23"/>
      <c r="M711" s="30"/>
      <c r="N711" s="22"/>
      <c r="O711" s="23"/>
      <c r="P711" s="30"/>
      <c r="Q711" s="22"/>
      <c r="R711" s="23"/>
      <c r="S711" s="30"/>
      <c r="T711" s="22"/>
      <c r="U711" s="23"/>
      <c r="V711" s="30"/>
      <c r="W711" s="22"/>
      <c r="X711" s="23"/>
      <c r="Y711" s="30"/>
      <c r="Z711" s="22"/>
      <c r="AA711" s="23"/>
      <c r="AB711" s="907"/>
      <c r="AC711" s="908"/>
      <c r="AD711" s="908"/>
      <c r="AE711" s="908"/>
      <c r="AF711" s="908"/>
      <c r="AG711" s="909"/>
    </row>
    <row r="712" spans="1:33" s="50" customFormat="1" hidden="1" x14ac:dyDescent="0.3">
      <c r="A712" s="24"/>
      <c r="B712" s="25"/>
      <c r="C712" s="21"/>
      <c r="D712" s="30"/>
      <c r="E712" s="22"/>
      <c r="F712" s="38"/>
      <c r="G712" s="30"/>
      <c r="H712" s="22"/>
      <c r="I712" s="38"/>
      <c r="J712" s="30"/>
      <c r="K712" s="22"/>
      <c r="L712" s="38"/>
      <c r="M712" s="30"/>
      <c r="N712" s="22"/>
      <c r="O712" s="38"/>
      <c r="P712" s="30"/>
      <c r="Q712" s="22"/>
      <c r="R712" s="38"/>
      <c r="S712" s="30"/>
      <c r="T712" s="22"/>
      <c r="U712" s="38"/>
      <c r="V712" s="30"/>
      <c r="W712" s="22"/>
      <c r="X712" s="38"/>
      <c r="Y712" s="30"/>
      <c r="Z712" s="22"/>
      <c r="AA712" s="38"/>
      <c r="AG712" s="115"/>
    </row>
    <row r="713" spans="1:33" s="50" customFormat="1" ht="18.75" x14ac:dyDescent="0.25">
      <c r="A713" s="19" t="s">
        <v>366</v>
      </c>
      <c r="B713" s="131" t="s">
        <v>353</v>
      </c>
      <c r="C713" s="120"/>
      <c r="D713" s="132"/>
      <c r="E713" s="121"/>
      <c r="F713" s="123"/>
      <c r="G713" s="132"/>
      <c r="H713" s="121"/>
      <c r="I713" s="123"/>
      <c r="J713" s="132"/>
      <c r="K713" s="121"/>
      <c r="L713" s="123"/>
      <c r="M713" s="132"/>
      <c r="N713" s="121"/>
      <c r="O713" s="123"/>
      <c r="P713" s="132"/>
      <c r="Q713" s="121"/>
      <c r="R713" s="123"/>
      <c r="S713" s="132"/>
      <c r="T713" s="121"/>
      <c r="U713" s="123"/>
      <c r="V713" s="132"/>
      <c r="W713" s="121"/>
      <c r="X713" s="123"/>
      <c r="Y713" s="132"/>
      <c r="Z713" s="121"/>
      <c r="AA713" s="123"/>
      <c r="AB713" s="655"/>
      <c r="AC713" s="124"/>
      <c r="AD713" s="124"/>
      <c r="AE713" s="124"/>
      <c r="AF713" s="124"/>
      <c r="AG713" s="125"/>
    </row>
    <row r="714" spans="1:33" s="50" customFormat="1" ht="18.75" x14ac:dyDescent="0.25">
      <c r="A714" s="19" t="s">
        <v>368</v>
      </c>
      <c r="B714" s="126" t="s">
        <v>1398</v>
      </c>
      <c r="C714" s="120" t="s">
        <v>18</v>
      </c>
      <c r="D714" s="176">
        <v>4</v>
      </c>
      <c r="E714" s="177">
        <f>IF(D714=0,0,(IF($F$2369=2021,VLOOKUP(A714,'SEE - 2021'!$A$6:$E$1681,5,0),(IF($F$2369=2022,VLOOKUP(A714,'SEE - 2022'!$A$6:$E$1791,5,0),(IF($F$2369=2023,VLOOKUP(A714,'SEE - 2023'!$A$6:$E$1796,5,0),0)))))))</f>
        <v>57.74</v>
      </c>
      <c r="F714" s="175">
        <f>D714*E714</f>
        <v>230.96</v>
      </c>
      <c r="G714" s="177">
        <f>D714</f>
        <v>4</v>
      </c>
      <c r="H714" s="643">
        <v>47.35</v>
      </c>
      <c r="I714" s="175">
        <f>G714*H714</f>
        <v>189.4</v>
      </c>
      <c r="J714" s="175">
        <f>IF(P714&gt;G714,P714-G714,0)</f>
        <v>12</v>
      </c>
      <c r="K714" s="175">
        <f>IF(P714&gt;G714,Q714,0)</f>
        <v>47.35</v>
      </c>
      <c r="L714" s="175">
        <f>J714*K714</f>
        <v>568.20000000000005</v>
      </c>
      <c r="M714" s="175">
        <f>IF(P714&lt;G714,G714-P714,0)</f>
        <v>0</v>
      </c>
      <c r="N714" s="175">
        <f>IF(P714=0,H714,IF(P714&lt;G714,Q714,0))</f>
        <v>0</v>
      </c>
      <c r="O714" s="175">
        <f>M714*N714</f>
        <v>0</v>
      </c>
      <c r="P714" s="176">
        <f>8+4+2+2</f>
        <v>16</v>
      </c>
      <c r="Q714" s="175">
        <f>IF(P714=0,0,IF(H714=0,((IF($I$2369=2021,VLOOKUP(A714,'SEE - 2021'!$A$6:$E$1681,5,0),(IF($I$2369=2022,VLOOKUP(A714,'SEE - 2022'!$A$6:$E$1791,5,0),(IF($I$2369=2023,VLOOKUP(A714,'SEE - 2023'!$A$6:$E$1796,5,0),0)))))*(1-$AL$5))),H714))</f>
        <v>47.35</v>
      </c>
      <c r="R714" s="175">
        <f>P714*Q714</f>
        <v>757.6</v>
      </c>
      <c r="S714" s="175">
        <f>IF(Y714&gt;D714,Y714-D714,0)</f>
        <v>12</v>
      </c>
      <c r="T714" s="175">
        <f>IF(Y714&gt;D714,Z714,0)</f>
        <v>70.55</v>
      </c>
      <c r="U714" s="175">
        <f>S714*T714</f>
        <v>846.59999999999991</v>
      </c>
      <c r="V714" s="175">
        <f>IF(Y714&lt;D714,D714-Y714,0)</f>
        <v>0</v>
      </c>
      <c r="W714" s="175">
        <f>IF(Y714=0,E714,IF(Y714&lt;D714,Z714,0))</f>
        <v>0</v>
      </c>
      <c r="X714" s="175">
        <f>V714*W714</f>
        <v>0</v>
      </c>
      <c r="Y714" s="175">
        <f>P714</f>
        <v>16</v>
      </c>
      <c r="Z714" s="175">
        <f>IF(Y714=0,0,VLOOKUP(A714,'SEE - 2023'!$A$6:$E$1796,5,0))*(1-$AN$5)</f>
        <v>70.55</v>
      </c>
      <c r="AA714" s="175">
        <f>Y714*Z714</f>
        <v>1128.8</v>
      </c>
      <c r="AB714" s="904" t="str">
        <f>CONCATENATE("Conforme memória de cálculo ",'Unidade de Referência'!$G$2,":",VLOOKUP(C714,'Unidade de Referência'!$B$2:$E$31,2)," = ",P714," ",IF(P714=1,VLOOKUP(C714,'Unidade de Referência'!$B$2:$E$31,3),VLOOKUP(C714,'Unidade de Referência'!$B$2:$E$31,4)))</f>
        <v>Conforme memória de cálculo "QUANTITATIVOS BIM - MORADA NOVA":Quantidade = 16 unidades</v>
      </c>
      <c r="AC714" s="905"/>
      <c r="AD714" s="905"/>
      <c r="AE714" s="905"/>
      <c r="AF714" s="905"/>
      <c r="AG714" s="906"/>
    </row>
    <row r="715" spans="1:33" s="50" customFormat="1" ht="46.9" hidden="1" x14ac:dyDescent="0.3">
      <c r="A715" s="24"/>
      <c r="B715" s="25" t="s">
        <v>1399</v>
      </c>
      <c r="C715" s="21"/>
      <c r="D715" s="30"/>
      <c r="E715" s="22"/>
      <c r="F715" s="23"/>
      <c r="G715" s="30"/>
      <c r="H715" s="22"/>
      <c r="I715" s="23"/>
      <c r="J715" s="30"/>
      <c r="K715" s="22"/>
      <c r="L715" s="23"/>
      <c r="M715" s="30"/>
      <c r="N715" s="22"/>
      <c r="O715" s="23"/>
      <c r="P715" s="30"/>
      <c r="Q715" s="22"/>
      <c r="R715" s="23"/>
      <c r="S715" s="30"/>
      <c r="T715" s="22"/>
      <c r="U715" s="23"/>
      <c r="V715" s="30"/>
      <c r="W715" s="22"/>
      <c r="X715" s="23"/>
      <c r="Y715" s="30"/>
      <c r="Z715" s="22"/>
      <c r="AA715" s="23"/>
      <c r="AB715" s="907"/>
      <c r="AC715" s="908"/>
      <c r="AD715" s="908"/>
      <c r="AE715" s="908"/>
      <c r="AF715" s="908"/>
      <c r="AG715" s="909"/>
    </row>
    <row r="716" spans="1:33" s="50" customFormat="1" ht="18" customHeight="1" x14ac:dyDescent="0.25">
      <c r="A716" s="190" t="s">
        <v>21</v>
      </c>
      <c r="B716" s="26"/>
      <c r="C716" s="894" t="s">
        <v>21</v>
      </c>
      <c r="D716" s="895"/>
      <c r="E716" s="895"/>
      <c r="F716" s="443">
        <f>SUM(F653:F715)</f>
        <v>94586.412099999987</v>
      </c>
      <c r="G716" s="894" t="s">
        <v>21</v>
      </c>
      <c r="H716" s="895"/>
      <c r="I716" s="443">
        <f>SUM(I653:I715)</f>
        <v>77563.400699999998</v>
      </c>
      <c r="J716" s="894" t="s">
        <v>21</v>
      </c>
      <c r="K716" s="895"/>
      <c r="L716" s="444">
        <f>SUM(L653:L715)</f>
        <v>42409.347399999991</v>
      </c>
      <c r="M716" s="894" t="s">
        <v>21</v>
      </c>
      <c r="N716" s="895"/>
      <c r="O716" s="443">
        <f>SUM(O653:O715)</f>
        <v>59004.217200000006</v>
      </c>
      <c r="P716" s="894" t="s">
        <v>21</v>
      </c>
      <c r="Q716" s="895"/>
      <c r="R716" s="444">
        <f>SUM(R653:R715)</f>
        <v>60968.530899999991</v>
      </c>
      <c r="S716" s="894" t="s">
        <v>21</v>
      </c>
      <c r="T716" s="895"/>
      <c r="U716" s="444">
        <f>SUM(U653:U715)</f>
        <v>61210.306499999999</v>
      </c>
      <c r="V716" s="894" t="s">
        <v>21</v>
      </c>
      <c r="W716" s="895"/>
      <c r="X716" s="443">
        <f>SUM(X653:X715)</f>
        <v>78899.406000000003</v>
      </c>
      <c r="Y716" s="894" t="s">
        <v>21</v>
      </c>
      <c r="Z716" s="895"/>
      <c r="AA716" s="444">
        <f>SUM(AA653:AA715)</f>
        <v>89301.491200000019</v>
      </c>
      <c r="AB716" s="655"/>
      <c r="AC716" s="124"/>
      <c r="AD716" s="124"/>
      <c r="AE716" s="124"/>
      <c r="AF716" s="124"/>
      <c r="AG716" s="125"/>
    </row>
    <row r="717" spans="1:33" s="50" customFormat="1" ht="18.75" x14ac:dyDescent="0.25">
      <c r="A717" s="19">
        <v>100000</v>
      </c>
      <c r="B717" s="20" t="s">
        <v>372</v>
      </c>
      <c r="C717" s="43"/>
      <c r="D717" s="44"/>
      <c r="E717" s="84"/>
      <c r="F717" s="46"/>
      <c r="G717" s="44"/>
      <c r="H717" s="84"/>
      <c r="I717" s="46"/>
      <c r="J717" s="44"/>
      <c r="K717" s="84"/>
      <c r="L717" s="46"/>
      <c r="M717" s="44"/>
      <c r="N717" s="84"/>
      <c r="O717" s="46"/>
      <c r="P717" s="44"/>
      <c r="Q717" s="84"/>
      <c r="R717" s="46"/>
      <c r="S717" s="44"/>
      <c r="T717" s="84"/>
      <c r="U717" s="46"/>
      <c r="V717" s="44"/>
      <c r="W717" s="84"/>
      <c r="X717" s="46"/>
      <c r="Y717" s="44"/>
      <c r="Z717" s="84"/>
      <c r="AA717" s="46"/>
      <c r="AB717" s="655"/>
      <c r="AC717" s="124"/>
      <c r="AD717" s="124"/>
      <c r="AE717" s="124"/>
      <c r="AF717" s="124"/>
      <c r="AG717" s="125"/>
    </row>
    <row r="718" spans="1:33" s="50" customFormat="1" ht="18.75" x14ac:dyDescent="0.25">
      <c r="A718" s="19" t="s">
        <v>1140</v>
      </c>
      <c r="B718" s="131" t="s">
        <v>1020</v>
      </c>
      <c r="C718" s="120"/>
      <c r="D718" s="132"/>
      <c r="E718" s="121"/>
      <c r="F718" s="123"/>
      <c r="G718" s="132"/>
      <c r="H718" s="121"/>
      <c r="I718" s="123"/>
      <c r="J718" s="132"/>
      <c r="K718" s="121"/>
      <c r="L718" s="123"/>
      <c r="M718" s="132"/>
      <c r="N718" s="121"/>
      <c r="O718" s="123"/>
      <c r="P718" s="132"/>
      <c r="Q718" s="121"/>
      <c r="R718" s="123"/>
      <c r="S718" s="132"/>
      <c r="T718" s="121"/>
      <c r="U718" s="123"/>
      <c r="V718" s="132"/>
      <c r="W718" s="121"/>
      <c r="X718" s="123"/>
      <c r="Y718" s="132"/>
      <c r="Z718" s="121"/>
      <c r="AA718" s="123"/>
      <c r="AB718" s="655"/>
      <c r="AC718" s="124"/>
      <c r="AD718" s="124"/>
      <c r="AE718" s="124"/>
      <c r="AF718" s="124"/>
      <c r="AG718" s="125"/>
    </row>
    <row r="719" spans="1:33" s="50" customFormat="1" ht="18.75" x14ac:dyDescent="0.25">
      <c r="A719" s="19" t="s">
        <v>1141</v>
      </c>
      <c r="B719" s="126" t="s">
        <v>1022</v>
      </c>
      <c r="C719" s="120" t="s">
        <v>18</v>
      </c>
      <c r="D719" s="176"/>
      <c r="E719" s="177">
        <f>IF(D719=0,0,(IF($F$2369=2021,VLOOKUP(A719,'SEE - 2021'!$A$6:$E$1681,5,0),(IF($F$2369=2022,VLOOKUP(A719,'SEE - 2022'!$A$6:$E$1791,5,0),(IF($F$2369=2023,VLOOKUP(A719,'SEE - 2023'!$A$6:$E$1796,5,0),0)))))))</f>
        <v>0</v>
      </c>
      <c r="F719" s="175">
        <f>D719*E719</f>
        <v>0</v>
      </c>
      <c r="G719" s="177">
        <f>D719</f>
        <v>0</v>
      </c>
      <c r="H719" s="177">
        <f>IF(G719=0,0,(IF($I$2369=2021,VLOOKUP(A719,'SEE - 2021'!$A$6:$E$1681,5,0),(IF($I$2369=2022,VLOOKUP(A719,'SEE - 2022'!$A$6:$E$1791,5,0),(IF($I$2369=2023,VLOOKUP(A719,'SEE - 2023'!$A$6:$E$1796,5,0),0)))))))</f>
        <v>0</v>
      </c>
      <c r="I719" s="175">
        <f>G719*H719</f>
        <v>0</v>
      </c>
      <c r="J719" s="175">
        <f>IF(P719&gt;G719,P719-G719,0)</f>
        <v>0</v>
      </c>
      <c r="K719" s="175">
        <f>IF(P719&gt;G719,Q719,0)</f>
        <v>0</v>
      </c>
      <c r="L719" s="175">
        <f>J719*K719</f>
        <v>0</v>
      </c>
      <c r="M719" s="175">
        <f>IF(P719&lt;G719,G719-P719,0)</f>
        <v>0</v>
      </c>
      <c r="N719" s="175">
        <f>IF(P719=0,H719,IF(P719&lt;G719,Q719,0))</f>
        <v>0</v>
      </c>
      <c r="O719" s="175">
        <f>M719*N719</f>
        <v>0</v>
      </c>
      <c r="P719" s="176"/>
      <c r="Q719" s="175">
        <f>IF(P719=0,0,IF(H719=0,((IF($I$2369=2021,VLOOKUP(A719,'SEE - 2021'!$A$6:$E$1681,5,0),(IF($I$2369=2022,VLOOKUP(A719,'SEE - 2022'!$A$6:$E$1791,5,0),(IF($I$2369=2023,VLOOKUP(A719,'SEE - 2023'!$A$6:$E$1796,5,0),0)))))*(1-$AL$5))),H719))</f>
        <v>0</v>
      </c>
      <c r="R719" s="175">
        <f>P719*Q719</f>
        <v>0</v>
      </c>
      <c r="S719" s="175">
        <f>IF(Y719&gt;D719,Y719-D719,0)</f>
        <v>0</v>
      </c>
      <c r="T719" s="175">
        <f>IF(Y719&gt;D719,Z719,0)</f>
        <v>0</v>
      </c>
      <c r="U719" s="175">
        <f>S719*T719</f>
        <v>0</v>
      </c>
      <c r="V719" s="175">
        <f>IF(Y719&lt;D719,D719-Y719,0)</f>
        <v>0</v>
      </c>
      <c r="W719" s="175">
        <f>IF(Y719=0,E719,IF(Y719&lt;D719,Z719,0))</f>
        <v>0</v>
      </c>
      <c r="X719" s="175">
        <f>V719*W719</f>
        <v>0</v>
      </c>
      <c r="Y719" s="175">
        <f>P719</f>
        <v>0</v>
      </c>
      <c r="Z719" s="175">
        <f>IF(Y719=0,0,VLOOKUP(A719,'SEE - 2023'!$A$6:$E$1796,5,0))*(1-$AN$5)</f>
        <v>0</v>
      </c>
      <c r="AA719" s="175">
        <f>Y719*Z719</f>
        <v>0</v>
      </c>
      <c r="AB719" s="898"/>
      <c r="AC719" s="979"/>
      <c r="AD719" s="979"/>
      <c r="AE719" s="979"/>
      <c r="AF719" s="979"/>
      <c r="AG719" s="980"/>
    </row>
    <row r="720" spans="1:33" s="50" customFormat="1" ht="46.9" hidden="1" x14ac:dyDescent="0.3">
      <c r="A720" s="24"/>
      <c r="B720" s="25" t="s">
        <v>375</v>
      </c>
      <c r="C720" s="21"/>
      <c r="D720" s="30"/>
      <c r="E720" s="22"/>
      <c r="F720" s="23"/>
      <c r="G720" s="30"/>
      <c r="H720" s="22"/>
      <c r="I720" s="23"/>
      <c r="J720" s="30"/>
      <c r="K720" s="22"/>
      <c r="L720" s="23"/>
      <c r="M720" s="30"/>
      <c r="N720" s="22"/>
      <c r="O720" s="23"/>
      <c r="P720" s="30"/>
      <c r="Q720" s="22"/>
      <c r="R720" s="23"/>
      <c r="S720" s="30"/>
      <c r="T720" s="22"/>
      <c r="U720" s="23"/>
      <c r="V720" s="30"/>
      <c r="W720" s="22"/>
      <c r="X720" s="23"/>
      <c r="Y720" s="30"/>
      <c r="Z720" s="22"/>
      <c r="AA720" s="23"/>
      <c r="AB720" s="981"/>
      <c r="AC720" s="982"/>
      <c r="AD720" s="982"/>
      <c r="AE720" s="982"/>
      <c r="AF720" s="982"/>
      <c r="AG720" s="983"/>
    </row>
    <row r="721" spans="1:33" s="50" customFormat="1" hidden="1" x14ac:dyDescent="0.3">
      <c r="A721" s="24"/>
      <c r="B721" s="25"/>
      <c r="C721" s="21"/>
      <c r="D721" s="30"/>
      <c r="E721" s="22"/>
      <c r="F721" s="23"/>
      <c r="G721" s="30"/>
      <c r="H721" s="22"/>
      <c r="I721" s="23"/>
      <c r="J721" s="30"/>
      <c r="K721" s="22"/>
      <c r="L721" s="23"/>
      <c r="M721" s="30"/>
      <c r="N721" s="22"/>
      <c r="O721" s="23"/>
      <c r="P721" s="30"/>
      <c r="Q721" s="22"/>
      <c r="R721" s="23"/>
      <c r="S721" s="30"/>
      <c r="T721" s="22"/>
      <c r="U721" s="23"/>
      <c r="V721" s="30"/>
      <c r="W721" s="22"/>
      <c r="X721" s="23"/>
      <c r="Y721" s="30"/>
      <c r="Z721" s="22"/>
      <c r="AA721" s="23"/>
      <c r="AG721" s="115"/>
    </row>
    <row r="722" spans="1:33" s="50" customFormat="1" ht="18.75" x14ac:dyDescent="0.25">
      <c r="A722" s="19" t="s">
        <v>1142</v>
      </c>
      <c r="B722" s="146" t="s">
        <v>1021</v>
      </c>
      <c r="C722" s="120" t="s">
        <v>18</v>
      </c>
      <c r="D722" s="176">
        <v>5</v>
      </c>
      <c r="E722" s="177">
        <f>IF(D722=0,0,(IF($F$2369=2021,VLOOKUP(A722,'SEE - 2021'!$A$6:$E$1681,5,0),(IF($F$2369=2022,VLOOKUP(A722,'SEE - 2022'!$A$6:$E$1791,5,0),(IF($F$2369=2023,VLOOKUP(A722,'SEE - 2023'!$A$6:$E$1796,5,0),0)))))))</f>
        <v>69.84</v>
      </c>
      <c r="F722" s="175">
        <f>D722*E722</f>
        <v>349.20000000000005</v>
      </c>
      <c r="G722" s="177">
        <f>D722</f>
        <v>5</v>
      </c>
      <c r="H722" s="643">
        <v>57.27</v>
      </c>
      <c r="I722" s="175">
        <f>G722*H722</f>
        <v>286.35000000000002</v>
      </c>
      <c r="J722" s="175">
        <f>IF(P722&gt;G722,P722-G722,0)</f>
        <v>0</v>
      </c>
      <c r="K722" s="175">
        <f>IF(P722&gt;G722,Q722,0)</f>
        <v>0</v>
      </c>
      <c r="L722" s="175">
        <f>J722*K722</f>
        <v>0</v>
      </c>
      <c r="M722" s="175">
        <f>IF(P722&lt;G722,G722-P722,0)</f>
        <v>5</v>
      </c>
      <c r="N722" s="175">
        <f>IF(P722=0,H722,IF(P722&lt;G722,Q722,0))</f>
        <v>57.27</v>
      </c>
      <c r="O722" s="175">
        <f>M722*N722</f>
        <v>286.35000000000002</v>
      </c>
      <c r="P722" s="695"/>
      <c r="Q722" s="175">
        <f>IF(P722=0,0,IF(H722=0,((IF($I$2369=2021,VLOOKUP(A722,'SEE - 2021'!$A$6:$E$1681,5,0),(IF($I$2369=2022,VLOOKUP(A722,'SEE - 2022'!$A$6:$E$1791,5,0),(IF($I$2369=2023,VLOOKUP(A722,'SEE - 2023'!$A$6:$E$1796,5,0),0)))))*(1-$AL$5))),H722))</f>
        <v>0</v>
      </c>
      <c r="R722" s="175">
        <f>P722*Q722</f>
        <v>0</v>
      </c>
      <c r="S722" s="175">
        <f>IF(Y722&gt;D722,Y722-D722,0)</f>
        <v>0</v>
      </c>
      <c r="T722" s="175">
        <f>IF(Y722&gt;D722,Z722,0)</f>
        <v>0</v>
      </c>
      <c r="U722" s="175">
        <f>S722*T722</f>
        <v>0</v>
      </c>
      <c r="V722" s="175">
        <f>IF(Y722&lt;D722,D722-Y722,0)</f>
        <v>5</v>
      </c>
      <c r="W722" s="175">
        <f>IF(Y722=0,E722,IF(Y722&lt;D722,Z722,0))</f>
        <v>69.84</v>
      </c>
      <c r="X722" s="175">
        <f>V722*W722</f>
        <v>349.20000000000005</v>
      </c>
      <c r="Y722" s="175">
        <f>P722</f>
        <v>0</v>
      </c>
      <c r="Z722" s="175">
        <f>IF(Y722=0,0,VLOOKUP(A722,'SEE - 2023'!$A$6:$E$1796,5,0))*(1-$AN$5)</f>
        <v>0</v>
      </c>
      <c r="AA722" s="175">
        <f>Y722*Z722</f>
        <v>0</v>
      </c>
      <c r="AB722" s="964" t="str">
        <f>CONCATENATE("Serviço cuja a sua execução não será mais necessária.",VLOOKUP(C722,'Unidade de Referência'!$B$2:$E$31,2)," = 0,00 ",VLOOKUP(C722,'Unidade de Referência'!$B$2:$E$31,4))</f>
        <v>Serviço cuja a sua execução não será mais necessária.Quantidade = 0,00 unidades</v>
      </c>
      <c r="AC722" s="965"/>
      <c r="AD722" s="965"/>
      <c r="AE722" s="965"/>
      <c r="AF722" s="965"/>
      <c r="AG722" s="966"/>
    </row>
    <row r="723" spans="1:33" s="50" customFormat="1" ht="93.6" hidden="1" x14ac:dyDescent="0.3">
      <c r="A723" s="24"/>
      <c r="B723" s="61" t="s">
        <v>1549</v>
      </c>
      <c r="C723" s="21"/>
      <c r="D723" s="30"/>
      <c r="E723" s="22"/>
      <c r="F723" s="23"/>
      <c r="G723" s="30"/>
      <c r="H723" s="22"/>
      <c r="I723" s="23"/>
      <c r="J723" s="30"/>
      <c r="K723" s="22"/>
      <c r="L723" s="23"/>
      <c r="M723" s="30"/>
      <c r="N723" s="22"/>
      <c r="O723" s="23"/>
      <c r="P723" s="30"/>
      <c r="Q723" s="22"/>
      <c r="R723" s="23"/>
      <c r="S723" s="30"/>
      <c r="T723" s="22"/>
      <c r="U723" s="23"/>
      <c r="V723" s="30"/>
      <c r="W723" s="22"/>
      <c r="X723" s="23"/>
      <c r="Y723" s="30"/>
      <c r="Z723" s="22"/>
      <c r="AA723" s="23"/>
      <c r="AB723" s="967"/>
      <c r="AC723" s="968"/>
      <c r="AD723" s="968"/>
      <c r="AE723" s="968"/>
      <c r="AF723" s="968"/>
      <c r="AG723" s="969"/>
    </row>
    <row r="724" spans="1:33" s="50" customFormat="1" hidden="1" x14ac:dyDescent="0.3">
      <c r="A724" s="24"/>
      <c r="B724" s="25"/>
      <c r="C724" s="21"/>
      <c r="D724" s="30"/>
      <c r="E724" s="22"/>
      <c r="F724" s="23"/>
      <c r="G724" s="30"/>
      <c r="H724" s="22"/>
      <c r="I724" s="23"/>
      <c r="J724" s="30"/>
      <c r="K724" s="22"/>
      <c r="L724" s="23"/>
      <c r="M724" s="30"/>
      <c r="N724" s="22"/>
      <c r="O724" s="23"/>
      <c r="P724" s="30"/>
      <c r="Q724" s="22"/>
      <c r="R724" s="23"/>
      <c r="S724" s="30"/>
      <c r="T724" s="22"/>
      <c r="U724" s="23"/>
      <c r="V724" s="30"/>
      <c r="W724" s="22"/>
      <c r="X724" s="23"/>
      <c r="Y724" s="30"/>
      <c r="Z724" s="22"/>
      <c r="AA724" s="23"/>
      <c r="AG724" s="115"/>
    </row>
    <row r="725" spans="1:33" s="50" customFormat="1" ht="18.75" x14ac:dyDescent="0.25">
      <c r="A725" s="19" t="s">
        <v>373</v>
      </c>
      <c r="B725" s="131" t="s">
        <v>265</v>
      </c>
      <c r="C725" s="120"/>
      <c r="D725" s="132"/>
      <c r="E725" s="121"/>
      <c r="F725" s="123"/>
      <c r="G725" s="132"/>
      <c r="H725" s="121"/>
      <c r="I725" s="123"/>
      <c r="J725" s="132"/>
      <c r="K725" s="121"/>
      <c r="L725" s="123"/>
      <c r="M725" s="132"/>
      <c r="N725" s="121"/>
      <c r="O725" s="123"/>
      <c r="P725" s="132"/>
      <c r="Q725" s="121"/>
      <c r="R725" s="123"/>
      <c r="S725" s="132"/>
      <c r="T725" s="121"/>
      <c r="U725" s="123"/>
      <c r="V725" s="132"/>
      <c r="W725" s="121"/>
      <c r="X725" s="123"/>
      <c r="Y725" s="132"/>
      <c r="Z725" s="121"/>
      <c r="AA725" s="123"/>
      <c r="AB725" s="655"/>
      <c r="AC725" s="124"/>
      <c r="AD725" s="124"/>
      <c r="AE725" s="124"/>
      <c r="AF725" s="124"/>
      <c r="AG725" s="125"/>
    </row>
    <row r="726" spans="1:33" s="50" customFormat="1" ht="18.75" x14ac:dyDescent="0.25">
      <c r="A726" s="19" t="s">
        <v>374</v>
      </c>
      <c r="B726" s="126" t="s">
        <v>1274</v>
      </c>
      <c r="C726" s="120" t="s">
        <v>18</v>
      </c>
      <c r="D726" s="176">
        <v>36</v>
      </c>
      <c r="E726" s="177">
        <f>IF(D726=0,0,(IF($F$2369=2021,VLOOKUP(A726,'SEE - 2021'!$A$6:$E$1681,5,0),(IF($F$2369=2022,VLOOKUP(A726,'SEE - 2022'!$A$6:$E$1791,5,0),(IF($F$2369=2023,VLOOKUP(A726,'SEE - 2023'!$A$6:$E$1796,5,0),0)))))))</f>
        <v>76.760000000000005</v>
      </c>
      <c r="F726" s="175">
        <f>D726*E726</f>
        <v>2763.36</v>
      </c>
      <c r="G726" s="177">
        <f>D726</f>
        <v>36</v>
      </c>
      <c r="H726" s="643">
        <v>62.94</v>
      </c>
      <c r="I726" s="175">
        <f>G726*H726</f>
        <v>2265.84</v>
      </c>
      <c r="J726" s="175">
        <f>IF(P726&gt;G726,P726-G726,0)</f>
        <v>0</v>
      </c>
      <c r="K726" s="175">
        <f>IF(P726&gt;G726,Q726,0)</f>
        <v>0</v>
      </c>
      <c r="L726" s="175">
        <f>J726*K726</f>
        <v>0</v>
      </c>
      <c r="M726" s="175">
        <f>IF(P726&lt;G726,G726-P726,0)</f>
        <v>36</v>
      </c>
      <c r="N726" s="175">
        <f>IF(P726=0,H726,IF(P726&lt;G726,Q726,0))</f>
        <v>62.94</v>
      </c>
      <c r="O726" s="175">
        <f>M726*N726</f>
        <v>2265.84</v>
      </c>
      <c r="P726" s="695"/>
      <c r="Q726" s="175">
        <f>IF(P726=0,0,IF(H726=0,((IF($I$2369=2021,VLOOKUP(A726,'SEE - 2021'!$A$6:$E$1681,5,0),(IF($I$2369=2022,VLOOKUP(A726,'SEE - 2022'!$A$6:$E$1791,5,0),(IF($I$2369=2023,VLOOKUP(A726,'SEE - 2023'!$A$6:$E$1796,5,0),0)))))*(1-$AL$5))),H726))</f>
        <v>0</v>
      </c>
      <c r="R726" s="175">
        <f>P726*Q726</f>
        <v>0</v>
      </c>
      <c r="S726" s="175">
        <f>IF(Y726&gt;D726,Y726-D726,0)</f>
        <v>0</v>
      </c>
      <c r="T726" s="175">
        <f>IF(Y726&gt;D726,Z726,0)</f>
        <v>0</v>
      </c>
      <c r="U726" s="175">
        <f>S726*T726</f>
        <v>0</v>
      </c>
      <c r="V726" s="175">
        <f>IF(Y726&lt;D726,D726-Y726,0)</f>
        <v>36</v>
      </c>
      <c r="W726" s="175">
        <f>IF(Y726=0,E726,IF(Y726&lt;D726,Z726,0))</f>
        <v>76.760000000000005</v>
      </c>
      <c r="X726" s="175">
        <f>V726*W726</f>
        <v>2763.36</v>
      </c>
      <c r="Y726" s="175">
        <f>P726</f>
        <v>0</v>
      </c>
      <c r="Z726" s="175">
        <f>IF(Y726=0,0,VLOOKUP(A726,'SEE - 2023'!$A$6:$E$1796,5,0))*(1-$AN$5)</f>
        <v>0</v>
      </c>
      <c r="AA726" s="175">
        <f>Y726*Z726</f>
        <v>0</v>
      </c>
      <c r="AB726" s="964" t="str">
        <f>CONCATENATE("Serviço cuja a sua execução não será mais necessária.",VLOOKUP(C726,'Unidade de Referência'!$B$2:$E$31,2)," = 0,00 ",VLOOKUP(C726,'Unidade de Referência'!$B$2:$E$31,4))</f>
        <v>Serviço cuja a sua execução não será mais necessária.Quantidade = 0,00 unidades</v>
      </c>
      <c r="AC726" s="965"/>
      <c r="AD726" s="965"/>
      <c r="AE726" s="965"/>
      <c r="AF726" s="965"/>
      <c r="AG726" s="966"/>
    </row>
    <row r="727" spans="1:33" s="50" customFormat="1" ht="93.6" hidden="1" x14ac:dyDescent="0.3">
      <c r="A727" s="24"/>
      <c r="B727" s="25" t="s">
        <v>378</v>
      </c>
      <c r="C727" s="21"/>
      <c r="D727" s="30"/>
      <c r="E727" s="22"/>
      <c r="F727" s="23"/>
      <c r="G727" s="30"/>
      <c r="H727" s="22"/>
      <c r="I727" s="23"/>
      <c r="J727" s="30"/>
      <c r="K727" s="22"/>
      <c r="L727" s="23"/>
      <c r="M727" s="30"/>
      <c r="N727" s="22"/>
      <c r="O727" s="23"/>
      <c r="P727" s="30"/>
      <c r="Q727" s="22"/>
      <c r="R727" s="23"/>
      <c r="S727" s="30"/>
      <c r="T727" s="22"/>
      <c r="U727" s="23"/>
      <c r="V727" s="30"/>
      <c r="W727" s="22"/>
      <c r="X727" s="23"/>
      <c r="Y727" s="30"/>
      <c r="Z727" s="22"/>
      <c r="AA727" s="23"/>
      <c r="AB727" s="967"/>
      <c r="AC727" s="968"/>
      <c r="AD727" s="968"/>
      <c r="AE727" s="968"/>
      <c r="AF727" s="968"/>
      <c r="AG727" s="969"/>
    </row>
    <row r="728" spans="1:33" s="50" customFormat="1" hidden="1" x14ac:dyDescent="0.3">
      <c r="A728" s="24"/>
      <c r="B728" s="26"/>
      <c r="C728" s="21"/>
      <c r="D728" s="30"/>
      <c r="E728" s="22"/>
      <c r="F728" s="23"/>
      <c r="G728" s="30"/>
      <c r="H728" s="22"/>
      <c r="I728" s="23"/>
      <c r="J728" s="30"/>
      <c r="K728" s="22"/>
      <c r="L728" s="23"/>
      <c r="M728" s="30"/>
      <c r="N728" s="22"/>
      <c r="O728" s="23"/>
      <c r="P728" s="30"/>
      <c r="Q728" s="22"/>
      <c r="R728" s="23"/>
      <c r="S728" s="30"/>
      <c r="T728" s="22"/>
      <c r="U728" s="23"/>
      <c r="V728" s="30"/>
      <c r="W728" s="22"/>
      <c r="X728" s="23"/>
      <c r="Y728" s="30"/>
      <c r="Z728" s="22"/>
      <c r="AA728" s="23"/>
      <c r="AG728" s="115"/>
    </row>
    <row r="729" spans="1:33" s="50" customFormat="1" ht="18.75" x14ac:dyDescent="0.25">
      <c r="A729" s="19" t="s">
        <v>376</v>
      </c>
      <c r="B729" s="131" t="s">
        <v>380</v>
      </c>
      <c r="C729" s="120"/>
      <c r="D729" s="132"/>
      <c r="E729" s="121"/>
      <c r="F729" s="123"/>
      <c r="G729" s="132"/>
      <c r="H729" s="121"/>
      <c r="I729" s="123"/>
      <c r="J729" s="132"/>
      <c r="K729" s="121"/>
      <c r="L729" s="123"/>
      <c r="M729" s="132"/>
      <c r="N729" s="121"/>
      <c r="O729" s="123"/>
      <c r="P729" s="132"/>
      <c r="Q729" s="121"/>
      <c r="R729" s="123"/>
      <c r="S729" s="132"/>
      <c r="T729" s="121"/>
      <c r="U729" s="123"/>
      <c r="V729" s="132"/>
      <c r="W729" s="121"/>
      <c r="X729" s="123"/>
      <c r="Y729" s="132"/>
      <c r="Z729" s="121"/>
      <c r="AA729" s="123"/>
      <c r="AB729" s="970"/>
      <c r="AC729" s="971"/>
      <c r="AD729" s="971"/>
      <c r="AE729" s="971"/>
      <c r="AF729" s="971"/>
      <c r="AG729" s="972"/>
    </row>
    <row r="730" spans="1:33" s="50" customFormat="1" ht="93.6" hidden="1" x14ac:dyDescent="0.3">
      <c r="A730" s="24"/>
      <c r="B730" s="25" t="s">
        <v>1256</v>
      </c>
      <c r="C730" s="21"/>
      <c r="D730" s="30"/>
      <c r="E730" s="22"/>
      <c r="F730" s="23"/>
      <c r="G730" s="30"/>
      <c r="H730" s="22"/>
      <c r="I730" s="23"/>
      <c r="J730" s="30"/>
      <c r="K730" s="22"/>
      <c r="L730" s="23"/>
      <c r="M730" s="30"/>
      <c r="N730" s="22"/>
      <c r="O730" s="23"/>
      <c r="P730" s="30"/>
      <c r="Q730" s="22"/>
      <c r="R730" s="23"/>
      <c r="S730" s="30"/>
      <c r="T730" s="22"/>
      <c r="U730" s="23"/>
      <c r="V730" s="30"/>
      <c r="W730" s="22"/>
      <c r="X730" s="23"/>
      <c r="Y730" s="30"/>
      <c r="Z730" s="22"/>
      <c r="AA730" s="23"/>
      <c r="AB730" s="973"/>
      <c r="AC730" s="974"/>
      <c r="AD730" s="974"/>
      <c r="AE730" s="974"/>
      <c r="AF730" s="974"/>
      <c r="AG730" s="975"/>
    </row>
    <row r="731" spans="1:33" s="50" customFormat="1" hidden="1" x14ac:dyDescent="0.3">
      <c r="A731" s="24"/>
      <c r="B731" s="29"/>
      <c r="C731" s="21"/>
      <c r="D731" s="30"/>
      <c r="E731" s="22"/>
      <c r="F731" s="23"/>
      <c r="G731" s="30"/>
      <c r="H731" s="22"/>
      <c r="I731" s="23"/>
      <c r="J731" s="30"/>
      <c r="K731" s="22"/>
      <c r="L731" s="23"/>
      <c r="M731" s="30"/>
      <c r="N731" s="22"/>
      <c r="O731" s="23"/>
      <c r="P731" s="30"/>
      <c r="Q731" s="22"/>
      <c r="R731" s="23"/>
      <c r="S731" s="30"/>
      <c r="T731" s="22"/>
      <c r="U731" s="23"/>
      <c r="V731" s="30"/>
      <c r="W731" s="22"/>
      <c r="X731" s="23"/>
      <c r="Y731" s="30"/>
      <c r="Z731" s="22"/>
      <c r="AA731" s="23"/>
      <c r="AG731" s="115"/>
    </row>
    <row r="732" spans="1:33" s="50" customFormat="1" ht="31.5" x14ac:dyDescent="0.25">
      <c r="A732" s="19" t="s">
        <v>377</v>
      </c>
      <c r="B732" s="129" t="s">
        <v>1643</v>
      </c>
      <c r="C732" s="120" t="s">
        <v>18</v>
      </c>
      <c r="D732" s="176">
        <v>37</v>
      </c>
      <c r="E732" s="177">
        <f>IF(D732=0,0,(IF($F$2369=2021,VLOOKUP(A732,'SEE - 2021'!$A$6:$E$1681,5,0),(IF($F$2369=2022,VLOOKUP(A732,'SEE - 2022'!$A$6:$E$1791,5,0),(IF($F$2369=2023,VLOOKUP(A732,'SEE - 2023'!$A$6:$E$1796,5,0),0)))))))</f>
        <v>105.83</v>
      </c>
      <c r="F732" s="175">
        <f>D732*E732</f>
        <v>3915.71</v>
      </c>
      <c r="G732" s="177">
        <f>D732</f>
        <v>37</v>
      </c>
      <c r="H732" s="643">
        <v>86.78</v>
      </c>
      <c r="I732" s="175">
        <f>G732*H732</f>
        <v>3210.86</v>
      </c>
      <c r="J732" s="175">
        <f>IF(P732&gt;G732,P732-G732,0)</f>
        <v>0</v>
      </c>
      <c r="K732" s="175">
        <f>IF(P732&gt;G732,Q732,0)</f>
        <v>0</v>
      </c>
      <c r="L732" s="175">
        <f>J732*K732</f>
        <v>0</v>
      </c>
      <c r="M732" s="175">
        <f>IF(P732&lt;G732,G732-P732,0)</f>
        <v>37</v>
      </c>
      <c r="N732" s="175">
        <f>IF(P732=0,H732,IF(P732&lt;G732,Q732,0))</f>
        <v>86.78</v>
      </c>
      <c r="O732" s="175">
        <f>M732*N732</f>
        <v>3210.86</v>
      </c>
      <c r="P732" s="695"/>
      <c r="Q732" s="175">
        <f>IF(P732=0,0,IF(H732=0,((IF($I$2369=2021,VLOOKUP(A732,'SEE - 2021'!$A$6:$E$1681,5,0),(IF($I$2369=2022,VLOOKUP(A732,'SEE - 2022'!$A$6:$E$1791,5,0),(IF($I$2369=2023,VLOOKUP(A732,'SEE - 2023'!$A$6:$E$1796,5,0),0)))))*(1-$AL$5))),H732))</f>
        <v>0</v>
      </c>
      <c r="R732" s="175">
        <f>P732*Q732</f>
        <v>0</v>
      </c>
      <c r="S732" s="175">
        <f>IF(Y732&gt;D732,Y732-D732,0)</f>
        <v>0</v>
      </c>
      <c r="T732" s="175">
        <f>IF(Y732&gt;D732,Z732,0)</f>
        <v>0</v>
      </c>
      <c r="U732" s="175">
        <f>S732*T732</f>
        <v>0</v>
      </c>
      <c r="V732" s="175">
        <f>IF(Y732&lt;D732,D732-Y732,0)</f>
        <v>37</v>
      </c>
      <c r="W732" s="175">
        <f>IF(Y732=0,E732,IF(Y732&lt;D732,Z732,0))</f>
        <v>105.83</v>
      </c>
      <c r="X732" s="175">
        <f>V732*W732</f>
        <v>3915.71</v>
      </c>
      <c r="Y732" s="175">
        <f>P732</f>
        <v>0</v>
      </c>
      <c r="Z732" s="175">
        <f>IF(Y732=0,0,VLOOKUP(A732,'SEE - 2023'!$A$6:$E$1796,5,0))*(1-$AN$5)</f>
        <v>0</v>
      </c>
      <c r="AA732" s="175">
        <f>Y732*Z732</f>
        <v>0</v>
      </c>
      <c r="AB732" s="964" t="str">
        <f>CONCATENATE("Serviço cuja a sua execução não será mais necessária.",VLOOKUP(C732,'Unidade de Referência'!$B$2:$E$31,2)," = 0,00 ",VLOOKUP(C732,'Unidade de Referência'!$B$2:$E$31,4))</f>
        <v>Serviço cuja a sua execução não será mais necessária.Quantidade = 0,00 unidades</v>
      </c>
      <c r="AC732" s="965"/>
      <c r="AD732" s="965"/>
      <c r="AE732" s="965"/>
      <c r="AF732" s="965"/>
      <c r="AG732" s="966"/>
    </row>
    <row r="733" spans="1:33" s="50" customFormat="1" ht="31.5" hidden="1" customHeight="1" x14ac:dyDescent="0.3">
      <c r="A733" s="24"/>
      <c r="B733" s="82"/>
      <c r="C733" s="21"/>
      <c r="D733" s="30"/>
      <c r="E733" s="22"/>
      <c r="F733" s="23"/>
      <c r="G733" s="30"/>
      <c r="H733" s="22"/>
      <c r="I733" s="23"/>
      <c r="J733" s="30"/>
      <c r="K733" s="22"/>
      <c r="L733" s="23"/>
      <c r="M733" s="30"/>
      <c r="N733" s="22"/>
      <c r="O733" s="23"/>
      <c r="P733" s="30"/>
      <c r="Q733" s="22"/>
      <c r="R733" s="23"/>
      <c r="S733" s="30"/>
      <c r="T733" s="22"/>
      <c r="U733" s="23"/>
      <c r="V733" s="30"/>
      <c r="W733" s="22"/>
      <c r="X733" s="23"/>
      <c r="Y733" s="30"/>
      <c r="Z733" s="22"/>
      <c r="AA733" s="23"/>
      <c r="AB733" s="967"/>
      <c r="AC733" s="968"/>
      <c r="AD733" s="968"/>
      <c r="AE733" s="968"/>
      <c r="AF733" s="968"/>
      <c r="AG733" s="969"/>
    </row>
    <row r="734" spans="1:33" s="50" customFormat="1" ht="31.5" x14ac:dyDescent="0.25">
      <c r="A734" s="19" t="s">
        <v>1143</v>
      </c>
      <c r="B734" s="129" t="s">
        <v>1644</v>
      </c>
      <c r="C734" s="120" t="s">
        <v>18</v>
      </c>
      <c r="D734" s="176"/>
      <c r="E734" s="177">
        <f>IF(D734=0,0,(IF($F$2369=2021,VLOOKUP(A734,'SEE - 2021'!$A$6:$E$1681,5,0),(IF($F$2369=2022,VLOOKUP(A734,'SEE - 2022'!$A$6:$E$1791,5,0),(IF($F$2369=2023,VLOOKUP(A734,'SEE - 2023'!$A$6:$E$1796,5,0),0)))))))</f>
        <v>0</v>
      </c>
      <c r="F734" s="175">
        <f>D734*E734</f>
        <v>0</v>
      </c>
      <c r="G734" s="177">
        <f>D734</f>
        <v>0</v>
      </c>
      <c r="H734" s="177">
        <f>IF(G734=0,0,(IF($I$2369=2021,VLOOKUP(A734,'SEE - 2021'!$A$6:$E$1681,5,0),(IF($I$2369=2022,VLOOKUP(A734,'SEE - 2022'!$A$6:$E$1791,5,0),(IF($I$2369=2023,VLOOKUP(A734,'SEE - 2023'!$A$6:$E$1796,5,0),0)))))))</f>
        <v>0</v>
      </c>
      <c r="I734" s="175">
        <f>G734*H734</f>
        <v>0</v>
      </c>
      <c r="J734" s="175">
        <f>IF(P734&gt;G734,P734-G734,0)</f>
        <v>0</v>
      </c>
      <c r="K734" s="175">
        <f>IF(P734&gt;G734,Q734,0)</f>
        <v>0</v>
      </c>
      <c r="L734" s="175">
        <f>J734*K734</f>
        <v>0</v>
      </c>
      <c r="M734" s="175">
        <f>IF(P734&lt;G734,G734-P734,0)</f>
        <v>0</v>
      </c>
      <c r="N734" s="175">
        <f>IF(P734=0,H734,IF(P734&lt;G734,Q734,0))</f>
        <v>0</v>
      </c>
      <c r="O734" s="175">
        <f>M734*N734</f>
        <v>0</v>
      </c>
      <c r="P734" s="176"/>
      <c r="Q734" s="175">
        <f>IF(P734=0,0,IF(H734=0,((IF($I$2369=2021,VLOOKUP(A734,'SEE - 2021'!$A$6:$E$1681,5,0),(IF($I$2369=2022,VLOOKUP(A734,'SEE - 2022'!$A$6:$E$1791,5,0),(IF($I$2369=2023,VLOOKUP(A734,'SEE - 2023'!$A$6:$E$1796,5,0),0)))))*(1-$AL$5))),H734))</f>
        <v>0</v>
      </c>
      <c r="R734" s="175">
        <f>P734*Q734</f>
        <v>0</v>
      </c>
      <c r="S734" s="175">
        <f>IF(Y734&gt;D734,Y734-D734,0)</f>
        <v>0</v>
      </c>
      <c r="T734" s="175">
        <f>IF(Y734&gt;D734,Z734,0)</f>
        <v>0</v>
      </c>
      <c r="U734" s="175">
        <f>S734*T734</f>
        <v>0</v>
      </c>
      <c r="V734" s="175">
        <f>IF(Y734&lt;D734,D734-Y734,0)</f>
        <v>0</v>
      </c>
      <c r="W734" s="175">
        <f>IF(Y734=0,E734,IF(Y734&lt;D734,Z734,0))</f>
        <v>0</v>
      </c>
      <c r="X734" s="175">
        <f>V734*W734</f>
        <v>0</v>
      </c>
      <c r="Y734" s="175">
        <f>P734</f>
        <v>0</v>
      </c>
      <c r="Z734" s="175">
        <f>IF(Y734=0,0,VLOOKUP(A734,'SEE - 2023'!$A$6:$E$1796,5,0))*(1-$AN$5)</f>
        <v>0</v>
      </c>
      <c r="AA734" s="175">
        <f>Y734*Z734</f>
        <v>0</v>
      </c>
      <c r="AB734" s="964" t="str">
        <f>CONCATENATE("Serviço cuja a sua execução não será mais necessária.",VLOOKUP(C734,'Unidade de Referência'!$B$2:$E$31,2)," = 0,00 ",VLOOKUP(C734,'Unidade de Referência'!$B$2:$E$31,4))</f>
        <v>Serviço cuja a sua execução não será mais necessária.Quantidade = 0,00 unidades</v>
      </c>
      <c r="AC734" s="965"/>
      <c r="AD734" s="965"/>
      <c r="AE734" s="965"/>
      <c r="AF734" s="965"/>
      <c r="AG734" s="966"/>
    </row>
    <row r="735" spans="1:33" s="50" customFormat="1" ht="31.5" hidden="1" customHeight="1" x14ac:dyDescent="0.3">
      <c r="A735" s="24"/>
      <c r="B735" s="82"/>
      <c r="C735" s="21"/>
      <c r="D735" s="30"/>
      <c r="E735" s="22"/>
      <c r="F735" s="23"/>
      <c r="G735" s="30"/>
      <c r="H735" s="22"/>
      <c r="I735" s="23"/>
      <c r="J735" s="30"/>
      <c r="K735" s="22"/>
      <c r="L735" s="23"/>
      <c r="M735" s="30"/>
      <c r="N735" s="22"/>
      <c r="O735" s="23"/>
      <c r="P735" s="30"/>
      <c r="Q735" s="22"/>
      <c r="R735" s="23"/>
      <c r="S735" s="30"/>
      <c r="T735" s="22"/>
      <c r="U735" s="23"/>
      <c r="V735" s="30"/>
      <c r="W735" s="22"/>
      <c r="X735" s="23"/>
      <c r="Y735" s="30"/>
      <c r="Z735" s="22"/>
      <c r="AA735" s="23"/>
      <c r="AB735" s="967"/>
      <c r="AC735" s="968"/>
      <c r="AD735" s="968"/>
      <c r="AE735" s="968"/>
      <c r="AF735" s="968"/>
      <c r="AG735" s="969"/>
    </row>
    <row r="736" spans="1:33" s="50" customFormat="1" ht="31.5" x14ac:dyDescent="0.25">
      <c r="A736" s="19" t="s">
        <v>1144</v>
      </c>
      <c r="B736" s="129" t="s">
        <v>1645</v>
      </c>
      <c r="C736" s="120" t="s">
        <v>18</v>
      </c>
      <c r="D736" s="176"/>
      <c r="E736" s="177">
        <f>IF(D736=0,0,(IF($F$2369=2021,VLOOKUP(A736,'SEE - 2021'!$A$6:$E$1681,5,0),(IF($F$2369=2022,VLOOKUP(A736,'SEE - 2022'!$A$6:$E$1791,5,0),(IF($F$2369=2023,VLOOKUP(A736,'SEE - 2023'!$A$6:$E$1796,5,0),0)))))))</f>
        <v>0</v>
      </c>
      <c r="F736" s="175">
        <f>D736*E736</f>
        <v>0</v>
      </c>
      <c r="G736" s="177">
        <f>D736</f>
        <v>0</v>
      </c>
      <c r="H736" s="177">
        <f>IF(G736=0,0,(IF($I$2369=2021,VLOOKUP(A736,'SEE - 2021'!$A$6:$E$1681,5,0),(IF($I$2369=2022,VLOOKUP(A736,'SEE - 2022'!$A$6:$E$1791,5,0),(IF($I$2369=2023,VLOOKUP(A736,'SEE - 2023'!$A$6:$E$1796,5,0),0)))))))</f>
        <v>0</v>
      </c>
      <c r="I736" s="175">
        <f>G736*H736</f>
        <v>0</v>
      </c>
      <c r="J736" s="175">
        <f>IF(P736&gt;G736,P736-G736,0)</f>
        <v>0</v>
      </c>
      <c r="K736" s="175">
        <f>IF(P736&gt;G736,Q736,0)</f>
        <v>0</v>
      </c>
      <c r="L736" s="175">
        <f>J736*K736</f>
        <v>0</v>
      </c>
      <c r="M736" s="175">
        <f>IF(P736&lt;G736,G736-P736,0)</f>
        <v>0</v>
      </c>
      <c r="N736" s="175">
        <f>IF(P736=0,H736,IF(P736&lt;G736,Q736,0))</f>
        <v>0</v>
      </c>
      <c r="O736" s="175">
        <f>M736*N736</f>
        <v>0</v>
      </c>
      <c r="P736" s="176"/>
      <c r="Q736" s="175">
        <f>IF(P736=0,0,IF(H736=0,((IF($I$2369=2021,VLOOKUP(A736,'SEE - 2021'!$A$6:$E$1681,5,0),(IF($I$2369=2022,VLOOKUP(A736,'SEE - 2022'!$A$6:$E$1791,5,0),(IF($I$2369=2023,VLOOKUP(A736,'SEE - 2023'!$A$6:$E$1796,5,0),0)))))*(1-$AL$5))),H736))</f>
        <v>0</v>
      </c>
      <c r="R736" s="175">
        <f>P736*Q736</f>
        <v>0</v>
      </c>
      <c r="S736" s="175">
        <f>IF(Y736&gt;D736,Y736-D736,0)</f>
        <v>0</v>
      </c>
      <c r="T736" s="175">
        <f>IF(Y736&gt;D736,Z736,0)</f>
        <v>0</v>
      </c>
      <c r="U736" s="175">
        <f>S736*T736</f>
        <v>0</v>
      </c>
      <c r="V736" s="175">
        <f>IF(Y736&lt;D736,D736-Y736,0)</f>
        <v>0</v>
      </c>
      <c r="W736" s="175">
        <f>IF(Y736=0,E736,IF(Y736&lt;D736,Z736,0))</f>
        <v>0</v>
      </c>
      <c r="X736" s="175">
        <f>V736*W736</f>
        <v>0</v>
      </c>
      <c r="Y736" s="175">
        <f>P736</f>
        <v>0</v>
      </c>
      <c r="Z736" s="175">
        <f>IF(Y736=0,0,VLOOKUP(A736,'SEE - 2023'!$A$6:$E$1796,5,0))*(1-$AN$5)</f>
        <v>0</v>
      </c>
      <c r="AA736" s="175">
        <f>Y736*Z736</f>
        <v>0</v>
      </c>
      <c r="AB736" s="898"/>
      <c r="AC736" s="979"/>
      <c r="AD736" s="979"/>
      <c r="AE736" s="979"/>
      <c r="AF736" s="979"/>
      <c r="AG736" s="980"/>
    </row>
    <row r="737" spans="1:33" s="50" customFormat="1" hidden="1" x14ac:dyDescent="0.3">
      <c r="A737" s="24"/>
      <c r="B737" s="82"/>
      <c r="C737" s="21"/>
      <c r="D737" s="30"/>
      <c r="E737" s="22"/>
      <c r="F737" s="23"/>
      <c r="G737" s="30"/>
      <c r="H737" s="22"/>
      <c r="I737" s="23"/>
      <c r="J737" s="30"/>
      <c r="K737" s="22"/>
      <c r="L737" s="23"/>
      <c r="M737" s="30"/>
      <c r="N737" s="22"/>
      <c r="O737" s="23"/>
      <c r="P737" s="30"/>
      <c r="Q737" s="22"/>
      <c r="R737" s="23"/>
      <c r="S737" s="30"/>
      <c r="T737" s="22"/>
      <c r="U737" s="23"/>
      <c r="V737" s="30"/>
      <c r="W737" s="22"/>
      <c r="X737" s="23"/>
      <c r="Y737" s="30"/>
      <c r="Z737" s="22"/>
      <c r="AA737" s="23"/>
      <c r="AB737" s="981"/>
      <c r="AC737" s="982"/>
      <c r="AD737" s="982"/>
      <c r="AE737" s="982"/>
      <c r="AF737" s="982"/>
      <c r="AG737" s="983"/>
    </row>
    <row r="738" spans="1:33" s="50" customFormat="1" ht="31.5" x14ac:dyDescent="0.25">
      <c r="A738" s="19" t="s">
        <v>1145</v>
      </c>
      <c r="B738" s="129" t="s">
        <v>1646</v>
      </c>
      <c r="C738" s="120" t="s">
        <v>18</v>
      </c>
      <c r="D738" s="176">
        <v>136</v>
      </c>
      <c r="E738" s="177">
        <f>IF(D738=0,0,(IF($F$2369=2021,VLOOKUP(A738,'SEE - 2021'!$A$6:$E$1681,5,0),(IF($F$2369=2022,VLOOKUP(A738,'SEE - 2022'!$A$6:$E$1791,5,0),(IF($F$2369=2023,VLOOKUP(A738,'SEE - 2023'!$A$6:$E$1796,5,0),0)))))))</f>
        <v>152.69999999999999</v>
      </c>
      <c r="F738" s="175">
        <f>D738*E738</f>
        <v>20767.199999999997</v>
      </c>
      <c r="G738" s="177">
        <f>D738</f>
        <v>136</v>
      </c>
      <c r="H738" s="643">
        <v>125.21</v>
      </c>
      <c r="I738" s="175">
        <f>G738*H738</f>
        <v>17028.559999999998</v>
      </c>
      <c r="J738" s="175">
        <f>IF(P738&gt;G738,P738-G738,0)</f>
        <v>0</v>
      </c>
      <c r="K738" s="175">
        <f>IF(P738&gt;G738,Q738,0)</f>
        <v>0</v>
      </c>
      <c r="L738" s="175">
        <f>J738*K738</f>
        <v>0</v>
      </c>
      <c r="M738" s="175">
        <f>IF(P738&lt;G738,G738-P738,0)</f>
        <v>136</v>
      </c>
      <c r="N738" s="175">
        <f>IF(P738=0,H738,IF(P738&lt;G738,Q738,0))</f>
        <v>125.21</v>
      </c>
      <c r="O738" s="175">
        <f>M738*N738</f>
        <v>17028.559999999998</v>
      </c>
      <c r="P738" s="695"/>
      <c r="Q738" s="175">
        <f>IF(P738=0,0,IF(H738=0,((IF($I$2369=2021,VLOOKUP(A738,'SEE - 2021'!$A$6:$E$1681,5,0),(IF($I$2369=2022,VLOOKUP(A738,'SEE - 2022'!$A$6:$E$1791,5,0),(IF($I$2369=2023,VLOOKUP(A738,'SEE - 2023'!$A$6:$E$1796,5,0),0)))))*(1-$AL$5))),H738))</f>
        <v>0</v>
      </c>
      <c r="R738" s="175">
        <f>P738*Q738</f>
        <v>0</v>
      </c>
      <c r="S738" s="175">
        <f>IF(Y738&gt;D738,Y738-D738,0)</f>
        <v>0</v>
      </c>
      <c r="T738" s="175">
        <f>IF(Y738&gt;D738,Z738,0)</f>
        <v>0</v>
      </c>
      <c r="U738" s="175">
        <f>S738*T738</f>
        <v>0</v>
      </c>
      <c r="V738" s="175">
        <f>IF(Y738&lt;D738,D738-Y738,0)</f>
        <v>136</v>
      </c>
      <c r="W738" s="175">
        <f>IF(Y738=0,E738,IF(Y738&lt;D738,Z738,0))</f>
        <v>152.69999999999999</v>
      </c>
      <c r="X738" s="175">
        <f>V738*W738</f>
        <v>20767.199999999997</v>
      </c>
      <c r="Y738" s="175">
        <f>P738</f>
        <v>0</v>
      </c>
      <c r="Z738" s="175">
        <f>IF(Y738=0,0,VLOOKUP(A738,'SEE - 2023'!$A$6:$E$1796,5,0))*(1-$AN$5)</f>
        <v>0</v>
      </c>
      <c r="AA738" s="175">
        <f>Y738*Z738</f>
        <v>0</v>
      </c>
      <c r="AB738" s="898"/>
      <c r="AC738" s="979"/>
      <c r="AD738" s="979"/>
      <c r="AE738" s="979"/>
      <c r="AF738" s="979"/>
      <c r="AG738" s="980"/>
    </row>
    <row r="739" spans="1:33" s="50" customFormat="1" hidden="1" x14ac:dyDescent="0.3">
      <c r="A739" s="24"/>
      <c r="B739" s="82"/>
      <c r="C739" s="21"/>
      <c r="D739" s="30"/>
      <c r="E739" s="22"/>
      <c r="F739" s="23"/>
      <c r="G739" s="30"/>
      <c r="H739" s="22"/>
      <c r="I739" s="23"/>
      <c r="J739" s="30"/>
      <c r="K739" s="22"/>
      <c r="L739" s="23"/>
      <c r="M739" s="30"/>
      <c r="N739" s="22"/>
      <c r="O739" s="23"/>
      <c r="P739" s="30"/>
      <c r="Q739" s="22"/>
      <c r="R739" s="23"/>
      <c r="S739" s="30"/>
      <c r="T739" s="22"/>
      <c r="U739" s="23"/>
      <c r="V739" s="30"/>
      <c r="W739" s="22"/>
      <c r="X739" s="23"/>
      <c r="Y739" s="30"/>
      <c r="Z739" s="22"/>
      <c r="AA739" s="23"/>
      <c r="AB739" s="981"/>
      <c r="AC739" s="982"/>
      <c r="AD739" s="982"/>
      <c r="AE739" s="982"/>
      <c r="AF739" s="982"/>
      <c r="AG739" s="983"/>
    </row>
    <row r="740" spans="1:33" s="50" customFormat="1" ht="31.5" x14ac:dyDescent="0.25">
      <c r="A740" s="19" t="s">
        <v>1146</v>
      </c>
      <c r="B740" s="129" t="s">
        <v>1647</v>
      </c>
      <c r="C740" s="120" t="s">
        <v>18</v>
      </c>
      <c r="D740" s="176"/>
      <c r="E740" s="177">
        <f>IF(D740=0,0,(IF($F$2369=2021,VLOOKUP(A740,'SEE - 2021'!$A$6:$E$1681,5,0),(IF($F$2369=2022,VLOOKUP(A740,'SEE - 2022'!$A$6:$E$1791,5,0),(IF($F$2369=2023,VLOOKUP(A740,'SEE - 2023'!$A$6:$E$1796,5,0),0)))))))</f>
        <v>0</v>
      </c>
      <c r="F740" s="175">
        <f>D740*E740</f>
        <v>0</v>
      </c>
      <c r="G740" s="177">
        <f>D740</f>
        <v>0</v>
      </c>
      <c r="H740" s="177">
        <f>IF(G740=0,0,(IF($I$2369=2021,VLOOKUP(A740,'SEE - 2021'!$A$6:$E$1681,5,0),(IF($I$2369=2022,VLOOKUP(A740,'SEE - 2022'!$A$6:$E$1791,5,0),(IF($I$2369=2023,VLOOKUP(A740,'SEE - 2023'!$A$6:$E$1796,5,0),0)))))))</f>
        <v>0</v>
      </c>
      <c r="I740" s="175">
        <f>G740*H740</f>
        <v>0</v>
      </c>
      <c r="J740" s="175">
        <f>IF(P740&gt;G740,P740-G740,0)</f>
        <v>0</v>
      </c>
      <c r="K740" s="175">
        <f>IF(P740&gt;G740,Q740,0)</f>
        <v>0</v>
      </c>
      <c r="L740" s="175">
        <f>J740*K740</f>
        <v>0</v>
      </c>
      <c r="M740" s="175">
        <f>IF(P740&lt;G740,G740-P740,0)</f>
        <v>0</v>
      </c>
      <c r="N740" s="175">
        <f>IF(P740=0,H740,IF(P740&lt;G740,Q740,0))</f>
        <v>0</v>
      </c>
      <c r="O740" s="175">
        <f>M740*N740</f>
        <v>0</v>
      </c>
      <c r="P740" s="176"/>
      <c r="Q740" s="175">
        <f>IF(P740=0,0,IF(H740=0,((IF($I$2369=2021,VLOOKUP(A740,'SEE - 2021'!$A$6:$E$1681,5,0),(IF($I$2369=2022,VLOOKUP(A740,'SEE - 2022'!$A$6:$E$1791,5,0),(IF($I$2369=2023,VLOOKUP(A740,'SEE - 2023'!$A$6:$E$1796,5,0),0)))))*(1-$AL$5))),H740))</f>
        <v>0</v>
      </c>
      <c r="R740" s="175">
        <f>P740*Q740</f>
        <v>0</v>
      </c>
      <c r="S740" s="175">
        <f>IF(Y740&gt;D740,Y740-D740,0)</f>
        <v>0</v>
      </c>
      <c r="T740" s="175">
        <f>IF(Y740&gt;D740,Z740,0)</f>
        <v>0</v>
      </c>
      <c r="U740" s="175">
        <f>S740*T740</f>
        <v>0</v>
      </c>
      <c r="V740" s="175">
        <f>IF(Y740&lt;D740,D740-Y740,0)</f>
        <v>0</v>
      </c>
      <c r="W740" s="175">
        <f>IF(Y740=0,E740,IF(Y740&lt;D740,Z740,0))</f>
        <v>0</v>
      </c>
      <c r="X740" s="175">
        <f>V740*W740</f>
        <v>0</v>
      </c>
      <c r="Y740" s="175">
        <f>P740</f>
        <v>0</v>
      </c>
      <c r="Z740" s="175">
        <f>IF(Y740=0,0,VLOOKUP(A740,'SEE - 2023'!$A$6:$E$1796,5,0))*(1-$AN$5)</f>
        <v>0</v>
      </c>
      <c r="AA740" s="175">
        <f>Y740*Z740</f>
        <v>0</v>
      </c>
      <c r="AB740" s="898"/>
      <c r="AC740" s="979"/>
      <c r="AD740" s="979"/>
      <c r="AE740" s="979"/>
      <c r="AF740" s="979"/>
      <c r="AG740" s="980"/>
    </row>
    <row r="741" spans="1:33" s="50" customFormat="1" hidden="1" x14ac:dyDescent="0.3">
      <c r="A741" s="24"/>
      <c r="B741" s="26"/>
      <c r="C741" s="21"/>
      <c r="D741" s="30"/>
      <c r="E741" s="22"/>
      <c r="F741" s="23"/>
      <c r="G741" s="30"/>
      <c r="H741" s="22"/>
      <c r="I741" s="23"/>
      <c r="J741" s="30"/>
      <c r="K741" s="22"/>
      <c r="L741" s="23"/>
      <c r="M741" s="30"/>
      <c r="N741" s="22"/>
      <c r="O741" s="23"/>
      <c r="P741" s="30"/>
      <c r="Q741" s="22"/>
      <c r="R741" s="23"/>
      <c r="S741" s="30"/>
      <c r="T741" s="22"/>
      <c r="U741" s="23"/>
      <c r="V741" s="30"/>
      <c r="W741" s="22"/>
      <c r="X741" s="23"/>
      <c r="Y741" s="30"/>
      <c r="Z741" s="22"/>
      <c r="AA741" s="23"/>
      <c r="AB741" s="981"/>
      <c r="AC741" s="982"/>
      <c r="AD741" s="982"/>
      <c r="AE741" s="982"/>
      <c r="AF741" s="982"/>
      <c r="AG741" s="983"/>
    </row>
    <row r="742" spans="1:33" s="50" customFormat="1" ht="18.75" x14ac:dyDescent="0.25">
      <c r="A742" s="19" t="s">
        <v>1236</v>
      </c>
      <c r="B742" s="126" t="s">
        <v>898</v>
      </c>
      <c r="C742" s="120" t="s">
        <v>18</v>
      </c>
      <c r="D742" s="176">
        <v>17</v>
      </c>
      <c r="E742" s="177">
        <f>IF(D742=0,0,(IF($F$2369=2021,VLOOKUP(A742,'SEE - 2021'!$A$6:$E$1681,5,0),(IF($F$2369=2022,VLOOKUP(A742,'SEE - 2022'!$A$6:$E$1791,5,0),(IF($F$2369=2023,VLOOKUP(A742,'SEE - 2023'!$A$6:$E$1796,5,0),0)))))))</f>
        <v>290.83999999999997</v>
      </c>
      <c r="F742" s="175">
        <f>D742*E742</f>
        <v>4944.28</v>
      </c>
      <c r="G742" s="177">
        <f>D742</f>
        <v>17</v>
      </c>
      <c r="H742" s="643">
        <v>238.49</v>
      </c>
      <c r="I742" s="175">
        <f>G742*H742</f>
        <v>4054.33</v>
      </c>
      <c r="J742" s="175">
        <f>IF(P742&gt;G742,P742-G742,0)</f>
        <v>0</v>
      </c>
      <c r="K742" s="175">
        <f>IF(P742&gt;G742,Q742,0)</f>
        <v>0</v>
      </c>
      <c r="L742" s="175">
        <f>J742*K742</f>
        <v>0</v>
      </c>
      <c r="M742" s="175">
        <f>IF(P742&lt;G742,G742-P742,0)</f>
        <v>17</v>
      </c>
      <c r="N742" s="175">
        <f>IF(P742=0,H742,IF(P742&lt;G742,Q742,0))</f>
        <v>238.49</v>
      </c>
      <c r="O742" s="175">
        <f>M742*N742</f>
        <v>4054.33</v>
      </c>
      <c r="P742" s="695"/>
      <c r="Q742" s="175">
        <f>IF(P742=0,0,IF(H742=0,((IF($I$2369=2021,VLOOKUP(A742,'SEE - 2021'!$A$6:$E$1681,5,0),(IF($I$2369=2022,VLOOKUP(A742,'SEE - 2022'!$A$6:$E$1791,5,0),(IF($I$2369=2023,VLOOKUP(A742,'SEE - 2023'!$A$6:$E$1796,5,0),0)))))*(1-$AL$5))),H742))</f>
        <v>0</v>
      </c>
      <c r="R742" s="175">
        <f>P742*Q742</f>
        <v>0</v>
      </c>
      <c r="S742" s="175">
        <f>IF(Y742&gt;D742,Y742-D742,0)</f>
        <v>0</v>
      </c>
      <c r="T742" s="175">
        <f>IF(Y742&gt;D742,Z742,0)</f>
        <v>0</v>
      </c>
      <c r="U742" s="175">
        <f>S742*T742</f>
        <v>0</v>
      </c>
      <c r="V742" s="175">
        <f>IF(Y742&lt;D742,D742-Y742,0)</f>
        <v>17</v>
      </c>
      <c r="W742" s="175">
        <f>IF(Y742=0,E742,IF(Y742&lt;D742,Z742,0))</f>
        <v>290.83999999999997</v>
      </c>
      <c r="X742" s="175">
        <f>V742*W742</f>
        <v>4944.28</v>
      </c>
      <c r="Y742" s="175">
        <f>P742</f>
        <v>0</v>
      </c>
      <c r="Z742" s="175">
        <f>IF(Y742=0,0,VLOOKUP(A742,'SEE - 2023'!$A$6:$E$1796,5,0))*(1-$AN$5)</f>
        <v>0</v>
      </c>
      <c r="AA742" s="175">
        <f>Y742*Z742</f>
        <v>0</v>
      </c>
      <c r="AB742" s="898"/>
      <c r="AC742" s="979"/>
      <c r="AD742" s="979"/>
      <c r="AE742" s="979"/>
      <c r="AF742" s="979"/>
      <c r="AG742" s="980"/>
    </row>
    <row r="743" spans="1:33" s="50" customFormat="1" hidden="1" x14ac:dyDescent="0.3">
      <c r="A743" s="24"/>
      <c r="B743" s="26"/>
      <c r="C743" s="21"/>
      <c r="D743" s="30"/>
      <c r="E743" s="22"/>
      <c r="F743" s="23"/>
      <c r="G743" s="30"/>
      <c r="H743" s="22"/>
      <c r="I743" s="23"/>
      <c r="J743" s="30"/>
      <c r="K743" s="22"/>
      <c r="L743" s="23"/>
      <c r="M743" s="30"/>
      <c r="N743" s="22"/>
      <c r="O743" s="23"/>
      <c r="P743" s="30"/>
      <c r="Q743" s="22"/>
      <c r="R743" s="23"/>
      <c r="S743" s="30"/>
      <c r="T743" s="22"/>
      <c r="U743" s="23"/>
      <c r="V743" s="30"/>
      <c r="W743" s="22"/>
      <c r="X743" s="23"/>
      <c r="Y743" s="30"/>
      <c r="Z743" s="22"/>
      <c r="AA743" s="23"/>
      <c r="AB743" s="981"/>
      <c r="AC743" s="982"/>
      <c r="AD743" s="982"/>
      <c r="AE743" s="982"/>
      <c r="AF743" s="982"/>
      <c r="AG743" s="983"/>
    </row>
    <row r="744" spans="1:33" s="50" customFormat="1" ht="31.5" x14ac:dyDescent="0.25">
      <c r="A744" s="19" t="s">
        <v>1370</v>
      </c>
      <c r="B744" s="129" t="s">
        <v>1808</v>
      </c>
      <c r="C744" s="120" t="s">
        <v>18</v>
      </c>
      <c r="D744" s="176"/>
      <c r="E744" s="177">
        <f>IF(D744=0,0,(IF($F$2369=2021,VLOOKUP(A744,'SEE - 2021'!$A$6:$E$1681,5,0),(IF($F$2369=2022,VLOOKUP(A744,'SEE - 2022'!$A$6:$E$1791,5,0),(IF($F$2369=2023,VLOOKUP(A744,'SEE - 2023'!$A$6:$E$1796,5,0),0)))))))</f>
        <v>0</v>
      </c>
      <c r="F744" s="175">
        <f>D744*E744</f>
        <v>0</v>
      </c>
      <c r="G744" s="177">
        <f>D744</f>
        <v>0</v>
      </c>
      <c r="H744" s="177">
        <f>IF(G744=0,0,(IF($I$2369=2021,VLOOKUP(A744,'SEE - 2021'!$A$6:$E$1681,5,0),(IF($I$2369=2022,VLOOKUP(A744,'SEE - 2022'!$A$6:$E$1791,5,0),(IF($I$2369=2023,VLOOKUP(A744,'SEE - 2023'!$A$6:$E$1796,5,0),0)))))))</f>
        <v>0</v>
      </c>
      <c r="I744" s="175">
        <f>G744*H744</f>
        <v>0</v>
      </c>
      <c r="J744" s="175">
        <f>IF(P744&gt;G744,P744-G744,0)</f>
        <v>0</v>
      </c>
      <c r="K744" s="175">
        <f>IF(P744&gt;G744,Q744,0)</f>
        <v>0</v>
      </c>
      <c r="L744" s="175">
        <f>J744*K744</f>
        <v>0</v>
      </c>
      <c r="M744" s="175">
        <f>IF(P744&lt;G744,G744-P744,0)</f>
        <v>0</v>
      </c>
      <c r="N744" s="175">
        <f>IF(P744=0,H744,IF(P744&lt;G744,Q744,0))</f>
        <v>0</v>
      </c>
      <c r="O744" s="175">
        <f>M744*N744</f>
        <v>0</v>
      </c>
      <c r="P744" s="176"/>
      <c r="Q744" s="175">
        <f>IF(P744=0,0,IF(H744=0,((IF($I$2369=2021,VLOOKUP(A744,'SEE - 2021'!$A$6:$E$1681,5,0),(IF($I$2369=2022,VLOOKUP(A744,'SEE - 2022'!$A$6:$E$1791,5,0),(IF($I$2369=2023,VLOOKUP(A744,'SEE - 2023'!$A$6:$E$1796,5,0),0)))))*(1-$AL$5))),H744))</f>
        <v>0</v>
      </c>
      <c r="R744" s="175">
        <f>P744*Q744</f>
        <v>0</v>
      </c>
      <c r="S744" s="175">
        <f>IF(Y744&gt;D744,Y744-D744,0)</f>
        <v>0</v>
      </c>
      <c r="T744" s="175">
        <f>IF(Y744&gt;D744,Z744,0)</f>
        <v>0</v>
      </c>
      <c r="U744" s="175">
        <f>S744*T744</f>
        <v>0</v>
      </c>
      <c r="V744" s="175">
        <f>IF(Y744&lt;D744,D744-Y744,0)</f>
        <v>0</v>
      </c>
      <c r="W744" s="175">
        <f>IF(Y744=0,E744,IF(Y744&lt;D744,Z744,0))</f>
        <v>0</v>
      </c>
      <c r="X744" s="175">
        <f>V744*W744</f>
        <v>0</v>
      </c>
      <c r="Y744" s="175">
        <f>P744</f>
        <v>0</v>
      </c>
      <c r="Z744" s="175">
        <f>IF(Y744=0,0,VLOOKUP(A744,'SEE - 2023'!$A$6:$E$1796,5,0))*(1-$AN$5)</f>
        <v>0</v>
      </c>
      <c r="AA744" s="175">
        <f>Y744*Z744</f>
        <v>0</v>
      </c>
      <c r="AB744" s="898"/>
      <c r="AC744" s="979"/>
      <c r="AD744" s="979"/>
      <c r="AE744" s="979"/>
      <c r="AF744" s="979"/>
      <c r="AG744" s="980"/>
    </row>
    <row r="745" spans="1:33" s="50" customFormat="1" hidden="1" x14ac:dyDescent="0.3">
      <c r="A745" s="24"/>
      <c r="B745" s="82"/>
      <c r="C745" s="21"/>
      <c r="D745" s="30"/>
      <c r="E745" s="22"/>
      <c r="F745" s="23"/>
      <c r="G745" s="30"/>
      <c r="H745" s="22"/>
      <c r="I745" s="23"/>
      <c r="J745" s="30"/>
      <c r="K745" s="22"/>
      <c r="L745" s="23"/>
      <c r="M745" s="30"/>
      <c r="N745" s="22"/>
      <c r="O745" s="23"/>
      <c r="P745" s="30"/>
      <c r="Q745" s="22"/>
      <c r="R745" s="23"/>
      <c r="S745" s="30"/>
      <c r="T745" s="22"/>
      <c r="U745" s="23"/>
      <c r="V745" s="30"/>
      <c r="W745" s="22"/>
      <c r="X745" s="23"/>
      <c r="Y745" s="30"/>
      <c r="Z745" s="22"/>
      <c r="AA745" s="23"/>
      <c r="AB745" s="981"/>
      <c r="AC745" s="982"/>
      <c r="AD745" s="982"/>
      <c r="AE745" s="982"/>
      <c r="AF745" s="982"/>
      <c r="AG745" s="983"/>
    </row>
    <row r="746" spans="1:33" s="50" customFormat="1" ht="31.5" x14ac:dyDescent="0.25">
      <c r="A746" s="19" t="s">
        <v>1809</v>
      </c>
      <c r="B746" s="129" t="s">
        <v>1810</v>
      </c>
      <c r="C746" s="120" t="s">
        <v>18</v>
      </c>
      <c r="D746" s="176"/>
      <c r="E746" s="177">
        <f>IF(D746=0,0,(IF($F$2369=2021,VLOOKUP(A746,'SEE - 2021'!$A$6:$E$1681,5,0),(IF($F$2369=2022,VLOOKUP(A746,'SEE - 2022'!$A$6:$E$1791,5,0),(IF($F$2369=2023,VLOOKUP(A746,'SEE - 2023'!$A$6:$E$1796,5,0),0)))))))</f>
        <v>0</v>
      </c>
      <c r="F746" s="175">
        <f>D746*E746</f>
        <v>0</v>
      </c>
      <c r="G746" s="177">
        <f>D746</f>
        <v>0</v>
      </c>
      <c r="H746" s="177">
        <f>IF(G746=0,0,(IF($I$2369=2021,VLOOKUP(A746,'SEE - 2021'!$A$6:$E$1681,5,0),(IF($I$2369=2022,VLOOKUP(A746,'SEE - 2022'!$A$6:$E$1791,5,0),(IF($I$2369=2023,VLOOKUP(A746,'SEE - 2023'!$A$6:$E$1796,5,0),0)))))))</f>
        <v>0</v>
      </c>
      <c r="I746" s="175">
        <f>G746*H746</f>
        <v>0</v>
      </c>
      <c r="J746" s="175">
        <f>IF(P746&gt;G746,P746-G746,0)</f>
        <v>0</v>
      </c>
      <c r="K746" s="175">
        <f>IF(P746&gt;G746,Q746,0)</f>
        <v>0</v>
      </c>
      <c r="L746" s="175">
        <f>J746*K746</f>
        <v>0</v>
      </c>
      <c r="M746" s="175">
        <f>IF(P746&lt;G746,G746-P746,0)</f>
        <v>0</v>
      </c>
      <c r="N746" s="175">
        <f>IF(P746=0,H746,IF(P746&lt;G746,Q746,0))</f>
        <v>0</v>
      </c>
      <c r="O746" s="175">
        <f>M746*N746</f>
        <v>0</v>
      </c>
      <c r="P746" s="176"/>
      <c r="Q746" s="175">
        <f>IF(P746=0,0,IF(H746=0,((IF($I$2369=2021,VLOOKUP(A746,'SEE - 2021'!$A$6:$E$1681,5,0),(IF($I$2369=2022,VLOOKUP(A746,'SEE - 2022'!$A$6:$E$1791,5,0),(IF($I$2369=2023,VLOOKUP(A746,'SEE - 2023'!$A$6:$E$1796,5,0),0)))))*(1-$AL$5))),H746))</f>
        <v>0</v>
      </c>
      <c r="R746" s="175">
        <f>P746*Q746</f>
        <v>0</v>
      </c>
      <c r="S746" s="175">
        <f>IF(Y746&gt;D746,Y746-D746,0)</f>
        <v>0</v>
      </c>
      <c r="T746" s="175">
        <f>IF(Y746&gt;D746,Z746,0)</f>
        <v>0</v>
      </c>
      <c r="U746" s="175">
        <f>S746*T746</f>
        <v>0</v>
      </c>
      <c r="V746" s="175">
        <f>IF(Y746&lt;D746,D746-Y746,0)</f>
        <v>0</v>
      </c>
      <c r="W746" s="175">
        <f>IF(Y746=0,E746,IF(Y746&lt;D746,Z746,0))</f>
        <v>0</v>
      </c>
      <c r="X746" s="175">
        <f>V746*W746</f>
        <v>0</v>
      </c>
      <c r="Y746" s="175">
        <f>P746</f>
        <v>0</v>
      </c>
      <c r="Z746" s="175">
        <f>IF(Y746=0,0,VLOOKUP(A746,'SEE - 2023'!$A$6:$E$1796,5,0))*(1-$AN$5)</f>
        <v>0</v>
      </c>
      <c r="AA746" s="175">
        <f>Y746*Z746</f>
        <v>0</v>
      </c>
      <c r="AB746" s="898"/>
      <c r="AC746" s="979"/>
      <c r="AD746" s="979"/>
      <c r="AE746" s="979"/>
      <c r="AF746" s="979"/>
      <c r="AG746" s="980"/>
    </row>
    <row r="747" spans="1:33" s="50" customFormat="1" hidden="1" x14ac:dyDescent="0.3">
      <c r="A747" s="24"/>
      <c r="B747" s="82"/>
      <c r="C747" s="21"/>
      <c r="D747" s="30"/>
      <c r="E747" s="22"/>
      <c r="F747" s="23"/>
      <c r="G747" s="30"/>
      <c r="H747" s="22"/>
      <c r="I747" s="23"/>
      <c r="J747" s="30"/>
      <c r="K747" s="22"/>
      <c r="L747" s="23"/>
      <c r="M747" s="30"/>
      <c r="N747" s="22"/>
      <c r="O747" s="23"/>
      <c r="P747" s="30"/>
      <c r="Q747" s="22"/>
      <c r="R747" s="23"/>
      <c r="S747" s="30"/>
      <c r="T747" s="22"/>
      <c r="U747" s="23"/>
      <c r="V747" s="30"/>
      <c r="W747" s="22"/>
      <c r="X747" s="23"/>
      <c r="Y747" s="30"/>
      <c r="Z747" s="22"/>
      <c r="AA747" s="23"/>
      <c r="AB747" s="981"/>
      <c r="AC747" s="982"/>
      <c r="AD747" s="982"/>
      <c r="AE747" s="982"/>
      <c r="AF747" s="982"/>
      <c r="AG747" s="983"/>
    </row>
    <row r="748" spans="1:33" s="50" customFormat="1" ht="31.5" x14ac:dyDescent="0.25">
      <c r="A748" s="19" t="s">
        <v>1811</v>
      </c>
      <c r="B748" s="129" t="s">
        <v>1812</v>
      </c>
      <c r="C748" s="120" t="s">
        <v>18</v>
      </c>
      <c r="D748" s="176"/>
      <c r="E748" s="177">
        <f>IF(D748=0,0,(IF($F$2369=2021,VLOOKUP(A748,'SEE - 2021'!$A$6:$E$1681,5,0),(IF($F$2369=2022,VLOOKUP(A748,'SEE - 2022'!$A$6:$E$1791,5,0),(IF($F$2369=2023,VLOOKUP(A748,'SEE - 2023'!$A$6:$E$1796,5,0),0)))))))</f>
        <v>0</v>
      </c>
      <c r="F748" s="175">
        <f>D748*E748</f>
        <v>0</v>
      </c>
      <c r="G748" s="177">
        <f>D748</f>
        <v>0</v>
      </c>
      <c r="H748" s="177">
        <f>IF(G748=0,0,(IF($I$2369=2021,VLOOKUP(A748,'SEE - 2021'!$A$6:$E$1681,5,0),(IF($I$2369=2022,VLOOKUP(A748,'SEE - 2022'!$A$6:$E$1791,5,0),(IF($I$2369=2023,VLOOKUP(A748,'SEE - 2023'!$A$6:$E$1796,5,0),0)))))))</f>
        <v>0</v>
      </c>
      <c r="I748" s="175">
        <f>G748*H748</f>
        <v>0</v>
      </c>
      <c r="J748" s="175">
        <f>IF(P748&gt;G748,P748-G748,0)</f>
        <v>0</v>
      </c>
      <c r="K748" s="175">
        <f>IF(P748&gt;G748,Q748,0)</f>
        <v>0</v>
      </c>
      <c r="L748" s="175">
        <f>J748*K748</f>
        <v>0</v>
      </c>
      <c r="M748" s="175">
        <f>IF(P748&lt;G748,G748-P748,0)</f>
        <v>0</v>
      </c>
      <c r="N748" s="175">
        <f>IF(P748=0,H748,IF(P748&lt;G748,Q748,0))</f>
        <v>0</v>
      </c>
      <c r="O748" s="175">
        <f>M748*N748</f>
        <v>0</v>
      </c>
      <c r="P748" s="176"/>
      <c r="Q748" s="175">
        <f>IF(P748=0,0,IF(H748=0,((IF($I$2369=2021,VLOOKUP(A748,'SEE - 2021'!$A$6:$E$1681,5,0),(IF($I$2369=2022,VLOOKUP(A748,'SEE - 2022'!$A$6:$E$1791,5,0),(IF($I$2369=2023,VLOOKUP(A748,'SEE - 2023'!$A$6:$E$1796,5,0),0)))))*(1-$AL$5))),H748))</f>
        <v>0</v>
      </c>
      <c r="R748" s="175">
        <f>P748*Q748</f>
        <v>0</v>
      </c>
      <c r="S748" s="175">
        <f>IF(Y748&gt;D748,Y748-D748,0)</f>
        <v>0</v>
      </c>
      <c r="T748" s="175">
        <f>IF(Y748&gt;D748,Z748,0)</f>
        <v>0</v>
      </c>
      <c r="U748" s="175">
        <f>S748*T748</f>
        <v>0</v>
      </c>
      <c r="V748" s="175">
        <f>IF(Y748&lt;D748,D748-Y748,0)</f>
        <v>0</v>
      </c>
      <c r="W748" s="175">
        <f>IF(Y748=0,E748,IF(Y748&lt;D748,Z748,0))</f>
        <v>0</v>
      </c>
      <c r="X748" s="175">
        <f>V748*W748</f>
        <v>0</v>
      </c>
      <c r="Y748" s="175">
        <f>P748</f>
        <v>0</v>
      </c>
      <c r="Z748" s="175">
        <f>IF(Y748=0,0,VLOOKUP(A748,'SEE - 2023'!$A$6:$E$1796,5,0))*(1-$AN$5)</f>
        <v>0</v>
      </c>
      <c r="AA748" s="175">
        <f>Y748*Z748</f>
        <v>0</v>
      </c>
      <c r="AB748" s="898"/>
      <c r="AC748" s="979"/>
      <c r="AD748" s="979"/>
      <c r="AE748" s="979"/>
      <c r="AF748" s="979"/>
      <c r="AG748" s="980"/>
    </row>
    <row r="749" spans="1:33" s="50" customFormat="1" hidden="1" x14ac:dyDescent="0.3">
      <c r="A749" s="24"/>
      <c r="B749" s="82"/>
      <c r="C749" s="21"/>
      <c r="D749" s="30"/>
      <c r="E749" s="22"/>
      <c r="F749" s="23"/>
      <c r="G749" s="30"/>
      <c r="H749" s="22"/>
      <c r="I749" s="23"/>
      <c r="J749" s="30"/>
      <c r="K749" s="22"/>
      <c r="L749" s="23"/>
      <c r="M749" s="30"/>
      <c r="N749" s="22"/>
      <c r="O749" s="23"/>
      <c r="P749" s="30"/>
      <c r="Q749" s="22"/>
      <c r="R749" s="23"/>
      <c r="S749" s="30"/>
      <c r="T749" s="22"/>
      <c r="U749" s="23"/>
      <c r="V749" s="30"/>
      <c r="W749" s="22"/>
      <c r="X749" s="23"/>
      <c r="Y749" s="30"/>
      <c r="Z749" s="22"/>
      <c r="AA749" s="23"/>
      <c r="AB749" s="981"/>
      <c r="AC749" s="982"/>
      <c r="AD749" s="982"/>
      <c r="AE749" s="982"/>
      <c r="AF749" s="982"/>
      <c r="AG749" s="983"/>
    </row>
    <row r="750" spans="1:33" s="50" customFormat="1" ht="31.5" x14ac:dyDescent="0.25">
      <c r="A750" s="19" t="s">
        <v>1813</v>
      </c>
      <c r="B750" s="129" t="s">
        <v>1814</v>
      </c>
      <c r="C750" s="120" t="s">
        <v>18</v>
      </c>
      <c r="D750" s="176"/>
      <c r="E750" s="177">
        <f>IF(D750=0,0,(IF($F$2369=2021,VLOOKUP(A750,'SEE - 2021'!$A$6:$E$1681,5,0),(IF($F$2369=2022,VLOOKUP(A750,'SEE - 2022'!$A$6:$E$1791,5,0),(IF($F$2369=2023,VLOOKUP(A750,'SEE - 2023'!$A$6:$E$1796,5,0),0)))))))</f>
        <v>0</v>
      </c>
      <c r="F750" s="175">
        <f>D750*E750</f>
        <v>0</v>
      </c>
      <c r="G750" s="177">
        <f>D750</f>
        <v>0</v>
      </c>
      <c r="H750" s="177">
        <f>IF(G750=0,0,(IF($I$2369=2021,VLOOKUP(A750,'SEE - 2021'!$A$6:$E$1681,5,0),(IF($I$2369=2022,VLOOKUP(A750,'SEE - 2022'!$A$6:$E$1791,5,0),(IF($I$2369=2023,VLOOKUP(A750,'SEE - 2023'!$A$6:$E$1796,5,0),0)))))))</f>
        <v>0</v>
      </c>
      <c r="I750" s="175">
        <f>G750*H750</f>
        <v>0</v>
      </c>
      <c r="J750" s="175">
        <f>IF(P750&gt;G750,P750-G750,0)</f>
        <v>214</v>
      </c>
      <c r="K750" s="175" t="e">
        <f>IF(P750&gt;G750,Q750,0)</f>
        <v>#N/A</v>
      </c>
      <c r="L750" s="175" t="e">
        <f>J750*K750</f>
        <v>#N/A</v>
      </c>
      <c r="M750" s="175">
        <f>IF(P750&lt;G750,G750-P750,0)</f>
        <v>0</v>
      </c>
      <c r="N750" s="175">
        <f>IF(P750=0,H750,IF(P750&lt;G750,Q750,0))</f>
        <v>0</v>
      </c>
      <c r="O750" s="175">
        <f>M750*N750</f>
        <v>0</v>
      </c>
      <c r="P750" s="695">
        <v>214</v>
      </c>
      <c r="Q750" s="175" t="e">
        <f>IF(P750=0,0,IF(H750=0,((IF($I$2369=2021,VLOOKUP(A750,'SEE - 2021'!$A$6:$E$1681,5,0),(IF($I$2369=2022,VLOOKUP(A750,'SEE - 2022'!$A$6:$E$1791,5,0),(IF($I$2369=2023,VLOOKUP(A750,'SEE - 2023'!$A$6:$E$1796,5,0),0)))))*(1-$AL$5))),H750))</f>
        <v>#N/A</v>
      </c>
      <c r="R750" s="175" t="e">
        <f>P750*Q750</f>
        <v>#N/A</v>
      </c>
      <c r="S750" s="175">
        <f>IF(Y750&gt;D750,Y750-D750,0)</f>
        <v>214</v>
      </c>
      <c r="T750" s="175">
        <f>IF(Y750&gt;D750,Z750,0)</f>
        <v>182.1</v>
      </c>
      <c r="U750" s="175">
        <f>S750*T750</f>
        <v>38969.4</v>
      </c>
      <c r="V750" s="175">
        <f>IF(Y750&lt;D750,D750-Y750,0)</f>
        <v>0</v>
      </c>
      <c r="W750" s="175">
        <f>IF(Y750=0,E750,IF(Y750&lt;D750,Z750,0))</f>
        <v>0</v>
      </c>
      <c r="X750" s="175">
        <f>V750*W750</f>
        <v>0</v>
      </c>
      <c r="Y750" s="175">
        <f>P750</f>
        <v>214</v>
      </c>
      <c r="Z750" s="175">
        <f>IF(Y750=0,0,VLOOKUP(A750,'SEE - 2023'!$A$6:$E$1796,5,0))*(1-$AN$5)</f>
        <v>182.1</v>
      </c>
      <c r="AA750" s="175">
        <f>Y750*Z750</f>
        <v>38969.4</v>
      </c>
      <c r="AB750" s="904" t="str">
        <f>CONCATENATE("Conforme memória de cálculo presente no ",'Unidade de Referência'!$G$4,":",VLOOKUP(C750,'Unidade de Referência'!$B$2:$E$31,2)," = ",P750," ",IF(P750=1,VLOOKUP(C750,'Unidade de Referência'!$B$2:$E$31,3),VLOOKUP(C750,'Unidade de Referência'!$B$2:$E$31,4)))</f>
        <v>Conforme memória de cálculo presente no PROJETO DE INSTALAÇÕES ELÉTRICAS:Quantidade = 214 unidades</v>
      </c>
      <c r="AC750" s="905"/>
      <c r="AD750" s="905"/>
      <c r="AE750" s="905"/>
      <c r="AF750" s="905"/>
      <c r="AG750" s="906"/>
    </row>
    <row r="751" spans="1:33" s="50" customFormat="1" ht="31.5" hidden="1" customHeight="1" x14ac:dyDescent="0.3">
      <c r="A751" s="24"/>
      <c r="B751" s="82"/>
      <c r="C751" s="21"/>
      <c r="D751" s="30"/>
      <c r="E751" s="22"/>
      <c r="F751" s="23"/>
      <c r="G751" s="30"/>
      <c r="H751" s="22"/>
      <c r="I751" s="23"/>
      <c r="J751" s="30"/>
      <c r="K751" s="22"/>
      <c r="L751" s="23"/>
      <c r="M751" s="30"/>
      <c r="N751" s="22"/>
      <c r="O751" s="23"/>
      <c r="P751" s="30"/>
      <c r="Q751" s="22"/>
      <c r="R751" s="23"/>
      <c r="S751" s="30"/>
      <c r="T751" s="22"/>
      <c r="U751" s="23"/>
      <c r="V751" s="30"/>
      <c r="W751" s="22"/>
      <c r="X751" s="23"/>
      <c r="Y751" s="30"/>
      <c r="Z751" s="22"/>
      <c r="AA751" s="23"/>
      <c r="AB751" s="907"/>
      <c r="AC751" s="908"/>
      <c r="AD751" s="908"/>
      <c r="AE751" s="908"/>
      <c r="AF751" s="908"/>
      <c r="AG751" s="909"/>
    </row>
    <row r="752" spans="1:33" s="50" customFormat="1" ht="31.5" x14ac:dyDescent="0.25">
      <c r="A752" s="19" t="s">
        <v>1815</v>
      </c>
      <c r="B752" s="129" t="s">
        <v>1816</v>
      </c>
      <c r="C752" s="120" t="s">
        <v>18</v>
      </c>
      <c r="D752" s="176"/>
      <c r="E752" s="177">
        <f>IF(D752=0,0,(IF($F$2369=2021,VLOOKUP(A752,'SEE - 2021'!$A$6:$E$1681,5,0),(IF($F$2369=2022,VLOOKUP(A752,'SEE - 2022'!$A$6:$E$1791,5,0),(IF($F$2369=2023,VLOOKUP(A752,'SEE - 2023'!$A$6:$E$1796,5,0),0)))))))</f>
        <v>0</v>
      </c>
      <c r="F752" s="175">
        <f>D752*E752</f>
        <v>0</v>
      </c>
      <c r="G752" s="177">
        <f>D752</f>
        <v>0</v>
      </c>
      <c r="H752" s="177">
        <f>IF(G752=0,0,(IF($I$2369=2021,VLOOKUP(A752,'SEE - 2021'!$A$6:$E$1681,5,0),(IF($I$2369=2022,VLOOKUP(A752,'SEE - 2022'!$A$6:$E$1791,5,0),(IF($I$2369=2023,VLOOKUP(A752,'SEE - 2023'!$A$6:$E$1796,5,0),0)))))))</f>
        <v>0</v>
      </c>
      <c r="I752" s="175">
        <f>G752*H752</f>
        <v>0</v>
      </c>
      <c r="J752" s="175">
        <f>IF(P752&gt;G752,P752-G752,0)</f>
        <v>0</v>
      </c>
      <c r="K752" s="175">
        <f>IF(P752&gt;G752,Q752,0)</f>
        <v>0</v>
      </c>
      <c r="L752" s="175">
        <f>J752*K752</f>
        <v>0</v>
      </c>
      <c r="M752" s="175">
        <f>IF(P752&lt;G752,G752-P752,0)</f>
        <v>0</v>
      </c>
      <c r="N752" s="175">
        <f>IF(P752=0,H752,IF(P752&lt;G752,Q752,0))</f>
        <v>0</v>
      </c>
      <c r="O752" s="175">
        <f>M752*N752</f>
        <v>0</v>
      </c>
      <c r="P752" s="176"/>
      <c r="Q752" s="175">
        <f>IF(P752=0,0,IF(H752=0,((IF($I$2369=2021,VLOOKUP(A752,'SEE - 2021'!$A$6:$E$1681,5,0),(IF($I$2369=2022,VLOOKUP(A752,'SEE - 2022'!$A$6:$E$1791,5,0),(IF($I$2369=2023,VLOOKUP(A752,'SEE - 2023'!$A$6:$E$1796,5,0),0)))))*(1-$AL$5))),H752))</f>
        <v>0</v>
      </c>
      <c r="R752" s="175">
        <f>P752*Q752</f>
        <v>0</v>
      </c>
      <c r="S752" s="175">
        <f>IF(Y752&gt;D752,Y752-D752,0)</f>
        <v>0</v>
      </c>
      <c r="T752" s="175">
        <f>IF(Y752&gt;D752,Z752,0)</f>
        <v>0</v>
      </c>
      <c r="U752" s="175">
        <f>S752*T752</f>
        <v>0</v>
      </c>
      <c r="V752" s="175">
        <f>IF(Y752&lt;D752,D752-Y752,0)</f>
        <v>0</v>
      </c>
      <c r="W752" s="175">
        <f>IF(Y752=0,E752,IF(Y752&lt;D752,Z752,0))</f>
        <v>0</v>
      </c>
      <c r="X752" s="175">
        <f>V752*W752</f>
        <v>0</v>
      </c>
      <c r="Y752" s="175">
        <f>P752</f>
        <v>0</v>
      </c>
      <c r="Z752" s="175">
        <f>IF(Y752=0,0,VLOOKUP(A752,'SEE - 2023'!$A$6:$E$1796,5,0))*(1-$AN$5)</f>
        <v>0</v>
      </c>
      <c r="AA752" s="175">
        <f>Y752*Z752</f>
        <v>0</v>
      </c>
      <c r="AB752" s="898"/>
      <c r="AC752" s="979"/>
      <c r="AD752" s="979"/>
      <c r="AE752" s="979"/>
      <c r="AF752" s="979"/>
      <c r="AG752" s="980"/>
    </row>
    <row r="753" spans="1:33" s="50" customFormat="1" hidden="1" x14ac:dyDescent="0.3">
      <c r="A753" s="24"/>
      <c r="B753" s="26"/>
      <c r="C753" s="21"/>
      <c r="D753" s="30"/>
      <c r="E753" s="22"/>
      <c r="F753" s="23"/>
      <c r="G753" s="30"/>
      <c r="H753" s="22"/>
      <c r="I753" s="23"/>
      <c r="J753" s="30"/>
      <c r="K753" s="22"/>
      <c r="L753" s="23"/>
      <c r="M753" s="30"/>
      <c r="N753" s="22"/>
      <c r="O753" s="23"/>
      <c r="P753" s="30"/>
      <c r="Q753" s="22"/>
      <c r="R753" s="23"/>
      <c r="S753" s="30"/>
      <c r="T753" s="22"/>
      <c r="U753" s="23"/>
      <c r="V753" s="30"/>
      <c r="W753" s="22"/>
      <c r="X753" s="23"/>
      <c r="Y753" s="30"/>
      <c r="Z753" s="22"/>
      <c r="AA753" s="23"/>
      <c r="AB753" s="981"/>
      <c r="AC753" s="982"/>
      <c r="AD753" s="982"/>
      <c r="AE753" s="982"/>
      <c r="AF753" s="982"/>
      <c r="AG753" s="983"/>
    </row>
    <row r="754" spans="1:33" s="50" customFormat="1" ht="31.5" x14ac:dyDescent="0.25">
      <c r="A754" s="19" t="s">
        <v>1817</v>
      </c>
      <c r="B754" s="126" t="s">
        <v>1818</v>
      </c>
      <c r="C754" s="120" t="s">
        <v>18</v>
      </c>
      <c r="D754" s="176"/>
      <c r="E754" s="177">
        <f>IF(D754=0,0,(IF($F$2369=2021,VLOOKUP(A754,'SEE - 2021'!$A$6:$E$1681,5,0),(IF($F$2369=2022,VLOOKUP(A754,'SEE - 2022'!$A$6:$E$1791,5,0),(IF($F$2369=2023,VLOOKUP(A754,'SEE - 2023'!$A$6:$E$1796,5,0),0)))))))</f>
        <v>0</v>
      </c>
      <c r="F754" s="175">
        <f>D754*E754</f>
        <v>0</v>
      </c>
      <c r="G754" s="177">
        <f>D754</f>
        <v>0</v>
      </c>
      <c r="H754" s="177">
        <f>IF(G754=0,0,(IF($I$2369=2021,VLOOKUP(A754,'SEE - 2021'!$A$6:$E$1681,5,0),(IF($I$2369=2022,VLOOKUP(A754,'SEE - 2022'!$A$6:$E$1791,5,0),(IF($I$2369=2023,VLOOKUP(A754,'SEE - 2023'!$A$6:$E$1796,5,0),0)))))))</f>
        <v>0</v>
      </c>
      <c r="I754" s="175">
        <f>G754*H754</f>
        <v>0</v>
      </c>
      <c r="J754" s="175">
        <f>IF(P754&gt;G754,P754-G754,0)</f>
        <v>0</v>
      </c>
      <c r="K754" s="175">
        <f>IF(P754&gt;G754,Q754,0)</f>
        <v>0</v>
      </c>
      <c r="L754" s="175">
        <f>J754*K754</f>
        <v>0</v>
      </c>
      <c r="M754" s="175">
        <f>IF(P754&lt;G754,G754-P754,0)</f>
        <v>0</v>
      </c>
      <c r="N754" s="175">
        <f>IF(P754=0,H754,IF(P754&lt;G754,Q754,0))</f>
        <v>0</v>
      </c>
      <c r="O754" s="175">
        <f>M754*N754</f>
        <v>0</v>
      </c>
      <c r="P754" s="176"/>
      <c r="Q754" s="175">
        <f>IF(P754=0,0,IF(H754=0,((IF($I$2369=2021,VLOOKUP(A754,'SEE - 2021'!$A$6:$E$1681,5,0),(IF($I$2369=2022,VLOOKUP(A754,'SEE - 2022'!$A$6:$E$1791,5,0),(IF($I$2369=2023,VLOOKUP(A754,'SEE - 2023'!$A$6:$E$1796,5,0),0)))))*(1-$AL$5))),H754))</f>
        <v>0</v>
      </c>
      <c r="R754" s="175">
        <f>P754*Q754</f>
        <v>0</v>
      </c>
      <c r="S754" s="175">
        <f>IF(Y754&gt;D754,Y754-D754,0)</f>
        <v>0</v>
      </c>
      <c r="T754" s="175">
        <f>IF(Y754&gt;D754,Z754,0)</f>
        <v>0</v>
      </c>
      <c r="U754" s="175">
        <f>S754*T754</f>
        <v>0</v>
      </c>
      <c r="V754" s="175">
        <f>IF(Y754&lt;D754,D754-Y754,0)</f>
        <v>0</v>
      </c>
      <c r="W754" s="175">
        <f>IF(Y754=0,E754,IF(Y754&lt;D754,Z754,0))</f>
        <v>0</v>
      </c>
      <c r="X754" s="175">
        <f>V754*W754</f>
        <v>0</v>
      </c>
      <c r="Y754" s="175">
        <f>P754</f>
        <v>0</v>
      </c>
      <c r="Z754" s="175">
        <f>IF(Y754=0,0,VLOOKUP(A754,'SEE - 2023'!$A$6:$E$1796,5,0))*(1-$AN$5)</f>
        <v>0</v>
      </c>
      <c r="AA754" s="175">
        <f>Y754*Z754</f>
        <v>0</v>
      </c>
      <c r="AB754" s="898"/>
      <c r="AC754" s="979"/>
      <c r="AD754" s="979"/>
      <c r="AE754" s="979"/>
      <c r="AF754" s="979"/>
      <c r="AG754" s="980"/>
    </row>
    <row r="755" spans="1:33" s="50" customFormat="1" hidden="1" x14ac:dyDescent="0.3">
      <c r="A755" s="24"/>
      <c r="B755" s="26"/>
      <c r="C755" s="21"/>
      <c r="D755" s="30"/>
      <c r="E755" s="22"/>
      <c r="F755" s="23"/>
      <c r="G755" s="30"/>
      <c r="H755" s="22"/>
      <c r="I755" s="23"/>
      <c r="J755" s="30"/>
      <c r="K755" s="22"/>
      <c r="L755" s="23"/>
      <c r="M755" s="30"/>
      <c r="N755" s="22"/>
      <c r="O755" s="23"/>
      <c r="P755" s="30"/>
      <c r="Q755" s="22"/>
      <c r="R755" s="23"/>
      <c r="S755" s="30"/>
      <c r="T755" s="22"/>
      <c r="U755" s="23"/>
      <c r="V755" s="30"/>
      <c r="W755" s="22"/>
      <c r="X755" s="23"/>
      <c r="Y755" s="30"/>
      <c r="Z755" s="22"/>
      <c r="AA755" s="23"/>
      <c r="AB755" s="981"/>
      <c r="AC755" s="982"/>
      <c r="AD755" s="982"/>
      <c r="AE755" s="982"/>
      <c r="AF755" s="982"/>
      <c r="AG755" s="983"/>
    </row>
    <row r="756" spans="1:33" s="50" customFormat="1" ht="18.75" x14ac:dyDescent="0.25">
      <c r="A756" s="19" t="s">
        <v>1819</v>
      </c>
      <c r="B756" s="126" t="s">
        <v>1411</v>
      </c>
      <c r="C756" s="120" t="s">
        <v>18</v>
      </c>
      <c r="D756" s="176"/>
      <c r="E756" s="177">
        <f>IF(D756=0,0,(IF($F$2369=2021,VLOOKUP(A756,'SEE - 2021'!$A$6:$E$1681,5,0),(IF($F$2369=2022,VLOOKUP(A756,'SEE - 2022'!$A$6:$E$1791,5,0),(IF($F$2369=2023,VLOOKUP(A756,'SEE - 2023'!$A$6:$E$1796,5,0),0)))))))</f>
        <v>0</v>
      </c>
      <c r="F756" s="175">
        <f>D756*E756</f>
        <v>0</v>
      </c>
      <c r="G756" s="177">
        <f>D756</f>
        <v>0</v>
      </c>
      <c r="H756" s="177">
        <f>IF(G756=0,0,(IF($I$2369=2021,VLOOKUP(A756,'SEE - 2021'!$A$6:$E$1681,5,0),(IF($I$2369=2022,VLOOKUP(A756,'SEE - 2022'!$A$6:$E$1791,5,0),(IF($I$2369=2023,VLOOKUP(A756,'SEE - 2023'!$A$6:$E$1796,5,0),0)))))))</f>
        <v>0</v>
      </c>
      <c r="I756" s="175">
        <f>G756*H756</f>
        <v>0</v>
      </c>
      <c r="J756" s="175">
        <f>IF(P756&gt;G756,P756-G756,0)</f>
        <v>0</v>
      </c>
      <c r="K756" s="175">
        <f>IF(P756&gt;G756,Q756,0)</f>
        <v>0</v>
      </c>
      <c r="L756" s="175">
        <f>J756*K756</f>
        <v>0</v>
      </c>
      <c r="M756" s="175">
        <f>IF(P756&lt;G756,G756-P756,0)</f>
        <v>0</v>
      </c>
      <c r="N756" s="175">
        <f>IF(P756=0,H756,IF(P756&lt;G756,Q756,0))</f>
        <v>0</v>
      </c>
      <c r="O756" s="175">
        <f>M756*N756</f>
        <v>0</v>
      </c>
      <c r="P756" s="176"/>
      <c r="Q756" s="175">
        <f>IF(P756=0,0,IF(H756=0,((IF($I$2369=2021,VLOOKUP(A756,'SEE - 2021'!$A$6:$E$1681,5,0),(IF($I$2369=2022,VLOOKUP(A756,'SEE - 2022'!$A$6:$E$1791,5,0),(IF($I$2369=2023,VLOOKUP(A756,'SEE - 2023'!$A$6:$E$1796,5,0),0)))))*(1-$AL$5))),H756))</f>
        <v>0</v>
      </c>
      <c r="R756" s="175">
        <f>P756*Q756</f>
        <v>0</v>
      </c>
      <c r="S756" s="175">
        <f>IF(Y756&gt;D756,Y756-D756,0)</f>
        <v>0</v>
      </c>
      <c r="T756" s="175">
        <f>IF(Y756&gt;D756,Z756,0)</f>
        <v>0</v>
      </c>
      <c r="U756" s="175">
        <f>S756*T756</f>
        <v>0</v>
      </c>
      <c r="V756" s="175">
        <f>IF(Y756&lt;D756,D756-Y756,0)</f>
        <v>0</v>
      </c>
      <c r="W756" s="175">
        <f>IF(Y756=0,E756,IF(Y756&lt;D756,Z756,0))</f>
        <v>0</v>
      </c>
      <c r="X756" s="175">
        <f>V756*W756</f>
        <v>0</v>
      </c>
      <c r="Y756" s="175">
        <f>P756</f>
        <v>0</v>
      </c>
      <c r="Z756" s="175">
        <f>IF(Y756=0,0,VLOOKUP(A756,'SEE - 2023'!$A$6:$E$1796,5,0))*(1-$AN$5)</f>
        <v>0</v>
      </c>
      <c r="AA756" s="175">
        <f>Y756*Z756</f>
        <v>0</v>
      </c>
      <c r="AB756" s="898"/>
      <c r="AC756" s="979"/>
      <c r="AD756" s="979"/>
      <c r="AE756" s="979"/>
      <c r="AF756" s="979"/>
      <c r="AG756" s="980"/>
    </row>
    <row r="757" spans="1:33" s="50" customFormat="1" ht="62.45" hidden="1" x14ac:dyDescent="0.3">
      <c r="A757" s="24"/>
      <c r="B757" s="25" t="s">
        <v>1412</v>
      </c>
      <c r="C757" s="21"/>
      <c r="D757" s="30"/>
      <c r="E757" s="22"/>
      <c r="F757" s="23"/>
      <c r="G757" s="30"/>
      <c r="H757" s="22"/>
      <c r="I757" s="23"/>
      <c r="J757" s="30"/>
      <c r="K757" s="22"/>
      <c r="L757" s="23"/>
      <c r="M757" s="30"/>
      <c r="N757" s="22"/>
      <c r="O757" s="23"/>
      <c r="P757" s="30"/>
      <c r="Q757" s="22"/>
      <c r="R757" s="23"/>
      <c r="S757" s="30"/>
      <c r="T757" s="22"/>
      <c r="U757" s="23"/>
      <c r="V757" s="30"/>
      <c r="W757" s="22"/>
      <c r="X757" s="23"/>
      <c r="Y757" s="30"/>
      <c r="Z757" s="22"/>
      <c r="AA757" s="23"/>
      <c r="AB757" s="981"/>
      <c r="AC757" s="982"/>
      <c r="AD757" s="982"/>
      <c r="AE757" s="982"/>
      <c r="AF757" s="982"/>
      <c r="AG757" s="983"/>
    </row>
    <row r="758" spans="1:33" s="50" customFormat="1" hidden="1" x14ac:dyDescent="0.3">
      <c r="A758" s="24"/>
      <c r="B758" s="25"/>
      <c r="C758" s="21"/>
      <c r="D758" s="30"/>
      <c r="E758" s="22"/>
      <c r="F758" s="23"/>
      <c r="G758" s="30"/>
      <c r="H758" s="22"/>
      <c r="I758" s="23"/>
      <c r="J758" s="30"/>
      <c r="K758" s="22"/>
      <c r="L758" s="23"/>
      <c r="M758" s="30"/>
      <c r="N758" s="22"/>
      <c r="O758" s="23"/>
      <c r="P758" s="30"/>
      <c r="Q758" s="22"/>
      <c r="R758" s="23"/>
      <c r="S758" s="30"/>
      <c r="T758" s="22"/>
      <c r="U758" s="23"/>
      <c r="V758" s="30"/>
      <c r="W758" s="22"/>
      <c r="X758" s="23"/>
      <c r="Y758" s="30"/>
      <c r="Z758" s="22"/>
      <c r="AA758" s="23"/>
      <c r="AG758" s="115"/>
    </row>
    <row r="759" spans="1:33" s="50" customFormat="1" ht="18.75" x14ac:dyDescent="0.25">
      <c r="A759" s="19" t="s">
        <v>379</v>
      </c>
      <c r="B759" s="131" t="s">
        <v>386</v>
      </c>
      <c r="C759" s="120"/>
      <c r="D759" s="132"/>
      <c r="E759" s="121"/>
      <c r="F759" s="123"/>
      <c r="G759" s="132"/>
      <c r="H759" s="121"/>
      <c r="I759" s="123"/>
      <c r="J759" s="132"/>
      <c r="K759" s="121"/>
      <c r="L759" s="123"/>
      <c r="M759" s="132"/>
      <c r="N759" s="121"/>
      <c r="O759" s="123"/>
      <c r="P759" s="132"/>
      <c r="Q759" s="121"/>
      <c r="R759" s="123"/>
      <c r="S759" s="132"/>
      <c r="T759" s="121"/>
      <c r="U759" s="123"/>
      <c r="V759" s="132"/>
      <c r="W759" s="121"/>
      <c r="X759" s="123"/>
      <c r="Y759" s="132"/>
      <c r="Z759" s="121"/>
      <c r="AA759" s="123"/>
      <c r="AB759" s="655"/>
      <c r="AC759" s="124"/>
      <c r="AD759" s="124"/>
      <c r="AE759" s="124"/>
      <c r="AF759" s="124"/>
      <c r="AG759" s="125"/>
    </row>
    <row r="760" spans="1:33" s="50" customFormat="1" ht="18.75" x14ac:dyDescent="0.25">
      <c r="A760" s="19" t="s">
        <v>383</v>
      </c>
      <c r="B760" s="126" t="s">
        <v>388</v>
      </c>
      <c r="C760" s="120" t="s">
        <v>18</v>
      </c>
      <c r="D760" s="176">
        <v>174</v>
      </c>
      <c r="E760" s="177">
        <f>IF(D760=0,0,(IF($F$2369=2021,VLOOKUP(A760,'SEE - 2021'!$A$6:$E$1681,5,0),(IF($F$2369=2022,VLOOKUP(A760,'SEE - 2022'!$A$6:$E$1791,5,0),(IF($F$2369=2023,VLOOKUP(A760,'SEE - 2023'!$A$6:$E$1796,5,0),0)))))))</f>
        <v>24.1</v>
      </c>
      <c r="F760" s="175">
        <f>D760*E760</f>
        <v>4193.4000000000005</v>
      </c>
      <c r="G760" s="177">
        <f>D760</f>
        <v>174</v>
      </c>
      <c r="H760" s="643">
        <v>19.760000000000002</v>
      </c>
      <c r="I760" s="175">
        <f>G760*H760</f>
        <v>3438.2400000000002</v>
      </c>
      <c r="J760" s="175">
        <f>IF(P760&gt;G760,P760-G760,0)</f>
        <v>0</v>
      </c>
      <c r="K760" s="175">
        <f>IF(P760&gt;G760,Q760,0)</f>
        <v>0</v>
      </c>
      <c r="L760" s="175">
        <f>J760*K760</f>
        <v>0</v>
      </c>
      <c r="M760" s="175">
        <f>IF(P760&lt;G760,G760-P760,0)</f>
        <v>103</v>
      </c>
      <c r="N760" s="175">
        <f>IF(P760=0,H760,IF(P760&lt;G760,Q760,0))</f>
        <v>19.760000000000002</v>
      </c>
      <c r="O760" s="175">
        <f>M760*N760</f>
        <v>2035.2800000000002</v>
      </c>
      <c r="P760" s="695">
        <v>71</v>
      </c>
      <c r="Q760" s="175">
        <f>IF(P760=0,0,IF(H760=0,((IF($I$2369=2021,VLOOKUP(A760,'SEE - 2021'!$A$6:$E$1681,5,0),(IF($I$2369=2022,VLOOKUP(A760,'SEE - 2022'!$A$6:$E$1791,5,0),(IF($I$2369=2023,VLOOKUP(A760,'SEE - 2023'!$A$6:$E$1796,5,0),0)))))*(1-$AL$5))),H760))</f>
        <v>19.760000000000002</v>
      </c>
      <c r="R760" s="175">
        <f>P760*Q760</f>
        <v>1402.96</v>
      </c>
      <c r="S760" s="175">
        <f>IF(Y760&gt;D760,Y760-D760,0)</f>
        <v>0</v>
      </c>
      <c r="T760" s="175">
        <f>IF(Y760&gt;D760,Z760,0)</f>
        <v>0</v>
      </c>
      <c r="U760" s="175">
        <f>S760*T760</f>
        <v>0</v>
      </c>
      <c r="V760" s="175">
        <f>IF(Y760&lt;D760,D760-Y760,0)</f>
        <v>103</v>
      </c>
      <c r="W760" s="175">
        <f>IF(Y760=0,E760,IF(Y760&lt;D760,Z760,0))</f>
        <v>25.58</v>
      </c>
      <c r="X760" s="175">
        <f>V760*W760</f>
        <v>2634.74</v>
      </c>
      <c r="Y760" s="175">
        <f>P760</f>
        <v>71</v>
      </c>
      <c r="Z760" s="175">
        <f>IF(Y760=0,0,VLOOKUP(A760,'SEE - 2023'!$A$6:$E$1796,5,0))*(1-$AN$5)</f>
        <v>25.58</v>
      </c>
      <c r="AA760" s="175">
        <f>Y760*Z760</f>
        <v>1816.1799999999998</v>
      </c>
      <c r="AB760" s="904" t="str">
        <f>CONCATENATE("Conforme memória de cálculo presente no ",'Unidade de Referência'!$G$4,":",VLOOKUP(C760,'Unidade de Referência'!$B$2:$E$31,2)," = ",P760," ",IF(P760=1,VLOOKUP(C760,'Unidade de Referência'!$B$2:$E$31,3),VLOOKUP(C760,'Unidade de Referência'!$B$2:$E$31,4)))</f>
        <v>Conforme memória de cálculo presente no PROJETO DE INSTALAÇÕES ELÉTRICAS:Quantidade = 71 unidades</v>
      </c>
      <c r="AC760" s="905"/>
      <c r="AD760" s="905"/>
      <c r="AE760" s="905"/>
      <c r="AF760" s="905"/>
      <c r="AG760" s="906"/>
    </row>
    <row r="761" spans="1:33" s="50" customFormat="1" ht="78" hidden="1" x14ac:dyDescent="0.3">
      <c r="A761" s="24"/>
      <c r="B761" s="25" t="s">
        <v>389</v>
      </c>
      <c r="C761" s="21"/>
      <c r="D761" s="30"/>
      <c r="E761" s="22"/>
      <c r="F761" s="23"/>
      <c r="G761" s="30"/>
      <c r="H761" s="22"/>
      <c r="I761" s="23"/>
      <c r="J761" s="30"/>
      <c r="K761" s="22"/>
      <c r="L761" s="23"/>
      <c r="M761" s="30"/>
      <c r="N761" s="22"/>
      <c r="O761" s="23"/>
      <c r="P761" s="30"/>
      <c r="Q761" s="22"/>
      <c r="R761" s="23"/>
      <c r="S761" s="30"/>
      <c r="T761" s="22"/>
      <c r="U761" s="23"/>
      <c r="V761" s="30"/>
      <c r="W761" s="22"/>
      <c r="X761" s="23"/>
      <c r="Y761" s="30"/>
      <c r="Z761" s="22"/>
      <c r="AA761" s="23"/>
      <c r="AB761" s="907"/>
      <c r="AC761" s="908"/>
      <c r="AD761" s="908"/>
      <c r="AE761" s="908"/>
      <c r="AF761" s="908"/>
      <c r="AG761" s="909"/>
    </row>
    <row r="762" spans="1:33" s="50" customFormat="1" hidden="1" x14ac:dyDescent="0.3">
      <c r="A762" s="24"/>
      <c r="B762" s="25"/>
      <c r="C762" s="21"/>
      <c r="D762" s="30"/>
      <c r="E762" s="22"/>
      <c r="F762" s="23"/>
      <c r="G762" s="30"/>
      <c r="H762" s="22"/>
      <c r="I762" s="23"/>
      <c r="J762" s="30"/>
      <c r="K762" s="22"/>
      <c r="L762" s="23"/>
      <c r="M762" s="30"/>
      <c r="N762" s="22"/>
      <c r="O762" s="23"/>
      <c r="P762" s="30"/>
      <c r="Q762" s="22"/>
      <c r="R762" s="23"/>
      <c r="S762" s="30"/>
      <c r="T762" s="22"/>
      <c r="U762" s="23"/>
      <c r="V762" s="30"/>
      <c r="W762" s="22"/>
      <c r="X762" s="23"/>
      <c r="Y762" s="30"/>
      <c r="Z762" s="22"/>
      <c r="AA762" s="23"/>
      <c r="AG762" s="115"/>
    </row>
    <row r="763" spans="1:33" s="50" customFormat="1" ht="18.75" x14ac:dyDescent="0.25">
      <c r="A763" s="19" t="s">
        <v>384</v>
      </c>
      <c r="B763" s="126" t="s">
        <v>391</v>
      </c>
      <c r="C763" s="120" t="s">
        <v>18</v>
      </c>
      <c r="D763" s="176">
        <v>89</v>
      </c>
      <c r="E763" s="177">
        <f>IF(D763=0,0,(IF($F$2369=2021,VLOOKUP(A763,'SEE - 2021'!$A$6:$E$1681,5,0),(IF($F$2369=2022,VLOOKUP(A763,'SEE - 2022'!$A$6:$E$1791,5,0),(IF($F$2369=2023,VLOOKUP(A763,'SEE - 2023'!$A$6:$E$1796,5,0),0)))))))</f>
        <v>27.48</v>
      </c>
      <c r="F763" s="175">
        <f>D763*E763</f>
        <v>2445.7200000000003</v>
      </c>
      <c r="G763" s="177">
        <f>D763</f>
        <v>89</v>
      </c>
      <c r="H763" s="643">
        <v>22.53</v>
      </c>
      <c r="I763" s="175">
        <f>G763*H763</f>
        <v>2005.17</v>
      </c>
      <c r="J763" s="175">
        <f>IF(P763&gt;G763,P763-G763,0)</f>
        <v>0</v>
      </c>
      <c r="K763" s="175">
        <f>IF(P763&gt;G763,Q763,0)</f>
        <v>0</v>
      </c>
      <c r="L763" s="175">
        <f>J763*K763</f>
        <v>0</v>
      </c>
      <c r="M763" s="175">
        <f>IF(P763&lt;G763,G763-P763,0)</f>
        <v>89</v>
      </c>
      <c r="N763" s="175">
        <f>IF(P763=0,H763,IF(P763&lt;G763,Q763,0))</f>
        <v>22.53</v>
      </c>
      <c r="O763" s="175">
        <f>M763*N763</f>
        <v>2005.17</v>
      </c>
      <c r="P763" s="695"/>
      <c r="Q763" s="175">
        <f>IF(P763=0,0,IF(H763=0,((IF($I$2369=2021,VLOOKUP(A763,'SEE - 2021'!$A$6:$E$1681,5,0),(IF($I$2369=2022,VLOOKUP(A763,'SEE - 2022'!$A$6:$E$1791,5,0),(IF($I$2369=2023,VLOOKUP(A763,'SEE - 2023'!$A$6:$E$1796,5,0),0)))))*(1-$AL$5))),H763))</f>
        <v>0</v>
      </c>
      <c r="R763" s="175">
        <f>P763*Q763</f>
        <v>0</v>
      </c>
      <c r="S763" s="175">
        <f>IF(Y763&gt;D763,Y763-D763,0)</f>
        <v>0</v>
      </c>
      <c r="T763" s="175">
        <f>IF(Y763&gt;D763,Z763,0)</f>
        <v>0</v>
      </c>
      <c r="U763" s="175">
        <f>S763*T763</f>
        <v>0</v>
      </c>
      <c r="V763" s="175">
        <f>IF(Y763&lt;D763,D763-Y763,0)</f>
        <v>89</v>
      </c>
      <c r="W763" s="175">
        <f>IF(Y763=0,E763,IF(Y763&lt;D763,Z763,0))</f>
        <v>27.48</v>
      </c>
      <c r="X763" s="175">
        <f>V763*W763</f>
        <v>2445.7200000000003</v>
      </c>
      <c r="Y763" s="175">
        <f>P763</f>
        <v>0</v>
      </c>
      <c r="Z763" s="175">
        <f>IF(Y763=0,0,VLOOKUP(A763,'SEE - 2023'!$A$6:$E$1796,5,0))*(1-$AN$5)</f>
        <v>0</v>
      </c>
      <c r="AA763" s="175">
        <f>Y763*Z763</f>
        <v>0</v>
      </c>
      <c r="AB763" s="964" t="str">
        <f>CONCATENATE("Serviço cuja a sua execução não será mais necessária.",VLOOKUP(C763,'Unidade de Referência'!$B$2:$E$31,2)," = 0,00 ",VLOOKUP(C763,'Unidade de Referência'!$B$2:$E$31,4))</f>
        <v>Serviço cuja a sua execução não será mais necessária.Quantidade = 0,00 unidades</v>
      </c>
      <c r="AC763" s="965"/>
      <c r="AD763" s="965"/>
      <c r="AE763" s="965"/>
      <c r="AF763" s="965"/>
      <c r="AG763" s="966"/>
    </row>
    <row r="764" spans="1:33" s="50" customFormat="1" ht="46.9" hidden="1" x14ac:dyDescent="0.3">
      <c r="A764" s="24"/>
      <c r="B764" s="25" t="s">
        <v>392</v>
      </c>
      <c r="C764" s="21"/>
      <c r="D764" s="30"/>
      <c r="E764" s="22"/>
      <c r="F764" s="23"/>
      <c r="G764" s="30"/>
      <c r="H764" s="22"/>
      <c r="I764" s="23"/>
      <c r="J764" s="30"/>
      <c r="K764" s="22"/>
      <c r="L764" s="23"/>
      <c r="M764" s="30"/>
      <c r="N764" s="22"/>
      <c r="O764" s="23"/>
      <c r="P764" s="30"/>
      <c r="Q764" s="22"/>
      <c r="R764" s="23"/>
      <c r="S764" s="30"/>
      <c r="T764" s="22"/>
      <c r="U764" s="23"/>
      <c r="V764" s="30"/>
      <c r="W764" s="22"/>
      <c r="X764" s="23"/>
      <c r="Y764" s="30"/>
      <c r="Z764" s="22"/>
      <c r="AA764" s="23"/>
      <c r="AB764" s="967"/>
      <c r="AC764" s="968"/>
      <c r="AD764" s="968"/>
      <c r="AE764" s="968"/>
      <c r="AF764" s="968"/>
      <c r="AG764" s="969"/>
    </row>
    <row r="765" spans="1:33" s="50" customFormat="1" hidden="1" x14ac:dyDescent="0.3">
      <c r="A765" s="24"/>
      <c r="B765" s="25"/>
      <c r="C765" s="21"/>
      <c r="D765" s="30"/>
      <c r="E765" s="22"/>
      <c r="F765" s="23"/>
      <c r="G765" s="30"/>
      <c r="H765" s="22"/>
      <c r="I765" s="23"/>
      <c r="J765" s="30"/>
      <c r="K765" s="22"/>
      <c r="L765" s="23"/>
      <c r="M765" s="30"/>
      <c r="N765" s="22"/>
      <c r="O765" s="23"/>
      <c r="P765" s="30"/>
      <c r="Q765" s="22"/>
      <c r="R765" s="23"/>
      <c r="S765" s="30"/>
      <c r="T765" s="22"/>
      <c r="U765" s="23"/>
      <c r="V765" s="30"/>
      <c r="W765" s="22"/>
      <c r="X765" s="23"/>
      <c r="Y765" s="30"/>
      <c r="Z765" s="22"/>
      <c r="AA765" s="23"/>
      <c r="AG765" s="115"/>
    </row>
    <row r="766" spans="1:33" s="50" customFormat="1" ht="18.75" x14ac:dyDescent="0.25">
      <c r="A766" s="19" t="s">
        <v>382</v>
      </c>
      <c r="B766" s="126" t="s">
        <v>1147</v>
      </c>
      <c r="C766" s="120" t="s">
        <v>18</v>
      </c>
      <c r="D766" s="176">
        <v>20</v>
      </c>
      <c r="E766" s="177">
        <f>IF(D766=0,0,(IF($F$2369=2021,VLOOKUP(A766,'SEE - 2021'!$A$6:$E$1681,5,0),(IF($F$2369=2022,VLOOKUP(A766,'SEE - 2022'!$A$6:$E$1791,5,0),(IF($F$2369=2023,VLOOKUP(A766,'SEE - 2023'!$A$6:$E$1796,5,0),0)))))))</f>
        <v>14.2</v>
      </c>
      <c r="F766" s="175">
        <f>D766*E766</f>
        <v>284</v>
      </c>
      <c r="G766" s="177">
        <f>D766</f>
        <v>20</v>
      </c>
      <c r="H766" s="643">
        <v>11.64</v>
      </c>
      <c r="I766" s="175">
        <f>G766*H766</f>
        <v>232.8</v>
      </c>
      <c r="J766" s="175">
        <f>IF(P766&gt;G766,P766-G766,0)</f>
        <v>7</v>
      </c>
      <c r="K766" s="175">
        <f>IF(P766&gt;G766,Q766,0)</f>
        <v>11.64</v>
      </c>
      <c r="L766" s="175">
        <f>J766*K766</f>
        <v>81.48</v>
      </c>
      <c r="M766" s="175">
        <f>IF(P766&lt;G766,G766-P766,0)</f>
        <v>0</v>
      </c>
      <c r="N766" s="175">
        <f>IF(P766=0,H766,IF(P766&lt;G766,Q766,0))</f>
        <v>0</v>
      </c>
      <c r="O766" s="175">
        <f>M766*N766</f>
        <v>0</v>
      </c>
      <c r="P766" s="695">
        <v>27</v>
      </c>
      <c r="Q766" s="175">
        <f>IF(P766=0,0,IF(H766=0,((IF($I$2369=2021,VLOOKUP(A766,'SEE - 2021'!$A$6:$E$1681,5,0),(IF($I$2369=2022,VLOOKUP(A766,'SEE - 2022'!$A$6:$E$1791,5,0),(IF($I$2369=2023,VLOOKUP(A766,'SEE - 2023'!$A$6:$E$1796,5,0),0)))))*(1-$AL$5))),H766))</f>
        <v>11.64</v>
      </c>
      <c r="R766" s="175">
        <f>P766*Q766</f>
        <v>314.28000000000003</v>
      </c>
      <c r="S766" s="175">
        <f>IF(Y766&gt;D766,Y766-D766,0)</f>
        <v>7</v>
      </c>
      <c r="T766" s="175">
        <f>IF(Y766&gt;D766,Z766,0)</f>
        <v>26.84</v>
      </c>
      <c r="U766" s="175">
        <f>S766*T766</f>
        <v>187.88</v>
      </c>
      <c r="V766" s="175">
        <f>IF(Y766&lt;D766,D766-Y766,0)</f>
        <v>0</v>
      </c>
      <c r="W766" s="175">
        <f>IF(Y766=0,E766,IF(Y766&lt;D766,Z766,0))</f>
        <v>0</v>
      </c>
      <c r="X766" s="175">
        <f>V766*W766</f>
        <v>0</v>
      </c>
      <c r="Y766" s="175">
        <f>P766</f>
        <v>27</v>
      </c>
      <c r="Z766" s="175">
        <f>IF(Y766=0,0,VLOOKUP(A766,'SEE - 2023'!$A$6:$E$1796,5,0))*(1-$AN$5)</f>
        <v>26.84</v>
      </c>
      <c r="AA766" s="175">
        <f>Y766*Z766</f>
        <v>724.68</v>
      </c>
      <c r="AB766" s="904" t="str">
        <f>CONCATENATE("Conforme memória de cálculo presente no ",'Unidade de Referência'!$G$4,":",VLOOKUP(C766,'Unidade de Referência'!$B$2:$E$31,2)," = ",P766," ",IF(P766=1,VLOOKUP(C766,'Unidade de Referência'!$B$2:$E$31,3),VLOOKUP(C766,'Unidade de Referência'!$B$2:$E$31,4)))</f>
        <v>Conforme memória de cálculo presente no PROJETO DE INSTALAÇÕES ELÉTRICAS:Quantidade = 27 unidades</v>
      </c>
      <c r="AC766" s="905"/>
      <c r="AD766" s="905"/>
      <c r="AE766" s="905"/>
      <c r="AF766" s="905"/>
      <c r="AG766" s="906"/>
    </row>
    <row r="767" spans="1:33" s="50" customFormat="1" ht="62.45" hidden="1" x14ac:dyDescent="0.3">
      <c r="A767" s="24"/>
      <c r="B767" s="25" t="s">
        <v>394</v>
      </c>
      <c r="C767" s="21"/>
      <c r="D767" s="30"/>
      <c r="E767" s="22"/>
      <c r="F767" s="23"/>
      <c r="G767" s="30"/>
      <c r="H767" s="22"/>
      <c r="I767" s="23"/>
      <c r="J767" s="30"/>
      <c r="K767" s="22"/>
      <c r="L767" s="23"/>
      <c r="M767" s="30"/>
      <c r="N767" s="22"/>
      <c r="O767" s="23"/>
      <c r="P767" s="30"/>
      <c r="Q767" s="22"/>
      <c r="R767" s="23"/>
      <c r="S767" s="30"/>
      <c r="T767" s="22"/>
      <c r="U767" s="23"/>
      <c r="V767" s="30"/>
      <c r="W767" s="22"/>
      <c r="X767" s="23"/>
      <c r="Y767" s="30"/>
      <c r="Z767" s="22"/>
      <c r="AA767" s="23"/>
      <c r="AB767" s="907"/>
      <c r="AC767" s="908"/>
      <c r="AD767" s="908"/>
      <c r="AE767" s="908"/>
      <c r="AF767" s="908"/>
      <c r="AG767" s="909"/>
    </row>
    <row r="768" spans="1:33" s="50" customFormat="1" hidden="1" x14ac:dyDescent="0.3">
      <c r="A768" s="24"/>
      <c r="B768" s="25"/>
      <c r="C768" s="21"/>
      <c r="D768" s="30"/>
      <c r="E768" s="22"/>
      <c r="F768" s="23"/>
      <c r="G768" s="30"/>
      <c r="H768" s="22"/>
      <c r="I768" s="23"/>
      <c r="J768" s="30"/>
      <c r="K768" s="22"/>
      <c r="L768" s="23"/>
      <c r="M768" s="30"/>
      <c r="N768" s="22"/>
      <c r="O768" s="23"/>
      <c r="P768" s="30"/>
      <c r="Q768" s="22"/>
      <c r="R768" s="23"/>
      <c r="S768" s="30"/>
      <c r="T768" s="22"/>
      <c r="U768" s="23"/>
      <c r="V768" s="30"/>
      <c r="W768" s="22"/>
      <c r="X768" s="23"/>
      <c r="Y768" s="30"/>
      <c r="Z768" s="22"/>
      <c r="AA768" s="23"/>
      <c r="AG768" s="115"/>
    </row>
    <row r="769" spans="1:33" s="50" customFormat="1" ht="18.75" x14ac:dyDescent="0.25">
      <c r="A769" s="19" t="s">
        <v>381</v>
      </c>
      <c r="B769" s="126" t="s">
        <v>396</v>
      </c>
      <c r="C769" s="120" t="s">
        <v>18</v>
      </c>
      <c r="D769" s="176">
        <v>6</v>
      </c>
      <c r="E769" s="177">
        <f>IF(D769=0,0,(IF($F$2369=2021,VLOOKUP(A769,'SEE - 2021'!$A$6:$E$1681,5,0),(IF($F$2369=2022,VLOOKUP(A769,'SEE - 2022'!$A$6:$E$1791,5,0),(IF($F$2369=2023,VLOOKUP(A769,'SEE - 2023'!$A$6:$E$1796,5,0),0)))))))</f>
        <v>22.46</v>
      </c>
      <c r="F769" s="175">
        <f>D769*E769</f>
        <v>134.76</v>
      </c>
      <c r="G769" s="177">
        <f>D769</f>
        <v>6</v>
      </c>
      <c r="H769" s="643">
        <v>18.420000000000002</v>
      </c>
      <c r="I769" s="175">
        <f>G769*H769</f>
        <v>110.52000000000001</v>
      </c>
      <c r="J769" s="175">
        <f>IF(P769&gt;G769,P769-G769,0)</f>
        <v>137</v>
      </c>
      <c r="K769" s="175">
        <f>IF(P769&gt;G769,Q769,0)</f>
        <v>18.420000000000002</v>
      </c>
      <c r="L769" s="175">
        <f>J769*K769</f>
        <v>2523.5400000000004</v>
      </c>
      <c r="M769" s="175">
        <f>IF(P769&lt;G769,G769-P769,0)</f>
        <v>0</v>
      </c>
      <c r="N769" s="175">
        <f>IF(P769=0,H769,IF(P769&lt;G769,Q769,0))</f>
        <v>0</v>
      </c>
      <c r="O769" s="175">
        <f>M769*N769</f>
        <v>0</v>
      </c>
      <c r="P769" s="695">
        <f>134+2+3+2+2</f>
        <v>143</v>
      </c>
      <c r="Q769" s="175">
        <f>IF(P769=0,0,IF(H769=0,((IF($I$2369=2021,VLOOKUP(A769,'SEE - 2021'!$A$6:$E$1681,5,0),(IF($I$2369=2022,VLOOKUP(A769,'SEE - 2022'!$A$6:$E$1791,5,0),(IF($I$2369=2023,VLOOKUP(A769,'SEE - 2023'!$A$6:$E$1796,5,0),0)))))*(1-$AL$5))),H769))</f>
        <v>18.420000000000002</v>
      </c>
      <c r="R769" s="175">
        <f>P769*Q769</f>
        <v>2634.0600000000004</v>
      </c>
      <c r="S769" s="175">
        <f>IF(Y769&gt;D769,Y769-D769,0)</f>
        <v>137</v>
      </c>
      <c r="T769" s="175">
        <f>IF(Y769&gt;D769,Z769,0)</f>
        <v>43.33</v>
      </c>
      <c r="U769" s="175">
        <f>S769*T769</f>
        <v>5936.21</v>
      </c>
      <c r="V769" s="175">
        <f>IF(Y769&lt;D769,D769-Y769,0)</f>
        <v>0</v>
      </c>
      <c r="W769" s="175">
        <f>IF(Y769=0,E769,IF(Y769&lt;D769,Z769,0))</f>
        <v>0</v>
      </c>
      <c r="X769" s="175">
        <f>V769*W769</f>
        <v>0</v>
      </c>
      <c r="Y769" s="175">
        <f>P769</f>
        <v>143</v>
      </c>
      <c r="Z769" s="175">
        <f>IF(Y769=0,0,VLOOKUP(A769,'SEE - 2023'!$A$6:$E$1796,5,0))*(1-$AN$5)</f>
        <v>43.33</v>
      </c>
      <c r="AA769" s="175">
        <f>Y769*Z769</f>
        <v>6196.19</v>
      </c>
      <c r="AB769" s="904" t="str">
        <f>CONCATENATE("Conforme memória de cálculo presente no ",'Unidade de Referência'!$G$4,":",VLOOKUP(C769,'Unidade de Referência'!$B$2:$E$31,2)," = ",P769," ",IF(P769=1,VLOOKUP(C769,'Unidade de Referência'!$B$2:$E$31,3),VLOOKUP(C769,'Unidade de Referência'!$B$2:$E$31,4)))</f>
        <v>Conforme memória de cálculo presente no PROJETO DE INSTALAÇÕES ELÉTRICAS:Quantidade = 143 unidades</v>
      </c>
      <c r="AC769" s="905"/>
      <c r="AD769" s="905"/>
      <c r="AE769" s="905"/>
      <c r="AF769" s="905"/>
      <c r="AG769" s="906"/>
    </row>
    <row r="770" spans="1:33" s="50" customFormat="1" ht="62.45" hidden="1" x14ac:dyDescent="0.3">
      <c r="A770" s="24"/>
      <c r="B770" s="25" t="s">
        <v>397</v>
      </c>
      <c r="C770" s="21"/>
      <c r="D770" s="30"/>
      <c r="E770" s="22"/>
      <c r="F770" s="23"/>
      <c r="G770" s="30"/>
      <c r="H770" s="22"/>
      <c r="I770" s="23"/>
      <c r="J770" s="30"/>
      <c r="K770" s="22"/>
      <c r="L770" s="23"/>
      <c r="M770" s="30"/>
      <c r="N770" s="22"/>
      <c r="O770" s="23"/>
      <c r="P770" s="30"/>
      <c r="Q770" s="22"/>
      <c r="R770" s="23"/>
      <c r="S770" s="30"/>
      <c r="T770" s="22"/>
      <c r="U770" s="23"/>
      <c r="V770" s="30"/>
      <c r="W770" s="22"/>
      <c r="X770" s="23"/>
      <c r="Y770" s="30"/>
      <c r="Z770" s="22"/>
      <c r="AA770" s="23"/>
      <c r="AB770" s="907"/>
      <c r="AC770" s="908"/>
      <c r="AD770" s="908"/>
      <c r="AE770" s="908"/>
      <c r="AF770" s="908"/>
      <c r="AG770" s="909"/>
    </row>
    <row r="771" spans="1:33" s="50" customFormat="1" hidden="1" x14ac:dyDescent="0.3">
      <c r="A771" s="24"/>
      <c r="B771" s="25"/>
      <c r="C771" s="21"/>
      <c r="D771" s="30"/>
      <c r="E771" s="22"/>
      <c r="F771" s="23"/>
      <c r="G771" s="30"/>
      <c r="H771" s="22"/>
      <c r="I771" s="23"/>
      <c r="J771" s="30"/>
      <c r="K771" s="22"/>
      <c r="L771" s="23"/>
      <c r="M771" s="30"/>
      <c r="N771" s="22"/>
      <c r="O771" s="23"/>
      <c r="P771" s="30"/>
      <c r="Q771" s="22"/>
      <c r="R771" s="23"/>
      <c r="S771" s="30"/>
      <c r="T771" s="22"/>
      <c r="U771" s="23"/>
      <c r="V771" s="30"/>
      <c r="W771" s="22"/>
      <c r="X771" s="23"/>
      <c r="Y771" s="30"/>
      <c r="Z771" s="22"/>
      <c r="AA771" s="23"/>
      <c r="AG771" s="115"/>
    </row>
    <row r="772" spans="1:33" s="50" customFormat="1" ht="18.75" x14ac:dyDescent="0.25">
      <c r="A772" s="19" t="s">
        <v>897</v>
      </c>
      <c r="B772" s="126" t="s">
        <v>399</v>
      </c>
      <c r="C772" s="120" t="s">
        <v>18</v>
      </c>
      <c r="D772" s="176">
        <v>1</v>
      </c>
      <c r="E772" s="177">
        <f>IF(D772=0,0,(IF($F$2369=2021,VLOOKUP(A772,'SEE - 2021'!$A$6:$E$1681,5,0),(IF($F$2369=2022,VLOOKUP(A772,'SEE - 2022'!$A$6:$E$1791,5,0),(IF($F$2369=2023,VLOOKUP(A772,'SEE - 2023'!$A$6:$E$1796,5,0),0)))))))</f>
        <v>32.56</v>
      </c>
      <c r="F772" s="175">
        <f>D772*E772</f>
        <v>32.56</v>
      </c>
      <c r="G772" s="177">
        <f>D772</f>
        <v>1</v>
      </c>
      <c r="H772" s="643">
        <v>26.7</v>
      </c>
      <c r="I772" s="175">
        <f>G772*H772</f>
        <v>26.7</v>
      </c>
      <c r="J772" s="175">
        <f>IF(P772&gt;G772,P772-G772,0)</f>
        <v>0</v>
      </c>
      <c r="K772" s="175">
        <f>IF(P772&gt;G772,Q772,0)</f>
        <v>0</v>
      </c>
      <c r="L772" s="175">
        <f>J772*K772</f>
        <v>0</v>
      </c>
      <c r="M772" s="175">
        <f>IF(P772&lt;G772,G772-P772,0)</f>
        <v>0</v>
      </c>
      <c r="N772" s="175">
        <f>IF(P772=0,H772,IF(P772&lt;G772,Q772,0))</f>
        <v>0</v>
      </c>
      <c r="O772" s="175">
        <f>M772*N772</f>
        <v>0</v>
      </c>
      <c r="P772" s="695">
        <v>1</v>
      </c>
      <c r="Q772" s="175">
        <f>IF(P772=0,0,IF(H772=0,((IF($I$2369=2021,VLOOKUP(A772,'SEE - 2021'!$A$6:$E$1681,5,0),(IF($I$2369=2022,VLOOKUP(A772,'SEE - 2022'!$A$6:$E$1791,5,0),(IF($I$2369=2023,VLOOKUP(A772,'SEE - 2023'!$A$6:$E$1796,5,0),0)))))*(1-$AL$5))),H772))</f>
        <v>26.7</v>
      </c>
      <c r="R772" s="175">
        <f>P772*Q772</f>
        <v>26.7</v>
      </c>
      <c r="S772" s="175">
        <f>IF(Y772&gt;D772,Y772-D772,0)</f>
        <v>0</v>
      </c>
      <c r="T772" s="175">
        <f>IF(Y772&gt;D772,Z772,0)</f>
        <v>0</v>
      </c>
      <c r="U772" s="175">
        <f>S772*T772</f>
        <v>0</v>
      </c>
      <c r="V772" s="175">
        <f>IF(Y772&lt;D772,D772-Y772,0)</f>
        <v>0</v>
      </c>
      <c r="W772" s="175">
        <f>IF(Y772=0,E772,IF(Y772&lt;D772,Z772,0))</f>
        <v>0</v>
      </c>
      <c r="X772" s="175">
        <f>V772*W772</f>
        <v>0</v>
      </c>
      <c r="Y772" s="175">
        <f>P772</f>
        <v>1</v>
      </c>
      <c r="Z772" s="175">
        <f>IF(Y772=0,0,VLOOKUP(A772,'SEE - 2023'!$A$6:$E$1796,5,0))*(1-$AN$5)</f>
        <v>59.6</v>
      </c>
      <c r="AA772" s="175">
        <f>Y772*Z772</f>
        <v>59.6</v>
      </c>
      <c r="AB772" s="904" t="str">
        <f>CONCATENATE("Conforme memória de cálculo presente no ",'Unidade de Referência'!$G$4,":",VLOOKUP(C772,'Unidade de Referência'!$B$2:$E$31,2)," = ",P772," ",IF(P772=1,VLOOKUP(C772,'Unidade de Referência'!$B$2:$E$31,3),VLOOKUP(C772,'Unidade de Referência'!$B$2:$E$31,4)))</f>
        <v>Conforme memória de cálculo presente no PROJETO DE INSTALAÇÕES ELÉTRICAS:Quantidade = 1 unidade</v>
      </c>
      <c r="AC772" s="905"/>
      <c r="AD772" s="905"/>
      <c r="AE772" s="905"/>
      <c r="AF772" s="905"/>
      <c r="AG772" s="906"/>
    </row>
    <row r="773" spans="1:33" s="50" customFormat="1" ht="62.45" hidden="1" x14ac:dyDescent="0.3">
      <c r="A773" s="24"/>
      <c r="B773" s="25" t="s">
        <v>400</v>
      </c>
      <c r="C773" s="21"/>
      <c r="D773" s="30"/>
      <c r="E773" s="22"/>
      <c r="F773" s="23"/>
      <c r="G773" s="30"/>
      <c r="H773" s="22"/>
      <c r="I773" s="23"/>
      <c r="J773" s="30"/>
      <c r="K773" s="22"/>
      <c r="L773" s="23"/>
      <c r="M773" s="30"/>
      <c r="N773" s="22"/>
      <c r="O773" s="23"/>
      <c r="P773" s="30"/>
      <c r="Q773" s="22"/>
      <c r="R773" s="23"/>
      <c r="S773" s="30"/>
      <c r="T773" s="22"/>
      <c r="U773" s="23"/>
      <c r="V773" s="30"/>
      <c r="W773" s="22"/>
      <c r="X773" s="23"/>
      <c r="Y773" s="30"/>
      <c r="Z773" s="22"/>
      <c r="AA773" s="23"/>
      <c r="AB773" s="907"/>
      <c r="AC773" s="908"/>
      <c r="AD773" s="908"/>
      <c r="AE773" s="908"/>
      <c r="AF773" s="908"/>
      <c r="AG773" s="909"/>
    </row>
    <row r="774" spans="1:33" s="50" customFormat="1" hidden="1" x14ac:dyDescent="0.3">
      <c r="A774" s="24"/>
      <c r="B774" s="25"/>
      <c r="C774" s="21"/>
      <c r="D774" s="30"/>
      <c r="E774" s="22"/>
      <c r="F774" s="23"/>
      <c r="G774" s="30"/>
      <c r="H774" s="22"/>
      <c r="I774" s="23"/>
      <c r="J774" s="30"/>
      <c r="K774" s="22"/>
      <c r="L774" s="23"/>
      <c r="M774" s="30"/>
      <c r="N774" s="22"/>
      <c r="O774" s="23"/>
      <c r="P774" s="30"/>
      <c r="Q774" s="22"/>
      <c r="R774" s="23"/>
      <c r="S774" s="30"/>
      <c r="T774" s="22"/>
      <c r="U774" s="23"/>
      <c r="V774" s="30"/>
      <c r="W774" s="22"/>
      <c r="X774" s="23"/>
      <c r="Y774" s="30"/>
      <c r="Z774" s="22"/>
      <c r="AA774" s="23"/>
      <c r="AG774" s="115"/>
    </row>
    <row r="775" spans="1:33" s="50" customFormat="1" ht="18.75" x14ac:dyDescent="0.25">
      <c r="A775" s="19" t="s">
        <v>1148</v>
      </c>
      <c r="B775" s="137" t="s">
        <v>967</v>
      </c>
      <c r="C775" s="120" t="s">
        <v>18</v>
      </c>
      <c r="D775" s="176">
        <v>39</v>
      </c>
      <c r="E775" s="177">
        <f>IF(D775=0,0,(IF($F$2369=2021,VLOOKUP(A775,'SEE - 2021'!$A$6:$E$1681,5,0),(IF($F$2369=2022,VLOOKUP(A775,'SEE - 2022'!$A$6:$E$1791,5,0),(IF($F$2369=2023,VLOOKUP(A775,'SEE - 2023'!$A$6:$E$1796,5,0),0)))))))</f>
        <v>15.05</v>
      </c>
      <c r="F775" s="175">
        <f>D775*E775</f>
        <v>586.95000000000005</v>
      </c>
      <c r="G775" s="177">
        <f>D775</f>
        <v>39</v>
      </c>
      <c r="H775" s="643">
        <v>12.34</v>
      </c>
      <c r="I775" s="175">
        <f>G775*H775</f>
        <v>481.26</v>
      </c>
      <c r="J775" s="175">
        <f>IF(P775&gt;G775,P775-G775,0)</f>
        <v>0</v>
      </c>
      <c r="K775" s="175">
        <f>IF(P775&gt;G775,Q775,0)</f>
        <v>0</v>
      </c>
      <c r="L775" s="175">
        <f>J775*K775</f>
        <v>0</v>
      </c>
      <c r="M775" s="175">
        <f>IF(P775&lt;G775,G775-P775,0)</f>
        <v>36</v>
      </c>
      <c r="N775" s="175">
        <f>IF(P775=0,H775,IF(P775&lt;G775,Q775,0))</f>
        <v>12.34</v>
      </c>
      <c r="O775" s="175">
        <f>M775*N775</f>
        <v>444.24</v>
      </c>
      <c r="P775" s="695">
        <v>3</v>
      </c>
      <c r="Q775" s="175">
        <f>IF(P775=0,0,IF(H775=0,((IF($I$2369=2021,VLOOKUP(A775,'SEE - 2021'!$A$6:$E$1681,5,0),(IF($I$2369=2022,VLOOKUP(A775,'SEE - 2022'!$A$6:$E$1791,5,0),(IF($I$2369=2023,VLOOKUP(A775,'SEE - 2023'!$A$6:$E$1796,5,0),0)))))*(1-$AL$5))),H775))</f>
        <v>12.34</v>
      </c>
      <c r="R775" s="175">
        <f>P775*Q775</f>
        <v>37.019999999999996</v>
      </c>
      <c r="S775" s="175">
        <f>IF(Y775&gt;D775,Y775-D775,0)</f>
        <v>0</v>
      </c>
      <c r="T775" s="175">
        <f>IF(Y775&gt;D775,Z775,0)</f>
        <v>0</v>
      </c>
      <c r="U775" s="175">
        <f>S775*T775</f>
        <v>0</v>
      </c>
      <c r="V775" s="175">
        <f>IF(Y775&lt;D775,D775-Y775,0)</f>
        <v>36</v>
      </c>
      <c r="W775" s="175">
        <f>IF(Y775=0,E775,IF(Y775&lt;D775,Z775,0))</f>
        <v>28.99</v>
      </c>
      <c r="X775" s="175">
        <f>V775*W775</f>
        <v>1043.6399999999999</v>
      </c>
      <c r="Y775" s="175">
        <f>P775</f>
        <v>3</v>
      </c>
      <c r="Z775" s="175">
        <f>IF(Y775=0,0,VLOOKUP(A775,'SEE - 2023'!$A$6:$E$1796,5,0))*(1-$AN$5)</f>
        <v>28.99</v>
      </c>
      <c r="AA775" s="175">
        <f>Y775*Z775</f>
        <v>86.97</v>
      </c>
      <c r="AB775" s="904" t="str">
        <f>CONCATENATE("Conforme memória de cálculo presente no ",'Unidade de Referência'!$G$4,":",VLOOKUP(C775,'Unidade de Referência'!$B$2:$E$31,2)," = ",P775," ",IF(P775=1,VLOOKUP(C775,'Unidade de Referência'!$B$2:$E$31,3),VLOOKUP(C775,'Unidade de Referência'!$B$2:$E$31,4)))</f>
        <v>Conforme memória de cálculo presente no PROJETO DE INSTALAÇÕES ELÉTRICAS:Quantidade = 3 unidades</v>
      </c>
      <c r="AC775" s="905"/>
      <c r="AD775" s="905"/>
      <c r="AE775" s="905"/>
      <c r="AF775" s="905"/>
      <c r="AG775" s="906"/>
    </row>
    <row r="776" spans="1:33" s="50" customFormat="1" ht="62.45" hidden="1" x14ac:dyDescent="0.3">
      <c r="A776" s="24"/>
      <c r="B776" s="31" t="s">
        <v>968</v>
      </c>
      <c r="C776" s="21"/>
      <c r="D776" s="30"/>
      <c r="E776" s="22"/>
      <c r="F776" s="23"/>
      <c r="G776" s="30"/>
      <c r="H776" s="22"/>
      <c r="I776" s="23"/>
      <c r="J776" s="30"/>
      <c r="K776" s="22"/>
      <c r="L776" s="23"/>
      <c r="M776" s="30"/>
      <c r="N776" s="22"/>
      <c r="O776" s="23"/>
      <c r="P776" s="30"/>
      <c r="Q776" s="22"/>
      <c r="R776" s="23"/>
      <c r="S776" s="30"/>
      <c r="T776" s="22"/>
      <c r="U776" s="23"/>
      <c r="V776" s="30"/>
      <c r="W776" s="22"/>
      <c r="X776" s="23"/>
      <c r="Y776" s="30"/>
      <c r="Z776" s="22"/>
      <c r="AA776" s="23"/>
      <c r="AB776" s="907"/>
      <c r="AC776" s="908"/>
      <c r="AD776" s="908"/>
      <c r="AE776" s="908"/>
      <c r="AF776" s="908"/>
      <c r="AG776" s="909"/>
    </row>
    <row r="777" spans="1:33" s="50" customFormat="1" hidden="1" x14ac:dyDescent="0.3">
      <c r="A777" s="24"/>
      <c r="B777" s="31"/>
      <c r="C777" s="21"/>
      <c r="D777" s="30"/>
      <c r="E777" s="22"/>
      <c r="F777" s="23"/>
      <c r="G777" s="30"/>
      <c r="H777" s="22"/>
      <c r="I777" s="23"/>
      <c r="J777" s="30"/>
      <c r="K777" s="22"/>
      <c r="L777" s="23"/>
      <c r="M777" s="30"/>
      <c r="N777" s="22"/>
      <c r="O777" s="23"/>
      <c r="P777" s="30"/>
      <c r="Q777" s="22"/>
      <c r="R777" s="23"/>
      <c r="S777" s="30"/>
      <c r="T777" s="22"/>
      <c r="U777" s="23"/>
      <c r="V777" s="30"/>
      <c r="W777" s="22"/>
      <c r="X777" s="23"/>
      <c r="Y777" s="30"/>
      <c r="Z777" s="22"/>
      <c r="AA777" s="23"/>
      <c r="AG777" s="115"/>
    </row>
    <row r="778" spans="1:33" s="50" customFormat="1" ht="18.75" x14ac:dyDescent="0.25">
      <c r="A778" s="19" t="s">
        <v>1149</v>
      </c>
      <c r="B778" s="126" t="s">
        <v>401</v>
      </c>
      <c r="C778" s="120" t="s">
        <v>18</v>
      </c>
      <c r="D778" s="176"/>
      <c r="E778" s="177">
        <f>IF(D778=0,0,(IF($F$2369=2021,VLOOKUP(A778,'SEE - 2021'!$A$6:$E$1681,5,0),(IF($F$2369=2022,VLOOKUP(A778,'SEE - 2022'!$A$6:$E$1791,5,0),(IF($F$2369=2023,VLOOKUP(A778,'SEE - 2023'!$A$6:$E$1796,5,0),0)))))))</f>
        <v>0</v>
      </c>
      <c r="F778" s="175">
        <f>D778*E778</f>
        <v>0</v>
      </c>
      <c r="G778" s="177">
        <f>D778</f>
        <v>0</v>
      </c>
      <c r="H778" s="177">
        <f>IF(G778=0,0,(IF($I$2369=2021,VLOOKUP(A778,'SEE - 2021'!$A$6:$E$1681,5,0),(IF($I$2369=2022,VLOOKUP(A778,'SEE - 2022'!$A$6:$E$1791,5,0),(IF($I$2369=2023,VLOOKUP(A778,'SEE - 2023'!$A$6:$E$1796,5,0),0)))))))</f>
        <v>0</v>
      </c>
      <c r="I778" s="175">
        <f>G778*H778</f>
        <v>0</v>
      </c>
      <c r="J778" s="175">
        <f>IF(P778&gt;G778,P778-G778,0)</f>
        <v>292</v>
      </c>
      <c r="K778" s="175">
        <f>IF(P778&gt;G778,Q778,0)</f>
        <v>5.55</v>
      </c>
      <c r="L778" s="175">
        <f>J778*K778</f>
        <v>1620.6</v>
      </c>
      <c r="M778" s="175">
        <f>IF(P778&lt;G778,G778-P778,0)</f>
        <v>0</v>
      </c>
      <c r="N778" s="175">
        <f>IF(P778=0,H778,IF(P778&lt;G778,Q778,0))</f>
        <v>0</v>
      </c>
      <c r="O778" s="175">
        <f>M778*N778</f>
        <v>0</v>
      </c>
      <c r="P778" s="695">
        <v>292</v>
      </c>
      <c r="Q778" s="175">
        <f>IF(P778=0,0,IF(H778=0,((IF($I$2369=2021,VLOOKUP(A778,'SEE - 2021'!$A$6:$E$1681,5,0),(IF($I$2369=2022,VLOOKUP(A778,'SEE - 2022'!$A$6:$E$1791,5,0),(IF($I$2369=2023,VLOOKUP(A778,'SEE - 2023'!$A$6:$E$1796,5,0),0)))))*(1-$AL$5))),H778))</f>
        <v>5.55</v>
      </c>
      <c r="R778" s="175">
        <f>P778*Q778</f>
        <v>1620.6</v>
      </c>
      <c r="S778" s="175">
        <f>IF(Y778&gt;D778,Y778-D778,0)</f>
        <v>292</v>
      </c>
      <c r="T778" s="175">
        <f>IF(Y778&gt;D778,Z778,0)</f>
        <v>6.02</v>
      </c>
      <c r="U778" s="175">
        <f>S778*T778</f>
        <v>1757.84</v>
      </c>
      <c r="V778" s="175">
        <f>IF(Y778&lt;D778,D778-Y778,0)</f>
        <v>0</v>
      </c>
      <c r="W778" s="175">
        <f>IF(Y778=0,E778,IF(Y778&lt;D778,Z778,0))</f>
        <v>0</v>
      </c>
      <c r="X778" s="175">
        <f>V778*W778</f>
        <v>0</v>
      </c>
      <c r="Y778" s="175">
        <f>P778</f>
        <v>292</v>
      </c>
      <c r="Z778" s="175">
        <f>IF(Y778=0,0,VLOOKUP(A778,'SEE - 2023'!$A$6:$E$1796,5,0))*(1-$AN$5)</f>
        <v>6.02</v>
      </c>
      <c r="AA778" s="175">
        <f>Y778*Z778</f>
        <v>1757.84</v>
      </c>
      <c r="AB778" s="904" t="str">
        <f>CONCATENATE("Conforme memória de cálculo presente no ",'Unidade de Referência'!$G$4,":",VLOOKUP(C778,'Unidade de Referência'!$B$2:$E$31,2)," = ",P778," ",IF(P778=1,VLOOKUP(C778,'Unidade de Referência'!$B$2:$E$31,3),VLOOKUP(C778,'Unidade de Referência'!$B$2:$E$31,4)))</f>
        <v>Conforme memória de cálculo presente no PROJETO DE INSTALAÇÕES ELÉTRICAS:Quantidade = 292 unidades</v>
      </c>
      <c r="AC778" s="905"/>
      <c r="AD778" s="905"/>
      <c r="AE778" s="905"/>
      <c r="AF778" s="905"/>
      <c r="AG778" s="906"/>
    </row>
    <row r="779" spans="1:33" s="50" customFormat="1" ht="47.25" hidden="1" customHeight="1" x14ac:dyDescent="0.3">
      <c r="A779" s="24"/>
      <c r="B779" s="25" t="s">
        <v>402</v>
      </c>
      <c r="C779" s="21"/>
      <c r="D779" s="30"/>
      <c r="E779" s="22"/>
      <c r="F779" s="23"/>
      <c r="G779" s="30"/>
      <c r="H779" s="22"/>
      <c r="I779" s="23"/>
      <c r="J779" s="30"/>
      <c r="K779" s="22"/>
      <c r="L779" s="23"/>
      <c r="M779" s="30"/>
      <c r="N779" s="22"/>
      <c r="O779" s="23"/>
      <c r="P779" s="30"/>
      <c r="Q779" s="22"/>
      <c r="R779" s="23"/>
      <c r="S779" s="30"/>
      <c r="T779" s="22"/>
      <c r="U779" s="23"/>
      <c r="V779" s="30"/>
      <c r="W779" s="22"/>
      <c r="X779" s="23"/>
      <c r="Y779" s="30"/>
      <c r="Z779" s="22"/>
      <c r="AA779" s="23"/>
      <c r="AB779" s="907"/>
      <c r="AC779" s="908"/>
      <c r="AD779" s="908"/>
      <c r="AE779" s="908"/>
      <c r="AF779" s="908"/>
      <c r="AG779" s="909"/>
    </row>
    <row r="780" spans="1:33" s="50" customFormat="1" hidden="1" x14ac:dyDescent="0.3">
      <c r="A780" s="24"/>
      <c r="B780" s="25"/>
      <c r="C780" s="21"/>
      <c r="D780" s="30"/>
      <c r="E780" s="22"/>
      <c r="F780" s="23"/>
      <c r="G780" s="30"/>
      <c r="H780" s="22"/>
      <c r="I780" s="23"/>
      <c r="J780" s="30"/>
      <c r="K780" s="22"/>
      <c r="L780" s="23"/>
      <c r="M780" s="30"/>
      <c r="N780" s="22"/>
      <c r="O780" s="23"/>
      <c r="P780" s="30"/>
      <c r="Q780" s="22"/>
      <c r="R780" s="23"/>
      <c r="S780" s="30"/>
      <c r="T780" s="22"/>
      <c r="U780" s="23"/>
      <c r="V780" s="30"/>
      <c r="W780" s="22"/>
      <c r="X780" s="23"/>
      <c r="Y780" s="30"/>
      <c r="Z780" s="22"/>
      <c r="AA780" s="23"/>
      <c r="AG780" s="115"/>
    </row>
    <row r="781" spans="1:33" s="50" customFormat="1" ht="18.75" x14ac:dyDescent="0.25">
      <c r="A781" s="19" t="s">
        <v>1150</v>
      </c>
      <c r="B781" s="126" t="s">
        <v>403</v>
      </c>
      <c r="C781" s="120" t="s">
        <v>18</v>
      </c>
      <c r="D781" s="176"/>
      <c r="E781" s="177">
        <f>IF(D781=0,0,(IF($F$2369=2021,VLOOKUP(A781,'SEE - 2021'!$A$6:$E$1681,5,0),(IF($F$2369=2022,VLOOKUP(A781,'SEE - 2022'!$A$6:$E$1791,5,0),(IF($F$2369=2023,VLOOKUP(A781,'SEE - 2023'!$A$6:$E$1796,5,0),0)))))))</f>
        <v>0</v>
      </c>
      <c r="F781" s="175">
        <f>D781*E781</f>
        <v>0</v>
      </c>
      <c r="G781" s="177">
        <f>D781</f>
        <v>0</v>
      </c>
      <c r="H781" s="177">
        <f>IF(G781=0,0,(IF($I$2369=2021,VLOOKUP(A781,'SEE - 2021'!$A$6:$E$1681,5,0),(IF($I$2369=2022,VLOOKUP(A781,'SEE - 2022'!$A$6:$E$1791,5,0),(IF($I$2369=2023,VLOOKUP(A781,'SEE - 2023'!$A$6:$E$1796,5,0),0)))))))</f>
        <v>0</v>
      </c>
      <c r="I781" s="175">
        <f>G781*H781</f>
        <v>0</v>
      </c>
      <c r="J781" s="175">
        <f>IF(P781&gt;G781,P781-G781,0)</f>
        <v>0</v>
      </c>
      <c r="K781" s="175">
        <f>IF(P781&gt;G781,Q781,0)</f>
        <v>0</v>
      </c>
      <c r="L781" s="175">
        <f>J781*K781</f>
        <v>0</v>
      </c>
      <c r="M781" s="175">
        <f>IF(P781&lt;G781,G781-P781,0)</f>
        <v>0</v>
      </c>
      <c r="N781" s="175">
        <f>IF(P781=0,H781,IF(P781&lt;G781,Q781,0))</f>
        <v>0</v>
      </c>
      <c r="O781" s="175">
        <f>M781*N781</f>
        <v>0</v>
      </c>
      <c r="P781" s="176"/>
      <c r="Q781" s="175">
        <f>IF(P781=0,0,IF(H781=0,((IF($I$2369=2021,VLOOKUP(A781,'SEE - 2021'!$A$6:$E$1681,5,0),(IF($I$2369=2022,VLOOKUP(A781,'SEE - 2022'!$A$6:$E$1791,5,0),(IF($I$2369=2023,VLOOKUP(A781,'SEE - 2023'!$A$6:$E$1796,5,0),0)))))*(1-$AL$5))),H781))</f>
        <v>0</v>
      </c>
      <c r="R781" s="175">
        <f>P781*Q781</f>
        <v>0</v>
      </c>
      <c r="S781" s="175">
        <f>IF(Y781&gt;D781,Y781-D781,0)</f>
        <v>0</v>
      </c>
      <c r="T781" s="175">
        <f>IF(Y781&gt;D781,Z781,0)</f>
        <v>0</v>
      </c>
      <c r="U781" s="175">
        <f>S781*T781</f>
        <v>0</v>
      </c>
      <c r="V781" s="175">
        <f>IF(Y781&lt;D781,D781-Y781,0)</f>
        <v>0</v>
      </c>
      <c r="W781" s="175">
        <f>IF(Y781=0,E781,IF(Y781&lt;D781,Z781,0))</f>
        <v>0</v>
      </c>
      <c r="X781" s="175">
        <f>V781*W781</f>
        <v>0</v>
      </c>
      <c r="Y781" s="175">
        <f>P781</f>
        <v>0</v>
      </c>
      <c r="Z781" s="175">
        <f>IF(Y781=0,0,VLOOKUP(A781,'SEE - 2023'!$A$6:$E$1796,5,0))*(1-$AN$5)</f>
        <v>0</v>
      </c>
      <c r="AA781" s="175">
        <f>Y781*Z781</f>
        <v>0</v>
      </c>
      <c r="AB781" s="898"/>
      <c r="AC781" s="979"/>
      <c r="AD781" s="979"/>
      <c r="AE781" s="979"/>
      <c r="AF781" s="979"/>
      <c r="AG781" s="980"/>
    </row>
    <row r="782" spans="1:33" s="50" customFormat="1" ht="31.15" hidden="1" x14ac:dyDescent="0.3">
      <c r="A782" s="24"/>
      <c r="B782" s="25" t="s">
        <v>402</v>
      </c>
      <c r="C782" s="21"/>
      <c r="D782" s="30"/>
      <c r="E782" s="22"/>
      <c r="F782" s="23"/>
      <c r="G782" s="30"/>
      <c r="H782" s="22"/>
      <c r="I782" s="23"/>
      <c r="J782" s="30"/>
      <c r="K782" s="22"/>
      <c r="L782" s="23"/>
      <c r="M782" s="30"/>
      <c r="N782" s="22"/>
      <c r="O782" s="23"/>
      <c r="P782" s="30"/>
      <c r="Q782" s="22"/>
      <c r="R782" s="23"/>
      <c r="S782" s="30"/>
      <c r="T782" s="22"/>
      <c r="U782" s="23"/>
      <c r="V782" s="30"/>
      <c r="W782" s="22"/>
      <c r="X782" s="23"/>
      <c r="Y782" s="30"/>
      <c r="Z782" s="22"/>
      <c r="AA782" s="23"/>
      <c r="AB782" s="981"/>
      <c r="AC782" s="982"/>
      <c r="AD782" s="982"/>
      <c r="AE782" s="982"/>
      <c r="AF782" s="982"/>
      <c r="AG782" s="983"/>
    </row>
    <row r="783" spans="1:33" s="50" customFormat="1" hidden="1" x14ac:dyDescent="0.3">
      <c r="A783" s="24"/>
      <c r="B783" s="25"/>
      <c r="C783" s="21"/>
      <c r="D783" s="30"/>
      <c r="E783" s="22"/>
      <c r="F783" s="23"/>
      <c r="G783" s="30"/>
      <c r="H783" s="22"/>
      <c r="I783" s="23"/>
      <c r="J783" s="30"/>
      <c r="K783" s="22"/>
      <c r="L783" s="23"/>
      <c r="M783" s="30"/>
      <c r="N783" s="22"/>
      <c r="O783" s="23"/>
      <c r="P783" s="30"/>
      <c r="Q783" s="22"/>
      <c r="R783" s="23"/>
      <c r="S783" s="30"/>
      <c r="T783" s="22"/>
      <c r="U783" s="23"/>
      <c r="V783" s="30"/>
      <c r="W783" s="22"/>
      <c r="X783" s="23"/>
      <c r="Y783" s="30"/>
      <c r="Z783" s="22"/>
      <c r="AA783" s="23"/>
      <c r="AG783" s="115"/>
    </row>
    <row r="784" spans="1:33" s="50" customFormat="1" ht="18.75" x14ac:dyDescent="0.25">
      <c r="A784" s="19" t="s">
        <v>385</v>
      </c>
      <c r="B784" s="131" t="s">
        <v>405</v>
      </c>
      <c r="C784" s="120"/>
      <c r="D784" s="132"/>
      <c r="E784" s="121"/>
      <c r="F784" s="123"/>
      <c r="G784" s="132"/>
      <c r="H784" s="121"/>
      <c r="I784" s="123"/>
      <c r="J784" s="132"/>
      <c r="K784" s="121"/>
      <c r="L784" s="123"/>
      <c r="M784" s="132"/>
      <c r="N784" s="121"/>
      <c r="O784" s="123"/>
      <c r="P784" s="132"/>
      <c r="Q784" s="121"/>
      <c r="R784" s="123"/>
      <c r="S784" s="132"/>
      <c r="T784" s="121"/>
      <c r="U784" s="123"/>
      <c r="V784" s="132"/>
      <c r="W784" s="121"/>
      <c r="X784" s="123"/>
      <c r="Y784" s="132"/>
      <c r="Z784" s="121"/>
      <c r="AA784" s="123"/>
      <c r="AB784" s="970"/>
      <c r="AC784" s="971"/>
      <c r="AD784" s="971"/>
      <c r="AE784" s="971"/>
      <c r="AF784" s="971"/>
      <c r="AG784" s="972"/>
    </row>
    <row r="785" spans="1:33" s="50" customFormat="1" ht="109.15" hidden="1" x14ac:dyDescent="0.3">
      <c r="A785" s="24"/>
      <c r="B785" s="25" t="s">
        <v>1486</v>
      </c>
      <c r="C785" s="21"/>
      <c r="D785" s="30"/>
      <c r="E785" s="22"/>
      <c r="F785" s="23"/>
      <c r="G785" s="30"/>
      <c r="H785" s="22"/>
      <c r="I785" s="23"/>
      <c r="J785" s="30"/>
      <c r="K785" s="22"/>
      <c r="L785" s="23"/>
      <c r="M785" s="30"/>
      <c r="N785" s="22"/>
      <c r="O785" s="23"/>
      <c r="P785" s="30"/>
      <c r="Q785" s="22"/>
      <c r="R785" s="23"/>
      <c r="S785" s="30"/>
      <c r="T785" s="22"/>
      <c r="U785" s="23"/>
      <c r="V785" s="30"/>
      <c r="W785" s="22"/>
      <c r="X785" s="23"/>
      <c r="Y785" s="30"/>
      <c r="Z785" s="22"/>
      <c r="AA785" s="23"/>
      <c r="AB785" s="973"/>
      <c r="AC785" s="974"/>
      <c r="AD785" s="974"/>
      <c r="AE785" s="974"/>
      <c r="AF785" s="974"/>
      <c r="AG785" s="975"/>
    </row>
    <row r="786" spans="1:33" s="50" customFormat="1" hidden="1" x14ac:dyDescent="0.3">
      <c r="A786" s="24"/>
      <c r="B786" s="29"/>
      <c r="C786" s="21"/>
      <c r="D786" s="30"/>
      <c r="E786" s="22"/>
      <c r="F786" s="23"/>
      <c r="G786" s="30"/>
      <c r="H786" s="22"/>
      <c r="I786" s="23"/>
      <c r="J786" s="30"/>
      <c r="K786" s="22"/>
      <c r="L786" s="23"/>
      <c r="M786" s="30"/>
      <c r="N786" s="22"/>
      <c r="O786" s="23"/>
      <c r="P786" s="30"/>
      <c r="Q786" s="22"/>
      <c r="R786" s="23"/>
      <c r="S786" s="30"/>
      <c r="T786" s="22"/>
      <c r="U786" s="23"/>
      <c r="V786" s="30"/>
      <c r="W786" s="22"/>
      <c r="X786" s="23"/>
      <c r="Y786" s="30"/>
      <c r="Z786" s="22"/>
      <c r="AA786" s="23"/>
      <c r="AG786" s="115"/>
    </row>
    <row r="787" spans="1:33" s="50" customFormat="1" ht="18.75" x14ac:dyDescent="0.25">
      <c r="A787" s="19" t="s">
        <v>387</v>
      </c>
      <c r="B787" s="126" t="s">
        <v>407</v>
      </c>
      <c r="C787" s="120" t="s">
        <v>18</v>
      </c>
      <c r="D787" s="176">
        <v>44</v>
      </c>
      <c r="E787" s="177">
        <f>IF(D787=0,0,(IF($F$2369=2021,VLOOKUP(A787,'SEE - 2021'!$A$6:$E$1681,5,0),(IF($F$2369=2022,VLOOKUP(A787,'SEE - 2022'!$A$6:$E$1791,5,0),(IF($F$2369=2023,VLOOKUP(A787,'SEE - 2023'!$A$6:$E$1796,5,0),0)))))))</f>
        <v>18.84</v>
      </c>
      <c r="F787" s="175">
        <f>D787*E787</f>
        <v>828.96</v>
      </c>
      <c r="G787" s="177">
        <f>D787</f>
        <v>44</v>
      </c>
      <c r="H787" s="643">
        <v>15.45</v>
      </c>
      <c r="I787" s="175">
        <f>G787*H787</f>
        <v>679.8</v>
      </c>
      <c r="J787" s="175">
        <f>IF(P787&gt;G787,P787-G787,0)</f>
        <v>47</v>
      </c>
      <c r="K787" s="175">
        <f>IF(P787&gt;G787,Q787,0)</f>
        <v>15.45</v>
      </c>
      <c r="L787" s="175">
        <f>J787*K787</f>
        <v>726.15</v>
      </c>
      <c r="M787" s="175">
        <f>IF(P787&lt;G787,G787-P787,0)</f>
        <v>0</v>
      </c>
      <c r="N787" s="175">
        <f>IF(P787=0,H787,IF(P787&lt;G787,Q787,0))</f>
        <v>0</v>
      </c>
      <c r="O787" s="175">
        <f>M787*N787</f>
        <v>0</v>
      </c>
      <c r="P787" s="695">
        <f>60+34-3</f>
        <v>91</v>
      </c>
      <c r="Q787" s="175">
        <f>IF(P787=0,0,IF(H787=0,((IF($I$2369=2021,VLOOKUP(A787,'SEE - 2021'!$A$6:$E$1681,5,0),(IF($I$2369=2022,VLOOKUP(A787,'SEE - 2022'!$A$6:$E$1791,5,0),(IF($I$2369=2023,VLOOKUP(A787,'SEE - 2023'!$A$6:$E$1796,5,0),0)))))*(1-$AL$5))),H787))</f>
        <v>15.45</v>
      </c>
      <c r="R787" s="175">
        <f>P787*Q787</f>
        <v>1405.95</v>
      </c>
      <c r="S787" s="175">
        <f>IF(Y787&gt;D787,Y787-D787,0)</f>
        <v>47</v>
      </c>
      <c r="T787" s="175">
        <f>IF(Y787&gt;D787,Z787,0)</f>
        <v>23.35</v>
      </c>
      <c r="U787" s="175">
        <f>S787*T787</f>
        <v>1097.45</v>
      </c>
      <c r="V787" s="175">
        <f>IF(Y787&lt;D787,D787-Y787,0)</f>
        <v>0</v>
      </c>
      <c r="W787" s="175">
        <f>IF(Y787=0,E787,IF(Y787&lt;D787,Z787,0))</f>
        <v>0</v>
      </c>
      <c r="X787" s="175">
        <f>V787*W787</f>
        <v>0</v>
      </c>
      <c r="Y787" s="175">
        <f>P787</f>
        <v>91</v>
      </c>
      <c r="Z787" s="175">
        <f>IF(Y787=0,0,VLOOKUP(A787,'SEE - 2023'!$A$6:$E$1796,5,0))*(1-$AN$5)</f>
        <v>23.35</v>
      </c>
      <c r="AA787" s="175">
        <f>Y787*Z787</f>
        <v>2124.85</v>
      </c>
      <c r="AB787" s="904" t="str">
        <f>CONCATENATE("Conforme memória de cálculo presente no ",'Unidade de Referência'!$G$4,":",VLOOKUP(C787,'Unidade de Referência'!$B$2:$E$31,2)," = ",P787," ",IF(P787=1,VLOOKUP(C787,'Unidade de Referência'!$B$2:$E$31,3),VLOOKUP(C787,'Unidade de Referência'!$B$2:$E$31,4)))</f>
        <v>Conforme memória de cálculo presente no PROJETO DE INSTALAÇÕES ELÉTRICAS:Quantidade = 91 unidades</v>
      </c>
      <c r="AC787" s="905"/>
      <c r="AD787" s="905"/>
      <c r="AE787" s="905"/>
      <c r="AF787" s="905"/>
      <c r="AG787" s="906"/>
    </row>
    <row r="788" spans="1:33" s="50" customFormat="1" ht="47.25" hidden="1" customHeight="1" x14ac:dyDescent="0.3">
      <c r="A788" s="24"/>
      <c r="B788" s="25"/>
      <c r="C788" s="21"/>
      <c r="D788" s="30"/>
      <c r="E788" s="22"/>
      <c r="F788" s="23"/>
      <c r="G788" s="30"/>
      <c r="H788" s="22"/>
      <c r="I788" s="23"/>
      <c r="J788" s="30"/>
      <c r="K788" s="22"/>
      <c r="L788" s="23"/>
      <c r="M788" s="30"/>
      <c r="N788" s="22"/>
      <c r="O788" s="23"/>
      <c r="P788" s="30"/>
      <c r="Q788" s="22"/>
      <c r="R788" s="23"/>
      <c r="S788" s="30"/>
      <c r="T788" s="22"/>
      <c r="U788" s="23"/>
      <c r="V788" s="30"/>
      <c r="W788" s="22"/>
      <c r="X788" s="23"/>
      <c r="Y788" s="30"/>
      <c r="Z788" s="22"/>
      <c r="AA788" s="23"/>
      <c r="AB788" s="907"/>
      <c r="AC788" s="908"/>
      <c r="AD788" s="908"/>
      <c r="AE788" s="908"/>
      <c r="AF788" s="908"/>
      <c r="AG788" s="909"/>
    </row>
    <row r="789" spans="1:33" s="50" customFormat="1" ht="18.75" x14ac:dyDescent="0.25">
      <c r="A789" s="19" t="s">
        <v>390</v>
      </c>
      <c r="B789" s="126" t="s">
        <v>409</v>
      </c>
      <c r="C789" s="120" t="s">
        <v>18</v>
      </c>
      <c r="D789" s="176"/>
      <c r="E789" s="177">
        <f>IF(D789=0,0,(IF($F$2369=2021,VLOOKUP(A789,'SEE - 2021'!$A$6:$E$1681,5,0),(IF($F$2369=2022,VLOOKUP(A789,'SEE - 2022'!$A$6:$E$1791,5,0),(IF($F$2369=2023,VLOOKUP(A789,'SEE - 2023'!$A$6:$E$1796,5,0),0)))))))</f>
        <v>0</v>
      </c>
      <c r="F789" s="175">
        <f>D789*E789</f>
        <v>0</v>
      </c>
      <c r="G789" s="177">
        <f>D789</f>
        <v>0</v>
      </c>
      <c r="H789" s="177">
        <f>IF(G789=0,0,(IF($I$2369=2021,VLOOKUP(A789,'SEE - 2021'!$A$6:$E$1681,5,0),(IF($I$2369=2022,VLOOKUP(A789,'SEE - 2022'!$A$6:$E$1791,5,0),(IF($I$2369=2023,VLOOKUP(A789,'SEE - 2023'!$A$6:$E$1796,5,0),0)))))))</f>
        <v>0</v>
      </c>
      <c r="I789" s="175">
        <f>G789*H789</f>
        <v>0</v>
      </c>
      <c r="J789" s="175">
        <f>IF(P789&gt;G789,P789-G789,0)</f>
        <v>0</v>
      </c>
      <c r="K789" s="175">
        <f>IF(P789&gt;G789,Q789,0)</f>
        <v>0</v>
      </c>
      <c r="L789" s="175">
        <f>J789*K789</f>
        <v>0</v>
      </c>
      <c r="M789" s="175">
        <f>IF(P789&lt;G789,G789-P789,0)</f>
        <v>0</v>
      </c>
      <c r="N789" s="175">
        <f>IF(P789=0,H789,IF(P789&lt;G789,Q789,0))</f>
        <v>0</v>
      </c>
      <c r="O789" s="175">
        <f>M789*N789</f>
        <v>0</v>
      </c>
      <c r="P789" s="176"/>
      <c r="Q789" s="175">
        <f>IF(P789=0,0,IF(H789=0,((IF($I$2369=2021,VLOOKUP(A789,'SEE - 2021'!$A$6:$E$1681,5,0),(IF($I$2369=2022,VLOOKUP(A789,'SEE - 2022'!$A$6:$E$1791,5,0),(IF($I$2369=2023,VLOOKUP(A789,'SEE - 2023'!$A$6:$E$1796,5,0),0)))))*(1-$AL$5))),H789))</f>
        <v>0</v>
      </c>
      <c r="R789" s="175">
        <f>P789*Q789</f>
        <v>0</v>
      </c>
      <c r="S789" s="175">
        <f>IF(Y789&gt;D789,Y789-D789,0)</f>
        <v>0</v>
      </c>
      <c r="T789" s="175">
        <f>IF(Y789&gt;D789,Z789,0)</f>
        <v>0</v>
      </c>
      <c r="U789" s="175">
        <f>S789*T789</f>
        <v>0</v>
      </c>
      <c r="V789" s="175">
        <f>IF(Y789&lt;D789,D789-Y789,0)</f>
        <v>0</v>
      </c>
      <c r="W789" s="175">
        <f>IF(Y789=0,E789,IF(Y789&lt;D789,Z789,0))</f>
        <v>0</v>
      </c>
      <c r="X789" s="175">
        <f>V789*W789</f>
        <v>0</v>
      </c>
      <c r="Y789" s="175">
        <f>P789</f>
        <v>0</v>
      </c>
      <c r="Z789" s="175">
        <f>IF(Y789=0,0,VLOOKUP(A789,'SEE - 2023'!$A$6:$E$1796,5,0))*(1-$AN$5)</f>
        <v>0</v>
      </c>
      <c r="AA789" s="175">
        <f>Y789*Z789</f>
        <v>0</v>
      </c>
      <c r="AB789" s="964" t="str">
        <f>CONCATENATE("Serviço cuja a sua execução não será mais necessária.",VLOOKUP(C789,'Unidade de Referência'!$B$2:$E$31,2)," = 0,00 ",VLOOKUP(C789,'Unidade de Referência'!$B$2:$E$31,4))</f>
        <v>Serviço cuja a sua execução não será mais necessária.Quantidade = 0,00 unidades</v>
      </c>
      <c r="AC789" s="965"/>
      <c r="AD789" s="965"/>
      <c r="AE789" s="965"/>
      <c r="AF789" s="965"/>
      <c r="AG789" s="966"/>
    </row>
    <row r="790" spans="1:33" s="50" customFormat="1" ht="47.25" hidden="1" customHeight="1" x14ac:dyDescent="0.3">
      <c r="A790" s="24"/>
      <c r="B790" s="25"/>
      <c r="C790" s="21"/>
      <c r="D790" s="30"/>
      <c r="E790" s="22"/>
      <c r="F790" s="23"/>
      <c r="G790" s="30"/>
      <c r="H790" s="22"/>
      <c r="I790" s="23"/>
      <c r="J790" s="30"/>
      <c r="K790" s="22"/>
      <c r="L790" s="23"/>
      <c r="M790" s="30"/>
      <c r="N790" s="22"/>
      <c r="O790" s="23"/>
      <c r="P790" s="30"/>
      <c r="Q790" s="22"/>
      <c r="R790" s="23"/>
      <c r="S790" s="30"/>
      <c r="T790" s="22"/>
      <c r="U790" s="23"/>
      <c r="V790" s="30"/>
      <c r="W790" s="22"/>
      <c r="X790" s="23"/>
      <c r="Y790" s="30"/>
      <c r="Z790" s="22"/>
      <c r="AA790" s="23"/>
      <c r="AB790" s="967"/>
      <c r="AC790" s="968"/>
      <c r="AD790" s="968"/>
      <c r="AE790" s="968"/>
      <c r="AF790" s="968"/>
      <c r="AG790" s="969"/>
    </row>
    <row r="791" spans="1:33" s="50" customFormat="1" ht="18.75" x14ac:dyDescent="0.25">
      <c r="A791" s="19" t="s">
        <v>393</v>
      </c>
      <c r="B791" s="126" t="s">
        <v>2003</v>
      </c>
      <c r="C791" s="120" t="s">
        <v>18</v>
      </c>
      <c r="D791" s="176">
        <v>16</v>
      </c>
      <c r="E791" s="177">
        <f>IF(D791=0,0,(IF($F$2369=2021,VLOOKUP(A791,'SEE - 2021'!$A$6:$E$1681,5,0),(IF($F$2369=2022,VLOOKUP(A791,'SEE - 2022'!$A$6:$E$1791,5,0),(IF($F$2369=2023,VLOOKUP(A791,'SEE - 2023'!$A$6:$E$1796,5,0),0)))))))</f>
        <v>44.6</v>
      </c>
      <c r="F791" s="175">
        <f>D791*E791</f>
        <v>713.6</v>
      </c>
      <c r="G791" s="177">
        <f>D791</f>
        <v>16</v>
      </c>
      <c r="H791" s="643">
        <v>36.57</v>
      </c>
      <c r="I791" s="175">
        <f>G791*H791</f>
        <v>585.12</v>
      </c>
      <c r="J791" s="175">
        <f>IF(P791&gt;G791,P791-G791,0)</f>
        <v>5</v>
      </c>
      <c r="K791" s="175">
        <f>IF(P791&gt;G791,Q791,0)</f>
        <v>36.57</v>
      </c>
      <c r="L791" s="175">
        <f>J791*K791</f>
        <v>182.85</v>
      </c>
      <c r="M791" s="175">
        <f>IF(P791&lt;G791,G791-P791,0)</f>
        <v>0</v>
      </c>
      <c r="N791" s="175">
        <f>IF(P791=0,H791,IF(P791&lt;G791,Q791,0))</f>
        <v>0</v>
      </c>
      <c r="O791" s="175">
        <f>M791*N791</f>
        <v>0</v>
      </c>
      <c r="P791" s="695">
        <v>21</v>
      </c>
      <c r="Q791" s="175">
        <f>IF(P791=0,0,IF(H791=0,((IF($I$2369=2021,VLOOKUP(A791,'SEE - 2021'!$A$6:$E$1681,5,0),(IF($I$2369=2022,VLOOKUP(A791,'SEE - 2022'!$A$6:$E$1791,5,0),(IF($I$2369=2023,VLOOKUP(A791,'SEE - 2023'!$A$6:$E$1796,5,0),0)))))*(1-$AL$5))),H791))</f>
        <v>36.57</v>
      </c>
      <c r="R791" s="175">
        <f>P791*Q791</f>
        <v>767.97</v>
      </c>
      <c r="S791" s="175">
        <f>IF(Y791&gt;D791,Y791-D791,0)</f>
        <v>5</v>
      </c>
      <c r="T791" s="175">
        <f>IF(Y791&gt;D791,Z791,0)</f>
        <v>51.95</v>
      </c>
      <c r="U791" s="175">
        <f>S791*T791</f>
        <v>259.75</v>
      </c>
      <c r="V791" s="175">
        <f>IF(Y791&lt;D791,D791-Y791,0)</f>
        <v>0</v>
      </c>
      <c r="W791" s="175">
        <f>IF(Y791=0,E791,IF(Y791&lt;D791,Z791,0))</f>
        <v>0</v>
      </c>
      <c r="X791" s="175">
        <f>V791*W791</f>
        <v>0</v>
      </c>
      <c r="Y791" s="175">
        <f>P791</f>
        <v>21</v>
      </c>
      <c r="Z791" s="175">
        <f>IF(Y791=0,0,VLOOKUP(A791,'SEE - 2023'!$A$6:$E$1796,5,0))*(1-$AN$5)</f>
        <v>51.95</v>
      </c>
      <c r="AA791" s="175">
        <f>Y791*Z791</f>
        <v>1090.95</v>
      </c>
      <c r="AB791" s="904" t="str">
        <f>CONCATENATE("Conforme memória de cálculo presente no ",'Unidade de Referência'!$G$4,":",VLOOKUP(C791,'Unidade de Referência'!$B$2:$E$31,2)," = ",P791," ",IF(P791=1,VLOOKUP(C791,'Unidade de Referência'!$B$2:$E$31,3),VLOOKUP(C791,'Unidade de Referência'!$B$2:$E$31,4)))</f>
        <v>Conforme memória de cálculo presente no PROJETO DE INSTALAÇÕES ELÉTRICAS:Quantidade = 21 unidades</v>
      </c>
      <c r="AC791" s="905"/>
      <c r="AD791" s="905"/>
      <c r="AE791" s="905"/>
      <c r="AF791" s="905"/>
      <c r="AG791" s="906"/>
    </row>
    <row r="792" spans="1:33" s="50" customFormat="1" ht="47.25" hidden="1" customHeight="1" x14ac:dyDescent="0.3">
      <c r="A792" s="24"/>
      <c r="B792" s="25"/>
      <c r="C792" s="21"/>
      <c r="D792" s="30"/>
      <c r="E792" s="22"/>
      <c r="F792" s="23"/>
      <c r="G792" s="30"/>
      <c r="H792" s="22"/>
      <c r="I792" s="23"/>
      <c r="J792" s="30"/>
      <c r="K792" s="22"/>
      <c r="L792" s="23"/>
      <c r="M792" s="30"/>
      <c r="N792" s="22"/>
      <c r="O792" s="23"/>
      <c r="P792" s="30"/>
      <c r="Q792" s="22"/>
      <c r="R792" s="23"/>
      <c r="S792" s="30"/>
      <c r="T792" s="22"/>
      <c r="U792" s="23"/>
      <c r="V792" s="30"/>
      <c r="W792" s="22"/>
      <c r="X792" s="23"/>
      <c r="Y792" s="30"/>
      <c r="Z792" s="22"/>
      <c r="AA792" s="23"/>
      <c r="AB792" s="907"/>
      <c r="AC792" s="908"/>
      <c r="AD792" s="908"/>
      <c r="AE792" s="908"/>
      <c r="AF792" s="908"/>
      <c r="AG792" s="909"/>
    </row>
    <row r="793" spans="1:33" s="50" customFormat="1" ht="18.75" x14ac:dyDescent="0.25">
      <c r="A793" s="19" t="s">
        <v>395</v>
      </c>
      <c r="B793" s="126" t="s">
        <v>1821</v>
      </c>
      <c r="C793" s="120" t="s">
        <v>18</v>
      </c>
      <c r="D793" s="176"/>
      <c r="E793" s="177">
        <f>IF(D793=0,0,(IF($F$2369=2021,VLOOKUP(A793,'SEE - 2021'!$A$6:$E$1681,5,0),(IF($F$2369=2022,VLOOKUP(A793,'SEE - 2022'!$A$6:$E$1791,5,0),(IF($F$2369=2023,VLOOKUP(A793,'SEE - 2023'!$A$6:$E$1796,5,0),0)))))))</f>
        <v>0</v>
      </c>
      <c r="F793" s="175">
        <f>D793*E793</f>
        <v>0</v>
      </c>
      <c r="G793" s="177">
        <f>D793</f>
        <v>0</v>
      </c>
      <c r="H793" s="177">
        <f>IF(G793=0,0,(IF($I$2369=2021,VLOOKUP(A793,'SEE - 2021'!$A$6:$E$1681,5,0),(IF($I$2369=2022,VLOOKUP(A793,'SEE - 2022'!$A$6:$E$1791,5,0),(IF($I$2369=2023,VLOOKUP(A793,'SEE - 2023'!$A$6:$E$1796,5,0),0)))))))</f>
        <v>0</v>
      </c>
      <c r="I793" s="175">
        <f>G793*H793</f>
        <v>0</v>
      </c>
      <c r="J793" s="175">
        <f>IF(P793&gt;G793,P793-G793,0)</f>
        <v>0</v>
      </c>
      <c r="K793" s="175">
        <f>IF(P793&gt;G793,Q793,0)</f>
        <v>0</v>
      </c>
      <c r="L793" s="175">
        <f>J793*K793</f>
        <v>0</v>
      </c>
      <c r="M793" s="175">
        <f>IF(P793&lt;G793,G793-P793,0)</f>
        <v>0</v>
      </c>
      <c r="N793" s="175">
        <f>IF(P793=0,H793,IF(P793&lt;G793,Q793,0))</f>
        <v>0</v>
      </c>
      <c r="O793" s="175">
        <f>M793*N793</f>
        <v>0</v>
      </c>
      <c r="P793" s="176"/>
      <c r="Q793" s="175">
        <f>IF(P793=0,0,IF(H793=0,((IF($I$2369=2021,VLOOKUP(A793,'SEE - 2021'!$A$6:$E$1681,5,0),(IF($I$2369=2022,VLOOKUP(A793,'SEE - 2022'!$A$6:$E$1791,5,0),(IF($I$2369=2023,VLOOKUP(A793,'SEE - 2023'!$A$6:$E$1796,5,0),0)))))*(1-$AL$5))),H793))</f>
        <v>0</v>
      </c>
      <c r="R793" s="175">
        <f>P793*Q793</f>
        <v>0</v>
      </c>
      <c r="S793" s="175">
        <f>IF(Y793&gt;D793,Y793-D793,0)</f>
        <v>0</v>
      </c>
      <c r="T793" s="175">
        <f>IF(Y793&gt;D793,Z793,0)</f>
        <v>0</v>
      </c>
      <c r="U793" s="175">
        <f>S793*T793</f>
        <v>0</v>
      </c>
      <c r="V793" s="175">
        <f>IF(Y793&lt;D793,D793-Y793,0)</f>
        <v>0</v>
      </c>
      <c r="W793" s="175">
        <f>IF(Y793=0,E793,IF(Y793&lt;D793,Z793,0))</f>
        <v>0</v>
      </c>
      <c r="X793" s="175">
        <f>V793*W793</f>
        <v>0</v>
      </c>
      <c r="Y793" s="175">
        <f>P793</f>
        <v>0</v>
      </c>
      <c r="Z793" s="175">
        <f>IF(Y793=0,0,VLOOKUP(A793,'SEE - 2023'!$A$6:$E$1796,5,0))*(1-$AN$5)</f>
        <v>0</v>
      </c>
      <c r="AA793" s="175">
        <f>Y793*Z793</f>
        <v>0</v>
      </c>
      <c r="AB793" s="898"/>
      <c r="AC793" s="979"/>
      <c r="AD793" s="979"/>
      <c r="AE793" s="979"/>
      <c r="AF793" s="979"/>
      <c r="AG793" s="980"/>
    </row>
    <row r="794" spans="1:33" s="50" customFormat="1" hidden="1" x14ac:dyDescent="0.3">
      <c r="A794" s="24"/>
      <c r="B794" s="25"/>
      <c r="C794" s="21"/>
      <c r="D794" s="30"/>
      <c r="E794" s="22"/>
      <c r="F794" s="23"/>
      <c r="G794" s="30"/>
      <c r="H794" s="22"/>
      <c r="I794" s="23"/>
      <c r="J794" s="30"/>
      <c r="K794" s="22"/>
      <c r="L794" s="23"/>
      <c r="M794" s="30"/>
      <c r="N794" s="22"/>
      <c r="O794" s="23"/>
      <c r="P794" s="30"/>
      <c r="Q794" s="22"/>
      <c r="R794" s="23"/>
      <c r="S794" s="30"/>
      <c r="T794" s="22"/>
      <c r="U794" s="23"/>
      <c r="V794" s="30"/>
      <c r="W794" s="22"/>
      <c r="X794" s="23"/>
      <c r="Y794" s="30"/>
      <c r="Z794" s="22"/>
      <c r="AA794" s="23"/>
      <c r="AB794" s="981"/>
      <c r="AC794" s="982"/>
      <c r="AD794" s="982"/>
      <c r="AE794" s="982"/>
      <c r="AF794" s="982"/>
      <c r="AG794" s="983"/>
    </row>
    <row r="795" spans="1:33" s="50" customFormat="1" ht="18.75" x14ac:dyDescent="0.25">
      <c r="A795" s="19" t="s">
        <v>398</v>
      </c>
      <c r="B795" s="126" t="s">
        <v>412</v>
      </c>
      <c r="C795" s="120" t="s">
        <v>18</v>
      </c>
      <c r="D795" s="176">
        <v>14</v>
      </c>
      <c r="E795" s="177">
        <f>IF(D795=0,0,(IF($F$2369=2021,VLOOKUP(A795,'SEE - 2021'!$A$6:$E$1681,5,0),(IF($F$2369=2022,VLOOKUP(A795,'SEE - 2022'!$A$6:$E$1791,5,0),(IF($F$2369=2023,VLOOKUP(A795,'SEE - 2023'!$A$6:$E$1796,5,0),0)))))))</f>
        <v>101.92</v>
      </c>
      <c r="F795" s="175">
        <f>D795*E795</f>
        <v>1426.88</v>
      </c>
      <c r="G795" s="177">
        <f>D795</f>
        <v>14</v>
      </c>
      <c r="H795" s="643">
        <v>83.57</v>
      </c>
      <c r="I795" s="175">
        <f>G795*H795</f>
        <v>1169.98</v>
      </c>
      <c r="J795" s="175">
        <f>IF(P795&gt;G795,P795-G795,0)</f>
        <v>0</v>
      </c>
      <c r="K795" s="175">
        <f>IF(P795&gt;G795,Q795,0)</f>
        <v>0</v>
      </c>
      <c r="L795" s="175">
        <f>J795*K795</f>
        <v>0</v>
      </c>
      <c r="M795" s="175">
        <f>IF(P795&lt;G795,G795-P795,0)</f>
        <v>6</v>
      </c>
      <c r="N795" s="175">
        <f>IF(P795=0,H795,IF(P795&lt;G795,Q795,0))</f>
        <v>83.57</v>
      </c>
      <c r="O795" s="175">
        <f>M795*N795</f>
        <v>501.41999999999996</v>
      </c>
      <c r="P795" s="695">
        <f>2+4+2</f>
        <v>8</v>
      </c>
      <c r="Q795" s="175">
        <f>IF(P795=0,0,IF(H795=0,((IF($I$2369=2021,VLOOKUP(A795,'SEE - 2021'!$A$6:$E$1681,5,0),(IF($I$2369=2022,VLOOKUP(A795,'SEE - 2022'!$A$6:$E$1791,5,0),(IF($I$2369=2023,VLOOKUP(A795,'SEE - 2023'!$A$6:$E$1796,5,0),0)))))*(1-$AL$5))),H795))</f>
        <v>83.57</v>
      </c>
      <c r="R795" s="175">
        <f>P795*Q795</f>
        <v>668.56</v>
      </c>
      <c r="S795" s="175">
        <f>IF(Y795&gt;D795,Y795-D795,0)</f>
        <v>0</v>
      </c>
      <c r="T795" s="175">
        <f>IF(Y795&gt;D795,Z795,0)</f>
        <v>0</v>
      </c>
      <c r="U795" s="175">
        <f>S795*T795</f>
        <v>0</v>
      </c>
      <c r="V795" s="175">
        <f>IF(Y795&lt;D795,D795-Y795,0)</f>
        <v>6</v>
      </c>
      <c r="W795" s="175">
        <f>IF(Y795=0,E795,IF(Y795&lt;D795,Z795,0))</f>
        <v>123.82</v>
      </c>
      <c r="X795" s="175">
        <f>V795*W795</f>
        <v>742.92</v>
      </c>
      <c r="Y795" s="175">
        <f>P795</f>
        <v>8</v>
      </c>
      <c r="Z795" s="175">
        <f>IF(Y795=0,0,VLOOKUP(A795,'SEE - 2023'!$A$6:$E$1796,5,0))*(1-$AN$5)</f>
        <v>123.82</v>
      </c>
      <c r="AA795" s="175">
        <f>Y795*Z795</f>
        <v>990.56</v>
      </c>
      <c r="AB795" s="904" t="str">
        <f>CONCATENATE("Conforme memória de cálculo presente no ",'Unidade de Referência'!$G$4,":",VLOOKUP(C795,'Unidade de Referência'!$B$2:$E$31,2)," = ",P795," ",IF(P795=1,VLOOKUP(C795,'Unidade de Referência'!$B$2:$E$31,3),VLOOKUP(C795,'Unidade de Referência'!$B$2:$E$31,4)))</f>
        <v>Conforme memória de cálculo presente no PROJETO DE INSTALAÇÕES ELÉTRICAS:Quantidade = 8 unidades</v>
      </c>
      <c r="AC795" s="905"/>
      <c r="AD795" s="905"/>
      <c r="AE795" s="905"/>
      <c r="AF795" s="905"/>
      <c r="AG795" s="906"/>
    </row>
    <row r="796" spans="1:33" s="50" customFormat="1" ht="47.25" hidden="1" customHeight="1" x14ac:dyDescent="0.3">
      <c r="A796" s="24"/>
      <c r="B796" s="25"/>
      <c r="C796" s="21"/>
      <c r="D796" s="30"/>
      <c r="E796" s="22"/>
      <c r="F796" s="23"/>
      <c r="G796" s="30"/>
      <c r="H796" s="22"/>
      <c r="I796" s="23"/>
      <c r="J796" s="30"/>
      <c r="K796" s="22"/>
      <c r="L796" s="23"/>
      <c r="M796" s="30"/>
      <c r="N796" s="22"/>
      <c r="O796" s="23"/>
      <c r="P796" s="30"/>
      <c r="Q796" s="22"/>
      <c r="R796" s="23"/>
      <c r="S796" s="30"/>
      <c r="T796" s="22"/>
      <c r="U796" s="23"/>
      <c r="V796" s="30"/>
      <c r="W796" s="22"/>
      <c r="X796" s="23"/>
      <c r="Y796" s="30"/>
      <c r="Z796" s="22"/>
      <c r="AA796" s="23"/>
      <c r="AB796" s="907"/>
      <c r="AC796" s="908"/>
      <c r="AD796" s="908"/>
      <c r="AE796" s="908"/>
      <c r="AF796" s="908"/>
      <c r="AG796" s="909"/>
    </row>
    <row r="797" spans="1:33" s="50" customFormat="1" ht="18.75" x14ac:dyDescent="0.25">
      <c r="A797" s="19" t="s">
        <v>1648</v>
      </c>
      <c r="B797" s="126" t="s">
        <v>1385</v>
      </c>
      <c r="C797" s="120" t="s">
        <v>18</v>
      </c>
      <c r="D797" s="176">
        <v>2</v>
      </c>
      <c r="E797" s="177">
        <f>IF(D797=0,0,(IF($F$2369=2021,VLOOKUP(A797,'SEE - 2021'!$A$6:$E$1681,5,0),(IF($F$2369=2022,VLOOKUP(A797,'SEE - 2022'!$A$6:$E$1791,5,0),(IF($F$2369=2023,VLOOKUP(A797,'SEE - 2023'!$A$6:$E$1796,5,0),0)))))))</f>
        <v>279.95</v>
      </c>
      <c r="F797" s="175">
        <f>D797*E797</f>
        <v>559.9</v>
      </c>
      <c r="G797" s="177">
        <f>D797</f>
        <v>2</v>
      </c>
      <c r="H797" s="643">
        <v>229.56</v>
      </c>
      <c r="I797" s="175">
        <f>G797*H797</f>
        <v>459.12</v>
      </c>
      <c r="J797" s="175">
        <f>IF(P797&gt;G797,P797-G797,0)</f>
        <v>0</v>
      </c>
      <c r="K797" s="175">
        <f>IF(P797&gt;G797,Q797,0)</f>
        <v>0</v>
      </c>
      <c r="L797" s="175">
        <f>J797*K797</f>
        <v>0</v>
      </c>
      <c r="M797" s="175">
        <f>IF(P797&lt;G797,G797-P797,0)</f>
        <v>2</v>
      </c>
      <c r="N797" s="175">
        <f>IF(P797=0,H797,IF(P797&lt;G797,Q797,0))</f>
        <v>229.56</v>
      </c>
      <c r="O797" s="175">
        <f>M797*N797</f>
        <v>459.12</v>
      </c>
      <c r="P797" s="695"/>
      <c r="Q797" s="175">
        <f>IF(P797=0,0,IF(H797=0,((IF($I$2369=2021,VLOOKUP(A797,'SEE - 2021'!$A$6:$E$1681,5,0),(IF($I$2369=2022,VLOOKUP(A797,'SEE - 2022'!$A$6:$E$1791,5,0),(IF($I$2369=2023,VLOOKUP(A797,'SEE - 2023'!$A$6:$E$1796,5,0),0)))))*(1-$AL$5))),H797))</f>
        <v>0</v>
      </c>
      <c r="R797" s="175">
        <f>P797*Q797</f>
        <v>0</v>
      </c>
      <c r="S797" s="175">
        <f>IF(Y797&gt;D797,Y797-D797,0)</f>
        <v>0</v>
      </c>
      <c r="T797" s="175">
        <f>IF(Y797&gt;D797,Z797,0)</f>
        <v>0</v>
      </c>
      <c r="U797" s="175">
        <f>S797*T797</f>
        <v>0</v>
      </c>
      <c r="V797" s="175">
        <f>IF(Y797&lt;D797,D797-Y797,0)</f>
        <v>2</v>
      </c>
      <c r="W797" s="175">
        <f>IF(Y797=0,E797,IF(Y797&lt;D797,Z797,0))</f>
        <v>279.95</v>
      </c>
      <c r="X797" s="175">
        <f>V797*W797</f>
        <v>559.9</v>
      </c>
      <c r="Y797" s="175">
        <f>P797</f>
        <v>0</v>
      </c>
      <c r="Z797" s="175">
        <f>IF(Y797=0,0,VLOOKUP(A797,'SEE - 2023'!$A$6:$E$1796,5,0))*(1-$AN$5)</f>
        <v>0</v>
      </c>
      <c r="AA797" s="175">
        <f>Y797*Z797</f>
        <v>0</v>
      </c>
      <c r="AB797" s="964" t="str">
        <f>CONCATENATE("Serviço cuja a sua execução não será mais necessária.",VLOOKUP(C797,'Unidade de Referência'!$B$2:$E$31,2)," = 0,00 ",VLOOKUP(C797,'Unidade de Referência'!$B$2:$E$31,4))</f>
        <v>Serviço cuja a sua execução não será mais necessária.Quantidade = 0,00 unidades</v>
      </c>
      <c r="AC797" s="965"/>
      <c r="AD797" s="965"/>
      <c r="AE797" s="965"/>
      <c r="AF797" s="965"/>
      <c r="AG797" s="966"/>
    </row>
    <row r="798" spans="1:33" s="50" customFormat="1" ht="47.25" hidden="1" customHeight="1" x14ac:dyDescent="0.3">
      <c r="A798" s="24"/>
      <c r="B798" s="25"/>
      <c r="C798" s="21"/>
      <c r="D798" s="30"/>
      <c r="E798" s="22"/>
      <c r="F798" s="23"/>
      <c r="G798" s="30"/>
      <c r="H798" s="22"/>
      <c r="I798" s="23"/>
      <c r="J798" s="30"/>
      <c r="K798" s="22"/>
      <c r="L798" s="23"/>
      <c r="M798" s="30"/>
      <c r="N798" s="22"/>
      <c r="O798" s="23"/>
      <c r="P798" s="30"/>
      <c r="Q798" s="22"/>
      <c r="R798" s="23"/>
      <c r="S798" s="30"/>
      <c r="T798" s="22"/>
      <c r="U798" s="23"/>
      <c r="V798" s="30"/>
      <c r="W798" s="22"/>
      <c r="X798" s="23"/>
      <c r="Y798" s="30"/>
      <c r="Z798" s="22"/>
      <c r="AA798" s="23"/>
      <c r="AB798" s="967"/>
      <c r="AC798" s="968"/>
      <c r="AD798" s="968"/>
      <c r="AE798" s="968"/>
      <c r="AF798" s="968"/>
      <c r="AG798" s="969"/>
    </row>
    <row r="799" spans="1:33" s="50" customFormat="1" ht="31.5" x14ac:dyDescent="0.25">
      <c r="A799" s="128" t="s">
        <v>1650</v>
      </c>
      <c r="B799" s="129" t="s">
        <v>1649</v>
      </c>
      <c r="C799" s="130" t="s">
        <v>18</v>
      </c>
      <c r="D799" s="176"/>
      <c r="E799" s="177">
        <f>IF(D799=0,0,(IF($F$2369=2021,VLOOKUP(A799,'SEE - 2021'!$A$6:$E$1681,5,0),(IF($F$2369=2022,VLOOKUP(A799,'SEE - 2022'!$A$6:$E$1791,5,0),(IF($F$2369=2023,VLOOKUP(A799,'SEE - 2023'!$A$6:$E$1796,5,0),0)))))))</f>
        <v>0</v>
      </c>
      <c r="F799" s="175">
        <f>D799*E799</f>
        <v>0</v>
      </c>
      <c r="G799" s="177">
        <f>D799</f>
        <v>0</v>
      </c>
      <c r="H799" s="177">
        <f>IF(G799=0,0,(IF($I$2369=2021,VLOOKUP(A799,'SEE - 2021'!$A$6:$E$1681,5,0),(IF($I$2369=2022,VLOOKUP(A799,'SEE - 2022'!$A$6:$E$1791,5,0),(IF($I$2369=2023,VLOOKUP(A799,'SEE - 2023'!$A$6:$E$1796,5,0),0)))))))</f>
        <v>0</v>
      </c>
      <c r="I799" s="175">
        <f>G799*H799</f>
        <v>0</v>
      </c>
      <c r="J799" s="175">
        <f>IF(P799&gt;G799,P799-G799,0)</f>
        <v>0</v>
      </c>
      <c r="K799" s="175">
        <f>IF(P799&gt;G799,Q799,0)</f>
        <v>0</v>
      </c>
      <c r="L799" s="175">
        <f>J799*K799</f>
        <v>0</v>
      </c>
      <c r="M799" s="175">
        <f>IF(P799&lt;G799,G799-P799,0)</f>
        <v>0</v>
      </c>
      <c r="N799" s="175">
        <f>IF(P799=0,H799,IF(P799&lt;G799,Q799,0))</f>
        <v>0</v>
      </c>
      <c r="O799" s="175">
        <f>M799*N799</f>
        <v>0</v>
      </c>
      <c r="P799" s="176"/>
      <c r="Q799" s="175">
        <f>IF(P799=0,0,IF(H799=0,((IF($I$2369=2021,VLOOKUP(A799,'SEE - 2021'!$A$6:$E$1681,5,0),(IF($I$2369=2022,VLOOKUP(A799,'SEE - 2022'!$A$6:$E$1791,5,0),(IF($I$2369=2023,VLOOKUP(A799,'SEE - 2023'!$A$6:$E$1796,5,0),0)))))*(1-$AL$5))),H799))</f>
        <v>0</v>
      </c>
      <c r="R799" s="175">
        <f>P799*Q799</f>
        <v>0</v>
      </c>
      <c r="S799" s="175">
        <f>IF(Y799&gt;D799,Y799-D799,0)</f>
        <v>0</v>
      </c>
      <c r="T799" s="175">
        <f>IF(Y799&gt;D799,Z799,0)</f>
        <v>0</v>
      </c>
      <c r="U799" s="175">
        <f>S799*T799</f>
        <v>0</v>
      </c>
      <c r="V799" s="175">
        <f>IF(Y799&lt;D799,D799-Y799,0)</f>
        <v>0</v>
      </c>
      <c r="W799" s="175">
        <f>IF(Y799=0,E799,IF(Y799&lt;D799,Z799,0))</f>
        <v>0</v>
      </c>
      <c r="X799" s="175">
        <f>V799*W799</f>
        <v>0</v>
      </c>
      <c r="Y799" s="175">
        <f>P799</f>
        <v>0</v>
      </c>
      <c r="Z799" s="175">
        <f>IF(Y799=0,0,VLOOKUP(A799,'SEE - 2023'!$A$6:$E$1796,5,0))*(1-$AN$5)</f>
        <v>0</v>
      </c>
      <c r="AA799" s="175">
        <f>Y799*Z799</f>
        <v>0</v>
      </c>
      <c r="AB799" s="898"/>
      <c r="AC799" s="979"/>
      <c r="AD799" s="979"/>
      <c r="AE799" s="979"/>
      <c r="AF799" s="979"/>
      <c r="AG799" s="980"/>
    </row>
    <row r="800" spans="1:33" s="50" customFormat="1" hidden="1" x14ac:dyDescent="0.3">
      <c r="A800" s="66"/>
      <c r="B800" s="112"/>
      <c r="C800" s="67"/>
      <c r="D800" s="30"/>
      <c r="E800" s="22"/>
      <c r="F800" s="23"/>
      <c r="G800" s="30"/>
      <c r="H800" s="22"/>
      <c r="I800" s="23"/>
      <c r="J800" s="30"/>
      <c r="K800" s="22"/>
      <c r="L800" s="23"/>
      <c r="M800" s="30"/>
      <c r="N800" s="22"/>
      <c r="O800" s="23"/>
      <c r="P800" s="30"/>
      <c r="Q800" s="22"/>
      <c r="R800" s="23"/>
      <c r="S800" s="30"/>
      <c r="T800" s="22"/>
      <c r="U800" s="23"/>
      <c r="V800" s="30"/>
      <c r="W800" s="22"/>
      <c r="X800" s="23"/>
      <c r="Y800" s="30"/>
      <c r="Z800" s="22"/>
      <c r="AA800" s="23"/>
      <c r="AB800" s="981"/>
      <c r="AC800" s="982"/>
      <c r="AD800" s="982"/>
      <c r="AE800" s="982"/>
      <c r="AF800" s="982"/>
      <c r="AG800" s="983"/>
    </row>
    <row r="801" spans="1:33" s="50" customFormat="1" ht="31.5" x14ac:dyDescent="0.25">
      <c r="A801" s="128" t="s">
        <v>1652</v>
      </c>
      <c r="B801" s="129" t="s">
        <v>1651</v>
      </c>
      <c r="C801" s="130" t="s">
        <v>18</v>
      </c>
      <c r="D801" s="176"/>
      <c r="E801" s="177">
        <f>IF(D801=0,0,(IF($F$2369=2021,VLOOKUP(A801,'SEE - 2021'!$A$6:$E$1681,5,0),(IF($F$2369=2022,VLOOKUP(A801,'SEE - 2022'!$A$6:$E$1791,5,0),(IF($F$2369=2023,VLOOKUP(A801,'SEE - 2023'!$A$6:$E$1796,5,0),0)))))))</f>
        <v>0</v>
      </c>
      <c r="F801" s="175">
        <f>D801*E801</f>
        <v>0</v>
      </c>
      <c r="G801" s="177">
        <f>D801</f>
        <v>0</v>
      </c>
      <c r="H801" s="177">
        <f>IF(G801=0,0,(IF($I$2369=2021,VLOOKUP(A801,'SEE - 2021'!$A$6:$E$1681,5,0),(IF($I$2369=2022,VLOOKUP(A801,'SEE - 2022'!$A$6:$E$1791,5,0),(IF($I$2369=2023,VLOOKUP(A801,'SEE - 2023'!$A$6:$E$1796,5,0),0)))))))</f>
        <v>0</v>
      </c>
      <c r="I801" s="175">
        <f>G801*H801</f>
        <v>0</v>
      </c>
      <c r="J801" s="175">
        <f>IF(P801&gt;G801,P801-G801,0)</f>
        <v>5</v>
      </c>
      <c r="K801" s="175">
        <f>IF(P801&gt;G801,Q801,0)</f>
        <v>111.47</v>
      </c>
      <c r="L801" s="175">
        <f>J801*K801</f>
        <v>557.35</v>
      </c>
      <c r="M801" s="175">
        <f>IF(P801&lt;G801,G801-P801,0)</f>
        <v>0</v>
      </c>
      <c r="N801" s="175">
        <f>IF(P801=0,H801,IF(P801&lt;G801,Q801,0))</f>
        <v>0</v>
      </c>
      <c r="O801" s="175">
        <f>M801*N801</f>
        <v>0</v>
      </c>
      <c r="P801" s="695">
        <v>5</v>
      </c>
      <c r="Q801" s="175">
        <f>IF(P801=0,0,IF(H801=0,((IF($I$2369=2021,VLOOKUP(A801,'SEE - 2021'!$A$6:$E$1681,5,0),(IF($I$2369=2022,VLOOKUP(A801,'SEE - 2022'!$A$6:$E$1791,5,0),(IF($I$2369=2023,VLOOKUP(A801,'SEE - 2023'!$A$6:$E$1796,5,0),0)))))*(1-$AL$5))),H801))</f>
        <v>111.47</v>
      </c>
      <c r="R801" s="175">
        <f>P801*Q801</f>
        <v>557.35</v>
      </c>
      <c r="S801" s="175">
        <f>IF(Y801&gt;D801,Y801-D801,0)</f>
        <v>5</v>
      </c>
      <c r="T801" s="175">
        <f>IF(Y801&gt;D801,Z801,0)</f>
        <v>129.94</v>
      </c>
      <c r="U801" s="175">
        <f>S801*T801</f>
        <v>649.70000000000005</v>
      </c>
      <c r="V801" s="175">
        <f>IF(Y801&lt;D801,D801-Y801,0)</f>
        <v>0</v>
      </c>
      <c r="W801" s="175">
        <f>IF(Y801=0,E801,IF(Y801&lt;D801,Z801,0))</f>
        <v>0</v>
      </c>
      <c r="X801" s="175">
        <f>V801*W801</f>
        <v>0</v>
      </c>
      <c r="Y801" s="175">
        <f>P801</f>
        <v>5</v>
      </c>
      <c r="Z801" s="175">
        <f>IF(Y801=0,0,VLOOKUP(A801,'SEE - 2023'!$A$6:$E$1796,5,0))*(1-$AN$5)</f>
        <v>129.94</v>
      </c>
      <c r="AA801" s="175">
        <f>Y801*Z801</f>
        <v>649.70000000000005</v>
      </c>
      <c r="AB801" s="904" t="str">
        <f>CONCATENATE("Conforme memória de cálculo presente no ",'Unidade de Referência'!$G$4,":",VLOOKUP(C801,'Unidade de Referência'!$B$2:$E$31,2)," = ",P801," ",IF(P801=1,VLOOKUP(C801,'Unidade de Referência'!$B$2:$E$31,3),VLOOKUP(C801,'Unidade de Referência'!$B$2:$E$31,4)))</f>
        <v>Conforme memória de cálculo presente no PROJETO DE INSTALAÇÕES ELÉTRICAS:Quantidade = 5 unidades</v>
      </c>
      <c r="AC801" s="905"/>
      <c r="AD801" s="905"/>
      <c r="AE801" s="905"/>
      <c r="AF801" s="905"/>
      <c r="AG801" s="906"/>
    </row>
    <row r="802" spans="1:33" s="50" customFormat="1" ht="31.5" hidden="1" customHeight="1" x14ac:dyDescent="0.3">
      <c r="A802" s="66"/>
      <c r="B802" s="82"/>
      <c r="C802" s="67"/>
      <c r="D802" s="30"/>
      <c r="E802" s="22"/>
      <c r="F802" s="23"/>
      <c r="G802" s="30"/>
      <c r="H802" s="22"/>
      <c r="I802" s="23"/>
      <c r="J802" s="30"/>
      <c r="K802" s="22"/>
      <c r="L802" s="23"/>
      <c r="M802" s="30"/>
      <c r="N802" s="22"/>
      <c r="O802" s="23"/>
      <c r="P802" s="30"/>
      <c r="Q802" s="22"/>
      <c r="R802" s="23"/>
      <c r="S802" s="30"/>
      <c r="T802" s="22"/>
      <c r="U802" s="23"/>
      <c r="V802" s="30"/>
      <c r="W802" s="22"/>
      <c r="X802" s="23"/>
      <c r="Y802" s="30"/>
      <c r="Z802" s="22"/>
      <c r="AA802" s="23"/>
      <c r="AB802" s="907"/>
      <c r="AC802" s="908"/>
      <c r="AD802" s="908"/>
      <c r="AE802" s="908"/>
      <c r="AF802" s="908"/>
      <c r="AG802" s="909"/>
    </row>
    <row r="803" spans="1:33" s="50" customFormat="1" ht="31.5" x14ac:dyDescent="0.25">
      <c r="A803" s="128" t="s">
        <v>1824</v>
      </c>
      <c r="B803" s="129" t="s">
        <v>1653</v>
      </c>
      <c r="C803" s="130" t="s">
        <v>18</v>
      </c>
      <c r="D803" s="176"/>
      <c r="E803" s="177">
        <f>IF(D803=0,0,(IF($F$2369=2021,VLOOKUP(A803,'SEE - 2021'!$A$6:$E$1681,5,0),(IF($F$2369=2022,VLOOKUP(A803,'SEE - 2022'!$A$6:$E$1791,5,0),(IF($F$2369=2023,VLOOKUP(A803,'SEE - 2023'!$A$6:$E$1796,5,0),0)))))))</f>
        <v>0</v>
      </c>
      <c r="F803" s="175">
        <f>D803*E803</f>
        <v>0</v>
      </c>
      <c r="G803" s="177">
        <f>D803</f>
        <v>0</v>
      </c>
      <c r="H803" s="177">
        <f>IF(G803=0,0,(IF($I$2369=2021,VLOOKUP(A803,'SEE - 2021'!$A$6:$E$1681,5,0),(IF($I$2369=2022,VLOOKUP(A803,'SEE - 2022'!$A$6:$E$1791,5,0),(IF($I$2369=2023,VLOOKUP(A803,'SEE - 2023'!$A$6:$E$1796,5,0),0)))))))</f>
        <v>0</v>
      </c>
      <c r="I803" s="175">
        <f>G803*H803</f>
        <v>0</v>
      </c>
      <c r="J803" s="175">
        <f>IF(P803&gt;G803,P803-G803,0)</f>
        <v>0</v>
      </c>
      <c r="K803" s="175">
        <f>IF(P803&gt;G803,Q803,0)</f>
        <v>0</v>
      </c>
      <c r="L803" s="175">
        <f>J803*K803</f>
        <v>0</v>
      </c>
      <c r="M803" s="175">
        <f>IF(P803&lt;G803,G803-P803,0)</f>
        <v>0</v>
      </c>
      <c r="N803" s="175">
        <f>IF(P803=0,H803,IF(P803&lt;G803,Q803,0))</f>
        <v>0</v>
      </c>
      <c r="O803" s="175">
        <f>M803*N803</f>
        <v>0</v>
      </c>
      <c r="P803" s="176"/>
      <c r="Q803" s="175">
        <f>IF(P803=0,0,IF(H803=0,((IF($I$2369=2021,VLOOKUP(A803,'SEE - 2021'!$A$6:$E$1681,5,0),(IF($I$2369=2022,VLOOKUP(A803,'SEE - 2022'!$A$6:$E$1791,5,0),(IF($I$2369=2023,VLOOKUP(A803,'SEE - 2023'!$A$6:$E$1796,5,0),0)))))*(1-$AL$5))),H803))</f>
        <v>0</v>
      </c>
      <c r="R803" s="175">
        <f>P803*Q803</f>
        <v>0</v>
      </c>
      <c r="S803" s="175">
        <f>IF(Y803&gt;D803,Y803-D803,0)</f>
        <v>0</v>
      </c>
      <c r="T803" s="175">
        <f>IF(Y803&gt;D803,Z803,0)</f>
        <v>0</v>
      </c>
      <c r="U803" s="175">
        <f>S803*T803</f>
        <v>0</v>
      </c>
      <c r="V803" s="175">
        <f>IF(Y803&lt;D803,D803-Y803,0)</f>
        <v>0</v>
      </c>
      <c r="W803" s="175">
        <f>IF(Y803=0,E803,IF(Y803&lt;D803,Z803,0))</f>
        <v>0</v>
      </c>
      <c r="X803" s="175">
        <f>V803*W803</f>
        <v>0</v>
      </c>
      <c r="Y803" s="175">
        <f>P803</f>
        <v>0</v>
      </c>
      <c r="Z803" s="175">
        <f>IF(Y803=0,0,VLOOKUP(A803,'SEE - 2023'!$A$6:$E$1796,5,0))*(1-$AN$5)</f>
        <v>0</v>
      </c>
      <c r="AA803" s="175">
        <f>Y803*Z803</f>
        <v>0</v>
      </c>
      <c r="AB803" s="898"/>
      <c r="AC803" s="979"/>
      <c r="AD803" s="979"/>
      <c r="AE803" s="979"/>
      <c r="AF803" s="979"/>
      <c r="AG803" s="980"/>
    </row>
    <row r="804" spans="1:33" s="50" customFormat="1" hidden="1" x14ac:dyDescent="0.3">
      <c r="A804" s="24"/>
      <c r="B804" s="25"/>
      <c r="C804" s="21"/>
      <c r="D804" s="30"/>
      <c r="E804" s="22"/>
      <c r="F804" s="23"/>
      <c r="G804" s="30"/>
      <c r="H804" s="22"/>
      <c r="I804" s="23"/>
      <c r="J804" s="30"/>
      <c r="K804" s="22"/>
      <c r="L804" s="23"/>
      <c r="M804" s="30"/>
      <c r="N804" s="22"/>
      <c r="O804" s="23"/>
      <c r="P804" s="30"/>
      <c r="Q804" s="22"/>
      <c r="R804" s="23"/>
      <c r="S804" s="30"/>
      <c r="T804" s="22"/>
      <c r="U804" s="23"/>
      <c r="V804" s="30"/>
      <c r="W804" s="22"/>
      <c r="X804" s="23"/>
      <c r="Y804" s="30"/>
      <c r="Z804" s="22"/>
      <c r="AA804" s="23"/>
      <c r="AB804" s="981"/>
      <c r="AC804" s="982"/>
      <c r="AD804" s="982"/>
      <c r="AE804" s="982"/>
      <c r="AF804" s="982"/>
      <c r="AG804" s="983"/>
    </row>
    <row r="805" spans="1:33" s="50" customFormat="1" ht="18.75" x14ac:dyDescent="0.25">
      <c r="A805" s="439" t="s">
        <v>1977</v>
      </c>
      <c r="B805" s="438" t="s">
        <v>1978</v>
      </c>
      <c r="C805" s="130" t="s">
        <v>18</v>
      </c>
      <c r="D805" s="176"/>
      <c r="E805" s="177">
        <f>IF(D805=0,0,(IF($F$2369=2021,VLOOKUP(A805,'SEE - 2021'!$A$6:$E$1681,5,0),(IF($F$2369=2022,VLOOKUP(A805,'SEE - 2022'!$A$6:$E$1791,5,0),(IF($F$2369=2023,VLOOKUP(A805,'SEE - 2023'!$A$6:$E$1796,5,0),0)))))))</f>
        <v>0</v>
      </c>
      <c r="F805" s="175">
        <f>D805*E805</f>
        <v>0</v>
      </c>
      <c r="G805" s="177">
        <f>D805</f>
        <v>0</v>
      </c>
      <c r="H805" s="177">
        <f>IF(G805=0,0,(IF($I$2369=2021,VLOOKUP(A805,'SEE - 2021'!$A$6:$E$1681,5,0),(IF($I$2369=2022,VLOOKUP(A805,'SEE - 2022'!$A$6:$E$1791,5,0),(IF($I$2369=2023,VLOOKUP(A805,'SEE - 2023'!$A$6:$E$1796,5,0),0)))))))</f>
        <v>0</v>
      </c>
      <c r="I805" s="175">
        <f>G805*H805</f>
        <v>0</v>
      </c>
      <c r="J805" s="175">
        <f>IF(P805&gt;G805,P805-G805,0)</f>
        <v>0</v>
      </c>
      <c r="K805" s="175">
        <f>IF(P805&gt;G805,Q805,0)</f>
        <v>0</v>
      </c>
      <c r="L805" s="175">
        <f>J805*K805</f>
        <v>0</v>
      </c>
      <c r="M805" s="175">
        <f>IF(P805&lt;G805,G805-P805,0)</f>
        <v>0</v>
      </c>
      <c r="N805" s="175">
        <f>IF(P805=0,H805,IF(P805&lt;G805,Q805,0))</f>
        <v>0</v>
      </c>
      <c r="O805" s="175">
        <f>M805*N805</f>
        <v>0</v>
      </c>
      <c r="P805" s="176"/>
      <c r="Q805" s="175">
        <f>IF(P805=0,0,IF(H805=0,((IF($I$2369=2021,VLOOKUP(A805,'SEE - 2021'!$A$6:$E$1681,5,0),(IF($I$2369=2022,VLOOKUP(A805,'SEE - 2022'!$A$6:$E$1791,5,0),(IF($I$2369=2023,VLOOKUP(A805,'SEE - 2023'!$A$6:$E$1796,5,0),0)))))*(1-$AL$5))),H805))</f>
        <v>0</v>
      </c>
      <c r="R805" s="175">
        <f>P805*Q805</f>
        <v>0</v>
      </c>
      <c r="S805" s="175">
        <f>IF(Y805&gt;D805,Y805-D805,0)</f>
        <v>0</v>
      </c>
      <c r="T805" s="175">
        <f>IF(Y805&gt;D805,Z805,0)</f>
        <v>0</v>
      </c>
      <c r="U805" s="175">
        <f>S805*T805</f>
        <v>0</v>
      </c>
      <c r="V805" s="175">
        <f>IF(Y805&lt;D805,D805-Y805,0)</f>
        <v>0</v>
      </c>
      <c r="W805" s="175">
        <f>IF(Y805=0,E805,IF(Y805&lt;D805,Z805,0))</f>
        <v>0</v>
      </c>
      <c r="X805" s="175">
        <f>V805*W805</f>
        <v>0</v>
      </c>
      <c r="Y805" s="175">
        <f>P805</f>
        <v>0</v>
      </c>
      <c r="Z805" s="175">
        <f>IF(Y805=0,0,VLOOKUP(A805,'SEE - 2023'!$A$6:$E$1796,5,0))*(1-$AN$5)</f>
        <v>0</v>
      </c>
      <c r="AA805" s="175">
        <f>Y805*Z805</f>
        <v>0</v>
      </c>
      <c r="AB805" s="898"/>
      <c r="AC805" s="979"/>
      <c r="AD805" s="979"/>
      <c r="AE805" s="979"/>
      <c r="AF805" s="979"/>
      <c r="AG805" s="980"/>
    </row>
    <row r="806" spans="1:33" s="50" customFormat="1" hidden="1" x14ac:dyDescent="0.3">
      <c r="A806" s="297"/>
      <c r="B806" s="298"/>
      <c r="C806" s="21"/>
      <c r="D806" s="30"/>
      <c r="E806" s="22"/>
      <c r="F806" s="23"/>
      <c r="G806" s="30"/>
      <c r="H806" s="22"/>
      <c r="I806" s="23"/>
      <c r="J806" s="30"/>
      <c r="K806" s="22"/>
      <c r="L806" s="23"/>
      <c r="M806" s="30"/>
      <c r="N806" s="22"/>
      <c r="O806" s="23"/>
      <c r="P806" s="30"/>
      <c r="Q806" s="22"/>
      <c r="R806" s="23"/>
      <c r="S806" s="30"/>
      <c r="T806" s="22"/>
      <c r="U806" s="23"/>
      <c r="V806" s="30"/>
      <c r="W806" s="22"/>
      <c r="X806" s="23"/>
      <c r="Y806" s="30"/>
      <c r="Z806" s="22"/>
      <c r="AA806" s="23"/>
      <c r="AB806" s="981"/>
      <c r="AC806" s="982"/>
      <c r="AD806" s="982"/>
      <c r="AE806" s="982"/>
      <c r="AF806" s="982"/>
      <c r="AG806" s="983"/>
    </row>
    <row r="807" spans="1:33" s="50" customFormat="1" ht="18.75" x14ac:dyDescent="0.25">
      <c r="A807" s="439" t="s">
        <v>1979</v>
      </c>
      <c r="B807" s="438" t="s">
        <v>1980</v>
      </c>
      <c r="C807" s="130" t="s">
        <v>18</v>
      </c>
      <c r="D807" s="176"/>
      <c r="E807" s="177">
        <f>IF(D807=0,0,(IF($F$2369=2021,VLOOKUP(A807,'SEE - 2021'!$A$6:$E$1681,5,0),(IF($F$2369=2022,VLOOKUP(A807,'SEE - 2022'!$A$6:$E$1791,5,0),(IF($F$2369=2023,VLOOKUP(A807,'SEE - 2023'!$A$6:$E$1796,5,0),0)))))))</f>
        <v>0</v>
      </c>
      <c r="F807" s="175">
        <f>D807*E807</f>
        <v>0</v>
      </c>
      <c r="G807" s="177">
        <f>D807</f>
        <v>0</v>
      </c>
      <c r="H807" s="177">
        <f>IF(G807=0,0,(IF($I$2369=2021,VLOOKUP(A807,'SEE - 2021'!$A$6:$E$1681,5,0),(IF($I$2369=2022,VLOOKUP(A807,'SEE - 2022'!$A$6:$E$1791,5,0),(IF($I$2369=2023,VLOOKUP(A807,'SEE - 2023'!$A$6:$E$1796,5,0),0)))))))</f>
        <v>0</v>
      </c>
      <c r="I807" s="175">
        <f>G807*H807</f>
        <v>0</v>
      </c>
      <c r="J807" s="175">
        <f>IF(P807&gt;G807,P807-G807,0)</f>
        <v>0</v>
      </c>
      <c r="K807" s="175">
        <f>IF(P807&gt;G807,Q807,0)</f>
        <v>0</v>
      </c>
      <c r="L807" s="175">
        <f>J807*K807</f>
        <v>0</v>
      </c>
      <c r="M807" s="175">
        <f>IF(P807&lt;G807,G807-P807,0)</f>
        <v>0</v>
      </c>
      <c r="N807" s="175">
        <f>IF(P807=0,H807,IF(P807&lt;G807,Q807,0))</f>
        <v>0</v>
      </c>
      <c r="O807" s="175">
        <f>M807*N807</f>
        <v>0</v>
      </c>
      <c r="P807" s="176"/>
      <c r="Q807" s="175">
        <f>IF(P807=0,0,IF(H807=0,((IF($I$2369=2021,VLOOKUP(A807,'SEE - 2021'!$A$6:$E$1681,5,0),(IF($I$2369=2022,VLOOKUP(A807,'SEE - 2022'!$A$6:$E$1791,5,0),(IF($I$2369=2023,VLOOKUP(A807,'SEE - 2023'!$A$6:$E$1796,5,0),0)))))*(1-$AL$5))),H807))</f>
        <v>0</v>
      </c>
      <c r="R807" s="175">
        <f>P807*Q807</f>
        <v>0</v>
      </c>
      <c r="S807" s="175">
        <f>IF(Y807&gt;D807,Y807-D807,0)</f>
        <v>0</v>
      </c>
      <c r="T807" s="175">
        <f>IF(Y807&gt;D807,Z807,0)</f>
        <v>0</v>
      </c>
      <c r="U807" s="175">
        <f>S807*T807</f>
        <v>0</v>
      </c>
      <c r="V807" s="175">
        <f>IF(Y807&lt;D807,D807-Y807,0)</f>
        <v>0</v>
      </c>
      <c r="W807" s="175">
        <f>IF(Y807=0,E807,IF(Y807&lt;D807,Z807,0))</f>
        <v>0</v>
      </c>
      <c r="X807" s="175">
        <f>V807*W807</f>
        <v>0</v>
      </c>
      <c r="Y807" s="175">
        <f>P807</f>
        <v>0</v>
      </c>
      <c r="Z807" s="175">
        <f>IF(Y807=0,0,VLOOKUP(A807,'SEE - 2023'!$A$6:$E$1796,5,0))*(1-$AN$5)</f>
        <v>0</v>
      </c>
      <c r="AA807" s="175">
        <f>Y807*Z807</f>
        <v>0</v>
      </c>
      <c r="AB807" s="898"/>
      <c r="AC807" s="979"/>
      <c r="AD807" s="979"/>
      <c r="AE807" s="979"/>
      <c r="AF807" s="979"/>
      <c r="AG807" s="980"/>
    </row>
    <row r="808" spans="1:33" s="50" customFormat="1" hidden="1" x14ac:dyDescent="0.3">
      <c r="A808" s="297"/>
      <c r="B808" s="298"/>
      <c r="C808" s="21"/>
      <c r="D808" s="30"/>
      <c r="E808" s="22"/>
      <c r="F808" s="23"/>
      <c r="G808" s="30"/>
      <c r="H808" s="22"/>
      <c r="I808" s="23"/>
      <c r="J808" s="30"/>
      <c r="K808" s="22"/>
      <c r="L808" s="23"/>
      <c r="M808" s="30"/>
      <c r="N808" s="22"/>
      <c r="O808" s="23"/>
      <c r="P808" s="30"/>
      <c r="Q808" s="22"/>
      <c r="R808" s="23"/>
      <c r="S808" s="30"/>
      <c r="T808" s="22"/>
      <c r="U808" s="23"/>
      <c r="V808" s="30"/>
      <c r="W808" s="22"/>
      <c r="X808" s="23"/>
      <c r="Y808" s="30"/>
      <c r="Z808" s="22"/>
      <c r="AA808" s="23"/>
      <c r="AB808" s="981"/>
      <c r="AC808" s="982"/>
      <c r="AD808" s="982"/>
      <c r="AE808" s="982"/>
      <c r="AF808" s="982"/>
      <c r="AG808" s="983"/>
    </row>
    <row r="809" spans="1:33" s="50" customFormat="1" ht="18.75" x14ac:dyDescent="0.25">
      <c r="A809" s="439" t="s">
        <v>1981</v>
      </c>
      <c r="B809" s="438" t="s">
        <v>1982</v>
      </c>
      <c r="C809" s="130" t="s">
        <v>18</v>
      </c>
      <c r="D809" s="176"/>
      <c r="E809" s="177">
        <f>IF(D809=0,0,(IF($F$2369=2021,VLOOKUP(A809,'SEE - 2021'!$A$6:$E$1681,5,0),(IF($F$2369=2022,VLOOKUP(A809,'SEE - 2022'!$A$6:$E$1791,5,0),(IF($F$2369=2023,VLOOKUP(A809,'SEE - 2023'!$A$6:$E$1796,5,0),0)))))))</f>
        <v>0</v>
      </c>
      <c r="F809" s="175">
        <f>D809*E809</f>
        <v>0</v>
      </c>
      <c r="G809" s="177">
        <f>D809</f>
        <v>0</v>
      </c>
      <c r="H809" s="177">
        <f>IF(G809=0,0,(IF($I$2369=2021,VLOOKUP(A809,'SEE - 2021'!$A$6:$E$1681,5,0),(IF($I$2369=2022,VLOOKUP(A809,'SEE - 2022'!$A$6:$E$1791,5,0),(IF($I$2369=2023,VLOOKUP(A809,'SEE - 2023'!$A$6:$E$1796,5,0),0)))))))</f>
        <v>0</v>
      </c>
      <c r="I809" s="175">
        <f>G809*H809</f>
        <v>0</v>
      </c>
      <c r="J809" s="175">
        <f>IF(P809&gt;G809,P809-G809,0)</f>
        <v>40</v>
      </c>
      <c r="K809" s="175">
        <f>IF(P809&gt;G809,Q809,0)</f>
        <v>89.78</v>
      </c>
      <c r="L809" s="175">
        <f>J809*K809</f>
        <v>3591.2</v>
      </c>
      <c r="M809" s="175">
        <f>IF(P809&lt;G809,G809-P809,0)</f>
        <v>0</v>
      </c>
      <c r="N809" s="175">
        <f>IF(P809=0,H809,IF(P809&lt;G809,Q809,0))</f>
        <v>0</v>
      </c>
      <c r="O809" s="175">
        <f>M809*N809</f>
        <v>0</v>
      </c>
      <c r="P809" s="695">
        <f>44-4</f>
        <v>40</v>
      </c>
      <c r="Q809" s="450">
        <f>Z809</f>
        <v>89.78</v>
      </c>
      <c r="R809" s="175">
        <f>P809*Q809</f>
        <v>3591.2</v>
      </c>
      <c r="S809" s="175">
        <f>IF(Y809&gt;D809,Y809-D809,0)</f>
        <v>40</v>
      </c>
      <c r="T809" s="175">
        <f>IF(Y809&gt;D809,Z809,0)</f>
        <v>89.78</v>
      </c>
      <c r="U809" s="175">
        <f>S809*T809</f>
        <v>3591.2</v>
      </c>
      <c r="V809" s="175">
        <f>IF(Y809&lt;D809,D809-Y809,0)</f>
        <v>0</v>
      </c>
      <c r="W809" s="175">
        <f>IF(Y809=0,E809,IF(Y809&lt;D809,Z809,0))</f>
        <v>0</v>
      </c>
      <c r="X809" s="175">
        <f>V809*W809</f>
        <v>0</v>
      </c>
      <c r="Y809" s="175">
        <f>P809</f>
        <v>40</v>
      </c>
      <c r="Z809" s="175">
        <f>IF(Y809=0,0,VLOOKUP(A809,'SEE - 2023'!$A$6:$E$1796,5,0))*(1-$AN$5)</f>
        <v>89.78</v>
      </c>
      <c r="AA809" s="175">
        <f>Y809*Z809</f>
        <v>3591.2</v>
      </c>
      <c r="AB809" s="904" t="str">
        <f>CONCATENATE("Conforme memória de cálculo presente no ",'Unidade de Referência'!$G$4,":",VLOOKUP(C809,'Unidade de Referência'!$B$2:$E$31,2)," = ",P809," ",IF(P809=1,VLOOKUP(C809,'Unidade de Referência'!$B$2:$E$31,3),VLOOKUP(C809,'Unidade de Referência'!$B$2:$E$31,4)))</f>
        <v>Conforme memória de cálculo presente no PROJETO DE INSTALAÇÕES ELÉTRICAS:Quantidade = 40 unidades</v>
      </c>
      <c r="AC809" s="905"/>
      <c r="AD809" s="905"/>
      <c r="AE809" s="905"/>
      <c r="AF809" s="905"/>
      <c r="AG809" s="906"/>
    </row>
    <row r="810" spans="1:33" s="50" customFormat="1" ht="47.25" hidden="1" customHeight="1" x14ac:dyDescent="0.3">
      <c r="A810" s="297"/>
      <c r="B810" s="298"/>
      <c r="C810" s="21"/>
      <c r="D810" s="30"/>
      <c r="E810" s="22"/>
      <c r="F810" s="23"/>
      <c r="G810" s="30"/>
      <c r="H810" s="22"/>
      <c r="I810" s="23"/>
      <c r="J810" s="30"/>
      <c r="K810" s="22"/>
      <c r="L810" s="23"/>
      <c r="M810" s="30"/>
      <c r="N810" s="22"/>
      <c r="O810" s="23"/>
      <c r="P810" s="30"/>
      <c r="Q810" s="22"/>
      <c r="R810" s="23"/>
      <c r="S810" s="30"/>
      <c r="T810" s="22"/>
      <c r="U810" s="23"/>
      <c r="V810" s="30"/>
      <c r="W810" s="22"/>
      <c r="X810" s="23"/>
      <c r="Y810" s="30"/>
      <c r="Z810" s="22"/>
      <c r="AA810" s="23"/>
      <c r="AB810" s="907"/>
      <c r="AC810" s="908"/>
      <c r="AD810" s="908"/>
      <c r="AE810" s="908"/>
      <c r="AF810" s="908"/>
      <c r="AG810" s="909"/>
    </row>
    <row r="811" spans="1:33" s="50" customFormat="1" ht="18.75" x14ac:dyDescent="0.25">
      <c r="A811" s="439" t="s">
        <v>1983</v>
      </c>
      <c r="B811" s="438" t="s">
        <v>1984</v>
      </c>
      <c r="C811" s="130" t="s">
        <v>18</v>
      </c>
      <c r="D811" s="176"/>
      <c r="E811" s="177">
        <f>IF(D811=0,0,(IF($F$2369=2021,VLOOKUP(A811,'SEE - 2021'!$A$6:$E$1681,5,0),(IF($F$2369=2022,VLOOKUP(A811,'SEE - 2022'!$A$6:$E$1791,5,0),(IF($F$2369=2023,VLOOKUP(A811,'SEE - 2023'!$A$6:$E$1796,5,0),0)))))))</f>
        <v>0</v>
      </c>
      <c r="F811" s="175">
        <f>D811*E811</f>
        <v>0</v>
      </c>
      <c r="G811" s="177">
        <f>D811</f>
        <v>0</v>
      </c>
      <c r="H811" s="177">
        <f>IF(G811=0,0,(IF($I$2369=2021,VLOOKUP(A811,'SEE - 2021'!$A$6:$E$1681,5,0),(IF($I$2369=2022,VLOOKUP(A811,'SEE - 2022'!$A$6:$E$1791,5,0),(IF($I$2369=2023,VLOOKUP(A811,'SEE - 2023'!$A$6:$E$1796,5,0),0)))))))</f>
        <v>0</v>
      </c>
      <c r="I811" s="175">
        <f>G811*H811</f>
        <v>0</v>
      </c>
      <c r="J811" s="175">
        <f>IF(P811&gt;G811,P811-G811,0)</f>
        <v>0</v>
      </c>
      <c r="K811" s="175">
        <f>IF(P811&gt;G811,Q811,0)</f>
        <v>0</v>
      </c>
      <c r="L811" s="175">
        <f>J811*K811</f>
        <v>0</v>
      </c>
      <c r="M811" s="175">
        <f>IF(P811&lt;G811,G811-P811,0)</f>
        <v>0</v>
      </c>
      <c r="N811" s="175">
        <f>IF(P811=0,H811,IF(P811&lt;G811,Q811,0))</f>
        <v>0</v>
      </c>
      <c r="O811" s="175">
        <f>M811*N811</f>
        <v>0</v>
      </c>
      <c r="P811" s="176"/>
      <c r="Q811" s="175">
        <f>IF(P811=0,0,IF(H811=0,((IF($I$2369=2021,VLOOKUP(A811,'SEE - 2021'!$A$6:$E$1681,5,0),(IF($I$2369=2022,VLOOKUP(A811,'SEE - 2022'!$A$6:$E$1791,5,0),(IF($I$2369=2023,VLOOKUP(A811,'SEE - 2023'!$A$6:$E$1796,5,0),0)))))*(1-$AL$5))),H811))</f>
        <v>0</v>
      </c>
      <c r="R811" s="175">
        <f>P811*Q811</f>
        <v>0</v>
      </c>
      <c r="S811" s="175">
        <f>IF(Y811&gt;D811,Y811-D811,0)</f>
        <v>0</v>
      </c>
      <c r="T811" s="175">
        <f>IF(Y811&gt;D811,Z811,0)</f>
        <v>0</v>
      </c>
      <c r="U811" s="175">
        <f>S811*T811</f>
        <v>0</v>
      </c>
      <c r="V811" s="175">
        <f>IF(Y811&lt;D811,D811-Y811,0)</f>
        <v>0</v>
      </c>
      <c r="W811" s="175">
        <f>IF(Y811=0,E811,IF(Y811&lt;D811,Z811,0))</f>
        <v>0</v>
      </c>
      <c r="X811" s="175">
        <f>V811*W811</f>
        <v>0</v>
      </c>
      <c r="Y811" s="175">
        <f>P811</f>
        <v>0</v>
      </c>
      <c r="Z811" s="175">
        <f>IF(Y811=0,0,VLOOKUP(A811,'SEE - 2023'!$A$6:$E$1796,5,0))*(1-$AN$5)</f>
        <v>0</v>
      </c>
      <c r="AA811" s="175">
        <f>Y811*Z811</f>
        <v>0</v>
      </c>
      <c r="AB811" s="898"/>
      <c r="AC811" s="979"/>
      <c r="AD811" s="979"/>
      <c r="AE811" s="979"/>
      <c r="AF811" s="979"/>
      <c r="AG811" s="980"/>
    </row>
    <row r="812" spans="1:33" s="50" customFormat="1" hidden="1" x14ac:dyDescent="0.3">
      <c r="A812" s="24"/>
      <c r="B812" s="25"/>
      <c r="C812" s="21"/>
      <c r="D812" s="30"/>
      <c r="E812" s="22"/>
      <c r="F812" s="23"/>
      <c r="G812" s="30"/>
      <c r="H812" s="22"/>
      <c r="I812" s="23"/>
      <c r="J812" s="30"/>
      <c r="K812" s="22"/>
      <c r="L812" s="23"/>
      <c r="M812" s="30"/>
      <c r="N812" s="22"/>
      <c r="O812" s="23"/>
      <c r="P812" s="30"/>
      <c r="Q812" s="22"/>
      <c r="R812" s="23"/>
      <c r="S812" s="30"/>
      <c r="T812" s="22"/>
      <c r="U812" s="23"/>
      <c r="V812" s="30"/>
      <c r="W812" s="22"/>
      <c r="X812" s="23"/>
      <c r="Y812" s="30"/>
      <c r="Z812" s="22"/>
      <c r="AA812" s="23"/>
      <c r="AB812" s="981"/>
      <c r="AC812" s="982"/>
      <c r="AD812" s="982"/>
      <c r="AE812" s="982"/>
      <c r="AF812" s="982"/>
      <c r="AG812" s="983"/>
    </row>
    <row r="813" spans="1:33" s="50" customFormat="1" ht="18.75" x14ac:dyDescent="0.25">
      <c r="A813" s="19" t="s">
        <v>404</v>
      </c>
      <c r="B813" s="131" t="s">
        <v>1371</v>
      </c>
      <c r="C813" s="120"/>
      <c r="D813" s="132"/>
      <c r="E813" s="121"/>
      <c r="F813" s="123"/>
      <c r="G813" s="132"/>
      <c r="H813" s="121"/>
      <c r="I813" s="123"/>
      <c r="J813" s="132"/>
      <c r="K813" s="121"/>
      <c r="L813" s="123"/>
      <c r="M813" s="132"/>
      <c r="N813" s="121"/>
      <c r="O813" s="123"/>
      <c r="P813" s="132"/>
      <c r="Q813" s="121"/>
      <c r="R813" s="123"/>
      <c r="S813" s="132"/>
      <c r="T813" s="121"/>
      <c r="U813" s="123"/>
      <c r="V813" s="132"/>
      <c r="W813" s="121"/>
      <c r="X813" s="123"/>
      <c r="Y813" s="132"/>
      <c r="Z813" s="121"/>
      <c r="AA813" s="123"/>
      <c r="AB813" s="970"/>
      <c r="AC813" s="971"/>
      <c r="AD813" s="971"/>
      <c r="AE813" s="971"/>
      <c r="AF813" s="971"/>
      <c r="AG813" s="972"/>
    </row>
    <row r="814" spans="1:33" s="50" customFormat="1" ht="78" hidden="1" x14ac:dyDescent="0.3">
      <c r="A814" s="24"/>
      <c r="B814" s="25" t="s">
        <v>414</v>
      </c>
      <c r="C814" s="21"/>
      <c r="D814" s="30"/>
      <c r="E814" s="22"/>
      <c r="F814" s="23"/>
      <c r="G814" s="30"/>
      <c r="H814" s="22"/>
      <c r="I814" s="23"/>
      <c r="J814" s="30"/>
      <c r="K814" s="22"/>
      <c r="L814" s="23"/>
      <c r="M814" s="30"/>
      <c r="N814" s="22"/>
      <c r="O814" s="23"/>
      <c r="P814" s="30"/>
      <c r="Q814" s="22"/>
      <c r="R814" s="23"/>
      <c r="S814" s="30"/>
      <c r="T814" s="22"/>
      <c r="U814" s="23"/>
      <c r="V814" s="30"/>
      <c r="W814" s="22"/>
      <c r="X814" s="23"/>
      <c r="Y814" s="30"/>
      <c r="Z814" s="22"/>
      <c r="AA814" s="23"/>
      <c r="AB814" s="973"/>
      <c r="AC814" s="974"/>
      <c r="AD814" s="974"/>
      <c r="AE814" s="974"/>
      <c r="AF814" s="974"/>
      <c r="AG814" s="975"/>
    </row>
    <row r="815" spans="1:33" s="50" customFormat="1" hidden="1" x14ac:dyDescent="0.3">
      <c r="A815" s="24"/>
      <c r="B815" s="29"/>
      <c r="C815" s="21"/>
      <c r="D815" s="30"/>
      <c r="E815" s="22"/>
      <c r="F815" s="23"/>
      <c r="G815" s="30"/>
      <c r="H815" s="22"/>
      <c r="I815" s="23"/>
      <c r="J815" s="30"/>
      <c r="K815" s="22"/>
      <c r="L815" s="23"/>
      <c r="M815" s="30"/>
      <c r="N815" s="22"/>
      <c r="O815" s="23"/>
      <c r="P815" s="30"/>
      <c r="Q815" s="22"/>
      <c r="R815" s="23"/>
      <c r="S815" s="30"/>
      <c r="T815" s="22"/>
      <c r="U815" s="23"/>
      <c r="V815" s="30"/>
      <c r="W815" s="22"/>
      <c r="X815" s="23"/>
      <c r="Y815" s="30"/>
      <c r="Z815" s="22"/>
      <c r="AA815" s="23"/>
      <c r="AG815" s="115"/>
    </row>
    <row r="816" spans="1:33" s="50" customFormat="1" ht="18.75" x14ac:dyDescent="0.25">
      <c r="A816" s="19" t="s">
        <v>406</v>
      </c>
      <c r="B816" s="126" t="s">
        <v>1440</v>
      </c>
      <c r="C816" s="120" t="s">
        <v>61</v>
      </c>
      <c r="D816" s="176"/>
      <c r="E816" s="177">
        <f>IF(D816=0,0,(IF($F$2369=2021,VLOOKUP(A816,'SEE - 2021'!$A$6:$E$1681,5,0),(IF($F$2369=2022,VLOOKUP(A816,'SEE - 2022'!$A$6:$E$1791,5,0),(IF($F$2369=2023,VLOOKUP(A816,'SEE - 2023'!$A$6:$E$1796,5,0),0)))))))</f>
        <v>0</v>
      </c>
      <c r="F816" s="175">
        <f>D816*E816</f>
        <v>0</v>
      </c>
      <c r="G816" s="177">
        <f>D816</f>
        <v>0</v>
      </c>
      <c r="H816" s="177">
        <f>IF(G816=0,0,(IF($I$2369=2021,VLOOKUP(A816,'SEE - 2021'!$A$6:$E$1681,5,0),(IF($I$2369=2022,VLOOKUP(A816,'SEE - 2022'!$A$6:$E$1791,5,0),(IF($I$2369=2023,VLOOKUP(A816,'SEE - 2023'!$A$6:$E$1796,5,0),0)))))))</f>
        <v>0</v>
      </c>
      <c r="I816" s="175">
        <f>G816*H816</f>
        <v>0</v>
      </c>
      <c r="J816" s="175">
        <f>IF(P816&gt;G816,P816-G816,0)</f>
        <v>0</v>
      </c>
      <c r="K816" s="175">
        <f>IF(P816&gt;G816,Q816,0)</f>
        <v>0</v>
      </c>
      <c r="L816" s="175">
        <f>J816*K816</f>
        <v>0</v>
      </c>
      <c r="M816" s="175">
        <f>IF(P816&lt;G816,G816-P816,0)</f>
        <v>0</v>
      </c>
      <c r="N816" s="175">
        <f>IF(P816=0,H816,IF(P816&lt;G816,Q816,0))</f>
        <v>0</v>
      </c>
      <c r="O816" s="175">
        <f>M816*N816</f>
        <v>0</v>
      </c>
      <c r="P816" s="176"/>
      <c r="Q816" s="175">
        <f>IF(P816=0,0,IF(H816=0,((IF($I$2369=2021,VLOOKUP(A816,'SEE - 2021'!$A$6:$E$1681,5,0),(IF($I$2369=2022,VLOOKUP(A816,'SEE - 2022'!$A$6:$E$1791,5,0),(IF($I$2369=2023,VLOOKUP(A816,'SEE - 2023'!$A$6:$E$1796,5,0),0)))))*(1-$AL$5))),H816))</f>
        <v>0</v>
      </c>
      <c r="R816" s="175">
        <f>P816*Q816</f>
        <v>0</v>
      </c>
      <c r="S816" s="175">
        <f>IF(Y816&gt;D816,Y816-D816,0)</f>
        <v>0</v>
      </c>
      <c r="T816" s="175">
        <f>IF(Y816&gt;D816,Z816,0)</f>
        <v>0</v>
      </c>
      <c r="U816" s="175">
        <f>S816*T816</f>
        <v>0</v>
      </c>
      <c r="V816" s="175">
        <f>IF(Y816&lt;D816,D816-Y816,0)</f>
        <v>0</v>
      </c>
      <c r="W816" s="175">
        <f>IF(Y816=0,E816,IF(Y816&lt;D816,Z816,0))</f>
        <v>0</v>
      </c>
      <c r="X816" s="175">
        <f>V816*W816</f>
        <v>0</v>
      </c>
      <c r="Y816" s="175">
        <f>P816</f>
        <v>0</v>
      </c>
      <c r="Z816" s="175">
        <f>IF(Y816=0,0,VLOOKUP(A816,'SEE - 2023'!$A$6:$E$1796,5,0))*(1-$AN$5)</f>
        <v>0</v>
      </c>
      <c r="AA816" s="175">
        <f>Y816*Z816</f>
        <v>0</v>
      </c>
      <c r="AB816" s="898"/>
      <c r="AC816" s="979"/>
      <c r="AD816" s="979"/>
      <c r="AE816" s="979"/>
      <c r="AF816" s="979"/>
      <c r="AG816" s="980"/>
    </row>
    <row r="817" spans="1:33" s="50" customFormat="1" hidden="1" x14ac:dyDescent="0.3">
      <c r="A817" s="24"/>
      <c r="B817" s="25"/>
      <c r="C817" s="21"/>
      <c r="D817" s="30"/>
      <c r="E817" s="22"/>
      <c r="F817" s="23"/>
      <c r="G817" s="30"/>
      <c r="H817" s="22"/>
      <c r="I817" s="23"/>
      <c r="J817" s="30"/>
      <c r="K817" s="22"/>
      <c r="L817" s="23"/>
      <c r="M817" s="30"/>
      <c r="N817" s="22"/>
      <c r="O817" s="23"/>
      <c r="P817" s="30"/>
      <c r="Q817" s="22"/>
      <c r="R817" s="23"/>
      <c r="S817" s="30"/>
      <c r="T817" s="22"/>
      <c r="U817" s="23"/>
      <c r="V817" s="30"/>
      <c r="W817" s="22"/>
      <c r="X817" s="23"/>
      <c r="Y817" s="30"/>
      <c r="Z817" s="22"/>
      <c r="AA817" s="23"/>
      <c r="AB817" s="981"/>
      <c r="AC817" s="982"/>
      <c r="AD817" s="982"/>
      <c r="AE817" s="982"/>
      <c r="AF817" s="982"/>
      <c r="AG817" s="983"/>
    </row>
    <row r="818" spans="1:33" s="50" customFormat="1" ht="18.75" x14ac:dyDescent="0.25">
      <c r="A818" s="19" t="s">
        <v>408</v>
      </c>
      <c r="B818" s="126" t="s">
        <v>1441</v>
      </c>
      <c r="C818" s="120" t="s">
        <v>61</v>
      </c>
      <c r="D818" s="176">
        <v>2065.14</v>
      </c>
      <c r="E818" s="177">
        <f>IF(D818=0,0,(IF($F$2369=2021,VLOOKUP(A818,'SEE - 2021'!$A$6:$E$1681,5,0),(IF($F$2369=2022,VLOOKUP(A818,'SEE - 2022'!$A$6:$E$1791,5,0),(IF($F$2369=2023,VLOOKUP(A818,'SEE - 2023'!$A$6:$E$1796,5,0),0)))))))</f>
        <v>5.3</v>
      </c>
      <c r="F818" s="175">
        <f>D818*E818</f>
        <v>10945.241999999998</v>
      </c>
      <c r="G818" s="177">
        <v>2065.2199999999998</v>
      </c>
      <c r="H818" s="643">
        <v>4.3499999999999996</v>
      </c>
      <c r="I818" s="175">
        <f>G818*H818</f>
        <v>8983.7069999999985</v>
      </c>
      <c r="J818" s="175">
        <f>IF(P818&gt;G818,P818-G818,0)</f>
        <v>11744.78</v>
      </c>
      <c r="K818" s="175">
        <f>IF(P818&gt;G818,Q818,0)</f>
        <v>4.3499999999999996</v>
      </c>
      <c r="L818" s="175">
        <f>J818*K818</f>
        <v>51089.792999999998</v>
      </c>
      <c r="M818" s="175">
        <f>IF(P818&lt;G818,G818-P818,0)</f>
        <v>0</v>
      </c>
      <c r="N818" s="175">
        <f>IF(P818=0,H818,IF(P818&lt;G818,Q818,0))</f>
        <v>0</v>
      </c>
      <c r="O818" s="175">
        <f>M818*N818</f>
        <v>0</v>
      </c>
      <c r="P818" s="695">
        <f>12200+2690+210-1290</f>
        <v>13810</v>
      </c>
      <c r="Q818" s="175">
        <f>IF(P818=0,0,IF(H818=0,((IF($I$2369=2021,VLOOKUP(A818,'SEE - 2021'!$A$6:$E$1681,5,0),(IF($I$2369=2022,VLOOKUP(A818,'SEE - 2022'!$A$6:$E$1791,5,0),(IF($I$2369=2023,VLOOKUP(A818,'SEE - 2023'!$A$6:$E$1796,5,0),0)))))*(1-$AL$5))),H818))</f>
        <v>4.3499999999999996</v>
      </c>
      <c r="R818" s="175">
        <f>P818*Q818</f>
        <v>60073.499999999993</v>
      </c>
      <c r="S818" s="175">
        <f>IF(Y818&gt;D818,Y818-D818,0)</f>
        <v>11744.86</v>
      </c>
      <c r="T818" s="175">
        <f>IF(Y818&gt;D818,Z818,0)</f>
        <v>6.57</v>
      </c>
      <c r="U818" s="175">
        <f>S818*T818</f>
        <v>77163.730200000005</v>
      </c>
      <c r="V818" s="175">
        <f>IF(Y818&lt;D818,D818-Y818,0)</f>
        <v>0</v>
      </c>
      <c r="W818" s="175">
        <f>IF(Y818=0,E818,IF(Y818&lt;D818,Z818,0))</f>
        <v>0</v>
      </c>
      <c r="X818" s="175">
        <f>V818*W818</f>
        <v>0</v>
      </c>
      <c r="Y818" s="175">
        <f>P818</f>
        <v>13810</v>
      </c>
      <c r="Z818" s="175">
        <f>IF(Y818=0,0,VLOOKUP(A818,'SEE - 2023'!$A$6:$E$1796,5,0))*(1-$AN$5)</f>
        <v>6.57</v>
      </c>
      <c r="AA818" s="175">
        <f>Y818*Z818</f>
        <v>90731.7</v>
      </c>
      <c r="AB818" s="904" t="str">
        <f>CONCATENATE("Conforme memória de cálculo presente no ",'Unidade de Referência'!$G$4,":",VLOOKUP(C818,'Unidade de Referência'!$B$2:$E$31,2)," = ",P818," ",IF(P818=1,VLOOKUP(C818,'Unidade de Referência'!$B$2:$E$31,3),VLOOKUP(C818,'Unidade de Referência'!$B$2:$E$31,4)))</f>
        <v>Conforme memória de cálculo presente no PROJETO DE INSTALAÇÕES ELÉTRICAS:Comprimento = 13810 m</v>
      </c>
      <c r="AC818" s="905"/>
      <c r="AD818" s="905"/>
      <c r="AE818" s="905"/>
      <c r="AF818" s="905"/>
      <c r="AG818" s="906"/>
    </row>
    <row r="819" spans="1:33" s="50" customFormat="1" ht="47.25" hidden="1" customHeight="1" x14ac:dyDescent="0.3">
      <c r="A819" s="24"/>
      <c r="B819" s="25"/>
      <c r="C819" s="21"/>
      <c r="D819" s="30"/>
      <c r="E819" s="22"/>
      <c r="F819" s="23"/>
      <c r="G819" s="30"/>
      <c r="H819" s="22"/>
      <c r="I819" s="23"/>
      <c r="J819" s="30"/>
      <c r="K819" s="22"/>
      <c r="L819" s="23"/>
      <c r="M819" s="30"/>
      <c r="N819" s="22"/>
      <c r="O819" s="23"/>
      <c r="P819" s="30"/>
      <c r="Q819" s="22"/>
      <c r="R819" s="23"/>
      <c r="S819" s="30"/>
      <c r="T819" s="22"/>
      <c r="U819" s="23"/>
      <c r="V819" s="30"/>
      <c r="W819" s="22"/>
      <c r="X819" s="23"/>
      <c r="Y819" s="30"/>
      <c r="Z819" s="22"/>
      <c r="AA819" s="23"/>
      <c r="AB819" s="907"/>
      <c r="AC819" s="908"/>
      <c r="AD819" s="908"/>
      <c r="AE819" s="908"/>
      <c r="AF819" s="908"/>
      <c r="AG819" s="909"/>
    </row>
    <row r="820" spans="1:33" s="50" customFormat="1" ht="18.75" x14ac:dyDescent="0.25">
      <c r="A820" s="19" t="s">
        <v>410</v>
      </c>
      <c r="B820" s="126" t="s">
        <v>1442</v>
      </c>
      <c r="C820" s="120" t="s">
        <v>61</v>
      </c>
      <c r="D820" s="176">
        <v>230.42</v>
      </c>
      <c r="E820" s="177">
        <f>IF(D820=0,0,(IF($F$2369=2021,VLOOKUP(A820,'SEE - 2021'!$A$6:$E$1681,5,0),(IF($F$2369=2022,VLOOKUP(A820,'SEE - 2022'!$A$6:$E$1791,5,0),(IF($F$2369=2023,VLOOKUP(A820,'SEE - 2023'!$A$6:$E$1796,5,0),0)))))))</f>
        <v>6.3</v>
      </c>
      <c r="F820" s="175">
        <f>D820*E820</f>
        <v>1451.646</v>
      </c>
      <c r="G820" s="177">
        <v>230.41</v>
      </c>
      <c r="H820" s="643">
        <v>5.17</v>
      </c>
      <c r="I820" s="175">
        <f>G820*H820</f>
        <v>1191.2196999999999</v>
      </c>
      <c r="J820" s="175">
        <f>IF(P820&gt;G820,P820-G820,0)</f>
        <v>519.59</v>
      </c>
      <c r="K820" s="175">
        <f>IF(P820&gt;G820,Q820,0)</f>
        <v>5.17</v>
      </c>
      <c r="L820" s="175">
        <f>J820*K820</f>
        <v>2686.2803000000004</v>
      </c>
      <c r="M820" s="175">
        <f>IF(P820&lt;G820,G820-P820,0)</f>
        <v>0</v>
      </c>
      <c r="N820" s="175">
        <f>IF(P820=0,H820,IF(P820&lt;G820,Q820,0))</f>
        <v>0</v>
      </c>
      <c r="O820" s="175">
        <f>M820*N820</f>
        <v>0</v>
      </c>
      <c r="P820" s="695">
        <v>750</v>
      </c>
      <c r="Q820" s="175">
        <f>IF(P820=0,0,IF(H820=0,((IF($I$2369=2021,VLOOKUP(A820,'SEE - 2021'!$A$6:$E$1681,5,0),(IF($I$2369=2022,VLOOKUP(A820,'SEE - 2022'!$A$6:$E$1791,5,0),(IF($I$2369=2023,VLOOKUP(A820,'SEE - 2023'!$A$6:$E$1796,5,0),0)))))*(1-$AL$5))),H820))</f>
        <v>5.17</v>
      </c>
      <c r="R820" s="175">
        <f>P820*Q820</f>
        <v>3877.5</v>
      </c>
      <c r="S820" s="175">
        <f>IF(Y820&gt;D820,Y820-D820,0)</f>
        <v>519.58000000000004</v>
      </c>
      <c r="T820" s="175">
        <f>IF(Y820&gt;D820,Z820,0)</f>
        <v>7.75</v>
      </c>
      <c r="U820" s="175">
        <f>S820*T820</f>
        <v>4026.7450000000003</v>
      </c>
      <c r="V820" s="175">
        <f>IF(Y820&lt;D820,D820-Y820,0)</f>
        <v>0</v>
      </c>
      <c r="W820" s="175">
        <f>IF(Y820=0,E820,IF(Y820&lt;D820,Z820,0))</f>
        <v>0</v>
      </c>
      <c r="X820" s="175">
        <f>V820*W820</f>
        <v>0</v>
      </c>
      <c r="Y820" s="175">
        <f>P820</f>
        <v>750</v>
      </c>
      <c r="Z820" s="175">
        <f>IF(Y820=0,0,VLOOKUP(A820,'SEE - 2023'!$A$6:$E$1796,5,0))*(1-$AN$5)</f>
        <v>7.75</v>
      </c>
      <c r="AA820" s="175">
        <f>Y820*Z820</f>
        <v>5812.5</v>
      </c>
      <c r="AB820" s="904" t="str">
        <f>CONCATENATE("Conforme memória de cálculo presente no ",'Unidade de Referência'!$G$4,":",VLOOKUP(C820,'Unidade de Referência'!$B$2:$E$31,2)," = ",P820," ",IF(P820=1,VLOOKUP(C820,'Unidade de Referência'!$B$2:$E$31,3),VLOOKUP(C820,'Unidade de Referência'!$B$2:$E$31,4)))</f>
        <v>Conforme memória de cálculo presente no PROJETO DE INSTALAÇÕES ELÉTRICAS:Comprimento = 750 m</v>
      </c>
      <c r="AC820" s="905"/>
      <c r="AD820" s="905"/>
      <c r="AE820" s="905"/>
      <c r="AF820" s="905"/>
      <c r="AG820" s="906"/>
    </row>
    <row r="821" spans="1:33" s="50" customFormat="1" ht="47.25" hidden="1" customHeight="1" x14ac:dyDescent="0.3">
      <c r="A821" s="24"/>
      <c r="B821" s="25"/>
      <c r="C821" s="21"/>
      <c r="D821" s="30"/>
      <c r="E821" s="22"/>
      <c r="F821" s="23"/>
      <c r="G821" s="30"/>
      <c r="H821" s="22"/>
      <c r="I821" s="23"/>
      <c r="J821" s="30"/>
      <c r="K821" s="22"/>
      <c r="L821" s="23"/>
      <c r="M821" s="30"/>
      <c r="N821" s="22"/>
      <c r="O821" s="23"/>
      <c r="P821" s="30"/>
      <c r="Q821" s="22"/>
      <c r="R821" s="23"/>
      <c r="S821" s="30"/>
      <c r="T821" s="22"/>
      <c r="U821" s="23"/>
      <c r="V821" s="30"/>
      <c r="W821" s="22"/>
      <c r="X821" s="23"/>
      <c r="Y821" s="30"/>
      <c r="Z821" s="22"/>
      <c r="AA821" s="23"/>
      <c r="AB821" s="907"/>
      <c r="AC821" s="908"/>
      <c r="AD821" s="908"/>
      <c r="AE821" s="908"/>
      <c r="AF821" s="908"/>
      <c r="AG821" s="909"/>
    </row>
    <row r="822" spans="1:33" s="50" customFormat="1" ht="18.75" x14ac:dyDescent="0.25">
      <c r="A822" s="19" t="s">
        <v>411</v>
      </c>
      <c r="B822" s="126" t="s">
        <v>1443</v>
      </c>
      <c r="C822" s="120" t="s">
        <v>61</v>
      </c>
      <c r="D822" s="176">
        <v>510.51</v>
      </c>
      <c r="E822" s="177">
        <f>IF(D822=0,0,(IF($F$2369=2021,VLOOKUP(A822,'SEE - 2021'!$A$6:$E$1681,5,0),(IF($F$2369=2022,VLOOKUP(A822,'SEE - 2022'!$A$6:$E$1791,5,0),(IF($F$2369=2023,VLOOKUP(A822,'SEE - 2023'!$A$6:$E$1796,5,0),0)))))))</f>
        <v>7.4</v>
      </c>
      <c r="F822" s="175">
        <f>D822*E822</f>
        <v>3777.7739999999999</v>
      </c>
      <c r="G822" s="177">
        <f>D822</f>
        <v>510.51</v>
      </c>
      <c r="H822" s="643">
        <v>6.07</v>
      </c>
      <c r="I822" s="175">
        <f>G822*H822</f>
        <v>3098.7957000000001</v>
      </c>
      <c r="J822" s="175">
        <f>IF(P822&gt;G822,P822-G822,0)</f>
        <v>689.49</v>
      </c>
      <c r="K822" s="175">
        <f>IF(P822&gt;G822,Q822,0)</f>
        <v>6.07</v>
      </c>
      <c r="L822" s="175">
        <f>J822*K822</f>
        <v>4185.2043000000003</v>
      </c>
      <c r="M822" s="175">
        <f>IF(P822&lt;G822,G822-P822,0)</f>
        <v>0</v>
      </c>
      <c r="N822" s="175">
        <f>IF(P822=0,H822,IF(P822&lt;G822,Q822,0))</f>
        <v>0</v>
      </c>
      <c r="O822" s="175">
        <f>M822*N822</f>
        <v>0</v>
      </c>
      <c r="P822" s="695">
        <f>430+770</f>
        <v>1200</v>
      </c>
      <c r="Q822" s="175">
        <f>IF(P822=0,0,IF(H822=0,((IF($I$2369=2021,VLOOKUP(A822,'SEE - 2021'!$A$6:$E$1681,5,0),(IF($I$2369=2022,VLOOKUP(A822,'SEE - 2022'!$A$6:$E$1791,5,0),(IF($I$2369=2023,VLOOKUP(A822,'SEE - 2023'!$A$6:$E$1796,5,0),0)))))*(1-$AL$5))),H822))</f>
        <v>6.07</v>
      </c>
      <c r="R822" s="175">
        <f>P822*Q822</f>
        <v>7284</v>
      </c>
      <c r="S822" s="175">
        <f>IF(Y822&gt;D822,Y822-D822,0)</f>
        <v>689.49</v>
      </c>
      <c r="T822" s="175">
        <f>IF(Y822&gt;D822,Z822,0)</f>
        <v>9.0299999999999994</v>
      </c>
      <c r="U822" s="175">
        <f>S822*T822</f>
        <v>6226.0946999999996</v>
      </c>
      <c r="V822" s="175">
        <f>IF(Y822&lt;D822,D822-Y822,0)</f>
        <v>0</v>
      </c>
      <c r="W822" s="175">
        <f>IF(Y822=0,E822,IF(Y822&lt;D822,Z822,0))</f>
        <v>0</v>
      </c>
      <c r="X822" s="175">
        <f>V822*W822</f>
        <v>0</v>
      </c>
      <c r="Y822" s="175">
        <f>P822</f>
        <v>1200</v>
      </c>
      <c r="Z822" s="175">
        <f>IF(Y822=0,0,VLOOKUP(A822,'SEE - 2023'!$A$6:$E$1796,5,0))*(1-$AN$5)</f>
        <v>9.0299999999999994</v>
      </c>
      <c r="AA822" s="175">
        <f>Y822*Z822</f>
        <v>10836</v>
      </c>
      <c r="AB822" s="904" t="str">
        <f>CONCATENATE("Conforme memória de cálculo presente no ",'Unidade de Referência'!$G$4,":",VLOOKUP(C822,'Unidade de Referência'!$B$2:$E$31,2)," = ",P822," ",IF(P822=1,VLOOKUP(C822,'Unidade de Referência'!$B$2:$E$31,3),VLOOKUP(C822,'Unidade de Referência'!$B$2:$E$31,4)))</f>
        <v>Conforme memória de cálculo presente no PROJETO DE INSTALAÇÕES ELÉTRICAS:Comprimento = 1200 m</v>
      </c>
      <c r="AC822" s="905"/>
      <c r="AD822" s="905"/>
      <c r="AE822" s="905"/>
      <c r="AF822" s="905"/>
      <c r="AG822" s="906"/>
    </row>
    <row r="823" spans="1:33" s="50" customFormat="1" ht="47.25" hidden="1" customHeight="1" x14ac:dyDescent="0.3">
      <c r="A823" s="24"/>
      <c r="B823" s="25"/>
      <c r="C823" s="21"/>
      <c r="D823" s="30"/>
      <c r="E823" s="22"/>
      <c r="F823" s="23"/>
      <c r="G823" s="30"/>
      <c r="H823" s="22"/>
      <c r="I823" s="23"/>
      <c r="J823" s="30"/>
      <c r="K823" s="22"/>
      <c r="L823" s="23"/>
      <c r="M823" s="30"/>
      <c r="N823" s="22"/>
      <c r="O823" s="23"/>
      <c r="P823" s="30"/>
      <c r="Q823" s="22"/>
      <c r="R823" s="23"/>
      <c r="S823" s="30"/>
      <c r="T823" s="22"/>
      <c r="U823" s="23"/>
      <c r="V823" s="30"/>
      <c r="W823" s="22"/>
      <c r="X823" s="23"/>
      <c r="Y823" s="30"/>
      <c r="Z823" s="22"/>
      <c r="AA823" s="23"/>
      <c r="AB823" s="907"/>
      <c r="AC823" s="908"/>
      <c r="AD823" s="908"/>
      <c r="AE823" s="908"/>
      <c r="AF823" s="908"/>
      <c r="AG823" s="909"/>
    </row>
    <row r="824" spans="1:33" s="50" customFormat="1" ht="18.75" x14ac:dyDescent="0.25">
      <c r="A824" s="19" t="s">
        <v>413</v>
      </c>
      <c r="B824" s="131" t="s">
        <v>420</v>
      </c>
      <c r="C824" s="120"/>
      <c r="D824" s="132"/>
      <c r="E824" s="121"/>
      <c r="F824" s="123"/>
      <c r="G824" s="132"/>
      <c r="H824" s="121"/>
      <c r="I824" s="123"/>
      <c r="J824" s="132"/>
      <c r="K824" s="121"/>
      <c r="L824" s="123"/>
      <c r="M824" s="132"/>
      <c r="N824" s="121"/>
      <c r="O824" s="123"/>
      <c r="P824" s="132"/>
      <c r="Q824" s="121"/>
      <c r="R824" s="123"/>
      <c r="S824" s="132"/>
      <c r="T824" s="121"/>
      <c r="U824" s="123"/>
      <c r="V824" s="132"/>
      <c r="W824" s="121"/>
      <c r="X824" s="123"/>
      <c r="Y824" s="132"/>
      <c r="Z824" s="121"/>
      <c r="AA824" s="123"/>
      <c r="AB824" s="970"/>
      <c r="AC824" s="971"/>
      <c r="AD824" s="971"/>
      <c r="AE824" s="971"/>
      <c r="AF824" s="971"/>
      <c r="AG824" s="972"/>
    </row>
    <row r="825" spans="1:33" s="50" customFormat="1" ht="78" hidden="1" x14ac:dyDescent="0.3">
      <c r="A825" s="24"/>
      <c r="B825" s="25" t="s">
        <v>421</v>
      </c>
      <c r="C825" s="21"/>
      <c r="D825" s="30"/>
      <c r="E825" s="22"/>
      <c r="F825" s="23"/>
      <c r="G825" s="30"/>
      <c r="H825" s="22"/>
      <c r="I825" s="23"/>
      <c r="J825" s="30"/>
      <c r="K825" s="22"/>
      <c r="L825" s="23"/>
      <c r="M825" s="30"/>
      <c r="N825" s="22"/>
      <c r="O825" s="23"/>
      <c r="P825" s="30"/>
      <c r="Q825" s="22"/>
      <c r="R825" s="23"/>
      <c r="S825" s="30"/>
      <c r="T825" s="22"/>
      <c r="U825" s="23"/>
      <c r="V825" s="30"/>
      <c r="W825" s="22"/>
      <c r="X825" s="23"/>
      <c r="Y825" s="30"/>
      <c r="Z825" s="22"/>
      <c r="AA825" s="23"/>
      <c r="AB825" s="973"/>
      <c r="AC825" s="974"/>
      <c r="AD825" s="974"/>
      <c r="AE825" s="974"/>
      <c r="AF825" s="974"/>
      <c r="AG825" s="975"/>
    </row>
    <row r="826" spans="1:33" s="50" customFormat="1" hidden="1" x14ac:dyDescent="0.3">
      <c r="A826" s="24"/>
      <c r="B826" s="25"/>
      <c r="C826" s="21"/>
      <c r="D826" s="30"/>
      <c r="E826" s="22"/>
      <c r="F826" s="23"/>
      <c r="G826" s="30"/>
      <c r="H826" s="22"/>
      <c r="I826" s="23"/>
      <c r="J826" s="30"/>
      <c r="K826" s="22"/>
      <c r="L826" s="23"/>
      <c r="M826" s="30"/>
      <c r="N826" s="22"/>
      <c r="O826" s="23"/>
      <c r="P826" s="30"/>
      <c r="Q826" s="22"/>
      <c r="R826" s="23"/>
      <c r="S826" s="30"/>
      <c r="T826" s="22"/>
      <c r="U826" s="23"/>
      <c r="V826" s="30"/>
      <c r="W826" s="22"/>
      <c r="X826" s="23"/>
      <c r="Y826" s="30"/>
      <c r="Z826" s="22"/>
      <c r="AA826" s="23"/>
      <c r="AG826" s="115"/>
    </row>
    <row r="827" spans="1:33" s="50" customFormat="1" ht="18.75" x14ac:dyDescent="0.25">
      <c r="A827" s="19" t="s">
        <v>415</v>
      </c>
      <c r="B827" s="126" t="s">
        <v>1444</v>
      </c>
      <c r="C827" s="120" t="s">
        <v>61</v>
      </c>
      <c r="D827" s="176">
        <v>273.16000000000003</v>
      </c>
      <c r="E827" s="177">
        <f>IF(D827=0,0,(IF($F$2369=2021,VLOOKUP(A827,'SEE - 2021'!$A$6:$E$1681,5,0),(IF($F$2369=2022,VLOOKUP(A827,'SEE - 2022'!$A$6:$E$1791,5,0),(IF($F$2369=2023,VLOOKUP(A827,'SEE - 2023'!$A$6:$E$1796,5,0),0)))))))</f>
        <v>9.5299999999999994</v>
      </c>
      <c r="F827" s="175">
        <f>D827*E827</f>
        <v>2603.2148000000002</v>
      </c>
      <c r="G827" s="177">
        <f>D827</f>
        <v>273.16000000000003</v>
      </c>
      <c r="H827" s="643">
        <v>7.81</v>
      </c>
      <c r="I827" s="175">
        <f>G827*H827</f>
        <v>2133.3796000000002</v>
      </c>
      <c r="J827" s="175">
        <f>IF(P827&gt;G827,P827-G827,0)</f>
        <v>36.839999999999975</v>
      </c>
      <c r="K827" s="175">
        <f>IF(P827&gt;G827,Q827,0)</f>
        <v>7.81</v>
      </c>
      <c r="L827" s="175">
        <f>J827*K827</f>
        <v>287.72039999999981</v>
      </c>
      <c r="M827" s="175">
        <f>IF(P827&lt;G827,G827-P827,0)</f>
        <v>0</v>
      </c>
      <c r="N827" s="175">
        <f>IF(P827=0,H827,IF(P827&lt;G827,Q827,0))</f>
        <v>0</v>
      </c>
      <c r="O827" s="175">
        <f>M827*N827</f>
        <v>0</v>
      </c>
      <c r="P827" s="695">
        <v>310</v>
      </c>
      <c r="Q827" s="175">
        <f>IF(P827=0,0,IF(H827=0,((IF($I$2369=2021,VLOOKUP(A827,'SEE - 2021'!$A$6:$E$1681,5,0),(IF($I$2369=2022,VLOOKUP(A827,'SEE - 2022'!$A$6:$E$1791,5,0),(IF($I$2369=2023,VLOOKUP(A827,'SEE - 2023'!$A$6:$E$1796,5,0),0)))))*(1-$AL$5))),H827))</f>
        <v>7.81</v>
      </c>
      <c r="R827" s="175">
        <f>P827*Q827</f>
        <v>2421.1</v>
      </c>
      <c r="S827" s="175">
        <f>IF(Y827&gt;D827,Y827-D827,0)</f>
        <v>36.839999999999975</v>
      </c>
      <c r="T827" s="175">
        <f>IF(Y827&gt;D827,Z827,0)</f>
        <v>11.33</v>
      </c>
      <c r="U827" s="175">
        <f>S827*T827</f>
        <v>417.39719999999971</v>
      </c>
      <c r="V827" s="175">
        <f>IF(Y827&lt;D827,D827-Y827,0)</f>
        <v>0</v>
      </c>
      <c r="W827" s="175">
        <f>IF(Y827=0,E827,IF(Y827&lt;D827,Z827,0))</f>
        <v>0</v>
      </c>
      <c r="X827" s="175">
        <f>V827*W827</f>
        <v>0</v>
      </c>
      <c r="Y827" s="175">
        <f>P827</f>
        <v>310</v>
      </c>
      <c r="Z827" s="175">
        <f>IF(Y827=0,0,VLOOKUP(A827,'SEE - 2023'!$A$6:$E$1796,5,0))*(1-$AN$5)</f>
        <v>11.33</v>
      </c>
      <c r="AA827" s="175">
        <f>Y827*Z827</f>
        <v>3512.3</v>
      </c>
      <c r="AB827" s="904" t="str">
        <f>CONCATENATE("Conforme memória de cálculo presente no ",'Unidade de Referência'!$G$4,":",VLOOKUP(C827,'Unidade de Referência'!$B$2:$E$31,2)," = ",P827," ",IF(P827=1,VLOOKUP(C827,'Unidade de Referência'!$B$2:$E$31,3),VLOOKUP(C827,'Unidade de Referência'!$B$2:$E$31,4)))</f>
        <v>Conforme memória de cálculo presente no PROJETO DE INSTALAÇÕES ELÉTRICAS:Comprimento = 310 m</v>
      </c>
      <c r="AC827" s="905"/>
      <c r="AD827" s="905"/>
      <c r="AE827" s="905"/>
      <c r="AF827" s="905"/>
      <c r="AG827" s="906"/>
    </row>
    <row r="828" spans="1:33" s="50" customFormat="1" ht="47.25" hidden="1" customHeight="1" x14ac:dyDescent="0.3">
      <c r="A828" s="24"/>
      <c r="B828" s="25"/>
      <c r="C828" s="21"/>
      <c r="D828" s="30"/>
      <c r="E828" s="22"/>
      <c r="F828" s="23"/>
      <c r="G828" s="30"/>
      <c r="H828" s="22"/>
      <c r="I828" s="23"/>
      <c r="J828" s="30"/>
      <c r="K828" s="22"/>
      <c r="L828" s="23"/>
      <c r="M828" s="30"/>
      <c r="N828" s="22"/>
      <c r="O828" s="23"/>
      <c r="P828" s="30"/>
      <c r="Q828" s="22"/>
      <c r="R828" s="23"/>
      <c r="S828" s="30"/>
      <c r="T828" s="22"/>
      <c r="U828" s="23"/>
      <c r="V828" s="30"/>
      <c r="W828" s="22"/>
      <c r="X828" s="23"/>
      <c r="Y828" s="30"/>
      <c r="Z828" s="22"/>
      <c r="AA828" s="23"/>
      <c r="AB828" s="907"/>
      <c r="AC828" s="908"/>
      <c r="AD828" s="908"/>
      <c r="AE828" s="908"/>
      <c r="AF828" s="908"/>
      <c r="AG828" s="909"/>
    </row>
    <row r="829" spans="1:33" s="50" customFormat="1" ht="18.75" x14ac:dyDescent="0.25">
      <c r="A829" s="19" t="s">
        <v>416</v>
      </c>
      <c r="B829" s="126" t="s">
        <v>1445</v>
      </c>
      <c r="C829" s="120" t="s">
        <v>61</v>
      </c>
      <c r="D829" s="176">
        <v>34</v>
      </c>
      <c r="E829" s="177">
        <f>IF(D829=0,0,(IF($F$2369=2021,VLOOKUP(A829,'SEE - 2021'!$A$6:$E$1681,5,0),(IF($F$2369=2022,VLOOKUP(A829,'SEE - 2022'!$A$6:$E$1791,5,0),(IF($F$2369=2023,VLOOKUP(A829,'SEE - 2023'!$A$6:$E$1796,5,0),0)))))))</f>
        <v>18.239999999999998</v>
      </c>
      <c r="F829" s="175">
        <f>D829*E829</f>
        <v>620.16</v>
      </c>
      <c r="G829" s="177">
        <f>D829</f>
        <v>34</v>
      </c>
      <c r="H829" s="643">
        <v>14.96</v>
      </c>
      <c r="I829" s="175">
        <f>G829*H829</f>
        <v>508.64000000000004</v>
      </c>
      <c r="J829" s="175">
        <f>IF(P829&gt;G829,P829-G829,0)</f>
        <v>886</v>
      </c>
      <c r="K829" s="175">
        <f>IF(P829&gt;G829,Q829,0)</f>
        <v>14.96</v>
      </c>
      <c r="L829" s="175">
        <f>J829*K829</f>
        <v>13254.560000000001</v>
      </c>
      <c r="M829" s="175">
        <f>IF(P829&lt;G829,G829-P829,0)</f>
        <v>0</v>
      </c>
      <c r="N829" s="175">
        <f>IF(P829=0,H829,IF(P829&lt;G829,Q829,0))</f>
        <v>0</v>
      </c>
      <c r="O829" s="175">
        <f>M829*N829</f>
        <v>0</v>
      </c>
      <c r="P829" s="695">
        <v>920</v>
      </c>
      <c r="Q829" s="175">
        <f>IF(P829=0,0,IF(H829=0,((IF($I$2369=2021,VLOOKUP(A829,'SEE - 2021'!$A$6:$E$1681,5,0),(IF($I$2369=2022,VLOOKUP(A829,'SEE - 2022'!$A$6:$E$1791,5,0),(IF($I$2369=2023,VLOOKUP(A829,'SEE - 2023'!$A$6:$E$1796,5,0),0)))))*(1-$AL$5))),H829))</f>
        <v>14.96</v>
      </c>
      <c r="R829" s="175">
        <f>P829*Q829</f>
        <v>13763.2</v>
      </c>
      <c r="S829" s="175">
        <f>IF(Y829&gt;D829,Y829-D829,0)</f>
        <v>886</v>
      </c>
      <c r="T829" s="175">
        <f>IF(Y829&gt;D829,Z829,0)</f>
        <v>20.76</v>
      </c>
      <c r="U829" s="175">
        <f>S829*T829</f>
        <v>18393.36</v>
      </c>
      <c r="V829" s="175">
        <f>IF(Y829&lt;D829,D829-Y829,0)</f>
        <v>0</v>
      </c>
      <c r="W829" s="175">
        <f>IF(Y829=0,E829,IF(Y829&lt;D829,Z829,0))</f>
        <v>0</v>
      </c>
      <c r="X829" s="175">
        <f>V829*W829</f>
        <v>0</v>
      </c>
      <c r="Y829" s="175">
        <f>P829</f>
        <v>920</v>
      </c>
      <c r="Z829" s="175">
        <f>IF(Y829=0,0,VLOOKUP(A829,'SEE - 2023'!$A$6:$E$1796,5,0))*(1-$AN$5)</f>
        <v>20.76</v>
      </c>
      <c r="AA829" s="175">
        <f>Y829*Z829</f>
        <v>19099.2</v>
      </c>
      <c r="AB829" s="904" t="str">
        <f>CONCATENATE("Conforme memória de cálculo presente no ",'Unidade de Referência'!$G$4,":",VLOOKUP(C829,'Unidade de Referência'!$B$2:$E$31,2)," = ",P829," ",IF(P829=1,VLOOKUP(C829,'Unidade de Referência'!$B$2:$E$31,3),VLOOKUP(C829,'Unidade de Referência'!$B$2:$E$31,4)))</f>
        <v>Conforme memória de cálculo presente no PROJETO DE INSTALAÇÕES ELÉTRICAS:Comprimento = 920 m</v>
      </c>
      <c r="AC829" s="905"/>
      <c r="AD829" s="905"/>
      <c r="AE829" s="905"/>
      <c r="AF829" s="905"/>
      <c r="AG829" s="906"/>
    </row>
    <row r="830" spans="1:33" s="50" customFormat="1" ht="47.25" hidden="1" customHeight="1" x14ac:dyDescent="0.3">
      <c r="A830" s="24"/>
      <c r="B830" s="25"/>
      <c r="C830" s="21"/>
      <c r="D830" s="30"/>
      <c r="E830" s="22"/>
      <c r="F830" s="23"/>
      <c r="G830" s="30"/>
      <c r="H830" s="22"/>
      <c r="I830" s="23"/>
      <c r="J830" s="30"/>
      <c r="K830" s="22"/>
      <c r="L830" s="23"/>
      <c r="M830" s="30"/>
      <c r="N830" s="22"/>
      <c r="O830" s="23"/>
      <c r="P830" s="30"/>
      <c r="Q830" s="22"/>
      <c r="R830" s="23"/>
      <c r="S830" s="30"/>
      <c r="T830" s="22"/>
      <c r="U830" s="23"/>
      <c r="V830" s="30"/>
      <c r="W830" s="22"/>
      <c r="X830" s="23"/>
      <c r="Y830" s="30"/>
      <c r="Z830" s="22"/>
      <c r="AA830" s="23"/>
      <c r="AB830" s="907"/>
      <c r="AC830" s="908"/>
      <c r="AD830" s="908"/>
      <c r="AE830" s="908"/>
      <c r="AF830" s="908"/>
      <c r="AG830" s="909"/>
    </row>
    <row r="831" spans="1:33" s="50" customFormat="1" ht="18.75" x14ac:dyDescent="0.25">
      <c r="A831" s="19" t="s">
        <v>417</v>
      </c>
      <c r="B831" s="126" t="s">
        <v>1446</v>
      </c>
      <c r="C831" s="120" t="s">
        <v>61</v>
      </c>
      <c r="D831" s="176">
        <v>11.02</v>
      </c>
      <c r="E831" s="177">
        <f>IF(D831=0,0,(IF($F$2369=2021,VLOOKUP(A831,'SEE - 2021'!$A$6:$E$1681,5,0),(IF($F$2369=2022,VLOOKUP(A831,'SEE - 2022'!$A$6:$E$1791,5,0),(IF($F$2369=2023,VLOOKUP(A831,'SEE - 2023'!$A$6:$E$1796,5,0),0)))))))</f>
        <v>26.85</v>
      </c>
      <c r="F831" s="175">
        <f>D831*E831</f>
        <v>295.887</v>
      </c>
      <c r="G831" s="177">
        <f>D831</f>
        <v>11.02</v>
      </c>
      <c r="H831" s="643">
        <v>22.02</v>
      </c>
      <c r="I831" s="175">
        <f>G831*H831</f>
        <v>242.66039999999998</v>
      </c>
      <c r="J831" s="175">
        <f>IF(P831&gt;G831,P831-G831,0)</f>
        <v>28.98</v>
      </c>
      <c r="K831" s="175">
        <f>IF(P831&gt;G831,Q831,0)</f>
        <v>22.02</v>
      </c>
      <c r="L831" s="175">
        <f>J831*K831</f>
        <v>638.13959999999997</v>
      </c>
      <c r="M831" s="175">
        <f>IF(P831&lt;G831,G831-P831,0)</f>
        <v>0</v>
      </c>
      <c r="N831" s="175">
        <f>IF(P831=0,H831,IF(P831&lt;G831,Q831,0))</f>
        <v>0</v>
      </c>
      <c r="O831" s="175">
        <f>M831*N831</f>
        <v>0</v>
      </c>
      <c r="P831" s="695">
        <v>40</v>
      </c>
      <c r="Q831" s="175">
        <f>IF(P831=0,0,IF(H831=0,((IF($I$2369=2021,VLOOKUP(A831,'SEE - 2021'!$A$6:$E$1681,5,0),(IF($I$2369=2022,VLOOKUP(A831,'SEE - 2022'!$A$6:$E$1791,5,0),(IF($I$2369=2023,VLOOKUP(A831,'SEE - 2023'!$A$6:$E$1796,5,0),0)))))*(1-$AL$5))),H831))</f>
        <v>22.02</v>
      </c>
      <c r="R831" s="175">
        <f>P831*Q831</f>
        <v>880.8</v>
      </c>
      <c r="S831" s="175">
        <f>IF(Y831&gt;D831,Y831-D831,0)</f>
        <v>28.98</v>
      </c>
      <c r="T831" s="175">
        <f>IF(Y831&gt;D831,Z831,0)</f>
        <v>29.87</v>
      </c>
      <c r="U831" s="175">
        <f>S831*T831</f>
        <v>865.63260000000002</v>
      </c>
      <c r="V831" s="175">
        <f>IF(Y831&lt;D831,D831-Y831,0)</f>
        <v>0</v>
      </c>
      <c r="W831" s="175">
        <f>IF(Y831=0,E831,IF(Y831&lt;D831,Z831,0))</f>
        <v>0</v>
      </c>
      <c r="X831" s="175">
        <f>V831*W831</f>
        <v>0</v>
      </c>
      <c r="Y831" s="175">
        <f>P831</f>
        <v>40</v>
      </c>
      <c r="Z831" s="175">
        <f>IF(Y831=0,0,VLOOKUP(A831,'SEE - 2023'!$A$6:$E$1796,5,0))*(1-$AN$5)</f>
        <v>29.87</v>
      </c>
      <c r="AA831" s="175">
        <f>Y831*Z831</f>
        <v>1194.8</v>
      </c>
      <c r="AB831" s="904" t="str">
        <f>CONCATENATE("Conforme memória de cálculo presente no ",'Unidade de Referência'!$G$4,":",VLOOKUP(C831,'Unidade de Referência'!$B$2:$E$31,2)," = ",P831," ",IF(P831=1,VLOOKUP(C831,'Unidade de Referência'!$B$2:$E$31,3),VLOOKUP(C831,'Unidade de Referência'!$B$2:$E$31,4)))</f>
        <v>Conforme memória de cálculo presente no PROJETO DE INSTALAÇÕES ELÉTRICAS:Comprimento = 40 m</v>
      </c>
      <c r="AC831" s="905"/>
      <c r="AD831" s="905"/>
      <c r="AE831" s="905"/>
      <c r="AF831" s="905"/>
      <c r="AG831" s="906"/>
    </row>
    <row r="832" spans="1:33" s="50" customFormat="1" ht="47.25" hidden="1" customHeight="1" x14ac:dyDescent="0.3">
      <c r="A832" s="24"/>
      <c r="B832" s="25"/>
      <c r="C832" s="21"/>
      <c r="D832" s="30"/>
      <c r="E832" s="22"/>
      <c r="F832" s="23"/>
      <c r="G832" s="30"/>
      <c r="H832" s="22"/>
      <c r="I832" s="23"/>
      <c r="J832" s="30"/>
      <c r="K832" s="22"/>
      <c r="L832" s="23"/>
      <c r="M832" s="30"/>
      <c r="N832" s="22"/>
      <c r="O832" s="23"/>
      <c r="P832" s="30"/>
      <c r="Q832" s="22"/>
      <c r="R832" s="23"/>
      <c r="S832" s="30"/>
      <c r="T832" s="22"/>
      <c r="U832" s="23"/>
      <c r="V832" s="30"/>
      <c r="W832" s="22"/>
      <c r="X832" s="23"/>
      <c r="Y832" s="30"/>
      <c r="Z832" s="22"/>
      <c r="AA832" s="23"/>
      <c r="AB832" s="907"/>
      <c r="AC832" s="908"/>
      <c r="AD832" s="908"/>
      <c r="AE832" s="908"/>
      <c r="AF832" s="908"/>
      <c r="AG832" s="909"/>
    </row>
    <row r="833" spans="1:33" s="50" customFormat="1" ht="18.75" x14ac:dyDescent="0.25">
      <c r="A833" s="19" t="s">
        <v>418</v>
      </c>
      <c r="B833" s="126" t="s">
        <v>1447</v>
      </c>
      <c r="C833" s="120" t="s">
        <v>61</v>
      </c>
      <c r="D833" s="176"/>
      <c r="E833" s="177">
        <f>IF(D833=0,0,(IF($F$2369=2021,VLOOKUP(A833,'SEE - 2021'!$A$6:$E$1681,5,0),(IF($F$2369=2022,VLOOKUP(A833,'SEE - 2022'!$A$6:$E$1791,5,0),(IF($F$2369=2023,VLOOKUP(A833,'SEE - 2023'!$A$6:$E$1796,5,0),0)))))))</f>
        <v>0</v>
      </c>
      <c r="F833" s="175">
        <f>D833*E833</f>
        <v>0</v>
      </c>
      <c r="G833" s="177">
        <f>D833</f>
        <v>0</v>
      </c>
      <c r="H833" s="177">
        <f>IF(G833=0,0,(IF($I$2369=2021,VLOOKUP(A833,'SEE - 2021'!$A$6:$E$1681,5,0),(IF($I$2369=2022,VLOOKUP(A833,'SEE - 2022'!$A$6:$E$1791,5,0),(IF($I$2369=2023,VLOOKUP(A833,'SEE - 2023'!$A$6:$E$1796,5,0),0)))))))</f>
        <v>0</v>
      </c>
      <c r="I833" s="175">
        <f>G833*H833</f>
        <v>0</v>
      </c>
      <c r="J833" s="175">
        <f>IF(P833&gt;G833,P833-G833,0)</f>
        <v>360</v>
      </c>
      <c r="K833" s="175">
        <f>IF(P833&gt;G833,Q833,0)</f>
        <v>36.14</v>
      </c>
      <c r="L833" s="175">
        <f>J833*K833</f>
        <v>13010.4</v>
      </c>
      <c r="M833" s="175">
        <f>IF(P833&lt;G833,G833-P833,0)</f>
        <v>0</v>
      </c>
      <c r="N833" s="175">
        <f>IF(P833=0,H833,IF(P833&lt;G833,Q833,0))</f>
        <v>0</v>
      </c>
      <c r="O833" s="175">
        <f>M833*N833</f>
        <v>0</v>
      </c>
      <c r="P833" s="695">
        <v>360</v>
      </c>
      <c r="Q833" s="175">
        <f>IF(P833=0,0,IF(H833=0,((IF($I$2369=2021,VLOOKUP(A833,'SEE - 2021'!$A$6:$E$1681,5,0),(IF($I$2369=2022,VLOOKUP(A833,'SEE - 2022'!$A$6:$E$1791,5,0),(IF($I$2369=2023,VLOOKUP(A833,'SEE - 2023'!$A$6:$E$1796,5,0),0)))))*(1-$AL$5))),H833))</f>
        <v>36.14</v>
      </c>
      <c r="R833" s="175">
        <f>P833*Q833</f>
        <v>13010.4</v>
      </c>
      <c r="S833" s="175">
        <f>IF(Y833&gt;D833,Y833-D833,0)</f>
        <v>360</v>
      </c>
      <c r="T833" s="175">
        <f>IF(Y833&gt;D833,Z833,0)</f>
        <v>42.36</v>
      </c>
      <c r="U833" s="175">
        <f>S833*T833</f>
        <v>15249.6</v>
      </c>
      <c r="V833" s="175">
        <f>IF(Y833&lt;D833,D833-Y833,0)</f>
        <v>0</v>
      </c>
      <c r="W833" s="175">
        <f>IF(Y833=0,E833,IF(Y833&lt;D833,Z833,0))</f>
        <v>0</v>
      </c>
      <c r="X833" s="175">
        <f>V833*W833</f>
        <v>0</v>
      </c>
      <c r="Y833" s="175">
        <f>P833</f>
        <v>360</v>
      </c>
      <c r="Z833" s="175">
        <f>IF(Y833=0,0,VLOOKUP(A833,'SEE - 2023'!$A$6:$E$1796,5,0))*(1-$AN$5)</f>
        <v>42.36</v>
      </c>
      <c r="AA833" s="175">
        <f>Y833*Z833</f>
        <v>15249.6</v>
      </c>
      <c r="AB833" s="904" t="str">
        <f>CONCATENATE("Conforme memória de cálculo presente no ",'Unidade de Referência'!$G$4,":",VLOOKUP(C833,'Unidade de Referência'!$B$2:$E$31,2)," = ",P833," ",IF(P833=1,VLOOKUP(C833,'Unidade de Referência'!$B$2:$E$31,3),VLOOKUP(C833,'Unidade de Referência'!$B$2:$E$31,4)))</f>
        <v>Conforme memória de cálculo presente no PROJETO DE INSTALAÇÕES ELÉTRICAS:Comprimento = 360 m</v>
      </c>
      <c r="AC833" s="905"/>
      <c r="AD833" s="905"/>
      <c r="AE833" s="905"/>
      <c r="AF833" s="905"/>
      <c r="AG833" s="906"/>
    </row>
    <row r="834" spans="1:33" s="50" customFormat="1" ht="47.25" hidden="1" customHeight="1" x14ac:dyDescent="0.3">
      <c r="A834" s="24"/>
      <c r="B834" s="25"/>
      <c r="C834" s="21"/>
      <c r="D834" s="30"/>
      <c r="E834" s="22"/>
      <c r="F834" s="23"/>
      <c r="G834" s="30"/>
      <c r="H834" s="22"/>
      <c r="I834" s="23"/>
      <c r="J834" s="30"/>
      <c r="K834" s="22"/>
      <c r="L834" s="23"/>
      <c r="M834" s="30"/>
      <c r="N834" s="22"/>
      <c r="O834" s="23"/>
      <c r="P834" s="30"/>
      <c r="Q834" s="22"/>
      <c r="R834" s="23"/>
      <c r="S834" s="30"/>
      <c r="T834" s="22"/>
      <c r="U834" s="23"/>
      <c r="V834" s="30"/>
      <c r="W834" s="22"/>
      <c r="X834" s="23"/>
      <c r="Y834" s="30"/>
      <c r="Z834" s="22"/>
      <c r="AA834" s="23"/>
      <c r="AB834" s="907"/>
      <c r="AC834" s="908"/>
      <c r="AD834" s="908"/>
      <c r="AE834" s="908"/>
      <c r="AF834" s="908"/>
      <c r="AG834" s="909"/>
    </row>
    <row r="835" spans="1:33" s="50" customFormat="1" ht="18.75" x14ac:dyDescent="0.25">
      <c r="A835" s="19" t="s">
        <v>1151</v>
      </c>
      <c r="B835" s="126" t="s">
        <v>1448</v>
      </c>
      <c r="C835" s="120" t="s">
        <v>61</v>
      </c>
      <c r="D835" s="176"/>
      <c r="E835" s="177">
        <f>IF(D835=0,0,(IF($F$2369=2021,VLOOKUP(A835,'SEE - 2021'!$A$6:$E$1681,5,0),(IF($F$2369=2022,VLOOKUP(A835,'SEE - 2022'!$A$6:$E$1791,5,0),(IF($F$2369=2023,VLOOKUP(A835,'SEE - 2023'!$A$6:$E$1796,5,0),0)))))))</f>
        <v>0</v>
      </c>
      <c r="F835" s="175">
        <f>D835*E835</f>
        <v>0</v>
      </c>
      <c r="G835" s="177">
        <f>D835</f>
        <v>0</v>
      </c>
      <c r="H835" s="177">
        <f>IF(G835=0,0,(IF($I$2369=2021,VLOOKUP(A835,'SEE - 2021'!$A$6:$E$1681,5,0),(IF($I$2369=2022,VLOOKUP(A835,'SEE - 2022'!$A$6:$E$1791,5,0),(IF($I$2369=2023,VLOOKUP(A835,'SEE - 2023'!$A$6:$E$1796,5,0),0)))))))</f>
        <v>0</v>
      </c>
      <c r="I835" s="175">
        <f>G835*H835</f>
        <v>0</v>
      </c>
      <c r="J835" s="175">
        <f>IF(P835&gt;G835,P835-G835,0)</f>
        <v>0</v>
      </c>
      <c r="K835" s="175">
        <f>IF(P835&gt;G835,Q835,0)</f>
        <v>0</v>
      </c>
      <c r="L835" s="175">
        <f>J835*K835</f>
        <v>0</v>
      </c>
      <c r="M835" s="175">
        <f>IF(P835&lt;G835,G835-P835,0)</f>
        <v>0</v>
      </c>
      <c r="N835" s="175">
        <f>IF(P835=0,H835,IF(P835&lt;G835,Q835,0))</f>
        <v>0</v>
      </c>
      <c r="O835" s="175">
        <f>M835*N835</f>
        <v>0</v>
      </c>
      <c r="P835" s="176"/>
      <c r="Q835" s="175">
        <f>IF(P835=0,0,IF(H835=0,((IF($I$2369=2021,VLOOKUP(A835,'SEE - 2021'!$A$6:$E$1681,5,0),(IF($I$2369=2022,VLOOKUP(A835,'SEE - 2022'!$A$6:$E$1791,5,0),(IF($I$2369=2023,VLOOKUP(A835,'SEE - 2023'!$A$6:$E$1796,5,0),0)))))*(1-$AL$5))),H835))</f>
        <v>0</v>
      </c>
      <c r="R835" s="175">
        <f>P835*Q835</f>
        <v>0</v>
      </c>
      <c r="S835" s="175">
        <f>IF(Y835&gt;D835,Y835-D835,0)</f>
        <v>0</v>
      </c>
      <c r="T835" s="175">
        <f>IF(Y835&gt;D835,Z835,0)</f>
        <v>0</v>
      </c>
      <c r="U835" s="175">
        <f>S835*T835</f>
        <v>0</v>
      </c>
      <c r="V835" s="175">
        <f>IF(Y835&lt;D835,D835-Y835,0)</f>
        <v>0</v>
      </c>
      <c r="W835" s="175">
        <f>IF(Y835=0,E835,IF(Y835&lt;D835,Z835,0))</f>
        <v>0</v>
      </c>
      <c r="X835" s="175">
        <f>V835*W835</f>
        <v>0</v>
      </c>
      <c r="Y835" s="175">
        <f>P835</f>
        <v>0</v>
      </c>
      <c r="Z835" s="175">
        <f>IF(Y835=0,0,VLOOKUP(A835,'SEE - 2023'!$A$6:$E$1796,5,0))*(1-$AN$5)</f>
        <v>0</v>
      </c>
      <c r="AA835" s="175">
        <f>Y835*Z835</f>
        <v>0</v>
      </c>
      <c r="AB835" s="898"/>
      <c r="AC835" s="979"/>
      <c r="AD835" s="979"/>
      <c r="AE835" s="979"/>
      <c r="AF835" s="979"/>
      <c r="AG835" s="980"/>
    </row>
    <row r="836" spans="1:33" s="50" customFormat="1" hidden="1" x14ac:dyDescent="0.3">
      <c r="A836" s="24"/>
      <c r="B836" s="26"/>
      <c r="C836" s="21"/>
      <c r="D836" s="30"/>
      <c r="E836" s="22"/>
      <c r="F836" s="23"/>
      <c r="G836" s="30"/>
      <c r="H836" s="22"/>
      <c r="I836" s="23"/>
      <c r="J836" s="30"/>
      <c r="K836" s="22"/>
      <c r="L836" s="23"/>
      <c r="M836" s="30"/>
      <c r="N836" s="22"/>
      <c r="O836" s="23"/>
      <c r="P836" s="30"/>
      <c r="Q836" s="22"/>
      <c r="R836" s="23"/>
      <c r="S836" s="30"/>
      <c r="T836" s="22"/>
      <c r="U836" s="23"/>
      <c r="V836" s="30"/>
      <c r="W836" s="22"/>
      <c r="X836" s="23"/>
      <c r="Y836" s="30"/>
      <c r="Z836" s="22"/>
      <c r="AA836" s="23"/>
      <c r="AB836" s="981"/>
      <c r="AC836" s="982"/>
      <c r="AD836" s="982"/>
      <c r="AE836" s="982"/>
      <c r="AF836" s="982"/>
      <c r="AG836" s="983"/>
    </row>
    <row r="837" spans="1:33" s="50" customFormat="1" ht="18.75" x14ac:dyDescent="0.25">
      <c r="A837" s="19" t="s">
        <v>1152</v>
      </c>
      <c r="B837" s="126" t="s">
        <v>426</v>
      </c>
      <c r="C837" s="120" t="s">
        <v>61</v>
      </c>
      <c r="D837" s="176">
        <v>178.8</v>
      </c>
      <c r="E837" s="177">
        <f>IF(D837=0,0,(IF($F$2369=2021,VLOOKUP(A837,'SEE - 2021'!$A$6:$E$1681,5,0),(IF($F$2369=2022,VLOOKUP(A837,'SEE - 2022'!$A$6:$E$1791,5,0),(IF($F$2369=2023,VLOOKUP(A837,'SEE - 2023'!$A$6:$E$1796,5,0),0)))))))</f>
        <v>71.5</v>
      </c>
      <c r="F837" s="175">
        <f>D837*E837</f>
        <v>12784.2</v>
      </c>
      <c r="G837" s="177">
        <f>D837</f>
        <v>178.8</v>
      </c>
      <c r="H837" s="643">
        <v>58.63</v>
      </c>
      <c r="I837" s="175">
        <f>G837*H837</f>
        <v>10483.044000000002</v>
      </c>
      <c r="J837" s="175">
        <f>IF(P837&gt;G837,P837-G837,0)</f>
        <v>0</v>
      </c>
      <c r="K837" s="175">
        <f>IF(P837&gt;G837,Q837,0)</f>
        <v>0</v>
      </c>
      <c r="L837" s="175">
        <f>J837*K837</f>
        <v>0</v>
      </c>
      <c r="M837" s="175">
        <f>IF(P837&lt;G837,G837-P837,0)</f>
        <v>178.8</v>
      </c>
      <c r="N837" s="175">
        <f>IF(P837=0,H837,IF(P837&lt;G837,Q837,0))</f>
        <v>58.63</v>
      </c>
      <c r="O837" s="175">
        <f>M837*N837</f>
        <v>10483.044000000002</v>
      </c>
      <c r="P837" s="695"/>
      <c r="Q837" s="175">
        <f>IF(P837=0,0,IF(H837=0,((IF($I$2369=2021,VLOOKUP(A837,'SEE - 2021'!$A$6:$E$1681,5,0),(IF($I$2369=2022,VLOOKUP(A837,'SEE - 2022'!$A$6:$E$1791,5,0),(IF($I$2369=2023,VLOOKUP(A837,'SEE - 2023'!$A$6:$E$1796,5,0),0)))))*(1-$AL$5))),H837))</f>
        <v>0</v>
      </c>
      <c r="R837" s="175">
        <f>P837*Q837</f>
        <v>0</v>
      </c>
      <c r="S837" s="175">
        <f>IF(Y837&gt;D837,Y837-D837,0)</f>
        <v>0</v>
      </c>
      <c r="T837" s="175">
        <f>IF(Y837&gt;D837,Z837,0)</f>
        <v>0</v>
      </c>
      <c r="U837" s="175">
        <f>S837*T837</f>
        <v>0</v>
      </c>
      <c r="V837" s="175">
        <f>IF(Y837&lt;D837,D837-Y837,0)</f>
        <v>178.8</v>
      </c>
      <c r="W837" s="175">
        <f>IF(Y837=0,E837,IF(Y837&lt;D837,Z837,0))</f>
        <v>71.5</v>
      </c>
      <c r="X837" s="175">
        <f>V837*W837</f>
        <v>12784.2</v>
      </c>
      <c r="Y837" s="175">
        <f>P837</f>
        <v>0</v>
      </c>
      <c r="Z837" s="175">
        <f>IF(Y837=0,0,VLOOKUP(A837,'SEE - 2023'!$A$6:$E$1796,5,0))*(1-$AN$5)</f>
        <v>0</v>
      </c>
      <c r="AA837" s="175">
        <f>Y837*Z837</f>
        <v>0</v>
      </c>
      <c r="AB837" s="964" t="str">
        <f>CONCATENATE("Serviço cuja a sua execução não será mais necessária.",VLOOKUP(C837,'Unidade de Referência'!$B$2:$E$31,2)," = 0,00 ",VLOOKUP(C837,'Unidade de Referência'!$B$2:$E$31,4))</f>
        <v>Serviço cuja a sua execução não será mais necessária.Comprimento = 0,00 m</v>
      </c>
      <c r="AC837" s="965"/>
      <c r="AD837" s="965"/>
      <c r="AE837" s="965"/>
      <c r="AF837" s="965"/>
      <c r="AG837" s="966"/>
    </row>
    <row r="838" spans="1:33" s="50" customFormat="1" ht="47.25" hidden="1" customHeight="1" x14ac:dyDescent="0.3">
      <c r="A838" s="24"/>
      <c r="B838" s="25"/>
      <c r="C838" s="21"/>
      <c r="D838" s="30"/>
      <c r="E838" s="22"/>
      <c r="F838" s="23"/>
      <c r="G838" s="30"/>
      <c r="H838" s="22"/>
      <c r="I838" s="23"/>
      <c r="J838" s="30"/>
      <c r="K838" s="22"/>
      <c r="L838" s="23"/>
      <c r="M838" s="30"/>
      <c r="N838" s="22"/>
      <c r="O838" s="23"/>
      <c r="P838" s="30"/>
      <c r="Q838" s="22"/>
      <c r="R838" s="23"/>
      <c r="S838" s="30"/>
      <c r="T838" s="22"/>
      <c r="U838" s="23"/>
      <c r="V838" s="30"/>
      <c r="W838" s="22"/>
      <c r="X838" s="23"/>
      <c r="Y838" s="30"/>
      <c r="Z838" s="22"/>
      <c r="AA838" s="23"/>
      <c r="AB838" s="967"/>
      <c r="AC838" s="968"/>
      <c r="AD838" s="968"/>
      <c r="AE838" s="968"/>
      <c r="AF838" s="968"/>
      <c r="AG838" s="969"/>
    </row>
    <row r="839" spans="1:33" s="50" customFormat="1" ht="18.75" x14ac:dyDescent="0.25">
      <c r="A839" s="19" t="s">
        <v>1153</v>
      </c>
      <c r="B839" s="126" t="s">
        <v>428</v>
      </c>
      <c r="C839" s="120" t="s">
        <v>61</v>
      </c>
      <c r="D839" s="176">
        <v>3688.68</v>
      </c>
      <c r="E839" s="177">
        <f>IF(D839=0,0,(IF($F$2369=2021,VLOOKUP(A839,'SEE - 2021'!$A$6:$E$1681,5,0),(IF($F$2369=2022,VLOOKUP(A839,'SEE - 2022'!$A$6:$E$1791,5,0),(IF($F$2369=2023,VLOOKUP(A839,'SEE - 2023'!$A$6:$E$1796,5,0),0)))))))</f>
        <v>12.72</v>
      </c>
      <c r="F839" s="175">
        <f>D839*E839</f>
        <v>46920.009599999998</v>
      </c>
      <c r="G839" s="177">
        <f>D839</f>
        <v>3688.68</v>
      </c>
      <c r="H839" s="643">
        <v>10.43</v>
      </c>
      <c r="I839" s="175">
        <f>G839*H839</f>
        <v>38472.932399999998</v>
      </c>
      <c r="J839" s="175">
        <f>IF(P839&gt;G839,P839-G839,0)</f>
        <v>0</v>
      </c>
      <c r="K839" s="175">
        <f>IF(P839&gt;G839,Q839,0)</f>
        <v>0</v>
      </c>
      <c r="L839" s="175">
        <f>J839*K839</f>
        <v>0</v>
      </c>
      <c r="M839" s="175">
        <f>IF(P839&lt;G839,G839-P839,0)</f>
        <v>3688.68</v>
      </c>
      <c r="N839" s="175">
        <f>IF(P839=0,H839,IF(P839&lt;G839,Q839,0))</f>
        <v>10.43</v>
      </c>
      <c r="O839" s="175">
        <f>M839*N839</f>
        <v>38472.932399999998</v>
      </c>
      <c r="P839" s="695"/>
      <c r="Q839" s="175">
        <f>IF(P839=0,0,IF(H839=0,((IF($I$2369=2021,VLOOKUP(A839,'SEE - 2021'!$A$6:$E$1681,5,0),(IF($I$2369=2022,VLOOKUP(A839,'SEE - 2022'!$A$6:$E$1791,5,0),(IF($I$2369=2023,VLOOKUP(A839,'SEE - 2023'!$A$6:$E$1796,5,0),0)))))*(1-$AL$5))),H839))</f>
        <v>0</v>
      </c>
      <c r="R839" s="175">
        <f>P839*Q839</f>
        <v>0</v>
      </c>
      <c r="S839" s="175">
        <f>IF(Y839&gt;D839,Y839-D839,0)</f>
        <v>0</v>
      </c>
      <c r="T839" s="175">
        <f>IF(Y839&gt;D839,Z839,0)</f>
        <v>0</v>
      </c>
      <c r="U839" s="175">
        <f>S839*T839</f>
        <v>0</v>
      </c>
      <c r="V839" s="175">
        <f>IF(Y839&lt;D839,D839-Y839,0)</f>
        <v>3688.68</v>
      </c>
      <c r="W839" s="175">
        <f>IF(Y839=0,E839,IF(Y839&lt;D839,Z839,0))</f>
        <v>12.72</v>
      </c>
      <c r="X839" s="175">
        <f>V839*W839</f>
        <v>46920.009599999998</v>
      </c>
      <c r="Y839" s="175">
        <f>P839</f>
        <v>0</v>
      </c>
      <c r="Z839" s="175">
        <f>IF(Y839=0,0,VLOOKUP(A839,'SEE - 2023'!$A$6:$E$1796,5,0))*(1-$AN$5)</f>
        <v>0</v>
      </c>
      <c r="AA839" s="175">
        <f>Y839*Z839</f>
        <v>0</v>
      </c>
      <c r="AB839" s="964" t="str">
        <f>CONCATENATE("Serviço cuja a sua execução não será mais necessária.",VLOOKUP(C839,'Unidade de Referência'!$B$2:$E$31,2)," = 0,00 ",VLOOKUP(C839,'Unidade de Referência'!$B$2:$E$31,4))</f>
        <v>Serviço cuja a sua execução não será mais necessária.Comprimento = 0,00 m</v>
      </c>
      <c r="AC839" s="965"/>
      <c r="AD839" s="965"/>
      <c r="AE839" s="965"/>
      <c r="AF839" s="965"/>
      <c r="AG839" s="966"/>
    </row>
    <row r="840" spans="1:33" s="50" customFormat="1" ht="78" hidden="1" x14ac:dyDescent="0.3">
      <c r="A840" s="24"/>
      <c r="B840" s="25" t="s">
        <v>429</v>
      </c>
      <c r="C840" s="21"/>
      <c r="D840" s="30"/>
      <c r="E840" s="22"/>
      <c r="F840" s="23"/>
      <c r="G840" s="30"/>
      <c r="H840" s="22"/>
      <c r="I840" s="23"/>
      <c r="J840" s="30"/>
      <c r="K840" s="22"/>
      <c r="L840" s="23"/>
      <c r="M840" s="30"/>
      <c r="N840" s="22"/>
      <c r="O840" s="23"/>
      <c r="P840" s="30"/>
      <c r="Q840" s="22"/>
      <c r="R840" s="23"/>
      <c r="S840" s="30"/>
      <c r="T840" s="22"/>
      <c r="U840" s="23"/>
      <c r="V840" s="30"/>
      <c r="W840" s="22"/>
      <c r="X840" s="23"/>
      <c r="Y840" s="30"/>
      <c r="Z840" s="22"/>
      <c r="AA840" s="23"/>
      <c r="AB840" s="967"/>
      <c r="AC840" s="968"/>
      <c r="AD840" s="968"/>
      <c r="AE840" s="968"/>
      <c r="AF840" s="968"/>
      <c r="AG840" s="969"/>
    </row>
    <row r="841" spans="1:33" s="50" customFormat="1" hidden="1" x14ac:dyDescent="0.3">
      <c r="A841" s="24"/>
      <c r="B841" s="25"/>
      <c r="C841" s="21"/>
      <c r="D841" s="30"/>
      <c r="E841" s="22"/>
      <c r="F841" s="23"/>
      <c r="G841" s="30"/>
      <c r="H841" s="22"/>
      <c r="I841" s="23"/>
      <c r="J841" s="30"/>
      <c r="K841" s="22"/>
      <c r="L841" s="23"/>
      <c r="M841" s="30"/>
      <c r="N841" s="22"/>
      <c r="O841" s="23"/>
      <c r="P841" s="30"/>
      <c r="Q841" s="22"/>
      <c r="R841" s="23"/>
      <c r="S841" s="30"/>
      <c r="T841" s="22"/>
      <c r="U841" s="23"/>
      <c r="V841" s="30"/>
      <c r="W841" s="22"/>
      <c r="X841" s="23"/>
      <c r="Y841" s="30"/>
      <c r="Z841" s="22"/>
      <c r="AA841" s="23"/>
      <c r="AG841" s="115"/>
    </row>
    <row r="842" spans="1:33" s="50" customFormat="1" ht="18.75" x14ac:dyDescent="0.25">
      <c r="A842" s="19" t="s">
        <v>419</v>
      </c>
      <c r="B842" s="131" t="s">
        <v>1154</v>
      </c>
      <c r="C842" s="120"/>
      <c r="D842" s="132"/>
      <c r="E842" s="121"/>
      <c r="F842" s="123"/>
      <c r="G842" s="132"/>
      <c r="H842" s="121"/>
      <c r="I842" s="123"/>
      <c r="J842" s="132"/>
      <c r="K842" s="121"/>
      <c r="L842" s="123"/>
      <c r="M842" s="132"/>
      <c r="N842" s="121"/>
      <c r="O842" s="123"/>
      <c r="P842" s="132"/>
      <c r="Q842" s="121"/>
      <c r="R842" s="123"/>
      <c r="S842" s="132"/>
      <c r="T842" s="121"/>
      <c r="U842" s="123"/>
      <c r="V842" s="132"/>
      <c r="W842" s="121"/>
      <c r="X842" s="123"/>
      <c r="Y842" s="132"/>
      <c r="Z842" s="121"/>
      <c r="AA842" s="123"/>
      <c r="AB842" s="970"/>
      <c r="AC842" s="971"/>
      <c r="AD842" s="971"/>
      <c r="AE842" s="971"/>
      <c r="AF842" s="971"/>
      <c r="AG842" s="972"/>
    </row>
    <row r="843" spans="1:33" s="50" customFormat="1" ht="109.15" hidden="1" x14ac:dyDescent="0.3">
      <c r="A843" s="24"/>
      <c r="B843" s="25" t="s">
        <v>1155</v>
      </c>
      <c r="C843" s="21"/>
      <c r="D843" s="30"/>
      <c r="E843" s="22"/>
      <c r="F843" s="23"/>
      <c r="G843" s="30"/>
      <c r="H843" s="22"/>
      <c r="I843" s="23"/>
      <c r="J843" s="30"/>
      <c r="K843" s="22"/>
      <c r="L843" s="23"/>
      <c r="M843" s="30"/>
      <c r="N843" s="22"/>
      <c r="O843" s="23"/>
      <c r="P843" s="30"/>
      <c r="Q843" s="22"/>
      <c r="R843" s="23"/>
      <c r="S843" s="30"/>
      <c r="T843" s="22"/>
      <c r="U843" s="23"/>
      <c r="V843" s="30"/>
      <c r="W843" s="22"/>
      <c r="X843" s="23"/>
      <c r="Y843" s="30"/>
      <c r="Z843" s="22"/>
      <c r="AA843" s="23"/>
      <c r="AB843" s="973"/>
      <c r="AC843" s="974"/>
      <c r="AD843" s="974"/>
      <c r="AE843" s="974"/>
      <c r="AF843" s="974"/>
      <c r="AG843" s="975"/>
    </row>
    <row r="844" spans="1:33" s="50" customFormat="1" hidden="1" x14ac:dyDescent="0.3">
      <c r="A844" s="24"/>
      <c r="B844" s="25"/>
      <c r="C844" s="21"/>
      <c r="D844" s="30"/>
      <c r="E844" s="22"/>
      <c r="F844" s="23"/>
      <c r="G844" s="30"/>
      <c r="H844" s="22"/>
      <c r="I844" s="23"/>
      <c r="J844" s="30"/>
      <c r="K844" s="22"/>
      <c r="L844" s="23"/>
      <c r="M844" s="30"/>
      <c r="N844" s="22"/>
      <c r="O844" s="23"/>
      <c r="P844" s="30"/>
      <c r="Q844" s="22"/>
      <c r="R844" s="23"/>
      <c r="S844" s="30"/>
      <c r="T844" s="22"/>
      <c r="U844" s="23"/>
      <c r="V844" s="30"/>
      <c r="W844" s="22"/>
      <c r="X844" s="23"/>
      <c r="Y844" s="30"/>
      <c r="Z844" s="22"/>
      <c r="AA844" s="23"/>
      <c r="AG844" s="115"/>
    </row>
    <row r="845" spans="1:33" s="50" customFormat="1" ht="18.75" x14ac:dyDescent="0.25">
      <c r="A845" s="19" t="s">
        <v>422</v>
      </c>
      <c r="B845" s="126" t="s">
        <v>1159</v>
      </c>
      <c r="C845" s="120" t="s">
        <v>18</v>
      </c>
      <c r="D845" s="176"/>
      <c r="E845" s="177">
        <f>IF(D845=0,0,(IF($F$2369=2021,VLOOKUP(A845,'SEE - 2021'!$A$6:$E$1681,5,0),(IF($F$2369=2022,VLOOKUP(A845,'SEE - 2022'!$A$6:$E$1791,5,0),(IF($F$2369=2023,VLOOKUP(A845,'SEE - 2023'!$A$6:$E$1796,5,0),0)))))))</f>
        <v>0</v>
      </c>
      <c r="F845" s="175">
        <f>D845*E845</f>
        <v>0</v>
      </c>
      <c r="G845" s="177">
        <f>D845</f>
        <v>0</v>
      </c>
      <c r="H845" s="177">
        <f>IF(G845=0,0,(IF($I$2369=2021,VLOOKUP(A845,'SEE - 2021'!$A$6:$E$1681,5,0),(IF($I$2369=2022,VLOOKUP(A845,'SEE - 2022'!$A$6:$E$1791,5,0),(IF($I$2369=2023,VLOOKUP(A845,'SEE - 2023'!$A$6:$E$1796,5,0),0)))))))</f>
        <v>0</v>
      </c>
      <c r="I845" s="175">
        <f>G845*H845</f>
        <v>0</v>
      </c>
      <c r="J845" s="175">
        <f>IF(P845&gt;G845,P845-G845,0)</f>
        <v>0</v>
      </c>
      <c r="K845" s="175">
        <f>IF(P845&gt;G845,Q845,0)</f>
        <v>0</v>
      </c>
      <c r="L845" s="175">
        <f>J845*K845</f>
        <v>0</v>
      </c>
      <c r="M845" s="175">
        <f>IF(P845&lt;G845,G845-P845,0)</f>
        <v>0</v>
      </c>
      <c r="N845" s="175">
        <f>IF(P845=0,H845,IF(P845&lt;G845,Q845,0))</f>
        <v>0</v>
      </c>
      <c r="O845" s="175">
        <f>M845*N845</f>
        <v>0</v>
      </c>
      <c r="P845" s="176"/>
      <c r="Q845" s="175">
        <f>IF(P845=0,0,IF(H845=0,((IF($I$2369=2021,VLOOKUP(A845,'SEE - 2021'!$A$6:$E$1681,5,0),(IF($I$2369=2022,VLOOKUP(A845,'SEE - 2022'!$A$6:$E$1791,5,0),(IF($I$2369=2023,VLOOKUP(A845,'SEE - 2023'!$A$6:$E$1796,5,0),0)))))*(1-$AL$5))),H845))</f>
        <v>0</v>
      </c>
      <c r="R845" s="175">
        <f>P845*Q845</f>
        <v>0</v>
      </c>
      <c r="S845" s="175">
        <f>IF(Y845&gt;D845,Y845-D845,0)</f>
        <v>0</v>
      </c>
      <c r="T845" s="175">
        <f>IF(Y845&gt;D845,Z845,0)</f>
        <v>0</v>
      </c>
      <c r="U845" s="175">
        <f>S845*T845</f>
        <v>0</v>
      </c>
      <c r="V845" s="175">
        <f>IF(Y845&lt;D845,D845-Y845,0)</f>
        <v>0</v>
      </c>
      <c r="W845" s="175">
        <f>IF(Y845=0,E845,IF(Y845&lt;D845,Z845,0))</f>
        <v>0</v>
      </c>
      <c r="X845" s="175">
        <f>V845*W845</f>
        <v>0</v>
      </c>
      <c r="Y845" s="175">
        <f>P845</f>
        <v>0</v>
      </c>
      <c r="Z845" s="175">
        <f>IF(Y845=0,0,VLOOKUP(A845,'SEE - 2023'!$A$6:$E$1796,5,0))*(1-$AN$5)</f>
        <v>0</v>
      </c>
      <c r="AA845" s="175">
        <f>Y845*Z845</f>
        <v>0</v>
      </c>
      <c r="AB845" s="898"/>
      <c r="AC845" s="979"/>
      <c r="AD845" s="979"/>
      <c r="AE845" s="979"/>
      <c r="AF845" s="979"/>
      <c r="AG845" s="980"/>
    </row>
    <row r="846" spans="1:33" s="50" customFormat="1" hidden="1" x14ac:dyDescent="0.3">
      <c r="A846" s="24"/>
      <c r="B846" s="26"/>
      <c r="C846" s="21"/>
      <c r="D846" s="30"/>
      <c r="E846" s="22"/>
      <c r="F846" s="23"/>
      <c r="G846" s="30"/>
      <c r="H846" s="22"/>
      <c r="I846" s="23"/>
      <c r="J846" s="30"/>
      <c r="K846" s="22"/>
      <c r="L846" s="23"/>
      <c r="M846" s="30"/>
      <c r="N846" s="22"/>
      <c r="O846" s="23"/>
      <c r="P846" s="30"/>
      <c r="Q846" s="22"/>
      <c r="R846" s="23"/>
      <c r="S846" s="30"/>
      <c r="T846" s="22"/>
      <c r="U846" s="23"/>
      <c r="V846" s="30"/>
      <c r="W846" s="22"/>
      <c r="X846" s="23"/>
      <c r="Y846" s="30"/>
      <c r="Z846" s="22"/>
      <c r="AA846" s="23"/>
      <c r="AB846" s="981"/>
      <c r="AC846" s="982"/>
      <c r="AD846" s="982"/>
      <c r="AE846" s="982"/>
      <c r="AF846" s="982"/>
      <c r="AG846" s="983"/>
    </row>
    <row r="847" spans="1:33" s="50" customFormat="1" ht="18.75" x14ac:dyDescent="0.25">
      <c r="A847" s="19" t="s">
        <v>423</v>
      </c>
      <c r="B847" s="126" t="s">
        <v>1160</v>
      </c>
      <c r="C847" s="120" t="s">
        <v>18</v>
      </c>
      <c r="D847" s="176"/>
      <c r="E847" s="177">
        <f>IF(D847=0,0,(IF($F$2369=2021,VLOOKUP(A847,'SEE - 2021'!$A$6:$E$1681,5,0),(IF($F$2369=2022,VLOOKUP(A847,'SEE - 2022'!$A$6:$E$1791,5,0),(IF($F$2369=2023,VLOOKUP(A847,'SEE - 2023'!$A$6:$E$1796,5,0),0)))))))</f>
        <v>0</v>
      </c>
      <c r="F847" s="175">
        <f>D847*E847</f>
        <v>0</v>
      </c>
      <c r="G847" s="177">
        <f>D847</f>
        <v>0</v>
      </c>
      <c r="H847" s="177">
        <f>IF(G847=0,0,(IF($I$2369=2021,VLOOKUP(A847,'SEE - 2021'!$A$6:$E$1681,5,0),(IF($I$2369=2022,VLOOKUP(A847,'SEE - 2022'!$A$6:$E$1791,5,0),(IF($I$2369=2023,VLOOKUP(A847,'SEE - 2023'!$A$6:$E$1796,5,0),0)))))))</f>
        <v>0</v>
      </c>
      <c r="I847" s="175">
        <f>G847*H847</f>
        <v>0</v>
      </c>
      <c r="J847" s="175">
        <f>IF(P847&gt;G847,P847-G847,0)</f>
        <v>0</v>
      </c>
      <c r="K847" s="175">
        <f>IF(P847&gt;G847,Q847,0)</f>
        <v>0</v>
      </c>
      <c r="L847" s="175">
        <f>J847*K847</f>
        <v>0</v>
      </c>
      <c r="M847" s="175">
        <f>IF(P847&lt;G847,G847-P847,0)</f>
        <v>0</v>
      </c>
      <c r="N847" s="175">
        <f>IF(P847=0,H847,IF(P847&lt;G847,Q847,0))</f>
        <v>0</v>
      </c>
      <c r="O847" s="175">
        <f>M847*N847</f>
        <v>0</v>
      </c>
      <c r="P847" s="176"/>
      <c r="Q847" s="175">
        <f>IF(P847=0,0,IF(H847=0,((IF($I$2369=2021,VLOOKUP(A847,'SEE - 2021'!$A$6:$E$1681,5,0),(IF($I$2369=2022,VLOOKUP(A847,'SEE - 2022'!$A$6:$E$1791,5,0),(IF($I$2369=2023,VLOOKUP(A847,'SEE - 2023'!$A$6:$E$1796,5,0),0)))))*(1-$AL$5))),H847))</f>
        <v>0</v>
      </c>
      <c r="R847" s="175">
        <f>P847*Q847</f>
        <v>0</v>
      </c>
      <c r="S847" s="175">
        <f>IF(Y847&gt;D847,Y847-D847,0)</f>
        <v>0</v>
      </c>
      <c r="T847" s="175">
        <f>IF(Y847&gt;D847,Z847,0)</f>
        <v>0</v>
      </c>
      <c r="U847" s="175">
        <f>S847*T847</f>
        <v>0</v>
      </c>
      <c r="V847" s="175">
        <f>IF(Y847&lt;D847,D847-Y847,0)</f>
        <v>0</v>
      </c>
      <c r="W847" s="175">
        <f>IF(Y847=0,E847,IF(Y847&lt;D847,Z847,0))</f>
        <v>0</v>
      </c>
      <c r="X847" s="175">
        <f>V847*W847</f>
        <v>0</v>
      </c>
      <c r="Y847" s="175">
        <f>P847</f>
        <v>0</v>
      </c>
      <c r="Z847" s="175">
        <f>IF(Y847=0,0,VLOOKUP(A847,'SEE - 2023'!$A$6:$E$1796,5,0))*(1-$AN$5)</f>
        <v>0</v>
      </c>
      <c r="AA847" s="175">
        <f>Y847*Z847</f>
        <v>0</v>
      </c>
      <c r="AB847" s="898"/>
      <c r="AC847" s="979"/>
      <c r="AD847" s="979"/>
      <c r="AE847" s="979"/>
      <c r="AF847" s="979"/>
      <c r="AG847" s="980"/>
    </row>
    <row r="848" spans="1:33" s="50" customFormat="1" hidden="1" x14ac:dyDescent="0.3">
      <c r="A848" s="24"/>
      <c r="B848" s="26"/>
      <c r="C848" s="21"/>
      <c r="D848" s="30"/>
      <c r="E848" s="22"/>
      <c r="F848" s="23"/>
      <c r="G848" s="30"/>
      <c r="H848" s="22"/>
      <c r="I848" s="23"/>
      <c r="J848" s="30"/>
      <c r="K848" s="22"/>
      <c r="L848" s="23"/>
      <c r="M848" s="30"/>
      <c r="N848" s="22"/>
      <c r="O848" s="23"/>
      <c r="P848" s="30"/>
      <c r="Q848" s="22"/>
      <c r="R848" s="23"/>
      <c r="S848" s="30"/>
      <c r="T848" s="22"/>
      <c r="U848" s="23"/>
      <c r="V848" s="30"/>
      <c r="W848" s="22"/>
      <c r="X848" s="23"/>
      <c r="Y848" s="30"/>
      <c r="Z848" s="22"/>
      <c r="AA848" s="23"/>
      <c r="AB848" s="981"/>
      <c r="AC848" s="982"/>
      <c r="AD848" s="982"/>
      <c r="AE848" s="982"/>
      <c r="AF848" s="982"/>
      <c r="AG848" s="983"/>
    </row>
    <row r="849" spans="1:33" s="50" customFormat="1" ht="18.75" x14ac:dyDescent="0.25">
      <c r="A849" s="19" t="s">
        <v>424</v>
      </c>
      <c r="B849" s="126" t="s">
        <v>1161</v>
      </c>
      <c r="C849" s="120" t="s">
        <v>18</v>
      </c>
      <c r="D849" s="176"/>
      <c r="E849" s="177">
        <f>IF(D849=0,0,(IF($F$2369=2021,VLOOKUP(A849,'SEE - 2021'!$A$6:$E$1681,5,0),(IF($F$2369=2022,VLOOKUP(A849,'SEE - 2022'!$A$6:$E$1791,5,0),(IF($F$2369=2023,VLOOKUP(A849,'SEE - 2023'!$A$6:$E$1796,5,0),0)))))))</f>
        <v>0</v>
      </c>
      <c r="F849" s="175">
        <f>D849*E849</f>
        <v>0</v>
      </c>
      <c r="G849" s="177">
        <f>D849</f>
        <v>0</v>
      </c>
      <c r="H849" s="177">
        <f>IF(G849=0,0,(IF($I$2369=2021,VLOOKUP(A849,'SEE - 2021'!$A$6:$E$1681,5,0),(IF($I$2369=2022,VLOOKUP(A849,'SEE - 2022'!$A$6:$E$1791,5,0),(IF($I$2369=2023,VLOOKUP(A849,'SEE - 2023'!$A$6:$E$1796,5,0),0)))))))</f>
        <v>0</v>
      </c>
      <c r="I849" s="175">
        <f>G849*H849</f>
        <v>0</v>
      </c>
      <c r="J849" s="175">
        <f>IF(P849&gt;G849,P849-G849,0)</f>
        <v>0</v>
      </c>
      <c r="K849" s="175">
        <f>IF(P849&gt;G849,Q849,0)</f>
        <v>0</v>
      </c>
      <c r="L849" s="175">
        <f>J849*K849</f>
        <v>0</v>
      </c>
      <c r="M849" s="175">
        <f>IF(P849&lt;G849,G849-P849,0)</f>
        <v>0</v>
      </c>
      <c r="N849" s="175">
        <f>IF(P849=0,H849,IF(P849&lt;G849,Q849,0))</f>
        <v>0</v>
      </c>
      <c r="O849" s="175">
        <f>M849*N849</f>
        <v>0</v>
      </c>
      <c r="P849" s="176"/>
      <c r="Q849" s="175">
        <f>IF(P849=0,0,IF(H849=0,((IF($I$2369=2021,VLOOKUP(A849,'SEE - 2021'!$A$6:$E$1681,5,0),(IF($I$2369=2022,VLOOKUP(A849,'SEE - 2022'!$A$6:$E$1791,5,0),(IF($I$2369=2023,VLOOKUP(A849,'SEE - 2023'!$A$6:$E$1796,5,0),0)))))*(1-$AL$5))),H849))</f>
        <v>0</v>
      </c>
      <c r="R849" s="175">
        <f>P849*Q849</f>
        <v>0</v>
      </c>
      <c r="S849" s="175">
        <f>IF(Y849&gt;D849,Y849-D849,0)</f>
        <v>0</v>
      </c>
      <c r="T849" s="175">
        <f>IF(Y849&gt;D849,Z849,0)</f>
        <v>0</v>
      </c>
      <c r="U849" s="175">
        <f>S849*T849</f>
        <v>0</v>
      </c>
      <c r="V849" s="175">
        <f>IF(Y849&lt;D849,D849-Y849,0)</f>
        <v>0</v>
      </c>
      <c r="W849" s="175">
        <f>IF(Y849=0,E849,IF(Y849&lt;D849,Z849,0))</f>
        <v>0</v>
      </c>
      <c r="X849" s="175">
        <f>V849*W849</f>
        <v>0</v>
      </c>
      <c r="Y849" s="175">
        <f>P849</f>
        <v>0</v>
      </c>
      <c r="Z849" s="175">
        <f>IF(Y849=0,0,VLOOKUP(A849,'SEE - 2023'!$A$6:$E$1796,5,0))*(1-$AN$5)</f>
        <v>0</v>
      </c>
      <c r="AA849" s="175">
        <f>Y849*Z849</f>
        <v>0</v>
      </c>
      <c r="AB849" s="898"/>
      <c r="AC849" s="979"/>
      <c r="AD849" s="979"/>
      <c r="AE849" s="979"/>
      <c r="AF849" s="979"/>
      <c r="AG849" s="980"/>
    </row>
    <row r="850" spans="1:33" s="50" customFormat="1" hidden="1" x14ac:dyDescent="0.3">
      <c r="A850" s="24"/>
      <c r="B850" s="26"/>
      <c r="C850" s="21"/>
      <c r="D850" s="30"/>
      <c r="E850" s="22"/>
      <c r="F850" s="23"/>
      <c r="G850" s="30"/>
      <c r="H850" s="22"/>
      <c r="I850" s="23"/>
      <c r="J850" s="30"/>
      <c r="K850" s="22"/>
      <c r="L850" s="23"/>
      <c r="M850" s="30"/>
      <c r="N850" s="22"/>
      <c r="O850" s="23"/>
      <c r="P850" s="30"/>
      <c r="Q850" s="22"/>
      <c r="R850" s="23"/>
      <c r="S850" s="30"/>
      <c r="T850" s="22"/>
      <c r="U850" s="23"/>
      <c r="V850" s="30"/>
      <c r="W850" s="22"/>
      <c r="X850" s="23"/>
      <c r="Y850" s="30"/>
      <c r="Z850" s="22"/>
      <c r="AA850" s="23"/>
      <c r="AB850" s="981"/>
      <c r="AC850" s="982"/>
      <c r="AD850" s="982"/>
      <c r="AE850" s="982"/>
      <c r="AF850" s="982"/>
      <c r="AG850" s="983"/>
    </row>
    <row r="851" spans="1:33" s="50" customFormat="1" ht="18.75" x14ac:dyDescent="0.25">
      <c r="A851" s="19" t="s">
        <v>425</v>
      </c>
      <c r="B851" s="126" t="s">
        <v>1162</v>
      </c>
      <c r="C851" s="120" t="s">
        <v>18</v>
      </c>
      <c r="D851" s="176"/>
      <c r="E851" s="177">
        <f>IF(D851=0,0,(IF($F$2369=2021,VLOOKUP(A851,'SEE - 2021'!$A$6:$E$1681,5,0),(IF($F$2369=2022,VLOOKUP(A851,'SEE - 2022'!$A$6:$E$1791,5,0),(IF($F$2369=2023,VLOOKUP(A851,'SEE - 2023'!$A$6:$E$1796,5,0),0)))))))</f>
        <v>0</v>
      </c>
      <c r="F851" s="175">
        <f>D851*E851</f>
        <v>0</v>
      </c>
      <c r="G851" s="177">
        <f>D851</f>
        <v>0</v>
      </c>
      <c r="H851" s="177">
        <f>IF(G851=0,0,(IF($I$2369=2021,VLOOKUP(A851,'SEE - 2021'!$A$6:$E$1681,5,0),(IF($I$2369=2022,VLOOKUP(A851,'SEE - 2022'!$A$6:$E$1791,5,0),(IF($I$2369=2023,VLOOKUP(A851,'SEE - 2023'!$A$6:$E$1796,5,0),0)))))))</f>
        <v>0</v>
      </c>
      <c r="I851" s="175">
        <f>G851*H851</f>
        <v>0</v>
      </c>
      <c r="J851" s="175">
        <f>IF(P851&gt;G851,P851-G851,0)</f>
        <v>0</v>
      </c>
      <c r="K851" s="175">
        <f>IF(P851&gt;G851,Q851,0)</f>
        <v>0</v>
      </c>
      <c r="L851" s="175">
        <f>J851*K851</f>
        <v>0</v>
      </c>
      <c r="M851" s="175">
        <f>IF(P851&lt;G851,G851-P851,0)</f>
        <v>0</v>
      </c>
      <c r="N851" s="175">
        <f>IF(P851=0,H851,IF(P851&lt;G851,Q851,0))</f>
        <v>0</v>
      </c>
      <c r="O851" s="175">
        <f>M851*N851</f>
        <v>0</v>
      </c>
      <c r="P851" s="176"/>
      <c r="Q851" s="175">
        <f>IF(P851=0,0,IF(H851=0,((IF($I$2369=2021,VLOOKUP(A851,'SEE - 2021'!$A$6:$E$1681,5,0),(IF($I$2369=2022,VLOOKUP(A851,'SEE - 2022'!$A$6:$E$1791,5,0),(IF($I$2369=2023,VLOOKUP(A851,'SEE - 2023'!$A$6:$E$1796,5,0),0)))))*(1-$AL$5))),H851))</f>
        <v>0</v>
      </c>
      <c r="R851" s="175">
        <f>P851*Q851</f>
        <v>0</v>
      </c>
      <c r="S851" s="175">
        <f>IF(Y851&gt;D851,Y851-D851,0)</f>
        <v>0</v>
      </c>
      <c r="T851" s="175">
        <f>IF(Y851&gt;D851,Z851,0)</f>
        <v>0</v>
      </c>
      <c r="U851" s="175">
        <f>S851*T851</f>
        <v>0</v>
      </c>
      <c r="V851" s="175">
        <f>IF(Y851&lt;D851,D851-Y851,0)</f>
        <v>0</v>
      </c>
      <c r="W851" s="175">
        <f>IF(Y851=0,E851,IF(Y851&lt;D851,Z851,0))</f>
        <v>0</v>
      </c>
      <c r="X851" s="175">
        <f>V851*W851</f>
        <v>0</v>
      </c>
      <c r="Y851" s="175">
        <f>P851</f>
        <v>0</v>
      </c>
      <c r="Z851" s="175">
        <f>IF(Y851=0,0,VLOOKUP(A851,'SEE - 2023'!$A$6:$E$1796,5,0))*(1-$AN$5)</f>
        <v>0</v>
      </c>
      <c r="AA851" s="175">
        <f>Y851*Z851</f>
        <v>0</v>
      </c>
      <c r="AB851" s="898"/>
      <c r="AC851" s="979"/>
      <c r="AD851" s="979"/>
      <c r="AE851" s="979"/>
      <c r="AF851" s="979"/>
      <c r="AG851" s="980"/>
    </row>
    <row r="852" spans="1:33" s="50" customFormat="1" hidden="1" x14ac:dyDescent="0.3">
      <c r="A852" s="24"/>
      <c r="B852" s="25"/>
      <c r="C852" s="21"/>
      <c r="D852" s="30"/>
      <c r="E852" s="22"/>
      <c r="F852" s="23"/>
      <c r="G852" s="30"/>
      <c r="H852" s="22"/>
      <c r="I852" s="23"/>
      <c r="J852" s="30"/>
      <c r="K852" s="22"/>
      <c r="L852" s="23"/>
      <c r="M852" s="30"/>
      <c r="N852" s="22"/>
      <c r="O852" s="23"/>
      <c r="P852" s="30"/>
      <c r="Q852" s="22"/>
      <c r="R852" s="23"/>
      <c r="S852" s="30"/>
      <c r="T852" s="22"/>
      <c r="U852" s="23"/>
      <c r="V852" s="30"/>
      <c r="W852" s="22"/>
      <c r="X852" s="23"/>
      <c r="Y852" s="30"/>
      <c r="Z852" s="22"/>
      <c r="AA852" s="23"/>
      <c r="AB852" s="981"/>
      <c r="AC852" s="982"/>
      <c r="AD852" s="982"/>
      <c r="AE852" s="982"/>
      <c r="AF852" s="982"/>
      <c r="AG852" s="983"/>
    </row>
    <row r="853" spans="1:33" s="50" customFormat="1" ht="18.75" x14ac:dyDescent="0.25">
      <c r="A853" s="19" t="s">
        <v>427</v>
      </c>
      <c r="B853" s="126" t="s">
        <v>1163</v>
      </c>
      <c r="C853" s="120" t="s">
        <v>18</v>
      </c>
      <c r="D853" s="176">
        <v>105</v>
      </c>
      <c r="E853" s="177">
        <f>IF(D853=0,0,(IF($F$2369=2021,VLOOKUP(A853,'SEE - 2021'!$A$6:$E$1681,5,0),(IF($F$2369=2022,VLOOKUP(A853,'SEE - 2022'!$A$6:$E$1791,5,0),(IF($F$2369=2023,VLOOKUP(A853,'SEE - 2023'!$A$6:$E$1796,5,0),0)))))))</f>
        <v>23.24</v>
      </c>
      <c r="F853" s="175">
        <f>D853*E853</f>
        <v>2440.1999999999998</v>
      </c>
      <c r="G853" s="177">
        <f>D853</f>
        <v>105</v>
      </c>
      <c r="H853" s="643">
        <v>19.059999999999999</v>
      </c>
      <c r="I853" s="175">
        <f>G853*H853</f>
        <v>2001.3</v>
      </c>
      <c r="J853" s="175">
        <f>IF(P853&gt;G853,P853-G853,0)</f>
        <v>0</v>
      </c>
      <c r="K853" s="175">
        <f>IF(P853&gt;G853,Q853,0)</f>
        <v>0</v>
      </c>
      <c r="L853" s="175">
        <f>J853*K853</f>
        <v>0</v>
      </c>
      <c r="M853" s="175">
        <f>IF(P853&lt;G853,G853-P853,0)</f>
        <v>105</v>
      </c>
      <c r="N853" s="175">
        <f>IF(P853=0,H853,IF(P853&lt;G853,Q853,0))</f>
        <v>19.059999999999999</v>
      </c>
      <c r="O853" s="175">
        <f>M853*N853</f>
        <v>2001.3</v>
      </c>
      <c r="P853" s="695"/>
      <c r="Q853" s="175">
        <f>IF(P853=0,0,IF(H853=0,((IF($I$2369=2021,VLOOKUP(A853,'SEE - 2021'!$A$6:$E$1681,5,0),(IF($I$2369=2022,VLOOKUP(A853,'SEE - 2022'!$A$6:$E$1791,5,0),(IF($I$2369=2023,VLOOKUP(A853,'SEE - 2023'!$A$6:$E$1796,5,0),0)))))*(1-$AL$5))),H853))</f>
        <v>0</v>
      </c>
      <c r="R853" s="175">
        <f>P853*Q853</f>
        <v>0</v>
      </c>
      <c r="S853" s="175">
        <f>IF(Y853&gt;D853,Y853-D853,0)</f>
        <v>0</v>
      </c>
      <c r="T853" s="175">
        <f>IF(Y853&gt;D853,Z853,0)</f>
        <v>0</v>
      </c>
      <c r="U853" s="175">
        <f>S853*T853</f>
        <v>0</v>
      </c>
      <c r="V853" s="175">
        <f>IF(Y853&lt;D853,D853-Y853,0)</f>
        <v>105</v>
      </c>
      <c r="W853" s="175">
        <f>IF(Y853=0,E853,IF(Y853&lt;D853,Z853,0))</f>
        <v>23.24</v>
      </c>
      <c r="X853" s="175">
        <f>V853*W853</f>
        <v>2440.1999999999998</v>
      </c>
      <c r="Y853" s="175">
        <f>P853</f>
        <v>0</v>
      </c>
      <c r="Z853" s="175">
        <f>IF(Y853=0,0,VLOOKUP(A853,'SEE - 2023'!$A$6:$E$1796,5,0))*(1-$AN$5)</f>
        <v>0</v>
      </c>
      <c r="AA853" s="175">
        <f>Y853*Z853</f>
        <v>0</v>
      </c>
      <c r="AB853" s="964" t="str">
        <f>CONCATENATE("Serviço cuja a sua execução não será mais necessária.",VLOOKUP(C853,'Unidade de Referência'!$B$2:$E$31,2)," = 0,00 ",VLOOKUP(C853,'Unidade de Referência'!$B$2:$E$31,4))</f>
        <v>Serviço cuja a sua execução não será mais necessária.Quantidade = 0,00 unidades</v>
      </c>
      <c r="AC853" s="965"/>
      <c r="AD853" s="965"/>
      <c r="AE853" s="965"/>
      <c r="AF853" s="965"/>
      <c r="AG853" s="966"/>
    </row>
    <row r="854" spans="1:33" s="50" customFormat="1" ht="47.25" hidden="1" customHeight="1" x14ac:dyDescent="0.3">
      <c r="A854" s="24"/>
      <c r="B854" s="26"/>
      <c r="C854" s="21"/>
      <c r="D854" s="30"/>
      <c r="E854" s="22"/>
      <c r="F854" s="23"/>
      <c r="G854" s="30"/>
      <c r="H854" s="22"/>
      <c r="I854" s="23"/>
      <c r="J854" s="30"/>
      <c r="K854" s="22"/>
      <c r="L854" s="23"/>
      <c r="M854" s="30"/>
      <c r="N854" s="22"/>
      <c r="O854" s="23"/>
      <c r="P854" s="30"/>
      <c r="Q854" s="22"/>
      <c r="R854" s="23"/>
      <c r="S854" s="30"/>
      <c r="T854" s="22"/>
      <c r="U854" s="23"/>
      <c r="V854" s="30"/>
      <c r="W854" s="22"/>
      <c r="X854" s="23"/>
      <c r="Y854" s="30"/>
      <c r="Z854" s="22"/>
      <c r="AA854" s="23"/>
      <c r="AB854" s="967"/>
      <c r="AC854" s="968"/>
      <c r="AD854" s="968"/>
      <c r="AE854" s="968"/>
      <c r="AF854" s="968"/>
      <c r="AG854" s="969"/>
    </row>
    <row r="855" spans="1:33" s="50" customFormat="1" ht="18.75" x14ac:dyDescent="0.25">
      <c r="A855" s="19" t="s">
        <v>1156</v>
      </c>
      <c r="B855" s="126" t="s">
        <v>1164</v>
      </c>
      <c r="C855" s="120" t="s">
        <v>18</v>
      </c>
      <c r="D855" s="176"/>
      <c r="E855" s="177">
        <f>IF(D855=0,0,(IF($F$2369=2021,VLOOKUP(A855,'SEE - 2021'!$A$6:$E$1681,5,0),(IF($F$2369=2022,VLOOKUP(A855,'SEE - 2022'!$A$6:$E$1791,5,0),(IF($F$2369=2023,VLOOKUP(A855,'SEE - 2023'!$A$6:$E$1796,5,0),0)))))))</f>
        <v>0</v>
      </c>
      <c r="F855" s="175">
        <f>D855*E855</f>
        <v>0</v>
      </c>
      <c r="G855" s="177">
        <f>D855</f>
        <v>0</v>
      </c>
      <c r="H855" s="177">
        <f>IF(G855=0,0,(IF($I$2369=2021,VLOOKUP(A855,'SEE - 2021'!$A$6:$E$1681,5,0),(IF($I$2369=2022,VLOOKUP(A855,'SEE - 2022'!$A$6:$E$1791,5,0),(IF($I$2369=2023,VLOOKUP(A855,'SEE - 2023'!$A$6:$E$1796,5,0),0)))))))</f>
        <v>0</v>
      </c>
      <c r="I855" s="175">
        <f>G855*H855</f>
        <v>0</v>
      </c>
      <c r="J855" s="175">
        <f>IF(P855&gt;G855,P855-G855,0)</f>
        <v>0</v>
      </c>
      <c r="K855" s="175">
        <f>IF(P855&gt;G855,Q855,0)</f>
        <v>0</v>
      </c>
      <c r="L855" s="175">
        <f>J855*K855</f>
        <v>0</v>
      </c>
      <c r="M855" s="175">
        <f>IF(P855&lt;G855,G855-P855,0)</f>
        <v>0</v>
      </c>
      <c r="N855" s="175">
        <f>IF(P855=0,H855,IF(P855&lt;G855,Q855,0))</f>
        <v>0</v>
      </c>
      <c r="O855" s="175">
        <f>M855*N855</f>
        <v>0</v>
      </c>
      <c r="P855" s="176"/>
      <c r="Q855" s="175">
        <f>IF(P855=0,0,IF(H855=0,((IF($I$2369=2021,VLOOKUP(A855,'SEE - 2021'!$A$6:$E$1681,5,0),(IF($I$2369=2022,VLOOKUP(A855,'SEE - 2022'!$A$6:$E$1791,5,0),(IF($I$2369=2023,VLOOKUP(A855,'SEE - 2023'!$A$6:$E$1796,5,0),0)))))*(1-$AL$5))),H855))</f>
        <v>0</v>
      </c>
      <c r="R855" s="175">
        <f>P855*Q855</f>
        <v>0</v>
      </c>
      <c r="S855" s="175">
        <f>IF(Y855&gt;D855,Y855-D855,0)</f>
        <v>0</v>
      </c>
      <c r="T855" s="175">
        <f>IF(Y855&gt;D855,Z855,0)</f>
        <v>0</v>
      </c>
      <c r="U855" s="175">
        <f>S855*T855</f>
        <v>0</v>
      </c>
      <c r="V855" s="175">
        <f>IF(Y855&lt;D855,D855-Y855,0)</f>
        <v>0</v>
      </c>
      <c r="W855" s="175">
        <f>IF(Y855=0,E855,IF(Y855&lt;D855,Z855,0))</f>
        <v>0</v>
      </c>
      <c r="X855" s="175">
        <f>V855*W855</f>
        <v>0</v>
      </c>
      <c r="Y855" s="175">
        <f>P855</f>
        <v>0</v>
      </c>
      <c r="Z855" s="175">
        <f>IF(Y855=0,0,VLOOKUP(A855,'SEE - 2023'!$A$6:$E$1796,5,0))*(1-$AN$5)</f>
        <v>0</v>
      </c>
      <c r="AA855" s="175">
        <f>Y855*Z855</f>
        <v>0</v>
      </c>
      <c r="AB855" s="898"/>
      <c r="AC855" s="979"/>
      <c r="AD855" s="979"/>
      <c r="AE855" s="979"/>
      <c r="AF855" s="979"/>
      <c r="AG855" s="980"/>
    </row>
    <row r="856" spans="1:33" s="50" customFormat="1" hidden="1" x14ac:dyDescent="0.3">
      <c r="A856" s="24"/>
      <c r="B856" s="26"/>
      <c r="C856" s="21"/>
      <c r="D856" s="30"/>
      <c r="E856" s="22"/>
      <c r="F856" s="23"/>
      <c r="G856" s="30"/>
      <c r="H856" s="22"/>
      <c r="I856" s="23"/>
      <c r="J856" s="30"/>
      <c r="K856" s="22"/>
      <c r="L856" s="23"/>
      <c r="M856" s="30"/>
      <c r="N856" s="22"/>
      <c r="O856" s="23"/>
      <c r="P856" s="30"/>
      <c r="Q856" s="22"/>
      <c r="R856" s="23"/>
      <c r="S856" s="30"/>
      <c r="T856" s="22"/>
      <c r="U856" s="23"/>
      <c r="V856" s="30"/>
      <c r="W856" s="22"/>
      <c r="X856" s="23"/>
      <c r="Y856" s="30"/>
      <c r="Z856" s="22"/>
      <c r="AA856" s="23"/>
      <c r="AB856" s="981"/>
      <c r="AC856" s="982"/>
      <c r="AD856" s="982"/>
      <c r="AE856" s="982"/>
      <c r="AF856" s="982"/>
      <c r="AG856" s="983"/>
    </row>
    <row r="857" spans="1:33" s="50" customFormat="1" ht="18.75" x14ac:dyDescent="0.25">
      <c r="A857" s="19" t="s">
        <v>1157</v>
      </c>
      <c r="B857" s="126" t="s">
        <v>1165</v>
      </c>
      <c r="C857" s="120" t="s">
        <v>18</v>
      </c>
      <c r="D857" s="176"/>
      <c r="E857" s="177">
        <f>IF(D857=0,0,(IF($F$2369=2021,VLOOKUP(A857,'SEE - 2021'!$A$6:$E$1681,5,0),(IF($F$2369=2022,VLOOKUP(A857,'SEE - 2022'!$A$6:$E$1791,5,0),(IF($F$2369=2023,VLOOKUP(A857,'SEE - 2023'!$A$6:$E$1796,5,0),0)))))))</f>
        <v>0</v>
      </c>
      <c r="F857" s="175">
        <f>D857*E857</f>
        <v>0</v>
      </c>
      <c r="G857" s="177">
        <f>D857</f>
        <v>0</v>
      </c>
      <c r="H857" s="177">
        <f>IF(G857=0,0,(IF($I$2369=2021,VLOOKUP(A857,'SEE - 2021'!$A$6:$E$1681,5,0),(IF($I$2369=2022,VLOOKUP(A857,'SEE - 2022'!$A$6:$E$1791,5,0),(IF($I$2369=2023,VLOOKUP(A857,'SEE - 2023'!$A$6:$E$1796,5,0),0)))))))</f>
        <v>0</v>
      </c>
      <c r="I857" s="175">
        <f>G857*H857</f>
        <v>0</v>
      </c>
      <c r="J857" s="175">
        <f>IF(P857&gt;G857,P857-G857,0)</f>
        <v>0</v>
      </c>
      <c r="K857" s="175">
        <f>IF(P857&gt;G857,Q857,0)</f>
        <v>0</v>
      </c>
      <c r="L857" s="175">
        <f>J857*K857</f>
        <v>0</v>
      </c>
      <c r="M857" s="175">
        <f>IF(P857&lt;G857,G857-P857,0)</f>
        <v>0</v>
      </c>
      <c r="N857" s="175">
        <f>IF(P857=0,H857,IF(P857&lt;G857,Q857,0))</f>
        <v>0</v>
      </c>
      <c r="O857" s="175">
        <f>M857*N857</f>
        <v>0</v>
      </c>
      <c r="P857" s="176"/>
      <c r="Q857" s="175">
        <f>IF(P857=0,0,IF(H857=0,((IF($I$2369=2021,VLOOKUP(A857,'SEE - 2021'!$A$6:$E$1681,5,0),(IF($I$2369=2022,VLOOKUP(A857,'SEE - 2022'!$A$6:$E$1791,5,0),(IF($I$2369=2023,VLOOKUP(A857,'SEE - 2023'!$A$6:$E$1796,5,0),0)))))*(1-$AL$5))),H857))</f>
        <v>0</v>
      </c>
      <c r="R857" s="175">
        <f>P857*Q857</f>
        <v>0</v>
      </c>
      <c r="S857" s="175">
        <f>IF(Y857&gt;D857,Y857-D857,0)</f>
        <v>0</v>
      </c>
      <c r="T857" s="175">
        <f>IF(Y857&gt;D857,Z857,0)</f>
        <v>0</v>
      </c>
      <c r="U857" s="175">
        <f>S857*T857</f>
        <v>0</v>
      </c>
      <c r="V857" s="175">
        <f>IF(Y857&lt;D857,D857-Y857,0)</f>
        <v>0</v>
      </c>
      <c r="W857" s="175">
        <f>IF(Y857=0,E857,IF(Y857&lt;D857,Z857,0))</f>
        <v>0</v>
      </c>
      <c r="X857" s="175">
        <f>V857*W857</f>
        <v>0</v>
      </c>
      <c r="Y857" s="175">
        <f>P857</f>
        <v>0</v>
      </c>
      <c r="Z857" s="175">
        <f>IF(Y857=0,0,VLOOKUP(A857,'SEE - 2023'!$A$6:$E$1796,5,0))*(1-$AN$5)</f>
        <v>0</v>
      </c>
      <c r="AA857" s="175">
        <f>Y857*Z857</f>
        <v>0</v>
      </c>
      <c r="AB857" s="898"/>
      <c r="AC857" s="979"/>
      <c r="AD857" s="979"/>
      <c r="AE857" s="979"/>
      <c r="AF857" s="979"/>
      <c r="AG857" s="980"/>
    </row>
    <row r="858" spans="1:33" s="50" customFormat="1" hidden="1" x14ac:dyDescent="0.3">
      <c r="A858" s="24"/>
      <c r="B858" s="26"/>
      <c r="C858" s="21"/>
      <c r="D858" s="30"/>
      <c r="E858" s="22"/>
      <c r="F858" s="23"/>
      <c r="G858" s="30"/>
      <c r="H858" s="22"/>
      <c r="I858" s="23"/>
      <c r="J858" s="30"/>
      <c r="K858" s="22"/>
      <c r="L858" s="23"/>
      <c r="M858" s="30"/>
      <c r="N858" s="22"/>
      <c r="O858" s="23"/>
      <c r="P858" s="30"/>
      <c r="Q858" s="22"/>
      <c r="R858" s="23"/>
      <c r="S858" s="30"/>
      <c r="T858" s="22"/>
      <c r="U858" s="23"/>
      <c r="V858" s="30"/>
      <c r="W858" s="22"/>
      <c r="X858" s="23"/>
      <c r="Y858" s="30"/>
      <c r="Z858" s="22"/>
      <c r="AA858" s="23"/>
      <c r="AB858" s="981"/>
      <c r="AC858" s="982"/>
      <c r="AD858" s="982"/>
      <c r="AE858" s="982"/>
      <c r="AF858" s="982"/>
      <c r="AG858" s="983"/>
    </row>
    <row r="859" spans="1:33" s="50" customFormat="1" ht="18.75" x14ac:dyDescent="0.25">
      <c r="A859" s="19" t="s">
        <v>1158</v>
      </c>
      <c r="B859" s="126" t="s">
        <v>1166</v>
      </c>
      <c r="C859" s="120" t="s">
        <v>18</v>
      </c>
      <c r="D859" s="176"/>
      <c r="E859" s="177">
        <f>IF(D859=0,0,(IF($F$2369=2021,VLOOKUP(A859,'SEE - 2021'!$A$6:$E$1681,5,0),(IF($F$2369=2022,VLOOKUP(A859,'SEE - 2022'!$A$6:$E$1791,5,0),(IF($F$2369=2023,VLOOKUP(A859,'SEE - 2023'!$A$6:$E$1796,5,0),0)))))))</f>
        <v>0</v>
      </c>
      <c r="F859" s="175">
        <f>D859*E859</f>
        <v>0</v>
      </c>
      <c r="G859" s="177">
        <f>D859</f>
        <v>0</v>
      </c>
      <c r="H859" s="177">
        <f>IF(G859=0,0,(IF($I$2369=2021,VLOOKUP(A859,'SEE - 2021'!$A$6:$E$1681,5,0),(IF($I$2369=2022,VLOOKUP(A859,'SEE - 2022'!$A$6:$E$1791,5,0),(IF($I$2369=2023,VLOOKUP(A859,'SEE - 2023'!$A$6:$E$1796,5,0),0)))))))</f>
        <v>0</v>
      </c>
      <c r="I859" s="175">
        <f>G859*H859</f>
        <v>0</v>
      </c>
      <c r="J859" s="175">
        <f>IF(P859&gt;G859,P859-G859,0)</f>
        <v>0</v>
      </c>
      <c r="K859" s="175">
        <f>IF(P859&gt;G859,Q859,0)</f>
        <v>0</v>
      </c>
      <c r="L859" s="175">
        <f>J859*K859</f>
        <v>0</v>
      </c>
      <c r="M859" s="175">
        <f>IF(P859&lt;G859,G859-P859,0)</f>
        <v>0</v>
      </c>
      <c r="N859" s="175">
        <f>IF(P859=0,H859,IF(P859&lt;G859,Q859,0))</f>
        <v>0</v>
      </c>
      <c r="O859" s="175">
        <f>M859*N859</f>
        <v>0</v>
      </c>
      <c r="P859" s="176"/>
      <c r="Q859" s="175">
        <f>IF(P859=0,0,IF(H859=0,((IF($I$2369=2021,VLOOKUP(A859,'SEE - 2021'!$A$6:$E$1681,5,0),(IF($I$2369=2022,VLOOKUP(A859,'SEE - 2022'!$A$6:$E$1791,5,0),(IF($I$2369=2023,VLOOKUP(A859,'SEE - 2023'!$A$6:$E$1796,5,0),0)))))*(1-$AL$5))),H859))</f>
        <v>0</v>
      </c>
      <c r="R859" s="175">
        <f>P859*Q859</f>
        <v>0</v>
      </c>
      <c r="S859" s="175">
        <f>IF(Y859&gt;D859,Y859-D859,0)</f>
        <v>0</v>
      </c>
      <c r="T859" s="175">
        <f>IF(Y859&gt;D859,Z859,0)</f>
        <v>0</v>
      </c>
      <c r="U859" s="175">
        <f>S859*T859</f>
        <v>0</v>
      </c>
      <c r="V859" s="175">
        <f>IF(Y859&lt;D859,D859-Y859,0)</f>
        <v>0</v>
      </c>
      <c r="W859" s="175">
        <f>IF(Y859=0,E859,IF(Y859&lt;D859,Z859,0))</f>
        <v>0</v>
      </c>
      <c r="X859" s="175">
        <f>V859*W859</f>
        <v>0</v>
      </c>
      <c r="Y859" s="175">
        <f>P859</f>
        <v>0</v>
      </c>
      <c r="Z859" s="175">
        <f>IF(Y859=0,0,VLOOKUP(A859,'SEE - 2023'!$A$6:$E$1796,5,0))*(1-$AN$5)</f>
        <v>0</v>
      </c>
      <c r="AA859" s="175">
        <f>Y859*Z859</f>
        <v>0</v>
      </c>
      <c r="AB859" s="898"/>
      <c r="AC859" s="979"/>
      <c r="AD859" s="979"/>
      <c r="AE859" s="979"/>
      <c r="AF859" s="979"/>
      <c r="AG859" s="980"/>
    </row>
    <row r="860" spans="1:33" s="50" customFormat="1" hidden="1" x14ac:dyDescent="0.3">
      <c r="A860" s="24"/>
      <c r="B860" s="25"/>
      <c r="C860" s="21"/>
      <c r="D860" s="30"/>
      <c r="E860" s="22"/>
      <c r="F860" s="23"/>
      <c r="G860" s="30"/>
      <c r="H860" s="22"/>
      <c r="I860" s="23"/>
      <c r="J860" s="30"/>
      <c r="K860" s="22"/>
      <c r="L860" s="23"/>
      <c r="M860" s="30"/>
      <c r="N860" s="22"/>
      <c r="O860" s="23"/>
      <c r="P860" s="30"/>
      <c r="Q860" s="22"/>
      <c r="R860" s="23"/>
      <c r="S860" s="30"/>
      <c r="T860" s="22"/>
      <c r="U860" s="23"/>
      <c r="V860" s="30"/>
      <c r="W860" s="22"/>
      <c r="X860" s="23"/>
      <c r="Y860" s="30"/>
      <c r="Z860" s="22"/>
      <c r="AA860" s="23"/>
      <c r="AB860" s="981"/>
      <c r="AC860" s="982"/>
      <c r="AD860" s="982"/>
      <c r="AE860" s="982"/>
      <c r="AF860" s="982"/>
      <c r="AG860" s="983"/>
    </row>
    <row r="861" spans="1:33" s="50" customFormat="1" ht="18.75" x14ac:dyDescent="0.25">
      <c r="A861" s="19" t="s">
        <v>1171</v>
      </c>
      <c r="B861" s="126" t="s">
        <v>1167</v>
      </c>
      <c r="C861" s="120" t="s">
        <v>18</v>
      </c>
      <c r="D861" s="176"/>
      <c r="E861" s="177">
        <f>IF(D861=0,0,(IF($F$2369=2021,VLOOKUP(A861,'SEE - 2021'!$A$6:$E$1681,5,0),(IF($F$2369=2022,VLOOKUP(A861,'SEE - 2022'!$A$6:$E$1791,5,0),(IF($F$2369=2023,VLOOKUP(A861,'SEE - 2023'!$A$6:$E$1796,5,0),0)))))))</f>
        <v>0</v>
      </c>
      <c r="F861" s="175">
        <f>D861*E861</f>
        <v>0</v>
      </c>
      <c r="G861" s="177">
        <f>D861</f>
        <v>0</v>
      </c>
      <c r="H861" s="177">
        <f>IF(G861=0,0,(IF($I$2369=2021,VLOOKUP(A861,'SEE - 2021'!$A$6:$E$1681,5,0),(IF($I$2369=2022,VLOOKUP(A861,'SEE - 2022'!$A$6:$E$1791,5,0),(IF($I$2369=2023,VLOOKUP(A861,'SEE - 2023'!$A$6:$E$1796,5,0),0)))))))</f>
        <v>0</v>
      </c>
      <c r="I861" s="175">
        <f>G861*H861</f>
        <v>0</v>
      </c>
      <c r="J861" s="175">
        <f>IF(P861&gt;G861,P861-G861,0)</f>
        <v>0</v>
      </c>
      <c r="K861" s="175">
        <f>IF(P861&gt;G861,Q861,0)</f>
        <v>0</v>
      </c>
      <c r="L861" s="175">
        <f>J861*K861</f>
        <v>0</v>
      </c>
      <c r="M861" s="175">
        <f>IF(P861&lt;G861,G861-P861,0)</f>
        <v>0</v>
      </c>
      <c r="N861" s="175">
        <f>IF(P861=0,H861,IF(P861&lt;G861,Q861,0))</f>
        <v>0</v>
      </c>
      <c r="O861" s="175">
        <f>M861*N861</f>
        <v>0</v>
      </c>
      <c r="P861" s="176"/>
      <c r="Q861" s="175">
        <f>IF(P861=0,0,IF(H861=0,((IF($I$2369=2021,VLOOKUP(A861,'SEE - 2021'!$A$6:$E$1681,5,0),(IF($I$2369=2022,VLOOKUP(A861,'SEE - 2022'!$A$6:$E$1791,5,0),(IF($I$2369=2023,VLOOKUP(A861,'SEE - 2023'!$A$6:$E$1796,5,0),0)))))*(1-$AL$5))),H861))</f>
        <v>0</v>
      </c>
      <c r="R861" s="175">
        <f>P861*Q861</f>
        <v>0</v>
      </c>
      <c r="S861" s="175">
        <f>IF(Y861&gt;D861,Y861-D861,0)</f>
        <v>0</v>
      </c>
      <c r="T861" s="175">
        <f>IF(Y861&gt;D861,Z861,0)</f>
        <v>0</v>
      </c>
      <c r="U861" s="175">
        <f>S861*T861</f>
        <v>0</v>
      </c>
      <c r="V861" s="175">
        <f>IF(Y861&lt;D861,D861-Y861,0)</f>
        <v>0</v>
      </c>
      <c r="W861" s="175">
        <f>IF(Y861=0,E861,IF(Y861&lt;D861,Z861,0))</f>
        <v>0</v>
      </c>
      <c r="X861" s="175">
        <f>V861*W861</f>
        <v>0</v>
      </c>
      <c r="Y861" s="175">
        <f>P861</f>
        <v>0</v>
      </c>
      <c r="Z861" s="175">
        <f>IF(Y861=0,0,VLOOKUP(A861,'SEE - 2023'!$A$6:$E$1796,5,0))*(1-$AN$5)</f>
        <v>0</v>
      </c>
      <c r="AA861" s="175">
        <f>Y861*Z861</f>
        <v>0</v>
      </c>
      <c r="AB861" s="898"/>
      <c r="AC861" s="979"/>
      <c r="AD861" s="979"/>
      <c r="AE861" s="979"/>
      <c r="AF861" s="979"/>
      <c r="AG861" s="980"/>
    </row>
    <row r="862" spans="1:33" s="50" customFormat="1" hidden="1" x14ac:dyDescent="0.3">
      <c r="A862" s="24"/>
      <c r="B862" s="26"/>
      <c r="C862" s="21"/>
      <c r="D862" s="30"/>
      <c r="E862" s="22"/>
      <c r="F862" s="23"/>
      <c r="G862" s="30"/>
      <c r="H862" s="22"/>
      <c r="I862" s="23"/>
      <c r="J862" s="30"/>
      <c r="K862" s="22"/>
      <c r="L862" s="23"/>
      <c r="M862" s="30"/>
      <c r="N862" s="22"/>
      <c r="O862" s="23"/>
      <c r="P862" s="30"/>
      <c r="Q862" s="22"/>
      <c r="R862" s="23"/>
      <c r="S862" s="30"/>
      <c r="T862" s="22"/>
      <c r="U862" s="23"/>
      <c r="V862" s="30"/>
      <c r="W862" s="22"/>
      <c r="X862" s="23"/>
      <c r="Y862" s="30"/>
      <c r="Z862" s="22"/>
      <c r="AA862" s="23"/>
      <c r="AB862" s="981"/>
      <c r="AC862" s="982"/>
      <c r="AD862" s="982"/>
      <c r="AE862" s="982"/>
      <c r="AF862" s="982"/>
      <c r="AG862" s="983"/>
    </row>
    <row r="863" spans="1:33" s="50" customFormat="1" ht="18.75" x14ac:dyDescent="0.25">
      <c r="A863" s="19" t="s">
        <v>1172</v>
      </c>
      <c r="B863" s="126" t="s">
        <v>1168</v>
      </c>
      <c r="C863" s="120" t="s">
        <v>18</v>
      </c>
      <c r="D863" s="176"/>
      <c r="E863" s="177">
        <f>IF(D863=0,0,(IF($F$2369=2021,VLOOKUP(A863,'SEE - 2021'!$A$6:$E$1681,5,0),(IF($F$2369=2022,VLOOKUP(A863,'SEE - 2022'!$A$6:$E$1791,5,0),(IF($F$2369=2023,VLOOKUP(A863,'SEE - 2023'!$A$6:$E$1796,5,0),0)))))))</f>
        <v>0</v>
      </c>
      <c r="F863" s="175">
        <f>D863*E863</f>
        <v>0</v>
      </c>
      <c r="G863" s="177">
        <f>D863</f>
        <v>0</v>
      </c>
      <c r="H863" s="177">
        <f>IF(G863=0,0,(IF($I$2369=2021,VLOOKUP(A863,'SEE - 2021'!$A$6:$E$1681,5,0),(IF($I$2369=2022,VLOOKUP(A863,'SEE - 2022'!$A$6:$E$1791,5,0),(IF($I$2369=2023,VLOOKUP(A863,'SEE - 2023'!$A$6:$E$1796,5,0),0)))))))</f>
        <v>0</v>
      </c>
      <c r="I863" s="175">
        <f>G863*H863</f>
        <v>0</v>
      </c>
      <c r="J863" s="175">
        <f>IF(P863&gt;G863,P863-G863,0)</f>
        <v>0</v>
      </c>
      <c r="K863" s="175">
        <f>IF(P863&gt;G863,Q863,0)</f>
        <v>0</v>
      </c>
      <c r="L863" s="175">
        <f>J863*K863</f>
        <v>0</v>
      </c>
      <c r="M863" s="175">
        <f>IF(P863&lt;G863,G863-P863,0)</f>
        <v>0</v>
      </c>
      <c r="N863" s="175">
        <f>IF(P863=0,H863,IF(P863&lt;G863,Q863,0))</f>
        <v>0</v>
      </c>
      <c r="O863" s="175">
        <f>M863*N863</f>
        <v>0</v>
      </c>
      <c r="P863" s="176"/>
      <c r="Q863" s="175">
        <f>IF(P863=0,0,IF(H863=0,((IF($I$2369=2021,VLOOKUP(A863,'SEE - 2021'!$A$6:$E$1681,5,0),(IF($I$2369=2022,VLOOKUP(A863,'SEE - 2022'!$A$6:$E$1791,5,0),(IF($I$2369=2023,VLOOKUP(A863,'SEE - 2023'!$A$6:$E$1796,5,0),0)))))*(1-$AL$5))),H863))</f>
        <v>0</v>
      </c>
      <c r="R863" s="175">
        <f>P863*Q863</f>
        <v>0</v>
      </c>
      <c r="S863" s="175">
        <f>IF(Y863&gt;D863,Y863-D863,0)</f>
        <v>0</v>
      </c>
      <c r="T863" s="175">
        <f>IF(Y863&gt;D863,Z863,0)</f>
        <v>0</v>
      </c>
      <c r="U863" s="175">
        <f>S863*T863</f>
        <v>0</v>
      </c>
      <c r="V863" s="175">
        <f>IF(Y863&lt;D863,D863-Y863,0)</f>
        <v>0</v>
      </c>
      <c r="W863" s="175">
        <f>IF(Y863=0,E863,IF(Y863&lt;D863,Z863,0))</f>
        <v>0</v>
      </c>
      <c r="X863" s="175">
        <f>V863*W863</f>
        <v>0</v>
      </c>
      <c r="Y863" s="175">
        <f>P863</f>
        <v>0</v>
      </c>
      <c r="Z863" s="175">
        <f>IF(Y863=0,0,VLOOKUP(A863,'SEE - 2023'!$A$6:$E$1796,5,0))*(1-$AN$5)</f>
        <v>0</v>
      </c>
      <c r="AA863" s="175">
        <f>Y863*Z863</f>
        <v>0</v>
      </c>
      <c r="AB863" s="898"/>
      <c r="AC863" s="979"/>
      <c r="AD863" s="979"/>
      <c r="AE863" s="979"/>
      <c r="AF863" s="979"/>
      <c r="AG863" s="980"/>
    </row>
    <row r="864" spans="1:33" s="50" customFormat="1" hidden="1" x14ac:dyDescent="0.3">
      <c r="A864" s="24"/>
      <c r="B864" s="26"/>
      <c r="C864" s="21"/>
      <c r="D864" s="30"/>
      <c r="E864" s="22"/>
      <c r="F864" s="23"/>
      <c r="G864" s="30"/>
      <c r="H864" s="22"/>
      <c r="I864" s="23"/>
      <c r="J864" s="30"/>
      <c r="K864" s="22"/>
      <c r="L864" s="23"/>
      <c r="M864" s="30"/>
      <c r="N864" s="22"/>
      <c r="O864" s="23"/>
      <c r="P864" s="30"/>
      <c r="Q864" s="22"/>
      <c r="R864" s="23"/>
      <c r="S864" s="30"/>
      <c r="T864" s="22"/>
      <c r="U864" s="23"/>
      <c r="V864" s="30"/>
      <c r="W864" s="22"/>
      <c r="X864" s="23"/>
      <c r="Y864" s="30"/>
      <c r="Z864" s="22"/>
      <c r="AA864" s="23"/>
      <c r="AB864" s="981"/>
      <c r="AC864" s="982"/>
      <c r="AD864" s="982"/>
      <c r="AE864" s="982"/>
      <c r="AF864" s="982"/>
      <c r="AG864" s="983"/>
    </row>
    <row r="865" spans="1:33" s="50" customFormat="1" ht="18.75" x14ac:dyDescent="0.25">
      <c r="A865" s="19" t="s">
        <v>1173</v>
      </c>
      <c r="B865" s="126" t="s">
        <v>1169</v>
      </c>
      <c r="C865" s="120" t="s">
        <v>18</v>
      </c>
      <c r="D865" s="176"/>
      <c r="E865" s="177">
        <f>IF(D865=0,0,(IF($F$2369=2021,VLOOKUP(A865,'SEE - 2021'!$A$6:$E$1681,5,0),(IF($F$2369=2022,VLOOKUP(A865,'SEE - 2022'!$A$6:$E$1791,5,0),(IF($F$2369=2023,VLOOKUP(A865,'SEE - 2023'!$A$6:$E$1796,5,0),0)))))))</f>
        <v>0</v>
      </c>
      <c r="F865" s="175">
        <f>D865*E865</f>
        <v>0</v>
      </c>
      <c r="G865" s="177">
        <f>D865</f>
        <v>0</v>
      </c>
      <c r="H865" s="177">
        <f>IF(G865=0,0,(IF($I$2369=2021,VLOOKUP(A865,'SEE - 2021'!$A$6:$E$1681,5,0),(IF($I$2369=2022,VLOOKUP(A865,'SEE - 2022'!$A$6:$E$1791,5,0),(IF($I$2369=2023,VLOOKUP(A865,'SEE - 2023'!$A$6:$E$1796,5,0),0)))))))</f>
        <v>0</v>
      </c>
      <c r="I865" s="175">
        <f>G865*H865</f>
        <v>0</v>
      </c>
      <c r="J865" s="175">
        <f>IF(P865&gt;G865,P865-G865,0)</f>
        <v>0</v>
      </c>
      <c r="K865" s="175">
        <f>IF(P865&gt;G865,Q865,0)</f>
        <v>0</v>
      </c>
      <c r="L865" s="175">
        <f>J865*K865</f>
        <v>0</v>
      </c>
      <c r="M865" s="175">
        <f>IF(P865&lt;G865,G865-P865,0)</f>
        <v>0</v>
      </c>
      <c r="N865" s="175">
        <f>IF(P865=0,H865,IF(P865&lt;G865,Q865,0))</f>
        <v>0</v>
      </c>
      <c r="O865" s="175">
        <f>M865*N865</f>
        <v>0</v>
      </c>
      <c r="P865" s="176"/>
      <c r="Q865" s="175">
        <f>IF(P865=0,0,IF(H865=0,((IF($I$2369=2021,VLOOKUP(A865,'SEE - 2021'!$A$6:$E$1681,5,0),(IF($I$2369=2022,VLOOKUP(A865,'SEE - 2022'!$A$6:$E$1791,5,0),(IF($I$2369=2023,VLOOKUP(A865,'SEE - 2023'!$A$6:$E$1796,5,0),0)))))*(1-$AL$5))),H865))</f>
        <v>0</v>
      </c>
      <c r="R865" s="175">
        <f>P865*Q865</f>
        <v>0</v>
      </c>
      <c r="S865" s="175">
        <f>IF(Y865&gt;D865,Y865-D865,0)</f>
        <v>0</v>
      </c>
      <c r="T865" s="175">
        <f>IF(Y865&gt;D865,Z865,0)</f>
        <v>0</v>
      </c>
      <c r="U865" s="175">
        <f>S865*T865</f>
        <v>0</v>
      </c>
      <c r="V865" s="175">
        <f>IF(Y865&lt;D865,D865-Y865,0)</f>
        <v>0</v>
      </c>
      <c r="W865" s="175">
        <f>IF(Y865=0,E865,IF(Y865&lt;D865,Z865,0))</f>
        <v>0</v>
      </c>
      <c r="X865" s="175">
        <f>V865*W865</f>
        <v>0</v>
      </c>
      <c r="Y865" s="175">
        <f>P865</f>
        <v>0</v>
      </c>
      <c r="Z865" s="175">
        <f>IF(Y865=0,0,VLOOKUP(A865,'SEE - 2023'!$A$6:$E$1796,5,0))*(1-$AN$5)</f>
        <v>0</v>
      </c>
      <c r="AA865" s="175">
        <f>Y865*Z865</f>
        <v>0</v>
      </c>
      <c r="AB865" s="898"/>
      <c r="AC865" s="979"/>
      <c r="AD865" s="979"/>
      <c r="AE865" s="979"/>
      <c r="AF865" s="979"/>
      <c r="AG865" s="980"/>
    </row>
    <row r="866" spans="1:33" s="50" customFormat="1" hidden="1" x14ac:dyDescent="0.3">
      <c r="A866" s="24"/>
      <c r="B866" s="26"/>
      <c r="C866" s="21"/>
      <c r="D866" s="30"/>
      <c r="E866" s="22"/>
      <c r="F866" s="23"/>
      <c r="G866" s="30"/>
      <c r="H866" s="22"/>
      <c r="I866" s="23"/>
      <c r="J866" s="30"/>
      <c r="K866" s="22"/>
      <c r="L866" s="23"/>
      <c r="M866" s="30"/>
      <c r="N866" s="22"/>
      <c r="O866" s="23"/>
      <c r="P866" s="30"/>
      <c r="Q866" s="22"/>
      <c r="R866" s="23"/>
      <c r="S866" s="30"/>
      <c r="T866" s="22"/>
      <c r="U866" s="23"/>
      <c r="V866" s="30"/>
      <c r="W866" s="22"/>
      <c r="X866" s="23"/>
      <c r="Y866" s="30"/>
      <c r="Z866" s="22"/>
      <c r="AA866" s="23"/>
      <c r="AB866" s="981"/>
      <c r="AC866" s="982"/>
      <c r="AD866" s="982"/>
      <c r="AE866" s="982"/>
      <c r="AF866" s="982"/>
      <c r="AG866" s="983"/>
    </row>
    <row r="867" spans="1:33" s="50" customFormat="1" ht="18.75" x14ac:dyDescent="0.25">
      <c r="A867" s="19" t="s">
        <v>1174</v>
      </c>
      <c r="B867" s="126" t="s">
        <v>1170</v>
      </c>
      <c r="C867" s="120" t="s">
        <v>18</v>
      </c>
      <c r="D867" s="176"/>
      <c r="E867" s="177">
        <f>IF(D867=0,0,(IF($F$2369=2021,VLOOKUP(A867,'SEE - 2021'!$A$6:$E$1681,5,0),(IF($F$2369=2022,VLOOKUP(A867,'SEE - 2022'!$A$6:$E$1791,5,0),(IF($F$2369=2023,VLOOKUP(A867,'SEE - 2023'!$A$6:$E$1796,5,0),0)))))))</f>
        <v>0</v>
      </c>
      <c r="F867" s="175">
        <f>D867*E867</f>
        <v>0</v>
      </c>
      <c r="G867" s="177">
        <f>D867</f>
        <v>0</v>
      </c>
      <c r="H867" s="177">
        <f>IF(G867=0,0,(IF($I$2369=2021,VLOOKUP(A867,'SEE - 2021'!$A$6:$E$1681,5,0),(IF($I$2369=2022,VLOOKUP(A867,'SEE - 2022'!$A$6:$E$1791,5,0),(IF($I$2369=2023,VLOOKUP(A867,'SEE - 2023'!$A$6:$E$1796,5,0),0)))))))</f>
        <v>0</v>
      </c>
      <c r="I867" s="175">
        <f>G867*H867</f>
        <v>0</v>
      </c>
      <c r="J867" s="175">
        <f>IF(P867&gt;G867,P867-G867,0)</f>
        <v>0</v>
      </c>
      <c r="K867" s="175">
        <f>IF(P867&gt;G867,Q867,0)</f>
        <v>0</v>
      </c>
      <c r="L867" s="175">
        <f>J867*K867</f>
        <v>0</v>
      </c>
      <c r="M867" s="175">
        <f>IF(P867&lt;G867,G867-P867,0)</f>
        <v>0</v>
      </c>
      <c r="N867" s="175">
        <f>IF(P867=0,H867,IF(P867&lt;G867,Q867,0))</f>
        <v>0</v>
      </c>
      <c r="O867" s="175">
        <f>M867*N867</f>
        <v>0</v>
      </c>
      <c r="P867" s="176"/>
      <c r="Q867" s="175">
        <f>IF(P867=0,0,IF(H867=0,((IF($I$2369=2021,VLOOKUP(A867,'SEE - 2021'!$A$6:$E$1681,5,0),(IF($I$2369=2022,VLOOKUP(A867,'SEE - 2022'!$A$6:$E$1791,5,0),(IF($I$2369=2023,VLOOKUP(A867,'SEE - 2023'!$A$6:$E$1796,5,0),0)))))*(1-$AL$5))),H867))</f>
        <v>0</v>
      </c>
      <c r="R867" s="175">
        <f>P867*Q867</f>
        <v>0</v>
      </c>
      <c r="S867" s="175">
        <f>IF(Y867&gt;D867,Y867-D867,0)</f>
        <v>0</v>
      </c>
      <c r="T867" s="175">
        <f>IF(Y867&gt;D867,Z867,0)</f>
        <v>0</v>
      </c>
      <c r="U867" s="175">
        <f>S867*T867</f>
        <v>0</v>
      </c>
      <c r="V867" s="175">
        <f>IF(Y867&lt;D867,D867-Y867,0)</f>
        <v>0</v>
      </c>
      <c r="W867" s="175">
        <f>IF(Y867=0,E867,IF(Y867&lt;D867,Z867,0))</f>
        <v>0</v>
      </c>
      <c r="X867" s="175">
        <f>V867*W867</f>
        <v>0</v>
      </c>
      <c r="Y867" s="175">
        <f>P867</f>
        <v>0</v>
      </c>
      <c r="Z867" s="175">
        <f>IF(Y867=0,0,VLOOKUP(A867,'SEE - 2023'!$A$6:$E$1796,5,0))*(1-$AN$5)</f>
        <v>0</v>
      </c>
      <c r="AA867" s="175">
        <f>Y867*Z867</f>
        <v>0</v>
      </c>
      <c r="AB867" s="898"/>
      <c r="AC867" s="979"/>
      <c r="AD867" s="979"/>
      <c r="AE867" s="979"/>
      <c r="AF867" s="979"/>
      <c r="AG867" s="980"/>
    </row>
    <row r="868" spans="1:33" s="50" customFormat="1" hidden="1" x14ac:dyDescent="0.3">
      <c r="A868" s="24"/>
      <c r="B868" s="26"/>
      <c r="C868" s="21"/>
      <c r="D868" s="30"/>
      <c r="E868" s="22"/>
      <c r="F868" s="23"/>
      <c r="G868" s="30"/>
      <c r="H868" s="22"/>
      <c r="I868" s="23"/>
      <c r="J868" s="30"/>
      <c r="K868" s="22"/>
      <c r="L868" s="23"/>
      <c r="M868" s="30"/>
      <c r="N868" s="22"/>
      <c r="O868" s="23"/>
      <c r="P868" s="30"/>
      <c r="Q868" s="22"/>
      <c r="R868" s="23"/>
      <c r="S868" s="30"/>
      <c r="T868" s="22"/>
      <c r="U868" s="23"/>
      <c r="V868" s="30"/>
      <c r="W868" s="22"/>
      <c r="X868" s="23"/>
      <c r="Y868" s="30"/>
      <c r="Z868" s="22"/>
      <c r="AA868" s="23"/>
      <c r="AB868" s="981"/>
      <c r="AC868" s="982"/>
      <c r="AD868" s="982"/>
      <c r="AE868" s="982"/>
      <c r="AF868" s="982"/>
      <c r="AG868" s="983"/>
    </row>
    <row r="869" spans="1:33" s="50" customFormat="1" ht="18.75" x14ac:dyDescent="0.25">
      <c r="A869" s="19" t="s">
        <v>1179</v>
      </c>
      <c r="B869" s="126" t="s">
        <v>1175</v>
      </c>
      <c r="C869" s="120" t="s">
        <v>18</v>
      </c>
      <c r="D869" s="176"/>
      <c r="E869" s="177">
        <f>IF(D869=0,0,(IF($F$2369=2021,VLOOKUP(A869,'SEE - 2021'!$A$6:$E$1681,5,0),(IF($F$2369=2022,VLOOKUP(A869,'SEE - 2022'!$A$6:$E$1791,5,0),(IF($F$2369=2023,VLOOKUP(A869,'SEE - 2023'!$A$6:$E$1796,5,0),0)))))))</f>
        <v>0</v>
      </c>
      <c r="F869" s="175">
        <f>D869*E869</f>
        <v>0</v>
      </c>
      <c r="G869" s="177">
        <f>D869</f>
        <v>0</v>
      </c>
      <c r="H869" s="177">
        <f>IF(G869=0,0,(IF($I$2369=2021,VLOOKUP(A869,'SEE - 2021'!$A$6:$E$1681,5,0),(IF($I$2369=2022,VLOOKUP(A869,'SEE - 2022'!$A$6:$E$1791,5,0),(IF($I$2369=2023,VLOOKUP(A869,'SEE - 2023'!$A$6:$E$1796,5,0),0)))))))</f>
        <v>0</v>
      </c>
      <c r="I869" s="175">
        <f>G869*H869</f>
        <v>0</v>
      </c>
      <c r="J869" s="175">
        <f>IF(P869&gt;G869,P869-G869,0)</f>
        <v>0</v>
      </c>
      <c r="K869" s="175">
        <f>IF(P869&gt;G869,Q869,0)</f>
        <v>0</v>
      </c>
      <c r="L869" s="175">
        <f>J869*K869</f>
        <v>0</v>
      </c>
      <c r="M869" s="175">
        <f>IF(P869&lt;G869,G869-P869,0)</f>
        <v>0</v>
      </c>
      <c r="N869" s="175">
        <f>IF(P869=0,H869,IF(P869&lt;G869,Q869,0))</f>
        <v>0</v>
      </c>
      <c r="O869" s="175">
        <f>M869*N869</f>
        <v>0</v>
      </c>
      <c r="P869" s="176"/>
      <c r="Q869" s="175">
        <f>IF(P869=0,0,IF(H869=0,((IF($I$2369=2021,VLOOKUP(A869,'SEE - 2021'!$A$6:$E$1681,5,0),(IF($I$2369=2022,VLOOKUP(A869,'SEE - 2022'!$A$6:$E$1791,5,0),(IF($I$2369=2023,VLOOKUP(A869,'SEE - 2023'!$A$6:$E$1796,5,0),0)))))*(1-$AL$5))),H869))</f>
        <v>0</v>
      </c>
      <c r="R869" s="175">
        <f>P869*Q869</f>
        <v>0</v>
      </c>
      <c r="S869" s="175">
        <f>IF(Y869&gt;D869,Y869-D869,0)</f>
        <v>0</v>
      </c>
      <c r="T869" s="175">
        <f>IF(Y869&gt;D869,Z869,0)</f>
        <v>0</v>
      </c>
      <c r="U869" s="175">
        <f>S869*T869</f>
        <v>0</v>
      </c>
      <c r="V869" s="175">
        <f>IF(Y869&lt;D869,D869-Y869,0)</f>
        <v>0</v>
      </c>
      <c r="W869" s="175">
        <f>IF(Y869=0,E869,IF(Y869&lt;D869,Z869,0))</f>
        <v>0</v>
      </c>
      <c r="X869" s="175">
        <f>V869*W869</f>
        <v>0</v>
      </c>
      <c r="Y869" s="175">
        <f>P869</f>
        <v>0</v>
      </c>
      <c r="Z869" s="175">
        <f>IF(Y869=0,0,VLOOKUP(A869,'SEE - 2023'!$A$6:$E$1796,5,0))*(1-$AN$5)</f>
        <v>0</v>
      </c>
      <c r="AA869" s="175">
        <f>Y869*Z869</f>
        <v>0</v>
      </c>
      <c r="AB869" s="898"/>
      <c r="AC869" s="979"/>
      <c r="AD869" s="979"/>
      <c r="AE869" s="979"/>
      <c r="AF869" s="979"/>
      <c r="AG869" s="980"/>
    </row>
    <row r="870" spans="1:33" s="50" customFormat="1" hidden="1" x14ac:dyDescent="0.3">
      <c r="A870" s="24"/>
      <c r="B870" s="26"/>
      <c r="C870" s="21"/>
      <c r="D870" s="30"/>
      <c r="E870" s="22"/>
      <c r="F870" s="23"/>
      <c r="G870" s="30"/>
      <c r="H870" s="22"/>
      <c r="I870" s="23"/>
      <c r="J870" s="30"/>
      <c r="K870" s="22"/>
      <c r="L870" s="23"/>
      <c r="M870" s="30"/>
      <c r="N870" s="22"/>
      <c r="O870" s="23"/>
      <c r="P870" s="30"/>
      <c r="Q870" s="22"/>
      <c r="R870" s="23"/>
      <c r="S870" s="30"/>
      <c r="T870" s="22"/>
      <c r="U870" s="23"/>
      <c r="V870" s="30"/>
      <c r="W870" s="22"/>
      <c r="X870" s="23"/>
      <c r="Y870" s="30"/>
      <c r="Z870" s="22"/>
      <c r="AA870" s="23"/>
      <c r="AB870" s="981"/>
      <c r="AC870" s="982"/>
      <c r="AD870" s="982"/>
      <c r="AE870" s="982"/>
      <c r="AF870" s="982"/>
      <c r="AG870" s="983"/>
    </row>
    <row r="871" spans="1:33" s="50" customFormat="1" ht="18.75" x14ac:dyDescent="0.25">
      <c r="A871" s="19" t="s">
        <v>1180</v>
      </c>
      <c r="B871" s="126" t="s">
        <v>1176</v>
      </c>
      <c r="C871" s="120" t="s">
        <v>18</v>
      </c>
      <c r="D871" s="176"/>
      <c r="E871" s="177">
        <f>IF(D871=0,0,(IF($F$2369=2021,VLOOKUP(A871,'SEE - 2021'!$A$6:$E$1681,5,0),(IF($F$2369=2022,VLOOKUP(A871,'SEE - 2022'!$A$6:$E$1791,5,0),(IF($F$2369=2023,VLOOKUP(A871,'SEE - 2023'!$A$6:$E$1796,5,0),0)))))))</f>
        <v>0</v>
      </c>
      <c r="F871" s="175">
        <f>D871*E871</f>
        <v>0</v>
      </c>
      <c r="G871" s="177">
        <f>D871</f>
        <v>0</v>
      </c>
      <c r="H871" s="177">
        <f>IF(G871=0,0,(IF($I$2369=2021,VLOOKUP(A871,'SEE - 2021'!$A$6:$E$1681,5,0),(IF($I$2369=2022,VLOOKUP(A871,'SEE - 2022'!$A$6:$E$1791,5,0),(IF($I$2369=2023,VLOOKUP(A871,'SEE - 2023'!$A$6:$E$1796,5,0),0)))))))</f>
        <v>0</v>
      </c>
      <c r="I871" s="175">
        <f>G871*H871</f>
        <v>0</v>
      </c>
      <c r="J871" s="175">
        <f>IF(P871&gt;G871,P871-G871,0)</f>
        <v>0</v>
      </c>
      <c r="K871" s="175">
        <f>IF(P871&gt;G871,Q871,0)</f>
        <v>0</v>
      </c>
      <c r="L871" s="175">
        <f>J871*K871</f>
        <v>0</v>
      </c>
      <c r="M871" s="175">
        <f>IF(P871&lt;G871,G871-P871,0)</f>
        <v>0</v>
      </c>
      <c r="N871" s="175">
        <f>IF(P871=0,H871,IF(P871&lt;G871,Q871,0))</f>
        <v>0</v>
      </c>
      <c r="O871" s="175">
        <f>M871*N871</f>
        <v>0</v>
      </c>
      <c r="P871" s="176"/>
      <c r="Q871" s="175">
        <f>IF(P871=0,0,IF(H871=0,((IF($I$2369=2021,VLOOKUP(A871,'SEE - 2021'!$A$6:$E$1681,5,0),(IF($I$2369=2022,VLOOKUP(A871,'SEE - 2022'!$A$6:$E$1791,5,0),(IF($I$2369=2023,VLOOKUP(A871,'SEE - 2023'!$A$6:$E$1796,5,0),0)))))*(1-$AL$5))),H871))</f>
        <v>0</v>
      </c>
      <c r="R871" s="175">
        <f>P871*Q871</f>
        <v>0</v>
      </c>
      <c r="S871" s="175">
        <f>IF(Y871&gt;D871,Y871-D871,0)</f>
        <v>0</v>
      </c>
      <c r="T871" s="175">
        <f>IF(Y871&gt;D871,Z871,0)</f>
        <v>0</v>
      </c>
      <c r="U871" s="175">
        <f>S871*T871</f>
        <v>0</v>
      </c>
      <c r="V871" s="175">
        <f>IF(Y871&lt;D871,D871-Y871,0)</f>
        <v>0</v>
      </c>
      <c r="W871" s="175">
        <f>IF(Y871=0,E871,IF(Y871&lt;D871,Z871,0))</f>
        <v>0</v>
      </c>
      <c r="X871" s="175">
        <f>V871*W871</f>
        <v>0</v>
      </c>
      <c r="Y871" s="175">
        <f>P871</f>
        <v>0</v>
      </c>
      <c r="Z871" s="175">
        <f>IF(Y871=0,0,VLOOKUP(A871,'SEE - 2023'!$A$6:$E$1796,5,0))*(1-$AN$5)</f>
        <v>0</v>
      </c>
      <c r="AA871" s="175">
        <f>Y871*Z871</f>
        <v>0</v>
      </c>
      <c r="AB871" s="898"/>
      <c r="AC871" s="979"/>
      <c r="AD871" s="979"/>
      <c r="AE871" s="979"/>
      <c r="AF871" s="979"/>
      <c r="AG871" s="980"/>
    </row>
    <row r="872" spans="1:33" s="50" customFormat="1" hidden="1" x14ac:dyDescent="0.3">
      <c r="A872" s="24"/>
      <c r="B872" s="26"/>
      <c r="C872" s="21"/>
      <c r="D872" s="30"/>
      <c r="E872" s="22"/>
      <c r="F872" s="23"/>
      <c r="G872" s="30"/>
      <c r="H872" s="22"/>
      <c r="I872" s="23"/>
      <c r="J872" s="30"/>
      <c r="K872" s="22"/>
      <c r="L872" s="23"/>
      <c r="M872" s="30"/>
      <c r="N872" s="22"/>
      <c r="O872" s="23"/>
      <c r="P872" s="30"/>
      <c r="Q872" s="22"/>
      <c r="R872" s="23"/>
      <c r="S872" s="30"/>
      <c r="T872" s="22"/>
      <c r="U872" s="23"/>
      <c r="V872" s="30"/>
      <c r="W872" s="22"/>
      <c r="X872" s="23"/>
      <c r="Y872" s="30"/>
      <c r="Z872" s="22"/>
      <c r="AA872" s="23"/>
      <c r="AB872" s="981"/>
      <c r="AC872" s="982"/>
      <c r="AD872" s="982"/>
      <c r="AE872" s="982"/>
      <c r="AF872" s="982"/>
      <c r="AG872" s="983"/>
    </row>
    <row r="873" spans="1:33" s="50" customFormat="1" ht="18.75" x14ac:dyDescent="0.25">
      <c r="A873" s="19" t="s">
        <v>1181</v>
      </c>
      <c r="B873" s="126" t="s">
        <v>1177</v>
      </c>
      <c r="C873" s="120" t="s">
        <v>18</v>
      </c>
      <c r="D873" s="176"/>
      <c r="E873" s="177">
        <f>IF(D873=0,0,(IF($F$2369=2021,VLOOKUP(A873,'SEE - 2021'!$A$6:$E$1681,5,0),(IF($F$2369=2022,VLOOKUP(A873,'SEE - 2022'!$A$6:$E$1791,5,0),(IF($F$2369=2023,VLOOKUP(A873,'SEE - 2023'!$A$6:$E$1796,5,0),0)))))))</f>
        <v>0</v>
      </c>
      <c r="F873" s="175">
        <f>D873*E873</f>
        <v>0</v>
      </c>
      <c r="G873" s="177">
        <f>D873</f>
        <v>0</v>
      </c>
      <c r="H873" s="177">
        <f>IF(G873=0,0,(IF($I$2369=2021,VLOOKUP(A873,'SEE - 2021'!$A$6:$E$1681,5,0),(IF($I$2369=2022,VLOOKUP(A873,'SEE - 2022'!$A$6:$E$1791,5,0),(IF($I$2369=2023,VLOOKUP(A873,'SEE - 2023'!$A$6:$E$1796,5,0),0)))))))</f>
        <v>0</v>
      </c>
      <c r="I873" s="175">
        <f>G873*H873</f>
        <v>0</v>
      </c>
      <c r="J873" s="175">
        <f>IF(P873&gt;G873,P873-G873,0)</f>
        <v>0</v>
      </c>
      <c r="K873" s="175">
        <f>IF(P873&gt;G873,Q873,0)</f>
        <v>0</v>
      </c>
      <c r="L873" s="175">
        <f>J873*K873</f>
        <v>0</v>
      </c>
      <c r="M873" s="175">
        <f>IF(P873&lt;G873,G873-P873,0)</f>
        <v>0</v>
      </c>
      <c r="N873" s="175">
        <f>IF(P873=0,H873,IF(P873&lt;G873,Q873,0))</f>
        <v>0</v>
      </c>
      <c r="O873" s="175">
        <f>M873*N873</f>
        <v>0</v>
      </c>
      <c r="P873" s="176"/>
      <c r="Q873" s="175">
        <f>IF(P873=0,0,IF(H873=0,((IF($I$2369=2021,VLOOKUP(A873,'SEE - 2021'!$A$6:$E$1681,5,0),(IF($I$2369=2022,VLOOKUP(A873,'SEE - 2022'!$A$6:$E$1791,5,0),(IF($I$2369=2023,VLOOKUP(A873,'SEE - 2023'!$A$6:$E$1796,5,0),0)))))*(1-$AL$5))),H873))</f>
        <v>0</v>
      </c>
      <c r="R873" s="175">
        <f>P873*Q873</f>
        <v>0</v>
      </c>
      <c r="S873" s="175">
        <f>IF(Y873&gt;D873,Y873-D873,0)</f>
        <v>0</v>
      </c>
      <c r="T873" s="175">
        <f>IF(Y873&gt;D873,Z873,0)</f>
        <v>0</v>
      </c>
      <c r="U873" s="175">
        <f>S873*T873</f>
        <v>0</v>
      </c>
      <c r="V873" s="175">
        <f>IF(Y873&lt;D873,D873-Y873,0)</f>
        <v>0</v>
      </c>
      <c r="W873" s="175">
        <f>IF(Y873=0,E873,IF(Y873&lt;D873,Z873,0))</f>
        <v>0</v>
      </c>
      <c r="X873" s="175">
        <f>V873*W873</f>
        <v>0</v>
      </c>
      <c r="Y873" s="175">
        <f>P873</f>
        <v>0</v>
      </c>
      <c r="Z873" s="175">
        <f>IF(Y873=0,0,VLOOKUP(A873,'SEE - 2023'!$A$6:$E$1796,5,0))*(1-$AN$5)</f>
        <v>0</v>
      </c>
      <c r="AA873" s="175">
        <f>Y873*Z873</f>
        <v>0</v>
      </c>
      <c r="AB873" s="898"/>
      <c r="AC873" s="979"/>
      <c r="AD873" s="979"/>
      <c r="AE873" s="979"/>
      <c r="AF873" s="979"/>
      <c r="AG873" s="980"/>
    </row>
    <row r="874" spans="1:33" s="50" customFormat="1" hidden="1" x14ac:dyDescent="0.3">
      <c r="A874" s="24"/>
      <c r="B874" s="26"/>
      <c r="C874" s="21"/>
      <c r="D874" s="30"/>
      <c r="E874" s="22"/>
      <c r="F874" s="23"/>
      <c r="G874" s="30"/>
      <c r="H874" s="22"/>
      <c r="I874" s="23"/>
      <c r="J874" s="30"/>
      <c r="K874" s="22"/>
      <c r="L874" s="23"/>
      <c r="M874" s="30"/>
      <c r="N874" s="22"/>
      <c r="O874" s="23"/>
      <c r="P874" s="30"/>
      <c r="Q874" s="22"/>
      <c r="R874" s="23"/>
      <c r="S874" s="30"/>
      <c r="T874" s="22"/>
      <c r="U874" s="23"/>
      <c r="V874" s="30"/>
      <c r="W874" s="22"/>
      <c r="X874" s="23"/>
      <c r="Y874" s="30"/>
      <c r="Z874" s="22"/>
      <c r="AA874" s="23"/>
      <c r="AB874" s="981"/>
      <c r="AC874" s="982"/>
      <c r="AD874" s="982"/>
      <c r="AE874" s="982"/>
      <c r="AF874" s="982"/>
      <c r="AG874" s="983"/>
    </row>
    <row r="875" spans="1:33" s="50" customFormat="1" ht="18.75" x14ac:dyDescent="0.25">
      <c r="A875" s="19" t="s">
        <v>1182</v>
      </c>
      <c r="B875" s="126" t="s">
        <v>1178</v>
      </c>
      <c r="C875" s="120" t="s">
        <v>18</v>
      </c>
      <c r="D875" s="176"/>
      <c r="E875" s="177">
        <f>IF(D875=0,0,(IF($F$2369=2021,VLOOKUP(A875,'SEE - 2021'!$A$6:$E$1681,5,0),(IF($F$2369=2022,VLOOKUP(A875,'SEE - 2022'!$A$6:$E$1791,5,0),(IF($F$2369=2023,VLOOKUP(A875,'SEE - 2023'!$A$6:$E$1796,5,0),0)))))))</f>
        <v>0</v>
      </c>
      <c r="F875" s="175">
        <f>D875*E875</f>
        <v>0</v>
      </c>
      <c r="G875" s="177">
        <f>D875</f>
        <v>0</v>
      </c>
      <c r="H875" s="177">
        <f>IF(G875=0,0,(IF($I$2369=2021,VLOOKUP(A875,'SEE - 2021'!$A$6:$E$1681,5,0),(IF($I$2369=2022,VLOOKUP(A875,'SEE - 2022'!$A$6:$E$1791,5,0),(IF($I$2369=2023,VLOOKUP(A875,'SEE - 2023'!$A$6:$E$1796,5,0),0)))))))</f>
        <v>0</v>
      </c>
      <c r="I875" s="175">
        <f>G875*H875</f>
        <v>0</v>
      </c>
      <c r="J875" s="175">
        <f>IF(P875&gt;G875,P875-G875,0)</f>
        <v>0</v>
      </c>
      <c r="K875" s="175">
        <f>IF(P875&gt;G875,Q875,0)</f>
        <v>0</v>
      </c>
      <c r="L875" s="175">
        <f>J875*K875</f>
        <v>0</v>
      </c>
      <c r="M875" s="175">
        <f>IF(P875&lt;G875,G875-P875,0)</f>
        <v>0</v>
      </c>
      <c r="N875" s="175">
        <f>IF(P875=0,H875,IF(P875&lt;G875,Q875,0))</f>
        <v>0</v>
      </c>
      <c r="O875" s="175">
        <f>M875*N875</f>
        <v>0</v>
      </c>
      <c r="P875" s="176"/>
      <c r="Q875" s="175">
        <f>IF(P875=0,0,IF(H875=0,((IF($I$2369=2021,VLOOKUP(A875,'SEE - 2021'!$A$6:$E$1681,5,0),(IF($I$2369=2022,VLOOKUP(A875,'SEE - 2022'!$A$6:$E$1791,5,0),(IF($I$2369=2023,VLOOKUP(A875,'SEE - 2023'!$A$6:$E$1796,5,0),0)))))*(1-$AL$5))),H875))</f>
        <v>0</v>
      </c>
      <c r="R875" s="175">
        <f>P875*Q875</f>
        <v>0</v>
      </c>
      <c r="S875" s="175">
        <f>IF(Y875&gt;D875,Y875-D875,0)</f>
        <v>0</v>
      </c>
      <c r="T875" s="175">
        <f>IF(Y875&gt;D875,Z875,0)</f>
        <v>0</v>
      </c>
      <c r="U875" s="175">
        <f>S875*T875</f>
        <v>0</v>
      </c>
      <c r="V875" s="175">
        <f>IF(Y875&lt;D875,D875-Y875,0)</f>
        <v>0</v>
      </c>
      <c r="W875" s="175">
        <f>IF(Y875=0,E875,IF(Y875&lt;D875,Z875,0))</f>
        <v>0</v>
      </c>
      <c r="X875" s="175">
        <f>V875*W875</f>
        <v>0</v>
      </c>
      <c r="Y875" s="175">
        <f>P875</f>
        <v>0</v>
      </c>
      <c r="Z875" s="175">
        <f>IF(Y875=0,0,VLOOKUP(A875,'SEE - 2023'!$A$6:$E$1796,5,0))*(1-$AN$5)</f>
        <v>0</v>
      </c>
      <c r="AA875" s="175">
        <f>Y875*Z875</f>
        <v>0</v>
      </c>
      <c r="AB875" s="898"/>
      <c r="AC875" s="979"/>
      <c r="AD875" s="979"/>
      <c r="AE875" s="979"/>
      <c r="AF875" s="979"/>
      <c r="AG875" s="980"/>
    </row>
    <row r="876" spans="1:33" s="50" customFormat="1" hidden="1" x14ac:dyDescent="0.3">
      <c r="A876" s="24"/>
      <c r="B876" s="26"/>
      <c r="C876" s="21"/>
      <c r="D876" s="30"/>
      <c r="E876" s="22"/>
      <c r="F876" s="23"/>
      <c r="G876" s="30"/>
      <c r="H876" s="22"/>
      <c r="I876" s="23"/>
      <c r="J876" s="30"/>
      <c r="K876" s="22"/>
      <c r="L876" s="23"/>
      <c r="M876" s="30"/>
      <c r="N876" s="22"/>
      <c r="O876" s="23"/>
      <c r="P876" s="30"/>
      <c r="Q876" s="22"/>
      <c r="R876" s="23"/>
      <c r="S876" s="30"/>
      <c r="T876" s="22"/>
      <c r="U876" s="23"/>
      <c r="V876" s="30"/>
      <c r="W876" s="22"/>
      <c r="X876" s="23"/>
      <c r="Y876" s="30"/>
      <c r="Z876" s="22"/>
      <c r="AA876" s="23"/>
      <c r="AB876" s="981"/>
      <c r="AC876" s="982"/>
      <c r="AD876" s="982"/>
      <c r="AE876" s="982"/>
      <c r="AF876" s="982"/>
      <c r="AG876" s="983"/>
    </row>
    <row r="877" spans="1:33" s="50" customFormat="1" ht="18.75" x14ac:dyDescent="0.25">
      <c r="A877" s="19" t="s">
        <v>430</v>
      </c>
      <c r="B877" s="149" t="s">
        <v>431</v>
      </c>
      <c r="C877" s="120"/>
      <c r="D877" s="132"/>
      <c r="E877" s="121"/>
      <c r="F877" s="123"/>
      <c r="G877" s="132"/>
      <c r="H877" s="121"/>
      <c r="I877" s="123"/>
      <c r="J877" s="132"/>
      <c r="K877" s="121"/>
      <c r="L877" s="123"/>
      <c r="M877" s="132"/>
      <c r="N877" s="121"/>
      <c r="O877" s="123"/>
      <c r="P877" s="132"/>
      <c r="Q877" s="121"/>
      <c r="R877" s="123"/>
      <c r="S877" s="132"/>
      <c r="T877" s="121"/>
      <c r="U877" s="123"/>
      <c r="V877" s="132"/>
      <c r="W877" s="121"/>
      <c r="X877" s="123"/>
      <c r="Y877" s="132"/>
      <c r="Z877" s="121"/>
      <c r="AA877" s="123"/>
      <c r="AB877" s="970"/>
      <c r="AC877" s="971"/>
      <c r="AD877" s="971"/>
      <c r="AE877" s="971"/>
      <c r="AF877" s="971"/>
      <c r="AG877" s="972"/>
    </row>
    <row r="878" spans="1:33" s="50" customFormat="1" ht="156" hidden="1" x14ac:dyDescent="0.3">
      <c r="A878" s="24"/>
      <c r="B878" s="61" t="s">
        <v>432</v>
      </c>
      <c r="C878" s="21"/>
      <c r="D878" s="30"/>
      <c r="E878" s="22"/>
      <c r="F878" s="23"/>
      <c r="G878" s="30"/>
      <c r="H878" s="22"/>
      <c r="I878" s="23"/>
      <c r="J878" s="30"/>
      <c r="K878" s="22"/>
      <c r="L878" s="23"/>
      <c r="M878" s="30"/>
      <c r="N878" s="22"/>
      <c r="O878" s="23"/>
      <c r="P878" s="30"/>
      <c r="Q878" s="22"/>
      <c r="R878" s="23"/>
      <c r="S878" s="30"/>
      <c r="T878" s="22"/>
      <c r="U878" s="23"/>
      <c r="V878" s="30"/>
      <c r="W878" s="22"/>
      <c r="X878" s="23"/>
      <c r="Y878" s="30"/>
      <c r="Z878" s="22"/>
      <c r="AA878" s="23"/>
      <c r="AB878" s="973"/>
      <c r="AC878" s="974"/>
      <c r="AD878" s="974"/>
      <c r="AE878" s="974"/>
      <c r="AF878" s="974"/>
      <c r="AG878" s="975"/>
    </row>
    <row r="879" spans="1:33" s="50" customFormat="1" hidden="1" x14ac:dyDescent="0.3">
      <c r="A879" s="24"/>
      <c r="B879" s="62"/>
      <c r="C879" s="21"/>
      <c r="D879" s="30"/>
      <c r="E879" s="22"/>
      <c r="F879" s="23"/>
      <c r="G879" s="30"/>
      <c r="H879" s="22"/>
      <c r="I879" s="23"/>
      <c r="J879" s="30"/>
      <c r="K879" s="22"/>
      <c r="L879" s="23"/>
      <c r="M879" s="30"/>
      <c r="N879" s="22"/>
      <c r="O879" s="23"/>
      <c r="P879" s="30"/>
      <c r="Q879" s="22"/>
      <c r="R879" s="23"/>
      <c r="S879" s="30"/>
      <c r="T879" s="22"/>
      <c r="U879" s="23"/>
      <c r="V879" s="30"/>
      <c r="W879" s="22"/>
      <c r="X879" s="23"/>
      <c r="Y879" s="30"/>
      <c r="Z879" s="22"/>
      <c r="AA879" s="23"/>
      <c r="AG879" s="115"/>
    </row>
    <row r="880" spans="1:33" s="50" customFormat="1" ht="18.75" x14ac:dyDescent="0.25">
      <c r="A880" s="19" t="s">
        <v>433</v>
      </c>
      <c r="B880" s="146" t="s">
        <v>1460</v>
      </c>
      <c r="C880" s="120" t="s">
        <v>61</v>
      </c>
      <c r="D880" s="176"/>
      <c r="E880" s="177">
        <f>IF(D880=0,0,(IF($F$2369=2021,VLOOKUP(A880,'SEE - 2021'!$A$6:$E$1681,5,0),(IF($F$2369=2022,VLOOKUP(A880,'SEE - 2022'!$A$6:$E$1791,5,0),(IF($F$2369=2023,VLOOKUP(A880,'SEE - 2023'!$A$6:$E$1796,5,0),0)))))))</f>
        <v>0</v>
      </c>
      <c r="F880" s="175">
        <f>D880*E880</f>
        <v>0</v>
      </c>
      <c r="G880" s="177">
        <f>D880</f>
        <v>0</v>
      </c>
      <c r="H880" s="177">
        <f>IF(G880=0,0,(IF($I$2369=2021,VLOOKUP(A880,'SEE - 2021'!$A$6:$E$1681,5,0),(IF($I$2369=2022,VLOOKUP(A880,'SEE - 2022'!$A$6:$E$1791,5,0),(IF($I$2369=2023,VLOOKUP(A880,'SEE - 2023'!$A$6:$E$1796,5,0),0)))))))</f>
        <v>0</v>
      </c>
      <c r="I880" s="175">
        <f>G880*H880</f>
        <v>0</v>
      </c>
      <c r="J880" s="175">
        <f>IF(P880&gt;G880,P880-G880,0)</f>
        <v>690</v>
      </c>
      <c r="K880" s="175">
        <f>IF(P880&gt;G880,Q880,0)</f>
        <v>19.010000000000002</v>
      </c>
      <c r="L880" s="175">
        <f>J880*K880</f>
        <v>13116.900000000001</v>
      </c>
      <c r="M880" s="175">
        <f>IF(P880&lt;G880,G880-P880,0)</f>
        <v>0</v>
      </c>
      <c r="N880" s="175">
        <f>IF(P880=0,H880,IF(P880&lt;G880,Q880,0))</f>
        <v>0</v>
      </c>
      <c r="O880" s="175">
        <f>M880*N880</f>
        <v>0</v>
      </c>
      <c r="P880" s="695">
        <v>690</v>
      </c>
      <c r="Q880" s="175">
        <f>IF(P880=0,0,IF(H880=0,((IF($I$2369=2021,VLOOKUP(A880,'SEE - 2021'!$A$6:$E$1681,5,0),(IF($I$2369=2022,VLOOKUP(A880,'SEE - 2022'!$A$6:$E$1791,5,0),(IF($I$2369=2023,VLOOKUP(A880,'SEE - 2023'!$A$6:$E$1796,5,0),0)))))*(1-$AL$5))),H880))</f>
        <v>19.010000000000002</v>
      </c>
      <c r="R880" s="175">
        <f>P880*Q880</f>
        <v>13116.900000000001</v>
      </c>
      <c r="S880" s="175">
        <f>IF(Y880&gt;D880,Y880-D880,0)</f>
        <v>690</v>
      </c>
      <c r="T880" s="175">
        <f>IF(Y880&gt;D880,Z880,0)</f>
        <v>27.88</v>
      </c>
      <c r="U880" s="175">
        <f>S880*T880</f>
        <v>19237.2</v>
      </c>
      <c r="V880" s="175">
        <f>IF(Y880&lt;D880,D880-Y880,0)</f>
        <v>0</v>
      </c>
      <c r="W880" s="175">
        <f>IF(Y880=0,E880,IF(Y880&lt;D880,Z880,0))</f>
        <v>0</v>
      </c>
      <c r="X880" s="175">
        <f>V880*W880</f>
        <v>0</v>
      </c>
      <c r="Y880" s="175">
        <f>P880</f>
        <v>690</v>
      </c>
      <c r="Z880" s="175">
        <f>IF(Y880=0,0,VLOOKUP(A880,'SEE - 2023'!$A$6:$E$1796,5,0))*(1-$AN$5)</f>
        <v>27.88</v>
      </c>
      <c r="AA880" s="175">
        <f>Y880*Z880</f>
        <v>19237.2</v>
      </c>
      <c r="AB880" s="904" t="str">
        <f>CONCATENATE("Conforme memória de cálculo presente no ",'Unidade de Referência'!$G$4,":",VLOOKUP(C880,'Unidade de Referência'!$B$2:$E$31,2)," = ",P880," ",IF(P880=1,VLOOKUP(C880,'Unidade de Referência'!$B$2:$E$31,3),VLOOKUP(C880,'Unidade de Referência'!$B$2:$E$31,4)))</f>
        <v>Conforme memória de cálculo presente no PROJETO DE INSTALAÇÕES ELÉTRICAS:Comprimento = 690 m</v>
      </c>
      <c r="AC880" s="905"/>
      <c r="AD880" s="905"/>
      <c r="AE880" s="905"/>
      <c r="AF880" s="905"/>
      <c r="AG880" s="906"/>
    </row>
    <row r="881" spans="1:33" s="50" customFormat="1" ht="47.25" hidden="1" customHeight="1" x14ac:dyDescent="0.3">
      <c r="A881" s="24"/>
      <c r="B881" s="61"/>
      <c r="C881" s="21"/>
      <c r="D881" s="30"/>
      <c r="E881" s="22"/>
      <c r="F881" s="23"/>
      <c r="G881" s="30"/>
      <c r="H881" s="22"/>
      <c r="I881" s="23"/>
      <c r="J881" s="30"/>
      <c r="K881" s="22"/>
      <c r="L881" s="23"/>
      <c r="M881" s="30"/>
      <c r="N881" s="22"/>
      <c r="O881" s="23"/>
      <c r="P881" s="30"/>
      <c r="Q881" s="22"/>
      <c r="R881" s="23"/>
      <c r="S881" s="30"/>
      <c r="T881" s="22"/>
      <c r="U881" s="23"/>
      <c r="V881" s="30"/>
      <c r="W881" s="22"/>
      <c r="X881" s="23"/>
      <c r="Y881" s="30"/>
      <c r="Z881" s="22"/>
      <c r="AA881" s="23"/>
      <c r="AB881" s="907"/>
      <c r="AC881" s="908"/>
      <c r="AD881" s="908"/>
      <c r="AE881" s="908"/>
      <c r="AF881" s="908"/>
      <c r="AG881" s="909"/>
    </row>
    <row r="882" spans="1:33" s="50" customFormat="1" ht="18.75" x14ac:dyDescent="0.25">
      <c r="A882" s="19" t="s">
        <v>434</v>
      </c>
      <c r="B882" s="146" t="s">
        <v>1461</v>
      </c>
      <c r="C882" s="120" t="s">
        <v>61</v>
      </c>
      <c r="D882" s="176"/>
      <c r="E882" s="177">
        <f>IF(D882=0,0,(IF($F$2369=2021,VLOOKUP(A882,'SEE - 2021'!$A$6:$E$1681,5,0),(IF($F$2369=2022,VLOOKUP(A882,'SEE - 2022'!$A$6:$E$1791,5,0),(IF($F$2369=2023,VLOOKUP(A882,'SEE - 2023'!$A$6:$E$1796,5,0),0)))))))</f>
        <v>0</v>
      </c>
      <c r="F882" s="175">
        <f>D882*E882</f>
        <v>0</v>
      </c>
      <c r="G882" s="177">
        <f>D882</f>
        <v>0</v>
      </c>
      <c r="H882" s="177">
        <f>IF(G882=0,0,(IF($I$2369=2021,VLOOKUP(A882,'SEE - 2021'!$A$6:$E$1681,5,0),(IF($I$2369=2022,VLOOKUP(A882,'SEE - 2022'!$A$6:$E$1791,5,0),(IF($I$2369=2023,VLOOKUP(A882,'SEE - 2023'!$A$6:$E$1796,5,0),0)))))))</f>
        <v>0</v>
      </c>
      <c r="I882" s="175">
        <f>G882*H882</f>
        <v>0</v>
      </c>
      <c r="J882" s="175">
        <f>IF(P882&gt;G882,P882-G882,0)</f>
        <v>5066.6000000000004</v>
      </c>
      <c r="K882" s="175">
        <f>IF(P882&gt;G882,Q882,0)</f>
        <v>20.04</v>
      </c>
      <c r="L882" s="175">
        <f>J882*K882</f>
        <v>101534.664</v>
      </c>
      <c r="M882" s="175">
        <f>IF(P882&lt;G882,G882-P882,0)</f>
        <v>0</v>
      </c>
      <c r="N882" s="175">
        <f>IF(P882=0,H882,IF(P882&lt;G882,Q882,0))</f>
        <v>0</v>
      </c>
      <c r="O882" s="175">
        <f>M882*N882</f>
        <v>0</v>
      </c>
      <c r="P882" s="695">
        <f>92+4670+49.9+49.9+14+30.7+32.6+76+5.6+18.1+27.8</f>
        <v>5066.6000000000004</v>
      </c>
      <c r="Q882" s="175">
        <f>IF(P882=0,0,IF(H882=0,((IF($I$2369=2021,VLOOKUP(A882,'SEE - 2021'!$A$6:$E$1681,5,0),(IF($I$2369=2022,VLOOKUP(A882,'SEE - 2022'!$A$6:$E$1791,5,0),(IF($I$2369=2023,VLOOKUP(A882,'SEE - 2023'!$A$6:$E$1796,5,0),0)))))*(1-$AL$5))),H882))</f>
        <v>20.04</v>
      </c>
      <c r="R882" s="175">
        <f>P882*Q882</f>
        <v>101534.664</v>
      </c>
      <c r="S882" s="175">
        <f>IF(Y882&gt;D882,Y882-D882,0)</f>
        <v>5066.6000000000004</v>
      </c>
      <c r="T882" s="175">
        <f>IF(Y882&gt;D882,Z882,0)</f>
        <v>31.96</v>
      </c>
      <c r="U882" s="175">
        <f>S882*T882</f>
        <v>161928.53600000002</v>
      </c>
      <c r="V882" s="175">
        <f>IF(Y882&lt;D882,D882-Y882,0)</f>
        <v>0</v>
      </c>
      <c r="W882" s="175">
        <f>IF(Y882=0,E882,IF(Y882&lt;D882,Z882,0))</f>
        <v>0</v>
      </c>
      <c r="X882" s="175">
        <f>V882*W882</f>
        <v>0</v>
      </c>
      <c r="Y882" s="175">
        <f>P882</f>
        <v>5066.6000000000004</v>
      </c>
      <c r="Z882" s="175">
        <f>IF(Y882=0,0,VLOOKUP(A882,'SEE - 2023'!$A$6:$E$1796,5,0))*(1-$AN$5)</f>
        <v>31.96</v>
      </c>
      <c r="AA882" s="175">
        <f>Y882*Z882</f>
        <v>161928.53600000002</v>
      </c>
      <c r="AB882" s="904" t="str">
        <f>CONCATENATE("Conforme memória de cálculo presente no ",'Unidade de Referência'!$G$4,":",VLOOKUP(C882,'Unidade de Referência'!$B$2:$E$31,2)," = ",P882," ",IF(P882=1,VLOOKUP(C882,'Unidade de Referência'!$B$2:$E$31,3),VLOOKUP(C882,'Unidade de Referência'!$B$2:$E$31,4)))</f>
        <v>Conforme memória de cálculo presente no PROJETO DE INSTALAÇÕES ELÉTRICAS:Comprimento = 5066,6 m</v>
      </c>
      <c r="AC882" s="905"/>
      <c r="AD882" s="905"/>
      <c r="AE882" s="905"/>
      <c r="AF882" s="905"/>
      <c r="AG882" s="906"/>
    </row>
    <row r="883" spans="1:33" s="50" customFormat="1" ht="47.25" hidden="1" customHeight="1" x14ac:dyDescent="0.3">
      <c r="A883" s="24"/>
      <c r="B883" s="61"/>
      <c r="C883" s="21"/>
      <c r="D883" s="30"/>
      <c r="E883" s="22"/>
      <c r="F883" s="23"/>
      <c r="G883" s="30"/>
      <c r="H883" s="22"/>
      <c r="I883" s="23"/>
      <c r="J883" s="30"/>
      <c r="K883" s="22"/>
      <c r="L883" s="23"/>
      <c r="M883" s="30"/>
      <c r="N883" s="22"/>
      <c r="O883" s="23"/>
      <c r="P883" s="30"/>
      <c r="Q883" s="22"/>
      <c r="R883" s="23"/>
      <c r="S883" s="30"/>
      <c r="T883" s="22"/>
      <c r="U883" s="23"/>
      <c r="V883" s="30"/>
      <c r="W883" s="22"/>
      <c r="X883" s="23"/>
      <c r="Y883" s="30"/>
      <c r="Z883" s="22"/>
      <c r="AA883" s="23"/>
      <c r="AB883" s="907"/>
      <c r="AC883" s="908"/>
      <c r="AD883" s="908"/>
      <c r="AE883" s="908"/>
      <c r="AF883" s="908"/>
      <c r="AG883" s="909"/>
    </row>
    <row r="884" spans="1:33" s="50" customFormat="1" ht="18.75" x14ac:dyDescent="0.25">
      <c r="A884" s="19" t="s">
        <v>435</v>
      </c>
      <c r="B884" s="146" t="s">
        <v>1550</v>
      </c>
      <c r="C884" s="120" t="s">
        <v>61</v>
      </c>
      <c r="D884" s="176"/>
      <c r="E884" s="177">
        <f>IF(D884=0,0,(IF($F$2369=2021,VLOOKUP(A884,'SEE - 2021'!$A$6:$E$1681,5,0),(IF($F$2369=2022,VLOOKUP(A884,'SEE - 2022'!$A$6:$E$1791,5,0),(IF($F$2369=2023,VLOOKUP(A884,'SEE - 2023'!$A$6:$E$1796,5,0),0)))))))</f>
        <v>0</v>
      </c>
      <c r="F884" s="175">
        <f>D884*E884</f>
        <v>0</v>
      </c>
      <c r="G884" s="177">
        <f>D884</f>
        <v>0</v>
      </c>
      <c r="H884" s="177">
        <f>IF(G884=0,0,(IF($I$2369=2021,VLOOKUP(A884,'SEE - 2021'!$A$6:$E$1681,5,0),(IF($I$2369=2022,VLOOKUP(A884,'SEE - 2022'!$A$6:$E$1791,5,0),(IF($I$2369=2023,VLOOKUP(A884,'SEE - 2023'!$A$6:$E$1796,5,0),0)))))))</f>
        <v>0</v>
      </c>
      <c r="I884" s="175">
        <f>G884*H884</f>
        <v>0</v>
      </c>
      <c r="J884" s="175">
        <f>IF(P884&gt;G884,P884-G884,0)</f>
        <v>0</v>
      </c>
      <c r="K884" s="175">
        <f>IF(P884&gt;G884,Q884,0)</f>
        <v>0</v>
      </c>
      <c r="L884" s="175">
        <f>J884*K884</f>
        <v>0</v>
      </c>
      <c r="M884" s="175">
        <f>IF(P884&lt;G884,G884-P884,0)</f>
        <v>0</v>
      </c>
      <c r="N884" s="175">
        <f>IF(P884=0,H884,IF(P884&lt;G884,Q884,0))</f>
        <v>0</v>
      </c>
      <c r="O884" s="175">
        <f>M884*N884</f>
        <v>0</v>
      </c>
      <c r="P884" s="176"/>
      <c r="Q884" s="175">
        <f>IF(P884=0,0,IF(H884=0,((IF($I$2369=2021,VLOOKUP(A884,'SEE - 2021'!$A$6:$E$1681,5,0),(IF($I$2369=2022,VLOOKUP(A884,'SEE - 2022'!$A$6:$E$1791,5,0),(IF($I$2369=2023,VLOOKUP(A884,'SEE - 2023'!$A$6:$E$1796,5,0),0)))))*(1-$AL$5))),H884))</f>
        <v>0</v>
      </c>
      <c r="R884" s="175">
        <f>P884*Q884</f>
        <v>0</v>
      </c>
      <c r="S884" s="175">
        <f>IF(Y884&gt;D884,Y884-D884,0)</f>
        <v>0</v>
      </c>
      <c r="T884" s="175">
        <f>IF(Y884&gt;D884,Z884,0)</f>
        <v>0</v>
      </c>
      <c r="U884" s="175">
        <f>S884*T884</f>
        <v>0</v>
      </c>
      <c r="V884" s="175">
        <f>IF(Y884&lt;D884,D884-Y884,0)</f>
        <v>0</v>
      </c>
      <c r="W884" s="175">
        <f>IF(Y884=0,E884,IF(Y884&lt;D884,Z884,0))</f>
        <v>0</v>
      </c>
      <c r="X884" s="175">
        <f>V884*W884</f>
        <v>0</v>
      </c>
      <c r="Y884" s="175">
        <f>P884</f>
        <v>0</v>
      </c>
      <c r="Z884" s="175">
        <f>IF(Y884=0,0,VLOOKUP(A884,'SEE - 2023'!$A$6:$E$1796,5,0))*(1-$AN$5)</f>
        <v>0</v>
      </c>
      <c r="AA884" s="175">
        <f>Y884*Z884</f>
        <v>0</v>
      </c>
      <c r="AB884" s="898"/>
      <c r="AC884" s="979"/>
      <c r="AD884" s="979"/>
      <c r="AE884" s="979"/>
      <c r="AF884" s="979"/>
      <c r="AG884" s="980"/>
    </row>
    <row r="885" spans="1:33" s="50" customFormat="1" hidden="1" x14ac:dyDescent="0.3">
      <c r="A885" s="24"/>
      <c r="B885" s="61"/>
      <c r="C885" s="21"/>
      <c r="D885" s="30"/>
      <c r="E885" s="22"/>
      <c r="F885" s="23"/>
      <c r="G885" s="30"/>
      <c r="H885" s="22"/>
      <c r="I885" s="23"/>
      <c r="J885" s="30"/>
      <c r="K885" s="22"/>
      <c r="L885" s="23"/>
      <c r="M885" s="30"/>
      <c r="N885" s="22"/>
      <c r="O885" s="23"/>
      <c r="P885" s="30"/>
      <c r="Q885" s="22"/>
      <c r="R885" s="23"/>
      <c r="S885" s="30"/>
      <c r="T885" s="22"/>
      <c r="U885" s="23"/>
      <c r="V885" s="30"/>
      <c r="W885" s="22"/>
      <c r="X885" s="23"/>
      <c r="Y885" s="30"/>
      <c r="Z885" s="22"/>
      <c r="AA885" s="23"/>
      <c r="AB885" s="981"/>
      <c r="AC885" s="982"/>
      <c r="AD885" s="982"/>
      <c r="AE885" s="982"/>
      <c r="AF885" s="982"/>
      <c r="AG885" s="983"/>
    </row>
    <row r="886" spans="1:33" s="50" customFormat="1" ht="18.75" x14ac:dyDescent="0.25">
      <c r="A886" s="19" t="s">
        <v>436</v>
      </c>
      <c r="B886" s="146" t="s">
        <v>1462</v>
      </c>
      <c r="C886" s="120" t="s">
        <v>61</v>
      </c>
      <c r="D886" s="176">
        <v>166.94</v>
      </c>
      <c r="E886" s="177">
        <f>IF(D886=0,0,(IF($F$2369=2021,VLOOKUP(A886,'SEE - 2021'!$A$6:$E$1681,5,0),(IF($F$2369=2022,VLOOKUP(A886,'SEE - 2022'!$A$6:$E$1791,5,0),(IF($F$2369=2023,VLOOKUP(A886,'SEE - 2023'!$A$6:$E$1796,5,0),0)))))))</f>
        <v>30.13</v>
      </c>
      <c r="F886" s="175">
        <f>D886*E886</f>
        <v>5029.9021999999995</v>
      </c>
      <c r="G886" s="177">
        <f>D886</f>
        <v>166.94</v>
      </c>
      <c r="H886" s="643">
        <v>24.71</v>
      </c>
      <c r="I886" s="175">
        <f>G886*H886</f>
        <v>4125.0874000000003</v>
      </c>
      <c r="J886" s="175">
        <f>IF(P886&gt;G886,P886-G886,0)</f>
        <v>23.060000000000002</v>
      </c>
      <c r="K886" s="175">
        <f>IF(P886&gt;G886,Q886,0)</f>
        <v>24.71</v>
      </c>
      <c r="L886" s="175">
        <f>J886*K886</f>
        <v>569.81260000000009</v>
      </c>
      <c r="M886" s="175">
        <f>IF(P886&lt;G886,G886-P886,0)</f>
        <v>0</v>
      </c>
      <c r="N886" s="175">
        <f>IF(P886=0,H886,IF(P886&lt;G886,Q886,0))</f>
        <v>0</v>
      </c>
      <c r="O886" s="175">
        <f>M886*N886</f>
        <v>0</v>
      </c>
      <c r="P886" s="695">
        <v>190</v>
      </c>
      <c r="Q886" s="175">
        <f>IF(P886=0,0,IF(H886=0,((IF($I$2369=2021,VLOOKUP(A886,'SEE - 2021'!$A$6:$E$1681,5,0),(IF($I$2369=2022,VLOOKUP(A886,'SEE - 2022'!$A$6:$E$1791,5,0),(IF($I$2369=2023,VLOOKUP(A886,'SEE - 2023'!$A$6:$E$1796,5,0),0)))))*(1-$AL$5))),H886))</f>
        <v>24.71</v>
      </c>
      <c r="R886" s="175">
        <f>P886*Q886</f>
        <v>4694.9000000000005</v>
      </c>
      <c r="S886" s="175">
        <f>IF(Y886&gt;D886,Y886-D886,0)</f>
        <v>23.060000000000002</v>
      </c>
      <c r="T886" s="175">
        <f>IF(Y886&gt;D886,Z886,0)</f>
        <v>46.84</v>
      </c>
      <c r="U886" s="175">
        <f>S886*T886</f>
        <v>1080.1304000000002</v>
      </c>
      <c r="V886" s="175">
        <f>IF(Y886&lt;D886,D886-Y886,0)</f>
        <v>0</v>
      </c>
      <c r="W886" s="175">
        <f>IF(Y886=0,E886,IF(Y886&lt;D886,Z886,0))</f>
        <v>0</v>
      </c>
      <c r="X886" s="175">
        <f>V886*W886</f>
        <v>0</v>
      </c>
      <c r="Y886" s="175">
        <f>P886</f>
        <v>190</v>
      </c>
      <c r="Z886" s="175">
        <f>IF(Y886=0,0,VLOOKUP(A886,'SEE - 2023'!$A$6:$E$1796,5,0))*(1-$AN$5)</f>
        <v>46.84</v>
      </c>
      <c r="AA886" s="175">
        <f>Y886*Z886</f>
        <v>8899.6</v>
      </c>
      <c r="AB886" s="904" t="str">
        <f>CONCATENATE("Conforme memória de cálculo presente no ",'Unidade de Referência'!$G$4,":",VLOOKUP(C886,'Unidade de Referência'!$B$2:$E$31,2)," = ",P886," ",IF(P886=1,VLOOKUP(C886,'Unidade de Referência'!$B$2:$E$31,3),VLOOKUP(C886,'Unidade de Referência'!$B$2:$E$31,4)))</f>
        <v>Conforme memória de cálculo presente no PROJETO DE INSTALAÇÕES ELÉTRICAS:Comprimento = 190 m</v>
      </c>
      <c r="AC886" s="905"/>
      <c r="AD886" s="905"/>
      <c r="AE886" s="905"/>
      <c r="AF886" s="905"/>
      <c r="AG886" s="906"/>
    </row>
    <row r="887" spans="1:33" s="50" customFormat="1" ht="47.25" hidden="1" customHeight="1" x14ac:dyDescent="0.3">
      <c r="A887" s="24"/>
      <c r="B887" s="61"/>
      <c r="C887" s="21"/>
      <c r="D887" s="30"/>
      <c r="E887" s="22"/>
      <c r="F887" s="23"/>
      <c r="G887" s="30"/>
      <c r="H887" s="22"/>
      <c r="I887" s="23"/>
      <c r="J887" s="30"/>
      <c r="K887" s="22"/>
      <c r="L887" s="23"/>
      <c r="M887" s="30"/>
      <c r="N887" s="22"/>
      <c r="O887" s="23"/>
      <c r="P887" s="30"/>
      <c r="Q887" s="22"/>
      <c r="R887" s="23"/>
      <c r="S887" s="30"/>
      <c r="T887" s="22"/>
      <c r="U887" s="23"/>
      <c r="V887" s="30"/>
      <c r="W887" s="22"/>
      <c r="X887" s="23"/>
      <c r="Y887" s="30"/>
      <c r="Z887" s="22"/>
      <c r="AA887" s="23"/>
      <c r="AB887" s="907"/>
      <c r="AC887" s="908"/>
      <c r="AD887" s="908"/>
      <c r="AE887" s="908"/>
      <c r="AF887" s="908"/>
      <c r="AG887" s="909"/>
    </row>
    <row r="888" spans="1:33" s="50" customFormat="1" ht="18.75" x14ac:dyDescent="0.25">
      <c r="A888" s="19" t="s">
        <v>437</v>
      </c>
      <c r="B888" s="146" t="s">
        <v>1463</v>
      </c>
      <c r="C888" s="120" t="s">
        <v>61</v>
      </c>
      <c r="D888" s="176">
        <v>104.64</v>
      </c>
      <c r="E888" s="177">
        <f>IF(D888=0,0,(IF($F$2369=2021,VLOOKUP(A888,'SEE - 2021'!$A$6:$E$1681,5,0),(IF($F$2369=2022,VLOOKUP(A888,'SEE - 2022'!$A$6:$E$1791,5,0),(IF($F$2369=2023,VLOOKUP(A888,'SEE - 2023'!$A$6:$E$1796,5,0),0)))))))</f>
        <v>33.700000000000003</v>
      </c>
      <c r="F888" s="175">
        <f>D888*E888</f>
        <v>3526.3680000000004</v>
      </c>
      <c r="G888" s="177">
        <f>D888</f>
        <v>104.64</v>
      </c>
      <c r="H888" s="643">
        <v>27.63</v>
      </c>
      <c r="I888" s="175">
        <f>G888*H888</f>
        <v>2891.2031999999999</v>
      </c>
      <c r="J888" s="175">
        <f>IF(P888&gt;G888,P888-G888,0)</f>
        <v>0</v>
      </c>
      <c r="K888" s="175">
        <f>IF(P888&gt;G888,Q888,0)</f>
        <v>0</v>
      </c>
      <c r="L888" s="175">
        <f>J888*K888</f>
        <v>0</v>
      </c>
      <c r="M888" s="175">
        <f>IF(P888&lt;G888,G888-P888,0)</f>
        <v>104.64</v>
      </c>
      <c r="N888" s="175">
        <f>IF(P888=0,H888,IF(P888&lt;G888,Q888,0))</f>
        <v>27.63</v>
      </c>
      <c r="O888" s="175">
        <f>M888*N888</f>
        <v>2891.2031999999999</v>
      </c>
      <c r="P888" s="695"/>
      <c r="Q888" s="175">
        <f>IF(P888=0,0,IF(H888=0,((IF($I$2369=2021,VLOOKUP(A888,'SEE - 2021'!$A$6:$E$1681,5,0),(IF($I$2369=2022,VLOOKUP(A888,'SEE - 2022'!$A$6:$E$1791,5,0),(IF($I$2369=2023,VLOOKUP(A888,'SEE - 2023'!$A$6:$E$1796,5,0),0)))))*(1-$AL$5))),H888))</f>
        <v>0</v>
      </c>
      <c r="R888" s="175">
        <f>P888*Q888</f>
        <v>0</v>
      </c>
      <c r="S888" s="175">
        <f>IF(Y888&gt;D888,Y888-D888,0)</f>
        <v>0</v>
      </c>
      <c r="T888" s="175">
        <f>IF(Y888&gt;D888,Z888,0)</f>
        <v>0</v>
      </c>
      <c r="U888" s="175">
        <f>S888*T888</f>
        <v>0</v>
      </c>
      <c r="V888" s="175">
        <f>IF(Y888&lt;D888,D888-Y888,0)</f>
        <v>104.64</v>
      </c>
      <c r="W888" s="175">
        <f>IF(Y888=0,E888,IF(Y888&lt;D888,Z888,0))</f>
        <v>33.700000000000003</v>
      </c>
      <c r="X888" s="175">
        <f>V888*W888</f>
        <v>3526.3680000000004</v>
      </c>
      <c r="Y888" s="175">
        <f>P888</f>
        <v>0</v>
      </c>
      <c r="Z888" s="175">
        <f>IF(Y888=0,0,VLOOKUP(A888,'SEE - 2023'!$A$6:$E$1796,5,0))*(1-$AN$5)</f>
        <v>0</v>
      </c>
      <c r="AA888" s="175">
        <f>Y888*Z888</f>
        <v>0</v>
      </c>
      <c r="AB888" s="964" t="str">
        <f>CONCATENATE("Serviço cuja a sua execução não será mais necessária.",VLOOKUP(C888,'Unidade de Referência'!$B$2:$E$31,2)," = 0,00 ",VLOOKUP(C888,'Unidade de Referência'!$B$2:$E$31,4))</f>
        <v>Serviço cuja a sua execução não será mais necessária.Comprimento = 0,00 m</v>
      </c>
      <c r="AC888" s="965"/>
      <c r="AD888" s="965"/>
      <c r="AE888" s="965"/>
      <c r="AF888" s="965"/>
      <c r="AG888" s="966"/>
    </row>
    <row r="889" spans="1:33" s="50" customFormat="1" ht="47.25" hidden="1" customHeight="1" x14ac:dyDescent="0.3">
      <c r="A889" s="24"/>
      <c r="B889" s="61"/>
      <c r="C889" s="21"/>
      <c r="D889" s="30"/>
      <c r="E889" s="22"/>
      <c r="F889" s="23"/>
      <c r="G889" s="30"/>
      <c r="H889" s="22"/>
      <c r="I889" s="23"/>
      <c r="J889" s="30"/>
      <c r="K889" s="22"/>
      <c r="L889" s="23"/>
      <c r="M889" s="30"/>
      <c r="N889" s="22"/>
      <c r="O889" s="23"/>
      <c r="P889" s="30"/>
      <c r="Q889" s="22"/>
      <c r="R889" s="23"/>
      <c r="S889" s="30"/>
      <c r="T889" s="22"/>
      <c r="U889" s="23"/>
      <c r="V889" s="30"/>
      <c r="W889" s="22"/>
      <c r="X889" s="23"/>
      <c r="Y889" s="30"/>
      <c r="Z889" s="22"/>
      <c r="AA889" s="23"/>
      <c r="AB889" s="967"/>
      <c r="AC889" s="968"/>
      <c r="AD889" s="968"/>
      <c r="AE889" s="968"/>
      <c r="AF889" s="968"/>
      <c r="AG889" s="969"/>
    </row>
    <row r="890" spans="1:33" s="50" customFormat="1" ht="18.75" customHeight="1" x14ac:dyDescent="0.25">
      <c r="A890" s="19" t="s">
        <v>1183</v>
      </c>
      <c r="B890" s="146" t="s">
        <v>1464</v>
      </c>
      <c r="C890" s="120" t="s">
        <v>61</v>
      </c>
      <c r="D890" s="176">
        <v>57.12</v>
      </c>
      <c r="E890" s="177">
        <f>IF(D890=0,0,(IF($F$2369=2021,VLOOKUP(A890,'SEE - 2021'!$A$6:$E$1681,5,0),(IF($F$2369=2022,VLOOKUP(A890,'SEE - 2022'!$A$6:$E$1791,5,0),(IF($F$2369=2023,VLOOKUP(A890,'SEE - 2023'!$A$6:$E$1796,5,0),0)))))))</f>
        <v>50.04</v>
      </c>
      <c r="F890" s="175">
        <f>D890*E890</f>
        <v>2858.2847999999999</v>
      </c>
      <c r="G890" s="177">
        <f>D890</f>
        <v>57.12</v>
      </c>
      <c r="H890" s="643">
        <v>41.03</v>
      </c>
      <c r="I890" s="175">
        <f>G890*H890</f>
        <v>2343.6336000000001</v>
      </c>
      <c r="J890" s="175">
        <f>IF(P890&gt;G890,P890-G890,0)</f>
        <v>3542.55</v>
      </c>
      <c r="K890" s="175">
        <f>IF(P890&gt;G890,Q890,0)</f>
        <v>41.03</v>
      </c>
      <c r="L890" s="175">
        <f>J890*K890</f>
        <v>145350.82650000002</v>
      </c>
      <c r="M890" s="175">
        <f>IF(P890&lt;G890,G890-P890,0)</f>
        <v>0</v>
      </c>
      <c r="N890" s="175">
        <f>IF(P890=0,H890,IF(P890&lt;G890,Q890,0))</f>
        <v>0</v>
      </c>
      <c r="O890" s="175">
        <f>M890*N890</f>
        <v>0</v>
      </c>
      <c r="P890" s="695">
        <v>3599.67</v>
      </c>
      <c r="Q890" s="175">
        <f>IF(P890=0,0,IF(H890=0,((IF($I$2369=2021,VLOOKUP(A890,'SEE - 2021'!$A$6:$E$1681,5,0),(IF($I$2369=2022,VLOOKUP(A890,'SEE - 2022'!$A$6:$E$1791,5,0),(IF($I$2369=2023,VLOOKUP(A890,'SEE - 2023'!$A$6:$E$1796,5,0),0)))))*(1-$AL$5))),H890))</f>
        <v>41.03</v>
      </c>
      <c r="R890" s="175">
        <f>P890*Q890</f>
        <v>147694.4601</v>
      </c>
      <c r="S890" s="175">
        <f>IF(Y890&gt;D890,Y890-D890,0)</f>
        <v>3542.55</v>
      </c>
      <c r="T890" s="175">
        <f>IF(Y890&gt;D890,Z890,0)</f>
        <v>88</v>
      </c>
      <c r="U890" s="175">
        <f>S890*T890</f>
        <v>311744.40000000002</v>
      </c>
      <c r="V890" s="175">
        <f>IF(Y890&lt;D890,D890-Y890,0)</f>
        <v>0</v>
      </c>
      <c r="W890" s="175">
        <f>IF(Y890=0,E890,IF(Y890&lt;D890,Z890,0))</f>
        <v>0</v>
      </c>
      <c r="X890" s="175">
        <f>V890*W890</f>
        <v>0</v>
      </c>
      <c r="Y890" s="175">
        <f>P890</f>
        <v>3599.67</v>
      </c>
      <c r="Z890" s="175">
        <f>IF(Y890=0,0,VLOOKUP(A890,'SEE - 2023'!$A$6:$E$1796,5,0))*(1-$AN$5)</f>
        <v>88</v>
      </c>
      <c r="AA890" s="175">
        <f>Y890*Z890</f>
        <v>316770.96000000002</v>
      </c>
      <c r="AB890" s="904" t="str">
        <f>CONCATENATE("Conforme memória de cálculo presente no ",'Unidade de Referência'!$G$4,":",VLOOKUP(C890,'Unidade de Referência'!$B$2:$E$31,2)," = ",P890," ",IF(P890=1,VLOOKUP(C890,'Unidade de Referência'!$B$2:$E$31,3),VLOOKUP(C890,'Unidade de Referência'!$B$2:$E$31,4)))</f>
        <v>Conforme memória de cálculo presente no PROJETO DE INSTALAÇÕES ELÉTRICAS:Comprimento = 3599,67 m</v>
      </c>
      <c r="AC890" s="905"/>
      <c r="AD890" s="905"/>
      <c r="AE890" s="905"/>
      <c r="AF890" s="905"/>
      <c r="AG890" s="906"/>
    </row>
    <row r="891" spans="1:33" s="50" customFormat="1" ht="47.25" hidden="1" customHeight="1" x14ac:dyDescent="0.3">
      <c r="A891" s="24"/>
      <c r="B891" s="25"/>
      <c r="C891" s="21"/>
      <c r="D891" s="30"/>
      <c r="E891" s="22"/>
      <c r="F891" s="23"/>
      <c r="G891" s="30"/>
      <c r="H891" s="22"/>
      <c r="I891" s="23"/>
      <c r="J891" s="30"/>
      <c r="K891" s="22"/>
      <c r="L891" s="23"/>
      <c r="M891" s="30"/>
      <c r="N891" s="22"/>
      <c r="O891" s="23"/>
      <c r="P891" s="30"/>
      <c r="Q891" s="22"/>
      <c r="R891" s="23"/>
      <c r="S891" s="30"/>
      <c r="T891" s="22"/>
      <c r="U891" s="23"/>
      <c r="V891" s="30"/>
      <c r="W891" s="22"/>
      <c r="X891" s="23"/>
      <c r="Y891" s="30"/>
      <c r="Z891" s="22"/>
      <c r="AA891" s="23"/>
      <c r="AB891" s="907"/>
      <c r="AC891" s="908"/>
      <c r="AD891" s="908"/>
      <c r="AE891" s="908"/>
      <c r="AF891" s="908"/>
      <c r="AG891" s="909"/>
    </row>
    <row r="892" spans="1:33" s="50" customFormat="1" ht="18.75" x14ac:dyDescent="0.25">
      <c r="A892" s="19" t="s">
        <v>438</v>
      </c>
      <c r="B892" s="131" t="s">
        <v>439</v>
      </c>
      <c r="C892" s="120"/>
      <c r="D892" s="132"/>
      <c r="E892" s="121"/>
      <c r="F892" s="123"/>
      <c r="G892" s="132"/>
      <c r="H892" s="121"/>
      <c r="I892" s="123"/>
      <c r="J892" s="132"/>
      <c r="K892" s="121"/>
      <c r="L892" s="123"/>
      <c r="M892" s="132"/>
      <c r="N892" s="121"/>
      <c r="O892" s="123"/>
      <c r="P892" s="132"/>
      <c r="Q892" s="121"/>
      <c r="R892" s="123"/>
      <c r="S892" s="132"/>
      <c r="T892" s="121"/>
      <c r="U892" s="123"/>
      <c r="V892" s="132"/>
      <c r="W892" s="121"/>
      <c r="X892" s="123"/>
      <c r="Y892" s="132"/>
      <c r="Z892" s="121"/>
      <c r="AA892" s="123"/>
      <c r="AB892" s="970"/>
      <c r="AC892" s="971"/>
      <c r="AD892" s="971"/>
      <c r="AE892" s="971"/>
      <c r="AF892" s="971"/>
      <c r="AG892" s="972"/>
    </row>
    <row r="893" spans="1:33" s="50" customFormat="1" ht="109.15" hidden="1" x14ac:dyDescent="0.3">
      <c r="A893" s="24"/>
      <c r="B893" s="25" t="s">
        <v>440</v>
      </c>
      <c r="C893" s="21"/>
      <c r="D893" s="30"/>
      <c r="E893" s="22"/>
      <c r="F893" s="23"/>
      <c r="G893" s="30"/>
      <c r="H893" s="22"/>
      <c r="I893" s="23"/>
      <c r="J893" s="30"/>
      <c r="K893" s="22"/>
      <c r="L893" s="23"/>
      <c r="M893" s="30"/>
      <c r="N893" s="22"/>
      <c r="O893" s="23"/>
      <c r="P893" s="30"/>
      <c r="Q893" s="22"/>
      <c r="R893" s="23"/>
      <c r="S893" s="30"/>
      <c r="T893" s="22"/>
      <c r="U893" s="23"/>
      <c r="V893" s="30"/>
      <c r="W893" s="22"/>
      <c r="X893" s="23"/>
      <c r="Y893" s="30"/>
      <c r="Z893" s="22"/>
      <c r="AA893" s="23"/>
      <c r="AB893" s="973"/>
      <c r="AC893" s="974"/>
      <c r="AD893" s="974"/>
      <c r="AE893" s="974"/>
      <c r="AF893" s="974"/>
      <c r="AG893" s="975"/>
    </row>
    <row r="894" spans="1:33" s="50" customFormat="1" hidden="1" x14ac:dyDescent="0.3">
      <c r="A894" s="24"/>
      <c r="B894" s="29"/>
      <c r="C894" s="21"/>
      <c r="D894" s="30"/>
      <c r="E894" s="22"/>
      <c r="F894" s="23"/>
      <c r="G894" s="30"/>
      <c r="H894" s="22"/>
      <c r="I894" s="23"/>
      <c r="J894" s="30"/>
      <c r="K894" s="22"/>
      <c r="L894" s="23"/>
      <c r="M894" s="30"/>
      <c r="N894" s="22"/>
      <c r="O894" s="23"/>
      <c r="P894" s="30"/>
      <c r="Q894" s="22"/>
      <c r="R894" s="23"/>
      <c r="S894" s="30"/>
      <c r="T894" s="22"/>
      <c r="U894" s="23"/>
      <c r="V894" s="30"/>
      <c r="W894" s="22"/>
      <c r="X894" s="23"/>
      <c r="Y894" s="30"/>
      <c r="Z894" s="22"/>
      <c r="AA894" s="23"/>
      <c r="AG894" s="115"/>
    </row>
    <row r="895" spans="1:33" s="50" customFormat="1" ht="18.75" x14ac:dyDescent="0.25">
      <c r="A895" s="19" t="s">
        <v>441</v>
      </c>
      <c r="B895" s="127" t="s">
        <v>1620</v>
      </c>
      <c r="C895" s="120" t="s">
        <v>61</v>
      </c>
      <c r="D895" s="176"/>
      <c r="E895" s="177">
        <f>IF(D895=0,0,(IF($F$2369=2021,VLOOKUP(A895,'SEE - 2021'!$A$6:$E$1681,5,0),(IF($F$2369=2022,VLOOKUP(A895,'SEE - 2022'!$A$6:$E$1791,5,0),(IF($F$2369=2023,VLOOKUP(A895,'SEE - 2023'!$A$6:$E$1796,5,0),0)))))))</f>
        <v>0</v>
      </c>
      <c r="F895" s="175">
        <f>D895*E895</f>
        <v>0</v>
      </c>
      <c r="G895" s="177">
        <f>D895</f>
        <v>0</v>
      </c>
      <c r="H895" s="177">
        <f>IF(G895=0,0,(IF($I$2369=2021,VLOOKUP(A895,'SEE - 2021'!$A$6:$E$1681,5,0),(IF($I$2369=2022,VLOOKUP(A895,'SEE - 2022'!$A$6:$E$1791,5,0),(IF($I$2369=2023,VLOOKUP(A895,'SEE - 2023'!$A$6:$E$1796,5,0),0)))))))</f>
        <v>0</v>
      </c>
      <c r="I895" s="175">
        <f>G895*H895</f>
        <v>0</v>
      </c>
      <c r="J895" s="175">
        <f>IF(P895&gt;G895,P895-G895,0)</f>
        <v>0</v>
      </c>
      <c r="K895" s="175">
        <f>IF(P895&gt;G895,Q895,0)</f>
        <v>0</v>
      </c>
      <c r="L895" s="175">
        <f>J895*K895</f>
        <v>0</v>
      </c>
      <c r="M895" s="175">
        <f>IF(P895&lt;G895,G895-P895,0)</f>
        <v>0</v>
      </c>
      <c r="N895" s="175">
        <f>IF(P895=0,H895,IF(P895&lt;G895,Q895,0))</f>
        <v>0</v>
      </c>
      <c r="O895" s="175">
        <f>M895*N895</f>
        <v>0</v>
      </c>
      <c r="P895" s="176"/>
      <c r="Q895" s="175">
        <f>IF(P895=0,0,IF(H895=0,((IF($I$2369=2021,VLOOKUP(A895,'SEE - 2021'!$A$6:$E$1681,5,0),(IF($I$2369=2022,VLOOKUP(A895,'SEE - 2022'!$A$6:$E$1791,5,0),(IF($I$2369=2023,VLOOKUP(A895,'SEE - 2023'!$A$6:$E$1796,5,0),0)))))*(1-$AL$5))),H895))</f>
        <v>0</v>
      </c>
      <c r="R895" s="175">
        <f>P895*Q895</f>
        <v>0</v>
      </c>
      <c r="S895" s="175">
        <f>IF(Y895&gt;D895,Y895-D895,0)</f>
        <v>0</v>
      </c>
      <c r="T895" s="175">
        <f>IF(Y895&gt;D895,Z895,0)</f>
        <v>0</v>
      </c>
      <c r="U895" s="175">
        <f>S895*T895</f>
        <v>0</v>
      </c>
      <c r="V895" s="175">
        <f>IF(Y895&lt;D895,D895-Y895,0)</f>
        <v>0</v>
      </c>
      <c r="W895" s="175">
        <f>IF(Y895=0,E895,IF(Y895&lt;D895,Z895,0))</f>
        <v>0</v>
      </c>
      <c r="X895" s="175">
        <f>V895*W895</f>
        <v>0</v>
      </c>
      <c r="Y895" s="175">
        <f>P895</f>
        <v>0</v>
      </c>
      <c r="Z895" s="175">
        <f>IF(Y895=0,0,VLOOKUP(A895,'SEE - 2023'!$A$6:$E$1796,5,0))*(1-$AN$5)</f>
        <v>0</v>
      </c>
      <c r="AA895" s="175">
        <f>Y895*Z895</f>
        <v>0</v>
      </c>
      <c r="AB895" s="898"/>
      <c r="AC895" s="979"/>
      <c r="AD895" s="979"/>
      <c r="AE895" s="979"/>
      <c r="AF895" s="979"/>
      <c r="AG895" s="980"/>
    </row>
    <row r="896" spans="1:33" s="50" customFormat="1" hidden="1" x14ac:dyDescent="0.3">
      <c r="A896" s="24"/>
      <c r="B896" s="89"/>
      <c r="C896" s="21"/>
      <c r="D896" s="30"/>
      <c r="E896" s="22"/>
      <c r="F896" s="23"/>
      <c r="G896" s="30"/>
      <c r="H896" s="22"/>
      <c r="I896" s="23"/>
      <c r="J896" s="30"/>
      <c r="K896" s="22"/>
      <c r="L896" s="23"/>
      <c r="M896" s="30"/>
      <c r="N896" s="22"/>
      <c r="O896" s="23"/>
      <c r="P896" s="30"/>
      <c r="Q896" s="22"/>
      <c r="R896" s="23"/>
      <c r="S896" s="30"/>
      <c r="T896" s="22"/>
      <c r="U896" s="23"/>
      <c r="V896" s="30"/>
      <c r="W896" s="22"/>
      <c r="X896" s="23"/>
      <c r="Y896" s="30"/>
      <c r="Z896" s="22"/>
      <c r="AA896" s="23"/>
      <c r="AB896" s="981"/>
      <c r="AC896" s="982"/>
      <c r="AD896" s="982"/>
      <c r="AE896" s="982"/>
      <c r="AF896" s="982"/>
      <c r="AG896" s="983"/>
    </row>
    <row r="897" spans="1:33" s="50" customFormat="1" ht="18.75" customHeight="1" x14ac:dyDescent="0.25">
      <c r="A897" s="19" t="s">
        <v>442</v>
      </c>
      <c r="B897" s="127" t="s">
        <v>1621</v>
      </c>
      <c r="C897" s="120" t="s">
        <v>61</v>
      </c>
      <c r="D897" s="176">
        <v>1012.29</v>
      </c>
      <c r="E897" s="177">
        <f>IF(D897=0,0,(IF($F$2369=2021,VLOOKUP(A897,'SEE - 2021'!$A$6:$E$1681,5,0),(IF($F$2369=2022,VLOOKUP(A897,'SEE - 2022'!$A$6:$E$1791,5,0),(IF($F$2369=2023,VLOOKUP(A897,'SEE - 2023'!$A$6:$E$1796,5,0),0)))))))</f>
        <v>9.07</v>
      </c>
      <c r="F897" s="175">
        <f>D897*E897</f>
        <v>9181.4703000000009</v>
      </c>
      <c r="G897" s="177">
        <v>1012.28</v>
      </c>
      <c r="H897" s="643">
        <v>7.44</v>
      </c>
      <c r="I897" s="175">
        <f>G897*H897</f>
        <v>7531.3631999999998</v>
      </c>
      <c r="J897" s="175">
        <f>IF(P897&gt;G897,P897-G897,0)</f>
        <v>5855.5700000000006</v>
      </c>
      <c r="K897" s="175">
        <f>IF(P897&gt;G897,Q897,0)</f>
        <v>7.44</v>
      </c>
      <c r="L897" s="175">
        <f>J897*K897</f>
        <v>43565.440800000004</v>
      </c>
      <c r="M897" s="175">
        <f>IF(P897&lt;G897,G897-P897,0)</f>
        <v>0</v>
      </c>
      <c r="N897" s="175">
        <f>IF(P897=0,H897,IF(P897&lt;G897,Q897,0))</f>
        <v>0</v>
      </c>
      <c r="O897" s="175">
        <f>M897*N897</f>
        <v>0</v>
      </c>
      <c r="P897" s="695">
        <f>22*3-42+45.85+45.85+31.48+31+71.35+49.4+68.28+43.6+6457.04</f>
        <v>6867.85</v>
      </c>
      <c r="Q897" s="175">
        <f>IF(P897=0,0,IF(H897=0,((IF($I$2369=2021,VLOOKUP(A897,'SEE - 2021'!$A$6:$E$1681,5,0),(IF($I$2369=2022,VLOOKUP(A897,'SEE - 2022'!$A$6:$E$1791,5,0),(IF($I$2369=2023,VLOOKUP(A897,'SEE - 2023'!$A$6:$E$1796,5,0),0)))))*(1-$AL$5))),H897))</f>
        <v>7.44</v>
      </c>
      <c r="R897" s="175">
        <f>P897*Q897</f>
        <v>51096.804000000004</v>
      </c>
      <c r="S897" s="175">
        <f>IF(Y897&gt;D897,Y897-D897,0)</f>
        <v>5855.56</v>
      </c>
      <c r="T897" s="175">
        <f>IF(Y897&gt;D897,Z897,0)</f>
        <v>12.29</v>
      </c>
      <c r="U897" s="175">
        <f>S897*T897</f>
        <v>71964.832399999999</v>
      </c>
      <c r="V897" s="175">
        <f>IF(Y897&lt;D897,D897-Y897,0)</f>
        <v>0</v>
      </c>
      <c r="W897" s="175">
        <f>IF(Y897=0,E897,IF(Y897&lt;D897,Z897,0))</f>
        <v>0</v>
      </c>
      <c r="X897" s="175">
        <f>V897*W897</f>
        <v>0</v>
      </c>
      <c r="Y897" s="175">
        <f>P897</f>
        <v>6867.85</v>
      </c>
      <c r="Z897" s="175">
        <f>IF(Y897=0,0,VLOOKUP(A897,'SEE - 2023'!$A$6:$E$1796,5,0))*(1-$AN$5)</f>
        <v>12.29</v>
      </c>
      <c r="AA897" s="175">
        <f>Y897*Z897</f>
        <v>84405.876499999998</v>
      </c>
      <c r="AB897" s="904" t="str">
        <f>CONCATENATE("Conforme memória de cálculo presente no ",'Unidade de Referência'!$G$4,":",VLOOKUP(C897,'Unidade de Referência'!$B$2:$E$31,2)," = ",P897," ",IF(P897=1,VLOOKUP(C897,'Unidade de Referência'!$B$2:$E$31,3),VLOOKUP(C897,'Unidade de Referência'!$B$2:$E$31,4)))</f>
        <v>Conforme memória de cálculo presente no PROJETO DE INSTALAÇÕES ELÉTRICAS:Comprimento = 6867,85 m</v>
      </c>
      <c r="AC897" s="905"/>
      <c r="AD897" s="905"/>
      <c r="AE897" s="905"/>
      <c r="AF897" s="905"/>
      <c r="AG897" s="906"/>
    </row>
    <row r="898" spans="1:33" s="50" customFormat="1" ht="47.25" hidden="1" customHeight="1" x14ac:dyDescent="0.3">
      <c r="A898" s="24"/>
      <c r="B898" s="89"/>
      <c r="C898" s="21"/>
      <c r="D898" s="30"/>
      <c r="E898" s="22"/>
      <c r="F898" s="23"/>
      <c r="G898" s="30"/>
      <c r="H898" s="22"/>
      <c r="I898" s="23"/>
      <c r="J898" s="30"/>
      <c r="K898" s="22"/>
      <c r="L898" s="23"/>
      <c r="M898" s="30"/>
      <c r="N898" s="22"/>
      <c r="O898" s="23"/>
      <c r="P898" s="30"/>
      <c r="Q898" s="22"/>
      <c r="R898" s="23"/>
      <c r="S898" s="30"/>
      <c r="T898" s="22"/>
      <c r="U898" s="23"/>
      <c r="V898" s="30"/>
      <c r="W898" s="22"/>
      <c r="X898" s="23"/>
      <c r="Y898" s="30"/>
      <c r="Z898" s="22"/>
      <c r="AA898" s="23"/>
      <c r="AB898" s="907"/>
      <c r="AC898" s="908"/>
      <c r="AD898" s="908"/>
      <c r="AE898" s="908"/>
      <c r="AF898" s="908"/>
      <c r="AG898" s="909"/>
    </row>
    <row r="899" spans="1:33" s="50" customFormat="1" ht="18.75" customHeight="1" x14ac:dyDescent="0.25">
      <c r="A899" s="19" t="s">
        <v>443</v>
      </c>
      <c r="B899" s="127" t="s">
        <v>1622</v>
      </c>
      <c r="C899" s="120" t="s">
        <v>61</v>
      </c>
      <c r="D899" s="176">
        <v>448.21</v>
      </c>
      <c r="E899" s="177">
        <f>IF(D899=0,0,(IF($F$2369=2021,VLOOKUP(A899,'SEE - 2021'!$A$6:$E$1681,5,0),(IF($F$2369=2022,VLOOKUP(A899,'SEE - 2022'!$A$6:$E$1791,5,0),(IF($F$2369=2023,VLOOKUP(A899,'SEE - 2023'!$A$6:$E$1796,5,0),0)))))))</f>
        <v>12.07</v>
      </c>
      <c r="F899" s="175">
        <f>D899*E899</f>
        <v>5409.8946999999998</v>
      </c>
      <c r="G899" s="177">
        <f>D899</f>
        <v>448.21</v>
      </c>
      <c r="H899" s="643">
        <v>9.9</v>
      </c>
      <c r="I899" s="175">
        <f>G899*H899</f>
        <v>4437.2789999999995</v>
      </c>
      <c r="J899" s="175">
        <f>IF(P899&gt;G899,P899-G899,0)</f>
        <v>0</v>
      </c>
      <c r="K899" s="175">
        <f>IF(P899&gt;G899,Q899,0)</f>
        <v>0</v>
      </c>
      <c r="L899" s="175">
        <f>J899*K899</f>
        <v>0</v>
      </c>
      <c r="M899" s="175">
        <f>IF(P899&lt;G899,G899-P899,0)</f>
        <v>433.84999999999997</v>
      </c>
      <c r="N899" s="175">
        <f>IF(P899=0,H899,IF(P899&lt;G899,Q899,0))</f>
        <v>9.9</v>
      </c>
      <c r="O899" s="175">
        <f>M899*N899</f>
        <v>4295.1149999999998</v>
      </c>
      <c r="P899" s="695">
        <f>7.18+7.18</f>
        <v>14.36</v>
      </c>
      <c r="Q899" s="175">
        <f>IF(P899=0,0,IF(H899=0,((IF($I$2369=2021,VLOOKUP(A899,'SEE - 2021'!$A$6:$E$1681,5,0),(IF($I$2369=2022,VLOOKUP(A899,'SEE - 2022'!$A$6:$E$1791,5,0),(IF($I$2369=2023,VLOOKUP(A899,'SEE - 2023'!$A$6:$E$1796,5,0),0)))))*(1-$AL$5))),H899))</f>
        <v>9.9</v>
      </c>
      <c r="R899" s="175">
        <f>P899*Q899</f>
        <v>142.16399999999999</v>
      </c>
      <c r="S899" s="175">
        <f>IF(Y899&gt;D899,Y899-D899,0)</f>
        <v>0</v>
      </c>
      <c r="T899" s="175">
        <f>IF(Y899&gt;D899,Z899,0)</f>
        <v>0</v>
      </c>
      <c r="U899" s="175">
        <f>S899*T899</f>
        <v>0</v>
      </c>
      <c r="V899" s="175">
        <f>IF(Y899&lt;D899,D899-Y899,0)</f>
        <v>433.84999999999997</v>
      </c>
      <c r="W899" s="175">
        <f>IF(Y899=0,E899,IF(Y899&lt;D899,Z899,0))</f>
        <v>16.809999999999999</v>
      </c>
      <c r="X899" s="175">
        <f>V899*W899</f>
        <v>7293.0184999999992</v>
      </c>
      <c r="Y899" s="175">
        <f>P899</f>
        <v>14.36</v>
      </c>
      <c r="Z899" s="175">
        <f>IF(Y899=0,0,VLOOKUP(A899,'SEE - 2023'!$A$6:$E$1796,5,0))*(1-$AN$5)</f>
        <v>16.809999999999999</v>
      </c>
      <c r="AA899" s="175">
        <f>Y899*Z899</f>
        <v>241.39159999999998</v>
      </c>
      <c r="AB899" s="904" t="str">
        <f>CONCATENATE("Conforme memória de cálculo presente no ",'Unidade de Referência'!$G$4,":",VLOOKUP(C899,'Unidade de Referência'!$B$2:$E$31,2)," = ",P899," ",IF(P899=1,VLOOKUP(C899,'Unidade de Referência'!$B$2:$E$31,3),VLOOKUP(C899,'Unidade de Referência'!$B$2:$E$31,4)))</f>
        <v>Conforme memória de cálculo presente no PROJETO DE INSTALAÇÕES ELÉTRICAS:Comprimento = 14,36 m</v>
      </c>
      <c r="AC899" s="905"/>
      <c r="AD899" s="905"/>
      <c r="AE899" s="905"/>
      <c r="AF899" s="905"/>
      <c r="AG899" s="906"/>
    </row>
    <row r="900" spans="1:33" s="50" customFormat="1" ht="47.25" hidden="1" customHeight="1" x14ac:dyDescent="0.3">
      <c r="A900" s="24"/>
      <c r="B900" s="61"/>
      <c r="C900" s="21"/>
      <c r="D900" s="30"/>
      <c r="E900" s="22"/>
      <c r="F900" s="23"/>
      <c r="G900" s="30"/>
      <c r="H900" s="22"/>
      <c r="I900" s="23"/>
      <c r="J900" s="30"/>
      <c r="K900" s="22"/>
      <c r="L900" s="23"/>
      <c r="M900" s="30"/>
      <c r="N900" s="22"/>
      <c r="O900" s="23"/>
      <c r="P900" s="30"/>
      <c r="Q900" s="22"/>
      <c r="R900" s="23"/>
      <c r="S900" s="30"/>
      <c r="T900" s="22"/>
      <c r="U900" s="23"/>
      <c r="V900" s="30"/>
      <c r="W900" s="22"/>
      <c r="X900" s="23"/>
      <c r="Y900" s="30"/>
      <c r="Z900" s="22"/>
      <c r="AA900" s="23"/>
      <c r="AB900" s="907"/>
      <c r="AC900" s="908"/>
      <c r="AD900" s="908"/>
      <c r="AE900" s="908"/>
      <c r="AF900" s="908"/>
      <c r="AG900" s="909"/>
    </row>
    <row r="901" spans="1:33" s="50" customFormat="1" ht="18.75" x14ac:dyDescent="0.25">
      <c r="A901" s="19" t="s">
        <v>444</v>
      </c>
      <c r="B901" s="131" t="s">
        <v>1588</v>
      </c>
      <c r="C901" s="120"/>
      <c r="D901" s="132"/>
      <c r="E901" s="121"/>
      <c r="F901" s="123"/>
      <c r="G901" s="132"/>
      <c r="H901" s="121"/>
      <c r="I901" s="123"/>
      <c r="J901" s="132"/>
      <c r="K901" s="121"/>
      <c r="L901" s="123"/>
      <c r="M901" s="132"/>
      <c r="N901" s="121"/>
      <c r="O901" s="123"/>
      <c r="P901" s="132"/>
      <c r="Q901" s="121"/>
      <c r="R901" s="123"/>
      <c r="S901" s="132"/>
      <c r="T901" s="121"/>
      <c r="U901" s="123"/>
      <c r="V901" s="132"/>
      <c r="W901" s="121"/>
      <c r="X901" s="123"/>
      <c r="Y901" s="132"/>
      <c r="Z901" s="121"/>
      <c r="AA901" s="123"/>
      <c r="AB901" s="970"/>
      <c r="AC901" s="971"/>
      <c r="AD901" s="971"/>
      <c r="AE901" s="971"/>
      <c r="AF901" s="971"/>
      <c r="AG901" s="972"/>
    </row>
    <row r="902" spans="1:33" s="50" customFormat="1" ht="171.6" hidden="1" x14ac:dyDescent="0.3">
      <c r="A902" s="24"/>
      <c r="B902" s="25" t="s">
        <v>1589</v>
      </c>
      <c r="C902" s="21"/>
      <c r="D902" s="30"/>
      <c r="E902" s="22"/>
      <c r="F902" s="23"/>
      <c r="G902" s="30"/>
      <c r="H902" s="22"/>
      <c r="I902" s="23"/>
      <c r="J902" s="30"/>
      <c r="K902" s="22"/>
      <c r="L902" s="23"/>
      <c r="M902" s="30"/>
      <c r="N902" s="22"/>
      <c r="O902" s="23"/>
      <c r="P902" s="30"/>
      <c r="Q902" s="22"/>
      <c r="R902" s="23"/>
      <c r="S902" s="30"/>
      <c r="T902" s="22"/>
      <c r="U902" s="23"/>
      <c r="V902" s="30"/>
      <c r="W902" s="22"/>
      <c r="X902" s="23"/>
      <c r="Y902" s="30"/>
      <c r="Z902" s="22"/>
      <c r="AA902" s="23"/>
      <c r="AB902" s="973"/>
      <c r="AC902" s="974"/>
      <c r="AD902" s="974"/>
      <c r="AE902" s="974"/>
      <c r="AF902" s="974"/>
      <c r="AG902" s="975"/>
    </row>
    <row r="903" spans="1:33" s="50" customFormat="1" hidden="1" x14ac:dyDescent="0.3">
      <c r="A903" s="24"/>
      <c r="B903" s="25"/>
      <c r="C903" s="21"/>
      <c r="D903" s="30"/>
      <c r="E903" s="22"/>
      <c r="F903" s="23"/>
      <c r="G903" s="30"/>
      <c r="H903" s="22"/>
      <c r="I903" s="23"/>
      <c r="J903" s="30"/>
      <c r="K903" s="22"/>
      <c r="L903" s="23"/>
      <c r="M903" s="30"/>
      <c r="N903" s="22"/>
      <c r="O903" s="23"/>
      <c r="P903" s="30"/>
      <c r="Q903" s="22"/>
      <c r="R903" s="23"/>
      <c r="S903" s="30"/>
      <c r="T903" s="22"/>
      <c r="U903" s="23"/>
      <c r="V903" s="30"/>
      <c r="W903" s="22"/>
      <c r="X903" s="23"/>
      <c r="Y903" s="30"/>
      <c r="Z903" s="22"/>
      <c r="AA903" s="23"/>
      <c r="AG903" s="115"/>
    </row>
    <row r="904" spans="1:33" s="50" customFormat="1" ht="18.75" customHeight="1" x14ac:dyDescent="0.25">
      <c r="A904" s="19" t="s">
        <v>445</v>
      </c>
      <c r="B904" s="146" t="s">
        <v>1460</v>
      </c>
      <c r="C904" s="120" t="s">
        <v>61</v>
      </c>
      <c r="D904" s="176"/>
      <c r="E904" s="177">
        <f>IF(D904=0,0,(IF($F$2369=2021,VLOOKUP(A904,'SEE - 2021'!$A$6:$E$1681,5,0),(IF($F$2369=2022,VLOOKUP(A904,'SEE - 2022'!$A$6:$E$1791,5,0),(IF($F$2369=2023,VLOOKUP(A904,'SEE - 2023'!$A$6:$E$1796,5,0),0)))))))</f>
        <v>0</v>
      </c>
      <c r="F904" s="175">
        <f>D904*E904</f>
        <v>0</v>
      </c>
      <c r="G904" s="177">
        <f>D904</f>
        <v>0</v>
      </c>
      <c r="H904" s="177">
        <f>IF(G904=0,0,(IF($I$2369=2021,VLOOKUP(A904,'SEE - 2021'!$A$6:$E$1681,5,0),(IF($I$2369=2022,VLOOKUP(A904,'SEE - 2022'!$A$6:$E$1791,5,0),(IF($I$2369=2023,VLOOKUP(A904,'SEE - 2023'!$A$6:$E$1796,5,0),0)))))))</f>
        <v>0</v>
      </c>
      <c r="I904" s="175">
        <f>G904*H904</f>
        <v>0</v>
      </c>
      <c r="J904" s="175">
        <f>IF(P904&gt;G904,P904-G904,0)</f>
        <v>0</v>
      </c>
      <c r="K904" s="175">
        <f>IF(P904&gt;G904,Q904,0)</f>
        <v>0</v>
      </c>
      <c r="L904" s="175">
        <f>J904*K904</f>
        <v>0</v>
      </c>
      <c r="M904" s="175">
        <f>IF(P904&lt;G904,G904-P904,0)</f>
        <v>0</v>
      </c>
      <c r="N904" s="175">
        <f>IF(P904=0,H904,IF(P904&lt;G904,Q904,0))</f>
        <v>0</v>
      </c>
      <c r="O904" s="175">
        <f>M904*N904</f>
        <v>0</v>
      </c>
      <c r="P904" s="176"/>
      <c r="Q904" s="175">
        <f>IF(P904=0,0,IF(H904=0,((IF($I$2369=2021,VLOOKUP(A904,'SEE - 2021'!$A$6:$E$1681,5,0),(IF($I$2369=2022,VLOOKUP(A904,'SEE - 2022'!$A$6:$E$1791,5,0),(IF($I$2369=2023,VLOOKUP(A904,'SEE - 2023'!$A$6:$E$1796,5,0),0)))))*(1-$AL$5))),H904))</f>
        <v>0</v>
      </c>
      <c r="R904" s="175">
        <f>P904*Q904</f>
        <v>0</v>
      </c>
      <c r="S904" s="175">
        <f>IF(Y904&gt;D904,Y904-D904,0)</f>
        <v>0</v>
      </c>
      <c r="T904" s="175">
        <f>IF(Y904&gt;D904,Z904,0)</f>
        <v>0</v>
      </c>
      <c r="U904" s="175">
        <f>S904*T904</f>
        <v>0</v>
      </c>
      <c r="V904" s="175">
        <f>IF(Y904&lt;D904,D904-Y904,0)</f>
        <v>0</v>
      </c>
      <c r="W904" s="175">
        <f>IF(Y904=0,E904,IF(Y904&lt;D904,Z904,0))</f>
        <v>0</v>
      </c>
      <c r="X904" s="175">
        <f>V904*W904</f>
        <v>0</v>
      </c>
      <c r="Y904" s="175">
        <f>P904</f>
        <v>0</v>
      </c>
      <c r="Z904" s="175">
        <f>IF(Y904=0,0,VLOOKUP(A904,'SEE - 2023'!$A$6:$E$1796,5,0))*(1-$AN$5)</f>
        <v>0</v>
      </c>
      <c r="AA904" s="175">
        <f>Y904*Z904</f>
        <v>0</v>
      </c>
      <c r="AB904" s="898"/>
      <c r="AC904" s="899"/>
      <c r="AD904" s="899"/>
      <c r="AE904" s="899"/>
      <c r="AF904" s="899"/>
      <c r="AG904" s="900"/>
    </row>
    <row r="905" spans="1:33" s="50" customFormat="1" ht="47.25" hidden="1" customHeight="1" x14ac:dyDescent="0.3">
      <c r="A905" s="24"/>
      <c r="B905" s="61"/>
      <c r="C905" s="21"/>
      <c r="D905" s="30"/>
      <c r="E905" s="22"/>
      <c r="F905" s="23"/>
      <c r="G905" s="30"/>
      <c r="H905" s="22"/>
      <c r="I905" s="23"/>
      <c r="J905" s="30"/>
      <c r="K905" s="22"/>
      <c r="L905" s="23"/>
      <c r="M905" s="30"/>
      <c r="N905" s="22"/>
      <c r="O905" s="23"/>
      <c r="P905" s="30"/>
      <c r="Q905" s="22"/>
      <c r="R905" s="23"/>
      <c r="S905" s="30"/>
      <c r="T905" s="22"/>
      <c r="U905" s="23"/>
      <c r="V905" s="30"/>
      <c r="W905" s="22"/>
      <c r="X905" s="23"/>
      <c r="Y905" s="30"/>
      <c r="Z905" s="22"/>
      <c r="AA905" s="23"/>
      <c r="AB905" s="901"/>
      <c r="AC905" s="902"/>
      <c r="AD905" s="902"/>
      <c r="AE905" s="902"/>
      <c r="AF905" s="902"/>
      <c r="AG905" s="903"/>
    </row>
    <row r="906" spans="1:33" s="50" customFormat="1" ht="18.75" x14ac:dyDescent="0.25">
      <c r="A906" s="19" t="s">
        <v>448</v>
      </c>
      <c r="B906" s="146" t="s">
        <v>1461</v>
      </c>
      <c r="C906" s="120" t="s">
        <v>61</v>
      </c>
      <c r="D906" s="176"/>
      <c r="E906" s="177">
        <f>IF(D906=0,0,(IF($F$2369=2021,VLOOKUP(A906,'SEE - 2021'!$A$6:$E$1681,5,0),(IF($F$2369=2022,VLOOKUP(A906,'SEE - 2022'!$A$6:$E$1791,5,0),(IF($F$2369=2023,VLOOKUP(A906,'SEE - 2023'!$A$6:$E$1796,5,0),0)))))))</f>
        <v>0</v>
      </c>
      <c r="F906" s="175">
        <f>D906*E906</f>
        <v>0</v>
      </c>
      <c r="G906" s="177">
        <f>D906</f>
        <v>0</v>
      </c>
      <c r="H906" s="177">
        <f>IF(G906=0,0,(IF($I$2369=2021,VLOOKUP(A906,'SEE - 2021'!$A$6:$E$1681,5,0),(IF($I$2369=2022,VLOOKUP(A906,'SEE - 2022'!$A$6:$E$1791,5,0),(IF($I$2369=2023,VLOOKUP(A906,'SEE - 2023'!$A$6:$E$1796,5,0),0)))))))</f>
        <v>0</v>
      </c>
      <c r="I906" s="175">
        <f>G906*H906</f>
        <v>0</v>
      </c>
      <c r="J906" s="175">
        <f>IF(P906&gt;G906,P906-G906,0)</f>
        <v>0</v>
      </c>
      <c r="K906" s="175">
        <f>IF(P906&gt;G906,Q906,0)</f>
        <v>0</v>
      </c>
      <c r="L906" s="175">
        <f>J906*K906</f>
        <v>0</v>
      </c>
      <c r="M906" s="175">
        <f>IF(P906&lt;G906,G906-P906,0)</f>
        <v>0</v>
      </c>
      <c r="N906" s="175">
        <f>IF(P906=0,H906,IF(P906&lt;G906,Q906,0))</f>
        <v>0</v>
      </c>
      <c r="O906" s="175">
        <f>M906*N906</f>
        <v>0</v>
      </c>
      <c r="P906" s="176"/>
      <c r="Q906" s="175">
        <f>IF(P906=0,0,IF(H906=0,((IF($I$2369=2021,VLOOKUP(A906,'SEE - 2021'!$A$6:$E$1681,5,0),(IF($I$2369=2022,VLOOKUP(A906,'SEE - 2022'!$A$6:$E$1791,5,0),(IF($I$2369=2023,VLOOKUP(A906,'SEE - 2023'!$A$6:$E$1796,5,0),0)))))*(1-$AL$5))),H906))</f>
        <v>0</v>
      </c>
      <c r="R906" s="175">
        <f>P906*Q906</f>
        <v>0</v>
      </c>
      <c r="S906" s="175">
        <f>IF(Y906&gt;D906,Y906-D906,0)</f>
        <v>0</v>
      </c>
      <c r="T906" s="175">
        <f>IF(Y906&gt;D906,Z906,0)</f>
        <v>0</v>
      </c>
      <c r="U906" s="175">
        <f>S906*T906</f>
        <v>0</v>
      </c>
      <c r="V906" s="175">
        <f>IF(Y906&lt;D906,D906-Y906,0)</f>
        <v>0</v>
      </c>
      <c r="W906" s="175">
        <f>IF(Y906=0,E906,IF(Y906&lt;D906,Z906,0))</f>
        <v>0</v>
      </c>
      <c r="X906" s="175">
        <f>V906*W906</f>
        <v>0</v>
      </c>
      <c r="Y906" s="175">
        <f>P906</f>
        <v>0</v>
      </c>
      <c r="Z906" s="175">
        <f>IF(Y906=0,0,VLOOKUP(A906,'SEE - 2023'!$A$6:$E$1796,5,0))*(1-$AN$5)</f>
        <v>0</v>
      </c>
      <c r="AA906" s="175">
        <f>Y906*Z906</f>
        <v>0</v>
      </c>
      <c r="AB906" s="898"/>
      <c r="AC906" s="979"/>
      <c r="AD906" s="979"/>
      <c r="AE906" s="979"/>
      <c r="AF906" s="979"/>
      <c r="AG906" s="980"/>
    </row>
    <row r="907" spans="1:33" s="50" customFormat="1" hidden="1" x14ac:dyDescent="0.3">
      <c r="A907" s="24"/>
      <c r="B907" s="61"/>
      <c r="C907" s="21"/>
      <c r="D907" s="30"/>
      <c r="E907" s="22"/>
      <c r="F907" s="23"/>
      <c r="G907" s="30"/>
      <c r="H907" s="22"/>
      <c r="I907" s="23"/>
      <c r="J907" s="30"/>
      <c r="K907" s="22"/>
      <c r="L907" s="23"/>
      <c r="M907" s="30"/>
      <c r="N907" s="22"/>
      <c r="O907" s="23"/>
      <c r="P907" s="30"/>
      <c r="Q907" s="22"/>
      <c r="R907" s="23"/>
      <c r="S907" s="30"/>
      <c r="T907" s="22"/>
      <c r="U907" s="23"/>
      <c r="V907" s="30"/>
      <c r="W907" s="22"/>
      <c r="X907" s="23"/>
      <c r="Y907" s="30"/>
      <c r="Z907" s="22"/>
      <c r="AA907" s="23"/>
      <c r="AB907" s="981"/>
      <c r="AC907" s="982"/>
      <c r="AD907" s="982"/>
      <c r="AE907" s="982"/>
      <c r="AF907" s="982"/>
      <c r="AG907" s="983"/>
    </row>
    <row r="908" spans="1:33" s="50" customFormat="1" ht="18.75" x14ac:dyDescent="0.25">
      <c r="A908" s="19" t="s">
        <v>451</v>
      </c>
      <c r="B908" s="146" t="s">
        <v>1550</v>
      </c>
      <c r="C908" s="120" t="s">
        <v>61</v>
      </c>
      <c r="D908" s="176"/>
      <c r="E908" s="177">
        <f>IF(D908=0,0,(IF($F$2369=2021,VLOOKUP(A908,'SEE - 2021'!$A$6:$E$1681,5,0),(IF($F$2369=2022,VLOOKUP(A908,'SEE - 2022'!$A$6:$E$1791,5,0),(IF($F$2369=2023,VLOOKUP(A908,'SEE - 2023'!$A$6:$E$1796,5,0),0)))))))</f>
        <v>0</v>
      </c>
      <c r="F908" s="175">
        <f>D908*E908</f>
        <v>0</v>
      </c>
      <c r="G908" s="177">
        <f>D908</f>
        <v>0</v>
      </c>
      <c r="H908" s="177">
        <f>IF(G908=0,0,(IF($I$2369=2021,VLOOKUP(A908,'SEE - 2021'!$A$6:$E$1681,5,0),(IF($I$2369=2022,VLOOKUP(A908,'SEE - 2022'!$A$6:$E$1791,5,0),(IF($I$2369=2023,VLOOKUP(A908,'SEE - 2023'!$A$6:$E$1796,5,0),0)))))))</f>
        <v>0</v>
      </c>
      <c r="I908" s="175">
        <f>G908*H908</f>
        <v>0</v>
      </c>
      <c r="J908" s="175">
        <f>IF(P908&gt;G908,P908-G908,0)</f>
        <v>0</v>
      </c>
      <c r="K908" s="175">
        <f>IF(P908&gt;G908,Q908,0)</f>
        <v>0</v>
      </c>
      <c r="L908" s="175">
        <f>J908*K908</f>
        <v>0</v>
      </c>
      <c r="M908" s="175">
        <f>IF(P908&lt;G908,G908-P908,0)</f>
        <v>0</v>
      </c>
      <c r="N908" s="175">
        <f>IF(P908=0,H908,IF(P908&lt;G908,Q908,0))</f>
        <v>0</v>
      </c>
      <c r="O908" s="175">
        <f>M908*N908</f>
        <v>0</v>
      </c>
      <c r="P908" s="176"/>
      <c r="Q908" s="175">
        <f>IF(P908=0,0,IF(H908=0,((IF($I$2369=2021,VLOOKUP(A908,'SEE - 2021'!$A$6:$E$1681,5,0),(IF($I$2369=2022,VLOOKUP(A908,'SEE - 2022'!$A$6:$E$1791,5,0),(IF($I$2369=2023,VLOOKUP(A908,'SEE - 2023'!$A$6:$E$1796,5,0),0)))))*(1-$AL$5))),H908))</f>
        <v>0</v>
      </c>
      <c r="R908" s="175">
        <f>P908*Q908</f>
        <v>0</v>
      </c>
      <c r="S908" s="175">
        <f>IF(Y908&gt;D908,Y908-D908,0)</f>
        <v>0</v>
      </c>
      <c r="T908" s="175">
        <f>IF(Y908&gt;D908,Z908,0)</f>
        <v>0</v>
      </c>
      <c r="U908" s="175">
        <f>S908*T908</f>
        <v>0</v>
      </c>
      <c r="V908" s="175">
        <f>IF(Y908&lt;D908,D908-Y908,0)</f>
        <v>0</v>
      </c>
      <c r="W908" s="175">
        <f>IF(Y908=0,E908,IF(Y908&lt;D908,Z908,0))</f>
        <v>0</v>
      </c>
      <c r="X908" s="175">
        <f>V908*W908</f>
        <v>0</v>
      </c>
      <c r="Y908" s="175">
        <f>P908</f>
        <v>0</v>
      </c>
      <c r="Z908" s="175">
        <f>IF(Y908=0,0,VLOOKUP(A908,'SEE - 2023'!$A$6:$E$1796,5,0))*(1-$AN$5)</f>
        <v>0</v>
      </c>
      <c r="AA908" s="175">
        <f>Y908*Z908</f>
        <v>0</v>
      </c>
      <c r="AB908" s="898"/>
      <c r="AC908" s="979"/>
      <c r="AD908" s="979"/>
      <c r="AE908" s="979"/>
      <c r="AF908" s="979"/>
      <c r="AG908" s="980"/>
    </row>
    <row r="909" spans="1:33" s="50" customFormat="1" hidden="1" x14ac:dyDescent="0.3">
      <c r="A909" s="24"/>
      <c r="B909" s="61"/>
      <c r="C909" s="21"/>
      <c r="D909" s="30"/>
      <c r="E909" s="22"/>
      <c r="F909" s="23"/>
      <c r="G909" s="30"/>
      <c r="H909" s="22"/>
      <c r="I909" s="23"/>
      <c r="J909" s="30"/>
      <c r="K909" s="22"/>
      <c r="L909" s="23"/>
      <c r="M909" s="30"/>
      <c r="N909" s="22"/>
      <c r="O909" s="23"/>
      <c r="P909" s="30"/>
      <c r="Q909" s="22"/>
      <c r="R909" s="23"/>
      <c r="S909" s="30"/>
      <c r="T909" s="22"/>
      <c r="U909" s="23"/>
      <c r="V909" s="30"/>
      <c r="W909" s="22"/>
      <c r="X909" s="23"/>
      <c r="Y909" s="30"/>
      <c r="Z909" s="22"/>
      <c r="AA909" s="23"/>
      <c r="AB909" s="981"/>
      <c r="AC909" s="982"/>
      <c r="AD909" s="982"/>
      <c r="AE909" s="982"/>
      <c r="AF909" s="982"/>
      <c r="AG909" s="983"/>
    </row>
    <row r="910" spans="1:33" s="50" customFormat="1" ht="18.75" x14ac:dyDescent="0.25">
      <c r="A910" s="19" t="s">
        <v>454</v>
      </c>
      <c r="B910" s="146" t="s">
        <v>1462</v>
      </c>
      <c r="C910" s="120" t="s">
        <v>61</v>
      </c>
      <c r="D910" s="176">
        <v>241.38</v>
      </c>
      <c r="E910" s="177">
        <f>IF(D910=0,0,(IF($F$2369=2021,VLOOKUP(A910,'SEE - 2021'!$A$6:$E$1681,5,0),(IF($F$2369=2022,VLOOKUP(A910,'SEE - 2022'!$A$6:$E$1791,5,0),(IF($F$2369=2023,VLOOKUP(A910,'SEE - 2023'!$A$6:$E$1796,5,0),0)))))))</f>
        <v>33.840000000000003</v>
      </c>
      <c r="F910" s="175">
        <f>D910*E910</f>
        <v>8168.2992000000004</v>
      </c>
      <c r="G910" s="177">
        <f>D910</f>
        <v>241.38</v>
      </c>
      <c r="H910" s="643">
        <v>27.75</v>
      </c>
      <c r="I910" s="175">
        <f>G910*H910</f>
        <v>6698.2950000000001</v>
      </c>
      <c r="J910" s="175">
        <f>IF(P910&gt;G910,P910-G910,0)</f>
        <v>0</v>
      </c>
      <c r="K910" s="175">
        <f>IF(P910&gt;G910,Q910,0)</f>
        <v>0</v>
      </c>
      <c r="L910" s="175">
        <f>J910*K910</f>
        <v>0</v>
      </c>
      <c r="M910" s="175">
        <f>IF(P910&lt;G910,G910-P910,0)</f>
        <v>241.38</v>
      </c>
      <c r="N910" s="175">
        <f>IF(P910=0,H910,IF(P910&lt;G910,Q910,0))</f>
        <v>27.75</v>
      </c>
      <c r="O910" s="175">
        <f>M910*N910</f>
        <v>6698.2950000000001</v>
      </c>
      <c r="P910" s="695"/>
      <c r="Q910" s="175">
        <f>IF(P910=0,0,IF(H910=0,((IF($I$2369=2021,VLOOKUP(A910,'SEE - 2021'!$A$6:$E$1681,5,0),(IF($I$2369=2022,VLOOKUP(A910,'SEE - 2022'!$A$6:$E$1791,5,0),(IF($I$2369=2023,VLOOKUP(A910,'SEE - 2023'!$A$6:$E$1796,5,0),0)))))*(1-$AL$5))),H910))</f>
        <v>0</v>
      </c>
      <c r="R910" s="175">
        <f>P910*Q910</f>
        <v>0</v>
      </c>
      <c r="S910" s="175">
        <f>IF(Y910&gt;D910,Y910-D910,0)</f>
        <v>0</v>
      </c>
      <c r="T910" s="175">
        <f>IF(Y910&gt;D910,Z910,0)</f>
        <v>0</v>
      </c>
      <c r="U910" s="175">
        <f>S910*T910</f>
        <v>0</v>
      </c>
      <c r="V910" s="175">
        <f>IF(Y910&lt;D910,D910-Y910,0)</f>
        <v>241.38</v>
      </c>
      <c r="W910" s="175">
        <f>IF(Y910=0,E910,IF(Y910&lt;D910,Z910,0))</f>
        <v>33.840000000000003</v>
      </c>
      <c r="X910" s="175">
        <f>V910*W910</f>
        <v>8168.2992000000004</v>
      </c>
      <c r="Y910" s="175">
        <f>P910</f>
        <v>0</v>
      </c>
      <c r="Z910" s="175">
        <f>IF(Y910=0,0,VLOOKUP(A910,'SEE - 2023'!$A$6:$E$1796,5,0))*(1-$AN$5)</f>
        <v>0</v>
      </c>
      <c r="AA910" s="175">
        <f>Y910*Z910</f>
        <v>0</v>
      </c>
      <c r="AB910" s="964" t="str">
        <f>CONCATENATE("Serviço cuja a sua execução não será mais necessária.",VLOOKUP(C910,'Unidade de Referência'!$B$2:$E$31,2)," = 0,00 ",VLOOKUP(C910,'Unidade de Referência'!$B$2:$E$31,4))</f>
        <v>Serviço cuja a sua execução não será mais necessária.Comprimento = 0,00 m</v>
      </c>
      <c r="AC910" s="965"/>
      <c r="AD910" s="965"/>
      <c r="AE910" s="965"/>
      <c r="AF910" s="965"/>
      <c r="AG910" s="966"/>
    </row>
    <row r="911" spans="1:33" s="50" customFormat="1" ht="47.25" hidden="1" customHeight="1" x14ac:dyDescent="0.3">
      <c r="A911" s="24"/>
      <c r="B911" s="61"/>
      <c r="C911" s="21"/>
      <c r="D911" s="30"/>
      <c r="E911" s="22"/>
      <c r="F911" s="23"/>
      <c r="G911" s="30"/>
      <c r="H911" s="22"/>
      <c r="I911" s="23"/>
      <c r="J911" s="30"/>
      <c r="K911" s="22"/>
      <c r="L911" s="23"/>
      <c r="M911" s="30"/>
      <c r="N911" s="22"/>
      <c r="O911" s="23"/>
      <c r="P911" s="30"/>
      <c r="Q911" s="22"/>
      <c r="R911" s="23"/>
      <c r="S911" s="30"/>
      <c r="T911" s="22"/>
      <c r="U911" s="23"/>
      <c r="V911" s="30"/>
      <c r="W911" s="22"/>
      <c r="X911" s="23"/>
      <c r="Y911" s="30"/>
      <c r="Z911" s="22"/>
      <c r="AA911" s="23"/>
      <c r="AB911" s="967"/>
      <c r="AC911" s="968"/>
      <c r="AD911" s="968"/>
      <c r="AE911" s="968"/>
      <c r="AF911" s="968"/>
      <c r="AG911" s="969"/>
    </row>
    <row r="912" spans="1:33" s="50" customFormat="1" ht="18.75" x14ac:dyDescent="0.25">
      <c r="A912" s="19" t="s">
        <v>1510</v>
      </c>
      <c r="B912" s="146" t="s">
        <v>1463</v>
      </c>
      <c r="C912" s="120" t="s">
        <v>61</v>
      </c>
      <c r="D912" s="176"/>
      <c r="E912" s="177">
        <f>IF(D912=0,0,(IF($F$2369=2021,VLOOKUP(A912,'SEE - 2021'!$A$6:$E$1681,5,0),(IF($F$2369=2022,VLOOKUP(A912,'SEE - 2022'!$A$6:$E$1791,5,0),(IF($F$2369=2023,VLOOKUP(A912,'SEE - 2023'!$A$6:$E$1796,5,0),0)))))))</f>
        <v>0</v>
      </c>
      <c r="F912" s="175">
        <f>D912*E912</f>
        <v>0</v>
      </c>
      <c r="G912" s="177">
        <f>D912</f>
        <v>0</v>
      </c>
      <c r="H912" s="177">
        <f>IF(G912=0,0,(IF($I$2369=2021,VLOOKUP(A912,'SEE - 2021'!$A$6:$E$1681,5,0),(IF($I$2369=2022,VLOOKUP(A912,'SEE - 2022'!$A$6:$E$1791,5,0),(IF($I$2369=2023,VLOOKUP(A912,'SEE - 2023'!$A$6:$E$1796,5,0),0)))))))</f>
        <v>0</v>
      </c>
      <c r="I912" s="175">
        <f>G912*H912</f>
        <v>0</v>
      </c>
      <c r="J912" s="175">
        <f>IF(P912&gt;G912,P912-G912,0)</f>
        <v>0</v>
      </c>
      <c r="K912" s="175">
        <f>IF(P912&gt;G912,Q912,0)</f>
        <v>0</v>
      </c>
      <c r="L912" s="175">
        <f>J912*K912</f>
        <v>0</v>
      </c>
      <c r="M912" s="175">
        <f>IF(P912&lt;G912,G912-P912,0)</f>
        <v>0</v>
      </c>
      <c r="N912" s="175">
        <f>IF(P912=0,H912,IF(P912&lt;G912,Q912,0))</f>
        <v>0</v>
      </c>
      <c r="O912" s="175">
        <f>M912*N912</f>
        <v>0</v>
      </c>
      <c r="P912" s="176"/>
      <c r="Q912" s="175">
        <f>IF(P912=0,0,IF(H912=0,((IF($I$2369=2021,VLOOKUP(A912,'SEE - 2021'!$A$6:$E$1681,5,0),(IF($I$2369=2022,VLOOKUP(A912,'SEE - 2022'!$A$6:$E$1791,5,0),(IF($I$2369=2023,VLOOKUP(A912,'SEE - 2023'!$A$6:$E$1796,5,0),0)))))*(1-$AL$5))),H912))</f>
        <v>0</v>
      </c>
      <c r="R912" s="175">
        <f>P912*Q912</f>
        <v>0</v>
      </c>
      <c r="S912" s="175">
        <f>IF(Y912&gt;D912,Y912-D912,0)</f>
        <v>0</v>
      </c>
      <c r="T912" s="175">
        <f>IF(Y912&gt;D912,Z912,0)</f>
        <v>0</v>
      </c>
      <c r="U912" s="175">
        <f>S912*T912</f>
        <v>0</v>
      </c>
      <c r="V912" s="175">
        <f>IF(Y912&lt;D912,D912-Y912,0)</f>
        <v>0</v>
      </c>
      <c r="W912" s="175">
        <f>IF(Y912=0,E912,IF(Y912&lt;D912,Z912,0))</f>
        <v>0</v>
      </c>
      <c r="X912" s="175">
        <f>V912*W912</f>
        <v>0</v>
      </c>
      <c r="Y912" s="175">
        <f>P912</f>
        <v>0</v>
      </c>
      <c r="Z912" s="175">
        <f>IF(Y912=0,0,VLOOKUP(A912,'SEE - 2023'!$A$6:$E$1796,5,0))*(1-$AN$5)</f>
        <v>0</v>
      </c>
      <c r="AA912" s="175">
        <f>Y912*Z912</f>
        <v>0</v>
      </c>
      <c r="AB912" s="898"/>
      <c r="AC912" s="979"/>
      <c r="AD912" s="979"/>
      <c r="AE912" s="979"/>
      <c r="AF912" s="979"/>
      <c r="AG912" s="980"/>
    </row>
    <row r="913" spans="1:33" s="50" customFormat="1" hidden="1" x14ac:dyDescent="0.3">
      <c r="A913" s="24"/>
      <c r="B913" s="25"/>
      <c r="C913" s="21"/>
      <c r="D913" s="30"/>
      <c r="E913" s="22"/>
      <c r="F913" s="23"/>
      <c r="G913" s="30"/>
      <c r="H913" s="22"/>
      <c r="I913" s="23"/>
      <c r="J913" s="30"/>
      <c r="K913" s="22"/>
      <c r="L913" s="23"/>
      <c r="M913" s="30"/>
      <c r="N913" s="22"/>
      <c r="O913" s="23"/>
      <c r="P913" s="30"/>
      <c r="Q913" s="22"/>
      <c r="R913" s="23"/>
      <c r="S913" s="30"/>
      <c r="T913" s="22"/>
      <c r="U913" s="23"/>
      <c r="V913" s="30"/>
      <c r="W913" s="22"/>
      <c r="X913" s="23"/>
      <c r="Y913" s="30"/>
      <c r="Z913" s="22"/>
      <c r="AA913" s="23"/>
      <c r="AB913" s="981"/>
      <c r="AC913" s="982"/>
      <c r="AD913" s="982"/>
      <c r="AE913" s="982"/>
      <c r="AF913" s="982"/>
      <c r="AG913" s="983"/>
    </row>
    <row r="914" spans="1:33" s="50" customFormat="1" ht="18.75" x14ac:dyDescent="0.25">
      <c r="A914" s="19" t="s">
        <v>1034</v>
      </c>
      <c r="B914" s="131" t="s">
        <v>367</v>
      </c>
      <c r="C914" s="120"/>
      <c r="D914" s="132"/>
      <c r="E914" s="121"/>
      <c r="F914" s="123"/>
      <c r="G914" s="132"/>
      <c r="H914" s="121"/>
      <c r="I914" s="123"/>
      <c r="J914" s="132"/>
      <c r="K914" s="121"/>
      <c r="L914" s="123"/>
      <c r="M914" s="132"/>
      <c r="N914" s="121"/>
      <c r="O914" s="123"/>
      <c r="P914" s="132"/>
      <c r="Q914" s="121"/>
      <c r="R914" s="123"/>
      <c r="S914" s="132"/>
      <c r="T914" s="121"/>
      <c r="U914" s="123"/>
      <c r="V914" s="132"/>
      <c r="W914" s="121"/>
      <c r="X914" s="123"/>
      <c r="Y914" s="132"/>
      <c r="Z914" s="121"/>
      <c r="AA914" s="123"/>
      <c r="AB914" s="655"/>
      <c r="AC914" s="124"/>
      <c r="AD914" s="124"/>
      <c r="AE914" s="124"/>
      <c r="AF914" s="124"/>
      <c r="AG914" s="125"/>
    </row>
    <row r="915" spans="1:33" s="50" customFormat="1" ht="18.75" x14ac:dyDescent="0.25">
      <c r="A915" s="19" t="s">
        <v>1184</v>
      </c>
      <c r="B915" s="126" t="s">
        <v>446</v>
      </c>
      <c r="C915" s="120" t="s">
        <v>18</v>
      </c>
      <c r="D915" s="176"/>
      <c r="E915" s="177">
        <f>IF(D915=0,0,(IF($F$2369=2021,VLOOKUP(A915,'SEE - 2021'!$A$6:$E$1681,5,0),(IF($F$2369=2022,VLOOKUP(A915,'SEE - 2022'!$A$6:$E$1791,5,0),(IF($F$2369=2023,VLOOKUP(A915,'SEE - 2023'!$A$6:$E$1796,5,0),0)))))))</f>
        <v>0</v>
      </c>
      <c r="F915" s="175">
        <f>D915*E915</f>
        <v>0</v>
      </c>
      <c r="G915" s="177">
        <f>D915</f>
        <v>0</v>
      </c>
      <c r="H915" s="177">
        <f>IF(G915=0,0,(IF($I$2369=2021,VLOOKUP(A915,'SEE - 2021'!$A$6:$E$1681,5,0),(IF($I$2369=2022,VLOOKUP(A915,'SEE - 2022'!$A$6:$E$1791,5,0),(IF($I$2369=2023,VLOOKUP(A915,'SEE - 2023'!$A$6:$E$1796,5,0),0)))))))</f>
        <v>0</v>
      </c>
      <c r="I915" s="175">
        <f>G915*H915</f>
        <v>0</v>
      </c>
      <c r="J915" s="175">
        <f>IF(P915&gt;G915,P915-G915,0)</f>
        <v>0</v>
      </c>
      <c r="K915" s="175">
        <f>IF(P915&gt;G915,Q915,0)</f>
        <v>0</v>
      </c>
      <c r="L915" s="175">
        <f>J915*K915</f>
        <v>0</v>
      </c>
      <c r="M915" s="175">
        <f>IF(P915&lt;G915,G915-P915,0)</f>
        <v>0</v>
      </c>
      <c r="N915" s="175">
        <f>IF(P915=0,H915,IF(P915&lt;G915,Q915,0))</f>
        <v>0</v>
      </c>
      <c r="O915" s="175">
        <f>M915*N915</f>
        <v>0</v>
      </c>
      <c r="P915" s="176"/>
      <c r="Q915" s="175">
        <f>IF(P915=0,0,IF(H915=0,((IF($I$2369=2021,VLOOKUP(A915,'SEE - 2021'!$A$6:$E$1681,5,0),(IF($I$2369=2022,VLOOKUP(A915,'SEE - 2022'!$A$6:$E$1791,5,0),(IF($I$2369=2023,VLOOKUP(A915,'SEE - 2023'!$A$6:$E$1796,5,0),0)))))*(1-$AL$5))),H915))</f>
        <v>0</v>
      </c>
      <c r="R915" s="175">
        <f>P915*Q915</f>
        <v>0</v>
      </c>
      <c r="S915" s="175">
        <f>IF(Y915&gt;D915,Y915-D915,0)</f>
        <v>0</v>
      </c>
      <c r="T915" s="175">
        <f>IF(Y915&gt;D915,Z915,0)</f>
        <v>0</v>
      </c>
      <c r="U915" s="175">
        <f>S915*T915</f>
        <v>0</v>
      </c>
      <c r="V915" s="175">
        <f>IF(Y915&lt;D915,D915-Y915,0)</f>
        <v>0</v>
      </c>
      <c r="W915" s="175">
        <f>IF(Y915=0,E915,IF(Y915&lt;D915,Z915,0))</f>
        <v>0</v>
      </c>
      <c r="X915" s="175">
        <f>V915*W915</f>
        <v>0</v>
      </c>
      <c r="Y915" s="175">
        <f>P915</f>
        <v>0</v>
      </c>
      <c r="Z915" s="175">
        <f>IF(Y915=0,0,VLOOKUP(A915,'SEE - 2023'!$A$6:$E$1796,5,0))*(1-$AN$5)</f>
        <v>0</v>
      </c>
      <c r="AA915" s="175">
        <f>Y915*Z915</f>
        <v>0</v>
      </c>
      <c r="AB915" s="898"/>
      <c r="AC915" s="979"/>
      <c r="AD915" s="979"/>
      <c r="AE915" s="979"/>
      <c r="AF915" s="979"/>
      <c r="AG915" s="980"/>
    </row>
    <row r="916" spans="1:33" s="50" customFormat="1" ht="46.9" hidden="1" x14ac:dyDescent="0.3">
      <c r="A916" s="24"/>
      <c r="B916" s="25" t="s">
        <v>447</v>
      </c>
      <c r="C916" s="21"/>
      <c r="D916" s="30"/>
      <c r="E916" s="22"/>
      <c r="F916" s="23"/>
      <c r="G916" s="30"/>
      <c r="H916" s="22"/>
      <c r="I916" s="23"/>
      <c r="J916" s="30"/>
      <c r="K916" s="22"/>
      <c r="L916" s="23"/>
      <c r="M916" s="30"/>
      <c r="N916" s="22"/>
      <c r="O916" s="23"/>
      <c r="P916" s="30"/>
      <c r="Q916" s="22"/>
      <c r="R916" s="23"/>
      <c r="S916" s="30"/>
      <c r="T916" s="22"/>
      <c r="U916" s="23"/>
      <c r="V916" s="30"/>
      <c r="W916" s="22"/>
      <c r="X916" s="23"/>
      <c r="Y916" s="30"/>
      <c r="Z916" s="22"/>
      <c r="AA916" s="23"/>
      <c r="AB916" s="981"/>
      <c r="AC916" s="982"/>
      <c r="AD916" s="982"/>
      <c r="AE916" s="982"/>
      <c r="AF916" s="982"/>
      <c r="AG916" s="983"/>
    </row>
    <row r="917" spans="1:33" s="50" customFormat="1" hidden="1" x14ac:dyDescent="0.3">
      <c r="A917" s="24"/>
      <c r="B917" s="26"/>
      <c r="C917" s="21"/>
      <c r="D917" s="30"/>
      <c r="E917" s="22"/>
      <c r="F917" s="23"/>
      <c r="G917" s="30"/>
      <c r="H917" s="22"/>
      <c r="I917" s="23"/>
      <c r="J917" s="30"/>
      <c r="K917" s="22"/>
      <c r="L917" s="23"/>
      <c r="M917" s="30"/>
      <c r="N917" s="22"/>
      <c r="O917" s="23"/>
      <c r="P917" s="30"/>
      <c r="Q917" s="22"/>
      <c r="R917" s="23"/>
      <c r="S917" s="30"/>
      <c r="T917" s="22"/>
      <c r="U917" s="23"/>
      <c r="V917" s="30"/>
      <c r="W917" s="22"/>
      <c r="X917" s="23"/>
      <c r="Y917" s="30"/>
      <c r="Z917" s="22"/>
      <c r="AA917" s="23"/>
      <c r="AG917" s="115"/>
    </row>
    <row r="918" spans="1:33" s="50" customFormat="1" ht="18.75" x14ac:dyDescent="0.25">
      <c r="A918" s="19" t="s">
        <v>1185</v>
      </c>
      <c r="B918" s="126" t="s">
        <v>449</v>
      </c>
      <c r="C918" s="120" t="s">
        <v>18</v>
      </c>
      <c r="D918" s="176">
        <v>227</v>
      </c>
      <c r="E918" s="177">
        <f>IF(D918=0,0,(IF($F$2369=2021,VLOOKUP(A918,'SEE - 2021'!$A$6:$E$1681,5,0),(IF($F$2369=2022,VLOOKUP(A918,'SEE - 2022'!$A$6:$E$1791,5,0),(IF($F$2369=2023,VLOOKUP(A918,'SEE - 2023'!$A$6:$E$1796,5,0),0)))))))</f>
        <v>7.89</v>
      </c>
      <c r="F918" s="175">
        <f>D918*E918</f>
        <v>1791.03</v>
      </c>
      <c r="G918" s="177">
        <f>D918</f>
        <v>227</v>
      </c>
      <c r="H918" s="643">
        <v>6.47</v>
      </c>
      <c r="I918" s="175">
        <f>G918*H918</f>
        <v>1468.69</v>
      </c>
      <c r="J918" s="175">
        <f>IF(P918&gt;G918,P918-G918,0)</f>
        <v>65</v>
      </c>
      <c r="K918" s="175">
        <f>IF(P918&gt;G918,Q918,0)</f>
        <v>6.47</v>
      </c>
      <c r="L918" s="175">
        <f>J918*K918</f>
        <v>420.55</v>
      </c>
      <c r="M918" s="175">
        <f>IF(P918&lt;G918,G918-P918,0)</f>
        <v>0</v>
      </c>
      <c r="N918" s="175">
        <f>IF(P918=0,H918,IF(P918&lt;G918,Q918,0))</f>
        <v>0</v>
      </c>
      <c r="O918" s="175">
        <f>M918*N918</f>
        <v>0</v>
      </c>
      <c r="P918" s="695">
        <v>292</v>
      </c>
      <c r="Q918" s="175">
        <f>IF(P918=0,0,IF(H918=0,((IF($I$2369=2021,VLOOKUP(A918,'SEE - 2021'!$A$6:$E$1681,5,0),(IF($I$2369=2022,VLOOKUP(A918,'SEE - 2022'!$A$6:$E$1791,5,0),(IF($I$2369=2023,VLOOKUP(A918,'SEE - 2023'!$A$6:$E$1796,5,0),0)))))*(1-$AL$5))),H918))</f>
        <v>6.47</v>
      </c>
      <c r="R918" s="175">
        <f>P918*Q918</f>
        <v>1889.24</v>
      </c>
      <c r="S918" s="175">
        <f>IF(Y918&gt;D918,Y918-D918,0)</f>
        <v>65</v>
      </c>
      <c r="T918" s="175">
        <f>IF(Y918&gt;D918,Z918,0)</f>
        <v>9.68</v>
      </c>
      <c r="U918" s="175">
        <f>S918*T918</f>
        <v>629.19999999999993</v>
      </c>
      <c r="V918" s="175">
        <f>IF(Y918&lt;D918,D918-Y918,0)</f>
        <v>0</v>
      </c>
      <c r="W918" s="175">
        <f>IF(Y918=0,E918,IF(Y918&lt;D918,Z918,0))</f>
        <v>0</v>
      </c>
      <c r="X918" s="175">
        <f>V918*W918</f>
        <v>0</v>
      </c>
      <c r="Y918" s="175">
        <f>P918</f>
        <v>292</v>
      </c>
      <c r="Z918" s="175">
        <f>IF(Y918=0,0,VLOOKUP(A918,'SEE - 2023'!$A$6:$E$1796,5,0))*(1-$AN$5)</f>
        <v>9.68</v>
      </c>
      <c r="AA918" s="175">
        <f>Y918*Z918</f>
        <v>2826.56</v>
      </c>
      <c r="AB918" s="904" t="str">
        <f>CONCATENATE("Conforme memória de cálculo presente no ",'Unidade de Referência'!$G$4,":",VLOOKUP(C918,'Unidade de Referência'!$B$2:$E$31,2)," = ",P918," ",IF(P918=1,VLOOKUP(C918,'Unidade de Referência'!$B$2:$E$31,3),VLOOKUP(C918,'Unidade de Referência'!$B$2:$E$31,4)))</f>
        <v>Conforme memória de cálculo presente no PROJETO DE INSTALAÇÕES ELÉTRICAS:Quantidade = 292 unidades</v>
      </c>
      <c r="AC918" s="905"/>
      <c r="AD918" s="905"/>
      <c r="AE918" s="905"/>
      <c r="AF918" s="905"/>
      <c r="AG918" s="906"/>
    </row>
    <row r="919" spans="1:33" s="50" customFormat="1" ht="62.45" hidden="1" x14ac:dyDescent="0.3">
      <c r="A919" s="24"/>
      <c r="B919" s="25" t="s">
        <v>450</v>
      </c>
      <c r="C919" s="21"/>
      <c r="D919" s="30"/>
      <c r="E919" s="22"/>
      <c r="F919" s="23"/>
      <c r="G919" s="30"/>
      <c r="H919" s="22"/>
      <c r="I919" s="23"/>
      <c r="J919" s="30"/>
      <c r="K919" s="22"/>
      <c r="L919" s="23"/>
      <c r="M919" s="30"/>
      <c r="N919" s="22"/>
      <c r="O919" s="23"/>
      <c r="P919" s="30"/>
      <c r="Q919" s="22"/>
      <c r="R919" s="23"/>
      <c r="S919" s="30"/>
      <c r="T919" s="22"/>
      <c r="U919" s="23"/>
      <c r="V919" s="30"/>
      <c r="W919" s="22"/>
      <c r="X919" s="23"/>
      <c r="Y919" s="30"/>
      <c r="Z919" s="22"/>
      <c r="AA919" s="23"/>
      <c r="AB919" s="907"/>
      <c r="AC919" s="908"/>
      <c r="AD919" s="908"/>
      <c r="AE919" s="908"/>
      <c r="AF919" s="908"/>
      <c r="AG919" s="909"/>
    </row>
    <row r="920" spans="1:33" s="50" customFormat="1" hidden="1" x14ac:dyDescent="0.3">
      <c r="A920" s="24"/>
      <c r="B920" s="25"/>
      <c r="C920" s="21"/>
      <c r="D920" s="30"/>
      <c r="E920" s="22"/>
      <c r="F920" s="23"/>
      <c r="G920" s="30"/>
      <c r="H920" s="22"/>
      <c r="I920" s="23"/>
      <c r="J920" s="30"/>
      <c r="K920" s="22"/>
      <c r="L920" s="23"/>
      <c r="M920" s="30"/>
      <c r="N920" s="22"/>
      <c r="O920" s="23"/>
      <c r="P920" s="30"/>
      <c r="Q920" s="22"/>
      <c r="R920" s="23"/>
      <c r="S920" s="30"/>
      <c r="T920" s="22"/>
      <c r="U920" s="23"/>
      <c r="V920" s="30"/>
      <c r="W920" s="22"/>
      <c r="X920" s="23"/>
      <c r="Y920" s="30"/>
      <c r="Z920" s="22"/>
      <c r="AA920" s="23"/>
      <c r="AG920" s="115"/>
    </row>
    <row r="921" spans="1:33" s="50" customFormat="1" ht="18.75" customHeight="1" x14ac:dyDescent="0.25">
      <c r="A921" s="19" t="s">
        <v>1186</v>
      </c>
      <c r="B921" s="126" t="s">
        <v>452</v>
      </c>
      <c r="C921" s="120" t="s">
        <v>18</v>
      </c>
      <c r="D921" s="176">
        <v>92</v>
      </c>
      <c r="E921" s="177">
        <f>IF(D921=0,0,(IF($F$2369=2021,VLOOKUP(A921,'SEE - 2021'!$A$6:$E$1681,5,0),(IF($F$2369=2022,VLOOKUP(A921,'SEE - 2022'!$A$6:$E$1791,5,0),(IF($F$2369=2023,VLOOKUP(A921,'SEE - 2023'!$A$6:$E$1796,5,0),0)))))))</f>
        <v>10.42</v>
      </c>
      <c r="F921" s="175">
        <f>D921*E921</f>
        <v>958.64</v>
      </c>
      <c r="G921" s="177">
        <f>D921</f>
        <v>92</v>
      </c>
      <c r="H921" s="643">
        <v>8.5399999999999991</v>
      </c>
      <c r="I921" s="175">
        <f>G921*H921</f>
        <v>785.68</v>
      </c>
      <c r="J921" s="175">
        <f>IF(P921&gt;G921,P921-G921,0)</f>
        <v>0</v>
      </c>
      <c r="K921" s="175">
        <f>IF(P921&gt;G921,Q921,0)</f>
        <v>0</v>
      </c>
      <c r="L921" s="175">
        <f>J921*K921</f>
        <v>0</v>
      </c>
      <c r="M921" s="175">
        <f>IF(P921&lt;G921,G921-P921,0)</f>
        <v>50</v>
      </c>
      <c r="N921" s="175">
        <f>IF(P921=0,H921,IF(P921&lt;G921,Q921,0))</f>
        <v>8.5399999999999991</v>
      </c>
      <c r="O921" s="175">
        <f>M921*N921</f>
        <v>426.99999999999994</v>
      </c>
      <c r="P921" s="695">
        <f>4+4+1+2+6+6+3+5+11</f>
        <v>42</v>
      </c>
      <c r="Q921" s="175">
        <f>IF(P921=0,0,IF(H921=0,((IF($I$2369=2021,VLOOKUP(A921,'SEE - 2021'!$A$6:$E$1681,5,0),(IF($I$2369=2022,VLOOKUP(A921,'SEE - 2022'!$A$6:$E$1791,5,0),(IF($I$2369=2023,VLOOKUP(A921,'SEE - 2023'!$A$6:$E$1796,5,0),0)))))*(1-$AL$5))),H921))</f>
        <v>8.5399999999999991</v>
      </c>
      <c r="R921" s="175">
        <f>P921*Q921</f>
        <v>358.67999999999995</v>
      </c>
      <c r="S921" s="175">
        <f>IF(Y921&gt;D921,Y921-D921,0)</f>
        <v>0</v>
      </c>
      <c r="T921" s="175">
        <f>IF(Y921&gt;D921,Z921,0)</f>
        <v>0</v>
      </c>
      <c r="U921" s="175">
        <f>S921*T921</f>
        <v>0</v>
      </c>
      <c r="V921" s="175">
        <f>IF(Y921&lt;D921,D921-Y921,0)</f>
        <v>50</v>
      </c>
      <c r="W921" s="175">
        <f>IF(Y921=0,E921,IF(Y921&lt;D921,Z921,0))</f>
        <v>12.6</v>
      </c>
      <c r="X921" s="175">
        <f>V921*W921</f>
        <v>630</v>
      </c>
      <c r="Y921" s="175">
        <f>P921</f>
        <v>42</v>
      </c>
      <c r="Z921" s="175">
        <f>IF(Y921=0,0,VLOOKUP(A921,'SEE - 2023'!$A$6:$E$1796,5,0))*(1-$AN$5)</f>
        <v>12.6</v>
      </c>
      <c r="AA921" s="175">
        <f>Y921*Z921</f>
        <v>529.19999999999993</v>
      </c>
      <c r="AB921" s="904" t="str">
        <f>CONCATENATE("Conforme memória de cálculo presente no ",'Unidade de Referência'!$G$4,":",VLOOKUP(C921,'Unidade de Referência'!$B$2:$E$31,2)," = ",P921," ",IF(P921=1,VLOOKUP(C921,'Unidade de Referência'!$B$2:$E$31,3),VLOOKUP(C921,'Unidade de Referência'!$B$2:$E$31,4)))</f>
        <v>Conforme memória de cálculo presente no PROJETO DE INSTALAÇÕES ELÉTRICAS:Quantidade = 42 unidades</v>
      </c>
      <c r="AC921" s="905"/>
      <c r="AD921" s="905"/>
      <c r="AE921" s="905"/>
      <c r="AF921" s="905"/>
      <c r="AG921" s="906"/>
    </row>
    <row r="922" spans="1:33" s="50" customFormat="1" ht="62.45" hidden="1" x14ac:dyDescent="0.3">
      <c r="A922" s="24"/>
      <c r="B922" s="25" t="s">
        <v>453</v>
      </c>
      <c r="C922" s="21"/>
      <c r="D922" s="30"/>
      <c r="E922" s="22"/>
      <c r="F922" s="23"/>
      <c r="G922" s="30"/>
      <c r="H922" s="22"/>
      <c r="I922" s="23"/>
      <c r="J922" s="30"/>
      <c r="K922" s="22"/>
      <c r="L922" s="23"/>
      <c r="M922" s="30"/>
      <c r="N922" s="22"/>
      <c r="O922" s="23"/>
      <c r="P922" s="30"/>
      <c r="Q922" s="22"/>
      <c r="R922" s="23"/>
      <c r="S922" s="30"/>
      <c r="T922" s="22"/>
      <c r="U922" s="23"/>
      <c r="V922" s="30"/>
      <c r="W922" s="22"/>
      <c r="X922" s="23"/>
      <c r="Y922" s="30"/>
      <c r="Z922" s="22"/>
      <c r="AA922" s="23"/>
      <c r="AB922" s="907"/>
      <c r="AC922" s="908"/>
      <c r="AD922" s="908"/>
      <c r="AE922" s="908"/>
      <c r="AF922" s="908"/>
      <c r="AG922" s="909"/>
    </row>
    <row r="923" spans="1:33" s="50" customFormat="1" hidden="1" x14ac:dyDescent="0.3">
      <c r="A923" s="24"/>
      <c r="B923" s="25"/>
      <c r="C923" s="21"/>
      <c r="D923" s="30"/>
      <c r="E923" s="22"/>
      <c r="F923" s="23"/>
      <c r="G923" s="30"/>
      <c r="H923" s="22"/>
      <c r="I923" s="23"/>
      <c r="J923" s="30"/>
      <c r="K923" s="22"/>
      <c r="L923" s="23"/>
      <c r="M923" s="30"/>
      <c r="N923" s="22"/>
      <c r="O923" s="23"/>
      <c r="P923" s="30"/>
      <c r="Q923" s="22"/>
      <c r="R923" s="23"/>
      <c r="S923" s="30"/>
      <c r="T923" s="22"/>
      <c r="U923" s="23"/>
      <c r="V923" s="30"/>
      <c r="W923" s="22"/>
      <c r="X923" s="23"/>
      <c r="Y923" s="30"/>
      <c r="Z923" s="22"/>
      <c r="AA923" s="23"/>
      <c r="AG923" s="115"/>
    </row>
    <row r="924" spans="1:33" s="50" customFormat="1" ht="18.75" x14ac:dyDescent="0.25">
      <c r="A924" s="19" t="s">
        <v>1187</v>
      </c>
      <c r="B924" s="126" t="s">
        <v>455</v>
      </c>
      <c r="C924" s="120" t="s">
        <v>18</v>
      </c>
      <c r="D924" s="176">
        <v>18</v>
      </c>
      <c r="E924" s="177">
        <f>IF(D924=0,0,(IF($F$2369=2021,VLOOKUP(A924,'SEE - 2021'!$A$6:$E$1681,5,0),(IF($F$2369=2022,VLOOKUP(A924,'SEE - 2022'!$A$6:$E$1791,5,0),(IF($F$2369=2023,VLOOKUP(A924,'SEE - 2023'!$A$6:$E$1796,5,0),0)))))))</f>
        <v>8.68</v>
      </c>
      <c r="F924" s="175">
        <f>D924*E924</f>
        <v>156.24</v>
      </c>
      <c r="G924" s="177">
        <f>D924</f>
        <v>18</v>
      </c>
      <c r="H924" s="643">
        <v>7.12</v>
      </c>
      <c r="I924" s="175">
        <f>G924*H924</f>
        <v>128.16</v>
      </c>
      <c r="J924" s="175">
        <f>IF(P924&gt;G924,P924-G924,0)</f>
        <v>265</v>
      </c>
      <c r="K924" s="175">
        <f>IF(P924&gt;G924,Q924,0)</f>
        <v>7.12</v>
      </c>
      <c r="L924" s="175">
        <f>J924*K924</f>
        <v>1886.8</v>
      </c>
      <c r="M924" s="175">
        <f>IF(P924&lt;G924,G924-P924,0)</f>
        <v>0</v>
      </c>
      <c r="N924" s="175">
        <f>IF(P924=0,H924,IF(P924&lt;G924,Q924,0))</f>
        <v>0</v>
      </c>
      <c r="O924" s="175">
        <f>M924*N924</f>
        <v>0</v>
      </c>
      <c r="P924" s="695">
        <v>283</v>
      </c>
      <c r="Q924" s="175">
        <f>IF(P924=0,0,IF(H924=0,((IF($I$2369=2021,VLOOKUP(A924,'SEE - 2021'!$A$6:$E$1681,5,0),(IF($I$2369=2022,VLOOKUP(A924,'SEE - 2022'!$A$6:$E$1791,5,0),(IF($I$2369=2023,VLOOKUP(A924,'SEE - 2023'!$A$6:$E$1796,5,0),0)))))*(1-$AL$5))),H924))</f>
        <v>7.12</v>
      </c>
      <c r="R924" s="175">
        <f>P924*Q924</f>
        <v>2014.96</v>
      </c>
      <c r="S924" s="175">
        <f>IF(Y924&gt;D924,Y924-D924,0)</f>
        <v>265</v>
      </c>
      <c r="T924" s="175">
        <f>IF(Y924&gt;D924,Z924,0)</f>
        <v>11.6</v>
      </c>
      <c r="U924" s="175">
        <f>S924*T924</f>
        <v>3074</v>
      </c>
      <c r="V924" s="175">
        <f>IF(Y924&lt;D924,D924-Y924,0)</f>
        <v>0</v>
      </c>
      <c r="W924" s="175">
        <f>IF(Y924=0,E924,IF(Y924&lt;D924,Z924,0))</f>
        <v>0</v>
      </c>
      <c r="X924" s="175">
        <f>V924*W924</f>
        <v>0</v>
      </c>
      <c r="Y924" s="175">
        <f>P924</f>
        <v>283</v>
      </c>
      <c r="Z924" s="175">
        <f>IF(Y924=0,0,VLOOKUP(A924,'SEE - 2023'!$A$6:$E$1796,5,0))*(1-$AN$5)</f>
        <v>11.6</v>
      </c>
      <c r="AA924" s="175">
        <f>Y924*Z924</f>
        <v>3282.7999999999997</v>
      </c>
      <c r="AB924" s="904" t="str">
        <f>CONCATENATE("Conforme memória de cálculo presente no ",'Unidade de Referência'!$G$4,":",VLOOKUP(C924,'Unidade de Referência'!$B$2:$E$31,2)," = ",P924," ",IF(P924=1,VLOOKUP(C924,'Unidade de Referência'!$B$2:$E$31,3),VLOOKUP(C924,'Unidade de Referência'!$B$2:$E$31,4)))</f>
        <v>Conforme memória de cálculo presente no PROJETO DE INSTALAÇÕES ELÉTRICAS:Quantidade = 283 unidades</v>
      </c>
      <c r="AC924" s="905"/>
      <c r="AD924" s="905"/>
      <c r="AE924" s="905"/>
      <c r="AF924" s="905"/>
      <c r="AG924" s="906"/>
    </row>
    <row r="925" spans="1:33" s="50" customFormat="1" ht="62.45" hidden="1" x14ac:dyDescent="0.3">
      <c r="A925" s="24"/>
      <c r="B925" s="25" t="s">
        <v>456</v>
      </c>
      <c r="C925" s="21"/>
      <c r="D925" s="30"/>
      <c r="E925" s="22"/>
      <c r="F925" s="23"/>
      <c r="G925" s="30"/>
      <c r="H925" s="22"/>
      <c r="I925" s="23"/>
      <c r="J925" s="30"/>
      <c r="K925" s="22"/>
      <c r="L925" s="23"/>
      <c r="M925" s="30"/>
      <c r="N925" s="22"/>
      <c r="O925" s="23"/>
      <c r="P925" s="30"/>
      <c r="Q925" s="22"/>
      <c r="R925" s="23"/>
      <c r="S925" s="30"/>
      <c r="T925" s="22"/>
      <c r="U925" s="23"/>
      <c r="V925" s="30"/>
      <c r="W925" s="22"/>
      <c r="X925" s="23"/>
      <c r="Y925" s="30"/>
      <c r="Z925" s="22"/>
      <c r="AA925" s="23"/>
      <c r="AB925" s="907"/>
      <c r="AC925" s="908"/>
      <c r="AD925" s="908"/>
      <c r="AE925" s="908"/>
      <c r="AF925" s="908"/>
      <c r="AG925" s="909"/>
    </row>
    <row r="926" spans="1:33" s="50" customFormat="1" hidden="1" x14ac:dyDescent="0.3">
      <c r="A926" s="24"/>
      <c r="B926" s="25"/>
      <c r="C926" s="21"/>
      <c r="D926" s="30"/>
      <c r="E926" s="22"/>
      <c r="F926" s="23"/>
      <c r="G926" s="30"/>
      <c r="H926" s="22"/>
      <c r="I926" s="23"/>
      <c r="J926" s="30"/>
      <c r="K926" s="22"/>
      <c r="L926" s="23"/>
      <c r="M926" s="30"/>
      <c r="N926" s="22"/>
      <c r="O926" s="23"/>
      <c r="P926" s="30"/>
      <c r="Q926" s="22"/>
      <c r="R926" s="23"/>
      <c r="S926" s="30"/>
      <c r="T926" s="22"/>
      <c r="U926" s="23"/>
      <c r="V926" s="30"/>
      <c r="W926" s="22"/>
      <c r="X926" s="23"/>
      <c r="Y926" s="30"/>
      <c r="Z926" s="22"/>
      <c r="AA926" s="23"/>
      <c r="AG926" s="115"/>
    </row>
    <row r="927" spans="1:33" s="50" customFormat="1" ht="18.75" x14ac:dyDescent="0.25">
      <c r="A927" s="19" t="s">
        <v>1188</v>
      </c>
      <c r="B927" s="126" t="s">
        <v>457</v>
      </c>
      <c r="C927" s="120" t="s">
        <v>18</v>
      </c>
      <c r="D927" s="176"/>
      <c r="E927" s="177">
        <f>IF(D927=0,0,(IF($F$2369=2021,VLOOKUP(A927,'SEE - 2021'!$A$6:$E$1681,5,0),(IF($F$2369=2022,VLOOKUP(A927,'SEE - 2022'!$A$6:$E$1791,5,0),(IF($F$2369=2023,VLOOKUP(A927,'SEE - 2023'!$A$6:$E$1796,5,0),0)))))))</f>
        <v>0</v>
      </c>
      <c r="F927" s="175">
        <f>D927*E927</f>
        <v>0</v>
      </c>
      <c r="G927" s="177">
        <f>D927</f>
        <v>0</v>
      </c>
      <c r="H927" s="177">
        <f>IF(G927=0,0,(IF($I$2369=2021,VLOOKUP(A927,'SEE - 2021'!$A$6:$E$1681,5,0),(IF($I$2369=2022,VLOOKUP(A927,'SEE - 2022'!$A$6:$E$1791,5,0),(IF($I$2369=2023,VLOOKUP(A927,'SEE - 2023'!$A$6:$E$1796,5,0),0)))))))</f>
        <v>0</v>
      </c>
      <c r="I927" s="175">
        <f>G927*H927</f>
        <v>0</v>
      </c>
      <c r="J927" s="175">
        <f>IF(P927&gt;G927,P927-G927,0)</f>
        <v>2</v>
      </c>
      <c r="K927" s="175">
        <f>IF(P927&gt;G927,Q927,0)</f>
        <v>34.74</v>
      </c>
      <c r="L927" s="175">
        <f>J927*K927</f>
        <v>69.48</v>
      </c>
      <c r="M927" s="175">
        <f>IF(P927&lt;G927,G927-P927,0)</f>
        <v>0</v>
      </c>
      <c r="N927" s="175">
        <f>IF(P927=0,H927,IF(P927&lt;G927,Q927,0))</f>
        <v>0</v>
      </c>
      <c r="O927" s="175">
        <f>M927*N927</f>
        <v>0</v>
      </c>
      <c r="P927" s="695">
        <v>2</v>
      </c>
      <c r="Q927" s="175">
        <f>IF(P927=0,0,IF(H927=0,((IF($I$2369=2021,VLOOKUP(A927,'SEE - 2021'!$A$6:$E$1681,5,0),(IF($I$2369=2022,VLOOKUP(A927,'SEE - 2022'!$A$6:$E$1791,5,0),(IF($I$2369=2023,VLOOKUP(A927,'SEE - 2023'!$A$6:$E$1796,5,0),0)))))*(1-$AL$5))),H927))</f>
        <v>34.74</v>
      </c>
      <c r="R927" s="175">
        <f>P927*Q927</f>
        <v>69.48</v>
      </c>
      <c r="S927" s="175">
        <f>IF(Y927&gt;D927,Y927-D927,0)</f>
        <v>2</v>
      </c>
      <c r="T927" s="175">
        <f>IF(Y927&gt;D927,Z927,0)</f>
        <v>40.28</v>
      </c>
      <c r="U927" s="175">
        <f>S927*T927</f>
        <v>80.56</v>
      </c>
      <c r="V927" s="175">
        <f>IF(Y927&lt;D927,D927-Y927,0)</f>
        <v>0</v>
      </c>
      <c r="W927" s="175">
        <f>IF(Y927=0,E927,IF(Y927&lt;D927,Z927,0))</f>
        <v>0</v>
      </c>
      <c r="X927" s="175">
        <f>V927*W927</f>
        <v>0</v>
      </c>
      <c r="Y927" s="175">
        <f>P927</f>
        <v>2</v>
      </c>
      <c r="Z927" s="175">
        <f>IF(Y927=0,0,VLOOKUP(A927,'SEE - 2023'!$A$6:$E$1796,5,0))*(1-$AN$5)</f>
        <v>40.28</v>
      </c>
      <c r="AA927" s="175">
        <f>Y927*Z927</f>
        <v>80.56</v>
      </c>
      <c r="AB927" s="904" t="str">
        <f>CONCATENATE("Conforme memória de cálculo presente no ",'Unidade de Referência'!$G$4,":",VLOOKUP(C927,'Unidade de Referência'!$B$2:$E$31,2)," = ",P927," ",IF(P927=1,VLOOKUP(C927,'Unidade de Referência'!$B$2:$E$31,3),VLOOKUP(C927,'Unidade de Referência'!$B$2:$E$31,4)))</f>
        <v>Conforme memória de cálculo presente no PROJETO DE INSTALAÇÕES ELÉTRICAS:Quantidade = 2 unidades</v>
      </c>
      <c r="AC927" s="905"/>
      <c r="AD927" s="905"/>
      <c r="AE927" s="905"/>
      <c r="AF927" s="905"/>
      <c r="AG927" s="906"/>
    </row>
    <row r="928" spans="1:33" s="50" customFormat="1" ht="62.45" hidden="1" x14ac:dyDescent="0.3">
      <c r="A928" s="24"/>
      <c r="B928" s="25" t="s">
        <v>1275</v>
      </c>
      <c r="C928" s="21"/>
      <c r="D928" s="30"/>
      <c r="E928" s="22"/>
      <c r="F928" s="23"/>
      <c r="G928" s="30"/>
      <c r="H928" s="22"/>
      <c r="I928" s="23"/>
      <c r="J928" s="30"/>
      <c r="K928" s="22"/>
      <c r="L928" s="23"/>
      <c r="M928" s="30"/>
      <c r="N928" s="22"/>
      <c r="O928" s="23"/>
      <c r="P928" s="30"/>
      <c r="Q928" s="22"/>
      <c r="R928" s="23"/>
      <c r="S928" s="30"/>
      <c r="T928" s="22"/>
      <c r="U928" s="23"/>
      <c r="V928" s="30"/>
      <c r="W928" s="22"/>
      <c r="X928" s="23"/>
      <c r="Y928" s="30"/>
      <c r="Z928" s="22"/>
      <c r="AA928" s="23"/>
      <c r="AB928" s="907"/>
      <c r="AC928" s="908"/>
      <c r="AD928" s="908"/>
      <c r="AE928" s="908"/>
      <c r="AF928" s="908"/>
      <c r="AG928" s="909"/>
    </row>
    <row r="929" spans="1:33" s="50" customFormat="1" hidden="1" x14ac:dyDescent="0.3">
      <c r="A929" s="24"/>
      <c r="B929" s="26"/>
      <c r="C929" s="21"/>
      <c r="D929" s="30"/>
      <c r="E929" s="22"/>
      <c r="F929" s="23"/>
      <c r="G929" s="30"/>
      <c r="H929" s="22"/>
      <c r="I929" s="23"/>
      <c r="J929" s="30"/>
      <c r="K929" s="22"/>
      <c r="L929" s="23"/>
      <c r="M929" s="30"/>
      <c r="N929" s="22"/>
      <c r="O929" s="23"/>
      <c r="P929" s="30"/>
      <c r="Q929" s="22"/>
      <c r="R929" s="23"/>
      <c r="S929" s="30"/>
      <c r="T929" s="22"/>
      <c r="U929" s="23"/>
      <c r="V929" s="30"/>
      <c r="W929" s="22"/>
      <c r="X929" s="23"/>
      <c r="Y929" s="30"/>
      <c r="Z929" s="22"/>
      <c r="AA929" s="23"/>
      <c r="AG929" s="115"/>
    </row>
    <row r="930" spans="1:33" s="50" customFormat="1" ht="31.5" x14ac:dyDescent="0.25">
      <c r="A930" s="19" t="s">
        <v>1189</v>
      </c>
      <c r="B930" s="126" t="s">
        <v>458</v>
      </c>
      <c r="C930" s="120" t="s">
        <v>18</v>
      </c>
      <c r="D930" s="176"/>
      <c r="E930" s="177">
        <f>IF(D930=0,0,(IF($F$2369=2021,VLOOKUP(A930,'SEE - 2021'!$A$6:$E$1681,5,0),(IF($F$2369=2022,VLOOKUP(A930,'SEE - 2022'!$A$6:$E$1791,5,0),(IF($F$2369=2023,VLOOKUP(A930,'SEE - 2023'!$A$6:$E$1796,5,0),0)))))))</f>
        <v>0</v>
      </c>
      <c r="F930" s="175">
        <f>D930*E930</f>
        <v>0</v>
      </c>
      <c r="G930" s="177">
        <f>D930</f>
        <v>0</v>
      </c>
      <c r="H930" s="177">
        <f>IF(G930=0,0,(IF($I$2369=2021,VLOOKUP(A930,'SEE - 2021'!$A$6:$E$1681,5,0),(IF($I$2369=2022,VLOOKUP(A930,'SEE - 2022'!$A$6:$E$1791,5,0),(IF($I$2369=2023,VLOOKUP(A930,'SEE - 2023'!$A$6:$E$1796,5,0),0)))))))</f>
        <v>0</v>
      </c>
      <c r="I930" s="175">
        <f>G930*H930</f>
        <v>0</v>
      </c>
      <c r="J930" s="175">
        <f>IF(P930&gt;G930,P930-G930,0)</f>
        <v>0</v>
      </c>
      <c r="K930" s="175">
        <f>IF(P930&gt;G930,Q930,0)</f>
        <v>0</v>
      </c>
      <c r="L930" s="175">
        <f>J930*K930</f>
        <v>0</v>
      </c>
      <c r="M930" s="175">
        <f>IF(P930&lt;G930,G930-P930,0)</f>
        <v>0</v>
      </c>
      <c r="N930" s="175">
        <f>IF(P930=0,H930,IF(P930&lt;G930,Q930,0))</f>
        <v>0</v>
      </c>
      <c r="O930" s="175">
        <f>M930*N930</f>
        <v>0</v>
      </c>
      <c r="P930" s="176"/>
      <c r="Q930" s="175">
        <f>IF(P930=0,0,IF(H930=0,((IF($I$2369=2021,VLOOKUP(A930,'SEE - 2021'!$A$6:$E$1681,5,0),(IF($I$2369=2022,VLOOKUP(A930,'SEE - 2022'!$A$6:$E$1791,5,0),(IF($I$2369=2023,VLOOKUP(A930,'SEE - 2023'!$A$6:$E$1796,5,0),0)))))*(1-$AL$5))),H930))</f>
        <v>0</v>
      </c>
      <c r="R930" s="175">
        <f>P930*Q930</f>
        <v>0</v>
      </c>
      <c r="S930" s="175">
        <f>IF(Y930&gt;D930,Y930-D930,0)</f>
        <v>0</v>
      </c>
      <c r="T930" s="175">
        <f>IF(Y930&gt;D930,Z930,0)</f>
        <v>0</v>
      </c>
      <c r="U930" s="175">
        <f>S930*T930</f>
        <v>0</v>
      </c>
      <c r="V930" s="175">
        <f>IF(Y930&lt;D930,D930-Y930,0)</f>
        <v>0</v>
      </c>
      <c r="W930" s="175">
        <f>IF(Y930=0,E930,IF(Y930&lt;D930,Z930,0))</f>
        <v>0</v>
      </c>
      <c r="X930" s="175">
        <f>V930*W930</f>
        <v>0</v>
      </c>
      <c r="Y930" s="175">
        <f>P930</f>
        <v>0</v>
      </c>
      <c r="Z930" s="175">
        <f>IF(Y930=0,0,VLOOKUP(A930,'SEE - 2023'!$A$6:$E$1796,5,0))*(1-$AN$5)</f>
        <v>0</v>
      </c>
      <c r="AA930" s="175">
        <f>Y930*Z930</f>
        <v>0</v>
      </c>
      <c r="AB930" s="964" t="str">
        <f>CONCATENATE("Serviço cuja a sua execução não será mais necessária.",VLOOKUP(C930,'Unidade de Referência'!$B$2:$E$31,2)," = 0,00 ",VLOOKUP(C930,'Unidade de Referência'!$B$2:$E$31,4))</f>
        <v>Serviço cuja a sua execução não será mais necessária.Quantidade = 0,00 unidades</v>
      </c>
      <c r="AC930" s="965"/>
      <c r="AD930" s="965"/>
      <c r="AE930" s="965"/>
      <c r="AF930" s="965"/>
      <c r="AG930" s="966"/>
    </row>
    <row r="931" spans="1:33" s="50" customFormat="1" ht="156" hidden="1" x14ac:dyDescent="0.3">
      <c r="A931" s="24"/>
      <c r="B931" s="25" t="s">
        <v>459</v>
      </c>
      <c r="C931" s="21"/>
      <c r="D931" s="30"/>
      <c r="E931" s="22"/>
      <c r="F931" s="23"/>
      <c r="G931" s="30"/>
      <c r="H931" s="22"/>
      <c r="I931" s="23"/>
      <c r="J931" s="30"/>
      <c r="K931" s="22"/>
      <c r="L931" s="23"/>
      <c r="M931" s="30"/>
      <c r="N931" s="22"/>
      <c r="O931" s="23"/>
      <c r="P931" s="30"/>
      <c r="Q931" s="22"/>
      <c r="R931" s="23"/>
      <c r="S931" s="30"/>
      <c r="T931" s="22"/>
      <c r="U931" s="23"/>
      <c r="V931" s="30"/>
      <c r="W931" s="22"/>
      <c r="X931" s="23"/>
      <c r="Y931" s="30"/>
      <c r="Z931" s="22"/>
      <c r="AA931" s="23"/>
      <c r="AB931" s="967"/>
      <c r="AC931" s="968"/>
      <c r="AD931" s="968"/>
      <c r="AE931" s="968"/>
      <c r="AF931" s="968"/>
      <c r="AG931" s="969"/>
    </row>
    <row r="932" spans="1:33" s="50" customFormat="1" hidden="1" x14ac:dyDescent="0.3">
      <c r="A932" s="24"/>
      <c r="B932" s="25"/>
      <c r="C932" s="21"/>
      <c r="D932" s="30"/>
      <c r="E932" s="22"/>
      <c r="F932" s="23"/>
      <c r="G932" s="30"/>
      <c r="H932" s="22"/>
      <c r="I932" s="23"/>
      <c r="J932" s="30"/>
      <c r="K932" s="22"/>
      <c r="L932" s="23"/>
      <c r="M932" s="30"/>
      <c r="N932" s="22"/>
      <c r="O932" s="23"/>
      <c r="P932" s="30"/>
      <c r="Q932" s="22"/>
      <c r="R932" s="23"/>
      <c r="S932" s="30"/>
      <c r="T932" s="22"/>
      <c r="U932" s="23"/>
      <c r="V932" s="30"/>
      <c r="W932" s="22"/>
      <c r="X932" s="23"/>
      <c r="Y932" s="30"/>
      <c r="Z932" s="22"/>
      <c r="AA932" s="23"/>
      <c r="AG932" s="115"/>
    </row>
    <row r="933" spans="1:33" s="50" customFormat="1" ht="18.75" x14ac:dyDescent="0.25">
      <c r="A933" s="19" t="s">
        <v>1190</v>
      </c>
      <c r="B933" s="129" t="s">
        <v>1687</v>
      </c>
      <c r="C933" s="120" t="s">
        <v>18</v>
      </c>
      <c r="D933" s="176"/>
      <c r="E933" s="177">
        <f>IF(D933=0,0,(IF($F$2369=2021,VLOOKUP(A933,'SEE - 2021'!$A$6:$E$1681,5,0),(IF($F$2369=2022,VLOOKUP(A933,'SEE - 2022'!$A$6:$E$1791,5,0),(IF($F$2369=2023,VLOOKUP(A933,'SEE - 2023'!$A$6:$E$1796,5,0),0)))))))</f>
        <v>0</v>
      </c>
      <c r="F933" s="175">
        <f>D933*E933</f>
        <v>0</v>
      </c>
      <c r="G933" s="177">
        <f>D933</f>
        <v>0</v>
      </c>
      <c r="H933" s="177">
        <f>IF(G933=0,0,(IF($I$2369=2021,VLOOKUP(A933,'SEE - 2021'!$A$6:$E$1681,5,0),(IF($I$2369=2022,VLOOKUP(A933,'SEE - 2022'!$A$6:$E$1791,5,0),(IF($I$2369=2023,VLOOKUP(A933,'SEE - 2023'!$A$6:$E$1796,5,0),0)))))))</f>
        <v>0</v>
      </c>
      <c r="I933" s="175">
        <f>G933*H933</f>
        <v>0</v>
      </c>
      <c r="J933" s="175">
        <f>IF(P933&gt;G933,P933-G933,0)</f>
        <v>0</v>
      </c>
      <c r="K933" s="175">
        <f>IF(P933&gt;G933,Q933,0)</f>
        <v>0</v>
      </c>
      <c r="L933" s="175">
        <f>J933*K933</f>
        <v>0</v>
      </c>
      <c r="M933" s="175">
        <f>IF(P933&lt;G933,G933-P933,0)</f>
        <v>0</v>
      </c>
      <c r="N933" s="175">
        <f>IF(P933=0,H933,IF(P933&lt;G933,Q933,0))</f>
        <v>0</v>
      </c>
      <c r="O933" s="175">
        <f>M933*N933</f>
        <v>0</v>
      </c>
      <c r="P933" s="176"/>
      <c r="Q933" s="175">
        <f>IF(P933=0,0,IF(H933=0,((IF($I$2369=2021,VLOOKUP(A933,'SEE - 2021'!$A$6:$E$1681,5,0),(IF($I$2369=2022,VLOOKUP(A933,'SEE - 2022'!$A$6:$E$1791,5,0),(IF($I$2369=2023,VLOOKUP(A933,'SEE - 2023'!$A$6:$E$1796,5,0),0)))))*(1-$AL$5))),H933))</f>
        <v>0</v>
      </c>
      <c r="R933" s="175">
        <f>P933*Q933</f>
        <v>0</v>
      </c>
      <c r="S933" s="175">
        <f>IF(Y933&gt;D933,Y933-D933,0)</f>
        <v>0</v>
      </c>
      <c r="T933" s="175">
        <f>IF(Y933&gt;D933,Z933,0)</f>
        <v>0</v>
      </c>
      <c r="U933" s="175">
        <f>S933*T933</f>
        <v>0</v>
      </c>
      <c r="V933" s="175">
        <f>IF(Y933&lt;D933,D933-Y933,0)</f>
        <v>0</v>
      </c>
      <c r="W933" s="175">
        <f>IF(Y933=0,E933,IF(Y933&lt;D933,Z933,0))</f>
        <v>0</v>
      </c>
      <c r="X933" s="175">
        <f>V933*W933</f>
        <v>0</v>
      </c>
      <c r="Y933" s="175">
        <f>P933</f>
        <v>0</v>
      </c>
      <c r="Z933" s="175">
        <f>IF(Y933=0,0,VLOOKUP(A933,'SEE - 2023'!$A$6:$E$1796,5,0))*(1-$AN$5)</f>
        <v>0</v>
      </c>
      <c r="AA933" s="175">
        <f>Y933*Z933</f>
        <v>0</v>
      </c>
      <c r="AB933" s="898"/>
      <c r="AC933" s="979"/>
      <c r="AD933" s="979"/>
      <c r="AE933" s="979"/>
      <c r="AF933" s="979"/>
      <c r="AG933" s="980"/>
    </row>
    <row r="934" spans="1:33" s="50" customFormat="1" ht="93.6" hidden="1" x14ac:dyDescent="0.3">
      <c r="A934" s="24"/>
      <c r="B934" s="82" t="s">
        <v>1654</v>
      </c>
      <c r="C934" s="21"/>
      <c r="D934" s="30"/>
      <c r="E934" s="22"/>
      <c r="F934" s="23"/>
      <c r="G934" s="30"/>
      <c r="H934" s="22"/>
      <c r="I934" s="23"/>
      <c r="J934" s="30"/>
      <c r="K934" s="22"/>
      <c r="L934" s="23"/>
      <c r="M934" s="30"/>
      <c r="N934" s="22"/>
      <c r="O934" s="23"/>
      <c r="P934" s="30"/>
      <c r="Q934" s="22"/>
      <c r="R934" s="23"/>
      <c r="S934" s="30"/>
      <c r="T934" s="22"/>
      <c r="U934" s="23"/>
      <c r="V934" s="30"/>
      <c r="W934" s="22"/>
      <c r="X934" s="23"/>
      <c r="Y934" s="30"/>
      <c r="Z934" s="22"/>
      <c r="AA934" s="23"/>
      <c r="AB934" s="981"/>
      <c r="AC934" s="982"/>
      <c r="AD934" s="982"/>
      <c r="AE934" s="982"/>
      <c r="AF934" s="982"/>
      <c r="AG934" s="983"/>
    </row>
    <row r="935" spans="1:33" s="50" customFormat="1" hidden="1" x14ac:dyDescent="0.3">
      <c r="A935" s="24"/>
      <c r="B935" s="25"/>
      <c r="C935" s="21"/>
      <c r="D935" s="30"/>
      <c r="E935" s="22"/>
      <c r="F935" s="23"/>
      <c r="G935" s="30"/>
      <c r="H935" s="22"/>
      <c r="I935" s="23"/>
      <c r="J935" s="30"/>
      <c r="K935" s="22"/>
      <c r="L935" s="23"/>
      <c r="M935" s="30"/>
      <c r="N935" s="22"/>
      <c r="O935" s="23"/>
      <c r="P935" s="30"/>
      <c r="Q935" s="22"/>
      <c r="R935" s="23"/>
      <c r="S935" s="30"/>
      <c r="T935" s="22"/>
      <c r="U935" s="23"/>
      <c r="V935" s="30"/>
      <c r="W935" s="22"/>
      <c r="X935" s="23"/>
      <c r="Y935" s="30"/>
      <c r="Z935" s="22"/>
      <c r="AA935" s="23"/>
      <c r="AG935" s="115"/>
    </row>
    <row r="936" spans="1:33" s="50" customFormat="1" ht="18.75" x14ac:dyDescent="0.25">
      <c r="A936" s="19" t="s">
        <v>1304</v>
      </c>
      <c r="B936" s="126" t="s">
        <v>1688</v>
      </c>
      <c r="C936" s="120" t="s">
        <v>18</v>
      </c>
      <c r="D936" s="176"/>
      <c r="E936" s="177">
        <f>IF(D936=0,0,(IF($F$2369=2021,VLOOKUP(A936,'SEE - 2021'!$A$6:$E$1681,5,0),(IF($F$2369=2022,VLOOKUP(A936,'SEE - 2022'!$A$6:$E$1791,5,0),(IF($F$2369=2023,VLOOKUP(A936,'SEE - 2023'!$A$6:$E$1796,5,0),0)))))))</f>
        <v>0</v>
      </c>
      <c r="F936" s="175">
        <f>D936*E936</f>
        <v>0</v>
      </c>
      <c r="G936" s="177">
        <f>D936</f>
        <v>0</v>
      </c>
      <c r="H936" s="177">
        <f>IF(G936=0,0,(IF($I$2369=2021,VLOOKUP(A936,'SEE - 2021'!$A$6:$E$1681,5,0),(IF($I$2369=2022,VLOOKUP(A936,'SEE - 2022'!$A$6:$E$1791,5,0),(IF($I$2369=2023,VLOOKUP(A936,'SEE - 2023'!$A$6:$E$1796,5,0),0)))))))</f>
        <v>0</v>
      </c>
      <c r="I936" s="175">
        <f>G936*H936</f>
        <v>0</v>
      </c>
      <c r="J936" s="175">
        <f>IF(P936&gt;G936,P936-G936,0)</f>
        <v>0</v>
      </c>
      <c r="K936" s="175">
        <f>IF(P936&gt;G936,Q936,0)</f>
        <v>0</v>
      </c>
      <c r="L936" s="175">
        <f>J936*K936</f>
        <v>0</v>
      </c>
      <c r="M936" s="175">
        <f>IF(P936&lt;G936,G936-P936,0)</f>
        <v>0</v>
      </c>
      <c r="N936" s="175">
        <f>IF(P936=0,H936,IF(P936&lt;G936,Q936,0))</f>
        <v>0</v>
      </c>
      <c r="O936" s="175">
        <f>M936*N936</f>
        <v>0</v>
      </c>
      <c r="P936" s="176"/>
      <c r="Q936" s="175">
        <f>IF(P936=0,0,IF(H936=0,((IF($I$2369=2021,VLOOKUP(A936,'SEE - 2021'!$A$6:$E$1681,5,0),(IF($I$2369=2022,VLOOKUP(A936,'SEE - 2022'!$A$6:$E$1791,5,0),(IF($I$2369=2023,VLOOKUP(A936,'SEE - 2023'!$A$6:$E$1796,5,0),0)))))*(1-$AL$5))),H936))</f>
        <v>0</v>
      </c>
      <c r="R936" s="175">
        <f>P936*Q936</f>
        <v>0</v>
      </c>
      <c r="S936" s="175">
        <f>IF(Y936&gt;D936,Y936-D936,0)</f>
        <v>0</v>
      </c>
      <c r="T936" s="175">
        <f>IF(Y936&gt;D936,Z936,0)</f>
        <v>0</v>
      </c>
      <c r="U936" s="175">
        <f>S936*T936</f>
        <v>0</v>
      </c>
      <c r="V936" s="175">
        <f>IF(Y936&lt;D936,D936-Y936,0)</f>
        <v>0</v>
      </c>
      <c r="W936" s="175">
        <f>IF(Y936=0,E936,IF(Y936&lt;D936,Z936,0))</f>
        <v>0</v>
      </c>
      <c r="X936" s="175">
        <f>V936*W936</f>
        <v>0</v>
      </c>
      <c r="Y936" s="175">
        <f>P936</f>
        <v>0</v>
      </c>
      <c r="Z936" s="175">
        <f>IF(Y936=0,0,VLOOKUP(A936,'SEE - 2023'!$A$6:$E$1796,5,0))*(1-$AN$5)</f>
        <v>0</v>
      </c>
      <c r="AA936" s="175">
        <f>Y936*Z936</f>
        <v>0</v>
      </c>
      <c r="AB936" s="898"/>
      <c r="AC936" s="979"/>
      <c r="AD936" s="979"/>
      <c r="AE936" s="979"/>
      <c r="AF936" s="979"/>
      <c r="AG936" s="980"/>
    </row>
    <row r="937" spans="1:33" s="50" customFormat="1" ht="78" hidden="1" x14ac:dyDescent="0.3">
      <c r="A937" s="24"/>
      <c r="B937" s="25" t="s">
        <v>1305</v>
      </c>
      <c r="C937" s="21"/>
      <c r="D937" s="30"/>
      <c r="E937" s="22"/>
      <c r="F937" s="23"/>
      <c r="G937" s="30"/>
      <c r="H937" s="22"/>
      <c r="I937" s="23"/>
      <c r="J937" s="30"/>
      <c r="K937" s="22"/>
      <c r="L937" s="23"/>
      <c r="M937" s="30"/>
      <c r="N937" s="22"/>
      <c r="O937" s="23"/>
      <c r="P937" s="30"/>
      <c r="Q937" s="22"/>
      <c r="R937" s="23"/>
      <c r="S937" s="30"/>
      <c r="T937" s="22"/>
      <c r="U937" s="23"/>
      <c r="V937" s="30"/>
      <c r="W937" s="22"/>
      <c r="X937" s="23"/>
      <c r="Y937" s="30"/>
      <c r="Z937" s="22"/>
      <c r="AA937" s="23"/>
      <c r="AB937" s="981"/>
      <c r="AC937" s="982"/>
      <c r="AD937" s="982"/>
      <c r="AE937" s="982"/>
      <c r="AF937" s="982"/>
      <c r="AG937" s="983"/>
    </row>
    <row r="938" spans="1:33" s="50" customFormat="1" hidden="1" x14ac:dyDescent="0.3">
      <c r="A938" s="24"/>
      <c r="B938" s="25"/>
      <c r="C938" s="21"/>
      <c r="D938" s="30"/>
      <c r="E938" s="22"/>
      <c r="F938" s="23"/>
      <c r="G938" s="30"/>
      <c r="H938" s="22"/>
      <c r="I938" s="23"/>
      <c r="J938" s="30"/>
      <c r="K938" s="22"/>
      <c r="L938" s="23"/>
      <c r="M938" s="30"/>
      <c r="N938" s="22"/>
      <c r="O938" s="23"/>
      <c r="P938" s="30"/>
      <c r="Q938" s="22"/>
      <c r="R938" s="23"/>
      <c r="S938" s="30"/>
      <c r="T938" s="22"/>
      <c r="U938" s="23"/>
      <c r="V938" s="30"/>
      <c r="W938" s="22"/>
      <c r="X938" s="23"/>
      <c r="Y938" s="30"/>
      <c r="Z938" s="22"/>
      <c r="AA938" s="23"/>
      <c r="AG938" s="115"/>
    </row>
    <row r="939" spans="1:33" s="50" customFormat="1" ht="18.75" x14ac:dyDescent="0.25">
      <c r="A939" s="290" t="s">
        <v>1828</v>
      </c>
      <c r="B939" s="436" t="s">
        <v>1829</v>
      </c>
      <c r="C939" s="437" t="s">
        <v>18</v>
      </c>
      <c r="D939" s="176"/>
      <c r="E939" s="177">
        <f>IF(D939=0,0,(IF($F$2369=2021,VLOOKUP(A939,'SEE - 2021'!$A$6:$E$1681,5,0),(IF($F$2369=2022,VLOOKUP(A939,'SEE - 2022'!$A$6:$E$1791,5,0),(IF($F$2369=2023,VLOOKUP(A939,'SEE - 2023'!$A$6:$E$1796,5,0),0)))))))</f>
        <v>0</v>
      </c>
      <c r="F939" s="175">
        <f>D939*E939</f>
        <v>0</v>
      </c>
      <c r="G939" s="177">
        <f>D939</f>
        <v>0</v>
      </c>
      <c r="H939" s="177">
        <f>IF(G939=0,0,(IF($I$2369=2021,VLOOKUP(A939,'SEE - 2021'!$A$6:$E$1681,5,0),(IF($I$2369=2022,VLOOKUP(A939,'SEE - 2022'!$A$6:$E$1791,5,0),(IF($I$2369=2023,VLOOKUP(A939,'SEE - 2023'!$A$6:$E$1796,5,0),0)))))))</f>
        <v>0</v>
      </c>
      <c r="I939" s="175">
        <f>G939*H939</f>
        <v>0</v>
      </c>
      <c r="J939" s="175">
        <f>IF(P939&gt;G939,P939-G939,0)</f>
        <v>14</v>
      </c>
      <c r="K939" s="175" t="e">
        <f>IF(P939&gt;G939,Q939,0)</f>
        <v>#N/A</v>
      </c>
      <c r="L939" s="175" t="e">
        <f>J939*K939</f>
        <v>#N/A</v>
      </c>
      <c r="M939" s="175">
        <f>IF(P939&lt;G939,G939-P939,0)</f>
        <v>0</v>
      </c>
      <c r="N939" s="175">
        <f>IF(P939=0,H939,IF(P939&lt;G939,Q939,0))</f>
        <v>0</v>
      </c>
      <c r="O939" s="175">
        <f>M939*N939</f>
        <v>0</v>
      </c>
      <c r="P939" s="695">
        <v>14</v>
      </c>
      <c r="Q939" s="175" t="e">
        <f>IF(P939=0,0,IF(H939=0,((IF($I$2369=2021,VLOOKUP(A939,'SEE - 2021'!$A$6:$E$1681,5,0),(IF($I$2369=2022,VLOOKUP(A939,'SEE - 2022'!$A$6:$E$1791,5,0),(IF($I$2369=2023,VLOOKUP(A939,'SEE - 2023'!$A$6:$E$1796,5,0),0)))))*(1-$AL$5))),H939))</f>
        <v>#N/A</v>
      </c>
      <c r="R939" s="175" t="e">
        <f>P939*Q939</f>
        <v>#N/A</v>
      </c>
      <c r="S939" s="175">
        <f>IF(Y939&gt;D939,Y939-D939,0)</f>
        <v>14</v>
      </c>
      <c r="T939" s="175">
        <f>IF(Y939&gt;D939,Z939,0)</f>
        <v>148.15</v>
      </c>
      <c r="U939" s="175">
        <f>S939*T939</f>
        <v>2074.1</v>
      </c>
      <c r="V939" s="175">
        <f>IF(Y939&lt;D939,D939-Y939,0)</f>
        <v>0</v>
      </c>
      <c r="W939" s="175">
        <f>IF(Y939=0,E939,IF(Y939&lt;D939,Z939,0))</f>
        <v>0</v>
      </c>
      <c r="X939" s="175">
        <f>V939*W939</f>
        <v>0</v>
      </c>
      <c r="Y939" s="175">
        <f>P939</f>
        <v>14</v>
      </c>
      <c r="Z939" s="175">
        <f>IF(Y939=0,0,VLOOKUP(A939,'SEE - 2023'!$A$6:$E$1796,5,0))*(1-$AN$5)</f>
        <v>148.15</v>
      </c>
      <c r="AA939" s="175">
        <f>Y939*Z939</f>
        <v>2074.1</v>
      </c>
      <c r="AB939" s="904" t="str">
        <f>CONCATENATE("Conforme memória de cálculo presente no ",'Unidade de Referência'!$G$4,":",VLOOKUP(C939,'Unidade de Referência'!$B$2:$E$31,2)," = ",P939," ",IF(P939=1,VLOOKUP(C939,'Unidade de Referência'!$B$2:$E$31,3),VLOOKUP(C939,'Unidade de Referência'!$B$2:$E$31,4)))</f>
        <v>Conforme memória de cálculo presente no PROJETO DE INSTALAÇÕES ELÉTRICAS:Quantidade = 14 unidades</v>
      </c>
      <c r="AC939" s="905"/>
      <c r="AD939" s="905"/>
      <c r="AE939" s="905"/>
      <c r="AF939" s="905"/>
      <c r="AG939" s="906"/>
    </row>
    <row r="940" spans="1:33" s="50" customFormat="1" ht="78" hidden="1" x14ac:dyDescent="0.3">
      <c r="A940" s="297"/>
      <c r="B940" s="298" t="s">
        <v>1830</v>
      </c>
      <c r="C940" s="204"/>
      <c r="D940" s="30"/>
      <c r="E940" s="22"/>
      <c r="F940" s="23"/>
      <c r="G940" s="30"/>
      <c r="H940" s="22"/>
      <c r="I940" s="23"/>
      <c r="J940" s="30"/>
      <c r="K940" s="22"/>
      <c r="L940" s="23"/>
      <c r="M940" s="30"/>
      <c r="N940" s="22"/>
      <c r="O940" s="23"/>
      <c r="P940" s="30"/>
      <c r="Q940" s="22"/>
      <c r="R940" s="23"/>
      <c r="S940" s="30"/>
      <c r="T940" s="22"/>
      <c r="U940" s="23"/>
      <c r="V940" s="30"/>
      <c r="W940" s="22"/>
      <c r="X940" s="23"/>
      <c r="Y940" s="30"/>
      <c r="Z940" s="22"/>
      <c r="AA940" s="23"/>
      <c r="AB940" s="907"/>
      <c r="AC940" s="908"/>
      <c r="AD940" s="908"/>
      <c r="AE940" s="908"/>
      <c r="AF940" s="908"/>
      <c r="AG940" s="909"/>
    </row>
    <row r="941" spans="1:33" s="50" customFormat="1" hidden="1" x14ac:dyDescent="0.3">
      <c r="A941" s="297"/>
      <c r="B941" s="298"/>
      <c r="C941" s="204"/>
      <c r="D941" s="30"/>
      <c r="E941" s="22"/>
      <c r="F941" s="23"/>
      <c r="G941" s="30"/>
      <c r="H941" s="22"/>
      <c r="I941" s="23"/>
      <c r="J941" s="30"/>
      <c r="K941" s="22"/>
      <c r="L941" s="23"/>
      <c r="M941" s="30"/>
      <c r="N941" s="22"/>
      <c r="O941" s="23"/>
      <c r="P941" s="30"/>
      <c r="Q941" s="22"/>
      <c r="R941" s="23"/>
      <c r="S941" s="30"/>
      <c r="T941" s="22"/>
      <c r="U941" s="23"/>
      <c r="V941" s="30"/>
      <c r="W941" s="22"/>
      <c r="X941" s="23"/>
      <c r="Y941" s="30"/>
      <c r="Z941" s="22"/>
      <c r="AA941" s="23"/>
      <c r="AG941" s="115"/>
    </row>
    <row r="942" spans="1:33" s="50" customFormat="1" ht="18.75" x14ac:dyDescent="0.25">
      <c r="A942" s="290" t="s">
        <v>1831</v>
      </c>
      <c r="B942" s="436" t="s">
        <v>1832</v>
      </c>
      <c r="C942" s="437" t="s">
        <v>18</v>
      </c>
      <c r="D942" s="176"/>
      <c r="E942" s="177">
        <f>IF(D942=0,0,(IF($F$2369=2021,VLOOKUP(A942,'SEE - 2021'!$A$6:$E$1681,5,0),(IF($F$2369=2022,VLOOKUP(A942,'SEE - 2022'!$A$6:$E$1791,5,0),(IF($F$2369=2023,VLOOKUP(A942,'SEE - 2023'!$A$6:$E$1796,5,0),0)))))))</f>
        <v>0</v>
      </c>
      <c r="F942" s="175">
        <f>D942*E942</f>
        <v>0</v>
      </c>
      <c r="G942" s="177">
        <f>D942</f>
        <v>0</v>
      </c>
      <c r="H942" s="177">
        <f>IF(G942=0,0,(IF($I$2369=2021,VLOOKUP(A942,'SEE - 2021'!$A$6:$E$1681,5,0),(IF($I$2369=2022,VLOOKUP(A942,'SEE - 2022'!$A$6:$E$1791,5,0),(IF($I$2369=2023,VLOOKUP(A942,'SEE - 2023'!$A$6:$E$1796,5,0),0)))))))</f>
        <v>0</v>
      </c>
      <c r="I942" s="175">
        <f>G942*H942</f>
        <v>0</v>
      </c>
      <c r="J942" s="175">
        <f>IF(P942&gt;G942,P942-G942,0)</f>
        <v>0</v>
      </c>
      <c r="K942" s="175">
        <f>IF(P942&gt;G942,Q942,0)</f>
        <v>0</v>
      </c>
      <c r="L942" s="175">
        <f>J942*K942</f>
        <v>0</v>
      </c>
      <c r="M942" s="175">
        <f>IF(P942&lt;G942,G942-P942,0)</f>
        <v>0</v>
      </c>
      <c r="N942" s="175">
        <f>IF(P942=0,H942,IF(P942&lt;G942,Q942,0))</f>
        <v>0</v>
      </c>
      <c r="O942" s="175">
        <f>M942*N942</f>
        <v>0</v>
      </c>
      <c r="P942" s="176"/>
      <c r="Q942" s="175">
        <f>IF(P942=0,0,IF(H942=0,((IF($I$2369=2021,VLOOKUP(A942,'SEE - 2021'!$A$6:$E$1681,5,0),(IF($I$2369=2022,VLOOKUP(A942,'SEE - 2022'!$A$6:$E$1791,5,0),(IF($I$2369=2023,VLOOKUP(A942,'SEE - 2023'!$A$6:$E$1796,5,0),0)))))*(1-$AL$5))),H942))</f>
        <v>0</v>
      </c>
      <c r="R942" s="175">
        <f>P942*Q942</f>
        <v>0</v>
      </c>
      <c r="S942" s="175">
        <f>IF(Y942&gt;D942,Y942-D942,0)</f>
        <v>0</v>
      </c>
      <c r="T942" s="175">
        <f>IF(Y942&gt;D942,Z942,0)</f>
        <v>0</v>
      </c>
      <c r="U942" s="175">
        <f>S942*T942</f>
        <v>0</v>
      </c>
      <c r="V942" s="175">
        <f>IF(Y942&lt;D942,D942-Y942,0)</f>
        <v>0</v>
      </c>
      <c r="W942" s="175">
        <f>IF(Y942=0,E942,IF(Y942&lt;D942,Z942,0))</f>
        <v>0</v>
      </c>
      <c r="X942" s="175">
        <f>V942*W942</f>
        <v>0</v>
      </c>
      <c r="Y942" s="175">
        <f>P942</f>
        <v>0</v>
      </c>
      <c r="Z942" s="175">
        <f>IF(Y942=0,0,VLOOKUP(A942,'SEE - 2023'!$A$6:$E$1796,5,0))*(1-$AN$5)</f>
        <v>0</v>
      </c>
      <c r="AA942" s="175">
        <f>Y942*Z942</f>
        <v>0</v>
      </c>
      <c r="AB942" s="898"/>
      <c r="AC942" s="899"/>
      <c r="AD942" s="899"/>
      <c r="AE942" s="899"/>
      <c r="AF942" s="899"/>
      <c r="AG942" s="900"/>
    </row>
    <row r="943" spans="1:33" s="50" customFormat="1" ht="78" hidden="1" x14ac:dyDescent="0.3">
      <c r="A943" s="297"/>
      <c r="B943" s="298" t="s">
        <v>1830</v>
      </c>
      <c r="C943" s="204"/>
      <c r="D943" s="30"/>
      <c r="E943" s="22"/>
      <c r="F943" s="23"/>
      <c r="G943" s="30"/>
      <c r="H943" s="22"/>
      <c r="I943" s="23"/>
      <c r="J943" s="30"/>
      <c r="K943" s="22"/>
      <c r="L943" s="23"/>
      <c r="M943" s="30"/>
      <c r="N943" s="22"/>
      <c r="O943" s="23"/>
      <c r="P943" s="30"/>
      <c r="Q943" s="22"/>
      <c r="R943" s="23"/>
      <c r="S943" s="30"/>
      <c r="T943" s="22"/>
      <c r="U943" s="23"/>
      <c r="V943" s="30"/>
      <c r="W943" s="22"/>
      <c r="X943" s="23"/>
      <c r="Y943" s="30"/>
      <c r="Z943" s="22"/>
      <c r="AA943" s="23"/>
      <c r="AB943" s="901"/>
      <c r="AC943" s="902"/>
      <c r="AD943" s="902"/>
      <c r="AE943" s="902"/>
      <c r="AF943" s="902"/>
      <c r="AG943" s="903"/>
    </row>
    <row r="944" spans="1:33" s="50" customFormat="1" hidden="1" x14ac:dyDescent="0.3">
      <c r="A944" s="297"/>
      <c r="B944" s="298"/>
      <c r="C944" s="204"/>
      <c r="D944" s="30"/>
      <c r="E944" s="22"/>
      <c r="F944" s="23"/>
      <c r="G944" s="30"/>
      <c r="H944" s="22"/>
      <c r="I944" s="23"/>
      <c r="J944" s="30"/>
      <c r="K944" s="22"/>
      <c r="L944" s="23"/>
      <c r="M944" s="30"/>
      <c r="N944" s="22"/>
      <c r="O944" s="23"/>
      <c r="P944" s="30"/>
      <c r="Q944" s="22"/>
      <c r="R944" s="23"/>
      <c r="S944" s="30"/>
      <c r="T944" s="22"/>
      <c r="U944" s="23"/>
      <c r="V944" s="30"/>
      <c r="W944" s="22"/>
      <c r="X944" s="23"/>
      <c r="Y944" s="30"/>
      <c r="Z944" s="22"/>
      <c r="AA944" s="23"/>
      <c r="AG944" s="115"/>
    </row>
    <row r="945" spans="1:33" s="50" customFormat="1" ht="18.75" x14ac:dyDescent="0.25">
      <c r="A945" s="290" t="s">
        <v>1833</v>
      </c>
      <c r="B945" s="436" t="s">
        <v>1834</v>
      </c>
      <c r="C945" s="437" t="s">
        <v>18</v>
      </c>
      <c r="D945" s="176"/>
      <c r="E945" s="177">
        <f>IF(D945=0,0,(IF($F$2369=2021,VLOOKUP(A945,'SEE - 2021'!$A$6:$E$1681,5,0),(IF($F$2369=2022,VLOOKUP(A945,'SEE - 2022'!$A$6:$E$1791,5,0),(IF($F$2369=2023,VLOOKUP(A945,'SEE - 2023'!$A$6:$E$1796,5,0),0)))))))</f>
        <v>0</v>
      </c>
      <c r="F945" s="175">
        <f>D945*E945</f>
        <v>0</v>
      </c>
      <c r="G945" s="177">
        <f>D945</f>
        <v>0</v>
      </c>
      <c r="H945" s="177">
        <f>IF(G945=0,0,(IF($I$2369=2021,VLOOKUP(A945,'SEE - 2021'!$A$6:$E$1681,5,0),(IF($I$2369=2022,VLOOKUP(A945,'SEE - 2022'!$A$6:$E$1791,5,0),(IF($I$2369=2023,VLOOKUP(A945,'SEE - 2023'!$A$6:$E$1796,5,0),0)))))))</f>
        <v>0</v>
      </c>
      <c r="I945" s="175">
        <f>G945*H945</f>
        <v>0</v>
      </c>
      <c r="J945" s="175">
        <f>IF(P945&gt;G945,P945-G945,0)</f>
        <v>0</v>
      </c>
      <c r="K945" s="175">
        <f>IF(P945&gt;G945,Q945,0)</f>
        <v>0</v>
      </c>
      <c r="L945" s="175">
        <f>J945*K945</f>
        <v>0</v>
      </c>
      <c r="M945" s="175">
        <f>IF(P945&lt;G945,G945-P945,0)</f>
        <v>0</v>
      </c>
      <c r="N945" s="175">
        <f>IF(P945=0,H945,IF(P945&lt;G945,Q945,0))</f>
        <v>0</v>
      </c>
      <c r="O945" s="175">
        <f>M945*N945</f>
        <v>0</v>
      </c>
      <c r="P945" s="176"/>
      <c r="Q945" s="175">
        <f>IF(P945=0,0,IF(H945=0,((IF($I$2369=2021,VLOOKUP(A945,'SEE - 2021'!$A$6:$E$1681,5,0),(IF($I$2369=2022,VLOOKUP(A945,'SEE - 2022'!$A$6:$E$1791,5,0),(IF($I$2369=2023,VLOOKUP(A945,'SEE - 2023'!$A$6:$E$1796,5,0),0)))))*(1-$AL$5))),H945))</f>
        <v>0</v>
      </c>
      <c r="R945" s="175">
        <f>P945*Q945</f>
        <v>0</v>
      </c>
      <c r="S945" s="175">
        <f>IF(Y945&gt;D945,Y945-D945,0)</f>
        <v>0</v>
      </c>
      <c r="T945" s="175">
        <f>IF(Y945&gt;D945,Z945,0)</f>
        <v>0</v>
      </c>
      <c r="U945" s="175">
        <f>S945*T945</f>
        <v>0</v>
      </c>
      <c r="V945" s="175">
        <f>IF(Y945&lt;D945,D945-Y945,0)</f>
        <v>0</v>
      </c>
      <c r="W945" s="175">
        <f>IF(Y945=0,E945,IF(Y945&lt;D945,Z945,0))</f>
        <v>0</v>
      </c>
      <c r="X945" s="175">
        <f>V945*W945</f>
        <v>0</v>
      </c>
      <c r="Y945" s="175">
        <f>P945</f>
        <v>0</v>
      </c>
      <c r="Z945" s="175">
        <f>IF(Y945=0,0,VLOOKUP(A945,'SEE - 2023'!$A$6:$E$1796,5,0))*(1-$AN$5)</f>
        <v>0</v>
      </c>
      <c r="AA945" s="175">
        <f>Y945*Z945</f>
        <v>0</v>
      </c>
      <c r="AB945" s="898"/>
      <c r="AC945" s="979"/>
      <c r="AD945" s="979"/>
      <c r="AE945" s="979"/>
      <c r="AF945" s="979"/>
      <c r="AG945" s="980"/>
    </row>
    <row r="946" spans="1:33" s="50" customFormat="1" ht="78" hidden="1" x14ac:dyDescent="0.3">
      <c r="A946" s="297"/>
      <c r="B946" s="298" t="s">
        <v>1835</v>
      </c>
      <c r="C946" s="204"/>
      <c r="D946" s="30"/>
      <c r="E946" s="22"/>
      <c r="F946" s="23"/>
      <c r="G946" s="30"/>
      <c r="H946" s="22"/>
      <c r="I946" s="23"/>
      <c r="J946" s="30"/>
      <c r="K946" s="22"/>
      <c r="L946" s="23"/>
      <c r="M946" s="30"/>
      <c r="N946" s="22"/>
      <c r="O946" s="23"/>
      <c r="P946" s="30"/>
      <c r="Q946" s="22"/>
      <c r="R946" s="23"/>
      <c r="S946" s="30"/>
      <c r="T946" s="22"/>
      <c r="U946" s="23"/>
      <c r="V946" s="30"/>
      <c r="W946" s="22"/>
      <c r="X946" s="23"/>
      <c r="Y946" s="30"/>
      <c r="Z946" s="22"/>
      <c r="AA946" s="23"/>
      <c r="AB946" s="981"/>
      <c r="AC946" s="982"/>
      <c r="AD946" s="982"/>
      <c r="AE946" s="982"/>
      <c r="AF946" s="982"/>
      <c r="AG946" s="983"/>
    </row>
    <row r="947" spans="1:33" s="50" customFormat="1" hidden="1" x14ac:dyDescent="0.3">
      <c r="A947" s="297"/>
      <c r="B947" s="298"/>
      <c r="C947" s="204"/>
      <c r="D947" s="30"/>
      <c r="E947" s="22"/>
      <c r="F947" s="23"/>
      <c r="G947" s="30"/>
      <c r="H947" s="22"/>
      <c r="I947" s="23"/>
      <c r="J947" s="30"/>
      <c r="K947" s="22"/>
      <c r="L947" s="23"/>
      <c r="M947" s="30"/>
      <c r="N947" s="22"/>
      <c r="O947" s="23"/>
      <c r="P947" s="30"/>
      <c r="Q947" s="22"/>
      <c r="R947" s="23"/>
      <c r="S947" s="30"/>
      <c r="T947" s="22"/>
      <c r="U947" s="23"/>
      <c r="V947" s="30"/>
      <c r="W947" s="22"/>
      <c r="X947" s="23"/>
      <c r="Y947" s="30"/>
      <c r="Z947" s="22"/>
      <c r="AA947" s="23"/>
      <c r="AG947" s="115"/>
    </row>
    <row r="948" spans="1:33" s="50" customFormat="1" ht="31.5" x14ac:dyDescent="0.25">
      <c r="A948" s="290" t="s">
        <v>1836</v>
      </c>
      <c r="B948" s="436" t="s">
        <v>1837</v>
      </c>
      <c r="C948" s="437" t="s">
        <v>18</v>
      </c>
      <c r="D948" s="176"/>
      <c r="E948" s="177">
        <f>IF(D948=0,0,(IF($F$2369=2021,VLOOKUP(A948,'SEE - 2021'!$A$6:$E$1681,5,0),(IF($F$2369=2022,VLOOKUP(A948,'SEE - 2022'!$A$6:$E$1791,5,0),(IF($F$2369=2023,VLOOKUP(A948,'SEE - 2023'!$A$6:$E$1796,5,0),0)))))))</f>
        <v>0</v>
      </c>
      <c r="F948" s="175">
        <f>D948*E948</f>
        <v>0</v>
      </c>
      <c r="G948" s="177">
        <f>D948</f>
        <v>0</v>
      </c>
      <c r="H948" s="177">
        <f>IF(G948=0,0,(IF($I$2369=2021,VLOOKUP(A948,'SEE - 2021'!$A$6:$E$1681,5,0),(IF($I$2369=2022,VLOOKUP(A948,'SEE - 2022'!$A$6:$E$1791,5,0),(IF($I$2369=2023,VLOOKUP(A948,'SEE - 2023'!$A$6:$E$1796,5,0),0)))))))</f>
        <v>0</v>
      </c>
      <c r="I948" s="175">
        <f>G948*H948</f>
        <v>0</v>
      </c>
      <c r="J948" s="175">
        <f>IF(P948&gt;G948,P948-G948,0)</f>
        <v>0</v>
      </c>
      <c r="K948" s="175">
        <f>IF(P948&gt;G948,Q948,0)</f>
        <v>0</v>
      </c>
      <c r="L948" s="175">
        <f>J948*K948</f>
        <v>0</v>
      </c>
      <c r="M948" s="175">
        <f>IF(P948&lt;G948,G948-P948,0)</f>
        <v>0</v>
      </c>
      <c r="N948" s="175">
        <f>IF(P948=0,H948,IF(P948&lt;G948,Q948,0))</f>
        <v>0</v>
      </c>
      <c r="O948" s="175">
        <f>M948*N948</f>
        <v>0</v>
      </c>
      <c r="P948" s="176"/>
      <c r="Q948" s="175">
        <f>IF(P948=0,0,IF(H948=0,((IF($I$2369=2021,VLOOKUP(A948,'SEE - 2021'!$A$6:$E$1681,5,0),(IF($I$2369=2022,VLOOKUP(A948,'SEE - 2022'!$A$6:$E$1791,5,0),(IF($I$2369=2023,VLOOKUP(A948,'SEE - 2023'!$A$6:$E$1796,5,0),0)))))*(1-$AL$5))),H948))</f>
        <v>0</v>
      </c>
      <c r="R948" s="175">
        <f>P948*Q948</f>
        <v>0</v>
      </c>
      <c r="S948" s="175">
        <f>IF(Y948&gt;D948,Y948-D948,0)</f>
        <v>0</v>
      </c>
      <c r="T948" s="175">
        <f>IF(Y948&gt;D948,Z948,0)</f>
        <v>0</v>
      </c>
      <c r="U948" s="175">
        <f>S948*T948</f>
        <v>0</v>
      </c>
      <c r="V948" s="175">
        <f>IF(Y948&lt;D948,D948-Y948,0)</f>
        <v>0</v>
      </c>
      <c r="W948" s="175">
        <f>IF(Y948=0,E948,IF(Y948&lt;D948,Z948,0))</f>
        <v>0</v>
      </c>
      <c r="X948" s="175">
        <f>V948*W948</f>
        <v>0</v>
      </c>
      <c r="Y948" s="175">
        <f>P948</f>
        <v>0</v>
      </c>
      <c r="Z948" s="175">
        <f>IF(Y948=0,0,VLOOKUP(A948,'SEE - 2023'!$A$6:$E$1796,5,0))*(1-$AN$5)</f>
        <v>0</v>
      </c>
      <c r="AA948" s="175">
        <f>Y948*Z948</f>
        <v>0</v>
      </c>
      <c r="AB948" s="898"/>
      <c r="AC948" s="979"/>
      <c r="AD948" s="979"/>
      <c r="AE948" s="979"/>
      <c r="AF948" s="979"/>
      <c r="AG948" s="980"/>
    </row>
    <row r="949" spans="1:33" s="50" customFormat="1" ht="78" hidden="1" x14ac:dyDescent="0.3">
      <c r="A949" s="297"/>
      <c r="B949" s="298" t="s">
        <v>1838</v>
      </c>
      <c r="C949" s="204"/>
      <c r="D949" s="30"/>
      <c r="E949" s="22"/>
      <c r="F949" s="23"/>
      <c r="G949" s="30"/>
      <c r="H949" s="22"/>
      <c r="I949" s="23"/>
      <c r="J949" s="30"/>
      <c r="K949" s="22"/>
      <c r="L949" s="23"/>
      <c r="M949" s="30"/>
      <c r="N949" s="22"/>
      <c r="O949" s="23"/>
      <c r="P949" s="30"/>
      <c r="Q949" s="22"/>
      <c r="R949" s="23"/>
      <c r="S949" s="30"/>
      <c r="T949" s="22"/>
      <c r="U949" s="23"/>
      <c r="V949" s="30"/>
      <c r="W949" s="22"/>
      <c r="X949" s="23"/>
      <c r="Y949" s="30"/>
      <c r="Z949" s="22"/>
      <c r="AA949" s="23"/>
      <c r="AB949" s="981"/>
      <c r="AC949" s="982"/>
      <c r="AD949" s="982"/>
      <c r="AE949" s="982"/>
      <c r="AF949" s="982"/>
      <c r="AG949" s="983"/>
    </row>
    <row r="950" spans="1:33" s="50" customFormat="1" hidden="1" x14ac:dyDescent="0.3">
      <c r="A950" s="24"/>
      <c r="B950" s="25"/>
      <c r="C950" s="21"/>
      <c r="D950" s="30"/>
      <c r="E950" s="22"/>
      <c r="F950" s="23"/>
      <c r="G950" s="30"/>
      <c r="H950" s="22"/>
      <c r="I950" s="23"/>
      <c r="J950" s="30"/>
      <c r="K950" s="22"/>
      <c r="L950" s="23"/>
      <c r="M950" s="30"/>
      <c r="N950" s="22"/>
      <c r="O950" s="23"/>
      <c r="P950" s="30"/>
      <c r="Q950" s="22"/>
      <c r="R950" s="23"/>
      <c r="S950" s="30"/>
      <c r="T950" s="22"/>
      <c r="U950" s="23"/>
      <c r="V950" s="30"/>
      <c r="W950" s="22"/>
      <c r="X950" s="23"/>
      <c r="Y950" s="30"/>
      <c r="Z950" s="22"/>
      <c r="AA950" s="23"/>
      <c r="AG950" s="115"/>
    </row>
    <row r="951" spans="1:33" s="50" customFormat="1" ht="18.75" x14ac:dyDescent="0.25">
      <c r="A951" s="19" t="s">
        <v>1191</v>
      </c>
      <c r="B951" s="131" t="s">
        <v>1496</v>
      </c>
      <c r="C951" s="120"/>
      <c r="D951" s="132"/>
      <c r="E951" s="121"/>
      <c r="F951" s="123"/>
      <c r="G951" s="132"/>
      <c r="H951" s="121"/>
      <c r="I951" s="123"/>
      <c r="J951" s="132"/>
      <c r="K951" s="121"/>
      <c r="L951" s="123"/>
      <c r="M951" s="132"/>
      <c r="N951" s="121"/>
      <c r="O951" s="123"/>
      <c r="P951" s="132"/>
      <c r="Q951" s="121"/>
      <c r="R951" s="123"/>
      <c r="S951" s="132"/>
      <c r="T951" s="121"/>
      <c r="U951" s="123"/>
      <c r="V951" s="132"/>
      <c r="W951" s="121"/>
      <c r="X951" s="123"/>
      <c r="Y951" s="132"/>
      <c r="Z951" s="121"/>
      <c r="AA951" s="123"/>
      <c r="AB951" s="970"/>
      <c r="AC951" s="971"/>
      <c r="AD951" s="971"/>
      <c r="AE951" s="971"/>
      <c r="AF951" s="971"/>
      <c r="AG951" s="972"/>
    </row>
    <row r="952" spans="1:33" s="50" customFormat="1" ht="46.9" hidden="1" x14ac:dyDescent="0.3">
      <c r="A952" s="24"/>
      <c r="B952" s="25" t="s">
        <v>1197</v>
      </c>
      <c r="C952" s="21"/>
      <c r="D952" s="30"/>
      <c r="E952" s="22"/>
      <c r="F952" s="23"/>
      <c r="G952" s="30"/>
      <c r="H952" s="22"/>
      <c r="I952" s="23"/>
      <c r="J952" s="30"/>
      <c r="K952" s="22"/>
      <c r="L952" s="23"/>
      <c r="M952" s="30"/>
      <c r="N952" s="22"/>
      <c r="O952" s="23"/>
      <c r="P952" s="30"/>
      <c r="Q952" s="22"/>
      <c r="R952" s="23"/>
      <c r="S952" s="30"/>
      <c r="T952" s="22"/>
      <c r="U952" s="23"/>
      <c r="V952" s="30"/>
      <c r="W952" s="22"/>
      <c r="X952" s="23"/>
      <c r="Y952" s="30"/>
      <c r="Z952" s="22"/>
      <c r="AA952" s="23"/>
      <c r="AB952" s="973"/>
      <c r="AC952" s="974"/>
      <c r="AD952" s="974"/>
      <c r="AE952" s="974"/>
      <c r="AF952" s="974"/>
      <c r="AG952" s="975"/>
    </row>
    <row r="953" spans="1:33" s="50" customFormat="1" hidden="1" x14ac:dyDescent="0.3">
      <c r="A953" s="24"/>
      <c r="B953" s="25"/>
      <c r="C953" s="21"/>
      <c r="D953" s="30"/>
      <c r="E953" s="22"/>
      <c r="F953" s="23"/>
      <c r="G953" s="30"/>
      <c r="H953" s="22"/>
      <c r="I953" s="23"/>
      <c r="J953" s="30"/>
      <c r="K953" s="22"/>
      <c r="L953" s="23"/>
      <c r="M953" s="30"/>
      <c r="N953" s="22"/>
      <c r="O953" s="23"/>
      <c r="P953" s="30"/>
      <c r="Q953" s="22"/>
      <c r="R953" s="23"/>
      <c r="S953" s="30"/>
      <c r="T953" s="22"/>
      <c r="U953" s="23"/>
      <c r="V953" s="30"/>
      <c r="W953" s="22"/>
      <c r="X953" s="23"/>
      <c r="Y953" s="30"/>
      <c r="Z953" s="22"/>
      <c r="AA953" s="23"/>
      <c r="AG953" s="115"/>
    </row>
    <row r="954" spans="1:33" s="50" customFormat="1" ht="18.75" x14ac:dyDescent="0.25">
      <c r="A954" s="19" t="s">
        <v>1192</v>
      </c>
      <c r="B954" s="126" t="s">
        <v>1198</v>
      </c>
      <c r="C954" s="120" t="s">
        <v>18</v>
      </c>
      <c r="D954" s="176"/>
      <c r="E954" s="177">
        <f>IF(D954=0,0,(IF($F$2369=2021,VLOOKUP(A954,'SEE - 2021'!$A$6:$E$1681,5,0),(IF($F$2369=2022,VLOOKUP(A954,'SEE - 2022'!$A$6:$E$1791,5,0),(IF($F$2369=2023,VLOOKUP(A954,'SEE - 2023'!$A$6:$E$1796,5,0),0)))))))</f>
        <v>0</v>
      </c>
      <c r="F954" s="175">
        <f>D954*E954</f>
        <v>0</v>
      </c>
      <c r="G954" s="177">
        <f>D954</f>
        <v>0</v>
      </c>
      <c r="H954" s="177">
        <f>IF(G954=0,0,(IF($I$2369=2021,VLOOKUP(A954,'SEE - 2021'!$A$6:$E$1681,5,0),(IF($I$2369=2022,VLOOKUP(A954,'SEE - 2022'!$A$6:$E$1791,5,0),(IF($I$2369=2023,VLOOKUP(A954,'SEE - 2023'!$A$6:$E$1796,5,0),0)))))))</f>
        <v>0</v>
      </c>
      <c r="I954" s="175">
        <f>G954*H954</f>
        <v>0</v>
      </c>
      <c r="J954" s="175">
        <f>IF(P954&gt;G954,P954-G954,0)</f>
        <v>0</v>
      </c>
      <c r="K954" s="175">
        <f>IF(P954&gt;G954,Q954,0)</f>
        <v>0</v>
      </c>
      <c r="L954" s="175">
        <f>J954*K954</f>
        <v>0</v>
      </c>
      <c r="M954" s="175">
        <f>IF(P954&lt;G954,G954-P954,0)</f>
        <v>0</v>
      </c>
      <c r="N954" s="175">
        <f>IF(P954=0,H954,IF(P954&lt;G954,Q954,0))</f>
        <v>0</v>
      </c>
      <c r="O954" s="175">
        <f>M954*N954</f>
        <v>0</v>
      </c>
      <c r="P954" s="176"/>
      <c r="Q954" s="175">
        <f>IF(P954=0,0,IF(H954=0,((IF($I$2369=2021,VLOOKUP(A954,'SEE - 2021'!$A$6:$E$1681,5,0),(IF($I$2369=2022,VLOOKUP(A954,'SEE - 2022'!$A$6:$E$1791,5,0),(IF($I$2369=2023,VLOOKUP(A954,'SEE - 2023'!$A$6:$E$1796,5,0),0)))))*(1-$AL$5))),H954))</f>
        <v>0</v>
      </c>
      <c r="R954" s="175">
        <f>P954*Q954</f>
        <v>0</v>
      </c>
      <c r="S954" s="175">
        <f>IF(Y954&gt;D954,Y954-D954,0)</f>
        <v>0</v>
      </c>
      <c r="T954" s="175">
        <f>IF(Y954&gt;D954,Z954,0)</f>
        <v>0</v>
      </c>
      <c r="U954" s="175">
        <f>S954*T954</f>
        <v>0</v>
      </c>
      <c r="V954" s="175">
        <f>IF(Y954&lt;D954,D954-Y954,0)</f>
        <v>0</v>
      </c>
      <c r="W954" s="175">
        <f>IF(Y954=0,E954,IF(Y954&lt;D954,Z954,0))</f>
        <v>0</v>
      </c>
      <c r="X954" s="175">
        <f>V954*W954</f>
        <v>0</v>
      </c>
      <c r="Y954" s="175">
        <f>P954</f>
        <v>0</v>
      </c>
      <c r="Z954" s="175">
        <f>IF(Y954=0,0,VLOOKUP(A954,'SEE - 2023'!$A$6:$E$1796,5,0))*(1-$AN$5)</f>
        <v>0</v>
      </c>
      <c r="AA954" s="175">
        <f>Y954*Z954</f>
        <v>0</v>
      </c>
      <c r="AB954" s="898"/>
      <c r="AC954" s="979"/>
      <c r="AD954" s="979"/>
      <c r="AE954" s="979"/>
      <c r="AF954" s="979"/>
      <c r="AG954" s="980"/>
    </row>
    <row r="955" spans="1:33" s="50" customFormat="1" hidden="1" x14ac:dyDescent="0.3">
      <c r="A955" s="24"/>
      <c r="B955" s="25"/>
      <c r="C955" s="21"/>
      <c r="D955" s="30"/>
      <c r="E955" s="22"/>
      <c r="F955" s="23"/>
      <c r="G955" s="30"/>
      <c r="H955" s="22"/>
      <c r="I955" s="23"/>
      <c r="J955" s="30"/>
      <c r="K955" s="22"/>
      <c r="L955" s="23"/>
      <c r="M955" s="30"/>
      <c r="N955" s="22"/>
      <c r="O955" s="23"/>
      <c r="P955" s="30"/>
      <c r="Q955" s="22"/>
      <c r="R955" s="23"/>
      <c r="S955" s="30"/>
      <c r="T955" s="22"/>
      <c r="U955" s="23"/>
      <c r="V955" s="30"/>
      <c r="W955" s="22"/>
      <c r="X955" s="23"/>
      <c r="Y955" s="30"/>
      <c r="Z955" s="22"/>
      <c r="AA955" s="23"/>
      <c r="AB955" s="981"/>
      <c r="AC955" s="982"/>
      <c r="AD955" s="982"/>
      <c r="AE955" s="982"/>
      <c r="AF955" s="982"/>
      <c r="AG955" s="983"/>
    </row>
    <row r="956" spans="1:33" s="50" customFormat="1" ht="18.75" x14ac:dyDescent="0.25">
      <c r="A956" s="19" t="s">
        <v>1193</v>
      </c>
      <c r="B956" s="126" t="s">
        <v>1200</v>
      </c>
      <c r="C956" s="120" t="s">
        <v>18</v>
      </c>
      <c r="D956" s="176"/>
      <c r="E956" s="177">
        <f>IF(D956=0,0,(IF($F$2369=2021,VLOOKUP(A956,'SEE - 2021'!$A$6:$E$1681,5,0),(IF($F$2369=2022,VLOOKUP(A956,'SEE - 2022'!$A$6:$E$1791,5,0),(IF($F$2369=2023,VLOOKUP(A956,'SEE - 2023'!$A$6:$E$1796,5,0),0)))))))</f>
        <v>0</v>
      </c>
      <c r="F956" s="175">
        <f>D956*E956</f>
        <v>0</v>
      </c>
      <c r="G956" s="177">
        <f>D956</f>
        <v>0</v>
      </c>
      <c r="H956" s="177">
        <f>IF(G956=0,0,(IF($I$2369=2021,VLOOKUP(A956,'SEE - 2021'!$A$6:$E$1681,5,0),(IF($I$2369=2022,VLOOKUP(A956,'SEE - 2022'!$A$6:$E$1791,5,0),(IF($I$2369=2023,VLOOKUP(A956,'SEE - 2023'!$A$6:$E$1796,5,0),0)))))))</f>
        <v>0</v>
      </c>
      <c r="I956" s="175">
        <f>G956*H956</f>
        <v>0</v>
      </c>
      <c r="J956" s="175">
        <f>IF(P956&gt;G956,P956-G956,0)</f>
        <v>0</v>
      </c>
      <c r="K956" s="175">
        <f>IF(P956&gt;G956,Q956,0)</f>
        <v>0</v>
      </c>
      <c r="L956" s="175">
        <f>J956*K956</f>
        <v>0</v>
      </c>
      <c r="M956" s="175">
        <f>IF(P956&lt;G956,G956-P956,0)</f>
        <v>0</v>
      </c>
      <c r="N956" s="175">
        <f>IF(P956=0,H956,IF(P956&lt;G956,Q956,0))</f>
        <v>0</v>
      </c>
      <c r="O956" s="175">
        <f>M956*N956</f>
        <v>0</v>
      </c>
      <c r="P956" s="176"/>
      <c r="Q956" s="175">
        <f>IF(P956=0,0,IF(H956=0,((IF($I$2369=2021,VLOOKUP(A956,'SEE - 2021'!$A$6:$E$1681,5,0),(IF($I$2369=2022,VLOOKUP(A956,'SEE - 2022'!$A$6:$E$1791,5,0),(IF($I$2369=2023,VLOOKUP(A956,'SEE - 2023'!$A$6:$E$1796,5,0),0)))))*(1-$AL$5))),H956))</f>
        <v>0</v>
      </c>
      <c r="R956" s="175">
        <f>P956*Q956</f>
        <v>0</v>
      </c>
      <c r="S956" s="175">
        <f>IF(Y956&gt;D956,Y956-D956,0)</f>
        <v>0</v>
      </c>
      <c r="T956" s="175">
        <f>IF(Y956&gt;D956,Z956,0)</f>
        <v>0</v>
      </c>
      <c r="U956" s="175">
        <f>S956*T956</f>
        <v>0</v>
      </c>
      <c r="V956" s="175">
        <f>IF(Y956&lt;D956,D956-Y956,0)</f>
        <v>0</v>
      </c>
      <c r="W956" s="175">
        <f>IF(Y956=0,E956,IF(Y956&lt;D956,Z956,0))</f>
        <v>0</v>
      </c>
      <c r="X956" s="175">
        <f>V956*W956</f>
        <v>0</v>
      </c>
      <c r="Y956" s="175">
        <f>P956</f>
        <v>0</v>
      </c>
      <c r="Z956" s="175">
        <f>IF(Y956=0,0,VLOOKUP(A956,'SEE - 2023'!$A$6:$E$1796,5,0))*(1-$AN$5)</f>
        <v>0</v>
      </c>
      <c r="AA956" s="175">
        <f>Y956*Z956</f>
        <v>0</v>
      </c>
      <c r="AB956" s="898"/>
      <c r="AC956" s="979"/>
      <c r="AD956" s="979"/>
      <c r="AE956" s="979"/>
      <c r="AF956" s="979"/>
      <c r="AG956" s="980"/>
    </row>
    <row r="957" spans="1:33" s="50" customFormat="1" hidden="1" x14ac:dyDescent="0.3">
      <c r="A957" s="24"/>
      <c r="B957" s="25"/>
      <c r="C957" s="21"/>
      <c r="D957" s="30"/>
      <c r="E957" s="22"/>
      <c r="F957" s="23"/>
      <c r="G957" s="30"/>
      <c r="H957" s="22"/>
      <c r="I957" s="23"/>
      <c r="J957" s="30"/>
      <c r="K957" s="22"/>
      <c r="L957" s="23"/>
      <c r="M957" s="30"/>
      <c r="N957" s="22"/>
      <c r="O957" s="23"/>
      <c r="P957" s="30"/>
      <c r="Q957" s="22"/>
      <c r="R957" s="23"/>
      <c r="S957" s="30"/>
      <c r="T957" s="22"/>
      <c r="U957" s="23"/>
      <c r="V957" s="30"/>
      <c r="W957" s="22"/>
      <c r="X957" s="23"/>
      <c r="Y957" s="30"/>
      <c r="Z957" s="22"/>
      <c r="AA957" s="23"/>
      <c r="AB957" s="981"/>
      <c r="AC957" s="982"/>
      <c r="AD957" s="982"/>
      <c r="AE957" s="982"/>
      <c r="AF957" s="982"/>
      <c r="AG957" s="983"/>
    </row>
    <row r="958" spans="1:33" s="50" customFormat="1" ht="18.75" x14ac:dyDescent="0.25">
      <c r="A958" s="19" t="s">
        <v>1195</v>
      </c>
      <c r="B958" s="126" t="s">
        <v>1199</v>
      </c>
      <c r="C958" s="120" t="s">
        <v>18</v>
      </c>
      <c r="D958" s="176"/>
      <c r="E958" s="177">
        <f>IF(D958=0,0,(IF($F$2369=2021,VLOOKUP(A958,'SEE - 2021'!$A$6:$E$1681,5,0),(IF($F$2369=2022,VLOOKUP(A958,'SEE - 2022'!$A$6:$E$1791,5,0),(IF($F$2369=2023,VLOOKUP(A958,'SEE - 2023'!$A$6:$E$1796,5,0),0)))))))</f>
        <v>0</v>
      </c>
      <c r="F958" s="175">
        <f>D958*E958</f>
        <v>0</v>
      </c>
      <c r="G958" s="177">
        <f>D958</f>
        <v>0</v>
      </c>
      <c r="H958" s="177">
        <f>IF(G958=0,0,(IF($I$2369=2021,VLOOKUP(A958,'SEE - 2021'!$A$6:$E$1681,5,0),(IF($I$2369=2022,VLOOKUP(A958,'SEE - 2022'!$A$6:$E$1791,5,0),(IF($I$2369=2023,VLOOKUP(A958,'SEE - 2023'!$A$6:$E$1796,5,0),0)))))))</f>
        <v>0</v>
      </c>
      <c r="I958" s="175">
        <f>G958*H958</f>
        <v>0</v>
      </c>
      <c r="J958" s="175">
        <f>IF(P958&gt;G958,P958-G958,0)</f>
        <v>0</v>
      </c>
      <c r="K958" s="175">
        <f>IF(P958&gt;G958,Q958,0)</f>
        <v>0</v>
      </c>
      <c r="L958" s="175">
        <f>J958*K958</f>
        <v>0</v>
      </c>
      <c r="M958" s="175">
        <f>IF(P958&lt;G958,G958-P958,0)</f>
        <v>0</v>
      </c>
      <c r="N958" s="175">
        <f>IF(P958=0,H958,IF(P958&lt;G958,Q958,0))</f>
        <v>0</v>
      </c>
      <c r="O958" s="175">
        <f>M958*N958</f>
        <v>0</v>
      </c>
      <c r="P958" s="176"/>
      <c r="Q958" s="175">
        <f>IF(P958=0,0,IF(H958=0,((IF($I$2369=2021,VLOOKUP(A958,'SEE - 2021'!$A$6:$E$1681,5,0),(IF($I$2369=2022,VLOOKUP(A958,'SEE - 2022'!$A$6:$E$1791,5,0),(IF($I$2369=2023,VLOOKUP(A958,'SEE - 2023'!$A$6:$E$1796,5,0),0)))))*(1-$AL$5))),H958))</f>
        <v>0</v>
      </c>
      <c r="R958" s="175">
        <f>P958*Q958</f>
        <v>0</v>
      </c>
      <c r="S958" s="175">
        <f>IF(Y958&gt;D958,Y958-D958,0)</f>
        <v>0</v>
      </c>
      <c r="T958" s="175">
        <f>IF(Y958&gt;D958,Z958,0)</f>
        <v>0</v>
      </c>
      <c r="U958" s="175">
        <f>S958*T958</f>
        <v>0</v>
      </c>
      <c r="V958" s="175">
        <f>IF(Y958&lt;D958,D958-Y958,0)</f>
        <v>0</v>
      </c>
      <c r="W958" s="175">
        <f>IF(Y958=0,E958,IF(Y958&lt;D958,Z958,0))</f>
        <v>0</v>
      </c>
      <c r="X958" s="175">
        <f>V958*W958</f>
        <v>0</v>
      </c>
      <c r="Y958" s="175">
        <f>P958</f>
        <v>0</v>
      </c>
      <c r="Z958" s="175">
        <f>IF(Y958=0,0,VLOOKUP(A958,'SEE - 2023'!$A$6:$E$1796,5,0))*(1-$AN$5)</f>
        <v>0</v>
      </c>
      <c r="AA958" s="175">
        <f>Y958*Z958</f>
        <v>0</v>
      </c>
      <c r="AB958" s="898"/>
      <c r="AC958" s="979"/>
      <c r="AD958" s="979"/>
      <c r="AE958" s="979"/>
      <c r="AF958" s="979"/>
      <c r="AG958" s="980"/>
    </row>
    <row r="959" spans="1:33" s="50" customFormat="1" hidden="1" x14ac:dyDescent="0.3">
      <c r="A959" s="24"/>
      <c r="B959" s="25"/>
      <c r="C959" s="21"/>
      <c r="D959" s="30"/>
      <c r="E959" s="22"/>
      <c r="F959" s="23"/>
      <c r="G959" s="30"/>
      <c r="H959" s="22"/>
      <c r="I959" s="23"/>
      <c r="J959" s="30"/>
      <c r="K959" s="22"/>
      <c r="L959" s="23"/>
      <c r="M959" s="30"/>
      <c r="N959" s="22"/>
      <c r="O959" s="23"/>
      <c r="P959" s="30"/>
      <c r="Q959" s="22"/>
      <c r="R959" s="23"/>
      <c r="S959" s="30"/>
      <c r="T959" s="22"/>
      <c r="U959" s="23"/>
      <c r="V959" s="30"/>
      <c r="W959" s="22"/>
      <c r="X959" s="23"/>
      <c r="Y959" s="30"/>
      <c r="Z959" s="22"/>
      <c r="AA959" s="23"/>
      <c r="AB959" s="981"/>
      <c r="AC959" s="982"/>
      <c r="AD959" s="982"/>
      <c r="AE959" s="982"/>
      <c r="AF959" s="982"/>
      <c r="AG959" s="983"/>
    </row>
    <row r="960" spans="1:33" s="50" customFormat="1" ht="18.75" x14ac:dyDescent="0.25">
      <c r="A960" s="19" t="s">
        <v>1194</v>
      </c>
      <c r="B960" s="126" t="s">
        <v>1201</v>
      </c>
      <c r="C960" s="120" t="s">
        <v>18</v>
      </c>
      <c r="D960" s="176"/>
      <c r="E960" s="177">
        <f>IF(D960=0,0,(IF($F$2369=2021,VLOOKUP(A960,'SEE - 2021'!$A$6:$E$1681,5,0),(IF($F$2369=2022,VLOOKUP(A960,'SEE - 2022'!$A$6:$E$1791,5,0),(IF($F$2369=2023,VLOOKUP(A960,'SEE - 2023'!$A$6:$E$1796,5,0),0)))))))</f>
        <v>0</v>
      </c>
      <c r="F960" s="175">
        <f>D960*E960</f>
        <v>0</v>
      </c>
      <c r="G960" s="177">
        <f>D960</f>
        <v>0</v>
      </c>
      <c r="H960" s="177">
        <f>IF(G960=0,0,(IF($I$2369=2021,VLOOKUP(A960,'SEE - 2021'!$A$6:$E$1681,5,0),(IF($I$2369=2022,VLOOKUP(A960,'SEE - 2022'!$A$6:$E$1791,5,0),(IF($I$2369=2023,VLOOKUP(A960,'SEE - 2023'!$A$6:$E$1796,5,0),0)))))))</f>
        <v>0</v>
      </c>
      <c r="I960" s="175">
        <f>G960*H960</f>
        <v>0</v>
      </c>
      <c r="J960" s="175">
        <f>IF(P960&gt;G960,P960-G960,0)</f>
        <v>0</v>
      </c>
      <c r="K960" s="175">
        <f>IF(P960&gt;G960,Q960,0)</f>
        <v>0</v>
      </c>
      <c r="L960" s="175">
        <f>J960*K960</f>
        <v>0</v>
      </c>
      <c r="M960" s="175">
        <f>IF(P960&lt;G960,G960-P960,0)</f>
        <v>0</v>
      </c>
      <c r="N960" s="175">
        <f>IF(P960=0,H960,IF(P960&lt;G960,Q960,0))</f>
        <v>0</v>
      </c>
      <c r="O960" s="175">
        <f>M960*N960</f>
        <v>0</v>
      </c>
      <c r="P960" s="176"/>
      <c r="Q960" s="175">
        <f>IF(P960=0,0,IF(H960=0,((IF($I$2369=2021,VLOOKUP(A960,'SEE - 2021'!$A$6:$E$1681,5,0),(IF($I$2369=2022,VLOOKUP(A960,'SEE - 2022'!$A$6:$E$1791,5,0),(IF($I$2369=2023,VLOOKUP(A960,'SEE - 2023'!$A$6:$E$1796,5,0),0)))))*(1-$AL$5))),H960))</f>
        <v>0</v>
      </c>
      <c r="R960" s="175">
        <f>P960*Q960</f>
        <v>0</v>
      </c>
      <c r="S960" s="175">
        <f>IF(Y960&gt;D960,Y960-D960,0)</f>
        <v>0</v>
      </c>
      <c r="T960" s="175">
        <f>IF(Y960&gt;D960,Z960,0)</f>
        <v>0</v>
      </c>
      <c r="U960" s="175">
        <f>S960*T960</f>
        <v>0</v>
      </c>
      <c r="V960" s="175">
        <f>IF(Y960&lt;D960,D960-Y960,0)</f>
        <v>0</v>
      </c>
      <c r="W960" s="175">
        <f>IF(Y960=0,E960,IF(Y960&lt;D960,Z960,0))</f>
        <v>0</v>
      </c>
      <c r="X960" s="175">
        <f>V960*W960</f>
        <v>0</v>
      </c>
      <c r="Y960" s="175">
        <f>P960</f>
        <v>0</v>
      </c>
      <c r="Z960" s="175">
        <f>IF(Y960=0,0,VLOOKUP(A960,'SEE - 2023'!$A$6:$E$1796,5,0))*(1-$AN$5)</f>
        <v>0</v>
      </c>
      <c r="AA960" s="175">
        <f>Y960*Z960</f>
        <v>0</v>
      </c>
      <c r="AB960" s="898"/>
      <c r="AC960" s="979"/>
      <c r="AD960" s="979"/>
      <c r="AE960" s="979"/>
      <c r="AF960" s="979"/>
      <c r="AG960" s="980"/>
    </row>
    <row r="961" spans="1:33" s="50" customFormat="1" hidden="1" x14ac:dyDescent="0.3">
      <c r="A961" s="24"/>
      <c r="B961" s="25"/>
      <c r="C961" s="21"/>
      <c r="D961" s="30"/>
      <c r="E961" s="22"/>
      <c r="F961" s="23"/>
      <c r="G961" s="30"/>
      <c r="H961" s="22"/>
      <c r="I961" s="23"/>
      <c r="J961" s="30"/>
      <c r="K961" s="22"/>
      <c r="L961" s="23"/>
      <c r="M961" s="30"/>
      <c r="N961" s="22"/>
      <c r="O961" s="23"/>
      <c r="P961" s="30"/>
      <c r="Q961" s="22"/>
      <c r="R961" s="23"/>
      <c r="S961" s="30"/>
      <c r="T961" s="22"/>
      <c r="U961" s="23"/>
      <c r="V961" s="30"/>
      <c r="W961" s="22"/>
      <c r="X961" s="23"/>
      <c r="Y961" s="30"/>
      <c r="Z961" s="22"/>
      <c r="AA961" s="23"/>
      <c r="AB961" s="981"/>
      <c r="AC961" s="982"/>
      <c r="AD961" s="982"/>
      <c r="AE961" s="982"/>
      <c r="AF961" s="982"/>
      <c r="AG961" s="983"/>
    </row>
    <row r="962" spans="1:33" s="50" customFormat="1" ht="18.75" x14ac:dyDescent="0.25">
      <c r="A962" s="19" t="s">
        <v>1196</v>
      </c>
      <c r="B962" s="126" t="s">
        <v>1202</v>
      </c>
      <c r="C962" s="120" t="s">
        <v>18</v>
      </c>
      <c r="D962" s="176"/>
      <c r="E962" s="177">
        <f>IF(D962=0,0,(IF($F$2369=2021,VLOOKUP(A962,'SEE - 2021'!$A$6:$E$1681,5,0),(IF($F$2369=2022,VLOOKUP(A962,'SEE - 2022'!$A$6:$E$1791,5,0),(IF($F$2369=2023,VLOOKUP(A962,'SEE - 2023'!$A$6:$E$1796,5,0),0)))))))</f>
        <v>0</v>
      </c>
      <c r="F962" s="175">
        <f>D962*E962</f>
        <v>0</v>
      </c>
      <c r="G962" s="177">
        <f>D962</f>
        <v>0</v>
      </c>
      <c r="H962" s="177">
        <f>IF(G962=0,0,(IF($I$2369=2021,VLOOKUP(A962,'SEE - 2021'!$A$6:$E$1681,5,0),(IF($I$2369=2022,VLOOKUP(A962,'SEE - 2022'!$A$6:$E$1791,5,0),(IF($I$2369=2023,VLOOKUP(A962,'SEE - 2023'!$A$6:$E$1796,5,0),0)))))))</f>
        <v>0</v>
      </c>
      <c r="I962" s="175">
        <f>G962*H962</f>
        <v>0</v>
      </c>
      <c r="J962" s="175">
        <f>IF(P962&gt;G962,P962-G962,0)</f>
        <v>0</v>
      </c>
      <c r="K962" s="175">
        <f>IF(P962&gt;G962,Q962,0)</f>
        <v>0</v>
      </c>
      <c r="L962" s="175">
        <f>J962*K962</f>
        <v>0</v>
      </c>
      <c r="M962" s="175">
        <f>IF(P962&lt;G962,G962-P962,0)</f>
        <v>0</v>
      </c>
      <c r="N962" s="175">
        <f>IF(P962=0,H962,IF(P962&lt;G962,Q962,0))</f>
        <v>0</v>
      </c>
      <c r="O962" s="175">
        <f>M962*N962</f>
        <v>0</v>
      </c>
      <c r="P962" s="176"/>
      <c r="Q962" s="175">
        <f>IF(P962=0,0,IF(H962=0,((IF($I$2369=2021,VLOOKUP(A962,'SEE - 2021'!$A$6:$E$1681,5,0),(IF($I$2369=2022,VLOOKUP(A962,'SEE - 2022'!$A$6:$E$1791,5,0),(IF($I$2369=2023,VLOOKUP(A962,'SEE - 2023'!$A$6:$E$1796,5,0),0)))))*(1-$AL$5))),H962))</f>
        <v>0</v>
      </c>
      <c r="R962" s="175">
        <f>P962*Q962</f>
        <v>0</v>
      </c>
      <c r="S962" s="175">
        <f>IF(Y962&gt;D962,Y962-D962,0)</f>
        <v>0</v>
      </c>
      <c r="T962" s="175">
        <f>IF(Y962&gt;D962,Z962,0)</f>
        <v>0</v>
      </c>
      <c r="U962" s="175">
        <f>S962*T962</f>
        <v>0</v>
      </c>
      <c r="V962" s="175">
        <f>IF(Y962&lt;D962,D962-Y962,0)</f>
        <v>0</v>
      </c>
      <c r="W962" s="175">
        <f>IF(Y962=0,E962,IF(Y962&lt;D962,Z962,0))</f>
        <v>0</v>
      </c>
      <c r="X962" s="175">
        <f>V962*W962</f>
        <v>0</v>
      </c>
      <c r="Y962" s="175">
        <f>P962</f>
        <v>0</v>
      </c>
      <c r="Z962" s="175">
        <f>IF(Y962=0,0,VLOOKUP(A962,'SEE - 2023'!$A$6:$E$1796,5,0))*(1-$AN$5)</f>
        <v>0</v>
      </c>
      <c r="AA962" s="175">
        <f>Y962*Z962</f>
        <v>0</v>
      </c>
      <c r="AB962" s="898"/>
      <c r="AC962" s="979"/>
      <c r="AD962" s="979"/>
      <c r="AE962" s="979"/>
      <c r="AF962" s="979"/>
      <c r="AG962" s="980"/>
    </row>
    <row r="963" spans="1:33" s="50" customFormat="1" hidden="1" x14ac:dyDescent="0.3">
      <c r="A963" s="24"/>
      <c r="B963" s="25"/>
      <c r="C963" s="21"/>
      <c r="D963" s="30"/>
      <c r="E963" s="22"/>
      <c r="F963" s="23"/>
      <c r="G963" s="30"/>
      <c r="H963" s="22"/>
      <c r="I963" s="23"/>
      <c r="J963" s="30"/>
      <c r="K963" s="22"/>
      <c r="L963" s="23"/>
      <c r="M963" s="30"/>
      <c r="N963" s="22"/>
      <c r="O963" s="23"/>
      <c r="P963" s="30"/>
      <c r="Q963" s="22"/>
      <c r="R963" s="23"/>
      <c r="S963" s="30"/>
      <c r="T963" s="22"/>
      <c r="U963" s="23"/>
      <c r="V963" s="30"/>
      <c r="W963" s="22"/>
      <c r="X963" s="23"/>
      <c r="Y963" s="30"/>
      <c r="Z963" s="22"/>
      <c r="AA963" s="23"/>
      <c r="AB963" s="981"/>
      <c r="AC963" s="982"/>
      <c r="AD963" s="982"/>
      <c r="AE963" s="982"/>
      <c r="AF963" s="982"/>
      <c r="AG963" s="983"/>
    </row>
    <row r="964" spans="1:33" s="50" customFormat="1" ht="18.75" x14ac:dyDescent="0.25">
      <c r="A964" s="19" t="s">
        <v>1207</v>
      </c>
      <c r="B964" s="126" t="s">
        <v>1203</v>
      </c>
      <c r="C964" s="120" t="s">
        <v>18</v>
      </c>
      <c r="D964" s="176"/>
      <c r="E964" s="177">
        <f>IF(D964=0,0,(IF($F$2369=2021,VLOOKUP(A964,'SEE - 2021'!$A$6:$E$1681,5,0),(IF($F$2369=2022,VLOOKUP(A964,'SEE - 2022'!$A$6:$E$1791,5,0),(IF($F$2369=2023,VLOOKUP(A964,'SEE - 2023'!$A$6:$E$1796,5,0),0)))))))</f>
        <v>0</v>
      </c>
      <c r="F964" s="175">
        <f>D964*E964</f>
        <v>0</v>
      </c>
      <c r="G964" s="177">
        <f>D964</f>
        <v>0</v>
      </c>
      <c r="H964" s="177">
        <f>IF(G964=0,0,(IF($I$2369=2021,VLOOKUP(A964,'SEE - 2021'!$A$6:$E$1681,5,0),(IF($I$2369=2022,VLOOKUP(A964,'SEE - 2022'!$A$6:$E$1791,5,0),(IF($I$2369=2023,VLOOKUP(A964,'SEE - 2023'!$A$6:$E$1796,5,0),0)))))))</f>
        <v>0</v>
      </c>
      <c r="I964" s="175">
        <f>G964*H964</f>
        <v>0</v>
      </c>
      <c r="J964" s="175">
        <f>IF(P964&gt;G964,P964-G964,0)</f>
        <v>0</v>
      </c>
      <c r="K964" s="175">
        <f>IF(P964&gt;G964,Q964,0)</f>
        <v>0</v>
      </c>
      <c r="L964" s="175">
        <f>J964*K964</f>
        <v>0</v>
      </c>
      <c r="M964" s="175">
        <f>IF(P964&lt;G964,G964-P964,0)</f>
        <v>0</v>
      </c>
      <c r="N964" s="175">
        <f>IF(P964=0,H964,IF(P964&lt;G964,Q964,0))</f>
        <v>0</v>
      </c>
      <c r="O964" s="175">
        <f>M964*N964</f>
        <v>0</v>
      </c>
      <c r="P964" s="176"/>
      <c r="Q964" s="175">
        <f>IF(P964=0,0,IF(H964=0,((IF($I$2369=2021,VLOOKUP(A964,'SEE - 2021'!$A$6:$E$1681,5,0),(IF($I$2369=2022,VLOOKUP(A964,'SEE - 2022'!$A$6:$E$1791,5,0),(IF($I$2369=2023,VLOOKUP(A964,'SEE - 2023'!$A$6:$E$1796,5,0),0)))))*(1-$AL$5))),H964))</f>
        <v>0</v>
      </c>
      <c r="R964" s="175">
        <f>P964*Q964</f>
        <v>0</v>
      </c>
      <c r="S964" s="175">
        <f>IF(Y964&gt;D964,Y964-D964,0)</f>
        <v>0</v>
      </c>
      <c r="T964" s="175">
        <f>IF(Y964&gt;D964,Z964,0)</f>
        <v>0</v>
      </c>
      <c r="U964" s="175">
        <f>S964*T964</f>
        <v>0</v>
      </c>
      <c r="V964" s="175">
        <f>IF(Y964&lt;D964,D964-Y964,0)</f>
        <v>0</v>
      </c>
      <c r="W964" s="175">
        <f>IF(Y964=0,E964,IF(Y964&lt;D964,Z964,0))</f>
        <v>0</v>
      </c>
      <c r="X964" s="175">
        <f>V964*W964</f>
        <v>0</v>
      </c>
      <c r="Y964" s="175">
        <f>P964</f>
        <v>0</v>
      </c>
      <c r="Z964" s="175">
        <f>IF(Y964=0,0,VLOOKUP(A964,'SEE - 2023'!$A$6:$E$1796,5,0))*(1-$AN$5)</f>
        <v>0</v>
      </c>
      <c r="AA964" s="175">
        <f>Y964*Z964</f>
        <v>0</v>
      </c>
      <c r="AB964" s="898"/>
      <c r="AC964" s="979"/>
      <c r="AD964" s="979"/>
      <c r="AE964" s="979"/>
      <c r="AF964" s="979"/>
      <c r="AG964" s="980"/>
    </row>
    <row r="965" spans="1:33" s="50" customFormat="1" hidden="1" x14ac:dyDescent="0.3">
      <c r="A965" s="24"/>
      <c r="B965" s="25"/>
      <c r="C965" s="21"/>
      <c r="D965" s="30"/>
      <c r="E965" s="22"/>
      <c r="F965" s="23"/>
      <c r="G965" s="30"/>
      <c r="H965" s="22"/>
      <c r="I965" s="23"/>
      <c r="J965" s="30"/>
      <c r="K965" s="22"/>
      <c r="L965" s="23"/>
      <c r="M965" s="30"/>
      <c r="N965" s="22"/>
      <c r="O965" s="23"/>
      <c r="P965" s="30"/>
      <c r="Q965" s="22"/>
      <c r="R965" s="23"/>
      <c r="S965" s="30"/>
      <c r="T965" s="22"/>
      <c r="U965" s="23"/>
      <c r="V965" s="30"/>
      <c r="W965" s="22"/>
      <c r="X965" s="23"/>
      <c r="Y965" s="30"/>
      <c r="Z965" s="22"/>
      <c r="AA965" s="23"/>
      <c r="AB965" s="981"/>
      <c r="AC965" s="982"/>
      <c r="AD965" s="982"/>
      <c r="AE965" s="982"/>
      <c r="AF965" s="982"/>
      <c r="AG965" s="983"/>
    </row>
    <row r="966" spans="1:33" s="50" customFormat="1" ht="18.75" x14ac:dyDescent="0.25">
      <c r="A966" s="19" t="s">
        <v>1208</v>
      </c>
      <c r="B966" s="126" t="s">
        <v>1204</v>
      </c>
      <c r="C966" s="120" t="s">
        <v>18</v>
      </c>
      <c r="D966" s="176"/>
      <c r="E966" s="177">
        <f>IF(D966=0,0,(IF($F$2369=2021,VLOOKUP(A966,'SEE - 2021'!$A$6:$E$1681,5,0),(IF($F$2369=2022,VLOOKUP(A966,'SEE - 2022'!$A$6:$E$1791,5,0),(IF($F$2369=2023,VLOOKUP(A966,'SEE - 2023'!$A$6:$E$1796,5,0),0)))))))</f>
        <v>0</v>
      </c>
      <c r="F966" s="175">
        <f>D966*E966</f>
        <v>0</v>
      </c>
      <c r="G966" s="177">
        <f>D966</f>
        <v>0</v>
      </c>
      <c r="H966" s="177">
        <f>IF(G966=0,0,(IF($I$2369=2021,VLOOKUP(A966,'SEE - 2021'!$A$6:$E$1681,5,0),(IF($I$2369=2022,VLOOKUP(A966,'SEE - 2022'!$A$6:$E$1791,5,0),(IF($I$2369=2023,VLOOKUP(A966,'SEE - 2023'!$A$6:$E$1796,5,0),0)))))))</f>
        <v>0</v>
      </c>
      <c r="I966" s="175">
        <f>G966*H966</f>
        <v>0</v>
      </c>
      <c r="J966" s="175">
        <f>IF(P966&gt;G966,P966-G966,0)</f>
        <v>0</v>
      </c>
      <c r="K966" s="175">
        <f>IF(P966&gt;G966,Q966,0)</f>
        <v>0</v>
      </c>
      <c r="L966" s="175">
        <f>J966*K966</f>
        <v>0</v>
      </c>
      <c r="M966" s="175">
        <f>IF(P966&lt;G966,G966-P966,0)</f>
        <v>0</v>
      </c>
      <c r="N966" s="175">
        <f>IF(P966=0,H966,IF(P966&lt;G966,Q966,0))</f>
        <v>0</v>
      </c>
      <c r="O966" s="175">
        <f>M966*N966</f>
        <v>0</v>
      </c>
      <c r="P966" s="176"/>
      <c r="Q966" s="175">
        <f>IF(P966=0,0,IF(H966=0,((IF($I$2369=2021,VLOOKUP(A966,'SEE - 2021'!$A$6:$E$1681,5,0),(IF($I$2369=2022,VLOOKUP(A966,'SEE - 2022'!$A$6:$E$1791,5,0),(IF($I$2369=2023,VLOOKUP(A966,'SEE - 2023'!$A$6:$E$1796,5,0),0)))))*(1-$AL$5))),H966))</f>
        <v>0</v>
      </c>
      <c r="R966" s="175">
        <f>P966*Q966</f>
        <v>0</v>
      </c>
      <c r="S966" s="175">
        <f>IF(Y966&gt;D966,Y966-D966,0)</f>
        <v>0</v>
      </c>
      <c r="T966" s="175">
        <f>IF(Y966&gt;D966,Z966,0)</f>
        <v>0</v>
      </c>
      <c r="U966" s="175">
        <f>S966*T966</f>
        <v>0</v>
      </c>
      <c r="V966" s="175">
        <f>IF(Y966&lt;D966,D966-Y966,0)</f>
        <v>0</v>
      </c>
      <c r="W966" s="175">
        <f>IF(Y966=0,E966,IF(Y966&lt;D966,Z966,0))</f>
        <v>0</v>
      </c>
      <c r="X966" s="175">
        <f>V966*W966</f>
        <v>0</v>
      </c>
      <c r="Y966" s="175">
        <f>P966</f>
        <v>0</v>
      </c>
      <c r="Z966" s="175">
        <f>IF(Y966=0,0,VLOOKUP(A966,'SEE - 2023'!$A$6:$E$1796,5,0))*(1-$AN$5)</f>
        <v>0</v>
      </c>
      <c r="AA966" s="175">
        <f>Y966*Z966</f>
        <v>0</v>
      </c>
      <c r="AB966" s="898"/>
      <c r="AC966" s="979"/>
      <c r="AD966" s="979"/>
      <c r="AE966" s="979"/>
      <c r="AF966" s="979"/>
      <c r="AG966" s="980"/>
    </row>
    <row r="967" spans="1:33" s="50" customFormat="1" hidden="1" x14ac:dyDescent="0.3">
      <c r="A967" s="24"/>
      <c r="B967" s="25"/>
      <c r="C967" s="21"/>
      <c r="D967" s="30"/>
      <c r="E967" s="22"/>
      <c r="F967" s="23"/>
      <c r="G967" s="30"/>
      <c r="H967" s="22"/>
      <c r="I967" s="23"/>
      <c r="J967" s="30"/>
      <c r="K967" s="22"/>
      <c r="L967" s="23"/>
      <c r="M967" s="30"/>
      <c r="N967" s="22"/>
      <c r="O967" s="23"/>
      <c r="P967" s="30"/>
      <c r="Q967" s="22"/>
      <c r="R967" s="23"/>
      <c r="S967" s="30"/>
      <c r="T967" s="22"/>
      <c r="U967" s="23"/>
      <c r="V967" s="30"/>
      <c r="W967" s="22"/>
      <c r="X967" s="23"/>
      <c r="Y967" s="30"/>
      <c r="Z967" s="22"/>
      <c r="AA967" s="23"/>
      <c r="AB967" s="981"/>
      <c r="AC967" s="982"/>
      <c r="AD967" s="982"/>
      <c r="AE967" s="982"/>
      <c r="AF967" s="982"/>
      <c r="AG967" s="983"/>
    </row>
    <row r="968" spans="1:33" s="50" customFormat="1" ht="18.75" x14ac:dyDescent="0.25">
      <c r="A968" s="19" t="s">
        <v>1209</v>
      </c>
      <c r="B968" s="126" t="s">
        <v>1205</v>
      </c>
      <c r="C968" s="120" t="s">
        <v>18</v>
      </c>
      <c r="D968" s="176"/>
      <c r="E968" s="177">
        <f>IF(D968=0,0,(IF($F$2369=2021,VLOOKUP(A968,'SEE - 2021'!$A$6:$E$1681,5,0),(IF($F$2369=2022,VLOOKUP(A968,'SEE - 2022'!$A$6:$E$1791,5,0),(IF($F$2369=2023,VLOOKUP(A968,'SEE - 2023'!$A$6:$E$1796,5,0),0)))))))</f>
        <v>0</v>
      </c>
      <c r="F968" s="175">
        <f>D968*E968</f>
        <v>0</v>
      </c>
      <c r="G968" s="177">
        <f>D968</f>
        <v>0</v>
      </c>
      <c r="H968" s="177">
        <f>IF(G968=0,0,(IF($I$2369=2021,VLOOKUP(A968,'SEE - 2021'!$A$6:$E$1681,5,0),(IF($I$2369=2022,VLOOKUP(A968,'SEE - 2022'!$A$6:$E$1791,5,0),(IF($I$2369=2023,VLOOKUP(A968,'SEE - 2023'!$A$6:$E$1796,5,0),0)))))))</f>
        <v>0</v>
      </c>
      <c r="I968" s="175">
        <f>G968*H968</f>
        <v>0</v>
      </c>
      <c r="J968" s="175">
        <f>IF(P968&gt;G968,P968-G968,0)</f>
        <v>0</v>
      </c>
      <c r="K968" s="175">
        <f>IF(P968&gt;G968,Q968,0)</f>
        <v>0</v>
      </c>
      <c r="L968" s="175">
        <f>J968*K968</f>
        <v>0</v>
      </c>
      <c r="M968" s="175">
        <f>IF(P968&lt;G968,G968-P968,0)</f>
        <v>0</v>
      </c>
      <c r="N968" s="175">
        <f>IF(P968=0,H968,IF(P968&lt;G968,Q968,0))</f>
        <v>0</v>
      </c>
      <c r="O968" s="175">
        <f>M968*N968</f>
        <v>0</v>
      </c>
      <c r="P968" s="176"/>
      <c r="Q968" s="175">
        <f>IF(P968=0,0,IF(H968=0,((IF($I$2369=2021,VLOOKUP(A968,'SEE - 2021'!$A$6:$E$1681,5,0),(IF($I$2369=2022,VLOOKUP(A968,'SEE - 2022'!$A$6:$E$1791,5,0),(IF($I$2369=2023,VLOOKUP(A968,'SEE - 2023'!$A$6:$E$1796,5,0),0)))))*(1-$AL$5))),H968))</f>
        <v>0</v>
      </c>
      <c r="R968" s="175">
        <f>P968*Q968</f>
        <v>0</v>
      </c>
      <c r="S968" s="175">
        <f>IF(Y968&gt;D968,Y968-D968,0)</f>
        <v>0</v>
      </c>
      <c r="T968" s="175">
        <f>IF(Y968&gt;D968,Z968,0)</f>
        <v>0</v>
      </c>
      <c r="U968" s="175">
        <f>S968*T968</f>
        <v>0</v>
      </c>
      <c r="V968" s="175">
        <f>IF(Y968&lt;D968,D968-Y968,0)</f>
        <v>0</v>
      </c>
      <c r="W968" s="175">
        <f>IF(Y968=0,E968,IF(Y968&lt;D968,Z968,0))</f>
        <v>0</v>
      </c>
      <c r="X968" s="175">
        <f>V968*W968</f>
        <v>0</v>
      </c>
      <c r="Y968" s="175">
        <f>P968</f>
        <v>0</v>
      </c>
      <c r="Z968" s="175">
        <f>IF(Y968=0,0,VLOOKUP(A968,'SEE - 2023'!$A$6:$E$1796,5,0))*(1-$AN$5)</f>
        <v>0</v>
      </c>
      <c r="AA968" s="175">
        <f>Y968*Z968</f>
        <v>0</v>
      </c>
      <c r="AB968" s="898"/>
      <c r="AC968" s="979"/>
      <c r="AD968" s="979"/>
      <c r="AE968" s="979"/>
      <c r="AF968" s="979"/>
      <c r="AG968" s="980"/>
    </row>
    <row r="969" spans="1:33" s="50" customFormat="1" hidden="1" x14ac:dyDescent="0.3">
      <c r="A969" s="24"/>
      <c r="B969" s="25"/>
      <c r="C969" s="21"/>
      <c r="D969" s="30"/>
      <c r="E969" s="22"/>
      <c r="F969" s="23"/>
      <c r="G969" s="30"/>
      <c r="H969" s="22"/>
      <c r="I969" s="23"/>
      <c r="J969" s="30"/>
      <c r="K969" s="22"/>
      <c r="L969" s="23"/>
      <c r="M969" s="30"/>
      <c r="N969" s="22"/>
      <c r="O969" s="23"/>
      <c r="P969" s="30"/>
      <c r="Q969" s="22"/>
      <c r="R969" s="23"/>
      <c r="S969" s="30"/>
      <c r="T969" s="22"/>
      <c r="U969" s="23"/>
      <c r="V969" s="30"/>
      <c r="W969" s="22"/>
      <c r="X969" s="23"/>
      <c r="Y969" s="30"/>
      <c r="Z969" s="22"/>
      <c r="AA969" s="23"/>
      <c r="AB969" s="981"/>
      <c r="AC969" s="982"/>
      <c r="AD969" s="982"/>
      <c r="AE969" s="982"/>
      <c r="AF969" s="982"/>
      <c r="AG969" s="983"/>
    </row>
    <row r="970" spans="1:33" s="50" customFormat="1" ht="18.75" x14ac:dyDescent="0.25">
      <c r="A970" s="19" t="s">
        <v>1210</v>
      </c>
      <c r="B970" s="126" t="s">
        <v>1206</v>
      </c>
      <c r="C970" s="120" t="s">
        <v>18</v>
      </c>
      <c r="D970" s="176"/>
      <c r="E970" s="177">
        <f>IF(D970=0,0,(IF($F$2369=2021,VLOOKUP(A970,'SEE - 2021'!$A$6:$E$1681,5,0),(IF($F$2369=2022,VLOOKUP(A970,'SEE - 2022'!$A$6:$E$1791,5,0),(IF($F$2369=2023,VLOOKUP(A970,'SEE - 2023'!$A$6:$E$1796,5,0),0)))))))</f>
        <v>0</v>
      </c>
      <c r="F970" s="175">
        <f>D970*E970</f>
        <v>0</v>
      </c>
      <c r="G970" s="177">
        <f>D970</f>
        <v>0</v>
      </c>
      <c r="H970" s="177">
        <f>IF(G970=0,0,(IF($I$2369=2021,VLOOKUP(A970,'SEE - 2021'!$A$6:$E$1681,5,0),(IF($I$2369=2022,VLOOKUP(A970,'SEE - 2022'!$A$6:$E$1791,5,0),(IF($I$2369=2023,VLOOKUP(A970,'SEE - 2023'!$A$6:$E$1796,5,0),0)))))))</f>
        <v>0</v>
      </c>
      <c r="I970" s="175">
        <f>G970*H970</f>
        <v>0</v>
      </c>
      <c r="J970" s="175">
        <f>IF(P970&gt;G970,P970-G970,0)</f>
        <v>0</v>
      </c>
      <c r="K970" s="175">
        <f>IF(P970&gt;G970,Q970,0)</f>
        <v>0</v>
      </c>
      <c r="L970" s="175">
        <f>J970*K970</f>
        <v>0</v>
      </c>
      <c r="M970" s="175">
        <f>IF(P970&lt;G970,G970-P970,0)</f>
        <v>0</v>
      </c>
      <c r="N970" s="175">
        <f>IF(P970=0,H970,IF(P970&lt;G970,Q970,0))</f>
        <v>0</v>
      </c>
      <c r="O970" s="175">
        <f>M970*N970</f>
        <v>0</v>
      </c>
      <c r="P970" s="176"/>
      <c r="Q970" s="175">
        <f>IF(P970=0,0,IF(H970=0,((IF($I$2369=2021,VLOOKUP(A970,'SEE - 2021'!$A$6:$E$1681,5,0),(IF($I$2369=2022,VLOOKUP(A970,'SEE - 2022'!$A$6:$E$1791,5,0),(IF($I$2369=2023,VLOOKUP(A970,'SEE - 2023'!$A$6:$E$1796,5,0),0)))))*(1-$AL$5))),H970))</f>
        <v>0</v>
      </c>
      <c r="R970" s="175">
        <f>P970*Q970</f>
        <v>0</v>
      </c>
      <c r="S970" s="175">
        <f>IF(Y970&gt;D970,Y970-D970,0)</f>
        <v>0</v>
      </c>
      <c r="T970" s="175">
        <f>IF(Y970&gt;D970,Z970,0)</f>
        <v>0</v>
      </c>
      <c r="U970" s="175">
        <f>S970*T970</f>
        <v>0</v>
      </c>
      <c r="V970" s="175">
        <f>IF(Y970&lt;D970,D970-Y970,0)</f>
        <v>0</v>
      </c>
      <c r="W970" s="175">
        <f>IF(Y970=0,E970,IF(Y970&lt;D970,Z970,0))</f>
        <v>0</v>
      </c>
      <c r="X970" s="175">
        <f>V970*W970</f>
        <v>0</v>
      </c>
      <c r="Y970" s="175">
        <f>P970</f>
        <v>0</v>
      </c>
      <c r="Z970" s="175">
        <f>IF(Y970=0,0,VLOOKUP(A970,'SEE - 2023'!$A$6:$E$1796,5,0))*(1-$AN$5)</f>
        <v>0</v>
      </c>
      <c r="AA970" s="175">
        <f>Y970*Z970</f>
        <v>0</v>
      </c>
      <c r="AB970" s="898"/>
      <c r="AC970" s="979"/>
      <c r="AD970" s="979"/>
      <c r="AE970" s="979"/>
      <c r="AF970" s="979"/>
      <c r="AG970" s="980"/>
    </row>
    <row r="971" spans="1:33" s="50" customFormat="1" hidden="1" x14ac:dyDescent="0.3">
      <c r="A971" s="24"/>
      <c r="B971" s="26"/>
      <c r="C971" s="21"/>
      <c r="D971" s="30"/>
      <c r="E971" s="22"/>
      <c r="F971" s="23"/>
      <c r="G971" s="30"/>
      <c r="H971" s="22"/>
      <c r="I971" s="23"/>
      <c r="J971" s="30"/>
      <c r="K971" s="22"/>
      <c r="L971" s="23"/>
      <c r="M971" s="30"/>
      <c r="N971" s="22"/>
      <c r="O971" s="23"/>
      <c r="P971" s="30"/>
      <c r="Q971" s="22"/>
      <c r="R971" s="23"/>
      <c r="S971" s="30"/>
      <c r="T971" s="22"/>
      <c r="U971" s="23"/>
      <c r="V971" s="30"/>
      <c r="W971" s="22"/>
      <c r="X971" s="23"/>
      <c r="Y971" s="30"/>
      <c r="Z971" s="22"/>
      <c r="AA971" s="23"/>
      <c r="AB971" s="981"/>
      <c r="AC971" s="982"/>
      <c r="AD971" s="982"/>
      <c r="AE971" s="982"/>
      <c r="AF971" s="982"/>
      <c r="AG971" s="983"/>
    </row>
    <row r="972" spans="1:33" s="50" customFormat="1" ht="18.75" x14ac:dyDescent="0.25">
      <c r="A972" s="19" t="s">
        <v>1497</v>
      </c>
      <c r="B972" s="126" t="s">
        <v>1515</v>
      </c>
      <c r="C972" s="120" t="s">
        <v>18</v>
      </c>
      <c r="D972" s="176"/>
      <c r="E972" s="177">
        <f>IF(D972=0,0,(IF($F$2369=2021,VLOOKUP(A972,'SEE - 2021'!$A$6:$E$1681,5,0),(IF($F$2369=2022,VLOOKUP(A972,'SEE - 2022'!$A$6:$E$1791,5,0),(IF($F$2369=2023,VLOOKUP(A972,'SEE - 2023'!$A$6:$E$1796,5,0),0)))))))</f>
        <v>0</v>
      </c>
      <c r="F972" s="175">
        <f>D972*E972</f>
        <v>0</v>
      </c>
      <c r="G972" s="177">
        <f>D972</f>
        <v>0</v>
      </c>
      <c r="H972" s="177">
        <f>IF(G972=0,0,(IF($I$2369=2021,VLOOKUP(A972,'SEE - 2021'!$A$6:$E$1681,5,0),(IF($I$2369=2022,VLOOKUP(A972,'SEE - 2022'!$A$6:$E$1791,5,0),(IF($I$2369=2023,VLOOKUP(A972,'SEE - 2023'!$A$6:$E$1796,5,0),0)))))))</f>
        <v>0</v>
      </c>
      <c r="I972" s="175">
        <f>G972*H972</f>
        <v>0</v>
      </c>
      <c r="J972" s="175">
        <f>IF(P972&gt;G972,P972-G972,0)</f>
        <v>0</v>
      </c>
      <c r="K972" s="175">
        <f>IF(P972&gt;G972,Q972,0)</f>
        <v>0</v>
      </c>
      <c r="L972" s="175">
        <f>J972*K972</f>
        <v>0</v>
      </c>
      <c r="M972" s="175">
        <f>IF(P972&lt;G972,G972-P972,0)</f>
        <v>0</v>
      </c>
      <c r="N972" s="175">
        <f>IF(P972=0,H972,IF(P972&lt;G972,Q972,0))</f>
        <v>0</v>
      </c>
      <c r="O972" s="175">
        <f>M972*N972</f>
        <v>0</v>
      </c>
      <c r="P972" s="176"/>
      <c r="Q972" s="175">
        <f>IF(P972=0,0,IF(H972=0,((IF($I$2369=2021,VLOOKUP(A972,'SEE - 2021'!$A$6:$E$1681,5,0),(IF($I$2369=2022,VLOOKUP(A972,'SEE - 2022'!$A$6:$E$1791,5,0),(IF($I$2369=2023,VLOOKUP(A972,'SEE - 2023'!$A$6:$E$1796,5,0),0)))))*(1-$AL$5))),H972))</f>
        <v>0</v>
      </c>
      <c r="R972" s="175">
        <f>P972*Q972</f>
        <v>0</v>
      </c>
      <c r="S972" s="175">
        <f>IF(Y972&gt;D972,Y972-D972,0)</f>
        <v>0</v>
      </c>
      <c r="T972" s="175">
        <f>IF(Y972&gt;D972,Z972,0)</f>
        <v>0</v>
      </c>
      <c r="U972" s="175">
        <f>S972*T972</f>
        <v>0</v>
      </c>
      <c r="V972" s="175">
        <f>IF(Y972&lt;D972,D972-Y972,0)</f>
        <v>0</v>
      </c>
      <c r="W972" s="175">
        <f>IF(Y972=0,E972,IF(Y972&lt;D972,Z972,0))</f>
        <v>0</v>
      </c>
      <c r="X972" s="175">
        <f>V972*W972</f>
        <v>0</v>
      </c>
      <c r="Y972" s="175">
        <f>P972</f>
        <v>0</v>
      </c>
      <c r="Z972" s="175">
        <f>IF(Y972=0,0,VLOOKUP(A972,'SEE - 2023'!$A$6:$E$1796,5,0))*(1-$AN$5)</f>
        <v>0</v>
      </c>
      <c r="AA972" s="175">
        <f>Y972*Z972</f>
        <v>0</v>
      </c>
      <c r="AB972" s="898"/>
      <c r="AC972" s="979"/>
      <c r="AD972" s="979"/>
      <c r="AE972" s="979"/>
      <c r="AF972" s="979"/>
      <c r="AG972" s="980"/>
    </row>
    <row r="973" spans="1:33" s="50" customFormat="1" hidden="1" x14ac:dyDescent="0.3">
      <c r="A973" s="24"/>
      <c r="B973" s="26"/>
      <c r="C973" s="21"/>
      <c r="D973" s="30"/>
      <c r="E973" s="22"/>
      <c r="F973" s="23"/>
      <c r="G973" s="30"/>
      <c r="H973" s="22"/>
      <c r="I973" s="23"/>
      <c r="J973" s="30"/>
      <c r="K973" s="22"/>
      <c r="L973" s="23"/>
      <c r="M973" s="30"/>
      <c r="N973" s="22"/>
      <c r="O973" s="23"/>
      <c r="P973" s="30"/>
      <c r="Q973" s="22"/>
      <c r="R973" s="23"/>
      <c r="S973" s="30"/>
      <c r="T973" s="22"/>
      <c r="U973" s="23"/>
      <c r="V973" s="30"/>
      <c r="W973" s="22"/>
      <c r="X973" s="23"/>
      <c r="Y973" s="30"/>
      <c r="Z973" s="22"/>
      <c r="AA973" s="23"/>
      <c r="AB973" s="981"/>
      <c r="AC973" s="982"/>
      <c r="AD973" s="982"/>
      <c r="AE973" s="982"/>
      <c r="AF973" s="982"/>
      <c r="AG973" s="983"/>
    </row>
    <row r="974" spans="1:33" s="50" customFormat="1" ht="18.75" x14ac:dyDescent="0.25">
      <c r="A974" s="19" t="s">
        <v>1498</v>
      </c>
      <c r="B974" s="126" t="s">
        <v>1516</v>
      </c>
      <c r="C974" s="120" t="s">
        <v>18</v>
      </c>
      <c r="D974" s="176"/>
      <c r="E974" s="177">
        <f>IF(D974=0,0,(IF($F$2369=2021,VLOOKUP(A974,'SEE - 2021'!$A$6:$E$1681,5,0),(IF($F$2369=2022,VLOOKUP(A974,'SEE - 2022'!$A$6:$E$1791,5,0),(IF($F$2369=2023,VLOOKUP(A974,'SEE - 2023'!$A$6:$E$1796,5,0),0)))))))</f>
        <v>0</v>
      </c>
      <c r="F974" s="175">
        <f>D974*E974</f>
        <v>0</v>
      </c>
      <c r="G974" s="177">
        <f>D974</f>
        <v>0</v>
      </c>
      <c r="H974" s="177">
        <f>IF(G974=0,0,(IF($I$2369=2021,VLOOKUP(A974,'SEE - 2021'!$A$6:$E$1681,5,0),(IF($I$2369=2022,VLOOKUP(A974,'SEE - 2022'!$A$6:$E$1791,5,0),(IF($I$2369=2023,VLOOKUP(A974,'SEE - 2023'!$A$6:$E$1796,5,0),0)))))))</f>
        <v>0</v>
      </c>
      <c r="I974" s="175">
        <f>G974*H974</f>
        <v>0</v>
      </c>
      <c r="J974" s="175">
        <f>IF(P974&gt;G974,P974-G974,0)</f>
        <v>0</v>
      </c>
      <c r="K974" s="175">
        <f>IF(P974&gt;G974,Q974,0)</f>
        <v>0</v>
      </c>
      <c r="L974" s="175">
        <f>J974*K974</f>
        <v>0</v>
      </c>
      <c r="M974" s="175">
        <f>IF(P974&lt;G974,G974-P974,0)</f>
        <v>0</v>
      </c>
      <c r="N974" s="175">
        <f>IF(P974=0,H974,IF(P974&lt;G974,Q974,0))</f>
        <v>0</v>
      </c>
      <c r="O974" s="175">
        <f>M974*N974</f>
        <v>0</v>
      </c>
      <c r="P974" s="176"/>
      <c r="Q974" s="175">
        <f>IF(P974=0,0,IF(H974=0,((IF($I$2369=2021,VLOOKUP(A974,'SEE - 2021'!$A$6:$E$1681,5,0),(IF($I$2369=2022,VLOOKUP(A974,'SEE - 2022'!$A$6:$E$1791,5,0),(IF($I$2369=2023,VLOOKUP(A974,'SEE - 2023'!$A$6:$E$1796,5,0),0)))))*(1-$AL$5))),H974))</f>
        <v>0</v>
      </c>
      <c r="R974" s="175">
        <f>P974*Q974</f>
        <v>0</v>
      </c>
      <c r="S974" s="175">
        <f>IF(Y974&gt;D974,Y974-D974,0)</f>
        <v>0</v>
      </c>
      <c r="T974" s="175">
        <f>IF(Y974&gt;D974,Z974,0)</f>
        <v>0</v>
      </c>
      <c r="U974" s="175">
        <f>S974*T974</f>
        <v>0</v>
      </c>
      <c r="V974" s="175">
        <f>IF(Y974&lt;D974,D974-Y974,0)</f>
        <v>0</v>
      </c>
      <c r="W974" s="175">
        <f>IF(Y974=0,E974,IF(Y974&lt;D974,Z974,0))</f>
        <v>0</v>
      </c>
      <c r="X974" s="175">
        <f>V974*W974</f>
        <v>0</v>
      </c>
      <c r="Y974" s="175">
        <f>P974</f>
        <v>0</v>
      </c>
      <c r="Z974" s="175">
        <f>IF(Y974=0,0,VLOOKUP(A974,'SEE - 2023'!$A$6:$E$1796,5,0))*(1-$AN$5)</f>
        <v>0</v>
      </c>
      <c r="AA974" s="175">
        <f>Y974*Z974</f>
        <v>0</v>
      </c>
      <c r="AB974" s="898"/>
      <c r="AC974" s="979"/>
      <c r="AD974" s="979"/>
      <c r="AE974" s="979"/>
      <c r="AF974" s="979"/>
      <c r="AG974" s="980"/>
    </row>
    <row r="975" spans="1:33" s="50" customFormat="1" hidden="1" x14ac:dyDescent="0.3">
      <c r="A975" s="24"/>
      <c r="B975" s="26"/>
      <c r="C975" s="21"/>
      <c r="D975" s="30"/>
      <c r="E975" s="22"/>
      <c r="F975" s="23"/>
      <c r="G975" s="30"/>
      <c r="H975" s="22"/>
      <c r="I975" s="23"/>
      <c r="J975" s="30"/>
      <c r="K975" s="22"/>
      <c r="L975" s="23"/>
      <c r="M975" s="30"/>
      <c r="N975" s="22"/>
      <c r="O975" s="23"/>
      <c r="P975" s="30"/>
      <c r="Q975" s="22"/>
      <c r="R975" s="23"/>
      <c r="S975" s="30"/>
      <c r="T975" s="22"/>
      <c r="U975" s="23"/>
      <c r="V975" s="30"/>
      <c r="W975" s="22"/>
      <c r="X975" s="23"/>
      <c r="Y975" s="30"/>
      <c r="Z975" s="22"/>
      <c r="AA975" s="23"/>
      <c r="AB975" s="981"/>
      <c r="AC975" s="982"/>
      <c r="AD975" s="982"/>
      <c r="AE975" s="982"/>
      <c r="AF975" s="982"/>
      <c r="AG975" s="983"/>
    </row>
    <row r="976" spans="1:33" s="50" customFormat="1" ht="18.75" x14ac:dyDescent="0.25">
      <c r="A976" s="19" t="s">
        <v>1551</v>
      </c>
      <c r="B976" s="146" t="s">
        <v>1517</v>
      </c>
      <c r="C976" s="120" t="s">
        <v>18</v>
      </c>
      <c r="D976" s="176"/>
      <c r="E976" s="177">
        <f>IF(D976=0,0,(IF($F$2369=2021,VLOOKUP(A976,'SEE - 2021'!$A$6:$E$1681,5,0),(IF($F$2369=2022,VLOOKUP(A976,'SEE - 2022'!$A$6:$E$1791,5,0),(IF($F$2369=2023,VLOOKUP(A976,'SEE - 2023'!$A$6:$E$1796,5,0),0)))))))</f>
        <v>0</v>
      </c>
      <c r="F976" s="175">
        <f>D976*E976</f>
        <v>0</v>
      </c>
      <c r="G976" s="177">
        <f>D976</f>
        <v>0</v>
      </c>
      <c r="H976" s="177">
        <f>IF(G976=0,0,(IF($I$2369=2021,VLOOKUP(A976,'SEE - 2021'!$A$6:$E$1681,5,0),(IF($I$2369=2022,VLOOKUP(A976,'SEE - 2022'!$A$6:$E$1791,5,0),(IF($I$2369=2023,VLOOKUP(A976,'SEE - 2023'!$A$6:$E$1796,5,0),0)))))))</f>
        <v>0</v>
      </c>
      <c r="I976" s="175">
        <f>G976*H976</f>
        <v>0</v>
      </c>
      <c r="J976" s="175">
        <f>IF(P976&gt;G976,P976-G976,0)</f>
        <v>0</v>
      </c>
      <c r="K976" s="175">
        <f>IF(P976&gt;G976,Q976,0)</f>
        <v>0</v>
      </c>
      <c r="L976" s="175">
        <f>J976*K976</f>
        <v>0</v>
      </c>
      <c r="M976" s="175">
        <f>IF(P976&lt;G976,G976-P976,0)</f>
        <v>0</v>
      </c>
      <c r="N976" s="175">
        <f>IF(P976=0,H976,IF(P976&lt;G976,Q976,0))</f>
        <v>0</v>
      </c>
      <c r="O976" s="175">
        <f>M976*N976</f>
        <v>0</v>
      </c>
      <c r="P976" s="176"/>
      <c r="Q976" s="175">
        <f>IF(P976=0,0,IF(H976=0,((IF($I$2369=2021,VLOOKUP(A976,'SEE - 2021'!$A$6:$E$1681,5,0),(IF($I$2369=2022,VLOOKUP(A976,'SEE - 2022'!$A$6:$E$1791,5,0),(IF($I$2369=2023,VLOOKUP(A976,'SEE - 2023'!$A$6:$E$1796,5,0),0)))))*(1-$AL$5))),H976))</f>
        <v>0</v>
      </c>
      <c r="R976" s="175">
        <f>P976*Q976</f>
        <v>0</v>
      </c>
      <c r="S976" s="175">
        <f>IF(Y976&gt;D976,Y976-D976,0)</f>
        <v>0</v>
      </c>
      <c r="T976" s="175">
        <f>IF(Y976&gt;D976,Z976,0)</f>
        <v>0</v>
      </c>
      <c r="U976" s="175">
        <f>S976*T976</f>
        <v>0</v>
      </c>
      <c r="V976" s="175">
        <f>IF(Y976&lt;D976,D976-Y976,0)</f>
        <v>0</v>
      </c>
      <c r="W976" s="175">
        <f>IF(Y976=0,E976,IF(Y976&lt;D976,Z976,0))</f>
        <v>0</v>
      </c>
      <c r="X976" s="175">
        <f>V976*W976</f>
        <v>0</v>
      </c>
      <c r="Y976" s="175">
        <f>P976</f>
        <v>0</v>
      </c>
      <c r="Z976" s="175">
        <f>IF(Y976=0,0,VLOOKUP(A976,'SEE - 2023'!$A$6:$E$1796,5,0))*(1-$AN$5)</f>
        <v>0</v>
      </c>
      <c r="AA976" s="175">
        <f>Y976*Z976</f>
        <v>0</v>
      </c>
      <c r="AB976" s="898"/>
      <c r="AC976" s="979"/>
      <c r="AD976" s="979"/>
      <c r="AE976" s="979"/>
      <c r="AF976" s="979"/>
      <c r="AG976" s="980"/>
    </row>
    <row r="977" spans="1:33" s="50" customFormat="1" hidden="1" x14ac:dyDescent="0.3">
      <c r="A977" s="24"/>
      <c r="B977" s="58"/>
      <c r="C977" s="21"/>
      <c r="D977" s="30"/>
      <c r="E977" s="22"/>
      <c r="F977" s="23"/>
      <c r="G977" s="30"/>
      <c r="H977" s="22"/>
      <c r="I977" s="23"/>
      <c r="J977" s="30"/>
      <c r="K977" s="22"/>
      <c r="L977" s="23"/>
      <c r="M977" s="30"/>
      <c r="N977" s="22"/>
      <c r="O977" s="23"/>
      <c r="P977" s="30"/>
      <c r="Q977" s="22"/>
      <c r="R977" s="23"/>
      <c r="S977" s="30"/>
      <c r="T977" s="22"/>
      <c r="U977" s="23"/>
      <c r="V977" s="30"/>
      <c r="W977" s="22"/>
      <c r="X977" s="23"/>
      <c r="Y977" s="30"/>
      <c r="Z977" s="22"/>
      <c r="AA977" s="23"/>
      <c r="AB977" s="981"/>
      <c r="AC977" s="982"/>
      <c r="AD977" s="982"/>
      <c r="AE977" s="982"/>
      <c r="AF977" s="982"/>
      <c r="AG977" s="983"/>
    </row>
    <row r="978" spans="1:33" s="50" customFormat="1" ht="31.5" x14ac:dyDescent="0.25">
      <c r="A978" s="19" t="s">
        <v>1552</v>
      </c>
      <c r="B978" s="146" t="s">
        <v>1518</v>
      </c>
      <c r="C978" s="120" t="s">
        <v>18</v>
      </c>
      <c r="D978" s="176"/>
      <c r="E978" s="177">
        <f>IF(D978=0,0,(IF($F$2369=2021,VLOOKUP(A978,'SEE - 2021'!$A$6:$E$1681,5,0),(IF($F$2369=2022,VLOOKUP(A978,'SEE - 2022'!$A$6:$E$1791,5,0),(IF($F$2369=2023,VLOOKUP(A978,'SEE - 2023'!$A$6:$E$1796,5,0),0)))))))</f>
        <v>0</v>
      </c>
      <c r="F978" s="175">
        <f>D978*E978</f>
        <v>0</v>
      </c>
      <c r="G978" s="177">
        <f>D978</f>
        <v>0</v>
      </c>
      <c r="H978" s="177">
        <f>IF(G978=0,0,(IF($I$2369=2021,VLOOKUP(A978,'SEE - 2021'!$A$6:$E$1681,5,0),(IF($I$2369=2022,VLOOKUP(A978,'SEE - 2022'!$A$6:$E$1791,5,0),(IF($I$2369=2023,VLOOKUP(A978,'SEE - 2023'!$A$6:$E$1796,5,0),0)))))))</f>
        <v>0</v>
      </c>
      <c r="I978" s="175">
        <f>G978*H978</f>
        <v>0</v>
      </c>
      <c r="J978" s="175">
        <f>IF(P978&gt;G978,P978-G978,0)</f>
        <v>0</v>
      </c>
      <c r="K978" s="175">
        <f>IF(P978&gt;G978,Q978,0)</f>
        <v>0</v>
      </c>
      <c r="L978" s="175">
        <f>J978*K978</f>
        <v>0</v>
      </c>
      <c r="M978" s="175">
        <f>IF(P978&lt;G978,G978-P978,0)</f>
        <v>0</v>
      </c>
      <c r="N978" s="175">
        <f>IF(P978=0,H978,IF(P978&lt;G978,Q978,0))</f>
        <v>0</v>
      </c>
      <c r="O978" s="175">
        <f>M978*N978</f>
        <v>0</v>
      </c>
      <c r="P978" s="176"/>
      <c r="Q978" s="175">
        <f>IF(P978=0,0,IF(H978=0,((IF($I$2369=2021,VLOOKUP(A978,'SEE - 2021'!$A$6:$E$1681,5,0),(IF($I$2369=2022,VLOOKUP(A978,'SEE - 2022'!$A$6:$E$1791,5,0),(IF($I$2369=2023,VLOOKUP(A978,'SEE - 2023'!$A$6:$E$1796,5,0),0)))))*(1-$AL$5))),H978))</f>
        <v>0</v>
      </c>
      <c r="R978" s="175">
        <f>P978*Q978</f>
        <v>0</v>
      </c>
      <c r="S978" s="175">
        <f>IF(Y978&gt;D978,Y978-D978,0)</f>
        <v>0</v>
      </c>
      <c r="T978" s="175">
        <f>IF(Y978&gt;D978,Z978,0)</f>
        <v>0</v>
      </c>
      <c r="U978" s="175">
        <f>S978*T978</f>
        <v>0</v>
      </c>
      <c r="V978" s="175">
        <f>IF(Y978&lt;D978,D978-Y978,0)</f>
        <v>0</v>
      </c>
      <c r="W978" s="175">
        <f>IF(Y978=0,E978,IF(Y978&lt;D978,Z978,0))</f>
        <v>0</v>
      </c>
      <c r="X978" s="175">
        <f>V978*W978</f>
        <v>0</v>
      </c>
      <c r="Y978" s="175">
        <f>P978</f>
        <v>0</v>
      </c>
      <c r="Z978" s="175">
        <f>IF(Y978=0,0,VLOOKUP(A978,'SEE - 2023'!$A$6:$E$1796,5,0))*(1-$AN$5)</f>
        <v>0</v>
      </c>
      <c r="AA978" s="175">
        <f>Y978*Z978</f>
        <v>0</v>
      </c>
      <c r="AB978" s="898"/>
      <c r="AC978" s="979"/>
      <c r="AD978" s="979"/>
      <c r="AE978" s="979"/>
      <c r="AF978" s="979"/>
      <c r="AG978" s="980"/>
    </row>
    <row r="979" spans="1:33" s="50" customFormat="1" hidden="1" x14ac:dyDescent="0.3">
      <c r="A979" s="24"/>
      <c r="B979" s="58"/>
      <c r="C979" s="21"/>
      <c r="D979" s="30"/>
      <c r="E979" s="22"/>
      <c r="F979" s="23"/>
      <c r="G979" s="30"/>
      <c r="H979" s="22"/>
      <c r="I979" s="23"/>
      <c r="J979" s="30"/>
      <c r="K979" s="22"/>
      <c r="L979" s="23"/>
      <c r="M979" s="30"/>
      <c r="N979" s="22"/>
      <c r="O979" s="23"/>
      <c r="P979" s="30"/>
      <c r="Q979" s="22"/>
      <c r="R979" s="23"/>
      <c r="S979" s="30"/>
      <c r="T979" s="22"/>
      <c r="U979" s="23"/>
      <c r="V979" s="30"/>
      <c r="W979" s="22"/>
      <c r="X979" s="23"/>
      <c r="Y979" s="30"/>
      <c r="Z979" s="22"/>
      <c r="AA979" s="23"/>
      <c r="AB979" s="981"/>
      <c r="AC979" s="982"/>
      <c r="AD979" s="982"/>
      <c r="AE979" s="982"/>
      <c r="AF979" s="982"/>
      <c r="AG979" s="983"/>
    </row>
    <row r="980" spans="1:33" s="50" customFormat="1" ht="31.5" x14ac:dyDescent="0.25">
      <c r="A980" s="19" t="s">
        <v>1553</v>
      </c>
      <c r="B980" s="146" t="s">
        <v>1623</v>
      </c>
      <c r="C980" s="120" t="s">
        <v>18</v>
      </c>
      <c r="D980" s="176"/>
      <c r="E980" s="177">
        <f>IF(D980=0,0,(IF($F$2369=2021,VLOOKUP(A980,'SEE - 2021'!$A$6:$E$1681,5,0),(IF($F$2369=2022,VLOOKUP(A980,'SEE - 2022'!$A$6:$E$1791,5,0),(IF($F$2369=2023,VLOOKUP(A980,'SEE - 2023'!$A$6:$E$1796,5,0),0)))))))</f>
        <v>0</v>
      </c>
      <c r="F980" s="175">
        <f>D980*E980</f>
        <v>0</v>
      </c>
      <c r="G980" s="177">
        <f>D980</f>
        <v>0</v>
      </c>
      <c r="H980" s="177">
        <f>IF(G980=0,0,(IF($I$2369=2021,VLOOKUP(A980,'SEE - 2021'!$A$6:$E$1681,5,0),(IF($I$2369=2022,VLOOKUP(A980,'SEE - 2022'!$A$6:$E$1791,5,0),(IF($I$2369=2023,VLOOKUP(A980,'SEE - 2023'!$A$6:$E$1796,5,0),0)))))))</f>
        <v>0</v>
      </c>
      <c r="I980" s="175">
        <f>G980*H980</f>
        <v>0</v>
      </c>
      <c r="J980" s="175">
        <f>IF(P980&gt;G980,P980-G980,0)</f>
        <v>0</v>
      </c>
      <c r="K980" s="175">
        <f>IF(P980&gt;G980,Q980,0)</f>
        <v>0</v>
      </c>
      <c r="L980" s="175">
        <f>J980*K980</f>
        <v>0</v>
      </c>
      <c r="M980" s="175">
        <f>IF(P980&lt;G980,G980-P980,0)</f>
        <v>0</v>
      </c>
      <c r="N980" s="175">
        <f>IF(P980=0,H980,IF(P980&lt;G980,Q980,0))</f>
        <v>0</v>
      </c>
      <c r="O980" s="175">
        <f>M980*N980</f>
        <v>0</v>
      </c>
      <c r="P980" s="176"/>
      <c r="Q980" s="175">
        <f>IF(P980=0,0,IF(H980=0,((IF($I$2369=2021,VLOOKUP(A980,'SEE - 2021'!$A$6:$E$1681,5,0),(IF($I$2369=2022,VLOOKUP(A980,'SEE - 2022'!$A$6:$E$1791,5,0),(IF($I$2369=2023,VLOOKUP(A980,'SEE - 2023'!$A$6:$E$1796,5,0),0)))))*(1-$AL$5))),H980))</f>
        <v>0</v>
      </c>
      <c r="R980" s="175">
        <f>P980*Q980</f>
        <v>0</v>
      </c>
      <c r="S980" s="175">
        <f>IF(Y980&gt;D980,Y980-D980,0)</f>
        <v>0</v>
      </c>
      <c r="T980" s="175">
        <f>IF(Y980&gt;D980,Z980,0)</f>
        <v>0</v>
      </c>
      <c r="U980" s="175">
        <f>S980*T980</f>
        <v>0</v>
      </c>
      <c r="V980" s="175">
        <f>IF(Y980&lt;D980,D980-Y980,0)</f>
        <v>0</v>
      </c>
      <c r="W980" s="175">
        <f>IF(Y980=0,E980,IF(Y980&lt;D980,Z980,0))</f>
        <v>0</v>
      </c>
      <c r="X980" s="175">
        <f>V980*W980</f>
        <v>0</v>
      </c>
      <c r="Y980" s="175">
        <f>P980</f>
        <v>0</v>
      </c>
      <c r="Z980" s="175">
        <f>IF(Y980=0,0,VLOOKUP(A980,'SEE - 2023'!$A$6:$E$1796,5,0))*(1-$AN$5)</f>
        <v>0</v>
      </c>
      <c r="AA980" s="175">
        <f>Y980*Z980</f>
        <v>0</v>
      </c>
      <c r="AB980" s="898"/>
      <c r="AC980" s="979"/>
      <c r="AD980" s="979"/>
      <c r="AE980" s="979"/>
      <c r="AF980" s="979"/>
      <c r="AG980" s="980"/>
    </row>
    <row r="981" spans="1:33" s="50" customFormat="1" hidden="1" x14ac:dyDescent="0.3">
      <c r="A981" s="24"/>
      <c r="B981" s="58"/>
      <c r="C981" s="21"/>
      <c r="D981" s="30"/>
      <c r="E981" s="22"/>
      <c r="F981" s="23"/>
      <c r="G981" s="30"/>
      <c r="H981" s="22"/>
      <c r="I981" s="23"/>
      <c r="J981" s="30"/>
      <c r="K981" s="22"/>
      <c r="L981" s="23"/>
      <c r="M981" s="30"/>
      <c r="N981" s="22"/>
      <c r="O981" s="23"/>
      <c r="P981" s="30"/>
      <c r="Q981" s="22"/>
      <c r="R981" s="23"/>
      <c r="S981" s="30"/>
      <c r="T981" s="22"/>
      <c r="U981" s="23"/>
      <c r="V981" s="30"/>
      <c r="W981" s="22"/>
      <c r="X981" s="23"/>
      <c r="Y981" s="30"/>
      <c r="Z981" s="22"/>
      <c r="AA981" s="23"/>
      <c r="AB981" s="981"/>
      <c r="AC981" s="982"/>
      <c r="AD981" s="982"/>
      <c r="AE981" s="982"/>
      <c r="AF981" s="982"/>
      <c r="AG981" s="983"/>
    </row>
    <row r="982" spans="1:33" s="50" customFormat="1" ht="31.5" x14ac:dyDescent="0.25">
      <c r="A982" s="19" t="s">
        <v>1554</v>
      </c>
      <c r="B982" s="146" t="s">
        <v>1519</v>
      </c>
      <c r="C982" s="120" t="s">
        <v>18</v>
      </c>
      <c r="D982" s="176"/>
      <c r="E982" s="177">
        <f>IF(D982=0,0,(IF($F$2369=2021,VLOOKUP(A982,'SEE - 2021'!$A$6:$E$1681,5,0),(IF($F$2369=2022,VLOOKUP(A982,'SEE - 2022'!$A$6:$E$1791,5,0),(IF($F$2369=2023,VLOOKUP(A982,'SEE - 2023'!$A$6:$E$1796,5,0),0)))))))</f>
        <v>0</v>
      </c>
      <c r="F982" s="175">
        <f>D982*E982</f>
        <v>0</v>
      </c>
      <c r="G982" s="177">
        <f>D982</f>
        <v>0</v>
      </c>
      <c r="H982" s="177">
        <f>IF(G982=0,0,(IF($I$2369=2021,VLOOKUP(A982,'SEE - 2021'!$A$6:$E$1681,5,0),(IF($I$2369=2022,VLOOKUP(A982,'SEE - 2022'!$A$6:$E$1791,5,0),(IF($I$2369=2023,VLOOKUP(A982,'SEE - 2023'!$A$6:$E$1796,5,0),0)))))))</f>
        <v>0</v>
      </c>
      <c r="I982" s="175">
        <f>G982*H982</f>
        <v>0</v>
      </c>
      <c r="J982" s="175">
        <f>IF(P982&gt;G982,P982-G982,0)</f>
        <v>0</v>
      </c>
      <c r="K982" s="175">
        <f>IF(P982&gt;G982,Q982,0)</f>
        <v>0</v>
      </c>
      <c r="L982" s="175">
        <f>J982*K982</f>
        <v>0</v>
      </c>
      <c r="M982" s="175">
        <f>IF(P982&lt;G982,G982-P982,0)</f>
        <v>0</v>
      </c>
      <c r="N982" s="175">
        <f>IF(P982=0,H982,IF(P982&lt;G982,Q982,0))</f>
        <v>0</v>
      </c>
      <c r="O982" s="175">
        <f>M982*N982</f>
        <v>0</v>
      </c>
      <c r="P982" s="176"/>
      <c r="Q982" s="175">
        <f>IF(P982=0,0,IF(H982=0,((IF($I$2369=2021,VLOOKUP(A982,'SEE - 2021'!$A$6:$E$1681,5,0),(IF($I$2369=2022,VLOOKUP(A982,'SEE - 2022'!$A$6:$E$1791,5,0),(IF($I$2369=2023,VLOOKUP(A982,'SEE - 2023'!$A$6:$E$1796,5,0),0)))))*(1-$AL$5))),H982))</f>
        <v>0</v>
      </c>
      <c r="R982" s="175">
        <f>P982*Q982</f>
        <v>0</v>
      </c>
      <c r="S982" s="175">
        <f>IF(Y982&gt;D982,Y982-D982,0)</f>
        <v>0</v>
      </c>
      <c r="T982" s="175">
        <f>IF(Y982&gt;D982,Z982,0)</f>
        <v>0</v>
      </c>
      <c r="U982" s="175">
        <f>S982*T982</f>
        <v>0</v>
      </c>
      <c r="V982" s="175">
        <f>IF(Y982&lt;D982,D982-Y982,0)</f>
        <v>0</v>
      </c>
      <c r="W982" s="175">
        <f>IF(Y982=0,E982,IF(Y982&lt;D982,Z982,0))</f>
        <v>0</v>
      </c>
      <c r="X982" s="175">
        <f>V982*W982</f>
        <v>0</v>
      </c>
      <c r="Y982" s="175">
        <f>P982</f>
        <v>0</v>
      </c>
      <c r="Z982" s="175">
        <f>IF(Y982=0,0,VLOOKUP(A982,'SEE - 2023'!$A$6:$E$1796,5,0))*(1-$AN$5)</f>
        <v>0</v>
      </c>
      <c r="AA982" s="175">
        <f>Y982*Z982</f>
        <v>0</v>
      </c>
      <c r="AB982" s="898"/>
      <c r="AC982" s="979"/>
      <c r="AD982" s="979"/>
      <c r="AE982" s="979"/>
      <c r="AF982" s="979"/>
      <c r="AG982" s="980"/>
    </row>
    <row r="983" spans="1:33" s="50" customFormat="1" hidden="1" x14ac:dyDescent="0.3">
      <c r="A983" s="24"/>
      <c r="B983" s="26"/>
      <c r="C983" s="21"/>
      <c r="D983" s="30"/>
      <c r="E983" s="22"/>
      <c r="F983" s="23"/>
      <c r="G983" s="30"/>
      <c r="H983" s="22"/>
      <c r="I983" s="23"/>
      <c r="J983" s="30"/>
      <c r="K983" s="22"/>
      <c r="L983" s="23"/>
      <c r="M983" s="30"/>
      <c r="N983" s="22"/>
      <c r="O983" s="23"/>
      <c r="P983" s="30"/>
      <c r="Q983" s="22"/>
      <c r="R983" s="23"/>
      <c r="S983" s="30"/>
      <c r="T983" s="22"/>
      <c r="U983" s="23"/>
      <c r="V983" s="30"/>
      <c r="W983" s="22"/>
      <c r="X983" s="23"/>
      <c r="Y983" s="30"/>
      <c r="Z983" s="22"/>
      <c r="AA983" s="23"/>
      <c r="AB983" s="981"/>
      <c r="AC983" s="982"/>
      <c r="AD983" s="982"/>
      <c r="AE983" s="982"/>
      <c r="AF983" s="982"/>
      <c r="AG983" s="983"/>
    </row>
    <row r="984" spans="1:33" s="50" customFormat="1" ht="18.75" x14ac:dyDescent="0.25">
      <c r="A984" s="19" t="s">
        <v>1211</v>
      </c>
      <c r="B984" s="131" t="s">
        <v>1033</v>
      </c>
      <c r="C984" s="120"/>
      <c r="D984" s="132"/>
      <c r="E984" s="121"/>
      <c r="F984" s="123"/>
      <c r="G984" s="132"/>
      <c r="H984" s="121"/>
      <c r="I984" s="123"/>
      <c r="J984" s="132"/>
      <c r="K984" s="121"/>
      <c r="L984" s="123"/>
      <c r="M984" s="132"/>
      <c r="N984" s="121"/>
      <c r="O984" s="123"/>
      <c r="P984" s="132"/>
      <c r="Q984" s="121"/>
      <c r="R984" s="123"/>
      <c r="S984" s="132"/>
      <c r="T984" s="121"/>
      <c r="U984" s="123"/>
      <c r="V984" s="132"/>
      <c r="W984" s="121"/>
      <c r="X984" s="123"/>
      <c r="Y984" s="132"/>
      <c r="Z984" s="121"/>
      <c r="AA984" s="123"/>
      <c r="AB984" s="970"/>
      <c r="AC984" s="971"/>
      <c r="AD984" s="971"/>
      <c r="AE984" s="971"/>
      <c r="AF984" s="971"/>
      <c r="AG984" s="972"/>
    </row>
    <row r="985" spans="1:33" s="50" customFormat="1" ht="109.15" hidden="1" x14ac:dyDescent="0.3">
      <c r="A985" s="24"/>
      <c r="B985" s="25" t="s">
        <v>460</v>
      </c>
      <c r="C985" s="21"/>
      <c r="D985" s="30"/>
      <c r="E985" s="22"/>
      <c r="F985" s="23"/>
      <c r="G985" s="30"/>
      <c r="H985" s="22"/>
      <c r="I985" s="23"/>
      <c r="J985" s="30"/>
      <c r="K985" s="22"/>
      <c r="L985" s="23"/>
      <c r="M985" s="30"/>
      <c r="N985" s="22"/>
      <c r="O985" s="23"/>
      <c r="P985" s="30"/>
      <c r="Q985" s="22"/>
      <c r="R985" s="23"/>
      <c r="S985" s="30"/>
      <c r="T985" s="22"/>
      <c r="U985" s="23"/>
      <c r="V985" s="30"/>
      <c r="W985" s="22"/>
      <c r="X985" s="23"/>
      <c r="Y985" s="30"/>
      <c r="Z985" s="22"/>
      <c r="AA985" s="23"/>
      <c r="AB985" s="973"/>
      <c r="AC985" s="974"/>
      <c r="AD985" s="974"/>
      <c r="AE985" s="974"/>
      <c r="AF985" s="974"/>
      <c r="AG985" s="975"/>
    </row>
    <row r="986" spans="1:33" s="50" customFormat="1" hidden="1" x14ac:dyDescent="0.3">
      <c r="A986" s="24"/>
      <c r="B986" s="25"/>
      <c r="C986" s="21"/>
      <c r="D986" s="30"/>
      <c r="E986" s="22"/>
      <c r="F986" s="23"/>
      <c r="G986" s="30"/>
      <c r="H986" s="22"/>
      <c r="I986" s="23"/>
      <c r="J986" s="30"/>
      <c r="K986" s="22"/>
      <c r="L986" s="23"/>
      <c r="M986" s="30"/>
      <c r="N986" s="22"/>
      <c r="O986" s="23"/>
      <c r="P986" s="30"/>
      <c r="Q986" s="22"/>
      <c r="R986" s="23"/>
      <c r="S986" s="30"/>
      <c r="T986" s="22"/>
      <c r="U986" s="23"/>
      <c r="V986" s="30"/>
      <c r="W986" s="22"/>
      <c r="X986" s="23"/>
      <c r="Y986" s="30"/>
      <c r="Z986" s="22"/>
      <c r="AA986" s="23"/>
      <c r="AG986" s="115"/>
    </row>
    <row r="987" spans="1:33" s="50" customFormat="1" ht="31.5" x14ac:dyDescent="0.25">
      <c r="A987" s="19" t="s">
        <v>1212</v>
      </c>
      <c r="B987" s="146" t="s">
        <v>1449</v>
      </c>
      <c r="C987" s="120" t="s">
        <v>18</v>
      </c>
      <c r="D987" s="176">
        <v>2</v>
      </c>
      <c r="E987" s="177">
        <f>IF(D987=0,0,(IF($F$2369=2021,VLOOKUP(A987,'SEE - 2021'!$A$6:$E$1681,5,0),(IF($F$2369=2022,VLOOKUP(A987,'SEE - 2022'!$A$6:$E$1791,5,0),(IF($F$2369=2023,VLOOKUP(A987,'SEE - 2023'!$A$6:$E$1796,5,0),0)))))))</f>
        <v>176.02</v>
      </c>
      <c r="F987" s="175">
        <f>D987*E987</f>
        <v>352.04</v>
      </c>
      <c r="G987" s="177">
        <f>D987</f>
        <v>2</v>
      </c>
      <c r="H987" s="643">
        <v>144.34</v>
      </c>
      <c r="I987" s="175">
        <f>G987*H987</f>
        <v>288.68</v>
      </c>
      <c r="J987" s="175">
        <f>IF(P987&gt;G987,P987-G987,0)</f>
        <v>0</v>
      </c>
      <c r="K987" s="175">
        <f>IF(P987&gt;G987,Q987,0)</f>
        <v>0</v>
      </c>
      <c r="L987" s="175">
        <f>J987*K987</f>
        <v>0</v>
      </c>
      <c r="M987" s="175">
        <f>IF(P987&lt;G987,G987-P987,0)</f>
        <v>2</v>
      </c>
      <c r="N987" s="175">
        <f>IF(P987=0,H987,IF(P987&lt;G987,Q987,0))</f>
        <v>144.34</v>
      </c>
      <c r="O987" s="175">
        <f>M987*N987</f>
        <v>288.68</v>
      </c>
      <c r="P987" s="695"/>
      <c r="Q987" s="175">
        <f>IF(P987=0,0,IF(H987=0,((IF($I$2369=2021,VLOOKUP(A987,'SEE - 2021'!$A$6:$E$1681,5,0),(IF($I$2369=2022,VLOOKUP(A987,'SEE - 2022'!$A$6:$E$1791,5,0),(IF($I$2369=2023,VLOOKUP(A987,'SEE - 2023'!$A$6:$E$1796,5,0),0)))))*(1-$AL$5))),H987))</f>
        <v>0</v>
      </c>
      <c r="R987" s="175">
        <f>P987*Q987</f>
        <v>0</v>
      </c>
      <c r="S987" s="175">
        <f>IF(Y987&gt;D987,Y987-D987,0)</f>
        <v>0</v>
      </c>
      <c r="T987" s="175">
        <f>IF(Y987&gt;D987,Z987,0)</f>
        <v>0</v>
      </c>
      <c r="U987" s="175">
        <f>S987*T987</f>
        <v>0</v>
      </c>
      <c r="V987" s="175">
        <f>IF(Y987&lt;D987,D987-Y987,0)</f>
        <v>2</v>
      </c>
      <c r="W987" s="175">
        <f>IF(Y987=0,E987,IF(Y987&lt;D987,Z987,0))</f>
        <v>176.02</v>
      </c>
      <c r="X987" s="175">
        <f>V987*W987</f>
        <v>352.04</v>
      </c>
      <c r="Y987" s="175">
        <f>P987</f>
        <v>0</v>
      </c>
      <c r="Z987" s="175">
        <f>IF(Y987=0,0,VLOOKUP(A987,'SEE - 2023'!$A$6:$E$1796,5,0))*(1-$AN$5)</f>
        <v>0</v>
      </c>
      <c r="AA987" s="175">
        <f>Y987*Z987</f>
        <v>0</v>
      </c>
      <c r="AB987" s="964" t="str">
        <f>CONCATENATE("Serviço cuja a sua execução não será mais necessária.",VLOOKUP(C987,'Unidade de Referência'!$B$2:$E$31,2)," = 0,00 ",VLOOKUP(C987,'Unidade de Referência'!$B$2:$E$31,4))</f>
        <v>Serviço cuja a sua execução não será mais necessária.Quantidade = 0,00 unidades</v>
      </c>
      <c r="AC987" s="965"/>
      <c r="AD987" s="965"/>
      <c r="AE987" s="965"/>
      <c r="AF987" s="965"/>
      <c r="AG987" s="966"/>
    </row>
    <row r="988" spans="1:33" s="50" customFormat="1" ht="31.5" hidden="1" customHeight="1" x14ac:dyDescent="0.3">
      <c r="A988" s="24"/>
      <c r="B988" s="61"/>
      <c r="C988" s="21"/>
      <c r="D988" s="30"/>
      <c r="E988" s="22"/>
      <c r="F988" s="23"/>
      <c r="G988" s="30"/>
      <c r="H988" s="22"/>
      <c r="I988" s="23"/>
      <c r="J988" s="30"/>
      <c r="K988" s="22"/>
      <c r="L988" s="23"/>
      <c r="M988" s="30"/>
      <c r="N988" s="22"/>
      <c r="O988" s="23"/>
      <c r="P988" s="30"/>
      <c r="Q988" s="22"/>
      <c r="R988" s="23"/>
      <c r="S988" s="30"/>
      <c r="T988" s="22"/>
      <c r="U988" s="23"/>
      <c r="V988" s="30"/>
      <c r="W988" s="22"/>
      <c r="X988" s="23"/>
      <c r="Y988" s="30"/>
      <c r="Z988" s="22"/>
      <c r="AA988" s="23"/>
      <c r="AB988" s="967"/>
      <c r="AC988" s="968"/>
      <c r="AD988" s="968"/>
      <c r="AE988" s="968"/>
      <c r="AF988" s="968"/>
      <c r="AG988" s="969"/>
    </row>
    <row r="989" spans="1:33" s="50" customFormat="1" ht="31.5" x14ac:dyDescent="0.25">
      <c r="A989" s="19" t="s">
        <v>1213</v>
      </c>
      <c r="B989" s="146" t="s">
        <v>1450</v>
      </c>
      <c r="C989" s="120" t="s">
        <v>18</v>
      </c>
      <c r="D989" s="176">
        <v>1</v>
      </c>
      <c r="E989" s="177">
        <f>IF(D989=0,0,(IF($F$2369=2021,VLOOKUP(A989,'SEE - 2021'!$A$6:$E$1681,5,0),(IF($F$2369=2022,VLOOKUP(A989,'SEE - 2022'!$A$6:$E$1791,5,0),(IF($F$2369=2023,VLOOKUP(A989,'SEE - 2023'!$A$6:$E$1796,5,0),0)))))))</f>
        <v>201.8</v>
      </c>
      <c r="F989" s="175">
        <f>D989*E989</f>
        <v>201.8</v>
      </c>
      <c r="G989" s="177">
        <f>D989</f>
        <v>1</v>
      </c>
      <c r="H989" s="643">
        <v>165.48</v>
      </c>
      <c r="I989" s="175">
        <f>G989*H989</f>
        <v>165.48</v>
      </c>
      <c r="J989" s="175">
        <f>IF(P989&gt;G989,P989-G989,0)</f>
        <v>2</v>
      </c>
      <c r="K989" s="175">
        <f>IF(P989&gt;G989,Q989,0)</f>
        <v>165.48</v>
      </c>
      <c r="L989" s="175">
        <f>J989*K989</f>
        <v>330.96</v>
      </c>
      <c r="M989" s="175">
        <f>IF(P989&lt;G989,G989-P989,0)</f>
        <v>0</v>
      </c>
      <c r="N989" s="175">
        <f>IF(P989=0,H989,IF(P989&lt;G989,Q989,0))</f>
        <v>0</v>
      </c>
      <c r="O989" s="175">
        <f>M989*N989</f>
        <v>0</v>
      </c>
      <c r="P989" s="695">
        <f>4-1</f>
        <v>3</v>
      </c>
      <c r="Q989" s="175">
        <f>IF(P989=0,0,IF(H989=0,((IF($I$2369=2021,VLOOKUP(A989,'SEE - 2021'!$A$6:$E$1681,5,0),(IF($I$2369=2022,VLOOKUP(A989,'SEE - 2022'!$A$6:$E$1791,5,0),(IF($I$2369=2023,VLOOKUP(A989,'SEE - 2023'!$A$6:$E$1796,5,0),0)))))*(1-$AL$5))),H989))</f>
        <v>165.48</v>
      </c>
      <c r="R989" s="175">
        <f>P989*Q989</f>
        <v>496.43999999999994</v>
      </c>
      <c r="S989" s="175">
        <f>IF(Y989&gt;D989,Y989-D989,0)</f>
        <v>2</v>
      </c>
      <c r="T989" s="175">
        <f>IF(Y989&gt;D989,Z989,0)</f>
        <v>177.92</v>
      </c>
      <c r="U989" s="175">
        <f>S989*T989</f>
        <v>355.84</v>
      </c>
      <c r="V989" s="175">
        <f>IF(Y989&lt;D989,D989-Y989,0)</f>
        <v>0</v>
      </c>
      <c r="W989" s="175">
        <f>IF(Y989=0,E989,IF(Y989&lt;D989,Z989,0))</f>
        <v>0</v>
      </c>
      <c r="X989" s="175">
        <f>V989*W989</f>
        <v>0</v>
      </c>
      <c r="Y989" s="175">
        <f>P989</f>
        <v>3</v>
      </c>
      <c r="Z989" s="175">
        <f>IF(Y989=0,0,VLOOKUP(A989,'SEE - 2023'!$A$6:$E$1796,5,0))*(1-$AN$5)</f>
        <v>177.92</v>
      </c>
      <c r="AA989" s="175">
        <f>Y989*Z989</f>
        <v>533.76</v>
      </c>
      <c r="AB989" s="904" t="str">
        <f>CONCATENATE("Conforme memória de cálculo presente no ",'Unidade de Referência'!$G$4,":",VLOOKUP(C989,'Unidade de Referência'!$B$2:$E$31,2)," = ",P989," ",IF(P989=1,VLOOKUP(C989,'Unidade de Referência'!$B$2:$E$31,3),VLOOKUP(C989,'Unidade de Referência'!$B$2:$E$31,4)))</f>
        <v>Conforme memória de cálculo presente no PROJETO DE INSTALAÇÕES ELÉTRICAS:Quantidade = 3 unidades</v>
      </c>
      <c r="AC989" s="905"/>
      <c r="AD989" s="905"/>
      <c r="AE989" s="905"/>
      <c r="AF989" s="905"/>
      <c r="AG989" s="906"/>
    </row>
    <row r="990" spans="1:33" s="50" customFormat="1" ht="31.5" hidden="1" customHeight="1" x14ac:dyDescent="0.3">
      <c r="A990" s="24"/>
      <c r="B990" s="61"/>
      <c r="C990" s="21"/>
      <c r="D990" s="30"/>
      <c r="E990" s="22"/>
      <c r="F990" s="23"/>
      <c r="G990" s="30"/>
      <c r="H990" s="22"/>
      <c r="I990" s="23"/>
      <c r="J990" s="30"/>
      <c r="K990" s="22"/>
      <c r="L990" s="23"/>
      <c r="M990" s="30"/>
      <c r="N990" s="22"/>
      <c r="O990" s="23"/>
      <c r="P990" s="30"/>
      <c r="Q990" s="22"/>
      <c r="R990" s="23"/>
      <c r="S990" s="30"/>
      <c r="T990" s="22"/>
      <c r="U990" s="23"/>
      <c r="V990" s="30"/>
      <c r="W990" s="22"/>
      <c r="X990" s="23"/>
      <c r="Y990" s="30"/>
      <c r="Z990" s="22"/>
      <c r="AA990" s="23"/>
      <c r="AB990" s="907"/>
      <c r="AC990" s="908"/>
      <c r="AD990" s="908"/>
      <c r="AE990" s="908"/>
      <c r="AF990" s="908"/>
      <c r="AG990" s="909"/>
    </row>
    <row r="991" spans="1:33" s="50" customFormat="1" ht="31.5" x14ac:dyDescent="0.25">
      <c r="A991" s="19" t="s">
        <v>1214</v>
      </c>
      <c r="B991" s="146" t="s">
        <v>1526</v>
      </c>
      <c r="C991" s="120" t="s">
        <v>18</v>
      </c>
      <c r="D991" s="176">
        <v>2</v>
      </c>
      <c r="E991" s="177">
        <f>IF(D991=0,0,(IF($F$2369=2021,VLOOKUP(A991,'SEE - 2021'!$A$6:$E$1681,5,0),(IF($F$2369=2022,VLOOKUP(A991,'SEE - 2022'!$A$6:$E$1791,5,0),(IF($F$2369=2023,VLOOKUP(A991,'SEE - 2023'!$A$6:$E$1796,5,0),0)))))))</f>
        <v>172.92</v>
      </c>
      <c r="F991" s="175">
        <f>D991*E991</f>
        <v>345.84</v>
      </c>
      <c r="G991" s="177">
        <f>D991</f>
        <v>2</v>
      </c>
      <c r="H991" s="643">
        <v>141.49</v>
      </c>
      <c r="I991" s="175">
        <f>G991*H991</f>
        <v>282.98</v>
      </c>
      <c r="J991" s="175">
        <f>IF(P991&gt;G991,P991-G991,0)</f>
        <v>0</v>
      </c>
      <c r="K991" s="175">
        <f>IF(P991&gt;G991,Q991,0)</f>
        <v>0</v>
      </c>
      <c r="L991" s="175">
        <f>J991*K991</f>
        <v>0</v>
      </c>
      <c r="M991" s="175">
        <f>IF(P991&lt;G991,G991-P991,0)</f>
        <v>2</v>
      </c>
      <c r="N991" s="175">
        <f>IF(P991=0,H991,IF(P991&lt;G991,Q991,0))</f>
        <v>141.49</v>
      </c>
      <c r="O991" s="175">
        <f>M991*N991</f>
        <v>282.98</v>
      </c>
      <c r="P991" s="695"/>
      <c r="Q991" s="175">
        <f>IF(P991=0,0,IF(H991=0,((IF($I$2369=2021,VLOOKUP(A991,'SEE - 2021'!$A$6:$E$1681,5,0),(IF($I$2369=2022,VLOOKUP(A991,'SEE - 2022'!$A$6:$E$1791,5,0),(IF($I$2369=2023,VLOOKUP(A991,'SEE - 2023'!$A$6:$E$1796,5,0),0)))))*(1-$AL$5))),H991))</f>
        <v>0</v>
      </c>
      <c r="R991" s="175">
        <f>P991*Q991</f>
        <v>0</v>
      </c>
      <c r="S991" s="175">
        <f>IF(Y991&gt;D991,Y991-D991,0)</f>
        <v>0</v>
      </c>
      <c r="T991" s="175">
        <f>IF(Y991&gt;D991,Z991,0)</f>
        <v>0</v>
      </c>
      <c r="U991" s="175">
        <f>S991*T991</f>
        <v>0</v>
      </c>
      <c r="V991" s="175">
        <f>IF(Y991&lt;D991,D991-Y991,0)</f>
        <v>2</v>
      </c>
      <c r="W991" s="175">
        <f>IF(Y991=0,E991,IF(Y991&lt;D991,Z991,0))</f>
        <v>172.92</v>
      </c>
      <c r="X991" s="175">
        <f>V991*W991</f>
        <v>345.84</v>
      </c>
      <c r="Y991" s="175">
        <f>P991</f>
        <v>0</v>
      </c>
      <c r="Z991" s="175">
        <f>IF(Y991=0,0,VLOOKUP(A991,'SEE - 2023'!$A$6:$E$1796,5,0))*(1-$AN$5)</f>
        <v>0</v>
      </c>
      <c r="AA991" s="175">
        <f>Y991*Z991</f>
        <v>0</v>
      </c>
      <c r="AB991" s="964" t="str">
        <f>CONCATENATE("Serviço cuja a sua execução não será mais necessária.",VLOOKUP(C991,'Unidade de Referência'!$B$2:$E$31,2)," = 0,00 ",VLOOKUP(C991,'Unidade de Referência'!$B$2:$E$31,4))</f>
        <v>Serviço cuja a sua execução não será mais necessária.Quantidade = 0,00 unidades</v>
      </c>
      <c r="AC991" s="965"/>
      <c r="AD991" s="965"/>
      <c r="AE991" s="965"/>
      <c r="AF991" s="965"/>
      <c r="AG991" s="966"/>
    </row>
    <row r="992" spans="1:33" s="50" customFormat="1" ht="31.5" hidden="1" customHeight="1" x14ac:dyDescent="0.3">
      <c r="A992" s="24"/>
      <c r="B992" s="61"/>
      <c r="C992" s="21"/>
      <c r="D992" s="30"/>
      <c r="E992" s="22"/>
      <c r="F992" s="23"/>
      <c r="G992" s="30"/>
      <c r="H992" s="22"/>
      <c r="I992" s="23"/>
      <c r="J992" s="30"/>
      <c r="K992" s="22"/>
      <c r="L992" s="23"/>
      <c r="M992" s="30"/>
      <c r="N992" s="22"/>
      <c r="O992" s="23"/>
      <c r="P992" s="30"/>
      <c r="Q992" s="22"/>
      <c r="R992" s="23"/>
      <c r="S992" s="30"/>
      <c r="T992" s="22"/>
      <c r="U992" s="23"/>
      <c r="V992" s="30"/>
      <c r="W992" s="22"/>
      <c r="X992" s="23"/>
      <c r="Y992" s="30"/>
      <c r="Z992" s="22"/>
      <c r="AA992" s="23"/>
      <c r="AB992" s="967"/>
      <c r="AC992" s="968"/>
      <c r="AD992" s="968"/>
      <c r="AE992" s="968"/>
      <c r="AF992" s="968"/>
      <c r="AG992" s="969"/>
    </row>
    <row r="993" spans="1:33" s="50" customFormat="1" ht="31.5" x14ac:dyDescent="0.25">
      <c r="A993" s="19" t="s">
        <v>1215</v>
      </c>
      <c r="B993" s="146" t="s">
        <v>1527</v>
      </c>
      <c r="C993" s="120" t="s">
        <v>18</v>
      </c>
      <c r="D993" s="176">
        <v>1</v>
      </c>
      <c r="E993" s="177">
        <f>IF(D993=0,0,(IF($F$2369=2021,VLOOKUP(A993,'SEE - 2021'!$A$6:$E$1681,5,0),(IF($F$2369=2022,VLOOKUP(A993,'SEE - 2022'!$A$6:$E$1791,5,0),(IF($F$2369=2023,VLOOKUP(A993,'SEE - 2023'!$A$6:$E$1796,5,0),0)))))))</f>
        <v>241.26</v>
      </c>
      <c r="F993" s="175">
        <f>D993*E993</f>
        <v>241.26</v>
      </c>
      <c r="G993" s="177">
        <f>D993</f>
        <v>1</v>
      </c>
      <c r="H993" s="643">
        <v>197.83</v>
      </c>
      <c r="I993" s="175">
        <f>G993*H993</f>
        <v>197.83</v>
      </c>
      <c r="J993" s="175">
        <f>IF(P993&gt;G993,P993-G993,0)</f>
        <v>0</v>
      </c>
      <c r="K993" s="175">
        <f>IF(P993&gt;G993,Q993,0)</f>
        <v>0</v>
      </c>
      <c r="L993" s="175">
        <f>J993*K993</f>
        <v>0</v>
      </c>
      <c r="M993" s="175">
        <f>IF(P993&lt;G993,G993-P993,0)</f>
        <v>1</v>
      </c>
      <c r="N993" s="175">
        <f>IF(P993=0,H993,IF(P993&lt;G993,Q993,0))</f>
        <v>197.83</v>
      </c>
      <c r="O993" s="175">
        <f>M993*N993</f>
        <v>197.83</v>
      </c>
      <c r="P993" s="695"/>
      <c r="Q993" s="175">
        <f>IF(P993=0,0,IF(H993=0,((IF($I$2369=2021,VLOOKUP(A993,'SEE - 2021'!$A$6:$E$1681,5,0),(IF($I$2369=2022,VLOOKUP(A993,'SEE - 2022'!$A$6:$E$1791,5,0),(IF($I$2369=2023,VLOOKUP(A993,'SEE - 2023'!$A$6:$E$1796,5,0),0)))))*(1-$AL$5))),H993))</f>
        <v>0</v>
      </c>
      <c r="R993" s="175">
        <f>P993*Q993</f>
        <v>0</v>
      </c>
      <c r="S993" s="175">
        <f>IF(Y993&gt;D993,Y993-D993,0)</f>
        <v>0</v>
      </c>
      <c r="T993" s="175">
        <f>IF(Y993&gt;D993,Z993,0)</f>
        <v>0</v>
      </c>
      <c r="U993" s="175">
        <f>S993*T993</f>
        <v>0</v>
      </c>
      <c r="V993" s="175">
        <f>IF(Y993&lt;D993,D993-Y993,0)</f>
        <v>1</v>
      </c>
      <c r="W993" s="175">
        <f>IF(Y993=0,E993,IF(Y993&lt;D993,Z993,0))</f>
        <v>241.26</v>
      </c>
      <c r="X993" s="175">
        <f>V993*W993</f>
        <v>241.26</v>
      </c>
      <c r="Y993" s="175">
        <f>P993</f>
        <v>0</v>
      </c>
      <c r="Z993" s="175">
        <f>IF(Y993=0,0,VLOOKUP(A993,'SEE - 2023'!$A$6:$E$1796,5,0))*(1-$AN$5)</f>
        <v>0</v>
      </c>
      <c r="AA993" s="175">
        <f>Y993*Z993</f>
        <v>0</v>
      </c>
      <c r="AB993" s="964" t="str">
        <f>CONCATENATE("Serviço cuja a sua execução não será mais necessária.",VLOOKUP(C993,'Unidade de Referência'!$B$2:$E$31,2)," = 0,00 ",VLOOKUP(C993,'Unidade de Referência'!$B$2:$E$31,4))</f>
        <v>Serviço cuja a sua execução não será mais necessária.Quantidade = 0,00 unidades</v>
      </c>
      <c r="AC993" s="965"/>
      <c r="AD993" s="965"/>
      <c r="AE993" s="965"/>
      <c r="AF993" s="965"/>
      <c r="AG993" s="966"/>
    </row>
    <row r="994" spans="1:33" s="50" customFormat="1" ht="31.5" hidden="1" customHeight="1" x14ac:dyDescent="0.3">
      <c r="A994" s="24"/>
      <c r="B994" s="61"/>
      <c r="C994" s="21"/>
      <c r="D994" s="30"/>
      <c r="E994" s="22"/>
      <c r="F994" s="23"/>
      <c r="G994" s="30"/>
      <c r="H994" s="22"/>
      <c r="I994" s="23"/>
      <c r="J994" s="30"/>
      <c r="K994" s="22"/>
      <c r="L994" s="23"/>
      <c r="M994" s="30"/>
      <c r="N994" s="22"/>
      <c r="O994" s="23"/>
      <c r="P994" s="30"/>
      <c r="Q994" s="22"/>
      <c r="R994" s="23"/>
      <c r="S994" s="30"/>
      <c r="T994" s="22"/>
      <c r="U994" s="23"/>
      <c r="V994" s="30"/>
      <c r="W994" s="22"/>
      <c r="X994" s="23"/>
      <c r="Y994" s="30"/>
      <c r="Z994" s="22"/>
      <c r="AA994" s="23"/>
      <c r="AB994" s="967"/>
      <c r="AC994" s="968"/>
      <c r="AD994" s="968"/>
      <c r="AE994" s="968"/>
      <c r="AF994" s="968"/>
      <c r="AG994" s="969"/>
    </row>
    <row r="995" spans="1:33" s="50" customFormat="1" ht="31.5" x14ac:dyDescent="0.25">
      <c r="A995" s="19" t="s">
        <v>1216</v>
      </c>
      <c r="B995" s="146" t="s">
        <v>1528</v>
      </c>
      <c r="C995" s="120" t="s">
        <v>18</v>
      </c>
      <c r="D995" s="176"/>
      <c r="E995" s="177">
        <f>IF(D995=0,0,(IF($F$2369=2021,VLOOKUP(A995,'SEE - 2021'!$A$6:$E$1681,5,0),(IF($F$2369=2022,VLOOKUP(A995,'SEE - 2022'!$A$6:$E$1791,5,0),(IF($F$2369=2023,VLOOKUP(A995,'SEE - 2023'!$A$6:$E$1796,5,0),0)))))))</f>
        <v>0</v>
      </c>
      <c r="F995" s="175">
        <f>D995*E995</f>
        <v>0</v>
      </c>
      <c r="G995" s="177">
        <f>D995</f>
        <v>0</v>
      </c>
      <c r="H995" s="177">
        <f>IF(G995=0,0,(IF($I$2369=2021,VLOOKUP(A995,'SEE - 2021'!$A$6:$E$1681,5,0),(IF($I$2369=2022,VLOOKUP(A995,'SEE - 2022'!$A$6:$E$1791,5,0),(IF($I$2369=2023,VLOOKUP(A995,'SEE - 2023'!$A$6:$E$1796,5,0),0)))))))</f>
        <v>0</v>
      </c>
      <c r="I995" s="175">
        <f>G995*H995</f>
        <v>0</v>
      </c>
      <c r="J995" s="175">
        <f>IF(P995&gt;G995,P995-G995,0)</f>
        <v>2</v>
      </c>
      <c r="K995" s="175">
        <f>IF(P995&gt;G995,Q995,0)</f>
        <v>325.3</v>
      </c>
      <c r="L995" s="175">
        <f>J995*K995</f>
        <v>650.6</v>
      </c>
      <c r="M995" s="175">
        <f>IF(P995&lt;G995,G995-P995,0)</f>
        <v>0</v>
      </c>
      <c r="N995" s="175">
        <f>IF(P995=0,H995,IF(P995&lt;G995,Q995,0))</f>
        <v>0</v>
      </c>
      <c r="O995" s="175">
        <f>M995*N995</f>
        <v>0</v>
      </c>
      <c r="P995" s="695">
        <v>2</v>
      </c>
      <c r="Q995" s="175">
        <f>IF(P995=0,0,IF(H995=0,((IF($I$2369=2021,VLOOKUP(A995,'SEE - 2021'!$A$6:$E$1681,5,0),(IF($I$2369=2022,VLOOKUP(A995,'SEE - 2022'!$A$6:$E$1791,5,0),(IF($I$2369=2023,VLOOKUP(A995,'SEE - 2023'!$A$6:$E$1796,5,0),0)))))*(1-$AL$5))),H995))</f>
        <v>325.3</v>
      </c>
      <c r="R995" s="175">
        <f>P995*Q995</f>
        <v>650.6</v>
      </c>
      <c r="S995" s="175">
        <f>IF(Y995&gt;D995,Y995-D995,0)</f>
        <v>2</v>
      </c>
      <c r="T995" s="175">
        <f>IF(Y995&gt;D995,Z995,0)</f>
        <v>387.11</v>
      </c>
      <c r="U995" s="175">
        <f>S995*T995</f>
        <v>774.22</v>
      </c>
      <c r="V995" s="175">
        <f>IF(Y995&lt;D995,D995-Y995,0)</f>
        <v>0</v>
      </c>
      <c r="W995" s="175">
        <f>IF(Y995=0,E995,IF(Y995&lt;D995,Z995,0))</f>
        <v>0</v>
      </c>
      <c r="X995" s="175">
        <f>V995*W995</f>
        <v>0</v>
      </c>
      <c r="Y995" s="175">
        <f>P995</f>
        <v>2</v>
      </c>
      <c r="Z995" s="175">
        <f>IF(Y995=0,0,VLOOKUP(A995,'SEE - 2023'!$A$6:$E$1796,5,0))*(1-$AN$5)</f>
        <v>387.11</v>
      </c>
      <c r="AA995" s="175">
        <f>Y995*Z995</f>
        <v>774.22</v>
      </c>
      <c r="AB995" s="904" t="str">
        <f>CONCATENATE("Conforme memória de cálculo presente no ",'Unidade de Referência'!$G$4,":",VLOOKUP(C995,'Unidade de Referência'!$B$2:$E$31,2)," = ",P995," ",IF(P995=1,VLOOKUP(C995,'Unidade de Referência'!$B$2:$E$31,3),VLOOKUP(C995,'Unidade de Referência'!$B$2:$E$31,4)))</f>
        <v>Conforme memória de cálculo presente no PROJETO DE INSTALAÇÕES ELÉTRICAS:Quantidade = 2 unidades</v>
      </c>
      <c r="AC995" s="905"/>
      <c r="AD995" s="905"/>
      <c r="AE995" s="905"/>
      <c r="AF995" s="905"/>
      <c r="AG995" s="906"/>
    </row>
    <row r="996" spans="1:33" s="50" customFormat="1" ht="31.5" hidden="1" customHeight="1" x14ac:dyDescent="0.3">
      <c r="A996" s="24"/>
      <c r="B996" s="61"/>
      <c r="C996" s="21"/>
      <c r="D996" s="30"/>
      <c r="E996" s="22"/>
      <c r="F996" s="23"/>
      <c r="G996" s="30"/>
      <c r="H996" s="22"/>
      <c r="I996" s="23"/>
      <c r="J996" s="30"/>
      <c r="K996" s="22"/>
      <c r="L996" s="23"/>
      <c r="M996" s="30"/>
      <c r="N996" s="22"/>
      <c r="O996" s="23"/>
      <c r="P996" s="30"/>
      <c r="Q996" s="22"/>
      <c r="R996" s="23"/>
      <c r="S996" s="30"/>
      <c r="T996" s="22"/>
      <c r="U996" s="23"/>
      <c r="V996" s="30"/>
      <c r="W996" s="22"/>
      <c r="X996" s="23"/>
      <c r="Y996" s="30"/>
      <c r="Z996" s="22"/>
      <c r="AA996" s="23"/>
      <c r="AB996" s="907"/>
      <c r="AC996" s="908"/>
      <c r="AD996" s="908"/>
      <c r="AE996" s="908"/>
      <c r="AF996" s="908"/>
      <c r="AG996" s="909"/>
    </row>
    <row r="997" spans="1:33" s="50" customFormat="1" ht="31.5" x14ac:dyDescent="0.25">
      <c r="A997" s="19" t="s">
        <v>1217</v>
      </c>
      <c r="B997" s="146" t="s">
        <v>1529</v>
      </c>
      <c r="C997" s="120" t="s">
        <v>18</v>
      </c>
      <c r="D997" s="176"/>
      <c r="E997" s="177">
        <f>IF(D997=0,0,(IF($F$2369=2021,VLOOKUP(A997,'SEE - 2021'!$A$6:$E$1681,5,0),(IF($F$2369=2022,VLOOKUP(A997,'SEE - 2022'!$A$6:$E$1791,5,0),(IF($F$2369=2023,VLOOKUP(A997,'SEE - 2023'!$A$6:$E$1796,5,0),0)))))))</f>
        <v>0</v>
      </c>
      <c r="F997" s="175">
        <f>D997*E997</f>
        <v>0</v>
      </c>
      <c r="G997" s="177">
        <f>D997</f>
        <v>0</v>
      </c>
      <c r="H997" s="177">
        <f>IF(G997=0,0,(IF($I$2369=2021,VLOOKUP(A997,'SEE - 2021'!$A$6:$E$1681,5,0),(IF($I$2369=2022,VLOOKUP(A997,'SEE - 2022'!$A$6:$E$1791,5,0),(IF($I$2369=2023,VLOOKUP(A997,'SEE - 2023'!$A$6:$E$1796,5,0),0)))))))</f>
        <v>0</v>
      </c>
      <c r="I997" s="175">
        <f>G997*H997</f>
        <v>0</v>
      </c>
      <c r="J997" s="175">
        <f>IF(P997&gt;G997,P997-G997,0)</f>
        <v>4</v>
      </c>
      <c r="K997" s="175">
        <f>IF(P997&gt;G997,Q997,0)</f>
        <v>420.89</v>
      </c>
      <c r="L997" s="175">
        <f>J997*K997</f>
        <v>1683.56</v>
      </c>
      <c r="M997" s="175">
        <f>IF(P997&lt;G997,G997-P997,0)</f>
        <v>0</v>
      </c>
      <c r="N997" s="175">
        <f>IF(P997=0,H997,IF(P997&lt;G997,Q997,0))</f>
        <v>0</v>
      </c>
      <c r="O997" s="175">
        <f>M997*N997</f>
        <v>0</v>
      </c>
      <c r="P997" s="695">
        <v>4</v>
      </c>
      <c r="Q997" s="175">
        <f>IF(P997=0,0,IF(H997=0,((IF($I$2369=2021,VLOOKUP(A997,'SEE - 2021'!$A$6:$E$1681,5,0),(IF($I$2369=2022,VLOOKUP(A997,'SEE - 2022'!$A$6:$E$1791,5,0),(IF($I$2369=2023,VLOOKUP(A997,'SEE - 2023'!$A$6:$E$1796,5,0),0)))))*(1-$AL$5))),H997))</f>
        <v>420.89</v>
      </c>
      <c r="R997" s="175">
        <f>P997*Q997</f>
        <v>1683.56</v>
      </c>
      <c r="S997" s="175">
        <f>IF(Y997&gt;D997,Y997-D997,0)</f>
        <v>4</v>
      </c>
      <c r="T997" s="175">
        <f>IF(Y997&gt;D997,Z997,0)</f>
        <v>507.54</v>
      </c>
      <c r="U997" s="175">
        <f>S997*T997</f>
        <v>2030.16</v>
      </c>
      <c r="V997" s="175">
        <f>IF(Y997&lt;D997,D997-Y997,0)</f>
        <v>0</v>
      </c>
      <c r="W997" s="175">
        <f>IF(Y997=0,E997,IF(Y997&lt;D997,Z997,0))</f>
        <v>0</v>
      </c>
      <c r="X997" s="175">
        <f>V997*W997</f>
        <v>0</v>
      </c>
      <c r="Y997" s="175">
        <f>P997</f>
        <v>4</v>
      </c>
      <c r="Z997" s="175">
        <f>IF(Y997=0,0,VLOOKUP(A997,'SEE - 2023'!$A$6:$E$1796,5,0))*(1-$AN$5)</f>
        <v>507.54</v>
      </c>
      <c r="AA997" s="175">
        <f>Y997*Z997</f>
        <v>2030.16</v>
      </c>
      <c r="AB997" s="904" t="str">
        <f>CONCATENATE("Conforme memória de cálculo presente no ",'Unidade de Referência'!$G$4,":",VLOOKUP(C997,'Unidade de Referência'!$B$2:$E$31,2)," = ",P997," ",IF(P997=1,VLOOKUP(C997,'Unidade de Referência'!$B$2:$E$31,3),VLOOKUP(C997,'Unidade de Referência'!$B$2:$E$31,4)))</f>
        <v>Conforme memória de cálculo presente no PROJETO DE INSTALAÇÕES ELÉTRICAS:Quantidade = 4 unidades</v>
      </c>
      <c r="AC997" s="905"/>
      <c r="AD997" s="905"/>
      <c r="AE997" s="905"/>
      <c r="AF997" s="905"/>
      <c r="AG997" s="906"/>
    </row>
    <row r="998" spans="1:33" s="50" customFormat="1" ht="31.5" hidden="1" customHeight="1" x14ac:dyDescent="0.3">
      <c r="A998" s="24"/>
      <c r="B998" s="25"/>
      <c r="C998" s="21"/>
      <c r="D998" s="30"/>
      <c r="E998" s="22"/>
      <c r="F998" s="23"/>
      <c r="G998" s="30"/>
      <c r="H998" s="22"/>
      <c r="I998" s="23"/>
      <c r="J998" s="30"/>
      <c r="K998" s="22"/>
      <c r="L998" s="23"/>
      <c r="M998" s="30"/>
      <c r="N998" s="22"/>
      <c r="O998" s="23"/>
      <c r="P998" s="30"/>
      <c r="Q998" s="22"/>
      <c r="R998" s="23"/>
      <c r="S998" s="30"/>
      <c r="T998" s="22"/>
      <c r="U998" s="23"/>
      <c r="V998" s="30"/>
      <c r="W998" s="22"/>
      <c r="X998" s="23"/>
      <c r="Y998" s="30"/>
      <c r="Z998" s="22"/>
      <c r="AA998" s="23"/>
      <c r="AB998" s="907"/>
      <c r="AC998" s="908"/>
      <c r="AD998" s="908"/>
      <c r="AE998" s="908"/>
      <c r="AF998" s="908"/>
      <c r="AG998" s="909"/>
    </row>
    <row r="999" spans="1:33" s="50" customFormat="1" ht="18" customHeight="1" x14ac:dyDescent="0.25">
      <c r="A999" s="190" t="s">
        <v>21</v>
      </c>
      <c r="B999" s="26"/>
      <c r="C999" s="894" t="s">
        <v>21</v>
      </c>
      <c r="D999" s="895"/>
      <c r="E999" s="895"/>
      <c r="F999" s="443">
        <f>SUM(F718:F998)</f>
        <v>164005.88259999998</v>
      </c>
      <c r="G999" s="894" t="s">
        <v>21</v>
      </c>
      <c r="H999" s="895"/>
      <c r="I999" s="443">
        <f>SUM(I718:I998)</f>
        <v>134494.69020000001</v>
      </c>
      <c r="J999" s="894" t="s">
        <v>21</v>
      </c>
      <c r="K999" s="895"/>
      <c r="L999" s="444" t="e">
        <f>SUM(L718:L998)</f>
        <v>#N/A</v>
      </c>
      <c r="M999" s="894" t="s">
        <v>21</v>
      </c>
      <c r="N999" s="895"/>
      <c r="O999" s="443">
        <f>SUM(O718:O998)</f>
        <v>98329.549599999998</v>
      </c>
      <c r="P999" s="894" t="s">
        <v>21</v>
      </c>
      <c r="Q999" s="895"/>
      <c r="R999" s="444" t="e">
        <f>SUM(R718:R998)</f>
        <v>#N/A</v>
      </c>
      <c r="S999" s="894" t="s">
        <v>21</v>
      </c>
      <c r="T999" s="895"/>
      <c r="U999" s="444">
        <f>SUM(U718:U998)</f>
        <v>749765.16850000003</v>
      </c>
      <c r="V999" s="894" t="s">
        <v>21</v>
      </c>
      <c r="W999" s="895"/>
      <c r="X999" s="443">
        <f>SUM(X718:X998)</f>
        <v>122867.90529999997</v>
      </c>
      <c r="Y999" s="894" t="s">
        <v>21</v>
      </c>
      <c r="Z999" s="895"/>
      <c r="AA999" s="444">
        <f>SUM(AA718:AA998)</f>
        <v>808109.14410000015</v>
      </c>
      <c r="AB999" s="655"/>
      <c r="AC999" s="124"/>
      <c r="AD999" s="124"/>
      <c r="AE999" s="124"/>
      <c r="AF999" s="124"/>
      <c r="AG999" s="125"/>
    </row>
    <row r="1000" spans="1:33" s="50" customFormat="1" ht="18.75" x14ac:dyDescent="0.25">
      <c r="A1000" s="19">
        <v>110000</v>
      </c>
      <c r="B1000" s="20" t="s">
        <v>461</v>
      </c>
      <c r="C1000" s="43"/>
      <c r="D1000" s="44"/>
      <c r="E1000" s="84"/>
      <c r="F1000" s="46"/>
      <c r="G1000" s="44"/>
      <c r="H1000" s="84"/>
      <c r="I1000" s="46"/>
      <c r="J1000" s="44"/>
      <c r="K1000" s="84"/>
      <c r="L1000" s="46"/>
      <c r="M1000" s="44"/>
      <c r="N1000" s="84"/>
      <c r="O1000" s="46"/>
      <c r="P1000" s="44"/>
      <c r="Q1000" s="84"/>
      <c r="R1000" s="46"/>
      <c r="S1000" s="44"/>
      <c r="T1000" s="84"/>
      <c r="U1000" s="46"/>
      <c r="V1000" s="44"/>
      <c r="W1000" s="84"/>
      <c r="X1000" s="46"/>
      <c r="Y1000" s="44"/>
      <c r="Z1000" s="84"/>
      <c r="AA1000" s="46"/>
      <c r="AB1000" s="655"/>
      <c r="AC1000" s="124"/>
      <c r="AD1000" s="124"/>
      <c r="AE1000" s="124"/>
      <c r="AF1000" s="124"/>
      <c r="AG1000" s="125"/>
    </row>
    <row r="1001" spans="1:33" s="50" customFormat="1" ht="31.5" x14ac:dyDescent="0.25">
      <c r="A1001" s="19">
        <v>110100</v>
      </c>
      <c r="B1001" s="131" t="s">
        <v>462</v>
      </c>
      <c r="C1001" s="120"/>
      <c r="D1001" s="132"/>
      <c r="E1001" s="121"/>
      <c r="F1001" s="123"/>
      <c r="G1001" s="132"/>
      <c r="H1001" s="121"/>
      <c r="I1001" s="123"/>
      <c r="J1001" s="132"/>
      <c r="K1001" s="121"/>
      <c r="L1001" s="123"/>
      <c r="M1001" s="132"/>
      <c r="N1001" s="121"/>
      <c r="O1001" s="123"/>
      <c r="P1001" s="132"/>
      <c r="Q1001" s="121"/>
      <c r="R1001" s="123"/>
      <c r="S1001" s="132"/>
      <c r="T1001" s="121"/>
      <c r="U1001" s="123"/>
      <c r="V1001" s="132"/>
      <c r="W1001" s="121"/>
      <c r="X1001" s="123"/>
      <c r="Y1001" s="132"/>
      <c r="Z1001" s="121"/>
      <c r="AA1001" s="123"/>
      <c r="AB1001" s="970"/>
      <c r="AC1001" s="971"/>
      <c r="AD1001" s="971"/>
      <c r="AE1001" s="971"/>
      <c r="AF1001" s="971"/>
      <c r="AG1001" s="972"/>
    </row>
    <row r="1002" spans="1:33" s="50" customFormat="1" ht="207" hidden="1" customHeight="1" x14ac:dyDescent="0.3">
      <c r="A1002" s="24"/>
      <c r="B1002" s="25" t="s">
        <v>1487</v>
      </c>
      <c r="C1002" s="21"/>
      <c r="D1002" s="30"/>
      <c r="E1002" s="22"/>
      <c r="F1002" s="23"/>
      <c r="G1002" s="30"/>
      <c r="H1002" s="22"/>
      <c r="I1002" s="23"/>
      <c r="J1002" s="30"/>
      <c r="K1002" s="22"/>
      <c r="L1002" s="23"/>
      <c r="M1002" s="30"/>
      <c r="N1002" s="22"/>
      <c r="O1002" s="23"/>
      <c r="P1002" s="30"/>
      <c r="Q1002" s="22"/>
      <c r="R1002" s="23"/>
      <c r="S1002" s="30"/>
      <c r="T1002" s="22"/>
      <c r="U1002" s="23"/>
      <c r="V1002" s="30"/>
      <c r="W1002" s="22"/>
      <c r="X1002" s="23"/>
      <c r="Y1002" s="30"/>
      <c r="Z1002" s="22"/>
      <c r="AA1002" s="23"/>
      <c r="AB1002" s="973"/>
      <c r="AC1002" s="974"/>
      <c r="AD1002" s="974"/>
      <c r="AE1002" s="974"/>
      <c r="AF1002" s="974"/>
      <c r="AG1002" s="975"/>
    </row>
    <row r="1003" spans="1:33" s="50" customFormat="1" hidden="1" x14ac:dyDescent="0.3">
      <c r="A1003" s="24"/>
      <c r="B1003" s="29"/>
      <c r="C1003" s="21"/>
      <c r="D1003" s="30"/>
      <c r="E1003" s="22"/>
      <c r="F1003" s="23"/>
      <c r="G1003" s="30"/>
      <c r="H1003" s="22"/>
      <c r="I1003" s="23"/>
      <c r="J1003" s="30"/>
      <c r="K1003" s="22"/>
      <c r="L1003" s="23"/>
      <c r="M1003" s="30"/>
      <c r="N1003" s="22"/>
      <c r="O1003" s="23"/>
      <c r="P1003" s="30"/>
      <c r="Q1003" s="22"/>
      <c r="R1003" s="23"/>
      <c r="S1003" s="30"/>
      <c r="T1003" s="22"/>
      <c r="U1003" s="23"/>
      <c r="V1003" s="30"/>
      <c r="W1003" s="22"/>
      <c r="X1003" s="23"/>
      <c r="Y1003" s="30"/>
      <c r="Z1003" s="22"/>
      <c r="AA1003" s="23"/>
      <c r="AG1003" s="115"/>
    </row>
    <row r="1004" spans="1:33" s="50" customFormat="1" ht="18.75" x14ac:dyDescent="0.25">
      <c r="A1004" s="19" t="s">
        <v>463</v>
      </c>
      <c r="B1004" s="126" t="s">
        <v>464</v>
      </c>
      <c r="C1004" s="120" t="s">
        <v>18</v>
      </c>
      <c r="D1004" s="176"/>
      <c r="E1004" s="177">
        <f>IF(D1004=0,0,(IF($F$2369=2021,VLOOKUP(A1004,'SEE - 2021'!$A$6:$E$1681,5,0),(IF($F$2369=2022,VLOOKUP(A1004,'SEE - 2022'!$A$6:$E$1791,5,0),(IF($F$2369=2023,VLOOKUP(A1004,'SEE - 2023'!$A$6:$E$1796,5,0),0)))))))</f>
        <v>0</v>
      </c>
      <c r="F1004" s="175">
        <f>D1004*E1004</f>
        <v>0</v>
      </c>
      <c r="G1004" s="177">
        <f>D1004</f>
        <v>0</v>
      </c>
      <c r="H1004" s="177">
        <f>IF(G1004=0,0,(IF($I$2369=2021,VLOOKUP(A1004,'SEE - 2021'!$A$6:$E$1681,5,0),(IF($I$2369=2022,VLOOKUP(A1004,'SEE - 2022'!$A$6:$E$1791,5,0),(IF($I$2369=2023,VLOOKUP(A1004,'SEE - 2023'!$A$6:$E$1796,5,0),0)))))))</f>
        <v>0</v>
      </c>
      <c r="I1004" s="175">
        <f>G1004*H1004</f>
        <v>0</v>
      </c>
      <c r="J1004" s="175">
        <f>IF(P1004&gt;G1004,P1004-G1004,0)</f>
        <v>0</v>
      </c>
      <c r="K1004" s="175">
        <f>IF(P1004&gt;G1004,Q1004,0)</f>
        <v>0</v>
      </c>
      <c r="L1004" s="175">
        <f>J1004*K1004</f>
        <v>0</v>
      </c>
      <c r="M1004" s="175">
        <f>IF(P1004&lt;G1004,G1004-P1004,0)</f>
        <v>0</v>
      </c>
      <c r="N1004" s="175">
        <f>IF(P1004=0,H1004,IF(P1004&lt;G1004,Q1004,0))</f>
        <v>0</v>
      </c>
      <c r="O1004" s="175">
        <f>M1004*N1004</f>
        <v>0</v>
      </c>
      <c r="P1004" s="176"/>
      <c r="Q1004" s="175">
        <f>IF(P1004=0,0,IF(H1004=0,((IF($I$2369=2021,VLOOKUP(A1004,'SEE - 2021'!$A$6:$E$1681,5,0),(IF($I$2369=2022,VLOOKUP(A1004,'SEE - 2022'!$A$6:$E$1791,5,0),(IF($I$2369=2023,VLOOKUP(A1004,'SEE - 2023'!$A$6:$E$1796,5,0),0)))))*(1-$AL$5))),H1004))</f>
        <v>0</v>
      </c>
      <c r="R1004" s="175">
        <f>P1004*Q1004</f>
        <v>0</v>
      </c>
      <c r="S1004" s="175">
        <f>IF(Y1004&gt;D1004,Y1004-D1004,0)</f>
        <v>0</v>
      </c>
      <c r="T1004" s="175">
        <f>IF(Y1004&gt;D1004,Z1004,0)</f>
        <v>0</v>
      </c>
      <c r="U1004" s="175">
        <f>S1004*T1004</f>
        <v>0</v>
      </c>
      <c r="V1004" s="175">
        <f>IF(Y1004&lt;D1004,D1004-Y1004,0)</f>
        <v>0</v>
      </c>
      <c r="W1004" s="175">
        <f>IF(Y1004=0,E1004,IF(Y1004&lt;D1004,Z1004,0))</f>
        <v>0</v>
      </c>
      <c r="X1004" s="175">
        <f>V1004*W1004</f>
        <v>0</v>
      </c>
      <c r="Y1004" s="175">
        <f>P1004</f>
        <v>0</v>
      </c>
      <c r="Z1004" s="175">
        <f>IF(Y1004=0,0,VLOOKUP(A1004,'SEE - 2023'!$A$6:$E$1796,5,0))*(1-$AN$5)</f>
        <v>0</v>
      </c>
      <c r="AA1004" s="175">
        <f>Y1004*Z1004</f>
        <v>0</v>
      </c>
      <c r="AB1004" s="898"/>
      <c r="AC1004" s="979"/>
      <c r="AD1004" s="979"/>
      <c r="AE1004" s="979"/>
      <c r="AF1004" s="979"/>
      <c r="AG1004" s="980"/>
    </row>
    <row r="1005" spans="1:33" s="50" customFormat="1" hidden="1" x14ac:dyDescent="0.3">
      <c r="A1005" s="24"/>
      <c r="B1005" s="25"/>
      <c r="C1005" s="21"/>
      <c r="D1005" s="30"/>
      <c r="E1005" s="22"/>
      <c r="F1005" s="23"/>
      <c r="G1005" s="30"/>
      <c r="H1005" s="22"/>
      <c r="I1005" s="23"/>
      <c r="J1005" s="30"/>
      <c r="K1005" s="22"/>
      <c r="L1005" s="23"/>
      <c r="M1005" s="30"/>
      <c r="N1005" s="22"/>
      <c r="O1005" s="23"/>
      <c r="P1005" s="30"/>
      <c r="Q1005" s="22"/>
      <c r="R1005" s="23"/>
      <c r="S1005" s="30"/>
      <c r="T1005" s="22"/>
      <c r="U1005" s="23"/>
      <c r="V1005" s="30"/>
      <c r="W1005" s="22"/>
      <c r="X1005" s="23"/>
      <c r="Y1005" s="30"/>
      <c r="Z1005" s="22"/>
      <c r="AA1005" s="23"/>
      <c r="AB1005" s="981"/>
      <c r="AC1005" s="982"/>
      <c r="AD1005" s="982"/>
      <c r="AE1005" s="982"/>
      <c r="AF1005" s="982"/>
      <c r="AG1005" s="983"/>
    </row>
    <row r="1006" spans="1:33" s="50" customFormat="1" ht="18.75" x14ac:dyDescent="0.25">
      <c r="A1006" s="19" t="s">
        <v>465</v>
      </c>
      <c r="B1006" s="126" t="s">
        <v>466</v>
      </c>
      <c r="C1006" s="120" t="s">
        <v>18</v>
      </c>
      <c r="D1006" s="176"/>
      <c r="E1006" s="177">
        <f>IF(D1006=0,0,(IF($F$2369=2021,VLOOKUP(A1006,'SEE - 2021'!$A$6:$E$1681,5,0),(IF($F$2369=2022,VLOOKUP(A1006,'SEE - 2022'!$A$6:$E$1791,5,0),(IF($F$2369=2023,VLOOKUP(A1006,'SEE - 2023'!$A$6:$E$1796,5,0),0)))))))</f>
        <v>0</v>
      </c>
      <c r="F1006" s="175">
        <f>D1006*E1006</f>
        <v>0</v>
      </c>
      <c r="G1006" s="177">
        <f>D1006</f>
        <v>0</v>
      </c>
      <c r="H1006" s="177">
        <f>IF(G1006=0,0,(IF($I$2369=2021,VLOOKUP(A1006,'SEE - 2021'!$A$6:$E$1681,5,0),(IF($I$2369=2022,VLOOKUP(A1006,'SEE - 2022'!$A$6:$E$1791,5,0),(IF($I$2369=2023,VLOOKUP(A1006,'SEE - 2023'!$A$6:$E$1796,5,0),0)))))))</f>
        <v>0</v>
      </c>
      <c r="I1006" s="175">
        <f>G1006*H1006</f>
        <v>0</v>
      </c>
      <c r="J1006" s="175">
        <f>IF(P1006&gt;G1006,P1006-G1006,0)</f>
        <v>0</v>
      </c>
      <c r="K1006" s="175">
        <f>IF(P1006&gt;G1006,Q1006,0)</f>
        <v>0</v>
      </c>
      <c r="L1006" s="175">
        <f>J1006*K1006</f>
        <v>0</v>
      </c>
      <c r="M1006" s="175">
        <f>IF(P1006&lt;G1006,G1006-P1006,0)</f>
        <v>0</v>
      </c>
      <c r="N1006" s="175">
        <f>IF(P1006=0,H1006,IF(P1006&lt;G1006,Q1006,0))</f>
        <v>0</v>
      </c>
      <c r="O1006" s="175">
        <f>M1006*N1006</f>
        <v>0</v>
      </c>
      <c r="P1006" s="176"/>
      <c r="Q1006" s="175">
        <f>IF(P1006=0,0,IF(H1006=0,((IF($I$2369=2021,VLOOKUP(A1006,'SEE - 2021'!$A$6:$E$1681,5,0),(IF($I$2369=2022,VLOOKUP(A1006,'SEE - 2022'!$A$6:$E$1791,5,0),(IF($I$2369=2023,VLOOKUP(A1006,'SEE - 2023'!$A$6:$E$1796,5,0),0)))))*(1-$AL$5))),H1006))</f>
        <v>0</v>
      </c>
      <c r="R1006" s="175">
        <f>P1006*Q1006</f>
        <v>0</v>
      </c>
      <c r="S1006" s="175">
        <f>IF(Y1006&gt;D1006,Y1006-D1006,0)</f>
        <v>0</v>
      </c>
      <c r="T1006" s="175">
        <f>IF(Y1006&gt;D1006,Z1006,0)</f>
        <v>0</v>
      </c>
      <c r="U1006" s="175">
        <f>S1006*T1006</f>
        <v>0</v>
      </c>
      <c r="V1006" s="175">
        <f>IF(Y1006&lt;D1006,D1006-Y1006,0)</f>
        <v>0</v>
      </c>
      <c r="W1006" s="175">
        <f>IF(Y1006=0,E1006,IF(Y1006&lt;D1006,Z1006,0))</f>
        <v>0</v>
      </c>
      <c r="X1006" s="175">
        <f>V1006*W1006</f>
        <v>0</v>
      </c>
      <c r="Y1006" s="175">
        <f>P1006</f>
        <v>0</v>
      </c>
      <c r="Z1006" s="175">
        <f>IF(Y1006=0,0,VLOOKUP(A1006,'SEE - 2023'!$A$6:$E$1796,5,0))*(1-$AN$5)</f>
        <v>0</v>
      </c>
      <c r="AA1006" s="175">
        <f>Y1006*Z1006</f>
        <v>0</v>
      </c>
      <c r="AB1006" s="898"/>
      <c r="AC1006" s="979"/>
      <c r="AD1006" s="979"/>
      <c r="AE1006" s="979"/>
      <c r="AF1006" s="979"/>
      <c r="AG1006" s="980"/>
    </row>
    <row r="1007" spans="1:33" s="50" customFormat="1" hidden="1" x14ac:dyDescent="0.3">
      <c r="A1007" s="24"/>
      <c r="B1007" s="25"/>
      <c r="C1007" s="21"/>
      <c r="D1007" s="30"/>
      <c r="E1007" s="22"/>
      <c r="F1007" s="23"/>
      <c r="G1007" s="30"/>
      <c r="H1007" s="22"/>
      <c r="I1007" s="23"/>
      <c r="J1007" s="30"/>
      <c r="K1007" s="22"/>
      <c r="L1007" s="23"/>
      <c r="M1007" s="30"/>
      <c r="N1007" s="22"/>
      <c r="O1007" s="23"/>
      <c r="P1007" s="30"/>
      <c r="Q1007" s="22"/>
      <c r="R1007" s="23"/>
      <c r="S1007" s="30"/>
      <c r="T1007" s="22"/>
      <c r="U1007" s="23"/>
      <c r="V1007" s="30"/>
      <c r="W1007" s="22"/>
      <c r="X1007" s="23"/>
      <c r="Y1007" s="30"/>
      <c r="Z1007" s="22"/>
      <c r="AA1007" s="23"/>
      <c r="AB1007" s="981"/>
      <c r="AC1007" s="982"/>
      <c r="AD1007" s="982"/>
      <c r="AE1007" s="982"/>
      <c r="AF1007" s="982"/>
      <c r="AG1007" s="983"/>
    </row>
    <row r="1008" spans="1:33" s="50" customFormat="1" ht="18.75" x14ac:dyDescent="0.25">
      <c r="A1008" s="19" t="s">
        <v>467</v>
      </c>
      <c r="B1008" s="126" t="s">
        <v>468</v>
      </c>
      <c r="C1008" s="120" t="s">
        <v>18</v>
      </c>
      <c r="D1008" s="176"/>
      <c r="E1008" s="177">
        <f>IF(D1008=0,0,(IF($F$2369=2021,VLOOKUP(A1008,'SEE - 2021'!$A$6:$E$1681,5,0),(IF($F$2369=2022,VLOOKUP(A1008,'SEE - 2022'!$A$6:$E$1791,5,0),(IF($F$2369=2023,VLOOKUP(A1008,'SEE - 2023'!$A$6:$E$1796,5,0),0)))))))</f>
        <v>0</v>
      </c>
      <c r="F1008" s="175">
        <f>D1008*E1008</f>
        <v>0</v>
      </c>
      <c r="G1008" s="177">
        <f>D1008</f>
        <v>0</v>
      </c>
      <c r="H1008" s="177">
        <f>IF(G1008=0,0,(IF($I$2369=2021,VLOOKUP(A1008,'SEE - 2021'!$A$6:$E$1681,5,0),(IF($I$2369=2022,VLOOKUP(A1008,'SEE - 2022'!$A$6:$E$1791,5,0),(IF($I$2369=2023,VLOOKUP(A1008,'SEE - 2023'!$A$6:$E$1796,5,0),0)))))))</f>
        <v>0</v>
      </c>
      <c r="I1008" s="175">
        <f>G1008*H1008</f>
        <v>0</v>
      </c>
      <c r="J1008" s="175">
        <f>IF(P1008&gt;G1008,P1008-G1008,0)</f>
        <v>0</v>
      </c>
      <c r="K1008" s="175">
        <f>IF(P1008&gt;G1008,Q1008,0)</f>
        <v>0</v>
      </c>
      <c r="L1008" s="175">
        <f>J1008*K1008</f>
        <v>0</v>
      </c>
      <c r="M1008" s="175">
        <f>IF(P1008&lt;G1008,G1008-P1008,0)</f>
        <v>0</v>
      </c>
      <c r="N1008" s="175">
        <f>IF(P1008=0,H1008,IF(P1008&lt;G1008,Q1008,0))</f>
        <v>0</v>
      </c>
      <c r="O1008" s="175">
        <f>M1008*N1008</f>
        <v>0</v>
      </c>
      <c r="P1008" s="176"/>
      <c r="Q1008" s="175">
        <f>IF(P1008=0,0,IF(H1008=0,((IF($I$2369=2021,VLOOKUP(A1008,'SEE - 2021'!$A$6:$E$1681,5,0),(IF($I$2369=2022,VLOOKUP(A1008,'SEE - 2022'!$A$6:$E$1791,5,0),(IF($I$2369=2023,VLOOKUP(A1008,'SEE - 2023'!$A$6:$E$1796,5,0),0)))))*(1-$AL$5))),H1008))</f>
        <v>0</v>
      </c>
      <c r="R1008" s="175">
        <f>P1008*Q1008</f>
        <v>0</v>
      </c>
      <c r="S1008" s="175">
        <f>IF(Y1008&gt;D1008,Y1008-D1008,0)</f>
        <v>0</v>
      </c>
      <c r="T1008" s="175">
        <f>IF(Y1008&gt;D1008,Z1008,0)</f>
        <v>0</v>
      </c>
      <c r="U1008" s="175">
        <f>S1008*T1008</f>
        <v>0</v>
      </c>
      <c r="V1008" s="175">
        <f>IF(Y1008&lt;D1008,D1008-Y1008,0)</f>
        <v>0</v>
      </c>
      <c r="W1008" s="175">
        <f>IF(Y1008=0,E1008,IF(Y1008&lt;D1008,Z1008,0))</f>
        <v>0</v>
      </c>
      <c r="X1008" s="175">
        <f>V1008*W1008</f>
        <v>0</v>
      </c>
      <c r="Y1008" s="175">
        <f>P1008</f>
        <v>0</v>
      </c>
      <c r="Z1008" s="175">
        <f>IF(Y1008=0,0,VLOOKUP(A1008,'SEE - 2023'!$A$6:$E$1796,5,0))*(1-$AN$5)</f>
        <v>0</v>
      </c>
      <c r="AA1008" s="175">
        <f>Y1008*Z1008</f>
        <v>0</v>
      </c>
      <c r="AB1008" s="898"/>
      <c r="AC1008" s="979"/>
      <c r="AD1008" s="979"/>
      <c r="AE1008" s="979"/>
      <c r="AF1008" s="979"/>
      <c r="AG1008" s="980"/>
    </row>
    <row r="1009" spans="1:33" s="50" customFormat="1" hidden="1" x14ac:dyDescent="0.3">
      <c r="A1009" s="24"/>
      <c r="B1009" s="25"/>
      <c r="C1009" s="21"/>
      <c r="D1009" s="30"/>
      <c r="E1009" s="22"/>
      <c r="F1009" s="23"/>
      <c r="G1009" s="30"/>
      <c r="H1009" s="22"/>
      <c r="I1009" s="23"/>
      <c r="J1009" s="30"/>
      <c r="K1009" s="22"/>
      <c r="L1009" s="23"/>
      <c r="M1009" s="30"/>
      <c r="N1009" s="22"/>
      <c r="O1009" s="23"/>
      <c r="P1009" s="30"/>
      <c r="Q1009" s="22"/>
      <c r="R1009" s="23"/>
      <c r="S1009" s="30"/>
      <c r="T1009" s="22"/>
      <c r="U1009" s="23"/>
      <c r="V1009" s="30"/>
      <c r="W1009" s="22"/>
      <c r="X1009" s="23"/>
      <c r="Y1009" s="30"/>
      <c r="Z1009" s="22"/>
      <c r="AA1009" s="23"/>
      <c r="AB1009" s="981"/>
      <c r="AC1009" s="982"/>
      <c r="AD1009" s="982"/>
      <c r="AE1009" s="982"/>
      <c r="AF1009" s="982"/>
      <c r="AG1009" s="983"/>
    </row>
    <row r="1010" spans="1:33" s="50" customFormat="1" ht="18.75" x14ac:dyDescent="0.25">
      <c r="A1010" s="19" t="s">
        <v>469</v>
      </c>
      <c r="B1010" s="126" t="s">
        <v>470</v>
      </c>
      <c r="C1010" s="120" t="s">
        <v>18</v>
      </c>
      <c r="D1010" s="176"/>
      <c r="E1010" s="177">
        <f>IF(D1010=0,0,(IF($F$2369=2021,VLOOKUP(A1010,'SEE - 2021'!$A$6:$E$1681,5,0),(IF($F$2369=2022,VLOOKUP(A1010,'SEE - 2022'!$A$6:$E$1791,5,0),(IF($F$2369=2023,VLOOKUP(A1010,'SEE - 2023'!$A$6:$E$1796,5,0),0)))))))</f>
        <v>0</v>
      </c>
      <c r="F1010" s="175">
        <f>D1010*E1010</f>
        <v>0</v>
      </c>
      <c r="G1010" s="177">
        <f>D1010</f>
        <v>0</v>
      </c>
      <c r="H1010" s="177">
        <f>IF(G1010=0,0,(IF($I$2369=2021,VLOOKUP(A1010,'SEE - 2021'!$A$6:$E$1681,5,0),(IF($I$2369=2022,VLOOKUP(A1010,'SEE - 2022'!$A$6:$E$1791,5,0),(IF($I$2369=2023,VLOOKUP(A1010,'SEE - 2023'!$A$6:$E$1796,5,0),0)))))))</f>
        <v>0</v>
      </c>
      <c r="I1010" s="175">
        <f>G1010*H1010</f>
        <v>0</v>
      </c>
      <c r="J1010" s="175">
        <f>IF(P1010&gt;G1010,P1010-G1010,0)</f>
        <v>0</v>
      </c>
      <c r="K1010" s="175">
        <f>IF(P1010&gt;G1010,Q1010,0)</f>
        <v>0</v>
      </c>
      <c r="L1010" s="175">
        <f>J1010*K1010</f>
        <v>0</v>
      </c>
      <c r="M1010" s="175">
        <f>IF(P1010&lt;G1010,G1010-P1010,0)</f>
        <v>0</v>
      </c>
      <c r="N1010" s="175">
        <f>IF(P1010=0,H1010,IF(P1010&lt;G1010,Q1010,0))</f>
        <v>0</v>
      </c>
      <c r="O1010" s="175">
        <f>M1010*N1010</f>
        <v>0</v>
      </c>
      <c r="P1010" s="176"/>
      <c r="Q1010" s="175">
        <f>IF(P1010=0,0,IF(H1010=0,((IF($I$2369=2021,VLOOKUP(A1010,'SEE - 2021'!$A$6:$E$1681,5,0),(IF($I$2369=2022,VLOOKUP(A1010,'SEE - 2022'!$A$6:$E$1791,5,0),(IF($I$2369=2023,VLOOKUP(A1010,'SEE - 2023'!$A$6:$E$1796,5,0),0)))))*(1-$AL$5))),H1010))</f>
        <v>0</v>
      </c>
      <c r="R1010" s="175">
        <f>P1010*Q1010</f>
        <v>0</v>
      </c>
      <c r="S1010" s="175">
        <f>IF(Y1010&gt;D1010,Y1010-D1010,0)</f>
        <v>0</v>
      </c>
      <c r="T1010" s="175">
        <f>IF(Y1010&gt;D1010,Z1010,0)</f>
        <v>0</v>
      </c>
      <c r="U1010" s="175">
        <f>S1010*T1010</f>
        <v>0</v>
      </c>
      <c r="V1010" s="175">
        <f>IF(Y1010&lt;D1010,D1010-Y1010,0)</f>
        <v>0</v>
      </c>
      <c r="W1010" s="175">
        <f>IF(Y1010=0,E1010,IF(Y1010&lt;D1010,Z1010,0))</f>
        <v>0</v>
      </c>
      <c r="X1010" s="175">
        <f>V1010*W1010</f>
        <v>0</v>
      </c>
      <c r="Y1010" s="175">
        <f>P1010</f>
        <v>0</v>
      </c>
      <c r="Z1010" s="175">
        <f>IF(Y1010=0,0,VLOOKUP(A1010,'SEE - 2023'!$A$6:$E$1796,5,0))*(1-$AN$5)</f>
        <v>0</v>
      </c>
      <c r="AA1010" s="175">
        <f>Y1010*Z1010</f>
        <v>0</v>
      </c>
      <c r="AB1010" s="898"/>
      <c r="AC1010" s="979"/>
      <c r="AD1010" s="979"/>
      <c r="AE1010" s="979"/>
      <c r="AF1010" s="979"/>
      <c r="AG1010" s="980"/>
    </row>
    <row r="1011" spans="1:33" s="50" customFormat="1" hidden="1" x14ac:dyDescent="0.3">
      <c r="A1011" s="24"/>
      <c r="B1011" s="25"/>
      <c r="C1011" s="21"/>
      <c r="D1011" s="30"/>
      <c r="E1011" s="22"/>
      <c r="F1011" s="23"/>
      <c r="G1011" s="30"/>
      <c r="H1011" s="22"/>
      <c r="I1011" s="23"/>
      <c r="J1011" s="30"/>
      <c r="K1011" s="22"/>
      <c r="L1011" s="23"/>
      <c r="M1011" s="30"/>
      <c r="N1011" s="22"/>
      <c r="O1011" s="23"/>
      <c r="P1011" s="30"/>
      <c r="Q1011" s="22"/>
      <c r="R1011" s="23"/>
      <c r="S1011" s="30"/>
      <c r="T1011" s="22"/>
      <c r="U1011" s="23"/>
      <c r="V1011" s="30"/>
      <c r="W1011" s="22"/>
      <c r="X1011" s="23"/>
      <c r="Y1011" s="30"/>
      <c r="Z1011" s="22"/>
      <c r="AA1011" s="23"/>
      <c r="AB1011" s="981"/>
      <c r="AC1011" s="982"/>
      <c r="AD1011" s="982"/>
      <c r="AE1011" s="982"/>
      <c r="AF1011" s="982"/>
      <c r="AG1011" s="983"/>
    </row>
    <row r="1012" spans="1:33" s="50" customFormat="1" ht="18.75" x14ac:dyDescent="0.25">
      <c r="A1012" s="19" t="s">
        <v>471</v>
      </c>
      <c r="B1012" s="126" t="s">
        <v>472</v>
      </c>
      <c r="C1012" s="120" t="s">
        <v>18</v>
      </c>
      <c r="D1012" s="176"/>
      <c r="E1012" s="177">
        <f>IF(D1012=0,0,(IF($F$2369=2021,VLOOKUP(A1012,'SEE - 2021'!$A$6:$E$1681,5,0),(IF($F$2369=2022,VLOOKUP(A1012,'SEE - 2022'!$A$6:$E$1791,5,0),(IF($F$2369=2023,VLOOKUP(A1012,'SEE - 2023'!$A$6:$E$1796,5,0),0)))))))</f>
        <v>0</v>
      </c>
      <c r="F1012" s="175">
        <f>D1012*E1012</f>
        <v>0</v>
      </c>
      <c r="G1012" s="177">
        <f>D1012</f>
        <v>0</v>
      </c>
      <c r="H1012" s="177">
        <f>IF(G1012=0,0,(IF($I$2369=2021,VLOOKUP(A1012,'SEE - 2021'!$A$6:$E$1681,5,0),(IF($I$2369=2022,VLOOKUP(A1012,'SEE - 2022'!$A$6:$E$1791,5,0),(IF($I$2369=2023,VLOOKUP(A1012,'SEE - 2023'!$A$6:$E$1796,5,0),0)))))))</f>
        <v>0</v>
      </c>
      <c r="I1012" s="175">
        <f>G1012*H1012</f>
        <v>0</v>
      </c>
      <c r="J1012" s="175">
        <f>IF(P1012&gt;G1012,P1012-G1012,0)</f>
        <v>0</v>
      </c>
      <c r="K1012" s="175">
        <f>IF(P1012&gt;G1012,Q1012,0)</f>
        <v>0</v>
      </c>
      <c r="L1012" s="175">
        <f>J1012*K1012</f>
        <v>0</v>
      </c>
      <c r="M1012" s="175">
        <f>IF(P1012&lt;G1012,G1012-P1012,0)</f>
        <v>0</v>
      </c>
      <c r="N1012" s="175">
        <f>IF(P1012=0,H1012,IF(P1012&lt;G1012,Q1012,0))</f>
        <v>0</v>
      </c>
      <c r="O1012" s="175">
        <f>M1012*N1012</f>
        <v>0</v>
      </c>
      <c r="P1012" s="176"/>
      <c r="Q1012" s="175">
        <f>IF(P1012=0,0,IF(H1012=0,((IF($I$2369=2021,VLOOKUP(A1012,'SEE - 2021'!$A$6:$E$1681,5,0),(IF($I$2369=2022,VLOOKUP(A1012,'SEE - 2022'!$A$6:$E$1791,5,0),(IF($I$2369=2023,VLOOKUP(A1012,'SEE - 2023'!$A$6:$E$1796,5,0),0)))))*(1-$AL$5))),H1012))</f>
        <v>0</v>
      </c>
      <c r="R1012" s="175">
        <f>P1012*Q1012</f>
        <v>0</v>
      </c>
      <c r="S1012" s="175">
        <f>IF(Y1012&gt;D1012,Y1012-D1012,0)</f>
        <v>0</v>
      </c>
      <c r="T1012" s="175">
        <f>IF(Y1012&gt;D1012,Z1012,0)</f>
        <v>0</v>
      </c>
      <c r="U1012" s="175">
        <f>S1012*T1012</f>
        <v>0</v>
      </c>
      <c r="V1012" s="175">
        <f>IF(Y1012&lt;D1012,D1012-Y1012,0)</f>
        <v>0</v>
      </c>
      <c r="W1012" s="175">
        <f>IF(Y1012=0,E1012,IF(Y1012&lt;D1012,Z1012,0))</f>
        <v>0</v>
      </c>
      <c r="X1012" s="175">
        <f>V1012*W1012</f>
        <v>0</v>
      </c>
      <c r="Y1012" s="175">
        <f>P1012</f>
        <v>0</v>
      </c>
      <c r="Z1012" s="175">
        <f>IF(Y1012=0,0,VLOOKUP(A1012,'SEE - 2023'!$A$6:$E$1796,5,0))*(1-$AN$5)</f>
        <v>0</v>
      </c>
      <c r="AA1012" s="175">
        <f>Y1012*Z1012</f>
        <v>0</v>
      </c>
      <c r="AB1012" s="898"/>
      <c r="AC1012" s="979"/>
      <c r="AD1012" s="979"/>
      <c r="AE1012" s="979"/>
      <c r="AF1012" s="979"/>
      <c r="AG1012" s="980"/>
    </row>
    <row r="1013" spans="1:33" s="50" customFormat="1" hidden="1" x14ac:dyDescent="0.3">
      <c r="A1013" s="24"/>
      <c r="B1013" s="25"/>
      <c r="C1013" s="21"/>
      <c r="D1013" s="30"/>
      <c r="E1013" s="22"/>
      <c r="F1013" s="23"/>
      <c r="G1013" s="30"/>
      <c r="H1013" s="22"/>
      <c r="I1013" s="23"/>
      <c r="J1013" s="30"/>
      <c r="K1013" s="22"/>
      <c r="L1013" s="23"/>
      <c r="M1013" s="30"/>
      <c r="N1013" s="22"/>
      <c r="O1013" s="23"/>
      <c r="P1013" s="30"/>
      <c r="Q1013" s="22"/>
      <c r="R1013" s="23"/>
      <c r="S1013" s="30"/>
      <c r="T1013" s="22"/>
      <c r="U1013" s="23"/>
      <c r="V1013" s="30"/>
      <c r="W1013" s="22"/>
      <c r="X1013" s="23"/>
      <c r="Y1013" s="30"/>
      <c r="Z1013" s="22"/>
      <c r="AA1013" s="23"/>
      <c r="AB1013" s="981"/>
      <c r="AC1013" s="982"/>
      <c r="AD1013" s="982"/>
      <c r="AE1013" s="982"/>
      <c r="AF1013" s="982"/>
      <c r="AG1013" s="983"/>
    </row>
    <row r="1014" spans="1:33" s="50" customFormat="1" ht="18.75" x14ac:dyDescent="0.25">
      <c r="A1014" s="19" t="s">
        <v>473</v>
      </c>
      <c r="B1014" s="126" t="s">
        <v>474</v>
      </c>
      <c r="C1014" s="120" t="s">
        <v>18</v>
      </c>
      <c r="D1014" s="176"/>
      <c r="E1014" s="177">
        <f>IF(D1014=0,0,(IF($F$2369=2021,VLOOKUP(A1014,'SEE - 2021'!$A$6:$E$1681,5,0),(IF($F$2369=2022,VLOOKUP(A1014,'SEE - 2022'!$A$6:$E$1791,5,0),(IF($F$2369=2023,VLOOKUP(A1014,'SEE - 2023'!$A$6:$E$1796,5,0),0)))))))</f>
        <v>0</v>
      </c>
      <c r="F1014" s="175">
        <f>D1014*E1014</f>
        <v>0</v>
      </c>
      <c r="G1014" s="177">
        <f>D1014</f>
        <v>0</v>
      </c>
      <c r="H1014" s="177">
        <f>IF(G1014=0,0,(IF($I$2369=2021,VLOOKUP(A1014,'SEE - 2021'!$A$6:$E$1681,5,0),(IF($I$2369=2022,VLOOKUP(A1014,'SEE - 2022'!$A$6:$E$1791,5,0),(IF($I$2369=2023,VLOOKUP(A1014,'SEE - 2023'!$A$6:$E$1796,5,0),0)))))))</f>
        <v>0</v>
      </c>
      <c r="I1014" s="175">
        <f>G1014*H1014</f>
        <v>0</v>
      </c>
      <c r="J1014" s="175">
        <f>IF(P1014&gt;G1014,P1014-G1014,0)</f>
        <v>0</v>
      </c>
      <c r="K1014" s="175">
        <f>IF(P1014&gt;G1014,Q1014,0)</f>
        <v>0</v>
      </c>
      <c r="L1014" s="175">
        <f>J1014*K1014</f>
        <v>0</v>
      </c>
      <c r="M1014" s="175">
        <f>IF(P1014&lt;G1014,G1014-P1014,0)</f>
        <v>0</v>
      </c>
      <c r="N1014" s="175">
        <f>IF(P1014=0,H1014,IF(P1014&lt;G1014,Q1014,0))</f>
        <v>0</v>
      </c>
      <c r="O1014" s="175">
        <f>M1014*N1014</f>
        <v>0</v>
      </c>
      <c r="P1014" s="176"/>
      <c r="Q1014" s="175">
        <f>IF(P1014=0,0,IF(H1014=0,((IF($I$2369=2021,VLOOKUP(A1014,'SEE - 2021'!$A$6:$E$1681,5,0),(IF($I$2369=2022,VLOOKUP(A1014,'SEE - 2022'!$A$6:$E$1791,5,0),(IF($I$2369=2023,VLOOKUP(A1014,'SEE - 2023'!$A$6:$E$1796,5,0),0)))))*(1-$AL$5))),H1014))</f>
        <v>0</v>
      </c>
      <c r="R1014" s="175">
        <f>P1014*Q1014</f>
        <v>0</v>
      </c>
      <c r="S1014" s="175">
        <f>IF(Y1014&gt;D1014,Y1014-D1014,0)</f>
        <v>0</v>
      </c>
      <c r="T1014" s="175">
        <f>IF(Y1014&gt;D1014,Z1014,0)</f>
        <v>0</v>
      </c>
      <c r="U1014" s="175">
        <f>S1014*T1014</f>
        <v>0</v>
      </c>
      <c r="V1014" s="175">
        <f>IF(Y1014&lt;D1014,D1014-Y1014,0)</f>
        <v>0</v>
      </c>
      <c r="W1014" s="175">
        <f>IF(Y1014=0,E1014,IF(Y1014&lt;D1014,Z1014,0))</f>
        <v>0</v>
      </c>
      <c r="X1014" s="175">
        <f>V1014*W1014</f>
        <v>0</v>
      </c>
      <c r="Y1014" s="175">
        <f>P1014</f>
        <v>0</v>
      </c>
      <c r="Z1014" s="175">
        <f>IF(Y1014=0,0,VLOOKUP(A1014,'SEE - 2023'!$A$6:$E$1796,5,0))*(1-$AN$5)</f>
        <v>0</v>
      </c>
      <c r="AA1014" s="175">
        <f>Y1014*Z1014</f>
        <v>0</v>
      </c>
      <c r="AB1014" s="898"/>
      <c r="AC1014" s="979"/>
      <c r="AD1014" s="979"/>
      <c r="AE1014" s="979"/>
      <c r="AF1014" s="979"/>
      <c r="AG1014" s="980"/>
    </row>
    <row r="1015" spans="1:33" s="50" customFormat="1" hidden="1" x14ac:dyDescent="0.3">
      <c r="A1015" s="24"/>
      <c r="B1015" s="25"/>
      <c r="C1015" s="21"/>
      <c r="D1015" s="23"/>
      <c r="E1015" s="22"/>
      <c r="F1015" s="23"/>
      <c r="G1015" s="23"/>
      <c r="H1015" s="22"/>
      <c r="I1015" s="23"/>
      <c r="J1015" s="23"/>
      <c r="K1015" s="22"/>
      <c r="L1015" s="23"/>
      <c r="M1015" s="23"/>
      <c r="N1015" s="22"/>
      <c r="O1015" s="23"/>
      <c r="P1015" s="23"/>
      <c r="Q1015" s="22"/>
      <c r="R1015" s="23"/>
      <c r="S1015" s="23"/>
      <c r="T1015" s="22"/>
      <c r="U1015" s="23"/>
      <c r="V1015" s="23"/>
      <c r="W1015" s="22"/>
      <c r="X1015" s="23"/>
      <c r="Y1015" s="23"/>
      <c r="Z1015" s="22"/>
      <c r="AA1015" s="23"/>
      <c r="AB1015" s="981"/>
      <c r="AC1015" s="982"/>
      <c r="AD1015" s="982"/>
      <c r="AE1015" s="982"/>
      <c r="AF1015" s="982"/>
      <c r="AG1015" s="983"/>
    </row>
    <row r="1016" spans="1:33" s="50" customFormat="1" ht="18.75" x14ac:dyDescent="0.25">
      <c r="A1016" s="19" t="s">
        <v>475</v>
      </c>
      <c r="B1016" s="126" t="s">
        <v>1035</v>
      </c>
      <c r="C1016" s="120" t="s">
        <v>18</v>
      </c>
      <c r="D1016" s="176"/>
      <c r="E1016" s="177">
        <f>IF(D1016=0,0,(IF($F$2369=2021,VLOOKUP(A1016,'SEE - 2021'!$A$6:$E$1681,5,0),(IF($F$2369=2022,VLOOKUP(A1016,'SEE - 2022'!$A$6:$E$1791,5,0),(IF($F$2369=2023,VLOOKUP(A1016,'SEE - 2023'!$A$6:$E$1796,5,0),0)))))))</f>
        <v>0</v>
      </c>
      <c r="F1016" s="175">
        <f>D1016*E1016</f>
        <v>0</v>
      </c>
      <c r="G1016" s="177">
        <f>D1016</f>
        <v>0</v>
      </c>
      <c r="H1016" s="177">
        <f>IF(G1016=0,0,(IF($I$2369=2021,VLOOKUP(A1016,'SEE - 2021'!$A$6:$E$1681,5,0),(IF($I$2369=2022,VLOOKUP(A1016,'SEE - 2022'!$A$6:$E$1791,5,0),(IF($I$2369=2023,VLOOKUP(A1016,'SEE - 2023'!$A$6:$E$1796,5,0),0)))))))</f>
        <v>0</v>
      </c>
      <c r="I1016" s="175">
        <f>G1016*H1016</f>
        <v>0</v>
      </c>
      <c r="J1016" s="175">
        <f>IF(P1016&gt;G1016,P1016-G1016,0)</f>
        <v>0</v>
      </c>
      <c r="K1016" s="175">
        <f>IF(P1016&gt;G1016,Q1016,0)</f>
        <v>0</v>
      </c>
      <c r="L1016" s="175">
        <f>J1016*K1016</f>
        <v>0</v>
      </c>
      <c r="M1016" s="175">
        <f>IF(P1016&lt;G1016,G1016-P1016,0)</f>
        <v>0</v>
      </c>
      <c r="N1016" s="175">
        <f>IF(P1016=0,H1016,IF(P1016&lt;G1016,Q1016,0))</f>
        <v>0</v>
      </c>
      <c r="O1016" s="175">
        <f>M1016*N1016</f>
        <v>0</v>
      </c>
      <c r="P1016" s="176"/>
      <c r="Q1016" s="175">
        <f>IF(P1016=0,0,IF(H1016=0,((IF($I$2369=2021,VLOOKUP(A1016,'SEE - 2021'!$A$6:$E$1681,5,0),(IF($I$2369=2022,VLOOKUP(A1016,'SEE - 2022'!$A$6:$E$1791,5,0),(IF($I$2369=2023,VLOOKUP(A1016,'SEE - 2023'!$A$6:$E$1796,5,0),0)))))*(1-$AL$5))),H1016))</f>
        <v>0</v>
      </c>
      <c r="R1016" s="175">
        <f>P1016*Q1016</f>
        <v>0</v>
      </c>
      <c r="S1016" s="175">
        <f>IF(Y1016&gt;D1016,Y1016-D1016,0)</f>
        <v>0</v>
      </c>
      <c r="T1016" s="175">
        <f>IF(Y1016&gt;D1016,Z1016,0)</f>
        <v>0</v>
      </c>
      <c r="U1016" s="175">
        <f>S1016*T1016</f>
        <v>0</v>
      </c>
      <c r="V1016" s="175">
        <f>IF(Y1016&lt;D1016,D1016-Y1016,0)</f>
        <v>0</v>
      </c>
      <c r="W1016" s="175">
        <f>IF(Y1016=0,E1016,IF(Y1016&lt;D1016,Z1016,0))</f>
        <v>0</v>
      </c>
      <c r="X1016" s="175">
        <f>V1016*W1016</f>
        <v>0</v>
      </c>
      <c r="Y1016" s="175">
        <f>P1016</f>
        <v>0</v>
      </c>
      <c r="Z1016" s="175">
        <f>IF(Y1016=0,0,VLOOKUP(A1016,'SEE - 2023'!$A$6:$E$1796,5,0))*(1-$AN$5)</f>
        <v>0</v>
      </c>
      <c r="AA1016" s="175">
        <f>Y1016*Z1016</f>
        <v>0</v>
      </c>
      <c r="AB1016" s="898"/>
      <c r="AC1016" s="979"/>
      <c r="AD1016" s="979"/>
      <c r="AE1016" s="979"/>
      <c r="AF1016" s="979"/>
      <c r="AG1016" s="980"/>
    </row>
    <row r="1017" spans="1:33" s="50" customFormat="1" hidden="1" x14ac:dyDescent="0.3">
      <c r="A1017" s="24"/>
      <c r="B1017" s="25"/>
      <c r="C1017" s="21"/>
      <c r="D1017" s="30"/>
      <c r="E1017" s="22"/>
      <c r="F1017" s="23"/>
      <c r="G1017" s="30"/>
      <c r="H1017" s="22"/>
      <c r="I1017" s="23"/>
      <c r="J1017" s="30"/>
      <c r="K1017" s="22"/>
      <c r="L1017" s="23"/>
      <c r="M1017" s="30"/>
      <c r="N1017" s="22"/>
      <c r="O1017" s="23"/>
      <c r="P1017" s="30"/>
      <c r="Q1017" s="22"/>
      <c r="R1017" s="23"/>
      <c r="S1017" s="30"/>
      <c r="T1017" s="22"/>
      <c r="U1017" s="23"/>
      <c r="V1017" s="30"/>
      <c r="W1017" s="22"/>
      <c r="X1017" s="23"/>
      <c r="Y1017" s="30"/>
      <c r="Z1017" s="22"/>
      <c r="AA1017" s="23"/>
      <c r="AB1017" s="981"/>
      <c r="AC1017" s="982"/>
      <c r="AD1017" s="982"/>
      <c r="AE1017" s="982"/>
      <c r="AF1017" s="982"/>
      <c r="AG1017" s="983"/>
    </row>
    <row r="1018" spans="1:33" s="50" customFormat="1" ht="18.75" x14ac:dyDescent="0.25">
      <c r="A1018" s="19" t="s">
        <v>476</v>
      </c>
      <c r="B1018" s="131" t="s">
        <v>477</v>
      </c>
      <c r="C1018" s="120"/>
      <c r="D1018" s="132"/>
      <c r="E1018" s="121"/>
      <c r="F1018" s="123"/>
      <c r="G1018" s="132"/>
      <c r="H1018" s="121"/>
      <c r="I1018" s="123"/>
      <c r="J1018" s="132"/>
      <c r="K1018" s="121"/>
      <c r="L1018" s="123"/>
      <c r="M1018" s="132"/>
      <c r="N1018" s="121"/>
      <c r="O1018" s="123"/>
      <c r="P1018" s="132"/>
      <c r="Q1018" s="121"/>
      <c r="R1018" s="123"/>
      <c r="S1018" s="132"/>
      <c r="T1018" s="121"/>
      <c r="U1018" s="123"/>
      <c r="V1018" s="132"/>
      <c r="W1018" s="121"/>
      <c r="X1018" s="123"/>
      <c r="Y1018" s="132"/>
      <c r="Z1018" s="121"/>
      <c r="AA1018" s="123"/>
      <c r="AB1018" s="655"/>
      <c r="AC1018" s="124"/>
      <c r="AD1018" s="124"/>
      <c r="AE1018" s="124"/>
      <c r="AF1018" s="124"/>
      <c r="AG1018" s="125"/>
    </row>
    <row r="1019" spans="1:33" s="50" customFormat="1" ht="31.5" x14ac:dyDescent="0.25">
      <c r="A1019" s="19" t="s">
        <v>478</v>
      </c>
      <c r="B1019" s="126" t="s">
        <v>1488</v>
      </c>
      <c r="C1019" s="120" t="s">
        <v>18</v>
      </c>
      <c r="D1019" s="176"/>
      <c r="E1019" s="177">
        <f>IF(D1019=0,0,(IF($F$2369=2021,VLOOKUP(A1019,'SEE - 2021'!$A$6:$E$1681,5,0),(IF($F$2369=2022,VLOOKUP(A1019,'SEE - 2022'!$A$6:$E$1791,5,0),(IF($F$2369=2023,VLOOKUP(A1019,'SEE - 2023'!$A$6:$E$1796,5,0),0)))))))</f>
        <v>0</v>
      </c>
      <c r="F1019" s="175">
        <f>D1019*E1019</f>
        <v>0</v>
      </c>
      <c r="G1019" s="177">
        <f>D1019</f>
        <v>0</v>
      </c>
      <c r="H1019" s="177">
        <f>IF(G1019=0,0,(IF($I$2369=2021,VLOOKUP(A1019,'SEE - 2021'!$A$6:$E$1681,5,0),(IF($I$2369=2022,VLOOKUP(A1019,'SEE - 2022'!$A$6:$E$1791,5,0),(IF($I$2369=2023,VLOOKUP(A1019,'SEE - 2023'!$A$6:$E$1796,5,0),0)))))))</f>
        <v>0</v>
      </c>
      <c r="I1019" s="175">
        <f>G1019*H1019</f>
        <v>0</v>
      </c>
      <c r="J1019" s="175">
        <f>IF(P1019&gt;G1019,P1019-G1019,0)</f>
        <v>0</v>
      </c>
      <c r="K1019" s="175">
        <f>IF(P1019&gt;G1019,Q1019,0)</f>
        <v>0</v>
      </c>
      <c r="L1019" s="175">
        <f>J1019*K1019</f>
        <v>0</v>
      </c>
      <c r="M1019" s="175">
        <f>IF(P1019&lt;G1019,G1019-P1019,0)</f>
        <v>0</v>
      </c>
      <c r="N1019" s="175">
        <f>IF(P1019=0,H1019,IF(P1019&lt;G1019,Q1019,0))</f>
        <v>0</v>
      </c>
      <c r="O1019" s="175">
        <f>M1019*N1019</f>
        <v>0</v>
      </c>
      <c r="P1019" s="176"/>
      <c r="Q1019" s="175">
        <f>IF(P1019=0,0,IF(H1019=0,((IF($I$2369=2021,VLOOKUP(A1019,'SEE - 2021'!$A$6:$E$1681,5,0),(IF($I$2369=2022,VLOOKUP(A1019,'SEE - 2022'!$A$6:$E$1791,5,0),(IF($I$2369=2023,VLOOKUP(A1019,'SEE - 2023'!$A$6:$E$1796,5,0),0)))))*(1-$AL$5))),H1019))</f>
        <v>0</v>
      </c>
      <c r="R1019" s="175">
        <f>P1019*Q1019</f>
        <v>0</v>
      </c>
      <c r="S1019" s="175">
        <f>IF(Y1019&gt;D1019,Y1019-D1019,0)</f>
        <v>0</v>
      </c>
      <c r="T1019" s="175">
        <f>IF(Y1019&gt;D1019,Z1019,0)</f>
        <v>0</v>
      </c>
      <c r="U1019" s="175">
        <f>S1019*T1019</f>
        <v>0</v>
      </c>
      <c r="V1019" s="175">
        <f>IF(Y1019&lt;D1019,D1019-Y1019,0)</f>
        <v>0</v>
      </c>
      <c r="W1019" s="175">
        <f>IF(Y1019=0,E1019,IF(Y1019&lt;D1019,Z1019,0))</f>
        <v>0</v>
      </c>
      <c r="X1019" s="175">
        <f>V1019*W1019</f>
        <v>0</v>
      </c>
      <c r="Y1019" s="175">
        <f>P1019</f>
        <v>0</v>
      </c>
      <c r="Z1019" s="175">
        <f>IF(Y1019=0,0,VLOOKUP(A1019,'SEE - 2023'!$A$6:$E$1796,5,0))*(1-$AN$5)</f>
        <v>0</v>
      </c>
      <c r="AA1019" s="175">
        <f>Y1019*Z1019</f>
        <v>0</v>
      </c>
      <c r="AB1019" s="898"/>
      <c r="AC1019" s="979"/>
      <c r="AD1019" s="979"/>
      <c r="AE1019" s="979"/>
      <c r="AF1019" s="979"/>
      <c r="AG1019" s="980"/>
    </row>
    <row r="1020" spans="1:33" s="50" customFormat="1" ht="83.25" hidden="1" customHeight="1" x14ac:dyDescent="0.3">
      <c r="A1020" s="24"/>
      <c r="B1020" s="25" t="s">
        <v>479</v>
      </c>
      <c r="C1020" s="21"/>
      <c r="D1020" s="30"/>
      <c r="E1020" s="22"/>
      <c r="F1020" s="23"/>
      <c r="G1020" s="30"/>
      <c r="H1020" s="22"/>
      <c r="I1020" s="23"/>
      <c r="J1020" s="30"/>
      <c r="K1020" s="22"/>
      <c r="L1020" s="23"/>
      <c r="M1020" s="30"/>
      <c r="N1020" s="22"/>
      <c r="O1020" s="23"/>
      <c r="P1020" s="30"/>
      <c r="Q1020" s="22"/>
      <c r="R1020" s="23"/>
      <c r="S1020" s="30"/>
      <c r="T1020" s="22"/>
      <c r="U1020" s="23"/>
      <c r="V1020" s="30"/>
      <c r="W1020" s="22"/>
      <c r="X1020" s="23"/>
      <c r="Y1020" s="30"/>
      <c r="Z1020" s="22"/>
      <c r="AA1020" s="23"/>
      <c r="AB1020" s="981"/>
      <c r="AC1020" s="982"/>
      <c r="AD1020" s="982"/>
      <c r="AE1020" s="982"/>
      <c r="AF1020" s="982"/>
      <c r="AG1020" s="983"/>
    </row>
    <row r="1021" spans="1:33" s="50" customFormat="1" hidden="1" x14ac:dyDescent="0.3">
      <c r="A1021" s="24"/>
      <c r="B1021" s="25"/>
      <c r="C1021" s="21"/>
      <c r="D1021" s="30"/>
      <c r="E1021" s="22"/>
      <c r="F1021" s="23"/>
      <c r="G1021" s="30"/>
      <c r="H1021" s="22"/>
      <c r="I1021" s="23"/>
      <c r="J1021" s="30"/>
      <c r="K1021" s="22"/>
      <c r="L1021" s="23"/>
      <c r="M1021" s="30"/>
      <c r="N1021" s="22"/>
      <c r="O1021" s="23"/>
      <c r="P1021" s="30"/>
      <c r="Q1021" s="22"/>
      <c r="R1021" s="23"/>
      <c r="S1021" s="30"/>
      <c r="T1021" s="22"/>
      <c r="U1021" s="23"/>
      <c r="V1021" s="30"/>
      <c r="W1021" s="22"/>
      <c r="X1021" s="23"/>
      <c r="Y1021" s="30"/>
      <c r="Z1021" s="22"/>
      <c r="AA1021" s="23"/>
      <c r="AG1021" s="115"/>
    </row>
    <row r="1022" spans="1:33" s="50" customFormat="1" ht="18.75" x14ac:dyDescent="0.25">
      <c r="A1022" s="19" t="s">
        <v>481</v>
      </c>
      <c r="B1022" s="131" t="s">
        <v>303</v>
      </c>
      <c r="C1022" s="120"/>
      <c r="D1022" s="132"/>
      <c r="E1022" s="121"/>
      <c r="F1022" s="123"/>
      <c r="G1022" s="132"/>
      <c r="H1022" s="121"/>
      <c r="I1022" s="123"/>
      <c r="J1022" s="132"/>
      <c r="K1022" s="121"/>
      <c r="L1022" s="123"/>
      <c r="M1022" s="132"/>
      <c r="N1022" s="121"/>
      <c r="O1022" s="123"/>
      <c r="P1022" s="132"/>
      <c r="Q1022" s="121"/>
      <c r="R1022" s="123"/>
      <c r="S1022" s="132"/>
      <c r="T1022" s="121"/>
      <c r="U1022" s="123"/>
      <c r="V1022" s="132"/>
      <c r="W1022" s="121"/>
      <c r="X1022" s="123"/>
      <c r="Y1022" s="132"/>
      <c r="Z1022" s="121"/>
      <c r="AA1022" s="123"/>
      <c r="AB1022" s="655"/>
      <c r="AC1022" s="124"/>
      <c r="AD1022" s="124"/>
      <c r="AE1022" s="124"/>
      <c r="AF1022" s="124"/>
      <c r="AG1022" s="125"/>
    </row>
    <row r="1023" spans="1:33" s="50" customFormat="1" ht="18.75" x14ac:dyDescent="0.25">
      <c r="A1023" s="19" t="s">
        <v>482</v>
      </c>
      <c r="B1023" s="126" t="s">
        <v>483</v>
      </c>
      <c r="C1023" s="120" t="s">
        <v>18</v>
      </c>
      <c r="D1023" s="176"/>
      <c r="E1023" s="177">
        <f>IF(D1023=0,0,(IF($F$2369=2021,VLOOKUP(A1023,'SEE - 2021'!$A$6:$E$1681,5,0),(IF($F$2369=2022,VLOOKUP(A1023,'SEE - 2022'!$A$6:$E$1791,5,0),(IF($F$2369=2023,VLOOKUP(A1023,'SEE - 2023'!$A$6:$E$1796,5,0),0)))))))</f>
        <v>0</v>
      </c>
      <c r="F1023" s="175">
        <f>D1023*E1023</f>
        <v>0</v>
      </c>
      <c r="G1023" s="177">
        <f>D1023</f>
        <v>0</v>
      </c>
      <c r="H1023" s="177">
        <f>IF(G1023=0,0,(IF($I$2369=2021,VLOOKUP(A1023,'SEE - 2021'!$A$6:$E$1681,5,0),(IF($I$2369=2022,VLOOKUP(A1023,'SEE - 2022'!$A$6:$E$1791,5,0),(IF($I$2369=2023,VLOOKUP(A1023,'SEE - 2023'!$A$6:$E$1796,5,0),0)))))))</f>
        <v>0</v>
      </c>
      <c r="I1023" s="175">
        <f>G1023*H1023</f>
        <v>0</v>
      </c>
      <c r="J1023" s="175">
        <f>IF(P1023&gt;G1023,P1023-G1023,0)</f>
        <v>0</v>
      </c>
      <c r="K1023" s="175">
        <f>IF(P1023&gt;G1023,Q1023,0)</f>
        <v>0</v>
      </c>
      <c r="L1023" s="175">
        <f>J1023*K1023</f>
        <v>0</v>
      </c>
      <c r="M1023" s="175">
        <f>IF(P1023&lt;G1023,G1023-P1023,0)</f>
        <v>0</v>
      </c>
      <c r="N1023" s="175">
        <f>IF(P1023=0,H1023,IF(P1023&lt;G1023,Q1023,0))</f>
        <v>0</v>
      </c>
      <c r="O1023" s="175">
        <f>M1023*N1023</f>
        <v>0</v>
      </c>
      <c r="P1023" s="176"/>
      <c r="Q1023" s="175">
        <f>IF(P1023=0,0,IF(H1023=0,((IF($I$2369=2021,VLOOKUP(A1023,'SEE - 2021'!$A$6:$E$1681,5,0),(IF($I$2369=2022,VLOOKUP(A1023,'SEE - 2022'!$A$6:$E$1791,5,0),(IF($I$2369=2023,VLOOKUP(A1023,'SEE - 2023'!$A$6:$E$1796,5,0),0)))))*(1-$AL$5))),H1023))</f>
        <v>0</v>
      </c>
      <c r="R1023" s="175">
        <f>P1023*Q1023</f>
        <v>0</v>
      </c>
      <c r="S1023" s="175">
        <f>IF(Y1023&gt;D1023,Y1023-D1023,0)</f>
        <v>0</v>
      </c>
      <c r="T1023" s="175">
        <f>IF(Y1023&gt;D1023,Z1023,0)</f>
        <v>0</v>
      </c>
      <c r="U1023" s="175">
        <f>S1023*T1023</f>
        <v>0</v>
      </c>
      <c r="V1023" s="175">
        <f>IF(Y1023&lt;D1023,D1023-Y1023,0)</f>
        <v>0</v>
      </c>
      <c r="W1023" s="175">
        <f>IF(Y1023=0,E1023,IF(Y1023&lt;D1023,Z1023,0))</f>
        <v>0</v>
      </c>
      <c r="X1023" s="175">
        <f>V1023*W1023</f>
        <v>0</v>
      </c>
      <c r="Y1023" s="175">
        <f>P1023</f>
        <v>0</v>
      </c>
      <c r="Z1023" s="175">
        <f>IF(Y1023=0,0,VLOOKUP(A1023,'SEE - 2023'!$A$6:$E$1796,5,0))*(1-$AN$5)</f>
        <v>0</v>
      </c>
      <c r="AA1023" s="175">
        <f>Y1023*Z1023</f>
        <v>0</v>
      </c>
      <c r="AB1023" s="898"/>
      <c r="AC1023" s="979"/>
      <c r="AD1023" s="979"/>
      <c r="AE1023" s="979"/>
      <c r="AF1023" s="979"/>
      <c r="AG1023" s="980"/>
    </row>
    <row r="1024" spans="1:33" s="50" customFormat="1" ht="57" hidden="1" customHeight="1" x14ac:dyDescent="0.3">
      <c r="A1024" s="24"/>
      <c r="B1024" s="25" t="s">
        <v>484</v>
      </c>
      <c r="C1024" s="21"/>
      <c r="D1024" s="30"/>
      <c r="E1024" s="22"/>
      <c r="F1024" s="23"/>
      <c r="G1024" s="30"/>
      <c r="H1024" s="22"/>
      <c r="I1024" s="23"/>
      <c r="J1024" s="30"/>
      <c r="K1024" s="22"/>
      <c r="L1024" s="23"/>
      <c r="M1024" s="30"/>
      <c r="N1024" s="22"/>
      <c r="O1024" s="23"/>
      <c r="P1024" s="30"/>
      <c r="Q1024" s="22"/>
      <c r="R1024" s="23"/>
      <c r="S1024" s="30"/>
      <c r="T1024" s="22"/>
      <c r="U1024" s="23"/>
      <c r="V1024" s="30"/>
      <c r="W1024" s="22"/>
      <c r="X1024" s="23"/>
      <c r="Y1024" s="30"/>
      <c r="Z1024" s="22"/>
      <c r="AA1024" s="23"/>
      <c r="AB1024" s="981"/>
      <c r="AC1024" s="982"/>
      <c r="AD1024" s="982"/>
      <c r="AE1024" s="982"/>
      <c r="AF1024" s="982"/>
      <c r="AG1024" s="983"/>
    </row>
    <row r="1025" spans="1:33" s="50" customFormat="1" hidden="1" x14ac:dyDescent="0.3">
      <c r="A1025" s="24"/>
      <c r="B1025" s="26"/>
      <c r="C1025" s="21"/>
      <c r="D1025" s="30"/>
      <c r="E1025" s="22"/>
      <c r="F1025" s="23"/>
      <c r="G1025" s="30"/>
      <c r="H1025" s="22"/>
      <c r="I1025" s="23"/>
      <c r="J1025" s="30"/>
      <c r="K1025" s="22"/>
      <c r="L1025" s="23"/>
      <c r="M1025" s="30"/>
      <c r="N1025" s="22"/>
      <c r="O1025" s="23"/>
      <c r="P1025" s="30"/>
      <c r="Q1025" s="22"/>
      <c r="R1025" s="23"/>
      <c r="S1025" s="30"/>
      <c r="T1025" s="22"/>
      <c r="U1025" s="23"/>
      <c r="V1025" s="30"/>
      <c r="W1025" s="22"/>
      <c r="X1025" s="23"/>
      <c r="Y1025" s="30"/>
      <c r="Z1025" s="22"/>
      <c r="AA1025" s="23"/>
      <c r="AG1025" s="115"/>
    </row>
    <row r="1026" spans="1:33" s="50" customFormat="1" ht="18.75" x14ac:dyDescent="0.25">
      <c r="A1026" s="19" t="s">
        <v>485</v>
      </c>
      <c r="B1026" s="126" t="s">
        <v>486</v>
      </c>
      <c r="C1026" s="120" t="s">
        <v>18</v>
      </c>
      <c r="D1026" s="176"/>
      <c r="E1026" s="177">
        <f>IF(D1026=0,0,(IF($F$2369=2021,VLOOKUP(A1026,'SEE - 2021'!$A$6:$E$1681,5,0),(IF($F$2369=2022,VLOOKUP(A1026,'SEE - 2022'!$A$6:$E$1791,5,0),(IF($F$2369=2023,VLOOKUP(A1026,'SEE - 2023'!$A$6:$E$1796,5,0),0)))))))</f>
        <v>0</v>
      </c>
      <c r="F1026" s="175">
        <f>D1026*E1026</f>
        <v>0</v>
      </c>
      <c r="G1026" s="177">
        <f>D1026</f>
        <v>0</v>
      </c>
      <c r="H1026" s="177">
        <f>IF(G1026=0,0,(IF($I$2369=2021,VLOOKUP(A1026,'SEE - 2021'!$A$6:$E$1681,5,0),(IF($I$2369=2022,VLOOKUP(A1026,'SEE - 2022'!$A$6:$E$1791,5,0),(IF($I$2369=2023,VLOOKUP(A1026,'SEE - 2023'!$A$6:$E$1796,5,0),0)))))))</f>
        <v>0</v>
      </c>
      <c r="I1026" s="175">
        <f>G1026*H1026</f>
        <v>0</v>
      </c>
      <c r="J1026" s="175">
        <f>IF(P1026&gt;G1026,P1026-G1026,0)</f>
        <v>0</v>
      </c>
      <c r="K1026" s="175">
        <f>IF(P1026&gt;G1026,Q1026,0)</f>
        <v>0</v>
      </c>
      <c r="L1026" s="175">
        <f>J1026*K1026</f>
        <v>0</v>
      </c>
      <c r="M1026" s="175">
        <f>IF(P1026&lt;G1026,G1026-P1026,0)</f>
        <v>0</v>
      </c>
      <c r="N1026" s="175">
        <f>IF(P1026=0,H1026,IF(P1026&lt;G1026,Q1026,0))</f>
        <v>0</v>
      </c>
      <c r="O1026" s="175">
        <f>M1026*N1026</f>
        <v>0</v>
      </c>
      <c r="P1026" s="176"/>
      <c r="Q1026" s="175">
        <f>IF(P1026=0,0,IF(H1026=0,((IF($I$2369=2021,VLOOKUP(A1026,'SEE - 2021'!$A$6:$E$1681,5,0),(IF($I$2369=2022,VLOOKUP(A1026,'SEE - 2022'!$A$6:$E$1791,5,0),(IF($I$2369=2023,VLOOKUP(A1026,'SEE - 2023'!$A$6:$E$1796,5,0),0)))))*(1-$AL$5))),H1026))</f>
        <v>0</v>
      </c>
      <c r="R1026" s="175">
        <f>P1026*Q1026</f>
        <v>0</v>
      </c>
      <c r="S1026" s="175">
        <f>IF(Y1026&gt;D1026,Y1026-D1026,0)</f>
        <v>0</v>
      </c>
      <c r="T1026" s="175">
        <f>IF(Y1026&gt;D1026,Z1026,0)</f>
        <v>0</v>
      </c>
      <c r="U1026" s="175">
        <f>S1026*T1026</f>
        <v>0</v>
      </c>
      <c r="V1026" s="175">
        <f>IF(Y1026&lt;D1026,D1026-Y1026,0)</f>
        <v>0</v>
      </c>
      <c r="W1026" s="175">
        <f>IF(Y1026=0,E1026,IF(Y1026&lt;D1026,Z1026,0))</f>
        <v>0</v>
      </c>
      <c r="X1026" s="175">
        <f>V1026*W1026</f>
        <v>0</v>
      </c>
      <c r="Y1026" s="175">
        <f>P1026</f>
        <v>0</v>
      </c>
      <c r="Z1026" s="175">
        <f>IF(Y1026=0,0,VLOOKUP(A1026,'SEE - 2023'!$A$6:$E$1796,5,0))*(1-$AN$5)</f>
        <v>0</v>
      </c>
      <c r="AA1026" s="175">
        <f>Y1026*Z1026</f>
        <v>0</v>
      </c>
      <c r="AB1026" s="898"/>
      <c r="AC1026" s="979"/>
      <c r="AD1026" s="979"/>
      <c r="AE1026" s="979"/>
      <c r="AF1026" s="979"/>
      <c r="AG1026" s="980"/>
    </row>
    <row r="1027" spans="1:33" s="50" customFormat="1" ht="62.45" hidden="1" x14ac:dyDescent="0.3">
      <c r="A1027" s="24"/>
      <c r="B1027" s="25" t="s">
        <v>918</v>
      </c>
      <c r="C1027" s="21"/>
      <c r="D1027" s="30"/>
      <c r="E1027" s="22"/>
      <c r="F1027" s="23"/>
      <c r="G1027" s="30"/>
      <c r="H1027" s="22"/>
      <c r="I1027" s="23"/>
      <c r="J1027" s="30"/>
      <c r="K1027" s="22"/>
      <c r="L1027" s="23"/>
      <c r="M1027" s="30"/>
      <c r="N1027" s="22"/>
      <c r="O1027" s="23"/>
      <c r="P1027" s="30"/>
      <c r="Q1027" s="22"/>
      <c r="R1027" s="23"/>
      <c r="S1027" s="30"/>
      <c r="T1027" s="22"/>
      <c r="U1027" s="23"/>
      <c r="V1027" s="30"/>
      <c r="W1027" s="22"/>
      <c r="X1027" s="23"/>
      <c r="Y1027" s="30"/>
      <c r="Z1027" s="22"/>
      <c r="AA1027" s="23"/>
      <c r="AB1027" s="981"/>
      <c r="AC1027" s="982"/>
      <c r="AD1027" s="982"/>
      <c r="AE1027" s="982"/>
      <c r="AF1027" s="982"/>
      <c r="AG1027" s="983"/>
    </row>
    <row r="1028" spans="1:33" s="50" customFormat="1" hidden="1" x14ac:dyDescent="0.3">
      <c r="A1028" s="24"/>
      <c r="B1028" s="26"/>
      <c r="C1028" s="21"/>
      <c r="D1028" s="30"/>
      <c r="E1028" s="22"/>
      <c r="F1028" s="23"/>
      <c r="G1028" s="30"/>
      <c r="H1028" s="22"/>
      <c r="I1028" s="23"/>
      <c r="J1028" s="30"/>
      <c r="K1028" s="22"/>
      <c r="L1028" s="23"/>
      <c r="M1028" s="30"/>
      <c r="N1028" s="22"/>
      <c r="O1028" s="23"/>
      <c r="P1028" s="30"/>
      <c r="Q1028" s="22"/>
      <c r="R1028" s="23"/>
      <c r="S1028" s="30"/>
      <c r="T1028" s="22"/>
      <c r="U1028" s="23"/>
      <c r="V1028" s="30"/>
      <c r="W1028" s="22"/>
      <c r="X1028" s="23"/>
      <c r="Y1028" s="30"/>
      <c r="Z1028" s="22"/>
      <c r="AA1028" s="23"/>
      <c r="AG1028" s="115"/>
    </row>
    <row r="1029" spans="1:33" s="50" customFormat="1" ht="18.75" x14ac:dyDescent="0.25">
      <c r="A1029" s="19" t="s">
        <v>487</v>
      </c>
      <c r="B1029" s="131" t="s">
        <v>488</v>
      </c>
      <c r="C1029" s="120"/>
      <c r="D1029" s="132"/>
      <c r="E1029" s="121"/>
      <c r="F1029" s="123"/>
      <c r="G1029" s="132"/>
      <c r="H1029" s="121"/>
      <c r="I1029" s="123"/>
      <c r="J1029" s="132"/>
      <c r="K1029" s="121"/>
      <c r="L1029" s="123"/>
      <c r="M1029" s="132"/>
      <c r="N1029" s="121"/>
      <c r="O1029" s="123"/>
      <c r="P1029" s="132"/>
      <c r="Q1029" s="121"/>
      <c r="R1029" s="123"/>
      <c r="S1029" s="132"/>
      <c r="T1029" s="121"/>
      <c r="U1029" s="123"/>
      <c r="V1029" s="132"/>
      <c r="W1029" s="121"/>
      <c r="X1029" s="123"/>
      <c r="Y1029" s="132"/>
      <c r="Z1029" s="121"/>
      <c r="AA1029" s="123"/>
      <c r="AB1029" s="655"/>
      <c r="AC1029" s="124"/>
      <c r="AD1029" s="124"/>
      <c r="AE1029" s="124"/>
      <c r="AF1029" s="124"/>
      <c r="AG1029" s="125"/>
    </row>
    <row r="1030" spans="1:33" s="50" customFormat="1" ht="31.5" x14ac:dyDescent="0.25">
      <c r="A1030" s="19" t="s">
        <v>489</v>
      </c>
      <c r="B1030" s="126" t="s">
        <v>1036</v>
      </c>
      <c r="C1030" s="120" t="s">
        <v>61</v>
      </c>
      <c r="D1030" s="176"/>
      <c r="E1030" s="177">
        <f>IF(D1030=0,0,(IF($F$2369=2021,VLOOKUP(A1030,'SEE - 2021'!$A$6:$E$1681,5,0),(IF($F$2369=2022,VLOOKUP(A1030,'SEE - 2022'!$A$6:$E$1791,5,0),(IF($F$2369=2023,VLOOKUP(A1030,'SEE - 2023'!$A$6:$E$1796,5,0),0)))))))</f>
        <v>0</v>
      </c>
      <c r="F1030" s="175">
        <f>D1030*E1030</f>
        <v>0</v>
      </c>
      <c r="G1030" s="177">
        <f>D1030</f>
        <v>0</v>
      </c>
      <c r="H1030" s="177">
        <f>IF(G1030=0,0,(IF($I$2369=2021,VLOOKUP(A1030,'SEE - 2021'!$A$6:$E$1681,5,0),(IF($I$2369=2022,VLOOKUP(A1030,'SEE - 2022'!$A$6:$E$1791,5,0),(IF($I$2369=2023,VLOOKUP(A1030,'SEE - 2023'!$A$6:$E$1796,5,0),0)))))))</f>
        <v>0</v>
      </c>
      <c r="I1030" s="175">
        <f>G1030*H1030</f>
        <v>0</v>
      </c>
      <c r="J1030" s="175">
        <f>IF(P1030&gt;G1030,P1030-G1030,0)</f>
        <v>0</v>
      </c>
      <c r="K1030" s="175">
        <f>IF(P1030&gt;G1030,Q1030,0)</f>
        <v>0</v>
      </c>
      <c r="L1030" s="175">
        <f>J1030*K1030</f>
        <v>0</v>
      </c>
      <c r="M1030" s="175">
        <f>IF(P1030&lt;G1030,G1030-P1030,0)</f>
        <v>0</v>
      </c>
      <c r="N1030" s="175">
        <f>IF(P1030=0,H1030,IF(P1030&lt;G1030,Q1030,0))</f>
        <v>0</v>
      </c>
      <c r="O1030" s="175">
        <f>M1030*N1030</f>
        <v>0</v>
      </c>
      <c r="P1030" s="176"/>
      <c r="Q1030" s="175">
        <f>IF(P1030=0,0,IF(H1030=0,((IF($I$2369=2021,VLOOKUP(A1030,'SEE - 2021'!$A$6:$E$1681,5,0),(IF($I$2369=2022,VLOOKUP(A1030,'SEE - 2022'!$A$6:$E$1791,5,0),(IF($I$2369=2023,VLOOKUP(A1030,'SEE - 2023'!$A$6:$E$1796,5,0),0)))))*(1-$AL$5))),H1030))</f>
        <v>0</v>
      </c>
      <c r="R1030" s="175">
        <f>P1030*Q1030</f>
        <v>0</v>
      </c>
      <c r="S1030" s="175">
        <f>IF(Y1030&gt;D1030,Y1030-D1030,0)</f>
        <v>0</v>
      </c>
      <c r="T1030" s="175">
        <f>IF(Y1030&gt;D1030,Z1030,0)</f>
        <v>0</v>
      </c>
      <c r="U1030" s="175">
        <f>S1030*T1030</f>
        <v>0</v>
      </c>
      <c r="V1030" s="175">
        <f>IF(Y1030&lt;D1030,D1030-Y1030,0)</f>
        <v>0</v>
      </c>
      <c r="W1030" s="175">
        <f>IF(Y1030=0,E1030,IF(Y1030&lt;D1030,Z1030,0))</f>
        <v>0</v>
      </c>
      <c r="X1030" s="175">
        <f>V1030*W1030</f>
        <v>0</v>
      </c>
      <c r="Y1030" s="175">
        <f>P1030</f>
        <v>0</v>
      </c>
      <c r="Z1030" s="175">
        <f>IF(Y1030=0,0,VLOOKUP(A1030,'SEE - 2023'!$A$6:$E$1796,5,0))*(1-$AN$5)</f>
        <v>0</v>
      </c>
      <c r="AA1030" s="175">
        <f>Y1030*Z1030</f>
        <v>0</v>
      </c>
      <c r="AB1030" s="898"/>
      <c r="AC1030" s="979"/>
      <c r="AD1030" s="979"/>
      <c r="AE1030" s="979"/>
      <c r="AF1030" s="979"/>
      <c r="AG1030" s="980"/>
    </row>
    <row r="1031" spans="1:33" s="50" customFormat="1" ht="139.5" hidden="1" customHeight="1" x14ac:dyDescent="0.3">
      <c r="A1031" s="24"/>
      <c r="B1031" s="25" t="s">
        <v>490</v>
      </c>
      <c r="C1031" s="21"/>
      <c r="D1031" s="30"/>
      <c r="E1031" s="22"/>
      <c r="F1031" s="23"/>
      <c r="G1031" s="30"/>
      <c r="H1031" s="22"/>
      <c r="I1031" s="23"/>
      <c r="J1031" s="30"/>
      <c r="K1031" s="22"/>
      <c r="L1031" s="23"/>
      <c r="M1031" s="30"/>
      <c r="N1031" s="22"/>
      <c r="O1031" s="23"/>
      <c r="P1031" s="30"/>
      <c r="Q1031" s="22"/>
      <c r="R1031" s="23"/>
      <c r="S1031" s="30"/>
      <c r="T1031" s="22"/>
      <c r="U1031" s="23"/>
      <c r="V1031" s="30"/>
      <c r="W1031" s="22"/>
      <c r="X1031" s="23"/>
      <c r="Y1031" s="30"/>
      <c r="Z1031" s="22"/>
      <c r="AA1031" s="23"/>
      <c r="AB1031" s="981"/>
      <c r="AC1031" s="982"/>
      <c r="AD1031" s="982"/>
      <c r="AE1031" s="982"/>
      <c r="AF1031" s="982"/>
      <c r="AG1031" s="983"/>
    </row>
    <row r="1032" spans="1:33" s="50" customFormat="1" hidden="1" x14ac:dyDescent="0.3">
      <c r="A1032" s="24"/>
      <c r="B1032" s="26"/>
      <c r="C1032" s="21"/>
      <c r="D1032" s="30"/>
      <c r="E1032" s="22"/>
      <c r="F1032" s="23"/>
      <c r="G1032" s="30"/>
      <c r="H1032" s="22"/>
      <c r="I1032" s="23"/>
      <c r="J1032" s="30"/>
      <c r="K1032" s="22"/>
      <c r="L1032" s="23"/>
      <c r="M1032" s="30"/>
      <c r="N1032" s="22"/>
      <c r="O1032" s="23"/>
      <c r="P1032" s="30"/>
      <c r="Q1032" s="22"/>
      <c r="R1032" s="23"/>
      <c r="S1032" s="30"/>
      <c r="T1032" s="22"/>
      <c r="U1032" s="23"/>
      <c r="V1032" s="30"/>
      <c r="W1032" s="22"/>
      <c r="X1032" s="23"/>
      <c r="Y1032" s="30"/>
      <c r="Z1032" s="22"/>
      <c r="AA1032" s="23"/>
      <c r="AG1032" s="115"/>
    </row>
    <row r="1033" spans="1:33" s="50" customFormat="1" ht="18.75" x14ac:dyDescent="0.25">
      <c r="A1033" s="19" t="s">
        <v>491</v>
      </c>
      <c r="B1033" s="131" t="s">
        <v>919</v>
      </c>
      <c r="C1033" s="120"/>
      <c r="D1033" s="132"/>
      <c r="E1033" s="121"/>
      <c r="F1033" s="123"/>
      <c r="G1033" s="132"/>
      <c r="H1033" s="121"/>
      <c r="I1033" s="123"/>
      <c r="J1033" s="132"/>
      <c r="K1033" s="121"/>
      <c r="L1033" s="123"/>
      <c r="M1033" s="132"/>
      <c r="N1033" s="121"/>
      <c r="O1033" s="123"/>
      <c r="P1033" s="132"/>
      <c r="Q1033" s="121"/>
      <c r="R1033" s="123"/>
      <c r="S1033" s="132"/>
      <c r="T1033" s="121"/>
      <c r="U1033" s="123"/>
      <c r="V1033" s="132"/>
      <c r="W1033" s="121"/>
      <c r="X1033" s="123"/>
      <c r="Y1033" s="132"/>
      <c r="Z1033" s="121"/>
      <c r="AA1033" s="123"/>
      <c r="AB1033" s="970"/>
      <c r="AC1033" s="971"/>
      <c r="AD1033" s="971"/>
      <c r="AE1033" s="971"/>
      <c r="AF1033" s="971"/>
      <c r="AG1033" s="972"/>
    </row>
    <row r="1034" spans="1:33" s="50" customFormat="1" ht="234" hidden="1" x14ac:dyDescent="0.3">
      <c r="A1034" s="24"/>
      <c r="B1034" s="25" t="s">
        <v>1038</v>
      </c>
      <c r="C1034" s="21"/>
      <c r="D1034" s="30"/>
      <c r="E1034" s="22"/>
      <c r="F1034" s="23"/>
      <c r="G1034" s="30"/>
      <c r="H1034" s="22"/>
      <c r="I1034" s="23"/>
      <c r="J1034" s="30"/>
      <c r="K1034" s="22"/>
      <c r="L1034" s="23"/>
      <c r="M1034" s="30"/>
      <c r="N1034" s="22"/>
      <c r="O1034" s="23"/>
      <c r="P1034" s="30"/>
      <c r="Q1034" s="22"/>
      <c r="R1034" s="23"/>
      <c r="S1034" s="30"/>
      <c r="T1034" s="22"/>
      <c r="U1034" s="23"/>
      <c r="V1034" s="30"/>
      <c r="W1034" s="22"/>
      <c r="X1034" s="23"/>
      <c r="Y1034" s="30"/>
      <c r="Z1034" s="22"/>
      <c r="AA1034" s="23"/>
      <c r="AB1034" s="973"/>
      <c r="AC1034" s="974"/>
      <c r="AD1034" s="974"/>
      <c r="AE1034" s="974"/>
      <c r="AF1034" s="974"/>
      <c r="AG1034" s="975"/>
    </row>
    <row r="1035" spans="1:33" s="50" customFormat="1" hidden="1" x14ac:dyDescent="0.3">
      <c r="A1035" s="24"/>
      <c r="B1035" s="25"/>
      <c r="C1035" s="21"/>
      <c r="D1035" s="30"/>
      <c r="E1035" s="22"/>
      <c r="F1035" s="23"/>
      <c r="G1035" s="30"/>
      <c r="H1035" s="22"/>
      <c r="I1035" s="23"/>
      <c r="J1035" s="30"/>
      <c r="K1035" s="22"/>
      <c r="L1035" s="23"/>
      <c r="M1035" s="30"/>
      <c r="N1035" s="22"/>
      <c r="O1035" s="23"/>
      <c r="P1035" s="30"/>
      <c r="Q1035" s="22"/>
      <c r="R1035" s="23"/>
      <c r="S1035" s="30"/>
      <c r="T1035" s="22"/>
      <c r="U1035" s="23"/>
      <c r="V1035" s="30"/>
      <c r="W1035" s="22"/>
      <c r="X1035" s="23"/>
      <c r="Y1035" s="30"/>
      <c r="Z1035" s="22"/>
      <c r="AA1035" s="23"/>
      <c r="AG1035" s="115"/>
    </row>
    <row r="1036" spans="1:33" s="50" customFormat="1" ht="31.5" customHeight="1" x14ac:dyDescent="0.25">
      <c r="A1036" s="19" t="s">
        <v>492</v>
      </c>
      <c r="B1036" s="126" t="s">
        <v>498</v>
      </c>
      <c r="C1036" s="120" t="s">
        <v>18</v>
      </c>
      <c r="D1036" s="176"/>
      <c r="E1036" s="177">
        <f>IF(D1036=0,0,(IF($F$2369=2021,VLOOKUP(A1036,'SEE - 2021'!$A$6:$E$1681,5,0),(IF($F$2369=2022,VLOOKUP(A1036,'SEE - 2022'!$A$6:$E$1791,5,0),(IF($F$2369=2023,VLOOKUP(A1036,'SEE - 2023'!$A$6:$E$1796,5,0),0)))))))</f>
        <v>0</v>
      </c>
      <c r="F1036" s="175">
        <f>D1036*E1036</f>
        <v>0</v>
      </c>
      <c r="G1036" s="177">
        <f>D1036</f>
        <v>0</v>
      </c>
      <c r="H1036" s="177">
        <f>IF(G1036=0,0,(IF($I$2369=2021,VLOOKUP(A1036,'SEE - 2021'!$A$6:$E$1681,5,0),(IF($I$2369=2022,VLOOKUP(A1036,'SEE - 2022'!$A$6:$E$1791,5,0),(IF($I$2369=2023,VLOOKUP(A1036,'SEE - 2023'!$A$6:$E$1796,5,0),0)))))))</f>
        <v>0</v>
      </c>
      <c r="I1036" s="175">
        <f>G1036*H1036</f>
        <v>0</v>
      </c>
      <c r="J1036" s="175">
        <f>IF(P1036&gt;G1036,P1036-G1036,0)</f>
        <v>0</v>
      </c>
      <c r="K1036" s="175">
        <f>IF(P1036&gt;G1036,Q1036,0)</f>
        <v>0</v>
      </c>
      <c r="L1036" s="175">
        <f>J1036*K1036</f>
        <v>0</v>
      </c>
      <c r="M1036" s="175">
        <f>IF(P1036&lt;G1036,G1036-P1036,0)</f>
        <v>0</v>
      </c>
      <c r="N1036" s="175">
        <f>IF(P1036=0,H1036,IF(P1036&lt;G1036,Q1036,0))</f>
        <v>0</v>
      </c>
      <c r="O1036" s="175">
        <f>M1036*N1036</f>
        <v>0</v>
      </c>
      <c r="P1036" s="176"/>
      <c r="Q1036" s="175">
        <f>IF(P1036=0,0,IF(H1036=0,((IF($I$2369=2021,VLOOKUP(A1036,'SEE - 2021'!$A$6:$E$1681,5,0),(IF($I$2369=2022,VLOOKUP(A1036,'SEE - 2022'!$A$6:$E$1791,5,0),(IF($I$2369=2023,VLOOKUP(A1036,'SEE - 2023'!$A$6:$E$1796,5,0),0)))))*(1-$AL$5))),H1036))</f>
        <v>0</v>
      </c>
      <c r="R1036" s="175">
        <f>P1036*Q1036</f>
        <v>0</v>
      </c>
      <c r="S1036" s="175">
        <f>IF(Y1036&gt;D1036,Y1036-D1036,0)</f>
        <v>0</v>
      </c>
      <c r="T1036" s="175">
        <f>IF(Y1036&gt;D1036,Z1036,0)</f>
        <v>0</v>
      </c>
      <c r="U1036" s="175">
        <f>S1036*T1036</f>
        <v>0</v>
      </c>
      <c r="V1036" s="175">
        <f>IF(Y1036&lt;D1036,D1036-Y1036,0)</f>
        <v>0</v>
      </c>
      <c r="W1036" s="175">
        <f>IF(Y1036=0,E1036,IF(Y1036&lt;D1036,Z1036,0))</f>
        <v>0</v>
      </c>
      <c r="X1036" s="175">
        <f>V1036*W1036</f>
        <v>0</v>
      </c>
      <c r="Y1036" s="175">
        <f>P1036</f>
        <v>0</v>
      </c>
      <c r="Z1036" s="175">
        <f>IF(Y1036=0,0,VLOOKUP(A1036,'SEE - 2023'!$A$6:$E$1796,5,0))*(1-$AN$5)</f>
        <v>0</v>
      </c>
      <c r="AA1036" s="175">
        <f>Y1036*Z1036</f>
        <v>0</v>
      </c>
      <c r="AB1036" s="964" t="str">
        <f>CONCATENATE("Serviço cuja a sua execução não será mais necessária.",VLOOKUP(C1036,'Unidade de Referência'!$B$2:$E$31,2)," = 0,00 ",VLOOKUP(C1036,'Unidade de Referência'!$B$2:$E$31,4))</f>
        <v>Serviço cuja a sua execução não será mais necessária.Quantidade = 0,00 unidades</v>
      </c>
      <c r="AC1036" s="965"/>
      <c r="AD1036" s="965"/>
      <c r="AE1036" s="965"/>
      <c r="AF1036" s="965"/>
      <c r="AG1036" s="966"/>
    </row>
    <row r="1037" spans="1:33" s="50" customFormat="1" ht="31.5" hidden="1" customHeight="1" x14ac:dyDescent="0.3">
      <c r="A1037" s="24"/>
      <c r="B1037" s="29"/>
      <c r="C1037" s="21"/>
      <c r="D1037" s="30"/>
      <c r="E1037" s="22"/>
      <c r="F1037" s="23"/>
      <c r="G1037" s="30"/>
      <c r="H1037" s="22"/>
      <c r="I1037" s="23"/>
      <c r="J1037" s="30"/>
      <c r="K1037" s="22"/>
      <c r="L1037" s="23"/>
      <c r="M1037" s="30"/>
      <c r="N1037" s="22"/>
      <c r="O1037" s="23"/>
      <c r="P1037" s="30"/>
      <c r="Q1037" s="22"/>
      <c r="R1037" s="23"/>
      <c r="S1037" s="30"/>
      <c r="T1037" s="22"/>
      <c r="U1037" s="23"/>
      <c r="V1037" s="30"/>
      <c r="W1037" s="22"/>
      <c r="X1037" s="23"/>
      <c r="Y1037" s="30"/>
      <c r="Z1037" s="22"/>
      <c r="AA1037" s="23"/>
      <c r="AB1037" s="967"/>
      <c r="AC1037" s="968"/>
      <c r="AD1037" s="968"/>
      <c r="AE1037" s="968"/>
      <c r="AF1037" s="968"/>
      <c r="AG1037" s="969"/>
    </row>
    <row r="1038" spans="1:33" s="50" customFormat="1" ht="31.5" x14ac:dyDescent="0.25">
      <c r="A1038" s="19" t="s">
        <v>493</v>
      </c>
      <c r="B1038" s="126" t="s">
        <v>496</v>
      </c>
      <c r="C1038" s="120" t="s">
        <v>18</v>
      </c>
      <c r="D1038" s="176"/>
      <c r="E1038" s="177">
        <f>IF(D1038=0,0,(IF($F$2369=2021,VLOOKUP(A1038,'SEE - 2021'!$A$6:$E$1681,5,0),(IF($F$2369=2022,VLOOKUP(A1038,'SEE - 2022'!$A$6:$E$1791,5,0),(IF($F$2369=2023,VLOOKUP(A1038,'SEE - 2023'!$A$6:$E$1796,5,0),0)))))))</f>
        <v>0</v>
      </c>
      <c r="F1038" s="175">
        <f>D1038*E1038</f>
        <v>0</v>
      </c>
      <c r="G1038" s="177">
        <f>D1038</f>
        <v>0</v>
      </c>
      <c r="H1038" s="177">
        <f>IF(G1038=0,0,(IF($I$2369=2021,VLOOKUP(A1038,'SEE - 2021'!$A$6:$E$1681,5,0),(IF($I$2369=2022,VLOOKUP(A1038,'SEE - 2022'!$A$6:$E$1791,5,0),(IF($I$2369=2023,VLOOKUP(A1038,'SEE - 2023'!$A$6:$E$1796,5,0),0)))))))</f>
        <v>0</v>
      </c>
      <c r="I1038" s="175">
        <f>G1038*H1038</f>
        <v>0</v>
      </c>
      <c r="J1038" s="175">
        <f>IF(P1038&gt;G1038,P1038-G1038,0)</f>
        <v>0</v>
      </c>
      <c r="K1038" s="175">
        <f>IF(P1038&gt;G1038,Q1038,0)</f>
        <v>0</v>
      </c>
      <c r="L1038" s="175">
        <f>J1038*K1038</f>
        <v>0</v>
      </c>
      <c r="M1038" s="175">
        <f>IF(P1038&lt;G1038,G1038-P1038,0)</f>
        <v>0</v>
      </c>
      <c r="N1038" s="175">
        <f>IF(P1038=0,H1038,IF(P1038&lt;G1038,Q1038,0))</f>
        <v>0</v>
      </c>
      <c r="O1038" s="175">
        <f>M1038*N1038</f>
        <v>0</v>
      </c>
      <c r="P1038" s="176"/>
      <c r="Q1038" s="175">
        <f>IF(P1038=0,0,IF(H1038=0,((IF($I$2369=2021,VLOOKUP(A1038,'SEE - 2021'!$A$6:$E$1681,5,0),(IF($I$2369=2022,VLOOKUP(A1038,'SEE - 2022'!$A$6:$E$1791,5,0),(IF($I$2369=2023,VLOOKUP(A1038,'SEE - 2023'!$A$6:$E$1796,5,0),0)))))*(1-$AL$5))),H1038))</f>
        <v>0</v>
      </c>
      <c r="R1038" s="175">
        <f>P1038*Q1038</f>
        <v>0</v>
      </c>
      <c r="S1038" s="175">
        <f>IF(Y1038&gt;D1038,Y1038-D1038,0)</f>
        <v>0</v>
      </c>
      <c r="T1038" s="175">
        <f>IF(Y1038&gt;D1038,Z1038,0)</f>
        <v>0</v>
      </c>
      <c r="U1038" s="175">
        <f>S1038*T1038</f>
        <v>0</v>
      </c>
      <c r="V1038" s="175">
        <f>IF(Y1038&lt;D1038,D1038-Y1038,0)</f>
        <v>0</v>
      </c>
      <c r="W1038" s="175">
        <f>IF(Y1038=0,E1038,IF(Y1038&lt;D1038,Z1038,0))</f>
        <v>0</v>
      </c>
      <c r="X1038" s="175">
        <f>V1038*W1038</f>
        <v>0</v>
      </c>
      <c r="Y1038" s="175">
        <f>P1038</f>
        <v>0</v>
      </c>
      <c r="Z1038" s="175">
        <f>IF(Y1038=0,0,VLOOKUP(A1038,'SEE - 2023'!$A$6:$E$1796,5,0))*(1-$AN$5)</f>
        <v>0</v>
      </c>
      <c r="AA1038" s="175">
        <f>Y1038*Z1038</f>
        <v>0</v>
      </c>
      <c r="AB1038" s="898"/>
      <c r="AC1038" s="899"/>
      <c r="AD1038" s="899"/>
      <c r="AE1038" s="899"/>
      <c r="AF1038" s="899"/>
      <c r="AG1038" s="900"/>
    </row>
    <row r="1039" spans="1:33" s="50" customFormat="1" hidden="1" x14ac:dyDescent="0.3">
      <c r="A1039" s="24"/>
      <c r="B1039" s="29"/>
      <c r="C1039" s="21"/>
      <c r="D1039" s="30"/>
      <c r="E1039" s="22"/>
      <c r="F1039" s="23"/>
      <c r="G1039" s="30"/>
      <c r="H1039" s="22"/>
      <c r="I1039" s="23"/>
      <c r="J1039" s="30"/>
      <c r="K1039" s="22"/>
      <c r="L1039" s="23"/>
      <c r="M1039" s="30"/>
      <c r="N1039" s="22"/>
      <c r="O1039" s="23"/>
      <c r="P1039" s="30"/>
      <c r="Q1039" s="22"/>
      <c r="R1039" s="23"/>
      <c r="S1039" s="30"/>
      <c r="T1039" s="22"/>
      <c r="U1039" s="23"/>
      <c r="V1039" s="30"/>
      <c r="W1039" s="22"/>
      <c r="X1039" s="23"/>
      <c r="Y1039" s="30"/>
      <c r="Z1039" s="22"/>
      <c r="AA1039" s="23"/>
      <c r="AB1039" s="901"/>
      <c r="AC1039" s="902"/>
      <c r="AD1039" s="902"/>
      <c r="AE1039" s="902"/>
      <c r="AF1039" s="902"/>
      <c r="AG1039" s="903"/>
    </row>
    <row r="1040" spans="1:33" s="50" customFormat="1" ht="31.5" x14ac:dyDescent="0.25">
      <c r="A1040" s="19" t="s">
        <v>495</v>
      </c>
      <c r="B1040" s="126" t="s">
        <v>494</v>
      </c>
      <c r="C1040" s="120" t="s">
        <v>18</v>
      </c>
      <c r="D1040" s="176">
        <v>41</v>
      </c>
      <c r="E1040" s="177">
        <f>IF(D1040=0,0,(IF($F$2369=2021,VLOOKUP(A1040,'SEE - 2021'!$A$6:$E$1681,5,0),(IF($F$2369=2022,VLOOKUP(A1040,'SEE - 2022'!$A$6:$E$1791,5,0),(IF($F$2369=2023,VLOOKUP(A1040,'SEE - 2023'!$A$6:$E$1796,5,0),0)))))))</f>
        <v>704.81</v>
      </c>
      <c r="F1040" s="175">
        <f>D1040*E1040</f>
        <v>28897.21</v>
      </c>
      <c r="G1040" s="177">
        <f>D1040</f>
        <v>41</v>
      </c>
      <c r="H1040" s="177">
        <v>577.94000000000005</v>
      </c>
      <c r="I1040" s="175">
        <f>G1040*H1040</f>
        <v>23695.54</v>
      </c>
      <c r="J1040" s="175">
        <f>IF(P1040&gt;G1040,P1040-G1040,0)</f>
        <v>0</v>
      </c>
      <c r="K1040" s="175">
        <f>IF(P1040&gt;G1040,Q1040,0)</f>
        <v>0</v>
      </c>
      <c r="L1040" s="175">
        <f>J1040*K1040</f>
        <v>0</v>
      </c>
      <c r="M1040" s="175">
        <f>IF(P1040&lt;G1040,G1040-P1040,0)</f>
        <v>10</v>
      </c>
      <c r="N1040" s="175">
        <f>IF(P1040=0,H1040,IF(P1040&lt;G1040,Q1040,0))</f>
        <v>577.94000000000005</v>
      </c>
      <c r="O1040" s="175">
        <f>M1040*N1040</f>
        <v>5779.4000000000005</v>
      </c>
      <c r="P1040" s="176">
        <v>31</v>
      </c>
      <c r="Q1040" s="175">
        <f>IF(P1040=0,0,IF(H1040=0,((IF($I$2369=2021,VLOOKUP(A1040,'SEE - 2021'!$A$6:$E$1681,5,0),(IF($I$2369=2022,VLOOKUP(A1040,'SEE - 2022'!$A$6:$E$1791,5,0),(IF($I$2369=2023,VLOOKUP(A1040,'SEE - 2023'!$A$6:$E$1796,5,0),0)))))*(1-$AL$5))),H1040))</f>
        <v>577.94000000000005</v>
      </c>
      <c r="R1040" s="175">
        <f>P1040*Q1040</f>
        <v>17916.140000000003</v>
      </c>
      <c r="S1040" s="175">
        <f>IF(Y1040&gt;D1040,Y1040-D1040,0)</f>
        <v>0</v>
      </c>
      <c r="T1040" s="175">
        <f>IF(Y1040&gt;D1040,Z1040,0)</f>
        <v>0</v>
      </c>
      <c r="U1040" s="175">
        <f>S1040*T1040</f>
        <v>0</v>
      </c>
      <c r="V1040" s="175">
        <f>IF(Y1040&lt;D1040,D1040-Y1040,0)</f>
        <v>10</v>
      </c>
      <c r="W1040" s="175">
        <f>IF(Y1040=0,E1040,IF(Y1040&lt;D1040,Z1040,0))</f>
        <v>898.95</v>
      </c>
      <c r="X1040" s="175">
        <f>V1040*W1040</f>
        <v>8989.5</v>
      </c>
      <c r="Y1040" s="175">
        <f>P1040</f>
        <v>31</v>
      </c>
      <c r="Z1040" s="175">
        <f>IF(Y1040=0,0,VLOOKUP(A1040,'SEE - 2023'!$A$6:$E$1796,5,0))*(1-$AN$5)</f>
        <v>898.95</v>
      </c>
      <c r="AA1040" s="175">
        <f>Y1040*Z1040</f>
        <v>27867.45</v>
      </c>
      <c r="AB1040" s="970" t="str">
        <f>CONCATENATE("Conforme memória de cálculo ",'Unidade de Referência'!$G$2,":",VLOOKUP(C1040,'Unidade de Referência'!$B$2:$E$31,2)," = ",P1040," ",IF(P1040=1,VLOOKUP(C1040,'Unidade de Referência'!$B$2:$E$31,3),VLOOKUP(C1040,'Unidade de Referência'!$B$2:$E$31,4)))</f>
        <v>Conforme memória de cálculo "QUANTITATIVOS BIM - MORADA NOVA":Quantidade = 31 unidades</v>
      </c>
      <c r="AC1040" s="1007"/>
      <c r="AD1040" s="1007"/>
      <c r="AE1040" s="1007"/>
      <c r="AF1040" s="1007"/>
      <c r="AG1040" s="1008"/>
    </row>
    <row r="1041" spans="1:33" s="50" customFormat="1" ht="31.5" hidden="1" customHeight="1" x14ac:dyDescent="0.3">
      <c r="A1041" s="24"/>
      <c r="B1041" s="29"/>
      <c r="C1041" s="21"/>
      <c r="D1041" s="30"/>
      <c r="E1041" s="22"/>
      <c r="F1041" s="23"/>
      <c r="G1041" s="30"/>
      <c r="H1041" s="22"/>
      <c r="I1041" s="23"/>
      <c r="J1041" s="30"/>
      <c r="K1041" s="22"/>
      <c r="L1041" s="23"/>
      <c r="M1041" s="30"/>
      <c r="N1041" s="22"/>
      <c r="O1041" s="23"/>
      <c r="P1041" s="30"/>
      <c r="Q1041" s="22"/>
      <c r="R1041" s="23"/>
      <c r="S1041" s="30"/>
      <c r="T1041" s="22"/>
      <c r="U1041" s="23"/>
      <c r="V1041" s="30"/>
      <c r="W1041" s="22"/>
      <c r="X1041" s="23"/>
      <c r="Y1041" s="30"/>
      <c r="Z1041" s="22"/>
      <c r="AA1041" s="23"/>
      <c r="AB1041" s="1009"/>
      <c r="AC1041" s="1010"/>
      <c r="AD1041" s="1010"/>
      <c r="AE1041" s="1010"/>
      <c r="AF1041" s="1010"/>
      <c r="AG1041" s="1011"/>
    </row>
    <row r="1042" spans="1:33" s="50" customFormat="1" ht="31.5" x14ac:dyDescent="0.25">
      <c r="A1042" s="19" t="s">
        <v>497</v>
      </c>
      <c r="B1042" s="126" t="s">
        <v>1037</v>
      </c>
      <c r="C1042" s="120" t="s">
        <v>18</v>
      </c>
      <c r="D1042" s="176"/>
      <c r="E1042" s="177">
        <f>IF(D1042=0,0,(IF($F$2369=2021,VLOOKUP(A1042,'SEE - 2021'!$A$6:$E$1681,5,0),(IF($F$2369=2022,VLOOKUP(A1042,'SEE - 2022'!$A$6:$E$1791,5,0),(IF($F$2369=2023,VLOOKUP(A1042,'SEE - 2023'!$A$6:$E$1796,5,0),0)))))))</f>
        <v>0</v>
      </c>
      <c r="F1042" s="175">
        <f>D1042*E1042</f>
        <v>0</v>
      </c>
      <c r="G1042" s="177">
        <f>D1042</f>
        <v>0</v>
      </c>
      <c r="H1042" s="177">
        <f>IF(G1042=0,0,(IF($I$2369=2021,VLOOKUP(A1042,'SEE - 2021'!$A$6:$E$1681,5,0),(IF($I$2369=2022,VLOOKUP(A1042,'SEE - 2022'!$A$6:$E$1791,5,0),(IF($I$2369=2023,VLOOKUP(A1042,'SEE - 2023'!$A$6:$E$1796,5,0),0)))))))</f>
        <v>0</v>
      </c>
      <c r="I1042" s="175">
        <f>G1042*H1042</f>
        <v>0</v>
      </c>
      <c r="J1042" s="175">
        <f>IF(P1042&gt;G1042,P1042-G1042,0)</f>
        <v>0</v>
      </c>
      <c r="K1042" s="175">
        <f>IF(P1042&gt;G1042,Q1042,0)</f>
        <v>0</v>
      </c>
      <c r="L1042" s="175">
        <f>J1042*K1042</f>
        <v>0</v>
      </c>
      <c r="M1042" s="175">
        <f>IF(P1042&lt;G1042,G1042-P1042,0)</f>
        <v>0</v>
      </c>
      <c r="N1042" s="175">
        <f>IF(P1042=0,H1042,IF(P1042&lt;G1042,Q1042,0))</f>
        <v>0</v>
      </c>
      <c r="O1042" s="175">
        <f>M1042*N1042</f>
        <v>0</v>
      </c>
      <c r="P1042" s="176"/>
      <c r="Q1042" s="175">
        <f>IF(P1042=0,0,IF(H1042=0,((IF($I$2369=2021,VLOOKUP(A1042,'SEE - 2021'!$A$6:$E$1681,5,0),(IF($I$2369=2022,VLOOKUP(A1042,'SEE - 2022'!$A$6:$E$1791,5,0),(IF($I$2369=2023,VLOOKUP(A1042,'SEE - 2023'!$A$6:$E$1796,5,0),0)))))*(1-$AL$5))),H1042))</f>
        <v>0</v>
      </c>
      <c r="R1042" s="175">
        <f>P1042*Q1042</f>
        <v>0</v>
      </c>
      <c r="S1042" s="175">
        <f>IF(Y1042&gt;D1042,Y1042-D1042,0)</f>
        <v>0</v>
      </c>
      <c r="T1042" s="175">
        <f>IF(Y1042&gt;D1042,Z1042,0)</f>
        <v>0</v>
      </c>
      <c r="U1042" s="175">
        <f>S1042*T1042</f>
        <v>0</v>
      </c>
      <c r="V1042" s="175">
        <f>IF(Y1042&lt;D1042,D1042-Y1042,0)</f>
        <v>0</v>
      </c>
      <c r="W1042" s="175">
        <f>IF(Y1042=0,E1042,IF(Y1042&lt;D1042,Z1042,0))</f>
        <v>0</v>
      </c>
      <c r="X1042" s="175">
        <f>V1042*W1042</f>
        <v>0</v>
      </c>
      <c r="Y1042" s="175">
        <f>P1042</f>
        <v>0</v>
      </c>
      <c r="Z1042" s="175">
        <f>IF(Y1042=0,0,VLOOKUP(A1042,'SEE - 2023'!$A$6:$E$1796,5,0))*(1-$AN$5)</f>
        <v>0</v>
      </c>
      <c r="AA1042" s="175">
        <f>Y1042*Z1042</f>
        <v>0</v>
      </c>
      <c r="AB1042" s="898"/>
      <c r="AC1042" s="899"/>
      <c r="AD1042" s="899"/>
      <c r="AE1042" s="899"/>
      <c r="AF1042" s="899"/>
      <c r="AG1042" s="900"/>
    </row>
    <row r="1043" spans="1:33" s="50" customFormat="1" hidden="1" x14ac:dyDescent="0.3">
      <c r="A1043" s="24"/>
      <c r="B1043" s="25"/>
      <c r="C1043" s="21"/>
      <c r="D1043" s="30"/>
      <c r="E1043" s="22"/>
      <c r="F1043" s="23"/>
      <c r="G1043" s="30"/>
      <c r="H1043" s="22"/>
      <c r="I1043" s="23"/>
      <c r="J1043" s="30"/>
      <c r="K1043" s="22"/>
      <c r="L1043" s="23"/>
      <c r="M1043" s="30"/>
      <c r="N1043" s="22"/>
      <c r="O1043" s="23"/>
      <c r="P1043" s="30"/>
      <c r="Q1043" s="22"/>
      <c r="R1043" s="23"/>
      <c r="S1043" s="30"/>
      <c r="T1043" s="22"/>
      <c r="U1043" s="23"/>
      <c r="V1043" s="30"/>
      <c r="W1043" s="22"/>
      <c r="X1043" s="23"/>
      <c r="Y1043" s="30"/>
      <c r="Z1043" s="22"/>
      <c r="AA1043" s="23"/>
      <c r="AB1043" s="901"/>
      <c r="AC1043" s="902"/>
      <c r="AD1043" s="902"/>
      <c r="AE1043" s="902"/>
      <c r="AF1043" s="902"/>
      <c r="AG1043" s="903"/>
    </row>
    <row r="1044" spans="1:33" s="50" customFormat="1" ht="31.5" x14ac:dyDescent="0.25">
      <c r="A1044" s="19" t="s">
        <v>499</v>
      </c>
      <c r="B1044" s="126" t="s">
        <v>920</v>
      </c>
      <c r="C1044" s="120" t="s">
        <v>18</v>
      </c>
      <c r="D1044" s="176"/>
      <c r="E1044" s="177">
        <f>IF(D1044=0,0,(IF($F$2369=2021,VLOOKUP(A1044,'SEE - 2021'!$A$6:$E$1681,5,0),(IF($F$2369=2022,VLOOKUP(A1044,'SEE - 2022'!$A$6:$E$1791,5,0),(IF($F$2369=2023,VLOOKUP(A1044,'SEE - 2023'!$A$6:$E$1796,5,0),0)))))))</f>
        <v>0</v>
      </c>
      <c r="F1044" s="175">
        <f>D1044*E1044</f>
        <v>0</v>
      </c>
      <c r="G1044" s="177">
        <f>D1044</f>
        <v>0</v>
      </c>
      <c r="H1044" s="177">
        <f>IF(G1044=0,0,(IF($I$2369=2021,VLOOKUP(A1044,'SEE - 2021'!$A$6:$E$1681,5,0),(IF($I$2369=2022,VLOOKUP(A1044,'SEE - 2022'!$A$6:$E$1791,5,0),(IF($I$2369=2023,VLOOKUP(A1044,'SEE - 2023'!$A$6:$E$1796,5,0),0)))))))</f>
        <v>0</v>
      </c>
      <c r="I1044" s="175">
        <f>G1044*H1044</f>
        <v>0</v>
      </c>
      <c r="J1044" s="175">
        <f>IF(P1044&gt;G1044,P1044-G1044,0)</f>
        <v>0</v>
      </c>
      <c r="K1044" s="175">
        <f>IF(P1044&gt;G1044,Q1044,0)</f>
        <v>0</v>
      </c>
      <c r="L1044" s="175">
        <f>J1044*K1044</f>
        <v>0</v>
      </c>
      <c r="M1044" s="175">
        <f>IF(P1044&lt;G1044,G1044-P1044,0)</f>
        <v>0</v>
      </c>
      <c r="N1044" s="175">
        <f>IF(P1044=0,H1044,IF(P1044&lt;G1044,Q1044,0))</f>
        <v>0</v>
      </c>
      <c r="O1044" s="175">
        <f>M1044*N1044</f>
        <v>0</v>
      </c>
      <c r="P1044" s="176"/>
      <c r="Q1044" s="175">
        <f>IF(P1044=0,0,IF(H1044=0,((IF($I$2369=2021,VLOOKUP(A1044,'SEE - 2021'!$A$6:$E$1681,5,0),(IF($I$2369=2022,VLOOKUP(A1044,'SEE - 2022'!$A$6:$E$1791,5,0),(IF($I$2369=2023,VLOOKUP(A1044,'SEE - 2023'!$A$6:$E$1796,5,0),0)))))*(1-$AL$5))),H1044))</f>
        <v>0</v>
      </c>
      <c r="R1044" s="175">
        <f>P1044*Q1044</f>
        <v>0</v>
      </c>
      <c r="S1044" s="175">
        <f>IF(Y1044&gt;D1044,Y1044-D1044,0)</f>
        <v>0</v>
      </c>
      <c r="T1044" s="175">
        <f>IF(Y1044&gt;D1044,Z1044,0)</f>
        <v>0</v>
      </c>
      <c r="U1044" s="175">
        <f>S1044*T1044</f>
        <v>0</v>
      </c>
      <c r="V1044" s="175">
        <f>IF(Y1044&lt;D1044,D1044-Y1044,0)</f>
        <v>0</v>
      </c>
      <c r="W1044" s="175">
        <f>IF(Y1044=0,E1044,IF(Y1044&lt;D1044,Z1044,0))</f>
        <v>0</v>
      </c>
      <c r="X1044" s="175">
        <f>V1044*W1044</f>
        <v>0</v>
      </c>
      <c r="Y1044" s="175">
        <f>P1044</f>
        <v>0</v>
      </c>
      <c r="Z1044" s="175">
        <f>IF(Y1044=0,0,VLOOKUP(A1044,'SEE - 2023'!$A$6:$E$1796,5,0))*(1-$AN$5)</f>
        <v>0</v>
      </c>
      <c r="AA1044" s="175">
        <f>Y1044*Z1044</f>
        <v>0</v>
      </c>
      <c r="AB1044" s="898"/>
      <c r="AC1044" s="899"/>
      <c r="AD1044" s="899"/>
      <c r="AE1044" s="899"/>
      <c r="AF1044" s="899"/>
      <c r="AG1044" s="900"/>
    </row>
    <row r="1045" spans="1:33" s="50" customFormat="1" hidden="1" x14ac:dyDescent="0.3">
      <c r="A1045" s="24"/>
      <c r="B1045" s="25"/>
      <c r="C1045" s="21"/>
      <c r="D1045" s="30"/>
      <c r="E1045" s="22"/>
      <c r="F1045" s="23"/>
      <c r="G1045" s="30"/>
      <c r="H1045" s="22"/>
      <c r="I1045" s="23"/>
      <c r="J1045" s="30"/>
      <c r="K1045" s="22"/>
      <c r="L1045" s="23"/>
      <c r="M1045" s="30"/>
      <c r="N1045" s="22"/>
      <c r="O1045" s="23"/>
      <c r="P1045" s="30"/>
      <c r="Q1045" s="22"/>
      <c r="R1045" s="23"/>
      <c r="S1045" s="30"/>
      <c r="T1045" s="22"/>
      <c r="U1045" s="23"/>
      <c r="V1045" s="30"/>
      <c r="W1045" s="22"/>
      <c r="X1045" s="23"/>
      <c r="Y1045" s="30"/>
      <c r="Z1045" s="22"/>
      <c r="AA1045" s="23"/>
      <c r="AB1045" s="901"/>
      <c r="AC1045" s="902"/>
      <c r="AD1045" s="902"/>
      <c r="AE1045" s="902"/>
      <c r="AF1045" s="902"/>
      <c r="AG1045" s="903"/>
    </row>
    <row r="1046" spans="1:33" s="50" customFormat="1" ht="31.5" x14ac:dyDescent="0.25">
      <c r="A1046" s="19" t="s">
        <v>500</v>
      </c>
      <c r="B1046" s="126" t="s">
        <v>922</v>
      </c>
      <c r="C1046" s="120" t="s">
        <v>18</v>
      </c>
      <c r="D1046" s="176"/>
      <c r="E1046" s="177">
        <f>IF(D1046=0,0,(IF($F$2369=2021,VLOOKUP(A1046,'SEE - 2021'!$A$6:$E$1681,5,0),(IF($F$2369=2022,VLOOKUP(A1046,'SEE - 2022'!$A$6:$E$1791,5,0),(IF($F$2369=2023,VLOOKUP(A1046,'SEE - 2023'!$A$6:$E$1796,5,0),0)))))))</f>
        <v>0</v>
      </c>
      <c r="F1046" s="175">
        <f>D1046*E1046</f>
        <v>0</v>
      </c>
      <c r="G1046" s="177">
        <f>D1046</f>
        <v>0</v>
      </c>
      <c r="H1046" s="177">
        <f>IF(G1046=0,0,(IF($I$2369=2021,VLOOKUP(A1046,'SEE - 2021'!$A$6:$E$1681,5,0),(IF($I$2369=2022,VLOOKUP(A1046,'SEE - 2022'!$A$6:$E$1791,5,0),(IF($I$2369=2023,VLOOKUP(A1046,'SEE - 2023'!$A$6:$E$1796,5,0),0)))))))</f>
        <v>0</v>
      </c>
      <c r="I1046" s="175">
        <f>G1046*H1046</f>
        <v>0</v>
      </c>
      <c r="J1046" s="175">
        <f>IF(P1046&gt;G1046,P1046-G1046,0)</f>
        <v>0</v>
      </c>
      <c r="K1046" s="175">
        <f>IF(P1046&gt;G1046,Q1046,0)</f>
        <v>0</v>
      </c>
      <c r="L1046" s="175">
        <f>J1046*K1046</f>
        <v>0</v>
      </c>
      <c r="M1046" s="175">
        <f>IF(P1046&lt;G1046,G1046-P1046,0)</f>
        <v>0</v>
      </c>
      <c r="N1046" s="175">
        <f>IF(P1046=0,H1046,IF(P1046&lt;G1046,Q1046,0))</f>
        <v>0</v>
      </c>
      <c r="O1046" s="175">
        <f>M1046*N1046</f>
        <v>0</v>
      </c>
      <c r="P1046" s="176"/>
      <c r="Q1046" s="175">
        <f>IF(P1046=0,0,IF(H1046=0,((IF($I$2369=2021,VLOOKUP(A1046,'SEE - 2021'!$A$6:$E$1681,5,0),(IF($I$2369=2022,VLOOKUP(A1046,'SEE - 2022'!$A$6:$E$1791,5,0),(IF($I$2369=2023,VLOOKUP(A1046,'SEE - 2023'!$A$6:$E$1796,5,0),0)))))*(1-$AL$5))),H1046))</f>
        <v>0</v>
      </c>
      <c r="R1046" s="175">
        <f>P1046*Q1046</f>
        <v>0</v>
      </c>
      <c r="S1046" s="175">
        <f>IF(Y1046&gt;D1046,Y1046-D1046,0)</f>
        <v>0</v>
      </c>
      <c r="T1046" s="175">
        <f>IF(Y1046&gt;D1046,Z1046,0)</f>
        <v>0</v>
      </c>
      <c r="U1046" s="175">
        <f>S1046*T1046</f>
        <v>0</v>
      </c>
      <c r="V1046" s="175">
        <f>IF(Y1046&lt;D1046,D1046-Y1046,0)</f>
        <v>0</v>
      </c>
      <c r="W1046" s="175">
        <f>IF(Y1046=0,E1046,IF(Y1046&lt;D1046,Z1046,0))</f>
        <v>0</v>
      </c>
      <c r="X1046" s="175">
        <f>V1046*W1046</f>
        <v>0</v>
      </c>
      <c r="Y1046" s="175">
        <f>P1046</f>
        <v>0</v>
      </c>
      <c r="Z1046" s="175">
        <f>IF(Y1046=0,0,VLOOKUP(A1046,'SEE - 2023'!$A$6:$E$1796,5,0))*(1-$AN$5)</f>
        <v>0</v>
      </c>
      <c r="AA1046" s="175">
        <f>Y1046*Z1046</f>
        <v>0</v>
      </c>
      <c r="AB1046" s="898"/>
      <c r="AC1046" s="899"/>
      <c r="AD1046" s="899"/>
      <c r="AE1046" s="899"/>
      <c r="AF1046" s="899"/>
      <c r="AG1046" s="900"/>
    </row>
    <row r="1047" spans="1:33" s="50" customFormat="1" hidden="1" x14ac:dyDescent="0.3">
      <c r="A1047" s="24"/>
      <c r="B1047" s="25"/>
      <c r="C1047" s="21"/>
      <c r="D1047" s="23"/>
      <c r="E1047" s="22"/>
      <c r="F1047" s="23"/>
      <c r="G1047" s="23"/>
      <c r="H1047" s="22"/>
      <c r="I1047" s="23"/>
      <c r="J1047" s="23"/>
      <c r="K1047" s="22"/>
      <c r="L1047" s="23"/>
      <c r="M1047" s="23"/>
      <c r="N1047" s="22"/>
      <c r="O1047" s="23"/>
      <c r="P1047" s="23"/>
      <c r="Q1047" s="22"/>
      <c r="R1047" s="23"/>
      <c r="S1047" s="23"/>
      <c r="T1047" s="22"/>
      <c r="U1047" s="23"/>
      <c r="V1047" s="23"/>
      <c r="W1047" s="22"/>
      <c r="X1047" s="23"/>
      <c r="Y1047" s="23"/>
      <c r="Z1047" s="22"/>
      <c r="AA1047" s="23"/>
      <c r="AB1047" s="901"/>
      <c r="AC1047" s="902"/>
      <c r="AD1047" s="902"/>
      <c r="AE1047" s="902"/>
      <c r="AF1047" s="902"/>
      <c r="AG1047" s="903"/>
    </row>
    <row r="1048" spans="1:33" s="50" customFormat="1" ht="31.5" x14ac:dyDescent="0.25">
      <c r="A1048" s="19" t="s">
        <v>501</v>
      </c>
      <c r="B1048" s="126" t="s">
        <v>921</v>
      </c>
      <c r="C1048" s="120" t="s">
        <v>18</v>
      </c>
      <c r="D1048" s="176"/>
      <c r="E1048" s="177">
        <f>IF(D1048=0,0,(IF($F$2369=2021,VLOOKUP(A1048,'SEE - 2021'!$A$6:$E$1681,5,0),(IF($F$2369=2022,VLOOKUP(A1048,'SEE - 2022'!$A$6:$E$1791,5,0),(IF($F$2369=2023,VLOOKUP(A1048,'SEE - 2023'!$A$6:$E$1796,5,0),0)))))))</f>
        <v>0</v>
      </c>
      <c r="F1048" s="175">
        <f>D1048*E1048</f>
        <v>0</v>
      </c>
      <c r="G1048" s="177">
        <f>D1048</f>
        <v>0</v>
      </c>
      <c r="H1048" s="177">
        <f>IF(G1048=0,0,(IF($I$2369=2021,VLOOKUP(A1048,'SEE - 2021'!$A$6:$E$1681,5,0),(IF($I$2369=2022,VLOOKUP(A1048,'SEE - 2022'!$A$6:$E$1791,5,0),(IF($I$2369=2023,VLOOKUP(A1048,'SEE - 2023'!$A$6:$E$1796,5,0),0)))))))</f>
        <v>0</v>
      </c>
      <c r="I1048" s="175">
        <f>G1048*H1048</f>
        <v>0</v>
      </c>
      <c r="J1048" s="175">
        <f>IF(P1048&gt;G1048,P1048-G1048,0)</f>
        <v>0</v>
      </c>
      <c r="K1048" s="175">
        <f>IF(P1048&gt;G1048,Q1048,0)</f>
        <v>0</v>
      </c>
      <c r="L1048" s="175">
        <f>J1048*K1048</f>
        <v>0</v>
      </c>
      <c r="M1048" s="175">
        <f>IF(P1048&lt;G1048,G1048-P1048,0)</f>
        <v>0</v>
      </c>
      <c r="N1048" s="175">
        <f>IF(P1048=0,H1048,IF(P1048&lt;G1048,Q1048,0))</f>
        <v>0</v>
      </c>
      <c r="O1048" s="175">
        <f>M1048*N1048</f>
        <v>0</v>
      </c>
      <c r="P1048" s="176"/>
      <c r="Q1048" s="175">
        <f>IF(P1048=0,0,IF(H1048=0,((IF($I$2369=2021,VLOOKUP(A1048,'SEE - 2021'!$A$6:$E$1681,5,0),(IF($I$2369=2022,VLOOKUP(A1048,'SEE - 2022'!$A$6:$E$1791,5,0),(IF($I$2369=2023,VLOOKUP(A1048,'SEE - 2023'!$A$6:$E$1796,5,0),0)))))*(1-$AL$5))),H1048))</f>
        <v>0</v>
      </c>
      <c r="R1048" s="175">
        <f>P1048*Q1048</f>
        <v>0</v>
      </c>
      <c r="S1048" s="175">
        <f>IF(Y1048&gt;D1048,Y1048-D1048,0)</f>
        <v>0</v>
      </c>
      <c r="T1048" s="175">
        <f>IF(Y1048&gt;D1048,Z1048,0)</f>
        <v>0</v>
      </c>
      <c r="U1048" s="175">
        <f>S1048*T1048</f>
        <v>0</v>
      </c>
      <c r="V1048" s="175">
        <f>IF(Y1048&lt;D1048,D1048-Y1048,0)</f>
        <v>0</v>
      </c>
      <c r="W1048" s="175">
        <f>IF(Y1048=0,E1048,IF(Y1048&lt;D1048,Z1048,0))</f>
        <v>0</v>
      </c>
      <c r="X1048" s="175">
        <f>V1048*W1048</f>
        <v>0</v>
      </c>
      <c r="Y1048" s="175">
        <f>P1048</f>
        <v>0</v>
      </c>
      <c r="Z1048" s="175">
        <f>IF(Y1048=0,0,VLOOKUP(A1048,'SEE - 2023'!$A$6:$E$1796,5,0))*(1-$AN$5)</f>
        <v>0</v>
      </c>
      <c r="AA1048" s="175">
        <f>Y1048*Z1048</f>
        <v>0</v>
      </c>
      <c r="AB1048" s="898"/>
      <c r="AC1048" s="899"/>
      <c r="AD1048" s="899"/>
      <c r="AE1048" s="899"/>
      <c r="AF1048" s="899"/>
      <c r="AG1048" s="900"/>
    </row>
    <row r="1049" spans="1:33" s="50" customFormat="1" hidden="1" x14ac:dyDescent="0.3">
      <c r="A1049" s="24"/>
      <c r="B1049" s="25"/>
      <c r="C1049" s="21"/>
      <c r="D1049" s="23"/>
      <c r="E1049" s="22"/>
      <c r="F1049" s="23"/>
      <c r="G1049" s="23"/>
      <c r="H1049" s="22"/>
      <c r="I1049" s="23"/>
      <c r="J1049" s="23"/>
      <c r="K1049" s="22"/>
      <c r="L1049" s="23"/>
      <c r="M1049" s="23"/>
      <c r="N1049" s="22"/>
      <c r="O1049" s="23"/>
      <c r="P1049" s="23"/>
      <c r="Q1049" s="22"/>
      <c r="R1049" s="23"/>
      <c r="S1049" s="23"/>
      <c r="T1049" s="22"/>
      <c r="U1049" s="23"/>
      <c r="V1049" s="23"/>
      <c r="W1049" s="22"/>
      <c r="X1049" s="23"/>
      <c r="Y1049" s="23"/>
      <c r="Z1049" s="22"/>
      <c r="AA1049" s="23"/>
      <c r="AB1049" s="901"/>
      <c r="AC1049" s="902"/>
      <c r="AD1049" s="902"/>
      <c r="AE1049" s="902"/>
      <c r="AF1049" s="902"/>
      <c r="AG1049" s="903"/>
    </row>
    <row r="1050" spans="1:33" s="50" customFormat="1" ht="18.75" x14ac:dyDescent="0.25">
      <c r="A1050" s="19" t="s">
        <v>852</v>
      </c>
      <c r="B1050" s="126" t="s">
        <v>1039</v>
      </c>
      <c r="C1050" s="120"/>
      <c r="D1050" s="123"/>
      <c r="E1050" s="121"/>
      <c r="F1050" s="123"/>
      <c r="G1050" s="123"/>
      <c r="H1050" s="121"/>
      <c r="I1050" s="123"/>
      <c r="J1050" s="123"/>
      <c r="K1050" s="121"/>
      <c r="L1050" s="123"/>
      <c r="M1050" s="123"/>
      <c r="N1050" s="121"/>
      <c r="O1050" s="123"/>
      <c r="P1050" s="123"/>
      <c r="Q1050" s="121"/>
      <c r="R1050" s="123"/>
      <c r="S1050" s="123"/>
      <c r="T1050" s="121"/>
      <c r="U1050" s="123"/>
      <c r="V1050" s="123"/>
      <c r="W1050" s="121"/>
      <c r="X1050" s="123"/>
      <c r="Y1050" s="123"/>
      <c r="Z1050" s="121"/>
      <c r="AA1050" s="123"/>
      <c r="AB1050" s="655"/>
      <c r="AC1050" s="124"/>
      <c r="AD1050" s="124"/>
      <c r="AE1050" s="124"/>
      <c r="AF1050" s="124"/>
      <c r="AG1050" s="125"/>
    </row>
    <row r="1051" spans="1:33" s="50" customFormat="1" ht="63" x14ac:dyDescent="0.25">
      <c r="A1051" s="19" t="s">
        <v>950</v>
      </c>
      <c r="B1051" s="126" t="s">
        <v>1219</v>
      </c>
      <c r="C1051" s="120" t="s">
        <v>18</v>
      </c>
      <c r="D1051" s="176"/>
      <c r="E1051" s="177">
        <f>IF(D1051=0,0,(IF($F$2369=2021,VLOOKUP(A1051,'SEE - 2021'!$A$6:$E$1681,5,0),(IF($F$2369=2022,VLOOKUP(A1051,'SEE - 2022'!$A$6:$E$1791,5,0),(IF($F$2369=2023,VLOOKUP(A1051,'SEE - 2023'!$A$6:$E$1796,5,0),0)))))))</f>
        <v>0</v>
      </c>
      <c r="F1051" s="175">
        <f>D1051*E1051</f>
        <v>0</v>
      </c>
      <c r="G1051" s="177">
        <f>D1051</f>
        <v>0</v>
      </c>
      <c r="H1051" s="177">
        <f>IF(G1051=0,0,(IF($I$2369=2021,VLOOKUP(A1051,'SEE - 2021'!$A$6:$E$1681,5,0),(IF($I$2369=2022,VLOOKUP(A1051,'SEE - 2022'!$A$6:$E$1791,5,0),(IF($I$2369=2023,VLOOKUP(A1051,'SEE - 2023'!$A$6:$E$1796,5,0),0)))))))</f>
        <v>0</v>
      </c>
      <c r="I1051" s="175">
        <f>G1051*H1051</f>
        <v>0</v>
      </c>
      <c r="J1051" s="175">
        <f>IF(P1051&gt;G1051,P1051-G1051,0)</f>
        <v>0</v>
      </c>
      <c r="K1051" s="175">
        <f>IF(P1051&gt;G1051,Q1051,0)</f>
        <v>0</v>
      </c>
      <c r="L1051" s="175">
        <f>J1051*K1051</f>
        <v>0</v>
      </c>
      <c r="M1051" s="175">
        <f>IF(P1051&lt;G1051,G1051-P1051,0)</f>
        <v>0</v>
      </c>
      <c r="N1051" s="175">
        <f>IF(P1051=0,H1051,IF(P1051&lt;G1051,Q1051,0))</f>
        <v>0</v>
      </c>
      <c r="O1051" s="175">
        <f>M1051*N1051</f>
        <v>0</v>
      </c>
      <c r="P1051" s="176"/>
      <c r="Q1051" s="175">
        <f>IF(P1051=0,0,IF(H1051=0,((IF($I$2369=2021,VLOOKUP(A1051,'SEE - 2021'!$A$6:$E$1681,5,0),(IF($I$2369=2022,VLOOKUP(A1051,'SEE - 2022'!$A$6:$E$1791,5,0),(IF($I$2369=2023,VLOOKUP(A1051,'SEE - 2023'!$A$6:$E$1796,5,0),0)))))*(1-$AL$5))),H1051))</f>
        <v>0</v>
      </c>
      <c r="R1051" s="175">
        <f>P1051*Q1051</f>
        <v>0</v>
      </c>
      <c r="S1051" s="175">
        <f>IF(Y1051&gt;D1051,Y1051-D1051,0)</f>
        <v>0</v>
      </c>
      <c r="T1051" s="175">
        <f>IF(Y1051&gt;D1051,Z1051,0)</f>
        <v>0</v>
      </c>
      <c r="U1051" s="175">
        <f>S1051*T1051</f>
        <v>0</v>
      </c>
      <c r="V1051" s="175">
        <f>IF(Y1051&lt;D1051,D1051-Y1051,0)</f>
        <v>0</v>
      </c>
      <c r="W1051" s="175">
        <f>IF(Y1051=0,E1051,IF(Y1051&lt;D1051,Z1051,0))</f>
        <v>0</v>
      </c>
      <c r="X1051" s="175">
        <f>V1051*W1051</f>
        <v>0</v>
      </c>
      <c r="Y1051" s="175">
        <f>P1051</f>
        <v>0</v>
      </c>
      <c r="Z1051" s="175">
        <f>IF(Y1051=0,0,VLOOKUP(A1051,'SEE - 2023'!$A$6:$E$1796,5,0))*(1-$AN$5)</f>
        <v>0</v>
      </c>
      <c r="AA1051" s="175">
        <f>Y1051*Z1051</f>
        <v>0</v>
      </c>
      <c r="AB1051" s="964" t="str">
        <f>CONCATENATE("Serviço cuja a sua execução não será mais necessária.",VLOOKUP(C1051,'Unidade de Referência'!$B$2:$E$31,2)," = 0,00 ",VLOOKUP(C1051,'Unidade de Referência'!$B$2:$E$31,4))</f>
        <v>Serviço cuja a sua execução não será mais necessária.Quantidade = 0,00 unidades</v>
      </c>
      <c r="AC1051" s="965"/>
      <c r="AD1051" s="965"/>
      <c r="AE1051" s="965"/>
      <c r="AF1051" s="965"/>
      <c r="AG1051" s="966"/>
    </row>
    <row r="1052" spans="1:33" s="50" customFormat="1" ht="312" hidden="1" x14ac:dyDescent="0.3">
      <c r="A1052" s="24"/>
      <c r="B1052" s="25" t="s">
        <v>923</v>
      </c>
      <c r="C1052" s="21"/>
      <c r="D1052" s="30"/>
      <c r="E1052" s="22"/>
      <c r="F1052" s="23"/>
      <c r="G1052" s="30"/>
      <c r="H1052" s="22"/>
      <c r="I1052" s="23"/>
      <c r="J1052" s="30"/>
      <c r="K1052" s="22"/>
      <c r="L1052" s="23"/>
      <c r="M1052" s="30"/>
      <c r="N1052" s="22"/>
      <c r="O1052" s="23"/>
      <c r="P1052" s="30"/>
      <c r="Q1052" s="22"/>
      <c r="R1052" s="23"/>
      <c r="S1052" s="30"/>
      <c r="T1052" s="22"/>
      <c r="U1052" s="23"/>
      <c r="V1052" s="30"/>
      <c r="W1052" s="22"/>
      <c r="X1052" s="23"/>
      <c r="Y1052" s="30"/>
      <c r="Z1052" s="22"/>
      <c r="AA1052" s="23"/>
      <c r="AB1052" s="967"/>
      <c r="AC1052" s="968"/>
      <c r="AD1052" s="968"/>
      <c r="AE1052" s="968"/>
      <c r="AF1052" s="968"/>
      <c r="AG1052" s="969"/>
    </row>
    <row r="1053" spans="1:33" s="50" customFormat="1" hidden="1" x14ac:dyDescent="0.3">
      <c r="A1053" s="24"/>
      <c r="B1053" s="25"/>
      <c r="C1053" s="21"/>
      <c r="D1053" s="23"/>
      <c r="E1053" s="22"/>
      <c r="F1053" s="23"/>
      <c r="G1053" s="23"/>
      <c r="H1053" s="22"/>
      <c r="I1053" s="23"/>
      <c r="J1053" s="23"/>
      <c r="K1053" s="22"/>
      <c r="L1053" s="23"/>
      <c r="M1053" s="23"/>
      <c r="N1053" s="22"/>
      <c r="O1053" s="23"/>
      <c r="P1053" s="23"/>
      <c r="Q1053" s="22"/>
      <c r="R1053" s="23"/>
      <c r="S1053" s="23"/>
      <c r="T1053" s="22"/>
      <c r="U1053" s="23"/>
      <c r="V1053" s="23"/>
      <c r="W1053" s="22"/>
      <c r="X1053" s="23"/>
      <c r="Y1053" s="23"/>
      <c r="Z1053" s="22"/>
      <c r="AA1053" s="23"/>
      <c r="AG1053" s="115"/>
    </row>
    <row r="1054" spans="1:33" s="50" customFormat="1" ht="31.5" x14ac:dyDescent="0.25">
      <c r="A1054" s="19" t="s">
        <v>951</v>
      </c>
      <c r="B1054" s="146" t="s">
        <v>1555</v>
      </c>
      <c r="C1054" s="120" t="s">
        <v>18</v>
      </c>
      <c r="D1054" s="176"/>
      <c r="E1054" s="177">
        <f>IF(D1054=0,0,(IF($F$2369=2021,VLOOKUP(A1054,'SEE - 2021'!$A$6:$E$1681,5,0),(IF($F$2369=2022,VLOOKUP(A1054,'SEE - 2022'!$A$6:$E$1791,5,0),(IF($F$2369=2023,VLOOKUP(A1054,'SEE - 2023'!$A$6:$E$1796,5,0),0)))))))</f>
        <v>0</v>
      </c>
      <c r="F1054" s="175">
        <f>D1054*E1054</f>
        <v>0</v>
      </c>
      <c r="G1054" s="177">
        <f>D1054</f>
        <v>0</v>
      </c>
      <c r="H1054" s="177">
        <f>IF(G1054=0,0,(IF($I$2369=2021,VLOOKUP(A1054,'SEE - 2021'!$A$6:$E$1681,5,0),(IF($I$2369=2022,VLOOKUP(A1054,'SEE - 2022'!$A$6:$E$1791,5,0),(IF($I$2369=2023,VLOOKUP(A1054,'SEE - 2023'!$A$6:$E$1796,5,0),0)))))))</f>
        <v>0</v>
      </c>
      <c r="I1054" s="175">
        <f>G1054*H1054</f>
        <v>0</v>
      </c>
      <c r="J1054" s="175">
        <f>IF(P1054&gt;G1054,P1054-G1054,0)</f>
        <v>16</v>
      </c>
      <c r="K1054" s="175">
        <f>IF(P1054&gt;G1054,Q1054,0)</f>
        <v>524.98</v>
      </c>
      <c r="L1054" s="175">
        <f>J1054*K1054</f>
        <v>8399.68</v>
      </c>
      <c r="M1054" s="175">
        <f>IF(P1054&lt;G1054,G1054-P1054,0)</f>
        <v>0</v>
      </c>
      <c r="N1054" s="175">
        <f>IF(P1054=0,H1054,IF(P1054&lt;G1054,Q1054,0))</f>
        <v>0</v>
      </c>
      <c r="O1054" s="175">
        <f>M1054*N1054</f>
        <v>0</v>
      </c>
      <c r="P1054" s="176">
        <v>16</v>
      </c>
      <c r="Q1054" s="175">
        <f>IF(P1054=0,0,IF(H1054=0,((IF($I$2369=2021,VLOOKUP(A1054,'SEE - 2021'!$A$6:$E$1681,5,0),(IF($I$2369=2022,VLOOKUP(A1054,'SEE - 2022'!$A$6:$E$1791,5,0),(IF($I$2369=2023,VLOOKUP(A1054,'SEE - 2023'!$A$6:$E$1796,5,0),0)))))*(1-$AL$5))),H1054))</f>
        <v>524.98</v>
      </c>
      <c r="R1054" s="175">
        <f>P1054*Q1054</f>
        <v>8399.68</v>
      </c>
      <c r="S1054" s="175">
        <f>IF(Y1054&gt;D1054,Y1054-D1054,0)</f>
        <v>16</v>
      </c>
      <c r="T1054" s="175">
        <f>IF(Y1054&gt;D1054,Z1054,0)</f>
        <v>884.19</v>
      </c>
      <c r="U1054" s="175">
        <f>S1054*T1054</f>
        <v>14147.04</v>
      </c>
      <c r="V1054" s="175">
        <f>IF(Y1054&lt;D1054,D1054-Y1054,0)</f>
        <v>0</v>
      </c>
      <c r="W1054" s="175">
        <f>IF(Y1054=0,E1054,IF(Y1054&lt;D1054,Z1054,0))</f>
        <v>0</v>
      </c>
      <c r="X1054" s="175">
        <f>V1054*W1054</f>
        <v>0</v>
      </c>
      <c r="Y1054" s="175">
        <f>P1054</f>
        <v>16</v>
      </c>
      <c r="Z1054" s="175">
        <f>IF(Y1054=0,0,VLOOKUP(A1054,'SEE - 2023'!$A$6:$E$1796,5,0))*(1-$AN$5)</f>
        <v>884.19</v>
      </c>
      <c r="AA1054" s="175">
        <f>Y1054*Z1054</f>
        <v>14147.04</v>
      </c>
      <c r="AB1054" s="970" t="str">
        <f>CONCATENATE("Conforme memória de cálculo ",'Unidade de Referência'!$G$2,":",VLOOKUP(C1054,'Unidade de Referência'!$B$2:$E$31,2)," = ",P1054," ",IF(P1054=1,VLOOKUP(C1054,'Unidade de Referência'!$B$2:$E$31,3),VLOOKUP(C1054,'Unidade de Referência'!$B$2:$E$31,4)))</f>
        <v>Conforme memória de cálculo "QUANTITATIVOS BIM - MORADA NOVA":Quantidade = 16 unidades</v>
      </c>
      <c r="AC1054" s="1007"/>
      <c r="AD1054" s="1007"/>
      <c r="AE1054" s="1007"/>
      <c r="AF1054" s="1007"/>
      <c r="AG1054" s="1008"/>
    </row>
    <row r="1055" spans="1:33" s="50" customFormat="1" ht="187.15" hidden="1" x14ac:dyDescent="0.3">
      <c r="A1055" s="24"/>
      <c r="B1055" s="61" t="s">
        <v>924</v>
      </c>
      <c r="C1055" s="21"/>
      <c r="D1055" s="30"/>
      <c r="E1055" s="22"/>
      <c r="F1055" s="23"/>
      <c r="G1055" s="30"/>
      <c r="H1055" s="22"/>
      <c r="I1055" s="23"/>
      <c r="J1055" s="30"/>
      <c r="K1055" s="22"/>
      <c r="L1055" s="23"/>
      <c r="M1055" s="30"/>
      <c r="N1055" s="22"/>
      <c r="O1055" s="23"/>
      <c r="P1055" s="30"/>
      <c r="Q1055" s="22"/>
      <c r="R1055" s="23"/>
      <c r="S1055" s="30"/>
      <c r="T1055" s="22"/>
      <c r="U1055" s="23"/>
      <c r="V1055" s="30"/>
      <c r="W1055" s="22"/>
      <c r="X1055" s="23"/>
      <c r="Y1055" s="30"/>
      <c r="Z1055" s="22"/>
      <c r="AA1055" s="23"/>
      <c r="AB1055" s="1009"/>
      <c r="AC1055" s="1010"/>
      <c r="AD1055" s="1010"/>
      <c r="AE1055" s="1010"/>
      <c r="AF1055" s="1010"/>
      <c r="AG1055" s="1011"/>
    </row>
    <row r="1056" spans="1:33" s="50" customFormat="1" hidden="1" x14ac:dyDescent="0.3">
      <c r="A1056" s="24"/>
      <c r="B1056" s="25"/>
      <c r="C1056" s="21"/>
      <c r="D1056" s="30"/>
      <c r="E1056" s="22"/>
      <c r="F1056" s="23"/>
      <c r="G1056" s="30"/>
      <c r="H1056" s="22"/>
      <c r="I1056" s="23"/>
      <c r="J1056" s="30"/>
      <c r="K1056" s="22"/>
      <c r="L1056" s="23"/>
      <c r="M1056" s="30"/>
      <c r="N1056" s="22"/>
      <c r="O1056" s="23"/>
      <c r="P1056" s="30"/>
      <c r="Q1056" s="22"/>
      <c r="R1056" s="23"/>
      <c r="S1056" s="30"/>
      <c r="T1056" s="22"/>
      <c r="U1056" s="23"/>
      <c r="V1056" s="30"/>
      <c r="W1056" s="22"/>
      <c r="X1056" s="23"/>
      <c r="Y1056" s="30"/>
      <c r="Z1056" s="22"/>
      <c r="AA1056" s="23"/>
      <c r="AG1056" s="115"/>
    </row>
    <row r="1057" spans="1:33" s="50" customFormat="1" ht="18.75" x14ac:dyDescent="0.25">
      <c r="A1057" s="19" t="s">
        <v>1041</v>
      </c>
      <c r="B1057" s="150" t="s">
        <v>979</v>
      </c>
      <c r="C1057" s="120"/>
      <c r="D1057" s="132"/>
      <c r="E1057" s="121"/>
      <c r="F1057" s="123"/>
      <c r="G1057" s="132"/>
      <c r="H1057" s="121"/>
      <c r="I1057" s="123"/>
      <c r="J1057" s="132"/>
      <c r="K1057" s="121"/>
      <c r="L1057" s="123"/>
      <c r="M1057" s="132"/>
      <c r="N1057" s="121"/>
      <c r="O1057" s="123"/>
      <c r="P1057" s="132"/>
      <c r="Q1057" s="121"/>
      <c r="R1057" s="123"/>
      <c r="S1057" s="132"/>
      <c r="T1057" s="121"/>
      <c r="U1057" s="123"/>
      <c r="V1057" s="132"/>
      <c r="W1057" s="121"/>
      <c r="X1057" s="123"/>
      <c r="Y1057" s="132"/>
      <c r="Z1057" s="121"/>
      <c r="AA1057" s="123"/>
      <c r="AB1057" s="655"/>
      <c r="AC1057" s="124"/>
      <c r="AD1057" s="124"/>
      <c r="AE1057" s="124"/>
      <c r="AF1057" s="124"/>
      <c r="AG1057" s="125"/>
    </row>
    <row r="1058" spans="1:33" s="50" customFormat="1" ht="18.75" x14ac:dyDescent="0.25">
      <c r="A1058" s="19" t="s">
        <v>1042</v>
      </c>
      <c r="B1058" s="151" t="s">
        <v>1045</v>
      </c>
      <c r="C1058" s="120" t="s">
        <v>8</v>
      </c>
      <c r="D1058" s="176"/>
      <c r="E1058" s="177">
        <f>IF(D1058=0,0,(IF($F$2369=2021,VLOOKUP(A1058,'SEE - 2021'!$A$6:$E$1681,5,0),(IF($F$2369=2022,VLOOKUP(A1058,'SEE - 2022'!$A$6:$E$1791,5,0),(IF($F$2369=2023,VLOOKUP(A1058,'SEE - 2023'!$A$6:$E$1796,5,0),0)))))))</f>
        <v>0</v>
      </c>
      <c r="F1058" s="175">
        <f>D1058*E1058</f>
        <v>0</v>
      </c>
      <c r="G1058" s="177">
        <f>D1058</f>
        <v>0</v>
      </c>
      <c r="H1058" s="177">
        <f>IF(G1058=0,0,(IF($I$2369=2021,VLOOKUP(A1058,'SEE - 2021'!$A$6:$E$1681,5,0),(IF($I$2369=2022,VLOOKUP(A1058,'SEE - 2022'!$A$6:$E$1791,5,0),(IF($I$2369=2023,VLOOKUP(A1058,'SEE - 2023'!$A$6:$E$1796,5,0),0)))))))</f>
        <v>0</v>
      </c>
      <c r="I1058" s="175">
        <f>G1058*H1058</f>
        <v>0</v>
      </c>
      <c r="J1058" s="175">
        <f>IF(P1058&gt;G1058,P1058-G1058,0)</f>
        <v>0</v>
      </c>
      <c r="K1058" s="175">
        <f>IF(P1058&gt;G1058,Q1058,0)</f>
        <v>0</v>
      </c>
      <c r="L1058" s="175">
        <f>J1058*K1058</f>
        <v>0</v>
      </c>
      <c r="M1058" s="175">
        <f>IF(P1058&lt;G1058,G1058-P1058,0)</f>
        <v>0</v>
      </c>
      <c r="N1058" s="175">
        <f>IF(P1058=0,H1058,IF(P1058&lt;G1058,Q1058,0))</f>
        <v>0</v>
      </c>
      <c r="O1058" s="175">
        <f>M1058*N1058</f>
        <v>0</v>
      </c>
      <c r="P1058" s="176"/>
      <c r="Q1058" s="175">
        <f>IF(P1058=0,0,IF(H1058=0,((IF($I$2369=2021,VLOOKUP(A1058,'SEE - 2021'!$A$6:$E$1681,5,0),(IF($I$2369=2022,VLOOKUP(A1058,'SEE - 2022'!$A$6:$E$1791,5,0),(IF($I$2369=2023,VLOOKUP(A1058,'SEE - 2023'!$A$6:$E$1796,5,0),0)))))*(1-$AL$5))),H1058))</f>
        <v>0</v>
      </c>
      <c r="R1058" s="175">
        <f>P1058*Q1058</f>
        <v>0</v>
      </c>
      <c r="S1058" s="175">
        <f>IF(Y1058&gt;D1058,Y1058-D1058,0)</f>
        <v>0</v>
      </c>
      <c r="T1058" s="175">
        <f>IF(Y1058&gt;D1058,Z1058,0)</f>
        <v>0</v>
      </c>
      <c r="U1058" s="175">
        <f>S1058*T1058</f>
        <v>0</v>
      </c>
      <c r="V1058" s="175">
        <f>IF(Y1058&lt;D1058,D1058-Y1058,0)</f>
        <v>0</v>
      </c>
      <c r="W1058" s="175">
        <f>IF(Y1058=0,E1058,IF(Y1058&lt;D1058,Z1058,0))</f>
        <v>0</v>
      </c>
      <c r="X1058" s="175">
        <f>V1058*W1058</f>
        <v>0</v>
      </c>
      <c r="Y1058" s="175">
        <f>P1058</f>
        <v>0</v>
      </c>
      <c r="Z1058" s="175">
        <f>IF(Y1058=0,0,VLOOKUP(A1058,'SEE - 2023'!$A$6:$E$1796,5,0))*(1-$AN$5)</f>
        <v>0</v>
      </c>
      <c r="AA1058" s="175">
        <f>Y1058*Z1058</f>
        <v>0</v>
      </c>
      <c r="AB1058" s="898"/>
      <c r="AC1058" s="899"/>
      <c r="AD1058" s="899"/>
      <c r="AE1058" s="899"/>
      <c r="AF1058" s="899"/>
      <c r="AG1058" s="900"/>
    </row>
    <row r="1059" spans="1:33" s="50" customFormat="1" ht="109.15" hidden="1" x14ac:dyDescent="0.3">
      <c r="A1059" s="24"/>
      <c r="B1059" s="63" t="s">
        <v>1237</v>
      </c>
      <c r="C1059" s="21"/>
      <c r="D1059" s="30"/>
      <c r="E1059" s="22"/>
      <c r="F1059" s="23"/>
      <c r="G1059" s="30"/>
      <c r="H1059" s="22"/>
      <c r="I1059" s="23"/>
      <c r="J1059" s="30"/>
      <c r="K1059" s="22"/>
      <c r="L1059" s="23"/>
      <c r="M1059" s="30"/>
      <c r="N1059" s="22"/>
      <c r="O1059" s="23"/>
      <c r="P1059" s="30"/>
      <c r="Q1059" s="22"/>
      <c r="R1059" s="23"/>
      <c r="S1059" s="30"/>
      <c r="T1059" s="22"/>
      <c r="U1059" s="23"/>
      <c r="V1059" s="30"/>
      <c r="W1059" s="22"/>
      <c r="X1059" s="23"/>
      <c r="Y1059" s="30"/>
      <c r="Z1059" s="22"/>
      <c r="AA1059" s="23"/>
      <c r="AB1059" s="901"/>
      <c r="AC1059" s="902"/>
      <c r="AD1059" s="902"/>
      <c r="AE1059" s="902"/>
      <c r="AF1059" s="902"/>
      <c r="AG1059" s="903"/>
    </row>
    <row r="1060" spans="1:33" s="50" customFormat="1" hidden="1" x14ac:dyDescent="0.3">
      <c r="A1060" s="24"/>
      <c r="B1060" s="29"/>
      <c r="C1060" s="21"/>
      <c r="D1060" s="30"/>
      <c r="E1060" s="22"/>
      <c r="F1060" s="23"/>
      <c r="G1060" s="30"/>
      <c r="H1060" s="22"/>
      <c r="I1060" s="23"/>
      <c r="J1060" s="30"/>
      <c r="K1060" s="22"/>
      <c r="L1060" s="23"/>
      <c r="M1060" s="30"/>
      <c r="N1060" s="22"/>
      <c r="O1060" s="23"/>
      <c r="P1060" s="30"/>
      <c r="Q1060" s="22"/>
      <c r="R1060" s="23"/>
      <c r="S1060" s="30"/>
      <c r="T1060" s="22"/>
      <c r="U1060" s="23"/>
      <c r="V1060" s="30"/>
      <c r="W1060" s="22"/>
      <c r="X1060" s="23"/>
      <c r="Y1060" s="30"/>
      <c r="Z1060" s="22"/>
      <c r="AA1060" s="23"/>
      <c r="AG1060" s="115"/>
    </row>
    <row r="1061" spans="1:33" s="50" customFormat="1" ht="18.75" x14ac:dyDescent="0.25">
      <c r="A1061" s="19" t="s">
        <v>1047</v>
      </c>
      <c r="B1061" s="131" t="s">
        <v>1043</v>
      </c>
      <c r="C1061" s="120"/>
      <c r="D1061" s="132"/>
      <c r="E1061" s="121"/>
      <c r="F1061" s="123"/>
      <c r="G1061" s="132"/>
      <c r="H1061" s="121"/>
      <c r="I1061" s="123"/>
      <c r="J1061" s="132"/>
      <c r="K1061" s="121"/>
      <c r="L1061" s="123"/>
      <c r="M1061" s="132"/>
      <c r="N1061" s="121"/>
      <c r="O1061" s="123"/>
      <c r="P1061" s="132"/>
      <c r="Q1061" s="121"/>
      <c r="R1061" s="123"/>
      <c r="S1061" s="132"/>
      <c r="T1061" s="121"/>
      <c r="U1061" s="123"/>
      <c r="V1061" s="132"/>
      <c r="W1061" s="121"/>
      <c r="X1061" s="123"/>
      <c r="Y1061" s="132"/>
      <c r="Z1061" s="121"/>
      <c r="AA1061" s="123"/>
      <c r="AB1061" s="655"/>
      <c r="AC1061" s="124"/>
      <c r="AD1061" s="124"/>
      <c r="AE1061" s="124"/>
      <c r="AF1061" s="124"/>
      <c r="AG1061" s="125"/>
    </row>
    <row r="1062" spans="1:33" s="50" customFormat="1" ht="18.75" x14ac:dyDescent="0.25">
      <c r="A1062" s="19" t="s">
        <v>1048</v>
      </c>
      <c r="B1062" s="151" t="s">
        <v>1044</v>
      </c>
      <c r="C1062" s="120" t="s">
        <v>8</v>
      </c>
      <c r="D1062" s="176"/>
      <c r="E1062" s="177">
        <f>IF(D1062=0,0,(IF($F$2369=2021,VLOOKUP(A1062,'SEE - 2021'!$A$6:$E$1681,5,0),(IF($F$2369=2022,VLOOKUP(A1062,'SEE - 2022'!$A$6:$E$1791,5,0),(IF($F$2369=2023,VLOOKUP(A1062,'SEE - 2023'!$A$6:$E$1796,5,0),0)))))))</f>
        <v>0</v>
      </c>
      <c r="F1062" s="175">
        <f>D1062*E1062</f>
        <v>0</v>
      </c>
      <c r="G1062" s="177">
        <f>D1062</f>
        <v>0</v>
      </c>
      <c r="H1062" s="177">
        <f>IF(G1062=0,0,(IF($I$2369=2021,VLOOKUP(A1062,'SEE - 2021'!$A$6:$E$1681,5,0),(IF($I$2369=2022,VLOOKUP(A1062,'SEE - 2022'!$A$6:$E$1791,5,0),(IF($I$2369=2023,VLOOKUP(A1062,'SEE - 2023'!$A$6:$E$1796,5,0),0)))))))</f>
        <v>0</v>
      </c>
      <c r="I1062" s="175">
        <f>G1062*H1062</f>
        <v>0</v>
      </c>
      <c r="J1062" s="175">
        <f>IF(P1062&gt;G1062,P1062-G1062,0)</f>
        <v>0</v>
      </c>
      <c r="K1062" s="175">
        <f>IF(P1062&gt;G1062,Q1062,0)</f>
        <v>0</v>
      </c>
      <c r="L1062" s="175">
        <f>J1062*K1062</f>
        <v>0</v>
      </c>
      <c r="M1062" s="175">
        <f>IF(P1062&lt;G1062,G1062-P1062,0)</f>
        <v>0</v>
      </c>
      <c r="N1062" s="175">
        <f>IF(P1062=0,H1062,IF(P1062&lt;G1062,Q1062,0))</f>
        <v>0</v>
      </c>
      <c r="O1062" s="175">
        <f>M1062*N1062</f>
        <v>0</v>
      </c>
      <c r="P1062" s="176"/>
      <c r="Q1062" s="175">
        <f>IF(P1062=0,0,IF(H1062=0,((IF($I$2369=2021,VLOOKUP(A1062,'SEE - 2021'!$A$6:$E$1681,5,0),(IF($I$2369=2022,VLOOKUP(A1062,'SEE - 2022'!$A$6:$E$1791,5,0),(IF($I$2369=2023,VLOOKUP(A1062,'SEE - 2023'!$A$6:$E$1796,5,0),0)))))*(1-$AL$5))),H1062))</f>
        <v>0</v>
      </c>
      <c r="R1062" s="175">
        <f>P1062*Q1062</f>
        <v>0</v>
      </c>
      <c r="S1062" s="175">
        <f>IF(Y1062&gt;D1062,Y1062-D1062,0)</f>
        <v>0</v>
      </c>
      <c r="T1062" s="175">
        <f>IF(Y1062&gt;D1062,Z1062,0)</f>
        <v>0</v>
      </c>
      <c r="U1062" s="175">
        <f>S1062*T1062</f>
        <v>0</v>
      </c>
      <c r="V1062" s="175">
        <f>IF(Y1062&lt;D1062,D1062-Y1062,0)</f>
        <v>0</v>
      </c>
      <c r="W1062" s="175">
        <f>IF(Y1062=0,E1062,IF(Y1062&lt;D1062,Z1062,0))</f>
        <v>0</v>
      </c>
      <c r="X1062" s="175">
        <f>V1062*W1062</f>
        <v>0</v>
      </c>
      <c r="Y1062" s="175">
        <f>P1062</f>
        <v>0</v>
      </c>
      <c r="Z1062" s="175">
        <f>IF(Y1062=0,0,VLOOKUP(A1062,'SEE - 2023'!$A$6:$E$1796,5,0))*(1-$AN$5)</f>
        <v>0</v>
      </c>
      <c r="AA1062" s="175">
        <f>Y1062*Z1062</f>
        <v>0</v>
      </c>
      <c r="AB1062" s="898"/>
      <c r="AC1062" s="899"/>
      <c r="AD1062" s="899"/>
      <c r="AE1062" s="899"/>
      <c r="AF1062" s="899"/>
      <c r="AG1062" s="900"/>
    </row>
    <row r="1063" spans="1:33" s="50" customFormat="1" ht="78" hidden="1" x14ac:dyDescent="0.3">
      <c r="A1063" s="24"/>
      <c r="B1063" s="63" t="s">
        <v>1046</v>
      </c>
      <c r="C1063" s="21"/>
      <c r="D1063" s="30"/>
      <c r="E1063" s="22"/>
      <c r="F1063" s="23"/>
      <c r="G1063" s="30"/>
      <c r="H1063" s="22"/>
      <c r="I1063" s="23"/>
      <c r="J1063" s="30"/>
      <c r="K1063" s="22"/>
      <c r="L1063" s="23"/>
      <c r="M1063" s="30"/>
      <c r="N1063" s="22"/>
      <c r="O1063" s="23"/>
      <c r="P1063" s="30"/>
      <c r="Q1063" s="22"/>
      <c r="R1063" s="23"/>
      <c r="S1063" s="30"/>
      <c r="T1063" s="22"/>
      <c r="U1063" s="23"/>
      <c r="V1063" s="30"/>
      <c r="W1063" s="22"/>
      <c r="X1063" s="23"/>
      <c r="Y1063" s="30"/>
      <c r="Z1063" s="22"/>
      <c r="AA1063" s="23"/>
      <c r="AB1063" s="901"/>
      <c r="AC1063" s="902"/>
      <c r="AD1063" s="902"/>
      <c r="AE1063" s="902"/>
      <c r="AF1063" s="902"/>
      <c r="AG1063" s="903"/>
    </row>
    <row r="1064" spans="1:33" s="50" customFormat="1" hidden="1" x14ac:dyDescent="0.3">
      <c r="A1064" s="24"/>
      <c r="B1064" s="25"/>
      <c r="C1064" s="21"/>
      <c r="D1064" s="30"/>
      <c r="E1064" s="22"/>
      <c r="F1064" s="23"/>
      <c r="G1064" s="30"/>
      <c r="H1064" s="22"/>
      <c r="I1064" s="23"/>
      <c r="J1064" s="30"/>
      <c r="K1064" s="22"/>
      <c r="L1064" s="23"/>
      <c r="M1064" s="30"/>
      <c r="N1064" s="22"/>
      <c r="O1064" s="23"/>
      <c r="P1064" s="30"/>
      <c r="Q1064" s="22"/>
      <c r="R1064" s="23"/>
      <c r="S1064" s="30"/>
      <c r="T1064" s="22"/>
      <c r="U1064" s="23"/>
      <c r="V1064" s="30"/>
      <c r="W1064" s="22"/>
      <c r="X1064" s="23"/>
      <c r="Y1064" s="30"/>
      <c r="Z1064" s="22"/>
      <c r="AA1064" s="23"/>
      <c r="AG1064" s="115"/>
    </row>
    <row r="1065" spans="1:33" s="50" customFormat="1" ht="42" hidden="1" x14ac:dyDescent="0.3">
      <c r="A1065" s="24"/>
      <c r="B1065" s="64" t="s">
        <v>502</v>
      </c>
      <c r="C1065" s="21"/>
      <c r="D1065" s="30"/>
      <c r="E1065" s="22"/>
      <c r="F1065" s="23"/>
      <c r="G1065" s="30"/>
      <c r="H1065" s="22"/>
      <c r="I1065" s="23"/>
      <c r="J1065" s="30"/>
      <c r="K1065" s="22"/>
      <c r="L1065" s="23"/>
      <c r="M1065" s="30"/>
      <c r="N1065" s="22"/>
      <c r="O1065" s="23"/>
      <c r="P1065" s="30"/>
      <c r="Q1065" s="22"/>
      <c r="R1065" s="23"/>
      <c r="S1065" s="30"/>
      <c r="T1065" s="22"/>
      <c r="U1065" s="23"/>
      <c r="V1065" s="30"/>
      <c r="W1065" s="22"/>
      <c r="X1065" s="23"/>
      <c r="Y1065" s="30"/>
      <c r="Z1065" s="22"/>
      <c r="AA1065" s="23"/>
      <c r="AG1065" s="115"/>
    </row>
    <row r="1066" spans="1:33" s="50" customFormat="1" ht="18" customHeight="1" x14ac:dyDescent="0.25">
      <c r="A1066" s="190" t="s">
        <v>21</v>
      </c>
      <c r="B1066" s="134"/>
      <c r="C1066" s="894" t="s">
        <v>21</v>
      </c>
      <c r="D1066" s="895"/>
      <c r="E1066" s="895"/>
      <c r="F1066" s="443">
        <f>SUM(F1001:F1065)</f>
        <v>28897.21</v>
      </c>
      <c r="G1066" s="894" t="s">
        <v>21</v>
      </c>
      <c r="H1066" s="895"/>
      <c r="I1066" s="443">
        <f>SUM(I1001:I1065)</f>
        <v>23695.54</v>
      </c>
      <c r="J1066" s="894" t="s">
        <v>21</v>
      </c>
      <c r="K1066" s="895"/>
      <c r="L1066" s="444">
        <f>SUM(L1001:L1065)</f>
        <v>8399.68</v>
      </c>
      <c r="M1066" s="894" t="s">
        <v>21</v>
      </c>
      <c r="N1066" s="895"/>
      <c r="O1066" s="443">
        <f>SUM(O1001:O1065)</f>
        <v>5779.4000000000005</v>
      </c>
      <c r="P1066" s="894" t="s">
        <v>21</v>
      </c>
      <c r="Q1066" s="895"/>
      <c r="R1066" s="444">
        <f>SUM(R1001:R1065)</f>
        <v>26315.820000000003</v>
      </c>
      <c r="S1066" s="894" t="s">
        <v>21</v>
      </c>
      <c r="T1066" s="895"/>
      <c r="U1066" s="444">
        <f>SUM(U1001:U1065)</f>
        <v>14147.04</v>
      </c>
      <c r="V1066" s="894" t="s">
        <v>21</v>
      </c>
      <c r="W1066" s="895"/>
      <c r="X1066" s="443">
        <f>SUM(X1001:X1065)</f>
        <v>8989.5</v>
      </c>
      <c r="Y1066" s="894" t="s">
        <v>21</v>
      </c>
      <c r="Z1066" s="895"/>
      <c r="AA1066" s="444">
        <f>SUM(AA1001:AA1065)</f>
        <v>42014.490000000005</v>
      </c>
      <c r="AB1066" s="655"/>
      <c r="AC1066" s="124"/>
      <c r="AD1066" s="124"/>
      <c r="AE1066" s="124"/>
      <c r="AF1066" s="124"/>
      <c r="AG1066" s="125"/>
    </row>
    <row r="1067" spans="1:33" s="50" customFormat="1" ht="18.75" x14ac:dyDescent="0.25">
      <c r="A1067" s="19" t="s">
        <v>503</v>
      </c>
      <c r="B1067" s="20" t="s">
        <v>504</v>
      </c>
      <c r="C1067" s="441"/>
      <c r="D1067" s="44"/>
      <c r="E1067" s="45"/>
      <c r="F1067" s="46"/>
      <c r="G1067" s="44"/>
      <c r="H1067" s="45"/>
      <c r="I1067" s="46"/>
      <c r="J1067" s="44"/>
      <c r="K1067" s="45"/>
      <c r="L1067" s="46"/>
      <c r="M1067" s="44"/>
      <c r="N1067" s="45"/>
      <c r="O1067" s="46"/>
      <c r="P1067" s="44"/>
      <c r="Q1067" s="45"/>
      <c r="R1067" s="46"/>
      <c r="S1067" s="44"/>
      <c r="T1067" s="45"/>
      <c r="U1067" s="46"/>
      <c r="V1067" s="44"/>
      <c r="W1067" s="45"/>
      <c r="X1067" s="46"/>
      <c r="Y1067" s="44"/>
      <c r="Z1067" s="45"/>
      <c r="AA1067" s="46"/>
      <c r="AB1067" s="655"/>
      <c r="AC1067" s="124"/>
      <c r="AD1067" s="124"/>
      <c r="AE1067" s="124"/>
      <c r="AF1067" s="124"/>
      <c r="AG1067" s="125"/>
    </row>
    <row r="1068" spans="1:33" s="50" customFormat="1" ht="18.75" x14ac:dyDescent="0.25">
      <c r="A1068" s="19" t="s">
        <v>505</v>
      </c>
      <c r="B1068" s="131" t="s">
        <v>265</v>
      </c>
      <c r="C1068" s="120"/>
      <c r="D1068" s="132"/>
      <c r="E1068" s="121"/>
      <c r="F1068" s="123"/>
      <c r="G1068" s="132"/>
      <c r="H1068" s="121"/>
      <c r="I1068" s="123"/>
      <c r="J1068" s="132"/>
      <c r="K1068" s="121"/>
      <c r="L1068" s="123"/>
      <c r="M1068" s="132"/>
      <c r="N1068" s="121"/>
      <c r="O1068" s="123"/>
      <c r="P1068" s="132"/>
      <c r="Q1068" s="121"/>
      <c r="R1068" s="123"/>
      <c r="S1068" s="132"/>
      <c r="T1068" s="121"/>
      <c r="U1068" s="123"/>
      <c r="V1068" s="132"/>
      <c r="W1068" s="121"/>
      <c r="X1068" s="123"/>
      <c r="Y1068" s="132"/>
      <c r="Z1068" s="121"/>
      <c r="AA1068" s="123"/>
      <c r="AB1068" s="655"/>
      <c r="AC1068" s="124"/>
      <c r="AD1068" s="124"/>
      <c r="AE1068" s="124"/>
      <c r="AF1068" s="124"/>
      <c r="AG1068" s="125"/>
    </row>
    <row r="1069" spans="1:33" s="50" customFormat="1" ht="21" x14ac:dyDescent="0.25">
      <c r="A1069" s="19" t="s">
        <v>506</v>
      </c>
      <c r="B1069" s="126" t="s">
        <v>1413</v>
      </c>
      <c r="C1069" s="120" t="s">
        <v>1434</v>
      </c>
      <c r="D1069" s="176"/>
      <c r="E1069" s="177">
        <f>IF(D1069=0,0,(IF($F$2369=2021,VLOOKUP(A1069,'SEE - 2021'!$A$6:$E$1681,5,0),(IF($F$2369=2022,VLOOKUP(A1069,'SEE - 2022'!$A$6:$E$1791,5,0),(IF($F$2369=2023,VLOOKUP(A1069,'SEE - 2023'!$A$6:$E$1796,5,0),0)))))))</f>
        <v>0</v>
      </c>
      <c r="F1069" s="175">
        <f>D1069*E1069</f>
        <v>0</v>
      </c>
      <c r="G1069" s="177">
        <f>D1069</f>
        <v>0</v>
      </c>
      <c r="H1069" s="177">
        <f>IF(G1069=0,0,(IF($I$2369=2021,VLOOKUP(A1069,'SEE - 2021'!$A$6:$E$1681,5,0),(IF($I$2369=2022,VLOOKUP(A1069,'SEE - 2022'!$A$6:$E$1791,5,0),(IF($I$2369=2023,VLOOKUP(A1069,'SEE - 2023'!$A$6:$E$1796,5,0),0)))))))</f>
        <v>0</v>
      </c>
      <c r="I1069" s="175">
        <f>G1069*H1069</f>
        <v>0</v>
      </c>
      <c r="J1069" s="175">
        <f>IF(P1069&gt;G1069,P1069-G1069,0)</f>
        <v>0</v>
      </c>
      <c r="K1069" s="175">
        <f>IF(P1069&gt;G1069,Q1069,0)</f>
        <v>0</v>
      </c>
      <c r="L1069" s="175">
        <f>J1069*K1069</f>
        <v>0</v>
      </c>
      <c r="M1069" s="175">
        <f>IF(P1069&lt;G1069,G1069-P1069,0)</f>
        <v>0</v>
      </c>
      <c r="N1069" s="175">
        <f>IF(P1069=0,H1069,IF(P1069&lt;G1069,Q1069,0))</f>
        <v>0</v>
      </c>
      <c r="O1069" s="175">
        <f>M1069*N1069</f>
        <v>0</v>
      </c>
      <c r="P1069" s="176"/>
      <c r="Q1069" s="175">
        <f>IF(P1069=0,0,IF(H1069=0,((IF($I$2369=2021,VLOOKUP(A1069,'SEE - 2021'!$A$6:$E$1681,5,0),(IF($I$2369=2022,VLOOKUP(A1069,'SEE - 2022'!$A$6:$E$1791,5,0),(IF($I$2369=2023,VLOOKUP(A1069,'SEE - 2023'!$A$6:$E$1796,5,0),0)))))*(1-$AL$5))),H1069))</f>
        <v>0</v>
      </c>
      <c r="R1069" s="175">
        <f>P1069*Q1069</f>
        <v>0</v>
      </c>
      <c r="S1069" s="175">
        <f>IF(Y1069&gt;D1069,Y1069-D1069,0)</f>
        <v>0</v>
      </c>
      <c r="T1069" s="175">
        <f>IF(Y1069&gt;D1069,Z1069,0)</f>
        <v>0</v>
      </c>
      <c r="U1069" s="175">
        <f>S1069*T1069</f>
        <v>0</v>
      </c>
      <c r="V1069" s="175">
        <f>IF(Y1069&lt;D1069,D1069-Y1069,0)</f>
        <v>0</v>
      </c>
      <c r="W1069" s="175">
        <f>IF(Y1069=0,E1069,IF(Y1069&lt;D1069,Z1069,0))</f>
        <v>0</v>
      </c>
      <c r="X1069" s="175">
        <f>V1069*W1069</f>
        <v>0</v>
      </c>
      <c r="Y1069" s="175">
        <f>P1069</f>
        <v>0</v>
      </c>
      <c r="Z1069" s="175">
        <f>IF(Y1069=0,0,VLOOKUP(A1069,'SEE - 2023'!$A$6:$E$1796,5,0))*(1-$AN$5)</f>
        <v>0</v>
      </c>
      <c r="AA1069" s="175">
        <f>Y1069*Z1069</f>
        <v>0</v>
      </c>
      <c r="AB1069" s="898"/>
      <c r="AC1069" s="899"/>
      <c r="AD1069" s="899"/>
      <c r="AE1069" s="899"/>
      <c r="AF1069" s="899"/>
      <c r="AG1069" s="900"/>
    </row>
    <row r="1070" spans="1:33" s="50" customFormat="1" ht="156" hidden="1" x14ac:dyDescent="0.3">
      <c r="A1070" s="24"/>
      <c r="B1070" s="25" t="s">
        <v>1414</v>
      </c>
      <c r="C1070" s="21"/>
      <c r="D1070" s="30"/>
      <c r="E1070" s="22"/>
      <c r="F1070" s="23"/>
      <c r="G1070" s="30"/>
      <c r="H1070" s="22"/>
      <c r="I1070" s="23"/>
      <c r="J1070" s="30"/>
      <c r="K1070" s="22"/>
      <c r="L1070" s="23"/>
      <c r="M1070" s="30"/>
      <c r="N1070" s="22"/>
      <c r="O1070" s="23"/>
      <c r="P1070" s="30"/>
      <c r="Q1070" s="22"/>
      <c r="R1070" s="23"/>
      <c r="S1070" s="30"/>
      <c r="T1070" s="22"/>
      <c r="U1070" s="23"/>
      <c r="V1070" s="30"/>
      <c r="W1070" s="22"/>
      <c r="X1070" s="23"/>
      <c r="Y1070" s="30"/>
      <c r="Z1070" s="22"/>
      <c r="AA1070" s="23"/>
      <c r="AB1070" s="901"/>
      <c r="AC1070" s="902"/>
      <c r="AD1070" s="902"/>
      <c r="AE1070" s="902"/>
      <c r="AF1070" s="902"/>
      <c r="AG1070" s="903"/>
    </row>
    <row r="1071" spans="1:33" s="50" customFormat="1" hidden="1" x14ac:dyDescent="0.3">
      <c r="A1071" s="24"/>
      <c r="B1071" s="25"/>
      <c r="C1071" s="21"/>
      <c r="D1071" s="30"/>
      <c r="E1071" s="22"/>
      <c r="F1071" s="23"/>
      <c r="G1071" s="30"/>
      <c r="H1071" s="22"/>
      <c r="I1071" s="23"/>
      <c r="J1071" s="30"/>
      <c r="K1071" s="22"/>
      <c r="L1071" s="23"/>
      <c r="M1071" s="30"/>
      <c r="N1071" s="22"/>
      <c r="O1071" s="23"/>
      <c r="P1071" s="30"/>
      <c r="Q1071" s="22"/>
      <c r="R1071" s="23"/>
      <c r="S1071" s="30"/>
      <c r="T1071" s="22"/>
      <c r="U1071" s="23"/>
      <c r="V1071" s="30"/>
      <c r="W1071" s="22"/>
      <c r="X1071" s="23"/>
      <c r="Y1071" s="30"/>
      <c r="Z1071" s="22"/>
      <c r="AA1071" s="23"/>
      <c r="AG1071" s="115"/>
    </row>
    <row r="1072" spans="1:33" s="50" customFormat="1" ht="21" x14ac:dyDescent="0.25">
      <c r="A1072" s="19" t="s">
        <v>507</v>
      </c>
      <c r="B1072" s="126" t="s">
        <v>952</v>
      </c>
      <c r="C1072" s="120" t="s">
        <v>1434</v>
      </c>
      <c r="D1072" s="176"/>
      <c r="E1072" s="177">
        <f>IF(D1072=0,0,(IF($F$2369=2021,VLOOKUP(A1072,'SEE - 2021'!$A$6:$E$1681,5,0),(IF($F$2369=2022,VLOOKUP(A1072,'SEE - 2022'!$A$6:$E$1791,5,0),(IF($F$2369=2023,VLOOKUP(A1072,'SEE - 2023'!$A$6:$E$1796,5,0),0)))))))</f>
        <v>0</v>
      </c>
      <c r="F1072" s="175">
        <f>D1072*E1072</f>
        <v>0</v>
      </c>
      <c r="G1072" s="177">
        <f>D1072</f>
        <v>0</v>
      </c>
      <c r="H1072" s="177">
        <f>IF(G1072=0,0,(IF($I$2369=2021,VLOOKUP(A1072,'SEE - 2021'!$A$6:$E$1681,5,0),(IF($I$2369=2022,VLOOKUP(A1072,'SEE - 2022'!$A$6:$E$1791,5,0),(IF($I$2369=2023,VLOOKUP(A1072,'SEE - 2023'!$A$6:$E$1796,5,0),0)))))))</f>
        <v>0</v>
      </c>
      <c r="I1072" s="175">
        <f>G1072*H1072</f>
        <v>0</v>
      </c>
      <c r="J1072" s="175">
        <f>IF(P1072&gt;G1072,P1072-G1072,0)</f>
        <v>0</v>
      </c>
      <c r="K1072" s="175">
        <f>IF(P1072&gt;G1072,Q1072,0)</f>
        <v>0</v>
      </c>
      <c r="L1072" s="175">
        <f>J1072*K1072</f>
        <v>0</v>
      </c>
      <c r="M1072" s="175">
        <f>IF(P1072&lt;G1072,G1072-P1072,0)</f>
        <v>0</v>
      </c>
      <c r="N1072" s="175">
        <f>IF(P1072=0,H1072,IF(P1072&lt;G1072,Q1072,0))</f>
        <v>0</v>
      </c>
      <c r="O1072" s="175">
        <f>M1072*N1072</f>
        <v>0</v>
      </c>
      <c r="P1072" s="176"/>
      <c r="Q1072" s="175">
        <f>IF(P1072=0,0,IF(H1072=0,((IF($I$2369=2021,VLOOKUP(A1072,'SEE - 2021'!$A$6:$E$1681,5,0),(IF($I$2369=2022,VLOOKUP(A1072,'SEE - 2022'!$A$6:$E$1791,5,0),(IF($I$2369=2023,VLOOKUP(A1072,'SEE - 2023'!$A$6:$E$1796,5,0),0)))))*(1-$AL$5))),H1072))</f>
        <v>0</v>
      </c>
      <c r="R1072" s="175">
        <f>P1072*Q1072</f>
        <v>0</v>
      </c>
      <c r="S1072" s="175">
        <f>IF(Y1072&gt;D1072,Y1072-D1072,0)</f>
        <v>0</v>
      </c>
      <c r="T1072" s="175">
        <f>IF(Y1072&gt;D1072,Z1072,0)</f>
        <v>0</v>
      </c>
      <c r="U1072" s="175">
        <f>S1072*T1072</f>
        <v>0</v>
      </c>
      <c r="V1072" s="175">
        <f>IF(Y1072&lt;D1072,D1072-Y1072,0)</f>
        <v>0</v>
      </c>
      <c r="W1072" s="175">
        <f>IF(Y1072=0,E1072,IF(Y1072&lt;D1072,Z1072,0))</f>
        <v>0</v>
      </c>
      <c r="X1072" s="175">
        <f>V1072*W1072</f>
        <v>0</v>
      </c>
      <c r="Y1072" s="175">
        <f>P1072</f>
        <v>0</v>
      </c>
      <c r="Z1072" s="175">
        <f>IF(Y1072=0,0,VLOOKUP(A1072,'SEE - 2023'!$A$6:$E$1796,5,0))*(1-$AN$5)</f>
        <v>0</v>
      </c>
      <c r="AA1072" s="175">
        <f>Y1072*Z1072</f>
        <v>0</v>
      </c>
      <c r="AB1072" s="898"/>
      <c r="AC1072" s="899"/>
      <c r="AD1072" s="899"/>
      <c r="AE1072" s="899"/>
      <c r="AF1072" s="899"/>
      <c r="AG1072" s="900"/>
    </row>
    <row r="1073" spans="1:33" s="50" customFormat="1" ht="156" hidden="1" x14ac:dyDescent="0.3">
      <c r="A1073" s="24"/>
      <c r="B1073" s="25" t="s">
        <v>1049</v>
      </c>
      <c r="C1073" s="21"/>
      <c r="D1073" s="30"/>
      <c r="E1073" s="22"/>
      <c r="F1073" s="23"/>
      <c r="G1073" s="30"/>
      <c r="H1073" s="22"/>
      <c r="I1073" s="23"/>
      <c r="J1073" s="30"/>
      <c r="K1073" s="22"/>
      <c r="L1073" s="23"/>
      <c r="M1073" s="30"/>
      <c r="N1073" s="22"/>
      <c r="O1073" s="23"/>
      <c r="P1073" s="30"/>
      <c r="Q1073" s="22"/>
      <c r="R1073" s="23"/>
      <c r="S1073" s="30"/>
      <c r="T1073" s="22"/>
      <c r="U1073" s="23"/>
      <c r="V1073" s="30"/>
      <c r="W1073" s="22"/>
      <c r="X1073" s="23"/>
      <c r="Y1073" s="30"/>
      <c r="Z1073" s="22"/>
      <c r="AA1073" s="23"/>
      <c r="AB1073" s="901"/>
      <c r="AC1073" s="902"/>
      <c r="AD1073" s="902"/>
      <c r="AE1073" s="902"/>
      <c r="AF1073" s="902"/>
      <c r="AG1073" s="903"/>
    </row>
    <row r="1074" spans="1:33" s="50" customFormat="1" hidden="1" x14ac:dyDescent="0.3">
      <c r="A1074" s="24"/>
      <c r="B1074" s="25"/>
      <c r="C1074" s="21"/>
      <c r="D1074" s="30"/>
      <c r="E1074" s="22"/>
      <c r="F1074" s="23"/>
      <c r="G1074" s="30"/>
      <c r="H1074" s="22"/>
      <c r="I1074" s="23"/>
      <c r="J1074" s="30"/>
      <c r="K1074" s="22"/>
      <c r="L1074" s="23"/>
      <c r="M1074" s="30"/>
      <c r="N1074" s="22"/>
      <c r="O1074" s="23"/>
      <c r="P1074" s="30"/>
      <c r="Q1074" s="22"/>
      <c r="R1074" s="23"/>
      <c r="S1074" s="30"/>
      <c r="T1074" s="22"/>
      <c r="U1074" s="23"/>
      <c r="V1074" s="30"/>
      <c r="W1074" s="22"/>
      <c r="X1074" s="23"/>
      <c r="Y1074" s="30"/>
      <c r="Z1074" s="22"/>
      <c r="AA1074" s="23"/>
      <c r="AG1074" s="115"/>
    </row>
    <row r="1075" spans="1:33" s="50" customFormat="1" ht="21" x14ac:dyDescent="0.25">
      <c r="A1075" s="19" t="s">
        <v>508</v>
      </c>
      <c r="B1075" s="126" t="s">
        <v>953</v>
      </c>
      <c r="C1075" s="120" t="s">
        <v>1434</v>
      </c>
      <c r="D1075" s="176"/>
      <c r="E1075" s="177">
        <f>IF(D1075=0,0,(IF($F$2369=2021,VLOOKUP(A1075,'SEE - 2021'!$A$6:$E$1681,5,0),(IF($F$2369=2022,VLOOKUP(A1075,'SEE - 2022'!$A$6:$E$1791,5,0),(IF($F$2369=2023,VLOOKUP(A1075,'SEE - 2023'!$A$6:$E$1796,5,0),0)))))))</f>
        <v>0</v>
      </c>
      <c r="F1075" s="175">
        <f>D1075*E1075</f>
        <v>0</v>
      </c>
      <c r="G1075" s="177">
        <f>D1075</f>
        <v>0</v>
      </c>
      <c r="H1075" s="177">
        <f>IF(G1075=0,0,(IF($I$2369=2021,VLOOKUP(A1075,'SEE - 2021'!$A$6:$E$1681,5,0),(IF($I$2369=2022,VLOOKUP(A1075,'SEE - 2022'!$A$6:$E$1791,5,0),(IF($I$2369=2023,VLOOKUP(A1075,'SEE - 2023'!$A$6:$E$1796,5,0),0)))))))</f>
        <v>0</v>
      </c>
      <c r="I1075" s="175">
        <f>G1075*H1075</f>
        <v>0</v>
      </c>
      <c r="J1075" s="175">
        <f>IF(P1075&gt;G1075,P1075-G1075,0)</f>
        <v>0</v>
      </c>
      <c r="K1075" s="175">
        <f>IF(P1075&gt;G1075,Q1075,0)</f>
        <v>0</v>
      </c>
      <c r="L1075" s="175">
        <f>J1075*K1075</f>
        <v>0</v>
      </c>
      <c r="M1075" s="175">
        <f>IF(P1075&lt;G1075,G1075-P1075,0)</f>
        <v>0</v>
      </c>
      <c r="N1075" s="175">
        <f>IF(P1075=0,H1075,IF(P1075&lt;G1075,Q1075,0))</f>
        <v>0</v>
      </c>
      <c r="O1075" s="175">
        <f>M1075*N1075</f>
        <v>0</v>
      </c>
      <c r="P1075" s="176"/>
      <c r="Q1075" s="175">
        <f>IF(P1075=0,0,IF(H1075=0,((IF($I$2369=2021,VLOOKUP(A1075,'SEE - 2021'!$A$6:$E$1681,5,0),(IF($I$2369=2022,VLOOKUP(A1075,'SEE - 2022'!$A$6:$E$1791,5,0),(IF($I$2369=2023,VLOOKUP(A1075,'SEE - 2023'!$A$6:$E$1796,5,0),0)))))*(1-$AL$5))),H1075))</f>
        <v>0</v>
      </c>
      <c r="R1075" s="175">
        <f>P1075*Q1075</f>
        <v>0</v>
      </c>
      <c r="S1075" s="175">
        <f>IF(Y1075&gt;D1075,Y1075-D1075,0)</f>
        <v>0</v>
      </c>
      <c r="T1075" s="175">
        <f>IF(Y1075&gt;D1075,Z1075,0)</f>
        <v>0</v>
      </c>
      <c r="U1075" s="175">
        <f>S1075*T1075</f>
        <v>0</v>
      </c>
      <c r="V1075" s="175">
        <f>IF(Y1075&lt;D1075,D1075-Y1075,0)</f>
        <v>0</v>
      </c>
      <c r="W1075" s="175">
        <f>IF(Y1075=0,E1075,IF(Y1075&lt;D1075,Z1075,0))</f>
        <v>0</v>
      </c>
      <c r="X1075" s="175">
        <f>V1075*W1075</f>
        <v>0</v>
      </c>
      <c r="Y1075" s="175">
        <f>P1075</f>
        <v>0</v>
      </c>
      <c r="Z1075" s="175">
        <f>IF(Y1075=0,0,VLOOKUP(A1075,'SEE - 2023'!$A$6:$E$1796,5,0))*(1-$AN$5)</f>
        <v>0</v>
      </c>
      <c r="AA1075" s="175">
        <f>Y1075*Z1075</f>
        <v>0</v>
      </c>
      <c r="AB1075" s="898"/>
      <c r="AC1075" s="899"/>
      <c r="AD1075" s="899"/>
      <c r="AE1075" s="899"/>
      <c r="AF1075" s="899"/>
      <c r="AG1075" s="900"/>
    </row>
    <row r="1076" spans="1:33" s="50" customFormat="1" ht="156" hidden="1" customHeight="1" x14ac:dyDescent="0.3">
      <c r="A1076" s="24"/>
      <c r="B1076" s="25" t="s">
        <v>1050</v>
      </c>
      <c r="C1076" s="21"/>
      <c r="D1076" s="30"/>
      <c r="E1076" s="22"/>
      <c r="F1076" s="23"/>
      <c r="G1076" s="30"/>
      <c r="H1076" s="22"/>
      <c r="I1076" s="23"/>
      <c r="J1076" s="30"/>
      <c r="K1076" s="22"/>
      <c r="L1076" s="23"/>
      <c r="M1076" s="30"/>
      <c r="N1076" s="22"/>
      <c r="O1076" s="23"/>
      <c r="P1076" s="30"/>
      <c r="Q1076" s="22"/>
      <c r="R1076" s="23"/>
      <c r="S1076" s="30"/>
      <c r="T1076" s="22"/>
      <c r="U1076" s="23"/>
      <c r="V1076" s="30"/>
      <c r="W1076" s="22"/>
      <c r="X1076" s="23"/>
      <c r="Y1076" s="30"/>
      <c r="Z1076" s="22"/>
      <c r="AA1076" s="23"/>
      <c r="AB1076" s="901"/>
      <c r="AC1076" s="902"/>
      <c r="AD1076" s="902"/>
      <c r="AE1076" s="902"/>
      <c r="AF1076" s="902"/>
      <c r="AG1076" s="903"/>
    </row>
    <row r="1077" spans="1:33" s="50" customFormat="1" hidden="1" x14ac:dyDescent="0.3">
      <c r="A1077" s="24"/>
      <c r="B1077" s="25"/>
      <c r="C1077" s="21"/>
      <c r="D1077" s="30"/>
      <c r="E1077" s="22"/>
      <c r="F1077" s="23"/>
      <c r="G1077" s="30"/>
      <c r="H1077" s="22"/>
      <c r="I1077" s="23"/>
      <c r="J1077" s="30"/>
      <c r="K1077" s="22"/>
      <c r="L1077" s="23"/>
      <c r="M1077" s="30"/>
      <c r="N1077" s="22"/>
      <c r="O1077" s="23"/>
      <c r="P1077" s="30"/>
      <c r="Q1077" s="22"/>
      <c r="R1077" s="23"/>
      <c r="S1077" s="30"/>
      <c r="T1077" s="22"/>
      <c r="U1077" s="23"/>
      <c r="V1077" s="30"/>
      <c r="W1077" s="22"/>
      <c r="X1077" s="23"/>
      <c r="Y1077" s="30"/>
      <c r="Z1077" s="22"/>
      <c r="AA1077" s="23"/>
      <c r="AG1077" s="115"/>
    </row>
    <row r="1078" spans="1:33" s="50" customFormat="1" ht="21" x14ac:dyDescent="0.25">
      <c r="A1078" s="19" t="s">
        <v>509</v>
      </c>
      <c r="B1078" s="126" t="s">
        <v>510</v>
      </c>
      <c r="C1078" s="120" t="s">
        <v>1434</v>
      </c>
      <c r="D1078" s="176"/>
      <c r="E1078" s="177">
        <f>IF(D1078=0,0,(IF($F$2369=2021,VLOOKUP(A1078,'SEE - 2021'!$A$6:$E$1681,5,0),(IF($F$2369=2022,VLOOKUP(A1078,'SEE - 2022'!$A$6:$E$1791,5,0),(IF($F$2369=2023,VLOOKUP(A1078,'SEE - 2023'!$A$6:$E$1796,5,0),0)))))))</f>
        <v>0</v>
      </c>
      <c r="F1078" s="175">
        <f>D1078*E1078</f>
        <v>0</v>
      </c>
      <c r="G1078" s="177">
        <f>D1078</f>
        <v>0</v>
      </c>
      <c r="H1078" s="177">
        <f>IF(G1078=0,0,(IF($I$2369=2021,VLOOKUP(A1078,'SEE - 2021'!$A$6:$E$1681,5,0),(IF($I$2369=2022,VLOOKUP(A1078,'SEE - 2022'!$A$6:$E$1791,5,0),(IF($I$2369=2023,VLOOKUP(A1078,'SEE - 2023'!$A$6:$E$1796,5,0),0)))))))</f>
        <v>0</v>
      </c>
      <c r="I1078" s="175">
        <f>G1078*H1078</f>
        <v>0</v>
      </c>
      <c r="J1078" s="175">
        <f>IF(P1078&gt;G1078,P1078-G1078,0)</f>
        <v>0</v>
      </c>
      <c r="K1078" s="175">
        <f>IF(P1078&gt;G1078,Q1078,0)</f>
        <v>0</v>
      </c>
      <c r="L1078" s="175">
        <f>J1078*K1078</f>
        <v>0</v>
      </c>
      <c r="M1078" s="175">
        <f>IF(P1078&lt;G1078,G1078-P1078,0)</f>
        <v>0</v>
      </c>
      <c r="N1078" s="175">
        <f>IF(P1078=0,H1078,IF(P1078&lt;G1078,Q1078,0))</f>
        <v>0</v>
      </c>
      <c r="O1078" s="175">
        <f>M1078*N1078</f>
        <v>0</v>
      </c>
      <c r="P1078" s="176"/>
      <c r="Q1078" s="175">
        <f>IF(P1078=0,0,IF(H1078=0,((IF($I$2369=2021,VLOOKUP(A1078,'SEE - 2021'!$A$6:$E$1681,5,0),(IF($I$2369=2022,VLOOKUP(A1078,'SEE - 2022'!$A$6:$E$1791,5,0),(IF($I$2369=2023,VLOOKUP(A1078,'SEE - 2023'!$A$6:$E$1796,5,0),0)))))*(1-$AL$5))),H1078))</f>
        <v>0</v>
      </c>
      <c r="R1078" s="175">
        <f>P1078*Q1078</f>
        <v>0</v>
      </c>
      <c r="S1078" s="175">
        <f>IF(Y1078&gt;D1078,Y1078-D1078,0)</f>
        <v>0</v>
      </c>
      <c r="T1078" s="175">
        <f>IF(Y1078&gt;D1078,Z1078,0)</f>
        <v>0</v>
      </c>
      <c r="U1078" s="175">
        <f>S1078*T1078</f>
        <v>0</v>
      </c>
      <c r="V1078" s="175">
        <f>IF(Y1078&lt;D1078,D1078-Y1078,0)</f>
        <v>0</v>
      </c>
      <c r="W1078" s="175">
        <f>IF(Y1078=0,E1078,IF(Y1078&lt;D1078,Z1078,0))</f>
        <v>0</v>
      </c>
      <c r="X1078" s="175">
        <f>V1078*W1078</f>
        <v>0</v>
      </c>
      <c r="Y1078" s="175">
        <f>P1078</f>
        <v>0</v>
      </c>
      <c r="Z1078" s="175">
        <f>IF(Y1078=0,0,VLOOKUP(A1078,'SEE - 2023'!$A$6:$E$1796,5,0))*(1-$AN$5)</f>
        <v>0</v>
      </c>
      <c r="AA1078" s="175">
        <f>Y1078*Z1078</f>
        <v>0</v>
      </c>
      <c r="AB1078" s="964" t="str">
        <f>CONCATENATE("Serviço cuja a sua execução não será mais necessária.",VLOOKUP(C1078,'Unidade de Referência'!$B$2:$E$31,2)," = 0,00 ",VLOOKUP(C1078,'Unidade de Referência'!$B$2:$E$31,4))</f>
        <v>Serviço cuja a sua execução não será mais necessária.Área = 0,00 m²</v>
      </c>
      <c r="AC1078" s="965"/>
      <c r="AD1078" s="965"/>
      <c r="AE1078" s="965"/>
      <c r="AF1078" s="965"/>
      <c r="AG1078" s="966"/>
    </row>
    <row r="1079" spans="1:33" s="50" customFormat="1" ht="156" hidden="1" x14ac:dyDescent="0.3">
      <c r="A1079" s="24"/>
      <c r="B1079" s="25" t="s">
        <v>925</v>
      </c>
      <c r="C1079" s="21"/>
      <c r="D1079" s="30"/>
      <c r="E1079" s="22"/>
      <c r="F1079" s="23"/>
      <c r="G1079" s="30"/>
      <c r="H1079" s="22"/>
      <c r="I1079" s="23"/>
      <c r="J1079" s="30"/>
      <c r="K1079" s="22"/>
      <c r="L1079" s="23"/>
      <c r="M1079" s="30"/>
      <c r="N1079" s="22"/>
      <c r="O1079" s="23"/>
      <c r="P1079" s="30"/>
      <c r="Q1079" s="22"/>
      <c r="R1079" s="23"/>
      <c r="S1079" s="30"/>
      <c r="T1079" s="22"/>
      <c r="U1079" s="23"/>
      <c r="V1079" s="30"/>
      <c r="W1079" s="22"/>
      <c r="X1079" s="23"/>
      <c r="Y1079" s="30"/>
      <c r="Z1079" s="22"/>
      <c r="AA1079" s="23"/>
      <c r="AB1079" s="967"/>
      <c r="AC1079" s="968"/>
      <c r="AD1079" s="968"/>
      <c r="AE1079" s="968"/>
      <c r="AF1079" s="968"/>
      <c r="AG1079" s="969"/>
    </row>
    <row r="1080" spans="1:33" s="50" customFormat="1" hidden="1" x14ac:dyDescent="0.3">
      <c r="A1080" s="24"/>
      <c r="B1080" s="25"/>
      <c r="C1080" s="21"/>
      <c r="D1080" s="30"/>
      <c r="E1080" s="22"/>
      <c r="F1080" s="23"/>
      <c r="G1080" s="30"/>
      <c r="H1080" s="22"/>
      <c r="I1080" s="23"/>
      <c r="J1080" s="30"/>
      <c r="K1080" s="22"/>
      <c r="L1080" s="23"/>
      <c r="M1080" s="30"/>
      <c r="N1080" s="22"/>
      <c r="O1080" s="23"/>
      <c r="P1080" s="30"/>
      <c r="Q1080" s="22"/>
      <c r="R1080" s="23"/>
      <c r="S1080" s="30"/>
      <c r="T1080" s="22"/>
      <c r="U1080" s="23"/>
      <c r="V1080" s="30"/>
      <c r="W1080" s="22"/>
      <c r="X1080" s="23"/>
      <c r="Y1080" s="30"/>
      <c r="Z1080" s="22"/>
      <c r="AA1080" s="23"/>
      <c r="AG1080" s="115"/>
    </row>
    <row r="1081" spans="1:33" s="50" customFormat="1" ht="31.5" x14ac:dyDescent="0.25">
      <c r="A1081" s="19" t="s">
        <v>853</v>
      </c>
      <c r="B1081" s="126" t="s">
        <v>856</v>
      </c>
      <c r="C1081" s="120" t="s">
        <v>8</v>
      </c>
      <c r="D1081" s="176"/>
      <c r="E1081" s="177">
        <f>IF(D1081=0,0,(IF($F$2369=2021,VLOOKUP(A1081,'SEE - 2021'!$A$6:$E$1681,5,0),(IF($F$2369=2022,VLOOKUP(A1081,'SEE - 2022'!$A$6:$E$1791,5,0),(IF($F$2369=2023,VLOOKUP(A1081,'SEE - 2023'!$A$6:$E$1796,5,0),0)))))))</f>
        <v>0</v>
      </c>
      <c r="F1081" s="175">
        <f>D1081*E1081</f>
        <v>0</v>
      </c>
      <c r="G1081" s="177">
        <f>D1081</f>
        <v>0</v>
      </c>
      <c r="H1081" s="177">
        <f>IF(G1081=0,0,(IF($I$2369=2021,VLOOKUP(A1081,'SEE - 2021'!$A$6:$E$1681,5,0),(IF($I$2369=2022,VLOOKUP(A1081,'SEE - 2022'!$A$6:$E$1791,5,0),(IF($I$2369=2023,VLOOKUP(A1081,'SEE - 2023'!$A$6:$E$1796,5,0),0)))))))</f>
        <v>0</v>
      </c>
      <c r="I1081" s="175">
        <f>G1081*H1081</f>
        <v>0</v>
      </c>
      <c r="J1081" s="175">
        <f>IF(P1081&gt;G1081,P1081-G1081,0)</f>
        <v>53.11</v>
      </c>
      <c r="K1081" s="175">
        <f>IF(P1081&gt;G1081,Q1081,0)</f>
        <v>401.08</v>
      </c>
      <c r="L1081" s="175">
        <f>J1081*K1081</f>
        <v>21301.358799999998</v>
      </c>
      <c r="M1081" s="175">
        <f>IF(P1081&lt;G1081,G1081-P1081,0)</f>
        <v>0</v>
      </c>
      <c r="N1081" s="175">
        <f>IF(P1081=0,H1081,IF(P1081&lt;G1081,Q1081,0))</f>
        <v>0</v>
      </c>
      <c r="O1081" s="175">
        <f>M1081*N1081</f>
        <v>0</v>
      </c>
      <c r="P1081" s="176">
        <v>53.11</v>
      </c>
      <c r="Q1081" s="175">
        <f>IF(P1081=0,0,IF(H1081=0,((IF($I$2369=2021,VLOOKUP(A1081,'SEE - 2021'!$A$6:$E$1681,5,0),(IF($I$2369=2022,VLOOKUP(A1081,'SEE - 2022'!$A$6:$E$1791,5,0),(IF($I$2369=2023,VLOOKUP(A1081,'SEE - 2023'!$A$6:$E$1796,5,0),0)))))*(1-$AL$5))),H1081))</f>
        <v>401.08</v>
      </c>
      <c r="R1081" s="175">
        <f>P1081*Q1081</f>
        <v>21301.358799999998</v>
      </c>
      <c r="S1081" s="175">
        <f>IF(Y1081&gt;D1081,Y1081-D1081,0)</f>
        <v>53.11</v>
      </c>
      <c r="T1081" s="175">
        <f>IF(Y1081&gt;D1081,Z1081,0)</f>
        <v>682.57</v>
      </c>
      <c r="U1081" s="175">
        <f>S1081*T1081</f>
        <v>36251.292700000005</v>
      </c>
      <c r="V1081" s="175">
        <f>IF(Y1081&lt;D1081,D1081-Y1081,0)</f>
        <v>0</v>
      </c>
      <c r="W1081" s="175">
        <f>IF(Y1081=0,E1081,IF(Y1081&lt;D1081,Z1081,0))</f>
        <v>0</v>
      </c>
      <c r="X1081" s="175">
        <f>V1081*W1081</f>
        <v>0</v>
      </c>
      <c r="Y1081" s="175">
        <f>P1081</f>
        <v>53.11</v>
      </c>
      <c r="Z1081" s="175">
        <f>IF(Y1081=0,0,VLOOKUP(A1081,'SEE - 2023'!$A$6:$E$1796,5,0))*(1-$AN$5)</f>
        <v>682.57</v>
      </c>
      <c r="AA1081" s="175">
        <f>Y1081*Z1081</f>
        <v>36251.292700000005</v>
      </c>
      <c r="AB1081" s="970" t="str">
        <f>CONCATENATE("Conforme memória de cálculo ",'Unidade de Referência'!$G$2,":",VLOOKUP(C1081,'Unidade de Referência'!$B$2:$E$31,2)," = ",P1081," ",IF(P1081=1,VLOOKUP(C1081,'Unidade de Referência'!$B$2:$E$31,3),VLOOKUP(C1081,'Unidade de Referência'!$B$2:$E$31,4)))</f>
        <v>Conforme memória de cálculo "QUANTITATIVOS BIM - MORADA NOVA":Área = 53,11 m²</v>
      </c>
      <c r="AC1081" s="1007"/>
      <c r="AD1081" s="1007"/>
      <c r="AE1081" s="1007"/>
      <c r="AF1081" s="1007"/>
      <c r="AG1081" s="1008"/>
    </row>
    <row r="1082" spans="1:33" s="50" customFormat="1" ht="62.45" hidden="1" x14ac:dyDescent="0.3">
      <c r="A1082" s="24"/>
      <c r="B1082" s="25" t="s">
        <v>926</v>
      </c>
      <c r="C1082" s="21"/>
      <c r="D1082" s="30"/>
      <c r="E1082" s="22"/>
      <c r="F1082" s="23"/>
      <c r="G1082" s="30"/>
      <c r="H1082" s="22"/>
      <c r="I1082" s="23"/>
      <c r="J1082" s="30"/>
      <c r="K1082" s="22"/>
      <c r="L1082" s="23"/>
      <c r="M1082" s="30"/>
      <c r="N1082" s="22"/>
      <c r="O1082" s="23"/>
      <c r="P1082" s="30"/>
      <c r="Q1082" s="22"/>
      <c r="R1082" s="23"/>
      <c r="S1082" s="30"/>
      <c r="T1082" s="22"/>
      <c r="U1082" s="23"/>
      <c r="V1082" s="30"/>
      <c r="W1082" s="22"/>
      <c r="X1082" s="23"/>
      <c r="Y1082" s="30"/>
      <c r="Z1082" s="22"/>
      <c r="AA1082" s="23"/>
      <c r="AB1082" s="1009"/>
      <c r="AC1082" s="1010"/>
      <c r="AD1082" s="1010"/>
      <c r="AE1082" s="1010"/>
      <c r="AF1082" s="1010"/>
      <c r="AG1082" s="1011"/>
    </row>
    <row r="1083" spans="1:33" s="50" customFormat="1" hidden="1" x14ac:dyDescent="0.3">
      <c r="A1083" s="24"/>
      <c r="B1083" s="25"/>
      <c r="C1083" s="21"/>
      <c r="D1083" s="30"/>
      <c r="E1083" s="22"/>
      <c r="F1083" s="23"/>
      <c r="G1083" s="30"/>
      <c r="H1083" s="22"/>
      <c r="I1083" s="23"/>
      <c r="J1083" s="30"/>
      <c r="K1083" s="22"/>
      <c r="L1083" s="23"/>
      <c r="M1083" s="30"/>
      <c r="N1083" s="22"/>
      <c r="O1083" s="23"/>
      <c r="P1083" s="30"/>
      <c r="Q1083" s="22"/>
      <c r="R1083" s="23"/>
      <c r="S1083" s="30"/>
      <c r="T1083" s="22"/>
      <c r="U1083" s="23"/>
      <c r="V1083" s="30"/>
      <c r="W1083" s="22"/>
      <c r="X1083" s="23"/>
      <c r="Y1083" s="30"/>
      <c r="Z1083" s="22"/>
      <c r="AA1083" s="23"/>
      <c r="AG1083" s="115"/>
    </row>
    <row r="1084" spans="1:33" s="50" customFormat="1" ht="31.5" x14ac:dyDescent="0.25">
      <c r="A1084" s="19" t="s">
        <v>854</v>
      </c>
      <c r="B1084" s="126" t="s">
        <v>857</v>
      </c>
      <c r="C1084" s="120" t="s">
        <v>8</v>
      </c>
      <c r="D1084" s="176">
        <v>282.02</v>
      </c>
      <c r="E1084" s="177">
        <f>IF(D1084=0,0,(IF($F$2369=2021,VLOOKUP(A1084,'SEE - 2021'!$A$6:$E$1681,5,0),(IF($F$2369=2022,VLOOKUP(A1084,'SEE - 2022'!$A$6:$E$1791,5,0),(IF($F$2369=2023,VLOOKUP(A1084,'SEE - 2023'!$A$6:$E$1796,5,0),0)))))))</f>
        <v>416.26</v>
      </c>
      <c r="F1084" s="175">
        <f>D1084*E1084</f>
        <v>117393.64519999998</v>
      </c>
      <c r="G1084" s="177">
        <v>247.16</v>
      </c>
      <c r="H1084" s="643">
        <v>341.33</v>
      </c>
      <c r="I1084" s="175">
        <f>G1084*H1084</f>
        <v>84363.122799999997</v>
      </c>
      <c r="J1084" s="175">
        <f>IF(P1084&gt;G1084,P1084-G1084,0)</f>
        <v>0</v>
      </c>
      <c r="K1084" s="175">
        <f>IF(P1084&gt;G1084,Q1084,0)</f>
        <v>0</v>
      </c>
      <c r="L1084" s="175">
        <f>J1084*K1084</f>
        <v>0</v>
      </c>
      <c r="M1084" s="175">
        <f>IF(P1084&lt;G1084,G1084-P1084,0)</f>
        <v>64.81</v>
      </c>
      <c r="N1084" s="175">
        <f>IF(P1084=0,H1084,IF(P1084&lt;G1084,Q1084,0))</f>
        <v>341.33</v>
      </c>
      <c r="O1084" s="175">
        <f>M1084*N1084</f>
        <v>22121.597300000001</v>
      </c>
      <c r="P1084" s="176">
        <v>182.35</v>
      </c>
      <c r="Q1084" s="175">
        <f>IF(P1084=0,0,IF(H1084=0,((IF($I$2369=2021,VLOOKUP(A1084,'SEE - 2021'!$A$6:$E$1681,5,0),(IF($I$2369=2022,VLOOKUP(A1084,'SEE - 2022'!$A$6:$E$1791,5,0),(IF($I$2369=2023,VLOOKUP(A1084,'SEE - 2023'!$A$6:$E$1796,5,0),0)))))*(1-$AL$5))),H1084))</f>
        <v>341.33</v>
      </c>
      <c r="R1084" s="175">
        <f>P1084*Q1084</f>
        <v>62241.525499999996</v>
      </c>
      <c r="S1084" s="175">
        <f>IF(Y1084&gt;D1084,Y1084-D1084,0)</f>
        <v>0</v>
      </c>
      <c r="T1084" s="175">
        <f>IF(Y1084&gt;D1084,Z1084,0)</f>
        <v>0</v>
      </c>
      <c r="U1084" s="175">
        <f>S1084*T1084</f>
        <v>0</v>
      </c>
      <c r="V1084" s="175">
        <f>IF(Y1084&lt;D1084,D1084-Y1084,0)</f>
        <v>99.669999999999987</v>
      </c>
      <c r="W1084" s="175">
        <f>IF(Y1084=0,E1084,IF(Y1084&lt;D1084,Z1084,0))</f>
        <v>535.95000000000005</v>
      </c>
      <c r="X1084" s="175">
        <f>V1084*W1084</f>
        <v>53418.136500000001</v>
      </c>
      <c r="Y1084" s="175">
        <f>P1084</f>
        <v>182.35</v>
      </c>
      <c r="Z1084" s="175">
        <f>IF(Y1084=0,0,VLOOKUP(A1084,'SEE - 2023'!$A$6:$E$1796,5,0))*(1-$AN$5)</f>
        <v>535.95000000000005</v>
      </c>
      <c r="AA1084" s="175">
        <f>Y1084*Z1084</f>
        <v>97730.482499999998</v>
      </c>
      <c r="AB1084" s="970" t="str">
        <f>CONCATENATE("Conforme memória de cálculo ",'Unidade de Referência'!$G$2,":",VLOOKUP(C1084,'Unidade de Referência'!$B$2:$E$31,2)," = ",P1084," ",IF(P1084=1,VLOOKUP(C1084,'Unidade de Referência'!$B$2:$E$31,3),VLOOKUP(C1084,'Unidade de Referência'!$B$2:$E$31,4)))</f>
        <v>Conforme memória de cálculo "QUANTITATIVOS BIM - MORADA NOVA":Área = 182,35 m²</v>
      </c>
      <c r="AC1084" s="1007"/>
      <c r="AD1084" s="1007"/>
      <c r="AE1084" s="1007"/>
      <c r="AF1084" s="1007"/>
      <c r="AG1084" s="1008"/>
    </row>
    <row r="1085" spans="1:33" s="50" customFormat="1" ht="62.45" hidden="1" x14ac:dyDescent="0.3">
      <c r="A1085" s="24"/>
      <c r="B1085" s="25" t="s">
        <v>927</v>
      </c>
      <c r="C1085" s="21"/>
      <c r="D1085" s="30"/>
      <c r="E1085" s="22"/>
      <c r="F1085" s="23"/>
      <c r="G1085" s="30"/>
      <c r="H1085" s="22"/>
      <c r="I1085" s="23"/>
      <c r="J1085" s="30"/>
      <c r="K1085" s="22"/>
      <c r="L1085" s="23"/>
      <c r="M1085" s="30"/>
      <c r="N1085" s="22"/>
      <c r="O1085" s="23"/>
      <c r="P1085" s="30"/>
      <c r="Q1085" s="22"/>
      <c r="R1085" s="23"/>
      <c r="S1085" s="30"/>
      <c r="T1085" s="22"/>
      <c r="U1085" s="23"/>
      <c r="V1085" s="30"/>
      <c r="W1085" s="22"/>
      <c r="X1085" s="23"/>
      <c r="Y1085" s="30"/>
      <c r="Z1085" s="22"/>
      <c r="AA1085" s="23"/>
      <c r="AB1085" s="1009"/>
      <c r="AC1085" s="1010"/>
      <c r="AD1085" s="1010"/>
      <c r="AE1085" s="1010"/>
      <c r="AF1085" s="1010"/>
      <c r="AG1085" s="1011"/>
    </row>
    <row r="1086" spans="1:33" s="50" customFormat="1" hidden="1" x14ac:dyDescent="0.3">
      <c r="A1086" s="24"/>
      <c r="B1086" s="26"/>
      <c r="C1086" s="21"/>
      <c r="D1086" s="30"/>
      <c r="E1086" s="22"/>
      <c r="F1086" s="23"/>
      <c r="G1086" s="30"/>
      <c r="H1086" s="22"/>
      <c r="I1086" s="23"/>
      <c r="J1086" s="30"/>
      <c r="K1086" s="22"/>
      <c r="L1086" s="23"/>
      <c r="M1086" s="30"/>
      <c r="N1086" s="22"/>
      <c r="O1086" s="23"/>
      <c r="P1086" s="30"/>
      <c r="Q1086" s="22"/>
      <c r="R1086" s="23"/>
      <c r="S1086" s="30"/>
      <c r="T1086" s="22"/>
      <c r="U1086" s="23"/>
      <c r="V1086" s="30"/>
      <c r="W1086" s="22"/>
      <c r="X1086" s="23"/>
      <c r="Y1086" s="30"/>
      <c r="Z1086" s="22"/>
      <c r="AA1086" s="23"/>
      <c r="AG1086" s="115"/>
    </row>
    <row r="1087" spans="1:33" s="50" customFormat="1" ht="31.5" x14ac:dyDescent="0.25">
      <c r="A1087" s="19" t="s">
        <v>855</v>
      </c>
      <c r="B1087" s="126" t="s">
        <v>954</v>
      </c>
      <c r="C1087" s="120" t="s">
        <v>8</v>
      </c>
      <c r="D1087" s="176">
        <v>10.26</v>
      </c>
      <c r="E1087" s="177">
        <f>IF(D1087=0,0,(IF($F$2369=2021,VLOOKUP(A1087,'SEE - 2021'!$A$6:$E$1681,5,0),(IF($F$2369=2022,VLOOKUP(A1087,'SEE - 2022'!$A$6:$E$1791,5,0),(IF($F$2369=2023,VLOOKUP(A1087,'SEE - 2023'!$A$6:$E$1796,5,0),0)))))))</f>
        <v>416.26</v>
      </c>
      <c r="F1087" s="175">
        <f>D1087*E1087</f>
        <v>4270.8275999999996</v>
      </c>
      <c r="G1087" s="177">
        <f>D1087</f>
        <v>10.26</v>
      </c>
      <c r="H1087" s="643">
        <v>341.33</v>
      </c>
      <c r="I1087" s="175">
        <f>G1087*H1087</f>
        <v>3502.0457999999999</v>
      </c>
      <c r="J1087" s="175">
        <f>IF(P1087&gt;G1087,P1087-G1087,0)</f>
        <v>34.800000000000004</v>
      </c>
      <c r="K1087" s="175">
        <f>IF(P1087&gt;G1087,Q1087,0)</f>
        <v>341.33</v>
      </c>
      <c r="L1087" s="175">
        <f>J1087*K1087</f>
        <v>11878.284000000001</v>
      </c>
      <c r="M1087" s="175">
        <f>IF(P1087&lt;G1087,G1087-P1087,0)</f>
        <v>0</v>
      </c>
      <c r="N1087" s="175">
        <f>IF(P1087=0,H1087,IF(P1087&lt;G1087,Q1087,0))</f>
        <v>0</v>
      </c>
      <c r="O1087" s="175">
        <f>M1087*N1087</f>
        <v>0</v>
      </c>
      <c r="P1087" s="176">
        <f>37.56+7.5</f>
        <v>45.06</v>
      </c>
      <c r="Q1087" s="175">
        <f>IF(P1087=0,0,IF(H1087=0,((IF($I$2369=2021,VLOOKUP(A1087,'SEE - 2021'!$A$6:$E$1681,5,0),(IF($I$2369=2022,VLOOKUP(A1087,'SEE - 2022'!$A$6:$E$1791,5,0),(IF($I$2369=2023,VLOOKUP(A1087,'SEE - 2023'!$A$6:$E$1796,5,0),0)))))*(1-$AL$5))),H1087))</f>
        <v>341.33</v>
      </c>
      <c r="R1087" s="175">
        <f>P1087*Q1087</f>
        <v>15380.3298</v>
      </c>
      <c r="S1087" s="175">
        <f>IF(Y1087&gt;D1087,Y1087-D1087,0)</f>
        <v>34.800000000000004</v>
      </c>
      <c r="T1087" s="175">
        <f>IF(Y1087&gt;D1087,Z1087,0)</f>
        <v>369.81</v>
      </c>
      <c r="U1087" s="175">
        <f>S1087*T1087</f>
        <v>12869.388000000001</v>
      </c>
      <c r="V1087" s="175">
        <f>IF(Y1087&lt;D1087,D1087-Y1087,0)</f>
        <v>0</v>
      </c>
      <c r="W1087" s="175">
        <f>IF(Y1087=0,E1087,IF(Y1087&lt;D1087,Z1087,0))</f>
        <v>0</v>
      </c>
      <c r="X1087" s="175">
        <f>V1087*W1087</f>
        <v>0</v>
      </c>
      <c r="Y1087" s="175">
        <f>P1087</f>
        <v>45.06</v>
      </c>
      <c r="Z1087" s="175">
        <f>IF(Y1087=0,0,VLOOKUP(A1087,'SEE - 2023'!$A$6:$E$1796,5,0))*(1-$AN$5)</f>
        <v>369.81</v>
      </c>
      <c r="AA1087" s="175">
        <f>Y1087*Z1087</f>
        <v>16663.638600000002</v>
      </c>
      <c r="AB1087" s="970" t="str">
        <f>CONCATENATE("Conforme memória de cálculo ",'Unidade de Referência'!$G$2,":",VLOOKUP(C1087,'Unidade de Referência'!$B$2:$E$31,2)," = ",P1087," ",IF(P1087=1,VLOOKUP(C1087,'Unidade de Referência'!$B$2:$E$31,3),VLOOKUP(C1087,'Unidade de Referência'!$B$2:$E$31,4)))</f>
        <v>Conforme memória de cálculo "QUANTITATIVOS BIM - MORADA NOVA":Área = 45,06 m²</v>
      </c>
      <c r="AC1087" s="1007"/>
      <c r="AD1087" s="1007"/>
      <c r="AE1087" s="1007"/>
      <c r="AF1087" s="1007"/>
      <c r="AG1087" s="1008"/>
    </row>
    <row r="1088" spans="1:33" s="50" customFormat="1" ht="62.25" hidden="1" customHeight="1" x14ac:dyDescent="0.3">
      <c r="A1088" s="24"/>
      <c r="B1088" s="25" t="s">
        <v>955</v>
      </c>
      <c r="C1088" s="21"/>
      <c r="D1088" s="30"/>
      <c r="E1088" s="22"/>
      <c r="F1088" s="23"/>
      <c r="G1088" s="30"/>
      <c r="H1088" s="22"/>
      <c r="I1088" s="23"/>
      <c r="J1088" s="30"/>
      <c r="K1088" s="22"/>
      <c r="L1088" s="23"/>
      <c r="M1088" s="30"/>
      <c r="N1088" s="22"/>
      <c r="O1088" s="23"/>
      <c r="P1088" s="30"/>
      <c r="Q1088" s="22"/>
      <c r="R1088" s="23"/>
      <c r="S1088" s="30"/>
      <c r="T1088" s="22"/>
      <c r="U1088" s="23"/>
      <c r="V1088" s="30"/>
      <c r="W1088" s="22"/>
      <c r="X1088" s="23"/>
      <c r="Y1088" s="30"/>
      <c r="Z1088" s="22"/>
      <c r="AA1088" s="23"/>
      <c r="AB1088" s="1009"/>
      <c r="AC1088" s="1010"/>
      <c r="AD1088" s="1010"/>
      <c r="AE1088" s="1010"/>
      <c r="AF1088" s="1010"/>
      <c r="AG1088" s="1011"/>
    </row>
    <row r="1089" spans="1:33" s="50" customFormat="1" hidden="1" x14ac:dyDescent="0.3">
      <c r="A1089" s="24"/>
      <c r="B1089" s="25"/>
      <c r="C1089" s="21"/>
      <c r="D1089" s="30"/>
      <c r="E1089" s="22"/>
      <c r="F1089" s="23"/>
      <c r="G1089" s="30"/>
      <c r="H1089" s="22"/>
      <c r="I1089" s="23"/>
      <c r="J1089" s="30"/>
      <c r="K1089" s="22"/>
      <c r="L1089" s="23"/>
      <c r="M1089" s="30"/>
      <c r="N1089" s="22"/>
      <c r="O1089" s="23"/>
      <c r="P1089" s="30"/>
      <c r="Q1089" s="22"/>
      <c r="R1089" s="23"/>
      <c r="S1089" s="30"/>
      <c r="T1089" s="22"/>
      <c r="U1089" s="23"/>
      <c r="V1089" s="30"/>
      <c r="W1089" s="22"/>
      <c r="X1089" s="23"/>
      <c r="Y1089" s="30"/>
      <c r="Z1089" s="22"/>
      <c r="AA1089" s="23"/>
      <c r="AG1089" s="115"/>
    </row>
    <row r="1090" spans="1:33" s="50" customFormat="1" ht="18.75" x14ac:dyDescent="0.25">
      <c r="A1090" s="19" t="s">
        <v>511</v>
      </c>
      <c r="B1090" s="131" t="s">
        <v>512</v>
      </c>
      <c r="C1090" s="120"/>
      <c r="D1090" s="132"/>
      <c r="E1090" s="121"/>
      <c r="F1090" s="123"/>
      <c r="G1090" s="132"/>
      <c r="H1090" s="121"/>
      <c r="I1090" s="123"/>
      <c r="J1090" s="132"/>
      <c r="K1090" s="121"/>
      <c r="L1090" s="123"/>
      <c r="M1090" s="132"/>
      <c r="N1090" s="121"/>
      <c r="O1090" s="123"/>
      <c r="P1090" s="132"/>
      <c r="Q1090" s="121"/>
      <c r="R1090" s="123"/>
      <c r="S1090" s="132"/>
      <c r="T1090" s="121"/>
      <c r="U1090" s="123"/>
      <c r="V1090" s="132"/>
      <c r="W1090" s="121"/>
      <c r="X1090" s="123"/>
      <c r="Y1090" s="132"/>
      <c r="Z1090" s="121"/>
      <c r="AA1090" s="123"/>
      <c r="AB1090" s="655"/>
      <c r="AC1090" s="124"/>
      <c r="AD1090" s="124"/>
      <c r="AE1090" s="124"/>
      <c r="AF1090" s="124"/>
      <c r="AG1090" s="125"/>
    </row>
    <row r="1091" spans="1:33" s="50" customFormat="1" ht="18.75" x14ac:dyDescent="0.25">
      <c r="A1091" s="19" t="s">
        <v>513</v>
      </c>
      <c r="B1091" s="126" t="s">
        <v>514</v>
      </c>
      <c r="C1091" s="120" t="s">
        <v>8</v>
      </c>
      <c r="D1091" s="176">
        <v>59.06</v>
      </c>
      <c r="E1091" s="177">
        <f>IF(D1091=0,0,(IF($F$2369=2021,VLOOKUP(A1091,'SEE - 2021'!$A$6:$E$1681,5,0),(IF($F$2369=2022,VLOOKUP(A1091,'SEE - 2022'!$A$6:$E$1791,5,0),(IF($F$2369=2023,VLOOKUP(A1091,'SEE - 2023'!$A$6:$E$1796,5,0),0)))))))</f>
        <v>174.78</v>
      </c>
      <c r="F1091" s="175">
        <f>D1091*E1091</f>
        <v>10322.506800000001</v>
      </c>
      <c r="G1091" s="177">
        <f>D1091</f>
        <v>59.06</v>
      </c>
      <c r="H1091" s="643">
        <v>143.32</v>
      </c>
      <c r="I1091" s="175">
        <f>G1091*H1091</f>
        <v>8464.4791999999998</v>
      </c>
      <c r="J1091" s="175">
        <f>IF(P1091&gt;G1091,P1091-G1091,0)</f>
        <v>0</v>
      </c>
      <c r="K1091" s="175">
        <f>IF(P1091&gt;G1091,Q1091,0)</f>
        <v>0</v>
      </c>
      <c r="L1091" s="175">
        <f>J1091*K1091</f>
        <v>0</v>
      </c>
      <c r="M1091" s="175">
        <f>IF(P1091&lt;G1091,G1091-P1091,0)</f>
        <v>59.06</v>
      </c>
      <c r="N1091" s="175">
        <f>IF(P1091=0,H1091,IF(P1091&lt;G1091,Q1091,0))</f>
        <v>143.32</v>
      </c>
      <c r="O1091" s="175">
        <f>M1091*N1091</f>
        <v>8464.4791999999998</v>
      </c>
      <c r="P1091" s="176"/>
      <c r="Q1091" s="175">
        <f>IF(P1091=0,0,IF(H1091=0,((IF($I$2369=2021,VLOOKUP(A1091,'SEE - 2021'!$A$6:$E$1681,5,0),(IF($I$2369=2022,VLOOKUP(A1091,'SEE - 2022'!$A$6:$E$1791,5,0),(IF($I$2369=2023,VLOOKUP(A1091,'SEE - 2023'!$A$6:$E$1796,5,0),0)))))*(1-$AL$5))),H1091))</f>
        <v>0</v>
      </c>
      <c r="R1091" s="175">
        <f>P1091*Q1091</f>
        <v>0</v>
      </c>
      <c r="S1091" s="175">
        <f>IF(Y1091&gt;D1091,Y1091-D1091,0)</f>
        <v>0</v>
      </c>
      <c r="T1091" s="175">
        <f>IF(Y1091&gt;D1091,Z1091,0)</f>
        <v>0</v>
      </c>
      <c r="U1091" s="175">
        <f>S1091*T1091</f>
        <v>0</v>
      </c>
      <c r="V1091" s="175">
        <f>IF(Y1091&lt;D1091,D1091-Y1091,0)</f>
        <v>59.06</v>
      </c>
      <c r="W1091" s="175">
        <f>IF(Y1091=0,E1091,IF(Y1091&lt;D1091,Z1091,0))</f>
        <v>174.78</v>
      </c>
      <c r="X1091" s="175">
        <f>V1091*W1091</f>
        <v>10322.506800000001</v>
      </c>
      <c r="Y1091" s="175">
        <f>P1091</f>
        <v>0</v>
      </c>
      <c r="Z1091" s="175">
        <f>IF(Y1091=0,0,VLOOKUP(A1091,'SEE - 2023'!$A$6:$E$1796,5,0))*(1-$AN$5)</f>
        <v>0</v>
      </c>
      <c r="AA1091" s="175">
        <f>Y1091*Z1091</f>
        <v>0</v>
      </c>
      <c r="AB1091" s="898"/>
      <c r="AC1091" s="899"/>
      <c r="AD1091" s="899"/>
      <c r="AE1091" s="899"/>
      <c r="AF1091" s="899"/>
      <c r="AG1091" s="900"/>
    </row>
    <row r="1092" spans="1:33" s="50" customFormat="1" ht="78" hidden="1" x14ac:dyDescent="0.3">
      <c r="A1092" s="24"/>
      <c r="B1092" s="25" t="s">
        <v>1465</v>
      </c>
      <c r="C1092" s="21"/>
      <c r="D1092" s="30"/>
      <c r="E1092" s="22"/>
      <c r="F1092" s="23"/>
      <c r="G1092" s="30"/>
      <c r="H1092" s="22"/>
      <c r="I1092" s="23"/>
      <c r="J1092" s="30"/>
      <c r="K1092" s="22"/>
      <c r="L1092" s="23"/>
      <c r="M1092" s="30"/>
      <c r="N1092" s="22"/>
      <c r="O1092" s="23"/>
      <c r="P1092" s="30"/>
      <c r="Q1092" s="22"/>
      <c r="R1092" s="23"/>
      <c r="S1092" s="30"/>
      <c r="T1092" s="22"/>
      <c r="U1092" s="23"/>
      <c r="V1092" s="30"/>
      <c r="W1092" s="22"/>
      <c r="X1092" s="23"/>
      <c r="Y1092" s="30"/>
      <c r="Z1092" s="22"/>
      <c r="AA1092" s="23"/>
      <c r="AB1092" s="901"/>
      <c r="AC1092" s="902"/>
      <c r="AD1092" s="902"/>
      <c r="AE1092" s="902"/>
      <c r="AF1092" s="902"/>
      <c r="AG1092" s="903"/>
    </row>
    <row r="1093" spans="1:33" s="50" customFormat="1" hidden="1" x14ac:dyDescent="0.3">
      <c r="A1093" s="24"/>
      <c r="B1093" s="26"/>
      <c r="C1093" s="21"/>
      <c r="D1093" s="30"/>
      <c r="E1093" s="22"/>
      <c r="F1093" s="23"/>
      <c r="G1093" s="30"/>
      <c r="H1093" s="22"/>
      <c r="I1093" s="23"/>
      <c r="J1093" s="30"/>
      <c r="K1093" s="22"/>
      <c r="L1093" s="23"/>
      <c r="M1093" s="30"/>
      <c r="N1093" s="22"/>
      <c r="O1093" s="23"/>
      <c r="P1093" s="30"/>
      <c r="Q1093" s="22"/>
      <c r="R1093" s="23"/>
      <c r="S1093" s="30"/>
      <c r="T1093" s="22"/>
      <c r="U1093" s="23"/>
      <c r="V1093" s="30"/>
      <c r="W1093" s="22"/>
      <c r="X1093" s="23"/>
      <c r="Y1093" s="30"/>
      <c r="Z1093" s="22"/>
      <c r="AA1093" s="23"/>
      <c r="AG1093" s="115"/>
    </row>
    <row r="1094" spans="1:33" s="50" customFormat="1" ht="18.75" x14ac:dyDescent="0.25">
      <c r="A1094" s="19" t="s">
        <v>515</v>
      </c>
      <c r="B1094" s="126" t="s">
        <v>516</v>
      </c>
      <c r="C1094" s="120" t="s">
        <v>8</v>
      </c>
      <c r="D1094" s="176"/>
      <c r="E1094" s="177">
        <f>IF(D1094=0,0,(IF($F$2369=2021,VLOOKUP(A1094,'SEE - 2021'!$A$6:$E$1681,5,0),(IF($F$2369=2022,VLOOKUP(A1094,'SEE - 2022'!$A$6:$E$1791,5,0),(IF($F$2369=2023,VLOOKUP(A1094,'SEE - 2023'!$A$6:$E$1796,5,0),0)))))))</f>
        <v>0</v>
      </c>
      <c r="F1094" s="175">
        <f>D1094*E1094</f>
        <v>0</v>
      </c>
      <c r="G1094" s="177">
        <f>D1094</f>
        <v>0</v>
      </c>
      <c r="H1094" s="177">
        <f>IF(G1094=0,0,(IF($I$2369=2021,VLOOKUP(A1094,'SEE - 2021'!$A$6:$E$1681,5,0),(IF($I$2369=2022,VLOOKUP(A1094,'SEE - 2022'!$A$6:$E$1791,5,0),(IF($I$2369=2023,VLOOKUP(A1094,'SEE - 2023'!$A$6:$E$1796,5,0),0)))))))</f>
        <v>0</v>
      </c>
      <c r="I1094" s="175">
        <f>G1094*H1094</f>
        <v>0</v>
      </c>
      <c r="J1094" s="175">
        <f>IF(P1094&gt;G1094,P1094-G1094,0)</f>
        <v>0</v>
      </c>
      <c r="K1094" s="175">
        <f>IF(P1094&gt;G1094,Q1094,0)</f>
        <v>0</v>
      </c>
      <c r="L1094" s="175">
        <f>J1094*K1094</f>
        <v>0</v>
      </c>
      <c r="M1094" s="175">
        <f>IF(P1094&lt;G1094,G1094-P1094,0)</f>
        <v>0</v>
      </c>
      <c r="N1094" s="175">
        <f>IF(P1094=0,H1094,IF(P1094&lt;G1094,Q1094,0))</f>
        <v>0</v>
      </c>
      <c r="O1094" s="175">
        <f>M1094*N1094</f>
        <v>0</v>
      </c>
      <c r="P1094" s="176"/>
      <c r="Q1094" s="175">
        <f>IF(P1094=0,0,IF(H1094=0,((IF($I$2369=2021,VLOOKUP(A1094,'SEE - 2021'!$A$6:$E$1681,5,0),(IF($I$2369=2022,VLOOKUP(A1094,'SEE - 2022'!$A$6:$E$1791,5,0),(IF($I$2369=2023,VLOOKUP(A1094,'SEE - 2023'!$A$6:$E$1796,5,0),0)))))*(1-$AL$5))),H1094))</f>
        <v>0</v>
      </c>
      <c r="R1094" s="175">
        <f>P1094*Q1094</f>
        <v>0</v>
      </c>
      <c r="S1094" s="175">
        <f>IF(Y1094&gt;D1094,Y1094-D1094,0)</f>
        <v>0</v>
      </c>
      <c r="T1094" s="175">
        <f>IF(Y1094&gt;D1094,Z1094,0)</f>
        <v>0</v>
      </c>
      <c r="U1094" s="175">
        <f>S1094*T1094</f>
        <v>0</v>
      </c>
      <c r="V1094" s="175">
        <f>IF(Y1094&lt;D1094,D1094-Y1094,0)</f>
        <v>0</v>
      </c>
      <c r="W1094" s="175">
        <f>IF(Y1094=0,E1094,IF(Y1094&lt;D1094,Z1094,0))</f>
        <v>0</v>
      </c>
      <c r="X1094" s="175">
        <f>V1094*W1094</f>
        <v>0</v>
      </c>
      <c r="Y1094" s="175">
        <f>P1094</f>
        <v>0</v>
      </c>
      <c r="Z1094" s="175">
        <f>IF(Y1094=0,0,VLOOKUP(A1094,'SEE - 2023'!$A$6:$E$1796,5,0))*(1-$AN$5)</f>
        <v>0</v>
      </c>
      <c r="AA1094" s="175">
        <f>Y1094*Z1094</f>
        <v>0</v>
      </c>
      <c r="AB1094" s="898"/>
      <c r="AC1094" s="899"/>
      <c r="AD1094" s="899"/>
      <c r="AE1094" s="899"/>
      <c r="AF1094" s="899"/>
      <c r="AG1094" s="900"/>
    </row>
    <row r="1095" spans="1:33" s="50" customFormat="1" ht="78" hidden="1" x14ac:dyDescent="0.3">
      <c r="A1095" s="24"/>
      <c r="B1095" s="25" t="s">
        <v>1466</v>
      </c>
      <c r="C1095" s="21"/>
      <c r="D1095" s="30"/>
      <c r="E1095" s="22"/>
      <c r="F1095" s="23"/>
      <c r="G1095" s="30"/>
      <c r="H1095" s="22"/>
      <c r="I1095" s="23"/>
      <c r="J1095" s="30"/>
      <c r="K1095" s="22"/>
      <c r="L1095" s="23"/>
      <c r="M1095" s="30"/>
      <c r="N1095" s="22"/>
      <c r="O1095" s="23"/>
      <c r="P1095" s="30"/>
      <c r="Q1095" s="22"/>
      <c r="R1095" s="23"/>
      <c r="S1095" s="30"/>
      <c r="T1095" s="22"/>
      <c r="U1095" s="23"/>
      <c r="V1095" s="30"/>
      <c r="W1095" s="22"/>
      <c r="X1095" s="23"/>
      <c r="Y1095" s="30"/>
      <c r="Z1095" s="22"/>
      <c r="AA1095" s="23"/>
      <c r="AB1095" s="901"/>
      <c r="AC1095" s="902"/>
      <c r="AD1095" s="902"/>
      <c r="AE1095" s="902"/>
      <c r="AF1095" s="902"/>
      <c r="AG1095" s="903"/>
    </row>
    <row r="1096" spans="1:33" s="50" customFormat="1" hidden="1" x14ac:dyDescent="0.3">
      <c r="A1096" s="24"/>
      <c r="B1096" s="26"/>
      <c r="C1096" s="21"/>
      <c r="D1096" s="30"/>
      <c r="E1096" s="22"/>
      <c r="F1096" s="23"/>
      <c r="G1096" s="30"/>
      <c r="H1096" s="22"/>
      <c r="I1096" s="23"/>
      <c r="J1096" s="30"/>
      <c r="K1096" s="22"/>
      <c r="L1096" s="23"/>
      <c r="M1096" s="30"/>
      <c r="N1096" s="22"/>
      <c r="O1096" s="23"/>
      <c r="P1096" s="30"/>
      <c r="Q1096" s="22"/>
      <c r="R1096" s="23"/>
      <c r="S1096" s="30"/>
      <c r="T1096" s="22"/>
      <c r="U1096" s="23"/>
      <c r="V1096" s="30"/>
      <c r="W1096" s="22"/>
      <c r="X1096" s="23"/>
      <c r="Y1096" s="30"/>
      <c r="Z1096" s="22"/>
      <c r="AA1096" s="23"/>
      <c r="AG1096" s="115"/>
    </row>
    <row r="1097" spans="1:33" s="50" customFormat="1" ht="18.75" x14ac:dyDescent="0.25">
      <c r="A1097" s="19" t="s">
        <v>517</v>
      </c>
      <c r="B1097" s="126" t="s">
        <v>518</v>
      </c>
      <c r="C1097" s="120" t="s">
        <v>8</v>
      </c>
      <c r="D1097" s="176"/>
      <c r="E1097" s="177">
        <f>IF(D1097=0,0,(IF($F$2369=2021,VLOOKUP(A1097,'SEE - 2021'!$A$6:$E$1681,5,0),(IF($F$2369=2022,VLOOKUP(A1097,'SEE - 2022'!$A$6:$E$1791,5,0),(IF($F$2369=2023,VLOOKUP(A1097,'SEE - 2023'!$A$6:$E$1796,5,0),0)))))))</f>
        <v>0</v>
      </c>
      <c r="F1097" s="175">
        <f>D1097*E1097</f>
        <v>0</v>
      </c>
      <c r="G1097" s="177">
        <f>D1097</f>
        <v>0</v>
      </c>
      <c r="H1097" s="177">
        <f>IF(G1097=0,0,(IF($I$2369=2021,VLOOKUP(A1097,'SEE - 2021'!$A$6:$E$1681,5,0),(IF($I$2369=2022,VLOOKUP(A1097,'SEE - 2022'!$A$6:$E$1791,5,0),(IF($I$2369=2023,VLOOKUP(A1097,'SEE - 2023'!$A$6:$E$1796,5,0),0)))))))</f>
        <v>0</v>
      </c>
      <c r="I1097" s="175">
        <f>G1097*H1097</f>
        <v>0</v>
      </c>
      <c r="J1097" s="175">
        <f>IF(P1097&gt;G1097,P1097-G1097,0)</f>
        <v>0</v>
      </c>
      <c r="K1097" s="175">
        <f>IF(P1097&gt;G1097,Q1097,0)</f>
        <v>0</v>
      </c>
      <c r="L1097" s="175">
        <f>J1097*K1097</f>
        <v>0</v>
      </c>
      <c r="M1097" s="175">
        <f>IF(P1097&lt;G1097,G1097-P1097,0)</f>
        <v>0</v>
      </c>
      <c r="N1097" s="175">
        <f>IF(P1097=0,H1097,IF(P1097&lt;G1097,Q1097,0))</f>
        <v>0</v>
      </c>
      <c r="O1097" s="175">
        <f>M1097*N1097</f>
        <v>0</v>
      </c>
      <c r="P1097" s="176"/>
      <c r="Q1097" s="175">
        <f>IF(P1097=0,0,IF(H1097=0,((IF($I$2369=2021,VLOOKUP(A1097,'SEE - 2021'!$A$6:$E$1681,5,0),(IF($I$2369=2022,VLOOKUP(A1097,'SEE - 2022'!$A$6:$E$1791,5,0),(IF($I$2369=2023,VLOOKUP(A1097,'SEE - 2023'!$A$6:$E$1796,5,0),0)))))*(1-$AL$5))),H1097))</f>
        <v>0</v>
      </c>
      <c r="R1097" s="175">
        <f>P1097*Q1097</f>
        <v>0</v>
      </c>
      <c r="S1097" s="175">
        <f>IF(Y1097&gt;D1097,Y1097-D1097,0)</f>
        <v>0</v>
      </c>
      <c r="T1097" s="175">
        <f>IF(Y1097&gt;D1097,Z1097,0)</f>
        <v>0</v>
      </c>
      <c r="U1097" s="175">
        <f>S1097*T1097</f>
        <v>0</v>
      </c>
      <c r="V1097" s="175">
        <f>IF(Y1097&lt;D1097,D1097-Y1097,0)</f>
        <v>0</v>
      </c>
      <c r="W1097" s="175">
        <f>IF(Y1097=0,E1097,IF(Y1097&lt;D1097,Z1097,0))</f>
        <v>0</v>
      </c>
      <c r="X1097" s="175">
        <f>V1097*W1097</f>
        <v>0</v>
      </c>
      <c r="Y1097" s="175">
        <f>P1097</f>
        <v>0</v>
      </c>
      <c r="Z1097" s="175">
        <f>IF(Y1097=0,0,VLOOKUP(A1097,'SEE - 2023'!$A$6:$E$1796,5,0))*(1-$AN$5)</f>
        <v>0</v>
      </c>
      <c r="AA1097" s="175">
        <f>Y1097*Z1097</f>
        <v>0</v>
      </c>
      <c r="AB1097" s="898"/>
      <c r="AC1097" s="899"/>
      <c r="AD1097" s="899"/>
      <c r="AE1097" s="899"/>
      <c r="AF1097" s="899"/>
      <c r="AG1097" s="900"/>
    </row>
    <row r="1098" spans="1:33" s="50" customFormat="1" ht="78" hidden="1" x14ac:dyDescent="0.3">
      <c r="A1098" s="24"/>
      <c r="B1098" s="25" t="s">
        <v>1467</v>
      </c>
      <c r="C1098" s="21"/>
      <c r="D1098" s="30"/>
      <c r="E1098" s="22"/>
      <c r="F1098" s="23"/>
      <c r="G1098" s="30"/>
      <c r="H1098" s="22"/>
      <c r="I1098" s="23"/>
      <c r="J1098" s="30"/>
      <c r="K1098" s="22"/>
      <c r="L1098" s="23"/>
      <c r="M1098" s="30"/>
      <c r="N1098" s="22"/>
      <c r="O1098" s="23"/>
      <c r="P1098" s="30"/>
      <c r="Q1098" s="22"/>
      <c r="R1098" s="23"/>
      <c r="S1098" s="30"/>
      <c r="T1098" s="22"/>
      <c r="U1098" s="23"/>
      <c r="V1098" s="30"/>
      <c r="W1098" s="22"/>
      <c r="X1098" s="23"/>
      <c r="Y1098" s="30"/>
      <c r="Z1098" s="22"/>
      <c r="AA1098" s="23"/>
      <c r="AB1098" s="901"/>
      <c r="AC1098" s="902"/>
      <c r="AD1098" s="902"/>
      <c r="AE1098" s="902"/>
      <c r="AF1098" s="902"/>
      <c r="AG1098" s="903"/>
    </row>
    <row r="1099" spans="1:33" s="50" customFormat="1" hidden="1" x14ac:dyDescent="0.3">
      <c r="A1099" s="24"/>
      <c r="B1099" s="26"/>
      <c r="C1099" s="21"/>
      <c r="D1099" s="30"/>
      <c r="E1099" s="22"/>
      <c r="F1099" s="23"/>
      <c r="G1099" s="30"/>
      <c r="H1099" s="22"/>
      <c r="I1099" s="23"/>
      <c r="J1099" s="30"/>
      <c r="K1099" s="22"/>
      <c r="L1099" s="23"/>
      <c r="M1099" s="30"/>
      <c r="N1099" s="22"/>
      <c r="O1099" s="23"/>
      <c r="P1099" s="30"/>
      <c r="Q1099" s="22"/>
      <c r="R1099" s="23"/>
      <c r="S1099" s="30"/>
      <c r="T1099" s="22"/>
      <c r="U1099" s="23"/>
      <c r="V1099" s="30"/>
      <c r="W1099" s="22"/>
      <c r="X1099" s="23"/>
      <c r="Y1099" s="30"/>
      <c r="Z1099" s="22"/>
      <c r="AA1099" s="23"/>
      <c r="AG1099" s="115"/>
    </row>
    <row r="1100" spans="1:33" s="50" customFormat="1" ht="18.75" x14ac:dyDescent="0.25">
      <c r="A1100" s="19" t="s">
        <v>519</v>
      </c>
      <c r="B1100" s="131" t="s">
        <v>367</v>
      </c>
      <c r="C1100" s="120"/>
      <c r="D1100" s="132"/>
      <c r="E1100" s="121"/>
      <c r="F1100" s="123"/>
      <c r="G1100" s="132"/>
      <c r="H1100" s="121"/>
      <c r="I1100" s="123"/>
      <c r="J1100" s="132"/>
      <c r="K1100" s="121"/>
      <c r="L1100" s="123"/>
      <c r="M1100" s="132"/>
      <c r="N1100" s="121"/>
      <c r="O1100" s="123"/>
      <c r="P1100" s="132"/>
      <c r="Q1100" s="121"/>
      <c r="R1100" s="123"/>
      <c r="S1100" s="132"/>
      <c r="T1100" s="121"/>
      <c r="U1100" s="123"/>
      <c r="V1100" s="132"/>
      <c r="W1100" s="121"/>
      <c r="X1100" s="123"/>
      <c r="Y1100" s="132"/>
      <c r="Z1100" s="121"/>
      <c r="AA1100" s="123"/>
      <c r="AB1100" s="655"/>
      <c r="AC1100" s="124"/>
      <c r="AD1100" s="124"/>
      <c r="AE1100" s="124"/>
      <c r="AF1100" s="124"/>
      <c r="AG1100" s="125"/>
    </row>
    <row r="1101" spans="1:33" s="50" customFormat="1" ht="21" x14ac:dyDescent="0.25">
      <c r="A1101" s="19" t="s">
        <v>520</v>
      </c>
      <c r="B1101" s="126" t="s">
        <v>521</v>
      </c>
      <c r="C1101" s="120" t="s">
        <v>1434</v>
      </c>
      <c r="D1101" s="176">
        <v>521.79999999999995</v>
      </c>
      <c r="E1101" s="177">
        <f>IF(D1101=0,0,(IF($F$2369=2021,VLOOKUP(A1101,'SEE - 2021'!$A$6:$E$1681,5,0),(IF($F$2369=2022,VLOOKUP(A1101,'SEE - 2022'!$A$6:$E$1791,5,0),(IF($F$2369=2023,VLOOKUP(A1101,'SEE - 2023'!$A$6:$E$1796,5,0),0)))))))</f>
        <v>113.4</v>
      </c>
      <c r="F1101" s="175">
        <f>D1101*E1101</f>
        <v>59172.119999999995</v>
      </c>
      <c r="G1101" s="177">
        <f>D1101</f>
        <v>521.79999999999995</v>
      </c>
      <c r="H1101" s="643">
        <v>92.99</v>
      </c>
      <c r="I1101" s="175">
        <f>G1101*H1101</f>
        <v>48522.181999999993</v>
      </c>
      <c r="J1101" s="175">
        <f>IF(P1101&gt;G1101,P1101-G1101,0)</f>
        <v>0</v>
      </c>
      <c r="K1101" s="175">
        <f>IF(P1101&gt;G1101,Q1101,0)</f>
        <v>0</v>
      </c>
      <c r="L1101" s="175">
        <f>J1101*K1101</f>
        <v>0</v>
      </c>
      <c r="M1101" s="175">
        <f>IF(P1101&lt;G1101,G1101-P1101,0)</f>
        <v>521.79999999999995</v>
      </c>
      <c r="N1101" s="175">
        <f>IF(P1101=0,H1101,IF(P1101&lt;G1101,Q1101,0))</f>
        <v>92.99</v>
      </c>
      <c r="O1101" s="175">
        <f>M1101*N1101</f>
        <v>48522.181999999993</v>
      </c>
      <c r="P1101" s="176"/>
      <c r="Q1101" s="175">
        <f>IF(P1101=0,0,IF(H1101=0,((IF($I$2369=2021,VLOOKUP(A1101,'SEE - 2021'!$A$6:$E$1681,5,0),(IF($I$2369=2022,VLOOKUP(A1101,'SEE - 2022'!$A$6:$E$1791,5,0),(IF($I$2369=2023,VLOOKUP(A1101,'SEE - 2023'!$A$6:$E$1796,5,0),0)))))*(1-$AL$5))),H1101))</f>
        <v>0</v>
      </c>
      <c r="R1101" s="175">
        <f>P1101*Q1101</f>
        <v>0</v>
      </c>
      <c r="S1101" s="175">
        <f>IF(Y1101&gt;D1101,Y1101-D1101,0)</f>
        <v>0</v>
      </c>
      <c r="T1101" s="175">
        <f>IF(Y1101&gt;D1101,Z1101,0)</f>
        <v>0</v>
      </c>
      <c r="U1101" s="175">
        <f>S1101*T1101</f>
        <v>0</v>
      </c>
      <c r="V1101" s="175">
        <f>IF(Y1101&lt;D1101,D1101-Y1101,0)</f>
        <v>521.79999999999995</v>
      </c>
      <c r="W1101" s="175">
        <f>IF(Y1101=0,E1101,IF(Y1101&lt;D1101,Z1101,0))</f>
        <v>113.4</v>
      </c>
      <c r="X1101" s="175">
        <f>V1101*W1101</f>
        <v>59172.119999999995</v>
      </c>
      <c r="Y1101" s="175">
        <f>P1101</f>
        <v>0</v>
      </c>
      <c r="Z1101" s="175">
        <f>IF(Y1101=0,0,VLOOKUP(A1101,'SEE - 2023'!$A$6:$E$1796,5,0))*(1-$AN$5)</f>
        <v>0</v>
      </c>
      <c r="AA1101" s="175">
        <f>Y1101*Z1101</f>
        <v>0</v>
      </c>
      <c r="AB1101" s="898"/>
      <c r="AC1101" s="899"/>
      <c r="AD1101" s="899"/>
      <c r="AE1101" s="899"/>
      <c r="AF1101" s="899"/>
      <c r="AG1101" s="900"/>
    </row>
    <row r="1102" spans="1:33" s="50" customFormat="1" ht="78" hidden="1" x14ac:dyDescent="0.3">
      <c r="A1102" s="24"/>
      <c r="B1102" s="25" t="s">
        <v>928</v>
      </c>
      <c r="C1102" s="21"/>
      <c r="D1102" s="30"/>
      <c r="E1102" s="22"/>
      <c r="F1102" s="23"/>
      <c r="G1102" s="30"/>
      <c r="H1102" s="22"/>
      <c r="I1102" s="23"/>
      <c r="J1102" s="30"/>
      <c r="K1102" s="22"/>
      <c r="L1102" s="23"/>
      <c r="M1102" s="30"/>
      <c r="N1102" s="22"/>
      <c r="O1102" s="23"/>
      <c r="P1102" s="30"/>
      <c r="Q1102" s="22"/>
      <c r="R1102" s="23"/>
      <c r="S1102" s="30"/>
      <c r="T1102" s="22"/>
      <c r="U1102" s="23"/>
      <c r="V1102" s="30"/>
      <c r="W1102" s="22"/>
      <c r="X1102" s="23"/>
      <c r="Y1102" s="30"/>
      <c r="Z1102" s="22"/>
      <c r="AA1102" s="23"/>
      <c r="AB1102" s="901"/>
      <c r="AC1102" s="902"/>
      <c r="AD1102" s="902"/>
      <c r="AE1102" s="902"/>
      <c r="AF1102" s="902"/>
      <c r="AG1102" s="903"/>
    </row>
    <row r="1103" spans="1:33" s="50" customFormat="1" hidden="1" x14ac:dyDescent="0.3">
      <c r="A1103" s="24"/>
      <c r="B1103" s="25"/>
      <c r="C1103" s="21"/>
      <c r="D1103" s="30"/>
      <c r="E1103" s="22"/>
      <c r="F1103" s="23"/>
      <c r="G1103" s="30"/>
      <c r="H1103" s="22"/>
      <c r="I1103" s="23"/>
      <c r="J1103" s="30"/>
      <c r="K1103" s="22"/>
      <c r="L1103" s="23"/>
      <c r="M1103" s="30"/>
      <c r="N1103" s="22"/>
      <c r="O1103" s="23"/>
      <c r="P1103" s="30"/>
      <c r="Q1103" s="22"/>
      <c r="R1103" s="23"/>
      <c r="S1103" s="30"/>
      <c r="T1103" s="22"/>
      <c r="U1103" s="23"/>
      <c r="V1103" s="30"/>
      <c r="W1103" s="22"/>
      <c r="X1103" s="23"/>
      <c r="Y1103" s="30"/>
      <c r="Z1103" s="22"/>
      <c r="AA1103" s="23"/>
      <c r="AG1103" s="115"/>
    </row>
    <row r="1104" spans="1:33" s="50" customFormat="1" ht="31.5" x14ac:dyDescent="0.25">
      <c r="A1104" s="19" t="s">
        <v>522</v>
      </c>
      <c r="B1104" s="126" t="s">
        <v>1374</v>
      </c>
      <c r="C1104" s="120" t="s">
        <v>18</v>
      </c>
      <c r="D1104" s="176"/>
      <c r="E1104" s="177">
        <f>IF(D1104=0,0,(IF($F$2369=2021,VLOOKUP(A1104,'SEE - 2021'!$A$6:$E$1681,5,0),(IF($F$2369=2022,VLOOKUP(A1104,'SEE - 2022'!$A$6:$E$1791,5,0),(IF($F$2369=2023,VLOOKUP(A1104,'SEE - 2023'!$A$6:$E$1796,5,0),0)))))))</f>
        <v>0</v>
      </c>
      <c r="F1104" s="175">
        <f>D1104*E1104</f>
        <v>0</v>
      </c>
      <c r="G1104" s="177">
        <f>D1104</f>
        <v>0</v>
      </c>
      <c r="H1104" s="177">
        <f>IF(G1104=0,0,(IF($I$2369=2021,VLOOKUP(A1104,'SEE - 2021'!$A$6:$E$1681,5,0),(IF($I$2369=2022,VLOOKUP(A1104,'SEE - 2022'!$A$6:$E$1791,5,0),(IF($I$2369=2023,VLOOKUP(A1104,'SEE - 2023'!$A$6:$E$1796,5,0),0)))))))</f>
        <v>0</v>
      </c>
      <c r="I1104" s="175">
        <f>G1104*H1104</f>
        <v>0</v>
      </c>
      <c r="J1104" s="175">
        <f>IF(P1104&gt;G1104,P1104-G1104,0)</f>
        <v>0</v>
      </c>
      <c r="K1104" s="175">
        <f>IF(P1104&gt;G1104,Q1104,0)</f>
        <v>0</v>
      </c>
      <c r="L1104" s="175">
        <f>J1104*K1104</f>
        <v>0</v>
      </c>
      <c r="M1104" s="175">
        <f>IF(P1104&lt;G1104,G1104-P1104,0)</f>
        <v>0</v>
      </c>
      <c r="N1104" s="175">
        <f>IF(P1104=0,H1104,IF(P1104&lt;G1104,Q1104,0))</f>
        <v>0</v>
      </c>
      <c r="O1104" s="175">
        <f>M1104*N1104</f>
        <v>0</v>
      </c>
      <c r="P1104" s="176"/>
      <c r="Q1104" s="175">
        <f>IF(P1104=0,0,IF(H1104=0,((IF($I$2369=2021,VLOOKUP(A1104,'SEE - 2021'!$A$6:$E$1681,5,0),(IF($I$2369=2022,VLOOKUP(A1104,'SEE - 2022'!$A$6:$E$1791,5,0),(IF($I$2369=2023,VLOOKUP(A1104,'SEE - 2023'!$A$6:$E$1796,5,0),0)))))*(1-$AL$5))),H1104))</f>
        <v>0</v>
      </c>
      <c r="R1104" s="175">
        <f>P1104*Q1104</f>
        <v>0</v>
      </c>
      <c r="S1104" s="175">
        <f>IF(Y1104&gt;D1104,Y1104-D1104,0)</f>
        <v>0</v>
      </c>
      <c r="T1104" s="175">
        <f>IF(Y1104&gt;D1104,Z1104,0)</f>
        <v>0</v>
      </c>
      <c r="U1104" s="175">
        <f>S1104*T1104</f>
        <v>0</v>
      </c>
      <c r="V1104" s="175">
        <f>IF(Y1104&lt;D1104,D1104-Y1104,0)</f>
        <v>0</v>
      </c>
      <c r="W1104" s="175">
        <f>IF(Y1104=0,E1104,IF(Y1104&lt;D1104,Z1104,0))</f>
        <v>0</v>
      </c>
      <c r="X1104" s="175">
        <f>V1104*W1104</f>
        <v>0</v>
      </c>
      <c r="Y1104" s="175">
        <f>P1104</f>
        <v>0</v>
      </c>
      <c r="Z1104" s="175">
        <f>IF(Y1104=0,0,VLOOKUP(A1104,'SEE - 2023'!$A$6:$E$1796,5,0))*(1-$AN$5)</f>
        <v>0</v>
      </c>
      <c r="AA1104" s="175">
        <f>Y1104*Z1104</f>
        <v>0</v>
      </c>
      <c r="AB1104" s="898"/>
      <c r="AC1104" s="899"/>
      <c r="AD1104" s="899"/>
      <c r="AE1104" s="899"/>
      <c r="AF1104" s="899"/>
      <c r="AG1104" s="900"/>
    </row>
    <row r="1105" spans="1:33" s="50" customFormat="1" ht="81" hidden="1" customHeight="1" x14ac:dyDescent="0.3">
      <c r="A1105" s="24"/>
      <c r="B1105" s="25" t="s">
        <v>929</v>
      </c>
      <c r="C1105" s="21"/>
      <c r="D1105" s="30"/>
      <c r="E1105" s="22"/>
      <c r="F1105" s="23"/>
      <c r="G1105" s="30"/>
      <c r="H1105" s="22"/>
      <c r="I1105" s="23"/>
      <c r="J1105" s="30"/>
      <c r="K1105" s="22"/>
      <c r="L1105" s="23"/>
      <c r="M1105" s="30"/>
      <c r="N1105" s="22"/>
      <c r="O1105" s="23"/>
      <c r="P1105" s="30"/>
      <c r="Q1105" s="22"/>
      <c r="R1105" s="23"/>
      <c r="S1105" s="30"/>
      <c r="T1105" s="22"/>
      <c r="U1105" s="23"/>
      <c r="V1105" s="30"/>
      <c r="W1105" s="22"/>
      <c r="X1105" s="23"/>
      <c r="Y1105" s="30"/>
      <c r="Z1105" s="22"/>
      <c r="AA1105" s="23"/>
      <c r="AB1105" s="901"/>
      <c r="AC1105" s="902"/>
      <c r="AD1105" s="902"/>
      <c r="AE1105" s="902"/>
      <c r="AF1105" s="902"/>
      <c r="AG1105" s="903"/>
    </row>
    <row r="1106" spans="1:33" s="50" customFormat="1" ht="18" customHeight="1" x14ac:dyDescent="0.25">
      <c r="A1106" s="190" t="s">
        <v>21</v>
      </c>
      <c r="B1106" s="26"/>
      <c r="C1106" s="894" t="s">
        <v>21</v>
      </c>
      <c r="D1106" s="895"/>
      <c r="E1106" s="895"/>
      <c r="F1106" s="443">
        <f>SUM(F1068:F1105)</f>
        <v>191159.09959999999</v>
      </c>
      <c r="G1106" s="894" t="s">
        <v>21</v>
      </c>
      <c r="H1106" s="895"/>
      <c r="I1106" s="443">
        <f>SUM(I1068:I1105)</f>
        <v>144851.82980000001</v>
      </c>
      <c r="J1106" s="894" t="s">
        <v>21</v>
      </c>
      <c r="K1106" s="895"/>
      <c r="L1106" s="444">
        <f>SUM(L1068:L1105)</f>
        <v>33179.642800000001</v>
      </c>
      <c r="M1106" s="894" t="s">
        <v>21</v>
      </c>
      <c r="N1106" s="895"/>
      <c r="O1106" s="443">
        <f>SUM(O1068:O1105)</f>
        <v>79108.258499999996</v>
      </c>
      <c r="P1106" s="894" t="s">
        <v>21</v>
      </c>
      <c r="Q1106" s="895"/>
      <c r="R1106" s="444">
        <f>SUM(R1068:R1105)</f>
        <v>98923.214099999983</v>
      </c>
      <c r="S1106" s="894" t="s">
        <v>21</v>
      </c>
      <c r="T1106" s="895"/>
      <c r="U1106" s="444">
        <f>SUM(U1068:U1105)</f>
        <v>49120.680700000004</v>
      </c>
      <c r="V1106" s="894" t="s">
        <v>21</v>
      </c>
      <c r="W1106" s="895"/>
      <c r="X1106" s="443">
        <f>SUM(X1068:X1105)</f>
        <v>122912.76329999999</v>
      </c>
      <c r="Y1106" s="894" t="s">
        <v>21</v>
      </c>
      <c r="Z1106" s="895"/>
      <c r="AA1106" s="444">
        <f>SUM(AA1068:AA1105)</f>
        <v>150645.41380000001</v>
      </c>
      <c r="AB1106" s="655"/>
      <c r="AC1106" s="124"/>
      <c r="AD1106" s="124"/>
      <c r="AE1106" s="124"/>
      <c r="AF1106" s="124"/>
      <c r="AG1106" s="125"/>
    </row>
    <row r="1107" spans="1:33" s="50" customFormat="1" ht="18.75" x14ac:dyDescent="0.25">
      <c r="A1107" s="19">
        <v>130000</v>
      </c>
      <c r="B1107" s="20" t="s">
        <v>523</v>
      </c>
      <c r="C1107" s="43"/>
      <c r="D1107" s="44"/>
      <c r="E1107" s="45"/>
      <c r="F1107" s="46"/>
      <c r="G1107" s="44"/>
      <c r="H1107" s="45"/>
      <c r="I1107" s="46"/>
      <c r="J1107" s="44"/>
      <c r="K1107" s="45"/>
      <c r="L1107" s="46"/>
      <c r="M1107" s="44"/>
      <c r="N1107" s="45"/>
      <c r="O1107" s="46"/>
      <c r="P1107" s="44"/>
      <c r="Q1107" s="45"/>
      <c r="R1107" s="46"/>
      <c r="S1107" s="44"/>
      <c r="T1107" s="45"/>
      <c r="U1107" s="46"/>
      <c r="V1107" s="44"/>
      <c r="W1107" s="45"/>
      <c r="X1107" s="46"/>
      <c r="Y1107" s="44"/>
      <c r="Z1107" s="45"/>
      <c r="AA1107" s="46"/>
      <c r="AB1107" s="655"/>
      <c r="AC1107" s="124"/>
      <c r="AD1107" s="124"/>
      <c r="AE1107" s="124"/>
      <c r="AF1107" s="124"/>
      <c r="AG1107" s="125"/>
    </row>
    <row r="1108" spans="1:33" s="50" customFormat="1" ht="18.75" x14ac:dyDescent="0.25">
      <c r="A1108" s="19">
        <v>130100</v>
      </c>
      <c r="B1108" s="131" t="s">
        <v>524</v>
      </c>
      <c r="C1108" s="120"/>
      <c r="D1108" s="132"/>
      <c r="E1108" s="121"/>
      <c r="F1108" s="123"/>
      <c r="G1108" s="132"/>
      <c r="H1108" s="121"/>
      <c r="I1108" s="123"/>
      <c r="J1108" s="132"/>
      <c r="K1108" s="121"/>
      <c r="L1108" s="123"/>
      <c r="M1108" s="132"/>
      <c r="N1108" s="121"/>
      <c r="O1108" s="123"/>
      <c r="P1108" s="132"/>
      <c r="Q1108" s="121"/>
      <c r="R1108" s="123"/>
      <c r="S1108" s="132"/>
      <c r="T1108" s="121"/>
      <c r="U1108" s="123"/>
      <c r="V1108" s="132"/>
      <c r="W1108" s="121"/>
      <c r="X1108" s="123"/>
      <c r="Y1108" s="132"/>
      <c r="Z1108" s="121"/>
      <c r="AA1108" s="123"/>
      <c r="AB1108" s="655"/>
      <c r="AC1108" s="124"/>
      <c r="AD1108" s="124"/>
      <c r="AE1108" s="124"/>
      <c r="AF1108" s="124"/>
      <c r="AG1108" s="125"/>
    </row>
    <row r="1109" spans="1:33" s="50" customFormat="1" ht="18.75" x14ac:dyDescent="0.25">
      <c r="A1109" s="19">
        <v>130101</v>
      </c>
      <c r="B1109" s="126" t="s">
        <v>525</v>
      </c>
      <c r="C1109" s="120" t="s">
        <v>18</v>
      </c>
      <c r="D1109" s="176"/>
      <c r="E1109" s="177">
        <f>IF(D1109=0,0,(IF($F$2369=2021,VLOOKUP(A1109,'SEE - 2021'!$A$6:$E$1681,5,0),(IF($F$2369=2022,VLOOKUP(A1109,'SEE - 2022'!$A$6:$E$1791,5,0),(IF($F$2369=2023,VLOOKUP(A1109,'SEE - 2023'!$A$6:$E$1796,5,0),0)))))))</f>
        <v>0</v>
      </c>
      <c r="F1109" s="175">
        <f>D1109*E1109</f>
        <v>0</v>
      </c>
      <c r="G1109" s="177">
        <f>D1109</f>
        <v>0</v>
      </c>
      <c r="H1109" s="177">
        <f>IF(G1109=0,0,(IF($I$2369=2021,VLOOKUP(A1109,'SEE - 2021'!$A$6:$E$1681,5,0),(IF($I$2369=2022,VLOOKUP(A1109,'SEE - 2022'!$A$6:$E$1791,5,0),(IF($I$2369=2023,VLOOKUP(A1109,'SEE - 2023'!$A$6:$E$1796,5,0),0)))))))</f>
        <v>0</v>
      </c>
      <c r="I1109" s="175">
        <f>G1109*H1109</f>
        <v>0</v>
      </c>
      <c r="J1109" s="175">
        <f>IF(P1109&gt;G1109,P1109-G1109,0)</f>
        <v>0</v>
      </c>
      <c r="K1109" s="175">
        <f>IF(P1109&gt;G1109,Q1109,0)</f>
        <v>0</v>
      </c>
      <c r="L1109" s="175">
        <f>J1109*K1109</f>
        <v>0</v>
      </c>
      <c r="M1109" s="175">
        <f>IF(P1109&lt;G1109,G1109-P1109,0)</f>
        <v>0</v>
      </c>
      <c r="N1109" s="175">
        <f>IF(P1109=0,H1109,IF(P1109&lt;G1109,Q1109,0))</f>
        <v>0</v>
      </c>
      <c r="O1109" s="175">
        <f>M1109*N1109</f>
        <v>0</v>
      </c>
      <c r="P1109" s="176"/>
      <c r="Q1109" s="175">
        <f>IF(P1109=0,0,IF(H1109=0,((IF($I$2369=2021,VLOOKUP(A1109,'SEE - 2021'!$A$6:$E$1681,5,0),(IF($I$2369=2022,VLOOKUP(A1109,'SEE - 2022'!$A$6:$E$1791,5,0),(IF($I$2369=2023,VLOOKUP(A1109,'SEE - 2023'!$A$6:$E$1796,5,0),0)))))*(1-$AL$5))),H1109))</f>
        <v>0</v>
      </c>
      <c r="R1109" s="175">
        <f>P1109*Q1109</f>
        <v>0</v>
      </c>
      <c r="S1109" s="175">
        <f>IF(Y1109&gt;D1109,Y1109-D1109,0)</f>
        <v>0</v>
      </c>
      <c r="T1109" s="175">
        <f>IF(Y1109&gt;D1109,Z1109,0)</f>
        <v>0</v>
      </c>
      <c r="U1109" s="175">
        <f>S1109*T1109</f>
        <v>0</v>
      </c>
      <c r="V1109" s="175">
        <f>IF(Y1109&lt;D1109,D1109-Y1109,0)</f>
        <v>0</v>
      </c>
      <c r="W1109" s="175">
        <f>IF(Y1109=0,E1109,IF(Y1109&lt;D1109,Z1109,0))</f>
        <v>0</v>
      </c>
      <c r="X1109" s="175">
        <f>V1109*W1109</f>
        <v>0</v>
      </c>
      <c r="Y1109" s="175">
        <f>P1109</f>
        <v>0</v>
      </c>
      <c r="Z1109" s="175">
        <f>IF(Y1109=0,0,VLOOKUP(A1109,'SEE - 2023'!$A$6:$E$1796,5,0))*(1-$AN$5)</f>
        <v>0</v>
      </c>
      <c r="AA1109" s="175">
        <f>Y1109*Z1109</f>
        <v>0</v>
      </c>
      <c r="AB1109" s="898"/>
      <c r="AC1109" s="899"/>
      <c r="AD1109" s="899"/>
      <c r="AE1109" s="899"/>
      <c r="AF1109" s="899"/>
      <c r="AG1109" s="900"/>
    </row>
    <row r="1110" spans="1:33" s="50" customFormat="1" ht="99.75" hidden="1" customHeight="1" x14ac:dyDescent="0.3">
      <c r="A1110" s="24"/>
      <c r="B1110" s="25" t="s">
        <v>526</v>
      </c>
      <c r="C1110" s="21"/>
      <c r="D1110" s="30"/>
      <c r="E1110" s="22"/>
      <c r="F1110" s="23"/>
      <c r="G1110" s="30"/>
      <c r="H1110" s="22"/>
      <c r="I1110" s="23"/>
      <c r="J1110" s="30"/>
      <c r="K1110" s="22"/>
      <c r="L1110" s="23"/>
      <c r="M1110" s="30"/>
      <c r="N1110" s="22"/>
      <c r="O1110" s="23"/>
      <c r="P1110" s="30"/>
      <c r="Q1110" s="22"/>
      <c r="R1110" s="23"/>
      <c r="S1110" s="30"/>
      <c r="T1110" s="22"/>
      <c r="U1110" s="23"/>
      <c r="V1110" s="30"/>
      <c r="W1110" s="22"/>
      <c r="X1110" s="23"/>
      <c r="Y1110" s="30"/>
      <c r="Z1110" s="22"/>
      <c r="AA1110" s="23"/>
      <c r="AB1110" s="901"/>
      <c r="AC1110" s="902"/>
      <c r="AD1110" s="902"/>
      <c r="AE1110" s="902"/>
      <c r="AF1110" s="902"/>
      <c r="AG1110" s="903"/>
    </row>
    <row r="1111" spans="1:33" s="50" customFormat="1" hidden="1" x14ac:dyDescent="0.3">
      <c r="A1111" s="24"/>
      <c r="B1111" s="25"/>
      <c r="C1111" s="21"/>
      <c r="D1111" s="30"/>
      <c r="E1111" s="22"/>
      <c r="F1111" s="23"/>
      <c r="G1111" s="30"/>
      <c r="H1111" s="22"/>
      <c r="I1111" s="23"/>
      <c r="J1111" s="30"/>
      <c r="K1111" s="22"/>
      <c r="L1111" s="23"/>
      <c r="M1111" s="30"/>
      <c r="N1111" s="22"/>
      <c r="O1111" s="23"/>
      <c r="P1111" s="30"/>
      <c r="Q1111" s="22"/>
      <c r="R1111" s="23"/>
      <c r="S1111" s="30"/>
      <c r="T1111" s="22"/>
      <c r="U1111" s="23"/>
      <c r="V1111" s="30"/>
      <c r="W1111" s="22"/>
      <c r="X1111" s="23"/>
      <c r="Y1111" s="30"/>
      <c r="Z1111" s="22"/>
      <c r="AA1111" s="23"/>
      <c r="AG1111" s="115"/>
    </row>
    <row r="1112" spans="1:33" s="50" customFormat="1" ht="18.75" x14ac:dyDescent="0.25">
      <c r="A1112" s="19" t="s">
        <v>527</v>
      </c>
      <c r="B1112" s="126" t="s">
        <v>528</v>
      </c>
      <c r="C1112" s="120" t="s">
        <v>18</v>
      </c>
      <c r="D1112" s="176"/>
      <c r="E1112" s="177">
        <f>IF(D1112=0,0,(IF($F$2369=2021,VLOOKUP(A1112,'SEE - 2021'!$A$6:$E$1681,5,0),(IF($F$2369=2022,VLOOKUP(A1112,'SEE - 2022'!$A$6:$E$1791,5,0),(IF($F$2369=2023,VLOOKUP(A1112,'SEE - 2023'!$A$6:$E$1796,5,0),0)))))))</f>
        <v>0</v>
      </c>
      <c r="F1112" s="175">
        <f>D1112*E1112</f>
        <v>0</v>
      </c>
      <c r="G1112" s="177">
        <f>D1112</f>
        <v>0</v>
      </c>
      <c r="H1112" s="177">
        <f>IF(G1112=0,0,(IF($I$2369=2021,VLOOKUP(A1112,'SEE - 2021'!$A$6:$E$1681,5,0),(IF($I$2369=2022,VLOOKUP(A1112,'SEE - 2022'!$A$6:$E$1791,5,0),(IF($I$2369=2023,VLOOKUP(A1112,'SEE - 2023'!$A$6:$E$1796,5,0),0)))))))</f>
        <v>0</v>
      </c>
      <c r="I1112" s="175">
        <f>G1112*H1112</f>
        <v>0</v>
      </c>
      <c r="J1112" s="175">
        <f>IF(P1112&gt;G1112,P1112-G1112,0)</f>
        <v>0</v>
      </c>
      <c r="K1112" s="175">
        <f>IF(P1112&gt;G1112,Q1112,0)</f>
        <v>0</v>
      </c>
      <c r="L1112" s="175">
        <f>J1112*K1112</f>
        <v>0</v>
      </c>
      <c r="M1112" s="175">
        <f>IF(P1112&lt;G1112,G1112-P1112,0)</f>
        <v>0</v>
      </c>
      <c r="N1112" s="175">
        <f>IF(P1112=0,H1112,IF(P1112&lt;G1112,Q1112,0))</f>
        <v>0</v>
      </c>
      <c r="O1112" s="175">
        <f>M1112*N1112</f>
        <v>0</v>
      </c>
      <c r="P1112" s="176"/>
      <c r="Q1112" s="175">
        <f>IF(P1112=0,0,IF(H1112=0,((IF($I$2369=2021,VLOOKUP(A1112,'SEE - 2021'!$A$6:$E$1681,5,0),(IF($I$2369=2022,VLOOKUP(A1112,'SEE - 2022'!$A$6:$E$1791,5,0),(IF($I$2369=2023,VLOOKUP(A1112,'SEE - 2023'!$A$6:$E$1796,5,0),0)))))*(1-$AL$5))),H1112))</f>
        <v>0</v>
      </c>
      <c r="R1112" s="175">
        <f>P1112*Q1112</f>
        <v>0</v>
      </c>
      <c r="S1112" s="175">
        <f>IF(Y1112&gt;D1112,Y1112-D1112,0)</f>
        <v>0</v>
      </c>
      <c r="T1112" s="175">
        <f>IF(Y1112&gt;D1112,Z1112,0)</f>
        <v>0</v>
      </c>
      <c r="U1112" s="175">
        <f>S1112*T1112</f>
        <v>0</v>
      </c>
      <c r="V1112" s="175">
        <f>IF(Y1112&lt;D1112,D1112-Y1112,0)</f>
        <v>0</v>
      </c>
      <c r="W1112" s="175">
        <f>IF(Y1112=0,E1112,IF(Y1112&lt;D1112,Z1112,0))</f>
        <v>0</v>
      </c>
      <c r="X1112" s="175">
        <f>V1112*W1112</f>
        <v>0</v>
      </c>
      <c r="Y1112" s="175">
        <f>P1112</f>
        <v>0</v>
      </c>
      <c r="Z1112" s="175">
        <f>IF(Y1112=0,0,VLOOKUP(A1112,'SEE - 2023'!$A$6:$E$1796,5,0))*(1-$AN$5)</f>
        <v>0</v>
      </c>
      <c r="AA1112" s="175">
        <f>Y1112*Z1112</f>
        <v>0</v>
      </c>
      <c r="AB1112" s="898"/>
      <c r="AC1112" s="899"/>
      <c r="AD1112" s="899"/>
      <c r="AE1112" s="899"/>
      <c r="AF1112" s="899"/>
      <c r="AG1112" s="900"/>
    </row>
    <row r="1113" spans="1:33" s="50" customFormat="1" ht="96.75" hidden="1" customHeight="1" x14ac:dyDescent="0.3">
      <c r="A1113" s="24"/>
      <c r="B1113" s="25" t="s">
        <v>529</v>
      </c>
      <c r="C1113" s="21"/>
      <c r="D1113" s="30"/>
      <c r="E1113" s="22"/>
      <c r="F1113" s="23"/>
      <c r="G1113" s="30"/>
      <c r="H1113" s="22"/>
      <c r="I1113" s="23"/>
      <c r="J1113" s="30"/>
      <c r="K1113" s="22"/>
      <c r="L1113" s="23"/>
      <c r="M1113" s="30"/>
      <c r="N1113" s="22"/>
      <c r="O1113" s="23"/>
      <c r="P1113" s="30"/>
      <c r="Q1113" s="22"/>
      <c r="R1113" s="23"/>
      <c r="S1113" s="30"/>
      <c r="T1113" s="22"/>
      <c r="U1113" s="23"/>
      <c r="V1113" s="30"/>
      <c r="W1113" s="22"/>
      <c r="X1113" s="23"/>
      <c r="Y1113" s="30"/>
      <c r="Z1113" s="22"/>
      <c r="AA1113" s="23"/>
      <c r="AB1113" s="901"/>
      <c r="AC1113" s="902"/>
      <c r="AD1113" s="902"/>
      <c r="AE1113" s="902"/>
      <c r="AF1113" s="902"/>
      <c r="AG1113" s="903"/>
    </row>
    <row r="1114" spans="1:33" s="50" customFormat="1" hidden="1" x14ac:dyDescent="0.3">
      <c r="A1114" s="24"/>
      <c r="B1114" s="25"/>
      <c r="C1114" s="21"/>
      <c r="D1114" s="30"/>
      <c r="E1114" s="22"/>
      <c r="F1114" s="23"/>
      <c r="G1114" s="30"/>
      <c r="H1114" s="22"/>
      <c r="I1114" s="23"/>
      <c r="J1114" s="30"/>
      <c r="K1114" s="22"/>
      <c r="L1114" s="23"/>
      <c r="M1114" s="30"/>
      <c r="N1114" s="22"/>
      <c r="O1114" s="23"/>
      <c r="P1114" s="30"/>
      <c r="Q1114" s="22"/>
      <c r="R1114" s="23"/>
      <c r="S1114" s="30"/>
      <c r="T1114" s="22"/>
      <c r="U1114" s="23"/>
      <c r="V1114" s="30"/>
      <c r="W1114" s="22"/>
      <c r="X1114" s="23"/>
      <c r="Y1114" s="30"/>
      <c r="Z1114" s="22"/>
      <c r="AA1114" s="23"/>
      <c r="AG1114" s="115"/>
    </row>
    <row r="1115" spans="1:33" s="50" customFormat="1" ht="18.75" x14ac:dyDescent="0.25">
      <c r="A1115" s="19" t="s">
        <v>530</v>
      </c>
      <c r="B1115" s="126" t="s">
        <v>774</v>
      </c>
      <c r="C1115" s="120" t="s">
        <v>18</v>
      </c>
      <c r="D1115" s="176">
        <v>31</v>
      </c>
      <c r="E1115" s="177">
        <f>IF(D1115=0,0,(IF($F$2369=2021,VLOOKUP(A1115,'SEE - 2021'!$A$6:$E$1681,5,0),(IF($F$2369=2022,VLOOKUP(A1115,'SEE - 2022'!$A$6:$E$1791,5,0),(IF($F$2369=2023,VLOOKUP(A1115,'SEE - 2023'!$A$6:$E$1796,5,0),0)))))))</f>
        <v>56.58</v>
      </c>
      <c r="F1115" s="175">
        <f>D1115*E1115</f>
        <v>1753.98</v>
      </c>
      <c r="G1115" s="177">
        <f>D1115</f>
        <v>31</v>
      </c>
      <c r="H1115" s="643">
        <v>46.4</v>
      </c>
      <c r="I1115" s="175">
        <f>G1115*H1115</f>
        <v>1438.3999999999999</v>
      </c>
      <c r="J1115" s="175">
        <f>IF(P1115&gt;G1115,P1115-G1115,0)</f>
        <v>0</v>
      </c>
      <c r="K1115" s="175">
        <f>IF(P1115&gt;G1115,Q1115,0)</f>
        <v>0</v>
      </c>
      <c r="L1115" s="175">
        <f>J1115*K1115</f>
        <v>0</v>
      </c>
      <c r="M1115" s="175">
        <f>IF(P1115&lt;G1115,G1115-P1115,0)</f>
        <v>31</v>
      </c>
      <c r="N1115" s="175">
        <f>IF(P1115=0,H1115,IF(P1115&lt;G1115,Q1115,0))</f>
        <v>46.4</v>
      </c>
      <c r="O1115" s="175">
        <f>M1115*N1115</f>
        <v>1438.3999999999999</v>
      </c>
      <c r="P1115" s="176"/>
      <c r="Q1115" s="175">
        <f>IF(P1115=0,0,IF(H1115=0,((IF($I$2369=2021,VLOOKUP(A1115,'SEE - 2021'!$A$6:$E$1681,5,0),(IF($I$2369=2022,VLOOKUP(A1115,'SEE - 2022'!$A$6:$E$1791,5,0),(IF($I$2369=2023,VLOOKUP(A1115,'SEE - 2023'!$A$6:$E$1796,5,0),0)))))*(1-$AL$5))),H1115))</f>
        <v>0</v>
      </c>
      <c r="R1115" s="175">
        <f>P1115*Q1115</f>
        <v>0</v>
      </c>
      <c r="S1115" s="175">
        <f>IF(Y1115&gt;D1115,Y1115-D1115,0)</f>
        <v>0</v>
      </c>
      <c r="T1115" s="175">
        <f>IF(Y1115&gt;D1115,Z1115,0)</f>
        <v>0</v>
      </c>
      <c r="U1115" s="175">
        <f>S1115*T1115</f>
        <v>0</v>
      </c>
      <c r="V1115" s="175">
        <f>IF(Y1115&lt;D1115,D1115-Y1115,0)</f>
        <v>31</v>
      </c>
      <c r="W1115" s="175">
        <f>IF(Y1115=0,E1115,IF(Y1115&lt;D1115,Z1115,0))</f>
        <v>56.58</v>
      </c>
      <c r="X1115" s="175">
        <f>V1115*W1115</f>
        <v>1753.98</v>
      </c>
      <c r="Y1115" s="175">
        <f>P1115</f>
        <v>0</v>
      </c>
      <c r="Z1115" s="175">
        <f>IF(Y1115=0,0,VLOOKUP(A1115,'SEE - 2023'!$A$6:$E$1796,5,0))*(1-$AN$5)</f>
        <v>0</v>
      </c>
      <c r="AA1115" s="175">
        <f>Y1115*Z1115</f>
        <v>0</v>
      </c>
      <c r="AB1115" s="964" t="str">
        <f>CONCATENATE("Serviço cuja a sua execução não será mais necessária.",VLOOKUP(C1115,'Unidade de Referência'!$B$2:$E$31,2)," = 0,00 ",VLOOKUP(C1115,'Unidade de Referência'!$B$2:$E$31,4))</f>
        <v>Serviço cuja a sua execução não será mais necessária.Quantidade = 0,00 unidades</v>
      </c>
      <c r="AC1115" s="965"/>
      <c r="AD1115" s="965"/>
      <c r="AE1115" s="965"/>
      <c r="AF1115" s="965"/>
      <c r="AG1115" s="966"/>
    </row>
    <row r="1116" spans="1:33" s="50" customFormat="1" ht="51.75" hidden="1" customHeight="1" x14ac:dyDescent="0.3">
      <c r="A1116" s="24"/>
      <c r="B1116" s="25" t="s">
        <v>775</v>
      </c>
      <c r="C1116" s="21"/>
      <c r="D1116" s="22"/>
      <c r="E1116" s="22"/>
      <c r="F1116" s="23"/>
      <c r="G1116" s="22"/>
      <c r="H1116" s="22"/>
      <c r="I1116" s="23"/>
      <c r="J1116" s="22"/>
      <c r="K1116" s="22"/>
      <c r="L1116" s="23"/>
      <c r="M1116" s="22"/>
      <c r="N1116" s="22"/>
      <c r="O1116" s="23"/>
      <c r="P1116" s="22"/>
      <c r="Q1116" s="22"/>
      <c r="R1116" s="23"/>
      <c r="S1116" s="22"/>
      <c r="T1116" s="22"/>
      <c r="U1116" s="23"/>
      <c r="V1116" s="22"/>
      <c r="W1116" s="22"/>
      <c r="X1116" s="23"/>
      <c r="Y1116" s="22"/>
      <c r="Z1116" s="22"/>
      <c r="AA1116" s="23"/>
      <c r="AB1116" s="967"/>
      <c r="AC1116" s="968"/>
      <c r="AD1116" s="968"/>
      <c r="AE1116" s="968"/>
      <c r="AF1116" s="968"/>
      <c r="AG1116" s="969"/>
    </row>
    <row r="1117" spans="1:33" s="50" customFormat="1" hidden="1" x14ac:dyDescent="0.3">
      <c r="A1117" s="24"/>
      <c r="B1117" s="25"/>
      <c r="C1117" s="21"/>
      <c r="D1117" s="22"/>
      <c r="E1117" s="22"/>
      <c r="F1117" s="23"/>
      <c r="G1117" s="22"/>
      <c r="H1117" s="22"/>
      <c r="I1117" s="23"/>
      <c r="J1117" s="22"/>
      <c r="K1117" s="22"/>
      <c r="L1117" s="23"/>
      <c r="M1117" s="22"/>
      <c r="N1117" s="22"/>
      <c r="O1117" s="23"/>
      <c r="P1117" s="22"/>
      <c r="Q1117" s="22"/>
      <c r="R1117" s="23"/>
      <c r="S1117" s="22"/>
      <c r="T1117" s="22"/>
      <c r="U1117" s="23"/>
      <c r="V1117" s="22"/>
      <c r="W1117" s="22"/>
      <c r="X1117" s="23"/>
      <c r="Y1117" s="22"/>
      <c r="Z1117" s="22"/>
      <c r="AA1117" s="23"/>
      <c r="AG1117" s="115"/>
    </row>
    <row r="1118" spans="1:33" s="50" customFormat="1" ht="18.75" x14ac:dyDescent="0.25">
      <c r="A1118" s="19" t="s">
        <v>1220</v>
      </c>
      <c r="B1118" s="126" t="s">
        <v>858</v>
      </c>
      <c r="C1118" s="120" t="s">
        <v>18</v>
      </c>
      <c r="D1118" s="176"/>
      <c r="E1118" s="177">
        <f>IF(D1118=0,0,(IF($F$2369=2021,VLOOKUP(A1118,'SEE - 2021'!$A$6:$E$1681,5,0),(IF($F$2369=2022,VLOOKUP(A1118,'SEE - 2022'!$A$6:$E$1791,5,0),(IF($F$2369=2023,VLOOKUP(A1118,'SEE - 2023'!$A$6:$E$1796,5,0),0)))))))</f>
        <v>0</v>
      </c>
      <c r="F1118" s="175">
        <f>D1118*E1118</f>
        <v>0</v>
      </c>
      <c r="G1118" s="177">
        <f>D1118</f>
        <v>0</v>
      </c>
      <c r="H1118" s="177">
        <f>IF(G1118=0,0,(IF($I$2369=2021,VLOOKUP(A1118,'SEE - 2021'!$A$6:$E$1681,5,0),(IF($I$2369=2022,VLOOKUP(A1118,'SEE - 2022'!$A$6:$E$1791,5,0),(IF($I$2369=2023,VLOOKUP(A1118,'SEE - 2023'!$A$6:$E$1796,5,0),0)))))))</f>
        <v>0</v>
      </c>
      <c r="I1118" s="175">
        <f>G1118*H1118</f>
        <v>0</v>
      </c>
      <c r="J1118" s="175">
        <f>IF(P1118&gt;G1118,P1118-G1118,0)</f>
        <v>0</v>
      </c>
      <c r="K1118" s="175">
        <f>IF(P1118&gt;G1118,Q1118,0)</f>
        <v>0</v>
      </c>
      <c r="L1118" s="175">
        <f>J1118*K1118</f>
        <v>0</v>
      </c>
      <c r="M1118" s="175">
        <f>IF(P1118&lt;G1118,G1118-P1118,0)</f>
        <v>0</v>
      </c>
      <c r="N1118" s="175">
        <f>IF(P1118=0,H1118,IF(P1118&lt;G1118,Q1118,0))</f>
        <v>0</v>
      </c>
      <c r="O1118" s="175">
        <f>M1118*N1118</f>
        <v>0</v>
      </c>
      <c r="P1118" s="176"/>
      <c r="Q1118" s="175">
        <f>IF(P1118=0,0,IF(H1118=0,((IF($I$2369=2021,VLOOKUP(A1118,'SEE - 2021'!$A$6:$E$1681,5,0),(IF($I$2369=2022,VLOOKUP(A1118,'SEE - 2022'!$A$6:$E$1791,5,0),(IF($I$2369=2023,VLOOKUP(A1118,'SEE - 2023'!$A$6:$E$1796,5,0),0)))))*(1-$AL$5))),H1118))</f>
        <v>0</v>
      </c>
      <c r="R1118" s="175">
        <f>P1118*Q1118</f>
        <v>0</v>
      </c>
      <c r="S1118" s="175">
        <f>IF(Y1118&gt;D1118,Y1118-D1118,0)</f>
        <v>0</v>
      </c>
      <c r="T1118" s="175">
        <f>IF(Y1118&gt;D1118,Z1118,0)</f>
        <v>0</v>
      </c>
      <c r="U1118" s="175">
        <f>S1118*T1118</f>
        <v>0</v>
      </c>
      <c r="V1118" s="175">
        <f>IF(Y1118&lt;D1118,D1118-Y1118,0)</f>
        <v>0</v>
      </c>
      <c r="W1118" s="175">
        <f>IF(Y1118=0,E1118,IF(Y1118&lt;D1118,Z1118,0))</f>
        <v>0</v>
      </c>
      <c r="X1118" s="175">
        <f>V1118*W1118</f>
        <v>0</v>
      </c>
      <c r="Y1118" s="175">
        <f>P1118</f>
        <v>0</v>
      </c>
      <c r="Z1118" s="175">
        <f>IF(Y1118=0,0,VLOOKUP(A1118,'SEE - 2023'!$A$6:$E$1796,5,0))*(1-$AN$5)</f>
        <v>0</v>
      </c>
      <c r="AA1118" s="175">
        <f>Y1118*Z1118</f>
        <v>0</v>
      </c>
      <c r="AB1118" s="898"/>
      <c r="AC1118" s="899"/>
      <c r="AD1118" s="899"/>
      <c r="AE1118" s="899"/>
      <c r="AF1118" s="899"/>
      <c r="AG1118" s="900"/>
    </row>
    <row r="1119" spans="1:33" s="50" customFormat="1" ht="156" hidden="1" x14ac:dyDescent="0.3">
      <c r="A1119" s="24"/>
      <c r="B1119" s="25" t="s">
        <v>859</v>
      </c>
      <c r="C1119" s="21"/>
      <c r="D1119" s="22"/>
      <c r="E1119" s="22"/>
      <c r="F1119" s="23"/>
      <c r="G1119" s="22"/>
      <c r="H1119" s="22"/>
      <c r="I1119" s="23"/>
      <c r="J1119" s="22"/>
      <c r="K1119" s="22"/>
      <c r="L1119" s="23"/>
      <c r="M1119" s="22"/>
      <c r="N1119" s="22"/>
      <c r="O1119" s="23"/>
      <c r="P1119" s="22"/>
      <c r="Q1119" s="22"/>
      <c r="R1119" s="23"/>
      <c r="S1119" s="22"/>
      <c r="T1119" s="22"/>
      <c r="U1119" s="23"/>
      <c r="V1119" s="22"/>
      <c r="W1119" s="22"/>
      <c r="X1119" s="23"/>
      <c r="Y1119" s="22"/>
      <c r="Z1119" s="22"/>
      <c r="AA1119" s="23"/>
      <c r="AB1119" s="901"/>
      <c r="AC1119" s="902"/>
      <c r="AD1119" s="902"/>
      <c r="AE1119" s="902"/>
      <c r="AF1119" s="902"/>
      <c r="AG1119" s="903"/>
    </row>
    <row r="1120" spans="1:33" s="50" customFormat="1" hidden="1" x14ac:dyDescent="0.3">
      <c r="A1120" s="24"/>
      <c r="B1120" s="25"/>
      <c r="C1120" s="21"/>
      <c r="D1120" s="22"/>
      <c r="E1120" s="22"/>
      <c r="F1120" s="23"/>
      <c r="G1120" s="22"/>
      <c r="H1120" s="22"/>
      <c r="I1120" s="23"/>
      <c r="J1120" s="22"/>
      <c r="K1120" s="22"/>
      <c r="L1120" s="23"/>
      <c r="M1120" s="22"/>
      <c r="N1120" s="22"/>
      <c r="O1120" s="23"/>
      <c r="P1120" s="22"/>
      <c r="Q1120" s="22"/>
      <c r="R1120" s="23"/>
      <c r="S1120" s="22"/>
      <c r="T1120" s="22"/>
      <c r="U1120" s="23"/>
      <c r="V1120" s="22"/>
      <c r="W1120" s="22"/>
      <c r="X1120" s="23"/>
      <c r="Y1120" s="22"/>
      <c r="Z1120" s="22"/>
      <c r="AA1120" s="23"/>
      <c r="AG1120" s="115"/>
    </row>
    <row r="1121" spans="1:33" s="50" customFormat="1" ht="18.75" x14ac:dyDescent="0.25">
      <c r="A1121" s="19" t="s">
        <v>531</v>
      </c>
      <c r="B1121" s="131" t="s">
        <v>532</v>
      </c>
      <c r="C1121" s="120"/>
      <c r="D1121" s="132"/>
      <c r="E1121" s="121"/>
      <c r="F1121" s="123"/>
      <c r="G1121" s="132"/>
      <c r="H1121" s="121"/>
      <c r="I1121" s="123"/>
      <c r="J1121" s="132"/>
      <c r="K1121" s="121"/>
      <c r="L1121" s="123"/>
      <c r="M1121" s="132"/>
      <c r="N1121" s="121"/>
      <c r="O1121" s="123"/>
      <c r="P1121" s="132"/>
      <c r="Q1121" s="121"/>
      <c r="R1121" s="123"/>
      <c r="S1121" s="132"/>
      <c r="T1121" s="121"/>
      <c r="U1121" s="123"/>
      <c r="V1121" s="132"/>
      <c r="W1121" s="121"/>
      <c r="X1121" s="123"/>
      <c r="Y1121" s="132"/>
      <c r="Z1121" s="121"/>
      <c r="AA1121" s="123"/>
      <c r="AB1121" s="655"/>
      <c r="AC1121" s="124"/>
      <c r="AD1121" s="124"/>
      <c r="AE1121" s="124"/>
      <c r="AF1121" s="124"/>
      <c r="AG1121" s="125"/>
    </row>
    <row r="1122" spans="1:33" s="50" customFormat="1" ht="18.75" x14ac:dyDescent="0.25">
      <c r="A1122" s="19" t="s">
        <v>533</v>
      </c>
      <c r="B1122" s="126" t="s">
        <v>969</v>
      </c>
      <c r="C1122" s="120" t="s">
        <v>18</v>
      </c>
      <c r="D1122" s="176">
        <v>11</v>
      </c>
      <c r="E1122" s="177">
        <f>IF(D1122=0,0,(IF($F$2369=2021,VLOOKUP(A1122,'SEE - 2021'!$A$6:$E$1681,5,0),(IF($F$2369=2022,VLOOKUP(A1122,'SEE - 2022'!$A$6:$E$1791,5,0),(IF($F$2369=2023,VLOOKUP(A1122,'SEE - 2023'!$A$6:$E$1796,5,0),0)))))))</f>
        <v>226.13</v>
      </c>
      <c r="F1122" s="175">
        <f>D1122*E1122</f>
        <v>2487.4299999999998</v>
      </c>
      <c r="G1122" s="177">
        <f>D1122</f>
        <v>11</v>
      </c>
      <c r="H1122" s="643">
        <v>185.43</v>
      </c>
      <c r="I1122" s="175">
        <f>G1122*H1122</f>
        <v>2039.73</v>
      </c>
      <c r="J1122" s="175">
        <f>IF(P1122&gt;G1122,P1122-G1122,0)</f>
        <v>1</v>
      </c>
      <c r="K1122" s="175">
        <f>IF(P1122&gt;G1122,Q1122,0)</f>
        <v>185.43</v>
      </c>
      <c r="L1122" s="175">
        <f>J1122*K1122</f>
        <v>185.43</v>
      </c>
      <c r="M1122" s="175">
        <f>IF(P1122&lt;G1122,G1122-P1122,0)</f>
        <v>0</v>
      </c>
      <c r="N1122" s="175">
        <f>IF(P1122=0,H1122,IF(P1122&lt;G1122,Q1122,0))</f>
        <v>0</v>
      </c>
      <c r="O1122" s="175">
        <f>M1122*N1122</f>
        <v>0</v>
      </c>
      <c r="P1122" s="176">
        <v>12</v>
      </c>
      <c r="Q1122" s="175">
        <f>IF(P1122=0,0,IF(H1122=0,((IF($I$2369=2021,VLOOKUP(A1122,'SEE - 2021'!$A$6:$E$1681,5,0),(IF($I$2369=2022,VLOOKUP(A1122,'SEE - 2022'!$A$6:$E$1791,5,0),(IF($I$2369=2023,VLOOKUP(A1122,'SEE - 2023'!$A$6:$E$1796,5,0),0)))))*(1-$AL$5))),H1122))</f>
        <v>185.43</v>
      </c>
      <c r="R1122" s="175">
        <f>P1122*Q1122</f>
        <v>2225.16</v>
      </c>
      <c r="S1122" s="175">
        <f>IF(Y1122&gt;D1122,Y1122-D1122,0)</f>
        <v>1</v>
      </c>
      <c r="T1122" s="175">
        <f>IF(Y1122&gt;D1122,Z1122,0)</f>
        <v>236.08</v>
      </c>
      <c r="U1122" s="175">
        <f>S1122*T1122</f>
        <v>236.08</v>
      </c>
      <c r="V1122" s="175">
        <f>IF(Y1122&lt;D1122,D1122-Y1122,0)</f>
        <v>0</v>
      </c>
      <c r="W1122" s="175">
        <f>IF(Y1122=0,E1122,IF(Y1122&lt;D1122,Z1122,0))</f>
        <v>0</v>
      </c>
      <c r="X1122" s="175">
        <f>V1122*W1122</f>
        <v>0</v>
      </c>
      <c r="Y1122" s="175">
        <f>P1122</f>
        <v>12</v>
      </c>
      <c r="Z1122" s="175">
        <f>IF(Y1122=0,0,VLOOKUP(A1122,'SEE - 2023'!$A$6:$E$1796,5,0))*(1-$AN$5)</f>
        <v>236.08</v>
      </c>
      <c r="AA1122" s="175">
        <f>Y1122*Z1122</f>
        <v>2832.96</v>
      </c>
      <c r="AB1122" s="964" t="str">
        <f>CONCATENATE("Conforme memória de cálculo ",'Unidade de Referência'!$G$2,":",VLOOKUP(C1122,'Unidade de Referência'!$B$2:$E$31,2)," = ",P1122," ",IF(P1122=1,VLOOKUP(C1122,'Unidade de Referência'!$B$2:$E$31,3),VLOOKUP(C1122,'Unidade de Referência'!$B$2:$E$31,4)))</f>
        <v>Conforme memória de cálculo "QUANTITATIVOS BIM - MORADA NOVA":Quantidade = 12 unidades</v>
      </c>
      <c r="AC1122" s="965"/>
      <c r="AD1122" s="965"/>
      <c r="AE1122" s="965"/>
      <c r="AF1122" s="965"/>
      <c r="AG1122" s="966"/>
    </row>
    <row r="1123" spans="1:33" s="50" customFormat="1" ht="109.15" hidden="1" x14ac:dyDescent="0.3">
      <c r="A1123" s="24"/>
      <c r="B1123" s="25" t="s">
        <v>970</v>
      </c>
      <c r="C1123" s="21"/>
      <c r="D1123" s="30"/>
      <c r="E1123" s="22"/>
      <c r="F1123" s="23"/>
      <c r="G1123" s="30"/>
      <c r="H1123" s="22"/>
      <c r="I1123" s="23"/>
      <c r="J1123" s="30"/>
      <c r="K1123" s="22"/>
      <c r="L1123" s="23"/>
      <c r="M1123" s="30"/>
      <c r="N1123" s="22"/>
      <c r="O1123" s="23"/>
      <c r="P1123" s="30"/>
      <c r="Q1123" s="22"/>
      <c r="R1123" s="23"/>
      <c r="S1123" s="30"/>
      <c r="T1123" s="22"/>
      <c r="U1123" s="23"/>
      <c r="V1123" s="30"/>
      <c r="W1123" s="22"/>
      <c r="X1123" s="23"/>
      <c r="Y1123" s="30"/>
      <c r="Z1123" s="22"/>
      <c r="AA1123" s="23"/>
      <c r="AB1123" s="967"/>
      <c r="AC1123" s="968"/>
      <c r="AD1123" s="968"/>
      <c r="AE1123" s="968"/>
      <c r="AF1123" s="968"/>
      <c r="AG1123" s="969"/>
    </row>
    <row r="1124" spans="1:33" s="50" customFormat="1" hidden="1" x14ac:dyDescent="0.3">
      <c r="A1124" s="24"/>
      <c r="B1124" s="26"/>
      <c r="C1124" s="21"/>
      <c r="D1124" s="30"/>
      <c r="E1124" s="22"/>
      <c r="F1124" s="23"/>
      <c r="G1124" s="30"/>
      <c r="H1124" s="22"/>
      <c r="I1124" s="23"/>
      <c r="J1124" s="30"/>
      <c r="K1124" s="22"/>
      <c r="L1124" s="23"/>
      <c r="M1124" s="30"/>
      <c r="N1124" s="22"/>
      <c r="O1124" s="23"/>
      <c r="P1124" s="30"/>
      <c r="Q1124" s="22"/>
      <c r="R1124" s="23"/>
      <c r="S1124" s="30"/>
      <c r="T1124" s="22"/>
      <c r="U1124" s="23"/>
      <c r="V1124" s="30"/>
      <c r="W1124" s="22"/>
      <c r="X1124" s="23"/>
      <c r="Y1124" s="30"/>
      <c r="Z1124" s="22"/>
      <c r="AA1124" s="23"/>
      <c r="AG1124" s="115"/>
    </row>
    <row r="1125" spans="1:33" s="50" customFormat="1" ht="18.75" x14ac:dyDescent="0.25">
      <c r="A1125" s="19" t="s">
        <v>534</v>
      </c>
      <c r="B1125" s="126" t="s">
        <v>971</v>
      </c>
      <c r="C1125" s="120" t="s">
        <v>18</v>
      </c>
      <c r="D1125" s="176">
        <v>14</v>
      </c>
      <c r="E1125" s="177">
        <f>IF(D1125=0,0,(IF($F$2369=2021,VLOOKUP(A1125,'SEE - 2021'!$A$6:$E$1681,5,0),(IF($F$2369=2022,VLOOKUP(A1125,'SEE - 2022'!$A$6:$E$1791,5,0),(IF($F$2369=2023,VLOOKUP(A1125,'SEE - 2023'!$A$6:$E$1796,5,0),0)))))))</f>
        <v>239.79</v>
      </c>
      <c r="F1125" s="175">
        <f>D1125*E1125</f>
        <v>3357.06</v>
      </c>
      <c r="G1125" s="177">
        <f>D1125</f>
        <v>14</v>
      </c>
      <c r="H1125" s="643">
        <v>196.63</v>
      </c>
      <c r="I1125" s="175">
        <f>G1125*H1125</f>
        <v>2752.8199999999997</v>
      </c>
      <c r="J1125" s="175">
        <f>IF(P1125&gt;G1125,P1125-G1125,0)</f>
        <v>0</v>
      </c>
      <c r="K1125" s="175">
        <f>IF(P1125&gt;G1125,Q1125,0)</f>
        <v>0</v>
      </c>
      <c r="L1125" s="175">
        <f>J1125*K1125</f>
        <v>0</v>
      </c>
      <c r="M1125" s="175">
        <f>IF(P1125&lt;G1125,G1125-P1125,0)</f>
        <v>8</v>
      </c>
      <c r="N1125" s="175">
        <f>IF(P1125=0,H1125,IF(P1125&lt;G1125,Q1125,0))</f>
        <v>196.63</v>
      </c>
      <c r="O1125" s="175">
        <f>M1125*N1125</f>
        <v>1573.04</v>
      </c>
      <c r="P1125" s="176">
        <v>6</v>
      </c>
      <c r="Q1125" s="175">
        <f>IF(P1125=0,0,IF(H1125=0,((IF($I$2369=2021,VLOOKUP(A1125,'SEE - 2021'!$A$6:$E$1681,5,0),(IF($I$2369=2022,VLOOKUP(A1125,'SEE - 2022'!$A$6:$E$1791,5,0),(IF($I$2369=2023,VLOOKUP(A1125,'SEE - 2023'!$A$6:$E$1796,5,0),0)))))*(1-$AL$5))),H1125))</f>
        <v>196.63</v>
      </c>
      <c r="R1125" s="175">
        <f>P1125*Q1125</f>
        <v>1179.78</v>
      </c>
      <c r="S1125" s="175">
        <f>IF(Y1125&gt;D1125,Y1125-D1125,0)</f>
        <v>0</v>
      </c>
      <c r="T1125" s="175">
        <f>IF(Y1125&gt;D1125,Z1125,0)</f>
        <v>0</v>
      </c>
      <c r="U1125" s="175">
        <f>S1125*T1125</f>
        <v>0</v>
      </c>
      <c r="V1125" s="175">
        <f>IF(Y1125&lt;D1125,D1125-Y1125,0)</f>
        <v>8</v>
      </c>
      <c r="W1125" s="175">
        <f>IF(Y1125=0,E1125,IF(Y1125&lt;D1125,Z1125,0))</f>
        <v>226</v>
      </c>
      <c r="X1125" s="175">
        <f>V1125*W1125</f>
        <v>1808</v>
      </c>
      <c r="Y1125" s="175">
        <f>P1125</f>
        <v>6</v>
      </c>
      <c r="Z1125" s="175">
        <f>IF(Y1125=0,0,VLOOKUP(A1125,'SEE - 2023'!$A$6:$E$1796,5,0))*(1-$AN$5)</f>
        <v>226</v>
      </c>
      <c r="AA1125" s="175">
        <f>Y1125*Z1125</f>
        <v>1356</v>
      </c>
      <c r="AB1125" s="904" t="str">
        <f>CONCATENATE("Conforme memória de cálculo ",'Unidade de Referência'!$G$2,":",VLOOKUP(C1125,'Unidade de Referência'!$B$2:$E$31,2)," = ",P1125," ",IF(P1125=1,VLOOKUP(C1125,'Unidade de Referência'!$B$2:$E$31,3),VLOOKUP(C1125,'Unidade de Referência'!$B$2:$E$31,4)))</f>
        <v>Conforme memória de cálculo "QUANTITATIVOS BIM - MORADA NOVA":Quantidade = 6 unidades</v>
      </c>
      <c r="AC1125" s="905"/>
      <c r="AD1125" s="905"/>
      <c r="AE1125" s="905"/>
      <c r="AF1125" s="905"/>
      <c r="AG1125" s="906"/>
    </row>
    <row r="1126" spans="1:33" s="50" customFormat="1" ht="109.15" hidden="1" x14ac:dyDescent="0.3">
      <c r="A1126" s="24"/>
      <c r="B1126" s="25" t="s">
        <v>1051</v>
      </c>
      <c r="C1126" s="21"/>
      <c r="D1126" s="30"/>
      <c r="E1126" s="22"/>
      <c r="F1126" s="23"/>
      <c r="G1126" s="30"/>
      <c r="H1126" s="22"/>
      <c r="I1126" s="23"/>
      <c r="J1126" s="30"/>
      <c r="K1126" s="22"/>
      <c r="L1126" s="23"/>
      <c r="M1126" s="30"/>
      <c r="N1126" s="22"/>
      <c r="O1126" s="23"/>
      <c r="P1126" s="30"/>
      <c r="Q1126" s="22"/>
      <c r="R1126" s="23"/>
      <c r="S1126" s="30"/>
      <c r="T1126" s="22"/>
      <c r="U1126" s="23"/>
      <c r="V1126" s="30"/>
      <c r="W1126" s="22"/>
      <c r="X1126" s="23"/>
      <c r="Y1126" s="30"/>
      <c r="Z1126" s="22"/>
      <c r="AA1126" s="23"/>
      <c r="AB1126" s="907"/>
      <c r="AC1126" s="908"/>
      <c r="AD1126" s="908"/>
      <c r="AE1126" s="908"/>
      <c r="AF1126" s="908"/>
      <c r="AG1126" s="909"/>
    </row>
    <row r="1127" spans="1:33" s="50" customFormat="1" hidden="1" x14ac:dyDescent="0.3">
      <c r="A1127" s="24"/>
      <c r="B1127" s="25"/>
      <c r="C1127" s="21"/>
      <c r="D1127" s="30"/>
      <c r="E1127" s="22"/>
      <c r="F1127" s="23"/>
      <c r="G1127" s="30"/>
      <c r="H1127" s="22"/>
      <c r="I1127" s="23"/>
      <c r="J1127" s="30"/>
      <c r="K1127" s="22"/>
      <c r="L1127" s="23"/>
      <c r="M1127" s="30"/>
      <c r="N1127" s="22"/>
      <c r="O1127" s="23"/>
      <c r="P1127" s="30"/>
      <c r="Q1127" s="22"/>
      <c r="R1127" s="23"/>
      <c r="S1127" s="30"/>
      <c r="T1127" s="22"/>
      <c r="U1127" s="23"/>
      <c r="V1127" s="30"/>
      <c r="W1127" s="22"/>
      <c r="X1127" s="23"/>
      <c r="Y1127" s="30"/>
      <c r="Z1127" s="22"/>
      <c r="AA1127" s="23"/>
      <c r="AG1127" s="115"/>
    </row>
    <row r="1128" spans="1:33" s="50" customFormat="1" ht="18.75" x14ac:dyDescent="0.25">
      <c r="A1128" s="19" t="s">
        <v>535</v>
      </c>
      <c r="B1128" s="126" t="s">
        <v>1238</v>
      </c>
      <c r="C1128" s="120" t="s">
        <v>61</v>
      </c>
      <c r="D1128" s="176"/>
      <c r="E1128" s="177">
        <f>IF(D1128=0,0,(IF($F$2369=2021,VLOOKUP(A1128,'SEE - 2021'!$A$6:$E$1681,5,0),(IF($F$2369=2022,VLOOKUP(A1128,'SEE - 2022'!$A$6:$E$1791,5,0),(IF($F$2369=2023,VLOOKUP(A1128,'SEE - 2023'!$A$6:$E$1796,5,0),0)))))))</f>
        <v>0</v>
      </c>
      <c r="F1128" s="175">
        <f>D1128*E1128</f>
        <v>0</v>
      </c>
      <c r="G1128" s="177">
        <f>D1128</f>
        <v>0</v>
      </c>
      <c r="H1128" s="177">
        <f>IF(G1128=0,0,(IF($I$2369=2021,VLOOKUP(A1128,'SEE - 2021'!$A$6:$E$1681,5,0),(IF($I$2369=2022,VLOOKUP(A1128,'SEE - 2022'!$A$6:$E$1791,5,0),(IF($I$2369=2023,VLOOKUP(A1128,'SEE - 2023'!$A$6:$E$1796,5,0),0)))))))</f>
        <v>0</v>
      </c>
      <c r="I1128" s="175">
        <f>G1128*H1128</f>
        <v>0</v>
      </c>
      <c r="J1128" s="175">
        <f>IF(P1128&gt;G1128,P1128-G1128,0)</f>
        <v>0</v>
      </c>
      <c r="K1128" s="175">
        <f>IF(P1128&gt;G1128,Q1128,0)</f>
        <v>0</v>
      </c>
      <c r="L1128" s="175">
        <f>J1128*K1128</f>
        <v>0</v>
      </c>
      <c r="M1128" s="175">
        <f>IF(P1128&lt;G1128,G1128-P1128,0)</f>
        <v>0</v>
      </c>
      <c r="N1128" s="175">
        <f>IF(P1128=0,H1128,IF(P1128&lt;G1128,Q1128,0))</f>
        <v>0</v>
      </c>
      <c r="O1128" s="175">
        <f>M1128*N1128</f>
        <v>0</v>
      </c>
      <c r="P1128" s="176"/>
      <c r="Q1128" s="175">
        <f>IF(P1128=0,0,IF(H1128=0,((IF($I$2369=2021,VLOOKUP(A1128,'SEE - 2021'!$A$6:$E$1681,5,0),(IF($I$2369=2022,VLOOKUP(A1128,'SEE - 2022'!$A$6:$E$1791,5,0),(IF($I$2369=2023,VLOOKUP(A1128,'SEE - 2023'!$A$6:$E$1796,5,0),0)))))*(1-$AL$5))),H1128))</f>
        <v>0</v>
      </c>
      <c r="R1128" s="175">
        <f>P1128*Q1128</f>
        <v>0</v>
      </c>
      <c r="S1128" s="175">
        <f>IF(Y1128&gt;D1128,Y1128-D1128,0)</f>
        <v>0</v>
      </c>
      <c r="T1128" s="175">
        <f>IF(Y1128&gt;D1128,Z1128,0)</f>
        <v>0</v>
      </c>
      <c r="U1128" s="175">
        <f>S1128*T1128</f>
        <v>0</v>
      </c>
      <c r="V1128" s="175">
        <f>IF(Y1128&lt;D1128,D1128-Y1128,0)</f>
        <v>0</v>
      </c>
      <c r="W1128" s="175">
        <f>IF(Y1128=0,E1128,IF(Y1128&lt;D1128,Z1128,0))</f>
        <v>0</v>
      </c>
      <c r="X1128" s="175">
        <f>V1128*W1128</f>
        <v>0</v>
      </c>
      <c r="Y1128" s="175">
        <f>P1128</f>
        <v>0</v>
      </c>
      <c r="Z1128" s="175">
        <f>IF(Y1128=0,0,VLOOKUP(A1128,'SEE - 2023'!$A$6:$E$1796,5,0))*(1-$AN$5)</f>
        <v>0</v>
      </c>
      <c r="AA1128" s="175">
        <f>Y1128*Z1128</f>
        <v>0</v>
      </c>
      <c r="AB1128" s="898"/>
      <c r="AC1128" s="899"/>
      <c r="AD1128" s="899"/>
      <c r="AE1128" s="899"/>
      <c r="AF1128" s="899"/>
      <c r="AG1128" s="900"/>
    </row>
    <row r="1129" spans="1:33" s="50" customFormat="1" ht="202.9" hidden="1" x14ac:dyDescent="0.3">
      <c r="A1129" s="24"/>
      <c r="B1129" s="25" t="s">
        <v>1239</v>
      </c>
      <c r="C1129" s="21"/>
      <c r="D1129" s="30"/>
      <c r="E1129" s="22"/>
      <c r="F1129" s="23"/>
      <c r="G1129" s="30"/>
      <c r="H1129" s="22"/>
      <c r="I1129" s="23"/>
      <c r="J1129" s="30"/>
      <c r="K1129" s="22"/>
      <c r="L1129" s="23"/>
      <c r="M1129" s="30"/>
      <c r="N1129" s="22"/>
      <c r="O1129" s="23"/>
      <c r="P1129" s="30"/>
      <c r="Q1129" s="22"/>
      <c r="R1129" s="23"/>
      <c r="S1129" s="30"/>
      <c r="T1129" s="22"/>
      <c r="U1129" s="23"/>
      <c r="V1129" s="30"/>
      <c r="W1129" s="22"/>
      <c r="X1129" s="23"/>
      <c r="Y1129" s="30"/>
      <c r="Z1129" s="22"/>
      <c r="AA1129" s="23"/>
      <c r="AB1129" s="901"/>
      <c r="AC1129" s="902"/>
      <c r="AD1129" s="902"/>
      <c r="AE1129" s="902"/>
      <c r="AF1129" s="902"/>
      <c r="AG1129" s="903"/>
    </row>
    <row r="1130" spans="1:33" s="50" customFormat="1" hidden="1" x14ac:dyDescent="0.3">
      <c r="A1130" s="24"/>
      <c r="B1130" s="25"/>
      <c r="C1130" s="21"/>
      <c r="D1130" s="30"/>
      <c r="E1130" s="22"/>
      <c r="F1130" s="23"/>
      <c r="G1130" s="30"/>
      <c r="H1130" s="22"/>
      <c r="I1130" s="23"/>
      <c r="J1130" s="30"/>
      <c r="K1130" s="22"/>
      <c r="L1130" s="23"/>
      <c r="M1130" s="30"/>
      <c r="N1130" s="22"/>
      <c r="O1130" s="23"/>
      <c r="P1130" s="30"/>
      <c r="Q1130" s="22"/>
      <c r="R1130" s="23"/>
      <c r="S1130" s="30"/>
      <c r="T1130" s="22"/>
      <c r="U1130" s="23"/>
      <c r="V1130" s="30"/>
      <c r="W1130" s="22"/>
      <c r="X1130" s="23"/>
      <c r="Y1130" s="30"/>
      <c r="Z1130" s="22"/>
      <c r="AA1130" s="23"/>
      <c r="AG1130" s="115"/>
    </row>
    <row r="1131" spans="1:33" s="50" customFormat="1" ht="18.75" x14ac:dyDescent="0.25">
      <c r="A1131" s="19" t="s">
        <v>536</v>
      </c>
      <c r="B1131" s="126" t="s">
        <v>1240</v>
      </c>
      <c r="C1131" s="120" t="s">
        <v>61</v>
      </c>
      <c r="D1131" s="176"/>
      <c r="E1131" s="177">
        <f>IF(D1131=0,0,(IF($F$2369=2021,VLOOKUP(A1131,'SEE - 2021'!$A$6:$E$1681,5,0),(IF($F$2369=2022,VLOOKUP(A1131,'SEE - 2022'!$A$6:$E$1791,5,0),(IF($F$2369=2023,VLOOKUP(A1131,'SEE - 2023'!$A$6:$E$1796,5,0),0)))))))</f>
        <v>0</v>
      </c>
      <c r="F1131" s="175">
        <f>D1131*E1131</f>
        <v>0</v>
      </c>
      <c r="G1131" s="177">
        <f>D1131</f>
        <v>0</v>
      </c>
      <c r="H1131" s="177">
        <f>IF(G1131=0,0,(IF($I$2369=2021,VLOOKUP(A1131,'SEE - 2021'!$A$6:$E$1681,5,0),(IF($I$2369=2022,VLOOKUP(A1131,'SEE - 2022'!$A$6:$E$1791,5,0),(IF($I$2369=2023,VLOOKUP(A1131,'SEE - 2023'!$A$6:$E$1796,5,0),0)))))))</f>
        <v>0</v>
      </c>
      <c r="I1131" s="175">
        <f>G1131*H1131</f>
        <v>0</v>
      </c>
      <c r="J1131" s="175">
        <f>IF(P1131&gt;G1131,P1131-G1131,0)</f>
        <v>0</v>
      </c>
      <c r="K1131" s="175">
        <f>IF(P1131&gt;G1131,Q1131,0)</f>
        <v>0</v>
      </c>
      <c r="L1131" s="175">
        <f>J1131*K1131</f>
        <v>0</v>
      </c>
      <c r="M1131" s="175">
        <f>IF(P1131&lt;G1131,G1131-P1131,0)</f>
        <v>0</v>
      </c>
      <c r="N1131" s="175">
        <f>IF(P1131=0,H1131,IF(P1131&lt;G1131,Q1131,0))</f>
        <v>0</v>
      </c>
      <c r="O1131" s="175">
        <f>M1131*N1131</f>
        <v>0</v>
      </c>
      <c r="P1131" s="176"/>
      <c r="Q1131" s="175">
        <f>IF(P1131=0,0,IF(H1131=0,((IF($I$2369=2021,VLOOKUP(A1131,'SEE - 2021'!$A$6:$E$1681,5,0),(IF($I$2369=2022,VLOOKUP(A1131,'SEE - 2022'!$A$6:$E$1791,5,0),(IF($I$2369=2023,VLOOKUP(A1131,'SEE - 2023'!$A$6:$E$1796,5,0),0)))))*(1-$AL$5))),H1131))</f>
        <v>0</v>
      </c>
      <c r="R1131" s="175">
        <f>P1131*Q1131</f>
        <v>0</v>
      </c>
      <c r="S1131" s="175">
        <f>IF(Y1131&gt;D1131,Y1131-D1131,0)</f>
        <v>0</v>
      </c>
      <c r="T1131" s="175">
        <f>IF(Y1131&gt;D1131,Z1131,0)</f>
        <v>0</v>
      </c>
      <c r="U1131" s="175">
        <f>S1131*T1131</f>
        <v>0</v>
      </c>
      <c r="V1131" s="175">
        <f>IF(Y1131&lt;D1131,D1131-Y1131,0)</f>
        <v>0</v>
      </c>
      <c r="W1131" s="175">
        <f>IF(Y1131=0,E1131,IF(Y1131&lt;D1131,Z1131,0))</f>
        <v>0</v>
      </c>
      <c r="X1131" s="175">
        <f>V1131*W1131</f>
        <v>0</v>
      </c>
      <c r="Y1131" s="175">
        <f>P1131</f>
        <v>0</v>
      </c>
      <c r="Z1131" s="175">
        <f>IF(Y1131=0,0,VLOOKUP(A1131,'SEE - 2023'!$A$6:$E$1796,5,0))*(1-$AN$5)</f>
        <v>0</v>
      </c>
      <c r="AA1131" s="175">
        <f>Y1131*Z1131</f>
        <v>0</v>
      </c>
      <c r="AB1131" s="898"/>
      <c r="AC1131" s="899"/>
      <c r="AD1131" s="899"/>
      <c r="AE1131" s="899"/>
      <c r="AF1131" s="899"/>
      <c r="AG1131" s="900"/>
    </row>
    <row r="1132" spans="1:33" s="50" customFormat="1" ht="202.9" hidden="1" x14ac:dyDescent="0.3">
      <c r="A1132" s="24"/>
      <c r="B1132" s="25" t="s">
        <v>1241</v>
      </c>
      <c r="C1132" s="21"/>
      <c r="D1132" s="30"/>
      <c r="E1132" s="22"/>
      <c r="F1132" s="23"/>
      <c r="G1132" s="30"/>
      <c r="H1132" s="22"/>
      <c r="I1132" s="23"/>
      <c r="J1132" s="30"/>
      <c r="K1132" s="22"/>
      <c r="L1132" s="23"/>
      <c r="M1132" s="30"/>
      <c r="N1132" s="22"/>
      <c r="O1132" s="23"/>
      <c r="P1132" s="30"/>
      <c r="Q1132" s="22"/>
      <c r="R1132" s="23"/>
      <c r="S1132" s="30"/>
      <c r="T1132" s="22"/>
      <c r="U1132" s="23"/>
      <c r="V1132" s="30"/>
      <c r="W1132" s="22"/>
      <c r="X1132" s="23"/>
      <c r="Y1132" s="30"/>
      <c r="Z1132" s="22"/>
      <c r="AA1132" s="23"/>
      <c r="AB1132" s="901"/>
      <c r="AC1132" s="902"/>
      <c r="AD1132" s="902"/>
      <c r="AE1132" s="902"/>
      <c r="AF1132" s="902"/>
      <c r="AG1132" s="903"/>
    </row>
    <row r="1133" spans="1:33" s="50" customFormat="1" hidden="1" x14ac:dyDescent="0.3">
      <c r="A1133" s="24"/>
      <c r="B1133" s="25"/>
      <c r="C1133" s="21"/>
      <c r="D1133" s="30"/>
      <c r="E1133" s="22"/>
      <c r="F1133" s="23"/>
      <c r="G1133" s="30"/>
      <c r="H1133" s="22"/>
      <c r="I1133" s="23"/>
      <c r="J1133" s="30"/>
      <c r="K1133" s="22"/>
      <c r="L1133" s="23"/>
      <c r="M1133" s="30"/>
      <c r="N1133" s="22"/>
      <c r="O1133" s="23"/>
      <c r="P1133" s="30"/>
      <c r="Q1133" s="22"/>
      <c r="R1133" s="23"/>
      <c r="S1133" s="30"/>
      <c r="T1133" s="22"/>
      <c r="U1133" s="23"/>
      <c r="V1133" s="30"/>
      <c r="W1133" s="22"/>
      <c r="X1133" s="23"/>
      <c r="Y1133" s="30"/>
      <c r="Z1133" s="22"/>
      <c r="AA1133" s="23"/>
      <c r="AG1133" s="115"/>
    </row>
    <row r="1134" spans="1:33" s="50" customFormat="1" ht="18.75" x14ac:dyDescent="0.25">
      <c r="A1134" s="19" t="s">
        <v>860</v>
      </c>
      <c r="B1134" s="126" t="s">
        <v>1243</v>
      </c>
      <c r="C1134" s="120" t="s">
        <v>61</v>
      </c>
      <c r="D1134" s="176"/>
      <c r="E1134" s="177">
        <f>IF(D1134=0,0,(IF($F$2369=2021,VLOOKUP(A1134,'SEE - 2021'!$A$6:$E$1681,5,0),(IF($F$2369=2022,VLOOKUP(A1134,'SEE - 2022'!$A$6:$E$1791,5,0),(IF($F$2369=2023,VLOOKUP(A1134,'SEE - 2023'!$A$6:$E$1796,5,0),0)))))))</f>
        <v>0</v>
      </c>
      <c r="F1134" s="175">
        <f>D1134*E1134</f>
        <v>0</v>
      </c>
      <c r="G1134" s="177">
        <f>D1134</f>
        <v>0</v>
      </c>
      <c r="H1134" s="177">
        <f>IF(G1134=0,0,(IF($I$2369=2021,VLOOKUP(A1134,'SEE - 2021'!$A$6:$E$1681,5,0),(IF($I$2369=2022,VLOOKUP(A1134,'SEE - 2022'!$A$6:$E$1791,5,0),(IF($I$2369=2023,VLOOKUP(A1134,'SEE - 2023'!$A$6:$E$1796,5,0),0)))))))</f>
        <v>0</v>
      </c>
      <c r="I1134" s="175">
        <f>G1134*H1134</f>
        <v>0</v>
      </c>
      <c r="J1134" s="175">
        <f>IF(P1134&gt;G1134,P1134-G1134,0)</f>
        <v>0</v>
      </c>
      <c r="K1134" s="175">
        <f>IF(P1134&gt;G1134,Q1134,0)</f>
        <v>0</v>
      </c>
      <c r="L1134" s="175">
        <f>J1134*K1134</f>
        <v>0</v>
      </c>
      <c r="M1134" s="175">
        <f>IF(P1134&lt;G1134,G1134-P1134,0)</f>
        <v>0</v>
      </c>
      <c r="N1134" s="175">
        <f>IF(P1134=0,H1134,IF(P1134&lt;G1134,Q1134,0))</f>
        <v>0</v>
      </c>
      <c r="O1134" s="175">
        <f>M1134*N1134</f>
        <v>0</v>
      </c>
      <c r="P1134" s="176"/>
      <c r="Q1134" s="175">
        <f>IF(P1134=0,0,IF(H1134=0,((IF($I$2369=2021,VLOOKUP(A1134,'SEE - 2021'!$A$6:$E$1681,5,0),(IF($I$2369=2022,VLOOKUP(A1134,'SEE - 2022'!$A$6:$E$1791,5,0),(IF($I$2369=2023,VLOOKUP(A1134,'SEE - 2023'!$A$6:$E$1796,5,0),0)))))*(1-$AL$5))),H1134))</f>
        <v>0</v>
      </c>
      <c r="R1134" s="175">
        <f>P1134*Q1134</f>
        <v>0</v>
      </c>
      <c r="S1134" s="175">
        <f>IF(Y1134&gt;D1134,Y1134-D1134,0)</f>
        <v>0</v>
      </c>
      <c r="T1134" s="175">
        <f>IF(Y1134&gt;D1134,Z1134,0)</f>
        <v>0</v>
      </c>
      <c r="U1134" s="175">
        <f>S1134*T1134</f>
        <v>0</v>
      </c>
      <c r="V1134" s="175">
        <f>IF(Y1134&lt;D1134,D1134-Y1134,0)</f>
        <v>0</v>
      </c>
      <c r="W1134" s="175">
        <f>IF(Y1134=0,E1134,IF(Y1134&lt;D1134,Z1134,0))</f>
        <v>0</v>
      </c>
      <c r="X1134" s="175">
        <f>V1134*W1134</f>
        <v>0</v>
      </c>
      <c r="Y1134" s="175">
        <f>P1134</f>
        <v>0</v>
      </c>
      <c r="Z1134" s="175">
        <f>IF(Y1134=0,0,VLOOKUP(A1134,'SEE - 2023'!$A$6:$E$1796,5,0))*(1-$AN$5)</f>
        <v>0</v>
      </c>
      <c r="AA1134" s="175">
        <f>Y1134*Z1134</f>
        <v>0</v>
      </c>
      <c r="AB1134" s="898"/>
      <c r="AC1134" s="899"/>
      <c r="AD1134" s="899"/>
      <c r="AE1134" s="899"/>
      <c r="AF1134" s="899"/>
      <c r="AG1134" s="900"/>
    </row>
    <row r="1135" spans="1:33" s="50" customFormat="1" ht="202.9" hidden="1" x14ac:dyDescent="0.3">
      <c r="A1135" s="24"/>
      <c r="B1135" s="25" t="s">
        <v>1242</v>
      </c>
      <c r="C1135" s="21"/>
      <c r="D1135" s="30"/>
      <c r="E1135" s="22"/>
      <c r="F1135" s="23"/>
      <c r="G1135" s="30"/>
      <c r="H1135" s="22"/>
      <c r="I1135" s="23"/>
      <c r="J1135" s="30"/>
      <c r="K1135" s="22"/>
      <c r="L1135" s="23"/>
      <c r="M1135" s="30"/>
      <c r="N1135" s="22"/>
      <c r="O1135" s="23"/>
      <c r="P1135" s="30"/>
      <c r="Q1135" s="22"/>
      <c r="R1135" s="23"/>
      <c r="S1135" s="30"/>
      <c r="T1135" s="22"/>
      <c r="U1135" s="23"/>
      <c r="V1135" s="30"/>
      <c r="W1135" s="22"/>
      <c r="X1135" s="23"/>
      <c r="Y1135" s="30"/>
      <c r="Z1135" s="22"/>
      <c r="AA1135" s="23"/>
      <c r="AB1135" s="901"/>
      <c r="AC1135" s="902"/>
      <c r="AD1135" s="902"/>
      <c r="AE1135" s="902"/>
      <c r="AF1135" s="902"/>
      <c r="AG1135" s="903"/>
    </row>
    <row r="1136" spans="1:33" s="50" customFormat="1" hidden="1" x14ac:dyDescent="0.3">
      <c r="A1136" s="24"/>
      <c r="B1136" s="25"/>
      <c r="C1136" s="21"/>
      <c r="D1136" s="30"/>
      <c r="E1136" s="22"/>
      <c r="F1136" s="23"/>
      <c r="G1136" s="30"/>
      <c r="H1136" s="22"/>
      <c r="I1136" s="23"/>
      <c r="J1136" s="30"/>
      <c r="K1136" s="22"/>
      <c r="L1136" s="23"/>
      <c r="M1136" s="30"/>
      <c r="N1136" s="22"/>
      <c r="O1136" s="23"/>
      <c r="P1136" s="30"/>
      <c r="Q1136" s="22"/>
      <c r="R1136" s="23"/>
      <c r="S1136" s="30"/>
      <c r="T1136" s="22"/>
      <c r="U1136" s="23"/>
      <c r="V1136" s="30"/>
      <c r="W1136" s="22"/>
      <c r="X1136" s="23"/>
      <c r="Y1136" s="30"/>
      <c r="Z1136" s="22"/>
      <c r="AA1136" s="23"/>
      <c r="AG1136" s="115"/>
    </row>
    <row r="1137" spans="1:33" s="50" customFormat="1" ht="18.75" customHeight="1" x14ac:dyDescent="0.25">
      <c r="A1137" s="19" t="s">
        <v>862</v>
      </c>
      <c r="B1137" s="126" t="s">
        <v>1270</v>
      </c>
      <c r="C1137" s="120" t="s">
        <v>61</v>
      </c>
      <c r="D1137" s="176"/>
      <c r="E1137" s="177">
        <f>IF(D1137=0,0,(IF($F$2369=2021,VLOOKUP(A1137,'SEE - 2021'!$A$6:$E$1681,5,0),(IF($F$2369=2022,VLOOKUP(A1137,'SEE - 2022'!$A$6:$E$1791,5,0),(IF($F$2369=2023,VLOOKUP(A1137,'SEE - 2023'!$A$6:$E$1796,5,0),0)))))))</f>
        <v>0</v>
      </c>
      <c r="F1137" s="175">
        <f>D1137*E1137</f>
        <v>0</v>
      </c>
      <c r="G1137" s="177">
        <f>D1137</f>
        <v>0</v>
      </c>
      <c r="H1137" s="177">
        <f>IF(G1137=0,0,(IF($I$2369=2021,VLOOKUP(A1137,'SEE - 2021'!$A$6:$E$1681,5,0),(IF($I$2369=2022,VLOOKUP(A1137,'SEE - 2022'!$A$6:$E$1791,5,0),(IF($I$2369=2023,VLOOKUP(A1137,'SEE - 2023'!$A$6:$E$1796,5,0),0)))))))</f>
        <v>0</v>
      </c>
      <c r="I1137" s="175">
        <f>G1137*H1137</f>
        <v>0</v>
      </c>
      <c r="J1137" s="175">
        <f>IF(P1137&gt;G1137,P1137-G1137,0)</f>
        <v>0</v>
      </c>
      <c r="K1137" s="175">
        <f>IF(P1137&gt;G1137,Q1137,0)</f>
        <v>0</v>
      </c>
      <c r="L1137" s="175">
        <f>J1137*K1137</f>
        <v>0</v>
      </c>
      <c r="M1137" s="175">
        <f>IF(P1137&lt;G1137,G1137-P1137,0)</f>
        <v>0</v>
      </c>
      <c r="N1137" s="175">
        <f>IF(P1137=0,H1137,IF(P1137&lt;G1137,Q1137,0))</f>
        <v>0</v>
      </c>
      <c r="O1137" s="175">
        <f>M1137*N1137</f>
        <v>0</v>
      </c>
      <c r="P1137" s="176"/>
      <c r="Q1137" s="175">
        <f>IF(P1137=0,0,IF(H1137=0,((IF($I$2369=2021,VLOOKUP(A1137,'SEE - 2021'!$A$6:$E$1681,5,0),(IF($I$2369=2022,VLOOKUP(A1137,'SEE - 2022'!$A$6:$E$1791,5,0),(IF($I$2369=2023,VLOOKUP(A1137,'SEE - 2023'!$A$6:$E$1796,5,0),0)))))*(1-$AL$5))),H1137))</f>
        <v>0</v>
      </c>
      <c r="R1137" s="175">
        <f>P1137*Q1137</f>
        <v>0</v>
      </c>
      <c r="S1137" s="175">
        <f>IF(Y1137&gt;D1137,Y1137-D1137,0)</f>
        <v>0</v>
      </c>
      <c r="T1137" s="175">
        <f>IF(Y1137&gt;D1137,Z1137,0)</f>
        <v>0</v>
      </c>
      <c r="U1137" s="175">
        <f>S1137*T1137</f>
        <v>0</v>
      </c>
      <c r="V1137" s="175">
        <f>IF(Y1137&lt;D1137,D1137-Y1137,0)</f>
        <v>0</v>
      </c>
      <c r="W1137" s="175">
        <f>IF(Y1137=0,E1137,IF(Y1137&lt;D1137,Z1137,0))</f>
        <v>0</v>
      </c>
      <c r="X1137" s="175">
        <f>V1137*W1137</f>
        <v>0</v>
      </c>
      <c r="Y1137" s="175">
        <f>P1137</f>
        <v>0</v>
      </c>
      <c r="Z1137" s="175">
        <f>IF(Y1137=0,0,VLOOKUP(A1137,'SEE - 2023'!$A$6:$E$1796,5,0))*(1-$AN$5)</f>
        <v>0</v>
      </c>
      <c r="AA1137" s="175">
        <f>Y1137*Z1137</f>
        <v>0</v>
      </c>
      <c r="AB1137" s="898"/>
      <c r="AC1137" s="899"/>
      <c r="AD1137" s="899"/>
      <c r="AE1137" s="899"/>
      <c r="AF1137" s="899"/>
      <c r="AG1137" s="900"/>
    </row>
    <row r="1138" spans="1:33" s="50" customFormat="1" ht="202.9" hidden="1" x14ac:dyDescent="0.3">
      <c r="A1138" s="24"/>
      <c r="B1138" s="25" t="s">
        <v>1242</v>
      </c>
      <c r="C1138" s="21"/>
      <c r="D1138" s="30"/>
      <c r="E1138" s="22"/>
      <c r="F1138" s="23"/>
      <c r="G1138" s="30"/>
      <c r="H1138" s="22"/>
      <c r="I1138" s="23"/>
      <c r="J1138" s="30"/>
      <c r="K1138" s="22"/>
      <c r="L1138" s="23"/>
      <c r="M1138" s="30"/>
      <c r="N1138" s="22"/>
      <c r="O1138" s="23"/>
      <c r="P1138" s="30"/>
      <c r="Q1138" s="22"/>
      <c r="R1138" s="23"/>
      <c r="S1138" s="30"/>
      <c r="T1138" s="22"/>
      <c r="U1138" s="23"/>
      <c r="V1138" s="30"/>
      <c r="W1138" s="22"/>
      <c r="X1138" s="23"/>
      <c r="Y1138" s="30"/>
      <c r="Z1138" s="22"/>
      <c r="AA1138" s="23"/>
      <c r="AB1138" s="901"/>
      <c r="AC1138" s="902"/>
      <c r="AD1138" s="902"/>
      <c r="AE1138" s="902"/>
      <c r="AF1138" s="902"/>
      <c r="AG1138" s="903"/>
    </row>
    <row r="1139" spans="1:33" s="50" customFormat="1" hidden="1" x14ac:dyDescent="0.3">
      <c r="A1139" s="24"/>
      <c r="B1139" s="25"/>
      <c r="C1139" s="21"/>
      <c r="D1139" s="30"/>
      <c r="E1139" s="22"/>
      <c r="F1139" s="23"/>
      <c r="G1139" s="30"/>
      <c r="H1139" s="22"/>
      <c r="I1139" s="23"/>
      <c r="J1139" s="30"/>
      <c r="K1139" s="22"/>
      <c r="L1139" s="23"/>
      <c r="M1139" s="30"/>
      <c r="N1139" s="22"/>
      <c r="O1139" s="23"/>
      <c r="P1139" s="30"/>
      <c r="Q1139" s="22"/>
      <c r="R1139" s="23"/>
      <c r="S1139" s="30"/>
      <c r="T1139" s="22"/>
      <c r="U1139" s="23"/>
      <c r="V1139" s="30"/>
      <c r="W1139" s="22"/>
      <c r="X1139" s="23"/>
      <c r="Y1139" s="30"/>
      <c r="Z1139" s="22"/>
      <c r="AA1139" s="23"/>
      <c r="AG1139" s="115"/>
    </row>
    <row r="1140" spans="1:33" s="50" customFormat="1" ht="18.75" x14ac:dyDescent="0.25">
      <c r="A1140" s="19" t="s">
        <v>894</v>
      </c>
      <c r="B1140" s="126" t="s">
        <v>861</v>
      </c>
      <c r="C1140" s="120" t="s">
        <v>61</v>
      </c>
      <c r="D1140" s="176"/>
      <c r="E1140" s="177">
        <f>IF(D1140=0,0,(IF($F$2369=2021,VLOOKUP(A1140,'SEE - 2021'!$A$6:$E$1681,5,0),(IF($F$2369=2022,VLOOKUP(A1140,'SEE - 2022'!$A$6:$E$1791,5,0),(IF($F$2369=2023,VLOOKUP(A1140,'SEE - 2023'!$A$6:$E$1796,5,0),0)))))))</f>
        <v>0</v>
      </c>
      <c r="F1140" s="175">
        <f>D1140*E1140</f>
        <v>0</v>
      </c>
      <c r="G1140" s="177">
        <f>D1140</f>
        <v>0</v>
      </c>
      <c r="H1140" s="177">
        <f>IF(G1140=0,0,(IF($I$2369=2021,VLOOKUP(A1140,'SEE - 2021'!$A$6:$E$1681,5,0),(IF($I$2369=2022,VLOOKUP(A1140,'SEE - 2022'!$A$6:$E$1791,5,0),(IF($I$2369=2023,VLOOKUP(A1140,'SEE - 2023'!$A$6:$E$1796,5,0),0)))))))</f>
        <v>0</v>
      </c>
      <c r="I1140" s="175">
        <f>G1140*H1140</f>
        <v>0</v>
      </c>
      <c r="J1140" s="175">
        <f>IF(P1140&gt;G1140,P1140-G1140,0)</f>
        <v>0</v>
      </c>
      <c r="K1140" s="175">
        <f>IF(P1140&gt;G1140,Q1140,0)</f>
        <v>0</v>
      </c>
      <c r="L1140" s="175">
        <f>J1140*K1140</f>
        <v>0</v>
      </c>
      <c r="M1140" s="175">
        <f>IF(P1140&lt;G1140,G1140-P1140,0)</f>
        <v>0</v>
      </c>
      <c r="N1140" s="175">
        <f>IF(P1140=0,H1140,IF(P1140&lt;G1140,Q1140,0))</f>
        <v>0</v>
      </c>
      <c r="O1140" s="175">
        <f>M1140*N1140</f>
        <v>0</v>
      </c>
      <c r="P1140" s="176"/>
      <c r="Q1140" s="175">
        <f>IF(P1140=0,0,IF(H1140=0,((IF($I$2369=2021,VLOOKUP(A1140,'SEE - 2021'!$A$6:$E$1681,5,0),(IF($I$2369=2022,VLOOKUP(A1140,'SEE - 2022'!$A$6:$E$1791,5,0),(IF($I$2369=2023,VLOOKUP(A1140,'SEE - 2023'!$A$6:$E$1796,5,0),0)))))*(1-$AL$5))),H1140))</f>
        <v>0</v>
      </c>
      <c r="R1140" s="175">
        <f>P1140*Q1140</f>
        <v>0</v>
      </c>
      <c r="S1140" s="175">
        <f>IF(Y1140&gt;D1140,Y1140-D1140,0)</f>
        <v>0</v>
      </c>
      <c r="T1140" s="175">
        <f>IF(Y1140&gt;D1140,Z1140,0)</f>
        <v>0</v>
      </c>
      <c r="U1140" s="175">
        <f>S1140*T1140</f>
        <v>0</v>
      </c>
      <c r="V1140" s="175">
        <f>IF(Y1140&lt;D1140,D1140-Y1140,0)</f>
        <v>0</v>
      </c>
      <c r="W1140" s="175">
        <f>IF(Y1140=0,E1140,IF(Y1140&lt;D1140,Z1140,0))</f>
        <v>0</v>
      </c>
      <c r="X1140" s="175">
        <f>V1140*W1140</f>
        <v>0</v>
      </c>
      <c r="Y1140" s="175">
        <f>P1140</f>
        <v>0</v>
      </c>
      <c r="Z1140" s="175">
        <f>IF(Y1140=0,0,VLOOKUP(A1140,'SEE - 2023'!$A$6:$E$1796,5,0))*(1-$AN$5)</f>
        <v>0</v>
      </c>
      <c r="AA1140" s="175">
        <f>Y1140*Z1140</f>
        <v>0</v>
      </c>
      <c r="AB1140" s="898"/>
      <c r="AC1140" s="899"/>
      <c r="AD1140" s="899"/>
      <c r="AE1140" s="899"/>
      <c r="AF1140" s="899"/>
      <c r="AG1140" s="900"/>
    </row>
    <row r="1141" spans="1:33" s="50" customFormat="1" ht="172.5" hidden="1" customHeight="1" x14ac:dyDescent="0.3">
      <c r="A1141" s="24"/>
      <c r="B1141" s="25" t="s">
        <v>1248</v>
      </c>
      <c r="C1141" s="21"/>
      <c r="D1141" s="30"/>
      <c r="E1141" s="22"/>
      <c r="F1141" s="23"/>
      <c r="G1141" s="30"/>
      <c r="H1141" s="22"/>
      <c r="I1141" s="23"/>
      <c r="J1141" s="30"/>
      <c r="K1141" s="22"/>
      <c r="L1141" s="23"/>
      <c r="M1141" s="30"/>
      <c r="N1141" s="22"/>
      <c r="O1141" s="23"/>
      <c r="P1141" s="30"/>
      <c r="Q1141" s="22"/>
      <c r="R1141" s="23"/>
      <c r="S1141" s="30"/>
      <c r="T1141" s="22"/>
      <c r="U1141" s="23"/>
      <c r="V1141" s="30"/>
      <c r="W1141" s="22"/>
      <c r="X1141" s="23"/>
      <c r="Y1141" s="30"/>
      <c r="Z1141" s="22"/>
      <c r="AA1141" s="23"/>
      <c r="AB1141" s="901"/>
      <c r="AC1141" s="902"/>
      <c r="AD1141" s="902"/>
      <c r="AE1141" s="902"/>
      <c r="AF1141" s="902"/>
      <c r="AG1141" s="903"/>
    </row>
    <row r="1142" spans="1:33" s="50" customFormat="1" hidden="1" x14ac:dyDescent="0.3">
      <c r="A1142" s="24"/>
      <c r="B1142" s="25"/>
      <c r="C1142" s="21"/>
      <c r="D1142" s="30"/>
      <c r="E1142" s="22"/>
      <c r="F1142" s="23"/>
      <c r="G1142" s="30"/>
      <c r="H1142" s="22"/>
      <c r="I1142" s="23"/>
      <c r="J1142" s="30"/>
      <c r="K1142" s="22"/>
      <c r="L1142" s="23"/>
      <c r="M1142" s="30"/>
      <c r="N1142" s="22"/>
      <c r="O1142" s="23"/>
      <c r="P1142" s="30"/>
      <c r="Q1142" s="22"/>
      <c r="R1142" s="23"/>
      <c r="S1142" s="30"/>
      <c r="T1142" s="22"/>
      <c r="U1142" s="23"/>
      <c r="V1142" s="30"/>
      <c r="W1142" s="22"/>
      <c r="X1142" s="23"/>
      <c r="Y1142" s="30"/>
      <c r="Z1142" s="22"/>
      <c r="AA1142" s="23"/>
      <c r="AG1142" s="115"/>
    </row>
    <row r="1143" spans="1:33" s="50" customFormat="1" ht="31.5" x14ac:dyDescent="0.25">
      <c r="A1143" s="19" t="s">
        <v>1249</v>
      </c>
      <c r="B1143" s="126" t="s">
        <v>1246</v>
      </c>
      <c r="C1143" s="120" t="s">
        <v>61</v>
      </c>
      <c r="D1143" s="176"/>
      <c r="E1143" s="177">
        <f>IF(D1143=0,0,(IF($F$2369=2021,VLOOKUP(A1143,'SEE - 2021'!$A$6:$E$1681,5,0),(IF($F$2369=2022,VLOOKUP(A1143,'SEE - 2022'!$A$6:$E$1791,5,0),(IF($F$2369=2023,VLOOKUP(A1143,'SEE - 2023'!$A$6:$E$1796,5,0),0)))))))</f>
        <v>0</v>
      </c>
      <c r="F1143" s="175">
        <f>D1143*E1143</f>
        <v>0</v>
      </c>
      <c r="G1143" s="177">
        <f>D1143</f>
        <v>0</v>
      </c>
      <c r="H1143" s="177">
        <f>IF(G1143=0,0,(IF($I$2369=2021,VLOOKUP(A1143,'SEE - 2021'!$A$6:$E$1681,5,0),(IF($I$2369=2022,VLOOKUP(A1143,'SEE - 2022'!$A$6:$E$1791,5,0),(IF($I$2369=2023,VLOOKUP(A1143,'SEE - 2023'!$A$6:$E$1796,5,0),0)))))))</f>
        <v>0</v>
      </c>
      <c r="I1143" s="175">
        <f>G1143*H1143</f>
        <v>0</v>
      </c>
      <c r="J1143" s="175">
        <f>IF(P1143&gt;G1143,P1143-G1143,0)</f>
        <v>0</v>
      </c>
      <c r="K1143" s="175">
        <f>IF(P1143&gt;G1143,Q1143,0)</f>
        <v>0</v>
      </c>
      <c r="L1143" s="175">
        <f>J1143*K1143</f>
        <v>0</v>
      </c>
      <c r="M1143" s="175">
        <f>IF(P1143&lt;G1143,G1143-P1143,0)</f>
        <v>0</v>
      </c>
      <c r="N1143" s="175">
        <f>IF(P1143=0,H1143,IF(P1143&lt;G1143,Q1143,0))</f>
        <v>0</v>
      </c>
      <c r="O1143" s="175">
        <f>M1143*N1143</f>
        <v>0</v>
      </c>
      <c r="P1143" s="176"/>
      <c r="Q1143" s="175">
        <f>IF(P1143=0,0,IF(H1143=0,((IF($I$2369=2021,VLOOKUP(A1143,'SEE - 2021'!$A$6:$E$1681,5,0),(IF($I$2369=2022,VLOOKUP(A1143,'SEE - 2022'!$A$6:$E$1791,5,0),(IF($I$2369=2023,VLOOKUP(A1143,'SEE - 2023'!$A$6:$E$1796,5,0),0)))))*(1-$AL$5))),H1143))</f>
        <v>0</v>
      </c>
      <c r="R1143" s="175">
        <f>P1143*Q1143</f>
        <v>0</v>
      </c>
      <c r="S1143" s="175">
        <f>IF(Y1143&gt;D1143,Y1143-D1143,0)</f>
        <v>0</v>
      </c>
      <c r="T1143" s="175">
        <f>IF(Y1143&gt;D1143,Z1143,0)</f>
        <v>0</v>
      </c>
      <c r="U1143" s="175">
        <f>S1143*T1143</f>
        <v>0</v>
      </c>
      <c r="V1143" s="175">
        <f>IF(Y1143&lt;D1143,D1143-Y1143,0)</f>
        <v>0</v>
      </c>
      <c r="W1143" s="175">
        <f>IF(Y1143=0,E1143,IF(Y1143&lt;D1143,Z1143,0))</f>
        <v>0</v>
      </c>
      <c r="X1143" s="175">
        <f>V1143*W1143</f>
        <v>0</v>
      </c>
      <c r="Y1143" s="175">
        <f>P1143</f>
        <v>0</v>
      </c>
      <c r="Z1143" s="175">
        <f>IF(Y1143=0,0,VLOOKUP(A1143,'SEE - 2023'!$A$6:$E$1796,5,0))*(1-$AN$5)</f>
        <v>0</v>
      </c>
      <c r="AA1143" s="175">
        <f>Y1143*Z1143</f>
        <v>0</v>
      </c>
      <c r="AB1143" s="898"/>
      <c r="AC1143" s="899"/>
      <c r="AD1143" s="899"/>
      <c r="AE1143" s="899"/>
      <c r="AF1143" s="899"/>
      <c r="AG1143" s="900"/>
    </row>
    <row r="1144" spans="1:33" s="50" customFormat="1" ht="218.45" hidden="1" x14ac:dyDescent="0.3">
      <c r="A1144" s="24"/>
      <c r="B1144" s="25" t="s">
        <v>1244</v>
      </c>
      <c r="C1144" s="21"/>
      <c r="D1144" s="30"/>
      <c r="E1144" s="22"/>
      <c r="F1144" s="23"/>
      <c r="G1144" s="30"/>
      <c r="H1144" s="22"/>
      <c r="I1144" s="23"/>
      <c r="J1144" s="30"/>
      <c r="K1144" s="22"/>
      <c r="L1144" s="23"/>
      <c r="M1144" s="30"/>
      <c r="N1144" s="22"/>
      <c r="O1144" s="23"/>
      <c r="P1144" s="30"/>
      <c r="Q1144" s="22"/>
      <c r="R1144" s="23"/>
      <c r="S1144" s="30"/>
      <c r="T1144" s="22"/>
      <c r="U1144" s="23"/>
      <c r="V1144" s="30"/>
      <c r="W1144" s="22"/>
      <c r="X1144" s="23"/>
      <c r="Y1144" s="30"/>
      <c r="Z1144" s="22"/>
      <c r="AA1144" s="23"/>
      <c r="AB1144" s="901"/>
      <c r="AC1144" s="902"/>
      <c r="AD1144" s="902"/>
      <c r="AE1144" s="902"/>
      <c r="AF1144" s="902"/>
      <c r="AG1144" s="903"/>
    </row>
    <row r="1145" spans="1:33" s="50" customFormat="1" hidden="1" x14ac:dyDescent="0.3">
      <c r="A1145" s="24"/>
      <c r="B1145" s="25"/>
      <c r="C1145" s="21"/>
      <c r="D1145" s="30"/>
      <c r="E1145" s="22"/>
      <c r="F1145" s="23"/>
      <c r="G1145" s="30"/>
      <c r="H1145" s="22"/>
      <c r="I1145" s="23"/>
      <c r="J1145" s="30"/>
      <c r="K1145" s="22"/>
      <c r="L1145" s="23"/>
      <c r="M1145" s="30"/>
      <c r="N1145" s="22"/>
      <c r="O1145" s="23"/>
      <c r="P1145" s="30"/>
      <c r="Q1145" s="22"/>
      <c r="R1145" s="23"/>
      <c r="S1145" s="30"/>
      <c r="T1145" s="22"/>
      <c r="U1145" s="23"/>
      <c r="V1145" s="30"/>
      <c r="W1145" s="22"/>
      <c r="X1145" s="23"/>
      <c r="Y1145" s="30"/>
      <c r="Z1145" s="22"/>
      <c r="AA1145" s="23"/>
      <c r="AG1145" s="115"/>
    </row>
    <row r="1146" spans="1:33" s="50" customFormat="1" ht="31.5" x14ac:dyDescent="0.25">
      <c r="A1146" s="19" t="s">
        <v>1271</v>
      </c>
      <c r="B1146" s="126" t="s">
        <v>1247</v>
      </c>
      <c r="C1146" s="120" t="s">
        <v>61</v>
      </c>
      <c r="D1146" s="176"/>
      <c r="E1146" s="177">
        <f>IF(D1146=0,0,(IF($F$2369=2021,VLOOKUP(A1146,'SEE - 2021'!$A$6:$E$1681,5,0),(IF($F$2369=2022,VLOOKUP(A1146,'SEE - 2022'!$A$6:$E$1791,5,0),(IF($F$2369=2023,VLOOKUP(A1146,'SEE - 2023'!$A$6:$E$1796,5,0),0)))))))</f>
        <v>0</v>
      </c>
      <c r="F1146" s="175">
        <f>D1146*E1146</f>
        <v>0</v>
      </c>
      <c r="G1146" s="177">
        <f>D1146</f>
        <v>0</v>
      </c>
      <c r="H1146" s="177">
        <f>IF(G1146=0,0,(IF($I$2369=2021,VLOOKUP(A1146,'SEE - 2021'!$A$6:$E$1681,5,0),(IF($I$2369=2022,VLOOKUP(A1146,'SEE - 2022'!$A$6:$E$1791,5,0),(IF($I$2369=2023,VLOOKUP(A1146,'SEE - 2023'!$A$6:$E$1796,5,0),0)))))))</f>
        <v>0</v>
      </c>
      <c r="I1146" s="175">
        <f>G1146*H1146</f>
        <v>0</v>
      </c>
      <c r="J1146" s="175">
        <f>IF(P1146&gt;G1146,P1146-G1146,0)</f>
        <v>90.89</v>
      </c>
      <c r="K1146" s="175">
        <f>IF(P1146&gt;G1146,Q1146,0)</f>
        <v>517.79999999999995</v>
      </c>
      <c r="L1146" s="175">
        <f>J1146*K1146</f>
        <v>47062.841999999997</v>
      </c>
      <c r="M1146" s="175">
        <f>IF(P1146&lt;G1146,G1146-P1146,0)</f>
        <v>0</v>
      </c>
      <c r="N1146" s="175">
        <f>IF(P1146=0,H1146,IF(P1146&lt;G1146,Q1146,0))</f>
        <v>0</v>
      </c>
      <c r="O1146" s="175">
        <f>M1146*N1146</f>
        <v>0</v>
      </c>
      <c r="P1146" s="176">
        <v>90.89</v>
      </c>
      <c r="Q1146" s="175">
        <f>IF(P1146=0,0,IF(H1146=0,((IF($I$2369=2021,VLOOKUP(A1146,'SEE - 2021'!$A$6:$E$1681,5,0),(IF($I$2369=2022,VLOOKUP(A1146,'SEE - 2022'!$A$6:$E$1791,5,0),(IF($I$2369=2023,VLOOKUP(A1146,'SEE - 2023'!$A$6:$E$1796,5,0),0)))))*(1-$AL$5))),H1146))</f>
        <v>517.79999999999995</v>
      </c>
      <c r="R1146" s="175">
        <f>P1146*Q1146</f>
        <v>47062.841999999997</v>
      </c>
      <c r="S1146" s="175">
        <f>IF(Y1146&gt;D1146,Y1146-D1146,0)</f>
        <v>90.89</v>
      </c>
      <c r="T1146" s="175">
        <f>IF(Y1146&gt;D1146,Z1146,0)</f>
        <v>699.79</v>
      </c>
      <c r="U1146" s="175">
        <f>S1146*T1146</f>
        <v>63603.913099999998</v>
      </c>
      <c r="V1146" s="175">
        <f>IF(Y1146&lt;D1146,D1146-Y1146,0)</f>
        <v>0</v>
      </c>
      <c r="W1146" s="175">
        <f>IF(Y1146=0,E1146,IF(Y1146&lt;D1146,Z1146,0))</f>
        <v>0</v>
      </c>
      <c r="X1146" s="175">
        <f>V1146*W1146</f>
        <v>0</v>
      </c>
      <c r="Y1146" s="175">
        <f>P1146</f>
        <v>90.89</v>
      </c>
      <c r="Z1146" s="175">
        <f>IF(Y1146=0,0,VLOOKUP(A1146,'SEE - 2023'!$A$6:$E$1796,5,0))*(1-$AN$5)</f>
        <v>699.79</v>
      </c>
      <c r="AA1146" s="175">
        <f>Y1146*Z1146</f>
        <v>63603.913099999998</v>
      </c>
      <c r="AB1146" s="904" t="str">
        <f>CONCATENATE("Conforme memória de cálculo ",'Unidade de Referência'!$G$2,":",VLOOKUP(C1146,'Unidade de Referência'!$B$2:$E$31,2)," = ",P1146," ",IF(P1146=1,VLOOKUP(C1146,'Unidade de Referência'!$B$2:$E$31,3),VLOOKUP(C1146,'Unidade de Referência'!$B$2:$E$31,4)))</f>
        <v>Conforme memória de cálculo "QUANTITATIVOS BIM - MORADA NOVA":Comprimento = 90,89 m</v>
      </c>
      <c r="AC1146" s="905"/>
      <c r="AD1146" s="905"/>
      <c r="AE1146" s="905"/>
      <c r="AF1146" s="905"/>
      <c r="AG1146" s="906"/>
    </row>
    <row r="1147" spans="1:33" s="50" customFormat="1" ht="221.25" hidden="1" customHeight="1" x14ac:dyDescent="0.3">
      <c r="A1147" s="24"/>
      <c r="B1147" s="25" t="s">
        <v>1245</v>
      </c>
      <c r="C1147" s="21"/>
      <c r="D1147" s="30"/>
      <c r="E1147" s="22"/>
      <c r="F1147" s="23"/>
      <c r="G1147" s="30"/>
      <c r="H1147" s="22"/>
      <c r="I1147" s="23"/>
      <c r="J1147" s="30"/>
      <c r="K1147" s="22"/>
      <c r="L1147" s="23"/>
      <c r="M1147" s="30"/>
      <c r="N1147" s="22"/>
      <c r="O1147" s="23"/>
      <c r="P1147" s="30"/>
      <c r="Q1147" s="22"/>
      <c r="R1147" s="23"/>
      <c r="S1147" s="30"/>
      <c r="T1147" s="22"/>
      <c r="U1147" s="23"/>
      <c r="V1147" s="30"/>
      <c r="W1147" s="22"/>
      <c r="X1147" s="23"/>
      <c r="Y1147" s="30"/>
      <c r="Z1147" s="22"/>
      <c r="AA1147" s="23"/>
      <c r="AB1147" s="907"/>
      <c r="AC1147" s="908"/>
      <c r="AD1147" s="908"/>
      <c r="AE1147" s="908"/>
      <c r="AF1147" s="908"/>
      <c r="AG1147" s="909"/>
    </row>
    <row r="1148" spans="1:33" s="50" customFormat="1" ht="18" customHeight="1" x14ac:dyDescent="0.25">
      <c r="A1148" s="190" t="s">
        <v>21</v>
      </c>
      <c r="B1148" s="26"/>
      <c r="C1148" s="894" t="s">
        <v>21</v>
      </c>
      <c r="D1148" s="895"/>
      <c r="E1148" s="895"/>
      <c r="F1148" s="443">
        <f>SUM(F1108:F1147)</f>
        <v>7598.4699999999993</v>
      </c>
      <c r="G1148" s="894" t="s">
        <v>21</v>
      </c>
      <c r="H1148" s="895"/>
      <c r="I1148" s="443">
        <f>SUM(I1108:I1147)</f>
        <v>6230.95</v>
      </c>
      <c r="J1148" s="894" t="s">
        <v>21</v>
      </c>
      <c r="K1148" s="895"/>
      <c r="L1148" s="444">
        <f>SUM(L1108:L1147)</f>
        <v>47248.271999999997</v>
      </c>
      <c r="M1148" s="894" t="s">
        <v>21</v>
      </c>
      <c r="N1148" s="895"/>
      <c r="O1148" s="443">
        <f>SUM(O1108:O1147)</f>
        <v>3011.4399999999996</v>
      </c>
      <c r="P1148" s="894" t="s">
        <v>21</v>
      </c>
      <c r="Q1148" s="895"/>
      <c r="R1148" s="444">
        <f>SUM(R1108:R1147)</f>
        <v>50467.781999999999</v>
      </c>
      <c r="S1148" s="894" t="s">
        <v>21</v>
      </c>
      <c r="T1148" s="895"/>
      <c r="U1148" s="444">
        <f>SUM(U1108:U1147)</f>
        <v>63839.9931</v>
      </c>
      <c r="V1148" s="894" t="s">
        <v>21</v>
      </c>
      <c r="W1148" s="895"/>
      <c r="X1148" s="443">
        <f>SUM(X1108:X1147)</f>
        <v>3561.98</v>
      </c>
      <c r="Y1148" s="894" t="s">
        <v>21</v>
      </c>
      <c r="Z1148" s="895"/>
      <c r="AA1148" s="444">
        <f>SUM(AA1108:AA1147)</f>
        <v>67792.873099999997</v>
      </c>
      <c r="AB1148" s="655"/>
      <c r="AC1148" s="124"/>
      <c r="AD1148" s="124"/>
      <c r="AE1148" s="124"/>
      <c r="AF1148" s="124"/>
      <c r="AG1148" s="665"/>
    </row>
    <row r="1149" spans="1:33" s="50" customFormat="1" ht="18.75" x14ac:dyDescent="0.25">
      <c r="A1149" s="19">
        <v>140000</v>
      </c>
      <c r="B1149" s="20" t="s">
        <v>537</v>
      </c>
      <c r="C1149" s="43"/>
      <c r="D1149" s="44"/>
      <c r="E1149" s="45"/>
      <c r="F1149" s="46"/>
      <c r="G1149" s="44"/>
      <c r="H1149" s="45"/>
      <c r="I1149" s="46"/>
      <c r="J1149" s="44"/>
      <c r="K1149" s="45"/>
      <c r="L1149" s="46"/>
      <c r="M1149" s="44"/>
      <c r="N1149" s="45"/>
      <c r="O1149" s="46"/>
      <c r="P1149" s="44"/>
      <c r="Q1149" s="45"/>
      <c r="R1149" s="46"/>
      <c r="S1149" s="44"/>
      <c r="T1149" s="45"/>
      <c r="U1149" s="46"/>
      <c r="V1149" s="44"/>
      <c r="W1149" s="45"/>
      <c r="X1149" s="46"/>
      <c r="Y1149" s="44"/>
      <c r="Z1149" s="45"/>
      <c r="AA1149" s="46"/>
      <c r="AB1149" s="655"/>
      <c r="AC1149" s="124"/>
      <c r="AD1149" s="124"/>
      <c r="AE1149" s="124"/>
      <c r="AF1149" s="124"/>
      <c r="AG1149" s="665"/>
    </row>
    <row r="1150" spans="1:33" s="50" customFormat="1" ht="18.75" x14ac:dyDescent="0.25">
      <c r="A1150" s="19">
        <v>140100</v>
      </c>
      <c r="B1150" s="131" t="s">
        <v>161</v>
      </c>
      <c r="C1150" s="120"/>
      <c r="D1150" s="132"/>
      <c r="E1150" s="121"/>
      <c r="F1150" s="123"/>
      <c r="G1150" s="132"/>
      <c r="H1150" s="121"/>
      <c r="I1150" s="123"/>
      <c r="J1150" s="132"/>
      <c r="K1150" s="121"/>
      <c r="L1150" s="123"/>
      <c r="M1150" s="132"/>
      <c r="N1150" s="121"/>
      <c r="O1150" s="123"/>
      <c r="P1150" s="132"/>
      <c r="Q1150" s="121"/>
      <c r="R1150" s="123"/>
      <c r="S1150" s="132"/>
      <c r="T1150" s="121"/>
      <c r="U1150" s="123"/>
      <c r="V1150" s="132"/>
      <c r="W1150" s="121"/>
      <c r="X1150" s="123"/>
      <c r="Y1150" s="132"/>
      <c r="Z1150" s="121"/>
      <c r="AA1150" s="123"/>
      <c r="AB1150" s="655"/>
      <c r="AC1150" s="124"/>
      <c r="AD1150" s="124"/>
      <c r="AE1150" s="124"/>
      <c r="AF1150" s="124"/>
      <c r="AG1150" s="665"/>
    </row>
    <row r="1151" spans="1:33" s="50" customFormat="1" ht="31.5" x14ac:dyDescent="0.25">
      <c r="A1151" s="19">
        <v>140101</v>
      </c>
      <c r="B1151" s="146" t="s">
        <v>1530</v>
      </c>
      <c r="C1151" s="120" t="s">
        <v>8</v>
      </c>
      <c r="D1151" s="176"/>
      <c r="E1151" s="177">
        <f>IF(D1151=0,0,(IF($F$2369=2021,VLOOKUP(A1151,'SEE - 2021'!$A$6:$E$1681,5,0),(IF($F$2369=2022,VLOOKUP(A1151,'SEE - 2022'!$A$6:$E$1791,5,0),(IF($F$2369=2023,VLOOKUP(A1151,'SEE - 2023'!$A$6:$E$1796,5,0),0)))))))</f>
        <v>0</v>
      </c>
      <c r="F1151" s="175">
        <f>D1151*E1151</f>
        <v>0</v>
      </c>
      <c r="G1151" s="177">
        <f>D1151</f>
        <v>0</v>
      </c>
      <c r="H1151" s="177">
        <f>IF(G1151=0,0,(IF($I$2369=2021,VLOOKUP(A1151,'SEE - 2021'!$A$6:$E$1681,5,0),(IF($I$2369=2022,VLOOKUP(A1151,'SEE - 2022'!$A$6:$E$1791,5,0),(IF($I$2369=2023,VLOOKUP(A1151,'SEE - 2023'!$A$6:$E$1796,5,0),0)))))))</f>
        <v>0</v>
      </c>
      <c r="I1151" s="175">
        <f>G1151*H1151</f>
        <v>0</v>
      </c>
      <c r="J1151" s="175">
        <f>IF(P1151&gt;G1151,P1151-G1151,0)</f>
        <v>0</v>
      </c>
      <c r="K1151" s="175">
        <f>IF(P1151&gt;G1151,Q1151,0)</f>
        <v>0</v>
      </c>
      <c r="L1151" s="175">
        <f>J1151*K1151</f>
        <v>0</v>
      </c>
      <c r="M1151" s="175">
        <f>IF(P1151&lt;G1151,G1151-P1151,0)</f>
        <v>0</v>
      </c>
      <c r="N1151" s="175">
        <f>IF(P1151=0,H1151,IF(P1151&lt;G1151,Q1151,0))</f>
        <v>0</v>
      </c>
      <c r="O1151" s="175">
        <f>M1151*N1151</f>
        <v>0</v>
      </c>
      <c r="P1151" s="176"/>
      <c r="Q1151" s="175">
        <f>IF(P1151=0,0,IF(H1151=0,((IF($I$2369=2021,VLOOKUP(A1151,'SEE - 2021'!$A$6:$E$1681,5,0),(IF($I$2369=2022,VLOOKUP(A1151,'SEE - 2022'!$A$6:$E$1791,5,0),(IF($I$2369=2023,VLOOKUP(A1151,'SEE - 2023'!$A$6:$E$1796,5,0),0)))))*(1-$AL$5))),H1151))</f>
        <v>0</v>
      </c>
      <c r="R1151" s="175">
        <f>P1151*Q1151</f>
        <v>0</v>
      </c>
      <c r="S1151" s="175">
        <f>IF(Y1151&gt;D1151,Y1151-D1151,0)</f>
        <v>0</v>
      </c>
      <c r="T1151" s="175">
        <f>IF(Y1151&gt;D1151,Z1151,0)</f>
        <v>0</v>
      </c>
      <c r="U1151" s="175">
        <f>S1151*T1151</f>
        <v>0</v>
      </c>
      <c r="V1151" s="175">
        <f>IF(Y1151&lt;D1151,D1151-Y1151,0)</f>
        <v>0</v>
      </c>
      <c r="W1151" s="175">
        <f>IF(Y1151=0,E1151,IF(Y1151&lt;D1151,Z1151,0))</f>
        <v>0</v>
      </c>
      <c r="X1151" s="175">
        <f>V1151*W1151</f>
        <v>0</v>
      </c>
      <c r="Y1151" s="175">
        <f>P1151</f>
        <v>0</v>
      </c>
      <c r="Z1151" s="175">
        <f>IF(Y1151=0,0,VLOOKUP(A1151,'SEE - 2023'!$A$6:$E$1796,5,0))*(1-$AN$5)</f>
        <v>0</v>
      </c>
      <c r="AA1151" s="175">
        <f>Y1151*Z1151</f>
        <v>0</v>
      </c>
      <c r="AB1151" s="898"/>
      <c r="AC1151" s="899"/>
      <c r="AD1151" s="899"/>
      <c r="AE1151" s="899"/>
      <c r="AF1151" s="899"/>
      <c r="AG1151" s="900"/>
    </row>
    <row r="1152" spans="1:33" s="50" customFormat="1" ht="78.75" hidden="1" customHeight="1" x14ac:dyDescent="0.3">
      <c r="A1152" s="24"/>
      <c r="B1152" s="61" t="s">
        <v>1531</v>
      </c>
      <c r="C1152" s="21"/>
      <c r="D1152" s="30"/>
      <c r="E1152" s="22"/>
      <c r="F1152" s="23"/>
      <c r="G1152" s="30"/>
      <c r="H1152" s="22"/>
      <c r="I1152" s="23"/>
      <c r="J1152" s="30"/>
      <c r="K1152" s="22"/>
      <c r="L1152" s="23"/>
      <c r="M1152" s="30"/>
      <c r="N1152" s="22"/>
      <c r="O1152" s="23"/>
      <c r="P1152" s="30"/>
      <c r="Q1152" s="22"/>
      <c r="R1152" s="23"/>
      <c r="S1152" s="30"/>
      <c r="T1152" s="22"/>
      <c r="U1152" s="23"/>
      <c r="V1152" s="30"/>
      <c r="W1152" s="22"/>
      <c r="X1152" s="23"/>
      <c r="Y1152" s="30"/>
      <c r="Z1152" s="22"/>
      <c r="AA1152" s="23"/>
      <c r="AB1152" s="901"/>
      <c r="AC1152" s="902"/>
      <c r="AD1152" s="902"/>
      <c r="AE1152" s="902"/>
      <c r="AF1152" s="902"/>
      <c r="AG1152" s="903"/>
    </row>
    <row r="1153" spans="1:33" s="50" customFormat="1" hidden="1" x14ac:dyDescent="0.3">
      <c r="A1153" s="24"/>
      <c r="B1153" s="25"/>
      <c r="C1153" s="21"/>
      <c r="D1153" s="30"/>
      <c r="E1153" s="22"/>
      <c r="F1153" s="23"/>
      <c r="G1153" s="30"/>
      <c r="H1153" s="22"/>
      <c r="I1153" s="23"/>
      <c r="J1153" s="30"/>
      <c r="K1153" s="22"/>
      <c r="L1153" s="23"/>
      <c r="M1153" s="30"/>
      <c r="N1153" s="22"/>
      <c r="O1153" s="23"/>
      <c r="P1153" s="30"/>
      <c r="Q1153" s="22"/>
      <c r="R1153" s="23"/>
      <c r="S1153" s="30"/>
      <c r="T1153" s="22"/>
      <c r="U1153" s="23"/>
      <c r="V1153" s="30"/>
      <c r="W1153" s="22"/>
      <c r="X1153" s="23"/>
      <c r="Y1153" s="30"/>
      <c r="Z1153" s="22"/>
      <c r="AA1153" s="23"/>
      <c r="AG1153" s="115"/>
    </row>
    <row r="1154" spans="1:33" s="50" customFormat="1" ht="18.75" x14ac:dyDescent="0.25">
      <c r="A1154" s="19" t="s">
        <v>538</v>
      </c>
      <c r="B1154" s="126" t="s">
        <v>539</v>
      </c>
      <c r="C1154" s="120" t="s">
        <v>8</v>
      </c>
      <c r="D1154" s="176"/>
      <c r="E1154" s="177">
        <f>IF(D1154=0,0,(IF($F$2369=2021,VLOOKUP(A1154,'SEE - 2021'!$A$6:$E$1681,5,0),(IF($F$2369=2022,VLOOKUP(A1154,'SEE - 2022'!$A$6:$E$1791,5,0),(IF($F$2369=2023,VLOOKUP(A1154,'SEE - 2023'!$A$6:$E$1796,5,0),0)))))))</f>
        <v>0</v>
      </c>
      <c r="F1154" s="175">
        <f>D1154*E1154</f>
        <v>0</v>
      </c>
      <c r="G1154" s="177">
        <f>D1154</f>
        <v>0</v>
      </c>
      <c r="H1154" s="177">
        <f>IF(G1154=0,0,(IF($I$2369=2021,VLOOKUP(A1154,'SEE - 2021'!$A$6:$E$1681,5,0),(IF($I$2369=2022,VLOOKUP(A1154,'SEE - 2022'!$A$6:$E$1791,5,0),(IF($I$2369=2023,VLOOKUP(A1154,'SEE - 2023'!$A$6:$E$1796,5,0),0)))))))</f>
        <v>0</v>
      </c>
      <c r="I1154" s="175">
        <f>G1154*H1154</f>
        <v>0</v>
      </c>
      <c r="J1154" s="175">
        <f>IF(P1154&gt;G1154,P1154-G1154,0)</f>
        <v>0</v>
      </c>
      <c r="K1154" s="175">
        <f>IF(P1154&gt;G1154,Q1154,0)</f>
        <v>0</v>
      </c>
      <c r="L1154" s="175">
        <f>J1154*K1154</f>
        <v>0</v>
      </c>
      <c r="M1154" s="175">
        <f>IF(P1154&lt;G1154,G1154-P1154,0)</f>
        <v>0</v>
      </c>
      <c r="N1154" s="175">
        <f>IF(P1154=0,H1154,IF(P1154&lt;G1154,Q1154,0))</f>
        <v>0</v>
      </c>
      <c r="O1154" s="175">
        <f>M1154*N1154</f>
        <v>0</v>
      </c>
      <c r="P1154" s="176"/>
      <c r="Q1154" s="175">
        <f>IF(P1154=0,0,IF(H1154=0,((IF($I$2369=2021,VLOOKUP(A1154,'SEE - 2021'!$A$6:$E$1681,5,0),(IF($I$2369=2022,VLOOKUP(A1154,'SEE - 2022'!$A$6:$E$1791,5,0),(IF($I$2369=2023,VLOOKUP(A1154,'SEE - 2023'!$A$6:$E$1796,5,0),0)))))*(1-$AL$5))),H1154))</f>
        <v>0</v>
      </c>
      <c r="R1154" s="175">
        <f>P1154*Q1154</f>
        <v>0</v>
      </c>
      <c r="S1154" s="175">
        <f>IF(Y1154&gt;D1154,Y1154-D1154,0)</f>
        <v>0</v>
      </c>
      <c r="T1154" s="175">
        <f>IF(Y1154&gt;D1154,Z1154,0)</f>
        <v>0</v>
      </c>
      <c r="U1154" s="175">
        <f>S1154*T1154</f>
        <v>0</v>
      </c>
      <c r="V1154" s="175">
        <f>IF(Y1154&lt;D1154,D1154-Y1154,0)</f>
        <v>0</v>
      </c>
      <c r="W1154" s="175">
        <f>IF(Y1154=0,E1154,IF(Y1154&lt;D1154,Z1154,0))</f>
        <v>0</v>
      </c>
      <c r="X1154" s="175">
        <f>V1154*W1154</f>
        <v>0</v>
      </c>
      <c r="Y1154" s="175">
        <f>P1154</f>
        <v>0</v>
      </c>
      <c r="Z1154" s="175">
        <f>IF(Y1154=0,0,VLOOKUP(A1154,'SEE - 2023'!$A$6:$E$1796,5,0))*(1-$AN$5)</f>
        <v>0</v>
      </c>
      <c r="AA1154" s="175">
        <f>Y1154*Z1154</f>
        <v>0</v>
      </c>
      <c r="AB1154" s="898"/>
      <c r="AC1154" s="899"/>
      <c r="AD1154" s="899"/>
      <c r="AE1154" s="899"/>
      <c r="AF1154" s="899"/>
      <c r="AG1154" s="900"/>
    </row>
    <row r="1155" spans="1:33" s="50" customFormat="1" ht="81" hidden="1" customHeight="1" x14ac:dyDescent="0.3">
      <c r="A1155" s="24"/>
      <c r="B1155" s="25" t="s">
        <v>863</v>
      </c>
      <c r="C1155" s="21"/>
      <c r="D1155" s="30"/>
      <c r="E1155" s="22"/>
      <c r="F1155" s="23"/>
      <c r="G1155" s="30"/>
      <c r="H1155" s="22"/>
      <c r="I1155" s="23"/>
      <c r="J1155" s="30"/>
      <c r="K1155" s="22"/>
      <c r="L1155" s="23"/>
      <c r="M1155" s="30"/>
      <c r="N1155" s="22"/>
      <c r="O1155" s="23"/>
      <c r="P1155" s="30"/>
      <c r="Q1155" s="22"/>
      <c r="R1155" s="23"/>
      <c r="S1155" s="30"/>
      <c r="T1155" s="22"/>
      <c r="U1155" s="23"/>
      <c r="V1155" s="30"/>
      <c r="W1155" s="22"/>
      <c r="X1155" s="23"/>
      <c r="Y1155" s="30"/>
      <c r="Z1155" s="22"/>
      <c r="AA1155" s="23"/>
      <c r="AB1155" s="901"/>
      <c r="AC1155" s="902"/>
      <c r="AD1155" s="902"/>
      <c r="AE1155" s="902"/>
      <c r="AF1155" s="902"/>
      <c r="AG1155" s="903"/>
    </row>
    <row r="1156" spans="1:33" s="50" customFormat="1" hidden="1" x14ac:dyDescent="0.3">
      <c r="A1156" s="24"/>
      <c r="B1156" s="25"/>
      <c r="C1156" s="21"/>
      <c r="D1156" s="30"/>
      <c r="E1156" s="22"/>
      <c r="F1156" s="23"/>
      <c r="G1156" s="30"/>
      <c r="H1156" s="22"/>
      <c r="I1156" s="23"/>
      <c r="J1156" s="30"/>
      <c r="K1156" s="22"/>
      <c r="L1156" s="23"/>
      <c r="M1156" s="30"/>
      <c r="N1156" s="22"/>
      <c r="O1156" s="23"/>
      <c r="P1156" s="30"/>
      <c r="Q1156" s="22"/>
      <c r="R1156" s="23"/>
      <c r="S1156" s="30"/>
      <c r="T1156" s="22"/>
      <c r="U1156" s="23"/>
      <c r="V1156" s="30"/>
      <c r="W1156" s="22"/>
      <c r="X1156" s="23"/>
      <c r="Y1156" s="30"/>
      <c r="Z1156" s="22"/>
      <c r="AA1156" s="23"/>
      <c r="AG1156" s="115"/>
    </row>
    <row r="1157" spans="1:33" s="50" customFormat="1" ht="18.75" x14ac:dyDescent="0.25">
      <c r="A1157" s="19" t="s">
        <v>540</v>
      </c>
      <c r="B1157" s="126" t="s">
        <v>1386</v>
      </c>
      <c r="C1157" s="120" t="s">
        <v>8</v>
      </c>
      <c r="D1157" s="176">
        <v>2727.61</v>
      </c>
      <c r="E1157" s="177">
        <f>IF(D1157=0,0,(IF($F$2369=2021,VLOOKUP(A1157,'SEE - 2021'!$A$6:$E$1681,5,0),(IF($F$2369=2022,VLOOKUP(A1157,'SEE - 2022'!$A$6:$E$1791,5,0),(IF($F$2369=2023,VLOOKUP(A1157,'SEE - 2023'!$A$6:$E$1796,5,0),0)))))))</f>
        <v>24.53</v>
      </c>
      <c r="F1157" s="175">
        <f>D1157*E1157</f>
        <v>66908.273300000001</v>
      </c>
      <c r="G1157" s="177">
        <f>D1157</f>
        <v>2727.61</v>
      </c>
      <c r="H1157" s="643">
        <v>20.11</v>
      </c>
      <c r="I1157" s="175">
        <f>G1157*H1157</f>
        <v>54852.237099999998</v>
      </c>
      <c r="J1157" s="175">
        <f>IF(P1157&gt;G1157,P1157-G1157,0)</f>
        <v>4129.24</v>
      </c>
      <c r="K1157" s="175">
        <f>IF(P1157&gt;G1157,Q1157,0)</f>
        <v>20.11</v>
      </c>
      <c r="L1157" s="175">
        <f>J1157*K1157</f>
        <v>83039.016399999993</v>
      </c>
      <c r="M1157" s="175">
        <f>IF(P1157&lt;G1157,G1157-P1157,0)</f>
        <v>0</v>
      </c>
      <c r="N1157" s="175">
        <f>IF(P1157=0,H1157,IF(P1157&lt;G1157,Q1157,0))</f>
        <v>0</v>
      </c>
      <c r="O1157" s="175">
        <f>M1157*N1157</f>
        <v>0</v>
      </c>
      <c r="P1157" s="176">
        <v>6856.85</v>
      </c>
      <c r="Q1157" s="175">
        <f>IF(P1157=0,0,IF(H1157=0,((IF($I$2369=2021,VLOOKUP(A1157,'SEE - 2021'!$A$6:$E$1681,5,0),(IF($I$2369=2022,VLOOKUP(A1157,'SEE - 2022'!$A$6:$E$1791,5,0),(IF($I$2369=2023,VLOOKUP(A1157,'SEE - 2023'!$A$6:$E$1796,5,0),0)))))*(1-$AL$5))),H1157))</f>
        <v>20.11</v>
      </c>
      <c r="R1157" s="175">
        <f>P1157*Q1157</f>
        <v>137891.25349999999</v>
      </c>
      <c r="S1157" s="175">
        <f>IF(Y1157&gt;D1157,Y1157-D1157,0)</f>
        <v>4129.24</v>
      </c>
      <c r="T1157" s="175">
        <f>IF(Y1157&gt;D1157,Z1157,0)</f>
        <v>30.98</v>
      </c>
      <c r="U1157" s="175">
        <f>S1157*T1157</f>
        <v>127923.85519999999</v>
      </c>
      <c r="V1157" s="175">
        <f>IF(Y1157&lt;D1157,D1157-Y1157,0)</f>
        <v>0</v>
      </c>
      <c r="W1157" s="175">
        <f>IF(Y1157=0,E1157,IF(Y1157&lt;D1157,Z1157,0))</f>
        <v>0</v>
      </c>
      <c r="X1157" s="175">
        <f>V1157*W1157</f>
        <v>0</v>
      </c>
      <c r="Y1157" s="175">
        <f>P1157</f>
        <v>6856.85</v>
      </c>
      <c r="Z1157" s="175">
        <f>IF(Y1157=0,0,VLOOKUP(A1157,'SEE - 2023'!$A$6:$E$1796,5,0))*(1-$AN$5)</f>
        <v>30.98</v>
      </c>
      <c r="AA1157" s="175">
        <f>Y1157*Z1157</f>
        <v>212425.21300000002</v>
      </c>
      <c r="AB1157" s="904" t="str">
        <f>CONCATENATE("Conforme memória de cálculo ",'Unidade de Referência'!$G$2,":",VLOOKUP(C1157,'Unidade de Referência'!$B$2:$E$31,2)," = ",P1157," ",IF(P1157=1,VLOOKUP(C1157,'Unidade de Referência'!$B$2:$E$31,3),VLOOKUP(C1157,'Unidade de Referência'!$B$2:$E$31,4)))</f>
        <v>Conforme memória de cálculo "QUANTITATIVOS BIM - MORADA NOVA":Área = 6856,85 m²</v>
      </c>
      <c r="AC1157" s="905"/>
      <c r="AD1157" s="905"/>
      <c r="AE1157" s="905"/>
      <c r="AF1157" s="905"/>
      <c r="AG1157" s="906"/>
    </row>
    <row r="1158" spans="1:33" s="50" customFormat="1" ht="78" hidden="1" x14ac:dyDescent="0.3">
      <c r="A1158" s="24"/>
      <c r="B1158" s="25" t="s">
        <v>930</v>
      </c>
      <c r="C1158" s="21"/>
      <c r="D1158" s="30"/>
      <c r="E1158" s="22"/>
      <c r="F1158" s="23"/>
      <c r="G1158" s="30"/>
      <c r="H1158" s="22"/>
      <c r="I1158" s="23"/>
      <c r="J1158" s="30"/>
      <c r="K1158" s="22"/>
      <c r="L1158" s="23"/>
      <c r="M1158" s="30"/>
      <c r="N1158" s="22"/>
      <c r="O1158" s="23"/>
      <c r="P1158" s="30"/>
      <c r="Q1158" s="22"/>
      <c r="R1158" s="23"/>
      <c r="S1158" s="30"/>
      <c r="T1158" s="22"/>
      <c r="U1158" s="23"/>
      <c r="V1158" s="30"/>
      <c r="W1158" s="22"/>
      <c r="X1158" s="23"/>
      <c r="Y1158" s="30"/>
      <c r="Z1158" s="22"/>
      <c r="AA1158" s="23"/>
      <c r="AB1158" s="907"/>
      <c r="AC1158" s="908"/>
      <c r="AD1158" s="908"/>
      <c r="AE1158" s="908"/>
      <c r="AF1158" s="908"/>
      <c r="AG1158" s="909"/>
    </row>
    <row r="1159" spans="1:33" s="50" customFormat="1" hidden="1" x14ac:dyDescent="0.3">
      <c r="A1159" s="24"/>
      <c r="B1159" s="25"/>
      <c r="C1159" s="21"/>
      <c r="D1159" s="30"/>
      <c r="E1159" s="22"/>
      <c r="F1159" s="23"/>
      <c r="G1159" s="30"/>
      <c r="H1159" s="22"/>
      <c r="I1159" s="23"/>
      <c r="J1159" s="30"/>
      <c r="K1159" s="22"/>
      <c r="L1159" s="23"/>
      <c r="M1159" s="30"/>
      <c r="N1159" s="22"/>
      <c r="O1159" s="23"/>
      <c r="P1159" s="30"/>
      <c r="Q1159" s="22"/>
      <c r="R1159" s="23"/>
      <c r="S1159" s="30"/>
      <c r="T1159" s="22"/>
      <c r="U1159" s="23"/>
      <c r="V1159" s="30"/>
      <c r="W1159" s="22"/>
      <c r="X1159" s="23"/>
      <c r="Y1159" s="30"/>
      <c r="Z1159" s="22"/>
      <c r="AA1159" s="23"/>
      <c r="AG1159" s="115"/>
    </row>
    <row r="1160" spans="1:33" s="50" customFormat="1" ht="18.75" x14ac:dyDescent="0.25">
      <c r="A1160" s="19" t="s">
        <v>541</v>
      </c>
      <c r="B1160" s="126" t="s">
        <v>543</v>
      </c>
      <c r="C1160" s="120" t="s">
        <v>8</v>
      </c>
      <c r="D1160" s="176">
        <v>1369.52</v>
      </c>
      <c r="E1160" s="177">
        <f>IF(D1160=0,0,(IF($F$2369=2021,VLOOKUP(A1160,'SEE - 2021'!$A$6:$E$1681,5,0),(IF($F$2369=2022,VLOOKUP(A1160,'SEE - 2022'!$A$6:$E$1791,5,0),(IF($F$2369=2023,VLOOKUP(A1160,'SEE - 2023'!$A$6:$E$1796,5,0),0)))))))</f>
        <v>7.04</v>
      </c>
      <c r="F1160" s="175">
        <f>D1160*E1160</f>
        <v>9641.4207999999999</v>
      </c>
      <c r="G1160" s="177">
        <f>D1160</f>
        <v>1369.52</v>
      </c>
      <c r="H1160" s="643">
        <v>5.77</v>
      </c>
      <c r="I1160" s="175">
        <f>G1160*H1160</f>
        <v>7902.1303999999991</v>
      </c>
      <c r="J1160" s="175">
        <f>IF(P1160&gt;G1160,P1160-G1160,0)</f>
        <v>5483.3799999999992</v>
      </c>
      <c r="K1160" s="175">
        <f>IF(P1160&gt;G1160,Q1160,0)</f>
        <v>5.77</v>
      </c>
      <c r="L1160" s="175">
        <f>J1160*K1160</f>
        <v>31639.102599999995</v>
      </c>
      <c r="M1160" s="175">
        <f>IF(P1160&lt;G1160,G1160-P1160,0)</f>
        <v>0</v>
      </c>
      <c r="N1160" s="175">
        <f>IF(P1160=0,H1160,IF(P1160&lt;G1160,Q1160,0))</f>
        <v>0</v>
      </c>
      <c r="O1160" s="175">
        <f>M1160*N1160</f>
        <v>0</v>
      </c>
      <c r="P1160" s="176">
        <v>6852.9</v>
      </c>
      <c r="Q1160" s="175">
        <f>IF(P1160=0,0,IF(H1160=0,((IF($I$2369=2021,VLOOKUP(A1160,'SEE - 2021'!$A$6:$E$1681,5,0),(IF($I$2369=2022,VLOOKUP(A1160,'SEE - 2022'!$A$6:$E$1791,5,0),(IF($I$2369=2023,VLOOKUP(A1160,'SEE - 2023'!$A$6:$E$1796,5,0),0)))))*(1-$AL$5))),H1160))</f>
        <v>5.77</v>
      </c>
      <c r="R1160" s="175">
        <f>P1160*Q1160</f>
        <v>39541.232999999993</v>
      </c>
      <c r="S1160" s="175">
        <f>IF(Y1160&gt;D1160,Y1160-D1160,0)</f>
        <v>5483.3799999999992</v>
      </c>
      <c r="T1160" s="175">
        <f>IF(Y1160&gt;D1160,Z1160,0)</f>
        <v>9.0500000000000007</v>
      </c>
      <c r="U1160" s="175">
        <f>S1160*T1160</f>
        <v>49624.589</v>
      </c>
      <c r="V1160" s="175">
        <f>IF(Y1160&lt;D1160,D1160-Y1160,0)</f>
        <v>0</v>
      </c>
      <c r="W1160" s="175">
        <f>IF(Y1160=0,E1160,IF(Y1160&lt;D1160,Z1160,0))</f>
        <v>0</v>
      </c>
      <c r="X1160" s="175">
        <f>V1160*W1160</f>
        <v>0</v>
      </c>
      <c r="Y1160" s="175">
        <f>P1160</f>
        <v>6852.9</v>
      </c>
      <c r="Z1160" s="175">
        <f>IF(Y1160=0,0,VLOOKUP(A1160,'SEE - 2023'!$A$6:$E$1796,5,0))*(1-$AN$5)</f>
        <v>9.0500000000000007</v>
      </c>
      <c r="AA1160" s="175">
        <f>Y1160*Z1160</f>
        <v>62018.745000000003</v>
      </c>
      <c r="AB1160" s="904" t="str">
        <f>CONCATENATE("Conforme memória de cálculo ",'Unidade de Referência'!$G$2,":",VLOOKUP(C1160,'Unidade de Referência'!$B$2:$E$31,2)," = ",P1160," ",IF(P1160=1,VLOOKUP(C1160,'Unidade de Referência'!$B$2:$E$31,3),VLOOKUP(C1160,'Unidade de Referência'!$B$2:$E$31,4)))</f>
        <v>Conforme memória de cálculo "QUANTITATIVOS BIM - MORADA NOVA":Área = 6852,9 m²</v>
      </c>
      <c r="AC1160" s="905"/>
      <c r="AD1160" s="905"/>
      <c r="AE1160" s="905"/>
      <c r="AF1160" s="905"/>
      <c r="AG1160" s="906"/>
    </row>
    <row r="1161" spans="1:33" s="50" customFormat="1" ht="78" hidden="1" x14ac:dyDescent="0.3">
      <c r="A1161" s="24"/>
      <c r="B1161" s="25" t="s">
        <v>544</v>
      </c>
      <c r="C1161" s="21"/>
      <c r="D1161" s="30"/>
      <c r="E1161" s="22"/>
      <c r="F1161" s="23"/>
      <c r="G1161" s="30"/>
      <c r="H1161" s="22"/>
      <c r="I1161" s="23"/>
      <c r="J1161" s="30"/>
      <c r="K1161" s="22"/>
      <c r="L1161" s="23"/>
      <c r="M1161" s="30"/>
      <c r="N1161" s="22"/>
      <c r="O1161" s="23"/>
      <c r="P1161" s="30"/>
      <c r="Q1161" s="22"/>
      <c r="R1161" s="23"/>
      <c r="S1161" s="30"/>
      <c r="T1161" s="22"/>
      <c r="U1161" s="23"/>
      <c r="V1161" s="30"/>
      <c r="W1161" s="22"/>
      <c r="X1161" s="23"/>
      <c r="Y1161" s="30"/>
      <c r="Z1161" s="22"/>
      <c r="AA1161" s="23"/>
      <c r="AB1161" s="907"/>
      <c r="AC1161" s="908"/>
      <c r="AD1161" s="908"/>
      <c r="AE1161" s="908"/>
      <c r="AF1161" s="908"/>
      <c r="AG1161" s="909"/>
    </row>
    <row r="1162" spans="1:33" s="50" customFormat="1" hidden="1" x14ac:dyDescent="0.3">
      <c r="A1162" s="24"/>
      <c r="B1162" s="26"/>
      <c r="C1162" s="21"/>
      <c r="D1162" s="30"/>
      <c r="E1162" s="22"/>
      <c r="F1162" s="23"/>
      <c r="G1162" s="30"/>
      <c r="H1162" s="22"/>
      <c r="I1162" s="23"/>
      <c r="J1162" s="30"/>
      <c r="K1162" s="22"/>
      <c r="L1162" s="23"/>
      <c r="M1162" s="30"/>
      <c r="N1162" s="22"/>
      <c r="O1162" s="23"/>
      <c r="P1162" s="30"/>
      <c r="Q1162" s="22"/>
      <c r="R1162" s="23"/>
      <c r="S1162" s="30"/>
      <c r="T1162" s="22"/>
      <c r="U1162" s="23"/>
      <c r="V1162" s="30"/>
      <c r="W1162" s="22"/>
      <c r="X1162" s="23"/>
      <c r="Y1162" s="30"/>
      <c r="Z1162" s="22"/>
      <c r="AA1162" s="23"/>
      <c r="AG1162" s="115"/>
    </row>
    <row r="1163" spans="1:33" s="50" customFormat="1" ht="18.75" x14ac:dyDescent="0.25">
      <c r="A1163" s="19" t="s">
        <v>542</v>
      </c>
      <c r="B1163" s="126" t="s">
        <v>546</v>
      </c>
      <c r="C1163" s="120" t="s">
        <v>8</v>
      </c>
      <c r="D1163" s="176"/>
      <c r="E1163" s="177">
        <f>IF(D1163=0,0,(IF($F$2369=2021,VLOOKUP(A1163,'SEE - 2021'!$A$6:$E$1681,5,0),(IF($F$2369=2022,VLOOKUP(A1163,'SEE - 2022'!$A$6:$E$1791,5,0),(IF($F$2369=2023,VLOOKUP(A1163,'SEE - 2023'!$A$6:$E$1796,5,0),0)))))))</f>
        <v>0</v>
      </c>
      <c r="F1163" s="175">
        <f>D1163*E1163</f>
        <v>0</v>
      </c>
      <c r="G1163" s="177">
        <f>D1163</f>
        <v>0</v>
      </c>
      <c r="H1163" s="177">
        <f>IF(G1163=0,0,(IF($I$2369=2021,VLOOKUP(A1163,'SEE - 2021'!$A$6:$E$1681,5,0),(IF($I$2369=2022,VLOOKUP(A1163,'SEE - 2022'!$A$6:$E$1791,5,0),(IF($I$2369=2023,VLOOKUP(A1163,'SEE - 2023'!$A$6:$E$1796,5,0),0)))))))</f>
        <v>0</v>
      </c>
      <c r="I1163" s="175">
        <f>G1163*H1163</f>
        <v>0</v>
      </c>
      <c r="J1163" s="175">
        <f>IF(P1163&gt;G1163,P1163-G1163,0)</f>
        <v>0</v>
      </c>
      <c r="K1163" s="175">
        <f>IF(P1163&gt;G1163,Q1163,0)</f>
        <v>0</v>
      </c>
      <c r="L1163" s="175">
        <f>J1163*K1163</f>
        <v>0</v>
      </c>
      <c r="M1163" s="175">
        <f>IF(P1163&lt;G1163,G1163-P1163,0)</f>
        <v>0</v>
      </c>
      <c r="N1163" s="175">
        <f>IF(P1163=0,H1163,IF(P1163&lt;G1163,Q1163,0))</f>
        <v>0</v>
      </c>
      <c r="O1163" s="175">
        <f>M1163*N1163</f>
        <v>0</v>
      </c>
      <c r="P1163" s="176"/>
      <c r="Q1163" s="175">
        <f>IF(P1163=0,0,IF(H1163=0,((IF($I$2369=2021,VLOOKUP(A1163,'SEE - 2021'!$A$6:$E$1681,5,0),(IF($I$2369=2022,VLOOKUP(A1163,'SEE - 2022'!$A$6:$E$1791,5,0),(IF($I$2369=2023,VLOOKUP(A1163,'SEE - 2023'!$A$6:$E$1796,5,0),0)))))*(1-$AL$5))),H1163))</f>
        <v>0</v>
      </c>
      <c r="R1163" s="175">
        <f>P1163*Q1163</f>
        <v>0</v>
      </c>
      <c r="S1163" s="175">
        <f>IF(Y1163&gt;D1163,Y1163-D1163,0)</f>
        <v>0</v>
      </c>
      <c r="T1163" s="175">
        <f>IF(Y1163&gt;D1163,Z1163,0)</f>
        <v>0</v>
      </c>
      <c r="U1163" s="175">
        <f>S1163*T1163</f>
        <v>0</v>
      </c>
      <c r="V1163" s="175">
        <f>IF(Y1163&lt;D1163,D1163-Y1163,0)</f>
        <v>0</v>
      </c>
      <c r="W1163" s="175">
        <f>IF(Y1163=0,E1163,IF(Y1163&lt;D1163,Z1163,0))</f>
        <v>0</v>
      </c>
      <c r="X1163" s="175">
        <f>V1163*W1163</f>
        <v>0</v>
      </c>
      <c r="Y1163" s="175">
        <f>P1163</f>
        <v>0</v>
      </c>
      <c r="Z1163" s="175">
        <f>IF(Y1163=0,0,VLOOKUP(A1163,'SEE - 2023'!$A$6:$E$1796,5,0))*(1-$AN$5)</f>
        <v>0</v>
      </c>
      <c r="AA1163" s="175">
        <f>Y1163*Z1163</f>
        <v>0</v>
      </c>
      <c r="AB1163" s="898"/>
      <c r="AC1163" s="899"/>
      <c r="AD1163" s="899"/>
      <c r="AE1163" s="899"/>
      <c r="AF1163" s="899"/>
      <c r="AG1163" s="900"/>
    </row>
    <row r="1164" spans="1:33" s="50" customFormat="1" ht="78" hidden="1" x14ac:dyDescent="0.3">
      <c r="A1164" s="24"/>
      <c r="B1164" s="25" t="s">
        <v>547</v>
      </c>
      <c r="C1164" s="21"/>
      <c r="D1164" s="30"/>
      <c r="E1164" s="22"/>
      <c r="F1164" s="23"/>
      <c r="G1164" s="30"/>
      <c r="H1164" s="22"/>
      <c r="I1164" s="23"/>
      <c r="J1164" s="30"/>
      <c r="K1164" s="22"/>
      <c r="L1164" s="23"/>
      <c r="M1164" s="30"/>
      <c r="N1164" s="22"/>
      <c r="O1164" s="23"/>
      <c r="P1164" s="30"/>
      <c r="Q1164" s="22"/>
      <c r="R1164" s="23"/>
      <c r="S1164" s="30"/>
      <c r="T1164" s="22"/>
      <c r="U1164" s="23"/>
      <c r="V1164" s="30"/>
      <c r="W1164" s="22"/>
      <c r="X1164" s="23"/>
      <c r="Y1164" s="30"/>
      <c r="Z1164" s="22"/>
      <c r="AA1164" s="23"/>
      <c r="AB1164" s="901"/>
      <c r="AC1164" s="902"/>
      <c r="AD1164" s="902"/>
      <c r="AE1164" s="902"/>
      <c r="AF1164" s="902"/>
      <c r="AG1164" s="903"/>
    </row>
    <row r="1165" spans="1:33" s="50" customFormat="1" hidden="1" x14ac:dyDescent="0.3">
      <c r="A1165" s="24"/>
      <c r="B1165" s="26"/>
      <c r="C1165" s="21"/>
      <c r="D1165" s="30"/>
      <c r="E1165" s="22"/>
      <c r="F1165" s="23"/>
      <c r="G1165" s="30"/>
      <c r="H1165" s="22"/>
      <c r="I1165" s="23"/>
      <c r="J1165" s="30"/>
      <c r="K1165" s="22"/>
      <c r="L1165" s="23"/>
      <c r="M1165" s="30"/>
      <c r="N1165" s="22"/>
      <c r="O1165" s="23"/>
      <c r="P1165" s="30"/>
      <c r="Q1165" s="22"/>
      <c r="R1165" s="23"/>
      <c r="S1165" s="30"/>
      <c r="T1165" s="22"/>
      <c r="U1165" s="23"/>
      <c r="V1165" s="30"/>
      <c r="W1165" s="22"/>
      <c r="X1165" s="23"/>
      <c r="Y1165" s="30"/>
      <c r="Z1165" s="22"/>
      <c r="AA1165" s="23"/>
      <c r="AG1165" s="115"/>
    </row>
    <row r="1166" spans="1:33" s="50" customFormat="1" ht="31.5" x14ac:dyDescent="0.25">
      <c r="A1166" s="19" t="s">
        <v>545</v>
      </c>
      <c r="B1166" s="126" t="s">
        <v>776</v>
      </c>
      <c r="C1166" s="120" t="s">
        <v>8</v>
      </c>
      <c r="D1166" s="176"/>
      <c r="E1166" s="177">
        <f>IF(D1166=0,0,(IF($F$2369=2021,VLOOKUP(A1166,'SEE - 2021'!$A$6:$E$1681,5,0),(IF($F$2369=2022,VLOOKUP(A1166,'SEE - 2022'!$A$6:$E$1791,5,0),(IF($F$2369=2023,VLOOKUP(A1166,'SEE - 2023'!$A$6:$E$1796,5,0),0)))))))</f>
        <v>0</v>
      </c>
      <c r="F1166" s="175">
        <f>D1166*E1166</f>
        <v>0</v>
      </c>
      <c r="G1166" s="177">
        <f>D1166</f>
        <v>0</v>
      </c>
      <c r="H1166" s="177">
        <f>IF(G1166=0,0,(IF($I$2369=2021,VLOOKUP(A1166,'SEE - 2021'!$A$6:$E$1681,5,0),(IF($I$2369=2022,VLOOKUP(A1166,'SEE - 2022'!$A$6:$E$1791,5,0),(IF($I$2369=2023,VLOOKUP(A1166,'SEE - 2023'!$A$6:$E$1796,5,0),0)))))))</f>
        <v>0</v>
      </c>
      <c r="I1166" s="175">
        <f>G1166*H1166</f>
        <v>0</v>
      </c>
      <c r="J1166" s="175">
        <f>IF(P1166&gt;G1166,P1166-G1166,0)</f>
        <v>0</v>
      </c>
      <c r="K1166" s="175">
        <f>IF(P1166&gt;G1166,Q1166,0)</f>
        <v>0</v>
      </c>
      <c r="L1166" s="175">
        <f>J1166*K1166</f>
        <v>0</v>
      </c>
      <c r="M1166" s="175">
        <f>IF(P1166&lt;G1166,G1166-P1166,0)</f>
        <v>0</v>
      </c>
      <c r="N1166" s="175">
        <f>IF(P1166=0,H1166,IF(P1166&lt;G1166,Q1166,0))</f>
        <v>0</v>
      </c>
      <c r="O1166" s="175">
        <f>M1166*N1166</f>
        <v>0</v>
      </c>
      <c r="P1166" s="176"/>
      <c r="Q1166" s="175">
        <f>IF(P1166=0,0,IF(H1166=0,((IF($I$2369=2021,VLOOKUP(A1166,'SEE - 2021'!$A$6:$E$1681,5,0),(IF($I$2369=2022,VLOOKUP(A1166,'SEE - 2022'!$A$6:$E$1791,5,0),(IF($I$2369=2023,VLOOKUP(A1166,'SEE - 2023'!$A$6:$E$1796,5,0),0)))))*(1-$AL$5))),H1166))</f>
        <v>0</v>
      </c>
      <c r="R1166" s="175">
        <f>P1166*Q1166</f>
        <v>0</v>
      </c>
      <c r="S1166" s="175">
        <f>IF(Y1166&gt;D1166,Y1166-D1166,0)</f>
        <v>0</v>
      </c>
      <c r="T1166" s="175">
        <f>IF(Y1166&gt;D1166,Z1166,0)</f>
        <v>0</v>
      </c>
      <c r="U1166" s="175">
        <f>S1166*T1166</f>
        <v>0</v>
      </c>
      <c r="V1166" s="175">
        <f>IF(Y1166&lt;D1166,D1166-Y1166,0)</f>
        <v>0</v>
      </c>
      <c r="W1166" s="175">
        <f>IF(Y1166=0,E1166,IF(Y1166&lt;D1166,Z1166,0))</f>
        <v>0</v>
      </c>
      <c r="X1166" s="175">
        <f>V1166*W1166</f>
        <v>0</v>
      </c>
      <c r="Y1166" s="175">
        <f>P1166</f>
        <v>0</v>
      </c>
      <c r="Z1166" s="175">
        <f>IF(Y1166=0,0,VLOOKUP(A1166,'SEE - 2023'!$A$6:$E$1796,5,0))*(1-$AN$5)</f>
        <v>0</v>
      </c>
      <c r="AA1166" s="175">
        <f>Y1166*Z1166</f>
        <v>0</v>
      </c>
      <c r="AB1166" s="898"/>
      <c r="AC1166" s="899"/>
      <c r="AD1166" s="899"/>
      <c r="AE1166" s="899"/>
      <c r="AF1166" s="899"/>
      <c r="AG1166" s="900"/>
    </row>
    <row r="1167" spans="1:33" s="50" customFormat="1" ht="78" hidden="1" x14ac:dyDescent="0.3">
      <c r="A1167" s="24"/>
      <c r="B1167" s="25" t="s">
        <v>549</v>
      </c>
      <c r="C1167" s="21"/>
      <c r="D1167" s="30"/>
      <c r="E1167" s="22"/>
      <c r="F1167" s="23"/>
      <c r="G1167" s="30"/>
      <c r="H1167" s="22"/>
      <c r="I1167" s="23"/>
      <c r="J1167" s="30"/>
      <c r="K1167" s="22"/>
      <c r="L1167" s="23"/>
      <c r="M1167" s="30"/>
      <c r="N1167" s="22"/>
      <c r="O1167" s="23"/>
      <c r="P1167" s="30"/>
      <c r="Q1167" s="22"/>
      <c r="R1167" s="23"/>
      <c r="S1167" s="30"/>
      <c r="T1167" s="22"/>
      <c r="U1167" s="23"/>
      <c r="V1167" s="30"/>
      <c r="W1167" s="22"/>
      <c r="X1167" s="23"/>
      <c r="Y1167" s="30"/>
      <c r="Z1167" s="22"/>
      <c r="AA1167" s="23"/>
      <c r="AB1167" s="901"/>
      <c r="AC1167" s="902"/>
      <c r="AD1167" s="902"/>
      <c r="AE1167" s="902"/>
      <c r="AF1167" s="902"/>
      <c r="AG1167" s="903"/>
    </row>
    <row r="1168" spans="1:33" s="50" customFormat="1" hidden="1" x14ac:dyDescent="0.3">
      <c r="A1168" s="24"/>
      <c r="B1168" s="26"/>
      <c r="C1168" s="21"/>
      <c r="D1168" s="30"/>
      <c r="E1168" s="22"/>
      <c r="F1168" s="23"/>
      <c r="G1168" s="30"/>
      <c r="H1168" s="22"/>
      <c r="I1168" s="23"/>
      <c r="J1168" s="30"/>
      <c r="K1168" s="22"/>
      <c r="L1168" s="23"/>
      <c r="M1168" s="30"/>
      <c r="N1168" s="22"/>
      <c r="O1168" s="23"/>
      <c r="P1168" s="30"/>
      <c r="Q1168" s="22"/>
      <c r="R1168" s="23"/>
      <c r="S1168" s="30"/>
      <c r="T1168" s="22"/>
      <c r="U1168" s="23"/>
      <c r="V1168" s="30"/>
      <c r="W1168" s="22"/>
      <c r="X1168" s="23"/>
      <c r="Y1168" s="30"/>
      <c r="Z1168" s="22"/>
      <c r="AA1168" s="23"/>
      <c r="AG1168" s="115"/>
    </row>
    <row r="1169" spans="1:33" s="50" customFormat="1" ht="31.5" x14ac:dyDescent="0.25">
      <c r="A1169" s="19" t="s">
        <v>548</v>
      </c>
      <c r="B1169" s="152" t="s">
        <v>1052</v>
      </c>
      <c r="C1169" s="120" t="s">
        <v>8</v>
      </c>
      <c r="D1169" s="176"/>
      <c r="E1169" s="177">
        <f>IF(D1169=0,0,(IF($F$2369=2021,VLOOKUP(A1169,'SEE - 2021'!$A$6:$E$1681,5,0),(IF($F$2369=2022,VLOOKUP(A1169,'SEE - 2022'!$A$6:$E$1791,5,0),(IF($F$2369=2023,VLOOKUP(A1169,'SEE - 2023'!$A$6:$E$1796,5,0),0)))))))</f>
        <v>0</v>
      </c>
      <c r="F1169" s="175">
        <f>D1169*E1169</f>
        <v>0</v>
      </c>
      <c r="G1169" s="177">
        <f>D1169</f>
        <v>0</v>
      </c>
      <c r="H1169" s="177">
        <f>IF(G1169=0,0,(IF($I$2369=2021,VLOOKUP(A1169,'SEE - 2021'!$A$6:$E$1681,5,0),(IF($I$2369=2022,VLOOKUP(A1169,'SEE - 2022'!$A$6:$E$1791,5,0),(IF($I$2369=2023,VLOOKUP(A1169,'SEE - 2023'!$A$6:$E$1796,5,0),0)))))))</f>
        <v>0</v>
      </c>
      <c r="I1169" s="175">
        <f>G1169*H1169</f>
        <v>0</v>
      </c>
      <c r="J1169" s="175">
        <f>IF(P1169&gt;G1169,P1169-G1169,0)</f>
        <v>0</v>
      </c>
      <c r="K1169" s="175">
        <f>IF(P1169&gt;G1169,Q1169,0)</f>
        <v>0</v>
      </c>
      <c r="L1169" s="175">
        <f>J1169*K1169</f>
        <v>0</v>
      </c>
      <c r="M1169" s="175">
        <f>IF(P1169&lt;G1169,G1169-P1169,0)</f>
        <v>0</v>
      </c>
      <c r="N1169" s="175">
        <f>IF(P1169=0,H1169,IF(P1169&lt;G1169,Q1169,0))</f>
        <v>0</v>
      </c>
      <c r="O1169" s="175">
        <f>M1169*N1169</f>
        <v>0</v>
      </c>
      <c r="P1169" s="176"/>
      <c r="Q1169" s="175">
        <f>IF(P1169=0,0,IF(H1169=0,((IF($I$2369=2021,VLOOKUP(A1169,'SEE - 2021'!$A$6:$E$1681,5,0),(IF($I$2369=2022,VLOOKUP(A1169,'SEE - 2022'!$A$6:$E$1791,5,0),(IF($I$2369=2023,VLOOKUP(A1169,'SEE - 2023'!$A$6:$E$1796,5,0),0)))))*(1-$AL$5))),H1169))</f>
        <v>0</v>
      </c>
      <c r="R1169" s="175">
        <f>P1169*Q1169</f>
        <v>0</v>
      </c>
      <c r="S1169" s="175">
        <f>IF(Y1169&gt;D1169,Y1169-D1169,0)</f>
        <v>0</v>
      </c>
      <c r="T1169" s="175">
        <f>IF(Y1169&gt;D1169,Z1169,0)</f>
        <v>0</v>
      </c>
      <c r="U1169" s="175">
        <f>S1169*T1169</f>
        <v>0</v>
      </c>
      <c r="V1169" s="175">
        <f>IF(Y1169&lt;D1169,D1169-Y1169,0)</f>
        <v>0</v>
      </c>
      <c r="W1169" s="175">
        <f>IF(Y1169=0,E1169,IF(Y1169&lt;D1169,Z1169,0))</f>
        <v>0</v>
      </c>
      <c r="X1169" s="175">
        <f>V1169*W1169</f>
        <v>0</v>
      </c>
      <c r="Y1169" s="175">
        <f>P1169</f>
        <v>0</v>
      </c>
      <c r="Z1169" s="175">
        <f>IF(Y1169=0,0,VLOOKUP(A1169,'SEE - 2023'!$A$6:$E$1796,5,0))*(1-$AN$5)</f>
        <v>0</v>
      </c>
      <c r="AA1169" s="175">
        <f>Y1169*Z1169</f>
        <v>0</v>
      </c>
      <c r="AB1169" s="898"/>
      <c r="AC1169" s="899"/>
      <c r="AD1169" s="899"/>
      <c r="AE1169" s="899"/>
      <c r="AF1169" s="899"/>
      <c r="AG1169" s="900"/>
    </row>
    <row r="1170" spans="1:33" s="50" customFormat="1" ht="280.89999999999998" hidden="1" x14ac:dyDescent="0.3">
      <c r="A1170" s="24"/>
      <c r="B1170" s="27" t="s">
        <v>1053</v>
      </c>
      <c r="C1170" s="21"/>
      <c r="D1170" s="30"/>
      <c r="E1170" s="22"/>
      <c r="F1170" s="23"/>
      <c r="G1170" s="30"/>
      <c r="H1170" s="22"/>
      <c r="I1170" s="23"/>
      <c r="J1170" s="30"/>
      <c r="K1170" s="22"/>
      <c r="L1170" s="23"/>
      <c r="M1170" s="30"/>
      <c r="N1170" s="22"/>
      <c r="O1170" s="23"/>
      <c r="P1170" s="30"/>
      <c r="Q1170" s="22"/>
      <c r="R1170" s="23"/>
      <c r="S1170" s="30"/>
      <c r="T1170" s="22"/>
      <c r="U1170" s="23"/>
      <c r="V1170" s="30"/>
      <c r="W1170" s="22"/>
      <c r="X1170" s="23"/>
      <c r="Y1170" s="30"/>
      <c r="Z1170" s="22"/>
      <c r="AA1170" s="23"/>
      <c r="AB1170" s="901"/>
      <c r="AC1170" s="902"/>
      <c r="AD1170" s="902"/>
      <c r="AE1170" s="902"/>
      <c r="AF1170" s="902"/>
      <c r="AG1170" s="903"/>
    </row>
    <row r="1171" spans="1:33" s="50" customFormat="1" hidden="1" x14ac:dyDescent="0.3">
      <c r="A1171" s="24"/>
      <c r="B1171" s="65"/>
      <c r="C1171" s="21"/>
      <c r="D1171" s="30"/>
      <c r="E1171" s="22"/>
      <c r="F1171" s="23"/>
      <c r="G1171" s="30"/>
      <c r="H1171" s="22"/>
      <c r="I1171" s="23"/>
      <c r="J1171" s="30"/>
      <c r="K1171" s="22"/>
      <c r="L1171" s="23"/>
      <c r="M1171" s="30"/>
      <c r="N1171" s="22"/>
      <c r="O1171" s="23"/>
      <c r="P1171" s="30"/>
      <c r="Q1171" s="22"/>
      <c r="R1171" s="23"/>
      <c r="S1171" s="30"/>
      <c r="T1171" s="22"/>
      <c r="U1171" s="23"/>
      <c r="V1171" s="30"/>
      <c r="W1171" s="22"/>
      <c r="X1171" s="23"/>
      <c r="Y1171" s="30"/>
      <c r="Z1171" s="22"/>
      <c r="AA1171" s="23"/>
      <c r="AG1171" s="115"/>
    </row>
    <row r="1172" spans="1:33" s="50" customFormat="1" ht="18.75" x14ac:dyDescent="0.25">
      <c r="A1172" s="19" t="s">
        <v>550</v>
      </c>
      <c r="B1172" s="152" t="s">
        <v>551</v>
      </c>
      <c r="C1172" s="120" t="s">
        <v>8</v>
      </c>
      <c r="D1172" s="176"/>
      <c r="E1172" s="177">
        <f>IF(D1172=0,0,(IF($F$2369=2021,VLOOKUP(A1172,'SEE - 2021'!$A$6:$E$1681,5,0),(IF($F$2369=2022,VLOOKUP(A1172,'SEE - 2022'!$A$6:$E$1791,5,0),(IF($F$2369=2023,VLOOKUP(A1172,'SEE - 2023'!$A$6:$E$1796,5,0),0)))))))</f>
        <v>0</v>
      </c>
      <c r="F1172" s="175">
        <f>D1172*E1172</f>
        <v>0</v>
      </c>
      <c r="G1172" s="177">
        <f>D1172</f>
        <v>0</v>
      </c>
      <c r="H1172" s="177">
        <f>IF(G1172=0,0,(IF($I$2369=2021,VLOOKUP(A1172,'SEE - 2021'!$A$6:$E$1681,5,0),(IF($I$2369=2022,VLOOKUP(A1172,'SEE - 2022'!$A$6:$E$1791,5,0),(IF($I$2369=2023,VLOOKUP(A1172,'SEE - 2023'!$A$6:$E$1796,5,0),0)))))))</f>
        <v>0</v>
      </c>
      <c r="I1172" s="175">
        <f>G1172*H1172</f>
        <v>0</v>
      </c>
      <c r="J1172" s="175">
        <f>IF(P1172&gt;G1172,P1172-G1172,0)</f>
        <v>0</v>
      </c>
      <c r="K1172" s="175">
        <f>IF(P1172&gt;G1172,Q1172,0)</f>
        <v>0</v>
      </c>
      <c r="L1172" s="175">
        <f>J1172*K1172</f>
        <v>0</v>
      </c>
      <c r="M1172" s="175">
        <f>IF(P1172&lt;G1172,G1172-P1172,0)</f>
        <v>0</v>
      </c>
      <c r="N1172" s="175">
        <f>IF(P1172=0,H1172,IF(P1172&lt;G1172,Q1172,0))</f>
        <v>0</v>
      </c>
      <c r="O1172" s="175">
        <f>M1172*N1172</f>
        <v>0</v>
      </c>
      <c r="P1172" s="176"/>
      <c r="Q1172" s="175">
        <f>IF(P1172=0,0,IF(H1172=0,((IF($I$2369=2021,VLOOKUP(A1172,'SEE - 2021'!$A$6:$E$1681,5,0),(IF($I$2369=2022,VLOOKUP(A1172,'SEE - 2022'!$A$6:$E$1791,5,0),(IF($I$2369=2023,VLOOKUP(A1172,'SEE - 2023'!$A$6:$E$1796,5,0),0)))))*(1-$AL$5))),H1172))</f>
        <v>0</v>
      </c>
      <c r="R1172" s="175">
        <f>P1172*Q1172</f>
        <v>0</v>
      </c>
      <c r="S1172" s="175">
        <f>IF(Y1172&gt;D1172,Y1172-D1172,0)</f>
        <v>0</v>
      </c>
      <c r="T1172" s="175">
        <f>IF(Y1172&gt;D1172,Z1172,0)</f>
        <v>0</v>
      </c>
      <c r="U1172" s="175">
        <f>S1172*T1172</f>
        <v>0</v>
      </c>
      <c r="V1172" s="175">
        <f>IF(Y1172&lt;D1172,D1172-Y1172,0)</f>
        <v>0</v>
      </c>
      <c r="W1172" s="175">
        <f>IF(Y1172=0,E1172,IF(Y1172&lt;D1172,Z1172,0))</f>
        <v>0</v>
      </c>
      <c r="X1172" s="175">
        <f>V1172*W1172</f>
        <v>0</v>
      </c>
      <c r="Y1172" s="175">
        <f>P1172</f>
        <v>0</v>
      </c>
      <c r="Z1172" s="175">
        <f>IF(Y1172=0,0,VLOOKUP(A1172,'SEE - 2023'!$A$6:$E$1796,5,0))*(1-$AN$5)</f>
        <v>0</v>
      </c>
      <c r="AA1172" s="175">
        <f>Y1172*Z1172</f>
        <v>0</v>
      </c>
      <c r="AB1172" s="898"/>
      <c r="AC1172" s="899"/>
      <c r="AD1172" s="899"/>
      <c r="AE1172" s="899"/>
      <c r="AF1172" s="899"/>
      <c r="AG1172" s="900"/>
    </row>
    <row r="1173" spans="1:33" s="50" customFormat="1" ht="100.9" hidden="1" x14ac:dyDescent="0.3">
      <c r="A1173" s="24"/>
      <c r="B1173" s="97" t="s">
        <v>931</v>
      </c>
      <c r="C1173" s="21"/>
      <c r="D1173" s="30"/>
      <c r="E1173" s="22"/>
      <c r="F1173" s="23"/>
      <c r="G1173" s="30"/>
      <c r="H1173" s="22"/>
      <c r="I1173" s="23"/>
      <c r="J1173" s="30"/>
      <c r="K1173" s="22"/>
      <c r="L1173" s="23"/>
      <c r="M1173" s="30"/>
      <c r="N1173" s="22"/>
      <c r="O1173" s="23"/>
      <c r="P1173" s="30"/>
      <c r="Q1173" s="22"/>
      <c r="R1173" s="23"/>
      <c r="S1173" s="30"/>
      <c r="T1173" s="22"/>
      <c r="U1173" s="23"/>
      <c r="V1173" s="30"/>
      <c r="W1173" s="22"/>
      <c r="X1173" s="23"/>
      <c r="Y1173" s="30"/>
      <c r="Z1173" s="22"/>
      <c r="AA1173" s="23"/>
      <c r="AB1173" s="901"/>
      <c r="AC1173" s="902"/>
      <c r="AD1173" s="902"/>
      <c r="AE1173" s="902"/>
      <c r="AF1173" s="902"/>
      <c r="AG1173" s="903"/>
    </row>
    <row r="1174" spans="1:33" s="50" customFormat="1" hidden="1" x14ac:dyDescent="0.3">
      <c r="A1174" s="24"/>
      <c r="B1174" s="97"/>
      <c r="C1174" s="21"/>
      <c r="D1174" s="30"/>
      <c r="E1174" s="22"/>
      <c r="F1174" s="23"/>
      <c r="G1174" s="30"/>
      <c r="H1174" s="22"/>
      <c r="I1174" s="23"/>
      <c r="J1174" s="30"/>
      <c r="K1174" s="22"/>
      <c r="L1174" s="23"/>
      <c r="M1174" s="30"/>
      <c r="N1174" s="22"/>
      <c r="O1174" s="23"/>
      <c r="P1174" s="30"/>
      <c r="Q1174" s="22"/>
      <c r="R1174" s="23"/>
      <c r="S1174" s="30"/>
      <c r="T1174" s="22"/>
      <c r="U1174" s="23"/>
      <c r="V1174" s="30"/>
      <c r="W1174" s="22"/>
      <c r="X1174" s="23"/>
      <c r="Y1174" s="30"/>
      <c r="Z1174" s="22"/>
      <c r="AA1174" s="23"/>
      <c r="AG1174" s="115"/>
    </row>
    <row r="1175" spans="1:33" s="50" customFormat="1" ht="47.25" x14ac:dyDescent="0.25">
      <c r="A1175" s="128" t="s">
        <v>1571</v>
      </c>
      <c r="B1175" s="153" t="s">
        <v>1575</v>
      </c>
      <c r="C1175" s="130" t="s">
        <v>8</v>
      </c>
      <c r="D1175" s="176">
        <v>540.32000000000005</v>
      </c>
      <c r="E1175" s="177">
        <f>IF(D1175=0,0,(IF($F$2369=2021,VLOOKUP(A1175,'SEE - 2021'!$A$6:$E$1681,5,0),(IF($F$2369=2022,VLOOKUP(A1175,'SEE - 2022'!$A$6:$E$1791,5,0),(IF($F$2369=2023,VLOOKUP(A1175,'SEE - 2023'!$A$6:$E$1796,5,0),0)))))))</f>
        <v>59.66</v>
      </c>
      <c r="F1175" s="175">
        <f>D1175*E1175</f>
        <v>32235.4912</v>
      </c>
      <c r="G1175" s="177">
        <f>D1175</f>
        <v>540.32000000000005</v>
      </c>
      <c r="H1175" s="643">
        <v>48.92</v>
      </c>
      <c r="I1175" s="175">
        <f>G1175*H1175</f>
        <v>26432.454400000002</v>
      </c>
      <c r="J1175" s="175">
        <f>IF(P1175&gt;G1175,P1175-G1175,0)</f>
        <v>0</v>
      </c>
      <c r="K1175" s="175">
        <f>IF(P1175&gt;G1175,Q1175,0)</f>
        <v>0</v>
      </c>
      <c r="L1175" s="175">
        <f>J1175*K1175</f>
        <v>0</v>
      </c>
      <c r="M1175" s="175">
        <f>IF(P1175&lt;G1175,G1175-P1175,0)</f>
        <v>539.22</v>
      </c>
      <c r="N1175" s="175">
        <f>IF(P1175=0,H1175,IF(P1175&lt;G1175,Q1175,0))</f>
        <v>48.92</v>
      </c>
      <c r="O1175" s="175">
        <f>M1175*N1175</f>
        <v>26378.642400000001</v>
      </c>
      <c r="P1175" s="176">
        <v>1.1000000000000001</v>
      </c>
      <c r="Q1175" s="175">
        <f>IF(P1175=0,0,IF(H1175=0,((IF($I$2369=2021,VLOOKUP(A1175,'SEE - 2021'!$A$6:$E$1681,5,0),(IF($I$2369=2022,VLOOKUP(A1175,'SEE - 2022'!$A$6:$E$1791,5,0),(IF($I$2369=2023,VLOOKUP(A1175,'SEE - 2023'!$A$6:$E$1796,5,0),0)))))*(1-$AL$5))),H1175))</f>
        <v>48.92</v>
      </c>
      <c r="R1175" s="175">
        <f>P1175*Q1175</f>
        <v>53.812000000000005</v>
      </c>
      <c r="S1175" s="175">
        <f>IF(Y1175&gt;D1175,Y1175-D1175,0)</f>
        <v>0</v>
      </c>
      <c r="T1175" s="175">
        <f>IF(Y1175&gt;D1175,Z1175,0)</f>
        <v>0</v>
      </c>
      <c r="U1175" s="175">
        <f>S1175*T1175</f>
        <v>0</v>
      </c>
      <c r="V1175" s="175">
        <f>IF(Y1175&lt;D1175,D1175-Y1175,0)</f>
        <v>539.22</v>
      </c>
      <c r="W1175" s="175">
        <f>IF(Y1175=0,E1175,IF(Y1175&lt;D1175,Z1175,0))</f>
        <v>72.81</v>
      </c>
      <c r="X1175" s="175">
        <f>V1175*W1175</f>
        <v>39260.608200000002</v>
      </c>
      <c r="Y1175" s="175">
        <f>P1175</f>
        <v>1.1000000000000001</v>
      </c>
      <c r="Z1175" s="175">
        <f>IF(Y1175=0,0,VLOOKUP(A1175,'SEE - 2023'!$A$6:$E$1796,5,0))*(1-$AN$5)</f>
        <v>72.81</v>
      </c>
      <c r="AA1175" s="175">
        <f>Y1175*Z1175</f>
        <v>80.091000000000008</v>
      </c>
      <c r="AB1175" s="904" t="str">
        <f>CONCATENATE("Conforme memória de cálculo ",'Unidade de Referência'!$G$2,":",VLOOKUP(C1175,'Unidade de Referência'!$B$2:$E$31,2)," = ",P1175," ",IF(P1175=1,VLOOKUP(C1175,'Unidade de Referência'!$B$2:$E$31,3),VLOOKUP(C1175,'Unidade de Referência'!$B$2:$E$31,4)))</f>
        <v>Conforme memória de cálculo "QUANTITATIVOS BIM - MORADA NOVA":Área = 1,1 m²</v>
      </c>
      <c r="AC1175" s="905"/>
      <c r="AD1175" s="905"/>
      <c r="AE1175" s="905"/>
      <c r="AF1175" s="905"/>
      <c r="AG1175" s="906"/>
    </row>
    <row r="1176" spans="1:33" s="50" customFormat="1" ht="280.89999999999998" hidden="1" x14ac:dyDescent="0.3">
      <c r="A1176" s="66"/>
      <c r="B1176" s="98" t="s">
        <v>1572</v>
      </c>
      <c r="C1176" s="67"/>
      <c r="D1176" s="68"/>
      <c r="E1176" s="69"/>
      <c r="F1176" s="70"/>
      <c r="G1176" s="68"/>
      <c r="H1176" s="69"/>
      <c r="I1176" s="70"/>
      <c r="J1176" s="68"/>
      <c r="K1176" s="69"/>
      <c r="L1176" s="70"/>
      <c r="M1176" s="68"/>
      <c r="N1176" s="69"/>
      <c r="O1176" s="70"/>
      <c r="P1176" s="68"/>
      <c r="Q1176" s="69"/>
      <c r="R1176" s="70"/>
      <c r="S1176" s="68"/>
      <c r="T1176" s="69"/>
      <c r="U1176" s="70"/>
      <c r="V1176" s="68"/>
      <c r="W1176" s="69"/>
      <c r="X1176" s="70"/>
      <c r="Y1176" s="68"/>
      <c r="Z1176" s="69"/>
      <c r="AA1176" s="70"/>
      <c r="AB1176" s="907"/>
      <c r="AC1176" s="908"/>
      <c r="AD1176" s="908"/>
      <c r="AE1176" s="908"/>
      <c r="AF1176" s="908"/>
      <c r="AG1176" s="909"/>
    </row>
    <row r="1177" spans="1:33" s="50" customFormat="1" hidden="1" x14ac:dyDescent="0.3">
      <c r="A1177" s="24"/>
      <c r="B1177" s="97"/>
      <c r="C1177" s="21"/>
      <c r="D1177" s="30"/>
      <c r="E1177" s="22"/>
      <c r="F1177" s="23"/>
      <c r="G1177" s="30"/>
      <c r="H1177" s="22"/>
      <c r="I1177" s="23"/>
      <c r="J1177" s="30"/>
      <c r="K1177" s="22"/>
      <c r="L1177" s="23"/>
      <c r="M1177" s="30"/>
      <c r="N1177" s="22"/>
      <c r="O1177" s="23"/>
      <c r="P1177" s="30"/>
      <c r="Q1177" s="22"/>
      <c r="R1177" s="23"/>
      <c r="S1177" s="30"/>
      <c r="T1177" s="22"/>
      <c r="U1177" s="23"/>
      <c r="V1177" s="30"/>
      <c r="W1177" s="22"/>
      <c r="X1177" s="23"/>
      <c r="Y1177" s="30"/>
      <c r="Z1177" s="22"/>
      <c r="AA1177" s="23"/>
      <c r="AG1177" s="115"/>
    </row>
    <row r="1178" spans="1:33" s="50" customFormat="1" ht="18.75" x14ac:dyDescent="0.25">
      <c r="A1178" s="19" t="s">
        <v>552</v>
      </c>
      <c r="B1178" s="131" t="s">
        <v>367</v>
      </c>
      <c r="C1178" s="120"/>
      <c r="D1178" s="132"/>
      <c r="E1178" s="121"/>
      <c r="F1178" s="123"/>
      <c r="G1178" s="132"/>
      <c r="H1178" s="121"/>
      <c r="I1178" s="123"/>
      <c r="J1178" s="132"/>
      <c r="K1178" s="121"/>
      <c r="L1178" s="123"/>
      <c r="M1178" s="132"/>
      <c r="N1178" s="121"/>
      <c r="O1178" s="123"/>
      <c r="P1178" s="132"/>
      <c r="Q1178" s="121"/>
      <c r="R1178" s="123"/>
      <c r="S1178" s="132"/>
      <c r="T1178" s="121"/>
      <c r="U1178" s="123"/>
      <c r="V1178" s="132"/>
      <c r="W1178" s="121"/>
      <c r="X1178" s="123"/>
      <c r="Y1178" s="132"/>
      <c r="Z1178" s="121"/>
      <c r="AA1178" s="123"/>
      <c r="AB1178" s="655"/>
      <c r="AC1178" s="124"/>
      <c r="AD1178" s="124"/>
      <c r="AE1178" s="124"/>
      <c r="AF1178" s="124"/>
      <c r="AG1178" s="125"/>
    </row>
    <row r="1179" spans="1:33" s="50" customFormat="1" ht="18.75" x14ac:dyDescent="0.25">
      <c r="A1179" s="19" t="s">
        <v>553</v>
      </c>
      <c r="B1179" s="126" t="s">
        <v>554</v>
      </c>
      <c r="C1179" s="120" t="s">
        <v>61</v>
      </c>
      <c r="D1179" s="176"/>
      <c r="E1179" s="177">
        <f>IF(D1179=0,0,(IF($F$2369=2021,VLOOKUP(A1179,'SEE - 2021'!$A$6:$E$1681,5,0),(IF($F$2369=2022,VLOOKUP(A1179,'SEE - 2022'!$A$6:$E$1791,5,0),(IF($F$2369=2023,VLOOKUP(A1179,'SEE - 2023'!$A$6:$E$1796,5,0),0)))))))</f>
        <v>0</v>
      </c>
      <c r="F1179" s="175">
        <f>D1179*E1179</f>
        <v>0</v>
      </c>
      <c r="G1179" s="177">
        <f>D1179</f>
        <v>0</v>
      </c>
      <c r="H1179" s="177">
        <f>IF(G1179=0,0,(IF($I$2369=2021,VLOOKUP(A1179,'SEE - 2021'!$A$6:$E$1681,5,0),(IF($I$2369=2022,VLOOKUP(A1179,'SEE - 2022'!$A$6:$E$1791,5,0),(IF($I$2369=2023,VLOOKUP(A1179,'SEE - 2023'!$A$6:$E$1796,5,0),0)))))))</f>
        <v>0</v>
      </c>
      <c r="I1179" s="175">
        <f>G1179*H1179</f>
        <v>0</v>
      </c>
      <c r="J1179" s="175">
        <f>IF(P1179&gt;G1179,P1179-G1179,0)</f>
        <v>0</v>
      </c>
      <c r="K1179" s="175">
        <f>IF(P1179&gt;G1179,Q1179,0)</f>
        <v>0</v>
      </c>
      <c r="L1179" s="175">
        <f>J1179*K1179</f>
        <v>0</v>
      </c>
      <c r="M1179" s="175">
        <f>IF(P1179&lt;G1179,G1179-P1179,0)</f>
        <v>0</v>
      </c>
      <c r="N1179" s="175">
        <f>IF(P1179=0,H1179,IF(P1179&lt;G1179,Q1179,0))</f>
        <v>0</v>
      </c>
      <c r="O1179" s="175">
        <f>M1179*N1179</f>
        <v>0</v>
      </c>
      <c r="P1179" s="176"/>
      <c r="Q1179" s="175">
        <f>IF(P1179=0,0,IF(H1179=0,((IF($I$2369=2021,VLOOKUP(A1179,'SEE - 2021'!$A$6:$E$1681,5,0),(IF($I$2369=2022,VLOOKUP(A1179,'SEE - 2022'!$A$6:$E$1791,5,0),(IF($I$2369=2023,VLOOKUP(A1179,'SEE - 2023'!$A$6:$E$1796,5,0),0)))))*(1-$AL$5))),H1179))</f>
        <v>0</v>
      </c>
      <c r="R1179" s="175">
        <f>P1179*Q1179</f>
        <v>0</v>
      </c>
      <c r="S1179" s="175">
        <f>IF(Y1179&gt;D1179,Y1179-D1179,0)</f>
        <v>0</v>
      </c>
      <c r="T1179" s="175">
        <f>IF(Y1179&gt;D1179,Z1179,0)</f>
        <v>0</v>
      </c>
      <c r="U1179" s="175">
        <f>S1179*T1179</f>
        <v>0</v>
      </c>
      <c r="V1179" s="175">
        <f>IF(Y1179&lt;D1179,D1179-Y1179,0)</f>
        <v>0</v>
      </c>
      <c r="W1179" s="175">
        <f>IF(Y1179=0,E1179,IF(Y1179&lt;D1179,Z1179,0))</f>
        <v>0</v>
      </c>
      <c r="X1179" s="175">
        <f>V1179*W1179</f>
        <v>0</v>
      </c>
      <c r="Y1179" s="175">
        <f>P1179</f>
        <v>0</v>
      </c>
      <c r="Z1179" s="175">
        <f>IF(Y1179=0,0,VLOOKUP(A1179,'SEE - 2023'!$A$6:$E$1796,5,0))*(1-$AN$5)</f>
        <v>0</v>
      </c>
      <c r="AA1179" s="175">
        <f>Y1179*Z1179</f>
        <v>0</v>
      </c>
      <c r="AB1179" s="898"/>
      <c r="AC1179" s="899"/>
      <c r="AD1179" s="899"/>
      <c r="AE1179" s="899"/>
      <c r="AF1179" s="899"/>
      <c r="AG1179" s="900"/>
    </row>
    <row r="1180" spans="1:33" s="50" customFormat="1" ht="202.9" hidden="1" x14ac:dyDescent="0.3">
      <c r="A1180" s="24"/>
      <c r="B1180" s="25" t="s">
        <v>932</v>
      </c>
      <c r="C1180" s="21"/>
      <c r="D1180" s="30"/>
      <c r="E1180" s="22"/>
      <c r="F1180" s="23"/>
      <c r="G1180" s="30"/>
      <c r="H1180" s="22"/>
      <c r="I1180" s="23"/>
      <c r="J1180" s="30"/>
      <c r="K1180" s="22"/>
      <c r="L1180" s="23"/>
      <c r="M1180" s="30"/>
      <c r="N1180" s="22"/>
      <c r="O1180" s="23"/>
      <c r="P1180" s="30"/>
      <c r="Q1180" s="22"/>
      <c r="R1180" s="23"/>
      <c r="S1180" s="30"/>
      <c r="T1180" s="22"/>
      <c r="U1180" s="23"/>
      <c r="V1180" s="30"/>
      <c r="W1180" s="22"/>
      <c r="X1180" s="23"/>
      <c r="Y1180" s="30"/>
      <c r="Z1180" s="22"/>
      <c r="AA1180" s="23"/>
      <c r="AB1180" s="901"/>
      <c r="AC1180" s="902"/>
      <c r="AD1180" s="902"/>
      <c r="AE1180" s="902"/>
      <c r="AF1180" s="902"/>
      <c r="AG1180" s="903"/>
    </row>
    <row r="1181" spans="1:33" s="50" customFormat="1" hidden="1" x14ac:dyDescent="0.3">
      <c r="A1181" s="24"/>
      <c r="B1181" s="26"/>
      <c r="C1181" s="21"/>
      <c r="D1181" s="30"/>
      <c r="E1181" s="22"/>
      <c r="F1181" s="23"/>
      <c r="G1181" s="30"/>
      <c r="H1181" s="22"/>
      <c r="I1181" s="23"/>
      <c r="J1181" s="30"/>
      <c r="K1181" s="22"/>
      <c r="L1181" s="23"/>
      <c r="M1181" s="30"/>
      <c r="N1181" s="22"/>
      <c r="O1181" s="23"/>
      <c r="P1181" s="30"/>
      <c r="Q1181" s="22"/>
      <c r="R1181" s="23"/>
      <c r="S1181" s="30"/>
      <c r="T1181" s="22"/>
      <c r="U1181" s="23"/>
      <c r="V1181" s="30"/>
      <c r="W1181" s="22"/>
      <c r="X1181" s="23"/>
      <c r="Y1181" s="30"/>
      <c r="Z1181" s="22"/>
      <c r="AA1181" s="23"/>
      <c r="AG1181" s="115"/>
    </row>
    <row r="1182" spans="1:33" s="50" customFormat="1" ht="18.75" x14ac:dyDescent="0.25">
      <c r="A1182" s="19" t="s">
        <v>555</v>
      </c>
      <c r="B1182" s="126" t="s">
        <v>556</v>
      </c>
      <c r="C1182" s="120" t="s">
        <v>61</v>
      </c>
      <c r="D1182" s="176"/>
      <c r="E1182" s="177">
        <f>IF(D1182=0,0,(IF($F$2369=2021,VLOOKUP(A1182,'SEE - 2021'!$A$6:$E$1681,5,0),(IF($F$2369=2022,VLOOKUP(A1182,'SEE - 2022'!$A$6:$E$1791,5,0),(IF($F$2369=2023,VLOOKUP(A1182,'SEE - 2023'!$A$6:$E$1796,5,0),0)))))))</f>
        <v>0</v>
      </c>
      <c r="F1182" s="175">
        <f>D1182*E1182</f>
        <v>0</v>
      </c>
      <c r="G1182" s="177">
        <f>D1182</f>
        <v>0</v>
      </c>
      <c r="H1182" s="177">
        <f>IF(G1182=0,0,(IF($I$2369=2021,VLOOKUP(A1182,'SEE - 2021'!$A$6:$E$1681,5,0),(IF($I$2369=2022,VLOOKUP(A1182,'SEE - 2022'!$A$6:$E$1791,5,0),(IF($I$2369=2023,VLOOKUP(A1182,'SEE - 2023'!$A$6:$E$1796,5,0),0)))))))</f>
        <v>0</v>
      </c>
      <c r="I1182" s="175">
        <f>G1182*H1182</f>
        <v>0</v>
      </c>
      <c r="J1182" s="175">
        <f>IF(P1182&gt;G1182,P1182-G1182,0)</f>
        <v>0</v>
      </c>
      <c r="K1182" s="175">
        <f>IF(P1182&gt;G1182,Q1182,0)</f>
        <v>0</v>
      </c>
      <c r="L1182" s="175">
        <f>J1182*K1182</f>
        <v>0</v>
      </c>
      <c r="M1182" s="175">
        <f>IF(P1182&lt;G1182,G1182-P1182,0)</f>
        <v>0</v>
      </c>
      <c r="N1182" s="175">
        <f>IF(P1182=0,H1182,IF(P1182&lt;G1182,Q1182,0))</f>
        <v>0</v>
      </c>
      <c r="O1182" s="175">
        <f>M1182*N1182</f>
        <v>0</v>
      </c>
      <c r="P1182" s="176"/>
      <c r="Q1182" s="175">
        <f>IF(P1182=0,0,IF(H1182=0,((IF($I$2369=2021,VLOOKUP(A1182,'SEE - 2021'!$A$6:$E$1681,5,0),(IF($I$2369=2022,VLOOKUP(A1182,'SEE - 2022'!$A$6:$E$1791,5,0),(IF($I$2369=2023,VLOOKUP(A1182,'SEE - 2023'!$A$6:$E$1796,5,0),0)))))*(1-$AL$5))),H1182))</f>
        <v>0</v>
      </c>
      <c r="R1182" s="175">
        <f>P1182*Q1182</f>
        <v>0</v>
      </c>
      <c r="S1182" s="175">
        <f>IF(Y1182&gt;D1182,Y1182-D1182,0)</f>
        <v>0</v>
      </c>
      <c r="T1182" s="175">
        <f>IF(Y1182&gt;D1182,Z1182,0)</f>
        <v>0</v>
      </c>
      <c r="U1182" s="175">
        <f>S1182*T1182</f>
        <v>0</v>
      </c>
      <c r="V1182" s="175">
        <f>IF(Y1182&lt;D1182,D1182-Y1182,0)</f>
        <v>0</v>
      </c>
      <c r="W1182" s="175">
        <f>IF(Y1182=0,E1182,IF(Y1182&lt;D1182,Z1182,0))</f>
        <v>0</v>
      </c>
      <c r="X1182" s="175">
        <f>V1182*W1182</f>
        <v>0</v>
      </c>
      <c r="Y1182" s="175">
        <f>P1182</f>
        <v>0</v>
      </c>
      <c r="Z1182" s="175">
        <f>IF(Y1182=0,0,VLOOKUP(A1182,'SEE - 2023'!$A$6:$E$1796,5,0))*(1-$AN$5)</f>
        <v>0</v>
      </c>
      <c r="AA1182" s="175">
        <f>Y1182*Z1182</f>
        <v>0</v>
      </c>
      <c r="AB1182" s="898"/>
      <c r="AC1182" s="899"/>
      <c r="AD1182" s="899"/>
      <c r="AE1182" s="899"/>
      <c r="AF1182" s="899"/>
      <c r="AG1182" s="900"/>
    </row>
    <row r="1183" spans="1:33" s="50" customFormat="1" ht="62.45" hidden="1" x14ac:dyDescent="0.3">
      <c r="A1183" s="24"/>
      <c r="B1183" s="25" t="s">
        <v>557</v>
      </c>
      <c r="C1183" s="21"/>
      <c r="D1183" s="30"/>
      <c r="E1183" s="22"/>
      <c r="F1183" s="23"/>
      <c r="G1183" s="30"/>
      <c r="H1183" s="22"/>
      <c r="I1183" s="23"/>
      <c r="J1183" s="30"/>
      <c r="K1183" s="22"/>
      <c r="L1183" s="23"/>
      <c r="M1183" s="30"/>
      <c r="N1183" s="22"/>
      <c r="O1183" s="23"/>
      <c r="P1183" s="30"/>
      <c r="Q1183" s="22"/>
      <c r="R1183" s="23"/>
      <c r="S1183" s="30"/>
      <c r="T1183" s="22"/>
      <c r="U1183" s="23"/>
      <c r="V1183" s="30"/>
      <c r="W1183" s="22"/>
      <c r="X1183" s="23"/>
      <c r="Y1183" s="30"/>
      <c r="Z1183" s="22"/>
      <c r="AA1183" s="23"/>
      <c r="AB1183" s="901"/>
      <c r="AC1183" s="902"/>
      <c r="AD1183" s="902"/>
      <c r="AE1183" s="902"/>
      <c r="AF1183" s="902"/>
      <c r="AG1183" s="903"/>
    </row>
    <row r="1184" spans="1:33" s="50" customFormat="1" ht="18" customHeight="1" x14ac:dyDescent="0.25">
      <c r="A1184" s="190" t="s">
        <v>21</v>
      </c>
      <c r="B1184" s="134"/>
      <c r="C1184" s="894" t="s">
        <v>21</v>
      </c>
      <c r="D1184" s="895"/>
      <c r="E1184" s="895"/>
      <c r="F1184" s="443">
        <f>SUM(F1150:F1183)</f>
        <v>108785.1853</v>
      </c>
      <c r="G1184" s="894" t="s">
        <v>21</v>
      </c>
      <c r="H1184" s="895"/>
      <c r="I1184" s="443">
        <f>SUM(I1150:I1183)</f>
        <v>89186.82190000001</v>
      </c>
      <c r="J1184" s="894" t="s">
        <v>21</v>
      </c>
      <c r="K1184" s="895"/>
      <c r="L1184" s="444">
        <f>SUM(L1150:L1183)</f>
        <v>114678.11899999999</v>
      </c>
      <c r="M1184" s="894" t="s">
        <v>21</v>
      </c>
      <c r="N1184" s="895"/>
      <c r="O1184" s="443">
        <f>SUM(O1150:O1183)</f>
        <v>26378.642400000001</v>
      </c>
      <c r="P1184" s="894" t="s">
        <v>21</v>
      </c>
      <c r="Q1184" s="895"/>
      <c r="R1184" s="444">
        <f>SUM(R1150:R1183)</f>
        <v>177486.2985</v>
      </c>
      <c r="S1184" s="894" t="s">
        <v>21</v>
      </c>
      <c r="T1184" s="895"/>
      <c r="U1184" s="444">
        <f>SUM(U1150:U1183)</f>
        <v>177548.4442</v>
      </c>
      <c r="V1184" s="894" t="s">
        <v>21</v>
      </c>
      <c r="W1184" s="895"/>
      <c r="X1184" s="443">
        <f>SUM(X1150:X1183)</f>
        <v>39260.608200000002</v>
      </c>
      <c r="Y1184" s="894" t="s">
        <v>21</v>
      </c>
      <c r="Z1184" s="895"/>
      <c r="AA1184" s="444">
        <f>SUM(AA1150:AA1183)</f>
        <v>274524.04900000006</v>
      </c>
      <c r="AB1184" s="655"/>
      <c r="AC1184" s="124"/>
      <c r="AD1184" s="124"/>
      <c r="AE1184" s="124"/>
      <c r="AF1184" s="124"/>
      <c r="AG1184" s="125"/>
    </row>
    <row r="1185" spans="1:33" s="50" customFormat="1" ht="18.75" x14ac:dyDescent="0.25">
      <c r="A1185" s="19">
        <v>150000</v>
      </c>
      <c r="B1185" s="20" t="s">
        <v>558</v>
      </c>
      <c r="C1185" s="43"/>
      <c r="D1185" s="44"/>
      <c r="E1185" s="84"/>
      <c r="F1185" s="46"/>
      <c r="G1185" s="44"/>
      <c r="H1185" s="84"/>
      <c r="I1185" s="46"/>
      <c r="J1185" s="44"/>
      <c r="K1185" s="84"/>
      <c r="L1185" s="46"/>
      <c r="M1185" s="44"/>
      <c r="N1185" s="84"/>
      <c r="O1185" s="46"/>
      <c r="P1185" s="44"/>
      <c r="Q1185" s="84"/>
      <c r="R1185" s="46"/>
      <c r="S1185" s="44"/>
      <c r="T1185" s="84"/>
      <c r="U1185" s="46"/>
      <c r="V1185" s="44"/>
      <c r="W1185" s="84"/>
      <c r="X1185" s="46"/>
      <c r="Y1185" s="44"/>
      <c r="Z1185" s="84"/>
      <c r="AA1185" s="46"/>
      <c r="AB1185" s="655"/>
      <c r="AC1185" s="124"/>
      <c r="AD1185" s="124"/>
      <c r="AE1185" s="124"/>
      <c r="AF1185" s="124"/>
      <c r="AG1185" s="125"/>
    </row>
    <row r="1186" spans="1:33" s="50" customFormat="1" ht="18.75" x14ac:dyDescent="0.25">
      <c r="A1186" s="19">
        <v>150100</v>
      </c>
      <c r="B1186" s="131" t="s">
        <v>559</v>
      </c>
      <c r="C1186" s="120"/>
      <c r="D1186" s="132"/>
      <c r="E1186" s="121"/>
      <c r="F1186" s="123"/>
      <c r="G1186" s="132"/>
      <c r="H1186" s="121"/>
      <c r="I1186" s="123"/>
      <c r="J1186" s="132"/>
      <c r="K1186" s="121"/>
      <c r="L1186" s="123"/>
      <c r="M1186" s="132"/>
      <c r="N1186" s="121"/>
      <c r="O1186" s="123"/>
      <c r="P1186" s="132"/>
      <c r="Q1186" s="121"/>
      <c r="R1186" s="123"/>
      <c r="S1186" s="132"/>
      <c r="T1186" s="121"/>
      <c r="U1186" s="123"/>
      <c r="V1186" s="132"/>
      <c r="W1186" s="121"/>
      <c r="X1186" s="123"/>
      <c r="Y1186" s="132"/>
      <c r="Z1186" s="121"/>
      <c r="AA1186" s="123"/>
      <c r="AB1186" s="655"/>
      <c r="AC1186" s="124"/>
      <c r="AD1186" s="124"/>
      <c r="AE1186" s="124"/>
      <c r="AF1186" s="124"/>
      <c r="AG1186" s="125"/>
    </row>
    <row r="1187" spans="1:33" s="50" customFormat="1" ht="31.5" x14ac:dyDescent="0.25">
      <c r="A1187" s="19">
        <v>150101</v>
      </c>
      <c r="B1187" s="126" t="s">
        <v>560</v>
      </c>
      <c r="C1187" s="120" t="s">
        <v>1434</v>
      </c>
      <c r="D1187" s="176"/>
      <c r="E1187" s="177">
        <f>IF(D1187=0,0,(IF($F$2369=2021,VLOOKUP(A1187,'SEE - 2021'!$A$6:$E$1681,5,0),(IF($F$2369=2022,VLOOKUP(A1187,'SEE - 2022'!$A$6:$E$1791,5,0),(IF($F$2369=2023,VLOOKUP(A1187,'SEE - 2023'!$A$6:$E$1796,5,0),0)))))))</f>
        <v>0</v>
      </c>
      <c r="F1187" s="175">
        <f>D1187*E1187</f>
        <v>0</v>
      </c>
      <c r="G1187" s="177">
        <f>D1187</f>
        <v>0</v>
      </c>
      <c r="H1187" s="177">
        <f>IF(G1187=0,0,(IF($I$2369=2021,VLOOKUP(A1187,'SEE - 2021'!$A$6:$E$1681,5,0),(IF($I$2369=2022,VLOOKUP(A1187,'SEE - 2022'!$A$6:$E$1791,5,0),(IF($I$2369=2023,VLOOKUP(A1187,'SEE - 2023'!$A$6:$E$1796,5,0),0)))))))</f>
        <v>0</v>
      </c>
      <c r="I1187" s="175">
        <f>G1187*H1187</f>
        <v>0</v>
      </c>
      <c r="J1187" s="175">
        <f>IF(P1187&gt;G1187,P1187-G1187,0)</f>
        <v>0</v>
      </c>
      <c r="K1187" s="175">
        <f>IF(P1187&gt;G1187,Q1187,0)</f>
        <v>0</v>
      </c>
      <c r="L1187" s="175">
        <f>J1187*K1187</f>
        <v>0</v>
      </c>
      <c r="M1187" s="175">
        <f>IF(P1187&lt;G1187,G1187-P1187,0)</f>
        <v>0</v>
      </c>
      <c r="N1187" s="175">
        <f>IF(P1187=0,H1187,IF(P1187&lt;G1187,Q1187,0))</f>
        <v>0</v>
      </c>
      <c r="O1187" s="175">
        <f>M1187*N1187</f>
        <v>0</v>
      </c>
      <c r="P1187" s="176"/>
      <c r="Q1187" s="175">
        <f>IF(P1187=0,0,IF(H1187=0,((IF($I$2369=2021,VLOOKUP(A1187,'SEE - 2021'!$A$6:$E$1681,5,0),(IF($I$2369=2022,VLOOKUP(A1187,'SEE - 2022'!$A$6:$E$1791,5,0),(IF($I$2369=2023,VLOOKUP(A1187,'SEE - 2023'!$A$6:$E$1796,5,0),0)))))*(1-$AL$5))),H1187))</f>
        <v>0</v>
      </c>
      <c r="R1187" s="175">
        <f>P1187*Q1187</f>
        <v>0</v>
      </c>
      <c r="S1187" s="175">
        <f>IF(Y1187&gt;D1187,Y1187-D1187,0)</f>
        <v>0</v>
      </c>
      <c r="T1187" s="175">
        <f>IF(Y1187&gt;D1187,Z1187,0)</f>
        <v>0</v>
      </c>
      <c r="U1187" s="175">
        <f>S1187*T1187</f>
        <v>0</v>
      </c>
      <c r="V1187" s="175">
        <f>IF(Y1187&lt;D1187,D1187-Y1187,0)</f>
        <v>0</v>
      </c>
      <c r="W1187" s="175">
        <f>IF(Y1187=0,E1187,IF(Y1187&lt;D1187,Z1187,0))</f>
        <v>0</v>
      </c>
      <c r="X1187" s="175">
        <f>V1187*W1187</f>
        <v>0</v>
      </c>
      <c r="Y1187" s="175">
        <f>P1187</f>
        <v>0</v>
      </c>
      <c r="Z1187" s="175">
        <f>IF(Y1187=0,0,VLOOKUP(A1187,'SEE - 2023'!$A$6:$E$1796,5,0))*(1-$AN$5)</f>
        <v>0</v>
      </c>
      <c r="AA1187" s="175">
        <f>Y1187*Z1187</f>
        <v>0</v>
      </c>
      <c r="AB1187" s="898"/>
      <c r="AC1187" s="899"/>
      <c r="AD1187" s="899"/>
      <c r="AE1187" s="899"/>
      <c r="AF1187" s="899"/>
      <c r="AG1187" s="900"/>
    </row>
    <row r="1188" spans="1:33" s="50" customFormat="1" ht="62.45" hidden="1" x14ac:dyDescent="0.3">
      <c r="A1188" s="24"/>
      <c r="B1188" s="25" t="s">
        <v>933</v>
      </c>
      <c r="C1188" s="21"/>
      <c r="D1188" s="30"/>
      <c r="E1188" s="22"/>
      <c r="F1188" s="23"/>
      <c r="G1188" s="30"/>
      <c r="H1188" s="22"/>
      <c r="I1188" s="23"/>
      <c r="J1188" s="30"/>
      <c r="K1188" s="22"/>
      <c r="L1188" s="23"/>
      <c r="M1188" s="30"/>
      <c r="N1188" s="22"/>
      <c r="O1188" s="23"/>
      <c r="P1188" s="30"/>
      <c r="Q1188" s="22"/>
      <c r="R1188" s="23"/>
      <c r="S1188" s="30"/>
      <c r="T1188" s="22"/>
      <c r="U1188" s="23"/>
      <c r="V1188" s="30"/>
      <c r="W1188" s="22"/>
      <c r="X1188" s="23"/>
      <c r="Y1188" s="30"/>
      <c r="Z1188" s="22"/>
      <c r="AA1188" s="23"/>
      <c r="AB1188" s="901"/>
      <c r="AC1188" s="902"/>
      <c r="AD1188" s="902"/>
      <c r="AE1188" s="902"/>
      <c r="AF1188" s="902"/>
      <c r="AG1188" s="903"/>
    </row>
    <row r="1189" spans="1:33" s="50" customFormat="1" hidden="1" x14ac:dyDescent="0.3">
      <c r="A1189" s="24"/>
      <c r="B1189" s="25"/>
      <c r="C1189" s="21"/>
      <c r="D1189" s="30"/>
      <c r="E1189" s="22"/>
      <c r="F1189" s="23"/>
      <c r="G1189" s="30"/>
      <c r="H1189" s="22"/>
      <c r="I1189" s="23"/>
      <c r="J1189" s="30"/>
      <c r="K1189" s="22"/>
      <c r="L1189" s="23"/>
      <c r="M1189" s="30"/>
      <c r="N1189" s="22"/>
      <c r="O1189" s="23"/>
      <c r="P1189" s="30"/>
      <c r="Q1189" s="22"/>
      <c r="R1189" s="23"/>
      <c r="S1189" s="30"/>
      <c r="T1189" s="22"/>
      <c r="U1189" s="23"/>
      <c r="V1189" s="30"/>
      <c r="W1189" s="22"/>
      <c r="X1189" s="23"/>
      <c r="Y1189" s="30"/>
      <c r="Z1189" s="22"/>
      <c r="AA1189" s="23"/>
      <c r="AG1189" s="115"/>
    </row>
    <row r="1190" spans="1:33" s="50" customFormat="1" ht="47.25" x14ac:dyDescent="0.25">
      <c r="A1190" s="19" t="s">
        <v>561</v>
      </c>
      <c r="B1190" s="126" t="s">
        <v>1375</v>
      </c>
      <c r="C1190" s="120" t="s">
        <v>1434</v>
      </c>
      <c r="D1190" s="176"/>
      <c r="E1190" s="177">
        <f>IF(D1190=0,0,(IF($F$2369=2021,VLOOKUP(A1190,'SEE - 2021'!$A$6:$E$1681,5,0),(IF($F$2369=2022,VLOOKUP(A1190,'SEE - 2022'!$A$6:$E$1791,5,0),(IF($F$2369=2023,VLOOKUP(A1190,'SEE - 2023'!$A$6:$E$1796,5,0),0)))))))</f>
        <v>0</v>
      </c>
      <c r="F1190" s="175">
        <f>D1190*E1190</f>
        <v>0</v>
      </c>
      <c r="G1190" s="177">
        <f>D1190</f>
        <v>0</v>
      </c>
      <c r="H1190" s="177">
        <f>IF(G1190=0,0,(IF($I$2369=2021,VLOOKUP(A1190,'SEE - 2021'!$A$6:$E$1681,5,0),(IF($I$2369=2022,VLOOKUP(A1190,'SEE - 2022'!$A$6:$E$1791,5,0),(IF($I$2369=2023,VLOOKUP(A1190,'SEE - 2023'!$A$6:$E$1796,5,0),0)))))))</f>
        <v>0</v>
      </c>
      <c r="I1190" s="175">
        <f>G1190*H1190</f>
        <v>0</v>
      </c>
      <c r="J1190" s="175">
        <f>IF(P1190&gt;G1190,P1190-G1190,0)</f>
        <v>0</v>
      </c>
      <c r="K1190" s="175">
        <f>IF(P1190&gt;G1190,Q1190,0)</f>
        <v>0</v>
      </c>
      <c r="L1190" s="175">
        <f>J1190*K1190</f>
        <v>0</v>
      </c>
      <c r="M1190" s="175">
        <f>IF(P1190&lt;G1190,G1190-P1190,0)</f>
        <v>0</v>
      </c>
      <c r="N1190" s="175">
        <f>IF(P1190=0,H1190,IF(P1190&lt;G1190,Q1190,0))</f>
        <v>0</v>
      </c>
      <c r="O1190" s="175">
        <f>M1190*N1190</f>
        <v>0</v>
      </c>
      <c r="P1190" s="176"/>
      <c r="Q1190" s="175">
        <f>IF(P1190=0,0,IF(H1190=0,((IF($I$2369=2021,VLOOKUP(A1190,'SEE - 2021'!$A$6:$E$1681,5,0),(IF($I$2369=2022,VLOOKUP(A1190,'SEE - 2022'!$A$6:$E$1791,5,0),(IF($I$2369=2023,VLOOKUP(A1190,'SEE - 2023'!$A$6:$E$1796,5,0),0)))))*(1-$AL$5))),H1190))</f>
        <v>0</v>
      </c>
      <c r="R1190" s="175">
        <f>P1190*Q1190</f>
        <v>0</v>
      </c>
      <c r="S1190" s="175">
        <f>IF(Y1190&gt;D1190,Y1190-D1190,0)</f>
        <v>0</v>
      </c>
      <c r="T1190" s="175">
        <f>IF(Y1190&gt;D1190,Z1190,0)</f>
        <v>0</v>
      </c>
      <c r="U1190" s="175">
        <f>S1190*T1190</f>
        <v>0</v>
      </c>
      <c r="V1190" s="175">
        <f>IF(Y1190&lt;D1190,D1190-Y1190,0)</f>
        <v>0</v>
      </c>
      <c r="W1190" s="175">
        <f>IF(Y1190=0,E1190,IF(Y1190&lt;D1190,Z1190,0))</f>
        <v>0</v>
      </c>
      <c r="X1190" s="175">
        <f>V1190*W1190</f>
        <v>0</v>
      </c>
      <c r="Y1190" s="175">
        <f>P1190</f>
        <v>0</v>
      </c>
      <c r="Z1190" s="175">
        <f>IF(Y1190=0,0,VLOOKUP(A1190,'SEE - 2023'!$A$6:$E$1796,5,0))*(1-$AN$5)</f>
        <v>0</v>
      </c>
      <c r="AA1190" s="175">
        <f>Y1190*Z1190</f>
        <v>0</v>
      </c>
      <c r="AB1190" s="898"/>
      <c r="AC1190" s="899"/>
      <c r="AD1190" s="899"/>
      <c r="AE1190" s="899"/>
      <c r="AF1190" s="899"/>
      <c r="AG1190" s="900"/>
    </row>
    <row r="1191" spans="1:33" s="50" customFormat="1" ht="124.9" hidden="1" x14ac:dyDescent="0.3">
      <c r="A1191" s="24"/>
      <c r="B1191" s="25" t="s">
        <v>934</v>
      </c>
      <c r="C1191" s="21"/>
      <c r="D1191" s="30"/>
      <c r="E1191" s="22"/>
      <c r="F1191" s="23"/>
      <c r="G1191" s="30"/>
      <c r="H1191" s="22"/>
      <c r="I1191" s="23"/>
      <c r="J1191" s="30"/>
      <c r="K1191" s="22"/>
      <c r="L1191" s="23"/>
      <c r="M1191" s="30"/>
      <c r="N1191" s="22"/>
      <c r="O1191" s="23"/>
      <c r="P1191" s="30"/>
      <c r="Q1191" s="22"/>
      <c r="R1191" s="23"/>
      <c r="S1191" s="30"/>
      <c r="T1191" s="22"/>
      <c r="U1191" s="23"/>
      <c r="V1191" s="30"/>
      <c r="W1191" s="22"/>
      <c r="X1191" s="23"/>
      <c r="Y1191" s="30"/>
      <c r="Z1191" s="22"/>
      <c r="AA1191" s="23"/>
      <c r="AB1191" s="901"/>
      <c r="AC1191" s="902"/>
      <c r="AD1191" s="902"/>
      <c r="AE1191" s="902"/>
      <c r="AF1191" s="902"/>
      <c r="AG1191" s="903"/>
    </row>
    <row r="1192" spans="1:33" s="50" customFormat="1" hidden="1" x14ac:dyDescent="0.3">
      <c r="A1192" s="24"/>
      <c r="B1192" s="25"/>
      <c r="C1192" s="21"/>
      <c r="D1192" s="30"/>
      <c r="E1192" s="22"/>
      <c r="F1192" s="23"/>
      <c r="G1192" s="30"/>
      <c r="H1192" s="22"/>
      <c r="I1192" s="23"/>
      <c r="J1192" s="30"/>
      <c r="K1192" s="22"/>
      <c r="L1192" s="23"/>
      <c r="M1192" s="30"/>
      <c r="N1192" s="22"/>
      <c r="O1192" s="23"/>
      <c r="P1192" s="30"/>
      <c r="Q1192" s="22"/>
      <c r="R1192" s="23"/>
      <c r="S1192" s="30"/>
      <c r="T1192" s="22"/>
      <c r="U1192" s="23"/>
      <c r="V1192" s="30"/>
      <c r="W1192" s="22"/>
      <c r="X1192" s="23"/>
      <c r="Y1192" s="30"/>
      <c r="Z1192" s="22"/>
      <c r="AA1192" s="23"/>
      <c r="AG1192" s="115"/>
    </row>
    <row r="1193" spans="1:33" s="50" customFormat="1" ht="31.5" x14ac:dyDescent="0.25">
      <c r="A1193" s="19" t="s">
        <v>562</v>
      </c>
      <c r="B1193" s="126" t="s">
        <v>1468</v>
      </c>
      <c r="C1193" s="120" t="s">
        <v>1434</v>
      </c>
      <c r="D1193" s="176"/>
      <c r="E1193" s="177">
        <f>IF(D1193=0,0,(IF($F$2369=2021,VLOOKUP(A1193,'SEE - 2021'!$A$6:$E$1681,5,0),(IF($F$2369=2022,VLOOKUP(A1193,'SEE - 2022'!$A$6:$E$1791,5,0),(IF($F$2369=2023,VLOOKUP(A1193,'SEE - 2023'!$A$6:$E$1796,5,0),0)))))))</f>
        <v>0</v>
      </c>
      <c r="F1193" s="175">
        <f>D1193*E1193</f>
        <v>0</v>
      </c>
      <c r="G1193" s="177">
        <f>D1193</f>
        <v>0</v>
      </c>
      <c r="H1193" s="177">
        <f>IF(G1193=0,0,(IF($I$2369=2021,VLOOKUP(A1193,'SEE - 2021'!$A$6:$E$1681,5,0),(IF($I$2369=2022,VLOOKUP(A1193,'SEE - 2022'!$A$6:$E$1791,5,0),(IF($I$2369=2023,VLOOKUP(A1193,'SEE - 2023'!$A$6:$E$1796,5,0),0)))))))</f>
        <v>0</v>
      </c>
      <c r="I1193" s="175">
        <f>G1193*H1193</f>
        <v>0</v>
      </c>
      <c r="J1193" s="175">
        <f>IF(P1193&gt;G1193,P1193-G1193,0)</f>
        <v>0</v>
      </c>
      <c r="K1193" s="175">
        <f>IF(P1193&gt;G1193,Q1193,0)</f>
        <v>0</v>
      </c>
      <c r="L1193" s="175">
        <f>J1193*K1193</f>
        <v>0</v>
      </c>
      <c r="M1193" s="175">
        <f>IF(P1193&lt;G1193,G1193-P1193,0)</f>
        <v>0</v>
      </c>
      <c r="N1193" s="175">
        <f>IF(P1193=0,H1193,IF(P1193&lt;G1193,Q1193,0))</f>
        <v>0</v>
      </c>
      <c r="O1193" s="175">
        <f>M1193*N1193</f>
        <v>0</v>
      </c>
      <c r="P1193" s="176"/>
      <c r="Q1193" s="175">
        <f>IF(P1193=0,0,IF(H1193=0,((IF($I$2369=2021,VLOOKUP(A1193,'SEE - 2021'!$A$6:$E$1681,5,0),(IF($I$2369=2022,VLOOKUP(A1193,'SEE - 2022'!$A$6:$E$1791,5,0),(IF($I$2369=2023,VLOOKUP(A1193,'SEE - 2023'!$A$6:$E$1796,5,0),0)))))*(1-$AL$5))),H1193))</f>
        <v>0</v>
      </c>
      <c r="R1193" s="175">
        <f>P1193*Q1193</f>
        <v>0</v>
      </c>
      <c r="S1193" s="175">
        <f>IF(Y1193&gt;D1193,Y1193-D1193,0)</f>
        <v>0</v>
      </c>
      <c r="T1193" s="175">
        <f>IF(Y1193&gt;D1193,Z1193,0)</f>
        <v>0</v>
      </c>
      <c r="U1193" s="175">
        <f>S1193*T1193</f>
        <v>0</v>
      </c>
      <c r="V1193" s="175">
        <f>IF(Y1193&lt;D1193,D1193-Y1193,0)</f>
        <v>0</v>
      </c>
      <c r="W1193" s="175">
        <f>IF(Y1193=0,E1193,IF(Y1193&lt;D1193,Z1193,0))</f>
        <v>0</v>
      </c>
      <c r="X1193" s="175">
        <f>V1193*W1193</f>
        <v>0</v>
      </c>
      <c r="Y1193" s="175">
        <f>P1193</f>
        <v>0</v>
      </c>
      <c r="Z1193" s="175">
        <f>IF(Y1193=0,0,VLOOKUP(A1193,'SEE - 2023'!$A$6:$E$1796,5,0))*(1-$AN$5)</f>
        <v>0</v>
      </c>
      <c r="AA1193" s="175">
        <f>Y1193*Z1193</f>
        <v>0</v>
      </c>
      <c r="AB1193" s="898"/>
      <c r="AC1193" s="899"/>
      <c r="AD1193" s="899"/>
      <c r="AE1193" s="899"/>
      <c r="AF1193" s="899"/>
      <c r="AG1193" s="900"/>
    </row>
    <row r="1194" spans="1:33" s="50" customFormat="1" ht="78" hidden="1" x14ac:dyDescent="0.3">
      <c r="A1194" s="24"/>
      <c r="B1194" s="25" t="s">
        <v>563</v>
      </c>
      <c r="C1194" s="21"/>
      <c r="D1194" s="30"/>
      <c r="E1194" s="22"/>
      <c r="F1194" s="23"/>
      <c r="G1194" s="30"/>
      <c r="H1194" s="22"/>
      <c r="I1194" s="23"/>
      <c r="J1194" s="30"/>
      <c r="K1194" s="22"/>
      <c r="L1194" s="23"/>
      <c r="M1194" s="30"/>
      <c r="N1194" s="22"/>
      <c r="O1194" s="23"/>
      <c r="P1194" s="30"/>
      <c r="Q1194" s="22"/>
      <c r="R1194" s="23"/>
      <c r="S1194" s="30"/>
      <c r="T1194" s="22"/>
      <c r="U1194" s="23"/>
      <c r="V1194" s="30"/>
      <c r="W1194" s="22"/>
      <c r="X1194" s="23"/>
      <c r="Y1194" s="30"/>
      <c r="Z1194" s="22"/>
      <c r="AA1194" s="23"/>
      <c r="AB1194" s="901"/>
      <c r="AC1194" s="902"/>
      <c r="AD1194" s="902"/>
      <c r="AE1194" s="902"/>
      <c r="AF1194" s="902"/>
      <c r="AG1194" s="903"/>
    </row>
    <row r="1195" spans="1:33" s="50" customFormat="1" hidden="1" x14ac:dyDescent="0.3">
      <c r="A1195" s="24"/>
      <c r="B1195" s="25"/>
      <c r="C1195" s="21"/>
      <c r="D1195" s="30"/>
      <c r="E1195" s="22"/>
      <c r="F1195" s="23"/>
      <c r="G1195" s="30"/>
      <c r="H1195" s="22"/>
      <c r="I1195" s="23"/>
      <c r="J1195" s="30"/>
      <c r="K1195" s="22"/>
      <c r="L1195" s="23"/>
      <c r="M1195" s="30"/>
      <c r="N1195" s="22"/>
      <c r="O1195" s="23"/>
      <c r="P1195" s="30"/>
      <c r="Q1195" s="22"/>
      <c r="R1195" s="23"/>
      <c r="S1195" s="30"/>
      <c r="T1195" s="22"/>
      <c r="U1195" s="23"/>
      <c r="V1195" s="30"/>
      <c r="W1195" s="22"/>
      <c r="X1195" s="23"/>
      <c r="Y1195" s="30"/>
      <c r="Z1195" s="22"/>
      <c r="AA1195" s="23"/>
      <c r="AG1195" s="115"/>
    </row>
    <row r="1196" spans="1:33" s="50" customFormat="1" ht="47.25" x14ac:dyDescent="0.25">
      <c r="A1196" s="19" t="s">
        <v>564</v>
      </c>
      <c r="B1196" s="129" t="s">
        <v>1574</v>
      </c>
      <c r="C1196" s="120" t="s">
        <v>1434</v>
      </c>
      <c r="D1196" s="176">
        <v>421.62</v>
      </c>
      <c r="E1196" s="177">
        <f>IF(D1196=0,0,(IF($F$2369=2021,VLOOKUP(A1196,'SEE - 2021'!$A$6:$E$1681,5,0),(IF($F$2369=2022,VLOOKUP(A1196,'SEE - 2022'!$A$6:$E$1791,5,0),(IF($F$2369=2023,VLOOKUP(A1196,'SEE - 2023'!$A$6:$E$1796,5,0),0)))))))</f>
        <v>74.38</v>
      </c>
      <c r="F1196" s="175">
        <f>D1196*E1196</f>
        <v>31360.095599999997</v>
      </c>
      <c r="G1196" s="177">
        <f>D1196</f>
        <v>421.62</v>
      </c>
      <c r="H1196" s="643">
        <v>60.99</v>
      </c>
      <c r="I1196" s="175">
        <f>G1196*H1196</f>
        <v>25714.603800000001</v>
      </c>
      <c r="J1196" s="175">
        <f>IF(P1196&gt;G1196,P1196-G1196,0)</f>
        <v>0</v>
      </c>
      <c r="K1196" s="175">
        <f>IF(P1196&gt;G1196,Q1196,0)</f>
        <v>0</v>
      </c>
      <c r="L1196" s="175">
        <f>J1196*K1196</f>
        <v>0</v>
      </c>
      <c r="M1196" s="175">
        <f>IF(P1196&lt;G1196,G1196-P1196,0)</f>
        <v>421.62</v>
      </c>
      <c r="N1196" s="175">
        <f>IF(P1196=0,H1196,IF(P1196&lt;G1196,Q1196,0))</f>
        <v>60.99</v>
      </c>
      <c r="O1196" s="175">
        <f>M1196*N1196</f>
        <v>25714.603800000001</v>
      </c>
      <c r="P1196" s="176">
        <v>0</v>
      </c>
      <c r="Q1196" s="175">
        <f>IF(P1196=0,0,IF(H1196=0,((IF($I$2369=2021,VLOOKUP(A1196,'SEE - 2021'!$A$6:$E$1681,5,0),(IF($I$2369=2022,VLOOKUP(A1196,'SEE - 2022'!$A$6:$E$1791,5,0),(IF($I$2369=2023,VLOOKUP(A1196,'SEE - 2023'!$A$6:$E$1796,5,0),0)))))*(1-$AL$5))),H1196))</f>
        <v>0</v>
      </c>
      <c r="R1196" s="175">
        <f>P1196*Q1196</f>
        <v>0</v>
      </c>
      <c r="S1196" s="175">
        <f>IF(Y1196&gt;D1196,Y1196-D1196,0)</f>
        <v>0</v>
      </c>
      <c r="T1196" s="175">
        <f>IF(Y1196&gt;D1196,Z1196,0)</f>
        <v>0</v>
      </c>
      <c r="U1196" s="175">
        <f>S1196*T1196</f>
        <v>0</v>
      </c>
      <c r="V1196" s="175">
        <f>IF(Y1196&lt;D1196,D1196-Y1196,0)</f>
        <v>421.62</v>
      </c>
      <c r="W1196" s="175">
        <f>IF(Y1196=0,E1196,IF(Y1196&lt;D1196,Z1196,0))</f>
        <v>74.38</v>
      </c>
      <c r="X1196" s="175">
        <f>V1196*W1196</f>
        <v>31360.095599999997</v>
      </c>
      <c r="Y1196" s="175">
        <f>P1196</f>
        <v>0</v>
      </c>
      <c r="Z1196" s="175">
        <f>IF(Y1196=0,0,VLOOKUP(A1196,'SEE - 2023'!$A$6:$E$1796,5,0))*(1-$AN$5)</f>
        <v>0</v>
      </c>
      <c r="AA1196" s="175">
        <f>Y1196*Z1196</f>
        <v>0</v>
      </c>
      <c r="AB1196" s="964" t="str">
        <f>CONCATENATE("Serviço cuja a sua execução não será mais necessária.",VLOOKUP(C1196,'Unidade de Referência'!$B$2:$E$31,2)," = 0,00 ",VLOOKUP(C1196,'Unidade de Referência'!$B$2:$E$31,4))</f>
        <v>Serviço cuja a sua execução não será mais necessária.Área = 0,00 m²</v>
      </c>
      <c r="AC1196" s="965"/>
      <c r="AD1196" s="965"/>
      <c r="AE1196" s="965"/>
      <c r="AF1196" s="965"/>
      <c r="AG1196" s="966"/>
    </row>
    <row r="1197" spans="1:33" s="50" customFormat="1" ht="327.75" hidden="1" customHeight="1" x14ac:dyDescent="0.3">
      <c r="A1197" s="24"/>
      <c r="B1197" s="25" t="s">
        <v>1573</v>
      </c>
      <c r="C1197" s="21"/>
      <c r="D1197" s="30"/>
      <c r="E1197" s="22"/>
      <c r="F1197" s="23"/>
      <c r="G1197" s="30"/>
      <c r="H1197" s="22"/>
      <c r="I1197" s="23"/>
      <c r="J1197" s="30"/>
      <c r="K1197" s="22"/>
      <c r="L1197" s="23"/>
      <c r="M1197" s="30"/>
      <c r="N1197" s="22"/>
      <c r="O1197" s="23"/>
      <c r="P1197" s="30"/>
      <c r="Q1197" s="22"/>
      <c r="R1197" s="23"/>
      <c r="S1197" s="30"/>
      <c r="T1197" s="22"/>
      <c r="U1197" s="23"/>
      <c r="V1197" s="30"/>
      <c r="W1197" s="22"/>
      <c r="X1197" s="23"/>
      <c r="Y1197" s="30"/>
      <c r="Z1197" s="22"/>
      <c r="AA1197" s="23"/>
      <c r="AB1197" s="967"/>
      <c r="AC1197" s="968"/>
      <c r="AD1197" s="968"/>
      <c r="AE1197" s="968"/>
      <c r="AF1197" s="968"/>
      <c r="AG1197" s="969"/>
    </row>
    <row r="1198" spans="1:33" s="50" customFormat="1" hidden="1" x14ac:dyDescent="0.3">
      <c r="A1198" s="24"/>
      <c r="B1198" s="25"/>
      <c r="C1198" s="21"/>
      <c r="D1198" s="30"/>
      <c r="E1198" s="22"/>
      <c r="F1198" s="23"/>
      <c r="G1198" s="30"/>
      <c r="H1198" s="22"/>
      <c r="I1198" s="23"/>
      <c r="J1198" s="30"/>
      <c r="K1198" s="22"/>
      <c r="L1198" s="23"/>
      <c r="M1198" s="30"/>
      <c r="N1198" s="22"/>
      <c r="O1198" s="23"/>
      <c r="P1198" s="30"/>
      <c r="Q1198" s="22"/>
      <c r="R1198" s="23"/>
      <c r="S1198" s="30"/>
      <c r="T1198" s="22"/>
      <c r="U1198" s="23"/>
      <c r="V1198" s="30"/>
      <c r="W1198" s="22"/>
      <c r="X1198" s="23"/>
      <c r="Y1198" s="30"/>
      <c r="Z1198" s="22"/>
      <c r="AA1198" s="23"/>
      <c r="AG1198" s="115"/>
    </row>
    <row r="1199" spans="1:33" s="50" customFormat="1" ht="21" x14ac:dyDescent="0.25">
      <c r="A1199" s="19" t="s">
        <v>565</v>
      </c>
      <c r="B1199" s="126" t="s">
        <v>1250</v>
      </c>
      <c r="C1199" s="120" t="s">
        <v>1434</v>
      </c>
      <c r="D1199" s="176"/>
      <c r="E1199" s="177">
        <f>IF(D1199=0,0,(IF($F$2369=2021,VLOOKUP(A1199,'SEE - 2021'!$A$6:$E$1681,5,0),(IF($F$2369=2022,VLOOKUP(A1199,'SEE - 2022'!$A$6:$E$1791,5,0),(IF($F$2369=2023,VLOOKUP(A1199,'SEE - 2023'!$A$6:$E$1796,5,0),0)))))))</f>
        <v>0</v>
      </c>
      <c r="F1199" s="175">
        <f>D1199*E1199</f>
        <v>0</v>
      </c>
      <c r="G1199" s="177">
        <f>D1199</f>
        <v>0</v>
      </c>
      <c r="H1199" s="177">
        <f>IF(G1199=0,0,(IF($I$2369=2021,VLOOKUP(A1199,'SEE - 2021'!$A$6:$E$1681,5,0),(IF($I$2369=2022,VLOOKUP(A1199,'SEE - 2022'!$A$6:$E$1791,5,0),(IF($I$2369=2023,VLOOKUP(A1199,'SEE - 2023'!$A$6:$E$1796,5,0),0)))))))</f>
        <v>0</v>
      </c>
      <c r="I1199" s="175">
        <f>G1199*H1199</f>
        <v>0</v>
      </c>
      <c r="J1199" s="175">
        <f>IF(P1199&gt;G1199,P1199-G1199,0)</f>
        <v>0</v>
      </c>
      <c r="K1199" s="175">
        <f>IF(P1199&gt;G1199,Q1199,0)</f>
        <v>0</v>
      </c>
      <c r="L1199" s="175">
        <f>J1199*K1199</f>
        <v>0</v>
      </c>
      <c r="M1199" s="175">
        <f>IF(P1199&lt;G1199,G1199-P1199,0)</f>
        <v>0</v>
      </c>
      <c r="N1199" s="175">
        <f>IF(P1199=0,H1199,IF(P1199&lt;G1199,Q1199,0))</f>
        <v>0</v>
      </c>
      <c r="O1199" s="175">
        <f>M1199*N1199</f>
        <v>0</v>
      </c>
      <c r="P1199" s="176"/>
      <c r="Q1199" s="175">
        <f>IF(P1199=0,0,IF(H1199=0,((IF($I$2369=2021,VLOOKUP(A1199,'SEE - 2021'!$A$6:$E$1681,5,0),(IF($I$2369=2022,VLOOKUP(A1199,'SEE - 2022'!$A$6:$E$1791,5,0),(IF($I$2369=2023,VLOOKUP(A1199,'SEE - 2023'!$A$6:$E$1796,5,0),0)))))*(1-$AL$5))),H1199))</f>
        <v>0</v>
      </c>
      <c r="R1199" s="175">
        <f>P1199*Q1199</f>
        <v>0</v>
      </c>
      <c r="S1199" s="175">
        <f>IF(Y1199&gt;D1199,Y1199-D1199,0)</f>
        <v>0</v>
      </c>
      <c r="T1199" s="175">
        <f>IF(Y1199&gt;D1199,Z1199,0)</f>
        <v>0</v>
      </c>
      <c r="U1199" s="175">
        <f>S1199*T1199</f>
        <v>0</v>
      </c>
      <c r="V1199" s="175">
        <f>IF(Y1199&lt;D1199,D1199-Y1199,0)</f>
        <v>0</v>
      </c>
      <c r="W1199" s="175">
        <f>IF(Y1199=0,E1199,IF(Y1199&lt;D1199,Z1199,0))</f>
        <v>0</v>
      </c>
      <c r="X1199" s="175">
        <f>V1199*W1199</f>
        <v>0</v>
      </c>
      <c r="Y1199" s="175">
        <f>P1199</f>
        <v>0</v>
      </c>
      <c r="Z1199" s="175">
        <f>IF(Y1199=0,0,VLOOKUP(A1199,'SEE - 2023'!$A$6:$E$1796,5,0))*(1-$AN$5)</f>
        <v>0</v>
      </c>
      <c r="AA1199" s="175">
        <f>Y1199*Z1199</f>
        <v>0</v>
      </c>
      <c r="AB1199" s="898"/>
      <c r="AC1199" s="899"/>
      <c r="AD1199" s="899"/>
      <c r="AE1199" s="899"/>
      <c r="AF1199" s="899"/>
      <c r="AG1199" s="900"/>
    </row>
    <row r="1200" spans="1:33" s="50" customFormat="1" ht="124.9" hidden="1" x14ac:dyDescent="0.3">
      <c r="A1200" s="24"/>
      <c r="B1200" s="25" t="s">
        <v>566</v>
      </c>
      <c r="C1200" s="21"/>
      <c r="D1200" s="30"/>
      <c r="E1200" s="22"/>
      <c r="F1200" s="23"/>
      <c r="G1200" s="30"/>
      <c r="H1200" s="22"/>
      <c r="I1200" s="23"/>
      <c r="J1200" s="30"/>
      <c r="K1200" s="22"/>
      <c r="L1200" s="23"/>
      <c r="M1200" s="30"/>
      <c r="N1200" s="22"/>
      <c r="O1200" s="23"/>
      <c r="P1200" s="30"/>
      <c r="Q1200" s="22"/>
      <c r="R1200" s="23"/>
      <c r="S1200" s="30"/>
      <c r="T1200" s="22"/>
      <c r="U1200" s="23"/>
      <c r="V1200" s="30"/>
      <c r="W1200" s="22"/>
      <c r="X1200" s="23"/>
      <c r="Y1200" s="30"/>
      <c r="Z1200" s="22"/>
      <c r="AA1200" s="23"/>
      <c r="AB1200" s="901"/>
      <c r="AC1200" s="902"/>
      <c r="AD1200" s="902"/>
      <c r="AE1200" s="902"/>
      <c r="AF1200" s="902"/>
      <c r="AG1200" s="903"/>
    </row>
    <row r="1201" spans="1:33" s="50" customFormat="1" hidden="1" x14ac:dyDescent="0.3">
      <c r="A1201" s="24"/>
      <c r="B1201" s="25"/>
      <c r="C1201" s="21"/>
      <c r="D1201" s="30"/>
      <c r="E1201" s="22"/>
      <c r="F1201" s="23"/>
      <c r="G1201" s="30"/>
      <c r="H1201" s="22"/>
      <c r="I1201" s="23"/>
      <c r="J1201" s="30"/>
      <c r="K1201" s="22"/>
      <c r="L1201" s="23"/>
      <c r="M1201" s="30"/>
      <c r="N1201" s="22"/>
      <c r="O1201" s="23"/>
      <c r="P1201" s="30"/>
      <c r="Q1201" s="22"/>
      <c r="R1201" s="23"/>
      <c r="S1201" s="30"/>
      <c r="T1201" s="22"/>
      <c r="U1201" s="23"/>
      <c r="V1201" s="30"/>
      <c r="W1201" s="22"/>
      <c r="X1201" s="23"/>
      <c r="Y1201" s="30"/>
      <c r="Z1201" s="22"/>
      <c r="AA1201" s="23"/>
      <c r="AG1201" s="115"/>
    </row>
    <row r="1202" spans="1:33" s="50" customFormat="1" ht="31.5" x14ac:dyDescent="0.25">
      <c r="A1202" s="19" t="s">
        <v>567</v>
      </c>
      <c r="B1202" s="146" t="s">
        <v>1556</v>
      </c>
      <c r="C1202" s="120" t="s">
        <v>1434</v>
      </c>
      <c r="D1202" s="176"/>
      <c r="E1202" s="177">
        <f>IF(D1202=0,0,(IF($F$2369=2021,VLOOKUP(A1202,'SEE - 2021'!$A$6:$E$1681,5,0),(IF($F$2369=2022,VLOOKUP(A1202,'SEE - 2022'!$A$6:$E$1791,5,0),(IF($F$2369=2023,VLOOKUP(A1202,'SEE - 2023'!$A$6:$E$1796,5,0),0)))))))</f>
        <v>0</v>
      </c>
      <c r="F1202" s="175">
        <f>D1202*E1202</f>
        <v>0</v>
      </c>
      <c r="G1202" s="177">
        <f>D1202</f>
        <v>0</v>
      </c>
      <c r="H1202" s="177">
        <f>IF(G1202=0,0,(IF($I$2369=2021,VLOOKUP(A1202,'SEE - 2021'!$A$6:$E$1681,5,0),(IF($I$2369=2022,VLOOKUP(A1202,'SEE - 2022'!$A$6:$E$1791,5,0),(IF($I$2369=2023,VLOOKUP(A1202,'SEE - 2023'!$A$6:$E$1796,5,0),0)))))))</f>
        <v>0</v>
      </c>
      <c r="I1202" s="175">
        <f>G1202*H1202</f>
        <v>0</v>
      </c>
      <c r="J1202" s="175">
        <f>IF(P1202&gt;G1202,P1202-G1202,0)</f>
        <v>0</v>
      </c>
      <c r="K1202" s="175">
        <f>IF(P1202&gt;G1202,Q1202,0)</f>
        <v>0</v>
      </c>
      <c r="L1202" s="175">
        <f>J1202*K1202</f>
        <v>0</v>
      </c>
      <c r="M1202" s="175">
        <f>IF(P1202&lt;G1202,G1202-P1202,0)</f>
        <v>0</v>
      </c>
      <c r="N1202" s="175">
        <f>IF(P1202=0,H1202,IF(P1202&lt;G1202,Q1202,0))</f>
        <v>0</v>
      </c>
      <c r="O1202" s="175">
        <f>M1202*N1202</f>
        <v>0</v>
      </c>
      <c r="P1202" s="176"/>
      <c r="Q1202" s="175">
        <f>IF(P1202=0,0,IF(H1202=0,((IF($I$2369=2021,VLOOKUP(A1202,'SEE - 2021'!$A$6:$E$1681,5,0),(IF($I$2369=2022,VLOOKUP(A1202,'SEE - 2022'!$A$6:$E$1791,5,0),(IF($I$2369=2023,VLOOKUP(A1202,'SEE - 2023'!$A$6:$E$1796,5,0),0)))))*(1-$AL$5))),H1202))</f>
        <v>0</v>
      </c>
      <c r="R1202" s="175">
        <f>P1202*Q1202</f>
        <v>0</v>
      </c>
      <c r="S1202" s="175">
        <f>IF(Y1202&gt;D1202,Y1202-D1202,0)</f>
        <v>0</v>
      </c>
      <c r="T1202" s="175">
        <f>IF(Y1202&gt;D1202,Z1202,0)</f>
        <v>0</v>
      </c>
      <c r="U1202" s="175">
        <f>S1202*T1202</f>
        <v>0</v>
      </c>
      <c r="V1202" s="175">
        <f>IF(Y1202&lt;D1202,D1202-Y1202,0)</f>
        <v>0</v>
      </c>
      <c r="W1202" s="175">
        <f>IF(Y1202=0,E1202,IF(Y1202&lt;D1202,Z1202,0))</f>
        <v>0</v>
      </c>
      <c r="X1202" s="175">
        <f>V1202*W1202</f>
        <v>0</v>
      </c>
      <c r="Y1202" s="175">
        <f>P1202</f>
        <v>0</v>
      </c>
      <c r="Z1202" s="175">
        <f>IF(Y1202=0,0,VLOOKUP(A1202,'SEE - 2023'!$A$6:$E$1796,5,0))*(1-$AN$5)</f>
        <v>0</v>
      </c>
      <c r="AA1202" s="175">
        <f>Y1202*Z1202</f>
        <v>0</v>
      </c>
      <c r="AB1202" s="898"/>
      <c r="AC1202" s="899"/>
      <c r="AD1202" s="899"/>
      <c r="AE1202" s="899"/>
      <c r="AF1202" s="899"/>
      <c r="AG1202" s="900"/>
    </row>
    <row r="1203" spans="1:33" s="50" customFormat="1" ht="78" hidden="1" x14ac:dyDescent="0.3">
      <c r="A1203" s="24"/>
      <c r="B1203" s="61" t="s">
        <v>568</v>
      </c>
      <c r="C1203" s="21"/>
      <c r="D1203" s="30"/>
      <c r="E1203" s="22"/>
      <c r="F1203" s="23"/>
      <c r="G1203" s="30"/>
      <c r="H1203" s="22"/>
      <c r="I1203" s="23"/>
      <c r="J1203" s="30"/>
      <c r="K1203" s="22"/>
      <c r="L1203" s="23"/>
      <c r="M1203" s="30"/>
      <c r="N1203" s="22"/>
      <c r="O1203" s="23"/>
      <c r="P1203" s="30"/>
      <c r="Q1203" s="22"/>
      <c r="R1203" s="23"/>
      <c r="S1203" s="30"/>
      <c r="T1203" s="22"/>
      <c r="U1203" s="23"/>
      <c r="V1203" s="30"/>
      <c r="W1203" s="22"/>
      <c r="X1203" s="23"/>
      <c r="Y1203" s="30"/>
      <c r="Z1203" s="22"/>
      <c r="AA1203" s="23"/>
      <c r="AB1203" s="901"/>
      <c r="AC1203" s="902"/>
      <c r="AD1203" s="902"/>
      <c r="AE1203" s="902"/>
      <c r="AF1203" s="902"/>
      <c r="AG1203" s="903"/>
    </row>
    <row r="1204" spans="1:33" s="50" customFormat="1" hidden="1" x14ac:dyDescent="0.3">
      <c r="A1204" s="24"/>
      <c r="B1204" s="25"/>
      <c r="C1204" s="21"/>
      <c r="D1204" s="30"/>
      <c r="E1204" s="22"/>
      <c r="F1204" s="23"/>
      <c r="G1204" s="30"/>
      <c r="H1204" s="22"/>
      <c r="I1204" s="23"/>
      <c r="J1204" s="30"/>
      <c r="K1204" s="22"/>
      <c r="L1204" s="23"/>
      <c r="M1204" s="30"/>
      <c r="N1204" s="22"/>
      <c r="O1204" s="23"/>
      <c r="P1204" s="30"/>
      <c r="Q1204" s="22"/>
      <c r="R1204" s="23"/>
      <c r="S1204" s="30"/>
      <c r="T1204" s="22"/>
      <c r="U1204" s="23"/>
      <c r="V1204" s="30"/>
      <c r="W1204" s="22"/>
      <c r="X1204" s="23"/>
      <c r="Y1204" s="30"/>
      <c r="Z1204" s="22"/>
      <c r="AA1204" s="23"/>
      <c r="AG1204" s="115"/>
    </row>
    <row r="1205" spans="1:33" s="50" customFormat="1" ht="21" x14ac:dyDescent="0.25">
      <c r="A1205" s="19" t="s">
        <v>569</v>
      </c>
      <c r="B1205" s="126" t="s">
        <v>570</v>
      </c>
      <c r="C1205" s="120" t="s">
        <v>1434</v>
      </c>
      <c r="D1205" s="176">
        <v>398.03</v>
      </c>
      <c r="E1205" s="177">
        <f>IF(D1205=0,0,(IF($F$2369=2021,VLOOKUP(A1205,'SEE - 2021'!$A$6:$E$1681,5,0),(IF($F$2369=2022,VLOOKUP(A1205,'SEE - 2022'!$A$6:$E$1791,5,0),(IF($F$2369=2023,VLOOKUP(A1205,'SEE - 2023'!$A$6:$E$1796,5,0),0)))))))</f>
        <v>78.069999999999993</v>
      </c>
      <c r="F1205" s="175">
        <f>D1205*E1205</f>
        <v>31074.202099999995</v>
      </c>
      <c r="G1205" s="177">
        <f>D1205</f>
        <v>398.03</v>
      </c>
      <c r="H1205" s="643">
        <v>64.02</v>
      </c>
      <c r="I1205" s="175">
        <f>G1205*H1205</f>
        <v>25481.880599999997</v>
      </c>
      <c r="J1205" s="175">
        <f>IF(P1205&gt;G1205,P1205-G1205,0)</f>
        <v>399.77</v>
      </c>
      <c r="K1205" s="175">
        <f>IF(P1205&gt;G1205,Q1205,0)</f>
        <v>64.02</v>
      </c>
      <c r="L1205" s="175">
        <f>J1205*K1205</f>
        <v>25593.275399999999</v>
      </c>
      <c r="M1205" s="175">
        <f>IF(P1205&lt;G1205,G1205-P1205,0)</f>
        <v>0</v>
      </c>
      <c r="N1205" s="175">
        <f>IF(P1205=0,H1205,IF(P1205&lt;G1205,Q1205,0))</f>
        <v>0</v>
      </c>
      <c r="O1205" s="175">
        <f>M1205*N1205</f>
        <v>0</v>
      </c>
      <c r="P1205" s="176">
        <v>797.8</v>
      </c>
      <c r="Q1205" s="175">
        <f>IF(P1205=0,0,IF(H1205=0,((IF($I$2369=2021,VLOOKUP(A1205,'SEE - 2021'!$A$6:$E$1681,5,0),(IF($I$2369=2022,VLOOKUP(A1205,'SEE - 2022'!$A$6:$E$1791,5,0),(IF($I$2369=2023,VLOOKUP(A1205,'SEE - 2023'!$A$6:$E$1796,5,0),0)))))*(1-$AL$5))),H1205))</f>
        <v>64.02</v>
      </c>
      <c r="R1205" s="175">
        <f>P1205*Q1205</f>
        <v>51075.155999999995</v>
      </c>
      <c r="S1205" s="175">
        <f>IF(Y1205&gt;D1205,Y1205-D1205,0)</f>
        <v>399.77</v>
      </c>
      <c r="T1205" s="175">
        <f>IF(Y1205&gt;D1205,Z1205,0)</f>
        <v>110.53</v>
      </c>
      <c r="U1205" s="175">
        <f>S1205*T1205</f>
        <v>44186.578099999999</v>
      </c>
      <c r="V1205" s="175">
        <f>IF(Y1205&lt;D1205,D1205-Y1205,0)</f>
        <v>0</v>
      </c>
      <c r="W1205" s="175">
        <f>IF(Y1205=0,E1205,IF(Y1205&lt;D1205,Z1205,0))</f>
        <v>0</v>
      </c>
      <c r="X1205" s="175">
        <f>V1205*W1205</f>
        <v>0</v>
      </c>
      <c r="Y1205" s="175">
        <f>P1205</f>
        <v>797.8</v>
      </c>
      <c r="Z1205" s="175">
        <f>IF(Y1205=0,0,VLOOKUP(A1205,'SEE - 2023'!$A$6:$E$1796,5,0))*(1-$AN$5)</f>
        <v>110.53</v>
      </c>
      <c r="AA1205" s="175">
        <f>Y1205*Z1205</f>
        <v>88180.834000000003</v>
      </c>
      <c r="AB1205" s="904" t="str">
        <f>CONCATENATE("Conforme memória de cálculo ",'Unidade de Referência'!$G$2,":",VLOOKUP(C1205,'Unidade de Referência'!$B$2:$E$31,2)," = ",P1205," ",IF(P1205=1,VLOOKUP(C1205,'Unidade de Referência'!$B$2:$E$31,3),VLOOKUP(C1205,'Unidade de Referência'!$B$2:$E$31,4)))</f>
        <v>Conforme memória de cálculo "QUANTITATIVOS BIM - MORADA NOVA":Área = 797,8 m²</v>
      </c>
      <c r="AC1205" s="905"/>
      <c r="AD1205" s="905"/>
      <c r="AE1205" s="905"/>
      <c r="AF1205" s="905"/>
      <c r="AG1205" s="906"/>
    </row>
    <row r="1206" spans="1:33" s="50" customFormat="1" ht="93.6" hidden="1" x14ac:dyDescent="0.3">
      <c r="A1206" s="24"/>
      <c r="B1206" s="25" t="s">
        <v>1433</v>
      </c>
      <c r="C1206" s="21"/>
      <c r="D1206" s="30"/>
      <c r="E1206" s="22"/>
      <c r="F1206" s="23"/>
      <c r="G1206" s="30"/>
      <c r="H1206" s="22"/>
      <c r="I1206" s="23"/>
      <c r="J1206" s="30"/>
      <c r="K1206" s="22"/>
      <c r="L1206" s="23"/>
      <c r="M1206" s="30"/>
      <c r="N1206" s="22"/>
      <c r="O1206" s="23"/>
      <c r="P1206" s="30"/>
      <c r="Q1206" s="22"/>
      <c r="R1206" s="23"/>
      <c r="S1206" s="30"/>
      <c r="T1206" s="22"/>
      <c r="U1206" s="23"/>
      <c r="V1206" s="30"/>
      <c r="W1206" s="22"/>
      <c r="X1206" s="23"/>
      <c r="Y1206" s="30"/>
      <c r="Z1206" s="22"/>
      <c r="AA1206" s="23"/>
      <c r="AB1206" s="907"/>
      <c r="AC1206" s="908"/>
      <c r="AD1206" s="908"/>
      <c r="AE1206" s="908"/>
      <c r="AF1206" s="908"/>
      <c r="AG1206" s="909"/>
    </row>
    <row r="1207" spans="1:33" s="50" customFormat="1" hidden="1" x14ac:dyDescent="0.3">
      <c r="A1207" s="24"/>
      <c r="B1207" s="25"/>
      <c r="C1207" s="21"/>
      <c r="D1207" s="30"/>
      <c r="E1207" s="22"/>
      <c r="F1207" s="23"/>
      <c r="G1207" s="30"/>
      <c r="H1207" s="22"/>
      <c r="I1207" s="23"/>
      <c r="J1207" s="30"/>
      <c r="K1207" s="22"/>
      <c r="L1207" s="23"/>
      <c r="M1207" s="30"/>
      <c r="N1207" s="22"/>
      <c r="O1207" s="23"/>
      <c r="P1207" s="30"/>
      <c r="Q1207" s="22"/>
      <c r="R1207" s="23"/>
      <c r="S1207" s="30"/>
      <c r="T1207" s="22"/>
      <c r="U1207" s="23"/>
      <c r="V1207" s="30"/>
      <c r="W1207" s="22"/>
      <c r="X1207" s="23"/>
      <c r="Y1207" s="30"/>
      <c r="Z1207" s="22"/>
      <c r="AA1207" s="23"/>
      <c r="AG1207" s="115"/>
    </row>
    <row r="1208" spans="1:33" s="50" customFormat="1" ht="18.75" x14ac:dyDescent="0.25">
      <c r="A1208" s="19" t="s">
        <v>744</v>
      </c>
      <c r="B1208" s="126" t="s">
        <v>972</v>
      </c>
      <c r="C1208" s="120" t="s">
        <v>61</v>
      </c>
      <c r="D1208" s="176"/>
      <c r="E1208" s="177">
        <f>IF(D1208=0,0,(IF($F$2369=2021,VLOOKUP(A1208,'SEE - 2021'!$A$6:$E$1681,5,0),(IF($F$2369=2022,VLOOKUP(A1208,'SEE - 2022'!$A$6:$E$1791,5,0),(IF($F$2369=2023,VLOOKUP(A1208,'SEE - 2023'!$A$6:$E$1796,5,0),0)))))))</f>
        <v>0</v>
      </c>
      <c r="F1208" s="175">
        <f>D1208*E1208</f>
        <v>0</v>
      </c>
      <c r="G1208" s="177">
        <f>D1208</f>
        <v>0</v>
      </c>
      <c r="H1208" s="177">
        <f>IF(G1208=0,0,(IF($I$2369=2021,VLOOKUP(A1208,'SEE - 2021'!$A$6:$E$1681,5,0),(IF($I$2369=2022,VLOOKUP(A1208,'SEE - 2022'!$A$6:$E$1791,5,0),(IF($I$2369=2023,VLOOKUP(A1208,'SEE - 2023'!$A$6:$E$1796,5,0),0)))))))</f>
        <v>0</v>
      </c>
      <c r="I1208" s="175">
        <f>G1208*H1208</f>
        <v>0</v>
      </c>
      <c r="J1208" s="175">
        <f>IF(P1208&gt;G1208,P1208-G1208,0)</f>
        <v>0</v>
      </c>
      <c r="K1208" s="175">
        <f>IF(P1208&gt;G1208,Q1208,0)</f>
        <v>0</v>
      </c>
      <c r="L1208" s="175">
        <f>J1208*K1208</f>
        <v>0</v>
      </c>
      <c r="M1208" s="175">
        <f>IF(P1208&lt;G1208,G1208-P1208,0)</f>
        <v>0</v>
      </c>
      <c r="N1208" s="175">
        <f>IF(P1208=0,H1208,IF(P1208&lt;G1208,Q1208,0))</f>
        <v>0</v>
      </c>
      <c r="O1208" s="175">
        <f>M1208*N1208</f>
        <v>0</v>
      </c>
      <c r="P1208" s="176"/>
      <c r="Q1208" s="175">
        <f>IF(P1208=0,0,IF(H1208=0,((IF($I$2369=2021,VLOOKUP(A1208,'SEE - 2021'!$A$6:$E$1681,5,0),(IF($I$2369=2022,VLOOKUP(A1208,'SEE - 2022'!$A$6:$E$1791,5,0),(IF($I$2369=2023,VLOOKUP(A1208,'SEE - 2023'!$A$6:$E$1796,5,0),0)))))*(1-$AL$5))),H1208))</f>
        <v>0</v>
      </c>
      <c r="R1208" s="175">
        <f>P1208*Q1208</f>
        <v>0</v>
      </c>
      <c r="S1208" s="175">
        <f>IF(Y1208&gt;D1208,Y1208-D1208,0)</f>
        <v>0</v>
      </c>
      <c r="T1208" s="175">
        <f>IF(Y1208&gt;D1208,Z1208,0)</f>
        <v>0</v>
      </c>
      <c r="U1208" s="175">
        <f>S1208*T1208</f>
        <v>0</v>
      </c>
      <c r="V1208" s="175">
        <f>IF(Y1208&lt;D1208,D1208-Y1208,0)</f>
        <v>0</v>
      </c>
      <c r="W1208" s="175">
        <f>IF(Y1208=0,E1208,IF(Y1208&lt;D1208,Z1208,0))</f>
        <v>0</v>
      </c>
      <c r="X1208" s="175">
        <f>V1208*W1208</f>
        <v>0</v>
      </c>
      <c r="Y1208" s="175">
        <f>P1208</f>
        <v>0</v>
      </c>
      <c r="Z1208" s="175">
        <f>IF(Y1208=0,0,VLOOKUP(A1208,'SEE - 2023'!$A$6:$E$1796,5,0))*(1-$AN$5)</f>
        <v>0</v>
      </c>
      <c r="AA1208" s="175">
        <f>Y1208*Z1208</f>
        <v>0</v>
      </c>
      <c r="AB1208" s="898"/>
      <c r="AC1208" s="899"/>
      <c r="AD1208" s="899"/>
      <c r="AE1208" s="899"/>
      <c r="AF1208" s="899"/>
      <c r="AG1208" s="900"/>
    </row>
    <row r="1209" spans="1:33" s="50" customFormat="1" ht="78" hidden="1" x14ac:dyDescent="0.3">
      <c r="A1209" s="24"/>
      <c r="B1209" s="25" t="s">
        <v>1054</v>
      </c>
      <c r="C1209" s="21"/>
      <c r="D1209" s="30"/>
      <c r="E1209" s="22"/>
      <c r="F1209" s="23"/>
      <c r="G1209" s="30"/>
      <c r="H1209" s="22"/>
      <c r="I1209" s="23"/>
      <c r="J1209" s="30"/>
      <c r="K1209" s="22"/>
      <c r="L1209" s="23"/>
      <c r="M1209" s="30"/>
      <c r="N1209" s="22"/>
      <c r="O1209" s="23"/>
      <c r="P1209" s="30"/>
      <c r="Q1209" s="22"/>
      <c r="R1209" s="23"/>
      <c r="S1209" s="30"/>
      <c r="T1209" s="22"/>
      <c r="U1209" s="23"/>
      <c r="V1209" s="30"/>
      <c r="W1209" s="22"/>
      <c r="X1209" s="23"/>
      <c r="Y1209" s="30"/>
      <c r="Z1209" s="22"/>
      <c r="AA1209" s="23"/>
      <c r="AB1209" s="901"/>
      <c r="AC1209" s="902"/>
      <c r="AD1209" s="902"/>
      <c r="AE1209" s="902"/>
      <c r="AF1209" s="902"/>
      <c r="AG1209" s="903"/>
    </row>
    <row r="1210" spans="1:33" s="50" customFormat="1" hidden="1" x14ac:dyDescent="0.3">
      <c r="A1210" s="24"/>
      <c r="B1210" s="25"/>
      <c r="C1210" s="21"/>
      <c r="D1210" s="30"/>
      <c r="E1210" s="22"/>
      <c r="F1210" s="23"/>
      <c r="G1210" s="30"/>
      <c r="H1210" s="22"/>
      <c r="I1210" s="23"/>
      <c r="J1210" s="30"/>
      <c r="K1210" s="22"/>
      <c r="L1210" s="23"/>
      <c r="M1210" s="30"/>
      <c r="N1210" s="22"/>
      <c r="O1210" s="23"/>
      <c r="P1210" s="30"/>
      <c r="Q1210" s="22"/>
      <c r="R1210" s="23"/>
      <c r="S1210" s="30"/>
      <c r="T1210" s="22"/>
      <c r="U1210" s="23"/>
      <c r="V1210" s="30"/>
      <c r="W1210" s="22"/>
      <c r="X1210" s="23"/>
      <c r="Y1210" s="30"/>
      <c r="Z1210" s="22"/>
      <c r="AA1210" s="23"/>
      <c r="AG1210" s="115"/>
    </row>
    <row r="1211" spans="1:33" s="50" customFormat="1" ht="21" x14ac:dyDescent="0.25">
      <c r="A1211" s="19" t="s">
        <v>1055</v>
      </c>
      <c r="B1211" s="146" t="s">
        <v>1557</v>
      </c>
      <c r="C1211" s="120" t="s">
        <v>1434</v>
      </c>
      <c r="D1211" s="176">
        <v>875.25</v>
      </c>
      <c r="E1211" s="177">
        <f>IF(D1211=0,0,(IF($F$2369=2021,VLOOKUP(A1211,'SEE - 2021'!$A$6:$E$1681,5,0),(IF($F$2369=2022,VLOOKUP(A1211,'SEE - 2022'!$A$6:$E$1791,5,0),(IF($F$2369=2023,VLOOKUP(A1211,'SEE - 2023'!$A$6:$E$1796,5,0),0)))))))</f>
        <v>41.71</v>
      </c>
      <c r="F1211" s="175">
        <f>D1211*E1211</f>
        <v>36506.677499999998</v>
      </c>
      <c r="G1211" s="177">
        <f>D1211</f>
        <v>875.25</v>
      </c>
      <c r="H1211" s="643">
        <v>34.200000000000003</v>
      </c>
      <c r="I1211" s="175">
        <f>G1211*H1211</f>
        <v>29933.550000000003</v>
      </c>
      <c r="J1211" s="175">
        <f>IF(P1211&gt;G1211,P1211-G1211,0)</f>
        <v>0</v>
      </c>
      <c r="K1211" s="175">
        <f>IF(P1211&gt;G1211,Q1211,0)</f>
        <v>0</v>
      </c>
      <c r="L1211" s="175">
        <f>J1211*K1211</f>
        <v>0</v>
      </c>
      <c r="M1211" s="175">
        <f>IF(P1211&lt;G1211,G1211-P1211,0)</f>
        <v>875.25</v>
      </c>
      <c r="N1211" s="175">
        <f>IF(P1211=0,H1211,IF(P1211&lt;G1211,Q1211,0))</f>
        <v>34.200000000000003</v>
      </c>
      <c r="O1211" s="175">
        <f>M1211*N1211</f>
        <v>29933.550000000003</v>
      </c>
      <c r="P1211" s="176"/>
      <c r="Q1211" s="175">
        <f>IF(P1211=0,0,IF(H1211=0,((IF($I$2369=2021,VLOOKUP(A1211,'SEE - 2021'!$A$6:$E$1681,5,0),(IF($I$2369=2022,VLOOKUP(A1211,'SEE - 2022'!$A$6:$E$1791,5,0),(IF($I$2369=2023,VLOOKUP(A1211,'SEE - 2023'!$A$6:$E$1796,5,0),0)))))*(1-$AL$5))),H1211))</f>
        <v>0</v>
      </c>
      <c r="R1211" s="175">
        <f>P1211*Q1211</f>
        <v>0</v>
      </c>
      <c r="S1211" s="175">
        <f>IF(Y1211&gt;D1211,Y1211-D1211,0)</f>
        <v>0</v>
      </c>
      <c r="T1211" s="175">
        <f>IF(Y1211&gt;D1211,Z1211,0)</f>
        <v>0</v>
      </c>
      <c r="U1211" s="175">
        <f>S1211*T1211</f>
        <v>0</v>
      </c>
      <c r="V1211" s="175">
        <f>IF(Y1211&lt;D1211,D1211-Y1211,0)</f>
        <v>875.25</v>
      </c>
      <c r="W1211" s="175">
        <f>IF(Y1211=0,E1211,IF(Y1211&lt;D1211,Z1211,0))</f>
        <v>41.71</v>
      </c>
      <c r="X1211" s="175">
        <f>V1211*W1211</f>
        <v>36506.677499999998</v>
      </c>
      <c r="Y1211" s="175">
        <f>P1211</f>
        <v>0</v>
      </c>
      <c r="Z1211" s="175">
        <f>IF(Y1211=0,0,VLOOKUP(A1211,'SEE - 2023'!$A$6:$E$1796,5,0))*(1-$AN$5)</f>
        <v>0</v>
      </c>
      <c r="AA1211" s="175">
        <f>Y1211*Z1211</f>
        <v>0</v>
      </c>
      <c r="AB1211" s="964" t="str">
        <f>CONCATENATE("Serviço cuja a sua execução não será mais necessária.",VLOOKUP(C1211,'Unidade de Referência'!$B$2:$E$31,2)," = 0,00 ",VLOOKUP(C1211,'Unidade de Referência'!$B$2:$E$31,4))</f>
        <v>Serviço cuja a sua execução não será mais necessária.Área = 0,00 m²</v>
      </c>
      <c r="AC1211" s="965"/>
      <c r="AD1211" s="965"/>
      <c r="AE1211" s="965"/>
      <c r="AF1211" s="965"/>
      <c r="AG1211" s="966"/>
    </row>
    <row r="1212" spans="1:33" s="50" customFormat="1" ht="62.45" hidden="1" x14ac:dyDescent="0.3">
      <c r="A1212" s="24"/>
      <c r="B1212" s="61" t="s">
        <v>1558</v>
      </c>
      <c r="C1212" s="21"/>
      <c r="D1212" s="30"/>
      <c r="E1212" s="22"/>
      <c r="F1212" s="23"/>
      <c r="G1212" s="30"/>
      <c r="H1212" s="22"/>
      <c r="I1212" s="23"/>
      <c r="J1212" s="30"/>
      <c r="K1212" s="22"/>
      <c r="L1212" s="23"/>
      <c r="M1212" s="30"/>
      <c r="N1212" s="22"/>
      <c r="O1212" s="23"/>
      <c r="P1212" s="30"/>
      <c r="Q1212" s="22"/>
      <c r="R1212" s="23"/>
      <c r="S1212" s="30"/>
      <c r="T1212" s="22"/>
      <c r="U1212" s="23"/>
      <c r="V1212" s="30"/>
      <c r="W1212" s="22"/>
      <c r="X1212" s="23"/>
      <c r="Y1212" s="30"/>
      <c r="Z1212" s="22"/>
      <c r="AA1212" s="23"/>
      <c r="AB1212" s="967"/>
      <c r="AC1212" s="968"/>
      <c r="AD1212" s="968"/>
      <c r="AE1212" s="968"/>
      <c r="AF1212" s="968"/>
      <c r="AG1212" s="969"/>
    </row>
    <row r="1213" spans="1:33" s="50" customFormat="1" hidden="1" x14ac:dyDescent="0.3">
      <c r="A1213" s="24"/>
      <c r="B1213" s="25"/>
      <c r="C1213" s="21"/>
      <c r="D1213" s="30"/>
      <c r="E1213" s="22"/>
      <c r="F1213" s="23"/>
      <c r="G1213" s="30"/>
      <c r="H1213" s="22"/>
      <c r="I1213" s="23"/>
      <c r="J1213" s="30"/>
      <c r="K1213" s="22"/>
      <c r="L1213" s="23"/>
      <c r="M1213" s="30"/>
      <c r="N1213" s="22"/>
      <c r="O1213" s="23"/>
      <c r="P1213" s="30"/>
      <c r="Q1213" s="22"/>
      <c r="R1213" s="23"/>
      <c r="S1213" s="30"/>
      <c r="T1213" s="22"/>
      <c r="U1213" s="23"/>
      <c r="V1213" s="30"/>
      <c r="W1213" s="22"/>
      <c r="X1213" s="23"/>
      <c r="Y1213" s="30"/>
      <c r="Z1213" s="22"/>
      <c r="AA1213" s="23"/>
      <c r="AG1213" s="115"/>
    </row>
    <row r="1214" spans="1:33" s="50" customFormat="1" ht="31.5" x14ac:dyDescent="0.25">
      <c r="A1214" s="19" t="s">
        <v>1056</v>
      </c>
      <c r="B1214" s="126" t="s">
        <v>1057</v>
      </c>
      <c r="C1214" s="120" t="s">
        <v>8</v>
      </c>
      <c r="D1214" s="176"/>
      <c r="E1214" s="177">
        <f>IF(D1214=0,0,(IF($F$2369=2021,VLOOKUP(A1214,'SEE - 2021'!$A$6:$E$1681,5,0),(IF($F$2369=2022,VLOOKUP(A1214,'SEE - 2022'!$A$6:$E$1791,5,0),(IF($F$2369=2023,VLOOKUP(A1214,'SEE - 2023'!$A$6:$E$1796,5,0),0)))))))</f>
        <v>0</v>
      </c>
      <c r="F1214" s="175">
        <f>D1214*E1214</f>
        <v>0</v>
      </c>
      <c r="G1214" s="177">
        <f>D1214</f>
        <v>0</v>
      </c>
      <c r="H1214" s="177">
        <f>IF(G1214=0,0,(IF($I$2369=2021,VLOOKUP(A1214,'SEE - 2021'!$A$6:$E$1681,5,0),(IF($I$2369=2022,VLOOKUP(A1214,'SEE - 2022'!$A$6:$E$1791,5,0),(IF($I$2369=2023,VLOOKUP(A1214,'SEE - 2023'!$A$6:$E$1796,5,0),0)))))))</f>
        <v>0</v>
      </c>
      <c r="I1214" s="175">
        <f>G1214*H1214</f>
        <v>0</v>
      </c>
      <c r="J1214" s="175">
        <f>IF(P1214&gt;G1214,P1214-G1214,0)</f>
        <v>0</v>
      </c>
      <c r="K1214" s="175">
        <f>IF(P1214&gt;G1214,Q1214,0)</f>
        <v>0</v>
      </c>
      <c r="L1214" s="175">
        <f>J1214*K1214</f>
        <v>0</v>
      </c>
      <c r="M1214" s="175">
        <f>IF(P1214&lt;G1214,G1214-P1214,0)</f>
        <v>0</v>
      </c>
      <c r="N1214" s="175">
        <f>IF(P1214=0,H1214,IF(P1214&lt;G1214,Q1214,0))</f>
        <v>0</v>
      </c>
      <c r="O1214" s="175">
        <f>M1214*N1214</f>
        <v>0</v>
      </c>
      <c r="P1214" s="176"/>
      <c r="Q1214" s="175">
        <f>IF(P1214=0,0,IF(H1214=0,((IF($I$2369=2021,VLOOKUP(A1214,'SEE - 2021'!$A$6:$E$1681,5,0),(IF($I$2369=2022,VLOOKUP(A1214,'SEE - 2022'!$A$6:$E$1791,5,0),(IF($I$2369=2023,VLOOKUP(A1214,'SEE - 2023'!$A$6:$E$1796,5,0),0)))))*(1-$AL$5))),H1214))</f>
        <v>0</v>
      </c>
      <c r="R1214" s="175">
        <f>P1214*Q1214</f>
        <v>0</v>
      </c>
      <c r="S1214" s="175">
        <f>IF(Y1214&gt;D1214,Y1214-D1214,0)</f>
        <v>0</v>
      </c>
      <c r="T1214" s="175">
        <f>IF(Y1214&gt;D1214,Z1214,0)</f>
        <v>0</v>
      </c>
      <c r="U1214" s="175">
        <f>S1214*T1214</f>
        <v>0</v>
      </c>
      <c r="V1214" s="175">
        <f>IF(Y1214&lt;D1214,D1214-Y1214,0)</f>
        <v>0</v>
      </c>
      <c r="W1214" s="175">
        <f>IF(Y1214=0,E1214,IF(Y1214&lt;D1214,Z1214,0))</f>
        <v>0</v>
      </c>
      <c r="X1214" s="175">
        <f>V1214*W1214</f>
        <v>0</v>
      </c>
      <c r="Y1214" s="175">
        <f>P1214</f>
        <v>0</v>
      </c>
      <c r="Z1214" s="175">
        <f>IF(Y1214=0,0,VLOOKUP(A1214,'SEE - 2023'!$A$6:$E$1796,5,0))*(1-$AN$5)</f>
        <v>0</v>
      </c>
      <c r="AA1214" s="175">
        <f>Y1214*Z1214</f>
        <v>0</v>
      </c>
      <c r="AB1214" s="898"/>
      <c r="AC1214" s="899"/>
      <c r="AD1214" s="899"/>
      <c r="AE1214" s="899"/>
      <c r="AF1214" s="899"/>
      <c r="AG1214" s="900"/>
    </row>
    <row r="1215" spans="1:33" s="50" customFormat="1" ht="140.44999999999999" hidden="1" x14ac:dyDescent="0.3">
      <c r="A1215" s="24"/>
      <c r="B1215" s="25" t="s">
        <v>1058</v>
      </c>
      <c r="C1215" s="21"/>
      <c r="D1215" s="30"/>
      <c r="E1215" s="22"/>
      <c r="F1215" s="23"/>
      <c r="G1215" s="30"/>
      <c r="H1215" s="22"/>
      <c r="I1215" s="23"/>
      <c r="J1215" s="30"/>
      <c r="K1215" s="22"/>
      <c r="L1215" s="23"/>
      <c r="M1215" s="30"/>
      <c r="N1215" s="22"/>
      <c r="O1215" s="23"/>
      <c r="P1215" s="30"/>
      <c r="Q1215" s="22"/>
      <c r="R1215" s="23"/>
      <c r="S1215" s="30"/>
      <c r="T1215" s="22"/>
      <c r="U1215" s="23"/>
      <c r="V1215" s="30"/>
      <c r="W1215" s="22"/>
      <c r="X1215" s="23"/>
      <c r="Y1215" s="30"/>
      <c r="Z1215" s="22"/>
      <c r="AA1215" s="23"/>
      <c r="AB1215" s="901"/>
      <c r="AC1215" s="902"/>
      <c r="AD1215" s="902"/>
      <c r="AE1215" s="902"/>
      <c r="AF1215" s="902"/>
      <c r="AG1215" s="903"/>
    </row>
    <row r="1216" spans="1:33" s="50" customFormat="1" hidden="1" x14ac:dyDescent="0.3">
      <c r="A1216" s="24"/>
      <c r="B1216" s="25"/>
      <c r="C1216" s="21"/>
      <c r="D1216" s="30"/>
      <c r="E1216" s="22"/>
      <c r="F1216" s="23"/>
      <c r="G1216" s="30"/>
      <c r="H1216" s="22"/>
      <c r="I1216" s="23"/>
      <c r="J1216" s="30"/>
      <c r="K1216" s="22"/>
      <c r="L1216" s="23"/>
      <c r="M1216" s="30"/>
      <c r="N1216" s="22"/>
      <c r="O1216" s="23"/>
      <c r="P1216" s="30"/>
      <c r="Q1216" s="22"/>
      <c r="R1216" s="23"/>
      <c r="S1216" s="30"/>
      <c r="T1216" s="22"/>
      <c r="U1216" s="23"/>
      <c r="V1216" s="30"/>
      <c r="W1216" s="22"/>
      <c r="X1216" s="23"/>
      <c r="Y1216" s="30"/>
      <c r="Z1216" s="22"/>
      <c r="AA1216" s="23"/>
      <c r="AG1216" s="115"/>
    </row>
    <row r="1217" spans="1:33" s="50" customFormat="1" ht="18.75" x14ac:dyDescent="0.25">
      <c r="A1217" s="19" t="s">
        <v>1062</v>
      </c>
      <c r="B1217" s="126" t="s">
        <v>1059</v>
      </c>
      <c r="C1217" s="120" t="s">
        <v>8</v>
      </c>
      <c r="D1217" s="176"/>
      <c r="E1217" s="177">
        <f>IF(D1217=0,0,(IF($F$2369=2021,VLOOKUP(A1217,'SEE - 2021'!$A$6:$E$1681,5,0),(IF($F$2369=2022,VLOOKUP(A1217,'SEE - 2022'!$A$6:$E$1791,5,0),(IF($F$2369=2023,VLOOKUP(A1217,'SEE - 2023'!$A$6:$E$1796,5,0),0)))))))</f>
        <v>0</v>
      </c>
      <c r="F1217" s="175">
        <f>D1217*E1217</f>
        <v>0</v>
      </c>
      <c r="G1217" s="177">
        <f>D1217</f>
        <v>0</v>
      </c>
      <c r="H1217" s="177">
        <f>IF(G1217=0,0,(IF($I$2369=2021,VLOOKUP(A1217,'SEE - 2021'!$A$6:$E$1681,5,0),(IF($I$2369=2022,VLOOKUP(A1217,'SEE - 2022'!$A$6:$E$1791,5,0),(IF($I$2369=2023,VLOOKUP(A1217,'SEE - 2023'!$A$6:$E$1796,5,0),0)))))))</f>
        <v>0</v>
      </c>
      <c r="I1217" s="175">
        <f>G1217*H1217</f>
        <v>0</v>
      </c>
      <c r="J1217" s="175">
        <f>IF(P1217&gt;G1217,P1217-G1217,0)</f>
        <v>0</v>
      </c>
      <c r="K1217" s="175">
        <f>IF(P1217&gt;G1217,Q1217,0)</f>
        <v>0</v>
      </c>
      <c r="L1217" s="175">
        <f>J1217*K1217</f>
        <v>0</v>
      </c>
      <c r="M1217" s="175">
        <f>IF(P1217&lt;G1217,G1217-P1217,0)</f>
        <v>0</v>
      </c>
      <c r="N1217" s="175">
        <f>IF(P1217=0,H1217,IF(P1217&lt;G1217,Q1217,0))</f>
        <v>0</v>
      </c>
      <c r="O1217" s="175">
        <f>M1217*N1217</f>
        <v>0</v>
      </c>
      <c r="P1217" s="176"/>
      <c r="Q1217" s="175">
        <f>IF(P1217=0,0,IF(H1217=0,((IF($I$2369=2021,VLOOKUP(A1217,'SEE - 2021'!$A$6:$E$1681,5,0),(IF($I$2369=2022,VLOOKUP(A1217,'SEE - 2022'!$A$6:$E$1791,5,0),(IF($I$2369=2023,VLOOKUP(A1217,'SEE - 2023'!$A$6:$E$1796,5,0),0)))))*(1-$AL$5))),H1217))</f>
        <v>0</v>
      </c>
      <c r="R1217" s="175">
        <f>P1217*Q1217</f>
        <v>0</v>
      </c>
      <c r="S1217" s="175">
        <f>IF(Y1217&gt;D1217,Y1217-D1217,0)</f>
        <v>0</v>
      </c>
      <c r="T1217" s="175">
        <f>IF(Y1217&gt;D1217,Z1217,0)</f>
        <v>0</v>
      </c>
      <c r="U1217" s="175">
        <f>S1217*T1217</f>
        <v>0</v>
      </c>
      <c r="V1217" s="175">
        <f>IF(Y1217&lt;D1217,D1217-Y1217,0)</f>
        <v>0</v>
      </c>
      <c r="W1217" s="175">
        <f>IF(Y1217=0,E1217,IF(Y1217&lt;D1217,Z1217,0))</f>
        <v>0</v>
      </c>
      <c r="X1217" s="175">
        <f>V1217*W1217</f>
        <v>0</v>
      </c>
      <c r="Y1217" s="175">
        <f>P1217</f>
        <v>0</v>
      </c>
      <c r="Z1217" s="175">
        <f>IF(Y1217=0,0,VLOOKUP(A1217,'SEE - 2023'!$A$6:$E$1796,5,0))*(1-$AN$5)</f>
        <v>0</v>
      </c>
      <c r="AA1217" s="175">
        <f>Y1217*Z1217</f>
        <v>0</v>
      </c>
      <c r="AB1217" s="898"/>
      <c r="AC1217" s="899"/>
      <c r="AD1217" s="899"/>
      <c r="AE1217" s="899"/>
      <c r="AF1217" s="899"/>
      <c r="AG1217" s="900"/>
    </row>
    <row r="1218" spans="1:33" s="50" customFormat="1" ht="109.5" hidden="1" customHeight="1" x14ac:dyDescent="0.3">
      <c r="A1218" s="24"/>
      <c r="B1218" s="25" t="s">
        <v>1273</v>
      </c>
      <c r="C1218" s="21"/>
      <c r="D1218" s="30"/>
      <c r="E1218" s="22"/>
      <c r="F1218" s="23"/>
      <c r="G1218" s="30"/>
      <c r="H1218" s="22"/>
      <c r="I1218" s="23"/>
      <c r="J1218" s="30"/>
      <c r="K1218" s="22"/>
      <c r="L1218" s="23"/>
      <c r="M1218" s="30"/>
      <c r="N1218" s="22"/>
      <c r="O1218" s="23"/>
      <c r="P1218" s="30"/>
      <c r="Q1218" s="22"/>
      <c r="R1218" s="23"/>
      <c r="S1218" s="30"/>
      <c r="T1218" s="22"/>
      <c r="U1218" s="23"/>
      <c r="V1218" s="30"/>
      <c r="W1218" s="22"/>
      <c r="X1218" s="23"/>
      <c r="Y1218" s="30"/>
      <c r="Z1218" s="22"/>
      <c r="AA1218" s="23"/>
      <c r="AB1218" s="901"/>
      <c r="AC1218" s="902"/>
      <c r="AD1218" s="902"/>
      <c r="AE1218" s="902"/>
      <c r="AF1218" s="902"/>
      <c r="AG1218" s="903"/>
    </row>
    <row r="1219" spans="1:33" s="50" customFormat="1" hidden="1" x14ac:dyDescent="0.3">
      <c r="A1219" s="24"/>
      <c r="B1219" s="25"/>
      <c r="C1219" s="21"/>
      <c r="D1219" s="30"/>
      <c r="E1219" s="22"/>
      <c r="F1219" s="23"/>
      <c r="G1219" s="30"/>
      <c r="H1219" s="22"/>
      <c r="I1219" s="23"/>
      <c r="J1219" s="30"/>
      <c r="K1219" s="22"/>
      <c r="L1219" s="23"/>
      <c r="M1219" s="30"/>
      <c r="N1219" s="22"/>
      <c r="O1219" s="23"/>
      <c r="P1219" s="30"/>
      <c r="Q1219" s="22"/>
      <c r="R1219" s="23"/>
      <c r="S1219" s="30"/>
      <c r="T1219" s="22"/>
      <c r="U1219" s="23"/>
      <c r="V1219" s="30"/>
      <c r="W1219" s="22"/>
      <c r="X1219" s="23"/>
      <c r="Y1219" s="30"/>
      <c r="Z1219" s="22"/>
      <c r="AA1219" s="23"/>
      <c r="AG1219" s="115"/>
    </row>
    <row r="1220" spans="1:33" s="50" customFormat="1" ht="18.75" x14ac:dyDescent="0.25">
      <c r="A1220" s="19" t="s">
        <v>1063</v>
      </c>
      <c r="B1220" s="126" t="s">
        <v>1060</v>
      </c>
      <c r="C1220" s="120" t="s">
        <v>8</v>
      </c>
      <c r="D1220" s="176"/>
      <c r="E1220" s="177">
        <f>IF(D1220=0,0,(IF($F$2369=2021,VLOOKUP(A1220,'SEE - 2021'!$A$6:$E$1681,5,0),(IF($F$2369=2022,VLOOKUP(A1220,'SEE - 2022'!$A$6:$E$1791,5,0),(IF($F$2369=2023,VLOOKUP(A1220,'SEE - 2023'!$A$6:$E$1796,5,0),0)))))))</f>
        <v>0</v>
      </c>
      <c r="F1220" s="175">
        <f>D1220*E1220</f>
        <v>0</v>
      </c>
      <c r="G1220" s="177">
        <f>D1220</f>
        <v>0</v>
      </c>
      <c r="H1220" s="177">
        <f>IF(G1220=0,0,(IF($I$2369=2021,VLOOKUP(A1220,'SEE - 2021'!$A$6:$E$1681,5,0),(IF($I$2369=2022,VLOOKUP(A1220,'SEE - 2022'!$A$6:$E$1791,5,0),(IF($I$2369=2023,VLOOKUP(A1220,'SEE - 2023'!$A$6:$E$1796,5,0),0)))))))</f>
        <v>0</v>
      </c>
      <c r="I1220" s="175">
        <f>G1220*H1220</f>
        <v>0</v>
      </c>
      <c r="J1220" s="175">
        <f>IF(P1220&gt;G1220,P1220-G1220,0)</f>
        <v>0</v>
      </c>
      <c r="K1220" s="175">
        <f>IF(P1220&gt;G1220,Q1220,0)</f>
        <v>0</v>
      </c>
      <c r="L1220" s="175">
        <f>J1220*K1220</f>
        <v>0</v>
      </c>
      <c r="M1220" s="175">
        <f>IF(P1220&lt;G1220,G1220-P1220,0)</f>
        <v>0</v>
      </c>
      <c r="N1220" s="175">
        <f>IF(P1220=0,H1220,IF(P1220&lt;G1220,Q1220,0))</f>
        <v>0</v>
      </c>
      <c r="O1220" s="175">
        <f>M1220*N1220</f>
        <v>0</v>
      </c>
      <c r="P1220" s="176"/>
      <c r="Q1220" s="175">
        <f>IF(P1220=0,0,IF(H1220=0,((IF($I$2369=2021,VLOOKUP(A1220,'SEE - 2021'!$A$6:$E$1681,5,0),(IF($I$2369=2022,VLOOKUP(A1220,'SEE - 2022'!$A$6:$E$1791,5,0),(IF($I$2369=2023,VLOOKUP(A1220,'SEE - 2023'!$A$6:$E$1796,5,0),0)))))*(1-$AL$5))),H1220))</f>
        <v>0</v>
      </c>
      <c r="R1220" s="175">
        <f>P1220*Q1220</f>
        <v>0</v>
      </c>
      <c r="S1220" s="175">
        <f>IF(Y1220&gt;D1220,Y1220-D1220,0)</f>
        <v>0</v>
      </c>
      <c r="T1220" s="175">
        <f>IF(Y1220&gt;D1220,Z1220,0)</f>
        <v>0</v>
      </c>
      <c r="U1220" s="175">
        <f>S1220*T1220</f>
        <v>0</v>
      </c>
      <c r="V1220" s="175">
        <f>IF(Y1220&lt;D1220,D1220-Y1220,0)</f>
        <v>0</v>
      </c>
      <c r="W1220" s="175">
        <f>IF(Y1220=0,E1220,IF(Y1220&lt;D1220,Z1220,0))</f>
        <v>0</v>
      </c>
      <c r="X1220" s="175">
        <f>V1220*W1220</f>
        <v>0</v>
      </c>
      <c r="Y1220" s="175">
        <f>P1220</f>
        <v>0</v>
      </c>
      <c r="Z1220" s="175">
        <f>IF(Y1220=0,0,VLOOKUP(A1220,'SEE - 2023'!$A$6:$E$1796,5,0))*(1-$AN$5)</f>
        <v>0</v>
      </c>
      <c r="AA1220" s="175">
        <f>Y1220*Z1220</f>
        <v>0</v>
      </c>
      <c r="AB1220" s="898"/>
      <c r="AC1220" s="899"/>
      <c r="AD1220" s="899"/>
      <c r="AE1220" s="899"/>
      <c r="AF1220" s="899"/>
      <c r="AG1220" s="900"/>
    </row>
    <row r="1221" spans="1:33" s="50" customFormat="1" ht="107.25" hidden="1" customHeight="1" x14ac:dyDescent="0.3">
      <c r="A1221" s="24"/>
      <c r="B1221" s="25" t="s">
        <v>1273</v>
      </c>
      <c r="C1221" s="21"/>
      <c r="D1221" s="30"/>
      <c r="E1221" s="22"/>
      <c r="F1221" s="23"/>
      <c r="G1221" s="30"/>
      <c r="H1221" s="22"/>
      <c r="I1221" s="23"/>
      <c r="J1221" s="30"/>
      <c r="K1221" s="22"/>
      <c r="L1221" s="23"/>
      <c r="M1221" s="30"/>
      <c r="N1221" s="22"/>
      <c r="O1221" s="23"/>
      <c r="P1221" s="30"/>
      <c r="Q1221" s="22"/>
      <c r="R1221" s="23"/>
      <c r="S1221" s="30"/>
      <c r="T1221" s="22"/>
      <c r="U1221" s="23"/>
      <c r="V1221" s="30"/>
      <c r="W1221" s="22"/>
      <c r="X1221" s="23"/>
      <c r="Y1221" s="30"/>
      <c r="Z1221" s="22"/>
      <c r="AA1221" s="23"/>
      <c r="AB1221" s="901"/>
      <c r="AC1221" s="902"/>
      <c r="AD1221" s="902"/>
      <c r="AE1221" s="902"/>
      <c r="AF1221" s="902"/>
      <c r="AG1221" s="903"/>
    </row>
    <row r="1222" spans="1:33" s="50" customFormat="1" hidden="1" x14ac:dyDescent="0.3">
      <c r="A1222" s="24"/>
      <c r="B1222" s="26"/>
      <c r="C1222" s="21"/>
      <c r="D1222" s="30"/>
      <c r="E1222" s="22"/>
      <c r="F1222" s="23"/>
      <c r="G1222" s="30"/>
      <c r="H1222" s="22"/>
      <c r="I1222" s="23"/>
      <c r="J1222" s="30"/>
      <c r="K1222" s="22"/>
      <c r="L1222" s="23"/>
      <c r="M1222" s="30"/>
      <c r="N1222" s="22"/>
      <c r="O1222" s="23"/>
      <c r="P1222" s="30"/>
      <c r="Q1222" s="22"/>
      <c r="R1222" s="23"/>
      <c r="S1222" s="30"/>
      <c r="T1222" s="22"/>
      <c r="U1222" s="23"/>
      <c r="V1222" s="30"/>
      <c r="W1222" s="22"/>
      <c r="X1222" s="23"/>
      <c r="Y1222" s="30"/>
      <c r="Z1222" s="22"/>
      <c r="AA1222" s="23"/>
      <c r="AG1222" s="115"/>
    </row>
    <row r="1223" spans="1:33" s="50" customFormat="1" ht="31.5" x14ac:dyDescent="0.25">
      <c r="A1223" s="19" t="s">
        <v>1064</v>
      </c>
      <c r="B1223" s="126" t="s">
        <v>1061</v>
      </c>
      <c r="C1223" s="120" t="s">
        <v>8</v>
      </c>
      <c r="D1223" s="176">
        <v>104.82</v>
      </c>
      <c r="E1223" s="177">
        <f>IF(D1223=0,0,(IF($F$2369=2021,VLOOKUP(A1223,'SEE - 2021'!$A$6:$E$1681,5,0),(IF($F$2369=2022,VLOOKUP(A1223,'SEE - 2022'!$A$6:$E$1791,5,0),(IF($F$2369=2023,VLOOKUP(A1223,'SEE - 2023'!$A$6:$E$1796,5,0),0)))))))</f>
        <v>77.91</v>
      </c>
      <c r="F1223" s="175">
        <f>D1223*E1223</f>
        <v>8166.5261999999993</v>
      </c>
      <c r="G1223" s="177">
        <f>D1223</f>
        <v>104.82</v>
      </c>
      <c r="H1223" s="643">
        <v>63.89</v>
      </c>
      <c r="I1223" s="175">
        <f>G1223*H1223</f>
        <v>6696.9497999999994</v>
      </c>
      <c r="J1223" s="175">
        <f>IF(P1223&gt;G1223,P1223-G1223,0)</f>
        <v>0</v>
      </c>
      <c r="K1223" s="175">
        <f>IF(P1223&gt;G1223,Q1223,0)</f>
        <v>0</v>
      </c>
      <c r="L1223" s="175">
        <f>J1223*K1223</f>
        <v>0</v>
      </c>
      <c r="M1223" s="175">
        <f>IF(P1223&lt;G1223,G1223-P1223,0)</f>
        <v>104.82</v>
      </c>
      <c r="N1223" s="175">
        <f>IF(P1223=0,H1223,IF(P1223&lt;G1223,Q1223,0))</f>
        <v>63.89</v>
      </c>
      <c r="O1223" s="175">
        <f>M1223*N1223</f>
        <v>6696.9497999999994</v>
      </c>
      <c r="P1223" s="176"/>
      <c r="Q1223" s="175">
        <f>IF(P1223=0,0,IF(H1223=0,((IF($I$2369=2021,VLOOKUP(A1223,'SEE - 2021'!$A$6:$E$1681,5,0),(IF($I$2369=2022,VLOOKUP(A1223,'SEE - 2022'!$A$6:$E$1791,5,0),(IF($I$2369=2023,VLOOKUP(A1223,'SEE - 2023'!$A$6:$E$1796,5,0),0)))))*(1-$AL$5))),H1223))</f>
        <v>0</v>
      </c>
      <c r="R1223" s="175">
        <f>P1223*Q1223</f>
        <v>0</v>
      </c>
      <c r="S1223" s="175">
        <f>IF(Y1223&gt;D1223,Y1223-D1223,0)</f>
        <v>0</v>
      </c>
      <c r="T1223" s="175">
        <f>IF(Y1223&gt;D1223,Z1223,0)</f>
        <v>0</v>
      </c>
      <c r="U1223" s="175">
        <f>S1223*T1223</f>
        <v>0</v>
      </c>
      <c r="V1223" s="175">
        <f>IF(Y1223&lt;D1223,D1223-Y1223,0)</f>
        <v>104.82</v>
      </c>
      <c r="W1223" s="175">
        <f>IF(Y1223=0,E1223,IF(Y1223&lt;D1223,Z1223,0))</f>
        <v>77.91</v>
      </c>
      <c r="X1223" s="175">
        <f>V1223*W1223</f>
        <v>8166.5261999999993</v>
      </c>
      <c r="Y1223" s="175">
        <f>P1223</f>
        <v>0</v>
      </c>
      <c r="Z1223" s="175">
        <f>IF(Y1223=0,0,VLOOKUP(A1223,'SEE - 2023'!$A$6:$E$1796,5,0))*(1-$AN$5)</f>
        <v>0</v>
      </c>
      <c r="AA1223" s="175">
        <f>Y1223*Z1223</f>
        <v>0</v>
      </c>
      <c r="AB1223" s="964" t="str">
        <f>CONCATENATE("Serviço cuja a sua execução não será mais necessária.",VLOOKUP(C1223,'Unidade de Referência'!$B$2:$E$31,2)," = 0,00 ",VLOOKUP(C1223,'Unidade de Referência'!$B$2:$E$31,4))</f>
        <v>Serviço cuja a sua execução não será mais necessária.Área = 0,00 m²</v>
      </c>
      <c r="AC1223" s="965"/>
      <c r="AD1223" s="965"/>
      <c r="AE1223" s="965"/>
      <c r="AF1223" s="965"/>
      <c r="AG1223" s="966"/>
    </row>
    <row r="1224" spans="1:33" s="50" customFormat="1" ht="140.44999999999999" hidden="1" x14ac:dyDescent="0.3">
      <c r="A1224" s="24"/>
      <c r="B1224" s="25" t="s">
        <v>1272</v>
      </c>
      <c r="C1224" s="21"/>
      <c r="D1224" s="30"/>
      <c r="E1224" s="22"/>
      <c r="F1224" s="23"/>
      <c r="G1224" s="30"/>
      <c r="H1224" s="22"/>
      <c r="I1224" s="23"/>
      <c r="J1224" s="30"/>
      <c r="K1224" s="22"/>
      <c r="L1224" s="23"/>
      <c r="M1224" s="30"/>
      <c r="N1224" s="22"/>
      <c r="O1224" s="23"/>
      <c r="P1224" s="30"/>
      <c r="Q1224" s="22"/>
      <c r="R1224" s="23"/>
      <c r="S1224" s="30"/>
      <c r="T1224" s="22"/>
      <c r="U1224" s="23"/>
      <c r="V1224" s="30"/>
      <c r="W1224" s="22"/>
      <c r="X1224" s="23"/>
      <c r="Y1224" s="30"/>
      <c r="Z1224" s="22"/>
      <c r="AA1224" s="23"/>
      <c r="AB1224" s="967"/>
      <c r="AC1224" s="968"/>
      <c r="AD1224" s="968"/>
      <c r="AE1224" s="968"/>
      <c r="AF1224" s="968"/>
      <c r="AG1224" s="969"/>
    </row>
    <row r="1225" spans="1:33" s="50" customFormat="1" hidden="1" x14ac:dyDescent="0.3">
      <c r="A1225" s="24"/>
      <c r="B1225" s="25"/>
      <c r="C1225" s="21"/>
      <c r="D1225" s="30"/>
      <c r="E1225" s="22"/>
      <c r="F1225" s="23"/>
      <c r="G1225" s="30"/>
      <c r="H1225" s="22"/>
      <c r="I1225" s="23"/>
      <c r="J1225" s="30"/>
      <c r="K1225" s="22"/>
      <c r="L1225" s="23"/>
      <c r="M1225" s="30"/>
      <c r="N1225" s="22"/>
      <c r="O1225" s="23"/>
      <c r="P1225" s="30"/>
      <c r="Q1225" s="22"/>
      <c r="R1225" s="23"/>
      <c r="S1225" s="30"/>
      <c r="T1225" s="22"/>
      <c r="U1225" s="23"/>
      <c r="V1225" s="30"/>
      <c r="W1225" s="22"/>
      <c r="X1225" s="23"/>
      <c r="Y1225" s="30"/>
      <c r="Z1225" s="22"/>
      <c r="AA1225" s="23"/>
      <c r="AG1225" s="115"/>
    </row>
    <row r="1226" spans="1:33" s="50" customFormat="1" ht="47.25" x14ac:dyDescent="0.25">
      <c r="A1226" s="128" t="s">
        <v>1655</v>
      </c>
      <c r="B1226" s="153" t="s">
        <v>1656</v>
      </c>
      <c r="C1226" s="120" t="s">
        <v>8</v>
      </c>
      <c r="D1226" s="176"/>
      <c r="E1226" s="177">
        <f>IF(D1226=0,0,(IF($F$2369=2021,VLOOKUP(A1226,'SEE - 2021'!$A$6:$E$1681,5,0),(IF($F$2369=2022,VLOOKUP(A1226,'SEE - 2022'!$A$6:$E$1791,5,0),(IF($F$2369=2023,VLOOKUP(A1226,'SEE - 2023'!$A$6:$E$1796,5,0),0)))))))</f>
        <v>0</v>
      </c>
      <c r="F1226" s="175">
        <f>D1226*E1226</f>
        <v>0</v>
      </c>
      <c r="G1226" s="177">
        <f>D1226</f>
        <v>0</v>
      </c>
      <c r="H1226" s="177">
        <f>IF(G1226=0,0,(IF($I$2369=2021,VLOOKUP(A1226,'SEE - 2021'!$A$6:$E$1681,5,0),(IF($I$2369=2022,VLOOKUP(A1226,'SEE - 2022'!$A$6:$E$1791,5,0),(IF($I$2369=2023,VLOOKUP(A1226,'SEE - 2023'!$A$6:$E$1796,5,0),0)))))))</f>
        <v>0</v>
      </c>
      <c r="I1226" s="175">
        <f>G1226*H1226</f>
        <v>0</v>
      </c>
      <c r="J1226" s="175">
        <f>IF(P1226&gt;G1226,P1226-G1226,0)</f>
        <v>0</v>
      </c>
      <c r="K1226" s="175">
        <f>IF(P1226&gt;G1226,Q1226,0)</f>
        <v>0</v>
      </c>
      <c r="L1226" s="175">
        <f>J1226*K1226</f>
        <v>0</v>
      </c>
      <c r="M1226" s="175">
        <f>IF(P1226&lt;G1226,G1226-P1226,0)</f>
        <v>0</v>
      </c>
      <c r="N1226" s="175">
        <f>IF(P1226=0,H1226,IF(P1226&lt;G1226,Q1226,0))</f>
        <v>0</v>
      </c>
      <c r="O1226" s="175">
        <f>M1226*N1226</f>
        <v>0</v>
      </c>
      <c r="P1226" s="176"/>
      <c r="Q1226" s="175">
        <f>IF(P1226=0,0,IF(H1226=0,((IF($I$2369=2021,VLOOKUP(A1226,'SEE - 2021'!$A$6:$E$1681,5,0),(IF($I$2369=2022,VLOOKUP(A1226,'SEE - 2022'!$A$6:$E$1791,5,0),(IF($I$2369=2023,VLOOKUP(A1226,'SEE - 2023'!$A$6:$E$1796,5,0),0)))))*(1-$AL$5))),H1226))</f>
        <v>0</v>
      </c>
      <c r="R1226" s="175">
        <f>P1226*Q1226</f>
        <v>0</v>
      </c>
      <c r="S1226" s="175">
        <f>IF(Y1226&gt;D1226,Y1226-D1226,0)</f>
        <v>0</v>
      </c>
      <c r="T1226" s="175">
        <f>IF(Y1226&gt;D1226,Z1226,0)</f>
        <v>0</v>
      </c>
      <c r="U1226" s="175">
        <f>S1226*T1226</f>
        <v>0</v>
      </c>
      <c r="V1226" s="175">
        <f>IF(Y1226&lt;D1226,D1226-Y1226,0)</f>
        <v>0</v>
      </c>
      <c r="W1226" s="175">
        <f>IF(Y1226=0,E1226,IF(Y1226&lt;D1226,Z1226,0))</f>
        <v>0</v>
      </c>
      <c r="X1226" s="175">
        <f>V1226*W1226</f>
        <v>0</v>
      </c>
      <c r="Y1226" s="175">
        <f>P1226</f>
        <v>0</v>
      </c>
      <c r="Z1226" s="175">
        <f>IF(Y1226=0,0,VLOOKUP(A1226,'SEE - 2023'!$A$6:$E$1796,5,0))*(1-$AN$5)</f>
        <v>0</v>
      </c>
      <c r="AA1226" s="175">
        <f>Y1226*Z1226</f>
        <v>0</v>
      </c>
      <c r="AB1226" s="898"/>
      <c r="AC1226" s="899"/>
      <c r="AD1226" s="899"/>
      <c r="AE1226" s="899"/>
      <c r="AF1226" s="899"/>
      <c r="AG1226" s="900"/>
    </row>
    <row r="1227" spans="1:33" s="50" customFormat="1" ht="218.45" hidden="1" x14ac:dyDescent="0.3">
      <c r="A1227" s="66"/>
      <c r="B1227" s="98" t="s">
        <v>1657</v>
      </c>
      <c r="C1227" s="21"/>
      <c r="D1227" s="30"/>
      <c r="E1227" s="22"/>
      <c r="F1227" s="23"/>
      <c r="G1227" s="30"/>
      <c r="H1227" s="22"/>
      <c r="I1227" s="23"/>
      <c r="J1227" s="30"/>
      <c r="K1227" s="22"/>
      <c r="L1227" s="23"/>
      <c r="M1227" s="30"/>
      <c r="N1227" s="22"/>
      <c r="O1227" s="23"/>
      <c r="P1227" s="30"/>
      <c r="Q1227" s="22"/>
      <c r="R1227" s="23"/>
      <c r="S1227" s="30"/>
      <c r="T1227" s="22"/>
      <c r="U1227" s="23"/>
      <c r="V1227" s="30"/>
      <c r="W1227" s="22"/>
      <c r="X1227" s="23"/>
      <c r="Y1227" s="30"/>
      <c r="Z1227" s="22"/>
      <c r="AA1227" s="23"/>
      <c r="AB1227" s="901"/>
      <c r="AC1227" s="902"/>
      <c r="AD1227" s="902"/>
      <c r="AE1227" s="902"/>
      <c r="AF1227" s="902"/>
      <c r="AG1227" s="903"/>
    </row>
    <row r="1228" spans="1:33" s="50" customFormat="1" hidden="1" x14ac:dyDescent="0.3">
      <c r="A1228" s="24"/>
      <c r="B1228" s="25"/>
      <c r="C1228" s="21"/>
      <c r="D1228" s="30"/>
      <c r="E1228" s="22"/>
      <c r="F1228" s="23"/>
      <c r="G1228" s="30"/>
      <c r="H1228" s="22"/>
      <c r="I1228" s="23"/>
      <c r="J1228" s="30"/>
      <c r="K1228" s="22"/>
      <c r="L1228" s="23"/>
      <c r="M1228" s="30"/>
      <c r="N1228" s="22"/>
      <c r="O1228" s="23"/>
      <c r="P1228" s="30"/>
      <c r="Q1228" s="22"/>
      <c r="R1228" s="23"/>
      <c r="S1228" s="30"/>
      <c r="T1228" s="22"/>
      <c r="U1228" s="23"/>
      <c r="V1228" s="30"/>
      <c r="W1228" s="22"/>
      <c r="X1228" s="23"/>
      <c r="Y1228" s="30"/>
      <c r="Z1228" s="22"/>
      <c r="AA1228" s="23"/>
      <c r="AG1228" s="115"/>
    </row>
    <row r="1229" spans="1:33" s="50" customFormat="1" ht="47.25" x14ac:dyDescent="0.25">
      <c r="A1229" s="128" t="s">
        <v>1658</v>
      </c>
      <c r="B1229" s="153" t="s">
        <v>1659</v>
      </c>
      <c r="C1229" s="120" t="s">
        <v>8</v>
      </c>
      <c r="D1229" s="176"/>
      <c r="E1229" s="177">
        <f>IF(D1229=0,0,(IF($F$2369=2021,VLOOKUP(A1229,'SEE - 2021'!$A$6:$E$1681,5,0),(IF($F$2369=2022,VLOOKUP(A1229,'SEE - 2022'!$A$6:$E$1791,5,0),(IF($F$2369=2023,VLOOKUP(A1229,'SEE - 2023'!$A$6:$E$1796,5,0),0)))))))</f>
        <v>0</v>
      </c>
      <c r="F1229" s="175">
        <f>D1229*E1229</f>
        <v>0</v>
      </c>
      <c r="G1229" s="177">
        <f>D1229</f>
        <v>0</v>
      </c>
      <c r="H1229" s="177">
        <f>IF(G1229=0,0,(IF($I$2369=2021,VLOOKUP(A1229,'SEE - 2021'!$A$6:$E$1681,5,0),(IF($I$2369=2022,VLOOKUP(A1229,'SEE - 2022'!$A$6:$E$1791,5,0),(IF($I$2369=2023,VLOOKUP(A1229,'SEE - 2023'!$A$6:$E$1796,5,0),0)))))))</f>
        <v>0</v>
      </c>
      <c r="I1229" s="175">
        <f>G1229*H1229</f>
        <v>0</v>
      </c>
      <c r="J1229" s="175">
        <f>IF(P1229&gt;G1229,P1229-G1229,0)</f>
        <v>0</v>
      </c>
      <c r="K1229" s="175">
        <f>IF(P1229&gt;G1229,Q1229,0)</f>
        <v>0</v>
      </c>
      <c r="L1229" s="175">
        <f>J1229*K1229</f>
        <v>0</v>
      </c>
      <c r="M1229" s="175">
        <f>IF(P1229&lt;G1229,G1229-P1229,0)</f>
        <v>0</v>
      </c>
      <c r="N1229" s="175">
        <f>IF(P1229=0,H1229,IF(P1229&lt;G1229,Q1229,0))</f>
        <v>0</v>
      </c>
      <c r="O1229" s="175">
        <f>M1229*N1229</f>
        <v>0</v>
      </c>
      <c r="P1229" s="176"/>
      <c r="Q1229" s="175">
        <f>IF(P1229=0,0,IF(H1229=0,((IF($I$2369=2021,VLOOKUP(A1229,'SEE - 2021'!$A$6:$E$1681,5,0),(IF($I$2369=2022,VLOOKUP(A1229,'SEE - 2022'!$A$6:$E$1791,5,0),(IF($I$2369=2023,VLOOKUP(A1229,'SEE - 2023'!$A$6:$E$1796,5,0),0)))))*(1-$AL$5))),H1229))</f>
        <v>0</v>
      </c>
      <c r="R1229" s="175">
        <f>P1229*Q1229</f>
        <v>0</v>
      </c>
      <c r="S1229" s="175">
        <f>IF(Y1229&gt;D1229,Y1229-D1229,0)</f>
        <v>0</v>
      </c>
      <c r="T1229" s="175">
        <f>IF(Y1229&gt;D1229,Z1229,0)</f>
        <v>0</v>
      </c>
      <c r="U1229" s="175">
        <f>S1229*T1229</f>
        <v>0</v>
      </c>
      <c r="V1229" s="175">
        <f>IF(Y1229&lt;D1229,D1229-Y1229,0)</f>
        <v>0</v>
      </c>
      <c r="W1229" s="175">
        <f>IF(Y1229=0,E1229,IF(Y1229&lt;D1229,Z1229,0))</f>
        <v>0</v>
      </c>
      <c r="X1229" s="175">
        <f>V1229*W1229</f>
        <v>0</v>
      </c>
      <c r="Y1229" s="175">
        <f>P1229</f>
        <v>0</v>
      </c>
      <c r="Z1229" s="175">
        <f>IF(Y1229=0,0,VLOOKUP(A1229,'SEE - 2023'!$A$6:$E$1796,5,0))*(1-$AN$5)</f>
        <v>0</v>
      </c>
      <c r="AA1229" s="175">
        <f>Y1229*Z1229</f>
        <v>0</v>
      </c>
      <c r="AB1229" s="898"/>
      <c r="AC1229" s="899"/>
      <c r="AD1229" s="899"/>
      <c r="AE1229" s="899"/>
      <c r="AF1229" s="899"/>
      <c r="AG1229" s="900"/>
    </row>
    <row r="1230" spans="1:33" s="50" customFormat="1" ht="218.45" hidden="1" x14ac:dyDescent="0.3">
      <c r="A1230" s="66"/>
      <c r="B1230" s="98" t="s">
        <v>1657</v>
      </c>
      <c r="C1230" s="21"/>
      <c r="D1230" s="30"/>
      <c r="E1230" s="22"/>
      <c r="F1230" s="23"/>
      <c r="G1230" s="30"/>
      <c r="H1230" s="22"/>
      <c r="I1230" s="23"/>
      <c r="J1230" s="30"/>
      <c r="K1230" s="22"/>
      <c r="L1230" s="23"/>
      <c r="M1230" s="30"/>
      <c r="N1230" s="22"/>
      <c r="O1230" s="23"/>
      <c r="P1230" s="30"/>
      <c r="Q1230" s="22"/>
      <c r="R1230" s="23"/>
      <c r="S1230" s="30"/>
      <c r="T1230" s="22"/>
      <c r="U1230" s="23"/>
      <c r="V1230" s="30"/>
      <c r="W1230" s="22"/>
      <c r="X1230" s="23"/>
      <c r="Y1230" s="30"/>
      <c r="Z1230" s="22"/>
      <c r="AA1230" s="23"/>
      <c r="AB1230" s="901"/>
      <c r="AC1230" s="902"/>
      <c r="AD1230" s="902"/>
      <c r="AE1230" s="902"/>
      <c r="AF1230" s="902"/>
      <c r="AG1230" s="903"/>
    </row>
    <row r="1231" spans="1:33" s="50" customFormat="1" hidden="1" x14ac:dyDescent="0.3">
      <c r="A1231" s="24"/>
      <c r="B1231" s="25"/>
      <c r="C1231" s="21"/>
      <c r="D1231" s="30"/>
      <c r="E1231" s="22"/>
      <c r="F1231" s="23"/>
      <c r="G1231" s="30"/>
      <c r="H1231" s="22"/>
      <c r="I1231" s="23"/>
      <c r="J1231" s="30"/>
      <c r="K1231" s="22"/>
      <c r="L1231" s="23"/>
      <c r="M1231" s="30"/>
      <c r="N1231" s="22"/>
      <c r="O1231" s="23"/>
      <c r="P1231" s="30"/>
      <c r="Q1231" s="22"/>
      <c r="R1231" s="23"/>
      <c r="S1231" s="30"/>
      <c r="T1231" s="22"/>
      <c r="U1231" s="23"/>
      <c r="V1231" s="30"/>
      <c r="W1231" s="22"/>
      <c r="X1231" s="23"/>
      <c r="Y1231" s="30"/>
      <c r="Z1231" s="22"/>
      <c r="AA1231" s="23"/>
      <c r="AG1231" s="115"/>
    </row>
    <row r="1232" spans="1:33" s="50" customFormat="1" ht="18.75" x14ac:dyDescent="0.25">
      <c r="A1232" s="19" t="s">
        <v>778</v>
      </c>
      <c r="B1232" s="131" t="s">
        <v>777</v>
      </c>
      <c r="C1232" s="120"/>
      <c r="D1232" s="132"/>
      <c r="E1232" s="121"/>
      <c r="F1232" s="123"/>
      <c r="G1232" s="132"/>
      <c r="H1232" s="121"/>
      <c r="I1232" s="123"/>
      <c r="J1232" s="132"/>
      <c r="K1232" s="121"/>
      <c r="L1232" s="123"/>
      <c r="M1232" s="132"/>
      <c r="N1232" s="121"/>
      <c r="O1232" s="123"/>
      <c r="P1232" s="132"/>
      <c r="Q1232" s="121"/>
      <c r="R1232" s="123"/>
      <c r="S1232" s="132"/>
      <c r="T1232" s="121"/>
      <c r="U1232" s="123"/>
      <c r="V1232" s="132"/>
      <c r="W1232" s="121"/>
      <c r="X1232" s="123"/>
      <c r="Y1232" s="132"/>
      <c r="Z1232" s="121"/>
      <c r="AA1232" s="123"/>
      <c r="AB1232" s="655"/>
      <c r="AC1232" s="124"/>
      <c r="AD1232" s="124"/>
      <c r="AE1232" s="124"/>
      <c r="AF1232" s="124"/>
      <c r="AG1232" s="125"/>
    </row>
    <row r="1233" spans="1:33" s="50" customFormat="1" ht="18.75" x14ac:dyDescent="0.25">
      <c r="A1233" s="19" t="s">
        <v>571</v>
      </c>
      <c r="B1233" s="126" t="s">
        <v>572</v>
      </c>
      <c r="C1233" s="120" t="s">
        <v>61</v>
      </c>
      <c r="D1233" s="176"/>
      <c r="E1233" s="177">
        <f>IF(D1233=0,0,(IF($F$2369=2021,VLOOKUP(A1233,'SEE - 2021'!$A$6:$E$1681,5,0),(IF($F$2369=2022,VLOOKUP(A1233,'SEE - 2022'!$A$6:$E$1791,5,0),(IF($F$2369=2023,VLOOKUP(A1233,'SEE - 2023'!$A$6:$E$1796,5,0),0)))))))</f>
        <v>0</v>
      </c>
      <c r="F1233" s="175">
        <f>D1233*E1233</f>
        <v>0</v>
      </c>
      <c r="G1233" s="177">
        <f>D1233</f>
        <v>0</v>
      </c>
      <c r="H1233" s="177">
        <f>IF(G1233=0,0,(IF($I$2369=2021,VLOOKUP(A1233,'SEE - 2021'!$A$6:$E$1681,5,0),(IF($I$2369=2022,VLOOKUP(A1233,'SEE - 2022'!$A$6:$E$1791,5,0),(IF($I$2369=2023,VLOOKUP(A1233,'SEE - 2023'!$A$6:$E$1796,5,0),0)))))))</f>
        <v>0</v>
      </c>
      <c r="I1233" s="175">
        <f>G1233*H1233</f>
        <v>0</v>
      </c>
      <c r="J1233" s="175">
        <f>IF(P1233&gt;G1233,P1233-G1233,0)</f>
        <v>0</v>
      </c>
      <c r="K1233" s="175">
        <f>IF(P1233&gt;G1233,Q1233,0)</f>
        <v>0</v>
      </c>
      <c r="L1233" s="175">
        <f>J1233*K1233</f>
        <v>0</v>
      </c>
      <c r="M1233" s="175">
        <f>IF(P1233&lt;G1233,G1233-P1233,0)</f>
        <v>0</v>
      </c>
      <c r="N1233" s="175">
        <f>IF(P1233=0,H1233,IF(P1233&lt;G1233,Q1233,0))</f>
        <v>0</v>
      </c>
      <c r="O1233" s="175">
        <f>M1233*N1233</f>
        <v>0</v>
      </c>
      <c r="P1233" s="176"/>
      <c r="Q1233" s="175">
        <f>IF(P1233=0,0,IF(H1233=0,((IF($I$2369=2021,VLOOKUP(A1233,'SEE - 2021'!$A$6:$E$1681,5,0),(IF($I$2369=2022,VLOOKUP(A1233,'SEE - 2022'!$A$6:$E$1791,5,0),(IF($I$2369=2023,VLOOKUP(A1233,'SEE - 2023'!$A$6:$E$1796,5,0),0)))))*(1-$AL$5))),H1233))</f>
        <v>0</v>
      </c>
      <c r="R1233" s="175">
        <f>P1233*Q1233</f>
        <v>0</v>
      </c>
      <c r="S1233" s="175">
        <f>IF(Y1233&gt;D1233,Y1233-D1233,0)</f>
        <v>0</v>
      </c>
      <c r="T1233" s="175">
        <f>IF(Y1233&gt;D1233,Z1233,0)</f>
        <v>0</v>
      </c>
      <c r="U1233" s="175">
        <f>S1233*T1233</f>
        <v>0</v>
      </c>
      <c r="V1233" s="175">
        <f>IF(Y1233&lt;D1233,D1233-Y1233,0)</f>
        <v>0</v>
      </c>
      <c r="W1233" s="175">
        <f>IF(Y1233=0,E1233,IF(Y1233&lt;D1233,Z1233,0))</f>
        <v>0</v>
      </c>
      <c r="X1233" s="175">
        <f>V1233*W1233</f>
        <v>0</v>
      </c>
      <c r="Y1233" s="175">
        <f>P1233</f>
        <v>0</v>
      </c>
      <c r="Z1233" s="175">
        <f>IF(Y1233=0,0,VLOOKUP(A1233,'SEE - 2023'!$A$6:$E$1796,5,0))*(1-$AN$5)</f>
        <v>0</v>
      </c>
      <c r="AA1233" s="175">
        <f>Y1233*Z1233</f>
        <v>0</v>
      </c>
      <c r="AB1233" s="898"/>
      <c r="AC1233" s="899"/>
      <c r="AD1233" s="899"/>
      <c r="AE1233" s="899"/>
      <c r="AF1233" s="899"/>
      <c r="AG1233" s="900"/>
    </row>
    <row r="1234" spans="1:33" s="50" customFormat="1" ht="78" hidden="1" x14ac:dyDescent="0.3">
      <c r="A1234" s="24"/>
      <c r="B1234" s="25" t="s">
        <v>573</v>
      </c>
      <c r="C1234" s="21"/>
      <c r="D1234" s="30"/>
      <c r="E1234" s="22"/>
      <c r="F1234" s="23"/>
      <c r="G1234" s="30"/>
      <c r="H1234" s="22"/>
      <c r="I1234" s="23"/>
      <c r="J1234" s="30"/>
      <c r="K1234" s="22"/>
      <c r="L1234" s="23"/>
      <c r="M1234" s="30"/>
      <c r="N1234" s="22"/>
      <c r="O1234" s="23"/>
      <c r="P1234" s="30"/>
      <c r="Q1234" s="22"/>
      <c r="R1234" s="23"/>
      <c r="S1234" s="30"/>
      <c r="T1234" s="22"/>
      <c r="U1234" s="23"/>
      <c r="V1234" s="30"/>
      <c r="W1234" s="22"/>
      <c r="X1234" s="23"/>
      <c r="Y1234" s="30"/>
      <c r="Z1234" s="22"/>
      <c r="AA1234" s="23"/>
      <c r="AB1234" s="901"/>
      <c r="AC1234" s="902"/>
      <c r="AD1234" s="902"/>
      <c r="AE1234" s="902"/>
      <c r="AF1234" s="902"/>
      <c r="AG1234" s="903"/>
    </row>
    <row r="1235" spans="1:33" s="50" customFormat="1" hidden="1" x14ac:dyDescent="0.3">
      <c r="A1235" s="24"/>
      <c r="B1235" s="25"/>
      <c r="C1235" s="21"/>
      <c r="D1235" s="30"/>
      <c r="E1235" s="22"/>
      <c r="F1235" s="23"/>
      <c r="G1235" s="30"/>
      <c r="H1235" s="22"/>
      <c r="I1235" s="23"/>
      <c r="J1235" s="30"/>
      <c r="K1235" s="22"/>
      <c r="L1235" s="23"/>
      <c r="M1235" s="30"/>
      <c r="N1235" s="22"/>
      <c r="O1235" s="23"/>
      <c r="P1235" s="30"/>
      <c r="Q1235" s="22"/>
      <c r="R1235" s="23"/>
      <c r="S1235" s="30"/>
      <c r="T1235" s="22"/>
      <c r="U1235" s="23"/>
      <c r="V1235" s="30"/>
      <c r="W1235" s="22"/>
      <c r="X1235" s="23"/>
      <c r="Y1235" s="30"/>
      <c r="Z1235" s="22"/>
      <c r="AA1235" s="23"/>
      <c r="AG1235" s="115"/>
    </row>
    <row r="1236" spans="1:33" s="50" customFormat="1" ht="18.75" x14ac:dyDescent="0.25">
      <c r="A1236" s="19" t="s">
        <v>574</v>
      </c>
      <c r="B1236" s="126" t="s">
        <v>1276</v>
      </c>
      <c r="C1236" s="120" t="s">
        <v>61</v>
      </c>
      <c r="D1236" s="176"/>
      <c r="E1236" s="177">
        <f>IF(D1236=0,0,(IF($F$2369=2021,VLOOKUP(A1236,'SEE - 2021'!$A$6:$E$1681,5,0),(IF($F$2369=2022,VLOOKUP(A1236,'SEE - 2022'!$A$6:$E$1791,5,0),(IF($F$2369=2023,VLOOKUP(A1236,'SEE - 2023'!$A$6:$E$1796,5,0),0)))))))</f>
        <v>0</v>
      </c>
      <c r="F1236" s="175">
        <f>D1236*E1236</f>
        <v>0</v>
      </c>
      <c r="G1236" s="177">
        <f>D1236</f>
        <v>0</v>
      </c>
      <c r="H1236" s="177">
        <f>IF(G1236=0,0,(IF($I$2369=2021,VLOOKUP(A1236,'SEE - 2021'!$A$6:$E$1681,5,0),(IF($I$2369=2022,VLOOKUP(A1236,'SEE - 2022'!$A$6:$E$1791,5,0),(IF($I$2369=2023,VLOOKUP(A1236,'SEE - 2023'!$A$6:$E$1796,5,0),0)))))))</f>
        <v>0</v>
      </c>
      <c r="I1236" s="175">
        <f>G1236*H1236</f>
        <v>0</v>
      </c>
      <c r="J1236" s="175">
        <f>IF(P1236&gt;G1236,P1236-G1236,0)</f>
        <v>0</v>
      </c>
      <c r="K1236" s="175">
        <f>IF(P1236&gt;G1236,Q1236,0)</f>
        <v>0</v>
      </c>
      <c r="L1236" s="175">
        <f>J1236*K1236</f>
        <v>0</v>
      </c>
      <c r="M1236" s="175">
        <f>IF(P1236&lt;G1236,G1236-P1236,0)</f>
        <v>0</v>
      </c>
      <c r="N1236" s="175">
        <f>IF(P1236=0,H1236,IF(P1236&lt;G1236,Q1236,0))</f>
        <v>0</v>
      </c>
      <c r="O1236" s="175">
        <f>M1236*N1236</f>
        <v>0</v>
      </c>
      <c r="P1236" s="176"/>
      <c r="Q1236" s="175">
        <f>IF(P1236=0,0,IF(H1236=0,((IF($I$2369=2021,VLOOKUP(A1236,'SEE - 2021'!$A$6:$E$1681,5,0),(IF($I$2369=2022,VLOOKUP(A1236,'SEE - 2022'!$A$6:$E$1791,5,0),(IF($I$2369=2023,VLOOKUP(A1236,'SEE - 2023'!$A$6:$E$1796,5,0),0)))))*(1-$AL$5))),H1236))</f>
        <v>0</v>
      </c>
      <c r="R1236" s="175">
        <f>P1236*Q1236</f>
        <v>0</v>
      </c>
      <c r="S1236" s="175">
        <f>IF(Y1236&gt;D1236,Y1236-D1236,0)</f>
        <v>0</v>
      </c>
      <c r="T1236" s="175">
        <f>IF(Y1236&gt;D1236,Z1236,0)</f>
        <v>0</v>
      </c>
      <c r="U1236" s="175">
        <f>S1236*T1236</f>
        <v>0</v>
      </c>
      <c r="V1236" s="175">
        <f>IF(Y1236&lt;D1236,D1236-Y1236,0)</f>
        <v>0</v>
      </c>
      <c r="W1236" s="175">
        <f>IF(Y1236=0,E1236,IF(Y1236&lt;D1236,Z1236,0))</f>
        <v>0</v>
      </c>
      <c r="X1236" s="175">
        <f>V1236*W1236</f>
        <v>0</v>
      </c>
      <c r="Y1236" s="175">
        <f>P1236</f>
        <v>0</v>
      </c>
      <c r="Z1236" s="175">
        <f>IF(Y1236=0,0,VLOOKUP(A1236,'SEE - 2023'!$A$6:$E$1796,5,0))*(1-$AN$5)</f>
        <v>0</v>
      </c>
      <c r="AA1236" s="175">
        <f>Y1236*Z1236</f>
        <v>0</v>
      </c>
      <c r="AB1236" s="898"/>
      <c r="AC1236" s="899"/>
      <c r="AD1236" s="899"/>
      <c r="AE1236" s="899"/>
      <c r="AF1236" s="899"/>
      <c r="AG1236" s="900"/>
    </row>
    <row r="1237" spans="1:33" s="50" customFormat="1" ht="46.9" hidden="1" x14ac:dyDescent="0.3">
      <c r="A1237" s="24"/>
      <c r="B1237" s="25" t="s">
        <v>1277</v>
      </c>
      <c r="C1237" s="21"/>
      <c r="D1237" s="30"/>
      <c r="E1237" s="22"/>
      <c r="F1237" s="23"/>
      <c r="G1237" s="30"/>
      <c r="H1237" s="22"/>
      <c r="I1237" s="23"/>
      <c r="J1237" s="30"/>
      <c r="K1237" s="22"/>
      <c r="L1237" s="23"/>
      <c r="M1237" s="30"/>
      <c r="N1237" s="22"/>
      <c r="O1237" s="23"/>
      <c r="P1237" s="30"/>
      <c r="Q1237" s="22"/>
      <c r="R1237" s="23"/>
      <c r="S1237" s="30"/>
      <c r="T1237" s="22"/>
      <c r="U1237" s="23"/>
      <c r="V1237" s="30"/>
      <c r="W1237" s="22"/>
      <c r="X1237" s="23"/>
      <c r="Y1237" s="30"/>
      <c r="Z1237" s="22"/>
      <c r="AA1237" s="23"/>
      <c r="AB1237" s="901"/>
      <c r="AC1237" s="902"/>
      <c r="AD1237" s="902"/>
      <c r="AE1237" s="902"/>
      <c r="AF1237" s="902"/>
      <c r="AG1237" s="903"/>
    </row>
    <row r="1238" spans="1:33" s="50" customFormat="1" hidden="1" x14ac:dyDescent="0.3">
      <c r="A1238" s="24"/>
      <c r="B1238" s="25"/>
      <c r="C1238" s="21"/>
      <c r="D1238" s="30"/>
      <c r="E1238" s="22"/>
      <c r="F1238" s="23"/>
      <c r="G1238" s="30"/>
      <c r="H1238" s="22"/>
      <c r="I1238" s="23"/>
      <c r="J1238" s="30"/>
      <c r="K1238" s="22"/>
      <c r="L1238" s="23"/>
      <c r="M1238" s="30"/>
      <c r="N1238" s="22"/>
      <c r="O1238" s="23"/>
      <c r="P1238" s="30"/>
      <c r="Q1238" s="22"/>
      <c r="R1238" s="23"/>
      <c r="S1238" s="30"/>
      <c r="T1238" s="22"/>
      <c r="U1238" s="23"/>
      <c r="V1238" s="30"/>
      <c r="W1238" s="22"/>
      <c r="X1238" s="23"/>
      <c r="Y1238" s="30"/>
      <c r="Z1238" s="22"/>
      <c r="AA1238" s="23"/>
      <c r="AG1238" s="115"/>
    </row>
    <row r="1239" spans="1:33" s="50" customFormat="1" ht="18.75" x14ac:dyDescent="0.25">
      <c r="A1239" s="19" t="s">
        <v>575</v>
      </c>
      <c r="B1239" s="126" t="s">
        <v>576</v>
      </c>
      <c r="C1239" s="120" t="s">
        <v>61</v>
      </c>
      <c r="D1239" s="176"/>
      <c r="E1239" s="177">
        <f>IF(D1239=0,0,(IF($F$2369=2021,VLOOKUP(A1239,'SEE - 2021'!$A$6:$E$1681,5,0),(IF($F$2369=2022,VLOOKUP(A1239,'SEE - 2022'!$A$6:$E$1791,5,0),(IF($F$2369=2023,VLOOKUP(A1239,'SEE - 2023'!$A$6:$E$1796,5,0),0)))))))</f>
        <v>0</v>
      </c>
      <c r="F1239" s="175">
        <f>D1239*E1239</f>
        <v>0</v>
      </c>
      <c r="G1239" s="177">
        <f>D1239</f>
        <v>0</v>
      </c>
      <c r="H1239" s="177">
        <f>IF(G1239=0,0,(IF($I$2369=2021,VLOOKUP(A1239,'SEE - 2021'!$A$6:$E$1681,5,0),(IF($I$2369=2022,VLOOKUP(A1239,'SEE - 2022'!$A$6:$E$1791,5,0),(IF($I$2369=2023,VLOOKUP(A1239,'SEE - 2023'!$A$6:$E$1796,5,0),0)))))))</f>
        <v>0</v>
      </c>
      <c r="I1239" s="175">
        <f>G1239*H1239</f>
        <v>0</v>
      </c>
      <c r="J1239" s="175">
        <f>IF(P1239&gt;G1239,P1239-G1239,0)</f>
        <v>0</v>
      </c>
      <c r="K1239" s="175">
        <f>IF(P1239&gt;G1239,Q1239,0)</f>
        <v>0</v>
      </c>
      <c r="L1239" s="175">
        <f>J1239*K1239</f>
        <v>0</v>
      </c>
      <c r="M1239" s="175">
        <f>IF(P1239&lt;G1239,G1239-P1239,0)</f>
        <v>0</v>
      </c>
      <c r="N1239" s="175">
        <f>IF(P1239=0,H1239,IF(P1239&lt;G1239,Q1239,0))</f>
        <v>0</v>
      </c>
      <c r="O1239" s="175">
        <f>M1239*N1239</f>
        <v>0</v>
      </c>
      <c r="P1239" s="176"/>
      <c r="Q1239" s="175">
        <f>IF(P1239=0,0,IF(H1239=0,((IF($I$2369=2021,VLOOKUP(A1239,'SEE - 2021'!$A$6:$E$1681,5,0),(IF($I$2369=2022,VLOOKUP(A1239,'SEE - 2022'!$A$6:$E$1791,5,0),(IF($I$2369=2023,VLOOKUP(A1239,'SEE - 2023'!$A$6:$E$1796,5,0),0)))))*(1-$AL$5))),H1239))</f>
        <v>0</v>
      </c>
      <c r="R1239" s="175">
        <f>P1239*Q1239</f>
        <v>0</v>
      </c>
      <c r="S1239" s="175">
        <f>IF(Y1239&gt;D1239,Y1239-D1239,0)</f>
        <v>0</v>
      </c>
      <c r="T1239" s="175">
        <f>IF(Y1239&gt;D1239,Z1239,0)</f>
        <v>0</v>
      </c>
      <c r="U1239" s="175">
        <f>S1239*T1239</f>
        <v>0</v>
      </c>
      <c r="V1239" s="175">
        <f>IF(Y1239&lt;D1239,D1239-Y1239,0)</f>
        <v>0</v>
      </c>
      <c r="W1239" s="175">
        <f>IF(Y1239=0,E1239,IF(Y1239&lt;D1239,Z1239,0))</f>
        <v>0</v>
      </c>
      <c r="X1239" s="175">
        <f>V1239*W1239</f>
        <v>0</v>
      </c>
      <c r="Y1239" s="175">
        <f>P1239</f>
        <v>0</v>
      </c>
      <c r="Z1239" s="175">
        <f>IF(Y1239=0,0,VLOOKUP(A1239,'SEE - 2023'!$A$6:$E$1796,5,0))*(1-$AN$5)</f>
        <v>0</v>
      </c>
      <c r="AA1239" s="175">
        <f>Y1239*Z1239</f>
        <v>0</v>
      </c>
      <c r="AB1239" s="898"/>
      <c r="AC1239" s="899"/>
      <c r="AD1239" s="899"/>
      <c r="AE1239" s="899"/>
      <c r="AF1239" s="899"/>
      <c r="AG1239" s="900"/>
    </row>
    <row r="1240" spans="1:33" s="50" customFormat="1" ht="312" hidden="1" x14ac:dyDescent="0.3">
      <c r="A1240" s="24"/>
      <c r="B1240" s="25" t="s">
        <v>577</v>
      </c>
      <c r="C1240" s="21"/>
      <c r="D1240" s="30"/>
      <c r="E1240" s="22"/>
      <c r="F1240" s="23"/>
      <c r="G1240" s="30"/>
      <c r="H1240" s="22"/>
      <c r="I1240" s="23"/>
      <c r="J1240" s="30"/>
      <c r="K1240" s="22"/>
      <c r="L1240" s="23"/>
      <c r="M1240" s="30"/>
      <c r="N1240" s="22"/>
      <c r="O1240" s="23"/>
      <c r="P1240" s="30"/>
      <c r="Q1240" s="22"/>
      <c r="R1240" s="23"/>
      <c r="S1240" s="30"/>
      <c r="T1240" s="22"/>
      <c r="U1240" s="23"/>
      <c r="V1240" s="30"/>
      <c r="W1240" s="22"/>
      <c r="X1240" s="23"/>
      <c r="Y1240" s="30"/>
      <c r="Z1240" s="22"/>
      <c r="AA1240" s="23"/>
      <c r="AB1240" s="901"/>
      <c r="AC1240" s="902"/>
      <c r="AD1240" s="902"/>
      <c r="AE1240" s="902"/>
      <c r="AF1240" s="902"/>
      <c r="AG1240" s="903"/>
    </row>
    <row r="1241" spans="1:33" s="50" customFormat="1" hidden="1" x14ac:dyDescent="0.3">
      <c r="A1241" s="24"/>
      <c r="B1241" s="25"/>
      <c r="C1241" s="21"/>
      <c r="D1241" s="30"/>
      <c r="E1241" s="22"/>
      <c r="F1241" s="23"/>
      <c r="G1241" s="30"/>
      <c r="H1241" s="22"/>
      <c r="I1241" s="23"/>
      <c r="J1241" s="30"/>
      <c r="K1241" s="22"/>
      <c r="L1241" s="23"/>
      <c r="M1241" s="30"/>
      <c r="N1241" s="22"/>
      <c r="O1241" s="23"/>
      <c r="P1241" s="30"/>
      <c r="Q1241" s="22"/>
      <c r="R1241" s="23"/>
      <c r="S1241" s="30"/>
      <c r="T1241" s="22"/>
      <c r="U1241" s="23"/>
      <c r="V1241" s="30"/>
      <c r="W1241" s="22"/>
      <c r="X1241" s="23"/>
      <c r="Y1241" s="30"/>
      <c r="Z1241" s="22"/>
      <c r="AA1241" s="23"/>
      <c r="AG1241" s="115"/>
    </row>
    <row r="1242" spans="1:33" s="50" customFormat="1" ht="18.75" x14ac:dyDescent="0.25">
      <c r="A1242" s="19" t="s">
        <v>578</v>
      </c>
      <c r="B1242" s="146" t="s">
        <v>1532</v>
      </c>
      <c r="C1242" s="120" t="s">
        <v>61</v>
      </c>
      <c r="D1242" s="176"/>
      <c r="E1242" s="177">
        <f>IF(D1242=0,0,(IF($F$2369=2021,VLOOKUP(A1242,'SEE - 2021'!$A$6:$E$1681,5,0),(IF($F$2369=2022,VLOOKUP(A1242,'SEE - 2022'!$A$6:$E$1791,5,0),(IF($F$2369=2023,VLOOKUP(A1242,'SEE - 2023'!$A$6:$E$1796,5,0),0)))))))</f>
        <v>0</v>
      </c>
      <c r="F1242" s="175">
        <f>D1242*E1242</f>
        <v>0</v>
      </c>
      <c r="G1242" s="177">
        <f>D1242</f>
        <v>0</v>
      </c>
      <c r="H1242" s="177">
        <f>IF(G1242=0,0,(IF($I$2369=2021,VLOOKUP(A1242,'SEE - 2021'!$A$6:$E$1681,5,0),(IF($I$2369=2022,VLOOKUP(A1242,'SEE - 2022'!$A$6:$E$1791,5,0),(IF($I$2369=2023,VLOOKUP(A1242,'SEE - 2023'!$A$6:$E$1796,5,0),0)))))))</f>
        <v>0</v>
      </c>
      <c r="I1242" s="175">
        <f>G1242*H1242</f>
        <v>0</v>
      </c>
      <c r="J1242" s="175">
        <f>IF(P1242&gt;G1242,P1242-G1242,0)</f>
        <v>0</v>
      </c>
      <c r="K1242" s="175">
        <f>IF(P1242&gt;G1242,Q1242,0)</f>
        <v>0</v>
      </c>
      <c r="L1242" s="175">
        <f>J1242*K1242</f>
        <v>0</v>
      </c>
      <c r="M1242" s="175">
        <f>IF(P1242&lt;G1242,G1242-P1242,0)</f>
        <v>0</v>
      </c>
      <c r="N1242" s="175">
        <f>IF(P1242=0,H1242,IF(P1242&lt;G1242,Q1242,0))</f>
        <v>0</v>
      </c>
      <c r="O1242" s="175">
        <f>M1242*N1242</f>
        <v>0</v>
      </c>
      <c r="P1242" s="176"/>
      <c r="Q1242" s="175">
        <f>IF(P1242=0,0,IF(H1242=0,((IF($I$2369=2021,VLOOKUP(A1242,'SEE - 2021'!$A$6:$E$1681,5,0),(IF($I$2369=2022,VLOOKUP(A1242,'SEE - 2022'!$A$6:$E$1791,5,0),(IF($I$2369=2023,VLOOKUP(A1242,'SEE - 2023'!$A$6:$E$1796,5,0),0)))))*(1-$AL$5))),H1242))</f>
        <v>0</v>
      </c>
      <c r="R1242" s="175">
        <f>P1242*Q1242</f>
        <v>0</v>
      </c>
      <c r="S1242" s="175">
        <f>IF(Y1242&gt;D1242,Y1242-D1242,0)</f>
        <v>0</v>
      </c>
      <c r="T1242" s="175">
        <f>IF(Y1242&gt;D1242,Z1242,0)</f>
        <v>0</v>
      </c>
      <c r="U1242" s="175">
        <f>S1242*T1242</f>
        <v>0</v>
      </c>
      <c r="V1242" s="175">
        <f>IF(Y1242&lt;D1242,D1242-Y1242,0)</f>
        <v>0</v>
      </c>
      <c r="W1242" s="175">
        <f>IF(Y1242=0,E1242,IF(Y1242&lt;D1242,Z1242,0))</f>
        <v>0</v>
      </c>
      <c r="X1242" s="175">
        <f>V1242*W1242</f>
        <v>0</v>
      </c>
      <c r="Y1242" s="175">
        <f>P1242</f>
        <v>0</v>
      </c>
      <c r="Z1242" s="175">
        <f>IF(Y1242=0,0,VLOOKUP(A1242,'SEE - 2023'!$A$6:$E$1796,5,0))*(1-$AN$5)</f>
        <v>0</v>
      </c>
      <c r="AA1242" s="175">
        <f>Y1242*Z1242</f>
        <v>0</v>
      </c>
      <c r="AB1242" s="898"/>
      <c r="AC1242" s="899"/>
      <c r="AD1242" s="899"/>
      <c r="AE1242" s="899"/>
      <c r="AF1242" s="899"/>
      <c r="AG1242" s="900"/>
    </row>
    <row r="1243" spans="1:33" s="50" customFormat="1" ht="78" hidden="1" x14ac:dyDescent="0.3">
      <c r="A1243" s="24"/>
      <c r="B1243" s="61" t="s">
        <v>1533</v>
      </c>
      <c r="C1243" s="21"/>
      <c r="D1243" s="30"/>
      <c r="E1243" s="22"/>
      <c r="F1243" s="23"/>
      <c r="G1243" s="30"/>
      <c r="H1243" s="22"/>
      <c r="I1243" s="23"/>
      <c r="J1243" s="30"/>
      <c r="K1243" s="22"/>
      <c r="L1243" s="23"/>
      <c r="M1243" s="30"/>
      <c r="N1243" s="22"/>
      <c r="O1243" s="23"/>
      <c r="P1243" s="30"/>
      <c r="Q1243" s="22"/>
      <c r="R1243" s="23"/>
      <c r="S1243" s="30"/>
      <c r="T1243" s="22"/>
      <c r="U1243" s="23"/>
      <c r="V1243" s="30"/>
      <c r="W1243" s="22"/>
      <c r="X1243" s="23"/>
      <c r="Y1243" s="30"/>
      <c r="Z1243" s="22"/>
      <c r="AA1243" s="23"/>
      <c r="AB1243" s="901"/>
      <c r="AC1243" s="902"/>
      <c r="AD1243" s="902"/>
      <c r="AE1243" s="902"/>
      <c r="AF1243" s="902"/>
      <c r="AG1243" s="903"/>
    </row>
    <row r="1244" spans="1:33" s="50" customFormat="1" hidden="1" x14ac:dyDescent="0.3">
      <c r="A1244" s="24"/>
      <c r="B1244" s="25"/>
      <c r="C1244" s="21"/>
      <c r="D1244" s="30"/>
      <c r="E1244" s="22"/>
      <c r="F1244" s="23"/>
      <c r="G1244" s="30"/>
      <c r="H1244" s="22"/>
      <c r="I1244" s="23"/>
      <c r="J1244" s="30"/>
      <c r="K1244" s="22"/>
      <c r="L1244" s="23"/>
      <c r="M1244" s="30"/>
      <c r="N1244" s="22"/>
      <c r="O1244" s="23"/>
      <c r="P1244" s="30"/>
      <c r="Q1244" s="22"/>
      <c r="R1244" s="23"/>
      <c r="S1244" s="30"/>
      <c r="T1244" s="22"/>
      <c r="U1244" s="23"/>
      <c r="V1244" s="30"/>
      <c r="W1244" s="22"/>
      <c r="X1244" s="23"/>
      <c r="Y1244" s="30"/>
      <c r="Z1244" s="22"/>
      <c r="AA1244" s="23"/>
      <c r="AG1244" s="115"/>
    </row>
    <row r="1245" spans="1:33" s="50" customFormat="1" ht="18.75" x14ac:dyDescent="0.25">
      <c r="A1245" s="19" t="s">
        <v>579</v>
      </c>
      <c r="B1245" s="126" t="s">
        <v>973</v>
      </c>
      <c r="C1245" s="120" t="s">
        <v>61</v>
      </c>
      <c r="D1245" s="176"/>
      <c r="E1245" s="177">
        <f>IF(D1245=0,0,(IF($F$2369=2021,VLOOKUP(A1245,'SEE - 2021'!$A$6:$E$1681,5,0),(IF($F$2369=2022,VLOOKUP(A1245,'SEE - 2022'!$A$6:$E$1791,5,0),(IF($F$2369=2023,VLOOKUP(A1245,'SEE - 2023'!$A$6:$E$1796,5,0),0)))))))</f>
        <v>0</v>
      </c>
      <c r="F1245" s="175">
        <f>D1245*E1245</f>
        <v>0</v>
      </c>
      <c r="G1245" s="177">
        <f>D1245</f>
        <v>0</v>
      </c>
      <c r="H1245" s="177">
        <f>IF(G1245=0,0,(IF($I$2369=2021,VLOOKUP(A1245,'SEE - 2021'!$A$6:$E$1681,5,0),(IF($I$2369=2022,VLOOKUP(A1245,'SEE - 2022'!$A$6:$E$1791,5,0),(IF($I$2369=2023,VLOOKUP(A1245,'SEE - 2023'!$A$6:$E$1796,5,0),0)))))))</f>
        <v>0</v>
      </c>
      <c r="I1245" s="175">
        <f>G1245*H1245</f>
        <v>0</v>
      </c>
      <c r="J1245" s="175">
        <f>IF(P1245&gt;G1245,P1245-G1245,0)</f>
        <v>526.52</v>
      </c>
      <c r="K1245" s="175">
        <f>IF(P1245&gt;G1245,Q1245,0)</f>
        <v>31.28</v>
      </c>
      <c r="L1245" s="175">
        <f>J1245*K1245</f>
        <v>16469.545600000001</v>
      </c>
      <c r="M1245" s="175">
        <f>IF(P1245&lt;G1245,G1245-P1245,0)</f>
        <v>0</v>
      </c>
      <c r="N1245" s="175">
        <f>IF(P1245=0,H1245,IF(P1245&lt;G1245,Q1245,0))</f>
        <v>0</v>
      </c>
      <c r="O1245" s="175">
        <f>M1245*N1245</f>
        <v>0</v>
      </c>
      <c r="P1245" s="176">
        <v>526.52</v>
      </c>
      <c r="Q1245" s="175">
        <f>IF(P1245=0,0,IF(H1245=0,((IF($I$2369=2021,VLOOKUP(A1245,'SEE - 2021'!$A$6:$E$1681,5,0),(IF($I$2369=2022,VLOOKUP(A1245,'SEE - 2022'!$A$6:$E$1791,5,0),(IF($I$2369=2023,VLOOKUP(A1245,'SEE - 2023'!$A$6:$E$1796,5,0),0)))))*(1-$AL$5))),H1245))</f>
        <v>31.28</v>
      </c>
      <c r="R1245" s="175">
        <f>P1245*Q1245</f>
        <v>16469.545600000001</v>
      </c>
      <c r="S1245" s="175">
        <f>IF(Y1245&gt;D1245,Y1245-D1245,0)</f>
        <v>526.52</v>
      </c>
      <c r="T1245" s="175">
        <f>IF(Y1245&gt;D1245,Z1245,0)</f>
        <v>40.869999999999997</v>
      </c>
      <c r="U1245" s="175">
        <f>S1245*T1245</f>
        <v>21518.872399999997</v>
      </c>
      <c r="V1245" s="175">
        <f>IF(Y1245&lt;D1245,D1245-Y1245,0)</f>
        <v>0</v>
      </c>
      <c r="W1245" s="175">
        <f>IF(Y1245=0,E1245,IF(Y1245&lt;D1245,Z1245,0))</f>
        <v>0</v>
      </c>
      <c r="X1245" s="175">
        <f>V1245*W1245</f>
        <v>0</v>
      </c>
      <c r="Y1245" s="175">
        <f>P1245</f>
        <v>526.52</v>
      </c>
      <c r="Z1245" s="175">
        <f>IF(Y1245=0,0,VLOOKUP(A1245,'SEE - 2023'!$A$6:$E$1796,5,0))*(1-$AN$5)</f>
        <v>40.869999999999997</v>
      </c>
      <c r="AA1245" s="175">
        <f>Y1245*Z1245</f>
        <v>21518.872399999997</v>
      </c>
      <c r="AB1245" s="904" t="str">
        <f>CONCATENATE("Conforme memória de cálculo ",'Unidade de Referência'!$G$2,":",VLOOKUP(C1245,'Unidade de Referência'!$B$2:$E$31,2)," = ",P1245," ",IF(P1245=1,VLOOKUP(C1245,'Unidade de Referência'!$B$2:$E$31,3),VLOOKUP(C1245,'Unidade de Referência'!$B$2:$E$31,4)))</f>
        <v>Conforme memória de cálculo "QUANTITATIVOS BIM - MORADA NOVA":Comprimento = 526,52 m</v>
      </c>
      <c r="AC1245" s="905"/>
      <c r="AD1245" s="905"/>
      <c r="AE1245" s="905"/>
      <c r="AF1245" s="905"/>
      <c r="AG1245" s="906"/>
    </row>
    <row r="1246" spans="1:33" s="50" customFormat="1" ht="62.45" hidden="1" x14ac:dyDescent="0.3">
      <c r="A1246" s="24"/>
      <c r="B1246" s="25" t="s">
        <v>935</v>
      </c>
      <c r="C1246" s="21"/>
      <c r="D1246" s="30"/>
      <c r="E1246" s="22"/>
      <c r="F1246" s="23"/>
      <c r="G1246" s="30"/>
      <c r="H1246" s="22"/>
      <c r="I1246" s="23"/>
      <c r="J1246" s="30"/>
      <c r="K1246" s="22"/>
      <c r="L1246" s="23"/>
      <c r="M1246" s="30"/>
      <c r="N1246" s="22"/>
      <c r="O1246" s="23"/>
      <c r="P1246" s="30"/>
      <c r="Q1246" s="22"/>
      <c r="R1246" s="23"/>
      <c r="S1246" s="30"/>
      <c r="T1246" s="22"/>
      <c r="U1246" s="23"/>
      <c r="V1246" s="30"/>
      <c r="W1246" s="22"/>
      <c r="X1246" s="23"/>
      <c r="Y1246" s="30"/>
      <c r="Z1246" s="22"/>
      <c r="AA1246" s="23"/>
      <c r="AB1246" s="907"/>
      <c r="AC1246" s="908"/>
      <c r="AD1246" s="908"/>
      <c r="AE1246" s="908"/>
      <c r="AF1246" s="908"/>
      <c r="AG1246" s="909"/>
    </row>
    <row r="1247" spans="1:33" s="50" customFormat="1" hidden="1" x14ac:dyDescent="0.3">
      <c r="A1247" s="24"/>
      <c r="B1247" s="25"/>
      <c r="C1247" s="21"/>
      <c r="D1247" s="30"/>
      <c r="E1247" s="22"/>
      <c r="F1247" s="23"/>
      <c r="G1247" s="30"/>
      <c r="H1247" s="22"/>
      <c r="I1247" s="23"/>
      <c r="J1247" s="30"/>
      <c r="K1247" s="22"/>
      <c r="L1247" s="23"/>
      <c r="M1247" s="30"/>
      <c r="N1247" s="22"/>
      <c r="O1247" s="23"/>
      <c r="P1247" s="30"/>
      <c r="Q1247" s="22"/>
      <c r="R1247" s="23"/>
      <c r="S1247" s="30"/>
      <c r="T1247" s="22"/>
      <c r="U1247" s="23"/>
      <c r="V1247" s="30"/>
      <c r="W1247" s="22"/>
      <c r="X1247" s="23"/>
      <c r="Y1247" s="30"/>
      <c r="Z1247" s="22"/>
      <c r="AA1247" s="23"/>
      <c r="AG1247" s="115"/>
    </row>
    <row r="1248" spans="1:33" s="50" customFormat="1" ht="18.75" x14ac:dyDescent="0.25">
      <c r="A1248" s="19" t="s">
        <v>580</v>
      </c>
      <c r="B1248" s="131" t="s">
        <v>581</v>
      </c>
      <c r="C1248" s="120"/>
      <c r="D1248" s="132"/>
      <c r="E1248" s="121"/>
      <c r="F1248" s="123"/>
      <c r="G1248" s="132"/>
      <c r="H1248" s="121"/>
      <c r="I1248" s="123"/>
      <c r="J1248" s="132"/>
      <c r="K1248" s="121"/>
      <c r="L1248" s="123"/>
      <c r="M1248" s="132"/>
      <c r="N1248" s="121"/>
      <c r="O1248" s="123"/>
      <c r="P1248" s="132"/>
      <c r="Q1248" s="121"/>
      <c r="R1248" s="123"/>
      <c r="S1248" s="132"/>
      <c r="T1248" s="121"/>
      <c r="U1248" s="123"/>
      <c r="V1248" s="132"/>
      <c r="W1248" s="121"/>
      <c r="X1248" s="123"/>
      <c r="Y1248" s="132"/>
      <c r="Z1248" s="121"/>
      <c r="AA1248" s="123"/>
      <c r="AB1248" s="655"/>
      <c r="AC1248" s="124"/>
      <c r="AD1248" s="124"/>
      <c r="AE1248" s="124"/>
      <c r="AF1248" s="124"/>
      <c r="AG1248" s="125"/>
    </row>
    <row r="1249" spans="1:33" s="50" customFormat="1" ht="21" x14ac:dyDescent="0.25">
      <c r="A1249" s="19" t="s">
        <v>582</v>
      </c>
      <c r="B1249" s="126" t="s">
        <v>126</v>
      </c>
      <c r="C1249" s="120" t="s">
        <v>1434</v>
      </c>
      <c r="D1249" s="176">
        <v>727.8</v>
      </c>
      <c r="E1249" s="177">
        <f>IF(D1249=0,0,(IF($F$2369=2021,VLOOKUP(A1249,'SEE - 2021'!$A$6:$E$1681,5,0),(IF($F$2369=2022,VLOOKUP(A1249,'SEE - 2022'!$A$6:$E$1791,5,0),(IF($F$2369=2023,VLOOKUP(A1249,'SEE - 2023'!$A$6:$E$1796,5,0),0)))))))</f>
        <v>44.98</v>
      </c>
      <c r="F1249" s="175">
        <f>D1249*E1249</f>
        <v>32736.443999999996</v>
      </c>
      <c r="G1249" s="177">
        <f>D1249</f>
        <v>727.8</v>
      </c>
      <c r="H1249" s="643">
        <v>36.880000000000003</v>
      </c>
      <c r="I1249" s="175">
        <f>G1249*H1249</f>
        <v>26841.263999999999</v>
      </c>
      <c r="J1249" s="175">
        <f>IF(P1249&gt;G1249,P1249-G1249,0)</f>
        <v>1245.6200000000001</v>
      </c>
      <c r="K1249" s="175">
        <f>IF(P1249&gt;G1249,Q1249,0)</f>
        <v>36.880000000000003</v>
      </c>
      <c r="L1249" s="175">
        <f>J1249*K1249</f>
        <v>45938.46560000001</v>
      </c>
      <c r="M1249" s="175">
        <f>IF(P1249&lt;G1249,G1249-P1249,0)</f>
        <v>0</v>
      </c>
      <c r="N1249" s="175">
        <f>IF(P1249=0,H1249,IF(P1249&lt;G1249,Q1249,0))</f>
        <v>0</v>
      </c>
      <c r="O1249" s="175">
        <f>M1249*N1249</f>
        <v>0</v>
      </c>
      <c r="P1249" s="176">
        <v>1973.42</v>
      </c>
      <c r="Q1249" s="175">
        <f>IF(P1249=0,0,IF(H1249=0,((IF($I$2369=2021,VLOOKUP(A1249,'SEE - 2021'!$A$6:$E$1681,5,0),(IF($I$2369=2022,VLOOKUP(A1249,'SEE - 2022'!$A$6:$E$1791,5,0),(IF($I$2369=2023,VLOOKUP(A1249,'SEE - 2023'!$A$6:$E$1796,5,0),0)))))*(1-$AL$5))),H1249))</f>
        <v>36.880000000000003</v>
      </c>
      <c r="R1249" s="175">
        <f>P1249*Q1249</f>
        <v>72779.729600000006</v>
      </c>
      <c r="S1249" s="175">
        <f>IF(Y1249&gt;D1249,Y1249-D1249,0)</f>
        <v>1245.6200000000001</v>
      </c>
      <c r="T1249" s="175">
        <f>IF(Y1249&gt;D1249,Z1249,0)</f>
        <v>58.52</v>
      </c>
      <c r="U1249" s="175">
        <f>S1249*T1249</f>
        <v>72893.682400000005</v>
      </c>
      <c r="V1249" s="175">
        <f>IF(Y1249&lt;D1249,D1249-Y1249,0)</f>
        <v>0</v>
      </c>
      <c r="W1249" s="175">
        <f>IF(Y1249=0,E1249,IF(Y1249&lt;D1249,Z1249,0))</f>
        <v>0</v>
      </c>
      <c r="X1249" s="175">
        <f>V1249*W1249</f>
        <v>0</v>
      </c>
      <c r="Y1249" s="175">
        <f>P1249</f>
        <v>1973.42</v>
      </c>
      <c r="Z1249" s="175">
        <f>IF(Y1249=0,0,VLOOKUP(A1249,'SEE - 2023'!$A$6:$E$1796,5,0))*(1-$AN$5)</f>
        <v>58.52</v>
      </c>
      <c r="AA1249" s="175">
        <f>Y1249*Z1249</f>
        <v>115484.5384</v>
      </c>
      <c r="AB1249" s="904" t="str">
        <f>CONCATENATE("Conforme memória de cálculo ",'Unidade de Referência'!$G$2,":",VLOOKUP(C1249,'Unidade de Referência'!$B$2:$E$31,2)," = ",P1249," ",IF(P1249=1,VLOOKUP(C1249,'Unidade de Referência'!$B$2:$E$31,3),VLOOKUP(C1249,'Unidade de Referência'!$B$2:$E$31,4)))</f>
        <v>Conforme memória de cálculo "QUANTITATIVOS BIM - MORADA NOVA":Área = 1973,42 m²</v>
      </c>
      <c r="AC1249" s="905"/>
      <c r="AD1249" s="905"/>
      <c r="AE1249" s="905"/>
      <c r="AF1249" s="905"/>
      <c r="AG1249" s="906"/>
    </row>
    <row r="1250" spans="1:33" s="50" customFormat="1" ht="46.9" hidden="1" x14ac:dyDescent="0.3">
      <c r="A1250" s="24"/>
      <c r="B1250" s="25" t="s">
        <v>1218</v>
      </c>
      <c r="C1250" s="21"/>
      <c r="D1250" s="30"/>
      <c r="E1250" s="22"/>
      <c r="F1250" s="23"/>
      <c r="G1250" s="30"/>
      <c r="H1250" s="22"/>
      <c r="I1250" s="23"/>
      <c r="J1250" s="30"/>
      <c r="K1250" s="22"/>
      <c r="L1250" s="23"/>
      <c r="M1250" s="30"/>
      <c r="N1250" s="22"/>
      <c r="O1250" s="23"/>
      <c r="P1250" s="30"/>
      <c r="Q1250" s="22"/>
      <c r="R1250" s="23"/>
      <c r="S1250" s="30"/>
      <c r="T1250" s="22"/>
      <c r="U1250" s="23"/>
      <c r="V1250" s="30"/>
      <c r="W1250" s="22"/>
      <c r="X1250" s="23"/>
      <c r="Y1250" s="30"/>
      <c r="Z1250" s="22"/>
      <c r="AA1250" s="23"/>
      <c r="AB1250" s="907"/>
      <c r="AC1250" s="908"/>
      <c r="AD1250" s="908"/>
      <c r="AE1250" s="908"/>
      <c r="AF1250" s="908"/>
      <c r="AG1250" s="909"/>
    </row>
    <row r="1251" spans="1:33" s="50" customFormat="1" hidden="1" x14ac:dyDescent="0.3">
      <c r="A1251" s="24"/>
      <c r="B1251" s="25"/>
      <c r="C1251" s="21"/>
      <c r="D1251" s="30"/>
      <c r="E1251" s="22"/>
      <c r="F1251" s="23"/>
      <c r="G1251" s="30"/>
      <c r="H1251" s="22"/>
      <c r="I1251" s="23"/>
      <c r="J1251" s="30"/>
      <c r="K1251" s="22"/>
      <c r="L1251" s="23"/>
      <c r="M1251" s="30"/>
      <c r="N1251" s="22"/>
      <c r="O1251" s="23"/>
      <c r="P1251" s="30"/>
      <c r="Q1251" s="22"/>
      <c r="R1251" s="23"/>
      <c r="S1251" s="30"/>
      <c r="T1251" s="22"/>
      <c r="U1251" s="23"/>
      <c r="V1251" s="30"/>
      <c r="W1251" s="22"/>
      <c r="X1251" s="23"/>
      <c r="Y1251" s="30"/>
      <c r="Z1251" s="22"/>
      <c r="AA1251" s="23"/>
      <c r="AG1251" s="115"/>
    </row>
    <row r="1252" spans="1:33" s="50" customFormat="1" ht="31.5" x14ac:dyDescent="0.25">
      <c r="A1252" s="19" t="s">
        <v>584</v>
      </c>
      <c r="B1252" s="126" t="s">
        <v>1066</v>
      </c>
      <c r="C1252" s="120" t="s">
        <v>8</v>
      </c>
      <c r="D1252" s="176"/>
      <c r="E1252" s="177">
        <f>IF(D1252=0,0,(IF($F$2369=2021,VLOOKUP(A1252,'SEE - 2021'!$A$6:$E$1681,5,0),(IF($F$2369=2022,VLOOKUP(A1252,'SEE - 2022'!$A$6:$E$1791,5,0),(IF($F$2369=2023,VLOOKUP(A1252,'SEE - 2023'!$A$6:$E$1796,5,0),0)))))))</f>
        <v>0</v>
      </c>
      <c r="F1252" s="175">
        <f>D1252*E1252</f>
        <v>0</v>
      </c>
      <c r="G1252" s="177">
        <f>D1252</f>
        <v>0</v>
      </c>
      <c r="H1252" s="177">
        <f>IF(G1252=0,0,(IF($I$2369=2021,VLOOKUP(A1252,'SEE - 2021'!$A$6:$E$1681,5,0),(IF($I$2369=2022,VLOOKUP(A1252,'SEE - 2022'!$A$6:$E$1791,5,0),(IF($I$2369=2023,VLOOKUP(A1252,'SEE - 2023'!$A$6:$E$1796,5,0),0)))))))</f>
        <v>0</v>
      </c>
      <c r="I1252" s="175">
        <f>G1252*H1252</f>
        <v>0</v>
      </c>
      <c r="J1252" s="175">
        <f>IF(P1252&gt;G1252,P1252-G1252,0)</f>
        <v>0</v>
      </c>
      <c r="K1252" s="175">
        <f>IF(P1252&gt;G1252,Q1252,0)</f>
        <v>0</v>
      </c>
      <c r="L1252" s="175">
        <f>J1252*K1252</f>
        <v>0</v>
      </c>
      <c r="M1252" s="175">
        <f>IF(P1252&lt;G1252,G1252-P1252,0)</f>
        <v>0</v>
      </c>
      <c r="N1252" s="175">
        <f>IF(P1252=0,H1252,IF(P1252&lt;G1252,Q1252,0))</f>
        <v>0</v>
      </c>
      <c r="O1252" s="175">
        <f>M1252*N1252</f>
        <v>0</v>
      </c>
      <c r="P1252" s="176"/>
      <c r="Q1252" s="175">
        <f>IF(P1252=0,0,IF(H1252=0,((IF($I$2369=2021,VLOOKUP(A1252,'SEE - 2021'!$A$6:$E$1681,5,0),(IF($I$2369=2022,VLOOKUP(A1252,'SEE - 2022'!$A$6:$E$1791,5,0),(IF($I$2369=2023,VLOOKUP(A1252,'SEE - 2023'!$A$6:$E$1796,5,0),0)))))*(1-$AL$5))),H1252))</f>
        <v>0</v>
      </c>
      <c r="R1252" s="175">
        <f>P1252*Q1252</f>
        <v>0</v>
      </c>
      <c r="S1252" s="175">
        <f>IF(Y1252&gt;D1252,Y1252-D1252,0)</f>
        <v>0</v>
      </c>
      <c r="T1252" s="175">
        <f>IF(Y1252&gt;D1252,Z1252,0)</f>
        <v>0</v>
      </c>
      <c r="U1252" s="175">
        <f>S1252*T1252</f>
        <v>0</v>
      </c>
      <c r="V1252" s="175">
        <f>IF(Y1252&lt;D1252,D1252-Y1252,0)</f>
        <v>0</v>
      </c>
      <c r="W1252" s="175">
        <f>IF(Y1252=0,E1252,IF(Y1252&lt;D1252,Z1252,0))</f>
        <v>0</v>
      </c>
      <c r="X1252" s="175">
        <f>V1252*W1252</f>
        <v>0</v>
      </c>
      <c r="Y1252" s="175">
        <f>P1252</f>
        <v>0</v>
      </c>
      <c r="Z1252" s="175">
        <f>IF(Y1252=0,0,VLOOKUP(A1252,'SEE - 2023'!$A$6:$E$1796,5,0))*(1-$AN$5)</f>
        <v>0</v>
      </c>
      <c r="AA1252" s="175">
        <f>Y1252*Z1252</f>
        <v>0</v>
      </c>
      <c r="AB1252" s="898"/>
      <c r="AC1252" s="899"/>
      <c r="AD1252" s="899"/>
      <c r="AE1252" s="899"/>
      <c r="AF1252" s="899"/>
      <c r="AG1252" s="900"/>
    </row>
    <row r="1253" spans="1:33" s="50" customFormat="1" ht="62.45" hidden="1" x14ac:dyDescent="0.3">
      <c r="A1253" s="24"/>
      <c r="B1253" s="25" t="s">
        <v>585</v>
      </c>
      <c r="C1253" s="21"/>
      <c r="D1253" s="30"/>
      <c r="E1253" s="22"/>
      <c r="F1253" s="23"/>
      <c r="G1253" s="30"/>
      <c r="H1253" s="22"/>
      <c r="I1253" s="23"/>
      <c r="J1253" s="30"/>
      <c r="K1253" s="22"/>
      <c r="L1253" s="23"/>
      <c r="M1253" s="30"/>
      <c r="N1253" s="22"/>
      <c r="O1253" s="23"/>
      <c r="P1253" s="30"/>
      <c r="Q1253" s="22"/>
      <c r="R1253" s="23"/>
      <c r="S1253" s="30"/>
      <c r="T1253" s="22"/>
      <c r="U1253" s="23"/>
      <c r="V1253" s="30"/>
      <c r="W1253" s="22"/>
      <c r="X1253" s="23"/>
      <c r="Y1253" s="30"/>
      <c r="Z1253" s="22"/>
      <c r="AA1253" s="23"/>
      <c r="AB1253" s="901"/>
      <c r="AC1253" s="902"/>
      <c r="AD1253" s="902"/>
      <c r="AE1253" s="902"/>
      <c r="AF1253" s="902"/>
      <c r="AG1253" s="903"/>
    </row>
    <row r="1254" spans="1:33" s="50" customFormat="1" hidden="1" x14ac:dyDescent="0.3">
      <c r="A1254" s="72"/>
      <c r="B1254" s="25"/>
      <c r="C1254" s="21"/>
      <c r="D1254" s="73"/>
      <c r="E1254" s="22"/>
      <c r="F1254" s="23"/>
      <c r="G1254" s="73"/>
      <c r="H1254" s="22"/>
      <c r="I1254" s="23"/>
      <c r="J1254" s="73"/>
      <c r="K1254" s="22"/>
      <c r="L1254" s="23"/>
      <c r="M1254" s="73"/>
      <c r="N1254" s="22"/>
      <c r="O1254" s="23"/>
      <c r="P1254" s="73"/>
      <c r="Q1254" s="22"/>
      <c r="R1254" s="23"/>
      <c r="S1254" s="73"/>
      <c r="T1254" s="22"/>
      <c r="U1254" s="23"/>
      <c r="V1254" s="73"/>
      <c r="W1254" s="22"/>
      <c r="X1254" s="23"/>
      <c r="Y1254" s="73"/>
      <c r="Z1254" s="22"/>
      <c r="AA1254" s="23"/>
      <c r="AG1254" s="115"/>
    </row>
    <row r="1255" spans="1:33" s="50" customFormat="1" ht="18.75" x14ac:dyDescent="0.25">
      <c r="A1255" s="19" t="s">
        <v>586</v>
      </c>
      <c r="B1255" s="131" t="s">
        <v>587</v>
      </c>
      <c r="C1255" s="120"/>
      <c r="D1255" s="132"/>
      <c r="E1255" s="121"/>
      <c r="F1255" s="123"/>
      <c r="G1255" s="132"/>
      <c r="H1255" s="121"/>
      <c r="I1255" s="123"/>
      <c r="J1255" s="132"/>
      <c r="K1255" s="121"/>
      <c r="L1255" s="123"/>
      <c r="M1255" s="132"/>
      <c r="N1255" s="121"/>
      <c r="O1255" s="123"/>
      <c r="P1255" s="132"/>
      <c r="Q1255" s="121"/>
      <c r="R1255" s="123"/>
      <c r="S1255" s="132"/>
      <c r="T1255" s="121"/>
      <c r="U1255" s="123"/>
      <c r="V1255" s="132"/>
      <c r="W1255" s="121"/>
      <c r="X1255" s="123"/>
      <c r="Y1255" s="132"/>
      <c r="Z1255" s="121"/>
      <c r="AA1255" s="123"/>
      <c r="AB1255" s="655"/>
      <c r="AC1255" s="124"/>
      <c r="AD1255" s="124"/>
      <c r="AE1255" s="124"/>
      <c r="AF1255" s="124"/>
      <c r="AG1255" s="125"/>
    </row>
    <row r="1256" spans="1:33" s="50" customFormat="1" ht="18.75" x14ac:dyDescent="0.25">
      <c r="A1256" s="19" t="s">
        <v>588</v>
      </c>
      <c r="B1256" s="126" t="s">
        <v>589</v>
      </c>
      <c r="C1256" s="120" t="s">
        <v>61</v>
      </c>
      <c r="D1256" s="176"/>
      <c r="E1256" s="177">
        <f>IF(D1256=0,0,(IF($F$2369=2021,VLOOKUP(A1256,'SEE - 2021'!$A$6:$E$1681,5,0),(IF($F$2369=2022,VLOOKUP(A1256,'SEE - 2022'!$A$6:$E$1791,5,0),(IF($F$2369=2023,VLOOKUP(A1256,'SEE - 2023'!$A$6:$E$1796,5,0),0)))))))</f>
        <v>0</v>
      </c>
      <c r="F1256" s="175">
        <f>D1256*E1256</f>
        <v>0</v>
      </c>
      <c r="G1256" s="177">
        <f>D1256</f>
        <v>0</v>
      </c>
      <c r="H1256" s="177">
        <f>IF(G1256=0,0,(IF($I$2369=2021,VLOOKUP(A1256,'SEE - 2021'!$A$6:$E$1681,5,0),(IF($I$2369=2022,VLOOKUP(A1256,'SEE - 2022'!$A$6:$E$1791,5,0),(IF($I$2369=2023,VLOOKUP(A1256,'SEE - 2023'!$A$6:$E$1796,5,0),0)))))))</f>
        <v>0</v>
      </c>
      <c r="I1256" s="175">
        <f>G1256*H1256</f>
        <v>0</v>
      </c>
      <c r="J1256" s="175">
        <f>IF(P1256&gt;G1256,P1256-G1256,0)</f>
        <v>0</v>
      </c>
      <c r="K1256" s="175">
        <f>IF(P1256&gt;G1256,Q1256,0)</f>
        <v>0</v>
      </c>
      <c r="L1256" s="175">
        <f>J1256*K1256</f>
        <v>0</v>
      </c>
      <c r="M1256" s="175">
        <f>IF(P1256&lt;G1256,G1256-P1256,0)</f>
        <v>0</v>
      </c>
      <c r="N1256" s="175">
        <f>IF(P1256=0,H1256,IF(P1256&lt;G1256,Q1256,0))</f>
        <v>0</v>
      </c>
      <c r="O1256" s="175">
        <f>M1256*N1256</f>
        <v>0</v>
      </c>
      <c r="P1256" s="176"/>
      <c r="Q1256" s="175">
        <f>IF(P1256=0,0,IF(H1256=0,((IF($I$2369=2021,VLOOKUP(A1256,'SEE - 2021'!$A$6:$E$1681,5,0),(IF($I$2369=2022,VLOOKUP(A1256,'SEE - 2022'!$A$6:$E$1791,5,0),(IF($I$2369=2023,VLOOKUP(A1256,'SEE - 2023'!$A$6:$E$1796,5,0),0)))))*(1-$AL$5))),H1256))</f>
        <v>0</v>
      </c>
      <c r="R1256" s="175">
        <f>P1256*Q1256</f>
        <v>0</v>
      </c>
      <c r="S1256" s="175">
        <f>IF(Y1256&gt;D1256,Y1256-D1256,0)</f>
        <v>0</v>
      </c>
      <c r="T1256" s="175">
        <f>IF(Y1256&gt;D1256,Z1256,0)</f>
        <v>0</v>
      </c>
      <c r="U1256" s="175">
        <f>S1256*T1256</f>
        <v>0</v>
      </c>
      <c r="V1256" s="175">
        <f>IF(Y1256&lt;D1256,D1256-Y1256,0)</f>
        <v>0</v>
      </c>
      <c r="W1256" s="175">
        <f>IF(Y1256=0,E1256,IF(Y1256&lt;D1256,Z1256,0))</f>
        <v>0</v>
      </c>
      <c r="X1256" s="175">
        <f>V1256*W1256</f>
        <v>0</v>
      </c>
      <c r="Y1256" s="175">
        <f>P1256</f>
        <v>0</v>
      </c>
      <c r="Z1256" s="175">
        <f>IF(Y1256=0,0,VLOOKUP(A1256,'SEE - 2023'!$A$6:$E$1796,5,0))*(1-$AN$5)</f>
        <v>0</v>
      </c>
      <c r="AA1256" s="175">
        <f>Y1256*Z1256</f>
        <v>0</v>
      </c>
      <c r="AB1256" s="898"/>
      <c r="AC1256" s="899"/>
      <c r="AD1256" s="899"/>
      <c r="AE1256" s="899"/>
      <c r="AF1256" s="899"/>
      <c r="AG1256" s="900"/>
    </row>
    <row r="1257" spans="1:33" s="50" customFormat="1" ht="46.9" hidden="1" x14ac:dyDescent="0.3">
      <c r="A1257" s="24"/>
      <c r="B1257" s="25" t="s">
        <v>590</v>
      </c>
      <c r="C1257" s="21"/>
      <c r="D1257" s="30"/>
      <c r="E1257" s="22"/>
      <c r="F1257" s="23"/>
      <c r="G1257" s="30"/>
      <c r="H1257" s="22"/>
      <c r="I1257" s="23"/>
      <c r="J1257" s="30"/>
      <c r="K1257" s="22"/>
      <c r="L1257" s="23"/>
      <c r="M1257" s="30"/>
      <c r="N1257" s="22"/>
      <c r="O1257" s="23"/>
      <c r="P1257" s="30"/>
      <c r="Q1257" s="22"/>
      <c r="R1257" s="23"/>
      <c r="S1257" s="30"/>
      <c r="T1257" s="22"/>
      <c r="U1257" s="23"/>
      <c r="V1257" s="30"/>
      <c r="W1257" s="22"/>
      <c r="X1257" s="23"/>
      <c r="Y1257" s="30"/>
      <c r="Z1257" s="22"/>
      <c r="AA1257" s="23"/>
      <c r="AB1257" s="901"/>
      <c r="AC1257" s="902"/>
      <c r="AD1257" s="902"/>
      <c r="AE1257" s="902"/>
      <c r="AF1257" s="902"/>
      <c r="AG1257" s="903"/>
    </row>
    <row r="1258" spans="1:33" s="50" customFormat="1" hidden="1" x14ac:dyDescent="0.3">
      <c r="A1258" s="24"/>
      <c r="B1258" s="26"/>
      <c r="C1258" s="21"/>
      <c r="D1258" s="30"/>
      <c r="E1258" s="22"/>
      <c r="F1258" s="23"/>
      <c r="G1258" s="30"/>
      <c r="H1258" s="22"/>
      <c r="I1258" s="23"/>
      <c r="J1258" s="30"/>
      <c r="K1258" s="22"/>
      <c r="L1258" s="23"/>
      <c r="M1258" s="30"/>
      <c r="N1258" s="22"/>
      <c r="O1258" s="23"/>
      <c r="P1258" s="30"/>
      <c r="Q1258" s="22"/>
      <c r="R1258" s="23"/>
      <c r="S1258" s="30"/>
      <c r="T1258" s="22"/>
      <c r="U1258" s="23"/>
      <c r="V1258" s="30"/>
      <c r="W1258" s="22"/>
      <c r="X1258" s="23"/>
      <c r="Y1258" s="30"/>
      <c r="Z1258" s="22"/>
      <c r="AA1258" s="23"/>
      <c r="AG1258" s="115"/>
    </row>
    <row r="1259" spans="1:33" s="50" customFormat="1" ht="31.5" x14ac:dyDescent="0.25">
      <c r="A1259" s="19" t="s">
        <v>591</v>
      </c>
      <c r="B1259" s="126" t="s">
        <v>1490</v>
      </c>
      <c r="C1259" s="120" t="s">
        <v>1434</v>
      </c>
      <c r="D1259" s="176"/>
      <c r="E1259" s="177">
        <f>IF(D1259=0,0,(IF($F$2369=2021,VLOOKUP(A1259,'SEE - 2021'!$A$6:$E$1681,5,0),(IF($F$2369=2022,VLOOKUP(A1259,'SEE - 2022'!$A$6:$E$1791,5,0),(IF($F$2369=2023,VLOOKUP(A1259,'SEE - 2023'!$A$6:$E$1796,5,0),0)))))))</f>
        <v>0</v>
      </c>
      <c r="F1259" s="175">
        <f>D1259*E1259</f>
        <v>0</v>
      </c>
      <c r="G1259" s="177">
        <f>D1259</f>
        <v>0</v>
      </c>
      <c r="H1259" s="177">
        <f>IF(G1259=0,0,(IF($I$2369=2021,VLOOKUP(A1259,'SEE - 2021'!$A$6:$E$1681,5,0),(IF($I$2369=2022,VLOOKUP(A1259,'SEE - 2022'!$A$6:$E$1791,5,0),(IF($I$2369=2023,VLOOKUP(A1259,'SEE - 2023'!$A$6:$E$1796,5,0),0)))))))</f>
        <v>0</v>
      </c>
      <c r="I1259" s="175">
        <f>G1259*H1259</f>
        <v>0</v>
      </c>
      <c r="J1259" s="175">
        <f>IF(P1259&gt;G1259,P1259-G1259,0)</f>
        <v>0</v>
      </c>
      <c r="K1259" s="175">
        <f>IF(P1259&gt;G1259,Q1259,0)</f>
        <v>0</v>
      </c>
      <c r="L1259" s="175">
        <f>J1259*K1259</f>
        <v>0</v>
      </c>
      <c r="M1259" s="175">
        <f>IF(P1259&lt;G1259,G1259-P1259,0)</f>
        <v>0</v>
      </c>
      <c r="N1259" s="175">
        <f>IF(P1259=0,H1259,IF(P1259&lt;G1259,Q1259,0))</f>
        <v>0</v>
      </c>
      <c r="O1259" s="175">
        <f>M1259*N1259</f>
        <v>0</v>
      </c>
      <c r="P1259" s="176"/>
      <c r="Q1259" s="175">
        <f>IF(P1259=0,0,IF(H1259=0,((IF($I$2369=2021,VLOOKUP(A1259,'SEE - 2021'!$A$6:$E$1681,5,0),(IF($I$2369=2022,VLOOKUP(A1259,'SEE - 2022'!$A$6:$E$1791,5,0),(IF($I$2369=2023,VLOOKUP(A1259,'SEE - 2023'!$A$6:$E$1796,5,0),0)))))*(1-$AL$5))),H1259))</f>
        <v>0</v>
      </c>
      <c r="R1259" s="175">
        <f>P1259*Q1259</f>
        <v>0</v>
      </c>
      <c r="S1259" s="175">
        <f>IF(Y1259&gt;D1259,Y1259-D1259,0)</f>
        <v>0</v>
      </c>
      <c r="T1259" s="175">
        <f>IF(Y1259&gt;D1259,Z1259,0)</f>
        <v>0</v>
      </c>
      <c r="U1259" s="175">
        <f>S1259*T1259</f>
        <v>0</v>
      </c>
      <c r="V1259" s="175">
        <f>IF(Y1259&lt;D1259,D1259-Y1259,0)</f>
        <v>0</v>
      </c>
      <c r="W1259" s="175">
        <f>IF(Y1259=0,E1259,IF(Y1259&lt;D1259,Z1259,0))</f>
        <v>0</v>
      </c>
      <c r="X1259" s="175">
        <f>V1259*W1259</f>
        <v>0</v>
      </c>
      <c r="Y1259" s="175">
        <f>P1259</f>
        <v>0</v>
      </c>
      <c r="Z1259" s="175">
        <f>IF(Y1259=0,0,VLOOKUP(A1259,'SEE - 2023'!$A$6:$E$1796,5,0))*(1-$AN$5)</f>
        <v>0</v>
      </c>
      <c r="AA1259" s="175">
        <f>Y1259*Z1259</f>
        <v>0</v>
      </c>
      <c r="AB1259" s="898"/>
      <c r="AC1259" s="899"/>
      <c r="AD1259" s="899"/>
      <c r="AE1259" s="899"/>
      <c r="AF1259" s="899"/>
      <c r="AG1259" s="900"/>
    </row>
    <row r="1260" spans="1:33" s="50" customFormat="1" ht="265.14999999999998" hidden="1" x14ac:dyDescent="0.3">
      <c r="A1260" s="24"/>
      <c r="B1260" s="25" t="s">
        <v>1489</v>
      </c>
      <c r="C1260" s="21"/>
      <c r="D1260" s="30"/>
      <c r="E1260" s="22"/>
      <c r="F1260" s="23"/>
      <c r="G1260" s="30"/>
      <c r="H1260" s="22"/>
      <c r="I1260" s="23"/>
      <c r="J1260" s="30"/>
      <c r="K1260" s="22"/>
      <c r="L1260" s="23"/>
      <c r="M1260" s="30"/>
      <c r="N1260" s="22"/>
      <c r="O1260" s="23"/>
      <c r="P1260" s="30"/>
      <c r="Q1260" s="22"/>
      <c r="R1260" s="23"/>
      <c r="S1260" s="30"/>
      <c r="T1260" s="22"/>
      <c r="U1260" s="23"/>
      <c r="V1260" s="30"/>
      <c r="W1260" s="22"/>
      <c r="X1260" s="23"/>
      <c r="Y1260" s="30"/>
      <c r="Z1260" s="22"/>
      <c r="AA1260" s="23"/>
      <c r="AB1260" s="901"/>
      <c r="AC1260" s="902"/>
      <c r="AD1260" s="902"/>
      <c r="AE1260" s="902"/>
      <c r="AF1260" s="902"/>
      <c r="AG1260" s="903"/>
    </row>
    <row r="1261" spans="1:33" s="50" customFormat="1" hidden="1" x14ac:dyDescent="0.3">
      <c r="A1261" s="24"/>
      <c r="B1261" s="25"/>
      <c r="C1261" s="21"/>
      <c r="D1261" s="30"/>
      <c r="E1261" s="22"/>
      <c r="F1261" s="23"/>
      <c r="G1261" s="30"/>
      <c r="H1261" s="22"/>
      <c r="I1261" s="23"/>
      <c r="J1261" s="30"/>
      <c r="K1261" s="22"/>
      <c r="L1261" s="23"/>
      <c r="M1261" s="30"/>
      <c r="N1261" s="22"/>
      <c r="O1261" s="23"/>
      <c r="P1261" s="30"/>
      <c r="Q1261" s="22"/>
      <c r="R1261" s="23"/>
      <c r="S1261" s="30"/>
      <c r="T1261" s="22"/>
      <c r="U1261" s="23"/>
      <c r="V1261" s="30"/>
      <c r="W1261" s="22"/>
      <c r="X1261" s="23"/>
      <c r="Y1261" s="30"/>
      <c r="Z1261" s="22"/>
      <c r="AA1261" s="23"/>
      <c r="AG1261" s="115"/>
    </row>
    <row r="1262" spans="1:33" s="50" customFormat="1" ht="31.5" x14ac:dyDescent="0.25">
      <c r="A1262" s="19" t="s">
        <v>592</v>
      </c>
      <c r="B1262" s="126" t="s">
        <v>936</v>
      </c>
      <c r="C1262" s="120" t="s">
        <v>1434</v>
      </c>
      <c r="D1262" s="176"/>
      <c r="E1262" s="177">
        <f>IF(D1262=0,0,(IF($F$2369=2021,VLOOKUP(A1262,'SEE - 2021'!$A$6:$E$1681,5,0),(IF($F$2369=2022,VLOOKUP(A1262,'SEE - 2022'!$A$6:$E$1791,5,0),(IF($F$2369=2023,VLOOKUP(A1262,'SEE - 2023'!$A$6:$E$1796,5,0),0)))))))</f>
        <v>0</v>
      </c>
      <c r="F1262" s="175">
        <f>D1262*E1262</f>
        <v>0</v>
      </c>
      <c r="G1262" s="177">
        <f>D1262</f>
        <v>0</v>
      </c>
      <c r="H1262" s="177">
        <f>IF(G1262=0,0,(IF($I$2369=2021,VLOOKUP(A1262,'SEE - 2021'!$A$6:$E$1681,5,0),(IF($I$2369=2022,VLOOKUP(A1262,'SEE - 2022'!$A$6:$E$1791,5,0),(IF($I$2369=2023,VLOOKUP(A1262,'SEE - 2023'!$A$6:$E$1796,5,0),0)))))))</f>
        <v>0</v>
      </c>
      <c r="I1262" s="175">
        <f>G1262*H1262</f>
        <v>0</v>
      </c>
      <c r="J1262" s="175">
        <f>IF(P1262&gt;G1262,P1262-G1262,0)</f>
        <v>0</v>
      </c>
      <c r="K1262" s="175">
        <f>IF(P1262&gt;G1262,Q1262,0)</f>
        <v>0</v>
      </c>
      <c r="L1262" s="175">
        <f>J1262*K1262</f>
        <v>0</v>
      </c>
      <c r="M1262" s="175">
        <f>IF(P1262&lt;G1262,G1262-P1262,0)</f>
        <v>0</v>
      </c>
      <c r="N1262" s="175">
        <f>IF(P1262=0,H1262,IF(P1262&lt;G1262,Q1262,0))</f>
        <v>0</v>
      </c>
      <c r="O1262" s="175">
        <f>M1262*N1262</f>
        <v>0</v>
      </c>
      <c r="P1262" s="176"/>
      <c r="Q1262" s="175">
        <f>IF(P1262=0,0,IF(H1262=0,((IF($I$2369=2021,VLOOKUP(A1262,'SEE - 2021'!$A$6:$E$1681,5,0),(IF($I$2369=2022,VLOOKUP(A1262,'SEE - 2022'!$A$6:$E$1791,5,0),(IF($I$2369=2023,VLOOKUP(A1262,'SEE - 2023'!$A$6:$E$1796,5,0),0)))))*(1-$AL$5))),H1262))</f>
        <v>0</v>
      </c>
      <c r="R1262" s="175">
        <f>P1262*Q1262</f>
        <v>0</v>
      </c>
      <c r="S1262" s="175">
        <f>IF(Y1262&gt;D1262,Y1262-D1262,0)</f>
        <v>0</v>
      </c>
      <c r="T1262" s="175">
        <f>IF(Y1262&gt;D1262,Z1262,0)</f>
        <v>0</v>
      </c>
      <c r="U1262" s="175">
        <f>S1262*T1262</f>
        <v>0</v>
      </c>
      <c r="V1262" s="175">
        <f>IF(Y1262&lt;D1262,D1262-Y1262,0)</f>
        <v>0</v>
      </c>
      <c r="W1262" s="175">
        <f>IF(Y1262=0,E1262,IF(Y1262&lt;D1262,Z1262,0))</f>
        <v>0</v>
      </c>
      <c r="X1262" s="175">
        <f>V1262*W1262</f>
        <v>0</v>
      </c>
      <c r="Y1262" s="175">
        <f>P1262</f>
        <v>0</v>
      </c>
      <c r="Z1262" s="175">
        <f>IF(Y1262=0,0,VLOOKUP(A1262,'SEE - 2023'!$A$6:$E$1796,5,0))*(1-$AN$5)</f>
        <v>0</v>
      </c>
      <c r="AA1262" s="175">
        <f>Y1262*Z1262</f>
        <v>0</v>
      </c>
      <c r="AB1262" s="898"/>
      <c r="AC1262" s="899"/>
      <c r="AD1262" s="899"/>
      <c r="AE1262" s="899"/>
      <c r="AF1262" s="899"/>
      <c r="AG1262" s="900"/>
    </row>
    <row r="1263" spans="1:33" s="50" customFormat="1" ht="208.5" hidden="1" customHeight="1" x14ac:dyDescent="0.3">
      <c r="A1263" s="24"/>
      <c r="B1263" s="25" t="s">
        <v>900</v>
      </c>
      <c r="C1263" s="21"/>
      <c r="D1263" s="30"/>
      <c r="E1263" s="22"/>
      <c r="F1263" s="23"/>
      <c r="G1263" s="30"/>
      <c r="H1263" s="22"/>
      <c r="I1263" s="23"/>
      <c r="J1263" s="30"/>
      <c r="K1263" s="22"/>
      <c r="L1263" s="23"/>
      <c r="M1263" s="30"/>
      <c r="N1263" s="22"/>
      <c r="O1263" s="23"/>
      <c r="P1263" s="30"/>
      <c r="Q1263" s="22"/>
      <c r="R1263" s="23"/>
      <c r="S1263" s="30"/>
      <c r="T1263" s="22"/>
      <c r="U1263" s="23"/>
      <c r="V1263" s="30"/>
      <c r="W1263" s="22"/>
      <c r="X1263" s="23"/>
      <c r="Y1263" s="30"/>
      <c r="Z1263" s="22"/>
      <c r="AA1263" s="23"/>
      <c r="AB1263" s="901"/>
      <c r="AC1263" s="902"/>
      <c r="AD1263" s="902"/>
      <c r="AE1263" s="902"/>
      <c r="AF1263" s="902"/>
      <c r="AG1263" s="903"/>
    </row>
    <row r="1264" spans="1:33" s="50" customFormat="1" hidden="1" x14ac:dyDescent="0.3">
      <c r="A1264" s="24"/>
      <c r="B1264" s="26"/>
      <c r="C1264" s="21"/>
      <c r="D1264" s="30"/>
      <c r="E1264" s="22"/>
      <c r="F1264" s="23"/>
      <c r="G1264" s="30"/>
      <c r="H1264" s="22"/>
      <c r="I1264" s="23"/>
      <c r="J1264" s="30"/>
      <c r="K1264" s="22"/>
      <c r="L1264" s="23"/>
      <c r="M1264" s="30"/>
      <c r="N1264" s="22"/>
      <c r="O1264" s="23"/>
      <c r="P1264" s="30"/>
      <c r="Q1264" s="22"/>
      <c r="R1264" s="23"/>
      <c r="S1264" s="30"/>
      <c r="T1264" s="22"/>
      <c r="U1264" s="23"/>
      <c r="V1264" s="30"/>
      <c r="W1264" s="22"/>
      <c r="X1264" s="23"/>
      <c r="Y1264" s="30"/>
      <c r="Z1264" s="22"/>
      <c r="AA1264" s="23"/>
      <c r="AG1264" s="115"/>
    </row>
    <row r="1265" spans="1:33" s="50" customFormat="1" ht="21" x14ac:dyDescent="0.25">
      <c r="A1265" s="19" t="s">
        <v>593</v>
      </c>
      <c r="B1265" s="126" t="s">
        <v>1376</v>
      </c>
      <c r="C1265" s="120" t="s">
        <v>1434</v>
      </c>
      <c r="D1265" s="176"/>
      <c r="E1265" s="177">
        <f>IF(D1265=0,0,(IF($F$2369=2021,VLOOKUP(A1265,'SEE - 2021'!$A$6:$E$1681,5,0),(IF($F$2369=2022,VLOOKUP(A1265,'SEE - 2022'!$A$6:$E$1791,5,0),(IF($F$2369=2023,VLOOKUP(A1265,'SEE - 2023'!$A$6:$E$1796,5,0),0)))))))</f>
        <v>0</v>
      </c>
      <c r="F1265" s="175">
        <f>D1265*E1265</f>
        <v>0</v>
      </c>
      <c r="G1265" s="177">
        <f>D1265</f>
        <v>0</v>
      </c>
      <c r="H1265" s="177">
        <f>IF(G1265=0,0,(IF($I$2369=2021,VLOOKUP(A1265,'SEE - 2021'!$A$6:$E$1681,5,0),(IF($I$2369=2022,VLOOKUP(A1265,'SEE - 2022'!$A$6:$E$1791,5,0),(IF($I$2369=2023,VLOOKUP(A1265,'SEE - 2023'!$A$6:$E$1796,5,0),0)))))))</f>
        <v>0</v>
      </c>
      <c r="I1265" s="175">
        <f>G1265*H1265</f>
        <v>0</v>
      </c>
      <c r="J1265" s="175">
        <f>IF(P1265&gt;G1265,P1265-G1265,0)</f>
        <v>1682.29</v>
      </c>
      <c r="K1265" s="175">
        <f>IF(P1265&gt;G1265,Q1265,0)</f>
        <v>17.73</v>
      </c>
      <c r="L1265" s="175">
        <f>J1265*K1265</f>
        <v>29827.001700000001</v>
      </c>
      <c r="M1265" s="175">
        <f>IF(P1265&lt;G1265,G1265-P1265,0)</f>
        <v>0</v>
      </c>
      <c r="N1265" s="175">
        <f>IF(P1265=0,H1265,IF(P1265&lt;G1265,Q1265,0))</f>
        <v>0</v>
      </c>
      <c r="O1265" s="175">
        <f>M1265*N1265</f>
        <v>0</v>
      </c>
      <c r="P1265" s="176">
        <v>1682.29</v>
      </c>
      <c r="Q1265" s="175">
        <f>IF(P1265=0,0,IF(H1265=0,((IF($I$2369=2021,VLOOKUP(A1265,'SEE - 2021'!$A$6:$E$1681,5,0),(IF($I$2369=2022,VLOOKUP(A1265,'SEE - 2022'!$A$6:$E$1791,5,0),(IF($I$2369=2023,VLOOKUP(A1265,'SEE - 2023'!$A$6:$E$1796,5,0),0)))))*(1-$AL$5))),H1265))</f>
        <v>17.73</v>
      </c>
      <c r="R1265" s="175">
        <f>P1265*Q1265</f>
        <v>29827.001700000001</v>
      </c>
      <c r="S1265" s="175">
        <f>IF(Y1265&gt;D1265,Y1265-D1265,0)</f>
        <v>1682.29</v>
      </c>
      <c r="T1265" s="175">
        <f>IF(Y1265&gt;D1265,Z1265,0)</f>
        <v>30.66</v>
      </c>
      <c r="U1265" s="175">
        <f>S1265*T1265</f>
        <v>51579.011399999996</v>
      </c>
      <c r="V1265" s="175">
        <f>IF(Y1265&lt;D1265,D1265-Y1265,0)</f>
        <v>0</v>
      </c>
      <c r="W1265" s="175">
        <f>IF(Y1265=0,E1265,IF(Y1265&lt;D1265,Z1265,0))</f>
        <v>0</v>
      </c>
      <c r="X1265" s="175">
        <f>V1265*W1265</f>
        <v>0</v>
      </c>
      <c r="Y1265" s="175">
        <f>P1265</f>
        <v>1682.29</v>
      </c>
      <c r="Z1265" s="175">
        <f>IF(Y1265=0,0,VLOOKUP(A1265,'SEE - 2023'!$A$6:$E$1796,5,0))*(1-$AN$5)</f>
        <v>30.66</v>
      </c>
      <c r="AA1265" s="175">
        <f>Y1265*Z1265</f>
        <v>51579.011399999996</v>
      </c>
      <c r="AB1265" s="904" t="str">
        <f>CONCATENATE("Conforme memória de cálculo ",'Unidade de Referência'!$G$2,":",VLOOKUP(C1265,'Unidade de Referência'!$B$2:$E$31,2)," = ",P1265," ",IF(P1265=1,VLOOKUP(C1265,'Unidade de Referência'!$B$2:$E$31,3),VLOOKUP(C1265,'Unidade de Referência'!$B$2:$E$31,4)))</f>
        <v>Conforme memória de cálculo "QUANTITATIVOS BIM - MORADA NOVA":Área = 1682,29 m²</v>
      </c>
      <c r="AC1265" s="905"/>
      <c r="AD1265" s="905"/>
      <c r="AE1265" s="905"/>
      <c r="AF1265" s="905"/>
      <c r="AG1265" s="906"/>
    </row>
    <row r="1266" spans="1:33" s="50" customFormat="1" ht="94.5" hidden="1" customHeight="1" x14ac:dyDescent="0.3">
      <c r="A1266" s="24"/>
      <c r="B1266" s="25" t="s">
        <v>1377</v>
      </c>
      <c r="C1266" s="21"/>
      <c r="D1266" s="30"/>
      <c r="E1266" s="22"/>
      <c r="F1266" s="23"/>
      <c r="G1266" s="30"/>
      <c r="H1266" s="22"/>
      <c r="I1266" s="23"/>
      <c r="J1266" s="30"/>
      <c r="K1266" s="22"/>
      <c r="L1266" s="23"/>
      <c r="M1266" s="30"/>
      <c r="N1266" s="22"/>
      <c r="O1266" s="23"/>
      <c r="P1266" s="30"/>
      <c r="Q1266" s="22"/>
      <c r="R1266" s="23"/>
      <c r="S1266" s="30"/>
      <c r="T1266" s="22"/>
      <c r="U1266" s="23"/>
      <c r="V1266" s="30"/>
      <c r="W1266" s="22"/>
      <c r="X1266" s="23"/>
      <c r="Y1266" s="30"/>
      <c r="Z1266" s="22"/>
      <c r="AA1266" s="23"/>
      <c r="AB1266" s="907"/>
      <c r="AC1266" s="908"/>
      <c r="AD1266" s="908"/>
      <c r="AE1266" s="908"/>
      <c r="AF1266" s="908"/>
      <c r="AG1266" s="909"/>
    </row>
    <row r="1267" spans="1:33" s="50" customFormat="1" hidden="1" x14ac:dyDescent="0.3">
      <c r="A1267" s="24"/>
      <c r="B1267" s="25"/>
      <c r="C1267" s="21"/>
      <c r="D1267" s="30"/>
      <c r="E1267" s="22"/>
      <c r="F1267" s="23"/>
      <c r="G1267" s="30"/>
      <c r="H1267" s="22"/>
      <c r="I1267" s="23"/>
      <c r="J1267" s="30"/>
      <c r="K1267" s="22"/>
      <c r="L1267" s="23"/>
      <c r="M1267" s="30"/>
      <c r="N1267" s="22"/>
      <c r="O1267" s="23"/>
      <c r="P1267" s="30"/>
      <c r="Q1267" s="22"/>
      <c r="R1267" s="23"/>
      <c r="S1267" s="30"/>
      <c r="T1267" s="22"/>
      <c r="U1267" s="23"/>
      <c r="V1267" s="30"/>
      <c r="W1267" s="22"/>
      <c r="X1267" s="23"/>
      <c r="Y1267" s="30"/>
      <c r="Z1267" s="22"/>
      <c r="AA1267" s="23"/>
      <c r="AG1267" s="115"/>
    </row>
    <row r="1268" spans="1:33" s="50" customFormat="1" ht="31.5" x14ac:dyDescent="0.25">
      <c r="A1268" s="19" t="s">
        <v>901</v>
      </c>
      <c r="B1268" s="126" t="s">
        <v>594</v>
      </c>
      <c r="C1268" s="120" t="s">
        <v>1434</v>
      </c>
      <c r="D1268" s="176">
        <v>906.69</v>
      </c>
      <c r="E1268" s="177">
        <f>IF(D1268=0,0,(IF($F$2369=2021,VLOOKUP(A1268,'SEE - 2021'!$A$6:$E$1681,5,0),(IF($F$2369=2022,VLOOKUP(A1268,'SEE - 2022'!$A$6:$E$1791,5,0),(IF($F$2369=2023,VLOOKUP(A1268,'SEE - 2023'!$A$6:$E$1796,5,0),0)))))))</f>
        <v>55.2</v>
      </c>
      <c r="F1268" s="175">
        <f>D1268*E1268</f>
        <v>50049.288000000008</v>
      </c>
      <c r="G1268" s="177">
        <f>D1268</f>
        <v>906.69</v>
      </c>
      <c r="H1268" s="643">
        <v>45.26</v>
      </c>
      <c r="I1268" s="175">
        <f>G1268*H1268</f>
        <v>41036.789400000001</v>
      </c>
      <c r="J1268" s="175">
        <f>IF(P1268&gt;G1268,P1268-G1268,0)</f>
        <v>360.05999999999995</v>
      </c>
      <c r="K1268" s="175">
        <f>IF(P1268&gt;G1268,Q1268,0)</f>
        <v>45.26</v>
      </c>
      <c r="L1268" s="175">
        <f>J1268*K1268</f>
        <v>16296.315599999996</v>
      </c>
      <c r="M1268" s="175">
        <f>IF(P1268&lt;G1268,G1268-P1268,0)</f>
        <v>0</v>
      </c>
      <c r="N1268" s="175">
        <f>IF(P1268=0,H1268,IF(P1268&lt;G1268,Q1268,0))</f>
        <v>0</v>
      </c>
      <c r="O1268" s="175">
        <f>M1268*N1268</f>
        <v>0</v>
      </c>
      <c r="P1268" s="176">
        <v>1266.75</v>
      </c>
      <c r="Q1268" s="175">
        <f>IF(P1268=0,0,IF(H1268=0,((IF($I$2369=2021,VLOOKUP(A1268,'SEE - 2021'!$A$6:$E$1681,5,0),(IF($I$2369=2022,VLOOKUP(A1268,'SEE - 2022'!$A$6:$E$1791,5,0),(IF($I$2369=2023,VLOOKUP(A1268,'SEE - 2023'!$A$6:$E$1796,5,0),0)))))*(1-$AL$5))),H1268))</f>
        <v>45.26</v>
      </c>
      <c r="R1268" s="175">
        <f>P1268*Q1268</f>
        <v>57333.104999999996</v>
      </c>
      <c r="S1268" s="175">
        <f>IF(Y1268&gt;D1268,Y1268-D1268,0)</f>
        <v>360.05999999999995</v>
      </c>
      <c r="T1268" s="175">
        <f>IF(Y1268&gt;D1268,Z1268,0)</f>
        <v>70.08</v>
      </c>
      <c r="U1268" s="175">
        <f>S1268*T1268</f>
        <v>25233.004799999995</v>
      </c>
      <c r="V1268" s="175">
        <f>IF(Y1268&lt;D1268,D1268-Y1268,0)</f>
        <v>0</v>
      </c>
      <c r="W1268" s="175">
        <f>IF(Y1268=0,E1268,IF(Y1268&lt;D1268,Z1268,0))</f>
        <v>0</v>
      </c>
      <c r="X1268" s="175">
        <f>V1268*W1268</f>
        <v>0</v>
      </c>
      <c r="Y1268" s="175">
        <f>P1268</f>
        <v>1266.75</v>
      </c>
      <c r="Z1268" s="175">
        <f>IF(Y1268=0,0,VLOOKUP(A1268,'SEE - 2023'!$A$6:$E$1796,5,0))*(1-$AN$5)</f>
        <v>70.08</v>
      </c>
      <c r="AA1268" s="175">
        <f>Y1268*Z1268</f>
        <v>88773.84</v>
      </c>
      <c r="AB1268" s="904" t="str">
        <f>CONCATENATE("Conforme memória de cálculo ",'Unidade de Referência'!$G$2,":",VLOOKUP(C1268,'Unidade de Referência'!$B$2:$E$31,2)," = ",P1268," ",IF(P1268=1,VLOOKUP(C1268,'Unidade de Referência'!$B$2:$E$31,3),VLOOKUP(C1268,'Unidade de Referência'!$B$2:$E$31,4)))</f>
        <v>Conforme memória de cálculo "QUANTITATIVOS BIM - MORADA NOVA":Área = 1266,75 m²</v>
      </c>
      <c r="AC1268" s="905"/>
      <c r="AD1268" s="905"/>
      <c r="AE1268" s="905"/>
      <c r="AF1268" s="905"/>
      <c r="AG1268" s="906"/>
    </row>
    <row r="1269" spans="1:33" s="50" customFormat="1" ht="78" hidden="1" x14ac:dyDescent="0.3">
      <c r="A1269" s="24"/>
      <c r="B1269" s="25" t="s">
        <v>595</v>
      </c>
      <c r="C1269" s="21"/>
      <c r="D1269" s="30"/>
      <c r="E1269" s="22"/>
      <c r="F1269" s="23"/>
      <c r="G1269" s="30"/>
      <c r="H1269" s="22"/>
      <c r="I1269" s="23"/>
      <c r="J1269" s="30"/>
      <c r="K1269" s="22"/>
      <c r="L1269" s="23"/>
      <c r="M1269" s="30"/>
      <c r="N1269" s="22"/>
      <c r="O1269" s="23"/>
      <c r="P1269" s="30"/>
      <c r="Q1269" s="22"/>
      <c r="R1269" s="23"/>
      <c r="S1269" s="30"/>
      <c r="T1269" s="22"/>
      <c r="U1269" s="23"/>
      <c r="V1269" s="30"/>
      <c r="W1269" s="22"/>
      <c r="X1269" s="23"/>
      <c r="Y1269" s="30"/>
      <c r="Z1269" s="22"/>
      <c r="AA1269" s="23"/>
      <c r="AB1269" s="907"/>
      <c r="AC1269" s="908"/>
      <c r="AD1269" s="908"/>
      <c r="AE1269" s="908"/>
      <c r="AF1269" s="908"/>
      <c r="AG1269" s="909"/>
    </row>
    <row r="1270" spans="1:33" s="50" customFormat="1" hidden="1" x14ac:dyDescent="0.3">
      <c r="A1270" s="24"/>
      <c r="B1270" s="25"/>
      <c r="C1270" s="41"/>
      <c r="D1270" s="30"/>
      <c r="E1270" s="74"/>
      <c r="F1270" s="23"/>
      <c r="G1270" s="30"/>
      <c r="H1270" s="74"/>
      <c r="I1270" s="23"/>
      <c r="J1270" s="30"/>
      <c r="K1270" s="74"/>
      <c r="L1270" s="23"/>
      <c r="M1270" s="30"/>
      <c r="N1270" s="74"/>
      <c r="O1270" s="23"/>
      <c r="P1270" s="30"/>
      <c r="Q1270" s="74"/>
      <c r="R1270" s="23"/>
      <c r="S1270" s="30"/>
      <c r="T1270" s="74"/>
      <c r="U1270" s="23"/>
      <c r="V1270" s="30"/>
      <c r="W1270" s="74"/>
      <c r="X1270" s="23"/>
      <c r="Y1270" s="30"/>
      <c r="Z1270" s="74"/>
      <c r="AA1270" s="23"/>
      <c r="AG1270" s="115"/>
    </row>
    <row r="1271" spans="1:33" s="50" customFormat="1" ht="20.25" customHeight="1" x14ac:dyDescent="0.25">
      <c r="A1271" s="19" t="s">
        <v>1378</v>
      </c>
      <c r="B1271" s="146" t="s">
        <v>1381</v>
      </c>
      <c r="C1271" s="154" t="s">
        <v>61</v>
      </c>
      <c r="D1271" s="176">
        <v>44.81</v>
      </c>
      <c r="E1271" s="177">
        <f>IF(D1271=0,0,(IF($F$2369=2021,VLOOKUP(A1271,'SEE - 2021'!$A$6:$E$1681,5,0),(IF($F$2369=2022,VLOOKUP(A1271,'SEE - 2022'!$A$6:$E$1791,5,0),(IF($F$2369=2023,VLOOKUP(A1271,'SEE - 2023'!$A$6:$E$1796,5,0),0)))))))</f>
        <v>87.31</v>
      </c>
      <c r="F1271" s="175">
        <f>D1271*E1271</f>
        <v>3912.3611000000001</v>
      </c>
      <c r="G1271" s="177">
        <f>D1271</f>
        <v>44.81</v>
      </c>
      <c r="H1271" s="643">
        <v>71.59</v>
      </c>
      <c r="I1271" s="175">
        <f>G1271*H1271</f>
        <v>3207.9479000000001</v>
      </c>
      <c r="J1271" s="175">
        <f>IF(P1271&gt;G1271,P1271-G1271,0)</f>
        <v>0</v>
      </c>
      <c r="K1271" s="175">
        <f>IF(P1271&gt;G1271,Q1271,0)</f>
        <v>0</v>
      </c>
      <c r="L1271" s="175">
        <f>J1271*K1271</f>
        <v>0</v>
      </c>
      <c r="M1271" s="175">
        <f>IF(P1271&lt;G1271,G1271-P1271,0)</f>
        <v>44.81</v>
      </c>
      <c r="N1271" s="175">
        <f>IF(P1271=0,H1271,IF(P1271&lt;G1271,Q1271,0))</f>
        <v>71.59</v>
      </c>
      <c r="O1271" s="175">
        <f>M1271*N1271</f>
        <v>3207.9479000000001</v>
      </c>
      <c r="P1271" s="176">
        <v>0</v>
      </c>
      <c r="Q1271" s="175">
        <f>IF(P1271=0,0,IF(H1271=0,((IF($I$2369=2021,VLOOKUP(A1271,'SEE - 2021'!$A$6:$E$1681,5,0),(IF($I$2369=2022,VLOOKUP(A1271,'SEE - 2022'!$A$6:$E$1791,5,0),(IF($I$2369=2023,VLOOKUP(A1271,'SEE - 2023'!$A$6:$E$1796,5,0),0)))))*(1-$AL$5))),H1271))</f>
        <v>0</v>
      </c>
      <c r="R1271" s="175">
        <f>P1271*Q1271</f>
        <v>0</v>
      </c>
      <c r="S1271" s="175">
        <f>IF(Y1271&gt;D1271,Y1271-D1271,0)</f>
        <v>0</v>
      </c>
      <c r="T1271" s="175">
        <f>IF(Y1271&gt;D1271,Z1271,0)</f>
        <v>0</v>
      </c>
      <c r="U1271" s="175">
        <f>S1271*T1271</f>
        <v>0</v>
      </c>
      <c r="V1271" s="175">
        <f>IF(Y1271&lt;D1271,D1271-Y1271,0)</f>
        <v>44.81</v>
      </c>
      <c r="W1271" s="175">
        <f>IF(Y1271=0,E1271,IF(Y1271&lt;D1271,Z1271,0))</f>
        <v>87.31</v>
      </c>
      <c r="X1271" s="175">
        <f>V1271*W1271</f>
        <v>3912.3611000000001</v>
      </c>
      <c r="Y1271" s="175">
        <f>P1271</f>
        <v>0</v>
      </c>
      <c r="Z1271" s="175">
        <f>IF(Y1271=0,0,VLOOKUP(A1271,'SEE - 2023'!$A$6:$E$1796,5,0))*(1-$AN$5)</f>
        <v>0</v>
      </c>
      <c r="AA1271" s="175">
        <f>Y1271*Z1271</f>
        <v>0</v>
      </c>
      <c r="AB1271" s="964" t="str">
        <f>CONCATENATE("Serviço cuja a sua execução não será mais necessária.",VLOOKUP(C1271,'Unidade de Referência'!$B$2:$E$31,2)," = 0,00 ",VLOOKUP(C1271,'Unidade de Referência'!$B$2:$E$31,4))</f>
        <v>Serviço cuja a sua execução não será mais necessária.Comprimento = 0,00 m</v>
      </c>
      <c r="AC1271" s="965"/>
      <c r="AD1271" s="965"/>
      <c r="AE1271" s="965"/>
      <c r="AF1271" s="965"/>
      <c r="AG1271" s="966"/>
    </row>
    <row r="1272" spans="1:33" s="50" customFormat="1" ht="140.44999999999999" hidden="1" x14ac:dyDescent="0.3">
      <c r="A1272" s="24"/>
      <c r="B1272" s="61" t="s">
        <v>1559</v>
      </c>
      <c r="C1272" s="41"/>
      <c r="D1272" s="30"/>
      <c r="E1272" s="74"/>
      <c r="F1272" s="23"/>
      <c r="G1272" s="30"/>
      <c r="H1272" s="74"/>
      <c r="I1272" s="23"/>
      <c r="J1272" s="30"/>
      <c r="K1272" s="74"/>
      <c r="L1272" s="23"/>
      <c r="M1272" s="30"/>
      <c r="N1272" s="74"/>
      <c r="O1272" s="23"/>
      <c r="P1272" s="30"/>
      <c r="Q1272" s="74"/>
      <c r="R1272" s="23"/>
      <c r="S1272" s="30"/>
      <c r="T1272" s="74"/>
      <c r="U1272" s="23"/>
      <c r="V1272" s="30"/>
      <c r="W1272" s="74"/>
      <c r="X1272" s="23"/>
      <c r="Y1272" s="30"/>
      <c r="Z1272" s="74"/>
      <c r="AA1272" s="23"/>
      <c r="AB1272" s="967"/>
      <c r="AC1272" s="968"/>
      <c r="AD1272" s="968"/>
      <c r="AE1272" s="968"/>
      <c r="AF1272" s="968"/>
      <c r="AG1272" s="969"/>
    </row>
    <row r="1273" spans="1:33" s="50" customFormat="1" ht="20.25" hidden="1" customHeight="1" x14ac:dyDescent="0.3">
      <c r="A1273" s="24"/>
      <c r="B1273" s="58"/>
      <c r="C1273" s="41"/>
      <c r="D1273" s="30"/>
      <c r="E1273" s="74"/>
      <c r="F1273" s="23"/>
      <c r="G1273" s="30"/>
      <c r="H1273" s="74"/>
      <c r="I1273" s="23"/>
      <c r="J1273" s="30"/>
      <c r="K1273" s="74"/>
      <c r="L1273" s="23"/>
      <c r="M1273" s="30"/>
      <c r="N1273" s="74"/>
      <c r="O1273" s="23"/>
      <c r="P1273" s="30"/>
      <c r="Q1273" s="74"/>
      <c r="R1273" s="23"/>
      <c r="S1273" s="30"/>
      <c r="T1273" s="74"/>
      <c r="U1273" s="23"/>
      <c r="V1273" s="30"/>
      <c r="W1273" s="74"/>
      <c r="X1273" s="23"/>
      <c r="Y1273" s="30"/>
      <c r="Z1273" s="74"/>
      <c r="AA1273" s="23"/>
      <c r="AG1273" s="115"/>
    </row>
    <row r="1274" spans="1:33" s="50" customFormat="1" ht="18.75" customHeight="1" x14ac:dyDescent="0.25">
      <c r="A1274" s="19" t="s">
        <v>1379</v>
      </c>
      <c r="B1274" s="155" t="s">
        <v>1382</v>
      </c>
      <c r="C1274" s="154" t="s">
        <v>61</v>
      </c>
      <c r="D1274" s="176"/>
      <c r="E1274" s="177">
        <f>IF(D1274=0,0,(IF($F$2369=2021,VLOOKUP(A1274,'SEE - 2021'!$A$6:$E$1681,5,0),(IF($F$2369=2022,VLOOKUP(A1274,'SEE - 2022'!$A$6:$E$1791,5,0),(IF($F$2369=2023,VLOOKUP(A1274,'SEE - 2023'!$A$6:$E$1796,5,0),0)))))))</f>
        <v>0</v>
      </c>
      <c r="F1274" s="175">
        <f>D1274*E1274</f>
        <v>0</v>
      </c>
      <c r="G1274" s="177">
        <f>D1274</f>
        <v>0</v>
      </c>
      <c r="H1274" s="177">
        <f>IF(G1274=0,0,(IF($I$2369=2021,VLOOKUP(A1274,'SEE - 2021'!$A$6:$E$1681,5,0),(IF($I$2369=2022,VLOOKUP(A1274,'SEE - 2022'!$A$6:$E$1791,5,0),(IF($I$2369=2023,VLOOKUP(A1274,'SEE - 2023'!$A$6:$E$1796,5,0),0)))))))</f>
        <v>0</v>
      </c>
      <c r="I1274" s="175">
        <f>G1274*H1274</f>
        <v>0</v>
      </c>
      <c r="J1274" s="175">
        <f>IF(P1274&gt;G1274,P1274-G1274,0)</f>
        <v>0</v>
      </c>
      <c r="K1274" s="175">
        <f>IF(P1274&gt;G1274,Q1274,0)</f>
        <v>0</v>
      </c>
      <c r="L1274" s="175">
        <f>J1274*K1274</f>
        <v>0</v>
      </c>
      <c r="M1274" s="175">
        <f>IF(P1274&lt;G1274,G1274-P1274,0)</f>
        <v>0</v>
      </c>
      <c r="N1274" s="175">
        <f>IF(P1274=0,H1274,IF(P1274&lt;G1274,Q1274,0))</f>
        <v>0</v>
      </c>
      <c r="O1274" s="175">
        <f>M1274*N1274</f>
        <v>0</v>
      </c>
      <c r="P1274" s="176"/>
      <c r="Q1274" s="175">
        <f>IF(P1274=0,0,IF(H1274=0,((IF($I$2369=2021,VLOOKUP(A1274,'SEE - 2021'!$A$6:$E$1681,5,0),(IF($I$2369=2022,VLOOKUP(A1274,'SEE - 2022'!$A$6:$E$1791,5,0),(IF($I$2369=2023,VLOOKUP(A1274,'SEE - 2023'!$A$6:$E$1796,5,0),0)))))*(1-$AL$5))),H1274))</f>
        <v>0</v>
      </c>
      <c r="R1274" s="175">
        <f>P1274*Q1274</f>
        <v>0</v>
      </c>
      <c r="S1274" s="175">
        <f>IF(Y1274&gt;D1274,Y1274-D1274,0)</f>
        <v>0</v>
      </c>
      <c r="T1274" s="175">
        <f>IF(Y1274&gt;D1274,Z1274,0)</f>
        <v>0</v>
      </c>
      <c r="U1274" s="175">
        <f>S1274*T1274</f>
        <v>0</v>
      </c>
      <c r="V1274" s="175">
        <f>IF(Y1274&lt;D1274,D1274-Y1274,0)</f>
        <v>0</v>
      </c>
      <c r="W1274" s="175">
        <f>IF(Y1274=0,E1274,IF(Y1274&lt;D1274,Z1274,0))</f>
        <v>0</v>
      </c>
      <c r="X1274" s="175">
        <f>V1274*W1274</f>
        <v>0</v>
      </c>
      <c r="Y1274" s="175">
        <f>P1274</f>
        <v>0</v>
      </c>
      <c r="Z1274" s="175">
        <f>IF(Y1274=0,0,VLOOKUP(A1274,'SEE - 2023'!$A$6:$E$1796,5,0))*(1-$AN$5)</f>
        <v>0</v>
      </c>
      <c r="AA1274" s="175">
        <f>Y1274*Z1274</f>
        <v>0</v>
      </c>
      <c r="AB1274" s="898"/>
      <c r="AC1274" s="899"/>
      <c r="AD1274" s="899"/>
      <c r="AE1274" s="899"/>
      <c r="AF1274" s="899"/>
      <c r="AG1274" s="900"/>
    </row>
    <row r="1275" spans="1:33" s="50" customFormat="1" ht="138" hidden="1" customHeight="1" x14ac:dyDescent="0.3">
      <c r="A1275" s="24"/>
      <c r="B1275" s="61" t="s">
        <v>1400</v>
      </c>
      <c r="C1275" s="41"/>
      <c r="D1275" s="30"/>
      <c r="E1275" s="74"/>
      <c r="F1275" s="23"/>
      <c r="G1275" s="30"/>
      <c r="H1275" s="74"/>
      <c r="I1275" s="23"/>
      <c r="J1275" s="30"/>
      <c r="K1275" s="74"/>
      <c r="L1275" s="23"/>
      <c r="M1275" s="30"/>
      <c r="N1275" s="74"/>
      <c r="O1275" s="23"/>
      <c r="P1275" s="30"/>
      <c r="Q1275" s="74"/>
      <c r="R1275" s="23"/>
      <c r="S1275" s="30"/>
      <c r="T1275" s="74"/>
      <c r="U1275" s="23"/>
      <c r="V1275" s="30"/>
      <c r="W1275" s="74"/>
      <c r="X1275" s="23"/>
      <c r="Y1275" s="30"/>
      <c r="Z1275" s="74"/>
      <c r="AA1275" s="23"/>
      <c r="AB1275" s="901"/>
      <c r="AC1275" s="902"/>
      <c r="AD1275" s="902"/>
      <c r="AE1275" s="902"/>
      <c r="AF1275" s="902"/>
      <c r="AG1275" s="903"/>
    </row>
    <row r="1276" spans="1:33" s="50" customFormat="1" ht="18.75" hidden="1" customHeight="1" x14ac:dyDescent="0.3">
      <c r="A1276" s="24"/>
      <c r="B1276" s="58"/>
      <c r="C1276" s="41"/>
      <c r="D1276" s="30"/>
      <c r="E1276" s="74"/>
      <c r="F1276" s="23"/>
      <c r="G1276" s="30"/>
      <c r="H1276" s="74"/>
      <c r="I1276" s="23"/>
      <c r="J1276" s="30"/>
      <c r="K1276" s="74"/>
      <c r="L1276" s="23"/>
      <c r="M1276" s="30"/>
      <c r="N1276" s="74"/>
      <c r="O1276" s="23"/>
      <c r="P1276" s="30"/>
      <c r="Q1276" s="74"/>
      <c r="R1276" s="23"/>
      <c r="S1276" s="30"/>
      <c r="T1276" s="74"/>
      <c r="U1276" s="23"/>
      <c r="V1276" s="30"/>
      <c r="W1276" s="74"/>
      <c r="X1276" s="23"/>
      <c r="Y1276" s="30"/>
      <c r="Z1276" s="74"/>
      <c r="AA1276" s="23"/>
      <c r="AG1276" s="115"/>
    </row>
    <row r="1277" spans="1:33" s="50" customFormat="1" ht="18.75" customHeight="1" x14ac:dyDescent="0.25">
      <c r="A1277" s="19" t="s">
        <v>1380</v>
      </c>
      <c r="B1277" s="146" t="s">
        <v>1383</v>
      </c>
      <c r="C1277" s="154" t="s">
        <v>61</v>
      </c>
      <c r="D1277" s="176"/>
      <c r="E1277" s="177">
        <f>IF(D1277=0,0,(IF($F$2369=2021,VLOOKUP(A1277,'SEE - 2021'!$A$6:$E$1681,5,0),(IF($F$2369=2022,VLOOKUP(A1277,'SEE - 2022'!$A$6:$E$1791,5,0),(IF($F$2369=2023,VLOOKUP(A1277,'SEE - 2023'!$A$6:$E$1796,5,0),0)))))))</f>
        <v>0</v>
      </c>
      <c r="F1277" s="175">
        <f>D1277*E1277</f>
        <v>0</v>
      </c>
      <c r="G1277" s="177">
        <f>D1277</f>
        <v>0</v>
      </c>
      <c r="H1277" s="177">
        <f>IF(G1277=0,0,(IF($I$2369=2021,VLOOKUP(A1277,'SEE - 2021'!$A$6:$E$1681,5,0),(IF($I$2369=2022,VLOOKUP(A1277,'SEE - 2022'!$A$6:$E$1791,5,0),(IF($I$2369=2023,VLOOKUP(A1277,'SEE - 2023'!$A$6:$E$1796,5,0),0)))))))</f>
        <v>0</v>
      </c>
      <c r="I1277" s="175">
        <f>G1277*H1277</f>
        <v>0</v>
      </c>
      <c r="J1277" s="175">
        <f>IF(P1277&gt;G1277,P1277-G1277,0)</f>
        <v>0</v>
      </c>
      <c r="K1277" s="175">
        <f>IF(P1277&gt;G1277,Q1277,0)</f>
        <v>0</v>
      </c>
      <c r="L1277" s="175">
        <f>J1277*K1277</f>
        <v>0</v>
      </c>
      <c r="M1277" s="175">
        <f>IF(P1277&lt;G1277,G1277-P1277,0)</f>
        <v>0</v>
      </c>
      <c r="N1277" s="175">
        <f>IF(P1277=0,H1277,IF(P1277&lt;G1277,Q1277,0))</f>
        <v>0</v>
      </c>
      <c r="O1277" s="175">
        <f>M1277*N1277</f>
        <v>0</v>
      </c>
      <c r="P1277" s="176"/>
      <c r="Q1277" s="175">
        <f>IF(P1277=0,0,IF(H1277=0,((IF($I$2369=2021,VLOOKUP(A1277,'SEE - 2021'!$A$6:$E$1681,5,0),(IF($I$2369=2022,VLOOKUP(A1277,'SEE - 2022'!$A$6:$E$1791,5,0),(IF($I$2369=2023,VLOOKUP(A1277,'SEE - 2023'!$A$6:$E$1796,5,0),0)))))*(1-$AL$5))),H1277))</f>
        <v>0</v>
      </c>
      <c r="R1277" s="175">
        <f>P1277*Q1277</f>
        <v>0</v>
      </c>
      <c r="S1277" s="175">
        <f>IF(Y1277&gt;D1277,Y1277-D1277,0)</f>
        <v>0</v>
      </c>
      <c r="T1277" s="175">
        <f>IF(Y1277&gt;D1277,Z1277,0)</f>
        <v>0</v>
      </c>
      <c r="U1277" s="175">
        <f>S1277*T1277</f>
        <v>0</v>
      </c>
      <c r="V1277" s="175">
        <f>IF(Y1277&lt;D1277,D1277-Y1277,0)</f>
        <v>0</v>
      </c>
      <c r="W1277" s="175">
        <f>IF(Y1277=0,E1277,IF(Y1277&lt;D1277,Z1277,0))</f>
        <v>0</v>
      </c>
      <c r="X1277" s="175">
        <f>V1277*W1277</f>
        <v>0</v>
      </c>
      <c r="Y1277" s="175">
        <f>P1277</f>
        <v>0</v>
      </c>
      <c r="Z1277" s="175">
        <f>IF(Y1277=0,0,VLOOKUP(A1277,'SEE - 2023'!$A$6:$E$1796,5,0))*(1-$AN$5)</f>
        <v>0</v>
      </c>
      <c r="AA1277" s="175">
        <f>Y1277*Z1277</f>
        <v>0</v>
      </c>
      <c r="AB1277" s="898"/>
      <c r="AC1277" s="899"/>
      <c r="AD1277" s="899"/>
      <c r="AE1277" s="899"/>
      <c r="AF1277" s="899"/>
      <c r="AG1277" s="900"/>
    </row>
    <row r="1278" spans="1:33" s="50" customFormat="1" ht="140.44999999999999" hidden="1" x14ac:dyDescent="0.3">
      <c r="A1278" s="24"/>
      <c r="B1278" s="61" t="s">
        <v>1400</v>
      </c>
      <c r="C1278" s="21"/>
      <c r="D1278" s="106"/>
      <c r="E1278" s="22"/>
      <c r="F1278" s="38"/>
      <c r="G1278" s="106"/>
      <c r="H1278" s="22"/>
      <c r="I1278" s="38"/>
      <c r="J1278" s="106"/>
      <c r="K1278" s="22"/>
      <c r="L1278" s="38"/>
      <c r="M1278" s="106"/>
      <c r="N1278" s="22"/>
      <c r="O1278" s="38"/>
      <c r="P1278" s="106"/>
      <c r="Q1278" s="22"/>
      <c r="R1278" s="38"/>
      <c r="S1278" s="106"/>
      <c r="T1278" s="22"/>
      <c r="U1278" s="38"/>
      <c r="V1278" s="106"/>
      <c r="W1278" s="22"/>
      <c r="X1278" s="38"/>
      <c r="Y1278" s="106"/>
      <c r="Z1278" s="22"/>
      <c r="AA1278" s="38"/>
      <c r="AB1278" s="901"/>
      <c r="AC1278" s="902"/>
      <c r="AD1278" s="902"/>
      <c r="AE1278" s="902"/>
      <c r="AF1278" s="902"/>
      <c r="AG1278" s="903"/>
    </row>
    <row r="1279" spans="1:33" s="50" customFormat="1" hidden="1" x14ac:dyDescent="0.3">
      <c r="A1279" s="24"/>
      <c r="B1279" s="61"/>
      <c r="C1279" s="21"/>
      <c r="D1279" s="106"/>
      <c r="E1279" s="22"/>
      <c r="F1279" s="38"/>
      <c r="G1279" s="106"/>
      <c r="H1279" s="22"/>
      <c r="I1279" s="38"/>
      <c r="J1279" s="106"/>
      <c r="K1279" s="22"/>
      <c r="L1279" s="38"/>
      <c r="M1279" s="106"/>
      <c r="N1279" s="22"/>
      <c r="O1279" s="38"/>
      <c r="P1279" s="106"/>
      <c r="Q1279" s="22"/>
      <c r="R1279" s="38"/>
      <c r="S1279" s="106"/>
      <c r="T1279" s="22"/>
      <c r="U1279" s="38"/>
      <c r="V1279" s="106"/>
      <c r="W1279" s="22"/>
      <c r="X1279" s="38"/>
      <c r="Y1279" s="106"/>
      <c r="Z1279" s="22"/>
      <c r="AA1279" s="38"/>
      <c r="AG1279" s="115"/>
    </row>
    <row r="1280" spans="1:33" s="50" customFormat="1" ht="18.75" x14ac:dyDescent="0.25">
      <c r="A1280" s="128" t="s">
        <v>1660</v>
      </c>
      <c r="B1280" s="129" t="s">
        <v>1661</v>
      </c>
      <c r="C1280" s="130" t="s">
        <v>8</v>
      </c>
      <c r="D1280" s="176"/>
      <c r="E1280" s="177">
        <f>IF(D1280=0,0,(IF($F$2369=2021,VLOOKUP(A1280,'SEE - 2021'!$A$6:$E$1681,5,0),(IF($F$2369=2022,VLOOKUP(A1280,'SEE - 2022'!$A$6:$E$1791,5,0),(IF($F$2369=2023,VLOOKUP(A1280,'SEE - 2023'!$A$6:$E$1796,5,0),0)))))))</f>
        <v>0</v>
      </c>
      <c r="F1280" s="175">
        <f>D1280*E1280</f>
        <v>0</v>
      </c>
      <c r="G1280" s="177">
        <f>D1280</f>
        <v>0</v>
      </c>
      <c r="H1280" s="177">
        <f>IF(G1280=0,0,(IF($I$2369=2021,VLOOKUP(A1280,'SEE - 2021'!$A$6:$E$1681,5,0),(IF($I$2369=2022,VLOOKUP(A1280,'SEE - 2022'!$A$6:$E$1791,5,0),(IF($I$2369=2023,VLOOKUP(A1280,'SEE - 2023'!$A$6:$E$1796,5,0),0)))))))</f>
        <v>0</v>
      </c>
      <c r="I1280" s="175">
        <f>G1280*H1280</f>
        <v>0</v>
      </c>
      <c r="J1280" s="175">
        <f>IF(P1280&gt;G1280,P1280-G1280,0)</f>
        <v>0</v>
      </c>
      <c r="K1280" s="175">
        <f>IF(P1280&gt;G1280,Q1280,0)</f>
        <v>0</v>
      </c>
      <c r="L1280" s="175">
        <f>J1280*K1280</f>
        <v>0</v>
      </c>
      <c r="M1280" s="175">
        <f>IF(P1280&lt;G1280,G1280-P1280,0)</f>
        <v>0</v>
      </c>
      <c r="N1280" s="175">
        <f>IF(P1280=0,H1280,IF(P1280&lt;G1280,Q1280,0))</f>
        <v>0</v>
      </c>
      <c r="O1280" s="175">
        <f>M1280*N1280</f>
        <v>0</v>
      </c>
      <c r="P1280" s="176"/>
      <c r="Q1280" s="175">
        <f>IF(P1280=0,0,IF(H1280=0,((IF($I$2369=2021,VLOOKUP(A1280,'SEE - 2021'!$A$6:$E$1681,5,0),(IF($I$2369=2022,VLOOKUP(A1280,'SEE - 2022'!$A$6:$E$1791,5,0),(IF($I$2369=2023,VLOOKUP(A1280,'SEE - 2023'!$A$6:$E$1796,5,0),0)))))*(1-$AL$5))),H1280))</f>
        <v>0</v>
      </c>
      <c r="R1280" s="175">
        <f>P1280*Q1280</f>
        <v>0</v>
      </c>
      <c r="S1280" s="175">
        <f>IF(Y1280&gt;D1280,Y1280-D1280,0)</f>
        <v>0</v>
      </c>
      <c r="T1280" s="175">
        <f>IF(Y1280&gt;D1280,Z1280,0)</f>
        <v>0</v>
      </c>
      <c r="U1280" s="175">
        <f>S1280*T1280</f>
        <v>0</v>
      </c>
      <c r="V1280" s="175">
        <f>IF(Y1280&lt;D1280,D1280-Y1280,0)</f>
        <v>0</v>
      </c>
      <c r="W1280" s="175">
        <f>IF(Y1280=0,E1280,IF(Y1280&lt;D1280,Z1280,0))</f>
        <v>0</v>
      </c>
      <c r="X1280" s="175">
        <f>V1280*W1280</f>
        <v>0</v>
      </c>
      <c r="Y1280" s="175">
        <f>P1280</f>
        <v>0</v>
      </c>
      <c r="Z1280" s="175">
        <f>IF(Y1280=0,0,VLOOKUP(A1280,'SEE - 2023'!$A$6:$E$1796,5,0))*(1-$AN$5)</f>
        <v>0</v>
      </c>
      <c r="AA1280" s="175">
        <f>Y1280*Z1280</f>
        <v>0</v>
      </c>
      <c r="AB1280" s="898"/>
      <c r="AC1280" s="899"/>
      <c r="AD1280" s="899"/>
      <c r="AE1280" s="899"/>
      <c r="AF1280" s="899"/>
      <c r="AG1280" s="900"/>
    </row>
    <row r="1281" spans="1:33" s="50" customFormat="1" ht="140.44999999999999" hidden="1" x14ac:dyDescent="0.3">
      <c r="A1281" s="66"/>
      <c r="B1281" s="82" t="s">
        <v>1662</v>
      </c>
      <c r="C1281" s="67"/>
      <c r="D1281" s="106"/>
      <c r="E1281" s="22"/>
      <c r="F1281" s="38"/>
      <c r="G1281" s="106"/>
      <c r="H1281" s="22"/>
      <c r="I1281" s="38"/>
      <c r="J1281" s="106"/>
      <c r="K1281" s="22"/>
      <c r="L1281" s="38"/>
      <c r="M1281" s="106"/>
      <c r="N1281" s="22"/>
      <c r="O1281" s="38"/>
      <c r="P1281" s="106"/>
      <c r="Q1281" s="22"/>
      <c r="R1281" s="38"/>
      <c r="S1281" s="106"/>
      <c r="T1281" s="22"/>
      <c r="U1281" s="38"/>
      <c r="V1281" s="106"/>
      <c r="W1281" s="22"/>
      <c r="X1281" s="38"/>
      <c r="Y1281" s="106"/>
      <c r="Z1281" s="22"/>
      <c r="AA1281" s="38"/>
      <c r="AB1281" s="901"/>
      <c r="AC1281" s="902"/>
      <c r="AD1281" s="902"/>
      <c r="AE1281" s="902"/>
      <c r="AF1281" s="902"/>
      <c r="AG1281" s="903"/>
    </row>
    <row r="1282" spans="1:33" s="50" customFormat="1" hidden="1" x14ac:dyDescent="0.3">
      <c r="A1282" s="24"/>
      <c r="B1282" s="61"/>
      <c r="C1282" s="21"/>
      <c r="D1282" s="106"/>
      <c r="E1282" s="22"/>
      <c r="F1282" s="38"/>
      <c r="G1282" s="106"/>
      <c r="H1282" s="22"/>
      <c r="I1282" s="38"/>
      <c r="J1282" s="106"/>
      <c r="K1282" s="22"/>
      <c r="L1282" s="38"/>
      <c r="M1282" s="106"/>
      <c r="N1282" s="22"/>
      <c r="O1282" s="38"/>
      <c r="P1282" s="106"/>
      <c r="Q1282" s="22"/>
      <c r="R1282" s="38"/>
      <c r="S1282" s="106"/>
      <c r="T1282" s="22"/>
      <c r="U1282" s="38"/>
      <c r="V1282" s="106"/>
      <c r="W1282" s="22"/>
      <c r="X1282" s="38"/>
      <c r="Y1282" s="106"/>
      <c r="Z1282" s="22"/>
      <c r="AA1282" s="38"/>
      <c r="AG1282" s="115"/>
    </row>
    <row r="1283" spans="1:33" s="50" customFormat="1" ht="18.75" x14ac:dyDescent="0.25">
      <c r="A1283" s="128" t="s">
        <v>1663</v>
      </c>
      <c r="B1283" s="129" t="s">
        <v>1664</v>
      </c>
      <c r="C1283" s="130" t="s">
        <v>8</v>
      </c>
      <c r="D1283" s="176"/>
      <c r="E1283" s="177">
        <f>IF(D1283=0,0,(IF($F$2369=2021,VLOOKUP(A1283,'SEE - 2021'!$A$6:$E$1681,5,0),(IF($F$2369=2022,VLOOKUP(A1283,'SEE - 2022'!$A$6:$E$1791,5,0),(IF($F$2369=2023,VLOOKUP(A1283,'SEE - 2023'!$A$6:$E$1796,5,0),0)))))))</f>
        <v>0</v>
      </c>
      <c r="F1283" s="175">
        <f>D1283*E1283</f>
        <v>0</v>
      </c>
      <c r="G1283" s="177">
        <f>D1283</f>
        <v>0</v>
      </c>
      <c r="H1283" s="177">
        <f>IF(G1283=0,0,(IF($I$2369=2021,VLOOKUP(A1283,'SEE - 2021'!$A$6:$E$1681,5,0),(IF($I$2369=2022,VLOOKUP(A1283,'SEE - 2022'!$A$6:$E$1791,5,0),(IF($I$2369=2023,VLOOKUP(A1283,'SEE - 2023'!$A$6:$E$1796,5,0),0)))))))</f>
        <v>0</v>
      </c>
      <c r="I1283" s="175">
        <f>G1283*H1283</f>
        <v>0</v>
      </c>
      <c r="J1283" s="175">
        <f>IF(P1283&gt;G1283,P1283-G1283,0)</f>
        <v>0</v>
      </c>
      <c r="K1283" s="175">
        <f>IF(P1283&gt;G1283,Q1283,0)</f>
        <v>0</v>
      </c>
      <c r="L1283" s="175">
        <f>J1283*K1283</f>
        <v>0</v>
      </c>
      <c r="M1283" s="175">
        <f>IF(P1283&lt;G1283,G1283-P1283,0)</f>
        <v>0</v>
      </c>
      <c r="N1283" s="175">
        <f>IF(P1283=0,H1283,IF(P1283&lt;G1283,Q1283,0))</f>
        <v>0</v>
      </c>
      <c r="O1283" s="175">
        <f>M1283*N1283</f>
        <v>0</v>
      </c>
      <c r="P1283" s="176"/>
      <c r="Q1283" s="175">
        <f>IF(P1283=0,0,IF(H1283=0,((IF($I$2369=2021,VLOOKUP(A1283,'SEE - 2021'!$A$6:$E$1681,5,0),(IF($I$2369=2022,VLOOKUP(A1283,'SEE - 2022'!$A$6:$E$1791,5,0),(IF($I$2369=2023,VLOOKUP(A1283,'SEE - 2023'!$A$6:$E$1796,5,0),0)))))*(1-$AL$5))),H1283))</f>
        <v>0</v>
      </c>
      <c r="R1283" s="175">
        <f>P1283*Q1283</f>
        <v>0</v>
      </c>
      <c r="S1283" s="175">
        <f>IF(Y1283&gt;D1283,Y1283-D1283,0)</f>
        <v>0</v>
      </c>
      <c r="T1283" s="175">
        <f>IF(Y1283&gt;D1283,Z1283,0)</f>
        <v>0</v>
      </c>
      <c r="U1283" s="175">
        <f>S1283*T1283</f>
        <v>0</v>
      </c>
      <c r="V1283" s="175">
        <f>IF(Y1283&lt;D1283,D1283-Y1283,0)</f>
        <v>0</v>
      </c>
      <c r="W1283" s="175">
        <f>IF(Y1283=0,E1283,IF(Y1283&lt;D1283,Z1283,0))</f>
        <v>0</v>
      </c>
      <c r="X1283" s="175">
        <f>V1283*W1283</f>
        <v>0</v>
      </c>
      <c r="Y1283" s="175">
        <f>P1283</f>
        <v>0</v>
      </c>
      <c r="Z1283" s="175">
        <f>IF(Y1283=0,0,VLOOKUP(A1283,'SEE - 2023'!$A$6:$E$1796,5,0))*(1-$AN$5)</f>
        <v>0</v>
      </c>
      <c r="AA1283" s="175">
        <f>Y1283*Z1283</f>
        <v>0</v>
      </c>
      <c r="AB1283" s="898"/>
      <c r="AC1283" s="899"/>
      <c r="AD1283" s="899"/>
      <c r="AE1283" s="899"/>
      <c r="AF1283" s="899"/>
      <c r="AG1283" s="900"/>
    </row>
    <row r="1284" spans="1:33" s="50" customFormat="1" ht="62.45" hidden="1" x14ac:dyDescent="0.3">
      <c r="A1284" s="66"/>
      <c r="B1284" s="82" t="s">
        <v>1665</v>
      </c>
      <c r="C1284" s="113"/>
      <c r="D1284" s="106"/>
      <c r="E1284" s="84"/>
      <c r="F1284" s="38"/>
      <c r="G1284" s="106"/>
      <c r="H1284" s="84"/>
      <c r="I1284" s="38"/>
      <c r="J1284" s="106"/>
      <c r="K1284" s="22"/>
      <c r="L1284" s="38"/>
      <c r="M1284" s="106"/>
      <c r="N1284" s="22"/>
      <c r="O1284" s="38"/>
      <c r="P1284" s="106"/>
      <c r="Q1284" s="22"/>
      <c r="R1284" s="38"/>
      <c r="S1284" s="106"/>
      <c r="T1284" s="22"/>
      <c r="U1284" s="38"/>
      <c r="V1284" s="106"/>
      <c r="W1284" s="22"/>
      <c r="X1284" s="38"/>
      <c r="Y1284" s="106"/>
      <c r="Z1284" s="22"/>
      <c r="AA1284" s="38"/>
      <c r="AB1284" s="901"/>
      <c r="AC1284" s="902"/>
      <c r="AD1284" s="902"/>
      <c r="AE1284" s="902"/>
      <c r="AF1284" s="902"/>
      <c r="AG1284" s="903"/>
    </row>
    <row r="1285" spans="1:33" s="50" customFormat="1" ht="18" customHeight="1" x14ac:dyDescent="0.25">
      <c r="A1285" s="190" t="s">
        <v>21</v>
      </c>
      <c r="B1285" s="134"/>
      <c r="C1285" s="894" t="s">
        <v>21</v>
      </c>
      <c r="D1285" s="895"/>
      <c r="E1285" s="895"/>
      <c r="F1285" s="443">
        <f>SUM(F1186:F1284)</f>
        <v>193805.59449999998</v>
      </c>
      <c r="G1285" s="894" t="s">
        <v>21</v>
      </c>
      <c r="H1285" s="895"/>
      <c r="I1285" s="443">
        <f>SUM(I1186:I1284)</f>
        <v>158912.98550000001</v>
      </c>
      <c r="J1285" s="894" t="s">
        <v>21</v>
      </c>
      <c r="K1285" s="895"/>
      <c r="L1285" s="444">
        <f>SUM(L1186:L1284)</f>
        <v>134124.60390000002</v>
      </c>
      <c r="M1285" s="894" t="s">
        <v>21</v>
      </c>
      <c r="N1285" s="895"/>
      <c r="O1285" s="443">
        <f>SUM(O1186:O1284)</f>
        <v>65553.051500000001</v>
      </c>
      <c r="P1285" s="894" t="s">
        <v>21</v>
      </c>
      <c r="Q1285" s="895"/>
      <c r="R1285" s="444">
        <f>SUM(R1186:R1284)</f>
        <v>227484.5379</v>
      </c>
      <c r="S1285" s="894" t="s">
        <v>21</v>
      </c>
      <c r="T1285" s="895"/>
      <c r="U1285" s="444">
        <f>SUM(U1186:U1284)</f>
        <v>215411.14909999998</v>
      </c>
      <c r="V1285" s="894" t="s">
        <v>21</v>
      </c>
      <c r="W1285" s="895"/>
      <c r="X1285" s="443">
        <f>SUM(X1186:X1284)</f>
        <v>79945.660399999979</v>
      </c>
      <c r="Y1285" s="894" t="s">
        <v>21</v>
      </c>
      <c r="Z1285" s="895"/>
      <c r="AA1285" s="444">
        <f>SUM(AA1186:AA1284)</f>
        <v>365537.09620000003</v>
      </c>
      <c r="AB1285" s="655"/>
      <c r="AC1285" s="124"/>
      <c r="AD1285" s="124"/>
      <c r="AE1285" s="124"/>
      <c r="AF1285" s="124"/>
      <c r="AG1285" s="125"/>
    </row>
    <row r="1286" spans="1:33" s="50" customFormat="1" ht="18.75" x14ac:dyDescent="0.25">
      <c r="A1286" s="19">
        <v>160000</v>
      </c>
      <c r="B1286" s="20" t="s">
        <v>596</v>
      </c>
      <c r="C1286" s="441"/>
      <c r="D1286" s="44"/>
      <c r="E1286" s="84"/>
      <c r="F1286" s="46"/>
      <c r="G1286" s="44"/>
      <c r="H1286" s="84"/>
      <c r="I1286" s="46"/>
      <c r="J1286" s="44"/>
      <c r="K1286" s="84"/>
      <c r="L1286" s="46"/>
      <c r="M1286" s="44"/>
      <c r="N1286" s="84"/>
      <c r="O1286" s="46"/>
      <c r="P1286" s="44"/>
      <c r="Q1286" s="84"/>
      <c r="R1286" s="46"/>
      <c r="S1286" s="44"/>
      <c r="T1286" s="84"/>
      <c r="U1286" s="46"/>
      <c r="V1286" s="44"/>
      <c r="W1286" s="84"/>
      <c r="X1286" s="46"/>
      <c r="Y1286" s="44"/>
      <c r="Z1286" s="84"/>
      <c r="AA1286" s="46"/>
      <c r="AB1286" s="655"/>
      <c r="AC1286" s="124"/>
      <c r="AD1286" s="124"/>
      <c r="AE1286" s="124"/>
      <c r="AF1286" s="124"/>
      <c r="AG1286" s="125"/>
    </row>
    <row r="1287" spans="1:33" s="50" customFormat="1" ht="18.75" x14ac:dyDescent="0.25">
      <c r="A1287" s="19">
        <v>160100</v>
      </c>
      <c r="B1287" s="131" t="s">
        <v>597</v>
      </c>
      <c r="C1287" s="120"/>
      <c r="D1287" s="132"/>
      <c r="E1287" s="121"/>
      <c r="F1287" s="123"/>
      <c r="G1287" s="132"/>
      <c r="H1287" s="121"/>
      <c r="I1287" s="123"/>
      <c r="J1287" s="132"/>
      <c r="K1287" s="121"/>
      <c r="L1287" s="123"/>
      <c r="M1287" s="132"/>
      <c r="N1287" s="121"/>
      <c r="O1287" s="123"/>
      <c r="P1287" s="132"/>
      <c r="Q1287" s="121"/>
      <c r="R1287" s="123"/>
      <c r="S1287" s="132"/>
      <c r="T1287" s="121"/>
      <c r="U1287" s="123"/>
      <c r="V1287" s="132"/>
      <c r="W1287" s="121"/>
      <c r="X1287" s="123"/>
      <c r="Y1287" s="132"/>
      <c r="Z1287" s="121"/>
      <c r="AA1287" s="123"/>
      <c r="AB1287" s="655"/>
      <c r="AC1287" s="124"/>
      <c r="AD1287" s="124"/>
      <c r="AE1287" s="124"/>
      <c r="AF1287" s="124"/>
      <c r="AG1287" s="125"/>
    </row>
    <row r="1288" spans="1:33" s="50" customFormat="1" ht="31.5" x14ac:dyDescent="0.25">
      <c r="A1288" s="19">
        <v>160101</v>
      </c>
      <c r="B1288" s="126" t="s">
        <v>598</v>
      </c>
      <c r="C1288" s="120" t="s">
        <v>1434</v>
      </c>
      <c r="D1288" s="176"/>
      <c r="E1288" s="177">
        <f>IF(D1288=0,0,(IF($F$2369=2021,VLOOKUP(A1288,'SEE - 2021'!$A$6:$E$1681,5,0),(IF($F$2369=2022,VLOOKUP(A1288,'SEE - 2022'!$A$6:$E$1791,5,0),(IF($F$2369=2023,VLOOKUP(A1288,'SEE - 2023'!$A$6:$E$1796,5,0),0)))))))</f>
        <v>0</v>
      </c>
      <c r="F1288" s="175">
        <f>D1288*E1288</f>
        <v>0</v>
      </c>
      <c r="G1288" s="177">
        <f>D1288</f>
        <v>0</v>
      </c>
      <c r="H1288" s="177">
        <f>IF(G1288=0,0,(IF($I$2369=2021,VLOOKUP(A1288,'SEE - 2021'!$A$6:$E$1681,5,0),(IF($I$2369=2022,VLOOKUP(A1288,'SEE - 2022'!$A$6:$E$1791,5,0),(IF($I$2369=2023,VLOOKUP(A1288,'SEE - 2023'!$A$6:$E$1796,5,0),0)))))))</f>
        <v>0</v>
      </c>
      <c r="I1288" s="175">
        <f>G1288*H1288</f>
        <v>0</v>
      </c>
      <c r="J1288" s="175">
        <f>IF(P1288&gt;G1288,P1288-G1288,0)</f>
        <v>0</v>
      </c>
      <c r="K1288" s="175">
        <f>IF(P1288&gt;G1288,Q1288,0)</f>
        <v>0</v>
      </c>
      <c r="L1288" s="175">
        <f>J1288*K1288</f>
        <v>0</v>
      </c>
      <c r="M1288" s="175">
        <f>IF(P1288&lt;G1288,G1288-P1288,0)</f>
        <v>0</v>
      </c>
      <c r="N1288" s="175">
        <f>IF(P1288=0,H1288,IF(P1288&lt;G1288,Q1288,0))</f>
        <v>0</v>
      </c>
      <c r="O1288" s="175">
        <f>M1288*N1288</f>
        <v>0</v>
      </c>
      <c r="P1288" s="176"/>
      <c r="Q1288" s="175">
        <f>IF(P1288=0,0,IF(H1288=0,((IF($I$2369=2021,VLOOKUP(A1288,'SEE - 2021'!$A$6:$E$1681,5,0),(IF($I$2369=2022,VLOOKUP(A1288,'SEE - 2022'!$A$6:$E$1791,5,0),(IF($I$2369=2023,VLOOKUP(A1288,'SEE - 2023'!$A$6:$E$1796,5,0),0)))))*(1-$AL$5))),H1288))</f>
        <v>0</v>
      </c>
      <c r="R1288" s="175">
        <f>P1288*Q1288</f>
        <v>0</v>
      </c>
      <c r="S1288" s="175">
        <f>IF(Y1288&gt;D1288,Y1288-D1288,0)</f>
        <v>0</v>
      </c>
      <c r="T1288" s="175">
        <f>IF(Y1288&gt;D1288,Z1288,0)</f>
        <v>0</v>
      </c>
      <c r="U1288" s="175">
        <f>S1288*T1288</f>
        <v>0</v>
      </c>
      <c r="V1288" s="175">
        <f>IF(Y1288&lt;D1288,D1288-Y1288,0)</f>
        <v>0</v>
      </c>
      <c r="W1288" s="175">
        <f>IF(Y1288=0,E1288,IF(Y1288&lt;D1288,Z1288,0))</f>
        <v>0</v>
      </c>
      <c r="X1288" s="175">
        <f>V1288*W1288</f>
        <v>0</v>
      </c>
      <c r="Y1288" s="175">
        <f>P1288</f>
        <v>0</v>
      </c>
      <c r="Z1288" s="175">
        <f>IF(Y1288=0,0,VLOOKUP(A1288,'SEE - 2023'!$A$6:$E$1796,5,0))*(1-$AN$5)</f>
        <v>0</v>
      </c>
      <c r="AA1288" s="175">
        <f>Y1288*Z1288</f>
        <v>0</v>
      </c>
      <c r="AB1288" s="898"/>
      <c r="AC1288" s="899"/>
      <c r="AD1288" s="899"/>
      <c r="AE1288" s="899"/>
      <c r="AF1288" s="899"/>
      <c r="AG1288" s="900"/>
    </row>
    <row r="1289" spans="1:33" s="50" customFormat="1" ht="62.45" hidden="1" x14ac:dyDescent="0.3">
      <c r="A1289" s="24"/>
      <c r="B1289" s="25" t="s">
        <v>599</v>
      </c>
      <c r="C1289" s="21"/>
      <c r="D1289" s="30"/>
      <c r="E1289" s="22"/>
      <c r="F1289" s="23"/>
      <c r="G1289" s="30"/>
      <c r="H1289" s="22"/>
      <c r="I1289" s="23"/>
      <c r="J1289" s="30"/>
      <c r="K1289" s="22"/>
      <c r="L1289" s="23"/>
      <c r="M1289" s="30"/>
      <c r="N1289" s="22"/>
      <c r="O1289" s="23"/>
      <c r="P1289" s="30"/>
      <c r="Q1289" s="22"/>
      <c r="R1289" s="23"/>
      <c r="S1289" s="30"/>
      <c r="T1289" s="22"/>
      <c r="U1289" s="23"/>
      <c r="V1289" s="30"/>
      <c r="W1289" s="22"/>
      <c r="X1289" s="23"/>
      <c r="Y1289" s="30"/>
      <c r="Z1289" s="22"/>
      <c r="AA1289" s="23"/>
      <c r="AB1289" s="901"/>
      <c r="AC1289" s="902"/>
      <c r="AD1289" s="902"/>
      <c r="AE1289" s="902"/>
      <c r="AF1289" s="902"/>
      <c r="AG1289" s="903"/>
    </row>
    <row r="1290" spans="1:33" s="50" customFormat="1" hidden="1" x14ac:dyDescent="0.3">
      <c r="A1290" s="24"/>
      <c r="B1290" s="25"/>
      <c r="C1290" s="21"/>
      <c r="D1290" s="30"/>
      <c r="E1290" s="22"/>
      <c r="F1290" s="23"/>
      <c r="G1290" s="30"/>
      <c r="H1290" s="22"/>
      <c r="I1290" s="23"/>
      <c r="J1290" s="30"/>
      <c r="K1290" s="22"/>
      <c r="L1290" s="23"/>
      <c r="M1290" s="30"/>
      <c r="N1290" s="22"/>
      <c r="O1290" s="23"/>
      <c r="P1290" s="30"/>
      <c r="Q1290" s="22"/>
      <c r="R1290" s="23"/>
      <c r="S1290" s="30"/>
      <c r="T1290" s="22"/>
      <c r="U1290" s="23"/>
      <c r="V1290" s="30"/>
      <c r="W1290" s="22"/>
      <c r="X1290" s="23"/>
      <c r="Y1290" s="30"/>
      <c r="Z1290" s="22"/>
      <c r="AA1290" s="23"/>
      <c r="AG1290" s="115"/>
    </row>
    <row r="1291" spans="1:33" s="50" customFormat="1" ht="31.5" x14ac:dyDescent="0.25">
      <c r="A1291" s="19" t="s">
        <v>600</v>
      </c>
      <c r="B1291" s="126" t="s">
        <v>601</v>
      </c>
      <c r="C1291" s="120" t="s">
        <v>1434</v>
      </c>
      <c r="D1291" s="176"/>
      <c r="E1291" s="177">
        <f>IF(D1291=0,0,(IF($F$2369=2021,VLOOKUP(A1291,'SEE - 2021'!$A$6:$E$1681,5,0),(IF($F$2369=2022,VLOOKUP(A1291,'SEE - 2022'!$A$6:$E$1791,5,0),(IF($F$2369=2023,VLOOKUP(A1291,'SEE - 2023'!$A$6:$E$1796,5,0),0)))))))</f>
        <v>0</v>
      </c>
      <c r="F1291" s="175">
        <f>D1291*E1291</f>
        <v>0</v>
      </c>
      <c r="G1291" s="177">
        <f>D1291</f>
        <v>0</v>
      </c>
      <c r="H1291" s="177">
        <f>IF(G1291=0,0,(IF($I$2369=2021,VLOOKUP(A1291,'SEE - 2021'!$A$6:$E$1681,5,0),(IF($I$2369=2022,VLOOKUP(A1291,'SEE - 2022'!$A$6:$E$1791,5,0),(IF($I$2369=2023,VLOOKUP(A1291,'SEE - 2023'!$A$6:$E$1796,5,0),0)))))))</f>
        <v>0</v>
      </c>
      <c r="I1291" s="175">
        <f>G1291*H1291</f>
        <v>0</v>
      </c>
      <c r="J1291" s="175">
        <f>IF(P1291&gt;G1291,P1291-G1291,0)</f>
        <v>0</v>
      </c>
      <c r="K1291" s="175">
        <f>IF(P1291&gt;G1291,Q1291,0)</f>
        <v>0</v>
      </c>
      <c r="L1291" s="175">
        <f>J1291*K1291</f>
        <v>0</v>
      </c>
      <c r="M1291" s="175">
        <f>IF(P1291&lt;G1291,G1291-P1291,0)</f>
        <v>0</v>
      </c>
      <c r="N1291" s="175">
        <f>IF(P1291=0,H1291,IF(P1291&lt;G1291,Q1291,0))</f>
        <v>0</v>
      </c>
      <c r="O1291" s="175">
        <f>M1291*N1291</f>
        <v>0</v>
      </c>
      <c r="P1291" s="176"/>
      <c r="Q1291" s="175">
        <f>IF(P1291=0,0,IF(H1291=0,((IF($I$2369=2021,VLOOKUP(A1291,'SEE - 2021'!$A$6:$E$1681,5,0),(IF($I$2369=2022,VLOOKUP(A1291,'SEE - 2022'!$A$6:$E$1791,5,0),(IF($I$2369=2023,VLOOKUP(A1291,'SEE - 2023'!$A$6:$E$1796,5,0),0)))))*(1-$AL$5))),H1291))</f>
        <v>0</v>
      </c>
      <c r="R1291" s="175">
        <f>P1291*Q1291</f>
        <v>0</v>
      </c>
      <c r="S1291" s="175">
        <f>IF(Y1291&gt;D1291,Y1291-D1291,0)</f>
        <v>0</v>
      </c>
      <c r="T1291" s="175">
        <f>IF(Y1291&gt;D1291,Z1291,0)</f>
        <v>0</v>
      </c>
      <c r="U1291" s="175">
        <f>S1291*T1291</f>
        <v>0</v>
      </c>
      <c r="V1291" s="175">
        <f>IF(Y1291&lt;D1291,D1291-Y1291,0)</f>
        <v>0</v>
      </c>
      <c r="W1291" s="175">
        <f>IF(Y1291=0,E1291,IF(Y1291&lt;D1291,Z1291,0))</f>
        <v>0</v>
      </c>
      <c r="X1291" s="175">
        <f>V1291*W1291</f>
        <v>0</v>
      </c>
      <c r="Y1291" s="175">
        <f>P1291</f>
        <v>0</v>
      </c>
      <c r="Z1291" s="175">
        <f>IF(Y1291=0,0,VLOOKUP(A1291,'SEE - 2023'!$A$6:$E$1796,5,0))*(1-$AN$5)</f>
        <v>0</v>
      </c>
      <c r="AA1291" s="175">
        <f>Y1291*Z1291</f>
        <v>0</v>
      </c>
      <c r="AB1291" s="898"/>
      <c r="AC1291" s="899"/>
      <c r="AD1291" s="899"/>
      <c r="AE1291" s="899"/>
      <c r="AF1291" s="899"/>
      <c r="AG1291" s="900"/>
    </row>
    <row r="1292" spans="1:33" s="50" customFormat="1" ht="78" hidden="1" x14ac:dyDescent="0.3">
      <c r="A1292" s="24"/>
      <c r="B1292" s="25" t="s">
        <v>602</v>
      </c>
      <c r="C1292" s="21"/>
      <c r="D1292" s="30"/>
      <c r="E1292" s="22"/>
      <c r="F1292" s="23"/>
      <c r="G1292" s="30"/>
      <c r="H1292" s="22"/>
      <c r="I1292" s="23"/>
      <c r="J1292" s="30"/>
      <c r="K1292" s="22"/>
      <c r="L1292" s="23"/>
      <c r="M1292" s="30"/>
      <c r="N1292" s="22"/>
      <c r="O1292" s="23"/>
      <c r="P1292" s="30"/>
      <c r="Q1292" s="22"/>
      <c r="R1292" s="23"/>
      <c r="S1292" s="30"/>
      <c r="T1292" s="22"/>
      <c r="U1292" s="23"/>
      <c r="V1292" s="30"/>
      <c r="W1292" s="22"/>
      <c r="X1292" s="23"/>
      <c r="Y1292" s="30"/>
      <c r="Z1292" s="22"/>
      <c r="AA1292" s="23"/>
      <c r="AB1292" s="901"/>
      <c r="AC1292" s="902"/>
      <c r="AD1292" s="902"/>
      <c r="AE1292" s="902"/>
      <c r="AF1292" s="902"/>
      <c r="AG1292" s="903"/>
    </row>
    <row r="1293" spans="1:33" s="50" customFormat="1" hidden="1" x14ac:dyDescent="0.3">
      <c r="A1293" s="24"/>
      <c r="B1293" s="25"/>
      <c r="C1293" s="21"/>
      <c r="D1293" s="30"/>
      <c r="E1293" s="22"/>
      <c r="F1293" s="23"/>
      <c r="G1293" s="30"/>
      <c r="H1293" s="22"/>
      <c r="I1293" s="23"/>
      <c r="J1293" s="30"/>
      <c r="K1293" s="22"/>
      <c r="L1293" s="23"/>
      <c r="M1293" s="30"/>
      <c r="N1293" s="22"/>
      <c r="O1293" s="23"/>
      <c r="P1293" s="30"/>
      <c r="Q1293" s="22"/>
      <c r="R1293" s="23"/>
      <c r="S1293" s="30"/>
      <c r="T1293" s="22"/>
      <c r="U1293" s="23"/>
      <c r="V1293" s="30"/>
      <c r="W1293" s="22"/>
      <c r="X1293" s="23"/>
      <c r="Y1293" s="30"/>
      <c r="Z1293" s="22"/>
      <c r="AA1293" s="23"/>
      <c r="AG1293" s="115"/>
    </row>
    <row r="1294" spans="1:33" s="50" customFormat="1" ht="21" x14ac:dyDescent="0.25">
      <c r="A1294" s="19" t="s">
        <v>603</v>
      </c>
      <c r="B1294" s="126" t="s">
        <v>1065</v>
      </c>
      <c r="C1294" s="120" t="s">
        <v>1434</v>
      </c>
      <c r="D1294" s="176"/>
      <c r="E1294" s="177">
        <f>IF(D1294=0,0,(IF($F$2369=2021,VLOOKUP(A1294,'SEE - 2021'!$A$6:$E$1681,5,0),(IF($F$2369=2022,VLOOKUP(A1294,'SEE - 2022'!$A$6:$E$1791,5,0),(IF($F$2369=2023,VLOOKUP(A1294,'SEE - 2023'!$A$6:$E$1796,5,0),0)))))))</f>
        <v>0</v>
      </c>
      <c r="F1294" s="175">
        <f>D1294*E1294</f>
        <v>0</v>
      </c>
      <c r="G1294" s="177">
        <f>D1294</f>
        <v>0</v>
      </c>
      <c r="H1294" s="177">
        <f>IF(G1294=0,0,(IF($I$2369=2021,VLOOKUP(A1294,'SEE - 2021'!$A$6:$E$1681,5,0),(IF($I$2369=2022,VLOOKUP(A1294,'SEE - 2022'!$A$6:$E$1791,5,0),(IF($I$2369=2023,VLOOKUP(A1294,'SEE - 2023'!$A$6:$E$1796,5,0),0)))))))</f>
        <v>0</v>
      </c>
      <c r="I1294" s="175">
        <f>G1294*H1294</f>
        <v>0</v>
      </c>
      <c r="J1294" s="175">
        <f>IF(P1294&gt;G1294,P1294-G1294,0)</f>
        <v>0</v>
      </c>
      <c r="K1294" s="175">
        <f>IF(P1294&gt;G1294,Q1294,0)</f>
        <v>0</v>
      </c>
      <c r="L1294" s="175">
        <f>J1294*K1294</f>
        <v>0</v>
      </c>
      <c r="M1294" s="175">
        <f>IF(P1294&lt;G1294,G1294-P1294,0)</f>
        <v>0</v>
      </c>
      <c r="N1294" s="175">
        <f>IF(P1294=0,H1294,IF(P1294&lt;G1294,Q1294,0))</f>
        <v>0</v>
      </c>
      <c r="O1294" s="175">
        <f>M1294*N1294</f>
        <v>0</v>
      </c>
      <c r="P1294" s="176"/>
      <c r="Q1294" s="175">
        <f>IF(P1294=0,0,IF(H1294=0,((IF($I$2369=2021,VLOOKUP(A1294,'SEE - 2021'!$A$6:$E$1681,5,0),(IF($I$2369=2022,VLOOKUP(A1294,'SEE - 2022'!$A$6:$E$1791,5,0),(IF($I$2369=2023,VLOOKUP(A1294,'SEE - 2023'!$A$6:$E$1796,5,0),0)))))*(1-$AL$5))),H1294))</f>
        <v>0</v>
      </c>
      <c r="R1294" s="175">
        <f>P1294*Q1294</f>
        <v>0</v>
      </c>
      <c r="S1294" s="175">
        <f>IF(Y1294&gt;D1294,Y1294-D1294,0)</f>
        <v>0</v>
      </c>
      <c r="T1294" s="175">
        <f>IF(Y1294&gt;D1294,Z1294,0)</f>
        <v>0</v>
      </c>
      <c r="U1294" s="175">
        <f>S1294*T1294</f>
        <v>0</v>
      </c>
      <c r="V1294" s="175">
        <f>IF(Y1294&lt;D1294,D1294-Y1294,0)</f>
        <v>0</v>
      </c>
      <c r="W1294" s="175">
        <f>IF(Y1294=0,E1294,IF(Y1294&lt;D1294,Z1294,0))</f>
        <v>0</v>
      </c>
      <c r="X1294" s="175">
        <f>V1294*W1294</f>
        <v>0</v>
      </c>
      <c r="Y1294" s="175">
        <f>P1294</f>
        <v>0</v>
      </c>
      <c r="Z1294" s="175">
        <f>IF(Y1294=0,0,VLOOKUP(A1294,'SEE - 2023'!$A$6:$E$1796,5,0))*(1-$AN$5)</f>
        <v>0</v>
      </c>
      <c r="AA1294" s="175">
        <f>Y1294*Z1294</f>
        <v>0</v>
      </c>
      <c r="AB1294" s="898"/>
      <c r="AC1294" s="899"/>
      <c r="AD1294" s="899"/>
      <c r="AE1294" s="899"/>
      <c r="AF1294" s="899"/>
      <c r="AG1294" s="900"/>
    </row>
    <row r="1295" spans="1:33" s="50" customFormat="1" ht="62.45" hidden="1" x14ac:dyDescent="0.3">
      <c r="A1295" s="24"/>
      <c r="B1295" s="25" t="s">
        <v>604</v>
      </c>
      <c r="C1295" s="21"/>
      <c r="D1295" s="30"/>
      <c r="E1295" s="22"/>
      <c r="F1295" s="23"/>
      <c r="G1295" s="30"/>
      <c r="H1295" s="22"/>
      <c r="I1295" s="23"/>
      <c r="J1295" s="30"/>
      <c r="K1295" s="22"/>
      <c r="L1295" s="23"/>
      <c r="M1295" s="30"/>
      <c r="N1295" s="22"/>
      <c r="O1295" s="23"/>
      <c r="P1295" s="30"/>
      <c r="Q1295" s="22"/>
      <c r="R1295" s="23"/>
      <c r="S1295" s="30"/>
      <c r="T1295" s="22"/>
      <c r="U1295" s="23"/>
      <c r="V1295" s="30"/>
      <c r="W1295" s="22"/>
      <c r="X1295" s="23"/>
      <c r="Y1295" s="30"/>
      <c r="Z1295" s="22"/>
      <c r="AA1295" s="23"/>
      <c r="AB1295" s="901"/>
      <c r="AC1295" s="902"/>
      <c r="AD1295" s="902"/>
      <c r="AE1295" s="902"/>
      <c r="AF1295" s="902"/>
      <c r="AG1295" s="903"/>
    </row>
    <row r="1296" spans="1:33" s="50" customFormat="1" hidden="1" x14ac:dyDescent="0.3">
      <c r="A1296" s="24"/>
      <c r="B1296" s="25"/>
      <c r="C1296" s="21"/>
      <c r="D1296" s="30"/>
      <c r="E1296" s="22"/>
      <c r="F1296" s="23"/>
      <c r="G1296" s="30"/>
      <c r="H1296" s="22"/>
      <c r="I1296" s="23"/>
      <c r="J1296" s="30"/>
      <c r="K1296" s="22"/>
      <c r="L1296" s="23"/>
      <c r="M1296" s="30"/>
      <c r="N1296" s="22"/>
      <c r="O1296" s="23"/>
      <c r="P1296" s="30"/>
      <c r="Q1296" s="22"/>
      <c r="R1296" s="23"/>
      <c r="S1296" s="30"/>
      <c r="T1296" s="22"/>
      <c r="U1296" s="23"/>
      <c r="V1296" s="30"/>
      <c r="W1296" s="22"/>
      <c r="X1296" s="23"/>
      <c r="Y1296" s="30"/>
      <c r="Z1296" s="22"/>
      <c r="AA1296" s="23"/>
      <c r="AG1296" s="115"/>
    </row>
    <row r="1297" spans="1:33" s="50" customFormat="1" ht="18.75" x14ac:dyDescent="0.25">
      <c r="A1297" s="19" t="s">
        <v>605</v>
      </c>
      <c r="B1297" s="146" t="s">
        <v>1534</v>
      </c>
      <c r="C1297" s="120" t="s">
        <v>18</v>
      </c>
      <c r="D1297" s="176">
        <v>25</v>
      </c>
      <c r="E1297" s="177">
        <f>IF(D1297=0,0,(IF($F$2369=2021,VLOOKUP(A1297,'SEE - 2021'!$A$6:$E$1681,5,0),(IF($F$2369=2022,VLOOKUP(A1297,'SEE - 2022'!$A$6:$E$1791,5,0),(IF($F$2369=2023,VLOOKUP(A1297,'SEE - 2023'!$A$6:$E$1796,5,0),0)))))))</f>
        <v>76.38</v>
      </c>
      <c r="F1297" s="175">
        <f>D1297*E1297</f>
        <v>1909.5</v>
      </c>
      <c r="G1297" s="177">
        <f>D1297</f>
        <v>25</v>
      </c>
      <c r="H1297" s="643">
        <v>62.63</v>
      </c>
      <c r="I1297" s="175">
        <f>G1297*H1297</f>
        <v>1565.75</v>
      </c>
      <c r="J1297" s="175">
        <f>IF(P1297&gt;G1297,P1297-G1297,0)</f>
        <v>0</v>
      </c>
      <c r="K1297" s="175">
        <f>IF(P1297&gt;G1297,Q1297,0)</f>
        <v>0</v>
      </c>
      <c r="L1297" s="175">
        <f>J1297*K1297</f>
        <v>0</v>
      </c>
      <c r="M1297" s="175">
        <f>IF(P1297&lt;G1297,G1297-P1297,0)</f>
        <v>0</v>
      </c>
      <c r="N1297" s="175">
        <f>IF(P1297=0,H1297,IF(P1297&lt;G1297,Q1297,0))</f>
        <v>0</v>
      </c>
      <c r="O1297" s="175">
        <f>M1297*N1297</f>
        <v>0</v>
      </c>
      <c r="P1297" s="176">
        <f>2.4/0.4*4+1</f>
        <v>24.999999999999996</v>
      </c>
      <c r="Q1297" s="175">
        <f>IF(P1297=0,0,IF(H1297=0,((IF($I$2369=2021,VLOOKUP(A1297,'SEE - 2021'!$A$6:$E$1681,5,0),(IF($I$2369=2022,VLOOKUP(A1297,'SEE - 2022'!$A$6:$E$1791,5,0),(IF($I$2369=2023,VLOOKUP(A1297,'SEE - 2023'!$A$6:$E$1796,5,0),0)))))*(1-$AL$5))),H1297))</f>
        <v>62.63</v>
      </c>
      <c r="R1297" s="175">
        <f>P1297*Q1297</f>
        <v>1565.7499999999998</v>
      </c>
      <c r="S1297" s="175">
        <f>IF(Y1297&gt;D1297,Y1297-D1297,0)</f>
        <v>0</v>
      </c>
      <c r="T1297" s="175">
        <f>IF(Y1297&gt;D1297,Z1297,0)</f>
        <v>0</v>
      </c>
      <c r="U1297" s="175">
        <f>S1297*T1297</f>
        <v>0</v>
      </c>
      <c r="V1297" s="175">
        <f>IF(Y1297&lt;D1297,D1297-Y1297,0)</f>
        <v>0</v>
      </c>
      <c r="W1297" s="175">
        <f>IF(Y1297=0,E1297,IF(Y1297&lt;D1297,Z1297,0))</f>
        <v>0</v>
      </c>
      <c r="X1297" s="175">
        <f>V1297*W1297</f>
        <v>0</v>
      </c>
      <c r="Y1297" s="175">
        <f>P1297</f>
        <v>24.999999999999996</v>
      </c>
      <c r="Z1297" s="175">
        <f>IF(Y1297=0,0,VLOOKUP(A1297,'SEE - 2023'!$A$6:$E$1796,5,0))*(1-$AN$5)</f>
        <v>127.8</v>
      </c>
      <c r="AA1297" s="175">
        <f>Y1297*Z1297</f>
        <v>3194.9999999999995</v>
      </c>
      <c r="AB1297" s="964" t="str">
        <f>CONCATENATE("Conforme memória de cálculo ",'Unidade de Referência'!$G$2,":",VLOOKUP(C1297,'Unidade de Referência'!$B$2:$E$31,2)," = ",P1297," ",IF(P1297=1,VLOOKUP(C1297,'Unidade de Referência'!$B$2:$E$31,3),VLOOKUP(C1297,'Unidade de Referência'!$B$2:$E$31,4)))</f>
        <v>Conforme memória de cálculo "QUANTITATIVOS BIM - MORADA NOVA":Quantidade = 25 unidades</v>
      </c>
      <c r="AC1297" s="965"/>
      <c r="AD1297" s="965"/>
      <c r="AE1297" s="965"/>
      <c r="AF1297" s="965"/>
      <c r="AG1297" s="966"/>
    </row>
    <row r="1298" spans="1:33" s="50" customFormat="1" ht="62.45" hidden="1" x14ac:dyDescent="0.3">
      <c r="A1298" s="24"/>
      <c r="B1298" s="61" t="s">
        <v>1535</v>
      </c>
      <c r="C1298" s="21"/>
      <c r="D1298" s="30"/>
      <c r="E1298" s="22"/>
      <c r="F1298" s="23"/>
      <c r="G1298" s="30"/>
      <c r="H1298" s="22"/>
      <c r="I1298" s="23"/>
      <c r="J1298" s="30"/>
      <c r="K1298" s="22"/>
      <c r="L1298" s="23"/>
      <c r="M1298" s="30"/>
      <c r="N1298" s="22"/>
      <c r="O1298" s="23"/>
      <c r="P1298" s="30"/>
      <c r="Q1298" s="22"/>
      <c r="R1298" s="23"/>
      <c r="S1298" s="30"/>
      <c r="T1298" s="22"/>
      <c r="U1298" s="23"/>
      <c r="V1298" s="30"/>
      <c r="W1298" s="22"/>
      <c r="X1298" s="23"/>
      <c r="Y1298" s="30"/>
      <c r="Z1298" s="22"/>
      <c r="AA1298" s="23"/>
      <c r="AB1298" s="967"/>
      <c r="AC1298" s="968"/>
      <c r="AD1298" s="968"/>
      <c r="AE1298" s="968"/>
      <c r="AF1298" s="968"/>
      <c r="AG1298" s="969"/>
    </row>
    <row r="1299" spans="1:33" s="50" customFormat="1" hidden="1" x14ac:dyDescent="0.3">
      <c r="A1299" s="24"/>
      <c r="B1299" s="27"/>
      <c r="C1299" s="21"/>
      <c r="D1299" s="75"/>
      <c r="E1299" s="22"/>
      <c r="F1299" s="23"/>
      <c r="G1299" s="75"/>
      <c r="H1299" s="22"/>
      <c r="I1299" s="23"/>
      <c r="J1299" s="75"/>
      <c r="K1299" s="22"/>
      <c r="L1299" s="23"/>
      <c r="M1299" s="75"/>
      <c r="N1299" s="22"/>
      <c r="O1299" s="23"/>
      <c r="P1299" s="75"/>
      <c r="Q1299" s="22"/>
      <c r="R1299" s="23"/>
      <c r="S1299" s="75"/>
      <c r="T1299" s="22"/>
      <c r="U1299" s="23"/>
      <c r="V1299" s="75"/>
      <c r="W1299" s="22"/>
      <c r="X1299" s="23"/>
      <c r="Y1299" s="75"/>
      <c r="Z1299" s="22"/>
      <c r="AA1299" s="23"/>
      <c r="AG1299" s="115"/>
    </row>
    <row r="1300" spans="1:33" s="50" customFormat="1" ht="18.75" x14ac:dyDescent="0.25">
      <c r="A1300" s="19" t="s">
        <v>606</v>
      </c>
      <c r="B1300" s="143" t="s">
        <v>607</v>
      </c>
      <c r="C1300" s="120" t="s">
        <v>18</v>
      </c>
      <c r="D1300" s="176"/>
      <c r="E1300" s="177">
        <f>IF(D1300=0,0,(IF($F$2369=2021,VLOOKUP(A1300,'SEE - 2021'!$A$6:$E$1681,5,0),(IF($F$2369=2022,VLOOKUP(A1300,'SEE - 2022'!$A$6:$E$1791,5,0),(IF($F$2369=2023,VLOOKUP(A1300,'SEE - 2023'!$A$6:$E$1796,5,0),0)))))))</f>
        <v>0</v>
      </c>
      <c r="F1300" s="175">
        <f>D1300*E1300</f>
        <v>0</v>
      </c>
      <c r="G1300" s="177">
        <f>D1300</f>
        <v>0</v>
      </c>
      <c r="H1300" s="177">
        <f>IF(G1300=0,0,(IF($I$2369=2021,VLOOKUP(A1300,'SEE - 2021'!$A$6:$E$1681,5,0),(IF($I$2369=2022,VLOOKUP(A1300,'SEE - 2022'!$A$6:$E$1791,5,0),(IF($I$2369=2023,VLOOKUP(A1300,'SEE - 2023'!$A$6:$E$1796,5,0),0)))))))</f>
        <v>0</v>
      </c>
      <c r="I1300" s="175">
        <f>G1300*H1300</f>
        <v>0</v>
      </c>
      <c r="J1300" s="175">
        <f>IF(P1300&gt;G1300,P1300-G1300,0)</f>
        <v>6</v>
      </c>
      <c r="K1300" s="175">
        <f>IF(P1300&gt;G1300,Q1300,0)</f>
        <v>184.99</v>
      </c>
      <c r="L1300" s="175">
        <f>J1300*K1300</f>
        <v>1109.94</v>
      </c>
      <c r="M1300" s="175">
        <f>IF(P1300&lt;G1300,G1300-P1300,0)</f>
        <v>0</v>
      </c>
      <c r="N1300" s="175">
        <f>IF(P1300=0,H1300,IF(P1300&lt;G1300,Q1300,0))</f>
        <v>0</v>
      </c>
      <c r="O1300" s="175">
        <f>M1300*N1300</f>
        <v>0</v>
      </c>
      <c r="P1300" s="176">
        <v>6</v>
      </c>
      <c r="Q1300" s="175">
        <f>IF(P1300=0,0,IF(H1300=0,((IF($I$2369=2021,VLOOKUP(A1300,'SEE - 2021'!$A$6:$E$1681,5,0),(IF($I$2369=2022,VLOOKUP(A1300,'SEE - 2022'!$A$6:$E$1791,5,0),(IF($I$2369=2023,VLOOKUP(A1300,'SEE - 2023'!$A$6:$E$1796,5,0),0)))))*(1-$AL$5))),H1300))</f>
        <v>184.99</v>
      </c>
      <c r="R1300" s="175">
        <f>P1300*Q1300</f>
        <v>1109.94</v>
      </c>
      <c r="S1300" s="175">
        <f>IF(Y1300&gt;D1300,Y1300-D1300,0)</f>
        <v>6</v>
      </c>
      <c r="T1300" s="175">
        <f>IF(Y1300&gt;D1300,Z1300,0)</f>
        <v>247.74</v>
      </c>
      <c r="U1300" s="175">
        <f>S1300*T1300</f>
        <v>1486.44</v>
      </c>
      <c r="V1300" s="175">
        <f>IF(Y1300&lt;D1300,D1300-Y1300,0)</f>
        <v>0</v>
      </c>
      <c r="W1300" s="175">
        <f>IF(Y1300=0,E1300,IF(Y1300&lt;D1300,Z1300,0))</f>
        <v>0</v>
      </c>
      <c r="X1300" s="175">
        <f>V1300*W1300</f>
        <v>0</v>
      </c>
      <c r="Y1300" s="175">
        <f>P1300</f>
        <v>6</v>
      </c>
      <c r="Z1300" s="175">
        <f>IF(Y1300=0,0,VLOOKUP(A1300,'SEE - 2023'!$A$6:$E$1796,5,0))*(1-$AN$5)</f>
        <v>247.74</v>
      </c>
      <c r="AA1300" s="175">
        <f>Y1300*Z1300</f>
        <v>1486.44</v>
      </c>
      <c r="AB1300" s="964" t="str">
        <f>CONCATENATE("Conforme memória de cálculo ",'Unidade de Referência'!$G$2,":",VLOOKUP(C1300,'Unidade de Referência'!$B$2:$E$31,2)," = ",P1300," ",IF(P1300=1,VLOOKUP(C1300,'Unidade de Referência'!$B$2:$E$31,3),VLOOKUP(C1300,'Unidade de Referência'!$B$2:$E$31,4)))</f>
        <v>Conforme memória de cálculo "QUANTITATIVOS BIM - MORADA NOVA":Quantidade = 6 unidades</v>
      </c>
      <c r="AC1300" s="965"/>
      <c r="AD1300" s="965"/>
      <c r="AE1300" s="965"/>
      <c r="AF1300" s="965"/>
      <c r="AG1300" s="966"/>
    </row>
    <row r="1301" spans="1:33" s="50" customFormat="1" ht="78" hidden="1" x14ac:dyDescent="0.3">
      <c r="A1301" s="24"/>
      <c r="B1301" s="27" t="s">
        <v>608</v>
      </c>
      <c r="C1301" s="21"/>
      <c r="D1301" s="75"/>
      <c r="E1301" s="22"/>
      <c r="F1301" s="23"/>
      <c r="G1301" s="75"/>
      <c r="H1301" s="22"/>
      <c r="I1301" s="23"/>
      <c r="J1301" s="75"/>
      <c r="K1301" s="22"/>
      <c r="L1301" s="23"/>
      <c r="M1301" s="75"/>
      <c r="N1301" s="22"/>
      <c r="O1301" s="23"/>
      <c r="P1301" s="75"/>
      <c r="Q1301" s="22"/>
      <c r="R1301" s="23"/>
      <c r="S1301" s="75"/>
      <c r="T1301" s="22"/>
      <c r="U1301" s="23"/>
      <c r="V1301" s="75"/>
      <c r="W1301" s="22"/>
      <c r="X1301" s="23"/>
      <c r="Y1301" s="75"/>
      <c r="Z1301" s="22"/>
      <c r="AA1301" s="23"/>
      <c r="AB1301" s="967"/>
      <c r="AC1301" s="968"/>
      <c r="AD1301" s="968"/>
      <c r="AE1301" s="968"/>
      <c r="AF1301" s="968"/>
      <c r="AG1301" s="969"/>
    </row>
    <row r="1302" spans="1:33" s="50" customFormat="1" ht="18" customHeight="1" x14ac:dyDescent="0.25">
      <c r="A1302" s="190" t="s">
        <v>21</v>
      </c>
      <c r="B1302" s="56"/>
      <c r="C1302" s="894" t="s">
        <v>21</v>
      </c>
      <c r="D1302" s="895"/>
      <c r="E1302" s="895"/>
      <c r="F1302" s="443">
        <f>SUM(F1287:F1301)</f>
        <v>1909.5</v>
      </c>
      <c r="G1302" s="894" t="s">
        <v>21</v>
      </c>
      <c r="H1302" s="895"/>
      <c r="I1302" s="443">
        <f>SUM(I1287:I1301)</f>
        <v>1565.75</v>
      </c>
      <c r="J1302" s="894" t="s">
        <v>21</v>
      </c>
      <c r="K1302" s="895"/>
      <c r="L1302" s="444">
        <f>SUM(L1287:L1301)</f>
        <v>1109.94</v>
      </c>
      <c r="M1302" s="894" t="s">
        <v>21</v>
      </c>
      <c r="N1302" s="895"/>
      <c r="O1302" s="443">
        <f>SUM(O1287:O1301)</f>
        <v>0</v>
      </c>
      <c r="P1302" s="894" t="s">
        <v>21</v>
      </c>
      <c r="Q1302" s="895"/>
      <c r="R1302" s="444">
        <f>SUM(R1287:R1301)</f>
        <v>2675.6899999999996</v>
      </c>
      <c r="S1302" s="894" t="s">
        <v>21</v>
      </c>
      <c r="T1302" s="895"/>
      <c r="U1302" s="444">
        <f>SUM(U1287:U1301)</f>
        <v>1486.44</v>
      </c>
      <c r="V1302" s="894" t="s">
        <v>21</v>
      </c>
      <c r="W1302" s="895"/>
      <c r="X1302" s="443">
        <f>SUM(X1287:X1301)</f>
        <v>0</v>
      </c>
      <c r="Y1302" s="894" t="s">
        <v>21</v>
      </c>
      <c r="Z1302" s="895"/>
      <c r="AA1302" s="444">
        <f>SUM(AA1287:AA1301)</f>
        <v>4681.4399999999996</v>
      </c>
      <c r="AB1302" s="655"/>
      <c r="AC1302" s="124"/>
      <c r="AD1302" s="124"/>
      <c r="AE1302" s="124"/>
      <c r="AF1302" s="124"/>
      <c r="AG1302" s="125"/>
    </row>
    <row r="1303" spans="1:33" s="50" customFormat="1" ht="18.75" x14ac:dyDescent="0.25">
      <c r="A1303" s="76">
        <v>170000</v>
      </c>
      <c r="B1303" s="20" t="s">
        <v>609</v>
      </c>
      <c r="C1303" s="442"/>
      <c r="D1303" s="44"/>
      <c r="E1303" s="45"/>
      <c r="F1303" s="46"/>
      <c r="G1303" s="44"/>
      <c r="H1303" s="45"/>
      <c r="I1303" s="46"/>
      <c r="J1303" s="44"/>
      <c r="K1303" s="45"/>
      <c r="L1303" s="46"/>
      <c r="M1303" s="44"/>
      <c r="N1303" s="45"/>
      <c r="O1303" s="46"/>
      <c r="P1303" s="44"/>
      <c r="Q1303" s="45"/>
      <c r="R1303" s="46"/>
      <c r="S1303" s="44"/>
      <c r="T1303" s="45"/>
      <c r="U1303" s="46"/>
      <c r="V1303" s="44"/>
      <c r="W1303" s="45"/>
      <c r="X1303" s="46"/>
      <c r="Y1303" s="44"/>
      <c r="Z1303" s="45"/>
      <c r="AA1303" s="46"/>
      <c r="AB1303" s="655"/>
      <c r="AC1303" s="124"/>
      <c r="AD1303" s="124"/>
      <c r="AE1303" s="124"/>
      <c r="AF1303" s="124"/>
      <c r="AG1303" s="125"/>
    </row>
    <row r="1304" spans="1:33" s="50" customFormat="1" ht="18.75" x14ac:dyDescent="0.25">
      <c r="A1304" s="76">
        <v>170100</v>
      </c>
      <c r="B1304" s="131" t="s">
        <v>610</v>
      </c>
      <c r="C1304" s="120"/>
      <c r="D1304" s="132"/>
      <c r="E1304" s="121"/>
      <c r="F1304" s="123"/>
      <c r="G1304" s="132"/>
      <c r="H1304" s="121"/>
      <c r="I1304" s="123"/>
      <c r="J1304" s="132"/>
      <c r="K1304" s="121"/>
      <c r="L1304" s="123"/>
      <c r="M1304" s="132"/>
      <c r="N1304" s="121"/>
      <c r="O1304" s="123"/>
      <c r="P1304" s="132"/>
      <c r="Q1304" s="121"/>
      <c r="R1304" s="123"/>
      <c r="S1304" s="132"/>
      <c r="T1304" s="121"/>
      <c r="U1304" s="123"/>
      <c r="V1304" s="132"/>
      <c r="W1304" s="121"/>
      <c r="X1304" s="123"/>
      <c r="Y1304" s="132"/>
      <c r="Z1304" s="121"/>
      <c r="AA1304" s="123"/>
      <c r="AB1304" s="655"/>
      <c r="AC1304" s="124"/>
      <c r="AD1304" s="124"/>
      <c r="AE1304" s="124"/>
      <c r="AF1304" s="124"/>
      <c r="AG1304" s="125"/>
    </row>
    <row r="1305" spans="1:33" s="50" customFormat="1" ht="21" x14ac:dyDescent="0.25">
      <c r="A1305" s="76">
        <v>170101</v>
      </c>
      <c r="B1305" s="126" t="s">
        <v>611</v>
      </c>
      <c r="C1305" s="120" t="s">
        <v>1434</v>
      </c>
      <c r="D1305" s="176"/>
      <c r="E1305" s="177">
        <f>IF(D1305=0,0,(IF($F$2369=2021,VLOOKUP(A1305,'SEE - 2021'!$A$6:$E$1681,5,0),(IF($F$2369=2022,VLOOKUP(A1305,'SEE - 2022'!$A$6:$E$1791,5,0),(IF($F$2369=2023,VLOOKUP(A1305,'SEE - 2023'!$A$6:$E$1796,5,0),0)))))))</f>
        <v>0</v>
      </c>
      <c r="F1305" s="175">
        <f>D1305*E1305</f>
        <v>0</v>
      </c>
      <c r="G1305" s="177">
        <f>D1305</f>
        <v>0</v>
      </c>
      <c r="H1305" s="177">
        <f>IF(G1305=0,0,(IF($I$2369=2021,VLOOKUP(A1305,'SEE - 2021'!$A$6:$E$1681,5,0),(IF($I$2369=2022,VLOOKUP(A1305,'SEE - 2022'!$A$6:$E$1791,5,0),(IF($I$2369=2023,VLOOKUP(A1305,'SEE - 2023'!$A$6:$E$1796,5,0),0)))))))</f>
        <v>0</v>
      </c>
      <c r="I1305" s="175">
        <f>G1305*H1305</f>
        <v>0</v>
      </c>
      <c r="J1305" s="175">
        <f>IF(P1305&gt;G1305,P1305-G1305,0)</f>
        <v>0</v>
      </c>
      <c r="K1305" s="175">
        <f>IF(P1305&gt;G1305,Q1305,0)</f>
        <v>0</v>
      </c>
      <c r="L1305" s="175">
        <f>J1305*K1305</f>
        <v>0</v>
      </c>
      <c r="M1305" s="175">
        <f>IF(P1305&lt;G1305,G1305-P1305,0)</f>
        <v>0</v>
      </c>
      <c r="N1305" s="175">
        <f>IF(P1305=0,H1305,IF(P1305&lt;G1305,Q1305,0))</f>
        <v>0</v>
      </c>
      <c r="O1305" s="175">
        <f>M1305*N1305</f>
        <v>0</v>
      </c>
      <c r="P1305" s="176"/>
      <c r="Q1305" s="175">
        <f>IF(P1305=0,0,IF(H1305=0,((IF($I$2369=2021,VLOOKUP(A1305,'SEE - 2021'!$A$6:$E$1681,5,0),(IF($I$2369=2022,VLOOKUP(A1305,'SEE - 2022'!$A$6:$E$1791,5,0),(IF($I$2369=2023,VLOOKUP(A1305,'SEE - 2023'!$A$6:$E$1796,5,0),0)))))*(1-$AL$5))),H1305))</f>
        <v>0</v>
      </c>
      <c r="R1305" s="175">
        <f>P1305*Q1305</f>
        <v>0</v>
      </c>
      <c r="S1305" s="175">
        <f>IF(Y1305&gt;D1305,Y1305-D1305,0)</f>
        <v>0</v>
      </c>
      <c r="T1305" s="175">
        <f>IF(Y1305&gt;D1305,Z1305,0)</f>
        <v>0</v>
      </c>
      <c r="U1305" s="175">
        <f>S1305*T1305</f>
        <v>0</v>
      </c>
      <c r="V1305" s="175">
        <f>IF(Y1305&lt;D1305,D1305-Y1305,0)</f>
        <v>0</v>
      </c>
      <c r="W1305" s="175">
        <f>IF(Y1305=0,E1305,IF(Y1305&lt;D1305,Z1305,0))</f>
        <v>0</v>
      </c>
      <c r="X1305" s="175">
        <f>V1305*W1305</f>
        <v>0</v>
      </c>
      <c r="Y1305" s="175">
        <f>P1305</f>
        <v>0</v>
      </c>
      <c r="Z1305" s="175">
        <f>IF(Y1305=0,0,VLOOKUP(A1305,'SEE - 2023'!$A$6:$E$1796,5,0))*(1-$AN$5)</f>
        <v>0</v>
      </c>
      <c r="AA1305" s="175">
        <f>Y1305*Z1305</f>
        <v>0</v>
      </c>
      <c r="AB1305" s="898"/>
      <c r="AC1305" s="899"/>
      <c r="AD1305" s="899"/>
      <c r="AE1305" s="899"/>
      <c r="AF1305" s="899"/>
      <c r="AG1305" s="900"/>
    </row>
    <row r="1306" spans="1:33" s="50" customFormat="1" ht="109.15" hidden="1" x14ac:dyDescent="0.3">
      <c r="A1306" s="77"/>
      <c r="B1306" s="25" t="s">
        <v>612</v>
      </c>
      <c r="C1306" s="21"/>
      <c r="D1306" s="30"/>
      <c r="E1306" s="22"/>
      <c r="F1306" s="23"/>
      <c r="G1306" s="30"/>
      <c r="H1306" s="22"/>
      <c r="I1306" s="23"/>
      <c r="J1306" s="30"/>
      <c r="K1306" s="22"/>
      <c r="L1306" s="23"/>
      <c r="M1306" s="30"/>
      <c r="N1306" s="22"/>
      <c r="O1306" s="23"/>
      <c r="P1306" s="30"/>
      <c r="Q1306" s="22"/>
      <c r="R1306" s="23"/>
      <c r="S1306" s="30"/>
      <c r="T1306" s="22"/>
      <c r="U1306" s="23"/>
      <c r="V1306" s="30"/>
      <c r="W1306" s="22"/>
      <c r="X1306" s="23"/>
      <c r="Y1306" s="30"/>
      <c r="Z1306" s="22"/>
      <c r="AA1306" s="23"/>
      <c r="AB1306" s="901"/>
      <c r="AC1306" s="902"/>
      <c r="AD1306" s="902"/>
      <c r="AE1306" s="902"/>
      <c r="AF1306" s="902"/>
      <c r="AG1306" s="903"/>
    </row>
    <row r="1307" spans="1:33" s="50" customFormat="1" hidden="1" x14ac:dyDescent="0.3">
      <c r="A1307" s="77"/>
      <c r="B1307" s="25"/>
      <c r="C1307" s="21"/>
      <c r="D1307" s="30"/>
      <c r="E1307" s="22"/>
      <c r="F1307" s="23"/>
      <c r="G1307" s="30"/>
      <c r="H1307" s="22"/>
      <c r="I1307" s="23"/>
      <c r="J1307" s="30"/>
      <c r="K1307" s="22"/>
      <c r="L1307" s="23"/>
      <c r="M1307" s="30"/>
      <c r="N1307" s="22"/>
      <c r="O1307" s="23"/>
      <c r="P1307" s="30"/>
      <c r="Q1307" s="22"/>
      <c r="R1307" s="23"/>
      <c r="S1307" s="30"/>
      <c r="T1307" s="22"/>
      <c r="U1307" s="23"/>
      <c r="V1307" s="30"/>
      <c r="W1307" s="22"/>
      <c r="X1307" s="23"/>
      <c r="Y1307" s="30"/>
      <c r="Z1307" s="22"/>
      <c r="AA1307" s="23"/>
      <c r="AG1307" s="115"/>
    </row>
    <row r="1308" spans="1:33" s="50" customFormat="1" ht="21" x14ac:dyDescent="0.25">
      <c r="A1308" s="76">
        <v>170102</v>
      </c>
      <c r="B1308" s="126" t="s">
        <v>613</v>
      </c>
      <c r="C1308" s="120" t="s">
        <v>1434</v>
      </c>
      <c r="D1308" s="176">
        <v>2456.29</v>
      </c>
      <c r="E1308" s="177">
        <f>IF(D1308=0,0,(IF($F$2369=2021,VLOOKUP(A1308,'SEE - 2021'!$A$6:$E$1681,5,0),(IF($F$2369=2022,VLOOKUP(A1308,'SEE - 2022'!$A$6:$E$1791,5,0),(IF($F$2369=2023,VLOOKUP(A1308,'SEE - 2023'!$A$6:$E$1796,5,0),0)))))))</f>
        <v>15.09</v>
      </c>
      <c r="F1308" s="175">
        <f>D1308*E1308</f>
        <v>37065.416100000002</v>
      </c>
      <c r="G1308" s="177">
        <v>2445.65</v>
      </c>
      <c r="H1308" s="643">
        <v>12.37</v>
      </c>
      <c r="I1308" s="175">
        <f>G1308*H1308</f>
        <v>30252.690500000001</v>
      </c>
      <c r="J1308" s="175">
        <f>IF(P1308&gt;G1308,P1308-G1308,0)</f>
        <v>0</v>
      </c>
      <c r="K1308" s="175">
        <f>IF(P1308&gt;G1308,Q1308,0)</f>
        <v>0</v>
      </c>
      <c r="L1308" s="175">
        <f>J1308*K1308</f>
        <v>0</v>
      </c>
      <c r="M1308" s="175">
        <f>IF(P1308&lt;G1308,G1308-P1308,0)</f>
        <v>1091.8300000000002</v>
      </c>
      <c r="N1308" s="175">
        <f>IF(P1308=0,H1308,IF(P1308&lt;G1308,Q1308,0))</f>
        <v>12.37</v>
      </c>
      <c r="O1308" s="175">
        <f>M1308*N1308</f>
        <v>13505.937100000001</v>
      </c>
      <c r="P1308" s="176">
        <v>1353.82</v>
      </c>
      <c r="Q1308" s="175">
        <f>IF(P1308=0,0,IF(H1308=0,((IF($I$2369=2021,VLOOKUP(A1308,'SEE - 2021'!$A$6:$E$1681,5,0),(IF($I$2369=2022,VLOOKUP(A1308,'SEE - 2022'!$A$6:$E$1791,5,0),(IF($I$2369=2023,VLOOKUP(A1308,'SEE - 2023'!$A$6:$E$1796,5,0),0)))))*(1-$AL$5))),H1308))</f>
        <v>12.37</v>
      </c>
      <c r="R1308" s="175">
        <f>P1308*Q1308</f>
        <v>16746.753399999998</v>
      </c>
      <c r="S1308" s="175">
        <f>IF(Y1308&gt;D1308,Y1308-D1308,0)</f>
        <v>0</v>
      </c>
      <c r="T1308" s="175">
        <f>IF(Y1308&gt;D1308,Z1308,0)</f>
        <v>0</v>
      </c>
      <c r="U1308" s="175">
        <f>S1308*T1308</f>
        <v>0</v>
      </c>
      <c r="V1308" s="175">
        <f>IF(Y1308&lt;D1308,D1308-Y1308,0)</f>
        <v>1102.47</v>
      </c>
      <c r="W1308" s="175">
        <f>IF(Y1308=0,E1308,IF(Y1308&lt;D1308,Z1308,0))</f>
        <v>19.47</v>
      </c>
      <c r="X1308" s="175">
        <f>V1308*W1308</f>
        <v>21465.090899999999</v>
      </c>
      <c r="Y1308" s="175">
        <f>P1308</f>
        <v>1353.82</v>
      </c>
      <c r="Z1308" s="175">
        <f>IF(Y1308=0,0,VLOOKUP(A1308,'SEE - 2023'!$A$6:$E$1796,5,0))*(1-$AN$5)</f>
        <v>19.47</v>
      </c>
      <c r="AA1308" s="175">
        <f>Y1308*Z1308</f>
        <v>26358.875399999997</v>
      </c>
      <c r="AB1308" s="904" t="str">
        <f>CONCATENATE("Conforme memória de cálculo ",'Unidade de Referência'!$G$2,":",VLOOKUP(C1308,'Unidade de Referência'!$B$2:$E$31,2)," = ",P1308," ",IF(P1308=1,VLOOKUP(C1308,'Unidade de Referência'!$B$2:$E$31,3),VLOOKUP(C1308,'Unidade de Referência'!$B$2:$E$31,4)))</f>
        <v>Conforme memória de cálculo "QUANTITATIVOS BIM - MORADA NOVA":Área = 1353,82 m²</v>
      </c>
      <c r="AC1308" s="905"/>
      <c r="AD1308" s="905"/>
      <c r="AE1308" s="905"/>
      <c r="AF1308" s="905"/>
      <c r="AG1308" s="906"/>
    </row>
    <row r="1309" spans="1:33" s="50" customFormat="1" ht="140.44999999999999" hidden="1" x14ac:dyDescent="0.3">
      <c r="A1309" s="77"/>
      <c r="B1309" s="25" t="s">
        <v>1093</v>
      </c>
      <c r="C1309" s="21"/>
      <c r="D1309" s="30"/>
      <c r="E1309" s="22"/>
      <c r="F1309" s="23"/>
      <c r="G1309" s="30"/>
      <c r="H1309" s="22"/>
      <c r="I1309" s="23"/>
      <c r="J1309" s="30"/>
      <c r="K1309" s="22"/>
      <c r="L1309" s="23"/>
      <c r="M1309" s="30"/>
      <c r="N1309" s="22"/>
      <c r="O1309" s="23"/>
      <c r="P1309" s="30"/>
      <c r="Q1309" s="22"/>
      <c r="R1309" s="23"/>
      <c r="S1309" s="30"/>
      <c r="T1309" s="22"/>
      <c r="U1309" s="23"/>
      <c r="V1309" s="30"/>
      <c r="W1309" s="22"/>
      <c r="X1309" s="23"/>
      <c r="Y1309" s="30"/>
      <c r="Z1309" s="22"/>
      <c r="AA1309" s="23"/>
      <c r="AB1309" s="907"/>
      <c r="AC1309" s="908"/>
      <c r="AD1309" s="908"/>
      <c r="AE1309" s="908"/>
      <c r="AF1309" s="908"/>
      <c r="AG1309" s="909"/>
    </row>
    <row r="1310" spans="1:33" s="50" customFormat="1" hidden="1" x14ac:dyDescent="0.3">
      <c r="A1310" s="77"/>
      <c r="B1310" s="26"/>
      <c r="C1310" s="21"/>
      <c r="D1310" s="30"/>
      <c r="E1310" s="22"/>
      <c r="F1310" s="23"/>
      <c r="G1310" s="30"/>
      <c r="H1310" s="22"/>
      <c r="I1310" s="23"/>
      <c r="J1310" s="30"/>
      <c r="K1310" s="22"/>
      <c r="L1310" s="23"/>
      <c r="M1310" s="30"/>
      <c r="N1310" s="22"/>
      <c r="O1310" s="23"/>
      <c r="P1310" s="30"/>
      <c r="Q1310" s="22"/>
      <c r="R1310" s="23"/>
      <c r="S1310" s="30"/>
      <c r="T1310" s="22"/>
      <c r="U1310" s="23"/>
      <c r="V1310" s="30"/>
      <c r="W1310" s="22"/>
      <c r="X1310" s="23"/>
      <c r="Y1310" s="30"/>
      <c r="Z1310" s="22"/>
      <c r="AA1310" s="23"/>
      <c r="AG1310" s="115"/>
    </row>
    <row r="1311" spans="1:33" s="50" customFormat="1" ht="21" x14ac:dyDescent="0.25">
      <c r="A1311" s="76">
        <v>170103</v>
      </c>
      <c r="B1311" s="126" t="s">
        <v>937</v>
      </c>
      <c r="C1311" s="120" t="s">
        <v>1434</v>
      </c>
      <c r="D1311" s="176"/>
      <c r="E1311" s="177">
        <f>IF(D1311=0,0,(IF($F$2369=2021,VLOOKUP(A1311,'SEE - 2021'!$A$6:$E$1681,5,0),(IF($F$2369=2022,VLOOKUP(A1311,'SEE - 2022'!$A$6:$E$1791,5,0),(IF($F$2369=2023,VLOOKUP(A1311,'SEE - 2023'!$A$6:$E$1796,5,0),0)))))))</f>
        <v>0</v>
      </c>
      <c r="F1311" s="175">
        <f>D1311*E1311</f>
        <v>0</v>
      </c>
      <c r="G1311" s="177">
        <f>D1311</f>
        <v>0</v>
      </c>
      <c r="H1311" s="177">
        <f>IF(G1311=0,0,(IF($I$2369=2021,VLOOKUP(A1311,'SEE - 2021'!$A$6:$E$1681,5,0),(IF($I$2369=2022,VLOOKUP(A1311,'SEE - 2022'!$A$6:$E$1791,5,0),(IF($I$2369=2023,VLOOKUP(A1311,'SEE - 2023'!$A$6:$E$1796,5,0),0)))))))</f>
        <v>0</v>
      </c>
      <c r="I1311" s="175">
        <f>G1311*H1311</f>
        <v>0</v>
      </c>
      <c r="J1311" s="175">
        <f>IF(P1311&gt;G1311,P1311-G1311,0)</f>
        <v>3527.05</v>
      </c>
      <c r="K1311" s="175">
        <f>IF(P1311&gt;G1311,Q1311,0)</f>
        <v>16.66</v>
      </c>
      <c r="L1311" s="175">
        <f>J1311*K1311</f>
        <v>58760.653000000006</v>
      </c>
      <c r="M1311" s="175">
        <f>IF(P1311&lt;G1311,G1311-P1311,0)</f>
        <v>0</v>
      </c>
      <c r="N1311" s="175">
        <f>IF(P1311=0,H1311,IF(P1311&lt;G1311,Q1311,0))</f>
        <v>0</v>
      </c>
      <c r="O1311" s="175">
        <f>M1311*N1311</f>
        <v>0</v>
      </c>
      <c r="P1311" s="176">
        <v>3527.05</v>
      </c>
      <c r="Q1311" s="175">
        <f>IF(P1311=0,0,IF(H1311=0,((IF($I$2369=2021,VLOOKUP(A1311,'SEE - 2021'!$A$6:$E$1681,5,0),(IF($I$2369=2022,VLOOKUP(A1311,'SEE - 2022'!$A$6:$E$1791,5,0),(IF($I$2369=2023,VLOOKUP(A1311,'SEE - 2023'!$A$6:$E$1796,5,0),0)))))*(1-$AL$5))),H1311))</f>
        <v>16.66</v>
      </c>
      <c r="R1311" s="175">
        <f>P1311*Q1311</f>
        <v>58760.653000000006</v>
      </c>
      <c r="S1311" s="175">
        <f>IF(Y1311&gt;D1311,Y1311-D1311,0)</f>
        <v>3527.05</v>
      </c>
      <c r="T1311" s="175">
        <f>IF(Y1311&gt;D1311,Z1311,0)</f>
        <v>21.45</v>
      </c>
      <c r="U1311" s="175">
        <f>S1311*T1311</f>
        <v>75655.222500000003</v>
      </c>
      <c r="V1311" s="175">
        <f>IF(Y1311&lt;D1311,D1311-Y1311,0)</f>
        <v>0</v>
      </c>
      <c r="W1311" s="175">
        <f>IF(Y1311=0,E1311,IF(Y1311&lt;D1311,Z1311,0))</f>
        <v>0</v>
      </c>
      <c r="X1311" s="175">
        <f>V1311*W1311</f>
        <v>0</v>
      </c>
      <c r="Y1311" s="175">
        <f>P1311</f>
        <v>3527.05</v>
      </c>
      <c r="Z1311" s="175">
        <f>IF(Y1311=0,0,VLOOKUP(A1311,'SEE - 2023'!$A$6:$E$1796,5,0))*(1-$AN$5)</f>
        <v>21.45</v>
      </c>
      <c r="AA1311" s="175">
        <f>Y1311*Z1311</f>
        <v>75655.222500000003</v>
      </c>
      <c r="AB1311" s="904" t="str">
        <f>CONCATENATE("Conforme memória de cálculo ",'Unidade de Referência'!$G$2,":",VLOOKUP(C1311,'Unidade de Referência'!$B$2:$E$31,2)," = ",P1311," ",IF(P1311=1,VLOOKUP(C1311,'Unidade de Referência'!$B$2:$E$31,3),VLOOKUP(C1311,'Unidade de Referência'!$B$2:$E$31,4)))</f>
        <v>Conforme memória de cálculo "QUANTITATIVOS BIM - MORADA NOVA":Área = 3527,05 m²</v>
      </c>
      <c r="AC1311" s="905"/>
      <c r="AD1311" s="905"/>
      <c r="AE1311" s="905"/>
      <c r="AF1311" s="905"/>
      <c r="AG1311" s="906"/>
    </row>
    <row r="1312" spans="1:33" s="50" customFormat="1" ht="139.5" hidden="1" customHeight="1" x14ac:dyDescent="0.3">
      <c r="A1312" s="77"/>
      <c r="B1312" s="25" t="s">
        <v>1094</v>
      </c>
      <c r="C1312" s="21"/>
      <c r="D1312" s="30"/>
      <c r="E1312" s="22"/>
      <c r="F1312" s="23"/>
      <c r="G1312" s="30"/>
      <c r="H1312" s="22"/>
      <c r="I1312" s="23"/>
      <c r="J1312" s="30"/>
      <c r="K1312" s="22"/>
      <c r="L1312" s="23"/>
      <c r="M1312" s="30"/>
      <c r="N1312" s="22"/>
      <c r="O1312" s="23"/>
      <c r="P1312" s="30"/>
      <c r="Q1312" s="22"/>
      <c r="R1312" s="23"/>
      <c r="S1312" s="30"/>
      <c r="T1312" s="22"/>
      <c r="U1312" s="23"/>
      <c r="V1312" s="30"/>
      <c r="W1312" s="22"/>
      <c r="X1312" s="23"/>
      <c r="Y1312" s="30"/>
      <c r="Z1312" s="22"/>
      <c r="AA1312" s="23"/>
      <c r="AB1312" s="907"/>
      <c r="AC1312" s="908"/>
      <c r="AD1312" s="908"/>
      <c r="AE1312" s="908"/>
      <c r="AF1312" s="908"/>
      <c r="AG1312" s="909"/>
    </row>
    <row r="1313" spans="1:33" s="50" customFormat="1" hidden="1" x14ac:dyDescent="0.3">
      <c r="A1313" s="77"/>
      <c r="B1313" s="25"/>
      <c r="C1313" s="21"/>
      <c r="D1313" s="30"/>
      <c r="E1313" s="22"/>
      <c r="F1313" s="23"/>
      <c r="G1313" s="30"/>
      <c r="H1313" s="22"/>
      <c r="I1313" s="23"/>
      <c r="J1313" s="30"/>
      <c r="K1313" s="22"/>
      <c r="L1313" s="23"/>
      <c r="M1313" s="30"/>
      <c r="N1313" s="22"/>
      <c r="O1313" s="23"/>
      <c r="P1313" s="30"/>
      <c r="Q1313" s="22"/>
      <c r="R1313" s="23"/>
      <c r="S1313" s="30"/>
      <c r="T1313" s="22"/>
      <c r="U1313" s="23"/>
      <c r="V1313" s="30"/>
      <c r="W1313" s="22"/>
      <c r="X1313" s="23"/>
      <c r="Y1313" s="30"/>
      <c r="Z1313" s="22"/>
      <c r="AA1313" s="23"/>
      <c r="AG1313" s="115"/>
    </row>
    <row r="1314" spans="1:33" s="50" customFormat="1" ht="21" x14ac:dyDescent="0.25">
      <c r="A1314" s="76">
        <v>170104</v>
      </c>
      <c r="B1314" s="126" t="s">
        <v>902</v>
      </c>
      <c r="C1314" s="120" t="s">
        <v>1434</v>
      </c>
      <c r="D1314" s="176"/>
      <c r="E1314" s="177">
        <f>IF(D1314=0,0,(IF($F$2369=2021,VLOOKUP(A1314,'SEE - 2021'!$A$6:$E$1681,5,0),(IF($F$2369=2022,VLOOKUP(A1314,'SEE - 2022'!$A$6:$E$1791,5,0),(IF($F$2369=2023,VLOOKUP(A1314,'SEE - 2023'!$A$6:$E$1796,5,0),0)))))))</f>
        <v>0</v>
      </c>
      <c r="F1314" s="175">
        <f>D1314*E1314</f>
        <v>0</v>
      </c>
      <c r="G1314" s="177">
        <f>D1314</f>
        <v>0</v>
      </c>
      <c r="H1314" s="177">
        <f>IF(G1314=0,0,(IF($I$2369=2021,VLOOKUP(A1314,'SEE - 2021'!$A$6:$E$1681,5,0),(IF($I$2369=2022,VLOOKUP(A1314,'SEE - 2022'!$A$6:$E$1791,5,0),(IF($I$2369=2023,VLOOKUP(A1314,'SEE - 2023'!$A$6:$E$1796,5,0),0)))))))</f>
        <v>0</v>
      </c>
      <c r="I1314" s="175">
        <f>G1314*H1314</f>
        <v>0</v>
      </c>
      <c r="J1314" s="175">
        <f>IF(P1314&gt;G1314,P1314-G1314,0)</f>
        <v>0</v>
      </c>
      <c r="K1314" s="175">
        <f>IF(P1314&gt;G1314,Q1314,0)</f>
        <v>0</v>
      </c>
      <c r="L1314" s="175">
        <f>J1314*K1314</f>
        <v>0</v>
      </c>
      <c r="M1314" s="175">
        <f>IF(P1314&lt;G1314,G1314-P1314,0)</f>
        <v>0</v>
      </c>
      <c r="N1314" s="175">
        <f>IF(P1314=0,H1314,IF(P1314&lt;G1314,Q1314,0))</f>
        <v>0</v>
      </c>
      <c r="O1314" s="175">
        <f>M1314*N1314</f>
        <v>0</v>
      </c>
      <c r="P1314" s="176"/>
      <c r="Q1314" s="175">
        <f>IF(P1314=0,0,IF(H1314=0,((IF($I$2369=2021,VLOOKUP(A1314,'SEE - 2021'!$A$6:$E$1681,5,0),(IF($I$2369=2022,VLOOKUP(A1314,'SEE - 2022'!$A$6:$E$1791,5,0),(IF($I$2369=2023,VLOOKUP(A1314,'SEE - 2023'!$A$6:$E$1796,5,0),0)))))*(1-$AL$5))),H1314))</f>
        <v>0</v>
      </c>
      <c r="R1314" s="175">
        <f>P1314*Q1314</f>
        <v>0</v>
      </c>
      <c r="S1314" s="175">
        <f>IF(Y1314&gt;D1314,Y1314-D1314,0)</f>
        <v>0</v>
      </c>
      <c r="T1314" s="175">
        <f>IF(Y1314&gt;D1314,Z1314,0)</f>
        <v>0</v>
      </c>
      <c r="U1314" s="175">
        <f>S1314*T1314</f>
        <v>0</v>
      </c>
      <c r="V1314" s="175">
        <f>IF(Y1314&lt;D1314,D1314-Y1314,0)</f>
        <v>0</v>
      </c>
      <c r="W1314" s="175">
        <f>IF(Y1314=0,E1314,IF(Y1314&lt;D1314,Z1314,0))</f>
        <v>0</v>
      </c>
      <c r="X1314" s="175">
        <f>V1314*W1314</f>
        <v>0</v>
      </c>
      <c r="Y1314" s="175">
        <f>P1314</f>
        <v>0</v>
      </c>
      <c r="Z1314" s="175">
        <f>IF(Y1314=0,0,VLOOKUP(A1314,'SEE - 2023'!$A$6:$E$1796,5,0))*(1-$AN$5)</f>
        <v>0</v>
      </c>
      <c r="AA1314" s="175">
        <f>Y1314*Z1314</f>
        <v>0</v>
      </c>
      <c r="AB1314" s="898"/>
      <c r="AC1314" s="899"/>
      <c r="AD1314" s="899"/>
      <c r="AE1314" s="899"/>
      <c r="AF1314" s="899"/>
      <c r="AG1314" s="900"/>
    </row>
    <row r="1315" spans="1:33" s="50" customFormat="1" ht="93.6" hidden="1" x14ac:dyDescent="0.3">
      <c r="A1315" s="77"/>
      <c r="B1315" s="25" t="s">
        <v>1095</v>
      </c>
      <c r="C1315" s="21"/>
      <c r="D1315" s="30"/>
      <c r="E1315" s="22"/>
      <c r="F1315" s="23"/>
      <c r="G1315" s="30"/>
      <c r="H1315" s="22"/>
      <c r="I1315" s="23"/>
      <c r="J1315" s="30"/>
      <c r="K1315" s="22"/>
      <c r="L1315" s="23"/>
      <c r="M1315" s="30"/>
      <c r="N1315" s="22"/>
      <c r="O1315" s="23"/>
      <c r="P1315" s="30"/>
      <c r="Q1315" s="22"/>
      <c r="R1315" s="23"/>
      <c r="S1315" s="30"/>
      <c r="T1315" s="22"/>
      <c r="U1315" s="23"/>
      <c r="V1315" s="30"/>
      <c r="W1315" s="22"/>
      <c r="X1315" s="23"/>
      <c r="Y1315" s="30"/>
      <c r="Z1315" s="22"/>
      <c r="AA1315" s="23"/>
      <c r="AB1315" s="901"/>
      <c r="AC1315" s="902"/>
      <c r="AD1315" s="902"/>
      <c r="AE1315" s="902"/>
      <c r="AF1315" s="902"/>
      <c r="AG1315" s="903"/>
    </row>
    <row r="1316" spans="1:33" s="50" customFormat="1" hidden="1" x14ac:dyDescent="0.3">
      <c r="A1316" s="77"/>
      <c r="B1316" s="25"/>
      <c r="C1316" s="21"/>
      <c r="D1316" s="30"/>
      <c r="E1316" s="22"/>
      <c r="F1316" s="23"/>
      <c r="G1316" s="30"/>
      <c r="H1316" s="22"/>
      <c r="I1316" s="23"/>
      <c r="J1316" s="30"/>
      <c r="K1316" s="22"/>
      <c r="L1316" s="23"/>
      <c r="M1316" s="30"/>
      <c r="N1316" s="22"/>
      <c r="O1316" s="23"/>
      <c r="P1316" s="30"/>
      <c r="Q1316" s="22"/>
      <c r="R1316" s="23"/>
      <c r="S1316" s="30"/>
      <c r="T1316" s="22"/>
      <c r="U1316" s="23"/>
      <c r="V1316" s="30"/>
      <c r="W1316" s="22"/>
      <c r="X1316" s="23"/>
      <c r="Y1316" s="30"/>
      <c r="Z1316" s="22"/>
      <c r="AA1316" s="23"/>
      <c r="AG1316" s="115"/>
    </row>
    <row r="1317" spans="1:33" s="50" customFormat="1" ht="21" x14ac:dyDescent="0.25">
      <c r="A1317" s="76">
        <v>170105</v>
      </c>
      <c r="B1317" s="126" t="s">
        <v>938</v>
      </c>
      <c r="C1317" s="120" t="s">
        <v>1434</v>
      </c>
      <c r="D1317" s="176">
        <v>13.67</v>
      </c>
      <c r="E1317" s="177">
        <f>IF(D1317=0,0,(IF($F$2369=2021,VLOOKUP(A1317,'SEE - 2021'!$A$6:$E$1681,5,0),(IF($F$2369=2022,VLOOKUP(A1317,'SEE - 2022'!$A$6:$E$1791,5,0),(IF($F$2369=2023,VLOOKUP(A1317,'SEE - 2023'!$A$6:$E$1796,5,0),0)))))))</f>
        <v>26.92</v>
      </c>
      <c r="F1317" s="175">
        <f>D1317*E1317</f>
        <v>367.99639999999999</v>
      </c>
      <c r="G1317" s="177">
        <f>D1317</f>
        <v>13.67</v>
      </c>
      <c r="H1317" s="643">
        <v>22.07</v>
      </c>
      <c r="I1317" s="175">
        <f>G1317*H1317</f>
        <v>301.69690000000003</v>
      </c>
      <c r="J1317" s="175">
        <f>IF(P1317&gt;G1317,P1317-G1317,0)</f>
        <v>0</v>
      </c>
      <c r="K1317" s="175">
        <f>IF(P1317&gt;G1317,Q1317,0)</f>
        <v>0</v>
      </c>
      <c r="L1317" s="175">
        <f>J1317*K1317</f>
        <v>0</v>
      </c>
      <c r="M1317" s="175">
        <f>IF(P1317&lt;G1317,G1317-P1317,0)</f>
        <v>13.67</v>
      </c>
      <c r="N1317" s="175">
        <f>IF(P1317=0,H1317,IF(P1317&lt;G1317,Q1317,0))</f>
        <v>22.07</v>
      </c>
      <c r="O1317" s="175">
        <f>M1317*N1317</f>
        <v>301.69690000000003</v>
      </c>
      <c r="P1317" s="176"/>
      <c r="Q1317" s="175">
        <f>IF(P1317=0,0,IF(H1317=0,((IF($I$2369=2021,VLOOKUP(A1317,'SEE - 2021'!$A$6:$E$1681,5,0),(IF($I$2369=2022,VLOOKUP(A1317,'SEE - 2022'!$A$6:$E$1791,5,0),(IF($I$2369=2023,VLOOKUP(A1317,'SEE - 2023'!$A$6:$E$1796,5,0),0)))))*(1-$AL$5))),H1317))</f>
        <v>0</v>
      </c>
      <c r="R1317" s="175">
        <f>P1317*Q1317</f>
        <v>0</v>
      </c>
      <c r="S1317" s="175">
        <f>IF(Y1317&gt;D1317,Y1317-D1317,0)</f>
        <v>0</v>
      </c>
      <c r="T1317" s="175">
        <f>IF(Y1317&gt;D1317,Z1317,0)</f>
        <v>0</v>
      </c>
      <c r="U1317" s="175">
        <f>S1317*T1317</f>
        <v>0</v>
      </c>
      <c r="V1317" s="175">
        <f>IF(Y1317&lt;D1317,D1317-Y1317,0)</f>
        <v>13.67</v>
      </c>
      <c r="W1317" s="175">
        <f>IF(Y1317=0,E1317,IF(Y1317&lt;D1317,Z1317,0))</f>
        <v>26.92</v>
      </c>
      <c r="X1317" s="175">
        <f>V1317*W1317</f>
        <v>367.99639999999999</v>
      </c>
      <c r="Y1317" s="175">
        <f>P1317</f>
        <v>0</v>
      </c>
      <c r="Z1317" s="175">
        <f>IF(Y1317=0,0,VLOOKUP(A1317,'SEE - 2023'!$A$6:$E$1796,5,0))*(1-$AN$5)</f>
        <v>0</v>
      </c>
      <c r="AA1317" s="175">
        <f>Y1317*Z1317</f>
        <v>0</v>
      </c>
      <c r="AB1317" s="964" t="str">
        <f>CONCATENATE("Serviço cuja a sua execução não será mais necessária.",VLOOKUP(C1317,'Unidade de Referência'!$B$2:$E$31,2)," = 0,00 ",VLOOKUP(C1317,'Unidade de Referência'!$B$2:$E$31,4))</f>
        <v>Serviço cuja a sua execução não será mais necessária.Área = 0,00 m²</v>
      </c>
      <c r="AC1317" s="965"/>
      <c r="AD1317" s="965"/>
      <c r="AE1317" s="965"/>
      <c r="AF1317" s="965"/>
      <c r="AG1317" s="966"/>
    </row>
    <row r="1318" spans="1:33" s="50" customFormat="1" ht="156" hidden="1" x14ac:dyDescent="0.3">
      <c r="A1318" s="77"/>
      <c r="B1318" s="25" t="s">
        <v>1096</v>
      </c>
      <c r="C1318" s="21"/>
      <c r="D1318" s="30"/>
      <c r="E1318" s="22"/>
      <c r="F1318" s="23"/>
      <c r="G1318" s="30"/>
      <c r="H1318" s="22"/>
      <c r="I1318" s="23"/>
      <c r="J1318" s="30"/>
      <c r="K1318" s="22"/>
      <c r="L1318" s="23"/>
      <c r="M1318" s="30"/>
      <c r="N1318" s="22"/>
      <c r="O1318" s="23"/>
      <c r="P1318" s="30"/>
      <c r="Q1318" s="22"/>
      <c r="R1318" s="23"/>
      <c r="S1318" s="30"/>
      <c r="T1318" s="22"/>
      <c r="U1318" s="23"/>
      <c r="V1318" s="30"/>
      <c r="W1318" s="22"/>
      <c r="X1318" s="23"/>
      <c r="Y1318" s="30"/>
      <c r="Z1318" s="22"/>
      <c r="AA1318" s="23"/>
      <c r="AB1318" s="967"/>
      <c r="AC1318" s="968"/>
      <c r="AD1318" s="968"/>
      <c r="AE1318" s="968"/>
      <c r="AF1318" s="968"/>
      <c r="AG1318" s="969"/>
    </row>
    <row r="1319" spans="1:33" s="50" customFormat="1" hidden="1" x14ac:dyDescent="0.3">
      <c r="A1319" s="77"/>
      <c r="B1319" s="25"/>
      <c r="C1319" s="21"/>
      <c r="D1319" s="30"/>
      <c r="E1319" s="22"/>
      <c r="F1319" s="23"/>
      <c r="G1319" s="30"/>
      <c r="H1319" s="22"/>
      <c r="I1319" s="23"/>
      <c r="J1319" s="30"/>
      <c r="K1319" s="22"/>
      <c r="L1319" s="23"/>
      <c r="M1319" s="30"/>
      <c r="N1319" s="22"/>
      <c r="O1319" s="23"/>
      <c r="P1319" s="30"/>
      <c r="Q1319" s="22"/>
      <c r="R1319" s="23"/>
      <c r="S1319" s="30"/>
      <c r="T1319" s="22"/>
      <c r="U1319" s="23"/>
      <c r="V1319" s="30"/>
      <c r="W1319" s="22"/>
      <c r="X1319" s="23"/>
      <c r="Y1319" s="30"/>
      <c r="Z1319" s="22"/>
      <c r="AA1319" s="23"/>
      <c r="AG1319" s="115"/>
    </row>
    <row r="1320" spans="1:33" s="50" customFormat="1" ht="18.75" x14ac:dyDescent="0.25">
      <c r="A1320" s="76">
        <v>170106</v>
      </c>
      <c r="B1320" s="126" t="s">
        <v>614</v>
      </c>
      <c r="C1320" s="120" t="s">
        <v>8</v>
      </c>
      <c r="D1320" s="176"/>
      <c r="E1320" s="177">
        <f>IF(D1320=0,0,(IF($F$2369=2021,VLOOKUP(A1320,'SEE - 2021'!$A$6:$E$1681,5,0),(IF($F$2369=2022,VLOOKUP(A1320,'SEE - 2022'!$A$6:$E$1791,5,0),(IF($F$2369=2023,VLOOKUP(A1320,'SEE - 2023'!$A$6:$E$1796,5,0),0)))))))</f>
        <v>0</v>
      </c>
      <c r="F1320" s="175">
        <f>D1320*E1320</f>
        <v>0</v>
      </c>
      <c r="G1320" s="177">
        <f>D1320</f>
        <v>0</v>
      </c>
      <c r="H1320" s="177">
        <f>IF(G1320=0,0,(IF($I$2369=2021,VLOOKUP(A1320,'SEE - 2021'!$A$6:$E$1681,5,0),(IF($I$2369=2022,VLOOKUP(A1320,'SEE - 2022'!$A$6:$E$1791,5,0),(IF($I$2369=2023,VLOOKUP(A1320,'SEE - 2023'!$A$6:$E$1796,5,0),0)))))))</f>
        <v>0</v>
      </c>
      <c r="I1320" s="175">
        <f>G1320*H1320</f>
        <v>0</v>
      </c>
      <c r="J1320" s="175">
        <f>IF(P1320&gt;G1320,P1320-G1320,0)</f>
        <v>0</v>
      </c>
      <c r="K1320" s="175">
        <f>IF(P1320&gt;G1320,Q1320,0)</f>
        <v>0</v>
      </c>
      <c r="L1320" s="175">
        <f>J1320*K1320</f>
        <v>0</v>
      </c>
      <c r="M1320" s="175">
        <f>IF(P1320&lt;G1320,G1320-P1320,0)</f>
        <v>0</v>
      </c>
      <c r="N1320" s="175">
        <f>IF(P1320=0,H1320,IF(P1320&lt;G1320,Q1320,0))</f>
        <v>0</v>
      </c>
      <c r="O1320" s="175">
        <f>M1320*N1320</f>
        <v>0</v>
      </c>
      <c r="P1320" s="176"/>
      <c r="Q1320" s="175">
        <f>IF(P1320=0,0,IF(H1320=0,((IF($I$2369=2021,VLOOKUP(A1320,'SEE - 2021'!$A$6:$E$1681,5,0),(IF($I$2369=2022,VLOOKUP(A1320,'SEE - 2022'!$A$6:$E$1791,5,0),(IF($I$2369=2023,VLOOKUP(A1320,'SEE - 2023'!$A$6:$E$1796,5,0),0)))))*(1-$AL$5))),H1320))</f>
        <v>0</v>
      </c>
      <c r="R1320" s="175">
        <f>P1320*Q1320</f>
        <v>0</v>
      </c>
      <c r="S1320" s="175">
        <f>IF(Y1320&gt;D1320,Y1320-D1320,0)</f>
        <v>0</v>
      </c>
      <c r="T1320" s="175">
        <f>IF(Y1320&gt;D1320,Z1320,0)</f>
        <v>0</v>
      </c>
      <c r="U1320" s="175">
        <f>S1320*T1320</f>
        <v>0</v>
      </c>
      <c r="V1320" s="175">
        <f>IF(Y1320&lt;D1320,D1320-Y1320,0)</f>
        <v>0</v>
      </c>
      <c r="W1320" s="175">
        <f>IF(Y1320=0,E1320,IF(Y1320&lt;D1320,Z1320,0))</f>
        <v>0</v>
      </c>
      <c r="X1320" s="175">
        <f>V1320*W1320</f>
        <v>0</v>
      </c>
      <c r="Y1320" s="175">
        <f>P1320</f>
        <v>0</v>
      </c>
      <c r="Z1320" s="175">
        <f>IF(Y1320=0,0,VLOOKUP(A1320,'SEE - 2023'!$A$6:$E$1796,5,0))*(1-$AN$5)</f>
        <v>0</v>
      </c>
      <c r="AA1320" s="175">
        <f>Y1320*Z1320</f>
        <v>0</v>
      </c>
      <c r="AB1320" s="898"/>
      <c r="AC1320" s="899"/>
      <c r="AD1320" s="899"/>
      <c r="AE1320" s="899"/>
      <c r="AF1320" s="899"/>
      <c r="AG1320" s="900"/>
    </row>
    <row r="1321" spans="1:33" s="50" customFormat="1" ht="171.6" hidden="1" x14ac:dyDescent="0.3">
      <c r="A1321" s="77"/>
      <c r="B1321" s="25" t="s">
        <v>1097</v>
      </c>
      <c r="C1321" s="21"/>
      <c r="D1321" s="30"/>
      <c r="E1321" s="22"/>
      <c r="F1321" s="23"/>
      <c r="G1321" s="30"/>
      <c r="H1321" s="22"/>
      <c r="I1321" s="23"/>
      <c r="J1321" s="30"/>
      <c r="K1321" s="22"/>
      <c r="L1321" s="23"/>
      <c r="M1321" s="30"/>
      <c r="N1321" s="22"/>
      <c r="O1321" s="23"/>
      <c r="P1321" s="30"/>
      <c r="Q1321" s="22"/>
      <c r="R1321" s="23"/>
      <c r="S1321" s="30"/>
      <c r="T1321" s="22"/>
      <c r="U1321" s="23"/>
      <c r="V1321" s="30"/>
      <c r="W1321" s="22"/>
      <c r="X1321" s="23"/>
      <c r="Y1321" s="30"/>
      <c r="Z1321" s="22"/>
      <c r="AA1321" s="23"/>
      <c r="AB1321" s="901"/>
      <c r="AC1321" s="902"/>
      <c r="AD1321" s="902"/>
      <c r="AE1321" s="902"/>
      <c r="AF1321" s="902"/>
      <c r="AG1321" s="903"/>
    </row>
    <row r="1322" spans="1:33" s="50" customFormat="1" hidden="1" x14ac:dyDescent="0.3">
      <c r="A1322" s="77"/>
      <c r="B1322" s="25"/>
      <c r="C1322" s="21"/>
      <c r="D1322" s="30"/>
      <c r="E1322" s="22"/>
      <c r="F1322" s="23"/>
      <c r="G1322" s="30"/>
      <c r="H1322" s="22"/>
      <c r="I1322" s="23"/>
      <c r="J1322" s="30"/>
      <c r="K1322" s="22"/>
      <c r="L1322" s="23"/>
      <c r="M1322" s="30"/>
      <c r="N1322" s="22"/>
      <c r="O1322" s="23"/>
      <c r="P1322" s="30"/>
      <c r="Q1322" s="22"/>
      <c r="R1322" s="23"/>
      <c r="S1322" s="30"/>
      <c r="T1322" s="22"/>
      <c r="U1322" s="23"/>
      <c r="V1322" s="30"/>
      <c r="W1322" s="22"/>
      <c r="X1322" s="23"/>
      <c r="Y1322" s="30"/>
      <c r="Z1322" s="22"/>
      <c r="AA1322" s="23"/>
      <c r="AG1322" s="115"/>
    </row>
    <row r="1323" spans="1:33" s="50" customFormat="1" ht="31.5" x14ac:dyDescent="0.25">
      <c r="A1323" s="76">
        <v>170107</v>
      </c>
      <c r="B1323" s="126" t="s">
        <v>615</v>
      </c>
      <c r="C1323" s="120" t="s">
        <v>1434</v>
      </c>
      <c r="D1323" s="176">
        <v>174.99</v>
      </c>
      <c r="E1323" s="177">
        <f>IF(D1323=0,0,(IF($F$2369=2021,VLOOKUP(A1323,'SEE - 2021'!$A$6:$E$1681,5,0),(IF($F$2369=2022,VLOOKUP(A1323,'SEE - 2022'!$A$6:$E$1791,5,0),(IF($F$2369=2023,VLOOKUP(A1323,'SEE - 2023'!$A$6:$E$1796,5,0),0)))))))</f>
        <v>19.3</v>
      </c>
      <c r="F1323" s="175">
        <f>D1323*E1323</f>
        <v>3377.3070000000002</v>
      </c>
      <c r="G1323" s="177">
        <f>D1323</f>
        <v>174.99</v>
      </c>
      <c r="H1323" s="643">
        <v>15.83</v>
      </c>
      <c r="I1323" s="175">
        <f>G1323*H1323</f>
        <v>2770.0916999999999</v>
      </c>
      <c r="J1323" s="175">
        <f>IF(P1323&gt;G1323,P1323-G1323,0)</f>
        <v>0</v>
      </c>
      <c r="K1323" s="175">
        <f>IF(P1323&gt;G1323,Q1323,0)</f>
        <v>0</v>
      </c>
      <c r="L1323" s="175">
        <f>J1323*K1323</f>
        <v>0</v>
      </c>
      <c r="M1323" s="175">
        <f>IF(P1323&lt;G1323,G1323-P1323,0)</f>
        <v>174.99</v>
      </c>
      <c r="N1323" s="175">
        <f>IF(P1323=0,H1323,IF(P1323&lt;G1323,Q1323,0))</f>
        <v>15.83</v>
      </c>
      <c r="O1323" s="175">
        <f>M1323*N1323</f>
        <v>2770.0916999999999</v>
      </c>
      <c r="P1323" s="176"/>
      <c r="Q1323" s="175">
        <f>IF(P1323=0,0,IF(H1323=0,((IF($I$2369=2021,VLOOKUP(A1323,'SEE - 2021'!$A$6:$E$1681,5,0),(IF($I$2369=2022,VLOOKUP(A1323,'SEE - 2022'!$A$6:$E$1791,5,0),(IF($I$2369=2023,VLOOKUP(A1323,'SEE - 2023'!$A$6:$E$1796,5,0),0)))))*(1-$AL$5))),H1323))</f>
        <v>0</v>
      </c>
      <c r="R1323" s="175">
        <f>P1323*Q1323</f>
        <v>0</v>
      </c>
      <c r="S1323" s="175">
        <f>IF(Y1323&gt;D1323,Y1323-D1323,0)</f>
        <v>0</v>
      </c>
      <c r="T1323" s="175">
        <f>IF(Y1323&gt;D1323,Z1323,0)</f>
        <v>0</v>
      </c>
      <c r="U1323" s="175">
        <f>S1323*T1323</f>
        <v>0</v>
      </c>
      <c r="V1323" s="175">
        <f>IF(Y1323&lt;D1323,D1323-Y1323,0)</f>
        <v>174.99</v>
      </c>
      <c r="W1323" s="175">
        <f>IF(Y1323=0,E1323,IF(Y1323&lt;D1323,Z1323,0))</f>
        <v>19.3</v>
      </c>
      <c r="X1323" s="175">
        <f>V1323*W1323</f>
        <v>3377.3070000000002</v>
      </c>
      <c r="Y1323" s="175">
        <f>P1323</f>
        <v>0</v>
      </c>
      <c r="Z1323" s="175">
        <f>IF(Y1323=0,0,VLOOKUP(A1323,'SEE - 2023'!$A$6:$E$1796,5,0))*(1-$AN$5)</f>
        <v>0</v>
      </c>
      <c r="AA1323" s="175">
        <f>Y1323*Z1323</f>
        <v>0</v>
      </c>
      <c r="AB1323" s="964" t="str">
        <f>CONCATENATE("Serviço cuja a sua execução não será mais necessária.",VLOOKUP(C1323,'Unidade de Referência'!$B$2:$E$31,2)," = 0,00 ",VLOOKUP(C1323,'Unidade de Referência'!$B$2:$E$31,4))</f>
        <v>Serviço cuja a sua execução não será mais necessária.Área = 0,00 m²</v>
      </c>
      <c r="AC1323" s="965"/>
      <c r="AD1323" s="965"/>
      <c r="AE1323" s="965"/>
      <c r="AF1323" s="965"/>
      <c r="AG1323" s="966"/>
    </row>
    <row r="1324" spans="1:33" s="50" customFormat="1" ht="185.25" hidden="1" customHeight="1" x14ac:dyDescent="0.3">
      <c r="A1324" s="77"/>
      <c r="B1324" s="25" t="s">
        <v>616</v>
      </c>
      <c r="C1324" s="21"/>
      <c r="D1324" s="30"/>
      <c r="E1324" s="22"/>
      <c r="F1324" s="23"/>
      <c r="G1324" s="30"/>
      <c r="H1324" s="22"/>
      <c r="I1324" s="23"/>
      <c r="J1324" s="30"/>
      <c r="K1324" s="22"/>
      <c r="L1324" s="23"/>
      <c r="M1324" s="30"/>
      <c r="N1324" s="22"/>
      <c r="O1324" s="23"/>
      <c r="P1324" s="30"/>
      <c r="Q1324" s="22"/>
      <c r="R1324" s="23"/>
      <c r="S1324" s="30"/>
      <c r="T1324" s="22"/>
      <c r="U1324" s="23"/>
      <c r="V1324" s="30"/>
      <c r="W1324" s="22"/>
      <c r="X1324" s="23"/>
      <c r="Y1324" s="30"/>
      <c r="Z1324" s="22"/>
      <c r="AA1324" s="23"/>
      <c r="AB1324" s="967"/>
      <c r="AC1324" s="968"/>
      <c r="AD1324" s="968"/>
      <c r="AE1324" s="968"/>
      <c r="AF1324" s="968"/>
      <c r="AG1324" s="969"/>
    </row>
    <row r="1325" spans="1:33" s="50" customFormat="1" hidden="1" x14ac:dyDescent="0.3">
      <c r="A1325" s="77"/>
      <c r="B1325" s="25"/>
      <c r="C1325" s="21"/>
      <c r="D1325" s="30"/>
      <c r="E1325" s="22"/>
      <c r="F1325" s="23"/>
      <c r="G1325" s="30"/>
      <c r="H1325" s="22"/>
      <c r="I1325" s="23"/>
      <c r="J1325" s="30"/>
      <c r="K1325" s="22"/>
      <c r="L1325" s="23"/>
      <c r="M1325" s="30"/>
      <c r="N1325" s="22"/>
      <c r="O1325" s="23"/>
      <c r="P1325" s="30"/>
      <c r="Q1325" s="22"/>
      <c r="R1325" s="23"/>
      <c r="S1325" s="30"/>
      <c r="T1325" s="22"/>
      <c r="U1325" s="23"/>
      <c r="V1325" s="30"/>
      <c r="W1325" s="22"/>
      <c r="X1325" s="23"/>
      <c r="Y1325" s="30"/>
      <c r="Z1325" s="22"/>
      <c r="AA1325" s="23"/>
      <c r="AG1325" s="115"/>
    </row>
    <row r="1326" spans="1:33" s="50" customFormat="1" ht="21" x14ac:dyDescent="0.25">
      <c r="A1326" s="76">
        <v>170108</v>
      </c>
      <c r="B1326" s="146" t="s">
        <v>1536</v>
      </c>
      <c r="C1326" s="120" t="s">
        <v>1434</v>
      </c>
      <c r="D1326" s="176"/>
      <c r="E1326" s="177">
        <f>IF(D1326=0,0,(IF($F$2369=2021,VLOOKUP(A1326,'SEE - 2021'!$A$6:$E$1681,5,0),(IF($F$2369=2022,VLOOKUP(A1326,'SEE - 2022'!$A$6:$E$1791,5,0),(IF($F$2369=2023,VLOOKUP(A1326,'SEE - 2023'!$A$6:$E$1796,5,0),0)))))))</f>
        <v>0</v>
      </c>
      <c r="F1326" s="175">
        <f>D1326*E1326</f>
        <v>0</v>
      </c>
      <c r="G1326" s="177">
        <f>D1326</f>
        <v>0</v>
      </c>
      <c r="H1326" s="177">
        <f>IF(G1326=0,0,(IF($I$2369=2021,VLOOKUP(A1326,'SEE - 2021'!$A$6:$E$1681,5,0),(IF($I$2369=2022,VLOOKUP(A1326,'SEE - 2022'!$A$6:$E$1791,5,0),(IF($I$2369=2023,VLOOKUP(A1326,'SEE - 2023'!$A$6:$E$1796,5,0),0)))))))</f>
        <v>0</v>
      </c>
      <c r="I1326" s="175">
        <f>G1326*H1326</f>
        <v>0</v>
      </c>
      <c r="J1326" s="175">
        <f>IF(P1326&gt;G1326,P1326-G1326,0)</f>
        <v>0</v>
      </c>
      <c r="K1326" s="175">
        <f>IF(P1326&gt;G1326,Q1326,0)</f>
        <v>0</v>
      </c>
      <c r="L1326" s="175">
        <f>J1326*K1326</f>
        <v>0</v>
      </c>
      <c r="M1326" s="175">
        <f>IF(P1326&lt;G1326,G1326-P1326,0)</f>
        <v>0</v>
      </c>
      <c r="N1326" s="175">
        <f>IF(P1326=0,H1326,IF(P1326&lt;G1326,Q1326,0))</f>
        <v>0</v>
      </c>
      <c r="O1326" s="175">
        <f>M1326*N1326</f>
        <v>0</v>
      </c>
      <c r="P1326" s="176"/>
      <c r="Q1326" s="175">
        <f>IF(P1326=0,0,IF(H1326=0,((IF($I$2369=2021,VLOOKUP(A1326,'SEE - 2021'!$A$6:$E$1681,5,0),(IF($I$2369=2022,VLOOKUP(A1326,'SEE - 2022'!$A$6:$E$1791,5,0),(IF($I$2369=2023,VLOOKUP(A1326,'SEE - 2023'!$A$6:$E$1796,5,0),0)))))*(1-$AL$5))),H1326))</f>
        <v>0</v>
      </c>
      <c r="R1326" s="175">
        <f>P1326*Q1326</f>
        <v>0</v>
      </c>
      <c r="S1326" s="175">
        <f>IF(Y1326&gt;D1326,Y1326-D1326,0)</f>
        <v>0</v>
      </c>
      <c r="T1326" s="175">
        <f>IF(Y1326&gt;D1326,Z1326,0)</f>
        <v>0</v>
      </c>
      <c r="U1326" s="175">
        <f>S1326*T1326</f>
        <v>0</v>
      </c>
      <c r="V1326" s="175">
        <f>IF(Y1326&lt;D1326,D1326-Y1326,0)</f>
        <v>0</v>
      </c>
      <c r="W1326" s="175">
        <f>IF(Y1326=0,E1326,IF(Y1326&lt;D1326,Z1326,0))</f>
        <v>0</v>
      </c>
      <c r="X1326" s="175">
        <f>V1326*W1326</f>
        <v>0</v>
      </c>
      <c r="Y1326" s="175">
        <f>P1326</f>
        <v>0</v>
      </c>
      <c r="Z1326" s="175">
        <f>IF(Y1326=0,0,VLOOKUP(A1326,'SEE - 2023'!$A$6:$E$1796,5,0))*(1-$AN$5)</f>
        <v>0</v>
      </c>
      <c r="AA1326" s="175">
        <f>Y1326*Z1326</f>
        <v>0</v>
      </c>
      <c r="AB1326" s="898"/>
      <c r="AC1326" s="899"/>
      <c r="AD1326" s="899"/>
      <c r="AE1326" s="899"/>
      <c r="AF1326" s="899"/>
      <c r="AG1326" s="900"/>
    </row>
    <row r="1327" spans="1:33" s="50" customFormat="1" ht="187.5" hidden="1" customHeight="1" x14ac:dyDescent="0.3">
      <c r="A1327" s="77"/>
      <c r="B1327" s="61" t="s">
        <v>939</v>
      </c>
      <c r="C1327" s="21"/>
      <c r="D1327" s="30"/>
      <c r="E1327" s="22"/>
      <c r="F1327" s="23"/>
      <c r="G1327" s="30"/>
      <c r="H1327" s="22"/>
      <c r="I1327" s="23"/>
      <c r="J1327" s="30"/>
      <c r="K1327" s="22"/>
      <c r="L1327" s="23"/>
      <c r="M1327" s="30"/>
      <c r="N1327" s="22"/>
      <c r="O1327" s="23"/>
      <c r="P1327" s="30"/>
      <c r="Q1327" s="22"/>
      <c r="R1327" s="23"/>
      <c r="S1327" s="30"/>
      <c r="T1327" s="22"/>
      <c r="U1327" s="23"/>
      <c r="V1327" s="30"/>
      <c r="W1327" s="22"/>
      <c r="X1327" s="23"/>
      <c r="Y1327" s="30"/>
      <c r="Z1327" s="22"/>
      <c r="AA1327" s="23"/>
      <c r="AB1327" s="901"/>
      <c r="AC1327" s="902"/>
      <c r="AD1327" s="902"/>
      <c r="AE1327" s="902"/>
      <c r="AF1327" s="902"/>
      <c r="AG1327" s="903"/>
    </row>
    <row r="1328" spans="1:33" s="50" customFormat="1" hidden="1" x14ac:dyDescent="0.3">
      <c r="A1328" s="77"/>
      <c r="B1328" s="25"/>
      <c r="C1328" s="21"/>
      <c r="D1328" s="30"/>
      <c r="E1328" s="22"/>
      <c r="F1328" s="23"/>
      <c r="G1328" s="30"/>
      <c r="H1328" s="22"/>
      <c r="I1328" s="23"/>
      <c r="J1328" s="30"/>
      <c r="K1328" s="22"/>
      <c r="L1328" s="23"/>
      <c r="M1328" s="30"/>
      <c r="N1328" s="22"/>
      <c r="O1328" s="23"/>
      <c r="P1328" s="30"/>
      <c r="Q1328" s="22"/>
      <c r="R1328" s="23"/>
      <c r="S1328" s="30"/>
      <c r="T1328" s="22"/>
      <c r="U1328" s="23"/>
      <c r="V1328" s="30"/>
      <c r="W1328" s="22"/>
      <c r="X1328" s="23"/>
      <c r="Y1328" s="30"/>
      <c r="Z1328" s="22"/>
      <c r="AA1328" s="23"/>
      <c r="AG1328" s="115"/>
    </row>
    <row r="1329" spans="1:33" s="50" customFormat="1" ht="18.75" x14ac:dyDescent="0.25">
      <c r="A1329" s="76">
        <v>170109</v>
      </c>
      <c r="B1329" s="126" t="s">
        <v>617</v>
      </c>
      <c r="C1329" s="120" t="s">
        <v>61</v>
      </c>
      <c r="D1329" s="176"/>
      <c r="E1329" s="177">
        <f>IF(D1329=0,0,(IF($F$2369=2021,VLOOKUP(A1329,'SEE - 2021'!$A$6:$E$1681,5,0),(IF($F$2369=2022,VLOOKUP(A1329,'SEE - 2022'!$A$6:$E$1791,5,0),(IF($F$2369=2023,VLOOKUP(A1329,'SEE - 2023'!$A$6:$E$1796,5,0),0)))))))</f>
        <v>0</v>
      </c>
      <c r="F1329" s="175">
        <f>D1329*E1329</f>
        <v>0</v>
      </c>
      <c r="G1329" s="177">
        <f>D1329</f>
        <v>0</v>
      </c>
      <c r="H1329" s="177">
        <f>IF(G1329=0,0,(IF($I$2369=2021,VLOOKUP(A1329,'SEE - 2021'!$A$6:$E$1681,5,0),(IF($I$2369=2022,VLOOKUP(A1329,'SEE - 2022'!$A$6:$E$1791,5,0),(IF($I$2369=2023,VLOOKUP(A1329,'SEE - 2023'!$A$6:$E$1796,5,0),0)))))))</f>
        <v>0</v>
      </c>
      <c r="I1329" s="175">
        <f>G1329*H1329</f>
        <v>0</v>
      </c>
      <c r="J1329" s="175">
        <f>IF(P1329&gt;G1329,P1329-G1329,0)</f>
        <v>0</v>
      </c>
      <c r="K1329" s="175">
        <f>IF(P1329&gt;G1329,Q1329,0)</f>
        <v>0</v>
      </c>
      <c r="L1329" s="175">
        <f>J1329*K1329</f>
        <v>0</v>
      </c>
      <c r="M1329" s="175">
        <f>IF(P1329&lt;G1329,G1329-P1329,0)</f>
        <v>0</v>
      </c>
      <c r="N1329" s="175">
        <f>IF(P1329=0,H1329,IF(P1329&lt;G1329,Q1329,0))</f>
        <v>0</v>
      </c>
      <c r="O1329" s="175">
        <f>M1329*N1329</f>
        <v>0</v>
      </c>
      <c r="P1329" s="176"/>
      <c r="Q1329" s="175">
        <f>IF(P1329=0,0,IF(H1329=0,((IF($I$2369=2021,VLOOKUP(A1329,'SEE - 2021'!$A$6:$E$1681,5,0),(IF($I$2369=2022,VLOOKUP(A1329,'SEE - 2022'!$A$6:$E$1791,5,0),(IF($I$2369=2023,VLOOKUP(A1329,'SEE - 2023'!$A$6:$E$1796,5,0),0)))))*(1-$AL$5))),H1329))</f>
        <v>0</v>
      </c>
      <c r="R1329" s="175">
        <f>P1329*Q1329</f>
        <v>0</v>
      </c>
      <c r="S1329" s="175">
        <f>IF(Y1329&gt;D1329,Y1329-D1329,0)</f>
        <v>0</v>
      </c>
      <c r="T1329" s="175">
        <f>IF(Y1329&gt;D1329,Z1329,0)</f>
        <v>0</v>
      </c>
      <c r="U1329" s="175">
        <f>S1329*T1329</f>
        <v>0</v>
      </c>
      <c r="V1329" s="175">
        <f>IF(Y1329&lt;D1329,D1329-Y1329,0)</f>
        <v>0</v>
      </c>
      <c r="W1329" s="175">
        <f>IF(Y1329=0,E1329,IF(Y1329&lt;D1329,Z1329,0))</f>
        <v>0</v>
      </c>
      <c r="X1329" s="175">
        <f>V1329*W1329</f>
        <v>0</v>
      </c>
      <c r="Y1329" s="175">
        <f>P1329</f>
        <v>0</v>
      </c>
      <c r="Z1329" s="175">
        <f>IF(Y1329=0,0,VLOOKUP(A1329,'SEE - 2023'!$A$6:$E$1796,5,0))*(1-$AN$5)</f>
        <v>0</v>
      </c>
      <c r="AA1329" s="175">
        <f>Y1329*Z1329</f>
        <v>0</v>
      </c>
      <c r="AB1329" s="898"/>
      <c r="AC1329" s="899"/>
      <c r="AD1329" s="899"/>
      <c r="AE1329" s="899"/>
      <c r="AF1329" s="899"/>
      <c r="AG1329" s="900"/>
    </row>
    <row r="1330" spans="1:33" s="50" customFormat="1" ht="98.25" hidden="1" customHeight="1" x14ac:dyDescent="0.3">
      <c r="A1330" s="77"/>
      <c r="B1330" s="25" t="s">
        <v>940</v>
      </c>
      <c r="C1330" s="21"/>
      <c r="D1330" s="30"/>
      <c r="E1330" s="22"/>
      <c r="F1330" s="23"/>
      <c r="G1330" s="30"/>
      <c r="H1330" s="22"/>
      <c r="I1330" s="23"/>
      <c r="J1330" s="30"/>
      <c r="K1330" s="22"/>
      <c r="L1330" s="23"/>
      <c r="M1330" s="30"/>
      <c r="N1330" s="22"/>
      <c r="O1330" s="23"/>
      <c r="P1330" s="30"/>
      <c r="Q1330" s="22"/>
      <c r="R1330" s="23"/>
      <c r="S1330" s="30"/>
      <c r="T1330" s="22"/>
      <c r="U1330" s="23"/>
      <c r="V1330" s="30"/>
      <c r="W1330" s="22"/>
      <c r="X1330" s="23"/>
      <c r="Y1330" s="30"/>
      <c r="Z1330" s="22"/>
      <c r="AA1330" s="23"/>
      <c r="AB1330" s="901"/>
      <c r="AC1330" s="902"/>
      <c r="AD1330" s="902"/>
      <c r="AE1330" s="902"/>
      <c r="AF1330" s="902"/>
      <c r="AG1330" s="903"/>
    </row>
    <row r="1331" spans="1:33" s="50" customFormat="1" hidden="1" x14ac:dyDescent="0.3">
      <c r="A1331" s="77"/>
      <c r="B1331" s="26"/>
      <c r="C1331" s="21"/>
      <c r="D1331" s="30"/>
      <c r="E1331" s="22"/>
      <c r="F1331" s="23"/>
      <c r="G1331" s="30"/>
      <c r="H1331" s="22"/>
      <c r="I1331" s="23"/>
      <c r="J1331" s="30"/>
      <c r="K1331" s="22"/>
      <c r="L1331" s="23"/>
      <c r="M1331" s="30"/>
      <c r="N1331" s="22"/>
      <c r="O1331" s="23"/>
      <c r="P1331" s="30"/>
      <c r="Q1331" s="22"/>
      <c r="R1331" s="23"/>
      <c r="S1331" s="30"/>
      <c r="T1331" s="22"/>
      <c r="U1331" s="23"/>
      <c r="V1331" s="30"/>
      <c r="W1331" s="22"/>
      <c r="X1331" s="23"/>
      <c r="Y1331" s="30"/>
      <c r="Z1331" s="22"/>
      <c r="AA1331" s="23"/>
      <c r="AG1331" s="115"/>
    </row>
    <row r="1332" spans="1:33" s="50" customFormat="1" ht="31.5" x14ac:dyDescent="0.25">
      <c r="A1332" s="76">
        <v>170110</v>
      </c>
      <c r="B1332" s="126" t="s">
        <v>618</v>
      </c>
      <c r="C1332" s="120" t="s">
        <v>1434</v>
      </c>
      <c r="D1332" s="176">
        <v>2451.67</v>
      </c>
      <c r="E1332" s="177">
        <f>IF(D1332=0,0,(IF($F$2369=2021,VLOOKUP(A1332,'SEE - 2021'!$A$6:$E$1681,5,0),(IF($F$2369=2022,VLOOKUP(A1332,'SEE - 2022'!$A$6:$E$1791,5,0),(IF($F$2369=2023,VLOOKUP(A1332,'SEE - 2023'!$A$6:$E$1796,5,0),0)))))))</f>
        <v>13.49</v>
      </c>
      <c r="F1332" s="175">
        <f>D1332*E1332</f>
        <v>33073.028299999998</v>
      </c>
      <c r="G1332" s="177">
        <v>2457.62</v>
      </c>
      <c r="H1332" s="643">
        <v>11.06</v>
      </c>
      <c r="I1332" s="175">
        <f>G1332*H1332</f>
        <v>27181.2772</v>
      </c>
      <c r="J1332" s="175">
        <f>IF(P1332&gt;G1332,P1332-G1332,0)</f>
        <v>0</v>
      </c>
      <c r="K1332" s="175">
        <f>IF(P1332&gt;G1332,Q1332,0)</f>
        <v>0</v>
      </c>
      <c r="L1332" s="175">
        <f>J1332*K1332</f>
        <v>0</v>
      </c>
      <c r="M1332" s="175">
        <f>IF(P1332&lt;G1332,G1332-P1332,0)</f>
        <v>443.94999999999982</v>
      </c>
      <c r="N1332" s="175">
        <f>IF(P1332=0,H1332,IF(P1332&lt;G1332,Q1332,0))</f>
        <v>11.06</v>
      </c>
      <c r="O1332" s="175">
        <f>M1332*N1332</f>
        <v>4910.0869999999986</v>
      </c>
      <c r="P1332" s="176">
        <f>1659.91+353.76</f>
        <v>2013.67</v>
      </c>
      <c r="Q1332" s="175">
        <f>IF(P1332=0,0,IF(H1332=0,((IF($I$2369=2021,VLOOKUP(A1332,'SEE - 2021'!$A$6:$E$1681,5,0),(IF($I$2369=2022,VLOOKUP(A1332,'SEE - 2022'!$A$6:$E$1791,5,0),(IF($I$2369=2023,VLOOKUP(A1332,'SEE - 2023'!$A$6:$E$1796,5,0),0)))))*(1-$AL$5))),H1332))</f>
        <v>11.06</v>
      </c>
      <c r="R1332" s="175">
        <f>P1332*Q1332</f>
        <v>22271.190200000001</v>
      </c>
      <c r="S1332" s="175">
        <f>IF(Y1332&gt;D1332,Y1332-D1332,0)</f>
        <v>0</v>
      </c>
      <c r="T1332" s="175">
        <f>IF(Y1332&gt;D1332,Z1332,0)</f>
        <v>0</v>
      </c>
      <c r="U1332" s="175">
        <f>S1332*T1332</f>
        <v>0</v>
      </c>
      <c r="V1332" s="175">
        <f>IF(Y1332&lt;D1332,D1332-Y1332,0)</f>
        <v>438</v>
      </c>
      <c r="W1332" s="175">
        <f>IF(Y1332=0,E1332,IF(Y1332&lt;D1332,Z1332,0))</f>
        <v>17.149999999999999</v>
      </c>
      <c r="X1332" s="175">
        <f>V1332*W1332</f>
        <v>7511.7</v>
      </c>
      <c r="Y1332" s="175">
        <f>P1332</f>
        <v>2013.67</v>
      </c>
      <c r="Z1332" s="175">
        <f>IF(Y1332=0,0,VLOOKUP(A1332,'SEE - 2023'!$A$6:$E$1796,5,0))*(1-$AN$5)</f>
        <v>17.149999999999999</v>
      </c>
      <c r="AA1332" s="175">
        <f>Y1332*Z1332</f>
        <v>34534.440499999997</v>
      </c>
      <c r="AB1332" s="904" t="str">
        <f>CONCATENATE("Conforme memória de cálculo ",'Unidade de Referência'!$G$2,":",VLOOKUP(C1332,'Unidade de Referência'!$B$2:$E$31,2)," = ",P1332," ",IF(P1332=1,VLOOKUP(C1332,'Unidade de Referência'!$B$2:$E$31,3),VLOOKUP(C1332,'Unidade de Referência'!$B$2:$E$31,4)))</f>
        <v>Conforme memória de cálculo "QUANTITATIVOS BIM - MORADA NOVA":Área = 2013,67 m²</v>
      </c>
      <c r="AC1332" s="905"/>
      <c r="AD1332" s="905"/>
      <c r="AE1332" s="905"/>
      <c r="AF1332" s="905"/>
      <c r="AG1332" s="906"/>
    </row>
    <row r="1333" spans="1:33" s="50" customFormat="1" ht="124.9" hidden="1" x14ac:dyDescent="0.3">
      <c r="A1333" s="77"/>
      <c r="B1333" s="25" t="s">
        <v>619</v>
      </c>
      <c r="C1333" s="21"/>
      <c r="D1333" s="30"/>
      <c r="E1333" s="22"/>
      <c r="F1333" s="23"/>
      <c r="G1333" s="30"/>
      <c r="H1333" s="22"/>
      <c r="I1333" s="23"/>
      <c r="J1333" s="30"/>
      <c r="K1333" s="22"/>
      <c r="L1333" s="23"/>
      <c r="M1333" s="30"/>
      <c r="N1333" s="22"/>
      <c r="O1333" s="23"/>
      <c r="P1333" s="30"/>
      <c r="Q1333" s="22"/>
      <c r="R1333" s="23"/>
      <c r="S1333" s="30"/>
      <c r="T1333" s="22"/>
      <c r="U1333" s="23"/>
      <c r="V1333" s="30"/>
      <c r="W1333" s="22"/>
      <c r="X1333" s="23"/>
      <c r="Y1333" s="30"/>
      <c r="Z1333" s="22"/>
      <c r="AA1333" s="23"/>
      <c r="AB1333" s="907"/>
      <c r="AC1333" s="908"/>
      <c r="AD1333" s="908"/>
      <c r="AE1333" s="908"/>
      <c r="AF1333" s="908"/>
      <c r="AG1333" s="909"/>
    </row>
    <row r="1334" spans="1:33" s="50" customFormat="1" hidden="1" x14ac:dyDescent="0.3">
      <c r="A1334" s="77"/>
      <c r="B1334" s="25"/>
      <c r="C1334" s="21"/>
      <c r="D1334" s="30"/>
      <c r="E1334" s="22"/>
      <c r="F1334" s="23"/>
      <c r="G1334" s="30"/>
      <c r="H1334" s="22"/>
      <c r="I1334" s="23"/>
      <c r="J1334" s="30"/>
      <c r="K1334" s="22"/>
      <c r="L1334" s="23"/>
      <c r="M1334" s="30"/>
      <c r="N1334" s="22"/>
      <c r="O1334" s="23"/>
      <c r="P1334" s="30"/>
      <c r="Q1334" s="22"/>
      <c r="R1334" s="23"/>
      <c r="S1334" s="30"/>
      <c r="T1334" s="22"/>
      <c r="U1334" s="23"/>
      <c r="V1334" s="30"/>
      <c r="W1334" s="22"/>
      <c r="X1334" s="23"/>
      <c r="Y1334" s="30"/>
      <c r="Z1334" s="22"/>
      <c r="AA1334" s="23"/>
      <c r="AG1334" s="115"/>
    </row>
    <row r="1335" spans="1:33" s="50" customFormat="1" ht="31.5" x14ac:dyDescent="0.25">
      <c r="A1335" s="76">
        <v>170111</v>
      </c>
      <c r="B1335" s="126" t="s">
        <v>903</v>
      </c>
      <c r="C1335" s="120" t="s">
        <v>1434</v>
      </c>
      <c r="D1335" s="176"/>
      <c r="E1335" s="177">
        <f>IF(D1335=0,0,(IF($F$2369=2021,VLOOKUP(A1335,'SEE - 2021'!$A$6:$E$1681,5,0),(IF($F$2369=2022,VLOOKUP(A1335,'SEE - 2022'!$A$6:$E$1791,5,0),(IF($F$2369=2023,VLOOKUP(A1335,'SEE - 2023'!$A$6:$E$1796,5,0),0)))))))</f>
        <v>0</v>
      </c>
      <c r="F1335" s="175">
        <f>D1335*E1335</f>
        <v>0</v>
      </c>
      <c r="G1335" s="177">
        <f>D1335</f>
        <v>0</v>
      </c>
      <c r="H1335" s="177">
        <f>IF(G1335=0,0,(IF($I$2369=2021,VLOOKUP(A1335,'SEE - 2021'!$A$6:$E$1681,5,0),(IF($I$2369=2022,VLOOKUP(A1335,'SEE - 2022'!$A$6:$E$1791,5,0),(IF($I$2369=2023,VLOOKUP(A1335,'SEE - 2023'!$A$6:$E$1796,5,0),0)))))))</f>
        <v>0</v>
      </c>
      <c r="I1335" s="175">
        <f>G1335*H1335</f>
        <v>0</v>
      </c>
      <c r="J1335" s="175">
        <f>IF(P1335&gt;G1335,P1335-G1335,0)</f>
        <v>0</v>
      </c>
      <c r="K1335" s="175">
        <f>IF(P1335&gt;G1335,Q1335,0)</f>
        <v>0</v>
      </c>
      <c r="L1335" s="175">
        <f>J1335*K1335</f>
        <v>0</v>
      </c>
      <c r="M1335" s="175">
        <f>IF(P1335&lt;G1335,G1335-P1335,0)</f>
        <v>0</v>
      </c>
      <c r="N1335" s="175">
        <f>IF(P1335=0,H1335,IF(P1335&lt;G1335,Q1335,0))</f>
        <v>0</v>
      </c>
      <c r="O1335" s="175">
        <f>M1335*N1335</f>
        <v>0</v>
      </c>
      <c r="P1335" s="176"/>
      <c r="Q1335" s="175">
        <f>IF(P1335=0,0,IF(H1335=0,((IF($I$2369=2021,VLOOKUP(A1335,'SEE - 2021'!$A$6:$E$1681,5,0),(IF($I$2369=2022,VLOOKUP(A1335,'SEE - 2022'!$A$6:$E$1791,5,0),(IF($I$2369=2023,VLOOKUP(A1335,'SEE - 2023'!$A$6:$E$1796,5,0),0)))))*(1-$AL$5))),H1335))</f>
        <v>0</v>
      </c>
      <c r="R1335" s="175">
        <f>P1335*Q1335</f>
        <v>0</v>
      </c>
      <c r="S1335" s="175">
        <f>IF(Y1335&gt;D1335,Y1335-D1335,0)</f>
        <v>0</v>
      </c>
      <c r="T1335" s="175">
        <f>IF(Y1335&gt;D1335,Z1335,0)</f>
        <v>0</v>
      </c>
      <c r="U1335" s="175">
        <f>S1335*T1335</f>
        <v>0</v>
      </c>
      <c r="V1335" s="175">
        <f>IF(Y1335&lt;D1335,D1335-Y1335,0)</f>
        <v>0</v>
      </c>
      <c r="W1335" s="175">
        <f>IF(Y1335=0,E1335,IF(Y1335&lt;D1335,Z1335,0))</f>
        <v>0</v>
      </c>
      <c r="X1335" s="175">
        <f>V1335*W1335</f>
        <v>0</v>
      </c>
      <c r="Y1335" s="175">
        <f>P1335</f>
        <v>0</v>
      </c>
      <c r="Z1335" s="175">
        <f>IF(Y1335=0,0,VLOOKUP(A1335,'SEE - 2023'!$A$6:$E$1796,5,0))*(1-$AN$5)</f>
        <v>0</v>
      </c>
      <c r="AA1335" s="175">
        <f>Y1335*Z1335</f>
        <v>0</v>
      </c>
      <c r="AB1335" s="898"/>
      <c r="AC1335" s="899"/>
      <c r="AD1335" s="899"/>
      <c r="AE1335" s="899"/>
      <c r="AF1335" s="899"/>
      <c r="AG1335" s="900"/>
    </row>
    <row r="1336" spans="1:33" s="50" customFormat="1" ht="124.9" hidden="1" x14ac:dyDescent="0.3">
      <c r="A1336" s="77"/>
      <c r="B1336" s="25" t="s">
        <v>620</v>
      </c>
      <c r="C1336" s="21"/>
      <c r="D1336" s="30"/>
      <c r="E1336" s="22"/>
      <c r="F1336" s="23"/>
      <c r="G1336" s="30"/>
      <c r="H1336" s="22"/>
      <c r="I1336" s="23"/>
      <c r="J1336" s="30"/>
      <c r="K1336" s="22"/>
      <c r="L1336" s="23"/>
      <c r="M1336" s="30"/>
      <c r="N1336" s="22"/>
      <c r="O1336" s="23"/>
      <c r="P1336" s="30"/>
      <c r="Q1336" s="22"/>
      <c r="R1336" s="23"/>
      <c r="S1336" s="30"/>
      <c r="T1336" s="22"/>
      <c r="U1336" s="23"/>
      <c r="V1336" s="30"/>
      <c r="W1336" s="22"/>
      <c r="X1336" s="23"/>
      <c r="Y1336" s="30"/>
      <c r="Z1336" s="22"/>
      <c r="AA1336" s="23"/>
      <c r="AB1336" s="901"/>
      <c r="AC1336" s="902"/>
      <c r="AD1336" s="902"/>
      <c r="AE1336" s="902"/>
      <c r="AF1336" s="902"/>
      <c r="AG1336" s="903"/>
    </row>
    <row r="1337" spans="1:33" s="50" customFormat="1" hidden="1" x14ac:dyDescent="0.3">
      <c r="A1337" s="77"/>
      <c r="B1337" s="25"/>
      <c r="C1337" s="21"/>
      <c r="D1337" s="30"/>
      <c r="E1337" s="22"/>
      <c r="F1337" s="23"/>
      <c r="G1337" s="30"/>
      <c r="H1337" s="22"/>
      <c r="I1337" s="23"/>
      <c r="J1337" s="30"/>
      <c r="K1337" s="22"/>
      <c r="L1337" s="23"/>
      <c r="M1337" s="30"/>
      <c r="N1337" s="22"/>
      <c r="O1337" s="23"/>
      <c r="P1337" s="30"/>
      <c r="Q1337" s="22"/>
      <c r="R1337" s="23"/>
      <c r="S1337" s="30"/>
      <c r="T1337" s="22"/>
      <c r="U1337" s="23"/>
      <c r="V1337" s="30"/>
      <c r="W1337" s="22"/>
      <c r="X1337" s="23"/>
      <c r="Y1337" s="30"/>
      <c r="Z1337" s="22"/>
      <c r="AA1337" s="23"/>
      <c r="AG1337" s="115"/>
    </row>
    <row r="1338" spans="1:33" s="50" customFormat="1" ht="18.75" x14ac:dyDescent="0.25">
      <c r="A1338" s="76">
        <v>170200</v>
      </c>
      <c r="B1338" s="131" t="s">
        <v>621</v>
      </c>
      <c r="C1338" s="120"/>
      <c r="D1338" s="132"/>
      <c r="E1338" s="121"/>
      <c r="F1338" s="123"/>
      <c r="G1338" s="132"/>
      <c r="H1338" s="121"/>
      <c r="I1338" s="123"/>
      <c r="J1338" s="132"/>
      <c r="K1338" s="121"/>
      <c r="L1338" s="123"/>
      <c r="M1338" s="132"/>
      <c r="N1338" s="121"/>
      <c r="O1338" s="123"/>
      <c r="P1338" s="132"/>
      <c r="Q1338" s="121"/>
      <c r="R1338" s="123"/>
      <c r="S1338" s="132"/>
      <c r="T1338" s="121"/>
      <c r="U1338" s="123"/>
      <c r="V1338" s="132"/>
      <c r="W1338" s="121"/>
      <c r="X1338" s="123"/>
      <c r="Y1338" s="132"/>
      <c r="Z1338" s="121"/>
      <c r="AA1338" s="123"/>
      <c r="AB1338" s="655"/>
      <c r="AC1338" s="124"/>
      <c r="AD1338" s="124"/>
      <c r="AE1338" s="124"/>
      <c r="AF1338" s="124"/>
      <c r="AG1338" s="125"/>
    </row>
    <row r="1339" spans="1:33" s="50" customFormat="1" ht="21" x14ac:dyDescent="0.25">
      <c r="A1339" s="76">
        <v>170201</v>
      </c>
      <c r="B1339" s="126" t="s">
        <v>622</v>
      </c>
      <c r="C1339" s="120" t="s">
        <v>1434</v>
      </c>
      <c r="D1339" s="176"/>
      <c r="E1339" s="177">
        <f>IF(D1339=0,0,(IF($F$2369=2021,VLOOKUP(A1339,'SEE - 2021'!$A$6:$E$1681,5,0),(IF($F$2369=2022,VLOOKUP(A1339,'SEE - 2022'!$A$6:$E$1791,5,0),(IF($F$2369=2023,VLOOKUP(A1339,'SEE - 2023'!$A$6:$E$1796,5,0),0)))))))</f>
        <v>0</v>
      </c>
      <c r="F1339" s="175">
        <f>D1339*E1339</f>
        <v>0</v>
      </c>
      <c r="G1339" s="177">
        <f>D1339</f>
        <v>0</v>
      </c>
      <c r="H1339" s="177">
        <f>IF(G1339=0,0,(IF($I$2369=2021,VLOOKUP(A1339,'SEE - 2021'!$A$6:$E$1681,5,0),(IF($I$2369=2022,VLOOKUP(A1339,'SEE - 2022'!$A$6:$E$1791,5,0),(IF($I$2369=2023,VLOOKUP(A1339,'SEE - 2023'!$A$6:$E$1796,5,0),0)))))))</f>
        <v>0</v>
      </c>
      <c r="I1339" s="175">
        <f>G1339*H1339</f>
        <v>0</v>
      </c>
      <c r="J1339" s="175">
        <f>IF(P1339&gt;G1339,P1339-G1339,0)</f>
        <v>0</v>
      </c>
      <c r="K1339" s="175">
        <f>IF(P1339&gt;G1339,Q1339,0)</f>
        <v>0</v>
      </c>
      <c r="L1339" s="175">
        <f>J1339*K1339</f>
        <v>0</v>
      </c>
      <c r="M1339" s="175">
        <f>IF(P1339&lt;G1339,G1339-P1339,0)</f>
        <v>0</v>
      </c>
      <c r="N1339" s="175">
        <f>IF(P1339=0,H1339,IF(P1339&lt;G1339,Q1339,0))</f>
        <v>0</v>
      </c>
      <c r="O1339" s="175">
        <f>M1339*N1339</f>
        <v>0</v>
      </c>
      <c r="P1339" s="176"/>
      <c r="Q1339" s="175">
        <f>IF(P1339=0,0,IF(H1339=0,((IF($I$2369=2021,VLOOKUP(A1339,'SEE - 2021'!$A$6:$E$1681,5,0),(IF($I$2369=2022,VLOOKUP(A1339,'SEE - 2022'!$A$6:$E$1791,5,0),(IF($I$2369=2023,VLOOKUP(A1339,'SEE - 2023'!$A$6:$E$1796,5,0),0)))))*(1-$AL$5))),H1339))</f>
        <v>0</v>
      </c>
      <c r="R1339" s="175">
        <f>P1339*Q1339</f>
        <v>0</v>
      </c>
      <c r="S1339" s="175">
        <f>IF(Y1339&gt;D1339,Y1339-D1339,0)</f>
        <v>0</v>
      </c>
      <c r="T1339" s="175">
        <f>IF(Y1339&gt;D1339,Z1339,0)</f>
        <v>0</v>
      </c>
      <c r="U1339" s="175">
        <f>S1339*T1339</f>
        <v>0</v>
      </c>
      <c r="V1339" s="175">
        <f>IF(Y1339&lt;D1339,D1339-Y1339,0)</f>
        <v>0</v>
      </c>
      <c r="W1339" s="175">
        <f>IF(Y1339=0,E1339,IF(Y1339&lt;D1339,Z1339,0))</f>
        <v>0</v>
      </c>
      <c r="X1339" s="175">
        <f>V1339*W1339</f>
        <v>0</v>
      </c>
      <c r="Y1339" s="175">
        <f>P1339</f>
        <v>0</v>
      </c>
      <c r="Z1339" s="175">
        <f>IF(Y1339=0,0,VLOOKUP(A1339,'SEE - 2023'!$A$6:$E$1796,5,0))*(1-$AN$5)</f>
        <v>0</v>
      </c>
      <c r="AA1339" s="175">
        <f>Y1339*Z1339</f>
        <v>0</v>
      </c>
      <c r="AB1339" s="898"/>
      <c r="AC1339" s="899"/>
      <c r="AD1339" s="899"/>
      <c r="AE1339" s="899"/>
      <c r="AF1339" s="899"/>
      <c r="AG1339" s="900"/>
    </row>
    <row r="1340" spans="1:33" s="50" customFormat="1" ht="140.44999999999999" hidden="1" x14ac:dyDescent="0.3">
      <c r="A1340" s="77"/>
      <c r="B1340" s="25" t="s">
        <v>623</v>
      </c>
      <c r="C1340" s="21"/>
      <c r="D1340" s="30"/>
      <c r="E1340" s="22"/>
      <c r="F1340" s="23"/>
      <c r="G1340" s="30"/>
      <c r="H1340" s="22"/>
      <c r="I1340" s="23"/>
      <c r="J1340" s="30"/>
      <c r="K1340" s="22"/>
      <c r="L1340" s="23"/>
      <c r="M1340" s="30"/>
      <c r="N1340" s="22"/>
      <c r="O1340" s="23"/>
      <c r="P1340" s="30"/>
      <c r="Q1340" s="22"/>
      <c r="R1340" s="23"/>
      <c r="S1340" s="30"/>
      <c r="T1340" s="22"/>
      <c r="U1340" s="23"/>
      <c r="V1340" s="30"/>
      <c r="W1340" s="22"/>
      <c r="X1340" s="23"/>
      <c r="Y1340" s="30"/>
      <c r="Z1340" s="22"/>
      <c r="AA1340" s="23"/>
      <c r="AB1340" s="901"/>
      <c r="AC1340" s="902"/>
      <c r="AD1340" s="902"/>
      <c r="AE1340" s="902"/>
      <c r="AF1340" s="902"/>
      <c r="AG1340" s="903"/>
    </row>
    <row r="1341" spans="1:33" s="50" customFormat="1" hidden="1" x14ac:dyDescent="0.3">
      <c r="A1341" s="77"/>
      <c r="B1341" s="26"/>
      <c r="C1341" s="21"/>
      <c r="D1341" s="30"/>
      <c r="E1341" s="22"/>
      <c r="F1341" s="23"/>
      <c r="G1341" s="30"/>
      <c r="H1341" s="22"/>
      <c r="I1341" s="23"/>
      <c r="J1341" s="30"/>
      <c r="K1341" s="22"/>
      <c r="L1341" s="23"/>
      <c r="M1341" s="30"/>
      <c r="N1341" s="22"/>
      <c r="O1341" s="23"/>
      <c r="P1341" s="30"/>
      <c r="Q1341" s="22"/>
      <c r="R1341" s="23"/>
      <c r="S1341" s="30"/>
      <c r="T1341" s="22"/>
      <c r="U1341" s="23"/>
      <c r="V1341" s="30"/>
      <c r="W1341" s="22"/>
      <c r="X1341" s="23"/>
      <c r="Y1341" s="30"/>
      <c r="Z1341" s="22"/>
      <c r="AA1341" s="23"/>
      <c r="AG1341" s="115"/>
    </row>
    <row r="1342" spans="1:33" s="50" customFormat="1" ht="31.5" x14ac:dyDescent="0.25">
      <c r="A1342" s="76">
        <v>170202</v>
      </c>
      <c r="B1342" s="126" t="s">
        <v>624</v>
      </c>
      <c r="C1342" s="120" t="s">
        <v>1434</v>
      </c>
      <c r="D1342" s="176"/>
      <c r="E1342" s="177">
        <f>IF(D1342=0,0,(IF($F$2369=2021,VLOOKUP(A1342,'SEE - 2021'!$A$6:$E$1681,5,0),(IF($F$2369=2022,VLOOKUP(A1342,'SEE - 2022'!$A$6:$E$1791,5,0),(IF($F$2369=2023,VLOOKUP(A1342,'SEE - 2023'!$A$6:$E$1796,5,0),0)))))))</f>
        <v>0</v>
      </c>
      <c r="F1342" s="175">
        <f>D1342*E1342</f>
        <v>0</v>
      </c>
      <c r="G1342" s="177">
        <f>D1342</f>
        <v>0</v>
      </c>
      <c r="H1342" s="177">
        <f>IF(G1342=0,0,(IF($I$2369=2021,VLOOKUP(A1342,'SEE - 2021'!$A$6:$E$1681,5,0),(IF($I$2369=2022,VLOOKUP(A1342,'SEE - 2022'!$A$6:$E$1791,5,0),(IF($I$2369=2023,VLOOKUP(A1342,'SEE - 2023'!$A$6:$E$1796,5,0),0)))))))</f>
        <v>0</v>
      </c>
      <c r="I1342" s="175">
        <f>G1342*H1342</f>
        <v>0</v>
      </c>
      <c r="J1342" s="175">
        <f>IF(P1342&gt;G1342,P1342-G1342,0)</f>
        <v>0</v>
      </c>
      <c r="K1342" s="175">
        <f>IF(P1342&gt;G1342,Q1342,0)</f>
        <v>0</v>
      </c>
      <c r="L1342" s="175">
        <f>J1342*K1342</f>
        <v>0</v>
      </c>
      <c r="M1342" s="175">
        <f>IF(P1342&lt;G1342,G1342-P1342,0)</f>
        <v>0</v>
      </c>
      <c r="N1342" s="175">
        <f>IF(P1342=0,H1342,IF(P1342&lt;G1342,Q1342,0))</f>
        <v>0</v>
      </c>
      <c r="O1342" s="175">
        <f>M1342*N1342</f>
        <v>0</v>
      </c>
      <c r="P1342" s="176"/>
      <c r="Q1342" s="175">
        <f>IF(P1342=0,0,IF(H1342=0,((IF($I$2369=2021,VLOOKUP(A1342,'SEE - 2021'!$A$6:$E$1681,5,0),(IF($I$2369=2022,VLOOKUP(A1342,'SEE - 2022'!$A$6:$E$1791,5,0),(IF($I$2369=2023,VLOOKUP(A1342,'SEE - 2023'!$A$6:$E$1796,5,0),0)))))*(1-$AL$5))),H1342))</f>
        <v>0</v>
      </c>
      <c r="R1342" s="175">
        <f>P1342*Q1342</f>
        <v>0</v>
      </c>
      <c r="S1342" s="175">
        <f>IF(Y1342&gt;D1342,Y1342-D1342,0)</f>
        <v>0</v>
      </c>
      <c r="T1342" s="175">
        <f>IF(Y1342&gt;D1342,Z1342,0)</f>
        <v>0</v>
      </c>
      <c r="U1342" s="175">
        <f>S1342*T1342</f>
        <v>0</v>
      </c>
      <c r="V1342" s="175">
        <f>IF(Y1342&lt;D1342,D1342-Y1342,0)</f>
        <v>0</v>
      </c>
      <c r="W1342" s="175">
        <f>IF(Y1342=0,E1342,IF(Y1342&lt;D1342,Z1342,0))</f>
        <v>0</v>
      </c>
      <c r="X1342" s="175">
        <f>V1342*W1342</f>
        <v>0</v>
      </c>
      <c r="Y1342" s="175">
        <f>P1342</f>
        <v>0</v>
      </c>
      <c r="Z1342" s="175">
        <f>IF(Y1342=0,0,VLOOKUP(A1342,'SEE - 2023'!$A$6:$E$1796,5,0))*(1-$AN$5)</f>
        <v>0</v>
      </c>
      <c r="AA1342" s="175">
        <f>Y1342*Z1342</f>
        <v>0</v>
      </c>
      <c r="AB1342" s="898"/>
      <c r="AC1342" s="899"/>
      <c r="AD1342" s="899"/>
      <c r="AE1342" s="899"/>
      <c r="AF1342" s="899"/>
      <c r="AG1342" s="900"/>
    </row>
    <row r="1343" spans="1:33" s="50" customFormat="1" ht="140.44999999999999" hidden="1" x14ac:dyDescent="0.3">
      <c r="A1343" s="77"/>
      <c r="B1343" s="25" t="s">
        <v>625</v>
      </c>
      <c r="C1343" s="21"/>
      <c r="D1343" s="30"/>
      <c r="E1343" s="22"/>
      <c r="F1343" s="23"/>
      <c r="G1343" s="30"/>
      <c r="H1343" s="22"/>
      <c r="I1343" s="23"/>
      <c r="J1343" s="30"/>
      <c r="K1343" s="22"/>
      <c r="L1343" s="23"/>
      <c r="M1343" s="30"/>
      <c r="N1343" s="22"/>
      <c r="O1343" s="23"/>
      <c r="P1343" s="30"/>
      <c r="Q1343" s="22"/>
      <c r="R1343" s="23"/>
      <c r="S1343" s="30"/>
      <c r="T1343" s="22"/>
      <c r="U1343" s="23"/>
      <c r="V1343" s="30"/>
      <c r="W1343" s="22"/>
      <c r="X1343" s="23"/>
      <c r="Y1343" s="30"/>
      <c r="Z1343" s="22"/>
      <c r="AA1343" s="23"/>
      <c r="AB1343" s="901"/>
      <c r="AC1343" s="902"/>
      <c r="AD1343" s="902"/>
      <c r="AE1343" s="902"/>
      <c r="AF1343" s="902"/>
      <c r="AG1343" s="903"/>
    </row>
    <row r="1344" spans="1:33" s="50" customFormat="1" hidden="1" x14ac:dyDescent="0.3">
      <c r="A1344" s="77"/>
      <c r="B1344" s="25"/>
      <c r="C1344" s="21"/>
      <c r="D1344" s="30"/>
      <c r="E1344" s="22"/>
      <c r="F1344" s="23"/>
      <c r="G1344" s="30"/>
      <c r="H1344" s="22"/>
      <c r="I1344" s="23"/>
      <c r="J1344" s="30"/>
      <c r="K1344" s="22"/>
      <c r="L1344" s="23"/>
      <c r="M1344" s="30"/>
      <c r="N1344" s="22"/>
      <c r="O1344" s="23"/>
      <c r="P1344" s="30"/>
      <c r="Q1344" s="22"/>
      <c r="R1344" s="23"/>
      <c r="S1344" s="30"/>
      <c r="T1344" s="22"/>
      <c r="U1344" s="23"/>
      <c r="V1344" s="30"/>
      <c r="W1344" s="22"/>
      <c r="X1344" s="23"/>
      <c r="Y1344" s="30"/>
      <c r="Z1344" s="22"/>
      <c r="AA1344" s="23"/>
      <c r="AG1344" s="115"/>
    </row>
    <row r="1345" spans="1:33" s="50" customFormat="1" ht="18.75" x14ac:dyDescent="0.25">
      <c r="A1345" s="76">
        <v>170203</v>
      </c>
      <c r="B1345" s="126" t="s">
        <v>626</v>
      </c>
      <c r="C1345" s="120" t="s">
        <v>8</v>
      </c>
      <c r="D1345" s="176"/>
      <c r="E1345" s="177">
        <f>IF(D1345=0,0,(IF($F$2369=2021,VLOOKUP(A1345,'SEE - 2021'!$A$6:$E$1681,5,0),(IF($F$2369=2022,VLOOKUP(A1345,'SEE - 2022'!$A$6:$E$1791,5,0),(IF($F$2369=2023,VLOOKUP(A1345,'SEE - 2023'!$A$6:$E$1796,5,0),0)))))))</f>
        <v>0</v>
      </c>
      <c r="F1345" s="175">
        <f>D1345*E1345</f>
        <v>0</v>
      </c>
      <c r="G1345" s="177">
        <f>D1345</f>
        <v>0</v>
      </c>
      <c r="H1345" s="177">
        <f>IF(G1345=0,0,(IF($I$2369=2021,VLOOKUP(A1345,'SEE - 2021'!$A$6:$E$1681,5,0),(IF($I$2369=2022,VLOOKUP(A1345,'SEE - 2022'!$A$6:$E$1791,5,0),(IF($I$2369=2023,VLOOKUP(A1345,'SEE - 2023'!$A$6:$E$1796,5,0),0)))))))</f>
        <v>0</v>
      </c>
      <c r="I1345" s="175">
        <f>G1345*H1345</f>
        <v>0</v>
      </c>
      <c r="J1345" s="175">
        <f>IF(P1345&gt;G1345,P1345-G1345,0)</f>
        <v>0</v>
      </c>
      <c r="K1345" s="175">
        <f>IF(P1345&gt;G1345,Q1345,0)</f>
        <v>0</v>
      </c>
      <c r="L1345" s="175">
        <f>J1345*K1345</f>
        <v>0</v>
      </c>
      <c r="M1345" s="175">
        <f>IF(P1345&lt;G1345,G1345-P1345,0)</f>
        <v>0</v>
      </c>
      <c r="N1345" s="175">
        <f>IF(P1345=0,H1345,IF(P1345&lt;G1345,Q1345,0))</f>
        <v>0</v>
      </c>
      <c r="O1345" s="175">
        <f>M1345*N1345</f>
        <v>0</v>
      </c>
      <c r="P1345" s="176"/>
      <c r="Q1345" s="175">
        <f>IF(P1345=0,0,IF(H1345=0,((IF($I$2369=2021,VLOOKUP(A1345,'SEE - 2021'!$A$6:$E$1681,5,0),(IF($I$2369=2022,VLOOKUP(A1345,'SEE - 2022'!$A$6:$E$1791,5,0),(IF($I$2369=2023,VLOOKUP(A1345,'SEE - 2023'!$A$6:$E$1796,5,0),0)))))*(1-$AL$5))),H1345))</f>
        <v>0</v>
      </c>
      <c r="R1345" s="175">
        <f>P1345*Q1345</f>
        <v>0</v>
      </c>
      <c r="S1345" s="175">
        <f>IF(Y1345&gt;D1345,Y1345-D1345,0)</f>
        <v>0</v>
      </c>
      <c r="T1345" s="175">
        <f>IF(Y1345&gt;D1345,Z1345,0)</f>
        <v>0</v>
      </c>
      <c r="U1345" s="175">
        <f>S1345*T1345</f>
        <v>0</v>
      </c>
      <c r="V1345" s="175">
        <f>IF(Y1345&lt;D1345,D1345-Y1345,0)</f>
        <v>0</v>
      </c>
      <c r="W1345" s="175">
        <f>IF(Y1345=0,E1345,IF(Y1345&lt;D1345,Z1345,0))</f>
        <v>0</v>
      </c>
      <c r="X1345" s="175">
        <f>V1345*W1345</f>
        <v>0</v>
      </c>
      <c r="Y1345" s="175">
        <f>P1345</f>
        <v>0</v>
      </c>
      <c r="Z1345" s="175">
        <f>IF(Y1345=0,0,VLOOKUP(A1345,'SEE - 2023'!$A$6:$E$1796,5,0))*(1-$AN$5)</f>
        <v>0</v>
      </c>
      <c r="AA1345" s="175">
        <f>Y1345*Z1345</f>
        <v>0</v>
      </c>
      <c r="AB1345" s="898"/>
      <c r="AC1345" s="899"/>
      <c r="AD1345" s="899"/>
      <c r="AE1345" s="899"/>
      <c r="AF1345" s="899"/>
      <c r="AG1345" s="900"/>
    </row>
    <row r="1346" spans="1:33" s="50" customFormat="1" ht="109.15" hidden="1" x14ac:dyDescent="0.3">
      <c r="A1346" s="77"/>
      <c r="B1346" s="25" t="s">
        <v>627</v>
      </c>
      <c r="C1346" s="21"/>
      <c r="D1346" s="30"/>
      <c r="E1346" s="22"/>
      <c r="F1346" s="23"/>
      <c r="G1346" s="30"/>
      <c r="H1346" s="22"/>
      <c r="I1346" s="23"/>
      <c r="J1346" s="30"/>
      <c r="K1346" s="22"/>
      <c r="L1346" s="23"/>
      <c r="M1346" s="30"/>
      <c r="N1346" s="22"/>
      <c r="O1346" s="23"/>
      <c r="P1346" s="30"/>
      <c r="Q1346" s="22"/>
      <c r="R1346" s="23"/>
      <c r="S1346" s="30"/>
      <c r="T1346" s="22"/>
      <c r="U1346" s="23"/>
      <c r="V1346" s="30"/>
      <c r="W1346" s="22"/>
      <c r="X1346" s="23"/>
      <c r="Y1346" s="30"/>
      <c r="Z1346" s="22"/>
      <c r="AA1346" s="23"/>
      <c r="AB1346" s="901"/>
      <c r="AC1346" s="902"/>
      <c r="AD1346" s="902"/>
      <c r="AE1346" s="902"/>
      <c r="AF1346" s="902"/>
      <c r="AG1346" s="903"/>
    </row>
    <row r="1347" spans="1:33" s="50" customFormat="1" hidden="1" x14ac:dyDescent="0.3">
      <c r="A1347" s="77"/>
      <c r="B1347" s="26"/>
      <c r="C1347" s="21"/>
      <c r="D1347" s="30"/>
      <c r="E1347" s="22"/>
      <c r="F1347" s="23"/>
      <c r="G1347" s="30"/>
      <c r="H1347" s="22"/>
      <c r="I1347" s="23"/>
      <c r="J1347" s="30"/>
      <c r="K1347" s="22"/>
      <c r="L1347" s="23"/>
      <c r="M1347" s="30"/>
      <c r="N1347" s="22"/>
      <c r="O1347" s="23"/>
      <c r="P1347" s="30"/>
      <c r="Q1347" s="22"/>
      <c r="R1347" s="23"/>
      <c r="S1347" s="30"/>
      <c r="T1347" s="22"/>
      <c r="U1347" s="23"/>
      <c r="V1347" s="30"/>
      <c r="W1347" s="22"/>
      <c r="X1347" s="23"/>
      <c r="Y1347" s="30"/>
      <c r="Z1347" s="22"/>
      <c r="AA1347" s="23"/>
      <c r="AG1347" s="115"/>
    </row>
    <row r="1348" spans="1:33" s="50" customFormat="1" ht="31.5" customHeight="1" x14ac:dyDescent="0.25">
      <c r="A1348" s="76">
        <v>170204</v>
      </c>
      <c r="B1348" s="126" t="s">
        <v>1387</v>
      </c>
      <c r="C1348" s="120" t="s">
        <v>8</v>
      </c>
      <c r="D1348" s="176"/>
      <c r="E1348" s="177">
        <f>IF(D1348=0,0,(IF($F$2369=2021,VLOOKUP(A1348,'SEE - 2021'!$A$6:$E$1681,5,0),(IF($F$2369=2022,VLOOKUP(A1348,'SEE - 2022'!$A$6:$E$1791,5,0),(IF($F$2369=2023,VLOOKUP(A1348,'SEE - 2023'!$A$6:$E$1796,5,0),0)))))))</f>
        <v>0</v>
      </c>
      <c r="F1348" s="175">
        <f>D1348*E1348</f>
        <v>0</v>
      </c>
      <c r="G1348" s="177">
        <f>D1348</f>
        <v>0</v>
      </c>
      <c r="H1348" s="177">
        <f>IF(G1348=0,0,(IF($I$2369=2021,VLOOKUP(A1348,'SEE - 2021'!$A$6:$E$1681,5,0),(IF($I$2369=2022,VLOOKUP(A1348,'SEE - 2022'!$A$6:$E$1791,5,0),(IF($I$2369=2023,VLOOKUP(A1348,'SEE - 2023'!$A$6:$E$1796,5,0),0)))))))</f>
        <v>0</v>
      </c>
      <c r="I1348" s="175">
        <f>G1348*H1348</f>
        <v>0</v>
      </c>
      <c r="J1348" s="175">
        <f>IF(P1348&gt;G1348,P1348-G1348,0)</f>
        <v>0</v>
      </c>
      <c r="K1348" s="175">
        <f>IF(P1348&gt;G1348,Q1348,0)</f>
        <v>0</v>
      </c>
      <c r="L1348" s="175">
        <f>J1348*K1348</f>
        <v>0</v>
      </c>
      <c r="M1348" s="175">
        <f>IF(P1348&lt;G1348,G1348-P1348,0)</f>
        <v>0</v>
      </c>
      <c r="N1348" s="175">
        <f>IF(P1348=0,H1348,IF(P1348&lt;G1348,Q1348,0))</f>
        <v>0</v>
      </c>
      <c r="O1348" s="175">
        <f>M1348*N1348</f>
        <v>0</v>
      </c>
      <c r="P1348" s="176"/>
      <c r="Q1348" s="175">
        <f>IF(P1348=0,0,IF(H1348=0,((IF($I$2369=2021,VLOOKUP(A1348,'SEE - 2021'!$A$6:$E$1681,5,0),(IF($I$2369=2022,VLOOKUP(A1348,'SEE - 2022'!$A$6:$E$1791,5,0),(IF($I$2369=2023,VLOOKUP(A1348,'SEE - 2023'!$A$6:$E$1796,5,0),0)))))*(1-$AL$5))),H1348))</f>
        <v>0</v>
      </c>
      <c r="R1348" s="175">
        <f>P1348*Q1348</f>
        <v>0</v>
      </c>
      <c r="S1348" s="175">
        <f>IF(Y1348&gt;D1348,Y1348-D1348,0)</f>
        <v>0</v>
      </c>
      <c r="T1348" s="175">
        <f>IF(Y1348&gt;D1348,Z1348,0)</f>
        <v>0</v>
      </c>
      <c r="U1348" s="175">
        <f>S1348*T1348</f>
        <v>0</v>
      </c>
      <c r="V1348" s="175">
        <f>IF(Y1348&lt;D1348,D1348-Y1348,0)</f>
        <v>0</v>
      </c>
      <c r="W1348" s="175">
        <f>IF(Y1348=0,E1348,IF(Y1348&lt;D1348,Z1348,0))</f>
        <v>0</v>
      </c>
      <c r="X1348" s="175">
        <f>V1348*W1348</f>
        <v>0</v>
      </c>
      <c r="Y1348" s="175">
        <f>P1348</f>
        <v>0</v>
      </c>
      <c r="Z1348" s="175">
        <f>IF(Y1348=0,0,VLOOKUP(A1348,'SEE - 2023'!$A$6:$E$1796,5,0))*(1-$AN$5)</f>
        <v>0</v>
      </c>
      <c r="AA1348" s="175">
        <f>Y1348*Z1348</f>
        <v>0</v>
      </c>
      <c r="AB1348" s="898"/>
      <c r="AC1348" s="899"/>
      <c r="AD1348" s="899"/>
      <c r="AE1348" s="899"/>
      <c r="AF1348" s="899"/>
      <c r="AG1348" s="900"/>
    </row>
    <row r="1349" spans="1:33" s="50" customFormat="1" ht="93.6" hidden="1" x14ac:dyDescent="0.3">
      <c r="A1349" s="77"/>
      <c r="B1349" s="25" t="s">
        <v>1388</v>
      </c>
      <c r="C1349" s="21"/>
      <c r="D1349" s="30"/>
      <c r="E1349" s="22"/>
      <c r="F1349" s="23"/>
      <c r="G1349" s="30"/>
      <c r="H1349" s="22"/>
      <c r="I1349" s="23"/>
      <c r="J1349" s="30"/>
      <c r="K1349" s="22"/>
      <c r="L1349" s="23"/>
      <c r="M1349" s="30"/>
      <c r="N1349" s="22"/>
      <c r="O1349" s="23"/>
      <c r="P1349" s="30"/>
      <c r="Q1349" s="22"/>
      <c r="R1349" s="23"/>
      <c r="S1349" s="30"/>
      <c r="T1349" s="22"/>
      <c r="U1349" s="23"/>
      <c r="V1349" s="30"/>
      <c r="W1349" s="22"/>
      <c r="X1349" s="23"/>
      <c r="Y1349" s="30"/>
      <c r="Z1349" s="22"/>
      <c r="AA1349" s="23"/>
      <c r="AB1349" s="901"/>
      <c r="AC1349" s="902"/>
      <c r="AD1349" s="902"/>
      <c r="AE1349" s="902"/>
      <c r="AF1349" s="902"/>
      <c r="AG1349" s="903"/>
    </row>
    <row r="1350" spans="1:33" s="50" customFormat="1" ht="18" customHeight="1" x14ac:dyDescent="0.25">
      <c r="A1350" s="190" t="s">
        <v>21</v>
      </c>
      <c r="B1350" s="78"/>
      <c r="C1350" s="894" t="s">
        <v>21</v>
      </c>
      <c r="D1350" s="895"/>
      <c r="E1350" s="895"/>
      <c r="F1350" s="443">
        <f>SUM(F1304:F1349)</f>
        <v>73883.747800000012</v>
      </c>
      <c r="G1350" s="894" t="s">
        <v>21</v>
      </c>
      <c r="H1350" s="895"/>
      <c r="I1350" s="443">
        <f>SUM(I1304:I1349)</f>
        <v>60505.756299999994</v>
      </c>
      <c r="J1350" s="894" t="s">
        <v>21</v>
      </c>
      <c r="K1350" s="895"/>
      <c r="L1350" s="444">
        <f>SUM(L1304:L1349)</f>
        <v>58760.653000000006</v>
      </c>
      <c r="M1350" s="894" t="s">
        <v>21</v>
      </c>
      <c r="N1350" s="895"/>
      <c r="O1350" s="443">
        <f>SUM(O1304:O1349)</f>
        <v>21487.812700000002</v>
      </c>
      <c r="P1350" s="894" t="s">
        <v>21</v>
      </c>
      <c r="Q1350" s="895"/>
      <c r="R1350" s="444">
        <f>SUM(R1304:R1349)</f>
        <v>97778.596600000004</v>
      </c>
      <c r="S1350" s="894" t="s">
        <v>21</v>
      </c>
      <c r="T1350" s="895"/>
      <c r="U1350" s="444">
        <f>SUM(U1304:U1349)</f>
        <v>75655.222500000003</v>
      </c>
      <c r="V1350" s="894" t="s">
        <v>21</v>
      </c>
      <c r="W1350" s="895"/>
      <c r="X1350" s="443">
        <f>SUM(X1304:X1349)</f>
        <v>32722.094300000001</v>
      </c>
      <c r="Y1350" s="894" t="s">
        <v>21</v>
      </c>
      <c r="Z1350" s="895"/>
      <c r="AA1350" s="444">
        <f>SUM(AA1304:AA1349)</f>
        <v>136548.53839999999</v>
      </c>
      <c r="AB1350" s="655"/>
      <c r="AC1350" s="124"/>
      <c r="AD1350" s="124"/>
      <c r="AE1350" s="124"/>
      <c r="AF1350" s="124"/>
      <c r="AG1350" s="125"/>
    </row>
    <row r="1351" spans="1:33" s="50" customFormat="1" ht="18.75" x14ac:dyDescent="0.25">
      <c r="A1351" s="19">
        <v>180000</v>
      </c>
      <c r="B1351" s="20" t="s">
        <v>628</v>
      </c>
      <c r="C1351" s="441"/>
      <c r="D1351" s="44"/>
      <c r="E1351" s="45"/>
      <c r="F1351" s="46"/>
      <c r="G1351" s="44"/>
      <c r="H1351" s="45"/>
      <c r="I1351" s="46"/>
      <c r="J1351" s="44"/>
      <c r="K1351" s="45"/>
      <c r="L1351" s="46"/>
      <c r="M1351" s="44"/>
      <c r="N1351" s="45"/>
      <c r="O1351" s="46"/>
      <c r="P1351" s="44"/>
      <c r="Q1351" s="45"/>
      <c r="R1351" s="46"/>
      <c r="S1351" s="44"/>
      <c r="T1351" s="45"/>
      <c r="U1351" s="46"/>
      <c r="V1351" s="44"/>
      <c r="W1351" s="45"/>
      <c r="X1351" s="46"/>
      <c r="Y1351" s="44"/>
      <c r="Z1351" s="45"/>
      <c r="AA1351" s="46"/>
      <c r="AB1351" s="655"/>
      <c r="AC1351" s="124"/>
      <c r="AD1351" s="124"/>
      <c r="AE1351" s="124"/>
      <c r="AF1351" s="124"/>
      <c r="AG1351" s="125"/>
    </row>
    <row r="1352" spans="1:33" s="50" customFormat="1" ht="18.75" x14ac:dyDescent="0.25">
      <c r="A1352" s="19">
        <v>180100</v>
      </c>
      <c r="B1352" s="131" t="s">
        <v>629</v>
      </c>
      <c r="C1352" s="120"/>
      <c r="D1352" s="132"/>
      <c r="E1352" s="121"/>
      <c r="F1352" s="123"/>
      <c r="G1352" s="132"/>
      <c r="H1352" s="121"/>
      <c r="I1352" s="123"/>
      <c r="J1352" s="132"/>
      <c r="K1352" s="121"/>
      <c r="L1352" s="123"/>
      <c r="M1352" s="132"/>
      <c r="N1352" s="121"/>
      <c r="O1352" s="123"/>
      <c r="P1352" s="132"/>
      <c r="Q1352" s="121"/>
      <c r="R1352" s="123"/>
      <c r="S1352" s="132"/>
      <c r="T1352" s="121"/>
      <c r="U1352" s="123"/>
      <c r="V1352" s="132"/>
      <c r="W1352" s="121"/>
      <c r="X1352" s="123"/>
      <c r="Y1352" s="132"/>
      <c r="Z1352" s="121"/>
      <c r="AA1352" s="123"/>
      <c r="AB1352" s="655"/>
      <c r="AC1352" s="124"/>
      <c r="AD1352" s="124"/>
      <c r="AE1352" s="124"/>
      <c r="AF1352" s="124"/>
      <c r="AG1352" s="125"/>
    </row>
    <row r="1353" spans="1:33" s="50" customFormat="1" ht="18.75" x14ac:dyDescent="0.25">
      <c r="A1353" s="19" t="s">
        <v>630</v>
      </c>
      <c r="B1353" s="126" t="s">
        <v>631</v>
      </c>
      <c r="C1353" s="120" t="s">
        <v>61</v>
      </c>
      <c r="D1353" s="176">
        <v>35.79</v>
      </c>
      <c r="E1353" s="177">
        <f>IF(D1353=0,0,(IF($F$2369=2021,VLOOKUP(A1353,'SEE - 2021'!$A$6:$E$1681,5,0),(IF($F$2369=2022,VLOOKUP(A1353,'SEE - 2022'!$A$6:$E$1791,5,0),(IF($F$2369=2023,VLOOKUP(A1353,'SEE - 2023'!$A$6:$E$1796,5,0),0)))))))</f>
        <v>175.79</v>
      </c>
      <c r="F1353" s="175">
        <f>D1353*E1353</f>
        <v>6291.5240999999996</v>
      </c>
      <c r="G1353" s="177">
        <f>D1353</f>
        <v>35.79</v>
      </c>
      <c r="H1353" s="643">
        <v>144.15</v>
      </c>
      <c r="I1353" s="175">
        <f>G1353*H1353</f>
        <v>5159.1284999999998</v>
      </c>
      <c r="J1353" s="175">
        <f>IF(P1353&gt;G1353,P1353-G1353,0)</f>
        <v>49.440000000000005</v>
      </c>
      <c r="K1353" s="175">
        <f>IF(P1353&gt;G1353,Q1353,0)</f>
        <v>144.15</v>
      </c>
      <c r="L1353" s="175">
        <f>J1353*K1353</f>
        <v>7126.7760000000007</v>
      </c>
      <c r="M1353" s="175">
        <f>IF(P1353&lt;G1353,G1353-P1353,0)</f>
        <v>0</v>
      </c>
      <c r="N1353" s="175">
        <f>IF(P1353=0,H1353,IF(P1353&lt;G1353,Q1353,0))</f>
        <v>0</v>
      </c>
      <c r="O1353" s="175">
        <f>M1353*N1353</f>
        <v>0</v>
      </c>
      <c r="P1353" s="176">
        <v>85.23</v>
      </c>
      <c r="Q1353" s="175">
        <f>IF(P1353=0,0,IF(H1353=0,((IF($I$2369=2021,VLOOKUP(A1353,'SEE - 2021'!$A$6:$E$1681,5,0),(IF($I$2369=2022,VLOOKUP(A1353,'SEE - 2022'!$A$6:$E$1791,5,0),(IF($I$2369=2023,VLOOKUP(A1353,'SEE - 2023'!$A$6:$E$1796,5,0),0)))))*(1-$AL$5))),H1353))</f>
        <v>144.15</v>
      </c>
      <c r="R1353" s="175">
        <f>P1353*Q1353</f>
        <v>12285.904500000001</v>
      </c>
      <c r="S1353" s="175">
        <f>IF(Y1353&gt;D1353,Y1353-D1353,0)</f>
        <v>49.440000000000005</v>
      </c>
      <c r="T1353" s="175">
        <f>IF(Y1353&gt;D1353,Z1353,0)</f>
        <v>217.98</v>
      </c>
      <c r="U1353" s="175">
        <f>S1353*T1353</f>
        <v>10776.931200000001</v>
      </c>
      <c r="V1353" s="175">
        <f>IF(Y1353&lt;D1353,D1353-Y1353,0)</f>
        <v>0</v>
      </c>
      <c r="W1353" s="175">
        <f>IF(Y1353=0,E1353,IF(Y1353&lt;D1353,Z1353,0))</f>
        <v>0</v>
      </c>
      <c r="X1353" s="175">
        <f>V1353*W1353</f>
        <v>0</v>
      </c>
      <c r="Y1353" s="175">
        <f>P1353</f>
        <v>85.23</v>
      </c>
      <c r="Z1353" s="175">
        <f>IF(Y1353=0,0,VLOOKUP(A1353,'SEE - 2023'!$A$6:$E$1796,5,0))*(1-$AN$5)</f>
        <v>217.98</v>
      </c>
      <c r="AA1353" s="175">
        <f>Y1353*Z1353</f>
        <v>18578.435399999998</v>
      </c>
      <c r="AB1353" s="904" t="str">
        <f>CONCATENATE("Conforme memória de cálculo ",'Unidade de Referência'!$G$2,":",VLOOKUP(C1353,'Unidade de Referência'!$B$2:$E$31,2)," = ",P1353," ",IF(P1353=1,VLOOKUP(C1353,'Unidade de Referência'!$B$2:$E$31,3),VLOOKUP(C1353,'Unidade de Referência'!$B$2:$E$31,4)))</f>
        <v>Conforme memória de cálculo "QUANTITATIVOS BIM - MORADA NOVA":Comprimento = 85,23 m</v>
      </c>
      <c r="AC1353" s="905"/>
      <c r="AD1353" s="905"/>
      <c r="AE1353" s="905"/>
      <c r="AF1353" s="905"/>
      <c r="AG1353" s="906"/>
    </row>
    <row r="1354" spans="1:33" s="50" customFormat="1" ht="109.15" hidden="1" x14ac:dyDescent="0.3">
      <c r="A1354" s="24"/>
      <c r="B1354" s="25" t="s">
        <v>632</v>
      </c>
      <c r="C1354" s="21"/>
      <c r="D1354" s="30"/>
      <c r="E1354" s="22"/>
      <c r="F1354" s="23"/>
      <c r="G1354" s="30"/>
      <c r="H1354" s="22"/>
      <c r="I1354" s="23"/>
      <c r="J1354" s="30"/>
      <c r="K1354" s="22"/>
      <c r="L1354" s="23"/>
      <c r="M1354" s="30"/>
      <c r="N1354" s="22"/>
      <c r="O1354" s="23"/>
      <c r="P1354" s="30"/>
      <c r="Q1354" s="22"/>
      <c r="R1354" s="23"/>
      <c r="S1354" s="30"/>
      <c r="T1354" s="22"/>
      <c r="U1354" s="23"/>
      <c r="V1354" s="30"/>
      <c r="W1354" s="22"/>
      <c r="X1354" s="23"/>
      <c r="Y1354" s="30"/>
      <c r="Z1354" s="22"/>
      <c r="AA1354" s="23"/>
      <c r="AB1354" s="907"/>
      <c r="AC1354" s="908"/>
      <c r="AD1354" s="908"/>
      <c r="AE1354" s="908"/>
      <c r="AF1354" s="908"/>
      <c r="AG1354" s="909"/>
    </row>
    <row r="1355" spans="1:33" s="50" customFormat="1" hidden="1" x14ac:dyDescent="0.3">
      <c r="A1355" s="24"/>
      <c r="B1355" s="26"/>
      <c r="C1355" s="21"/>
      <c r="D1355" s="30"/>
      <c r="E1355" s="22"/>
      <c r="F1355" s="23"/>
      <c r="G1355" s="30"/>
      <c r="H1355" s="22"/>
      <c r="I1355" s="23"/>
      <c r="J1355" s="30"/>
      <c r="K1355" s="22"/>
      <c r="L1355" s="23"/>
      <c r="M1355" s="30"/>
      <c r="N1355" s="22"/>
      <c r="O1355" s="23"/>
      <c r="P1355" s="30"/>
      <c r="Q1355" s="22"/>
      <c r="R1355" s="23"/>
      <c r="S1355" s="30"/>
      <c r="T1355" s="22"/>
      <c r="U1355" s="23"/>
      <c r="V1355" s="30"/>
      <c r="W1355" s="22"/>
      <c r="X1355" s="23"/>
      <c r="Y1355" s="30"/>
      <c r="Z1355" s="22"/>
      <c r="AA1355" s="23"/>
      <c r="AG1355" s="115"/>
    </row>
    <row r="1356" spans="1:33" s="50" customFormat="1" ht="18.75" x14ac:dyDescent="0.25">
      <c r="A1356" s="19" t="s">
        <v>633</v>
      </c>
      <c r="B1356" s="126" t="s">
        <v>634</v>
      </c>
      <c r="C1356" s="120" t="s">
        <v>18</v>
      </c>
      <c r="D1356" s="176"/>
      <c r="E1356" s="177">
        <f>IF(D1356=0,0,(IF($F$2369=2021,VLOOKUP(A1356,'SEE - 2021'!$A$6:$E$1681,5,0),(IF($F$2369=2022,VLOOKUP(A1356,'SEE - 2022'!$A$6:$E$1791,5,0),(IF($F$2369=2023,VLOOKUP(A1356,'SEE - 2023'!$A$6:$E$1796,5,0),0)))))))</f>
        <v>0</v>
      </c>
      <c r="F1356" s="175">
        <f>D1356*E1356</f>
        <v>0</v>
      </c>
      <c r="G1356" s="177">
        <f>D1356</f>
        <v>0</v>
      </c>
      <c r="H1356" s="177">
        <f>IF(G1356=0,0,(IF($I$2369=2021,VLOOKUP(A1356,'SEE - 2021'!$A$6:$E$1681,5,0),(IF($I$2369=2022,VLOOKUP(A1356,'SEE - 2022'!$A$6:$E$1791,5,0),(IF($I$2369=2023,VLOOKUP(A1356,'SEE - 2023'!$A$6:$E$1796,5,0),0)))))))</f>
        <v>0</v>
      </c>
      <c r="I1356" s="175">
        <f>G1356*H1356</f>
        <v>0</v>
      </c>
      <c r="J1356" s="175">
        <f>IF(P1356&gt;G1356,P1356-G1356,0)</f>
        <v>0</v>
      </c>
      <c r="K1356" s="175">
        <f>IF(P1356&gt;G1356,Q1356,0)</f>
        <v>0</v>
      </c>
      <c r="L1356" s="175">
        <f>J1356*K1356</f>
        <v>0</v>
      </c>
      <c r="M1356" s="175">
        <f>IF(P1356&lt;G1356,G1356-P1356,0)</f>
        <v>0</v>
      </c>
      <c r="N1356" s="175">
        <f>IF(P1356=0,H1356,IF(P1356&lt;G1356,Q1356,0))</f>
        <v>0</v>
      </c>
      <c r="O1356" s="175">
        <f>M1356*N1356</f>
        <v>0</v>
      </c>
      <c r="P1356" s="176"/>
      <c r="Q1356" s="175">
        <f>IF(P1356=0,0,IF(H1356=0,((IF($I$2369=2021,VLOOKUP(A1356,'SEE - 2021'!$A$6:$E$1681,5,0),(IF($I$2369=2022,VLOOKUP(A1356,'SEE - 2022'!$A$6:$E$1791,5,0),(IF($I$2369=2023,VLOOKUP(A1356,'SEE - 2023'!$A$6:$E$1796,5,0),0)))))*(1-$AL$5))),H1356))</f>
        <v>0</v>
      </c>
      <c r="R1356" s="175">
        <f>P1356*Q1356</f>
        <v>0</v>
      </c>
      <c r="S1356" s="175">
        <f>IF(Y1356&gt;D1356,Y1356-D1356,0)</f>
        <v>0</v>
      </c>
      <c r="T1356" s="175">
        <f>IF(Y1356&gt;D1356,Z1356,0)</f>
        <v>0</v>
      </c>
      <c r="U1356" s="175">
        <f>S1356*T1356</f>
        <v>0</v>
      </c>
      <c r="V1356" s="175">
        <f>IF(Y1356&lt;D1356,D1356-Y1356,0)</f>
        <v>0</v>
      </c>
      <c r="W1356" s="175">
        <f>IF(Y1356=0,E1356,IF(Y1356&lt;D1356,Z1356,0))</f>
        <v>0</v>
      </c>
      <c r="X1356" s="175">
        <f>V1356*W1356</f>
        <v>0</v>
      </c>
      <c r="Y1356" s="175">
        <f>P1356</f>
        <v>0</v>
      </c>
      <c r="Z1356" s="175">
        <f>IF(Y1356=0,0,VLOOKUP(A1356,'SEE - 2023'!$A$6:$E$1796,5,0))*(1-$AN$5)</f>
        <v>0</v>
      </c>
      <c r="AA1356" s="175">
        <f>Y1356*Z1356</f>
        <v>0</v>
      </c>
      <c r="AB1356" s="898"/>
      <c r="AC1356" s="899"/>
      <c r="AD1356" s="899"/>
      <c r="AE1356" s="899"/>
      <c r="AF1356" s="899"/>
      <c r="AG1356" s="900"/>
    </row>
    <row r="1357" spans="1:33" s="50" customFormat="1" ht="62.45" hidden="1" x14ac:dyDescent="0.3">
      <c r="A1357" s="24"/>
      <c r="B1357" s="25" t="s">
        <v>635</v>
      </c>
      <c r="C1357" s="21"/>
      <c r="D1357" s="30"/>
      <c r="E1357" s="22"/>
      <c r="F1357" s="23"/>
      <c r="G1357" s="30"/>
      <c r="H1357" s="22"/>
      <c r="I1357" s="23"/>
      <c r="J1357" s="30"/>
      <c r="K1357" s="22"/>
      <c r="L1357" s="23"/>
      <c r="M1357" s="30"/>
      <c r="N1357" s="22"/>
      <c r="O1357" s="23"/>
      <c r="P1357" s="30"/>
      <c r="Q1357" s="22"/>
      <c r="R1357" s="23"/>
      <c r="S1357" s="30"/>
      <c r="T1357" s="22"/>
      <c r="U1357" s="23"/>
      <c r="V1357" s="30"/>
      <c r="W1357" s="22"/>
      <c r="X1357" s="23"/>
      <c r="Y1357" s="30"/>
      <c r="Z1357" s="22"/>
      <c r="AA1357" s="23"/>
      <c r="AB1357" s="901"/>
      <c r="AC1357" s="902"/>
      <c r="AD1357" s="902"/>
      <c r="AE1357" s="902"/>
      <c r="AF1357" s="902"/>
      <c r="AG1357" s="903"/>
    </row>
    <row r="1358" spans="1:33" s="50" customFormat="1" hidden="1" x14ac:dyDescent="0.3">
      <c r="A1358" s="24"/>
      <c r="B1358" s="26"/>
      <c r="C1358" s="21"/>
      <c r="D1358" s="30"/>
      <c r="E1358" s="22"/>
      <c r="F1358" s="23"/>
      <c r="G1358" s="30"/>
      <c r="H1358" s="22"/>
      <c r="I1358" s="23"/>
      <c r="J1358" s="30"/>
      <c r="K1358" s="22"/>
      <c r="L1358" s="23"/>
      <c r="M1358" s="30"/>
      <c r="N1358" s="22"/>
      <c r="O1358" s="23"/>
      <c r="P1358" s="30"/>
      <c r="Q1358" s="22"/>
      <c r="R1358" s="23"/>
      <c r="S1358" s="30"/>
      <c r="T1358" s="22"/>
      <c r="U1358" s="23"/>
      <c r="V1358" s="30"/>
      <c r="W1358" s="22"/>
      <c r="X1358" s="23"/>
      <c r="Y1358" s="30"/>
      <c r="Z1358" s="22"/>
      <c r="AA1358" s="23"/>
      <c r="AG1358" s="115"/>
    </row>
    <row r="1359" spans="1:33" s="50" customFormat="1" ht="31.5" x14ac:dyDescent="0.25">
      <c r="A1359" s="19" t="s">
        <v>636</v>
      </c>
      <c r="B1359" s="126" t="s">
        <v>893</v>
      </c>
      <c r="C1359" s="120" t="s">
        <v>480</v>
      </c>
      <c r="D1359" s="176"/>
      <c r="E1359" s="177">
        <f>IF(D1359=0,0,(IF($F$2369=2021,VLOOKUP(A1359,'SEE - 2021'!$A$6:$E$1681,5,0),(IF($F$2369=2022,VLOOKUP(A1359,'SEE - 2022'!$A$6:$E$1791,5,0),(IF($F$2369=2023,VLOOKUP(A1359,'SEE - 2023'!$A$6:$E$1796,5,0),0)))))))</f>
        <v>0</v>
      </c>
      <c r="F1359" s="175">
        <f>D1359*E1359</f>
        <v>0</v>
      </c>
      <c r="G1359" s="177">
        <f>D1359</f>
        <v>0</v>
      </c>
      <c r="H1359" s="177">
        <f>IF(G1359=0,0,(IF($I$2369=2021,VLOOKUP(A1359,'SEE - 2021'!$A$6:$E$1681,5,0),(IF($I$2369=2022,VLOOKUP(A1359,'SEE - 2022'!$A$6:$E$1791,5,0),(IF($I$2369=2023,VLOOKUP(A1359,'SEE - 2023'!$A$6:$E$1796,5,0),0)))))))</f>
        <v>0</v>
      </c>
      <c r="I1359" s="175">
        <f>G1359*H1359</f>
        <v>0</v>
      </c>
      <c r="J1359" s="175">
        <f>IF(P1359&gt;G1359,P1359-G1359,0)</f>
        <v>0</v>
      </c>
      <c r="K1359" s="175">
        <f>IF(P1359&gt;G1359,Q1359,0)</f>
        <v>0</v>
      </c>
      <c r="L1359" s="175">
        <f>J1359*K1359</f>
        <v>0</v>
      </c>
      <c r="M1359" s="175">
        <f>IF(P1359&lt;G1359,G1359-P1359,0)</f>
        <v>0</v>
      </c>
      <c r="N1359" s="175">
        <f>IF(P1359=0,H1359,IF(P1359&lt;G1359,Q1359,0))</f>
        <v>0</v>
      </c>
      <c r="O1359" s="175">
        <f>M1359*N1359</f>
        <v>0</v>
      </c>
      <c r="P1359" s="176"/>
      <c r="Q1359" s="175">
        <f>IF(P1359=0,0,IF(H1359=0,((IF($I$2369=2021,VLOOKUP(A1359,'SEE - 2021'!$A$6:$E$1681,5,0),(IF($I$2369=2022,VLOOKUP(A1359,'SEE - 2022'!$A$6:$E$1791,5,0),(IF($I$2369=2023,VLOOKUP(A1359,'SEE - 2023'!$A$6:$E$1796,5,0),0)))))*(1-$AL$5))),H1359))</f>
        <v>0</v>
      </c>
      <c r="R1359" s="175">
        <f>P1359*Q1359</f>
        <v>0</v>
      </c>
      <c r="S1359" s="175">
        <f>IF(Y1359&gt;D1359,Y1359-D1359,0)</f>
        <v>0</v>
      </c>
      <c r="T1359" s="175">
        <f>IF(Y1359&gt;D1359,Z1359,0)</f>
        <v>0</v>
      </c>
      <c r="U1359" s="175">
        <f>S1359*T1359</f>
        <v>0</v>
      </c>
      <c r="V1359" s="175">
        <f>IF(Y1359&lt;D1359,D1359-Y1359,0)</f>
        <v>0</v>
      </c>
      <c r="W1359" s="175">
        <f>IF(Y1359=0,E1359,IF(Y1359&lt;D1359,Z1359,0))</f>
        <v>0</v>
      </c>
      <c r="X1359" s="175">
        <f>V1359*W1359</f>
        <v>0</v>
      </c>
      <c r="Y1359" s="175">
        <f>P1359</f>
        <v>0</v>
      </c>
      <c r="Z1359" s="175">
        <f>IF(Y1359=0,0,VLOOKUP(A1359,'SEE - 2023'!$A$6:$E$1796,5,0))*(1-$AN$5)</f>
        <v>0</v>
      </c>
      <c r="AA1359" s="175">
        <f>Y1359*Z1359</f>
        <v>0</v>
      </c>
      <c r="AB1359" s="898"/>
      <c r="AC1359" s="899"/>
      <c r="AD1359" s="899"/>
      <c r="AE1359" s="899"/>
      <c r="AF1359" s="899"/>
      <c r="AG1359" s="900"/>
    </row>
    <row r="1360" spans="1:33" s="50" customFormat="1" ht="93.6" hidden="1" x14ac:dyDescent="0.3">
      <c r="A1360" s="24"/>
      <c r="B1360" s="25" t="s">
        <v>941</v>
      </c>
      <c r="C1360" s="21"/>
      <c r="D1360" s="30"/>
      <c r="E1360" s="22"/>
      <c r="F1360" s="23"/>
      <c r="G1360" s="30"/>
      <c r="H1360" s="22"/>
      <c r="I1360" s="23"/>
      <c r="J1360" s="30"/>
      <c r="K1360" s="22"/>
      <c r="L1360" s="23"/>
      <c r="M1360" s="30"/>
      <c r="N1360" s="22"/>
      <c r="O1360" s="23"/>
      <c r="P1360" s="30"/>
      <c r="Q1360" s="22"/>
      <c r="R1360" s="23"/>
      <c r="S1360" s="30"/>
      <c r="T1360" s="22"/>
      <c r="U1360" s="23"/>
      <c r="V1360" s="30"/>
      <c r="W1360" s="22"/>
      <c r="X1360" s="23"/>
      <c r="Y1360" s="30"/>
      <c r="Z1360" s="22"/>
      <c r="AA1360" s="23"/>
      <c r="AB1360" s="901"/>
      <c r="AC1360" s="902"/>
      <c r="AD1360" s="902"/>
      <c r="AE1360" s="902"/>
      <c r="AF1360" s="902"/>
      <c r="AG1360" s="903"/>
    </row>
    <row r="1361" spans="1:33" s="50" customFormat="1" hidden="1" x14ac:dyDescent="0.3">
      <c r="A1361" s="24"/>
      <c r="B1361" s="25"/>
      <c r="C1361" s="21"/>
      <c r="D1361" s="30"/>
      <c r="E1361" s="22"/>
      <c r="F1361" s="23"/>
      <c r="G1361" s="30"/>
      <c r="H1361" s="22"/>
      <c r="I1361" s="23"/>
      <c r="J1361" s="30"/>
      <c r="K1361" s="22"/>
      <c r="L1361" s="23"/>
      <c r="M1361" s="30"/>
      <c r="N1361" s="22"/>
      <c r="O1361" s="23"/>
      <c r="P1361" s="30"/>
      <c r="Q1361" s="22"/>
      <c r="R1361" s="23"/>
      <c r="S1361" s="30"/>
      <c r="T1361" s="22"/>
      <c r="U1361" s="23"/>
      <c r="V1361" s="30"/>
      <c r="W1361" s="22"/>
      <c r="X1361" s="23"/>
      <c r="Y1361" s="30"/>
      <c r="Z1361" s="22"/>
      <c r="AA1361" s="23"/>
      <c r="AG1361" s="115"/>
    </row>
    <row r="1362" spans="1:33" s="50" customFormat="1" ht="18.75" x14ac:dyDescent="0.25">
      <c r="A1362" s="19" t="s">
        <v>637</v>
      </c>
      <c r="B1362" s="126" t="s">
        <v>638</v>
      </c>
      <c r="C1362" s="120" t="s">
        <v>480</v>
      </c>
      <c r="D1362" s="176"/>
      <c r="E1362" s="177">
        <f>IF(D1362=0,0,(IF($F$2369=2021,VLOOKUP(A1362,'SEE - 2021'!$A$6:$E$1681,5,0),(IF($F$2369=2022,VLOOKUP(A1362,'SEE - 2022'!$A$6:$E$1791,5,0),(IF($F$2369=2023,VLOOKUP(A1362,'SEE - 2023'!$A$6:$E$1796,5,0),0)))))))</f>
        <v>0</v>
      </c>
      <c r="F1362" s="175">
        <f>D1362*E1362</f>
        <v>0</v>
      </c>
      <c r="G1362" s="177">
        <f>D1362</f>
        <v>0</v>
      </c>
      <c r="H1362" s="177">
        <f>IF(G1362=0,0,(IF($I$2369=2021,VLOOKUP(A1362,'SEE - 2021'!$A$6:$E$1681,5,0),(IF($I$2369=2022,VLOOKUP(A1362,'SEE - 2022'!$A$6:$E$1791,5,0),(IF($I$2369=2023,VLOOKUP(A1362,'SEE - 2023'!$A$6:$E$1796,5,0),0)))))))</f>
        <v>0</v>
      </c>
      <c r="I1362" s="175">
        <f>G1362*H1362</f>
        <v>0</v>
      </c>
      <c r="J1362" s="175">
        <f>IF(P1362&gt;G1362,P1362-G1362,0)</f>
        <v>0</v>
      </c>
      <c r="K1362" s="175">
        <f>IF(P1362&gt;G1362,Q1362,0)</f>
        <v>0</v>
      </c>
      <c r="L1362" s="175">
        <f>J1362*K1362</f>
        <v>0</v>
      </c>
      <c r="M1362" s="175">
        <f>IF(P1362&lt;G1362,G1362-P1362,0)</f>
        <v>0</v>
      </c>
      <c r="N1362" s="175">
        <f>IF(P1362=0,H1362,IF(P1362&lt;G1362,Q1362,0))</f>
        <v>0</v>
      </c>
      <c r="O1362" s="175">
        <f>M1362*N1362</f>
        <v>0</v>
      </c>
      <c r="P1362" s="176"/>
      <c r="Q1362" s="175">
        <f>IF(P1362=0,0,IF(H1362=0,((IF($I$2369=2021,VLOOKUP(A1362,'SEE - 2021'!$A$6:$E$1681,5,0),(IF($I$2369=2022,VLOOKUP(A1362,'SEE - 2022'!$A$6:$E$1791,5,0),(IF($I$2369=2023,VLOOKUP(A1362,'SEE - 2023'!$A$6:$E$1796,5,0),0)))))*(1-$AL$5))),H1362))</f>
        <v>0</v>
      </c>
      <c r="R1362" s="175">
        <f>P1362*Q1362</f>
        <v>0</v>
      </c>
      <c r="S1362" s="175">
        <f>IF(Y1362&gt;D1362,Y1362-D1362,0)</f>
        <v>0</v>
      </c>
      <c r="T1362" s="175">
        <f>IF(Y1362&gt;D1362,Z1362,0)</f>
        <v>0</v>
      </c>
      <c r="U1362" s="175">
        <f>S1362*T1362</f>
        <v>0</v>
      </c>
      <c r="V1362" s="175">
        <f>IF(Y1362&lt;D1362,D1362-Y1362,0)</f>
        <v>0</v>
      </c>
      <c r="W1362" s="175">
        <f>IF(Y1362=0,E1362,IF(Y1362&lt;D1362,Z1362,0))</f>
        <v>0</v>
      </c>
      <c r="X1362" s="175">
        <f>V1362*W1362</f>
        <v>0</v>
      </c>
      <c r="Y1362" s="175">
        <f>P1362</f>
        <v>0</v>
      </c>
      <c r="Z1362" s="175">
        <f>IF(Y1362=0,0,VLOOKUP(A1362,'SEE - 2023'!$A$6:$E$1796,5,0))*(1-$AN$5)</f>
        <v>0</v>
      </c>
      <c r="AA1362" s="175">
        <f>Y1362*Z1362</f>
        <v>0</v>
      </c>
      <c r="AB1362" s="898"/>
      <c r="AC1362" s="899"/>
      <c r="AD1362" s="899"/>
      <c r="AE1362" s="899"/>
      <c r="AF1362" s="899"/>
      <c r="AG1362" s="900"/>
    </row>
    <row r="1363" spans="1:33" s="50" customFormat="1" ht="109.15" hidden="1" x14ac:dyDescent="0.3">
      <c r="A1363" s="24"/>
      <c r="B1363" s="25" t="s">
        <v>942</v>
      </c>
      <c r="C1363" s="21"/>
      <c r="D1363" s="30"/>
      <c r="E1363" s="22"/>
      <c r="F1363" s="23"/>
      <c r="G1363" s="30"/>
      <c r="H1363" s="22"/>
      <c r="I1363" s="23"/>
      <c r="J1363" s="30"/>
      <c r="K1363" s="22"/>
      <c r="L1363" s="23"/>
      <c r="M1363" s="30"/>
      <c r="N1363" s="22"/>
      <c r="O1363" s="23"/>
      <c r="P1363" s="30"/>
      <c r="Q1363" s="22"/>
      <c r="R1363" s="23"/>
      <c r="S1363" s="30"/>
      <c r="T1363" s="22"/>
      <c r="U1363" s="23"/>
      <c r="V1363" s="30"/>
      <c r="W1363" s="22"/>
      <c r="X1363" s="23"/>
      <c r="Y1363" s="30"/>
      <c r="Z1363" s="22"/>
      <c r="AA1363" s="23"/>
      <c r="AB1363" s="901"/>
      <c r="AC1363" s="902"/>
      <c r="AD1363" s="902"/>
      <c r="AE1363" s="902"/>
      <c r="AF1363" s="902"/>
      <c r="AG1363" s="903"/>
    </row>
    <row r="1364" spans="1:33" s="50" customFormat="1" hidden="1" x14ac:dyDescent="0.3">
      <c r="A1364" s="24"/>
      <c r="B1364" s="25"/>
      <c r="C1364" s="21"/>
      <c r="D1364" s="30"/>
      <c r="E1364" s="22"/>
      <c r="F1364" s="23"/>
      <c r="G1364" s="30"/>
      <c r="H1364" s="22"/>
      <c r="I1364" s="23"/>
      <c r="J1364" s="30"/>
      <c r="K1364" s="22"/>
      <c r="L1364" s="23"/>
      <c r="M1364" s="30"/>
      <c r="N1364" s="22"/>
      <c r="O1364" s="23"/>
      <c r="P1364" s="30"/>
      <c r="Q1364" s="22"/>
      <c r="R1364" s="23"/>
      <c r="S1364" s="30"/>
      <c r="T1364" s="22"/>
      <c r="U1364" s="23"/>
      <c r="V1364" s="30"/>
      <c r="W1364" s="22"/>
      <c r="X1364" s="23"/>
      <c r="Y1364" s="30"/>
      <c r="Z1364" s="22"/>
      <c r="AA1364" s="23"/>
      <c r="AG1364" s="115"/>
    </row>
    <row r="1365" spans="1:33" s="50" customFormat="1" ht="21" x14ac:dyDescent="0.25">
      <c r="A1365" s="19" t="s">
        <v>639</v>
      </c>
      <c r="B1365" s="126" t="s">
        <v>1278</v>
      </c>
      <c r="C1365" s="120" t="s">
        <v>1434</v>
      </c>
      <c r="D1365" s="176"/>
      <c r="E1365" s="177">
        <f>IF(D1365=0,0,(IF($F$2369=2021,VLOOKUP(A1365,'SEE - 2021'!$A$6:$E$1681,5,0),(IF($F$2369=2022,VLOOKUP(A1365,'SEE - 2022'!$A$6:$E$1791,5,0),(IF($F$2369=2023,VLOOKUP(A1365,'SEE - 2023'!$A$6:$E$1796,5,0),0)))))))</f>
        <v>0</v>
      </c>
      <c r="F1365" s="175">
        <f>D1365*E1365</f>
        <v>0</v>
      </c>
      <c r="G1365" s="177">
        <f>D1365</f>
        <v>0</v>
      </c>
      <c r="H1365" s="177">
        <f>IF(G1365=0,0,(IF($I$2369=2021,VLOOKUP(A1365,'SEE - 2021'!$A$6:$E$1681,5,0),(IF($I$2369=2022,VLOOKUP(A1365,'SEE - 2022'!$A$6:$E$1791,5,0),(IF($I$2369=2023,VLOOKUP(A1365,'SEE - 2023'!$A$6:$E$1796,5,0),0)))))))</f>
        <v>0</v>
      </c>
      <c r="I1365" s="175">
        <f>G1365*H1365</f>
        <v>0</v>
      </c>
      <c r="J1365" s="175">
        <f>IF(P1365&gt;G1365,P1365-G1365,0)</f>
        <v>0</v>
      </c>
      <c r="K1365" s="175">
        <f>IF(P1365&gt;G1365,Q1365,0)</f>
        <v>0</v>
      </c>
      <c r="L1365" s="175">
        <f>J1365*K1365</f>
        <v>0</v>
      </c>
      <c r="M1365" s="175">
        <f>IF(P1365&lt;G1365,G1365-P1365,0)</f>
        <v>0</v>
      </c>
      <c r="N1365" s="175">
        <f>IF(P1365=0,H1365,IF(P1365&lt;G1365,Q1365,0))</f>
        <v>0</v>
      </c>
      <c r="O1365" s="175">
        <f>M1365*N1365</f>
        <v>0</v>
      </c>
      <c r="P1365" s="176"/>
      <c r="Q1365" s="175">
        <f>IF(P1365=0,0,IF(H1365=0,((IF($I$2369=2021,VLOOKUP(A1365,'SEE - 2021'!$A$6:$E$1681,5,0),(IF($I$2369=2022,VLOOKUP(A1365,'SEE - 2022'!$A$6:$E$1791,5,0),(IF($I$2369=2023,VLOOKUP(A1365,'SEE - 2023'!$A$6:$E$1796,5,0),0)))))*(1-$AL$5))),H1365))</f>
        <v>0</v>
      </c>
      <c r="R1365" s="175">
        <f>P1365*Q1365</f>
        <v>0</v>
      </c>
      <c r="S1365" s="175">
        <f>IF(Y1365&gt;D1365,Y1365-D1365,0)</f>
        <v>0</v>
      </c>
      <c r="T1365" s="175">
        <f>IF(Y1365&gt;D1365,Z1365,0)</f>
        <v>0</v>
      </c>
      <c r="U1365" s="175">
        <f>S1365*T1365</f>
        <v>0</v>
      </c>
      <c r="V1365" s="175">
        <f>IF(Y1365&lt;D1365,D1365-Y1365,0)</f>
        <v>0</v>
      </c>
      <c r="W1365" s="175">
        <f>IF(Y1365=0,E1365,IF(Y1365&lt;D1365,Z1365,0))</f>
        <v>0</v>
      </c>
      <c r="X1365" s="175">
        <f>V1365*W1365</f>
        <v>0</v>
      </c>
      <c r="Y1365" s="175">
        <f>P1365</f>
        <v>0</v>
      </c>
      <c r="Z1365" s="175">
        <f>IF(Y1365=0,0,VLOOKUP(A1365,'SEE - 2023'!$A$6:$E$1796,5,0))*(1-$AN$5)</f>
        <v>0</v>
      </c>
      <c r="AA1365" s="175">
        <f>Y1365*Z1365</f>
        <v>0</v>
      </c>
      <c r="AB1365" s="898"/>
      <c r="AC1365" s="899"/>
      <c r="AD1365" s="899"/>
      <c r="AE1365" s="899"/>
      <c r="AF1365" s="899"/>
      <c r="AG1365" s="900"/>
    </row>
    <row r="1366" spans="1:33" s="50" customFormat="1" ht="62.45" hidden="1" x14ac:dyDescent="0.3">
      <c r="A1366" s="24"/>
      <c r="B1366" s="25" t="s">
        <v>1418</v>
      </c>
      <c r="C1366" s="21"/>
      <c r="D1366" s="30"/>
      <c r="E1366" s="22"/>
      <c r="F1366" s="23"/>
      <c r="G1366" s="30"/>
      <c r="H1366" s="22"/>
      <c r="I1366" s="23"/>
      <c r="J1366" s="30"/>
      <c r="K1366" s="22"/>
      <c r="L1366" s="23"/>
      <c r="M1366" s="30"/>
      <c r="N1366" s="22"/>
      <c r="O1366" s="23"/>
      <c r="P1366" s="30"/>
      <c r="Q1366" s="22"/>
      <c r="R1366" s="23"/>
      <c r="S1366" s="30"/>
      <c r="T1366" s="22"/>
      <c r="U1366" s="23"/>
      <c r="V1366" s="30"/>
      <c r="W1366" s="22"/>
      <c r="X1366" s="23"/>
      <c r="Y1366" s="30"/>
      <c r="Z1366" s="22"/>
      <c r="AA1366" s="23"/>
      <c r="AB1366" s="901"/>
      <c r="AC1366" s="902"/>
      <c r="AD1366" s="902"/>
      <c r="AE1366" s="902"/>
      <c r="AF1366" s="902"/>
      <c r="AG1366" s="903"/>
    </row>
    <row r="1367" spans="1:33" s="50" customFormat="1" hidden="1" x14ac:dyDescent="0.3">
      <c r="A1367" s="24"/>
      <c r="B1367" s="25"/>
      <c r="C1367" s="21"/>
      <c r="D1367" s="30"/>
      <c r="E1367" s="22"/>
      <c r="F1367" s="23"/>
      <c r="G1367" s="30"/>
      <c r="H1367" s="22"/>
      <c r="I1367" s="23"/>
      <c r="J1367" s="30"/>
      <c r="K1367" s="22"/>
      <c r="L1367" s="23"/>
      <c r="M1367" s="30"/>
      <c r="N1367" s="22"/>
      <c r="O1367" s="23"/>
      <c r="P1367" s="30"/>
      <c r="Q1367" s="22"/>
      <c r="R1367" s="23"/>
      <c r="S1367" s="30"/>
      <c r="T1367" s="22"/>
      <c r="U1367" s="23"/>
      <c r="V1367" s="30"/>
      <c r="W1367" s="22"/>
      <c r="X1367" s="23"/>
      <c r="Y1367" s="30"/>
      <c r="Z1367" s="22"/>
      <c r="AA1367" s="23"/>
      <c r="AG1367" s="115"/>
    </row>
    <row r="1368" spans="1:33" s="50" customFormat="1" ht="21" x14ac:dyDescent="0.25">
      <c r="A1368" s="19" t="s">
        <v>640</v>
      </c>
      <c r="B1368" s="126" t="s">
        <v>641</v>
      </c>
      <c r="C1368" s="120" t="s">
        <v>1434</v>
      </c>
      <c r="D1368" s="176"/>
      <c r="E1368" s="177">
        <f>IF(D1368=0,0,(IF($F$2369=2021,VLOOKUP(A1368,'SEE - 2021'!$A$6:$E$1681,5,0),(IF($F$2369=2022,VLOOKUP(A1368,'SEE - 2022'!$A$6:$E$1791,5,0),(IF($F$2369=2023,VLOOKUP(A1368,'SEE - 2023'!$A$6:$E$1796,5,0),0)))))))</f>
        <v>0</v>
      </c>
      <c r="F1368" s="175">
        <f>D1368*E1368</f>
        <v>0</v>
      </c>
      <c r="G1368" s="177">
        <f>D1368</f>
        <v>0</v>
      </c>
      <c r="H1368" s="177">
        <f>IF(G1368=0,0,(IF($I$2369=2021,VLOOKUP(A1368,'SEE - 2021'!$A$6:$E$1681,5,0),(IF($I$2369=2022,VLOOKUP(A1368,'SEE - 2022'!$A$6:$E$1791,5,0),(IF($I$2369=2023,VLOOKUP(A1368,'SEE - 2023'!$A$6:$E$1796,5,0),0)))))))</f>
        <v>0</v>
      </c>
      <c r="I1368" s="175">
        <f>G1368*H1368</f>
        <v>0</v>
      </c>
      <c r="J1368" s="175">
        <f>IF(P1368&gt;G1368,P1368-G1368,0)</f>
        <v>0</v>
      </c>
      <c r="K1368" s="175">
        <f>IF(P1368&gt;G1368,Q1368,0)</f>
        <v>0</v>
      </c>
      <c r="L1368" s="175">
        <f>J1368*K1368</f>
        <v>0</v>
      </c>
      <c r="M1368" s="175">
        <f>IF(P1368&lt;G1368,G1368-P1368,0)</f>
        <v>0</v>
      </c>
      <c r="N1368" s="175">
        <f>IF(P1368=0,H1368,IF(P1368&lt;G1368,Q1368,0))</f>
        <v>0</v>
      </c>
      <c r="O1368" s="175">
        <f>M1368*N1368</f>
        <v>0</v>
      </c>
      <c r="P1368" s="176"/>
      <c r="Q1368" s="175">
        <f>IF(P1368=0,0,IF(H1368=0,((IF($I$2369=2021,VLOOKUP(A1368,'SEE - 2021'!$A$6:$E$1681,5,0),(IF($I$2369=2022,VLOOKUP(A1368,'SEE - 2022'!$A$6:$E$1791,5,0),(IF($I$2369=2023,VLOOKUP(A1368,'SEE - 2023'!$A$6:$E$1796,5,0),0)))))*(1-$AL$5))),H1368))</f>
        <v>0</v>
      </c>
      <c r="R1368" s="175">
        <f>P1368*Q1368</f>
        <v>0</v>
      </c>
      <c r="S1368" s="175">
        <f>IF(Y1368&gt;D1368,Y1368-D1368,0)</f>
        <v>0</v>
      </c>
      <c r="T1368" s="175">
        <f>IF(Y1368&gt;D1368,Z1368,0)</f>
        <v>0</v>
      </c>
      <c r="U1368" s="175">
        <f>S1368*T1368</f>
        <v>0</v>
      </c>
      <c r="V1368" s="175">
        <f>IF(Y1368&lt;D1368,D1368-Y1368,0)</f>
        <v>0</v>
      </c>
      <c r="W1368" s="175">
        <f>IF(Y1368=0,E1368,IF(Y1368&lt;D1368,Z1368,0))</f>
        <v>0</v>
      </c>
      <c r="X1368" s="175">
        <f>V1368*W1368</f>
        <v>0</v>
      </c>
      <c r="Y1368" s="175">
        <f>P1368</f>
        <v>0</v>
      </c>
      <c r="Z1368" s="175">
        <f>IF(Y1368=0,0,VLOOKUP(A1368,'SEE - 2023'!$A$6:$E$1796,5,0))*(1-$AN$5)</f>
        <v>0</v>
      </c>
      <c r="AA1368" s="175">
        <f>Y1368*Z1368</f>
        <v>0</v>
      </c>
      <c r="AB1368" s="964" t="str">
        <f>CONCATENATE("Serviço cuja a sua execução não será mais necessária.",VLOOKUP(C1368,'Unidade de Referência'!$B$2:$E$31,2)," = 0,00 ",VLOOKUP(C1368,'Unidade de Referência'!$B$2:$E$31,4))</f>
        <v>Serviço cuja a sua execução não será mais necessária.Área = 0,00 m²</v>
      </c>
      <c r="AC1368" s="965"/>
      <c r="AD1368" s="965"/>
      <c r="AE1368" s="965"/>
      <c r="AF1368" s="965"/>
      <c r="AG1368" s="966"/>
    </row>
    <row r="1369" spans="1:33" s="50" customFormat="1" ht="78" hidden="1" x14ac:dyDescent="0.3">
      <c r="A1369" s="24"/>
      <c r="B1369" s="25" t="s">
        <v>642</v>
      </c>
      <c r="C1369" s="21"/>
      <c r="D1369" s="30"/>
      <c r="E1369" s="22"/>
      <c r="F1369" s="23"/>
      <c r="G1369" s="30"/>
      <c r="H1369" s="22"/>
      <c r="I1369" s="23"/>
      <c r="J1369" s="30"/>
      <c r="K1369" s="22"/>
      <c r="L1369" s="23"/>
      <c r="M1369" s="30"/>
      <c r="N1369" s="22"/>
      <c r="O1369" s="23"/>
      <c r="P1369" s="30"/>
      <c r="Q1369" s="22"/>
      <c r="R1369" s="23"/>
      <c r="S1369" s="30"/>
      <c r="T1369" s="22"/>
      <c r="U1369" s="23"/>
      <c r="V1369" s="30"/>
      <c r="W1369" s="22"/>
      <c r="X1369" s="23"/>
      <c r="Y1369" s="30"/>
      <c r="Z1369" s="22"/>
      <c r="AA1369" s="23"/>
      <c r="AB1369" s="967"/>
      <c r="AC1369" s="968"/>
      <c r="AD1369" s="968"/>
      <c r="AE1369" s="968"/>
      <c r="AF1369" s="968"/>
      <c r="AG1369" s="969"/>
    </row>
    <row r="1370" spans="1:33" s="50" customFormat="1" hidden="1" x14ac:dyDescent="0.3">
      <c r="A1370" s="24"/>
      <c r="B1370" s="25"/>
      <c r="C1370" s="21"/>
      <c r="D1370" s="30"/>
      <c r="E1370" s="22"/>
      <c r="F1370" s="23"/>
      <c r="G1370" s="30"/>
      <c r="H1370" s="22"/>
      <c r="I1370" s="23"/>
      <c r="J1370" s="30"/>
      <c r="K1370" s="22"/>
      <c r="L1370" s="23"/>
      <c r="M1370" s="30"/>
      <c r="N1370" s="22"/>
      <c r="O1370" s="23"/>
      <c r="P1370" s="30"/>
      <c r="Q1370" s="22"/>
      <c r="R1370" s="23"/>
      <c r="S1370" s="30"/>
      <c r="T1370" s="22"/>
      <c r="U1370" s="23"/>
      <c r="V1370" s="30"/>
      <c r="W1370" s="22"/>
      <c r="X1370" s="23"/>
      <c r="Y1370" s="30"/>
      <c r="Z1370" s="22"/>
      <c r="AA1370" s="23"/>
      <c r="AG1370" s="115"/>
    </row>
    <row r="1371" spans="1:33" s="50" customFormat="1" ht="18.75" x14ac:dyDescent="0.25">
      <c r="A1371" s="19" t="s">
        <v>643</v>
      </c>
      <c r="B1371" s="126" t="s">
        <v>644</v>
      </c>
      <c r="C1371" s="120" t="s">
        <v>8</v>
      </c>
      <c r="D1371" s="176"/>
      <c r="E1371" s="177">
        <f>IF(D1371=0,0,(IF($F$2369=2021,VLOOKUP(A1371,'SEE - 2021'!$A$6:$E$1681,5,0),(IF($F$2369=2022,VLOOKUP(A1371,'SEE - 2022'!$A$6:$E$1791,5,0),(IF($F$2369=2023,VLOOKUP(A1371,'SEE - 2023'!$A$6:$E$1796,5,0),0)))))))</f>
        <v>0</v>
      </c>
      <c r="F1371" s="175">
        <f>D1371*E1371</f>
        <v>0</v>
      </c>
      <c r="G1371" s="177">
        <f>D1371</f>
        <v>0</v>
      </c>
      <c r="H1371" s="177">
        <f>IF(G1371=0,0,(IF($I$2369=2021,VLOOKUP(A1371,'SEE - 2021'!$A$6:$E$1681,5,0),(IF($I$2369=2022,VLOOKUP(A1371,'SEE - 2022'!$A$6:$E$1791,5,0),(IF($I$2369=2023,VLOOKUP(A1371,'SEE - 2023'!$A$6:$E$1796,5,0),0)))))))</f>
        <v>0</v>
      </c>
      <c r="I1371" s="175">
        <f>G1371*H1371</f>
        <v>0</v>
      </c>
      <c r="J1371" s="175">
        <f>IF(P1371&gt;G1371,P1371-G1371,0)</f>
        <v>0</v>
      </c>
      <c r="K1371" s="175">
        <f>IF(P1371&gt;G1371,Q1371,0)</f>
        <v>0</v>
      </c>
      <c r="L1371" s="175">
        <f>J1371*K1371</f>
        <v>0</v>
      </c>
      <c r="M1371" s="175">
        <f>IF(P1371&lt;G1371,G1371-P1371,0)</f>
        <v>0</v>
      </c>
      <c r="N1371" s="175">
        <f>IF(P1371=0,H1371,IF(P1371&lt;G1371,Q1371,0))</f>
        <v>0</v>
      </c>
      <c r="O1371" s="175">
        <f>M1371*N1371</f>
        <v>0</v>
      </c>
      <c r="P1371" s="176"/>
      <c r="Q1371" s="175">
        <f>IF(P1371=0,0,IF(H1371=0,((IF($I$2369=2021,VLOOKUP(A1371,'SEE - 2021'!$A$6:$E$1681,5,0),(IF($I$2369=2022,VLOOKUP(A1371,'SEE - 2022'!$A$6:$E$1791,5,0),(IF($I$2369=2023,VLOOKUP(A1371,'SEE - 2023'!$A$6:$E$1796,5,0),0)))))*(1-$AL$5))),H1371))</f>
        <v>0</v>
      </c>
      <c r="R1371" s="175">
        <f>P1371*Q1371</f>
        <v>0</v>
      </c>
      <c r="S1371" s="175">
        <f>IF(Y1371&gt;D1371,Y1371-D1371,0)</f>
        <v>0</v>
      </c>
      <c r="T1371" s="175">
        <f>IF(Y1371&gt;D1371,Z1371,0)</f>
        <v>0</v>
      </c>
      <c r="U1371" s="175">
        <f>S1371*T1371</f>
        <v>0</v>
      </c>
      <c r="V1371" s="175">
        <f>IF(Y1371&lt;D1371,D1371-Y1371,0)</f>
        <v>0</v>
      </c>
      <c r="W1371" s="175">
        <f>IF(Y1371=0,E1371,IF(Y1371&lt;D1371,Z1371,0))</f>
        <v>0</v>
      </c>
      <c r="X1371" s="175">
        <f>V1371*W1371</f>
        <v>0</v>
      </c>
      <c r="Y1371" s="175">
        <f>P1371</f>
        <v>0</v>
      </c>
      <c r="Z1371" s="175">
        <f>IF(Y1371=0,0,VLOOKUP(A1371,'SEE - 2023'!$A$6:$E$1796,5,0))*(1-$AN$5)</f>
        <v>0</v>
      </c>
      <c r="AA1371" s="175">
        <f>Y1371*Z1371</f>
        <v>0</v>
      </c>
      <c r="AB1371" s="964" t="str">
        <f>CONCATENATE("Serviço cuja a sua execução não será mais necessária.",VLOOKUP(C1371,'Unidade de Referência'!$B$2:$E$31,2)," = 0,00 ",VLOOKUP(C1371,'Unidade de Referência'!$B$2:$E$31,4))</f>
        <v>Serviço cuja a sua execução não será mais necessária.Área = 0,00 m²</v>
      </c>
      <c r="AC1371" s="965"/>
      <c r="AD1371" s="965"/>
      <c r="AE1371" s="965"/>
      <c r="AF1371" s="965"/>
      <c r="AG1371" s="966"/>
    </row>
    <row r="1372" spans="1:33" s="50" customFormat="1" ht="62.45" hidden="1" x14ac:dyDescent="0.3">
      <c r="A1372" s="24"/>
      <c r="B1372" s="25" t="s">
        <v>1419</v>
      </c>
      <c r="C1372" s="21"/>
      <c r="D1372" s="30"/>
      <c r="E1372" s="22"/>
      <c r="F1372" s="23"/>
      <c r="G1372" s="30"/>
      <c r="H1372" s="22"/>
      <c r="I1372" s="23"/>
      <c r="J1372" s="30"/>
      <c r="K1372" s="22"/>
      <c r="L1372" s="23"/>
      <c r="M1372" s="30"/>
      <c r="N1372" s="22"/>
      <c r="O1372" s="23"/>
      <c r="P1372" s="30"/>
      <c r="Q1372" s="22"/>
      <c r="R1372" s="23"/>
      <c r="S1372" s="30"/>
      <c r="T1372" s="22"/>
      <c r="U1372" s="23"/>
      <c r="V1372" s="30"/>
      <c r="W1372" s="22"/>
      <c r="X1372" s="23"/>
      <c r="Y1372" s="30"/>
      <c r="Z1372" s="22"/>
      <c r="AA1372" s="23"/>
      <c r="AB1372" s="967"/>
      <c r="AC1372" s="968"/>
      <c r="AD1372" s="968"/>
      <c r="AE1372" s="968"/>
      <c r="AF1372" s="968"/>
      <c r="AG1372" s="969"/>
    </row>
    <row r="1373" spans="1:33" s="50" customFormat="1" hidden="1" x14ac:dyDescent="0.3">
      <c r="A1373" s="24"/>
      <c r="B1373" s="26"/>
      <c r="C1373" s="21"/>
      <c r="D1373" s="30"/>
      <c r="E1373" s="22"/>
      <c r="F1373" s="23"/>
      <c r="G1373" s="30"/>
      <c r="H1373" s="22"/>
      <c r="I1373" s="23"/>
      <c r="J1373" s="30"/>
      <c r="K1373" s="22"/>
      <c r="L1373" s="23"/>
      <c r="M1373" s="30"/>
      <c r="N1373" s="22"/>
      <c r="O1373" s="23"/>
      <c r="P1373" s="30"/>
      <c r="Q1373" s="22"/>
      <c r="R1373" s="23"/>
      <c r="S1373" s="30"/>
      <c r="T1373" s="22"/>
      <c r="U1373" s="23"/>
      <c r="V1373" s="30"/>
      <c r="W1373" s="22"/>
      <c r="X1373" s="23"/>
      <c r="Y1373" s="30"/>
      <c r="Z1373" s="22"/>
      <c r="AA1373" s="23"/>
      <c r="AG1373" s="115"/>
    </row>
    <row r="1374" spans="1:33" s="50" customFormat="1" ht="31.5" x14ac:dyDescent="0.25">
      <c r="A1374" s="19" t="s">
        <v>645</v>
      </c>
      <c r="B1374" s="126" t="s">
        <v>646</v>
      </c>
      <c r="C1374" s="120" t="s">
        <v>8</v>
      </c>
      <c r="D1374" s="176">
        <v>20.51</v>
      </c>
      <c r="E1374" s="177">
        <f>IF(D1374=0,0,(IF($F$2369=2021,VLOOKUP(A1374,'SEE - 2021'!$A$6:$E$1681,5,0),(IF($F$2369=2022,VLOOKUP(A1374,'SEE - 2022'!$A$6:$E$1791,5,0),(IF($F$2369=2023,VLOOKUP(A1374,'SEE - 2023'!$A$6:$E$1796,5,0),0)))))))</f>
        <v>215.35</v>
      </c>
      <c r="F1374" s="175">
        <f>D1374*E1374</f>
        <v>4416.8285000000005</v>
      </c>
      <c r="G1374" s="177">
        <f>D1374</f>
        <v>20.51</v>
      </c>
      <c r="H1374" s="643">
        <v>176.59</v>
      </c>
      <c r="I1374" s="175">
        <f>G1374*H1374</f>
        <v>3621.8609000000001</v>
      </c>
      <c r="J1374" s="175">
        <f>IF(P1374&gt;G1374,P1374-G1374,0)</f>
        <v>1.4799999999999969</v>
      </c>
      <c r="K1374" s="175">
        <f>IF(P1374&gt;G1374,Q1374,0)</f>
        <v>176.59</v>
      </c>
      <c r="L1374" s="175">
        <f>J1374*K1374</f>
        <v>261.35319999999945</v>
      </c>
      <c r="M1374" s="175">
        <f>IF(P1374&lt;G1374,G1374-P1374,0)</f>
        <v>0</v>
      </c>
      <c r="N1374" s="175">
        <f>IF(P1374=0,H1374,IF(P1374&lt;G1374,Q1374,0))</f>
        <v>0</v>
      </c>
      <c r="O1374" s="175">
        <f>M1374*N1374</f>
        <v>0</v>
      </c>
      <c r="P1374" s="176">
        <v>21.99</v>
      </c>
      <c r="Q1374" s="175">
        <f>IF(P1374=0,0,IF(H1374=0,((IF($I$2369=2021,VLOOKUP(A1374,'SEE - 2021'!$A$6:$E$1681,5,0),(IF($I$2369=2022,VLOOKUP(A1374,'SEE - 2022'!$A$6:$E$1791,5,0),(IF($I$2369=2023,VLOOKUP(A1374,'SEE - 2023'!$A$6:$E$1796,5,0),0)))))*(1-$AL$5))),H1374))</f>
        <v>176.59</v>
      </c>
      <c r="R1374" s="175">
        <f>P1374*Q1374</f>
        <v>3883.2140999999997</v>
      </c>
      <c r="S1374" s="175">
        <f>IF(Y1374&gt;D1374,Y1374-D1374,0)</f>
        <v>1.4799999999999969</v>
      </c>
      <c r="T1374" s="175">
        <f>IF(Y1374&gt;D1374,Z1374,0)</f>
        <v>251.3</v>
      </c>
      <c r="U1374" s="175">
        <f>S1374*T1374</f>
        <v>371.92399999999924</v>
      </c>
      <c r="V1374" s="175">
        <f>IF(Y1374&lt;D1374,D1374-Y1374,0)</f>
        <v>0</v>
      </c>
      <c r="W1374" s="175">
        <f>IF(Y1374=0,E1374,IF(Y1374&lt;D1374,Z1374,0))</f>
        <v>0</v>
      </c>
      <c r="X1374" s="175">
        <f>V1374*W1374</f>
        <v>0</v>
      </c>
      <c r="Y1374" s="175">
        <f>P1374</f>
        <v>21.99</v>
      </c>
      <c r="Z1374" s="175">
        <f>IF(Y1374=0,0,VLOOKUP(A1374,'SEE - 2023'!$A$6:$E$1796,5,0))*(1-$AN$5)</f>
        <v>251.3</v>
      </c>
      <c r="AA1374" s="175">
        <f>Y1374*Z1374</f>
        <v>5526.0869999999995</v>
      </c>
      <c r="AB1374" s="904" t="str">
        <f>CONCATENATE("Conforme memória de cálculo ",'Unidade de Referência'!$G$2,":",VLOOKUP(C1374,'Unidade de Referência'!$B$2:$E$31,2)," = ",P1374," ",IF(P1374=1,VLOOKUP(C1374,'Unidade de Referência'!$B$2:$E$31,3),VLOOKUP(C1374,'Unidade de Referência'!$B$2:$E$31,4)))</f>
        <v>Conforme memória de cálculo "QUANTITATIVOS BIM - MORADA NOVA":Área = 21,99 m²</v>
      </c>
      <c r="AC1374" s="905"/>
      <c r="AD1374" s="905"/>
      <c r="AE1374" s="905"/>
      <c r="AF1374" s="905"/>
      <c r="AG1374" s="906"/>
    </row>
    <row r="1375" spans="1:33" s="50" customFormat="1" ht="78" hidden="1" x14ac:dyDescent="0.3">
      <c r="A1375" s="24"/>
      <c r="B1375" s="25" t="s">
        <v>943</v>
      </c>
      <c r="C1375" s="21"/>
      <c r="D1375" s="30"/>
      <c r="E1375" s="22"/>
      <c r="F1375" s="23"/>
      <c r="G1375" s="30"/>
      <c r="H1375" s="22"/>
      <c r="I1375" s="23"/>
      <c r="J1375" s="30"/>
      <c r="K1375" s="22"/>
      <c r="L1375" s="23"/>
      <c r="M1375" s="30"/>
      <c r="N1375" s="22"/>
      <c r="O1375" s="23"/>
      <c r="P1375" s="30"/>
      <c r="Q1375" s="22"/>
      <c r="R1375" s="23"/>
      <c r="S1375" s="30"/>
      <c r="T1375" s="22"/>
      <c r="U1375" s="23"/>
      <c r="V1375" s="30"/>
      <c r="W1375" s="22"/>
      <c r="X1375" s="23"/>
      <c r="Y1375" s="30"/>
      <c r="Z1375" s="22"/>
      <c r="AA1375" s="23"/>
      <c r="AB1375" s="907"/>
      <c r="AC1375" s="908"/>
      <c r="AD1375" s="908"/>
      <c r="AE1375" s="908"/>
      <c r="AF1375" s="908"/>
      <c r="AG1375" s="909"/>
    </row>
    <row r="1376" spans="1:33" s="50" customFormat="1" hidden="1" x14ac:dyDescent="0.3">
      <c r="A1376" s="24"/>
      <c r="B1376" s="25"/>
      <c r="C1376" s="21"/>
      <c r="D1376" s="30"/>
      <c r="E1376" s="22"/>
      <c r="F1376" s="23"/>
      <c r="G1376" s="30"/>
      <c r="H1376" s="22"/>
      <c r="I1376" s="23"/>
      <c r="J1376" s="30"/>
      <c r="K1376" s="22"/>
      <c r="L1376" s="23"/>
      <c r="M1376" s="30"/>
      <c r="N1376" s="22"/>
      <c r="O1376" s="23"/>
      <c r="P1376" s="30"/>
      <c r="Q1376" s="22"/>
      <c r="R1376" s="23"/>
      <c r="S1376" s="30"/>
      <c r="T1376" s="22"/>
      <c r="U1376" s="23"/>
      <c r="V1376" s="30"/>
      <c r="W1376" s="22"/>
      <c r="X1376" s="23"/>
      <c r="Y1376" s="30"/>
      <c r="Z1376" s="22"/>
      <c r="AA1376" s="23"/>
      <c r="AG1376" s="115"/>
    </row>
    <row r="1377" spans="1:33" s="50" customFormat="1" ht="21" x14ac:dyDescent="0.25">
      <c r="A1377" s="19" t="s">
        <v>647</v>
      </c>
      <c r="B1377" s="126" t="s">
        <v>1252</v>
      </c>
      <c r="C1377" s="120" t="s">
        <v>1434</v>
      </c>
      <c r="D1377" s="176"/>
      <c r="E1377" s="177">
        <f>IF(D1377=0,0,(IF($F$2369=2021,VLOOKUP(A1377,'SEE - 2021'!$A$6:$E$1681,5,0),(IF($F$2369=2022,VLOOKUP(A1377,'SEE - 2022'!$A$6:$E$1791,5,0),(IF($F$2369=2023,VLOOKUP(A1377,'SEE - 2023'!$A$6:$E$1796,5,0),0)))))))</f>
        <v>0</v>
      </c>
      <c r="F1377" s="175">
        <f>D1377*E1377</f>
        <v>0</v>
      </c>
      <c r="G1377" s="177">
        <f>D1377</f>
        <v>0</v>
      </c>
      <c r="H1377" s="177">
        <f>IF(G1377=0,0,(IF($I$2369=2021,VLOOKUP(A1377,'SEE - 2021'!$A$6:$E$1681,5,0),(IF($I$2369=2022,VLOOKUP(A1377,'SEE - 2022'!$A$6:$E$1791,5,0),(IF($I$2369=2023,VLOOKUP(A1377,'SEE - 2023'!$A$6:$E$1796,5,0),0)))))))</f>
        <v>0</v>
      </c>
      <c r="I1377" s="175">
        <f>G1377*H1377</f>
        <v>0</v>
      </c>
      <c r="J1377" s="175">
        <f>IF(P1377&gt;G1377,P1377-G1377,0)</f>
        <v>0</v>
      </c>
      <c r="K1377" s="175">
        <f>IF(P1377&gt;G1377,Q1377,0)</f>
        <v>0</v>
      </c>
      <c r="L1377" s="175">
        <f>J1377*K1377</f>
        <v>0</v>
      </c>
      <c r="M1377" s="175">
        <f>IF(P1377&lt;G1377,G1377-P1377,0)</f>
        <v>0</v>
      </c>
      <c r="N1377" s="175">
        <f>IF(P1377=0,H1377,IF(P1377&lt;G1377,Q1377,0))</f>
        <v>0</v>
      </c>
      <c r="O1377" s="175">
        <f>M1377*N1377</f>
        <v>0</v>
      </c>
      <c r="P1377" s="176"/>
      <c r="Q1377" s="175">
        <f>IF(P1377=0,0,IF(H1377=0,((IF($I$2369=2021,VLOOKUP(A1377,'SEE - 2021'!$A$6:$E$1681,5,0),(IF($I$2369=2022,VLOOKUP(A1377,'SEE - 2022'!$A$6:$E$1791,5,0),(IF($I$2369=2023,VLOOKUP(A1377,'SEE - 2023'!$A$6:$E$1796,5,0),0)))))*(1-$AL$5))),H1377))</f>
        <v>0</v>
      </c>
      <c r="R1377" s="175">
        <f>P1377*Q1377</f>
        <v>0</v>
      </c>
      <c r="S1377" s="175">
        <f>IF(Y1377&gt;D1377,Y1377-D1377,0)</f>
        <v>0</v>
      </c>
      <c r="T1377" s="175">
        <f>IF(Y1377&gt;D1377,Z1377,0)</f>
        <v>0</v>
      </c>
      <c r="U1377" s="175">
        <f>S1377*T1377</f>
        <v>0</v>
      </c>
      <c r="V1377" s="175">
        <f>IF(Y1377&lt;D1377,D1377-Y1377,0)</f>
        <v>0</v>
      </c>
      <c r="W1377" s="175">
        <f>IF(Y1377=0,E1377,IF(Y1377&lt;D1377,Z1377,0))</f>
        <v>0</v>
      </c>
      <c r="X1377" s="175">
        <f>V1377*W1377</f>
        <v>0</v>
      </c>
      <c r="Y1377" s="175">
        <f>P1377</f>
        <v>0</v>
      </c>
      <c r="Z1377" s="175">
        <f>IF(Y1377=0,0,VLOOKUP(A1377,'SEE - 2023'!$A$6:$E$1796,5,0))*(1-$AN$5)</f>
        <v>0</v>
      </c>
      <c r="AA1377" s="175">
        <f>Y1377*Z1377</f>
        <v>0</v>
      </c>
      <c r="AB1377" s="898"/>
      <c r="AC1377" s="899"/>
      <c r="AD1377" s="899"/>
      <c r="AE1377" s="899"/>
      <c r="AF1377" s="899"/>
      <c r="AG1377" s="900"/>
    </row>
    <row r="1378" spans="1:33" s="50" customFormat="1" ht="64.5" hidden="1" customHeight="1" x14ac:dyDescent="0.3">
      <c r="A1378" s="24"/>
      <c r="B1378" s="25" t="s">
        <v>779</v>
      </c>
      <c r="C1378" s="21"/>
      <c r="D1378" s="30"/>
      <c r="E1378" s="22"/>
      <c r="F1378" s="23"/>
      <c r="G1378" s="30"/>
      <c r="H1378" s="22"/>
      <c r="I1378" s="23"/>
      <c r="J1378" s="30"/>
      <c r="K1378" s="22"/>
      <c r="L1378" s="23"/>
      <c r="M1378" s="30"/>
      <c r="N1378" s="22"/>
      <c r="O1378" s="23"/>
      <c r="P1378" s="30"/>
      <c r="Q1378" s="22"/>
      <c r="R1378" s="23"/>
      <c r="S1378" s="30"/>
      <c r="T1378" s="22"/>
      <c r="U1378" s="23"/>
      <c r="V1378" s="30"/>
      <c r="W1378" s="22"/>
      <c r="X1378" s="23"/>
      <c r="Y1378" s="30"/>
      <c r="Z1378" s="22"/>
      <c r="AA1378" s="23"/>
      <c r="AB1378" s="901"/>
      <c r="AC1378" s="902"/>
      <c r="AD1378" s="902"/>
      <c r="AE1378" s="902"/>
      <c r="AF1378" s="902"/>
      <c r="AG1378" s="903"/>
    </row>
    <row r="1379" spans="1:33" s="50" customFormat="1" hidden="1" x14ac:dyDescent="0.3">
      <c r="A1379" s="24"/>
      <c r="B1379" s="25"/>
      <c r="C1379" s="21"/>
      <c r="D1379" s="30"/>
      <c r="E1379" s="22"/>
      <c r="F1379" s="23"/>
      <c r="G1379" s="30"/>
      <c r="H1379" s="22"/>
      <c r="I1379" s="23"/>
      <c r="J1379" s="30"/>
      <c r="K1379" s="22"/>
      <c r="L1379" s="23"/>
      <c r="M1379" s="30"/>
      <c r="N1379" s="22"/>
      <c r="O1379" s="23"/>
      <c r="P1379" s="30"/>
      <c r="Q1379" s="22"/>
      <c r="R1379" s="23"/>
      <c r="S1379" s="30"/>
      <c r="T1379" s="22"/>
      <c r="U1379" s="23"/>
      <c r="V1379" s="30"/>
      <c r="W1379" s="22"/>
      <c r="X1379" s="23"/>
      <c r="Y1379" s="30"/>
      <c r="Z1379" s="22"/>
      <c r="AA1379" s="23"/>
      <c r="AG1379" s="115"/>
    </row>
    <row r="1380" spans="1:33" s="50" customFormat="1" ht="18.75" x14ac:dyDescent="0.25">
      <c r="A1380" s="19" t="s">
        <v>648</v>
      </c>
      <c r="B1380" s="126" t="s">
        <v>649</v>
      </c>
      <c r="C1380" s="120" t="s">
        <v>8</v>
      </c>
      <c r="D1380" s="176">
        <v>156.72999999999999</v>
      </c>
      <c r="E1380" s="177">
        <f>IF(D1380=0,0,(IF($F$2369=2021,VLOOKUP(A1380,'SEE - 2021'!$A$6:$E$1681,5,0),(IF($F$2369=2022,VLOOKUP(A1380,'SEE - 2022'!$A$6:$E$1791,5,0),(IF($F$2369=2023,VLOOKUP(A1380,'SEE - 2023'!$A$6:$E$1796,5,0),0)))))))</f>
        <v>211.48</v>
      </c>
      <c r="F1380" s="175">
        <f>D1380*E1380</f>
        <v>33145.260399999999</v>
      </c>
      <c r="G1380" s="177">
        <f>D1380</f>
        <v>156.72999999999999</v>
      </c>
      <c r="H1380" s="643">
        <v>173.41</v>
      </c>
      <c r="I1380" s="175">
        <f>G1380*H1380</f>
        <v>27178.549299999999</v>
      </c>
      <c r="J1380" s="175">
        <f>IF(P1380&gt;G1380,P1380-G1380,0)</f>
        <v>0</v>
      </c>
      <c r="K1380" s="175">
        <f>IF(P1380&gt;G1380,Q1380,0)</f>
        <v>0</v>
      </c>
      <c r="L1380" s="175">
        <f>J1380*K1380</f>
        <v>0</v>
      </c>
      <c r="M1380" s="175">
        <f>IF(P1380&lt;G1380,G1380-P1380,0)</f>
        <v>111.98999999999998</v>
      </c>
      <c r="N1380" s="175">
        <f>IF(P1380=0,H1380,IF(P1380&lt;G1380,Q1380,0))</f>
        <v>173.41</v>
      </c>
      <c r="O1380" s="175">
        <f>M1380*N1380</f>
        <v>19420.185899999997</v>
      </c>
      <c r="P1380" s="176">
        <v>44.74</v>
      </c>
      <c r="Q1380" s="175">
        <f>IF(P1380=0,0,IF(H1380=0,((IF($I$2369=2021,VLOOKUP(A1380,'SEE - 2021'!$A$6:$E$1681,5,0),(IF($I$2369=2022,VLOOKUP(A1380,'SEE - 2022'!$A$6:$E$1791,5,0),(IF($I$2369=2023,VLOOKUP(A1380,'SEE - 2023'!$A$6:$E$1796,5,0),0)))))*(1-$AL$5))),H1380))</f>
        <v>173.41</v>
      </c>
      <c r="R1380" s="175">
        <f>P1380*Q1380</f>
        <v>7758.3634000000002</v>
      </c>
      <c r="S1380" s="175">
        <f>IF(Y1380&gt;D1380,Y1380-D1380,0)</f>
        <v>0</v>
      </c>
      <c r="T1380" s="175">
        <f>IF(Y1380&gt;D1380,Z1380,0)</f>
        <v>0</v>
      </c>
      <c r="U1380" s="175">
        <f>S1380*T1380</f>
        <v>0</v>
      </c>
      <c r="V1380" s="175">
        <f>IF(Y1380&lt;D1380,D1380-Y1380,0)</f>
        <v>111.98999999999998</v>
      </c>
      <c r="W1380" s="175">
        <f>IF(Y1380=0,E1380,IF(Y1380&lt;D1380,Z1380,0))</f>
        <v>301.01</v>
      </c>
      <c r="X1380" s="175">
        <f>V1380*W1380</f>
        <v>33710.109899999996</v>
      </c>
      <c r="Y1380" s="175">
        <f>P1380</f>
        <v>44.74</v>
      </c>
      <c r="Z1380" s="175">
        <f>IF(Y1380=0,0,VLOOKUP(A1380,'SEE - 2023'!$A$6:$E$1796,5,0))*(1-$AN$5)</f>
        <v>301.01</v>
      </c>
      <c r="AA1380" s="175">
        <f>Y1380*Z1380</f>
        <v>13467.187400000001</v>
      </c>
      <c r="AB1380" s="904" t="str">
        <f>CONCATENATE("Conforme memória de cálculo ",'Unidade de Referência'!$G$2,":",VLOOKUP(C1380,'Unidade de Referência'!$B$2:$E$31,2)," = ",P1380," ",IF(P1380=1,VLOOKUP(C1380,'Unidade de Referência'!$B$2:$E$31,3),VLOOKUP(C1380,'Unidade de Referência'!$B$2:$E$31,4)))</f>
        <v>Conforme memória de cálculo "QUANTITATIVOS BIM - MORADA NOVA":Área = 44,74 m²</v>
      </c>
      <c r="AC1380" s="905"/>
      <c r="AD1380" s="905"/>
      <c r="AE1380" s="905"/>
      <c r="AF1380" s="905"/>
      <c r="AG1380" s="906"/>
    </row>
    <row r="1381" spans="1:33" s="50" customFormat="1" ht="78" hidden="1" x14ac:dyDescent="0.3">
      <c r="A1381" s="24"/>
      <c r="B1381" s="25" t="s">
        <v>944</v>
      </c>
      <c r="C1381" s="21"/>
      <c r="D1381" s="30"/>
      <c r="E1381" s="22"/>
      <c r="F1381" s="23"/>
      <c r="G1381" s="30"/>
      <c r="H1381" s="22"/>
      <c r="I1381" s="23"/>
      <c r="J1381" s="30"/>
      <c r="K1381" s="22"/>
      <c r="L1381" s="23"/>
      <c r="M1381" s="30"/>
      <c r="N1381" s="22"/>
      <c r="O1381" s="23"/>
      <c r="P1381" s="30"/>
      <c r="Q1381" s="22"/>
      <c r="R1381" s="23"/>
      <c r="S1381" s="30"/>
      <c r="T1381" s="22"/>
      <c r="U1381" s="23"/>
      <c r="V1381" s="30"/>
      <c r="W1381" s="22"/>
      <c r="X1381" s="23"/>
      <c r="Y1381" s="30"/>
      <c r="Z1381" s="22"/>
      <c r="AA1381" s="23"/>
      <c r="AB1381" s="907"/>
      <c r="AC1381" s="908"/>
      <c r="AD1381" s="908"/>
      <c r="AE1381" s="908"/>
      <c r="AF1381" s="908"/>
      <c r="AG1381" s="909"/>
    </row>
    <row r="1382" spans="1:33" s="50" customFormat="1" hidden="1" x14ac:dyDescent="0.3">
      <c r="A1382" s="24"/>
      <c r="B1382" s="25"/>
      <c r="C1382" s="21"/>
      <c r="D1382" s="30"/>
      <c r="E1382" s="22"/>
      <c r="F1382" s="23"/>
      <c r="G1382" s="30"/>
      <c r="H1382" s="22"/>
      <c r="I1382" s="23"/>
      <c r="J1382" s="30"/>
      <c r="K1382" s="22"/>
      <c r="L1382" s="23"/>
      <c r="M1382" s="30"/>
      <c r="N1382" s="22"/>
      <c r="O1382" s="23"/>
      <c r="P1382" s="30"/>
      <c r="Q1382" s="22"/>
      <c r="R1382" s="23"/>
      <c r="S1382" s="30"/>
      <c r="T1382" s="22"/>
      <c r="U1382" s="23"/>
      <c r="V1382" s="30"/>
      <c r="W1382" s="22"/>
      <c r="X1382" s="23"/>
      <c r="Y1382" s="30"/>
      <c r="Z1382" s="22"/>
      <c r="AA1382" s="23"/>
      <c r="AG1382" s="115"/>
    </row>
    <row r="1383" spans="1:33" s="50" customFormat="1" ht="18.75" x14ac:dyDescent="0.25">
      <c r="A1383" s="19" t="s">
        <v>650</v>
      </c>
      <c r="B1383" s="131" t="s">
        <v>651</v>
      </c>
      <c r="C1383" s="120"/>
      <c r="D1383" s="132"/>
      <c r="E1383" s="121"/>
      <c r="F1383" s="123"/>
      <c r="G1383" s="132"/>
      <c r="H1383" s="121"/>
      <c r="I1383" s="123"/>
      <c r="J1383" s="132"/>
      <c r="K1383" s="121"/>
      <c r="L1383" s="123"/>
      <c r="M1383" s="132"/>
      <c r="N1383" s="121"/>
      <c r="O1383" s="123"/>
      <c r="P1383" s="132"/>
      <c r="Q1383" s="121"/>
      <c r="R1383" s="123"/>
      <c r="S1383" s="132"/>
      <c r="T1383" s="121"/>
      <c r="U1383" s="123"/>
      <c r="V1383" s="132"/>
      <c r="W1383" s="121"/>
      <c r="X1383" s="123"/>
      <c r="Y1383" s="132"/>
      <c r="Z1383" s="121"/>
      <c r="AA1383" s="123"/>
      <c r="AB1383" s="655"/>
      <c r="AC1383" s="124"/>
      <c r="AD1383" s="124"/>
      <c r="AE1383" s="124"/>
      <c r="AF1383" s="124"/>
      <c r="AG1383" s="125"/>
    </row>
    <row r="1384" spans="1:33" s="96" customFormat="1" ht="21" x14ac:dyDescent="0.25">
      <c r="A1384" s="19" t="s">
        <v>652</v>
      </c>
      <c r="B1384" s="126" t="s">
        <v>974</v>
      </c>
      <c r="C1384" s="120" t="s">
        <v>1434</v>
      </c>
      <c r="D1384" s="176"/>
      <c r="E1384" s="177">
        <f>IF(D1384=0,0,(IF($F$2369=2021,VLOOKUP(A1384,'SEE - 2021'!$A$6:$E$1681,5,0),(IF($F$2369=2022,VLOOKUP(A1384,'SEE - 2022'!$A$6:$E$1791,5,0),(IF($F$2369=2023,VLOOKUP(A1384,'SEE - 2023'!$A$6:$E$1796,5,0),0)))))))</f>
        <v>0</v>
      </c>
      <c r="F1384" s="175">
        <f>D1384*E1384</f>
        <v>0</v>
      </c>
      <c r="G1384" s="177">
        <f>D1384</f>
        <v>0</v>
      </c>
      <c r="H1384" s="177">
        <f>IF(G1384=0,0,(IF($I$2369=2021,VLOOKUP(A1384,'SEE - 2021'!$A$6:$E$1681,5,0),(IF($I$2369=2022,VLOOKUP(A1384,'SEE - 2022'!$A$6:$E$1791,5,0),(IF($I$2369=2023,VLOOKUP(A1384,'SEE - 2023'!$A$6:$E$1796,5,0),0)))))))</f>
        <v>0</v>
      </c>
      <c r="I1384" s="175">
        <f>G1384*H1384</f>
        <v>0</v>
      </c>
      <c r="J1384" s="175">
        <f>IF(P1384&gt;G1384,P1384-G1384,0)</f>
        <v>0</v>
      </c>
      <c r="K1384" s="175">
        <f>IF(P1384&gt;G1384,Q1384,0)</f>
        <v>0</v>
      </c>
      <c r="L1384" s="175">
        <f>J1384*K1384</f>
        <v>0</v>
      </c>
      <c r="M1384" s="175">
        <f>IF(P1384&lt;G1384,G1384-P1384,0)</f>
        <v>0</v>
      </c>
      <c r="N1384" s="175">
        <f>IF(P1384=0,H1384,IF(P1384&lt;G1384,Q1384,0))</f>
        <v>0</v>
      </c>
      <c r="O1384" s="175">
        <f>M1384*N1384</f>
        <v>0</v>
      </c>
      <c r="P1384" s="176"/>
      <c r="Q1384" s="175">
        <f>IF(P1384=0,0,IF(H1384=0,((IF($I$2369=2021,VLOOKUP(A1384,'SEE - 2021'!$A$6:$E$1681,5,0),(IF($I$2369=2022,VLOOKUP(A1384,'SEE - 2022'!$A$6:$E$1791,5,0),(IF($I$2369=2023,VLOOKUP(A1384,'SEE - 2023'!$A$6:$E$1796,5,0),0)))))*(1-$AL$5))),H1384))</f>
        <v>0</v>
      </c>
      <c r="R1384" s="175">
        <f>P1384*Q1384</f>
        <v>0</v>
      </c>
      <c r="S1384" s="175">
        <f>IF(Y1384&gt;D1384,Y1384-D1384,0)</f>
        <v>0</v>
      </c>
      <c r="T1384" s="175">
        <f>IF(Y1384&gt;D1384,Z1384,0)</f>
        <v>0</v>
      </c>
      <c r="U1384" s="175">
        <f>S1384*T1384</f>
        <v>0</v>
      </c>
      <c r="V1384" s="175">
        <f>IF(Y1384&lt;D1384,D1384-Y1384,0)</f>
        <v>0</v>
      </c>
      <c r="W1384" s="175">
        <f>IF(Y1384=0,E1384,IF(Y1384&lt;D1384,Z1384,0))</f>
        <v>0</v>
      </c>
      <c r="X1384" s="175">
        <f>V1384*W1384</f>
        <v>0</v>
      </c>
      <c r="Y1384" s="175">
        <f>P1384</f>
        <v>0</v>
      </c>
      <c r="Z1384" s="175">
        <f>IF(Y1384=0,0,VLOOKUP(A1384,'SEE - 2023'!$A$6:$E$1796,5,0))*(1-$AN$5)</f>
        <v>0</v>
      </c>
      <c r="AA1384" s="175">
        <f>Y1384*Z1384</f>
        <v>0</v>
      </c>
      <c r="AB1384" s="898"/>
      <c r="AC1384" s="899"/>
      <c r="AD1384" s="899"/>
      <c r="AE1384" s="899"/>
      <c r="AF1384" s="899"/>
      <c r="AG1384" s="900"/>
    </row>
    <row r="1385" spans="1:33" s="96" customFormat="1" ht="62.45" hidden="1" x14ac:dyDescent="0.3">
      <c r="A1385" s="24"/>
      <c r="B1385" s="25" t="s">
        <v>653</v>
      </c>
      <c r="C1385" s="21"/>
      <c r="D1385" s="30"/>
      <c r="E1385" s="33"/>
      <c r="F1385" s="23"/>
      <c r="G1385" s="30"/>
      <c r="H1385" s="33"/>
      <c r="I1385" s="23"/>
      <c r="J1385" s="30"/>
      <c r="K1385" s="33"/>
      <c r="L1385" s="23"/>
      <c r="M1385" s="30"/>
      <c r="N1385" s="33"/>
      <c r="O1385" s="23"/>
      <c r="P1385" s="30"/>
      <c r="Q1385" s="33"/>
      <c r="R1385" s="23"/>
      <c r="S1385" s="30"/>
      <c r="T1385" s="33"/>
      <c r="U1385" s="23"/>
      <c r="V1385" s="30"/>
      <c r="W1385" s="33"/>
      <c r="X1385" s="23"/>
      <c r="Y1385" s="30"/>
      <c r="Z1385" s="33"/>
      <c r="AA1385" s="23"/>
      <c r="AB1385" s="901"/>
      <c r="AC1385" s="902"/>
      <c r="AD1385" s="902"/>
      <c r="AE1385" s="902"/>
      <c r="AF1385" s="902"/>
      <c r="AG1385" s="903"/>
    </row>
    <row r="1386" spans="1:33" s="96" customFormat="1" hidden="1" x14ac:dyDescent="0.3">
      <c r="A1386" s="24"/>
      <c r="B1386" s="25"/>
      <c r="C1386" s="21"/>
      <c r="D1386" s="30"/>
      <c r="E1386" s="33"/>
      <c r="F1386" s="23"/>
      <c r="G1386" s="30"/>
      <c r="H1386" s="33"/>
      <c r="I1386" s="23"/>
      <c r="J1386" s="30"/>
      <c r="K1386" s="33"/>
      <c r="L1386" s="23"/>
      <c r="M1386" s="30"/>
      <c r="N1386" s="33"/>
      <c r="O1386" s="23"/>
      <c r="P1386" s="30"/>
      <c r="Q1386" s="33"/>
      <c r="R1386" s="23"/>
      <c r="S1386" s="30"/>
      <c r="T1386" s="33"/>
      <c r="U1386" s="23"/>
      <c r="V1386" s="30"/>
      <c r="W1386" s="33"/>
      <c r="X1386" s="23"/>
      <c r="Y1386" s="30"/>
      <c r="Z1386" s="33"/>
      <c r="AA1386" s="23"/>
      <c r="AG1386" s="116"/>
    </row>
    <row r="1387" spans="1:33" s="50" customFormat="1" ht="18.75" x14ac:dyDescent="0.25">
      <c r="A1387" s="19" t="s">
        <v>654</v>
      </c>
      <c r="B1387" s="126" t="s">
        <v>1281</v>
      </c>
      <c r="C1387" s="120" t="s">
        <v>8</v>
      </c>
      <c r="D1387" s="176">
        <v>43.56</v>
      </c>
      <c r="E1387" s="177">
        <f>IF(D1387=0,0,(IF($F$2369=2021,VLOOKUP(A1387,'SEE - 2021'!$A$6:$E$1681,5,0),(IF($F$2369=2022,VLOOKUP(A1387,'SEE - 2022'!$A$6:$E$1791,5,0),(IF($F$2369=2023,VLOOKUP(A1387,'SEE - 2023'!$A$6:$E$1796,5,0),0)))))))</f>
        <v>325.56</v>
      </c>
      <c r="F1387" s="175">
        <f>D1387*E1387</f>
        <v>14181.393600000001</v>
      </c>
      <c r="G1387" s="177">
        <f>D1387</f>
        <v>43.56</v>
      </c>
      <c r="H1387" s="643">
        <v>266.95999999999998</v>
      </c>
      <c r="I1387" s="175">
        <f>G1387*H1387</f>
        <v>11628.777599999999</v>
      </c>
      <c r="J1387" s="175">
        <f>IF(P1387&gt;G1387,P1387-G1387,0)</f>
        <v>22.239999999999995</v>
      </c>
      <c r="K1387" s="175">
        <f>IF(P1387&gt;G1387,Q1387,0)</f>
        <v>266.95999999999998</v>
      </c>
      <c r="L1387" s="175">
        <f>J1387*K1387</f>
        <v>5937.1903999999986</v>
      </c>
      <c r="M1387" s="175">
        <f>IF(P1387&lt;G1387,G1387-P1387,0)</f>
        <v>0</v>
      </c>
      <c r="N1387" s="175">
        <f>IF(P1387=0,H1387,IF(P1387&lt;G1387,Q1387,0))</f>
        <v>0</v>
      </c>
      <c r="O1387" s="175">
        <f>M1387*N1387</f>
        <v>0</v>
      </c>
      <c r="P1387" s="176">
        <f>51.31+14.49</f>
        <v>65.8</v>
      </c>
      <c r="Q1387" s="175">
        <f>IF(P1387=0,0,IF(H1387=0,((IF($I$2369=2021,VLOOKUP(A1387,'SEE - 2021'!$A$6:$E$1681,5,0),(IF($I$2369=2022,VLOOKUP(A1387,'SEE - 2022'!$A$6:$E$1791,5,0),(IF($I$2369=2023,VLOOKUP(A1387,'SEE - 2023'!$A$6:$E$1796,5,0),0)))))*(1-$AL$5))),H1387))</f>
        <v>266.95999999999998</v>
      </c>
      <c r="R1387" s="175">
        <f>P1387*Q1387</f>
        <v>17565.967999999997</v>
      </c>
      <c r="S1387" s="175">
        <f>IF(Y1387&gt;D1387,Y1387-D1387,0)</f>
        <v>22.239999999999995</v>
      </c>
      <c r="T1387" s="175">
        <f>IF(Y1387&gt;D1387,Z1387,0)</f>
        <v>367.28</v>
      </c>
      <c r="U1387" s="175">
        <f>S1387*T1387</f>
        <v>8168.3071999999975</v>
      </c>
      <c r="V1387" s="175">
        <f>IF(Y1387&lt;D1387,D1387-Y1387,0)</f>
        <v>0</v>
      </c>
      <c r="W1387" s="175">
        <f>IF(Y1387=0,E1387,IF(Y1387&lt;D1387,Z1387,0))</f>
        <v>0</v>
      </c>
      <c r="X1387" s="175">
        <f>V1387*W1387</f>
        <v>0</v>
      </c>
      <c r="Y1387" s="175">
        <f>P1387</f>
        <v>65.8</v>
      </c>
      <c r="Z1387" s="175">
        <f>IF(Y1387=0,0,VLOOKUP(A1387,'SEE - 2023'!$A$6:$E$1796,5,0))*(1-$AN$5)</f>
        <v>367.28</v>
      </c>
      <c r="AA1387" s="175">
        <f>Y1387*Z1387</f>
        <v>24167.023999999998</v>
      </c>
      <c r="AB1387" s="904" t="str">
        <f>CONCATENATE("Conforme memória de cálculo ",'Unidade de Referência'!$G$2,":",VLOOKUP(C1387,'Unidade de Referência'!$B$2:$E$31,2)," = ",P1387," ",IF(P1387=1,VLOOKUP(C1387,'Unidade de Referência'!$B$2:$E$31,3),VLOOKUP(C1387,'Unidade de Referência'!$B$2:$E$31,4)))</f>
        <v>Conforme memória de cálculo "QUANTITATIVOS BIM - MORADA NOVA":Área = 65,8 m²</v>
      </c>
      <c r="AC1387" s="905"/>
      <c r="AD1387" s="905"/>
      <c r="AE1387" s="905"/>
      <c r="AF1387" s="905"/>
      <c r="AG1387" s="906"/>
    </row>
    <row r="1388" spans="1:33" s="50" customFormat="1" ht="78" hidden="1" x14ac:dyDescent="0.3">
      <c r="A1388" s="24"/>
      <c r="B1388" s="25" t="s">
        <v>1282</v>
      </c>
      <c r="C1388" s="21"/>
      <c r="D1388" s="30"/>
      <c r="E1388" s="22"/>
      <c r="F1388" s="23"/>
      <c r="G1388" s="30"/>
      <c r="H1388" s="22"/>
      <c r="I1388" s="23"/>
      <c r="J1388" s="30"/>
      <c r="K1388" s="22"/>
      <c r="L1388" s="23"/>
      <c r="M1388" s="30"/>
      <c r="N1388" s="22"/>
      <c r="O1388" s="23"/>
      <c r="P1388" s="30"/>
      <c r="Q1388" s="22"/>
      <c r="R1388" s="23"/>
      <c r="S1388" s="30"/>
      <c r="T1388" s="22"/>
      <c r="U1388" s="23"/>
      <c r="V1388" s="30"/>
      <c r="W1388" s="22"/>
      <c r="X1388" s="23"/>
      <c r="Y1388" s="30"/>
      <c r="Z1388" s="22"/>
      <c r="AA1388" s="23"/>
      <c r="AB1388" s="907"/>
      <c r="AC1388" s="908"/>
      <c r="AD1388" s="908"/>
      <c r="AE1388" s="908"/>
      <c r="AF1388" s="908"/>
      <c r="AG1388" s="909"/>
    </row>
    <row r="1389" spans="1:33" s="50" customFormat="1" hidden="1" x14ac:dyDescent="0.3">
      <c r="A1389" s="24"/>
      <c r="B1389" s="25"/>
      <c r="C1389" s="21"/>
      <c r="D1389" s="30"/>
      <c r="E1389" s="22"/>
      <c r="F1389" s="23"/>
      <c r="G1389" s="30"/>
      <c r="H1389" s="22"/>
      <c r="I1389" s="23"/>
      <c r="J1389" s="30"/>
      <c r="K1389" s="22"/>
      <c r="L1389" s="23"/>
      <c r="M1389" s="30"/>
      <c r="N1389" s="22"/>
      <c r="O1389" s="23"/>
      <c r="P1389" s="30"/>
      <c r="Q1389" s="22"/>
      <c r="R1389" s="23"/>
      <c r="S1389" s="30"/>
      <c r="T1389" s="22"/>
      <c r="U1389" s="23"/>
      <c r="V1389" s="30"/>
      <c r="W1389" s="22"/>
      <c r="X1389" s="23"/>
      <c r="Y1389" s="30"/>
      <c r="Z1389" s="22"/>
      <c r="AA1389" s="23"/>
      <c r="AG1389" s="115"/>
    </row>
    <row r="1390" spans="1:33" s="50" customFormat="1" ht="18.75" x14ac:dyDescent="0.25">
      <c r="A1390" s="19" t="s">
        <v>655</v>
      </c>
      <c r="B1390" s="126" t="s">
        <v>1280</v>
      </c>
      <c r="C1390" s="120" t="s">
        <v>8</v>
      </c>
      <c r="D1390" s="176"/>
      <c r="E1390" s="177">
        <f>IF(D1390=0,0,(IF($F$2369=2021,VLOOKUP(A1390,'SEE - 2021'!$A$6:$E$1681,5,0),(IF($F$2369=2022,VLOOKUP(A1390,'SEE - 2022'!$A$6:$E$1791,5,0),(IF($F$2369=2023,VLOOKUP(A1390,'SEE - 2023'!$A$6:$E$1796,5,0),0)))))))</f>
        <v>0</v>
      </c>
      <c r="F1390" s="175">
        <f>D1390*E1390</f>
        <v>0</v>
      </c>
      <c r="G1390" s="177">
        <f>D1390</f>
        <v>0</v>
      </c>
      <c r="H1390" s="177">
        <f>IF(G1390=0,0,(IF($I$2369=2021,VLOOKUP(A1390,'SEE - 2021'!$A$6:$E$1681,5,0),(IF($I$2369=2022,VLOOKUP(A1390,'SEE - 2022'!$A$6:$E$1791,5,0),(IF($I$2369=2023,VLOOKUP(A1390,'SEE - 2023'!$A$6:$E$1796,5,0),0)))))))</f>
        <v>0</v>
      </c>
      <c r="I1390" s="175">
        <f>G1390*H1390</f>
        <v>0</v>
      </c>
      <c r="J1390" s="175">
        <f>IF(P1390&gt;G1390,P1390-G1390,0)</f>
        <v>0</v>
      </c>
      <c r="K1390" s="175">
        <f>IF(P1390&gt;G1390,Q1390,0)</f>
        <v>0</v>
      </c>
      <c r="L1390" s="175">
        <f>J1390*K1390</f>
        <v>0</v>
      </c>
      <c r="M1390" s="175">
        <f>IF(P1390&lt;G1390,G1390-P1390,0)</f>
        <v>0</v>
      </c>
      <c r="N1390" s="175">
        <f>IF(P1390=0,H1390,IF(P1390&lt;G1390,Q1390,0))</f>
        <v>0</v>
      </c>
      <c r="O1390" s="175">
        <f>M1390*N1390</f>
        <v>0</v>
      </c>
      <c r="P1390" s="176"/>
      <c r="Q1390" s="175">
        <f>IF(P1390=0,0,IF(H1390=0,((IF($I$2369=2021,VLOOKUP(A1390,'SEE - 2021'!$A$6:$E$1681,5,0),(IF($I$2369=2022,VLOOKUP(A1390,'SEE - 2022'!$A$6:$E$1791,5,0),(IF($I$2369=2023,VLOOKUP(A1390,'SEE - 2023'!$A$6:$E$1796,5,0),0)))))*(1-$AL$5))),H1390))</f>
        <v>0</v>
      </c>
      <c r="R1390" s="175">
        <f>P1390*Q1390</f>
        <v>0</v>
      </c>
      <c r="S1390" s="175">
        <f>IF(Y1390&gt;D1390,Y1390-D1390,0)</f>
        <v>0</v>
      </c>
      <c r="T1390" s="175">
        <f>IF(Y1390&gt;D1390,Z1390,0)</f>
        <v>0</v>
      </c>
      <c r="U1390" s="175">
        <f>S1390*T1390</f>
        <v>0</v>
      </c>
      <c r="V1390" s="175">
        <f>IF(Y1390&lt;D1390,D1390-Y1390,0)</f>
        <v>0</v>
      </c>
      <c r="W1390" s="175">
        <f>IF(Y1390=0,E1390,IF(Y1390&lt;D1390,Z1390,0))</f>
        <v>0</v>
      </c>
      <c r="X1390" s="175">
        <f>V1390*W1390</f>
        <v>0</v>
      </c>
      <c r="Y1390" s="175">
        <f>P1390</f>
        <v>0</v>
      </c>
      <c r="Z1390" s="175">
        <f>IF(Y1390=0,0,VLOOKUP(A1390,'SEE - 2023'!$A$6:$E$1796,5,0))*(1-$AN$5)</f>
        <v>0</v>
      </c>
      <c r="AA1390" s="175">
        <f>Y1390*Z1390</f>
        <v>0</v>
      </c>
      <c r="AB1390" s="898"/>
      <c r="AC1390" s="899"/>
      <c r="AD1390" s="899"/>
      <c r="AE1390" s="899"/>
      <c r="AF1390" s="899"/>
      <c r="AG1390" s="900"/>
    </row>
    <row r="1391" spans="1:33" s="50" customFormat="1" ht="78" hidden="1" x14ac:dyDescent="0.3">
      <c r="A1391" s="24"/>
      <c r="B1391" s="25" t="s">
        <v>1279</v>
      </c>
      <c r="C1391" s="21"/>
      <c r="D1391" s="30"/>
      <c r="E1391" s="22"/>
      <c r="F1391" s="23"/>
      <c r="G1391" s="30"/>
      <c r="H1391" s="22"/>
      <c r="I1391" s="23"/>
      <c r="J1391" s="30"/>
      <c r="K1391" s="22"/>
      <c r="L1391" s="23"/>
      <c r="M1391" s="30"/>
      <c r="N1391" s="22"/>
      <c r="O1391" s="23"/>
      <c r="P1391" s="30"/>
      <c r="Q1391" s="22"/>
      <c r="R1391" s="23"/>
      <c r="S1391" s="30"/>
      <c r="T1391" s="22"/>
      <c r="U1391" s="23"/>
      <c r="V1391" s="30"/>
      <c r="W1391" s="22"/>
      <c r="X1391" s="23"/>
      <c r="Y1391" s="30"/>
      <c r="Z1391" s="22"/>
      <c r="AA1391" s="23"/>
      <c r="AB1391" s="901"/>
      <c r="AC1391" s="902"/>
      <c r="AD1391" s="902"/>
      <c r="AE1391" s="902"/>
      <c r="AF1391" s="902"/>
      <c r="AG1391" s="903"/>
    </row>
    <row r="1392" spans="1:33" s="50" customFormat="1" hidden="1" x14ac:dyDescent="0.3">
      <c r="A1392" s="24"/>
      <c r="B1392" s="25"/>
      <c r="C1392" s="21"/>
      <c r="D1392" s="30"/>
      <c r="E1392" s="22"/>
      <c r="F1392" s="23"/>
      <c r="G1392" s="30"/>
      <c r="H1392" s="22"/>
      <c r="I1392" s="23"/>
      <c r="J1392" s="30"/>
      <c r="K1392" s="22"/>
      <c r="L1392" s="23"/>
      <c r="M1392" s="30"/>
      <c r="N1392" s="22"/>
      <c r="O1392" s="23"/>
      <c r="P1392" s="30"/>
      <c r="Q1392" s="22"/>
      <c r="R1392" s="23"/>
      <c r="S1392" s="30"/>
      <c r="T1392" s="22"/>
      <c r="U1392" s="23"/>
      <c r="V1392" s="30"/>
      <c r="W1392" s="22"/>
      <c r="X1392" s="23"/>
      <c r="Y1392" s="30"/>
      <c r="Z1392" s="22"/>
      <c r="AA1392" s="23"/>
      <c r="AG1392" s="115"/>
    </row>
    <row r="1393" spans="1:33" s="50" customFormat="1" ht="31.5" x14ac:dyDescent="0.25">
      <c r="A1393" s="19" t="s">
        <v>656</v>
      </c>
      <c r="B1393" s="126" t="s">
        <v>1401</v>
      </c>
      <c r="C1393" s="120" t="s">
        <v>8</v>
      </c>
      <c r="D1393" s="176">
        <v>26.28</v>
      </c>
      <c r="E1393" s="177">
        <f>IF(D1393=0,0,(IF($F$2369=2021,VLOOKUP(A1393,'SEE - 2021'!$A$6:$E$1681,5,0),(IF($F$2369=2022,VLOOKUP(A1393,'SEE - 2022'!$A$6:$E$1791,5,0),(IF($F$2369=2023,VLOOKUP(A1393,'SEE - 2023'!$A$6:$E$1796,5,0),0)))))))</f>
        <v>554.66</v>
      </c>
      <c r="F1393" s="175">
        <f>D1393*E1393</f>
        <v>14576.4648</v>
      </c>
      <c r="G1393" s="177">
        <f>D1393</f>
        <v>26.28</v>
      </c>
      <c r="H1393" s="643">
        <v>454.82</v>
      </c>
      <c r="I1393" s="175">
        <f>G1393*H1393</f>
        <v>11952.669600000001</v>
      </c>
      <c r="J1393" s="175">
        <f>IF(P1393&gt;G1393,P1393-G1393,0)</f>
        <v>16.46</v>
      </c>
      <c r="K1393" s="175">
        <f>IF(P1393&gt;G1393,Q1393,0)</f>
        <v>454.82</v>
      </c>
      <c r="L1393" s="175">
        <f>J1393*K1393</f>
        <v>7486.3371999999999</v>
      </c>
      <c r="M1393" s="175">
        <f>IF(P1393&lt;G1393,G1393-P1393,0)</f>
        <v>0</v>
      </c>
      <c r="N1393" s="175">
        <f>IF(P1393=0,H1393,IF(P1393&lt;G1393,Q1393,0))</f>
        <v>0</v>
      </c>
      <c r="O1393" s="175">
        <f>M1393*N1393</f>
        <v>0</v>
      </c>
      <c r="P1393" s="176">
        <v>42.74</v>
      </c>
      <c r="Q1393" s="175">
        <f>IF(P1393=0,0,IF(H1393=0,((IF($I$2369=2021,VLOOKUP(A1393,'SEE - 2021'!$A$6:$E$1681,5,0),(IF($I$2369=2022,VLOOKUP(A1393,'SEE - 2022'!$A$6:$E$1791,5,0),(IF($I$2369=2023,VLOOKUP(A1393,'SEE - 2023'!$A$6:$E$1796,5,0),0)))))*(1-$AL$5))),H1393))</f>
        <v>454.82</v>
      </c>
      <c r="R1393" s="175">
        <f>P1393*Q1393</f>
        <v>19439.006799999999</v>
      </c>
      <c r="S1393" s="175">
        <f>IF(Y1393&gt;D1393,Y1393-D1393,0)</f>
        <v>16.46</v>
      </c>
      <c r="T1393" s="175">
        <f>IF(Y1393&gt;D1393,Z1393,0)</f>
        <v>646.12</v>
      </c>
      <c r="U1393" s="175">
        <f>S1393*T1393</f>
        <v>10635.135200000001</v>
      </c>
      <c r="V1393" s="175">
        <f>IF(Y1393&lt;D1393,D1393-Y1393,0)</f>
        <v>0</v>
      </c>
      <c r="W1393" s="175">
        <f>IF(Y1393=0,E1393,IF(Y1393&lt;D1393,Z1393,0))</f>
        <v>0</v>
      </c>
      <c r="X1393" s="175">
        <f>V1393*W1393</f>
        <v>0</v>
      </c>
      <c r="Y1393" s="175">
        <f>P1393</f>
        <v>42.74</v>
      </c>
      <c r="Z1393" s="175">
        <f>IF(Y1393=0,0,VLOOKUP(A1393,'SEE - 2023'!$A$6:$E$1796,5,0))*(1-$AN$5)</f>
        <v>646.12</v>
      </c>
      <c r="AA1393" s="175">
        <f>Y1393*Z1393</f>
        <v>27615.168800000003</v>
      </c>
      <c r="AB1393" s="904" t="str">
        <f>CONCATENATE("Conforme memória de cálculo ",'Unidade de Referência'!$G$2,":",VLOOKUP(C1393,'Unidade de Referência'!$B$2:$E$31,2)," = ",P1393," ",IF(P1393=1,VLOOKUP(C1393,'Unidade de Referência'!$B$2:$E$31,3),VLOOKUP(C1393,'Unidade de Referência'!$B$2:$E$31,4)))</f>
        <v>Conforme memória de cálculo "QUANTITATIVOS BIM - MORADA NOVA":Área = 42,74 m²</v>
      </c>
      <c r="AC1393" s="905"/>
      <c r="AD1393" s="905"/>
      <c r="AE1393" s="905"/>
      <c r="AF1393" s="905"/>
      <c r="AG1393" s="906"/>
    </row>
    <row r="1394" spans="1:33" s="50" customFormat="1" ht="109.15" hidden="1" x14ac:dyDescent="0.3">
      <c r="A1394" s="24"/>
      <c r="B1394" s="25" t="s">
        <v>657</v>
      </c>
      <c r="C1394" s="21"/>
      <c r="D1394" s="30"/>
      <c r="E1394" s="22"/>
      <c r="F1394" s="23"/>
      <c r="G1394" s="30"/>
      <c r="H1394" s="22"/>
      <c r="I1394" s="23"/>
      <c r="J1394" s="30"/>
      <c r="K1394" s="22"/>
      <c r="L1394" s="23"/>
      <c r="M1394" s="30"/>
      <c r="N1394" s="22"/>
      <c r="O1394" s="23"/>
      <c r="P1394" s="30"/>
      <c r="Q1394" s="22"/>
      <c r="R1394" s="23"/>
      <c r="S1394" s="30"/>
      <c r="T1394" s="22"/>
      <c r="U1394" s="23"/>
      <c r="V1394" s="30"/>
      <c r="W1394" s="22"/>
      <c r="X1394" s="23"/>
      <c r="Y1394" s="30"/>
      <c r="Z1394" s="22"/>
      <c r="AA1394" s="23"/>
      <c r="AB1394" s="907"/>
      <c r="AC1394" s="908"/>
      <c r="AD1394" s="908"/>
      <c r="AE1394" s="908"/>
      <c r="AF1394" s="908"/>
      <c r="AG1394" s="909"/>
    </row>
    <row r="1395" spans="1:33" s="50" customFormat="1" hidden="1" x14ac:dyDescent="0.3">
      <c r="A1395" s="24"/>
      <c r="B1395" s="25"/>
      <c r="C1395" s="21"/>
      <c r="D1395" s="30"/>
      <c r="E1395" s="22"/>
      <c r="F1395" s="23"/>
      <c r="G1395" s="30"/>
      <c r="H1395" s="22"/>
      <c r="I1395" s="23"/>
      <c r="J1395" s="30"/>
      <c r="K1395" s="22"/>
      <c r="L1395" s="23"/>
      <c r="M1395" s="30"/>
      <c r="N1395" s="22"/>
      <c r="O1395" s="23"/>
      <c r="P1395" s="30"/>
      <c r="Q1395" s="22"/>
      <c r="R1395" s="23"/>
      <c r="S1395" s="30"/>
      <c r="T1395" s="22"/>
      <c r="U1395" s="23"/>
      <c r="V1395" s="30"/>
      <c r="W1395" s="22"/>
      <c r="X1395" s="23"/>
      <c r="Y1395" s="30"/>
      <c r="Z1395" s="22"/>
      <c r="AA1395" s="23"/>
      <c r="AG1395" s="115"/>
    </row>
    <row r="1396" spans="1:33" s="50" customFormat="1" ht="31.5" x14ac:dyDescent="0.25">
      <c r="A1396" s="19" t="s">
        <v>658</v>
      </c>
      <c r="B1396" s="126" t="s">
        <v>1402</v>
      </c>
      <c r="C1396" s="120" t="s">
        <v>8</v>
      </c>
      <c r="D1396" s="176"/>
      <c r="E1396" s="177">
        <f>IF(D1396=0,0,(IF($F$2369=2021,VLOOKUP(A1396,'SEE - 2021'!$A$6:$E$1681,5,0),(IF($F$2369=2022,VLOOKUP(A1396,'SEE - 2022'!$A$6:$E$1791,5,0),(IF($F$2369=2023,VLOOKUP(A1396,'SEE - 2023'!$A$6:$E$1796,5,0),0)))))))</f>
        <v>0</v>
      </c>
      <c r="F1396" s="175">
        <f>D1396*E1396</f>
        <v>0</v>
      </c>
      <c r="G1396" s="177">
        <f>D1396</f>
        <v>0</v>
      </c>
      <c r="H1396" s="177">
        <f>IF(G1396=0,0,(IF($I$2369=2021,VLOOKUP(A1396,'SEE - 2021'!$A$6:$E$1681,5,0),(IF($I$2369=2022,VLOOKUP(A1396,'SEE - 2022'!$A$6:$E$1791,5,0),(IF($I$2369=2023,VLOOKUP(A1396,'SEE - 2023'!$A$6:$E$1796,5,0),0)))))))</f>
        <v>0</v>
      </c>
      <c r="I1396" s="175">
        <f>G1396*H1396</f>
        <v>0</v>
      </c>
      <c r="J1396" s="175">
        <f>IF(P1396&gt;G1396,P1396-G1396,0)</f>
        <v>0</v>
      </c>
      <c r="K1396" s="175">
        <f>IF(P1396&gt;G1396,Q1396,0)</f>
        <v>0</v>
      </c>
      <c r="L1396" s="175">
        <f>J1396*K1396</f>
        <v>0</v>
      </c>
      <c r="M1396" s="175">
        <f>IF(P1396&lt;G1396,G1396-P1396,0)</f>
        <v>0</v>
      </c>
      <c r="N1396" s="175">
        <f>IF(P1396=0,H1396,IF(P1396&lt;G1396,Q1396,0))</f>
        <v>0</v>
      </c>
      <c r="O1396" s="175">
        <f>M1396*N1396</f>
        <v>0</v>
      </c>
      <c r="P1396" s="176"/>
      <c r="Q1396" s="175">
        <f>IF(P1396=0,0,IF(H1396=0,((IF($I$2369=2021,VLOOKUP(A1396,'SEE - 2021'!$A$6:$E$1681,5,0),(IF($I$2369=2022,VLOOKUP(A1396,'SEE - 2022'!$A$6:$E$1791,5,0),(IF($I$2369=2023,VLOOKUP(A1396,'SEE - 2023'!$A$6:$E$1796,5,0),0)))))*(1-$AL$5))),H1396))</f>
        <v>0</v>
      </c>
      <c r="R1396" s="175">
        <f>P1396*Q1396</f>
        <v>0</v>
      </c>
      <c r="S1396" s="175">
        <f>IF(Y1396&gt;D1396,Y1396-D1396,0)</f>
        <v>0</v>
      </c>
      <c r="T1396" s="175">
        <f>IF(Y1396&gt;D1396,Z1396,0)</f>
        <v>0</v>
      </c>
      <c r="U1396" s="175">
        <f>S1396*T1396</f>
        <v>0</v>
      </c>
      <c r="V1396" s="175">
        <f>IF(Y1396&lt;D1396,D1396-Y1396,0)</f>
        <v>0</v>
      </c>
      <c r="W1396" s="175">
        <f>IF(Y1396=0,E1396,IF(Y1396&lt;D1396,Z1396,0))</f>
        <v>0</v>
      </c>
      <c r="X1396" s="175">
        <f>V1396*W1396</f>
        <v>0</v>
      </c>
      <c r="Y1396" s="175">
        <f>P1396</f>
        <v>0</v>
      </c>
      <c r="Z1396" s="175">
        <f>IF(Y1396=0,0,VLOOKUP(A1396,'SEE - 2023'!$A$6:$E$1796,5,0))*(1-$AN$5)</f>
        <v>0</v>
      </c>
      <c r="AA1396" s="175">
        <f>Y1396*Z1396</f>
        <v>0</v>
      </c>
      <c r="AB1396" s="898"/>
      <c r="AC1396" s="899"/>
      <c r="AD1396" s="899"/>
      <c r="AE1396" s="899"/>
      <c r="AF1396" s="899"/>
      <c r="AG1396" s="900"/>
    </row>
    <row r="1397" spans="1:33" s="50" customFormat="1" ht="93.6" hidden="1" x14ac:dyDescent="0.3">
      <c r="A1397" s="24"/>
      <c r="B1397" s="25" t="s">
        <v>659</v>
      </c>
      <c r="C1397" s="21"/>
      <c r="D1397" s="30"/>
      <c r="E1397" s="22"/>
      <c r="F1397" s="23"/>
      <c r="G1397" s="30"/>
      <c r="H1397" s="22"/>
      <c r="I1397" s="23"/>
      <c r="J1397" s="30"/>
      <c r="K1397" s="22"/>
      <c r="L1397" s="23"/>
      <c r="M1397" s="30"/>
      <c r="N1397" s="22"/>
      <c r="O1397" s="23"/>
      <c r="P1397" s="30"/>
      <c r="Q1397" s="22"/>
      <c r="R1397" s="23"/>
      <c r="S1397" s="30"/>
      <c r="T1397" s="22"/>
      <c r="U1397" s="23"/>
      <c r="V1397" s="30"/>
      <c r="W1397" s="22"/>
      <c r="X1397" s="23"/>
      <c r="Y1397" s="30"/>
      <c r="Z1397" s="22"/>
      <c r="AA1397" s="23"/>
      <c r="AB1397" s="901"/>
      <c r="AC1397" s="902"/>
      <c r="AD1397" s="902"/>
      <c r="AE1397" s="902"/>
      <c r="AF1397" s="902"/>
      <c r="AG1397" s="903"/>
    </row>
    <row r="1398" spans="1:33" s="50" customFormat="1" ht="18" customHeight="1" x14ac:dyDescent="0.25">
      <c r="A1398" s="190" t="s">
        <v>21</v>
      </c>
      <c r="B1398" s="134"/>
      <c r="C1398" s="894" t="s">
        <v>21</v>
      </c>
      <c r="D1398" s="895"/>
      <c r="E1398" s="895"/>
      <c r="F1398" s="443">
        <f>SUM(F1352:F1397)</f>
        <v>72611.471399999995</v>
      </c>
      <c r="G1398" s="894" t="s">
        <v>21</v>
      </c>
      <c r="H1398" s="895"/>
      <c r="I1398" s="443">
        <f>SUM(I1352:I1397)</f>
        <v>59540.9859</v>
      </c>
      <c r="J1398" s="894" t="s">
        <v>21</v>
      </c>
      <c r="K1398" s="895"/>
      <c r="L1398" s="444">
        <f>SUM(L1352:L1397)</f>
        <v>20811.656799999997</v>
      </c>
      <c r="M1398" s="894" t="s">
        <v>21</v>
      </c>
      <c r="N1398" s="895"/>
      <c r="O1398" s="443">
        <f>SUM(O1352:O1397)</f>
        <v>19420.185899999997</v>
      </c>
      <c r="P1398" s="894" t="s">
        <v>21</v>
      </c>
      <c r="Q1398" s="895"/>
      <c r="R1398" s="444">
        <f>SUM(R1352:R1397)</f>
        <v>60932.4568</v>
      </c>
      <c r="S1398" s="894" t="s">
        <v>21</v>
      </c>
      <c r="T1398" s="895"/>
      <c r="U1398" s="444">
        <f>SUM(U1352:U1397)</f>
        <v>29952.297599999998</v>
      </c>
      <c r="V1398" s="894" t="s">
        <v>21</v>
      </c>
      <c r="W1398" s="895"/>
      <c r="X1398" s="443">
        <f>SUM(X1352:X1397)</f>
        <v>33710.109899999996</v>
      </c>
      <c r="Y1398" s="894" t="s">
        <v>21</v>
      </c>
      <c r="Z1398" s="895"/>
      <c r="AA1398" s="444">
        <f>SUM(AA1352:AA1397)</f>
        <v>89353.902600000001</v>
      </c>
      <c r="AB1398" s="655"/>
      <c r="AC1398" s="124"/>
      <c r="AD1398" s="124"/>
      <c r="AE1398" s="124"/>
      <c r="AF1398" s="124"/>
      <c r="AG1398" s="125"/>
    </row>
    <row r="1399" spans="1:33" s="50" customFormat="1" ht="18.75" x14ac:dyDescent="0.25">
      <c r="A1399" s="19">
        <v>190000</v>
      </c>
      <c r="B1399" s="20" t="s">
        <v>660</v>
      </c>
      <c r="C1399" s="441"/>
      <c r="D1399" s="44"/>
      <c r="E1399" s="84"/>
      <c r="F1399" s="46"/>
      <c r="G1399" s="44"/>
      <c r="H1399" s="84"/>
      <c r="I1399" s="46"/>
      <c r="J1399" s="44"/>
      <c r="K1399" s="84"/>
      <c r="L1399" s="46"/>
      <c r="M1399" s="44"/>
      <c r="N1399" s="84"/>
      <c r="O1399" s="46"/>
      <c r="P1399" s="44"/>
      <c r="Q1399" s="84"/>
      <c r="R1399" s="46"/>
      <c r="S1399" s="44"/>
      <c r="T1399" s="84"/>
      <c r="U1399" s="46"/>
      <c r="V1399" s="44"/>
      <c r="W1399" s="84"/>
      <c r="X1399" s="46"/>
      <c r="Y1399" s="44"/>
      <c r="Z1399" s="84"/>
      <c r="AA1399" s="46"/>
      <c r="AB1399" s="655"/>
      <c r="AC1399" s="124"/>
      <c r="AD1399" s="124"/>
      <c r="AE1399" s="124"/>
      <c r="AF1399" s="124"/>
      <c r="AG1399" s="125"/>
    </row>
    <row r="1400" spans="1:33" s="50" customFormat="1" ht="18.75" x14ac:dyDescent="0.25">
      <c r="A1400" s="19" t="s">
        <v>661</v>
      </c>
      <c r="B1400" s="131" t="s">
        <v>629</v>
      </c>
      <c r="C1400" s="120"/>
      <c r="D1400" s="132"/>
      <c r="E1400" s="121"/>
      <c r="F1400" s="123"/>
      <c r="G1400" s="132"/>
      <c r="H1400" s="121"/>
      <c r="I1400" s="123"/>
      <c r="J1400" s="132"/>
      <c r="K1400" s="121"/>
      <c r="L1400" s="123"/>
      <c r="M1400" s="132"/>
      <c r="N1400" s="121"/>
      <c r="O1400" s="123"/>
      <c r="P1400" s="132"/>
      <c r="Q1400" s="121"/>
      <c r="R1400" s="123"/>
      <c r="S1400" s="132"/>
      <c r="T1400" s="121"/>
      <c r="U1400" s="123"/>
      <c r="V1400" s="132"/>
      <c r="W1400" s="121"/>
      <c r="X1400" s="123"/>
      <c r="Y1400" s="132"/>
      <c r="Z1400" s="121"/>
      <c r="AA1400" s="123"/>
      <c r="AB1400" s="655"/>
      <c r="AC1400" s="124"/>
      <c r="AD1400" s="124"/>
      <c r="AE1400" s="124"/>
      <c r="AF1400" s="124"/>
      <c r="AG1400" s="125"/>
    </row>
    <row r="1401" spans="1:33" s="50" customFormat="1" ht="47.25" x14ac:dyDescent="0.25">
      <c r="A1401" s="19" t="s">
        <v>662</v>
      </c>
      <c r="B1401" s="146" t="s">
        <v>1537</v>
      </c>
      <c r="C1401" s="120" t="s">
        <v>61</v>
      </c>
      <c r="D1401" s="176"/>
      <c r="E1401" s="177">
        <f>IF(D1401=0,0,(IF($F$2369=2021,VLOOKUP(A1401,'SEE - 2021'!$A$6:$E$1681,5,0),(IF($F$2369=2022,VLOOKUP(A1401,'SEE - 2022'!$A$6:$E$1791,5,0),(IF($F$2369=2023,VLOOKUP(A1401,'SEE - 2023'!$A$6:$E$1796,5,0),0)))))))</f>
        <v>0</v>
      </c>
      <c r="F1401" s="175">
        <f>D1401*E1401</f>
        <v>0</v>
      </c>
      <c r="G1401" s="177">
        <f>D1401</f>
        <v>0</v>
      </c>
      <c r="H1401" s="177">
        <f>IF(G1401=0,0,(IF($I$2369=2021,VLOOKUP(A1401,'SEE - 2021'!$A$6:$E$1681,5,0),(IF($I$2369=2022,VLOOKUP(A1401,'SEE - 2022'!$A$6:$E$1791,5,0),(IF($I$2369=2023,VLOOKUP(A1401,'SEE - 2023'!$A$6:$E$1796,5,0),0)))))))</f>
        <v>0</v>
      </c>
      <c r="I1401" s="175">
        <f>G1401*H1401</f>
        <v>0</v>
      </c>
      <c r="J1401" s="175">
        <f>IF(P1401&gt;G1401,P1401-G1401,0)</f>
        <v>0</v>
      </c>
      <c r="K1401" s="175">
        <f>IF(P1401&gt;G1401,Q1401,0)</f>
        <v>0</v>
      </c>
      <c r="L1401" s="175">
        <f>J1401*K1401</f>
        <v>0</v>
      </c>
      <c r="M1401" s="175">
        <f>IF(P1401&lt;G1401,G1401-P1401,0)</f>
        <v>0</v>
      </c>
      <c r="N1401" s="175">
        <f>IF(P1401=0,H1401,IF(P1401&lt;G1401,Q1401,0))</f>
        <v>0</v>
      </c>
      <c r="O1401" s="175">
        <f>M1401*N1401</f>
        <v>0</v>
      </c>
      <c r="P1401" s="176"/>
      <c r="Q1401" s="175">
        <f>IF(P1401=0,0,IF(H1401=0,((IF($I$2369=2021,VLOOKUP(A1401,'SEE - 2021'!$A$6:$E$1681,5,0),(IF($I$2369=2022,VLOOKUP(A1401,'SEE - 2022'!$A$6:$E$1791,5,0),(IF($I$2369=2023,VLOOKUP(A1401,'SEE - 2023'!$A$6:$E$1796,5,0),0)))))*(1-$AL$5))),H1401))</f>
        <v>0</v>
      </c>
      <c r="R1401" s="175">
        <f>P1401*Q1401</f>
        <v>0</v>
      </c>
      <c r="S1401" s="175">
        <f>IF(Y1401&gt;D1401,Y1401-D1401,0)</f>
        <v>0</v>
      </c>
      <c r="T1401" s="175">
        <f>IF(Y1401&gt;D1401,Z1401,0)</f>
        <v>0</v>
      </c>
      <c r="U1401" s="175">
        <f>S1401*T1401</f>
        <v>0</v>
      </c>
      <c r="V1401" s="175">
        <f>IF(Y1401&lt;D1401,D1401-Y1401,0)</f>
        <v>0</v>
      </c>
      <c r="W1401" s="175">
        <f>IF(Y1401=0,E1401,IF(Y1401&lt;D1401,Z1401,0))</f>
        <v>0</v>
      </c>
      <c r="X1401" s="175">
        <f>V1401*W1401</f>
        <v>0</v>
      </c>
      <c r="Y1401" s="175">
        <f>P1401</f>
        <v>0</v>
      </c>
      <c r="Z1401" s="175">
        <f>IF(Y1401=0,0,VLOOKUP(A1401,'SEE - 2023'!$A$6:$E$1796,5,0))*(1-$AN$5)</f>
        <v>0</v>
      </c>
      <c r="AA1401" s="175">
        <f>Y1401*Z1401</f>
        <v>0</v>
      </c>
      <c r="AB1401" s="898"/>
      <c r="AC1401" s="899"/>
      <c r="AD1401" s="899"/>
      <c r="AE1401" s="899"/>
      <c r="AF1401" s="899"/>
      <c r="AG1401" s="900"/>
    </row>
    <row r="1402" spans="1:33" s="50" customFormat="1" ht="140.44999999999999" hidden="1" x14ac:dyDescent="0.3">
      <c r="A1402" s="24"/>
      <c r="B1402" s="61" t="s">
        <v>1538</v>
      </c>
      <c r="C1402" s="21"/>
      <c r="D1402" s="30"/>
      <c r="E1402" s="22"/>
      <c r="F1402" s="23"/>
      <c r="G1402" s="30"/>
      <c r="H1402" s="22"/>
      <c r="I1402" s="23"/>
      <c r="J1402" s="30"/>
      <c r="K1402" s="22"/>
      <c r="L1402" s="23"/>
      <c r="M1402" s="30"/>
      <c r="N1402" s="22"/>
      <c r="O1402" s="23"/>
      <c r="P1402" s="30"/>
      <c r="Q1402" s="22"/>
      <c r="R1402" s="23"/>
      <c r="S1402" s="30"/>
      <c r="T1402" s="22"/>
      <c r="U1402" s="23"/>
      <c r="V1402" s="30"/>
      <c r="W1402" s="22"/>
      <c r="X1402" s="23"/>
      <c r="Y1402" s="30"/>
      <c r="Z1402" s="22"/>
      <c r="AA1402" s="23"/>
      <c r="AB1402" s="901"/>
      <c r="AC1402" s="902"/>
      <c r="AD1402" s="902"/>
      <c r="AE1402" s="902"/>
      <c r="AF1402" s="902"/>
      <c r="AG1402" s="903"/>
    </row>
    <row r="1403" spans="1:33" s="50" customFormat="1" hidden="1" x14ac:dyDescent="0.3">
      <c r="A1403" s="24"/>
      <c r="B1403" s="25"/>
      <c r="C1403" s="21"/>
      <c r="D1403" s="30"/>
      <c r="E1403" s="22"/>
      <c r="F1403" s="23"/>
      <c r="G1403" s="30"/>
      <c r="H1403" s="22"/>
      <c r="I1403" s="23"/>
      <c r="J1403" s="30"/>
      <c r="K1403" s="22"/>
      <c r="L1403" s="23"/>
      <c r="M1403" s="30"/>
      <c r="N1403" s="22"/>
      <c r="O1403" s="23"/>
      <c r="P1403" s="30"/>
      <c r="Q1403" s="22"/>
      <c r="R1403" s="23"/>
      <c r="S1403" s="30"/>
      <c r="T1403" s="22"/>
      <c r="U1403" s="23"/>
      <c r="V1403" s="30"/>
      <c r="W1403" s="22"/>
      <c r="X1403" s="23"/>
      <c r="Y1403" s="30"/>
      <c r="Z1403" s="22"/>
      <c r="AA1403" s="23"/>
      <c r="AG1403" s="115"/>
    </row>
    <row r="1404" spans="1:33" s="50" customFormat="1" ht="31.5" x14ac:dyDescent="0.25">
      <c r="A1404" s="19" t="s">
        <v>1092</v>
      </c>
      <c r="B1404" s="126" t="s">
        <v>1090</v>
      </c>
      <c r="C1404" s="120" t="s">
        <v>8</v>
      </c>
      <c r="D1404" s="176"/>
      <c r="E1404" s="177">
        <f>IF(D1404=0,0,(IF($F$2369=2021,VLOOKUP(A1404,'SEE - 2021'!$A$6:$E$1681,5,0),(IF($F$2369=2022,VLOOKUP(A1404,'SEE - 2022'!$A$6:$E$1791,5,0),(IF($F$2369=2023,VLOOKUP(A1404,'SEE - 2023'!$A$6:$E$1796,5,0),0)))))))</f>
        <v>0</v>
      </c>
      <c r="F1404" s="175">
        <f>D1404*E1404</f>
        <v>0</v>
      </c>
      <c r="G1404" s="177">
        <f>D1404</f>
        <v>0</v>
      </c>
      <c r="H1404" s="177">
        <f>IF(G1404=0,0,(IF($I$2369=2021,VLOOKUP(A1404,'SEE - 2021'!$A$6:$E$1681,5,0),(IF($I$2369=2022,VLOOKUP(A1404,'SEE - 2022'!$A$6:$E$1791,5,0),(IF($I$2369=2023,VLOOKUP(A1404,'SEE - 2023'!$A$6:$E$1796,5,0),0)))))))</f>
        <v>0</v>
      </c>
      <c r="I1404" s="175">
        <f>G1404*H1404</f>
        <v>0</v>
      </c>
      <c r="J1404" s="175">
        <f>IF(P1404&gt;G1404,P1404-G1404,0)</f>
        <v>0</v>
      </c>
      <c r="K1404" s="175">
        <f>IF(P1404&gt;G1404,Q1404,0)</f>
        <v>0</v>
      </c>
      <c r="L1404" s="175">
        <f>J1404*K1404</f>
        <v>0</v>
      </c>
      <c r="M1404" s="175">
        <f>IF(P1404&lt;G1404,G1404-P1404,0)</f>
        <v>0</v>
      </c>
      <c r="N1404" s="175">
        <f>IF(P1404=0,H1404,IF(P1404&lt;G1404,Q1404,0))</f>
        <v>0</v>
      </c>
      <c r="O1404" s="175">
        <f>M1404*N1404</f>
        <v>0</v>
      </c>
      <c r="P1404" s="176"/>
      <c r="Q1404" s="175">
        <f>IF(P1404=0,0,IF(H1404=0,((IF($I$2369=2021,VLOOKUP(A1404,'SEE - 2021'!$A$6:$E$1681,5,0),(IF($I$2369=2022,VLOOKUP(A1404,'SEE - 2022'!$A$6:$E$1791,5,0),(IF($I$2369=2023,VLOOKUP(A1404,'SEE - 2023'!$A$6:$E$1796,5,0),0)))))*(1-$AL$5))),H1404))</f>
        <v>0</v>
      </c>
      <c r="R1404" s="175">
        <f>P1404*Q1404</f>
        <v>0</v>
      </c>
      <c r="S1404" s="175">
        <f>IF(Y1404&gt;D1404,Y1404-D1404,0)</f>
        <v>0</v>
      </c>
      <c r="T1404" s="175">
        <f>IF(Y1404&gt;D1404,Z1404,0)</f>
        <v>0</v>
      </c>
      <c r="U1404" s="175">
        <f>S1404*T1404</f>
        <v>0</v>
      </c>
      <c r="V1404" s="175">
        <f>IF(Y1404&lt;D1404,D1404-Y1404,0)</f>
        <v>0</v>
      </c>
      <c r="W1404" s="175">
        <f>IF(Y1404=0,E1404,IF(Y1404&lt;D1404,Z1404,0))</f>
        <v>0</v>
      </c>
      <c r="X1404" s="175">
        <f>V1404*W1404</f>
        <v>0</v>
      </c>
      <c r="Y1404" s="175">
        <f>P1404</f>
        <v>0</v>
      </c>
      <c r="Z1404" s="175">
        <f>IF(Y1404=0,0,VLOOKUP(A1404,'SEE - 2023'!$A$6:$E$1796,5,0))*(1-$AN$5)</f>
        <v>0</v>
      </c>
      <c r="AA1404" s="175">
        <f>Y1404*Z1404</f>
        <v>0</v>
      </c>
      <c r="AB1404" s="898"/>
      <c r="AC1404" s="899"/>
      <c r="AD1404" s="899"/>
      <c r="AE1404" s="899"/>
      <c r="AF1404" s="899"/>
      <c r="AG1404" s="900"/>
    </row>
    <row r="1405" spans="1:33" s="50" customFormat="1" ht="156" hidden="1" x14ac:dyDescent="0.3">
      <c r="A1405" s="24"/>
      <c r="B1405" s="25" t="s">
        <v>1091</v>
      </c>
      <c r="C1405" s="21"/>
      <c r="D1405" s="30"/>
      <c r="E1405" s="22"/>
      <c r="F1405" s="23"/>
      <c r="G1405" s="30"/>
      <c r="H1405" s="22"/>
      <c r="I1405" s="23"/>
      <c r="J1405" s="30"/>
      <c r="K1405" s="22"/>
      <c r="L1405" s="23"/>
      <c r="M1405" s="30"/>
      <c r="N1405" s="22"/>
      <c r="O1405" s="23"/>
      <c r="P1405" s="30"/>
      <c r="Q1405" s="22"/>
      <c r="R1405" s="23"/>
      <c r="S1405" s="30"/>
      <c r="T1405" s="22"/>
      <c r="U1405" s="23"/>
      <c r="V1405" s="30"/>
      <c r="W1405" s="22"/>
      <c r="X1405" s="23"/>
      <c r="Y1405" s="30"/>
      <c r="Z1405" s="22"/>
      <c r="AA1405" s="23"/>
      <c r="AB1405" s="901"/>
      <c r="AC1405" s="902"/>
      <c r="AD1405" s="902"/>
      <c r="AE1405" s="902"/>
      <c r="AF1405" s="902"/>
      <c r="AG1405" s="903"/>
    </row>
    <row r="1406" spans="1:33" s="50" customFormat="1" hidden="1" x14ac:dyDescent="0.3">
      <c r="A1406" s="24"/>
      <c r="B1406" s="29"/>
      <c r="C1406" s="21"/>
      <c r="D1406" s="30"/>
      <c r="E1406" s="22"/>
      <c r="F1406" s="23"/>
      <c r="G1406" s="30"/>
      <c r="H1406" s="22"/>
      <c r="I1406" s="23"/>
      <c r="J1406" s="30"/>
      <c r="K1406" s="22"/>
      <c r="L1406" s="23"/>
      <c r="M1406" s="30"/>
      <c r="N1406" s="22"/>
      <c r="O1406" s="23"/>
      <c r="P1406" s="30"/>
      <c r="Q1406" s="22"/>
      <c r="R1406" s="23"/>
      <c r="S1406" s="30"/>
      <c r="T1406" s="22"/>
      <c r="U1406" s="23"/>
      <c r="V1406" s="30"/>
      <c r="W1406" s="22"/>
      <c r="X1406" s="23"/>
      <c r="Y1406" s="30"/>
      <c r="Z1406" s="22"/>
      <c r="AA1406" s="23"/>
      <c r="AG1406" s="115"/>
    </row>
    <row r="1407" spans="1:33" s="50" customFormat="1" ht="18.75" x14ac:dyDescent="0.25">
      <c r="A1407" s="19" t="s">
        <v>864</v>
      </c>
      <c r="B1407" s="131" t="s">
        <v>788</v>
      </c>
      <c r="C1407" s="120"/>
      <c r="D1407" s="132"/>
      <c r="E1407" s="121"/>
      <c r="F1407" s="123"/>
      <c r="G1407" s="132"/>
      <c r="H1407" s="121"/>
      <c r="I1407" s="123"/>
      <c r="J1407" s="132"/>
      <c r="K1407" s="121"/>
      <c r="L1407" s="123"/>
      <c r="M1407" s="132"/>
      <c r="N1407" s="121"/>
      <c r="O1407" s="123"/>
      <c r="P1407" s="132"/>
      <c r="Q1407" s="121"/>
      <c r="R1407" s="123"/>
      <c r="S1407" s="132"/>
      <c r="T1407" s="121"/>
      <c r="U1407" s="123"/>
      <c r="V1407" s="132"/>
      <c r="W1407" s="121"/>
      <c r="X1407" s="123"/>
      <c r="Y1407" s="132"/>
      <c r="Z1407" s="121"/>
      <c r="AA1407" s="123"/>
      <c r="AB1407" s="655"/>
      <c r="AC1407" s="124"/>
      <c r="AD1407" s="124"/>
      <c r="AE1407" s="124"/>
      <c r="AF1407" s="124"/>
      <c r="AG1407" s="125"/>
    </row>
    <row r="1408" spans="1:33" s="50" customFormat="1" ht="18.75" x14ac:dyDescent="0.25">
      <c r="A1408" s="19" t="s">
        <v>871</v>
      </c>
      <c r="B1408" s="156" t="s">
        <v>865</v>
      </c>
      <c r="C1408" s="120" t="s">
        <v>8</v>
      </c>
      <c r="D1408" s="176"/>
      <c r="E1408" s="177">
        <f>IF(D1408=0,0,(IF($F$2369=2021,VLOOKUP(A1408,'SEE - 2021'!$A$6:$E$1681,5,0),(IF($F$2369=2022,VLOOKUP(A1408,'SEE - 2022'!$A$6:$E$1791,5,0),(IF($F$2369=2023,VLOOKUP(A1408,'SEE - 2023'!$A$6:$E$1796,5,0),0)))))))</f>
        <v>0</v>
      </c>
      <c r="F1408" s="175">
        <f>D1408*E1408</f>
        <v>0</v>
      </c>
      <c r="G1408" s="177">
        <f>D1408</f>
        <v>0</v>
      </c>
      <c r="H1408" s="177">
        <f>IF(G1408=0,0,(IF($I$2369=2021,VLOOKUP(A1408,'SEE - 2021'!$A$6:$E$1681,5,0),(IF($I$2369=2022,VLOOKUP(A1408,'SEE - 2022'!$A$6:$E$1791,5,0),(IF($I$2369=2023,VLOOKUP(A1408,'SEE - 2023'!$A$6:$E$1796,5,0),0)))))))</f>
        <v>0</v>
      </c>
      <c r="I1408" s="175">
        <f>G1408*H1408</f>
        <v>0</v>
      </c>
      <c r="J1408" s="175">
        <f>IF(P1408&gt;G1408,P1408-G1408,0)</f>
        <v>0</v>
      </c>
      <c r="K1408" s="175">
        <f>IF(P1408&gt;G1408,Q1408,0)</f>
        <v>0</v>
      </c>
      <c r="L1408" s="175">
        <f>J1408*K1408</f>
        <v>0</v>
      </c>
      <c r="M1408" s="175">
        <f>IF(P1408&lt;G1408,G1408-P1408,0)</f>
        <v>0</v>
      </c>
      <c r="N1408" s="175">
        <f>IF(P1408=0,H1408,IF(P1408&lt;G1408,Q1408,0))</f>
        <v>0</v>
      </c>
      <c r="O1408" s="175">
        <f>M1408*N1408</f>
        <v>0</v>
      </c>
      <c r="P1408" s="176"/>
      <c r="Q1408" s="175">
        <f>IF(P1408=0,0,IF(H1408=0,((IF($I$2369=2021,VLOOKUP(A1408,'SEE - 2021'!$A$6:$E$1681,5,0),(IF($I$2369=2022,VLOOKUP(A1408,'SEE - 2022'!$A$6:$E$1791,5,0),(IF($I$2369=2023,VLOOKUP(A1408,'SEE - 2023'!$A$6:$E$1796,5,0),0)))))*(1-$AL$5))),H1408))</f>
        <v>0</v>
      </c>
      <c r="R1408" s="175">
        <f>P1408*Q1408</f>
        <v>0</v>
      </c>
      <c r="S1408" s="175">
        <f>IF(Y1408&gt;D1408,Y1408-D1408,0)</f>
        <v>0</v>
      </c>
      <c r="T1408" s="175">
        <f>IF(Y1408&gt;D1408,Z1408,0)</f>
        <v>0</v>
      </c>
      <c r="U1408" s="175">
        <f>S1408*T1408</f>
        <v>0</v>
      </c>
      <c r="V1408" s="175">
        <f>IF(Y1408&lt;D1408,D1408-Y1408,0)</f>
        <v>0</v>
      </c>
      <c r="W1408" s="175">
        <f>IF(Y1408=0,E1408,IF(Y1408&lt;D1408,Z1408,0))</f>
        <v>0</v>
      </c>
      <c r="X1408" s="175">
        <f>V1408*W1408</f>
        <v>0</v>
      </c>
      <c r="Y1408" s="175">
        <f>P1408</f>
        <v>0</v>
      </c>
      <c r="Z1408" s="175">
        <f>IF(Y1408=0,0,VLOOKUP(A1408,'SEE - 2023'!$A$6:$E$1796,5,0))*(1-$AN$5)</f>
        <v>0</v>
      </c>
      <c r="AA1408" s="175">
        <f>Y1408*Z1408</f>
        <v>0</v>
      </c>
      <c r="AB1408" s="898"/>
      <c r="AC1408" s="899"/>
      <c r="AD1408" s="899"/>
      <c r="AE1408" s="899"/>
      <c r="AF1408" s="899"/>
      <c r="AG1408" s="900"/>
    </row>
    <row r="1409" spans="1:33" s="50" customFormat="1" ht="93.6" hidden="1" x14ac:dyDescent="0.3">
      <c r="A1409" s="24"/>
      <c r="B1409" s="99" t="s">
        <v>866</v>
      </c>
      <c r="C1409" s="21"/>
      <c r="D1409" s="30"/>
      <c r="E1409" s="22"/>
      <c r="F1409" s="23"/>
      <c r="G1409" s="30"/>
      <c r="H1409" s="22"/>
      <c r="I1409" s="23"/>
      <c r="J1409" s="30"/>
      <c r="K1409" s="22"/>
      <c r="L1409" s="23"/>
      <c r="M1409" s="30"/>
      <c r="N1409" s="22"/>
      <c r="O1409" s="23"/>
      <c r="P1409" s="30"/>
      <c r="Q1409" s="22"/>
      <c r="R1409" s="23"/>
      <c r="S1409" s="30"/>
      <c r="T1409" s="22"/>
      <c r="U1409" s="23"/>
      <c r="V1409" s="30"/>
      <c r="W1409" s="22"/>
      <c r="X1409" s="23"/>
      <c r="Y1409" s="30"/>
      <c r="Z1409" s="22"/>
      <c r="AA1409" s="23"/>
      <c r="AB1409" s="901"/>
      <c r="AC1409" s="902"/>
      <c r="AD1409" s="902"/>
      <c r="AE1409" s="902"/>
      <c r="AF1409" s="902"/>
      <c r="AG1409" s="903"/>
    </row>
    <row r="1410" spans="1:33" s="50" customFormat="1" hidden="1" x14ac:dyDescent="0.3">
      <c r="A1410" s="24"/>
      <c r="B1410" s="26"/>
      <c r="C1410" s="21"/>
      <c r="D1410" s="30"/>
      <c r="E1410" s="22"/>
      <c r="F1410" s="23"/>
      <c r="G1410" s="30"/>
      <c r="H1410" s="22"/>
      <c r="I1410" s="23"/>
      <c r="J1410" s="30"/>
      <c r="K1410" s="22"/>
      <c r="L1410" s="23"/>
      <c r="M1410" s="30"/>
      <c r="N1410" s="22"/>
      <c r="O1410" s="23"/>
      <c r="P1410" s="30"/>
      <c r="Q1410" s="22"/>
      <c r="R1410" s="23"/>
      <c r="S1410" s="30"/>
      <c r="T1410" s="22"/>
      <c r="U1410" s="23"/>
      <c r="V1410" s="30"/>
      <c r="W1410" s="22"/>
      <c r="X1410" s="23"/>
      <c r="Y1410" s="30"/>
      <c r="Z1410" s="22"/>
      <c r="AA1410" s="23"/>
      <c r="AG1410" s="115"/>
    </row>
    <row r="1411" spans="1:33" s="50" customFormat="1" ht="18.75" x14ac:dyDescent="0.25">
      <c r="A1411" s="19" t="s">
        <v>872</v>
      </c>
      <c r="B1411" s="126" t="s">
        <v>867</v>
      </c>
      <c r="C1411" s="120" t="s">
        <v>8</v>
      </c>
      <c r="D1411" s="176"/>
      <c r="E1411" s="177">
        <f>IF(D1411=0,0,(IF($F$2369=2021,VLOOKUP(A1411,'SEE - 2021'!$A$6:$E$1681,5,0),(IF($F$2369=2022,VLOOKUP(A1411,'SEE - 2022'!$A$6:$E$1791,5,0),(IF($F$2369=2023,VLOOKUP(A1411,'SEE - 2023'!$A$6:$E$1796,5,0),0)))))))</f>
        <v>0</v>
      </c>
      <c r="F1411" s="175">
        <f>D1411*E1411</f>
        <v>0</v>
      </c>
      <c r="G1411" s="177">
        <f>D1411</f>
        <v>0</v>
      </c>
      <c r="H1411" s="177">
        <f>IF(G1411=0,0,(IF($I$2369=2021,VLOOKUP(A1411,'SEE - 2021'!$A$6:$E$1681,5,0),(IF($I$2369=2022,VLOOKUP(A1411,'SEE - 2022'!$A$6:$E$1791,5,0),(IF($I$2369=2023,VLOOKUP(A1411,'SEE - 2023'!$A$6:$E$1796,5,0),0)))))))</f>
        <v>0</v>
      </c>
      <c r="I1411" s="175">
        <f>G1411*H1411</f>
        <v>0</v>
      </c>
      <c r="J1411" s="175">
        <f>IF(P1411&gt;G1411,P1411-G1411,0)</f>
        <v>0</v>
      </c>
      <c r="K1411" s="175">
        <f>IF(P1411&gt;G1411,Q1411,0)</f>
        <v>0</v>
      </c>
      <c r="L1411" s="175">
        <f>J1411*K1411</f>
        <v>0</v>
      </c>
      <c r="M1411" s="175">
        <f>IF(P1411&lt;G1411,G1411-P1411,0)</f>
        <v>0</v>
      </c>
      <c r="N1411" s="175">
        <f>IF(P1411=0,H1411,IF(P1411&lt;G1411,Q1411,0))</f>
        <v>0</v>
      </c>
      <c r="O1411" s="175">
        <f>M1411*N1411</f>
        <v>0</v>
      </c>
      <c r="P1411" s="176"/>
      <c r="Q1411" s="175">
        <f>IF(P1411=0,0,IF(H1411=0,((IF($I$2369=2021,VLOOKUP(A1411,'SEE - 2021'!$A$6:$E$1681,5,0),(IF($I$2369=2022,VLOOKUP(A1411,'SEE - 2022'!$A$6:$E$1791,5,0),(IF($I$2369=2023,VLOOKUP(A1411,'SEE - 2023'!$A$6:$E$1796,5,0),0)))))*(1-$AL$5))),H1411))</f>
        <v>0</v>
      </c>
      <c r="R1411" s="175">
        <f>P1411*Q1411</f>
        <v>0</v>
      </c>
      <c r="S1411" s="175">
        <f>IF(Y1411&gt;D1411,Y1411-D1411,0)</f>
        <v>0</v>
      </c>
      <c r="T1411" s="175">
        <f>IF(Y1411&gt;D1411,Z1411,0)</f>
        <v>0</v>
      </c>
      <c r="U1411" s="175">
        <f>S1411*T1411</f>
        <v>0</v>
      </c>
      <c r="V1411" s="175">
        <f>IF(Y1411&lt;D1411,D1411-Y1411,0)</f>
        <v>0</v>
      </c>
      <c r="W1411" s="175">
        <f>IF(Y1411=0,E1411,IF(Y1411&lt;D1411,Z1411,0))</f>
        <v>0</v>
      </c>
      <c r="X1411" s="175">
        <f>V1411*W1411</f>
        <v>0</v>
      </c>
      <c r="Y1411" s="175">
        <f>P1411</f>
        <v>0</v>
      </c>
      <c r="Z1411" s="175">
        <f>IF(Y1411=0,0,VLOOKUP(A1411,'SEE - 2023'!$A$6:$E$1796,5,0))*(1-$AN$5)</f>
        <v>0</v>
      </c>
      <c r="AA1411" s="175">
        <f>Y1411*Z1411</f>
        <v>0</v>
      </c>
      <c r="AB1411" s="898"/>
      <c r="AC1411" s="899"/>
      <c r="AD1411" s="899"/>
      <c r="AE1411" s="899"/>
      <c r="AF1411" s="899"/>
      <c r="AG1411" s="900"/>
    </row>
    <row r="1412" spans="1:33" s="50" customFormat="1" ht="78" hidden="1" x14ac:dyDescent="0.3">
      <c r="A1412" s="24"/>
      <c r="B1412" s="99" t="s">
        <v>868</v>
      </c>
      <c r="C1412" s="21"/>
      <c r="D1412" s="30"/>
      <c r="E1412" s="22"/>
      <c r="F1412" s="23"/>
      <c r="G1412" s="30"/>
      <c r="H1412" s="22"/>
      <c r="I1412" s="23"/>
      <c r="J1412" s="30"/>
      <c r="K1412" s="22"/>
      <c r="L1412" s="23"/>
      <c r="M1412" s="30"/>
      <c r="N1412" s="22"/>
      <c r="O1412" s="23"/>
      <c r="P1412" s="30"/>
      <c r="Q1412" s="22"/>
      <c r="R1412" s="23"/>
      <c r="S1412" s="30"/>
      <c r="T1412" s="22"/>
      <c r="U1412" s="23"/>
      <c r="V1412" s="30"/>
      <c r="W1412" s="22"/>
      <c r="X1412" s="23"/>
      <c r="Y1412" s="30"/>
      <c r="Z1412" s="22"/>
      <c r="AA1412" s="23"/>
      <c r="AB1412" s="901"/>
      <c r="AC1412" s="902"/>
      <c r="AD1412" s="902"/>
      <c r="AE1412" s="902"/>
      <c r="AF1412" s="902"/>
      <c r="AG1412" s="903"/>
    </row>
    <row r="1413" spans="1:33" s="50" customFormat="1" hidden="1" x14ac:dyDescent="0.3">
      <c r="A1413" s="24"/>
      <c r="B1413" s="26"/>
      <c r="C1413" s="21"/>
      <c r="D1413" s="30"/>
      <c r="E1413" s="22"/>
      <c r="F1413" s="23"/>
      <c r="G1413" s="30"/>
      <c r="H1413" s="22"/>
      <c r="I1413" s="23"/>
      <c r="J1413" s="30"/>
      <c r="K1413" s="22"/>
      <c r="L1413" s="23"/>
      <c r="M1413" s="30"/>
      <c r="N1413" s="22"/>
      <c r="O1413" s="23"/>
      <c r="P1413" s="30"/>
      <c r="Q1413" s="22"/>
      <c r="R1413" s="23"/>
      <c r="S1413" s="30"/>
      <c r="T1413" s="22"/>
      <c r="U1413" s="23"/>
      <c r="V1413" s="30"/>
      <c r="W1413" s="22"/>
      <c r="X1413" s="23"/>
      <c r="Y1413" s="30"/>
      <c r="Z1413" s="22"/>
      <c r="AA1413" s="23"/>
      <c r="AG1413" s="115"/>
    </row>
    <row r="1414" spans="1:33" s="50" customFormat="1" ht="18.75" x14ac:dyDescent="0.25">
      <c r="A1414" s="19" t="s">
        <v>873</v>
      </c>
      <c r="B1414" s="157" t="s">
        <v>870</v>
      </c>
      <c r="C1414" s="120" t="s">
        <v>8</v>
      </c>
      <c r="D1414" s="176"/>
      <c r="E1414" s="177">
        <f>IF(D1414=0,0,(IF($F$2369=2021,VLOOKUP(A1414,'SEE - 2021'!$A$6:$E$1681,5,0),(IF($F$2369=2022,VLOOKUP(A1414,'SEE - 2022'!$A$6:$E$1791,5,0),(IF($F$2369=2023,VLOOKUP(A1414,'SEE - 2023'!$A$6:$E$1796,5,0),0)))))))</f>
        <v>0</v>
      </c>
      <c r="F1414" s="175">
        <f>D1414*E1414</f>
        <v>0</v>
      </c>
      <c r="G1414" s="177">
        <f>D1414</f>
        <v>0</v>
      </c>
      <c r="H1414" s="177">
        <f>IF(G1414=0,0,(IF($I$2369=2021,VLOOKUP(A1414,'SEE - 2021'!$A$6:$E$1681,5,0),(IF($I$2369=2022,VLOOKUP(A1414,'SEE - 2022'!$A$6:$E$1791,5,0),(IF($I$2369=2023,VLOOKUP(A1414,'SEE - 2023'!$A$6:$E$1796,5,0),0)))))))</f>
        <v>0</v>
      </c>
      <c r="I1414" s="175">
        <f>G1414*H1414</f>
        <v>0</v>
      </c>
      <c r="J1414" s="175">
        <f>IF(P1414&gt;G1414,P1414-G1414,0)</f>
        <v>0</v>
      </c>
      <c r="K1414" s="175">
        <f>IF(P1414&gt;G1414,Q1414,0)</f>
        <v>0</v>
      </c>
      <c r="L1414" s="175">
        <f>J1414*K1414</f>
        <v>0</v>
      </c>
      <c r="M1414" s="175">
        <f>IF(P1414&lt;G1414,G1414-P1414,0)</f>
        <v>0</v>
      </c>
      <c r="N1414" s="175">
        <f>IF(P1414=0,H1414,IF(P1414&lt;G1414,Q1414,0))</f>
        <v>0</v>
      </c>
      <c r="O1414" s="175">
        <f>M1414*N1414</f>
        <v>0</v>
      </c>
      <c r="P1414" s="176"/>
      <c r="Q1414" s="175">
        <f>IF(P1414=0,0,IF(H1414=0,((IF($I$2369=2021,VLOOKUP(A1414,'SEE - 2021'!$A$6:$E$1681,5,0),(IF($I$2369=2022,VLOOKUP(A1414,'SEE - 2022'!$A$6:$E$1791,5,0),(IF($I$2369=2023,VLOOKUP(A1414,'SEE - 2023'!$A$6:$E$1796,5,0),0)))))*(1-$AL$5))),H1414))</f>
        <v>0</v>
      </c>
      <c r="R1414" s="175">
        <f>P1414*Q1414</f>
        <v>0</v>
      </c>
      <c r="S1414" s="175">
        <f>IF(Y1414&gt;D1414,Y1414-D1414,0)</f>
        <v>0</v>
      </c>
      <c r="T1414" s="175">
        <f>IF(Y1414&gt;D1414,Z1414,0)</f>
        <v>0</v>
      </c>
      <c r="U1414" s="175">
        <f>S1414*T1414</f>
        <v>0</v>
      </c>
      <c r="V1414" s="175">
        <f>IF(Y1414&lt;D1414,D1414-Y1414,0)</f>
        <v>0</v>
      </c>
      <c r="W1414" s="175">
        <f>IF(Y1414=0,E1414,IF(Y1414&lt;D1414,Z1414,0))</f>
        <v>0</v>
      </c>
      <c r="X1414" s="175">
        <f>V1414*W1414</f>
        <v>0</v>
      </c>
      <c r="Y1414" s="175">
        <f>P1414</f>
        <v>0</v>
      </c>
      <c r="Z1414" s="175">
        <f>IF(Y1414=0,0,VLOOKUP(A1414,'SEE - 2023'!$A$6:$E$1796,5,0))*(1-$AN$5)</f>
        <v>0</v>
      </c>
      <c r="AA1414" s="175">
        <f>Y1414*Z1414</f>
        <v>0</v>
      </c>
      <c r="AB1414" s="898"/>
      <c r="AC1414" s="899"/>
      <c r="AD1414" s="899"/>
      <c r="AE1414" s="899"/>
      <c r="AF1414" s="899"/>
      <c r="AG1414" s="900"/>
    </row>
    <row r="1415" spans="1:33" s="50" customFormat="1" ht="62.45" hidden="1" x14ac:dyDescent="0.3">
      <c r="A1415" s="24"/>
      <c r="B1415" s="99" t="s">
        <v>869</v>
      </c>
      <c r="C1415" s="21"/>
      <c r="D1415" s="30"/>
      <c r="E1415" s="22"/>
      <c r="F1415" s="23"/>
      <c r="G1415" s="30"/>
      <c r="H1415" s="22"/>
      <c r="I1415" s="23"/>
      <c r="J1415" s="30"/>
      <c r="K1415" s="22"/>
      <c r="L1415" s="23"/>
      <c r="M1415" s="30"/>
      <c r="N1415" s="22"/>
      <c r="O1415" s="23"/>
      <c r="P1415" s="30"/>
      <c r="Q1415" s="22"/>
      <c r="R1415" s="23"/>
      <c r="S1415" s="30"/>
      <c r="T1415" s="22"/>
      <c r="U1415" s="23"/>
      <c r="V1415" s="30"/>
      <c r="W1415" s="22"/>
      <c r="X1415" s="23"/>
      <c r="Y1415" s="30"/>
      <c r="Z1415" s="22"/>
      <c r="AA1415" s="23"/>
      <c r="AB1415" s="901"/>
      <c r="AC1415" s="902"/>
      <c r="AD1415" s="902"/>
      <c r="AE1415" s="902"/>
      <c r="AF1415" s="902"/>
      <c r="AG1415" s="903"/>
    </row>
    <row r="1416" spans="1:33" s="50" customFormat="1" hidden="1" x14ac:dyDescent="0.3">
      <c r="A1416" s="24"/>
      <c r="B1416" s="25"/>
      <c r="C1416" s="21"/>
      <c r="D1416" s="30"/>
      <c r="E1416" s="22"/>
      <c r="F1416" s="23"/>
      <c r="G1416" s="30"/>
      <c r="H1416" s="22"/>
      <c r="I1416" s="23"/>
      <c r="J1416" s="30"/>
      <c r="K1416" s="22"/>
      <c r="L1416" s="23"/>
      <c r="M1416" s="30"/>
      <c r="N1416" s="22"/>
      <c r="O1416" s="23"/>
      <c r="P1416" s="30"/>
      <c r="Q1416" s="22"/>
      <c r="R1416" s="23"/>
      <c r="S1416" s="30"/>
      <c r="T1416" s="22"/>
      <c r="U1416" s="23"/>
      <c r="V1416" s="30"/>
      <c r="W1416" s="22"/>
      <c r="X1416" s="23"/>
      <c r="Y1416" s="30"/>
      <c r="Z1416" s="22"/>
      <c r="AA1416" s="23"/>
      <c r="AG1416" s="115"/>
    </row>
    <row r="1417" spans="1:33" s="50" customFormat="1" hidden="1" x14ac:dyDescent="0.3">
      <c r="A1417" s="24"/>
      <c r="B1417" s="95" t="s">
        <v>1624</v>
      </c>
      <c r="C1417" s="21"/>
      <c r="D1417" s="30"/>
      <c r="E1417" s="22"/>
      <c r="F1417" s="23"/>
      <c r="G1417" s="30"/>
      <c r="H1417" s="22"/>
      <c r="I1417" s="23"/>
      <c r="J1417" s="30"/>
      <c r="K1417" s="22"/>
      <c r="L1417" s="23"/>
      <c r="M1417" s="30"/>
      <c r="N1417" s="22"/>
      <c r="O1417" s="23"/>
      <c r="P1417" s="30"/>
      <c r="Q1417" s="22"/>
      <c r="R1417" s="23"/>
      <c r="S1417" s="30"/>
      <c r="T1417" s="22"/>
      <c r="U1417" s="23"/>
      <c r="V1417" s="30"/>
      <c r="W1417" s="22"/>
      <c r="X1417" s="23"/>
      <c r="Y1417" s="30"/>
      <c r="Z1417" s="22"/>
      <c r="AA1417" s="23"/>
      <c r="AG1417" s="115"/>
    </row>
    <row r="1418" spans="1:33" s="50" customFormat="1" ht="31.5" x14ac:dyDescent="0.25">
      <c r="A1418" s="158" t="s">
        <v>1590</v>
      </c>
      <c r="B1418" s="159" t="s">
        <v>1602</v>
      </c>
      <c r="C1418" s="120"/>
      <c r="D1418" s="132"/>
      <c r="E1418" s="121"/>
      <c r="F1418" s="123"/>
      <c r="G1418" s="132"/>
      <c r="H1418" s="121"/>
      <c r="I1418" s="123"/>
      <c r="J1418" s="132"/>
      <c r="K1418" s="121"/>
      <c r="L1418" s="123"/>
      <c r="M1418" s="132"/>
      <c r="N1418" s="121"/>
      <c r="O1418" s="123"/>
      <c r="P1418" s="132"/>
      <c r="Q1418" s="121"/>
      <c r="R1418" s="123"/>
      <c r="S1418" s="132"/>
      <c r="T1418" s="121"/>
      <c r="U1418" s="123"/>
      <c r="V1418" s="132"/>
      <c r="W1418" s="121"/>
      <c r="X1418" s="123"/>
      <c r="Y1418" s="132"/>
      <c r="Z1418" s="121"/>
      <c r="AA1418" s="123"/>
      <c r="AB1418" s="970"/>
      <c r="AC1418" s="1007"/>
      <c r="AD1418" s="1007"/>
      <c r="AE1418" s="1007"/>
      <c r="AF1418" s="1007"/>
      <c r="AG1418" s="1008"/>
    </row>
    <row r="1419" spans="1:33" s="50" customFormat="1" ht="46.9" hidden="1" x14ac:dyDescent="0.3">
      <c r="A1419" s="88"/>
      <c r="B1419" s="89" t="s">
        <v>1591</v>
      </c>
      <c r="C1419" s="21"/>
      <c r="D1419" s="30"/>
      <c r="E1419" s="22"/>
      <c r="F1419" s="23"/>
      <c r="G1419" s="30"/>
      <c r="H1419" s="22"/>
      <c r="I1419" s="23"/>
      <c r="J1419" s="30"/>
      <c r="K1419" s="22"/>
      <c r="L1419" s="23"/>
      <c r="M1419" s="30"/>
      <c r="N1419" s="22"/>
      <c r="O1419" s="23"/>
      <c r="P1419" s="30"/>
      <c r="Q1419" s="22"/>
      <c r="R1419" s="23"/>
      <c r="S1419" s="30"/>
      <c r="T1419" s="22"/>
      <c r="U1419" s="23"/>
      <c r="V1419" s="30"/>
      <c r="W1419" s="22"/>
      <c r="X1419" s="23"/>
      <c r="Y1419" s="30"/>
      <c r="Z1419" s="22"/>
      <c r="AA1419" s="23"/>
      <c r="AB1419" s="1009"/>
      <c r="AC1419" s="1010"/>
      <c r="AD1419" s="1010"/>
      <c r="AE1419" s="1010"/>
      <c r="AF1419" s="1010"/>
      <c r="AG1419" s="1011"/>
    </row>
    <row r="1420" spans="1:33" s="50" customFormat="1" ht="31.5" x14ac:dyDescent="0.25">
      <c r="A1420" s="158" t="s">
        <v>1592</v>
      </c>
      <c r="B1420" s="160" t="s">
        <v>1593</v>
      </c>
      <c r="C1420" s="161" t="s">
        <v>18</v>
      </c>
      <c r="D1420" s="176"/>
      <c r="E1420" s="177">
        <f>IF(D1420=0,0,(IF($F$2369=2021,VLOOKUP(A1420,'SEE - 2021'!$A$6:$E$1681,5,0),(IF($F$2369=2022,VLOOKUP(A1420,'SEE - 2022'!$A$6:$E$1791,5,0),(IF($F$2369=2023,VLOOKUP(A1420,'SEE - 2023'!$A$6:$E$1796,5,0),0)))))))</f>
        <v>0</v>
      </c>
      <c r="F1420" s="175">
        <f>D1420*E1420</f>
        <v>0</v>
      </c>
      <c r="G1420" s="177">
        <f>D1420</f>
        <v>0</v>
      </c>
      <c r="H1420" s="177">
        <f>IF(G1420=0,0,(IF($I$2369=2021,VLOOKUP(A1420,'SEE - 2021'!$A$6:$E$1681,5,0),(IF($I$2369=2022,VLOOKUP(A1420,'SEE - 2022'!$A$6:$E$1791,5,0),(IF($I$2369=2023,VLOOKUP(A1420,'SEE - 2023'!$A$6:$E$1796,5,0),0)))))))</f>
        <v>0</v>
      </c>
      <c r="I1420" s="175">
        <f>G1420*H1420</f>
        <v>0</v>
      </c>
      <c r="J1420" s="175">
        <f>IF(P1420&gt;G1420,P1420-G1420,0)</f>
        <v>0</v>
      </c>
      <c r="K1420" s="175">
        <f>IF(P1420&gt;G1420,Q1420,0)</f>
        <v>0</v>
      </c>
      <c r="L1420" s="175">
        <f>J1420*K1420</f>
        <v>0</v>
      </c>
      <c r="M1420" s="175">
        <f>IF(P1420&lt;G1420,G1420-P1420,0)</f>
        <v>0</v>
      </c>
      <c r="N1420" s="175">
        <f>IF(P1420=0,H1420,IF(P1420&lt;G1420,Q1420,0))</f>
        <v>0</v>
      </c>
      <c r="O1420" s="175">
        <f>M1420*N1420</f>
        <v>0</v>
      </c>
      <c r="P1420" s="176"/>
      <c r="Q1420" s="175">
        <f>IF(P1420=0,0,IF(H1420=0,((IF($I$2369=2021,VLOOKUP(A1420,'SEE - 2021'!$A$6:$E$1681,5,0),(IF($I$2369=2022,VLOOKUP(A1420,'SEE - 2022'!$A$6:$E$1791,5,0),(IF($I$2369=2023,VLOOKUP(A1420,'SEE - 2023'!$A$6:$E$1796,5,0),0)))))*(1-$AL$5))),H1420))</f>
        <v>0</v>
      </c>
      <c r="R1420" s="175">
        <f>P1420*Q1420</f>
        <v>0</v>
      </c>
      <c r="S1420" s="175">
        <f>IF(Y1420&gt;D1420,Y1420-D1420,0)</f>
        <v>0</v>
      </c>
      <c r="T1420" s="175">
        <f>IF(Y1420&gt;D1420,Z1420,0)</f>
        <v>0</v>
      </c>
      <c r="U1420" s="175">
        <f>S1420*T1420</f>
        <v>0</v>
      </c>
      <c r="V1420" s="175">
        <f>IF(Y1420&lt;D1420,D1420-Y1420,0)</f>
        <v>0</v>
      </c>
      <c r="W1420" s="175">
        <f>IF(Y1420=0,E1420,IF(Y1420&lt;D1420,Z1420,0))</f>
        <v>0</v>
      </c>
      <c r="X1420" s="175">
        <f>V1420*W1420</f>
        <v>0</v>
      </c>
      <c r="Y1420" s="175">
        <f>P1420</f>
        <v>0</v>
      </c>
      <c r="Z1420" s="175">
        <f>IF(Y1420=0,0,VLOOKUP(A1420,'SEE - 2023'!$A$6:$E$1796,5,0))*(1-$AN$5)</f>
        <v>0</v>
      </c>
      <c r="AA1420" s="175">
        <f>Y1420*Z1420</f>
        <v>0</v>
      </c>
      <c r="AB1420" s="898"/>
      <c r="AC1420" s="899"/>
      <c r="AD1420" s="899"/>
      <c r="AE1420" s="899"/>
      <c r="AF1420" s="899"/>
      <c r="AG1420" s="900"/>
    </row>
    <row r="1421" spans="1:33" s="50" customFormat="1" hidden="1" x14ac:dyDescent="0.3">
      <c r="A1421" s="88"/>
      <c r="B1421" s="91"/>
      <c r="C1421" s="92"/>
      <c r="D1421" s="30"/>
      <c r="E1421" s="22"/>
      <c r="F1421" s="23"/>
      <c r="G1421" s="30"/>
      <c r="H1421" s="22"/>
      <c r="I1421" s="23"/>
      <c r="J1421" s="30"/>
      <c r="K1421" s="22"/>
      <c r="L1421" s="23"/>
      <c r="M1421" s="30"/>
      <c r="N1421" s="22"/>
      <c r="O1421" s="23"/>
      <c r="P1421" s="30"/>
      <c r="Q1421" s="22"/>
      <c r="R1421" s="23"/>
      <c r="S1421" s="30"/>
      <c r="T1421" s="22"/>
      <c r="U1421" s="23"/>
      <c r="V1421" s="30"/>
      <c r="W1421" s="22"/>
      <c r="X1421" s="23"/>
      <c r="Y1421" s="30"/>
      <c r="Z1421" s="22"/>
      <c r="AA1421" s="23"/>
      <c r="AB1421" s="901"/>
      <c r="AC1421" s="902"/>
      <c r="AD1421" s="902"/>
      <c r="AE1421" s="902"/>
      <c r="AF1421" s="902"/>
      <c r="AG1421" s="903"/>
    </row>
    <row r="1422" spans="1:33" s="50" customFormat="1" ht="31.5" x14ac:dyDescent="0.25">
      <c r="A1422" s="158" t="s">
        <v>1594</v>
      </c>
      <c r="B1422" s="160" t="s">
        <v>1595</v>
      </c>
      <c r="C1422" s="161" t="s">
        <v>18</v>
      </c>
      <c r="D1422" s="176"/>
      <c r="E1422" s="177">
        <f>IF(D1422=0,0,(IF($F$2369=2021,VLOOKUP(A1422,'SEE - 2021'!$A$6:$E$1681,5,0),(IF($F$2369=2022,VLOOKUP(A1422,'SEE - 2022'!$A$6:$E$1791,5,0),(IF($F$2369=2023,VLOOKUP(A1422,'SEE - 2023'!$A$6:$E$1796,5,0),0)))))))</f>
        <v>0</v>
      </c>
      <c r="F1422" s="175">
        <f>D1422*E1422</f>
        <v>0</v>
      </c>
      <c r="G1422" s="177">
        <f>D1422</f>
        <v>0</v>
      </c>
      <c r="H1422" s="177">
        <f>IF(G1422=0,0,(IF($I$2369=2021,VLOOKUP(A1422,'SEE - 2021'!$A$6:$E$1681,5,0),(IF($I$2369=2022,VLOOKUP(A1422,'SEE - 2022'!$A$6:$E$1791,5,0),(IF($I$2369=2023,VLOOKUP(A1422,'SEE - 2023'!$A$6:$E$1796,5,0),0)))))))</f>
        <v>0</v>
      </c>
      <c r="I1422" s="175">
        <f>G1422*H1422</f>
        <v>0</v>
      </c>
      <c r="J1422" s="175">
        <f>IF(P1422&gt;G1422,P1422-G1422,0)</f>
        <v>0</v>
      </c>
      <c r="K1422" s="175">
        <f>IF(P1422&gt;G1422,Q1422,0)</f>
        <v>0</v>
      </c>
      <c r="L1422" s="175">
        <f>J1422*K1422</f>
        <v>0</v>
      </c>
      <c r="M1422" s="175">
        <f>IF(P1422&lt;G1422,G1422-P1422,0)</f>
        <v>0</v>
      </c>
      <c r="N1422" s="175">
        <f>IF(P1422=0,H1422,IF(P1422&lt;G1422,Q1422,0))</f>
        <v>0</v>
      </c>
      <c r="O1422" s="175">
        <f>M1422*N1422</f>
        <v>0</v>
      </c>
      <c r="P1422" s="176"/>
      <c r="Q1422" s="175">
        <f>IF(P1422=0,0,IF(H1422=0,((IF($I$2369=2021,VLOOKUP(A1422,'SEE - 2021'!$A$6:$E$1681,5,0),(IF($I$2369=2022,VLOOKUP(A1422,'SEE - 2022'!$A$6:$E$1791,5,0),(IF($I$2369=2023,VLOOKUP(A1422,'SEE - 2023'!$A$6:$E$1796,5,0),0)))))*(1-$AL$5))),H1422))</f>
        <v>0</v>
      </c>
      <c r="R1422" s="175">
        <f>P1422*Q1422</f>
        <v>0</v>
      </c>
      <c r="S1422" s="175">
        <f>IF(Y1422&gt;D1422,Y1422-D1422,0)</f>
        <v>0</v>
      </c>
      <c r="T1422" s="175">
        <f>IF(Y1422&gt;D1422,Z1422,0)</f>
        <v>0</v>
      </c>
      <c r="U1422" s="175">
        <f>S1422*T1422</f>
        <v>0</v>
      </c>
      <c r="V1422" s="175">
        <f>IF(Y1422&lt;D1422,D1422-Y1422,0)</f>
        <v>0</v>
      </c>
      <c r="W1422" s="175">
        <f>IF(Y1422=0,E1422,IF(Y1422&lt;D1422,Z1422,0))</f>
        <v>0</v>
      </c>
      <c r="X1422" s="175">
        <f>V1422*W1422</f>
        <v>0</v>
      </c>
      <c r="Y1422" s="175">
        <f>P1422</f>
        <v>0</v>
      </c>
      <c r="Z1422" s="175">
        <f>IF(Y1422=0,0,VLOOKUP(A1422,'SEE - 2023'!$A$6:$E$1796,5,0))*(1-$AN$5)</f>
        <v>0</v>
      </c>
      <c r="AA1422" s="175">
        <f>Y1422*Z1422</f>
        <v>0</v>
      </c>
      <c r="AB1422" s="898"/>
      <c r="AC1422" s="899"/>
      <c r="AD1422" s="899"/>
      <c r="AE1422" s="899"/>
      <c r="AF1422" s="899"/>
      <c r="AG1422" s="900"/>
    </row>
    <row r="1423" spans="1:33" s="50" customFormat="1" hidden="1" x14ac:dyDescent="0.3">
      <c r="A1423" s="88"/>
      <c r="B1423" s="90"/>
      <c r="C1423" s="92"/>
      <c r="D1423" s="30"/>
      <c r="E1423" s="22"/>
      <c r="F1423" s="23"/>
      <c r="G1423" s="30"/>
      <c r="H1423" s="22"/>
      <c r="I1423" s="23"/>
      <c r="J1423" s="30"/>
      <c r="K1423" s="22"/>
      <c r="L1423" s="23"/>
      <c r="M1423" s="30"/>
      <c r="N1423" s="22"/>
      <c r="O1423" s="23"/>
      <c r="P1423" s="30"/>
      <c r="Q1423" s="22"/>
      <c r="R1423" s="23"/>
      <c r="S1423" s="30"/>
      <c r="T1423" s="22"/>
      <c r="U1423" s="23"/>
      <c r="V1423" s="30"/>
      <c r="W1423" s="22"/>
      <c r="X1423" s="23"/>
      <c r="Y1423" s="30"/>
      <c r="Z1423" s="22"/>
      <c r="AA1423" s="23"/>
      <c r="AB1423" s="901"/>
      <c r="AC1423" s="902"/>
      <c r="AD1423" s="902"/>
      <c r="AE1423" s="902"/>
      <c r="AF1423" s="902"/>
      <c r="AG1423" s="903"/>
    </row>
    <row r="1424" spans="1:33" s="50" customFormat="1" ht="31.5" x14ac:dyDescent="0.25">
      <c r="A1424" s="158" t="s">
        <v>1596</v>
      </c>
      <c r="B1424" s="160" t="s">
        <v>1597</v>
      </c>
      <c r="C1424" s="161" t="s">
        <v>61</v>
      </c>
      <c r="D1424" s="176"/>
      <c r="E1424" s="177">
        <f>IF(D1424=0,0,(IF($F$2369=2021,VLOOKUP(A1424,'SEE - 2021'!$A$6:$E$1681,5,0),(IF($F$2369=2022,VLOOKUP(A1424,'SEE - 2022'!$A$6:$E$1791,5,0),(IF($F$2369=2023,VLOOKUP(A1424,'SEE - 2023'!$A$6:$E$1796,5,0),0)))))))</f>
        <v>0</v>
      </c>
      <c r="F1424" s="175">
        <f>D1424*E1424</f>
        <v>0</v>
      </c>
      <c r="G1424" s="177">
        <f>D1424</f>
        <v>0</v>
      </c>
      <c r="H1424" s="177">
        <f>IF(G1424=0,0,(IF($I$2369=2021,VLOOKUP(A1424,'SEE - 2021'!$A$6:$E$1681,5,0),(IF($I$2369=2022,VLOOKUP(A1424,'SEE - 2022'!$A$6:$E$1791,5,0),(IF($I$2369=2023,VLOOKUP(A1424,'SEE - 2023'!$A$6:$E$1796,5,0),0)))))))</f>
        <v>0</v>
      </c>
      <c r="I1424" s="175">
        <f>G1424*H1424</f>
        <v>0</v>
      </c>
      <c r="J1424" s="175">
        <f>IF(P1424&gt;G1424,P1424-G1424,0)</f>
        <v>0</v>
      </c>
      <c r="K1424" s="175">
        <f>IF(P1424&gt;G1424,Q1424,0)</f>
        <v>0</v>
      </c>
      <c r="L1424" s="175">
        <f>J1424*K1424</f>
        <v>0</v>
      </c>
      <c r="M1424" s="175">
        <f>IF(P1424&lt;G1424,G1424-P1424,0)</f>
        <v>0</v>
      </c>
      <c r="N1424" s="175">
        <f>IF(P1424=0,H1424,IF(P1424&lt;G1424,Q1424,0))</f>
        <v>0</v>
      </c>
      <c r="O1424" s="175">
        <f>M1424*N1424</f>
        <v>0</v>
      </c>
      <c r="P1424" s="176"/>
      <c r="Q1424" s="175">
        <f>IF(P1424=0,0,IF(H1424=0,((IF($I$2369=2021,VLOOKUP(A1424,'SEE - 2021'!$A$6:$E$1681,5,0),(IF($I$2369=2022,VLOOKUP(A1424,'SEE - 2022'!$A$6:$E$1791,5,0),(IF($I$2369=2023,VLOOKUP(A1424,'SEE - 2023'!$A$6:$E$1796,5,0),0)))))*(1-$AL$5))),H1424))</f>
        <v>0</v>
      </c>
      <c r="R1424" s="175">
        <f>P1424*Q1424</f>
        <v>0</v>
      </c>
      <c r="S1424" s="175">
        <f>IF(Y1424&gt;D1424,Y1424-D1424,0)</f>
        <v>0</v>
      </c>
      <c r="T1424" s="175">
        <f>IF(Y1424&gt;D1424,Z1424,0)</f>
        <v>0</v>
      </c>
      <c r="U1424" s="175">
        <f>S1424*T1424</f>
        <v>0</v>
      </c>
      <c r="V1424" s="175">
        <f>IF(Y1424&lt;D1424,D1424-Y1424,0)</f>
        <v>0</v>
      </c>
      <c r="W1424" s="175">
        <f>IF(Y1424=0,E1424,IF(Y1424&lt;D1424,Z1424,0))</f>
        <v>0</v>
      </c>
      <c r="X1424" s="175">
        <f>V1424*W1424</f>
        <v>0</v>
      </c>
      <c r="Y1424" s="175">
        <f>P1424</f>
        <v>0</v>
      </c>
      <c r="Z1424" s="175">
        <f>IF(Y1424=0,0,VLOOKUP(A1424,'SEE - 2023'!$A$6:$E$1796,5,0))*(1-$AN$5)</f>
        <v>0</v>
      </c>
      <c r="AA1424" s="175">
        <f>Y1424*Z1424</f>
        <v>0</v>
      </c>
      <c r="AB1424" s="898"/>
      <c r="AC1424" s="899"/>
      <c r="AD1424" s="899"/>
      <c r="AE1424" s="899"/>
      <c r="AF1424" s="899"/>
      <c r="AG1424" s="900"/>
    </row>
    <row r="1425" spans="1:33" s="50" customFormat="1" hidden="1" x14ac:dyDescent="0.3">
      <c r="A1425" s="88"/>
      <c r="B1425" s="90"/>
      <c r="C1425" s="92"/>
      <c r="D1425" s="30"/>
      <c r="E1425" s="22"/>
      <c r="F1425" s="23"/>
      <c r="G1425" s="30"/>
      <c r="H1425" s="22"/>
      <c r="I1425" s="23"/>
      <c r="J1425" s="30"/>
      <c r="K1425" s="22"/>
      <c r="L1425" s="23"/>
      <c r="M1425" s="30"/>
      <c r="N1425" s="22"/>
      <c r="O1425" s="23"/>
      <c r="P1425" s="30"/>
      <c r="Q1425" s="22"/>
      <c r="R1425" s="23"/>
      <c r="S1425" s="30"/>
      <c r="T1425" s="22"/>
      <c r="U1425" s="23"/>
      <c r="V1425" s="30"/>
      <c r="W1425" s="22"/>
      <c r="X1425" s="23"/>
      <c r="Y1425" s="30"/>
      <c r="Z1425" s="22"/>
      <c r="AA1425" s="23"/>
      <c r="AB1425" s="901"/>
      <c r="AC1425" s="902"/>
      <c r="AD1425" s="902"/>
      <c r="AE1425" s="902"/>
      <c r="AF1425" s="902"/>
      <c r="AG1425" s="903"/>
    </row>
    <row r="1426" spans="1:33" s="50" customFormat="1" ht="31.5" x14ac:dyDescent="0.25">
      <c r="A1426" s="158" t="s">
        <v>1598</v>
      </c>
      <c r="B1426" s="160" t="s">
        <v>1599</v>
      </c>
      <c r="C1426" s="161" t="s">
        <v>61</v>
      </c>
      <c r="D1426" s="176"/>
      <c r="E1426" s="177">
        <f>IF(D1426=0,0,(IF($F$2369=2021,VLOOKUP(A1426,'SEE - 2021'!$A$6:$E$1681,5,0),(IF($F$2369=2022,VLOOKUP(A1426,'SEE - 2022'!$A$6:$E$1791,5,0),(IF($F$2369=2023,VLOOKUP(A1426,'SEE - 2023'!$A$6:$E$1796,5,0),0)))))))</f>
        <v>0</v>
      </c>
      <c r="F1426" s="175">
        <f>D1426*E1426</f>
        <v>0</v>
      </c>
      <c r="G1426" s="177">
        <f>D1426</f>
        <v>0</v>
      </c>
      <c r="H1426" s="177">
        <f>IF(G1426=0,0,(IF($I$2369=2021,VLOOKUP(A1426,'SEE - 2021'!$A$6:$E$1681,5,0),(IF($I$2369=2022,VLOOKUP(A1426,'SEE - 2022'!$A$6:$E$1791,5,0),(IF($I$2369=2023,VLOOKUP(A1426,'SEE - 2023'!$A$6:$E$1796,5,0),0)))))))</f>
        <v>0</v>
      </c>
      <c r="I1426" s="175">
        <f>G1426*H1426</f>
        <v>0</v>
      </c>
      <c r="J1426" s="175">
        <f>IF(P1426&gt;G1426,P1426-G1426,0)</f>
        <v>0</v>
      </c>
      <c r="K1426" s="175">
        <f>IF(P1426&gt;G1426,Q1426,0)</f>
        <v>0</v>
      </c>
      <c r="L1426" s="175">
        <f>J1426*K1426</f>
        <v>0</v>
      </c>
      <c r="M1426" s="175">
        <f>IF(P1426&lt;G1426,G1426-P1426,0)</f>
        <v>0</v>
      </c>
      <c r="N1426" s="175">
        <f>IF(P1426=0,H1426,IF(P1426&lt;G1426,Q1426,0))</f>
        <v>0</v>
      </c>
      <c r="O1426" s="175">
        <f>M1426*N1426</f>
        <v>0</v>
      </c>
      <c r="P1426" s="176"/>
      <c r="Q1426" s="175">
        <f>IF(P1426=0,0,IF(H1426=0,((IF($I$2369=2021,VLOOKUP(A1426,'SEE - 2021'!$A$6:$E$1681,5,0),(IF($I$2369=2022,VLOOKUP(A1426,'SEE - 2022'!$A$6:$E$1791,5,0),(IF($I$2369=2023,VLOOKUP(A1426,'SEE - 2023'!$A$6:$E$1796,5,0),0)))))*(1-$AL$5))),H1426))</f>
        <v>0</v>
      </c>
      <c r="R1426" s="175">
        <f>P1426*Q1426</f>
        <v>0</v>
      </c>
      <c r="S1426" s="175">
        <f>IF(Y1426&gt;D1426,Y1426-D1426,0)</f>
        <v>0</v>
      </c>
      <c r="T1426" s="175">
        <f>IF(Y1426&gt;D1426,Z1426,0)</f>
        <v>0</v>
      </c>
      <c r="U1426" s="175">
        <f>S1426*T1426</f>
        <v>0</v>
      </c>
      <c r="V1426" s="175">
        <f>IF(Y1426&lt;D1426,D1426-Y1426,0)</f>
        <v>0</v>
      </c>
      <c r="W1426" s="175">
        <f>IF(Y1426=0,E1426,IF(Y1426&lt;D1426,Z1426,0))</f>
        <v>0</v>
      </c>
      <c r="X1426" s="175">
        <f>V1426*W1426</f>
        <v>0</v>
      </c>
      <c r="Y1426" s="175">
        <f>P1426</f>
        <v>0</v>
      </c>
      <c r="Z1426" s="175">
        <f>IF(Y1426=0,0,VLOOKUP(A1426,'SEE - 2023'!$A$6:$E$1796,5,0))*(1-$AN$5)</f>
        <v>0</v>
      </c>
      <c r="AA1426" s="175">
        <f>Y1426*Z1426</f>
        <v>0</v>
      </c>
      <c r="AB1426" s="898"/>
      <c r="AC1426" s="899"/>
      <c r="AD1426" s="899"/>
      <c r="AE1426" s="899"/>
      <c r="AF1426" s="899"/>
      <c r="AG1426" s="900"/>
    </row>
    <row r="1427" spans="1:33" s="50" customFormat="1" hidden="1" x14ac:dyDescent="0.3">
      <c r="A1427" s="88"/>
      <c r="B1427" s="90"/>
      <c r="C1427" s="92"/>
      <c r="D1427" s="30"/>
      <c r="E1427" s="22"/>
      <c r="F1427" s="23"/>
      <c r="G1427" s="30"/>
      <c r="H1427" s="22"/>
      <c r="I1427" s="23"/>
      <c r="J1427" s="30"/>
      <c r="K1427" s="22"/>
      <c r="L1427" s="23"/>
      <c r="M1427" s="30"/>
      <c r="N1427" s="22"/>
      <c r="O1427" s="23"/>
      <c r="P1427" s="30"/>
      <c r="Q1427" s="22"/>
      <c r="R1427" s="23"/>
      <c r="S1427" s="30"/>
      <c r="T1427" s="22"/>
      <c r="U1427" s="23"/>
      <c r="V1427" s="30"/>
      <c r="W1427" s="22"/>
      <c r="X1427" s="23"/>
      <c r="Y1427" s="30"/>
      <c r="Z1427" s="22"/>
      <c r="AA1427" s="23"/>
      <c r="AB1427" s="901"/>
      <c r="AC1427" s="902"/>
      <c r="AD1427" s="902"/>
      <c r="AE1427" s="902"/>
      <c r="AF1427" s="902"/>
      <c r="AG1427" s="903"/>
    </row>
    <row r="1428" spans="1:33" s="50" customFormat="1" ht="31.5" x14ac:dyDescent="0.25">
      <c r="A1428" s="158" t="s">
        <v>1600</v>
      </c>
      <c r="B1428" s="160" t="s">
        <v>1601</v>
      </c>
      <c r="C1428" s="161" t="s">
        <v>61</v>
      </c>
      <c r="D1428" s="176"/>
      <c r="E1428" s="177">
        <f>IF(D1428=0,0,(IF($F$2369=2021,VLOOKUP(A1428,'SEE - 2021'!$A$6:$E$1681,5,0),(IF($F$2369=2022,VLOOKUP(A1428,'SEE - 2022'!$A$6:$E$1791,5,0),(IF($F$2369=2023,VLOOKUP(A1428,'SEE - 2023'!$A$6:$E$1796,5,0),0)))))))</f>
        <v>0</v>
      </c>
      <c r="F1428" s="175">
        <f>D1428*E1428</f>
        <v>0</v>
      </c>
      <c r="G1428" s="177">
        <f>D1428</f>
        <v>0</v>
      </c>
      <c r="H1428" s="177">
        <f>IF(G1428=0,0,(IF($I$2369=2021,VLOOKUP(A1428,'SEE - 2021'!$A$6:$E$1681,5,0),(IF($I$2369=2022,VLOOKUP(A1428,'SEE - 2022'!$A$6:$E$1791,5,0),(IF($I$2369=2023,VLOOKUP(A1428,'SEE - 2023'!$A$6:$E$1796,5,0),0)))))))</f>
        <v>0</v>
      </c>
      <c r="I1428" s="175">
        <f>G1428*H1428</f>
        <v>0</v>
      </c>
      <c r="J1428" s="175">
        <f>IF(P1428&gt;G1428,P1428-G1428,0)</f>
        <v>0</v>
      </c>
      <c r="K1428" s="175">
        <f>IF(P1428&gt;G1428,Q1428,0)</f>
        <v>0</v>
      </c>
      <c r="L1428" s="175">
        <f>J1428*K1428</f>
        <v>0</v>
      </c>
      <c r="M1428" s="175">
        <f>IF(P1428&lt;G1428,G1428-P1428,0)</f>
        <v>0</v>
      </c>
      <c r="N1428" s="175">
        <f>IF(P1428=0,H1428,IF(P1428&lt;G1428,Q1428,0))</f>
        <v>0</v>
      </c>
      <c r="O1428" s="175">
        <f>M1428*N1428</f>
        <v>0</v>
      </c>
      <c r="P1428" s="176"/>
      <c r="Q1428" s="175">
        <f>IF(P1428=0,0,IF(H1428=0,((IF($I$2369=2021,VLOOKUP(A1428,'SEE - 2021'!$A$6:$E$1681,5,0),(IF($I$2369=2022,VLOOKUP(A1428,'SEE - 2022'!$A$6:$E$1791,5,0),(IF($I$2369=2023,VLOOKUP(A1428,'SEE - 2023'!$A$6:$E$1796,5,0),0)))))*(1-$AL$5))),H1428))</f>
        <v>0</v>
      </c>
      <c r="R1428" s="175">
        <f>P1428*Q1428</f>
        <v>0</v>
      </c>
      <c r="S1428" s="175">
        <f>IF(Y1428&gt;D1428,Y1428-D1428,0)</f>
        <v>0</v>
      </c>
      <c r="T1428" s="175">
        <f>IF(Y1428&gt;D1428,Z1428,0)</f>
        <v>0</v>
      </c>
      <c r="U1428" s="175">
        <f>S1428*T1428</f>
        <v>0</v>
      </c>
      <c r="V1428" s="175">
        <f>IF(Y1428&lt;D1428,D1428-Y1428,0)</f>
        <v>0</v>
      </c>
      <c r="W1428" s="175">
        <f>IF(Y1428=0,E1428,IF(Y1428&lt;D1428,Z1428,0))</f>
        <v>0</v>
      </c>
      <c r="X1428" s="175">
        <f>V1428*W1428</f>
        <v>0</v>
      </c>
      <c r="Y1428" s="175">
        <f>P1428</f>
        <v>0</v>
      </c>
      <c r="Z1428" s="175">
        <f>IF(Y1428=0,0,VLOOKUP(A1428,'SEE - 2023'!$A$6:$E$1796,5,0))*(1-$AN$5)</f>
        <v>0</v>
      </c>
      <c r="AA1428" s="175">
        <f>Y1428*Z1428</f>
        <v>0</v>
      </c>
      <c r="AB1428" s="898"/>
      <c r="AC1428" s="899"/>
      <c r="AD1428" s="899"/>
      <c r="AE1428" s="899"/>
      <c r="AF1428" s="899"/>
      <c r="AG1428" s="900"/>
    </row>
    <row r="1429" spans="1:33" s="50" customFormat="1" hidden="1" x14ac:dyDescent="0.3">
      <c r="A1429" s="88"/>
      <c r="B1429" s="90"/>
      <c r="C1429" s="92"/>
      <c r="D1429" s="30"/>
      <c r="E1429" s="22"/>
      <c r="F1429" s="23"/>
      <c r="G1429" s="30"/>
      <c r="H1429" s="22"/>
      <c r="I1429" s="23"/>
      <c r="J1429" s="30"/>
      <c r="K1429" s="22"/>
      <c r="L1429" s="23"/>
      <c r="M1429" s="30"/>
      <c r="N1429" s="22"/>
      <c r="O1429" s="23"/>
      <c r="P1429" s="30"/>
      <c r="Q1429" s="22"/>
      <c r="R1429" s="23"/>
      <c r="S1429" s="30"/>
      <c r="T1429" s="22"/>
      <c r="U1429" s="23"/>
      <c r="V1429" s="30"/>
      <c r="W1429" s="22"/>
      <c r="X1429" s="23"/>
      <c r="Y1429" s="30"/>
      <c r="Z1429" s="22"/>
      <c r="AA1429" s="23"/>
      <c r="AB1429" s="901"/>
      <c r="AC1429" s="902"/>
      <c r="AD1429" s="902"/>
      <c r="AE1429" s="902"/>
      <c r="AF1429" s="902"/>
      <c r="AG1429" s="903"/>
    </row>
    <row r="1430" spans="1:33" s="50" customFormat="1" ht="31.5" x14ac:dyDescent="0.25">
      <c r="A1430" s="128" t="s">
        <v>1603</v>
      </c>
      <c r="B1430" s="153" t="s">
        <v>1604</v>
      </c>
      <c r="C1430" s="161" t="s">
        <v>61</v>
      </c>
      <c r="D1430" s="176"/>
      <c r="E1430" s="177">
        <f>IF(D1430=0,0,(IF($F$2369=2021,VLOOKUP(A1430,'SEE - 2021'!$A$6:$E$1681,5,0),(IF($F$2369=2022,VLOOKUP(A1430,'SEE - 2022'!$A$6:$E$1791,5,0),(IF($F$2369=2023,VLOOKUP(A1430,'SEE - 2023'!$A$6:$E$1796,5,0),0)))))))</f>
        <v>0</v>
      </c>
      <c r="F1430" s="175">
        <f>D1430*E1430</f>
        <v>0</v>
      </c>
      <c r="G1430" s="177">
        <f>D1430</f>
        <v>0</v>
      </c>
      <c r="H1430" s="177">
        <f>IF(G1430=0,0,(IF($I$2369=2021,VLOOKUP(A1430,'SEE - 2021'!$A$6:$E$1681,5,0),(IF($I$2369=2022,VLOOKUP(A1430,'SEE - 2022'!$A$6:$E$1791,5,0),(IF($I$2369=2023,VLOOKUP(A1430,'SEE - 2023'!$A$6:$E$1796,5,0),0)))))))</f>
        <v>0</v>
      </c>
      <c r="I1430" s="175">
        <f>G1430*H1430</f>
        <v>0</v>
      </c>
      <c r="J1430" s="175">
        <f>IF(P1430&gt;G1430,P1430-G1430,0)</f>
        <v>0</v>
      </c>
      <c r="K1430" s="175">
        <f>IF(P1430&gt;G1430,Q1430,0)</f>
        <v>0</v>
      </c>
      <c r="L1430" s="175">
        <f>J1430*K1430</f>
        <v>0</v>
      </c>
      <c r="M1430" s="175">
        <f>IF(P1430&lt;G1430,G1430-P1430,0)</f>
        <v>0</v>
      </c>
      <c r="N1430" s="175">
        <f>IF(P1430=0,H1430,IF(P1430&lt;G1430,Q1430,0))</f>
        <v>0</v>
      </c>
      <c r="O1430" s="175">
        <f>M1430*N1430</f>
        <v>0</v>
      </c>
      <c r="P1430" s="176"/>
      <c r="Q1430" s="175">
        <f>IF(P1430=0,0,IF(H1430=0,((IF($I$2369=2021,VLOOKUP(A1430,'SEE - 2021'!$A$6:$E$1681,5,0),(IF($I$2369=2022,VLOOKUP(A1430,'SEE - 2022'!$A$6:$E$1791,5,0),(IF($I$2369=2023,VLOOKUP(A1430,'SEE - 2023'!$A$6:$E$1796,5,0),0)))))*(1-$AL$5))),H1430))</f>
        <v>0</v>
      </c>
      <c r="R1430" s="175">
        <f>P1430*Q1430</f>
        <v>0</v>
      </c>
      <c r="S1430" s="175">
        <f>IF(Y1430&gt;D1430,Y1430-D1430,0)</f>
        <v>0</v>
      </c>
      <c r="T1430" s="175">
        <f>IF(Y1430&gt;D1430,Z1430,0)</f>
        <v>0</v>
      </c>
      <c r="U1430" s="175">
        <f>S1430*T1430</f>
        <v>0</v>
      </c>
      <c r="V1430" s="175">
        <f>IF(Y1430&lt;D1430,D1430-Y1430,0)</f>
        <v>0</v>
      </c>
      <c r="W1430" s="175">
        <f>IF(Y1430=0,E1430,IF(Y1430&lt;D1430,Z1430,0))</f>
        <v>0</v>
      </c>
      <c r="X1430" s="175">
        <f>V1430*W1430</f>
        <v>0</v>
      </c>
      <c r="Y1430" s="175">
        <f>P1430</f>
        <v>0</v>
      </c>
      <c r="Z1430" s="175">
        <f>IF(Y1430=0,0,VLOOKUP(A1430,'SEE - 2023'!$A$6:$E$1796,5,0))*(1-$AN$5)</f>
        <v>0</v>
      </c>
      <c r="AA1430" s="175">
        <f>Y1430*Z1430</f>
        <v>0</v>
      </c>
      <c r="AB1430" s="898"/>
      <c r="AC1430" s="899"/>
      <c r="AD1430" s="899"/>
      <c r="AE1430" s="899"/>
      <c r="AF1430" s="899"/>
      <c r="AG1430" s="900"/>
    </row>
    <row r="1431" spans="1:33" s="50" customFormat="1" hidden="1" x14ac:dyDescent="0.3">
      <c r="A1431" s="24"/>
      <c r="B1431" s="25"/>
      <c r="C1431" s="21"/>
      <c r="D1431" s="30"/>
      <c r="E1431" s="22"/>
      <c r="F1431" s="23"/>
      <c r="G1431" s="30"/>
      <c r="H1431" s="22"/>
      <c r="I1431" s="23"/>
      <c r="J1431" s="30"/>
      <c r="K1431" s="22"/>
      <c r="L1431" s="23"/>
      <c r="M1431" s="30"/>
      <c r="N1431" s="22"/>
      <c r="O1431" s="23"/>
      <c r="P1431" s="30"/>
      <c r="Q1431" s="22"/>
      <c r="R1431" s="23"/>
      <c r="S1431" s="30"/>
      <c r="T1431" s="22"/>
      <c r="U1431" s="23"/>
      <c r="V1431" s="30"/>
      <c r="W1431" s="22"/>
      <c r="X1431" s="23"/>
      <c r="Y1431" s="30"/>
      <c r="Z1431" s="22"/>
      <c r="AA1431" s="23"/>
      <c r="AB1431" s="901"/>
      <c r="AC1431" s="902"/>
      <c r="AD1431" s="902"/>
      <c r="AE1431" s="902"/>
      <c r="AF1431" s="902"/>
      <c r="AG1431" s="903"/>
    </row>
    <row r="1432" spans="1:33" s="50" customFormat="1" ht="18.75" x14ac:dyDescent="0.25">
      <c r="A1432" s="19" t="s">
        <v>663</v>
      </c>
      <c r="B1432" s="131" t="s">
        <v>664</v>
      </c>
      <c r="C1432" s="120"/>
      <c r="D1432" s="132"/>
      <c r="E1432" s="121"/>
      <c r="F1432" s="123"/>
      <c r="G1432" s="132"/>
      <c r="H1432" s="121"/>
      <c r="I1432" s="123"/>
      <c r="J1432" s="132"/>
      <c r="K1432" s="121"/>
      <c r="L1432" s="123"/>
      <c r="M1432" s="132"/>
      <c r="N1432" s="121"/>
      <c r="O1432" s="123"/>
      <c r="P1432" s="132"/>
      <c r="Q1432" s="121"/>
      <c r="R1432" s="123"/>
      <c r="S1432" s="132"/>
      <c r="T1432" s="121"/>
      <c r="U1432" s="123"/>
      <c r="V1432" s="132"/>
      <c r="W1432" s="121"/>
      <c r="X1432" s="123"/>
      <c r="Y1432" s="132"/>
      <c r="Z1432" s="121"/>
      <c r="AA1432" s="123"/>
      <c r="AB1432" s="655"/>
      <c r="AC1432" s="124"/>
      <c r="AD1432" s="124"/>
      <c r="AE1432" s="124"/>
      <c r="AF1432" s="124"/>
      <c r="AG1432" s="125"/>
    </row>
    <row r="1433" spans="1:33" s="50" customFormat="1" ht="31.5" x14ac:dyDescent="0.25">
      <c r="A1433" s="19" t="s">
        <v>665</v>
      </c>
      <c r="B1433" s="126" t="s">
        <v>666</v>
      </c>
      <c r="C1433" s="120" t="s">
        <v>18</v>
      </c>
      <c r="D1433" s="176"/>
      <c r="E1433" s="177">
        <f>IF(D1433=0,0,(IF($F$2369=2021,VLOOKUP(A1433,'SEE - 2021'!$A$6:$E$1681,5,0),(IF($F$2369=2022,VLOOKUP(A1433,'SEE - 2022'!$A$6:$E$1791,5,0),(IF($F$2369=2023,VLOOKUP(A1433,'SEE - 2023'!$A$6:$E$1796,5,0),0)))))))</f>
        <v>0</v>
      </c>
      <c r="F1433" s="175">
        <f>D1433*E1433</f>
        <v>0</v>
      </c>
      <c r="G1433" s="177">
        <f>D1433</f>
        <v>0</v>
      </c>
      <c r="H1433" s="177">
        <f>IF(G1433=0,0,(IF($I$2369=2021,VLOOKUP(A1433,'SEE - 2021'!$A$6:$E$1681,5,0),(IF($I$2369=2022,VLOOKUP(A1433,'SEE - 2022'!$A$6:$E$1791,5,0),(IF($I$2369=2023,VLOOKUP(A1433,'SEE - 2023'!$A$6:$E$1796,5,0),0)))))))</f>
        <v>0</v>
      </c>
      <c r="I1433" s="175">
        <f>G1433*H1433</f>
        <v>0</v>
      </c>
      <c r="J1433" s="175">
        <f>IF(P1433&gt;G1433,P1433-G1433,0)</f>
        <v>0</v>
      </c>
      <c r="K1433" s="175">
        <f>IF(P1433&gt;G1433,Q1433,0)</f>
        <v>0</v>
      </c>
      <c r="L1433" s="175">
        <f>J1433*K1433</f>
        <v>0</v>
      </c>
      <c r="M1433" s="175">
        <f>IF(P1433&lt;G1433,G1433-P1433,0)</f>
        <v>0</v>
      </c>
      <c r="N1433" s="175">
        <f>IF(P1433=0,H1433,IF(P1433&lt;G1433,Q1433,0))</f>
        <v>0</v>
      </c>
      <c r="O1433" s="175">
        <f>M1433*N1433</f>
        <v>0</v>
      </c>
      <c r="P1433" s="176"/>
      <c r="Q1433" s="175">
        <f>IF(P1433=0,0,IF(H1433=0,((IF($I$2369=2021,VLOOKUP(A1433,'SEE - 2021'!$A$6:$E$1681,5,0),(IF($I$2369=2022,VLOOKUP(A1433,'SEE - 2022'!$A$6:$E$1791,5,0),(IF($I$2369=2023,VLOOKUP(A1433,'SEE - 2023'!$A$6:$E$1796,5,0),0)))))*(1-$AL$5))),H1433))</f>
        <v>0</v>
      </c>
      <c r="R1433" s="175">
        <f>P1433*Q1433</f>
        <v>0</v>
      </c>
      <c r="S1433" s="175">
        <f>IF(Y1433&gt;D1433,Y1433-D1433,0)</f>
        <v>0</v>
      </c>
      <c r="T1433" s="175">
        <f>IF(Y1433&gt;D1433,Z1433,0)</f>
        <v>0</v>
      </c>
      <c r="U1433" s="175">
        <f>S1433*T1433</f>
        <v>0</v>
      </c>
      <c r="V1433" s="175">
        <f>IF(Y1433&lt;D1433,D1433-Y1433,0)</f>
        <v>0</v>
      </c>
      <c r="W1433" s="175">
        <f>IF(Y1433=0,E1433,IF(Y1433&lt;D1433,Z1433,0))</f>
        <v>0</v>
      </c>
      <c r="X1433" s="175">
        <f>V1433*W1433</f>
        <v>0</v>
      </c>
      <c r="Y1433" s="175">
        <f>P1433</f>
        <v>0</v>
      </c>
      <c r="Z1433" s="175">
        <f>IF(Y1433=0,0,VLOOKUP(A1433,'SEE - 2023'!$A$6:$E$1796,5,0))*(1-$AN$5)</f>
        <v>0</v>
      </c>
      <c r="AA1433" s="175">
        <f>Y1433*Z1433</f>
        <v>0</v>
      </c>
      <c r="AB1433" s="898"/>
      <c r="AC1433" s="899"/>
      <c r="AD1433" s="899"/>
      <c r="AE1433" s="899"/>
      <c r="AF1433" s="899"/>
      <c r="AG1433" s="900"/>
    </row>
    <row r="1434" spans="1:33" s="50" customFormat="1" ht="93.6" hidden="1" x14ac:dyDescent="0.3">
      <c r="A1434" s="24"/>
      <c r="B1434" s="25" t="s">
        <v>667</v>
      </c>
      <c r="C1434" s="21"/>
      <c r="D1434" s="30"/>
      <c r="E1434" s="22"/>
      <c r="F1434" s="23"/>
      <c r="G1434" s="30"/>
      <c r="H1434" s="22"/>
      <c r="I1434" s="23"/>
      <c r="J1434" s="30"/>
      <c r="K1434" s="22"/>
      <c r="L1434" s="23"/>
      <c r="M1434" s="30"/>
      <c r="N1434" s="22"/>
      <c r="O1434" s="23"/>
      <c r="P1434" s="30"/>
      <c r="Q1434" s="22"/>
      <c r="R1434" s="23"/>
      <c r="S1434" s="30"/>
      <c r="T1434" s="22"/>
      <c r="U1434" s="23"/>
      <c r="V1434" s="30"/>
      <c r="W1434" s="22"/>
      <c r="X1434" s="23"/>
      <c r="Y1434" s="30"/>
      <c r="Z1434" s="22"/>
      <c r="AA1434" s="23"/>
      <c r="AB1434" s="901"/>
      <c r="AC1434" s="902"/>
      <c r="AD1434" s="902"/>
      <c r="AE1434" s="902"/>
      <c r="AF1434" s="902"/>
      <c r="AG1434" s="903"/>
    </row>
    <row r="1435" spans="1:33" s="50" customFormat="1" hidden="1" x14ac:dyDescent="0.3">
      <c r="A1435" s="24"/>
      <c r="B1435" s="29"/>
      <c r="C1435" s="21"/>
      <c r="D1435" s="30"/>
      <c r="E1435" s="22"/>
      <c r="F1435" s="23"/>
      <c r="G1435" s="30"/>
      <c r="H1435" s="22"/>
      <c r="I1435" s="23"/>
      <c r="J1435" s="30"/>
      <c r="K1435" s="22"/>
      <c r="L1435" s="23"/>
      <c r="M1435" s="30"/>
      <c r="N1435" s="22"/>
      <c r="O1435" s="23"/>
      <c r="P1435" s="30"/>
      <c r="Q1435" s="22"/>
      <c r="R1435" s="23"/>
      <c r="S1435" s="30"/>
      <c r="T1435" s="22"/>
      <c r="U1435" s="23"/>
      <c r="V1435" s="30"/>
      <c r="W1435" s="22"/>
      <c r="X1435" s="23"/>
      <c r="Y1435" s="30"/>
      <c r="Z1435" s="22"/>
      <c r="AA1435" s="23"/>
      <c r="AG1435" s="115"/>
    </row>
    <row r="1436" spans="1:33" s="50" customFormat="1" ht="18.75" x14ac:dyDescent="0.25">
      <c r="A1436" s="19" t="s">
        <v>668</v>
      </c>
      <c r="B1436" s="126" t="s">
        <v>669</v>
      </c>
      <c r="C1436" s="120" t="s">
        <v>18</v>
      </c>
      <c r="D1436" s="176"/>
      <c r="E1436" s="177">
        <f>IF(D1436=0,0,(IF($F$2369=2021,VLOOKUP(A1436,'SEE - 2021'!$A$6:$E$1681,5,0),(IF($F$2369=2022,VLOOKUP(A1436,'SEE - 2022'!$A$6:$E$1791,5,0),(IF($F$2369=2023,VLOOKUP(A1436,'SEE - 2023'!$A$6:$E$1796,5,0),0)))))))</f>
        <v>0</v>
      </c>
      <c r="F1436" s="175">
        <f>D1436*E1436</f>
        <v>0</v>
      </c>
      <c r="G1436" s="177">
        <f>D1436</f>
        <v>0</v>
      </c>
      <c r="H1436" s="177">
        <f>IF(G1436=0,0,(IF($I$2369=2021,VLOOKUP(A1436,'SEE - 2021'!$A$6:$E$1681,5,0),(IF($I$2369=2022,VLOOKUP(A1436,'SEE - 2022'!$A$6:$E$1791,5,0),(IF($I$2369=2023,VLOOKUP(A1436,'SEE - 2023'!$A$6:$E$1796,5,0),0)))))))</f>
        <v>0</v>
      </c>
      <c r="I1436" s="175">
        <f>G1436*H1436</f>
        <v>0</v>
      </c>
      <c r="J1436" s="175">
        <f>IF(P1436&gt;G1436,P1436-G1436,0)</f>
        <v>0</v>
      </c>
      <c r="K1436" s="175">
        <f>IF(P1436&gt;G1436,Q1436,0)</f>
        <v>0</v>
      </c>
      <c r="L1436" s="175">
        <f>J1436*K1436</f>
        <v>0</v>
      </c>
      <c r="M1436" s="175">
        <f>IF(P1436&lt;G1436,G1436-P1436,0)</f>
        <v>0</v>
      </c>
      <c r="N1436" s="175">
        <f>IF(P1436=0,H1436,IF(P1436&lt;G1436,Q1436,0))</f>
        <v>0</v>
      </c>
      <c r="O1436" s="175">
        <f>M1436*N1436</f>
        <v>0</v>
      </c>
      <c r="P1436" s="176"/>
      <c r="Q1436" s="175">
        <f>IF(P1436=0,0,IF(H1436=0,((IF($I$2369=2021,VLOOKUP(A1436,'SEE - 2021'!$A$6:$E$1681,5,0),(IF($I$2369=2022,VLOOKUP(A1436,'SEE - 2022'!$A$6:$E$1791,5,0),(IF($I$2369=2023,VLOOKUP(A1436,'SEE - 2023'!$A$6:$E$1796,5,0),0)))))*(1-$AL$5))),H1436))</f>
        <v>0</v>
      </c>
      <c r="R1436" s="175">
        <f>P1436*Q1436</f>
        <v>0</v>
      </c>
      <c r="S1436" s="175">
        <f>IF(Y1436&gt;D1436,Y1436-D1436,0)</f>
        <v>0</v>
      </c>
      <c r="T1436" s="175">
        <f>IF(Y1436&gt;D1436,Z1436,0)</f>
        <v>0</v>
      </c>
      <c r="U1436" s="175">
        <f>S1436*T1436</f>
        <v>0</v>
      </c>
      <c r="V1436" s="175">
        <f>IF(Y1436&lt;D1436,D1436-Y1436,0)</f>
        <v>0</v>
      </c>
      <c r="W1436" s="175">
        <f>IF(Y1436=0,E1436,IF(Y1436&lt;D1436,Z1436,0))</f>
        <v>0</v>
      </c>
      <c r="X1436" s="175">
        <f>V1436*W1436</f>
        <v>0</v>
      </c>
      <c r="Y1436" s="175">
        <f>P1436</f>
        <v>0</v>
      </c>
      <c r="Z1436" s="175">
        <f>IF(Y1436=0,0,VLOOKUP(A1436,'SEE - 2023'!$A$6:$E$1796,5,0))*(1-$AN$5)</f>
        <v>0</v>
      </c>
      <c r="AA1436" s="175">
        <f>Y1436*Z1436</f>
        <v>0</v>
      </c>
      <c r="AB1436" s="898"/>
      <c r="AC1436" s="899"/>
      <c r="AD1436" s="899"/>
      <c r="AE1436" s="899"/>
      <c r="AF1436" s="899"/>
      <c r="AG1436" s="900"/>
    </row>
    <row r="1437" spans="1:33" s="50" customFormat="1" ht="62.45" hidden="1" x14ac:dyDescent="0.3">
      <c r="A1437" s="24"/>
      <c r="B1437" s="25" t="s">
        <v>670</v>
      </c>
      <c r="C1437" s="21"/>
      <c r="D1437" s="30"/>
      <c r="E1437" s="22"/>
      <c r="F1437" s="23"/>
      <c r="G1437" s="30"/>
      <c r="H1437" s="22"/>
      <c r="I1437" s="23"/>
      <c r="J1437" s="30"/>
      <c r="K1437" s="22"/>
      <c r="L1437" s="23"/>
      <c r="M1437" s="30"/>
      <c r="N1437" s="22"/>
      <c r="O1437" s="23"/>
      <c r="P1437" s="30"/>
      <c r="Q1437" s="22"/>
      <c r="R1437" s="23"/>
      <c r="S1437" s="30"/>
      <c r="T1437" s="22"/>
      <c r="U1437" s="23"/>
      <c r="V1437" s="30"/>
      <c r="W1437" s="22"/>
      <c r="X1437" s="23"/>
      <c r="Y1437" s="30"/>
      <c r="Z1437" s="22"/>
      <c r="AA1437" s="23"/>
      <c r="AB1437" s="901"/>
      <c r="AC1437" s="902"/>
      <c r="AD1437" s="902"/>
      <c r="AE1437" s="902"/>
      <c r="AF1437" s="902"/>
      <c r="AG1437" s="903"/>
    </row>
    <row r="1438" spans="1:33" s="50" customFormat="1" hidden="1" x14ac:dyDescent="0.3">
      <c r="A1438" s="24"/>
      <c r="B1438" s="26"/>
      <c r="C1438" s="21"/>
      <c r="D1438" s="30"/>
      <c r="E1438" s="22"/>
      <c r="F1438" s="23"/>
      <c r="G1438" s="30"/>
      <c r="H1438" s="22"/>
      <c r="I1438" s="23"/>
      <c r="J1438" s="30"/>
      <c r="K1438" s="22"/>
      <c r="L1438" s="23"/>
      <c r="M1438" s="30"/>
      <c r="N1438" s="22"/>
      <c r="O1438" s="23"/>
      <c r="P1438" s="30"/>
      <c r="Q1438" s="22"/>
      <c r="R1438" s="23"/>
      <c r="S1438" s="30"/>
      <c r="T1438" s="22"/>
      <c r="U1438" s="23"/>
      <c r="V1438" s="30"/>
      <c r="W1438" s="22"/>
      <c r="X1438" s="23"/>
      <c r="Y1438" s="30"/>
      <c r="Z1438" s="22"/>
      <c r="AA1438" s="23"/>
      <c r="AG1438" s="115"/>
    </row>
    <row r="1439" spans="1:33" s="50" customFormat="1" ht="18.75" x14ac:dyDescent="0.25">
      <c r="A1439" s="19" t="s">
        <v>671</v>
      </c>
      <c r="B1439" s="126" t="s">
        <v>945</v>
      </c>
      <c r="C1439" s="120" t="s">
        <v>18</v>
      </c>
      <c r="D1439" s="176"/>
      <c r="E1439" s="177">
        <f>IF(D1439=0,0,(IF($F$2369=2021,VLOOKUP(A1439,'SEE - 2021'!$A$6:$E$1681,5,0),(IF($F$2369=2022,VLOOKUP(A1439,'SEE - 2022'!$A$6:$E$1791,5,0),(IF($F$2369=2023,VLOOKUP(A1439,'SEE - 2023'!$A$6:$E$1796,5,0),0)))))))</f>
        <v>0</v>
      </c>
      <c r="F1439" s="175">
        <f>D1439*E1439</f>
        <v>0</v>
      </c>
      <c r="G1439" s="177">
        <f>D1439</f>
        <v>0</v>
      </c>
      <c r="H1439" s="177">
        <f>IF(G1439=0,0,(IF($I$2369=2021,VLOOKUP(A1439,'SEE - 2021'!$A$6:$E$1681,5,0),(IF($I$2369=2022,VLOOKUP(A1439,'SEE - 2022'!$A$6:$E$1791,5,0),(IF($I$2369=2023,VLOOKUP(A1439,'SEE - 2023'!$A$6:$E$1796,5,0),0)))))))</f>
        <v>0</v>
      </c>
      <c r="I1439" s="175">
        <f>G1439*H1439</f>
        <v>0</v>
      </c>
      <c r="J1439" s="175">
        <f>IF(P1439&gt;G1439,P1439-G1439,0)</f>
        <v>0</v>
      </c>
      <c r="K1439" s="175">
        <f>IF(P1439&gt;G1439,Q1439,0)</f>
        <v>0</v>
      </c>
      <c r="L1439" s="175">
        <f>J1439*K1439</f>
        <v>0</v>
      </c>
      <c r="M1439" s="175">
        <f>IF(P1439&lt;G1439,G1439-P1439,0)</f>
        <v>0</v>
      </c>
      <c r="N1439" s="175">
        <f>IF(P1439=0,H1439,IF(P1439&lt;G1439,Q1439,0))</f>
        <v>0</v>
      </c>
      <c r="O1439" s="175">
        <f>M1439*N1439</f>
        <v>0</v>
      </c>
      <c r="P1439" s="176"/>
      <c r="Q1439" s="175">
        <f>IF(P1439=0,0,IF(H1439=0,((IF($I$2369=2021,VLOOKUP(A1439,'SEE - 2021'!$A$6:$E$1681,5,0),(IF($I$2369=2022,VLOOKUP(A1439,'SEE - 2022'!$A$6:$E$1791,5,0),(IF($I$2369=2023,VLOOKUP(A1439,'SEE - 2023'!$A$6:$E$1796,5,0),0)))))*(1-$AL$5))),H1439))</f>
        <v>0</v>
      </c>
      <c r="R1439" s="175">
        <f>P1439*Q1439</f>
        <v>0</v>
      </c>
      <c r="S1439" s="175">
        <f>IF(Y1439&gt;D1439,Y1439-D1439,0)</f>
        <v>0</v>
      </c>
      <c r="T1439" s="175">
        <f>IF(Y1439&gt;D1439,Z1439,0)</f>
        <v>0</v>
      </c>
      <c r="U1439" s="175">
        <f>S1439*T1439</f>
        <v>0</v>
      </c>
      <c r="V1439" s="175">
        <f>IF(Y1439&lt;D1439,D1439-Y1439,0)</f>
        <v>0</v>
      </c>
      <c r="W1439" s="175">
        <f>IF(Y1439=0,E1439,IF(Y1439&lt;D1439,Z1439,0))</f>
        <v>0</v>
      </c>
      <c r="X1439" s="175">
        <f>V1439*W1439</f>
        <v>0</v>
      </c>
      <c r="Y1439" s="175">
        <f>P1439</f>
        <v>0</v>
      </c>
      <c r="Z1439" s="175">
        <f>IF(Y1439=0,0,VLOOKUP(A1439,'SEE - 2023'!$A$6:$E$1796,5,0))*(1-$AN$5)</f>
        <v>0</v>
      </c>
      <c r="AA1439" s="175">
        <f>Y1439*Z1439</f>
        <v>0</v>
      </c>
      <c r="AB1439" s="898"/>
      <c r="AC1439" s="899"/>
      <c r="AD1439" s="899"/>
      <c r="AE1439" s="899"/>
      <c r="AF1439" s="899"/>
      <c r="AG1439" s="900"/>
    </row>
    <row r="1440" spans="1:33" s="50" customFormat="1" ht="62.45" hidden="1" x14ac:dyDescent="0.3">
      <c r="A1440" s="24"/>
      <c r="B1440" s="25" t="s">
        <v>672</v>
      </c>
      <c r="C1440" s="21"/>
      <c r="D1440" s="30"/>
      <c r="E1440" s="22"/>
      <c r="F1440" s="23"/>
      <c r="G1440" s="30"/>
      <c r="H1440" s="22"/>
      <c r="I1440" s="23"/>
      <c r="J1440" s="30"/>
      <c r="K1440" s="22"/>
      <c r="L1440" s="23"/>
      <c r="M1440" s="30"/>
      <c r="N1440" s="22"/>
      <c r="O1440" s="23"/>
      <c r="P1440" s="30"/>
      <c r="Q1440" s="22"/>
      <c r="R1440" s="23"/>
      <c r="S1440" s="30"/>
      <c r="T1440" s="22"/>
      <c r="U1440" s="23"/>
      <c r="V1440" s="30"/>
      <c r="W1440" s="22"/>
      <c r="X1440" s="23"/>
      <c r="Y1440" s="30"/>
      <c r="Z1440" s="22"/>
      <c r="AA1440" s="23"/>
      <c r="AB1440" s="901"/>
      <c r="AC1440" s="902"/>
      <c r="AD1440" s="902"/>
      <c r="AE1440" s="902"/>
      <c r="AF1440" s="902"/>
      <c r="AG1440" s="903"/>
    </row>
    <row r="1441" spans="1:33" s="50" customFormat="1" hidden="1" x14ac:dyDescent="0.3">
      <c r="A1441" s="24"/>
      <c r="B1441" s="25"/>
      <c r="C1441" s="21"/>
      <c r="D1441" s="30"/>
      <c r="E1441" s="22"/>
      <c r="F1441" s="23"/>
      <c r="G1441" s="30"/>
      <c r="H1441" s="22"/>
      <c r="I1441" s="23"/>
      <c r="J1441" s="30"/>
      <c r="K1441" s="22"/>
      <c r="L1441" s="23"/>
      <c r="M1441" s="30"/>
      <c r="N1441" s="22"/>
      <c r="O1441" s="23"/>
      <c r="P1441" s="30"/>
      <c r="Q1441" s="22"/>
      <c r="R1441" s="23"/>
      <c r="S1441" s="30"/>
      <c r="T1441" s="22"/>
      <c r="U1441" s="23"/>
      <c r="V1441" s="30"/>
      <c r="W1441" s="22"/>
      <c r="X1441" s="23"/>
      <c r="Y1441" s="30"/>
      <c r="Z1441" s="22"/>
      <c r="AA1441" s="23"/>
      <c r="AG1441" s="115"/>
    </row>
    <row r="1442" spans="1:33" s="50" customFormat="1" ht="18.75" x14ac:dyDescent="0.25">
      <c r="A1442" s="19" t="s">
        <v>673</v>
      </c>
      <c r="B1442" s="126" t="s">
        <v>674</v>
      </c>
      <c r="C1442" s="120" t="s">
        <v>18</v>
      </c>
      <c r="D1442" s="176"/>
      <c r="E1442" s="177">
        <f>IF(D1442=0,0,(IF($F$2369=2021,VLOOKUP(A1442,'SEE - 2021'!$A$6:$E$1681,5,0),(IF($F$2369=2022,VLOOKUP(A1442,'SEE - 2022'!$A$6:$E$1791,5,0),(IF($F$2369=2023,VLOOKUP(A1442,'SEE - 2023'!$A$6:$E$1796,5,0),0)))))))</f>
        <v>0</v>
      </c>
      <c r="F1442" s="175">
        <f>D1442*E1442</f>
        <v>0</v>
      </c>
      <c r="G1442" s="177">
        <f>D1442</f>
        <v>0</v>
      </c>
      <c r="H1442" s="177">
        <f>IF(G1442=0,0,(IF($I$2369=2021,VLOOKUP(A1442,'SEE - 2021'!$A$6:$E$1681,5,0),(IF($I$2369=2022,VLOOKUP(A1442,'SEE - 2022'!$A$6:$E$1791,5,0),(IF($I$2369=2023,VLOOKUP(A1442,'SEE - 2023'!$A$6:$E$1796,5,0),0)))))))</f>
        <v>0</v>
      </c>
      <c r="I1442" s="175">
        <f>G1442*H1442</f>
        <v>0</v>
      </c>
      <c r="J1442" s="175">
        <f>IF(P1442&gt;G1442,P1442-G1442,0)</f>
        <v>0</v>
      </c>
      <c r="K1442" s="175">
        <f>IF(P1442&gt;G1442,Q1442,0)</f>
        <v>0</v>
      </c>
      <c r="L1442" s="175">
        <f>J1442*K1442</f>
        <v>0</v>
      </c>
      <c r="M1442" s="175">
        <f>IF(P1442&lt;G1442,G1442-P1442,0)</f>
        <v>0</v>
      </c>
      <c r="N1442" s="175">
        <f>IF(P1442=0,H1442,IF(P1442&lt;G1442,Q1442,0))</f>
        <v>0</v>
      </c>
      <c r="O1442" s="175">
        <f>M1442*N1442</f>
        <v>0</v>
      </c>
      <c r="P1442" s="176"/>
      <c r="Q1442" s="175">
        <f>IF(P1442=0,0,IF(H1442=0,((IF($I$2369=2021,VLOOKUP(A1442,'SEE - 2021'!$A$6:$E$1681,5,0),(IF($I$2369=2022,VLOOKUP(A1442,'SEE - 2022'!$A$6:$E$1791,5,0),(IF($I$2369=2023,VLOOKUP(A1442,'SEE - 2023'!$A$6:$E$1796,5,0),0)))))*(1-$AL$5))),H1442))</f>
        <v>0</v>
      </c>
      <c r="R1442" s="175">
        <f>P1442*Q1442</f>
        <v>0</v>
      </c>
      <c r="S1442" s="175">
        <f>IF(Y1442&gt;D1442,Y1442-D1442,0)</f>
        <v>0</v>
      </c>
      <c r="T1442" s="175">
        <f>IF(Y1442&gt;D1442,Z1442,0)</f>
        <v>0</v>
      </c>
      <c r="U1442" s="175">
        <f>S1442*T1442</f>
        <v>0</v>
      </c>
      <c r="V1442" s="175">
        <f>IF(Y1442&lt;D1442,D1442-Y1442,0)</f>
        <v>0</v>
      </c>
      <c r="W1442" s="175">
        <f>IF(Y1442=0,E1442,IF(Y1442&lt;D1442,Z1442,0))</f>
        <v>0</v>
      </c>
      <c r="X1442" s="175">
        <f>V1442*W1442</f>
        <v>0</v>
      </c>
      <c r="Y1442" s="175">
        <f>P1442</f>
        <v>0</v>
      </c>
      <c r="Z1442" s="175">
        <f>IF(Y1442=0,0,VLOOKUP(A1442,'SEE - 2023'!$A$6:$E$1796,5,0))*(1-$AN$5)</f>
        <v>0</v>
      </c>
      <c r="AA1442" s="175">
        <f>Y1442*Z1442</f>
        <v>0</v>
      </c>
      <c r="AB1442" s="898"/>
      <c r="AC1442" s="899"/>
      <c r="AD1442" s="899"/>
      <c r="AE1442" s="899"/>
      <c r="AF1442" s="899"/>
      <c r="AG1442" s="900"/>
    </row>
    <row r="1443" spans="1:33" s="50" customFormat="1" ht="62.45" hidden="1" x14ac:dyDescent="0.3">
      <c r="A1443" s="24"/>
      <c r="B1443" s="25" t="s">
        <v>672</v>
      </c>
      <c r="C1443" s="21"/>
      <c r="D1443" s="30"/>
      <c r="E1443" s="22"/>
      <c r="F1443" s="23"/>
      <c r="G1443" s="30"/>
      <c r="H1443" s="22"/>
      <c r="I1443" s="23"/>
      <c r="J1443" s="30"/>
      <c r="K1443" s="22"/>
      <c r="L1443" s="23"/>
      <c r="M1443" s="30"/>
      <c r="N1443" s="22"/>
      <c r="O1443" s="23"/>
      <c r="P1443" s="30"/>
      <c r="Q1443" s="22"/>
      <c r="R1443" s="23"/>
      <c r="S1443" s="30"/>
      <c r="T1443" s="22"/>
      <c r="U1443" s="23"/>
      <c r="V1443" s="30"/>
      <c r="W1443" s="22"/>
      <c r="X1443" s="23"/>
      <c r="Y1443" s="30"/>
      <c r="Z1443" s="22"/>
      <c r="AA1443" s="23"/>
      <c r="AB1443" s="901"/>
      <c r="AC1443" s="902"/>
      <c r="AD1443" s="902"/>
      <c r="AE1443" s="902"/>
      <c r="AF1443" s="902"/>
      <c r="AG1443" s="903"/>
    </row>
    <row r="1444" spans="1:33" s="50" customFormat="1" hidden="1" x14ac:dyDescent="0.3">
      <c r="A1444" s="24"/>
      <c r="B1444" s="25"/>
      <c r="C1444" s="21"/>
      <c r="D1444" s="30"/>
      <c r="E1444" s="22"/>
      <c r="F1444" s="23"/>
      <c r="G1444" s="30"/>
      <c r="H1444" s="22"/>
      <c r="I1444" s="23"/>
      <c r="J1444" s="30"/>
      <c r="K1444" s="22"/>
      <c r="L1444" s="23"/>
      <c r="M1444" s="30"/>
      <c r="N1444" s="22"/>
      <c r="O1444" s="23"/>
      <c r="P1444" s="30"/>
      <c r="Q1444" s="22"/>
      <c r="R1444" s="23"/>
      <c r="S1444" s="30"/>
      <c r="T1444" s="22"/>
      <c r="U1444" s="23"/>
      <c r="V1444" s="30"/>
      <c r="W1444" s="22"/>
      <c r="X1444" s="23"/>
      <c r="Y1444" s="30"/>
      <c r="Z1444" s="22"/>
      <c r="AA1444" s="23"/>
      <c r="AG1444" s="115"/>
    </row>
    <row r="1445" spans="1:33" s="50" customFormat="1" ht="18.75" x14ac:dyDescent="0.25">
      <c r="A1445" s="19" t="s">
        <v>675</v>
      </c>
      <c r="B1445" s="126" t="s">
        <v>679</v>
      </c>
      <c r="C1445" s="120" t="s">
        <v>18</v>
      </c>
      <c r="D1445" s="176"/>
      <c r="E1445" s="177">
        <f>IF(D1445=0,0,(IF($F$2369=2021,VLOOKUP(A1445,'SEE - 2021'!$A$6:$E$1681,5,0),(IF($F$2369=2022,VLOOKUP(A1445,'SEE - 2022'!$A$6:$E$1791,5,0),(IF($F$2369=2023,VLOOKUP(A1445,'SEE - 2023'!$A$6:$E$1796,5,0),0)))))))</f>
        <v>0</v>
      </c>
      <c r="F1445" s="175">
        <f>D1445*E1445</f>
        <v>0</v>
      </c>
      <c r="G1445" s="177">
        <f>D1445</f>
        <v>0</v>
      </c>
      <c r="H1445" s="177">
        <f>IF(G1445=0,0,(IF($I$2369=2021,VLOOKUP(A1445,'SEE - 2021'!$A$6:$E$1681,5,0),(IF($I$2369=2022,VLOOKUP(A1445,'SEE - 2022'!$A$6:$E$1791,5,0),(IF($I$2369=2023,VLOOKUP(A1445,'SEE - 2023'!$A$6:$E$1796,5,0),0)))))))</f>
        <v>0</v>
      </c>
      <c r="I1445" s="175">
        <f>G1445*H1445</f>
        <v>0</v>
      </c>
      <c r="J1445" s="175">
        <f>IF(P1445&gt;G1445,P1445-G1445,0)</f>
        <v>0</v>
      </c>
      <c r="K1445" s="175">
        <f>IF(P1445&gt;G1445,Q1445,0)</f>
        <v>0</v>
      </c>
      <c r="L1445" s="175">
        <f>J1445*K1445</f>
        <v>0</v>
      </c>
      <c r="M1445" s="175">
        <f>IF(P1445&lt;G1445,G1445-P1445,0)</f>
        <v>0</v>
      </c>
      <c r="N1445" s="175">
        <f>IF(P1445=0,H1445,IF(P1445&lt;G1445,Q1445,0))</f>
        <v>0</v>
      </c>
      <c r="O1445" s="175">
        <f>M1445*N1445</f>
        <v>0</v>
      </c>
      <c r="P1445" s="176"/>
      <c r="Q1445" s="175">
        <f>IF(P1445=0,0,IF(H1445=0,((IF($I$2369=2021,VLOOKUP(A1445,'SEE - 2021'!$A$6:$E$1681,5,0),(IF($I$2369=2022,VLOOKUP(A1445,'SEE - 2022'!$A$6:$E$1791,5,0),(IF($I$2369=2023,VLOOKUP(A1445,'SEE - 2023'!$A$6:$E$1796,5,0),0)))))*(1-$AL$5))),H1445))</f>
        <v>0</v>
      </c>
      <c r="R1445" s="175">
        <f>P1445*Q1445</f>
        <v>0</v>
      </c>
      <c r="S1445" s="175">
        <f>IF(Y1445&gt;D1445,Y1445-D1445,0)</f>
        <v>0</v>
      </c>
      <c r="T1445" s="175">
        <f>IF(Y1445&gt;D1445,Z1445,0)</f>
        <v>0</v>
      </c>
      <c r="U1445" s="175">
        <f>S1445*T1445</f>
        <v>0</v>
      </c>
      <c r="V1445" s="175">
        <f>IF(Y1445&lt;D1445,D1445-Y1445,0)</f>
        <v>0</v>
      </c>
      <c r="W1445" s="175">
        <f>IF(Y1445=0,E1445,IF(Y1445&lt;D1445,Z1445,0))</f>
        <v>0</v>
      </c>
      <c r="X1445" s="175">
        <f>V1445*W1445</f>
        <v>0</v>
      </c>
      <c r="Y1445" s="175">
        <f>P1445</f>
        <v>0</v>
      </c>
      <c r="Z1445" s="175">
        <f>IF(Y1445=0,0,VLOOKUP(A1445,'SEE - 2023'!$A$6:$E$1796,5,0))*(1-$AN$5)</f>
        <v>0</v>
      </c>
      <c r="AA1445" s="175">
        <f>Y1445*Z1445</f>
        <v>0</v>
      </c>
      <c r="AB1445" s="898"/>
      <c r="AC1445" s="899"/>
      <c r="AD1445" s="899"/>
      <c r="AE1445" s="899"/>
      <c r="AF1445" s="899"/>
      <c r="AG1445" s="900"/>
    </row>
    <row r="1446" spans="1:33" s="50" customFormat="1" ht="62.45" hidden="1" x14ac:dyDescent="0.3">
      <c r="A1446" s="24"/>
      <c r="B1446" s="25" t="s">
        <v>680</v>
      </c>
      <c r="C1446" s="21"/>
      <c r="D1446" s="30"/>
      <c r="E1446" s="22"/>
      <c r="F1446" s="23"/>
      <c r="G1446" s="30"/>
      <c r="H1446" s="22"/>
      <c r="I1446" s="23"/>
      <c r="J1446" s="30"/>
      <c r="K1446" s="22"/>
      <c r="L1446" s="23"/>
      <c r="M1446" s="30"/>
      <c r="N1446" s="22"/>
      <c r="O1446" s="23"/>
      <c r="P1446" s="30"/>
      <c r="Q1446" s="22"/>
      <c r="R1446" s="23"/>
      <c r="S1446" s="30"/>
      <c r="T1446" s="22"/>
      <c r="U1446" s="23"/>
      <c r="V1446" s="30"/>
      <c r="W1446" s="22"/>
      <c r="X1446" s="23"/>
      <c r="Y1446" s="30"/>
      <c r="Z1446" s="22"/>
      <c r="AA1446" s="23"/>
      <c r="AB1446" s="901"/>
      <c r="AC1446" s="902"/>
      <c r="AD1446" s="902"/>
      <c r="AE1446" s="902"/>
      <c r="AF1446" s="902"/>
      <c r="AG1446" s="903"/>
    </row>
    <row r="1447" spans="1:33" s="50" customFormat="1" hidden="1" x14ac:dyDescent="0.3">
      <c r="A1447" s="24"/>
      <c r="B1447" s="25"/>
      <c r="C1447" s="21"/>
      <c r="D1447" s="30"/>
      <c r="E1447" s="22"/>
      <c r="F1447" s="23"/>
      <c r="G1447" s="30"/>
      <c r="H1447" s="22"/>
      <c r="I1447" s="23"/>
      <c r="J1447" s="30"/>
      <c r="K1447" s="22"/>
      <c r="L1447" s="23"/>
      <c r="M1447" s="30"/>
      <c r="N1447" s="22"/>
      <c r="O1447" s="23"/>
      <c r="P1447" s="30"/>
      <c r="Q1447" s="22"/>
      <c r="R1447" s="23"/>
      <c r="S1447" s="30"/>
      <c r="T1447" s="22"/>
      <c r="U1447" s="23"/>
      <c r="V1447" s="30"/>
      <c r="W1447" s="22"/>
      <c r="X1447" s="23"/>
      <c r="Y1447" s="30"/>
      <c r="Z1447" s="22"/>
      <c r="AA1447" s="23"/>
      <c r="AG1447" s="115"/>
    </row>
    <row r="1448" spans="1:33" s="50" customFormat="1" ht="18.75" x14ac:dyDescent="0.25">
      <c r="A1448" s="19" t="s">
        <v>678</v>
      </c>
      <c r="B1448" s="126" t="s">
        <v>676</v>
      </c>
      <c r="C1448" s="120" t="s">
        <v>18</v>
      </c>
      <c r="D1448" s="176"/>
      <c r="E1448" s="177">
        <f>IF(D1448=0,0,(IF($F$2369=2021,VLOOKUP(A1448,'SEE - 2021'!$A$6:$E$1681,5,0),(IF($F$2369=2022,VLOOKUP(A1448,'SEE - 2022'!$A$6:$E$1791,5,0),(IF($F$2369=2023,VLOOKUP(A1448,'SEE - 2023'!$A$6:$E$1796,5,0),0)))))))</f>
        <v>0</v>
      </c>
      <c r="F1448" s="175">
        <f>D1448*E1448</f>
        <v>0</v>
      </c>
      <c r="G1448" s="177">
        <f>D1448</f>
        <v>0</v>
      </c>
      <c r="H1448" s="177">
        <f>IF(G1448=0,0,(IF($I$2369=2021,VLOOKUP(A1448,'SEE - 2021'!$A$6:$E$1681,5,0),(IF($I$2369=2022,VLOOKUP(A1448,'SEE - 2022'!$A$6:$E$1791,5,0),(IF($I$2369=2023,VLOOKUP(A1448,'SEE - 2023'!$A$6:$E$1796,5,0),0)))))))</f>
        <v>0</v>
      </c>
      <c r="I1448" s="175">
        <f>G1448*H1448</f>
        <v>0</v>
      </c>
      <c r="J1448" s="175">
        <f>IF(P1448&gt;G1448,P1448-G1448,0)</f>
        <v>0</v>
      </c>
      <c r="K1448" s="175">
        <f>IF(P1448&gt;G1448,Q1448,0)</f>
        <v>0</v>
      </c>
      <c r="L1448" s="175">
        <f>J1448*K1448</f>
        <v>0</v>
      </c>
      <c r="M1448" s="175">
        <f>IF(P1448&lt;G1448,G1448-P1448,0)</f>
        <v>0</v>
      </c>
      <c r="N1448" s="175">
        <f>IF(P1448=0,H1448,IF(P1448&lt;G1448,Q1448,0))</f>
        <v>0</v>
      </c>
      <c r="O1448" s="175">
        <f>M1448*N1448</f>
        <v>0</v>
      </c>
      <c r="P1448" s="176"/>
      <c r="Q1448" s="175">
        <f>IF(P1448=0,0,IF(H1448=0,((IF($I$2369=2021,VLOOKUP(A1448,'SEE - 2021'!$A$6:$E$1681,5,0),(IF($I$2369=2022,VLOOKUP(A1448,'SEE - 2022'!$A$6:$E$1791,5,0),(IF($I$2369=2023,VLOOKUP(A1448,'SEE - 2023'!$A$6:$E$1796,5,0),0)))))*(1-$AL$5))),H1448))</f>
        <v>0</v>
      </c>
      <c r="R1448" s="175">
        <f>P1448*Q1448</f>
        <v>0</v>
      </c>
      <c r="S1448" s="175">
        <f>IF(Y1448&gt;D1448,Y1448-D1448,0)</f>
        <v>0</v>
      </c>
      <c r="T1448" s="175">
        <f>IF(Y1448&gt;D1448,Z1448,0)</f>
        <v>0</v>
      </c>
      <c r="U1448" s="175">
        <f>S1448*T1448</f>
        <v>0</v>
      </c>
      <c r="V1448" s="175">
        <f>IF(Y1448&lt;D1448,D1448-Y1448,0)</f>
        <v>0</v>
      </c>
      <c r="W1448" s="175">
        <f>IF(Y1448=0,E1448,IF(Y1448&lt;D1448,Z1448,0))</f>
        <v>0</v>
      </c>
      <c r="X1448" s="175">
        <f>V1448*W1448</f>
        <v>0</v>
      </c>
      <c r="Y1448" s="175">
        <f>P1448</f>
        <v>0</v>
      </c>
      <c r="Z1448" s="175">
        <f>IF(Y1448=0,0,VLOOKUP(A1448,'SEE - 2023'!$A$6:$E$1796,5,0))*(1-$AN$5)</f>
        <v>0</v>
      </c>
      <c r="AA1448" s="175">
        <f>Y1448*Z1448</f>
        <v>0</v>
      </c>
      <c r="AB1448" s="898"/>
      <c r="AC1448" s="899"/>
      <c r="AD1448" s="899"/>
      <c r="AE1448" s="899"/>
      <c r="AF1448" s="899"/>
      <c r="AG1448" s="900"/>
    </row>
    <row r="1449" spans="1:33" s="50" customFormat="1" ht="62.45" hidden="1" x14ac:dyDescent="0.3">
      <c r="A1449" s="24"/>
      <c r="B1449" s="25" t="s">
        <v>677</v>
      </c>
      <c r="C1449" s="21"/>
      <c r="D1449" s="30"/>
      <c r="E1449" s="22"/>
      <c r="F1449" s="23"/>
      <c r="G1449" s="30"/>
      <c r="H1449" s="22"/>
      <c r="I1449" s="23"/>
      <c r="J1449" s="30"/>
      <c r="K1449" s="22"/>
      <c r="L1449" s="23"/>
      <c r="M1449" s="30"/>
      <c r="N1449" s="22"/>
      <c r="O1449" s="23"/>
      <c r="P1449" s="30"/>
      <c r="Q1449" s="22"/>
      <c r="R1449" s="23"/>
      <c r="S1449" s="30"/>
      <c r="T1449" s="22"/>
      <c r="U1449" s="23"/>
      <c r="V1449" s="30"/>
      <c r="W1449" s="22"/>
      <c r="X1449" s="23"/>
      <c r="Y1449" s="30"/>
      <c r="Z1449" s="22"/>
      <c r="AA1449" s="23"/>
      <c r="AB1449" s="901"/>
      <c r="AC1449" s="902"/>
      <c r="AD1449" s="902"/>
      <c r="AE1449" s="902"/>
      <c r="AF1449" s="902"/>
      <c r="AG1449" s="903"/>
    </row>
    <row r="1450" spans="1:33" s="50" customFormat="1" hidden="1" x14ac:dyDescent="0.3">
      <c r="A1450" s="24"/>
      <c r="B1450" s="26"/>
      <c r="C1450" s="21"/>
      <c r="D1450" s="30"/>
      <c r="E1450" s="22"/>
      <c r="F1450" s="23"/>
      <c r="G1450" s="30"/>
      <c r="H1450" s="22"/>
      <c r="I1450" s="23"/>
      <c r="J1450" s="30"/>
      <c r="K1450" s="22"/>
      <c r="L1450" s="23"/>
      <c r="M1450" s="30"/>
      <c r="N1450" s="22"/>
      <c r="O1450" s="23"/>
      <c r="P1450" s="30"/>
      <c r="Q1450" s="22"/>
      <c r="R1450" s="23"/>
      <c r="S1450" s="30"/>
      <c r="T1450" s="22"/>
      <c r="U1450" s="23"/>
      <c r="V1450" s="30"/>
      <c r="W1450" s="22"/>
      <c r="X1450" s="23"/>
      <c r="Y1450" s="30"/>
      <c r="Z1450" s="22"/>
      <c r="AA1450" s="23"/>
      <c r="AG1450" s="115"/>
    </row>
    <row r="1451" spans="1:33" s="50" customFormat="1" ht="18.75" x14ac:dyDescent="0.25">
      <c r="A1451" s="19" t="s">
        <v>681</v>
      </c>
      <c r="B1451" s="131" t="s">
        <v>682</v>
      </c>
      <c r="C1451" s="120"/>
      <c r="D1451" s="132"/>
      <c r="E1451" s="121"/>
      <c r="F1451" s="123"/>
      <c r="G1451" s="132"/>
      <c r="H1451" s="121"/>
      <c r="I1451" s="123"/>
      <c r="J1451" s="132"/>
      <c r="K1451" s="121"/>
      <c r="L1451" s="123"/>
      <c r="M1451" s="132"/>
      <c r="N1451" s="121"/>
      <c r="O1451" s="123"/>
      <c r="P1451" s="132"/>
      <c r="Q1451" s="121"/>
      <c r="R1451" s="123"/>
      <c r="S1451" s="132"/>
      <c r="T1451" s="121"/>
      <c r="U1451" s="123"/>
      <c r="V1451" s="132"/>
      <c r="W1451" s="121"/>
      <c r="X1451" s="123"/>
      <c r="Y1451" s="132"/>
      <c r="Z1451" s="121"/>
      <c r="AA1451" s="123"/>
      <c r="AB1451" s="970"/>
      <c r="AC1451" s="1007"/>
      <c r="AD1451" s="1007"/>
      <c r="AE1451" s="1007"/>
      <c r="AF1451" s="1007"/>
      <c r="AG1451" s="1008"/>
    </row>
    <row r="1452" spans="1:33" s="50" customFormat="1" ht="171.6" hidden="1" x14ac:dyDescent="0.3">
      <c r="A1452" s="24"/>
      <c r="B1452" s="25" t="s">
        <v>1283</v>
      </c>
      <c r="C1452" s="21"/>
      <c r="D1452" s="30"/>
      <c r="E1452" s="22"/>
      <c r="F1452" s="23"/>
      <c r="G1452" s="30"/>
      <c r="H1452" s="22"/>
      <c r="I1452" s="23"/>
      <c r="J1452" s="30"/>
      <c r="K1452" s="22"/>
      <c r="L1452" s="23"/>
      <c r="M1452" s="30"/>
      <c r="N1452" s="22"/>
      <c r="O1452" s="23"/>
      <c r="P1452" s="30"/>
      <c r="Q1452" s="22"/>
      <c r="R1452" s="23"/>
      <c r="S1452" s="30"/>
      <c r="T1452" s="22"/>
      <c r="U1452" s="23"/>
      <c r="V1452" s="30"/>
      <c r="W1452" s="22"/>
      <c r="X1452" s="23"/>
      <c r="Y1452" s="30"/>
      <c r="Z1452" s="22"/>
      <c r="AA1452" s="23"/>
      <c r="AB1452" s="1009"/>
      <c r="AC1452" s="1010"/>
      <c r="AD1452" s="1010"/>
      <c r="AE1452" s="1010"/>
      <c r="AF1452" s="1010"/>
      <c r="AG1452" s="1011"/>
    </row>
    <row r="1453" spans="1:33" s="50" customFormat="1" hidden="1" x14ac:dyDescent="0.3">
      <c r="A1453" s="24"/>
      <c r="B1453" s="25"/>
      <c r="C1453" s="21"/>
      <c r="D1453" s="30"/>
      <c r="E1453" s="22"/>
      <c r="F1453" s="23"/>
      <c r="G1453" s="30"/>
      <c r="H1453" s="22"/>
      <c r="I1453" s="23"/>
      <c r="J1453" s="30"/>
      <c r="K1453" s="22"/>
      <c r="L1453" s="23"/>
      <c r="M1453" s="30"/>
      <c r="N1453" s="22"/>
      <c r="O1453" s="23"/>
      <c r="P1453" s="30"/>
      <c r="Q1453" s="22"/>
      <c r="R1453" s="23"/>
      <c r="S1453" s="30"/>
      <c r="T1453" s="22"/>
      <c r="U1453" s="23"/>
      <c r="V1453" s="30"/>
      <c r="W1453" s="22"/>
      <c r="X1453" s="23"/>
      <c r="Y1453" s="30"/>
      <c r="Z1453" s="22"/>
      <c r="AA1453" s="23"/>
      <c r="AG1453" s="115"/>
    </row>
    <row r="1454" spans="1:33" s="50" customFormat="1" ht="18.75" x14ac:dyDescent="0.25">
      <c r="A1454" s="19" t="s">
        <v>683</v>
      </c>
      <c r="B1454" s="126" t="s">
        <v>684</v>
      </c>
      <c r="C1454" s="120" t="s">
        <v>18</v>
      </c>
      <c r="D1454" s="176"/>
      <c r="E1454" s="177">
        <f>IF(D1454=0,0,(IF($F$2369=2021,VLOOKUP(A1454,'SEE - 2021'!$A$6:$E$1681,5,0),(IF($F$2369=2022,VLOOKUP(A1454,'SEE - 2022'!$A$6:$E$1791,5,0),(IF($F$2369=2023,VLOOKUP(A1454,'SEE - 2023'!$A$6:$E$1796,5,0),0)))))))</f>
        <v>0</v>
      </c>
      <c r="F1454" s="175">
        <f>D1454*E1454</f>
        <v>0</v>
      </c>
      <c r="G1454" s="177">
        <f>D1454</f>
        <v>0</v>
      </c>
      <c r="H1454" s="177">
        <f>IF(G1454=0,0,(IF($I$2369=2021,VLOOKUP(A1454,'SEE - 2021'!$A$6:$E$1681,5,0),(IF($I$2369=2022,VLOOKUP(A1454,'SEE - 2022'!$A$6:$E$1791,5,0),(IF($I$2369=2023,VLOOKUP(A1454,'SEE - 2023'!$A$6:$E$1796,5,0),0)))))))</f>
        <v>0</v>
      </c>
      <c r="I1454" s="175">
        <f>G1454*H1454</f>
        <v>0</v>
      </c>
      <c r="J1454" s="175">
        <f>IF(P1454&gt;G1454,P1454-G1454,0)</f>
        <v>0</v>
      </c>
      <c r="K1454" s="175">
        <f>IF(P1454&gt;G1454,Q1454,0)</f>
        <v>0</v>
      </c>
      <c r="L1454" s="175">
        <f>J1454*K1454</f>
        <v>0</v>
      </c>
      <c r="M1454" s="175">
        <f>IF(P1454&lt;G1454,G1454-P1454,0)</f>
        <v>0</v>
      </c>
      <c r="N1454" s="175">
        <f>IF(P1454=0,H1454,IF(P1454&lt;G1454,Q1454,0))</f>
        <v>0</v>
      </c>
      <c r="O1454" s="175">
        <f>M1454*N1454</f>
        <v>0</v>
      </c>
      <c r="P1454" s="176"/>
      <c r="Q1454" s="175">
        <f>IF(P1454=0,0,IF(H1454=0,((IF($I$2369=2021,VLOOKUP(A1454,'SEE - 2021'!$A$6:$E$1681,5,0),(IF($I$2369=2022,VLOOKUP(A1454,'SEE - 2022'!$A$6:$E$1791,5,0),(IF($I$2369=2023,VLOOKUP(A1454,'SEE - 2023'!$A$6:$E$1796,5,0),0)))))*(1-$AL$5))),H1454))</f>
        <v>0</v>
      </c>
      <c r="R1454" s="175">
        <f>P1454*Q1454</f>
        <v>0</v>
      </c>
      <c r="S1454" s="175">
        <f>IF(Y1454&gt;D1454,Y1454-D1454,0)</f>
        <v>0</v>
      </c>
      <c r="T1454" s="175">
        <f>IF(Y1454&gt;D1454,Z1454,0)</f>
        <v>0</v>
      </c>
      <c r="U1454" s="175">
        <f>S1454*T1454</f>
        <v>0</v>
      </c>
      <c r="V1454" s="175">
        <f>IF(Y1454&lt;D1454,D1454-Y1454,0)</f>
        <v>0</v>
      </c>
      <c r="W1454" s="175">
        <f>IF(Y1454=0,E1454,IF(Y1454&lt;D1454,Z1454,0))</f>
        <v>0</v>
      </c>
      <c r="X1454" s="175">
        <f>V1454*W1454</f>
        <v>0</v>
      </c>
      <c r="Y1454" s="175">
        <f>P1454</f>
        <v>0</v>
      </c>
      <c r="Z1454" s="175">
        <f>IF(Y1454=0,0,VLOOKUP(A1454,'SEE - 2023'!$A$6:$E$1796,5,0))*(1-$AN$5)</f>
        <v>0</v>
      </c>
      <c r="AA1454" s="175">
        <f>Y1454*Z1454</f>
        <v>0</v>
      </c>
      <c r="AB1454" s="898"/>
      <c r="AC1454" s="899"/>
      <c r="AD1454" s="899"/>
      <c r="AE1454" s="899"/>
      <c r="AF1454" s="899"/>
      <c r="AG1454" s="900"/>
    </row>
    <row r="1455" spans="1:33" s="50" customFormat="1" hidden="1" x14ac:dyDescent="0.3">
      <c r="A1455" s="24"/>
      <c r="B1455" s="26"/>
      <c r="C1455" s="21"/>
      <c r="D1455" s="30"/>
      <c r="E1455" s="33"/>
      <c r="F1455" s="23"/>
      <c r="G1455" s="30"/>
      <c r="H1455" s="33"/>
      <c r="I1455" s="23"/>
      <c r="J1455" s="30"/>
      <c r="K1455" s="33"/>
      <c r="L1455" s="23"/>
      <c r="M1455" s="30"/>
      <c r="N1455" s="33"/>
      <c r="O1455" s="23"/>
      <c r="P1455" s="30"/>
      <c r="Q1455" s="33"/>
      <c r="R1455" s="23"/>
      <c r="S1455" s="30"/>
      <c r="T1455" s="33"/>
      <c r="U1455" s="23"/>
      <c r="V1455" s="30"/>
      <c r="W1455" s="33"/>
      <c r="X1455" s="23"/>
      <c r="Y1455" s="30"/>
      <c r="Z1455" s="33"/>
      <c r="AA1455" s="23"/>
      <c r="AB1455" s="901"/>
      <c r="AC1455" s="902"/>
      <c r="AD1455" s="902"/>
      <c r="AE1455" s="902"/>
      <c r="AF1455" s="902"/>
      <c r="AG1455" s="903"/>
    </row>
    <row r="1456" spans="1:33" s="50" customFormat="1" ht="18.75" x14ac:dyDescent="0.25">
      <c r="A1456" s="19" t="s">
        <v>685</v>
      </c>
      <c r="B1456" s="126" t="s">
        <v>686</v>
      </c>
      <c r="C1456" s="120" t="s">
        <v>18</v>
      </c>
      <c r="D1456" s="176"/>
      <c r="E1456" s="177">
        <f>IF(D1456=0,0,(IF($F$2369=2021,VLOOKUP(A1456,'SEE - 2021'!$A$6:$E$1681,5,0),(IF($F$2369=2022,VLOOKUP(A1456,'SEE - 2022'!$A$6:$E$1791,5,0),(IF($F$2369=2023,VLOOKUP(A1456,'SEE - 2023'!$A$6:$E$1796,5,0),0)))))))</f>
        <v>0</v>
      </c>
      <c r="F1456" s="175">
        <f>D1456*E1456</f>
        <v>0</v>
      </c>
      <c r="G1456" s="177">
        <f>D1456</f>
        <v>0</v>
      </c>
      <c r="H1456" s="177">
        <f>IF(G1456=0,0,(IF($I$2369=2021,VLOOKUP(A1456,'SEE - 2021'!$A$6:$E$1681,5,0),(IF($I$2369=2022,VLOOKUP(A1456,'SEE - 2022'!$A$6:$E$1791,5,0),(IF($I$2369=2023,VLOOKUP(A1456,'SEE - 2023'!$A$6:$E$1796,5,0),0)))))))</f>
        <v>0</v>
      </c>
      <c r="I1456" s="175">
        <f>G1456*H1456</f>
        <v>0</v>
      </c>
      <c r="J1456" s="175">
        <f>IF(P1456&gt;G1456,P1456-G1456,0)</f>
        <v>1</v>
      </c>
      <c r="K1456" s="175">
        <f>IF(P1456&gt;G1456,Q1456,0)</f>
        <v>4903.2700000000004</v>
      </c>
      <c r="L1456" s="175">
        <f>J1456*K1456</f>
        <v>4903.2700000000004</v>
      </c>
      <c r="M1456" s="175">
        <f>IF(P1456&lt;G1456,G1456-P1456,0)</f>
        <v>0</v>
      </c>
      <c r="N1456" s="175">
        <f>IF(P1456=0,H1456,IF(P1456&lt;G1456,Q1456,0))</f>
        <v>0</v>
      </c>
      <c r="O1456" s="175">
        <f>M1456*N1456</f>
        <v>0</v>
      </c>
      <c r="P1456" s="176">
        <v>1</v>
      </c>
      <c r="Q1456" s="175">
        <f>IF(P1456=0,0,IF(H1456=0,((IF($I$2369=2021,VLOOKUP(A1456,'SEE - 2021'!$A$6:$E$1681,5,0),(IF($I$2369=2022,VLOOKUP(A1456,'SEE - 2022'!$A$6:$E$1791,5,0),(IF($I$2369=2023,VLOOKUP(A1456,'SEE - 2023'!$A$6:$E$1796,5,0),0)))))*(1-$AL$5))),H1456))</f>
        <v>4903.2700000000004</v>
      </c>
      <c r="R1456" s="175">
        <f>P1456*Q1456</f>
        <v>4903.2700000000004</v>
      </c>
      <c r="S1456" s="175">
        <f>IF(Y1456&gt;D1456,Y1456-D1456,0)</f>
        <v>1</v>
      </c>
      <c r="T1456" s="175">
        <f>IF(Y1456&gt;D1456,Z1456,0)</f>
        <v>6173.8</v>
      </c>
      <c r="U1456" s="175">
        <f>S1456*T1456</f>
        <v>6173.8</v>
      </c>
      <c r="V1456" s="175">
        <f>IF(Y1456&lt;D1456,D1456-Y1456,0)</f>
        <v>0</v>
      </c>
      <c r="W1456" s="175">
        <f>IF(Y1456=0,E1456,IF(Y1456&lt;D1456,Z1456,0))</f>
        <v>0</v>
      </c>
      <c r="X1456" s="175">
        <f>V1456*W1456</f>
        <v>0</v>
      </c>
      <c r="Y1456" s="175">
        <f>P1456</f>
        <v>1</v>
      </c>
      <c r="Z1456" s="175">
        <f>IF(Y1456=0,0,VLOOKUP(A1456,'SEE - 2023'!$A$6:$E$1796,5,0))*(1-$AN$5)</f>
        <v>6173.8</v>
      </c>
      <c r="AA1456" s="175">
        <f>Y1456*Z1456</f>
        <v>6173.8</v>
      </c>
      <c r="AB1456" s="904" t="str">
        <f>CONCATENATE("Conforme memória de cálculo presente no ",'Unidade de Referência'!$G$5,":",VLOOKUP(C1456,'Unidade de Referência'!$B$2:$E$31,2)," = ",P1456," ",IF(P1456=1,VLOOKUP(C1456,'Unidade de Referência'!$B$2:$E$31,3),VLOOKUP(C1456,'Unidade de Referência'!$B$2:$E$31,4)))</f>
        <v>Conforme memória de cálculo presente no PROJETO DE SEGURANÇA CONTRA INCÊNDIO E PÂNICO:Quantidade = 1 unidade</v>
      </c>
      <c r="AC1456" s="905"/>
      <c r="AD1456" s="905"/>
      <c r="AE1456" s="905"/>
      <c r="AF1456" s="905"/>
      <c r="AG1456" s="906"/>
    </row>
    <row r="1457" spans="1:33" s="50" customFormat="1" ht="63" hidden="1" customHeight="1" x14ac:dyDescent="0.3">
      <c r="A1457" s="24"/>
      <c r="B1457" s="26"/>
      <c r="C1457" s="21"/>
      <c r="D1457" s="30"/>
      <c r="E1457" s="33"/>
      <c r="F1457" s="23"/>
      <c r="G1457" s="30"/>
      <c r="H1457" s="33"/>
      <c r="I1457" s="23"/>
      <c r="J1457" s="30"/>
      <c r="K1457" s="33"/>
      <c r="L1457" s="23"/>
      <c r="M1457" s="30"/>
      <c r="N1457" s="33"/>
      <c r="O1457" s="23"/>
      <c r="P1457" s="30"/>
      <c r="Q1457" s="33"/>
      <c r="R1457" s="23"/>
      <c r="S1457" s="30"/>
      <c r="T1457" s="33"/>
      <c r="U1457" s="23"/>
      <c r="V1457" s="30"/>
      <c r="W1457" s="33"/>
      <c r="X1457" s="23"/>
      <c r="Y1457" s="30"/>
      <c r="Z1457" s="33"/>
      <c r="AA1457" s="23"/>
      <c r="AB1457" s="907"/>
      <c r="AC1457" s="908"/>
      <c r="AD1457" s="908"/>
      <c r="AE1457" s="908"/>
      <c r="AF1457" s="908"/>
      <c r="AG1457" s="909"/>
    </row>
    <row r="1458" spans="1:33" s="50" customFormat="1" ht="18.75" x14ac:dyDescent="0.25">
      <c r="A1458" s="19" t="s">
        <v>687</v>
      </c>
      <c r="B1458" s="126" t="s">
        <v>688</v>
      </c>
      <c r="C1458" s="120" t="s">
        <v>18</v>
      </c>
      <c r="D1458" s="176"/>
      <c r="E1458" s="177">
        <f>IF(D1458=0,0,(IF($F$2369=2021,VLOOKUP(A1458,'SEE - 2021'!$A$6:$E$1681,5,0),(IF($F$2369=2022,VLOOKUP(A1458,'SEE - 2022'!$A$6:$E$1791,5,0),(IF($F$2369=2023,VLOOKUP(A1458,'SEE - 2023'!$A$6:$E$1796,5,0),0)))))))</f>
        <v>0</v>
      </c>
      <c r="F1458" s="175">
        <f>D1458*E1458</f>
        <v>0</v>
      </c>
      <c r="G1458" s="177">
        <f>D1458</f>
        <v>0</v>
      </c>
      <c r="H1458" s="177">
        <f>IF(G1458=0,0,(IF($I$2369=2021,VLOOKUP(A1458,'SEE - 2021'!$A$6:$E$1681,5,0),(IF($I$2369=2022,VLOOKUP(A1458,'SEE - 2022'!$A$6:$E$1791,5,0),(IF($I$2369=2023,VLOOKUP(A1458,'SEE - 2023'!$A$6:$E$1796,5,0),0)))))))</f>
        <v>0</v>
      </c>
      <c r="I1458" s="175">
        <f>G1458*H1458</f>
        <v>0</v>
      </c>
      <c r="J1458" s="175">
        <f>IF(P1458&gt;G1458,P1458-G1458,0)</f>
        <v>0</v>
      </c>
      <c r="K1458" s="175">
        <f>IF(P1458&gt;G1458,Q1458,0)</f>
        <v>0</v>
      </c>
      <c r="L1458" s="175">
        <f>J1458*K1458</f>
        <v>0</v>
      </c>
      <c r="M1458" s="175">
        <f>IF(P1458&lt;G1458,G1458-P1458,0)</f>
        <v>0</v>
      </c>
      <c r="N1458" s="175">
        <f>IF(P1458=0,H1458,IF(P1458&lt;G1458,Q1458,0))</f>
        <v>0</v>
      </c>
      <c r="O1458" s="175">
        <f>M1458*N1458</f>
        <v>0</v>
      </c>
      <c r="P1458" s="176"/>
      <c r="Q1458" s="175">
        <f>IF(P1458=0,0,IF(H1458=0,((IF($I$2369=2021,VLOOKUP(A1458,'SEE - 2021'!$A$6:$E$1681,5,0),(IF($I$2369=2022,VLOOKUP(A1458,'SEE - 2022'!$A$6:$E$1791,5,0),(IF($I$2369=2023,VLOOKUP(A1458,'SEE - 2023'!$A$6:$E$1796,5,0),0)))))*(1-$AL$5))),H1458))</f>
        <v>0</v>
      </c>
      <c r="R1458" s="175">
        <f>P1458*Q1458</f>
        <v>0</v>
      </c>
      <c r="S1458" s="175">
        <f>IF(Y1458&gt;D1458,Y1458-D1458,0)</f>
        <v>0</v>
      </c>
      <c r="T1458" s="175">
        <f>IF(Y1458&gt;D1458,Z1458,0)</f>
        <v>0</v>
      </c>
      <c r="U1458" s="175">
        <f>S1458*T1458</f>
        <v>0</v>
      </c>
      <c r="V1458" s="175">
        <f>IF(Y1458&lt;D1458,D1458-Y1458,0)</f>
        <v>0</v>
      </c>
      <c r="W1458" s="175">
        <f>IF(Y1458=0,E1458,IF(Y1458&lt;D1458,Z1458,0))</f>
        <v>0</v>
      </c>
      <c r="X1458" s="175">
        <f>V1458*W1458</f>
        <v>0</v>
      </c>
      <c r="Y1458" s="175">
        <f>P1458</f>
        <v>0</v>
      </c>
      <c r="Z1458" s="175">
        <f>IF(Y1458=0,0,VLOOKUP(A1458,'SEE - 2023'!$A$6:$E$1796,5,0))*(1-$AN$5)</f>
        <v>0</v>
      </c>
      <c r="AA1458" s="175">
        <f>Y1458*Z1458</f>
        <v>0</v>
      </c>
      <c r="AB1458" s="898"/>
      <c r="AC1458" s="899"/>
      <c r="AD1458" s="899"/>
      <c r="AE1458" s="899"/>
      <c r="AF1458" s="899"/>
      <c r="AG1458" s="900"/>
    </row>
    <row r="1459" spans="1:33" s="50" customFormat="1" hidden="1" x14ac:dyDescent="0.3">
      <c r="A1459" s="24"/>
      <c r="B1459" s="26"/>
      <c r="C1459" s="21"/>
      <c r="D1459" s="30"/>
      <c r="E1459" s="33"/>
      <c r="F1459" s="23"/>
      <c r="G1459" s="30"/>
      <c r="H1459" s="33"/>
      <c r="I1459" s="23"/>
      <c r="J1459" s="30"/>
      <c r="K1459" s="33"/>
      <c r="L1459" s="23"/>
      <c r="M1459" s="30"/>
      <c r="N1459" s="33"/>
      <c r="O1459" s="23"/>
      <c r="P1459" s="30"/>
      <c r="Q1459" s="33"/>
      <c r="R1459" s="23"/>
      <c r="S1459" s="30"/>
      <c r="T1459" s="33"/>
      <c r="U1459" s="23"/>
      <c r="V1459" s="30"/>
      <c r="W1459" s="33"/>
      <c r="X1459" s="23"/>
      <c r="Y1459" s="30"/>
      <c r="Z1459" s="33"/>
      <c r="AA1459" s="23"/>
      <c r="AB1459" s="901"/>
      <c r="AC1459" s="902"/>
      <c r="AD1459" s="902"/>
      <c r="AE1459" s="902"/>
      <c r="AF1459" s="902"/>
      <c r="AG1459" s="903"/>
    </row>
    <row r="1460" spans="1:33" s="50" customFormat="1" ht="18.75" x14ac:dyDescent="0.25">
      <c r="A1460" s="19" t="s">
        <v>689</v>
      </c>
      <c r="B1460" s="126" t="s">
        <v>690</v>
      </c>
      <c r="C1460" s="120" t="s">
        <v>18</v>
      </c>
      <c r="D1460" s="176">
        <v>1</v>
      </c>
      <c r="E1460" s="177">
        <f>IF(D1460=0,0,(IF($F$2369=2021,VLOOKUP(A1460,'SEE - 2021'!$A$6:$E$1681,5,0),(IF($F$2369=2022,VLOOKUP(A1460,'SEE - 2022'!$A$6:$E$1791,5,0),(IF($F$2369=2023,VLOOKUP(A1460,'SEE - 2023'!$A$6:$E$1796,5,0),0)))))))</f>
        <v>7018.77</v>
      </c>
      <c r="F1460" s="175">
        <f>D1460*E1460</f>
        <v>7018.77</v>
      </c>
      <c r="G1460" s="177">
        <f>D1460</f>
        <v>1</v>
      </c>
      <c r="H1460" s="643">
        <v>5755.39</v>
      </c>
      <c r="I1460" s="175">
        <f>G1460*H1460</f>
        <v>5755.39</v>
      </c>
      <c r="J1460" s="175">
        <f>IF(P1460&gt;G1460,P1460-G1460,0)</f>
        <v>0</v>
      </c>
      <c r="K1460" s="175">
        <f>IF(P1460&gt;G1460,Q1460,0)</f>
        <v>0</v>
      </c>
      <c r="L1460" s="175">
        <f>J1460*K1460</f>
        <v>0</v>
      </c>
      <c r="M1460" s="175">
        <f>IF(P1460&lt;G1460,G1460-P1460,0)</f>
        <v>1</v>
      </c>
      <c r="N1460" s="175">
        <f>IF(P1460=0,H1460,IF(P1460&lt;G1460,Q1460,0))</f>
        <v>5755.39</v>
      </c>
      <c r="O1460" s="175">
        <f>M1460*N1460</f>
        <v>5755.39</v>
      </c>
      <c r="P1460" s="176"/>
      <c r="Q1460" s="175">
        <f>IF(P1460=0,0,IF(H1460=0,((IF($I$2369=2021,VLOOKUP(A1460,'SEE - 2021'!$A$6:$E$1681,5,0),(IF($I$2369=2022,VLOOKUP(A1460,'SEE - 2022'!$A$6:$E$1791,5,0),(IF($I$2369=2023,VLOOKUP(A1460,'SEE - 2023'!$A$6:$E$1796,5,0),0)))))*(1-$AL$5))),H1460))</f>
        <v>0</v>
      </c>
      <c r="R1460" s="175">
        <f>P1460*Q1460</f>
        <v>0</v>
      </c>
      <c r="S1460" s="175">
        <f>IF(Y1460&gt;D1460,Y1460-D1460,0)</f>
        <v>0</v>
      </c>
      <c r="T1460" s="175">
        <f>IF(Y1460&gt;D1460,Z1460,0)</f>
        <v>0</v>
      </c>
      <c r="U1460" s="175">
        <f>S1460*T1460</f>
        <v>0</v>
      </c>
      <c r="V1460" s="175">
        <f>IF(Y1460&lt;D1460,D1460-Y1460,0)</f>
        <v>1</v>
      </c>
      <c r="W1460" s="175">
        <f>IF(Y1460=0,E1460,IF(Y1460&lt;D1460,Z1460,0))</f>
        <v>7018.77</v>
      </c>
      <c r="X1460" s="175">
        <f>V1460*W1460</f>
        <v>7018.77</v>
      </c>
      <c r="Y1460" s="175">
        <f>P1460</f>
        <v>0</v>
      </c>
      <c r="Z1460" s="175">
        <f>IF(Y1460=0,0,VLOOKUP(A1460,'SEE - 2023'!$A$6:$E$1796,5,0))*(1-$AN$5)</f>
        <v>0</v>
      </c>
      <c r="AA1460" s="175">
        <f>Y1460*Z1460</f>
        <v>0</v>
      </c>
      <c r="AB1460" s="964" t="str">
        <f>CONCATENATE("Serviço cuja a sua execução não será mais necessária.",VLOOKUP(C1460,'Unidade de Referência'!$B$2:$E$31,2)," = 0,00 ",VLOOKUP(C1460,'Unidade de Referência'!$B$2:$E$31,4))</f>
        <v>Serviço cuja a sua execução não será mais necessária.Quantidade = 0,00 unidades</v>
      </c>
      <c r="AC1460" s="965"/>
      <c r="AD1460" s="965"/>
      <c r="AE1460" s="965"/>
      <c r="AF1460" s="965"/>
      <c r="AG1460" s="966"/>
    </row>
    <row r="1461" spans="1:33" s="50" customFormat="1" ht="47.25" hidden="1" customHeight="1" x14ac:dyDescent="0.3">
      <c r="A1461" s="24"/>
      <c r="B1461" s="26"/>
      <c r="C1461" s="437"/>
      <c r="D1461" s="175"/>
      <c r="E1461" s="175"/>
      <c r="F1461" s="175"/>
      <c r="G1461" s="175"/>
      <c r="H1461" s="175"/>
      <c r="I1461" s="175"/>
      <c r="J1461" s="175"/>
      <c r="K1461" s="175"/>
      <c r="L1461" s="175"/>
      <c r="M1461" s="175"/>
      <c r="N1461" s="175"/>
      <c r="O1461" s="175"/>
      <c r="P1461" s="175"/>
      <c r="Q1461" s="175"/>
      <c r="R1461" s="175"/>
      <c r="S1461" s="175"/>
      <c r="T1461" s="175"/>
      <c r="U1461" s="175"/>
      <c r="V1461" s="175"/>
      <c r="W1461" s="175"/>
      <c r="X1461" s="175"/>
      <c r="Y1461" s="175"/>
      <c r="Z1461" s="175"/>
      <c r="AA1461" s="175"/>
      <c r="AB1461" s="967"/>
      <c r="AC1461" s="968"/>
      <c r="AD1461" s="968"/>
      <c r="AE1461" s="968"/>
      <c r="AF1461" s="968"/>
      <c r="AG1461" s="969"/>
    </row>
    <row r="1462" spans="1:33" s="50" customFormat="1" ht="18" customHeight="1" x14ac:dyDescent="0.25">
      <c r="A1462" s="190" t="s">
        <v>21</v>
      </c>
      <c r="B1462" s="26"/>
      <c r="C1462" s="894" t="s">
        <v>21</v>
      </c>
      <c r="D1462" s="895"/>
      <c r="E1462" s="895"/>
      <c r="F1462" s="443">
        <f>SUM(F1400:F1460)</f>
        <v>7018.77</v>
      </c>
      <c r="G1462" s="894" t="s">
        <v>21</v>
      </c>
      <c r="H1462" s="895"/>
      <c r="I1462" s="443">
        <f>SUM(I1400:I1460)</f>
        <v>5755.39</v>
      </c>
      <c r="J1462" s="894" t="s">
        <v>21</v>
      </c>
      <c r="K1462" s="895"/>
      <c r="L1462" s="444">
        <f>SUM(L1400:L1460)</f>
        <v>4903.2700000000004</v>
      </c>
      <c r="M1462" s="894" t="s">
        <v>21</v>
      </c>
      <c r="N1462" s="895"/>
      <c r="O1462" s="443">
        <f>SUM(O1400:O1460)</f>
        <v>5755.39</v>
      </c>
      <c r="P1462" s="894" t="s">
        <v>21</v>
      </c>
      <c r="Q1462" s="895"/>
      <c r="R1462" s="444">
        <f>SUM(R1400:R1460)</f>
        <v>4903.2700000000004</v>
      </c>
      <c r="S1462" s="894" t="s">
        <v>21</v>
      </c>
      <c r="T1462" s="895"/>
      <c r="U1462" s="444">
        <f>SUM(U1400:U1460)</f>
        <v>6173.8</v>
      </c>
      <c r="V1462" s="894" t="s">
        <v>21</v>
      </c>
      <c r="W1462" s="895"/>
      <c r="X1462" s="443">
        <f>SUM(X1400:X1460)</f>
        <v>7018.77</v>
      </c>
      <c r="Y1462" s="894" t="s">
        <v>21</v>
      </c>
      <c r="Z1462" s="895"/>
      <c r="AA1462" s="444">
        <f>SUM(AA1400:AA1460)</f>
        <v>6173.8</v>
      </c>
      <c r="AB1462" s="655"/>
      <c r="AC1462" s="124"/>
      <c r="AD1462" s="124"/>
      <c r="AE1462" s="124"/>
      <c r="AF1462" s="124"/>
      <c r="AG1462" s="125"/>
    </row>
    <row r="1463" spans="1:33" s="50" customFormat="1" ht="18.75" x14ac:dyDescent="0.25">
      <c r="A1463" s="19">
        <v>200000</v>
      </c>
      <c r="B1463" s="20" t="s">
        <v>691</v>
      </c>
      <c r="C1463" s="441"/>
      <c r="D1463" s="44"/>
      <c r="E1463" s="45"/>
      <c r="F1463" s="46"/>
      <c r="G1463" s="44"/>
      <c r="H1463" s="45"/>
      <c r="I1463" s="46"/>
      <c r="J1463" s="44"/>
      <c r="K1463" s="45"/>
      <c r="L1463" s="46"/>
      <c r="M1463" s="44"/>
      <c r="N1463" s="45"/>
      <c r="O1463" s="46"/>
      <c r="P1463" s="44"/>
      <c r="Q1463" s="45"/>
      <c r="R1463" s="46"/>
      <c r="S1463" s="44"/>
      <c r="T1463" s="45"/>
      <c r="U1463" s="46"/>
      <c r="V1463" s="44"/>
      <c r="W1463" s="45"/>
      <c r="X1463" s="46"/>
      <c r="Y1463" s="44"/>
      <c r="Z1463" s="45"/>
      <c r="AA1463" s="46"/>
      <c r="AB1463" s="655"/>
      <c r="AC1463" s="124"/>
      <c r="AD1463" s="124"/>
      <c r="AE1463" s="124"/>
      <c r="AF1463" s="124"/>
      <c r="AG1463" s="125"/>
    </row>
    <row r="1464" spans="1:33" s="50" customFormat="1" ht="18.75" x14ac:dyDescent="0.25">
      <c r="A1464" s="162">
        <v>200100</v>
      </c>
      <c r="B1464" s="131" t="s">
        <v>161</v>
      </c>
      <c r="C1464" s="163"/>
      <c r="D1464" s="132"/>
      <c r="E1464" s="121"/>
      <c r="F1464" s="123"/>
      <c r="G1464" s="132"/>
      <c r="H1464" s="121"/>
      <c r="I1464" s="123"/>
      <c r="J1464" s="132"/>
      <c r="K1464" s="121"/>
      <c r="L1464" s="123"/>
      <c r="M1464" s="132"/>
      <c r="N1464" s="121"/>
      <c r="O1464" s="123"/>
      <c r="P1464" s="132"/>
      <c r="Q1464" s="121"/>
      <c r="R1464" s="123"/>
      <c r="S1464" s="132"/>
      <c r="T1464" s="121"/>
      <c r="U1464" s="123"/>
      <c r="V1464" s="132"/>
      <c r="W1464" s="121"/>
      <c r="X1464" s="123"/>
      <c r="Y1464" s="132"/>
      <c r="Z1464" s="121"/>
      <c r="AA1464" s="123"/>
      <c r="AB1464" s="655"/>
      <c r="AC1464" s="124"/>
      <c r="AD1464" s="124"/>
      <c r="AE1464" s="124"/>
      <c r="AF1464" s="124"/>
      <c r="AG1464" s="125"/>
    </row>
    <row r="1465" spans="1:33" s="50" customFormat="1" ht="21" x14ac:dyDescent="0.25">
      <c r="A1465" s="19" t="s">
        <v>692</v>
      </c>
      <c r="B1465" s="126" t="s">
        <v>1611</v>
      </c>
      <c r="C1465" s="120" t="s">
        <v>1434</v>
      </c>
      <c r="D1465" s="176"/>
      <c r="E1465" s="177">
        <f>IF(D1465=0,0,(IF($F$2369=2021,VLOOKUP(A1465,'SEE - 2021'!$A$6:$E$1681,5,0),(IF($F$2369=2022,VLOOKUP(A1465,'SEE - 2022'!$A$6:$E$1791,5,0),(IF($F$2369=2023,VLOOKUP(A1465,'SEE - 2023'!$A$6:$E$1796,5,0),0)))))))</f>
        <v>0</v>
      </c>
      <c r="F1465" s="175">
        <f>D1465*E1465</f>
        <v>0</v>
      </c>
      <c r="G1465" s="177">
        <f>D1465</f>
        <v>0</v>
      </c>
      <c r="H1465" s="177">
        <f>IF(G1465=0,0,(IF($I$2369=2021,VLOOKUP(A1465,'SEE - 2021'!$A$6:$E$1681,5,0),(IF($I$2369=2022,VLOOKUP(A1465,'SEE - 2022'!$A$6:$E$1791,5,0),(IF($I$2369=2023,VLOOKUP(A1465,'SEE - 2023'!$A$6:$E$1796,5,0),0)))))))</f>
        <v>0</v>
      </c>
      <c r="I1465" s="175">
        <f>G1465*H1465</f>
        <v>0</v>
      </c>
      <c r="J1465" s="175">
        <f>IF(P1465&gt;G1465,P1465-G1465,0)</f>
        <v>0</v>
      </c>
      <c r="K1465" s="175">
        <f>IF(P1465&gt;G1465,Q1465,0)</f>
        <v>0</v>
      </c>
      <c r="L1465" s="175">
        <f>J1465*K1465</f>
        <v>0</v>
      </c>
      <c r="M1465" s="175">
        <f>IF(P1465&lt;G1465,G1465-P1465,0)</f>
        <v>0</v>
      </c>
      <c r="N1465" s="175">
        <f>IF(P1465=0,H1465,IF(P1465&lt;G1465,Q1465,0))</f>
        <v>0</v>
      </c>
      <c r="O1465" s="175">
        <f>M1465*N1465</f>
        <v>0</v>
      </c>
      <c r="P1465" s="176"/>
      <c r="Q1465" s="175">
        <f>IF(P1465=0,0,IF(H1465=0,((IF($I$2369=2021,VLOOKUP(A1465,'SEE - 2021'!$A$6:$E$1681,5,0),(IF($I$2369=2022,VLOOKUP(A1465,'SEE - 2022'!$A$6:$E$1791,5,0),(IF($I$2369=2023,VLOOKUP(A1465,'SEE - 2023'!$A$6:$E$1796,5,0),0)))))*(1-$AL$5))),H1465))</f>
        <v>0</v>
      </c>
      <c r="R1465" s="175">
        <f>P1465*Q1465</f>
        <v>0</v>
      </c>
      <c r="S1465" s="175">
        <f>IF(Y1465&gt;D1465,Y1465-D1465,0)</f>
        <v>0</v>
      </c>
      <c r="T1465" s="175">
        <f>IF(Y1465&gt;D1465,Z1465,0)</f>
        <v>0</v>
      </c>
      <c r="U1465" s="175">
        <f>S1465*T1465</f>
        <v>0</v>
      </c>
      <c r="V1465" s="175">
        <f>IF(Y1465&lt;D1465,D1465-Y1465,0)</f>
        <v>0</v>
      </c>
      <c r="W1465" s="175">
        <f>IF(Y1465=0,E1465,IF(Y1465&lt;D1465,Z1465,0))</f>
        <v>0</v>
      </c>
      <c r="X1465" s="175">
        <f>V1465*W1465</f>
        <v>0</v>
      </c>
      <c r="Y1465" s="175">
        <f>P1465</f>
        <v>0</v>
      </c>
      <c r="Z1465" s="175">
        <f>IF(Y1465=0,0,VLOOKUP(A1465,'SEE - 2023'!$A$6:$E$1796,5,0))*(1-$AN$5)</f>
        <v>0</v>
      </c>
      <c r="AA1465" s="175">
        <f>Y1465*Z1465</f>
        <v>0</v>
      </c>
      <c r="AB1465" s="898"/>
      <c r="AC1465" s="899"/>
      <c r="AD1465" s="899"/>
      <c r="AE1465" s="899"/>
      <c r="AF1465" s="899"/>
      <c r="AG1465" s="900"/>
    </row>
    <row r="1466" spans="1:33" s="50" customFormat="1" ht="93.6" hidden="1" x14ac:dyDescent="0.3">
      <c r="A1466" s="24"/>
      <c r="B1466" s="25" t="s">
        <v>9</v>
      </c>
      <c r="C1466" s="21"/>
      <c r="D1466" s="30"/>
      <c r="E1466" s="22"/>
      <c r="F1466" s="23"/>
      <c r="G1466" s="30"/>
      <c r="H1466" s="22"/>
      <c r="I1466" s="23"/>
      <c r="J1466" s="30"/>
      <c r="K1466" s="22"/>
      <c r="L1466" s="23"/>
      <c r="M1466" s="30"/>
      <c r="N1466" s="22"/>
      <c r="O1466" s="23"/>
      <c r="P1466" s="30"/>
      <c r="Q1466" s="22"/>
      <c r="R1466" s="23"/>
      <c r="S1466" s="30"/>
      <c r="T1466" s="22"/>
      <c r="U1466" s="23"/>
      <c r="V1466" s="30"/>
      <c r="W1466" s="22"/>
      <c r="X1466" s="23"/>
      <c r="Y1466" s="30"/>
      <c r="Z1466" s="22"/>
      <c r="AA1466" s="23"/>
      <c r="AB1466" s="901"/>
      <c r="AC1466" s="902"/>
      <c r="AD1466" s="902"/>
      <c r="AE1466" s="902"/>
      <c r="AF1466" s="902"/>
      <c r="AG1466" s="903"/>
    </row>
    <row r="1467" spans="1:33" s="50" customFormat="1" hidden="1" x14ac:dyDescent="0.3">
      <c r="A1467" s="24"/>
      <c r="B1467" s="25"/>
      <c r="C1467" s="21"/>
      <c r="D1467" s="30"/>
      <c r="E1467" s="22"/>
      <c r="F1467" s="23"/>
      <c r="G1467" s="30"/>
      <c r="H1467" s="22"/>
      <c r="I1467" s="23"/>
      <c r="J1467" s="30"/>
      <c r="K1467" s="22"/>
      <c r="L1467" s="23"/>
      <c r="M1467" s="30"/>
      <c r="N1467" s="22"/>
      <c r="O1467" s="23"/>
      <c r="P1467" s="30"/>
      <c r="Q1467" s="22"/>
      <c r="R1467" s="23"/>
      <c r="S1467" s="30"/>
      <c r="T1467" s="22"/>
      <c r="U1467" s="23"/>
      <c r="V1467" s="30"/>
      <c r="W1467" s="22"/>
      <c r="X1467" s="23"/>
      <c r="Y1467" s="30"/>
      <c r="Z1467" s="22"/>
      <c r="AA1467" s="23"/>
      <c r="AG1467" s="115"/>
    </row>
    <row r="1468" spans="1:33" s="50" customFormat="1" ht="21" x14ac:dyDescent="0.25">
      <c r="A1468" s="19" t="s">
        <v>693</v>
      </c>
      <c r="B1468" s="126" t="s">
        <v>96</v>
      </c>
      <c r="C1468" s="120" t="s">
        <v>1434</v>
      </c>
      <c r="D1468" s="176"/>
      <c r="E1468" s="177">
        <f>IF(D1468=0,0,(IF($F$2369=2021,VLOOKUP(A1468,'SEE - 2021'!$A$6:$E$1681,5,0),(IF($F$2369=2022,VLOOKUP(A1468,'SEE - 2022'!$A$6:$E$1791,5,0),(IF($F$2369=2023,VLOOKUP(A1468,'SEE - 2023'!$A$6:$E$1796,5,0),0)))))))</f>
        <v>0</v>
      </c>
      <c r="F1468" s="175">
        <f>D1468*E1468</f>
        <v>0</v>
      </c>
      <c r="G1468" s="177">
        <f>D1468</f>
        <v>0</v>
      </c>
      <c r="H1468" s="177">
        <f>IF(G1468=0,0,(IF($I$2369=2021,VLOOKUP(A1468,'SEE - 2021'!$A$6:$E$1681,5,0),(IF($I$2369=2022,VLOOKUP(A1468,'SEE - 2022'!$A$6:$E$1791,5,0),(IF($I$2369=2023,VLOOKUP(A1468,'SEE - 2023'!$A$6:$E$1796,5,0),0)))))))</f>
        <v>0</v>
      </c>
      <c r="I1468" s="175">
        <f>G1468*H1468</f>
        <v>0</v>
      </c>
      <c r="J1468" s="175">
        <f>IF(P1468&gt;G1468,P1468-G1468,0)</f>
        <v>0</v>
      </c>
      <c r="K1468" s="175">
        <f>IF(P1468&gt;G1468,Q1468,0)</f>
        <v>0</v>
      </c>
      <c r="L1468" s="175">
        <f>J1468*K1468</f>
        <v>0</v>
      </c>
      <c r="M1468" s="175">
        <f>IF(P1468&lt;G1468,G1468-P1468,0)</f>
        <v>0</v>
      </c>
      <c r="N1468" s="175">
        <f>IF(P1468=0,H1468,IF(P1468&lt;G1468,Q1468,0))</f>
        <v>0</v>
      </c>
      <c r="O1468" s="175">
        <f>M1468*N1468</f>
        <v>0</v>
      </c>
      <c r="P1468" s="176"/>
      <c r="Q1468" s="175">
        <f>IF(P1468=0,0,IF(H1468=0,((IF($I$2369=2021,VLOOKUP(A1468,'SEE - 2021'!$A$6:$E$1681,5,0),(IF($I$2369=2022,VLOOKUP(A1468,'SEE - 2022'!$A$6:$E$1791,5,0),(IF($I$2369=2023,VLOOKUP(A1468,'SEE - 2023'!$A$6:$E$1796,5,0),0)))))*(1-$AL$5))),H1468))</f>
        <v>0</v>
      </c>
      <c r="R1468" s="175">
        <f>P1468*Q1468</f>
        <v>0</v>
      </c>
      <c r="S1468" s="175">
        <f>IF(Y1468&gt;D1468,Y1468-D1468,0)</f>
        <v>0</v>
      </c>
      <c r="T1468" s="175">
        <f>IF(Y1468&gt;D1468,Z1468,0)</f>
        <v>0</v>
      </c>
      <c r="U1468" s="175">
        <f>S1468*T1468</f>
        <v>0</v>
      </c>
      <c r="V1468" s="175">
        <f>IF(Y1468&lt;D1468,D1468-Y1468,0)</f>
        <v>0</v>
      </c>
      <c r="W1468" s="175">
        <f>IF(Y1468=0,E1468,IF(Y1468&lt;D1468,Z1468,0))</f>
        <v>0</v>
      </c>
      <c r="X1468" s="175">
        <f>V1468*W1468</f>
        <v>0</v>
      </c>
      <c r="Y1468" s="175">
        <f>P1468</f>
        <v>0</v>
      </c>
      <c r="Z1468" s="175">
        <f>IF(Y1468=0,0,VLOOKUP(A1468,'SEE - 2023'!$A$6:$E$1796,5,0))*(1-$AN$5)</f>
        <v>0</v>
      </c>
      <c r="AA1468" s="175">
        <f>Y1468*Z1468</f>
        <v>0</v>
      </c>
      <c r="AB1468" s="898"/>
      <c r="AC1468" s="899"/>
      <c r="AD1468" s="899"/>
      <c r="AE1468" s="899"/>
      <c r="AF1468" s="899"/>
      <c r="AG1468" s="900"/>
    </row>
    <row r="1469" spans="1:33" s="50" customFormat="1" ht="49.5" hidden="1" customHeight="1" x14ac:dyDescent="0.3">
      <c r="A1469" s="24"/>
      <c r="B1469" s="25" t="s">
        <v>97</v>
      </c>
      <c r="C1469" s="21"/>
      <c r="D1469" s="30"/>
      <c r="E1469" s="22"/>
      <c r="F1469" s="23"/>
      <c r="G1469" s="30"/>
      <c r="H1469" s="22"/>
      <c r="I1469" s="23"/>
      <c r="J1469" s="30"/>
      <c r="K1469" s="22"/>
      <c r="L1469" s="23"/>
      <c r="M1469" s="30"/>
      <c r="N1469" s="22"/>
      <c r="O1469" s="23"/>
      <c r="P1469" s="30"/>
      <c r="Q1469" s="22"/>
      <c r="R1469" s="23"/>
      <c r="S1469" s="30"/>
      <c r="T1469" s="22"/>
      <c r="U1469" s="23"/>
      <c r="V1469" s="30"/>
      <c r="W1469" s="22"/>
      <c r="X1469" s="23"/>
      <c r="Y1469" s="30"/>
      <c r="Z1469" s="22"/>
      <c r="AA1469" s="23"/>
      <c r="AB1469" s="901"/>
      <c r="AC1469" s="902"/>
      <c r="AD1469" s="902"/>
      <c r="AE1469" s="902"/>
      <c r="AF1469" s="902"/>
      <c r="AG1469" s="903"/>
    </row>
    <row r="1470" spans="1:33" s="50" customFormat="1" hidden="1" x14ac:dyDescent="0.3">
      <c r="A1470" s="24"/>
      <c r="B1470" s="26"/>
      <c r="C1470" s="21"/>
      <c r="D1470" s="30"/>
      <c r="E1470" s="22"/>
      <c r="F1470" s="23"/>
      <c r="G1470" s="30"/>
      <c r="H1470" s="22"/>
      <c r="I1470" s="23"/>
      <c r="J1470" s="30"/>
      <c r="K1470" s="22"/>
      <c r="L1470" s="23"/>
      <c r="M1470" s="30"/>
      <c r="N1470" s="22"/>
      <c r="O1470" s="23"/>
      <c r="P1470" s="30"/>
      <c r="Q1470" s="22"/>
      <c r="R1470" s="23"/>
      <c r="S1470" s="30"/>
      <c r="T1470" s="22"/>
      <c r="U1470" s="23"/>
      <c r="V1470" s="30"/>
      <c r="W1470" s="22"/>
      <c r="X1470" s="23"/>
      <c r="Y1470" s="30"/>
      <c r="Z1470" s="22"/>
      <c r="AA1470" s="23"/>
      <c r="AG1470" s="115"/>
    </row>
    <row r="1471" spans="1:33" s="50" customFormat="1" ht="21" x14ac:dyDescent="0.25">
      <c r="A1471" s="19" t="s">
        <v>694</v>
      </c>
      <c r="B1471" s="126" t="s">
        <v>126</v>
      </c>
      <c r="C1471" s="120" t="s">
        <v>1434</v>
      </c>
      <c r="D1471" s="176"/>
      <c r="E1471" s="177">
        <f>IF(D1471=0,0,(IF($F$2369=2021,VLOOKUP(A1471,'SEE - 2021'!$A$6:$E$1681,5,0),(IF($F$2369=2022,VLOOKUP(A1471,'SEE - 2022'!$A$6:$E$1791,5,0),(IF($F$2369=2023,VLOOKUP(A1471,'SEE - 2023'!$A$6:$E$1796,5,0),0)))))))</f>
        <v>0</v>
      </c>
      <c r="F1471" s="175">
        <f>D1471*E1471</f>
        <v>0</v>
      </c>
      <c r="G1471" s="177">
        <f>D1471</f>
        <v>0</v>
      </c>
      <c r="H1471" s="177">
        <f>IF(G1471=0,0,(IF($I$2369=2021,VLOOKUP(A1471,'SEE - 2021'!$A$6:$E$1681,5,0),(IF($I$2369=2022,VLOOKUP(A1471,'SEE - 2022'!$A$6:$E$1791,5,0),(IF($I$2369=2023,VLOOKUP(A1471,'SEE - 2023'!$A$6:$E$1796,5,0),0)))))))</f>
        <v>0</v>
      </c>
      <c r="I1471" s="175">
        <f>G1471*H1471</f>
        <v>0</v>
      </c>
      <c r="J1471" s="175">
        <f>IF(P1471&gt;G1471,P1471-G1471,0)</f>
        <v>0</v>
      </c>
      <c r="K1471" s="175">
        <f>IF(P1471&gt;G1471,Q1471,0)</f>
        <v>0</v>
      </c>
      <c r="L1471" s="175">
        <f>J1471*K1471</f>
        <v>0</v>
      </c>
      <c r="M1471" s="175">
        <f>IF(P1471&lt;G1471,G1471-P1471,0)</f>
        <v>0</v>
      </c>
      <c r="N1471" s="175">
        <f>IF(P1471=0,H1471,IF(P1471&lt;G1471,Q1471,0))</f>
        <v>0</v>
      </c>
      <c r="O1471" s="175">
        <f>M1471*N1471</f>
        <v>0</v>
      </c>
      <c r="P1471" s="176"/>
      <c r="Q1471" s="175">
        <f>IF(P1471=0,0,IF(H1471=0,((IF($I$2369=2021,VLOOKUP(A1471,'SEE - 2021'!$A$6:$E$1681,5,0),(IF($I$2369=2022,VLOOKUP(A1471,'SEE - 2022'!$A$6:$E$1791,5,0),(IF($I$2369=2023,VLOOKUP(A1471,'SEE - 2023'!$A$6:$E$1796,5,0),0)))))*(1-$AL$5))),H1471))</f>
        <v>0</v>
      </c>
      <c r="R1471" s="175">
        <f>P1471*Q1471</f>
        <v>0</v>
      </c>
      <c r="S1471" s="175">
        <f>IF(Y1471&gt;D1471,Y1471-D1471,0)</f>
        <v>0</v>
      </c>
      <c r="T1471" s="175">
        <f>IF(Y1471&gt;D1471,Z1471,0)</f>
        <v>0</v>
      </c>
      <c r="U1471" s="175">
        <f>S1471*T1471</f>
        <v>0</v>
      </c>
      <c r="V1471" s="175">
        <f>IF(Y1471&lt;D1471,D1471-Y1471,0)</f>
        <v>0</v>
      </c>
      <c r="W1471" s="175">
        <f>IF(Y1471=0,E1471,IF(Y1471&lt;D1471,Z1471,0))</f>
        <v>0</v>
      </c>
      <c r="X1471" s="175">
        <f>V1471*W1471</f>
        <v>0</v>
      </c>
      <c r="Y1471" s="175">
        <f>P1471</f>
        <v>0</v>
      </c>
      <c r="Z1471" s="175">
        <f>IF(Y1471=0,0,VLOOKUP(A1471,'SEE - 2023'!$A$6:$E$1796,5,0))*(1-$AN$5)</f>
        <v>0</v>
      </c>
      <c r="AA1471" s="175">
        <f>Y1471*Z1471</f>
        <v>0</v>
      </c>
      <c r="AB1471" s="898"/>
      <c r="AC1471" s="899"/>
      <c r="AD1471" s="899"/>
      <c r="AE1471" s="899"/>
      <c r="AF1471" s="899"/>
      <c r="AG1471" s="900"/>
    </row>
    <row r="1472" spans="1:33" s="50" customFormat="1" ht="46.9" hidden="1" x14ac:dyDescent="0.3">
      <c r="A1472" s="24"/>
      <c r="B1472" s="25" t="s">
        <v>583</v>
      </c>
      <c r="C1472" s="21"/>
      <c r="D1472" s="30"/>
      <c r="E1472" s="22"/>
      <c r="F1472" s="23"/>
      <c r="G1472" s="30"/>
      <c r="H1472" s="22"/>
      <c r="I1472" s="23"/>
      <c r="J1472" s="30"/>
      <c r="K1472" s="22"/>
      <c r="L1472" s="23"/>
      <c r="M1472" s="30"/>
      <c r="N1472" s="22"/>
      <c r="O1472" s="23"/>
      <c r="P1472" s="30"/>
      <c r="Q1472" s="22"/>
      <c r="R1472" s="23"/>
      <c r="S1472" s="30"/>
      <c r="T1472" s="22"/>
      <c r="U1472" s="23"/>
      <c r="V1472" s="30"/>
      <c r="W1472" s="22"/>
      <c r="X1472" s="23"/>
      <c r="Y1472" s="30"/>
      <c r="Z1472" s="22"/>
      <c r="AA1472" s="23"/>
      <c r="AB1472" s="901"/>
      <c r="AC1472" s="902"/>
      <c r="AD1472" s="902"/>
      <c r="AE1472" s="902"/>
      <c r="AF1472" s="902"/>
      <c r="AG1472" s="903"/>
    </row>
    <row r="1473" spans="1:33" s="50" customFormat="1" hidden="1" x14ac:dyDescent="0.3">
      <c r="A1473" s="24"/>
      <c r="B1473" s="25"/>
      <c r="C1473" s="21"/>
      <c r="D1473" s="30"/>
      <c r="E1473" s="22"/>
      <c r="F1473" s="23"/>
      <c r="G1473" s="30"/>
      <c r="H1473" s="22"/>
      <c r="I1473" s="23"/>
      <c r="J1473" s="30"/>
      <c r="K1473" s="22"/>
      <c r="L1473" s="23"/>
      <c r="M1473" s="30"/>
      <c r="N1473" s="22"/>
      <c r="O1473" s="23"/>
      <c r="P1473" s="30"/>
      <c r="Q1473" s="22"/>
      <c r="R1473" s="23"/>
      <c r="S1473" s="30"/>
      <c r="T1473" s="22"/>
      <c r="U1473" s="23"/>
      <c r="V1473" s="30"/>
      <c r="W1473" s="22"/>
      <c r="X1473" s="23"/>
      <c r="Y1473" s="30"/>
      <c r="Z1473" s="22"/>
      <c r="AA1473" s="23"/>
      <c r="AG1473" s="115"/>
    </row>
    <row r="1474" spans="1:33" s="50" customFormat="1" ht="21" x14ac:dyDescent="0.25">
      <c r="A1474" s="19" t="s">
        <v>695</v>
      </c>
      <c r="B1474" s="126" t="s">
        <v>696</v>
      </c>
      <c r="C1474" s="120" t="s">
        <v>1434</v>
      </c>
      <c r="D1474" s="176"/>
      <c r="E1474" s="177">
        <f>IF(D1474=0,0,(IF($F$2369=2021,VLOOKUP(A1474,'SEE - 2021'!$A$6:$E$1681,5,0),(IF($F$2369=2022,VLOOKUP(A1474,'SEE - 2022'!$A$6:$E$1791,5,0),(IF($F$2369=2023,VLOOKUP(A1474,'SEE - 2023'!$A$6:$E$1796,5,0),0)))))))</f>
        <v>0</v>
      </c>
      <c r="F1474" s="175">
        <f>D1474*E1474</f>
        <v>0</v>
      </c>
      <c r="G1474" s="177">
        <f>D1474</f>
        <v>0</v>
      </c>
      <c r="H1474" s="177">
        <f>IF(G1474=0,0,(IF($I$2369=2021,VLOOKUP(A1474,'SEE - 2021'!$A$6:$E$1681,5,0),(IF($I$2369=2022,VLOOKUP(A1474,'SEE - 2022'!$A$6:$E$1791,5,0),(IF($I$2369=2023,VLOOKUP(A1474,'SEE - 2023'!$A$6:$E$1796,5,0),0)))))))</f>
        <v>0</v>
      </c>
      <c r="I1474" s="175">
        <f>G1474*H1474</f>
        <v>0</v>
      </c>
      <c r="J1474" s="175">
        <f>IF(P1474&gt;G1474,P1474-G1474,0)</f>
        <v>0</v>
      </c>
      <c r="K1474" s="175">
        <f>IF(P1474&gt;G1474,Q1474,0)</f>
        <v>0</v>
      </c>
      <c r="L1474" s="175">
        <f>J1474*K1474</f>
        <v>0</v>
      </c>
      <c r="M1474" s="175">
        <f>IF(P1474&lt;G1474,G1474-P1474,0)</f>
        <v>0</v>
      </c>
      <c r="N1474" s="175">
        <f>IF(P1474=0,H1474,IF(P1474&lt;G1474,Q1474,0))</f>
        <v>0</v>
      </c>
      <c r="O1474" s="175">
        <f>M1474*N1474</f>
        <v>0</v>
      </c>
      <c r="P1474" s="176"/>
      <c r="Q1474" s="175">
        <f>IF(P1474=0,0,IF(H1474=0,((IF($I$2369=2021,VLOOKUP(A1474,'SEE - 2021'!$A$6:$E$1681,5,0),(IF($I$2369=2022,VLOOKUP(A1474,'SEE - 2022'!$A$6:$E$1791,5,0),(IF($I$2369=2023,VLOOKUP(A1474,'SEE - 2023'!$A$6:$E$1796,5,0),0)))))*(1-$AL$5))),H1474))</f>
        <v>0</v>
      </c>
      <c r="R1474" s="175">
        <f>P1474*Q1474</f>
        <v>0</v>
      </c>
      <c r="S1474" s="175">
        <f>IF(Y1474&gt;D1474,Y1474-D1474,0)</f>
        <v>0</v>
      </c>
      <c r="T1474" s="175">
        <f>IF(Y1474&gt;D1474,Z1474,0)</f>
        <v>0</v>
      </c>
      <c r="U1474" s="175">
        <f>S1474*T1474</f>
        <v>0</v>
      </c>
      <c r="V1474" s="175">
        <f>IF(Y1474&lt;D1474,D1474-Y1474,0)</f>
        <v>0</v>
      </c>
      <c r="W1474" s="175">
        <f>IF(Y1474=0,E1474,IF(Y1474&lt;D1474,Z1474,0))</f>
        <v>0</v>
      </c>
      <c r="X1474" s="175">
        <f>V1474*W1474</f>
        <v>0</v>
      </c>
      <c r="Y1474" s="175">
        <f>P1474</f>
        <v>0</v>
      </c>
      <c r="Z1474" s="175">
        <f>IF(Y1474=0,0,VLOOKUP(A1474,'SEE - 2023'!$A$6:$E$1796,5,0))*(1-$AN$5)</f>
        <v>0</v>
      </c>
      <c r="AA1474" s="175">
        <f>Y1474*Z1474</f>
        <v>0</v>
      </c>
      <c r="AB1474" s="898"/>
      <c r="AC1474" s="899"/>
      <c r="AD1474" s="899"/>
      <c r="AE1474" s="899"/>
      <c r="AF1474" s="899"/>
      <c r="AG1474" s="900"/>
    </row>
    <row r="1475" spans="1:33" s="50" customFormat="1" ht="46.9" hidden="1" x14ac:dyDescent="0.3">
      <c r="A1475" s="24"/>
      <c r="B1475" s="25" t="s">
        <v>697</v>
      </c>
      <c r="C1475" s="21"/>
      <c r="D1475" s="30"/>
      <c r="E1475" s="22"/>
      <c r="F1475" s="23"/>
      <c r="G1475" s="30"/>
      <c r="H1475" s="22"/>
      <c r="I1475" s="23"/>
      <c r="J1475" s="30"/>
      <c r="K1475" s="22"/>
      <c r="L1475" s="23"/>
      <c r="M1475" s="30"/>
      <c r="N1475" s="22"/>
      <c r="O1475" s="23"/>
      <c r="P1475" s="30"/>
      <c r="Q1475" s="22"/>
      <c r="R1475" s="23"/>
      <c r="S1475" s="30"/>
      <c r="T1475" s="22"/>
      <c r="U1475" s="23"/>
      <c r="V1475" s="30"/>
      <c r="W1475" s="22"/>
      <c r="X1475" s="23"/>
      <c r="Y1475" s="30"/>
      <c r="Z1475" s="22"/>
      <c r="AA1475" s="23"/>
      <c r="AB1475" s="901"/>
      <c r="AC1475" s="902"/>
      <c r="AD1475" s="902"/>
      <c r="AE1475" s="902"/>
      <c r="AF1475" s="902"/>
      <c r="AG1475" s="903"/>
    </row>
    <row r="1476" spans="1:33" s="50" customFormat="1" hidden="1" x14ac:dyDescent="0.3">
      <c r="A1476" s="24"/>
      <c r="B1476" s="25"/>
      <c r="C1476" s="21"/>
      <c r="D1476" s="30"/>
      <c r="E1476" s="22"/>
      <c r="F1476" s="23"/>
      <c r="G1476" s="30"/>
      <c r="H1476" s="22"/>
      <c r="I1476" s="23"/>
      <c r="J1476" s="30"/>
      <c r="K1476" s="22"/>
      <c r="L1476" s="23"/>
      <c r="M1476" s="30"/>
      <c r="N1476" s="22"/>
      <c r="O1476" s="23"/>
      <c r="P1476" s="30"/>
      <c r="Q1476" s="22"/>
      <c r="R1476" s="23"/>
      <c r="S1476" s="30"/>
      <c r="T1476" s="22"/>
      <c r="U1476" s="23"/>
      <c r="V1476" s="30"/>
      <c r="W1476" s="22"/>
      <c r="X1476" s="23"/>
      <c r="Y1476" s="30"/>
      <c r="Z1476" s="22"/>
      <c r="AA1476" s="23"/>
      <c r="AG1476" s="115"/>
    </row>
    <row r="1477" spans="1:33" s="50" customFormat="1" ht="21" x14ac:dyDescent="0.25">
      <c r="A1477" s="76">
        <v>200105</v>
      </c>
      <c r="B1477" s="126" t="s">
        <v>1491</v>
      </c>
      <c r="C1477" s="120" t="s">
        <v>1434</v>
      </c>
      <c r="D1477" s="176">
        <v>63.52</v>
      </c>
      <c r="E1477" s="177">
        <f>IF(D1477=0,0,(IF($F$2369=2021,VLOOKUP(A1477,'SEE - 2021'!$A$6:$E$1681,5,0),(IF($F$2369=2022,VLOOKUP(A1477,'SEE - 2022'!$A$6:$E$1791,5,0),(IF($F$2369=2023,VLOOKUP(A1477,'SEE - 2023'!$A$6:$E$1796,5,0),0)))))))</f>
        <v>18.84</v>
      </c>
      <c r="F1477" s="175">
        <f>D1477*E1477</f>
        <v>1196.7168000000001</v>
      </c>
      <c r="G1477" s="177">
        <f>D1477</f>
        <v>63.52</v>
      </c>
      <c r="H1477" s="643">
        <v>15.45</v>
      </c>
      <c r="I1477" s="175">
        <f>G1477*H1477</f>
        <v>981.38400000000001</v>
      </c>
      <c r="J1477" s="175">
        <f>IF(P1477&gt;G1477,P1477-G1477,0)</f>
        <v>0</v>
      </c>
      <c r="K1477" s="175">
        <f>IF(P1477&gt;G1477,Q1477,0)</f>
        <v>0</v>
      </c>
      <c r="L1477" s="175">
        <f>J1477*K1477</f>
        <v>0</v>
      </c>
      <c r="M1477" s="175">
        <f>IF(P1477&lt;G1477,G1477-P1477,0)</f>
        <v>63.52</v>
      </c>
      <c r="N1477" s="175">
        <f>IF(P1477=0,H1477,IF(P1477&lt;G1477,Q1477,0))</f>
        <v>15.45</v>
      </c>
      <c r="O1477" s="175">
        <f>M1477*N1477</f>
        <v>981.38400000000001</v>
      </c>
      <c r="P1477" s="176"/>
      <c r="Q1477" s="175">
        <f>IF(P1477=0,0,IF(H1477=0,((IF($I$2369=2021,VLOOKUP(A1477,'SEE - 2021'!$A$6:$E$1681,5,0),(IF($I$2369=2022,VLOOKUP(A1477,'SEE - 2022'!$A$6:$E$1791,5,0),(IF($I$2369=2023,VLOOKUP(A1477,'SEE - 2023'!$A$6:$E$1796,5,0),0)))))*(1-$AL$5))),H1477))</f>
        <v>0</v>
      </c>
      <c r="R1477" s="175">
        <f>P1477*Q1477</f>
        <v>0</v>
      </c>
      <c r="S1477" s="175">
        <f>IF(Y1477&gt;D1477,Y1477-D1477,0)</f>
        <v>0</v>
      </c>
      <c r="T1477" s="175">
        <f>IF(Y1477&gt;D1477,Z1477,0)</f>
        <v>0</v>
      </c>
      <c r="U1477" s="175">
        <f>S1477*T1477</f>
        <v>0</v>
      </c>
      <c r="V1477" s="175">
        <f>IF(Y1477&lt;D1477,D1477-Y1477,0)</f>
        <v>63.52</v>
      </c>
      <c r="W1477" s="175">
        <f>IF(Y1477=0,E1477,IF(Y1477&lt;D1477,Z1477,0))</f>
        <v>18.84</v>
      </c>
      <c r="X1477" s="175">
        <f>V1477*W1477</f>
        <v>1196.7168000000001</v>
      </c>
      <c r="Y1477" s="175">
        <f>P1477</f>
        <v>0</v>
      </c>
      <c r="Z1477" s="175">
        <f>IF(Y1477=0,0,VLOOKUP(A1477,'SEE - 2023'!$A$6:$E$1796,5,0))*(1-$AN$5)</f>
        <v>0</v>
      </c>
      <c r="AA1477" s="175">
        <f>Y1477*Z1477</f>
        <v>0</v>
      </c>
      <c r="AB1477" s="964" t="str">
        <f>CONCATENATE("Serviços referente a construção da quadra está apresentado em planilha separadamente.",VLOOKUP(C1477,'Unidade de Referência'!$B$2:$E$31,2)," = 0,00 ",VLOOKUP(C1477,'Unidade de Referência'!$B$2:$E$31,4))</f>
        <v>Serviços referente a construção da quadra está apresentado em planilha separadamente.Área = 0,00 m²</v>
      </c>
      <c r="AC1477" s="965"/>
      <c r="AD1477" s="965"/>
      <c r="AE1477" s="965"/>
      <c r="AF1477" s="965"/>
      <c r="AG1477" s="966"/>
    </row>
    <row r="1478" spans="1:33" s="50" customFormat="1" ht="109.15" hidden="1" x14ac:dyDescent="0.3">
      <c r="A1478" s="77"/>
      <c r="B1478" s="25" t="s">
        <v>1492</v>
      </c>
      <c r="C1478" s="21"/>
      <c r="D1478" s="30"/>
      <c r="E1478" s="22"/>
      <c r="F1478" s="23"/>
      <c r="G1478" s="30"/>
      <c r="H1478" s="22"/>
      <c r="I1478" s="23"/>
      <c r="J1478" s="30"/>
      <c r="K1478" s="22"/>
      <c r="L1478" s="23"/>
      <c r="M1478" s="30"/>
      <c r="N1478" s="22"/>
      <c r="O1478" s="23"/>
      <c r="P1478" s="30"/>
      <c r="Q1478" s="22"/>
      <c r="R1478" s="23"/>
      <c r="S1478" s="30"/>
      <c r="T1478" s="22"/>
      <c r="U1478" s="23"/>
      <c r="V1478" s="30"/>
      <c r="W1478" s="22"/>
      <c r="X1478" s="23"/>
      <c r="Y1478" s="30"/>
      <c r="Z1478" s="22"/>
      <c r="AA1478" s="23"/>
      <c r="AB1478" s="967"/>
      <c r="AC1478" s="968"/>
      <c r="AD1478" s="968"/>
      <c r="AE1478" s="968"/>
      <c r="AF1478" s="968"/>
      <c r="AG1478" s="969"/>
    </row>
    <row r="1479" spans="1:33" s="50" customFormat="1" hidden="1" x14ac:dyDescent="0.3">
      <c r="A1479" s="77"/>
      <c r="B1479" s="25"/>
      <c r="C1479" s="21"/>
      <c r="D1479" s="30"/>
      <c r="E1479" s="22"/>
      <c r="F1479" s="23"/>
      <c r="G1479" s="30"/>
      <c r="H1479" s="22"/>
      <c r="I1479" s="23"/>
      <c r="J1479" s="30"/>
      <c r="K1479" s="22"/>
      <c r="L1479" s="23"/>
      <c r="M1479" s="30"/>
      <c r="N1479" s="22"/>
      <c r="O1479" s="23"/>
      <c r="P1479" s="30"/>
      <c r="Q1479" s="22"/>
      <c r="R1479" s="23"/>
      <c r="S1479" s="30"/>
      <c r="T1479" s="22"/>
      <c r="U1479" s="23"/>
      <c r="V1479" s="30"/>
      <c r="W1479" s="22"/>
      <c r="X1479" s="23"/>
      <c r="Y1479" s="30"/>
      <c r="Z1479" s="22"/>
      <c r="AA1479" s="23"/>
      <c r="AG1479" s="115"/>
    </row>
    <row r="1480" spans="1:33" s="50" customFormat="1" ht="31.5" x14ac:dyDescent="0.25">
      <c r="A1480" s="76">
        <v>200106</v>
      </c>
      <c r="B1480" s="164" t="s">
        <v>698</v>
      </c>
      <c r="C1480" s="120" t="s">
        <v>61</v>
      </c>
      <c r="D1480" s="176"/>
      <c r="E1480" s="177">
        <f>IF(D1480=0,0,(IF($F$2369=2021,VLOOKUP(A1480,'SEE - 2021'!$A$6:$E$1681,5,0),(IF($F$2369=2022,VLOOKUP(A1480,'SEE - 2022'!$A$6:$E$1791,5,0),(IF($F$2369=2023,VLOOKUP(A1480,'SEE - 2023'!$A$6:$E$1796,5,0),0)))))))</f>
        <v>0</v>
      </c>
      <c r="F1480" s="175">
        <f>D1480*E1480</f>
        <v>0</v>
      </c>
      <c r="G1480" s="177">
        <f>D1480</f>
        <v>0</v>
      </c>
      <c r="H1480" s="177">
        <f>IF(G1480=0,0,(IF($I$2369=2021,VLOOKUP(A1480,'SEE - 2021'!$A$6:$E$1681,5,0),(IF($I$2369=2022,VLOOKUP(A1480,'SEE - 2022'!$A$6:$E$1791,5,0),(IF($I$2369=2023,VLOOKUP(A1480,'SEE - 2023'!$A$6:$E$1796,5,0),0)))))))</f>
        <v>0</v>
      </c>
      <c r="I1480" s="175">
        <f>G1480*H1480</f>
        <v>0</v>
      </c>
      <c r="J1480" s="175">
        <f>IF(P1480&gt;G1480,P1480-G1480,0)</f>
        <v>0</v>
      </c>
      <c r="K1480" s="175">
        <f>IF(P1480&gt;G1480,Q1480,0)</f>
        <v>0</v>
      </c>
      <c r="L1480" s="175">
        <f>J1480*K1480</f>
        <v>0</v>
      </c>
      <c r="M1480" s="175">
        <f>IF(P1480&lt;G1480,G1480-P1480,0)</f>
        <v>0</v>
      </c>
      <c r="N1480" s="175">
        <f>IF(P1480=0,H1480,IF(P1480&lt;G1480,Q1480,0))</f>
        <v>0</v>
      </c>
      <c r="O1480" s="175">
        <f>M1480*N1480</f>
        <v>0</v>
      </c>
      <c r="P1480" s="176"/>
      <c r="Q1480" s="175">
        <f>IF(P1480=0,0,IF(H1480=0,((IF($I$2369=2021,VLOOKUP(A1480,'SEE - 2021'!$A$6:$E$1681,5,0),(IF($I$2369=2022,VLOOKUP(A1480,'SEE - 2022'!$A$6:$E$1791,5,0),(IF($I$2369=2023,VLOOKUP(A1480,'SEE - 2023'!$A$6:$E$1796,5,0),0)))))*(1-$AL$5))),H1480))</f>
        <v>0</v>
      </c>
      <c r="R1480" s="175">
        <f>P1480*Q1480</f>
        <v>0</v>
      </c>
      <c r="S1480" s="175">
        <f>IF(Y1480&gt;D1480,Y1480-D1480,0)</f>
        <v>0</v>
      </c>
      <c r="T1480" s="175">
        <f>IF(Y1480&gt;D1480,Z1480,0)</f>
        <v>0</v>
      </c>
      <c r="U1480" s="175">
        <f>S1480*T1480</f>
        <v>0</v>
      </c>
      <c r="V1480" s="175">
        <f>IF(Y1480&lt;D1480,D1480-Y1480,0)</f>
        <v>0</v>
      </c>
      <c r="W1480" s="175">
        <f>IF(Y1480=0,E1480,IF(Y1480&lt;D1480,Z1480,0))</f>
        <v>0</v>
      </c>
      <c r="X1480" s="175">
        <f>V1480*W1480</f>
        <v>0</v>
      </c>
      <c r="Y1480" s="175">
        <f>P1480</f>
        <v>0</v>
      </c>
      <c r="Z1480" s="175">
        <f>IF(Y1480=0,0,VLOOKUP(A1480,'SEE - 2023'!$A$6:$E$1796,5,0))*(1-$AN$5)</f>
        <v>0</v>
      </c>
      <c r="AA1480" s="175">
        <f>Y1480*Z1480</f>
        <v>0</v>
      </c>
      <c r="AB1480" s="898"/>
      <c r="AC1480" s="899"/>
      <c r="AD1480" s="899"/>
      <c r="AE1480" s="899"/>
      <c r="AF1480" s="899"/>
      <c r="AG1480" s="900"/>
    </row>
    <row r="1481" spans="1:33" s="50" customFormat="1" ht="93.6" hidden="1" x14ac:dyDescent="0.3">
      <c r="A1481" s="77"/>
      <c r="B1481" s="79" t="s">
        <v>699</v>
      </c>
      <c r="C1481" s="21"/>
      <c r="D1481" s="30"/>
      <c r="E1481" s="22"/>
      <c r="F1481" s="23"/>
      <c r="G1481" s="30"/>
      <c r="H1481" s="22"/>
      <c r="I1481" s="23"/>
      <c r="J1481" s="30"/>
      <c r="K1481" s="22"/>
      <c r="L1481" s="23"/>
      <c r="M1481" s="30"/>
      <c r="N1481" s="22"/>
      <c r="O1481" s="23"/>
      <c r="P1481" s="30"/>
      <c r="Q1481" s="22"/>
      <c r="R1481" s="23"/>
      <c r="S1481" s="30"/>
      <c r="T1481" s="22"/>
      <c r="U1481" s="23"/>
      <c r="V1481" s="30"/>
      <c r="W1481" s="22"/>
      <c r="X1481" s="23"/>
      <c r="Y1481" s="30"/>
      <c r="Z1481" s="22"/>
      <c r="AA1481" s="23"/>
      <c r="AB1481" s="901"/>
      <c r="AC1481" s="902"/>
      <c r="AD1481" s="902"/>
      <c r="AE1481" s="902"/>
      <c r="AF1481" s="902"/>
      <c r="AG1481" s="903"/>
    </row>
    <row r="1482" spans="1:33" s="50" customFormat="1" hidden="1" x14ac:dyDescent="0.3">
      <c r="A1482" s="77"/>
      <c r="B1482" s="79"/>
      <c r="C1482" s="21"/>
      <c r="D1482" s="30"/>
      <c r="E1482" s="22"/>
      <c r="F1482" s="23"/>
      <c r="G1482" s="30"/>
      <c r="H1482" s="22"/>
      <c r="I1482" s="23"/>
      <c r="J1482" s="30"/>
      <c r="K1482" s="22"/>
      <c r="L1482" s="23"/>
      <c r="M1482" s="30"/>
      <c r="N1482" s="22"/>
      <c r="O1482" s="23"/>
      <c r="P1482" s="30"/>
      <c r="Q1482" s="22"/>
      <c r="R1482" s="23"/>
      <c r="S1482" s="30"/>
      <c r="T1482" s="22"/>
      <c r="U1482" s="23"/>
      <c r="V1482" s="30"/>
      <c r="W1482" s="22"/>
      <c r="X1482" s="23"/>
      <c r="Y1482" s="30"/>
      <c r="Z1482" s="22"/>
      <c r="AA1482" s="23"/>
      <c r="AG1482" s="115"/>
    </row>
    <row r="1483" spans="1:33" s="50" customFormat="1" ht="18.75" x14ac:dyDescent="0.25">
      <c r="A1483" s="76">
        <v>200200</v>
      </c>
      <c r="B1483" s="165" t="s">
        <v>1285</v>
      </c>
      <c r="C1483" s="120"/>
      <c r="D1483" s="132"/>
      <c r="E1483" s="121"/>
      <c r="F1483" s="123"/>
      <c r="G1483" s="132"/>
      <c r="H1483" s="121"/>
      <c r="I1483" s="123"/>
      <c r="J1483" s="132"/>
      <c r="K1483" s="121"/>
      <c r="L1483" s="123"/>
      <c r="M1483" s="132"/>
      <c r="N1483" s="121"/>
      <c r="O1483" s="123"/>
      <c r="P1483" s="132"/>
      <c r="Q1483" s="121"/>
      <c r="R1483" s="123"/>
      <c r="S1483" s="132"/>
      <c r="T1483" s="121"/>
      <c r="U1483" s="123"/>
      <c r="V1483" s="132"/>
      <c r="W1483" s="121"/>
      <c r="X1483" s="123"/>
      <c r="Y1483" s="132"/>
      <c r="Z1483" s="121"/>
      <c r="AA1483" s="123"/>
      <c r="AB1483" s="970"/>
      <c r="AC1483" s="1007"/>
      <c r="AD1483" s="1007"/>
      <c r="AE1483" s="1007"/>
      <c r="AF1483" s="1007"/>
      <c r="AG1483" s="1008"/>
    </row>
    <row r="1484" spans="1:33" s="50" customFormat="1" ht="327.60000000000002" hidden="1" x14ac:dyDescent="0.3">
      <c r="A1484" s="77"/>
      <c r="B1484" s="25" t="s">
        <v>1284</v>
      </c>
      <c r="C1484" s="21"/>
      <c r="D1484" s="30"/>
      <c r="E1484" s="22"/>
      <c r="F1484" s="23"/>
      <c r="G1484" s="30"/>
      <c r="H1484" s="22"/>
      <c r="I1484" s="23"/>
      <c r="J1484" s="30"/>
      <c r="K1484" s="22"/>
      <c r="L1484" s="23"/>
      <c r="M1484" s="30"/>
      <c r="N1484" s="22"/>
      <c r="O1484" s="23"/>
      <c r="P1484" s="30"/>
      <c r="Q1484" s="22"/>
      <c r="R1484" s="23"/>
      <c r="S1484" s="30"/>
      <c r="T1484" s="22"/>
      <c r="U1484" s="23"/>
      <c r="V1484" s="30"/>
      <c r="W1484" s="22"/>
      <c r="X1484" s="23"/>
      <c r="Y1484" s="30"/>
      <c r="Z1484" s="22"/>
      <c r="AA1484" s="23"/>
      <c r="AB1484" s="1009"/>
      <c r="AC1484" s="1010"/>
      <c r="AD1484" s="1010"/>
      <c r="AE1484" s="1010"/>
      <c r="AF1484" s="1010"/>
      <c r="AG1484" s="1011"/>
    </row>
    <row r="1485" spans="1:33" s="50" customFormat="1" hidden="1" x14ac:dyDescent="0.3">
      <c r="A1485" s="77"/>
      <c r="B1485" s="80"/>
      <c r="C1485" s="21"/>
      <c r="D1485" s="30"/>
      <c r="E1485" s="22"/>
      <c r="F1485" s="23"/>
      <c r="G1485" s="30"/>
      <c r="H1485" s="22"/>
      <c r="I1485" s="23"/>
      <c r="J1485" s="30"/>
      <c r="K1485" s="22"/>
      <c r="L1485" s="23"/>
      <c r="M1485" s="30"/>
      <c r="N1485" s="22"/>
      <c r="O1485" s="23"/>
      <c r="P1485" s="30"/>
      <c r="Q1485" s="22"/>
      <c r="R1485" s="23"/>
      <c r="S1485" s="30"/>
      <c r="T1485" s="22"/>
      <c r="U1485" s="23"/>
      <c r="V1485" s="30"/>
      <c r="W1485" s="22"/>
      <c r="X1485" s="23"/>
      <c r="Y1485" s="30"/>
      <c r="Z1485" s="22"/>
      <c r="AA1485" s="23"/>
      <c r="AG1485" s="115"/>
    </row>
    <row r="1486" spans="1:33" s="50" customFormat="1" ht="31.5" x14ac:dyDescent="0.25">
      <c r="A1486" s="19" t="s">
        <v>707</v>
      </c>
      <c r="B1486" s="126" t="s">
        <v>700</v>
      </c>
      <c r="C1486" s="120" t="s">
        <v>61</v>
      </c>
      <c r="D1486" s="176"/>
      <c r="E1486" s="177">
        <f>IF(D1486=0,0,(IF($F$2369=2021,VLOOKUP(A1486,'SEE - 2021'!$A$6:$E$1681,5,0),(IF($F$2369=2022,VLOOKUP(A1486,'SEE - 2022'!$A$6:$E$1791,5,0),(IF($F$2369=2023,VLOOKUP(A1486,'SEE - 2023'!$A$6:$E$1796,5,0),0)))))))</f>
        <v>0</v>
      </c>
      <c r="F1486" s="175">
        <f>D1486*E1486</f>
        <v>0</v>
      </c>
      <c r="G1486" s="177">
        <f>D1486</f>
        <v>0</v>
      </c>
      <c r="H1486" s="177">
        <f>IF(G1486=0,0,(IF($I$2369=2021,VLOOKUP(A1486,'SEE - 2021'!$A$6:$E$1681,5,0),(IF($I$2369=2022,VLOOKUP(A1486,'SEE - 2022'!$A$6:$E$1791,5,0),(IF($I$2369=2023,VLOOKUP(A1486,'SEE - 2023'!$A$6:$E$1796,5,0),0)))))))</f>
        <v>0</v>
      </c>
      <c r="I1486" s="175">
        <f>G1486*H1486</f>
        <v>0</v>
      </c>
      <c r="J1486" s="175">
        <f>IF(P1486&gt;G1486,P1486-G1486,0)</f>
        <v>0</v>
      </c>
      <c r="K1486" s="175">
        <f>IF(P1486&gt;G1486,Q1486,0)</f>
        <v>0</v>
      </c>
      <c r="L1486" s="175">
        <f>J1486*K1486</f>
        <v>0</v>
      </c>
      <c r="M1486" s="175">
        <f>IF(P1486&lt;G1486,G1486-P1486,0)</f>
        <v>0</v>
      </c>
      <c r="N1486" s="175">
        <f>IF(P1486=0,H1486,IF(P1486&lt;G1486,Q1486,0))</f>
        <v>0</v>
      </c>
      <c r="O1486" s="175">
        <f>M1486*N1486</f>
        <v>0</v>
      </c>
      <c r="P1486" s="176"/>
      <c r="Q1486" s="175">
        <f>IF(P1486=0,0,IF(H1486=0,((IF($I$2369=2021,VLOOKUP(A1486,'SEE - 2021'!$A$6:$E$1681,5,0),(IF($I$2369=2022,VLOOKUP(A1486,'SEE - 2022'!$A$6:$E$1791,5,0),(IF($I$2369=2023,VLOOKUP(A1486,'SEE - 2023'!$A$6:$E$1796,5,0),0)))))*(1-$AL$5))),H1486))</f>
        <v>0</v>
      </c>
      <c r="R1486" s="175">
        <f>P1486*Q1486</f>
        <v>0</v>
      </c>
      <c r="S1486" s="175">
        <f>IF(Y1486&gt;D1486,Y1486-D1486,0)</f>
        <v>0</v>
      </c>
      <c r="T1486" s="175">
        <f>IF(Y1486&gt;D1486,Z1486,0)</f>
        <v>0</v>
      </c>
      <c r="U1486" s="175">
        <f>S1486*T1486</f>
        <v>0</v>
      </c>
      <c r="V1486" s="175">
        <f>IF(Y1486&lt;D1486,D1486-Y1486,0)</f>
        <v>0</v>
      </c>
      <c r="W1486" s="175">
        <f>IF(Y1486=0,E1486,IF(Y1486&lt;D1486,Z1486,0))</f>
        <v>0</v>
      </c>
      <c r="X1486" s="175">
        <f>V1486*W1486</f>
        <v>0</v>
      </c>
      <c r="Y1486" s="175">
        <f>P1486</f>
        <v>0</v>
      </c>
      <c r="Z1486" s="175">
        <f>IF(Y1486=0,0,VLOOKUP(A1486,'SEE - 2023'!$A$6:$E$1796,5,0))*(1-$AN$5)</f>
        <v>0</v>
      </c>
      <c r="AA1486" s="175">
        <f>Y1486*Z1486</f>
        <v>0</v>
      </c>
      <c r="AB1486" s="898"/>
      <c r="AC1486" s="899"/>
      <c r="AD1486" s="899"/>
      <c r="AE1486" s="899"/>
      <c r="AF1486" s="899"/>
      <c r="AG1486" s="900"/>
    </row>
    <row r="1487" spans="1:33" s="50" customFormat="1" hidden="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V1487" s="30"/>
      <c r="W1487" s="22"/>
      <c r="X1487" s="23"/>
      <c r="Y1487" s="30"/>
      <c r="Z1487" s="22"/>
      <c r="AA1487" s="23"/>
      <c r="AB1487" s="901"/>
      <c r="AC1487" s="902"/>
      <c r="AD1487" s="902"/>
      <c r="AE1487" s="902"/>
      <c r="AF1487" s="902"/>
      <c r="AG1487" s="903"/>
    </row>
    <row r="1488" spans="1:33" s="50" customFormat="1" ht="31.5" x14ac:dyDescent="0.25">
      <c r="A1488" s="19" t="s">
        <v>709</v>
      </c>
      <c r="B1488" s="126" t="s">
        <v>1451</v>
      </c>
      <c r="C1488" s="120" t="s">
        <v>61</v>
      </c>
      <c r="D1488" s="176"/>
      <c r="E1488" s="177">
        <f>IF(D1488=0,0,(IF($F$2369=2021,VLOOKUP(A1488,'SEE - 2021'!$A$6:$E$1681,5,0),(IF($F$2369=2022,VLOOKUP(A1488,'SEE - 2022'!$A$6:$E$1791,5,0),(IF($F$2369=2023,VLOOKUP(A1488,'SEE - 2023'!$A$6:$E$1796,5,0),0)))))))</f>
        <v>0</v>
      </c>
      <c r="F1488" s="175">
        <f>D1488*E1488</f>
        <v>0</v>
      </c>
      <c r="G1488" s="177">
        <f>D1488</f>
        <v>0</v>
      </c>
      <c r="H1488" s="177">
        <f>IF(G1488=0,0,(IF($I$2369=2021,VLOOKUP(A1488,'SEE - 2021'!$A$6:$E$1681,5,0),(IF($I$2369=2022,VLOOKUP(A1488,'SEE - 2022'!$A$6:$E$1791,5,0),(IF($I$2369=2023,VLOOKUP(A1488,'SEE - 2023'!$A$6:$E$1796,5,0),0)))))))</f>
        <v>0</v>
      </c>
      <c r="I1488" s="175">
        <f>G1488*H1488</f>
        <v>0</v>
      </c>
      <c r="J1488" s="175">
        <f>IF(P1488&gt;G1488,P1488-G1488,0)</f>
        <v>0</v>
      </c>
      <c r="K1488" s="175">
        <f>IF(P1488&gt;G1488,Q1488,0)</f>
        <v>0</v>
      </c>
      <c r="L1488" s="175">
        <f>J1488*K1488</f>
        <v>0</v>
      </c>
      <c r="M1488" s="175">
        <f>IF(P1488&lt;G1488,G1488-P1488,0)</f>
        <v>0</v>
      </c>
      <c r="N1488" s="175">
        <f>IF(P1488=0,H1488,IF(P1488&lt;G1488,Q1488,0))</f>
        <v>0</v>
      </c>
      <c r="O1488" s="175">
        <f>M1488*N1488</f>
        <v>0</v>
      </c>
      <c r="P1488" s="176"/>
      <c r="Q1488" s="175">
        <f>IF(P1488=0,0,IF(H1488=0,((IF($I$2369=2021,VLOOKUP(A1488,'SEE - 2021'!$A$6:$E$1681,5,0),(IF($I$2369=2022,VLOOKUP(A1488,'SEE - 2022'!$A$6:$E$1791,5,0),(IF($I$2369=2023,VLOOKUP(A1488,'SEE - 2023'!$A$6:$E$1796,5,0),0)))))*(1-$AL$5))),H1488))</f>
        <v>0</v>
      </c>
      <c r="R1488" s="175">
        <f>P1488*Q1488</f>
        <v>0</v>
      </c>
      <c r="S1488" s="175">
        <f>IF(Y1488&gt;D1488,Y1488-D1488,0)</f>
        <v>0</v>
      </c>
      <c r="T1488" s="175">
        <f>IF(Y1488&gt;D1488,Z1488,0)</f>
        <v>0</v>
      </c>
      <c r="U1488" s="175">
        <f>S1488*T1488</f>
        <v>0</v>
      </c>
      <c r="V1488" s="175">
        <f>IF(Y1488&lt;D1488,D1488-Y1488,0)</f>
        <v>0</v>
      </c>
      <c r="W1488" s="175">
        <f>IF(Y1488=0,E1488,IF(Y1488&lt;D1488,Z1488,0))</f>
        <v>0</v>
      </c>
      <c r="X1488" s="175">
        <f>V1488*W1488</f>
        <v>0</v>
      </c>
      <c r="Y1488" s="175">
        <f>P1488</f>
        <v>0</v>
      </c>
      <c r="Z1488" s="175">
        <f>IF(Y1488=0,0,VLOOKUP(A1488,'SEE - 2023'!$A$6:$E$1796,5,0))*(1-$AN$5)</f>
        <v>0</v>
      </c>
      <c r="AA1488" s="175">
        <f>Y1488*Z1488</f>
        <v>0</v>
      </c>
      <c r="AB1488" s="898"/>
      <c r="AC1488" s="899"/>
      <c r="AD1488" s="899"/>
      <c r="AE1488" s="899"/>
      <c r="AF1488" s="899"/>
      <c r="AG1488" s="900"/>
    </row>
    <row r="1489" spans="1:33" s="50" customFormat="1" hidden="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V1489" s="30"/>
      <c r="W1489" s="22"/>
      <c r="X1489" s="23"/>
      <c r="Y1489" s="30"/>
      <c r="Z1489" s="22"/>
      <c r="AA1489" s="23"/>
      <c r="AB1489" s="901"/>
      <c r="AC1489" s="902"/>
      <c r="AD1489" s="902"/>
      <c r="AE1489" s="902"/>
      <c r="AF1489" s="902"/>
      <c r="AG1489" s="903"/>
    </row>
    <row r="1490" spans="1:33" s="50" customFormat="1" ht="31.5" x14ac:dyDescent="0.25">
      <c r="A1490" s="19" t="s">
        <v>711</v>
      </c>
      <c r="B1490" s="126" t="s">
        <v>701</v>
      </c>
      <c r="C1490" s="120" t="s">
        <v>61</v>
      </c>
      <c r="D1490" s="176"/>
      <c r="E1490" s="177">
        <f>IF(D1490=0,0,(IF($F$2369=2021,VLOOKUP(A1490,'SEE - 2021'!$A$6:$E$1681,5,0),(IF($F$2369=2022,VLOOKUP(A1490,'SEE - 2022'!$A$6:$E$1791,5,0),(IF($F$2369=2023,VLOOKUP(A1490,'SEE - 2023'!$A$6:$E$1796,5,0),0)))))))</f>
        <v>0</v>
      </c>
      <c r="F1490" s="175">
        <f>D1490*E1490</f>
        <v>0</v>
      </c>
      <c r="G1490" s="177">
        <f>D1490</f>
        <v>0</v>
      </c>
      <c r="H1490" s="177">
        <f>IF(G1490=0,0,(IF($I$2369=2021,VLOOKUP(A1490,'SEE - 2021'!$A$6:$E$1681,5,0),(IF($I$2369=2022,VLOOKUP(A1490,'SEE - 2022'!$A$6:$E$1791,5,0),(IF($I$2369=2023,VLOOKUP(A1490,'SEE - 2023'!$A$6:$E$1796,5,0),0)))))))</f>
        <v>0</v>
      </c>
      <c r="I1490" s="175">
        <f>G1490*H1490</f>
        <v>0</v>
      </c>
      <c r="J1490" s="175">
        <f>IF(P1490&gt;G1490,P1490-G1490,0)</f>
        <v>0</v>
      </c>
      <c r="K1490" s="175">
        <f>IF(P1490&gt;G1490,Q1490,0)</f>
        <v>0</v>
      </c>
      <c r="L1490" s="175">
        <f>J1490*K1490</f>
        <v>0</v>
      </c>
      <c r="M1490" s="175">
        <f>IF(P1490&lt;G1490,G1490-P1490,0)</f>
        <v>0</v>
      </c>
      <c r="N1490" s="175">
        <f>IF(P1490=0,H1490,IF(P1490&lt;G1490,Q1490,0))</f>
        <v>0</v>
      </c>
      <c r="O1490" s="175">
        <f>M1490*N1490</f>
        <v>0</v>
      </c>
      <c r="P1490" s="176"/>
      <c r="Q1490" s="175">
        <f>IF(P1490=0,0,IF(H1490=0,((IF($I$2369=2021,VLOOKUP(A1490,'SEE - 2021'!$A$6:$E$1681,5,0),(IF($I$2369=2022,VLOOKUP(A1490,'SEE - 2022'!$A$6:$E$1791,5,0),(IF($I$2369=2023,VLOOKUP(A1490,'SEE - 2023'!$A$6:$E$1796,5,0),0)))))*(1-$AL$5))),H1490))</f>
        <v>0</v>
      </c>
      <c r="R1490" s="175">
        <f>P1490*Q1490</f>
        <v>0</v>
      </c>
      <c r="S1490" s="175">
        <f>IF(Y1490&gt;D1490,Y1490-D1490,0)</f>
        <v>0</v>
      </c>
      <c r="T1490" s="175">
        <f>IF(Y1490&gt;D1490,Z1490,0)</f>
        <v>0</v>
      </c>
      <c r="U1490" s="175">
        <f>S1490*T1490</f>
        <v>0</v>
      </c>
      <c r="V1490" s="175">
        <f>IF(Y1490&lt;D1490,D1490-Y1490,0)</f>
        <v>0</v>
      </c>
      <c r="W1490" s="175">
        <f>IF(Y1490=0,E1490,IF(Y1490&lt;D1490,Z1490,0))</f>
        <v>0</v>
      </c>
      <c r="X1490" s="175">
        <f>V1490*W1490</f>
        <v>0</v>
      </c>
      <c r="Y1490" s="175">
        <f>P1490</f>
        <v>0</v>
      </c>
      <c r="Z1490" s="175">
        <f>IF(Y1490=0,0,VLOOKUP(A1490,'SEE - 2023'!$A$6:$E$1796,5,0))*(1-$AN$5)</f>
        <v>0</v>
      </c>
      <c r="AA1490" s="175">
        <f>Y1490*Z1490</f>
        <v>0</v>
      </c>
      <c r="AB1490" s="898"/>
      <c r="AC1490" s="899"/>
      <c r="AD1490" s="899"/>
      <c r="AE1490" s="899"/>
      <c r="AF1490" s="899"/>
      <c r="AG1490" s="900"/>
    </row>
    <row r="1491" spans="1:33" s="50" customFormat="1" hidden="1" x14ac:dyDescent="0.3">
      <c r="A1491" s="24"/>
      <c r="B1491" s="25"/>
      <c r="C1491" s="21"/>
      <c r="D1491" s="30"/>
      <c r="E1491" s="22"/>
      <c r="F1491" s="23"/>
      <c r="G1491" s="30"/>
      <c r="H1491" s="22"/>
      <c r="I1491" s="23"/>
      <c r="J1491" s="30"/>
      <c r="K1491" s="22"/>
      <c r="L1491" s="23"/>
      <c r="M1491" s="30"/>
      <c r="N1491" s="22"/>
      <c r="O1491" s="23"/>
      <c r="P1491" s="30"/>
      <c r="Q1491" s="22"/>
      <c r="R1491" s="23"/>
      <c r="S1491" s="30"/>
      <c r="T1491" s="22"/>
      <c r="U1491" s="23"/>
      <c r="V1491" s="30"/>
      <c r="W1491" s="22"/>
      <c r="X1491" s="23"/>
      <c r="Y1491" s="30"/>
      <c r="Z1491" s="22"/>
      <c r="AA1491" s="23"/>
      <c r="AB1491" s="901"/>
      <c r="AC1491" s="902"/>
      <c r="AD1491" s="902"/>
      <c r="AE1491" s="902"/>
      <c r="AF1491" s="902"/>
      <c r="AG1491" s="903"/>
    </row>
    <row r="1492" spans="1:33" s="50" customFormat="1" ht="18.75" x14ac:dyDescent="0.25">
      <c r="A1492" s="19" t="s">
        <v>712</v>
      </c>
      <c r="B1492" s="126" t="s">
        <v>1469</v>
      </c>
      <c r="C1492" s="120" t="s">
        <v>8</v>
      </c>
      <c r="D1492" s="176"/>
      <c r="E1492" s="177">
        <f>IF(D1492=0,0,(IF($F$2369=2021,VLOOKUP(A1492,'SEE - 2021'!$A$6:$E$1681,5,0),(IF($F$2369=2022,VLOOKUP(A1492,'SEE - 2022'!$A$6:$E$1791,5,0),(IF($F$2369=2023,VLOOKUP(A1492,'SEE - 2023'!$A$6:$E$1796,5,0),0)))))))</f>
        <v>0</v>
      </c>
      <c r="F1492" s="175">
        <f>D1492*E1492</f>
        <v>0</v>
      </c>
      <c r="G1492" s="177">
        <f>D1492</f>
        <v>0</v>
      </c>
      <c r="H1492" s="177">
        <f>IF(G1492=0,0,(IF($I$2369=2021,VLOOKUP(A1492,'SEE - 2021'!$A$6:$E$1681,5,0),(IF($I$2369=2022,VLOOKUP(A1492,'SEE - 2022'!$A$6:$E$1791,5,0),(IF($I$2369=2023,VLOOKUP(A1492,'SEE - 2023'!$A$6:$E$1796,5,0),0)))))))</f>
        <v>0</v>
      </c>
      <c r="I1492" s="175">
        <f>G1492*H1492</f>
        <v>0</v>
      </c>
      <c r="J1492" s="175">
        <f>IF(P1492&gt;G1492,P1492-G1492,0)</f>
        <v>0</v>
      </c>
      <c r="K1492" s="175">
        <f>IF(P1492&gt;G1492,Q1492,0)</f>
        <v>0</v>
      </c>
      <c r="L1492" s="175">
        <f>J1492*K1492</f>
        <v>0</v>
      </c>
      <c r="M1492" s="175">
        <f>IF(P1492&lt;G1492,G1492-P1492,0)</f>
        <v>0</v>
      </c>
      <c r="N1492" s="175">
        <f>IF(P1492=0,H1492,IF(P1492&lt;G1492,Q1492,0))</f>
        <v>0</v>
      </c>
      <c r="O1492" s="175">
        <f>M1492*N1492</f>
        <v>0</v>
      </c>
      <c r="P1492" s="176"/>
      <c r="Q1492" s="175">
        <f>IF(P1492=0,0,IF(H1492=0,((IF($I$2369=2021,VLOOKUP(A1492,'SEE - 2021'!$A$6:$E$1681,5,0),(IF($I$2369=2022,VLOOKUP(A1492,'SEE - 2022'!$A$6:$E$1791,5,0),(IF($I$2369=2023,VLOOKUP(A1492,'SEE - 2023'!$A$6:$E$1796,5,0),0)))))*(1-$AL$5))),H1492))</f>
        <v>0</v>
      </c>
      <c r="R1492" s="175">
        <f>P1492*Q1492</f>
        <v>0</v>
      </c>
      <c r="S1492" s="175">
        <f>IF(Y1492&gt;D1492,Y1492-D1492,0)</f>
        <v>0</v>
      </c>
      <c r="T1492" s="175">
        <f>IF(Y1492&gt;D1492,Z1492,0)</f>
        <v>0</v>
      </c>
      <c r="U1492" s="175">
        <f>S1492*T1492</f>
        <v>0</v>
      </c>
      <c r="V1492" s="175">
        <f>IF(Y1492&lt;D1492,D1492-Y1492,0)</f>
        <v>0</v>
      </c>
      <c r="W1492" s="175">
        <f>IF(Y1492=0,E1492,IF(Y1492&lt;D1492,Z1492,0))</f>
        <v>0</v>
      </c>
      <c r="X1492" s="175">
        <f>V1492*W1492</f>
        <v>0</v>
      </c>
      <c r="Y1492" s="175">
        <f>P1492</f>
        <v>0</v>
      </c>
      <c r="Z1492" s="175">
        <f>IF(Y1492=0,0,VLOOKUP(A1492,'SEE - 2023'!$A$6:$E$1796,5,0))*(1-$AN$5)</f>
        <v>0</v>
      </c>
      <c r="AA1492" s="175">
        <f>Y1492*Z1492</f>
        <v>0</v>
      </c>
      <c r="AB1492" s="964" t="str">
        <f>CONCATENATE("Serviços referente a construção da quadra está apresentado em planilha separadamente.",VLOOKUP(C1492,'Unidade de Referência'!$B$2:$E$31,2)," = 0,00 ",VLOOKUP(C1492,'Unidade de Referência'!$B$2:$E$31,4))</f>
        <v>Serviços referente a construção da quadra está apresentado em planilha separadamente.Área = 0,00 m²</v>
      </c>
      <c r="AC1492" s="965"/>
      <c r="AD1492" s="965"/>
      <c r="AE1492" s="965"/>
      <c r="AF1492" s="965"/>
      <c r="AG1492" s="966"/>
    </row>
    <row r="1493" spans="1:33" s="50" customFormat="1" ht="156" hidden="1" x14ac:dyDescent="0.3">
      <c r="A1493" s="24"/>
      <c r="B1493" s="25" t="s">
        <v>1470</v>
      </c>
      <c r="C1493" s="21"/>
      <c r="D1493" s="30"/>
      <c r="E1493" s="22"/>
      <c r="F1493" s="23"/>
      <c r="G1493" s="30"/>
      <c r="H1493" s="22"/>
      <c r="I1493" s="23"/>
      <c r="J1493" s="30"/>
      <c r="K1493" s="22"/>
      <c r="L1493" s="23"/>
      <c r="M1493" s="30"/>
      <c r="N1493" s="22"/>
      <c r="O1493" s="23"/>
      <c r="P1493" s="30"/>
      <c r="Q1493" s="22"/>
      <c r="R1493" s="23"/>
      <c r="S1493" s="30"/>
      <c r="T1493" s="22"/>
      <c r="U1493" s="23"/>
      <c r="V1493" s="30"/>
      <c r="W1493" s="22"/>
      <c r="X1493" s="23"/>
      <c r="Y1493" s="30"/>
      <c r="Z1493" s="22"/>
      <c r="AA1493" s="23"/>
      <c r="AB1493" s="967"/>
      <c r="AC1493" s="968"/>
      <c r="AD1493" s="968"/>
      <c r="AE1493" s="968"/>
      <c r="AF1493" s="968"/>
      <c r="AG1493" s="969"/>
    </row>
    <row r="1494" spans="1:33" s="50" customFormat="1" hidden="1" x14ac:dyDescent="0.3">
      <c r="A1494" s="24"/>
      <c r="B1494" s="25"/>
      <c r="C1494" s="21"/>
      <c r="D1494" s="30"/>
      <c r="E1494" s="22"/>
      <c r="F1494" s="23"/>
      <c r="G1494" s="30"/>
      <c r="H1494" s="22"/>
      <c r="I1494" s="23"/>
      <c r="J1494" s="30"/>
      <c r="K1494" s="22"/>
      <c r="L1494" s="23"/>
      <c r="M1494" s="30"/>
      <c r="N1494" s="22"/>
      <c r="O1494" s="23"/>
      <c r="P1494" s="30"/>
      <c r="Q1494" s="22"/>
      <c r="R1494" s="23"/>
      <c r="S1494" s="30"/>
      <c r="T1494" s="22"/>
      <c r="U1494" s="23"/>
      <c r="V1494" s="30"/>
      <c r="W1494" s="22"/>
      <c r="X1494" s="23"/>
      <c r="Y1494" s="30"/>
      <c r="Z1494" s="22"/>
      <c r="AA1494" s="23"/>
      <c r="AG1494" s="115"/>
    </row>
    <row r="1495" spans="1:33" s="50" customFormat="1" ht="18.75" x14ac:dyDescent="0.25">
      <c r="A1495" s="19" t="s">
        <v>713</v>
      </c>
      <c r="B1495" s="131" t="s">
        <v>1286</v>
      </c>
      <c r="C1495" s="120"/>
      <c r="D1495" s="132"/>
      <c r="E1495" s="121"/>
      <c r="F1495" s="123"/>
      <c r="G1495" s="132"/>
      <c r="H1495" s="121"/>
      <c r="I1495" s="123"/>
      <c r="J1495" s="132"/>
      <c r="K1495" s="121"/>
      <c r="L1495" s="123"/>
      <c r="M1495" s="132"/>
      <c r="N1495" s="121"/>
      <c r="O1495" s="123"/>
      <c r="P1495" s="132"/>
      <c r="Q1495" s="121"/>
      <c r="R1495" s="123"/>
      <c r="S1495" s="132"/>
      <c r="T1495" s="121"/>
      <c r="U1495" s="123"/>
      <c r="V1495" s="132"/>
      <c r="W1495" s="121"/>
      <c r="X1495" s="123"/>
      <c r="Y1495" s="132"/>
      <c r="Z1495" s="121"/>
      <c r="AA1495" s="123"/>
      <c r="AB1495" s="655"/>
      <c r="AC1495" s="124"/>
      <c r="AD1495" s="124"/>
      <c r="AE1495" s="124"/>
      <c r="AF1495" s="124"/>
      <c r="AG1495" s="125"/>
    </row>
    <row r="1496" spans="1:33" s="50" customFormat="1" ht="18.75" x14ac:dyDescent="0.25">
      <c r="A1496" s="19" t="s">
        <v>715</v>
      </c>
      <c r="B1496" s="126" t="s">
        <v>702</v>
      </c>
      <c r="C1496" s="120" t="s">
        <v>480</v>
      </c>
      <c r="D1496" s="176"/>
      <c r="E1496" s="177">
        <f>IF(D1496=0,0,(IF($F$2369=2021,VLOOKUP(A1496,'SEE - 2021'!$A$6:$E$1681,5,0),(IF($F$2369=2022,VLOOKUP(A1496,'SEE - 2022'!$A$6:$E$1791,5,0),(IF($F$2369=2023,VLOOKUP(A1496,'SEE - 2023'!$A$6:$E$1796,5,0),0)))))))</f>
        <v>0</v>
      </c>
      <c r="F1496" s="175">
        <f>D1496*E1496</f>
        <v>0</v>
      </c>
      <c r="G1496" s="177">
        <f>D1496</f>
        <v>0</v>
      </c>
      <c r="H1496" s="177">
        <f>IF(G1496=0,0,(IF($I$2369=2021,VLOOKUP(A1496,'SEE - 2021'!$A$6:$E$1681,5,0),(IF($I$2369=2022,VLOOKUP(A1496,'SEE - 2022'!$A$6:$E$1791,5,0),(IF($I$2369=2023,VLOOKUP(A1496,'SEE - 2023'!$A$6:$E$1796,5,0),0)))))))</f>
        <v>0</v>
      </c>
      <c r="I1496" s="175">
        <f>G1496*H1496</f>
        <v>0</v>
      </c>
      <c r="J1496" s="175">
        <f>IF(P1496&gt;G1496,P1496-G1496,0)</f>
        <v>0</v>
      </c>
      <c r="K1496" s="175">
        <f>IF(P1496&gt;G1496,Q1496,0)</f>
        <v>0</v>
      </c>
      <c r="L1496" s="175">
        <f>J1496*K1496</f>
        <v>0</v>
      </c>
      <c r="M1496" s="175">
        <f>IF(P1496&lt;G1496,G1496-P1496,0)</f>
        <v>0</v>
      </c>
      <c r="N1496" s="175">
        <f>IF(P1496=0,H1496,IF(P1496&lt;G1496,Q1496,0))</f>
        <v>0</v>
      </c>
      <c r="O1496" s="175">
        <f>M1496*N1496</f>
        <v>0</v>
      </c>
      <c r="P1496" s="176"/>
      <c r="Q1496" s="175">
        <f>IF(P1496=0,0,IF(H1496=0,((IF($I$2369=2021,VLOOKUP(A1496,'SEE - 2021'!$A$6:$E$1681,5,0),(IF($I$2369=2022,VLOOKUP(A1496,'SEE - 2022'!$A$6:$E$1791,5,0),(IF($I$2369=2023,VLOOKUP(A1496,'SEE - 2023'!$A$6:$E$1796,5,0),0)))))*(1-$AL$5))),H1496))</f>
        <v>0</v>
      </c>
      <c r="R1496" s="175">
        <f>P1496*Q1496</f>
        <v>0</v>
      </c>
      <c r="S1496" s="175">
        <f>IF(Y1496&gt;D1496,Y1496-D1496,0)</f>
        <v>0</v>
      </c>
      <c r="T1496" s="175">
        <f>IF(Y1496&gt;D1496,Z1496,0)</f>
        <v>0</v>
      </c>
      <c r="U1496" s="175">
        <f>S1496*T1496</f>
        <v>0</v>
      </c>
      <c r="V1496" s="175">
        <f>IF(Y1496&lt;D1496,D1496-Y1496,0)</f>
        <v>0</v>
      </c>
      <c r="W1496" s="175">
        <f>IF(Y1496=0,E1496,IF(Y1496&lt;D1496,Z1496,0))</f>
        <v>0</v>
      </c>
      <c r="X1496" s="175">
        <f>V1496*W1496</f>
        <v>0</v>
      </c>
      <c r="Y1496" s="175">
        <f>P1496</f>
        <v>0</v>
      </c>
      <c r="Z1496" s="175">
        <f>IF(Y1496=0,0,VLOOKUP(A1496,'SEE - 2023'!$A$6:$E$1796,5,0))*(1-$AN$5)</f>
        <v>0</v>
      </c>
      <c r="AA1496" s="175">
        <f>Y1496*Z1496</f>
        <v>0</v>
      </c>
      <c r="AB1496" s="898"/>
      <c r="AC1496" s="899"/>
      <c r="AD1496" s="899"/>
      <c r="AE1496" s="899"/>
      <c r="AF1496" s="899"/>
      <c r="AG1496" s="900"/>
    </row>
    <row r="1497" spans="1:33" s="50" customFormat="1" ht="366" hidden="1" customHeight="1" x14ac:dyDescent="0.3">
      <c r="A1497" s="81"/>
      <c r="B1497" s="25" t="s">
        <v>975</v>
      </c>
      <c r="C1497" s="100"/>
      <c r="D1497" s="30"/>
      <c r="E1497" s="22"/>
      <c r="F1497" s="23"/>
      <c r="G1497" s="30"/>
      <c r="H1497" s="22"/>
      <c r="I1497" s="23"/>
      <c r="J1497" s="30"/>
      <c r="K1497" s="22"/>
      <c r="L1497" s="23"/>
      <c r="M1497" s="30"/>
      <c r="N1497" s="22"/>
      <c r="O1497" s="23"/>
      <c r="P1497" s="30"/>
      <c r="Q1497" s="22"/>
      <c r="R1497" s="23"/>
      <c r="S1497" s="30"/>
      <c r="T1497" s="22"/>
      <c r="U1497" s="23"/>
      <c r="V1497" s="30"/>
      <c r="W1497" s="22"/>
      <c r="X1497" s="23"/>
      <c r="Y1497" s="30"/>
      <c r="Z1497" s="22"/>
      <c r="AA1497" s="23"/>
      <c r="AB1497" s="901"/>
      <c r="AC1497" s="902"/>
      <c r="AD1497" s="902"/>
      <c r="AE1497" s="902"/>
      <c r="AF1497" s="902"/>
      <c r="AG1497" s="903"/>
    </row>
    <row r="1498" spans="1:33" s="50" customFormat="1" hidden="1" x14ac:dyDescent="0.3">
      <c r="A1498" s="24"/>
      <c r="B1498" s="25"/>
      <c r="C1498" s="21"/>
      <c r="D1498" s="30"/>
      <c r="E1498" s="22"/>
      <c r="F1498" s="23"/>
      <c r="G1498" s="30"/>
      <c r="H1498" s="22"/>
      <c r="I1498" s="23"/>
      <c r="J1498" s="30"/>
      <c r="K1498" s="22"/>
      <c r="L1498" s="23"/>
      <c r="M1498" s="30"/>
      <c r="N1498" s="22"/>
      <c r="O1498" s="23"/>
      <c r="P1498" s="30"/>
      <c r="Q1498" s="22"/>
      <c r="R1498" s="23"/>
      <c r="S1498" s="30"/>
      <c r="T1498" s="22"/>
      <c r="U1498" s="23"/>
      <c r="V1498" s="30"/>
      <c r="W1498" s="22"/>
      <c r="X1498" s="23"/>
      <c r="Y1498" s="30"/>
      <c r="Z1498" s="22"/>
      <c r="AA1498" s="23"/>
      <c r="AG1498" s="115"/>
    </row>
    <row r="1499" spans="1:33" s="50" customFormat="1" ht="18.75" x14ac:dyDescent="0.25">
      <c r="A1499" s="19" t="s">
        <v>717</v>
      </c>
      <c r="B1499" s="126" t="s">
        <v>703</v>
      </c>
      <c r="C1499" s="120" t="s">
        <v>125</v>
      </c>
      <c r="D1499" s="176"/>
      <c r="E1499" s="177">
        <f>IF(D1499=0,0,(IF($F$2369=2021,VLOOKUP(A1499,'SEE - 2021'!$A$6:$E$1681,5,0),(IF($F$2369=2022,VLOOKUP(A1499,'SEE - 2022'!$A$6:$E$1791,5,0),(IF($F$2369=2023,VLOOKUP(A1499,'SEE - 2023'!$A$6:$E$1796,5,0),0)))))))</f>
        <v>0</v>
      </c>
      <c r="F1499" s="175">
        <f>D1499*E1499</f>
        <v>0</v>
      </c>
      <c r="G1499" s="177">
        <f>D1499</f>
        <v>0</v>
      </c>
      <c r="H1499" s="177">
        <f>IF(G1499=0,0,(IF($I$2369=2021,VLOOKUP(A1499,'SEE - 2021'!$A$6:$E$1681,5,0),(IF($I$2369=2022,VLOOKUP(A1499,'SEE - 2022'!$A$6:$E$1791,5,0),(IF($I$2369=2023,VLOOKUP(A1499,'SEE - 2023'!$A$6:$E$1796,5,0),0)))))))</f>
        <v>0</v>
      </c>
      <c r="I1499" s="175">
        <f>G1499*H1499</f>
        <v>0</v>
      </c>
      <c r="J1499" s="175">
        <f>IF(P1499&gt;G1499,P1499-G1499,0)</f>
        <v>0</v>
      </c>
      <c r="K1499" s="175">
        <f>IF(P1499&gt;G1499,Q1499,0)</f>
        <v>0</v>
      </c>
      <c r="L1499" s="175">
        <f>J1499*K1499</f>
        <v>0</v>
      </c>
      <c r="M1499" s="175">
        <f>IF(P1499&lt;G1499,G1499-P1499,0)</f>
        <v>0</v>
      </c>
      <c r="N1499" s="175">
        <f>IF(P1499=0,H1499,IF(P1499&lt;G1499,Q1499,0))</f>
        <v>0</v>
      </c>
      <c r="O1499" s="175">
        <f>M1499*N1499</f>
        <v>0</v>
      </c>
      <c r="P1499" s="176"/>
      <c r="Q1499" s="175">
        <f>IF(P1499=0,0,IF(H1499=0,((IF($I$2369=2021,VLOOKUP(A1499,'SEE - 2021'!$A$6:$E$1681,5,0),(IF($I$2369=2022,VLOOKUP(A1499,'SEE - 2022'!$A$6:$E$1791,5,0),(IF($I$2369=2023,VLOOKUP(A1499,'SEE - 2023'!$A$6:$E$1796,5,0),0)))))*(1-$AL$5))),H1499))</f>
        <v>0</v>
      </c>
      <c r="R1499" s="175">
        <f>P1499*Q1499</f>
        <v>0</v>
      </c>
      <c r="S1499" s="175">
        <f>IF(Y1499&gt;D1499,Y1499-D1499,0)</f>
        <v>0</v>
      </c>
      <c r="T1499" s="175">
        <f>IF(Y1499&gt;D1499,Z1499,0)</f>
        <v>0</v>
      </c>
      <c r="U1499" s="175">
        <f>S1499*T1499</f>
        <v>0</v>
      </c>
      <c r="V1499" s="175">
        <f>IF(Y1499&lt;D1499,D1499-Y1499,0)</f>
        <v>0</v>
      </c>
      <c r="W1499" s="175">
        <f>IF(Y1499=0,E1499,IF(Y1499&lt;D1499,Z1499,0))</f>
        <v>0</v>
      </c>
      <c r="X1499" s="175">
        <f>V1499*W1499</f>
        <v>0</v>
      </c>
      <c r="Y1499" s="175">
        <f>P1499</f>
        <v>0</v>
      </c>
      <c r="Z1499" s="175">
        <f>IF(Y1499=0,0,VLOOKUP(A1499,'SEE - 2023'!$A$6:$E$1796,5,0))*(1-$AN$5)</f>
        <v>0</v>
      </c>
      <c r="AA1499" s="175">
        <f>Y1499*Z1499</f>
        <v>0</v>
      </c>
      <c r="AB1499" s="964" t="str">
        <f>CONCATENATE("Serviços referente a construção da quadra está apresentado em planilha separadamente.",VLOOKUP(C1499,'Unidade de Referência'!$B$2:$E$31,2)," = 0,00 ",VLOOKUP(C1499,'Unidade de Referência'!$B$2:$E$31,4))</f>
        <v>Serviços referente a construção da quadra está apresentado em planilha separadamente.Volume = 0,00 m³</v>
      </c>
      <c r="AC1499" s="965"/>
      <c r="AD1499" s="965"/>
      <c r="AE1499" s="965"/>
      <c r="AF1499" s="965"/>
      <c r="AG1499" s="966"/>
    </row>
    <row r="1500" spans="1:33" s="50" customFormat="1" ht="78" hidden="1" x14ac:dyDescent="0.3">
      <c r="A1500" s="24"/>
      <c r="B1500" s="25" t="s">
        <v>704</v>
      </c>
      <c r="C1500" s="21"/>
      <c r="D1500" s="30"/>
      <c r="E1500" s="22"/>
      <c r="F1500" s="23"/>
      <c r="G1500" s="30"/>
      <c r="H1500" s="22"/>
      <c r="I1500" s="23"/>
      <c r="J1500" s="30"/>
      <c r="K1500" s="22"/>
      <c r="L1500" s="23"/>
      <c r="M1500" s="30"/>
      <c r="N1500" s="22"/>
      <c r="O1500" s="23"/>
      <c r="P1500" s="30"/>
      <c r="Q1500" s="22"/>
      <c r="R1500" s="23"/>
      <c r="S1500" s="30"/>
      <c r="T1500" s="22"/>
      <c r="U1500" s="23"/>
      <c r="V1500" s="30"/>
      <c r="W1500" s="22"/>
      <c r="X1500" s="23"/>
      <c r="Y1500" s="30"/>
      <c r="Z1500" s="22"/>
      <c r="AA1500" s="23"/>
      <c r="AB1500" s="967"/>
      <c r="AC1500" s="968"/>
      <c r="AD1500" s="968"/>
      <c r="AE1500" s="968"/>
      <c r="AF1500" s="968"/>
      <c r="AG1500" s="969"/>
    </row>
    <row r="1501" spans="1:33" s="50" customFormat="1" hidden="1" x14ac:dyDescent="0.3">
      <c r="A1501" s="24"/>
      <c r="B1501" s="25"/>
      <c r="C1501" s="21"/>
      <c r="D1501" s="30"/>
      <c r="E1501" s="22"/>
      <c r="F1501" s="23"/>
      <c r="G1501" s="30"/>
      <c r="H1501" s="22"/>
      <c r="I1501" s="23"/>
      <c r="J1501" s="30"/>
      <c r="K1501" s="22"/>
      <c r="L1501" s="23"/>
      <c r="M1501" s="30"/>
      <c r="N1501" s="22"/>
      <c r="O1501" s="23"/>
      <c r="P1501" s="30"/>
      <c r="Q1501" s="22"/>
      <c r="R1501" s="23"/>
      <c r="S1501" s="30"/>
      <c r="T1501" s="22"/>
      <c r="U1501" s="23"/>
      <c r="V1501" s="30"/>
      <c r="W1501" s="22"/>
      <c r="X1501" s="23"/>
      <c r="Y1501" s="30"/>
      <c r="Z1501" s="22"/>
      <c r="AA1501" s="23"/>
      <c r="AG1501" s="115"/>
    </row>
    <row r="1502" spans="1:33" s="50" customFormat="1" ht="31.5" x14ac:dyDescent="0.25">
      <c r="A1502" s="19" t="s">
        <v>1287</v>
      </c>
      <c r="B1502" s="126" t="s">
        <v>1066</v>
      </c>
      <c r="C1502" s="120" t="s">
        <v>8</v>
      </c>
      <c r="D1502" s="176"/>
      <c r="E1502" s="177">
        <f>IF(D1502=0,0,(IF($F$2369=2021,VLOOKUP(A1502,'SEE - 2021'!$A$6:$E$1681,5,0),(IF($F$2369=2022,VLOOKUP(A1502,'SEE - 2022'!$A$6:$E$1791,5,0),(IF($F$2369=2023,VLOOKUP(A1502,'SEE - 2023'!$A$6:$E$1796,5,0),0)))))))</f>
        <v>0</v>
      </c>
      <c r="F1502" s="175">
        <f>D1502*E1502</f>
        <v>0</v>
      </c>
      <c r="G1502" s="177">
        <f>D1502</f>
        <v>0</v>
      </c>
      <c r="H1502" s="177">
        <f>IF(G1502=0,0,(IF($I$2369=2021,VLOOKUP(A1502,'SEE - 2021'!$A$6:$E$1681,5,0),(IF($I$2369=2022,VLOOKUP(A1502,'SEE - 2022'!$A$6:$E$1791,5,0),(IF($I$2369=2023,VLOOKUP(A1502,'SEE - 2023'!$A$6:$E$1796,5,0),0)))))))</f>
        <v>0</v>
      </c>
      <c r="I1502" s="175">
        <f>G1502*H1502</f>
        <v>0</v>
      </c>
      <c r="J1502" s="175">
        <f>IF(P1502&gt;G1502,P1502-G1502,0)</f>
        <v>0</v>
      </c>
      <c r="K1502" s="175">
        <f>IF(P1502&gt;G1502,Q1502,0)</f>
        <v>0</v>
      </c>
      <c r="L1502" s="175">
        <f>J1502*K1502</f>
        <v>0</v>
      </c>
      <c r="M1502" s="175">
        <f>IF(P1502&lt;G1502,G1502-P1502,0)</f>
        <v>0</v>
      </c>
      <c r="N1502" s="175">
        <f>IF(P1502=0,H1502,IF(P1502&lt;G1502,Q1502,0))</f>
        <v>0</v>
      </c>
      <c r="O1502" s="175">
        <f>M1502*N1502</f>
        <v>0</v>
      </c>
      <c r="P1502" s="176"/>
      <c r="Q1502" s="175">
        <f>IF(P1502=0,0,IF(H1502=0,((IF($I$2369=2021,VLOOKUP(A1502,'SEE - 2021'!$A$6:$E$1681,5,0),(IF($I$2369=2022,VLOOKUP(A1502,'SEE - 2022'!$A$6:$E$1791,5,0),(IF($I$2369=2023,VLOOKUP(A1502,'SEE - 2023'!$A$6:$E$1796,5,0),0)))))*(1-$AL$5))),H1502))</f>
        <v>0</v>
      </c>
      <c r="R1502" s="175">
        <f>P1502*Q1502</f>
        <v>0</v>
      </c>
      <c r="S1502" s="175">
        <f>IF(Y1502&gt;D1502,Y1502-D1502,0)</f>
        <v>0</v>
      </c>
      <c r="T1502" s="175">
        <f>IF(Y1502&gt;D1502,Z1502,0)</f>
        <v>0</v>
      </c>
      <c r="U1502" s="175">
        <f>S1502*T1502</f>
        <v>0</v>
      </c>
      <c r="V1502" s="175">
        <f>IF(Y1502&lt;D1502,D1502-Y1502,0)</f>
        <v>0</v>
      </c>
      <c r="W1502" s="175">
        <f>IF(Y1502=0,E1502,IF(Y1502&lt;D1502,Z1502,0))</f>
        <v>0</v>
      </c>
      <c r="X1502" s="175">
        <f>V1502*W1502</f>
        <v>0</v>
      </c>
      <c r="Y1502" s="175">
        <f>P1502</f>
        <v>0</v>
      </c>
      <c r="Z1502" s="175">
        <f>IF(Y1502=0,0,VLOOKUP(A1502,'SEE - 2023'!$A$6:$E$1796,5,0))*(1-$AN$5)</f>
        <v>0</v>
      </c>
      <c r="AA1502" s="175">
        <f>Y1502*Z1502</f>
        <v>0</v>
      </c>
      <c r="AB1502" s="898"/>
      <c r="AC1502" s="899"/>
      <c r="AD1502" s="899"/>
      <c r="AE1502" s="899"/>
      <c r="AF1502" s="899"/>
      <c r="AG1502" s="900"/>
    </row>
    <row r="1503" spans="1:33" s="50" customFormat="1" ht="67.5" hidden="1" customHeight="1" x14ac:dyDescent="0.3">
      <c r="A1503" s="24"/>
      <c r="B1503" s="25" t="s">
        <v>946</v>
      </c>
      <c r="C1503" s="21"/>
      <c r="D1503" s="30"/>
      <c r="E1503" s="22"/>
      <c r="F1503" s="23"/>
      <c r="G1503" s="30"/>
      <c r="H1503" s="22"/>
      <c r="I1503" s="23"/>
      <c r="J1503" s="30"/>
      <c r="K1503" s="22"/>
      <c r="L1503" s="23"/>
      <c r="M1503" s="30"/>
      <c r="N1503" s="22"/>
      <c r="O1503" s="23"/>
      <c r="P1503" s="30"/>
      <c r="Q1503" s="22"/>
      <c r="R1503" s="23"/>
      <c r="S1503" s="30"/>
      <c r="T1503" s="22"/>
      <c r="U1503" s="23"/>
      <c r="V1503" s="30"/>
      <c r="W1503" s="22"/>
      <c r="X1503" s="23"/>
      <c r="Y1503" s="30"/>
      <c r="Z1503" s="22"/>
      <c r="AA1503" s="23"/>
      <c r="AB1503" s="901"/>
      <c r="AC1503" s="902"/>
      <c r="AD1503" s="902"/>
      <c r="AE1503" s="902"/>
      <c r="AF1503" s="902"/>
      <c r="AG1503" s="903"/>
    </row>
    <row r="1504" spans="1:33" s="50" customFormat="1" hidden="1" x14ac:dyDescent="0.3">
      <c r="A1504" s="24"/>
      <c r="B1504" s="25"/>
      <c r="C1504" s="21"/>
      <c r="D1504" s="30"/>
      <c r="E1504" s="22"/>
      <c r="F1504" s="23"/>
      <c r="G1504" s="30"/>
      <c r="H1504" s="22"/>
      <c r="I1504" s="23"/>
      <c r="J1504" s="30"/>
      <c r="K1504" s="22"/>
      <c r="L1504" s="23"/>
      <c r="M1504" s="30"/>
      <c r="N1504" s="22"/>
      <c r="O1504" s="23"/>
      <c r="P1504" s="30"/>
      <c r="Q1504" s="22"/>
      <c r="R1504" s="23"/>
      <c r="S1504" s="30"/>
      <c r="T1504" s="22"/>
      <c r="U1504" s="23"/>
      <c r="V1504" s="30"/>
      <c r="W1504" s="22"/>
      <c r="X1504" s="23"/>
      <c r="Y1504" s="30"/>
      <c r="Z1504" s="22"/>
      <c r="AA1504" s="23"/>
      <c r="AG1504" s="115"/>
    </row>
    <row r="1505" spans="1:33" s="50" customFormat="1" ht="31.5" x14ac:dyDescent="0.25">
      <c r="A1505" s="19" t="s">
        <v>1288</v>
      </c>
      <c r="B1505" s="126" t="s">
        <v>705</v>
      </c>
      <c r="C1505" s="120" t="s">
        <v>115</v>
      </c>
      <c r="D1505" s="176"/>
      <c r="E1505" s="177">
        <f>IF(D1505=0,0,(IF($F$2369=2021,VLOOKUP(A1505,'SEE - 2021'!$A$6:$E$1681,5,0),(IF($F$2369=2022,VLOOKUP(A1505,'SEE - 2022'!$A$6:$E$1791,5,0),(IF($F$2369=2023,VLOOKUP(A1505,'SEE - 2023'!$A$6:$E$1796,5,0),0)))))))</f>
        <v>0</v>
      </c>
      <c r="F1505" s="175">
        <f>D1505*E1505</f>
        <v>0</v>
      </c>
      <c r="G1505" s="177">
        <f>D1505</f>
        <v>0</v>
      </c>
      <c r="H1505" s="177">
        <f>IF(G1505=0,0,(IF($I$2369=2021,VLOOKUP(A1505,'SEE - 2021'!$A$6:$E$1681,5,0),(IF($I$2369=2022,VLOOKUP(A1505,'SEE - 2022'!$A$6:$E$1791,5,0),(IF($I$2369=2023,VLOOKUP(A1505,'SEE - 2023'!$A$6:$E$1796,5,0),0)))))))</f>
        <v>0</v>
      </c>
      <c r="I1505" s="175">
        <f>G1505*H1505</f>
        <v>0</v>
      </c>
      <c r="J1505" s="175">
        <f>IF(P1505&gt;G1505,P1505-G1505,0)</f>
        <v>0</v>
      </c>
      <c r="K1505" s="175">
        <f>IF(P1505&gt;G1505,Q1505,0)</f>
        <v>0</v>
      </c>
      <c r="L1505" s="175">
        <f>J1505*K1505</f>
        <v>0</v>
      </c>
      <c r="M1505" s="175">
        <f>IF(P1505&lt;G1505,G1505-P1505,0)</f>
        <v>0</v>
      </c>
      <c r="N1505" s="175">
        <f>IF(P1505=0,H1505,IF(P1505&lt;G1505,Q1505,0))</f>
        <v>0</v>
      </c>
      <c r="O1505" s="175">
        <f>M1505*N1505</f>
        <v>0</v>
      </c>
      <c r="P1505" s="176"/>
      <c r="Q1505" s="175">
        <f>IF(P1505=0,0,IF(H1505=0,((IF($I$2369=2021,VLOOKUP(A1505,'SEE - 2021'!$A$6:$E$1681,5,0),(IF($I$2369=2022,VLOOKUP(A1505,'SEE - 2022'!$A$6:$E$1791,5,0),(IF($I$2369=2023,VLOOKUP(A1505,'SEE - 2023'!$A$6:$E$1796,5,0),0)))))*(1-$AL$5))),H1505))</f>
        <v>0</v>
      </c>
      <c r="R1505" s="175">
        <f>P1505*Q1505</f>
        <v>0</v>
      </c>
      <c r="S1505" s="175">
        <f>IF(Y1505&gt;D1505,Y1505-D1505,0)</f>
        <v>0</v>
      </c>
      <c r="T1505" s="175">
        <f>IF(Y1505&gt;D1505,Z1505,0)</f>
        <v>0</v>
      </c>
      <c r="U1505" s="175">
        <f>S1505*T1505</f>
        <v>0</v>
      </c>
      <c r="V1505" s="175">
        <f>IF(Y1505&lt;D1505,D1505-Y1505,0)</f>
        <v>0</v>
      </c>
      <c r="W1505" s="175">
        <f>IF(Y1505=0,E1505,IF(Y1505&lt;D1505,Z1505,0))</f>
        <v>0</v>
      </c>
      <c r="X1505" s="175">
        <f>V1505*W1505</f>
        <v>0</v>
      </c>
      <c r="Y1505" s="175">
        <f>P1505</f>
        <v>0</v>
      </c>
      <c r="Z1505" s="175">
        <f>IF(Y1505=0,0,VLOOKUP(A1505,'SEE - 2023'!$A$6:$E$1796,5,0))*(1-$AN$5)</f>
        <v>0</v>
      </c>
      <c r="AA1505" s="175">
        <f>Y1505*Z1505</f>
        <v>0</v>
      </c>
      <c r="AB1505" s="898"/>
      <c r="AC1505" s="899"/>
      <c r="AD1505" s="899"/>
      <c r="AE1505" s="899"/>
      <c r="AF1505" s="899"/>
      <c r="AG1505" s="900"/>
    </row>
    <row r="1506" spans="1:33" s="50" customFormat="1" ht="78" hidden="1" x14ac:dyDescent="0.3">
      <c r="A1506" s="24"/>
      <c r="B1506" s="25" t="s">
        <v>1067</v>
      </c>
      <c r="C1506" s="21"/>
      <c r="D1506" s="30"/>
      <c r="E1506" s="22"/>
      <c r="F1506" s="23"/>
      <c r="G1506" s="30"/>
      <c r="H1506" s="22"/>
      <c r="I1506" s="23"/>
      <c r="J1506" s="30"/>
      <c r="K1506" s="22"/>
      <c r="L1506" s="23"/>
      <c r="M1506" s="30"/>
      <c r="N1506" s="22"/>
      <c r="O1506" s="23"/>
      <c r="P1506" s="30"/>
      <c r="Q1506" s="22"/>
      <c r="R1506" s="23"/>
      <c r="S1506" s="30"/>
      <c r="T1506" s="22"/>
      <c r="U1506" s="23"/>
      <c r="V1506" s="30"/>
      <c r="W1506" s="22"/>
      <c r="X1506" s="23"/>
      <c r="Y1506" s="30"/>
      <c r="Z1506" s="22"/>
      <c r="AA1506" s="23"/>
      <c r="AB1506" s="901"/>
      <c r="AC1506" s="902"/>
      <c r="AD1506" s="902"/>
      <c r="AE1506" s="902"/>
      <c r="AF1506" s="902"/>
      <c r="AG1506" s="903"/>
    </row>
    <row r="1507" spans="1:33" s="50" customFormat="1" hidden="1" x14ac:dyDescent="0.3">
      <c r="A1507" s="24"/>
      <c r="B1507" s="25"/>
      <c r="C1507" s="21"/>
      <c r="D1507" s="30"/>
      <c r="E1507" s="22"/>
      <c r="F1507" s="23"/>
      <c r="G1507" s="30"/>
      <c r="H1507" s="22"/>
      <c r="I1507" s="23"/>
      <c r="J1507" s="30"/>
      <c r="K1507" s="22"/>
      <c r="L1507" s="23"/>
      <c r="M1507" s="30"/>
      <c r="N1507" s="22"/>
      <c r="O1507" s="23"/>
      <c r="P1507" s="30"/>
      <c r="Q1507" s="22"/>
      <c r="R1507" s="23"/>
      <c r="S1507" s="30"/>
      <c r="T1507" s="22"/>
      <c r="U1507" s="23"/>
      <c r="V1507" s="30"/>
      <c r="W1507" s="22"/>
      <c r="X1507" s="23"/>
      <c r="Y1507" s="30"/>
      <c r="Z1507" s="22"/>
      <c r="AA1507" s="23"/>
      <c r="AG1507" s="115"/>
    </row>
    <row r="1508" spans="1:33" s="50" customFormat="1" ht="47.25" x14ac:dyDescent="0.25">
      <c r="A1508" s="19" t="s">
        <v>1289</v>
      </c>
      <c r="B1508" s="126" t="s">
        <v>976</v>
      </c>
      <c r="C1508" s="120" t="s">
        <v>125</v>
      </c>
      <c r="D1508" s="176"/>
      <c r="E1508" s="177">
        <f>IF(D1508=0,0,(IF($F$2369=2021,VLOOKUP(A1508,'SEE - 2021'!$A$6:$E$1681,5,0),(IF($F$2369=2022,VLOOKUP(A1508,'SEE - 2022'!$A$6:$E$1791,5,0),(IF($F$2369=2023,VLOOKUP(A1508,'SEE - 2023'!$A$6:$E$1796,5,0),0)))))))</f>
        <v>0</v>
      </c>
      <c r="F1508" s="175">
        <f>D1508*E1508</f>
        <v>0</v>
      </c>
      <c r="G1508" s="177">
        <f>D1508</f>
        <v>0</v>
      </c>
      <c r="H1508" s="177">
        <f>IF(G1508=0,0,(IF($I$2369=2021,VLOOKUP(A1508,'SEE - 2021'!$A$6:$E$1681,5,0),(IF($I$2369=2022,VLOOKUP(A1508,'SEE - 2022'!$A$6:$E$1791,5,0),(IF($I$2369=2023,VLOOKUP(A1508,'SEE - 2023'!$A$6:$E$1796,5,0),0)))))))</f>
        <v>0</v>
      </c>
      <c r="I1508" s="175">
        <f>G1508*H1508</f>
        <v>0</v>
      </c>
      <c r="J1508" s="175">
        <f>IF(P1508&gt;G1508,P1508-G1508,0)</f>
        <v>0</v>
      </c>
      <c r="K1508" s="175">
        <f>IF(P1508&gt;G1508,Q1508,0)</f>
        <v>0</v>
      </c>
      <c r="L1508" s="175">
        <f>J1508*K1508</f>
        <v>0</v>
      </c>
      <c r="M1508" s="175">
        <f>IF(P1508&lt;G1508,G1508-P1508,0)</f>
        <v>0</v>
      </c>
      <c r="N1508" s="175">
        <f>IF(P1508=0,H1508,IF(P1508&lt;G1508,Q1508,0))</f>
        <v>0</v>
      </c>
      <c r="O1508" s="175">
        <f>M1508*N1508</f>
        <v>0</v>
      </c>
      <c r="P1508" s="176"/>
      <c r="Q1508" s="175">
        <f>IF(P1508=0,0,IF(H1508=0,((IF($I$2369=2021,VLOOKUP(A1508,'SEE - 2021'!$A$6:$E$1681,5,0),(IF($I$2369=2022,VLOOKUP(A1508,'SEE - 2022'!$A$6:$E$1791,5,0),(IF($I$2369=2023,VLOOKUP(A1508,'SEE - 2023'!$A$6:$E$1796,5,0),0)))))*(1-$AL$5))),H1508))</f>
        <v>0</v>
      </c>
      <c r="R1508" s="175">
        <f>P1508*Q1508</f>
        <v>0</v>
      </c>
      <c r="S1508" s="175">
        <f>IF(Y1508&gt;D1508,Y1508-D1508,0)</f>
        <v>0</v>
      </c>
      <c r="T1508" s="175">
        <f>IF(Y1508&gt;D1508,Z1508,0)</f>
        <v>0</v>
      </c>
      <c r="U1508" s="175">
        <f>S1508*T1508</f>
        <v>0</v>
      </c>
      <c r="V1508" s="175">
        <f>IF(Y1508&lt;D1508,D1508-Y1508,0)</f>
        <v>0</v>
      </c>
      <c r="W1508" s="175">
        <f>IF(Y1508=0,E1508,IF(Y1508&lt;D1508,Z1508,0))</f>
        <v>0</v>
      </c>
      <c r="X1508" s="175">
        <f>V1508*W1508</f>
        <v>0</v>
      </c>
      <c r="Y1508" s="175">
        <f>P1508</f>
        <v>0</v>
      </c>
      <c r="Z1508" s="175">
        <f>IF(Y1508=0,0,VLOOKUP(A1508,'SEE - 2023'!$A$6:$E$1796,5,0))*(1-$AN$5)</f>
        <v>0</v>
      </c>
      <c r="AA1508" s="175">
        <f>Y1508*Z1508</f>
        <v>0</v>
      </c>
      <c r="AB1508" s="898"/>
      <c r="AC1508" s="899"/>
      <c r="AD1508" s="899"/>
      <c r="AE1508" s="899"/>
      <c r="AF1508" s="899"/>
      <c r="AG1508" s="900"/>
    </row>
    <row r="1509" spans="1:33" s="50" customFormat="1" ht="140.44999999999999" hidden="1" x14ac:dyDescent="0.3">
      <c r="A1509" s="24"/>
      <c r="B1509" s="25" t="s">
        <v>1301</v>
      </c>
      <c r="C1509" s="21"/>
      <c r="D1509" s="30"/>
      <c r="E1509" s="22"/>
      <c r="F1509" s="23"/>
      <c r="G1509" s="30"/>
      <c r="H1509" s="22"/>
      <c r="I1509" s="23"/>
      <c r="J1509" s="30"/>
      <c r="K1509" s="22"/>
      <c r="L1509" s="23"/>
      <c r="M1509" s="30"/>
      <c r="N1509" s="22"/>
      <c r="O1509" s="23"/>
      <c r="P1509" s="30"/>
      <c r="Q1509" s="22"/>
      <c r="R1509" s="23"/>
      <c r="S1509" s="30"/>
      <c r="T1509" s="22"/>
      <c r="U1509" s="23"/>
      <c r="V1509" s="30"/>
      <c r="W1509" s="22"/>
      <c r="X1509" s="23"/>
      <c r="Y1509" s="30"/>
      <c r="Z1509" s="22"/>
      <c r="AA1509" s="23"/>
      <c r="AB1509" s="901"/>
      <c r="AC1509" s="902"/>
      <c r="AD1509" s="902"/>
      <c r="AE1509" s="902"/>
      <c r="AF1509" s="902"/>
      <c r="AG1509" s="903"/>
    </row>
    <row r="1510" spans="1:33" s="50" customFormat="1" hidden="1" x14ac:dyDescent="0.3">
      <c r="A1510" s="24"/>
      <c r="B1510" s="25"/>
      <c r="C1510" s="21"/>
      <c r="D1510" s="30"/>
      <c r="E1510" s="22"/>
      <c r="F1510" s="23"/>
      <c r="G1510" s="30"/>
      <c r="H1510" s="22"/>
      <c r="I1510" s="23"/>
      <c r="J1510" s="30"/>
      <c r="K1510" s="22"/>
      <c r="L1510" s="23"/>
      <c r="M1510" s="30"/>
      <c r="N1510" s="22"/>
      <c r="O1510" s="23"/>
      <c r="P1510" s="30"/>
      <c r="Q1510" s="22"/>
      <c r="R1510" s="23"/>
      <c r="S1510" s="30"/>
      <c r="T1510" s="22"/>
      <c r="U1510" s="23"/>
      <c r="V1510" s="30"/>
      <c r="W1510" s="22"/>
      <c r="X1510" s="23"/>
      <c r="Y1510" s="30"/>
      <c r="Z1510" s="22"/>
      <c r="AA1510" s="23"/>
      <c r="AG1510" s="115"/>
    </row>
    <row r="1511" spans="1:33" s="50" customFormat="1" ht="31.5" x14ac:dyDescent="0.25">
      <c r="A1511" s="19" t="s">
        <v>1290</v>
      </c>
      <c r="B1511" s="126" t="s">
        <v>780</v>
      </c>
      <c r="C1511" s="120" t="s">
        <v>18</v>
      </c>
      <c r="D1511" s="176"/>
      <c r="E1511" s="177">
        <f>IF(D1511=0,0,(IF($F$2369=2021,VLOOKUP(A1511,'SEE - 2021'!$A$6:$E$1681,5,0),(IF($F$2369=2022,VLOOKUP(A1511,'SEE - 2022'!$A$6:$E$1791,5,0),(IF($F$2369=2023,VLOOKUP(A1511,'SEE - 2023'!$A$6:$E$1796,5,0),0)))))))</f>
        <v>0</v>
      </c>
      <c r="F1511" s="175">
        <f>D1511*E1511</f>
        <v>0</v>
      </c>
      <c r="G1511" s="177">
        <f>D1511</f>
        <v>0</v>
      </c>
      <c r="H1511" s="177">
        <f>IF(G1511=0,0,(IF($I$2369=2021,VLOOKUP(A1511,'SEE - 2021'!$A$6:$E$1681,5,0),(IF($I$2369=2022,VLOOKUP(A1511,'SEE - 2022'!$A$6:$E$1791,5,0),(IF($I$2369=2023,VLOOKUP(A1511,'SEE - 2023'!$A$6:$E$1796,5,0),0)))))))</f>
        <v>0</v>
      </c>
      <c r="I1511" s="175">
        <f>G1511*H1511</f>
        <v>0</v>
      </c>
      <c r="J1511" s="175">
        <f>IF(P1511&gt;G1511,P1511-G1511,0)</f>
        <v>0</v>
      </c>
      <c r="K1511" s="175">
        <f>IF(P1511&gt;G1511,Q1511,0)</f>
        <v>0</v>
      </c>
      <c r="L1511" s="175">
        <f>J1511*K1511</f>
        <v>0</v>
      </c>
      <c r="M1511" s="175">
        <f>IF(P1511&lt;G1511,G1511-P1511,0)</f>
        <v>0</v>
      </c>
      <c r="N1511" s="175">
        <f>IF(P1511=0,H1511,IF(P1511&lt;G1511,Q1511,0))</f>
        <v>0</v>
      </c>
      <c r="O1511" s="175">
        <f>M1511*N1511</f>
        <v>0</v>
      </c>
      <c r="P1511" s="176"/>
      <c r="Q1511" s="175">
        <f>IF(P1511=0,0,IF(H1511=0,((IF($I$2369=2021,VLOOKUP(A1511,'SEE - 2021'!$A$6:$E$1681,5,0),(IF($I$2369=2022,VLOOKUP(A1511,'SEE - 2022'!$A$6:$E$1791,5,0),(IF($I$2369=2023,VLOOKUP(A1511,'SEE - 2023'!$A$6:$E$1796,5,0),0)))))*(1-$AL$5))),H1511))</f>
        <v>0</v>
      </c>
      <c r="R1511" s="175">
        <f>P1511*Q1511</f>
        <v>0</v>
      </c>
      <c r="S1511" s="175">
        <f>IF(Y1511&gt;D1511,Y1511-D1511,0)</f>
        <v>0</v>
      </c>
      <c r="T1511" s="175">
        <f>IF(Y1511&gt;D1511,Z1511,0)</f>
        <v>0</v>
      </c>
      <c r="U1511" s="175">
        <f>S1511*T1511</f>
        <v>0</v>
      </c>
      <c r="V1511" s="175">
        <f>IF(Y1511&lt;D1511,D1511-Y1511,0)</f>
        <v>0</v>
      </c>
      <c r="W1511" s="175">
        <f>IF(Y1511=0,E1511,IF(Y1511&lt;D1511,Z1511,0))</f>
        <v>0</v>
      </c>
      <c r="X1511" s="175">
        <f>V1511*W1511</f>
        <v>0</v>
      </c>
      <c r="Y1511" s="175">
        <f>P1511</f>
        <v>0</v>
      </c>
      <c r="Z1511" s="175">
        <f>IF(Y1511=0,0,VLOOKUP(A1511,'SEE - 2023'!$A$6:$E$1796,5,0))*(1-$AN$5)</f>
        <v>0</v>
      </c>
      <c r="AA1511" s="175">
        <f>Y1511*Z1511</f>
        <v>0</v>
      </c>
      <c r="AB1511" s="898"/>
      <c r="AC1511" s="899"/>
      <c r="AD1511" s="899"/>
      <c r="AE1511" s="899"/>
      <c r="AF1511" s="899"/>
      <c r="AG1511" s="900"/>
    </row>
    <row r="1512" spans="1:33" s="50" customFormat="1" ht="78" hidden="1" x14ac:dyDescent="0.3">
      <c r="A1512" s="24"/>
      <c r="B1512" s="25" t="s">
        <v>1422</v>
      </c>
      <c r="C1512" s="21"/>
      <c r="D1512" s="30"/>
      <c r="E1512" s="22"/>
      <c r="F1512" s="23"/>
      <c r="G1512" s="30"/>
      <c r="H1512" s="22"/>
      <c r="I1512" s="23"/>
      <c r="J1512" s="30"/>
      <c r="K1512" s="22"/>
      <c r="L1512" s="23"/>
      <c r="M1512" s="30"/>
      <c r="N1512" s="22"/>
      <c r="O1512" s="23"/>
      <c r="P1512" s="30"/>
      <c r="Q1512" s="22"/>
      <c r="R1512" s="23"/>
      <c r="S1512" s="30"/>
      <c r="T1512" s="22"/>
      <c r="U1512" s="23"/>
      <c r="V1512" s="30"/>
      <c r="W1512" s="22"/>
      <c r="X1512" s="23"/>
      <c r="Y1512" s="30"/>
      <c r="Z1512" s="22"/>
      <c r="AA1512" s="23"/>
      <c r="AB1512" s="901"/>
      <c r="AC1512" s="902"/>
      <c r="AD1512" s="902"/>
      <c r="AE1512" s="902"/>
      <c r="AF1512" s="902"/>
      <c r="AG1512" s="903"/>
    </row>
    <row r="1513" spans="1:33" s="50" customFormat="1" hidden="1" x14ac:dyDescent="0.3">
      <c r="A1513" s="24"/>
      <c r="B1513" s="25"/>
      <c r="C1513" s="21"/>
      <c r="D1513" s="30"/>
      <c r="E1513" s="22"/>
      <c r="F1513" s="23"/>
      <c r="G1513" s="30"/>
      <c r="H1513" s="22"/>
      <c r="I1513" s="23"/>
      <c r="J1513" s="30"/>
      <c r="K1513" s="22"/>
      <c r="L1513" s="23"/>
      <c r="M1513" s="30"/>
      <c r="N1513" s="22"/>
      <c r="O1513" s="23"/>
      <c r="P1513" s="30"/>
      <c r="Q1513" s="22"/>
      <c r="R1513" s="23"/>
      <c r="S1513" s="30"/>
      <c r="T1513" s="22"/>
      <c r="U1513" s="23"/>
      <c r="V1513" s="30"/>
      <c r="W1513" s="22"/>
      <c r="X1513" s="23"/>
      <c r="Y1513" s="30"/>
      <c r="Z1513" s="22"/>
      <c r="AA1513" s="23"/>
      <c r="AG1513" s="115"/>
    </row>
    <row r="1514" spans="1:33" s="50" customFormat="1" ht="31.5" x14ac:dyDescent="0.25">
      <c r="A1514" s="19" t="s">
        <v>1291</v>
      </c>
      <c r="B1514" s="126" t="s">
        <v>781</v>
      </c>
      <c r="C1514" s="120" t="s">
        <v>18</v>
      </c>
      <c r="D1514" s="176"/>
      <c r="E1514" s="177">
        <f>IF(D1514=0,0,(IF($F$2369=2021,VLOOKUP(A1514,'SEE - 2021'!$A$6:$E$1681,5,0),(IF($F$2369=2022,VLOOKUP(A1514,'SEE - 2022'!$A$6:$E$1791,5,0),(IF($F$2369=2023,VLOOKUP(A1514,'SEE - 2023'!$A$6:$E$1796,5,0),0)))))))</f>
        <v>0</v>
      </c>
      <c r="F1514" s="175">
        <f>D1514*E1514</f>
        <v>0</v>
      </c>
      <c r="G1514" s="177">
        <f>D1514</f>
        <v>0</v>
      </c>
      <c r="H1514" s="177">
        <f>IF(G1514=0,0,(IF($I$2369=2021,VLOOKUP(A1514,'SEE - 2021'!$A$6:$E$1681,5,0),(IF($I$2369=2022,VLOOKUP(A1514,'SEE - 2022'!$A$6:$E$1791,5,0),(IF($I$2369=2023,VLOOKUP(A1514,'SEE - 2023'!$A$6:$E$1796,5,0),0)))))))</f>
        <v>0</v>
      </c>
      <c r="I1514" s="175">
        <f>G1514*H1514</f>
        <v>0</v>
      </c>
      <c r="J1514" s="175">
        <f>IF(P1514&gt;G1514,P1514-G1514,0)</f>
        <v>0</v>
      </c>
      <c r="K1514" s="175">
        <f>IF(P1514&gt;G1514,Q1514,0)</f>
        <v>0</v>
      </c>
      <c r="L1514" s="175">
        <f>J1514*K1514</f>
        <v>0</v>
      </c>
      <c r="M1514" s="175">
        <f>IF(P1514&lt;G1514,G1514-P1514,0)</f>
        <v>0</v>
      </c>
      <c r="N1514" s="175">
        <f>IF(P1514=0,H1514,IF(P1514&lt;G1514,Q1514,0))</f>
        <v>0</v>
      </c>
      <c r="O1514" s="175">
        <f>M1514*N1514</f>
        <v>0</v>
      </c>
      <c r="P1514" s="176"/>
      <c r="Q1514" s="175">
        <f>IF(P1514=0,0,IF(H1514=0,((IF($I$2369=2021,VLOOKUP(A1514,'SEE - 2021'!$A$6:$E$1681,5,0),(IF($I$2369=2022,VLOOKUP(A1514,'SEE - 2022'!$A$6:$E$1791,5,0),(IF($I$2369=2023,VLOOKUP(A1514,'SEE - 2023'!$A$6:$E$1796,5,0),0)))))*(1-$AL$5))),H1514))</f>
        <v>0</v>
      </c>
      <c r="R1514" s="175">
        <f>P1514*Q1514</f>
        <v>0</v>
      </c>
      <c r="S1514" s="175">
        <f>IF(Y1514&gt;D1514,Y1514-D1514,0)</f>
        <v>0</v>
      </c>
      <c r="T1514" s="175">
        <f>IF(Y1514&gt;D1514,Z1514,0)</f>
        <v>0</v>
      </c>
      <c r="U1514" s="175">
        <f>S1514*T1514</f>
        <v>0</v>
      </c>
      <c r="V1514" s="175">
        <f>IF(Y1514&lt;D1514,D1514-Y1514,0)</f>
        <v>0</v>
      </c>
      <c r="W1514" s="175">
        <f>IF(Y1514=0,E1514,IF(Y1514&lt;D1514,Z1514,0))</f>
        <v>0</v>
      </c>
      <c r="X1514" s="175">
        <f>V1514*W1514</f>
        <v>0</v>
      </c>
      <c r="Y1514" s="175">
        <f>P1514</f>
        <v>0</v>
      </c>
      <c r="Z1514" s="175">
        <f>IF(Y1514=0,0,VLOOKUP(A1514,'SEE - 2023'!$A$6:$E$1796,5,0))*(1-$AN$5)</f>
        <v>0</v>
      </c>
      <c r="AA1514" s="175">
        <f>Y1514*Z1514</f>
        <v>0</v>
      </c>
      <c r="AB1514" s="898"/>
      <c r="AC1514" s="899"/>
      <c r="AD1514" s="899"/>
      <c r="AE1514" s="899"/>
      <c r="AF1514" s="899"/>
      <c r="AG1514" s="900"/>
    </row>
    <row r="1515" spans="1:33" s="50" customFormat="1" ht="93.6" hidden="1" x14ac:dyDescent="0.3">
      <c r="A1515" s="24"/>
      <c r="B1515" s="25" t="s">
        <v>1423</v>
      </c>
      <c r="C1515" s="21"/>
      <c r="D1515" s="30"/>
      <c r="E1515" s="22"/>
      <c r="F1515" s="23"/>
      <c r="G1515" s="30"/>
      <c r="H1515" s="22"/>
      <c r="I1515" s="23"/>
      <c r="J1515" s="30"/>
      <c r="K1515" s="22"/>
      <c r="L1515" s="23"/>
      <c r="M1515" s="30"/>
      <c r="N1515" s="22"/>
      <c r="O1515" s="23"/>
      <c r="P1515" s="30"/>
      <c r="Q1515" s="22"/>
      <c r="R1515" s="23"/>
      <c r="S1515" s="30"/>
      <c r="T1515" s="22"/>
      <c r="U1515" s="23"/>
      <c r="V1515" s="30"/>
      <c r="W1515" s="22"/>
      <c r="X1515" s="23"/>
      <c r="Y1515" s="30"/>
      <c r="Z1515" s="22"/>
      <c r="AA1515" s="23"/>
      <c r="AB1515" s="901"/>
      <c r="AC1515" s="902"/>
      <c r="AD1515" s="902"/>
      <c r="AE1515" s="902"/>
      <c r="AF1515" s="902"/>
      <c r="AG1515" s="903"/>
    </row>
    <row r="1516" spans="1:33" s="50" customFormat="1" hidden="1" x14ac:dyDescent="0.3">
      <c r="A1516" s="24"/>
      <c r="B1516" s="25"/>
      <c r="C1516" s="21"/>
      <c r="D1516" s="30"/>
      <c r="E1516" s="22"/>
      <c r="F1516" s="23"/>
      <c r="G1516" s="30"/>
      <c r="H1516" s="22"/>
      <c r="I1516" s="23"/>
      <c r="J1516" s="30"/>
      <c r="K1516" s="22"/>
      <c r="L1516" s="23"/>
      <c r="M1516" s="30"/>
      <c r="N1516" s="22"/>
      <c r="O1516" s="23"/>
      <c r="P1516" s="30"/>
      <c r="Q1516" s="22"/>
      <c r="R1516" s="23"/>
      <c r="S1516" s="30"/>
      <c r="T1516" s="22"/>
      <c r="U1516" s="23"/>
      <c r="V1516" s="30"/>
      <c r="W1516" s="22"/>
      <c r="X1516" s="23"/>
      <c r="Y1516" s="30"/>
      <c r="Z1516" s="22"/>
      <c r="AA1516" s="23"/>
      <c r="AG1516" s="115"/>
    </row>
    <row r="1517" spans="1:33" s="50" customFormat="1" ht="18.75" customHeight="1" x14ac:dyDescent="0.25">
      <c r="A1517" s="19" t="s">
        <v>1292</v>
      </c>
      <c r="B1517" s="126" t="s">
        <v>1394</v>
      </c>
      <c r="C1517" s="120" t="s">
        <v>8</v>
      </c>
      <c r="D1517" s="176"/>
      <c r="E1517" s="177">
        <f>IF(D1517=0,0,(IF($F$2369=2021,VLOOKUP(A1517,'SEE - 2021'!$A$6:$E$1681,5,0),(IF($F$2369=2022,VLOOKUP(A1517,'SEE - 2022'!$A$6:$E$1791,5,0),(IF($F$2369=2023,VLOOKUP(A1517,'SEE - 2023'!$A$6:$E$1796,5,0),0)))))))</f>
        <v>0</v>
      </c>
      <c r="F1517" s="175">
        <f>D1517*E1517</f>
        <v>0</v>
      </c>
      <c r="G1517" s="177">
        <f>D1517</f>
        <v>0</v>
      </c>
      <c r="H1517" s="177">
        <f>IF(G1517=0,0,(IF($I$2369=2021,VLOOKUP(A1517,'SEE - 2021'!$A$6:$E$1681,5,0),(IF($I$2369=2022,VLOOKUP(A1517,'SEE - 2022'!$A$6:$E$1791,5,0),(IF($I$2369=2023,VLOOKUP(A1517,'SEE - 2023'!$A$6:$E$1796,5,0),0)))))))</f>
        <v>0</v>
      </c>
      <c r="I1517" s="175">
        <f>G1517*H1517</f>
        <v>0</v>
      </c>
      <c r="J1517" s="175">
        <f>IF(P1517&gt;G1517,P1517-G1517,0)</f>
        <v>0</v>
      </c>
      <c r="K1517" s="175">
        <f>IF(P1517&gt;G1517,Q1517,0)</f>
        <v>0</v>
      </c>
      <c r="L1517" s="175">
        <f>J1517*K1517</f>
        <v>0</v>
      </c>
      <c r="M1517" s="175">
        <f>IF(P1517&lt;G1517,G1517-P1517,0)</f>
        <v>0</v>
      </c>
      <c r="N1517" s="175">
        <f>IF(P1517=0,H1517,IF(P1517&lt;G1517,Q1517,0))</f>
        <v>0</v>
      </c>
      <c r="O1517" s="175">
        <f>M1517*N1517</f>
        <v>0</v>
      </c>
      <c r="P1517" s="176"/>
      <c r="Q1517" s="175">
        <f>IF(P1517=0,0,IF(H1517=0,((IF($I$2369=2021,VLOOKUP(A1517,'SEE - 2021'!$A$6:$E$1681,5,0),(IF($I$2369=2022,VLOOKUP(A1517,'SEE - 2022'!$A$6:$E$1791,5,0),(IF($I$2369=2023,VLOOKUP(A1517,'SEE - 2023'!$A$6:$E$1796,5,0),0)))))*(1-$AL$5))),H1517))</f>
        <v>0</v>
      </c>
      <c r="R1517" s="175">
        <f>P1517*Q1517</f>
        <v>0</v>
      </c>
      <c r="S1517" s="175">
        <f>IF(Y1517&gt;D1517,Y1517-D1517,0)</f>
        <v>0</v>
      </c>
      <c r="T1517" s="175">
        <f>IF(Y1517&gt;D1517,Z1517,0)</f>
        <v>0</v>
      </c>
      <c r="U1517" s="175">
        <f>S1517*T1517</f>
        <v>0</v>
      </c>
      <c r="V1517" s="175">
        <f>IF(Y1517&lt;D1517,D1517-Y1517,0)</f>
        <v>0</v>
      </c>
      <c r="W1517" s="175">
        <f>IF(Y1517=0,E1517,IF(Y1517&lt;D1517,Z1517,0))</f>
        <v>0</v>
      </c>
      <c r="X1517" s="175">
        <f>V1517*W1517</f>
        <v>0</v>
      </c>
      <c r="Y1517" s="175">
        <f>P1517</f>
        <v>0</v>
      </c>
      <c r="Z1517" s="175">
        <f>IF(Y1517=0,0,VLOOKUP(A1517,'SEE - 2023'!$A$6:$E$1796,5,0))*(1-$AN$5)</f>
        <v>0</v>
      </c>
      <c r="AA1517" s="175">
        <f>Y1517*Z1517</f>
        <v>0</v>
      </c>
      <c r="AB1517" s="898"/>
      <c r="AC1517" s="899"/>
      <c r="AD1517" s="899"/>
      <c r="AE1517" s="899"/>
      <c r="AF1517" s="899"/>
      <c r="AG1517" s="900"/>
    </row>
    <row r="1518" spans="1:33" s="50" customFormat="1" ht="46.9" hidden="1" x14ac:dyDescent="0.3">
      <c r="A1518" s="24"/>
      <c r="B1518" s="25" t="s">
        <v>1395</v>
      </c>
      <c r="C1518" s="21"/>
      <c r="D1518" s="30"/>
      <c r="E1518" s="22"/>
      <c r="F1518" s="23"/>
      <c r="G1518" s="30"/>
      <c r="H1518" s="22"/>
      <c r="I1518" s="23"/>
      <c r="J1518" s="30"/>
      <c r="K1518" s="22"/>
      <c r="L1518" s="23"/>
      <c r="M1518" s="30"/>
      <c r="N1518" s="22"/>
      <c r="O1518" s="23"/>
      <c r="P1518" s="30"/>
      <c r="Q1518" s="22"/>
      <c r="R1518" s="23"/>
      <c r="S1518" s="30"/>
      <c r="T1518" s="22"/>
      <c r="U1518" s="23"/>
      <c r="V1518" s="30"/>
      <c r="W1518" s="22"/>
      <c r="X1518" s="23"/>
      <c r="Y1518" s="30"/>
      <c r="Z1518" s="22"/>
      <c r="AA1518" s="23"/>
      <c r="AB1518" s="901"/>
      <c r="AC1518" s="902"/>
      <c r="AD1518" s="902"/>
      <c r="AE1518" s="902"/>
      <c r="AF1518" s="902"/>
      <c r="AG1518" s="903"/>
    </row>
    <row r="1519" spans="1:33" s="50" customFormat="1" ht="18.75" hidden="1" customHeight="1" x14ac:dyDescent="0.3">
      <c r="A1519" s="24"/>
      <c r="B1519" s="25"/>
      <c r="C1519" s="21"/>
      <c r="D1519" s="30"/>
      <c r="E1519" s="22"/>
      <c r="F1519" s="23"/>
      <c r="G1519" s="30"/>
      <c r="H1519" s="22"/>
      <c r="I1519" s="23"/>
      <c r="J1519" s="30"/>
      <c r="K1519" s="22"/>
      <c r="L1519" s="23"/>
      <c r="M1519" s="30"/>
      <c r="N1519" s="22"/>
      <c r="O1519" s="23"/>
      <c r="P1519" s="30"/>
      <c r="Q1519" s="22"/>
      <c r="R1519" s="23"/>
      <c r="S1519" s="30"/>
      <c r="T1519" s="22"/>
      <c r="U1519" s="23"/>
      <c r="V1519" s="30"/>
      <c r="W1519" s="22"/>
      <c r="X1519" s="23"/>
      <c r="Y1519" s="30"/>
      <c r="Z1519" s="22"/>
      <c r="AA1519" s="23"/>
      <c r="AG1519" s="115"/>
    </row>
    <row r="1520" spans="1:33" s="50" customFormat="1" ht="18.75" customHeight="1" x14ac:dyDescent="0.25">
      <c r="A1520" s="19" t="s">
        <v>1293</v>
      </c>
      <c r="B1520" s="131" t="s">
        <v>706</v>
      </c>
      <c r="C1520" s="120"/>
      <c r="D1520" s="132"/>
      <c r="E1520" s="121"/>
      <c r="F1520" s="123"/>
      <c r="G1520" s="132"/>
      <c r="H1520" s="121"/>
      <c r="I1520" s="123"/>
      <c r="J1520" s="132"/>
      <c r="K1520" s="121"/>
      <c r="L1520" s="123"/>
      <c r="M1520" s="132"/>
      <c r="N1520" s="121"/>
      <c r="O1520" s="123"/>
      <c r="P1520" s="132"/>
      <c r="Q1520" s="121"/>
      <c r="R1520" s="123"/>
      <c r="S1520" s="132"/>
      <c r="T1520" s="121"/>
      <c r="U1520" s="123"/>
      <c r="V1520" s="132"/>
      <c r="W1520" s="121"/>
      <c r="X1520" s="123"/>
      <c r="Y1520" s="132"/>
      <c r="Z1520" s="121"/>
      <c r="AA1520" s="123"/>
      <c r="AB1520" s="655"/>
      <c r="AC1520" s="124"/>
      <c r="AD1520" s="124"/>
      <c r="AE1520" s="124"/>
      <c r="AF1520" s="124"/>
      <c r="AG1520" s="125"/>
    </row>
    <row r="1521" spans="1:33" s="50" customFormat="1" ht="31.5" x14ac:dyDescent="0.25">
      <c r="A1521" s="19" t="s">
        <v>1294</v>
      </c>
      <c r="B1521" s="126" t="s">
        <v>708</v>
      </c>
      <c r="C1521" s="120" t="s">
        <v>1434</v>
      </c>
      <c r="D1521" s="176"/>
      <c r="E1521" s="177">
        <f>IF(D1521=0,0,(IF($F$2369=2021,VLOOKUP(A1521,'SEE - 2021'!$A$6:$E$1681,5,0),(IF($F$2369=2022,VLOOKUP(A1521,'SEE - 2022'!$A$6:$E$1791,5,0),(IF($F$2369=2023,VLOOKUP(A1521,'SEE - 2023'!$A$6:$E$1796,5,0),0)))))))</f>
        <v>0</v>
      </c>
      <c r="F1521" s="175">
        <f>D1521*E1521</f>
        <v>0</v>
      </c>
      <c r="G1521" s="177">
        <f>D1521</f>
        <v>0</v>
      </c>
      <c r="H1521" s="177">
        <f>IF(G1521=0,0,(IF($I$2369=2021,VLOOKUP(A1521,'SEE - 2021'!$A$6:$E$1681,5,0),(IF($I$2369=2022,VLOOKUP(A1521,'SEE - 2022'!$A$6:$E$1791,5,0),(IF($I$2369=2023,VLOOKUP(A1521,'SEE - 2023'!$A$6:$E$1796,5,0),0)))))))</f>
        <v>0</v>
      </c>
      <c r="I1521" s="175">
        <f>G1521*H1521</f>
        <v>0</v>
      </c>
      <c r="J1521" s="175">
        <f>IF(P1521&gt;G1521,P1521-G1521,0)</f>
        <v>0</v>
      </c>
      <c r="K1521" s="175">
        <f>IF(P1521&gt;G1521,Q1521,0)</f>
        <v>0</v>
      </c>
      <c r="L1521" s="175">
        <f>J1521*K1521</f>
        <v>0</v>
      </c>
      <c r="M1521" s="175">
        <f>IF(P1521&lt;G1521,G1521-P1521,0)</f>
        <v>0</v>
      </c>
      <c r="N1521" s="175">
        <f>IF(P1521=0,H1521,IF(P1521&lt;G1521,Q1521,0))</f>
        <v>0</v>
      </c>
      <c r="O1521" s="175">
        <f>M1521*N1521</f>
        <v>0</v>
      </c>
      <c r="P1521" s="176"/>
      <c r="Q1521" s="175">
        <f>IF(P1521=0,0,IF(H1521=0,((IF($I$2369=2021,VLOOKUP(A1521,'SEE - 2021'!$A$6:$E$1681,5,0),(IF($I$2369=2022,VLOOKUP(A1521,'SEE - 2022'!$A$6:$E$1791,5,0),(IF($I$2369=2023,VLOOKUP(A1521,'SEE - 2023'!$A$6:$E$1796,5,0),0)))))*(1-$AL$5))),H1521))</f>
        <v>0</v>
      </c>
      <c r="R1521" s="175">
        <f>P1521*Q1521</f>
        <v>0</v>
      </c>
      <c r="S1521" s="175">
        <f>IF(Y1521&gt;D1521,Y1521-D1521,0)</f>
        <v>0</v>
      </c>
      <c r="T1521" s="175">
        <f>IF(Y1521&gt;D1521,Z1521,0)</f>
        <v>0</v>
      </c>
      <c r="U1521" s="175">
        <f>S1521*T1521</f>
        <v>0</v>
      </c>
      <c r="V1521" s="175">
        <f>IF(Y1521&lt;D1521,D1521-Y1521,0)</f>
        <v>0</v>
      </c>
      <c r="W1521" s="175">
        <f>IF(Y1521=0,E1521,IF(Y1521&lt;D1521,Z1521,0))</f>
        <v>0</v>
      </c>
      <c r="X1521" s="175">
        <f>V1521*W1521</f>
        <v>0</v>
      </c>
      <c r="Y1521" s="175">
        <f>P1521</f>
        <v>0</v>
      </c>
      <c r="Z1521" s="175">
        <f>IF(Y1521=0,0,VLOOKUP(A1521,'SEE - 2023'!$A$6:$E$1796,5,0))*(1-$AN$5)</f>
        <v>0</v>
      </c>
      <c r="AA1521" s="175">
        <f>Y1521*Z1521</f>
        <v>0</v>
      </c>
      <c r="AB1521" s="898"/>
      <c r="AC1521" s="899"/>
      <c r="AD1521" s="899"/>
      <c r="AE1521" s="899"/>
      <c r="AF1521" s="899"/>
      <c r="AG1521" s="900"/>
    </row>
    <row r="1522" spans="1:33" s="50" customFormat="1" ht="164.25" hidden="1" customHeight="1" x14ac:dyDescent="0.3">
      <c r="A1522" s="24"/>
      <c r="B1522" s="82" t="s">
        <v>1689</v>
      </c>
      <c r="C1522" s="21"/>
      <c r="D1522" s="30"/>
      <c r="E1522" s="22"/>
      <c r="F1522" s="23"/>
      <c r="G1522" s="30"/>
      <c r="H1522" s="22"/>
      <c r="I1522" s="23"/>
      <c r="J1522" s="30"/>
      <c r="K1522" s="22"/>
      <c r="L1522" s="23"/>
      <c r="M1522" s="30"/>
      <c r="N1522" s="22"/>
      <c r="O1522" s="23"/>
      <c r="P1522" s="30"/>
      <c r="Q1522" s="22"/>
      <c r="R1522" s="23"/>
      <c r="S1522" s="30"/>
      <c r="T1522" s="22"/>
      <c r="U1522" s="23"/>
      <c r="V1522" s="30"/>
      <c r="W1522" s="22"/>
      <c r="X1522" s="23"/>
      <c r="Y1522" s="30"/>
      <c r="Z1522" s="22"/>
      <c r="AA1522" s="23"/>
      <c r="AB1522" s="901"/>
      <c r="AC1522" s="902"/>
      <c r="AD1522" s="902"/>
      <c r="AE1522" s="902"/>
      <c r="AF1522" s="902"/>
      <c r="AG1522" s="903"/>
    </row>
    <row r="1523" spans="1:33" s="50" customFormat="1" hidden="1" x14ac:dyDescent="0.3">
      <c r="A1523" s="24"/>
      <c r="B1523" s="25"/>
      <c r="C1523" s="21"/>
      <c r="D1523" s="30"/>
      <c r="E1523" s="22"/>
      <c r="F1523" s="23"/>
      <c r="G1523" s="30"/>
      <c r="H1523" s="22"/>
      <c r="I1523" s="23"/>
      <c r="J1523" s="30"/>
      <c r="K1523" s="22"/>
      <c r="L1523" s="23"/>
      <c r="M1523" s="30"/>
      <c r="N1523" s="22"/>
      <c r="O1523" s="23"/>
      <c r="P1523" s="30"/>
      <c r="Q1523" s="22"/>
      <c r="R1523" s="23"/>
      <c r="S1523" s="30"/>
      <c r="T1523" s="22"/>
      <c r="U1523" s="23"/>
      <c r="V1523" s="30"/>
      <c r="W1523" s="22"/>
      <c r="X1523" s="23"/>
      <c r="Y1523" s="30"/>
      <c r="Z1523" s="22"/>
      <c r="AA1523" s="23"/>
      <c r="AG1523" s="115"/>
    </row>
    <row r="1524" spans="1:33" s="50" customFormat="1" ht="31.5" x14ac:dyDescent="0.25">
      <c r="A1524" s="19" t="s">
        <v>1295</v>
      </c>
      <c r="B1524" s="126" t="s">
        <v>710</v>
      </c>
      <c r="C1524" s="120" t="s">
        <v>1434</v>
      </c>
      <c r="D1524" s="176"/>
      <c r="E1524" s="177">
        <f>IF(D1524=0,0,(IF($F$2369=2021,VLOOKUP(A1524,'SEE - 2021'!$A$6:$E$1681,5,0),(IF($F$2369=2022,VLOOKUP(A1524,'SEE - 2022'!$A$6:$E$1791,5,0),(IF($F$2369=2023,VLOOKUP(A1524,'SEE - 2023'!$A$6:$E$1796,5,0),0)))))))</f>
        <v>0</v>
      </c>
      <c r="F1524" s="175">
        <f>D1524*E1524</f>
        <v>0</v>
      </c>
      <c r="G1524" s="177">
        <f>D1524</f>
        <v>0</v>
      </c>
      <c r="H1524" s="177">
        <f>IF(G1524=0,0,(IF($I$2369=2021,VLOOKUP(A1524,'SEE - 2021'!$A$6:$E$1681,5,0),(IF($I$2369=2022,VLOOKUP(A1524,'SEE - 2022'!$A$6:$E$1791,5,0),(IF($I$2369=2023,VLOOKUP(A1524,'SEE - 2023'!$A$6:$E$1796,5,0),0)))))))</f>
        <v>0</v>
      </c>
      <c r="I1524" s="175">
        <f>G1524*H1524</f>
        <v>0</v>
      </c>
      <c r="J1524" s="175">
        <f>IF(P1524&gt;G1524,P1524-G1524,0)</f>
        <v>0</v>
      </c>
      <c r="K1524" s="175">
        <f>IF(P1524&gt;G1524,Q1524,0)</f>
        <v>0</v>
      </c>
      <c r="L1524" s="175">
        <f>J1524*K1524</f>
        <v>0</v>
      </c>
      <c r="M1524" s="175">
        <f>IF(P1524&lt;G1524,G1524-P1524,0)</f>
        <v>0</v>
      </c>
      <c r="N1524" s="175">
        <f>IF(P1524=0,H1524,IF(P1524&lt;G1524,Q1524,0))</f>
        <v>0</v>
      </c>
      <c r="O1524" s="175">
        <f>M1524*N1524</f>
        <v>0</v>
      </c>
      <c r="P1524" s="176"/>
      <c r="Q1524" s="175">
        <f>IF(P1524=0,0,IF(H1524=0,((IF($I$2369=2021,VLOOKUP(A1524,'SEE - 2021'!$A$6:$E$1681,5,0),(IF($I$2369=2022,VLOOKUP(A1524,'SEE - 2022'!$A$6:$E$1791,5,0),(IF($I$2369=2023,VLOOKUP(A1524,'SEE - 2023'!$A$6:$E$1796,5,0),0)))))*(1-$AL$5))),H1524))</f>
        <v>0</v>
      </c>
      <c r="R1524" s="175">
        <f>P1524*Q1524</f>
        <v>0</v>
      </c>
      <c r="S1524" s="175">
        <f>IF(Y1524&gt;D1524,Y1524-D1524,0)</f>
        <v>0</v>
      </c>
      <c r="T1524" s="175">
        <f>IF(Y1524&gt;D1524,Z1524,0)</f>
        <v>0</v>
      </c>
      <c r="U1524" s="175">
        <f>S1524*T1524</f>
        <v>0</v>
      </c>
      <c r="V1524" s="175">
        <f>IF(Y1524&lt;D1524,D1524-Y1524,0)</f>
        <v>0</v>
      </c>
      <c r="W1524" s="175">
        <f>IF(Y1524=0,E1524,IF(Y1524&lt;D1524,Z1524,0))</f>
        <v>0</v>
      </c>
      <c r="X1524" s="175">
        <f>V1524*W1524</f>
        <v>0</v>
      </c>
      <c r="Y1524" s="175">
        <f>P1524</f>
        <v>0</v>
      </c>
      <c r="Z1524" s="175">
        <f>IF(Y1524=0,0,VLOOKUP(A1524,'SEE - 2023'!$A$6:$E$1796,5,0))*(1-$AN$5)</f>
        <v>0</v>
      </c>
      <c r="AA1524" s="175">
        <f>Y1524*Z1524</f>
        <v>0</v>
      </c>
      <c r="AB1524" s="898"/>
      <c r="AC1524" s="899"/>
      <c r="AD1524" s="899"/>
      <c r="AE1524" s="899"/>
      <c r="AF1524" s="899"/>
      <c r="AG1524" s="900"/>
    </row>
    <row r="1525" spans="1:33" s="50" customFormat="1" ht="156" hidden="1" customHeight="1" x14ac:dyDescent="0.3">
      <c r="A1525" s="24"/>
      <c r="B1525" s="82" t="s">
        <v>1689</v>
      </c>
      <c r="C1525" s="21"/>
      <c r="D1525" s="30"/>
      <c r="E1525" s="22"/>
      <c r="F1525" s="23"/>
      <c r="G1525" s="30"/>
      <c r="H1525" s="22"/>
      <c r="I1525" s="23"/>
      <c r="J1525" s="30"/>
      <c r="K1525" s="22"/>
      <c r="L1525" s="23"/>
      <c r="M1525" s="30"/>
      <c r="N1525" s="22"/>
      <c r="O1525" s="23"/>
      <c r="P1525" s="30"/>
      <c r="Q1525" s="22"/>
      <c r="R1525" s="23"/>
      <c r="S1525" s="30"/>
      <c r="T1525" s="22"/>
      <c r="U1525" s="23"/>
      <c r="V1525" s="30"/>
      <c r="W1525" s="22"/>
      <c r="X1525" s="23"/>
      <c r="Y1525" s="30"/>
      <c r="Z1525" s="22"/>
      <c r="AA1525" s="23"/>
      <c r="AB1525" s="901"/>
      <c r="AC1525" s="902"/>
      <c r="AD1525" s="902"/>
      <c r="AE1525" s="902"/>
      <c r="AF1525" s="902"/>
      <c r="AG1525" s="903"/>
    </row>
    <row r="1526" spans="1:33" s="50" customFormat="1" hidden="1" x14ac:dyDescent="0.3">
      <c r="A1526" s="24"/>
      <c r="B1526" s="25"/>
      <c r="C1526" s="21"/>
      <c r="D1526" s="30"/>
      <c r="E1526" s="22"/>
      <c r="F1526" s="23"/>
      <c r="G1526" s="30"/>
      <c r="H1526" s="22"/>
      <c r="I1526" s="23"/>
      <c r="J1526" s="30"/>
      <c r="K1526" s="22"/>
      <c r="L1526" s="23"/>
      <c r="M1526" s="30"/>
      <c r="N1526" s="22"/>
      <c r="O1526" s="23"/>
      <c r="P1526" s="30"/>
      <c r="Q1526" s="22"/>
      <c r="R1526" s="23"/>
      <c r="S1526" s="30"/>
      <c r="T1526" s="22"/>
      <c r="U1526" s="23"/>
      <c r="V1526" s="30"/>
      <c r="W1526" s="22"/>
      <c r="X1526" s="23"/>
      <c r="Y1526" s="30"/>
      <c r="Z1526" s="22"/>
      <c r="AA1526" s="23"/>
      <c r="AG1526" s="115"/>
    </row>
    <row r="1527" spans="1:33" s="50" customFormat="1" ht="31.5" x14ac:dyDescent="0.25">
      <c r="A1527" s="19" t="s">
        <v>1296</v>
      </c>
      <c r="B1527" s="126" t="s">
        <v>782</v>
      </c>
      <c r="C1527" s="120" t="s">
        <v>8</v>
      </c>
      <c r="D1527" s="176"/>
      <c r="E1527" s="177">
        <f>IF(D1527=0,0,(IF($F$2369=2021,VLOOKUP(A1527,'SEE - 2021'!$A$6:$E$1681,5,0),(IF($F$2369=2022,VLOOKUP(A1527,'SEE - 2022'!$A$6:$E$1791,5,0),(IF($F$2369=2023,VLOOKUP(A1527,'SEE - 2023'!$A$6:$E$1796,5,0),0)))))))</f>
        <v>0</v>
      </c>
      <c r="F1527" s="175">
        <f>D1527*E1527</f>
        <v>0</v>
      </c>
      <c r="G1527" s="177">
        <f>D1527</f>
        <v>0</v>
      </c>
      <c r="H1527" s="177">
        <f>IF(G1527=0,0,(IF($I$2369=2021,VLOOKUP(A1527,'SEE - 2021'!$A$6:$E$1681,5,0),(IF($I$2369=2022,VLOOKUP(A1527,'SEE - 2022'!$A$6:$E$1791,5,0),(IF($I$2369=2023,VLOOKUP(A1527,'SEE - 2023'!$A$6:$E$1796,5,0),0)))))))</f>
        <v>0</v>
      </c>
      <c r="I1527" s="175">
        <f>G1527*H1527</f>
        <v>0</v>
      </c>
      <c r="J1527" s="175">
        <f>IF(P1527&gt;G1527,P1527-G1527,0)</f>
        <v>0</v>
      </c>
      <c r="K1527" s="175">
        <f>IF(P1527&gt;G1527,Q1527,0)</f>
        <v>0</v>
      </c>
      <c r="L1527" s="175">
        <f>J1527*K1527</f>
        <v>0</v>
      </c>
      <c r="M1527" s="175">
        <f>IF(P1527&lt;G1527,G1527-P1527,0)</f>
        <v>0</v>
      </c>
      <c r="N1527" s="175">
        <f>IF(P1527=0,H1527,IF(P1527&lt;G1527,Q1527,0))</f>
        <v>0</v>
      </c>
      <c r="O1527" s="175">
        <f>M1527*N1527</f>
        <v>0</v>
      </c>
      <c r="P1527" s="176"/>
      <c r="Q1527" s="175">
        <f>IF(P1527=0,0,IF(H1527=0,((IF($I$2369=2021,VLOOKUP(A1527,'SEE - 2021'!$A$6:$E$1681,5,0),(IF($I$2369=2022,VLOOKUP(A1527,'SEE - 2022'!$A$6:$E$1791,5,0),(IF($I$2369=2023,VLOOKUP(A1527,'SEE - 2023'!$A$6:$E$1796,5,0),0)))))*(1-$AL$5))),H1527))</f>
        <v>0</v>
      </c>
      <c r="R1527" s="175">
        <f>P1527*Q1527</f>
        <v>0</v>
      </c>
      <c r="S1527" s="175">
        <f>IF(Y1527&gt;D1527,Y1527-D1527,0)</f>
        <v>0</v>
      </c>
      <c r="T1527" s="175">
        <f>IF(Y1527&gt;D1527,Z1527,0)</f>
        <v>0</v>
      </c>
      <c r="U1527" s="175">
        <f>S1527*T1527</f>
        <v>0</v>
      </c>
      <c r="V1527" s="175">
        <f>IF(Y1527&lt;D1527,D1527-Y1527,0)</f>
        <v>0</v>
      </c>
      <c r="W1527" s="175">
        <f>IF(Y1527=0,E1527,IF(Y1527&lt;D1527,Z1527,0))</f>
        <v>0</v>
      </c>
      <c r="X1527" s="175">
        <f>V1527*W1527</f>
        <v>0</v>
      </c>
      <c r="Y1527" s="175">
        <f>P1527</f>
        <v>0</v>
      </c>
      <c r="Z1527" s="175">
        <f>IF(Y1527=0,0,VLOOKUP(A1527,'SEE - 2023'!$A$6:$E$1796,5,0))*(1-$AN$5)</f>
        <v>0</v>
      </c>
      <c r="AA1527" s="175">
        <f>Y1527*Z1527</f>
        <v>0</v>
      </c>
      <c r="AB1527" s="898"/>
      <c r="AC1527" s="899"/>
      <c r="AD1527" s="899"/>
      <c r="AE1527" s="899"/>
      <c r="AF1527" s="899"/>
      <c r="AG1527" s="900"/>
    </row>
    <row r="1528" spans="1:33" s="50" customFormat="1" ht="167.25" hidden="1" customHeight="1" x14ac:dyDescent="0.3">
      <c r="A1528" s="24"/>
      <c r="B1528" s="82" t="s">
        <v>1689</v>
      </c>
      <c r="C1528" s="21"/>
      <c r="D1528" s="30"/>
      <c r="E1528" s="22"/>
      <c r="F1528" s="23"/>
      <c r="G1528" s="30"/>
      <c r="H1528" s="22"/>
      <c r="I1528" s="23"/>
      <c r="J1528" s="30"/>
      <c r="K1528" s="22"/>
      <c r="L1528" s="23"/>
      <c r="M1528" s="30"/>
      <c r="N1528" s="22"/>
      <c r="O1528" s="23"/>
      <c r="P1528" s="30"/>
      <c r="Q1528" s="22"/>
      <c r="R1528" s="23"/>
      <c r="S1528" s="30"/>
      <c r="T1528" s="22"/>
      <c r="U1528" s="23"/>
      <c r="V1528" s="30"/>
      <c r="W1528" s="22"/>
      <c r="X1528" s="23"/>
      <c r="Y1528" s="30"/>
      <c r="Z1528" s="22"/>
      <c r="AA1528" s="23"/>
      <c r="AB1528" s="901"/>
      <c r="AC1528" s="902"/>
      <c r="AD1528" s="902"/>
      <c r="AE1528" s="902"/>
      <c r="AF1528" s="902"/>
      <c r="AG1528" s="903"/>
    </row>
    <row r="1529" spans="1:33" s="50" customFormat="1" hidden="1" x14ac:dyDescent="0.3">
      <c r="A1529" s="24"/>
      <c r="B1529" s="25"/>
      <c r="C1529" s="21"/>
      <c r="D1529" s="30"/>
      <c r="E1529" s="22"/>
      <c r="F1529" s="23"/>
      <c r="G1529" s="30"/>
      <c r="H1529" s="22"/>
      <c r="I1529" s="23"/>
      <c r="J1529" s="30"/>
      <c r="K1529" s="22"/>
      <c r="L1529" s="23"/>
      <c r="M1529" s="30"/>
      <c r="N1529" s="22"/>
      <c r="O1529" s="23"/>
      <c r="P1529" s="30"/>
      <c r="Q1529" s="22"/>
      <c r="R1529" s="23"/>
      <c r="S1529" s="30"/>
      <c r="T1529" s="22"/>
      <c r="U1529" s="23"/>
      <c r="V1529" s="30"/>
      <c r="W1529" s="22"/>
      <c r="X1529" s="23"/>
      <c r="Y1529" s="30"/>
      <c r="Z1529" s="22"/>
      <c r="AA1529" s="23"/>
      <c r="AG1529" s="115"/>
    </row>
    <row r="1530" spans="1:33" s="50" customFormat="1" ht="18.75" x14ac:dyDescent="0.25">
      <c r="A1530" s="19" t="s">
        <v>1297</v>
      </c>
      <c r="B1530" s="129" t="s">
        <v>1666</v>
      </c>
      <c r="C1530" s="120" t="s">
        <v>8</v>
      </c>
      <c r="D1530" s="176"/>
      <c r="E1530" s="177">
        <f>IF(D1530=0,0,(IF($F$2369=2021,VLOOKUP(A1530,'SEE - 2021'!$A$6:$E$1681,5,0),(IF($F$2369=2022,VLOOKUP(A1530,'SEE - 2022'!$A$6:$E$1791,5,0),(IF($F$2369=2023,VLOOKUP(A1530,'SEE - 2023'!$A$6:$E$1796,5,0),0)))))))</f>
        <v>0</v>
      </c>
      <c r="F1530" s="175">
        <f>D1530*E1530</f>
        <v>0</v>
      </c>
      <c r="G1530" s="177">
        <f>D1530</f>
        <v>0</v>
      </c>
      <c r="H1530" s="177">
        <f>IF(G1530=0,0,(IF($I$2369=2021,VLOOKUP(A1530,'SEE - 2021'!$A$6:$E$1681,5,0),(IF($I$2369=2022,VLOOKUP(A1530,'SEE - 2022'!$A$6:$E$1791,5,0),(IF($I$2369=2023,VLOOKUP(A1530,'SEE - 2023'!$A$6:$E$1796,5,0),0)))))))</f>
        <v>0</v>
      </c>
      <c r="I1530" s="175">
        <f>G1530*H1530</f>
        <v>0</v>
      </c>
      <c r="J1530" s="175">
        <f>IF(P1530&gt;G1530,P1530-G1530,0)</f>
        <v>0</v>
      </c>
      <c r="K1530" s="175">
        <f>IF(P1530&gt;G1530,Q1530,0)</f>
        <v>0</v>
      </c>
      <c r="L1530" s="175">
        <f>J1530*K1530</f>
        <v>0</v>
      </c>
      <c r="M1530" s="175">
        <f>IF(P1530&lt;G1530,G1530-P1530,0)</f>
        <v>0</v>
      </c>
      <c r="N1530" s="175">
        <f>IF(P1530=0,H1530,IF(P1530&lt;G1530,Q1530,0))</f>
        <v>0</v>
      </c>
      <c r="O1530" s="175">
        <f>M1530*N1530</f>
        <v>0</v>
      </c>
      <c r="P1530" s="176"/>
      <c r="Q1530" s="175">
        <f>IF(P1530=0,0,IF(H1530=0,((IF($I$2369=2021,VLOOKUP(A1530,'SEE - 2021'!$A$6:$E$1681,5,0),(IF($I$2369=2022,VLOOKUP(A1530,'SEE - 2022'!$A$6:$E$1791,5,0),(IF($I$2369=2023,VLOOKUP(A1530,'SEE - 2023'!$A$6:$E$1796,5,0),0)))))*(1-$AL$5))),H1530))</f>
        <v>0</v>
      </c>
      <c r="R1530" s="175">
        <f>P1530*Q1530</f>
        <v>0</v>
      </c>
      <c r="S1530" s="175">
        <f>IF(Y1530&gt;D1530,Y1530-D1530,0)</f>
        <v>0</v>
      </c>
      <c r="T1530" s="175">
        <f>IF(Y1530&gt;D1530,Z1530,0)</f>
        <v>0</v>
      </c>
      <c r="U1530" s="175">
        <f>S1530*T1530</f>
        <v>0</v>
      </c>
      <c r="V1530" s="175">
        <f>IF(Y1530&lt;D1530,D1530-Y1530,0)</f>
        <v>0</v>
      </c>
      <c r="W1530" s="175">
        <f>IF(Y1530=0,E1530,IF(Y1530&lt;D1530,Z1530,0))</f>
        <v>0</v>
      </c>
      <c r="X1530" s="175">
        <f>V1530*W1530</f>
        <v>0</v>
      </c>
      <c r="Y1530" s="175">
        <f>P1530</f>
        <v>0</v>
      </c>
      <c r="Z1530" s="175">
        <f>IF(Y1530=0,0,VLOOKUP(A1530,'SEE - 2023'!$A$6:$E$1796,5,0))*(1-$AN$5)</f>
        <v>0</v>
      </c>
      <c r="AA1530" s="175">
        <f>Y1530*Z1530</f>
        <v>0</v>
      </c>
      <c r="AB1530" s="898"/>
      <c r="AC1530" s="899"/>
      <c r="AD1530" s="899"/>
      <c r="AE1530" s="899"/>
      <c r="AF1530" s="899"/>
      <c r="AG1530" s="900"/>
    </row>
    <row r="1531" spans="1:33" s="50" customFormat="1" ht="93.6" hidden="1" x14ac:dyDescent="0.3">
      <c r="A1531" s="24"/>
      <c r="B1531" s="82" t="s">
        <v>1667</v>
      </c>
      <c r="C1531" s="21"/>
      <c r="D1531" s="30"/>
      <c r="E1531" s="22"/>
      <c r="F1531" s="23"/>
      <c r="G1531" s="30"/>
      <c r="H1531" s="22"/>
      <c r="I1531" s="23"/>
      <c r="J1531" s="30"/>
      <c r="K1531" s="22"/>
      <c r="L1531" s="23"/>
      <c r="M1531" s="30"/>
      <c r="N1531" s="22"/>
      <c r="O1531" s="23"/>
      <c r="P1531" s="30"/>
      <c r="Q1531" s="22"/>
      <c r="R1531" s="23"/>
      <c r="S1531" s="30"/>
      <c r="T1531" s="22"/>
      <c r="U1531" s="23"/>
      <c r="V1531" s="30"/>
      <c r="W1531" s="22"/>
      <c r="X1531" s="23"/>
      <c r="Y1531" s="30"/>
      <c r="Z1531" s="22"/>
      <c r="AA1531" s="23"/>
      <c r="AB1531" s="901"/>
      <c r="AC1531" s="902"/>
      <c r="AD1531" s="902"/>
      <c r="AE1531" s="902"/>
      <c r="AF1531" s="902"/>
      <c r="AG1531" s="903"/>
    </row>
    <row r="1532" spans="1:33" s="50" customFormat="1" hidden="1" x14ac:dyDescent="0.3">
      <c r="A1532" s="24"/>
      <c r="B1532" s="25"/>
      <c r="C1532" s="21"/>
      <c r="D1532" s="30"/>
      <c r="E1532" s="22"/>
      <c r="F1532" s="23"/>
      <c r="G1532" s="30"/>
      <c r="H1532" s="22"/>
      <c r="I1532" s="23"/>
      <c r="J1532" s="30"/>
      <c r="K1532" s="22"/>
      <c r="L1532" s="23"/>
      <c r="M1532" s="30"/>
      <c r="N1532" s="22"/>
      <c r="O1532" s="23"/>
      <c r="P1532" s="30"/>
      <c r="Q1532" s="22"/>
      <c r="R1532" s="23"/>
      <c r="S1532" s="30"/>
      <c r="T1532" s="22"/>
      <c r="U1532" s="23"/>
      <c r="V1532" s="30"/>
      <c r="W1532" s="22"/>
      <c r="X1532" s="23"/>
      <c r="Y1532" s="30"/>
      <c r="Z1532" s="22"/>
      <c r="AA1532" s="23"/>
      <c r="AG1532" s="115"/>
    </row>
    <row r="1533" spans="1:33" s="50" customFormat="1" ht="18.75" x14ac:dyDescent="0.25">
      <c r="A1533" s="19" t="s">
        <v>1298</v>
      </c>
      <c r="B1533" s="131" t="s">
        <v>714</v>
      </c>
      <c r="C1533" s="120"/>
      <c r="D1533" s="132"/>
      <c r="E1533" s="121"/>
      <c r="F1533" s="123"/>
      <c r="G1533" s="132"/>
      <c r="H1533" s="121"/>
      <c r="I1533" s="123"/>
      <c r="J1533" s="132"/>
      <c r="K1533" s="121"/>
      <c r="L1533" s="123"/>
      <c r="M1533" s="132"/>
      <c r="N1533" s="121"/>
      <c r="O1533" s="123"/>
      <c r="P1533" s="132"/>
      <c r="Q1533" s="121"/>
      <c r="R1533" s="123"/>
      <c r="S1533" s="132"/>
      <c r="T1533" s="121"/>
      <c r="U1533" s="123"/>
      <c r="V1533" s="132"/>
      <c r="W1533" s="121"/>
      <c r="X1533" s="123"/>
      <c r="Y1533" s="132"/>
      <c r="Z1533" s="121"/>
      <c r="AA1533" s="123"/>
      <c r="AB1533" s="655"/>
      <c r="AC1533" s="124"/>
      <c r="AD1533" s="124"/>
      <c r="AE1533" s="124"/>
      <c r="AF1533" s="124"/>
      <c r="AG1533" s="125"/>
    </row>
    <row r="1534" spans="1:33" s="50" customFormat="1" ht="18.75" x14ac:dyDescent="0.25">
      <c r="A1534" s="19" t="s">
        <v>1299</v>
      </c>
      <c r="B1534" s="126" t="s">
        <v>716</v>
      </c>
      <c r="C1534" s="120" t="s">
        <v>18</v>
      </c>
      <c r="D1534" s="176"/>
      <c r="E1534" s="177">
        <f>IF(D1534=0,0,(IF($F$2369=2021,VLOOKUP(A1534,'SEE - 2021'!$A$6:$E$1681,5,0),(IF($F$2369=2022,VLOOKUP(A1534,'SEE - 2022'!$A$6:$E$1791,5,0),(IF($F$2369=2023,VLOOKUP(A1534,'SEE - 2023'!$A$6:$E$1796,5,0),0)))))))</f>
        <v>0</v>
      </c>
      <c r="F1534" s="175">
        <f>D1534*E1534</f>
        <v>0</v>
      </c>
      <c r="G1534" s="177">
        <f>D1534</f>
        <v>0</v>
      </c>
      <c r="H1534" s="177">
        <f>IF(G1534=0,0,(IF($I$2369=2021,VLOOKUP(A1534,'SEE - 2021'!$A$6:$E$1681,5,0),(IF($I$2369=2022,VLOOKUP(A1534,'SEE - 2022'!$A$6:$E$1791,5,0),(IF($I$2369=2023,VLOOKUP(A1534,'SEE - 2023'!$A$6:$E$1796,5,0),0)))))))</f>
        <v>0</v>
      </c>
      <c r="I1534" s="175">
        <f>G1534*H1534</f>
        <v>0</v>
      </c>
      <c r="J1534" s="175">
        <f>IF(P1534&gt;G1534,P1534-G1534,0)</f>
        <v>0</v>
      </c>
      <c r="K1534" s="175">
        <f>IF(P1534&gt;G1534,Q1534,0)</f>
        <v>0</v>
      </c>
      <c r="L1534" s="175">
        <f>J1534*K1534</f>
        <v>0</v>
      </c>
      <c r="M1534" s="175">
        <f>IF(P1534&lt;G1534,G1534-P1534,0)</f>
        <v>0</v>
      </c>
      <c r="N1534" s="175">
        <f>IF(P1534=0,H1534,IF(P1534&lt;G1534,Q1534,0))</f>
        <v>0</v>
      </c>
      <c r="O1534" s="175">
        <f>M1534*N1534</f>
        <v>0</v>
      </c>
      <c r="P1534" s="176"/>
      <c r="Q1534" s="175">
        <f>IF(P1534=0,0,IF(H1534=0,((IF($I$2369=2021,VLOOKUP(A1534,'SEE - 2021'!$A$6:$E$1681,5,0),(IF($I$2369=2022,VLOOKUP(A1534,'SEE - 2022'!$A$6:$E$1791,5,0),(IF($I$2369=2023,VLOOKUP(A1534,'SEE - 2023'!$A$6:$E$1796,5,0),0)))))*(1-$AL$5))),H1534))</f>
        <v>0</v>
      </c>
      <c r="R1534" s="175">
        <f>P1534*Q1534</f>
        <v>0</v>
      </c>
      <c r="S1534" s="175">
        <f>IF(Y1534&gt;D1534,Y1534-D1534,0)</f>
        <v>0</v>
      </c>
      <c r="T1534" s="175">
        <f>IF(Y1534&gt;D1534,Z1534,0)</f>
        <v>0</v>
      </c>
      <c r="U1534" s="175">
        <f>S1534*T1534</f>
        <v>0</v>
      </c>
      <c r="V1534" s="175">
        <f>IF(Y1534&lt;D1534,D1534-Y1534,0)</f>
        <v>0</v>
      </c>
      <c r="W1534" s="175">
        <f>IF(Y1534=0,E1534,IF(Y1534&lt;D1534,Z1534,0))</f>
        <v>0</v>
      </c>
      <c r="X1534" s="175">
        <f>V1534*W1534</f>
        <v>0</v>
      </c>
      <c r="Y1534" s="175">
        <f>P1534</f>
        <v>0</v>
      </c>
      <c r="Z1534" s="175">
        <f>IF(Y1534=0,0,VLOOKUP(A1534,'SEE - 2023'!$A$6:$E$1796,5,0))*(1-$AN$5)</f>
        <v>0</v>
      </c>
      <c r="AA1534" s="175">
        <f>Y1534*Z1534</f>
        <v>0</v>
      </c>
      <c r="AB1534" s="898"/>
      <c r="AC1534" s="899"/>
      <c r="AD1534" s="899"/>
      <c r="AE1534" s="899"/>
      <c r="AF1534" s="899"/>
      <c r="AG1534" s="900"/>
    </row>
    <row r="1535" spans="1:33" s="50" customFormat="1" ht="202.9" hidden="1" x14ac:dyDescent="0.3">
      <c r="A1535" s="24"/>
      <c r="B1535" s="25" t="s">
        <v>1690</v>
      </c>
      <c r="C1535" s="21"/>
      <c r="D1535" s="30"/>
      <c r="E1535" s="22"/>
      <c r="F1535" s="23"/>
      <c r="G1535" s="30"/>
      <c r="H1535" s="22"/>
      <c r="I1535" s="23"/>
      <c r="J1535" s="30"/>
      <c r="K1535" s="22"/>
      <c r="L1535" s="23"/>
      <c r="M1535" s="30"/>
      <c r="N1535" s="22"/>
      <c r="O1535" s="23"/>
      <c r="P1535" s="30"/>
      <c r="Q1535" s="22"/>
      <c r="R1535" s="23"/>
      <c r="S1535" s="30"/>
      <c r="T1535" s="22"/>
      <c r="U1535" s="23"/>
      <c r="V1535" s="30"/>
      <c r="W1535" s="22"/>
      <c r="X1535" s="23"/>
      <c r="Y1535" s="30"/>
      <c r="Z1535" s="22"/>
      <c r="AA1535" s="23"/>
      <c r="AB1535" s="901"/>
      <c r="AC1535" s="902"/>
      <c r="AD1535" s="902"/>
      <c r="AE1535" s="902"/>
      <c r="AF1535" s="902"/>
      <c r="AG1535" s="903"/>
    </row>
    <row r="1536" spans="1:33" s="50" customFormat="1" hidden="1" x14ac:dyDescent="0.3">
      <c r="A1536" s="24"/>
      <c r="B1536" s="25"/>
      <c r="C1536" s="21"/>
      <c r="D1536" s="30"/>
      <c r="E1536" s="22"/>
      <c r="F1536" s="23"/>
      <c r="G1536" s="30"/>
      <c r="H1536" s="22"/>
      <c r="I1536" s="23"/>
      <c r="J1536" s="30"/>
      <c r="K1536" s="22"/>
      <c r="L1536" s="23"/>
      <c r="M1536" s="30"/>
      <c r="N1536" s="22"/>
      <c r="O1536" s="23"/>
      <c r="P1536" s="30"/>
      <c r="Q1536" s="22"/>
      <c r="R1536" s="23"/>
      <c r="S1536" s="30"/>
      <c r="T1536" s="22"/>
      <c r="U1536" s="23"/>
      <c r="V1536" s="30"/>
      <c r="W1536" s="22"/>
      <c r="X1536" s="23"/>
      <c r="Y1536" s="30"/>
      <c r="Z1536" s="22"/>
      <c r="AA1536" s="23"/>
      <c r="AG1536" s="115"/>
    </row>
    <row r="1537" spans="1:33" s="50" customFormat="1" ht="18.75" x14ac:dyDescent="0.25">
      <c r="A1537" s="19" t="s">
        <v>1300</v>
      </c>
      <c r="B1537" s="126" t="s">
        <v>718</v>
      </c>
      <c r="C1537" s="120" t="s">
        <v>18</v>
      </c>
      <c r="D1537" s="176"/>
      <c r="E1537" s="177">
        <f>IF(D1537=0,0,(IF($F$2369=2021,VLOOKUP(A1537,'SEE - 2021'!$A$6:$E$1681,5,0),(IF($F$2369=2022,VLOOKUP(A1537,'SEE - 2022'!$A$6:$E$1791,5,0),(IF($F$2369=2023,VLOOKUP(A1537,'SEE - 2023'!$A$6:$E$1796,5,0),0)))))))</f>
        <v>0</v>
      </c>
      <c r="F1537" s="175">
        <f>D1537*E1537</f>
        <v>0</v>
      </c>
      <c r="G1537" s="177">
        <f>D1537</f>
        <v>0</v>
      </c>
      <c r="H1537" s="177">
        <f>IF(G1537=0,0,(IF($I$2369=2021,VLOOKUP(A1537,'SEE - 2021'!$A$6:$E$1681,5,0),(IF($I$2369=2022,VLOOKUP(A1537,'SEE - 2022'!$A$6:$E$1791,5,0),(IF($I$2369=2023,VLOOKUP(A1537,'SEE - 2023'!$A$6:$E$1796,5,0),0)))))))</f>
        <v>0</v>
      </c>
      <c r="I1537" s="175">
        <f>G1537*H1537</f>
        <v>0</v>
      </c>
      <c r="J1537" s="175">
        <f>IF(P1537&gt;G1537,P1537-G1537,0)</f>
        <v>0</v>
      </c>
      <c r="K1537" s="175">
        <f>IF(P1537&gt;G1537,Q1537,0)</f>
        <v>0</v>
      </c>
      <c r="L1537" s="175">
        <f>J1537*K1537</f>
        <v>0</v>
      </c>
      <c r="M1537" s="175">
        <f>IF(P1537&lt;G1537,G1537-P1537,0)</f>
        <v>0</v>
      </c>
      <c r="N1537" s="175">
        <f>IF(P1537=0,H1537,IF(P1537&lt;G1537,Q1537,0))</f>
        <v>0</v>
      </c>
      <c r="O1537" s="175">
        <f>M1537*N1537</f>
        <v>0</v>
      </c>
      <c r="P1537" s="176"/>
      <c r="Q1537" s="175">
        <f>IF(P1537=0,0,IF(H1537=0,((IF($I$2369=2021,VLOOKUP(A1537,'SEE - 2021'!$A$6:$E$1681,5,0),(IF($I$2369=2022,VLOOKUP(A1537,'SEE - 2022'!$A$6:$E$1791,5,0),(IF($I$2369=2023,VLOOKUP(A1537,'SEE - 2023'!$A$6:$E$1796,5,0),0)))))*(1-$AL$5))),H1537))</f>
        <v>0</v>
      </c>
      <c r="R1537" s="175">
        <f>P1537*Q1537</f>
        <v>0</v>
      </c>
      <c r="S1537" s="175">
        <f>IF(Y1537&gt;D1537,Y1537-D1537,0)</f>
        <v>0</v>
      </c>
      <c r="T1537" s="175">
        <f>IF(Y1537&gt;D1537,Z1537,0)</f>
        <v>0</v>
      </c>
      <c r="U1537" s="175">
        <f>S1537*T1537</f>
        <v>0</v>
      </c>
      <c r="V1537" s="175">
        <f>IF(Y1537&lt;D1537,D1537-Y1537,0)</f>
        <v>0</v>
      </c>
      <c r="W1537" s="175">
        <f>IF(Y1537=0,E1537,IF(Y1537&lt;D1537,Z1537,0))</f>
        <v>0</v>
      </c>
      <c r="X1537" s="175">
        <f>V1537*W1537</f>
        <v>0</v>
      </c>
      <c r="Y1537" s="175">
        <f>P1537</f>
        <v>0</v>
      </c>
      <c r="Z1537" s="175">
        <f>IF(Y1537=0,0,VLOOKUP(A1537,'SEE - 2023'!$A$6:$E$1796,5,0))*(1-$AN$5)</f>
        <v>0</v>
      </c>
      <c r="AA1537" s="175">
        <f>Y1537*Z1537</f>
        <v>0</v>
      </c>
      <c r="AB1537" s="898"/>
      <c r="AC1537" s="899"/>
      <c r="AD1537" s="899"/>
      <c r="AE1537" s="899"/>
      <c r="AF1537" s="899"/>
      <c r="AG1537" s="900"/>
    </row>
    <row r="1538" spans="1:33" s="50" customFormat="1" ht="218.45" hidden="1" x14ac:dyDescent="0.3">
      <c r="A1538" s="24"/>
      <c r="B1538" s="25" t="s">
        <v>1424</v>
      </c>
      <c r="C1538" s="21"/>
      <c r="D1538" s="30"/>
      <c r="E1538" s="22"/>
      <c r="F1538" s="23"/>
      <c r="G1538" s="30"/>
      <c r="H1538" s="22"/>
      <c r="I1538" s="23"/>
      <c r="J1538" s="30"/>
      <c r="K1538" s="22"/>
      <c r="L1538" s="23"/>
      <c r="M1538" s="30"/>
      <c r="N1538" s="22"/>
      <c r="O1538" s="23"/>
      <c r="P1538" s="30"/>
      <c r="Q1538" s="22"/>
      <c r="R1538" s="23"/>
      <c r="S1538" s="30"/>
      <c r="T1538" s="22"/>
      <c r="U1538" s="23"/>
      <c r="V1538" s="30"/>
      <c r="W1538" s="22"/>
      <c r="X1538" s="23"/>
      <c r="Y1538" s="30"/>
      <c r="Z1538" s="22"/>
      <c r="AA1538" s="23"/>
      <c r="AB1538" s="901"/>
      <c r="AC1538" s="902"/>
      <c r="AD1538" s="902"/>
      <c r="AE1538" s="902"/>
      <c r="AF1538" s="902"/>
      <c r="AG1538" s="903"/>
    </row>
    <row r="1539" spans="1:33" s="50" customFormat="1" ht="18" customHeight="1" x14ac:dyDescent="0.25">
      <c r="A1539" s="190" t="s">
        <v>21</v>
      </c>
      <c r="B1539" s="134"/>
      <c r="C1539" s="894" t="s">
        <v>21</v>
      </c>
      <c r="D1539" s="895"/>
      <c r="E1539" s="895"/>
      <c r="F1539" s="443">
        <f>SUM(F1464:F1538)</f>
        <v>1196.7168000000001</v>
      </c>
      <c r="G1539" s="894" t="s">
        <v>21</v>
      </c>
      <c r="H1539" s="895"/>
      <c r="I1539" s="443">
        <f>SUM(I1464:I1538)</f>
        <v>981.38400000000001</v>
      </c>
      <c r="J1539" s="894" t="s">
        <v>21</v>
      </c>
      <c r="K1539" s="895"/>
      <c r="L1539" s="444">
        <f>SUM(L1464:L1538)</f>
        <v>0</v>
      </c>
      <c r="M1539" s="894" t="s">
        <v>21</v>
      </c>
      <c r="N1539" s="895"/>
      <c r="O1539" s="443">
        <f>SUM(O1464:O1538)</f>
        <v>981.38400000000001</v>
      </c>
      <c r="P1539" s="894" t="s">
        <v>21</v>
      </c>
      <c r="Q1539" s="895"/>
      <c r="R1539" s="444">
        <f>SUM(R1464:R1538)</f>
        <v>0</v>
      </c>
      <c r="S1539" s="894" t="s">
        <v>21</v>
      </c>
      <c r="T1539" s="895"/>
      <c r="U1539" s="444">
        <f>SUM(U1464:U1538)</f>
        <v>0</v>
      </c>
      <c r="V1539" s="894" t="s">
        <v>21</v>
      </c>
      <c r="W1539" s="895"/>
      <c r="X1539" s="443">
        <f>SUM(X1464:X1538)</f>
        <v>1196.7168000000001</v>
      </c>
      <c r="Y1539" s="894" t="s">
        <v>21</v>
      </c>
      <c r="Z1539" s="895"/>
      <c r="AA1539" s="444">
        <f>SUM(AA1464:AA1538)</f>
        <v>0</v>
      </c>
      <c r="AB1539" s="655"/>
      <c r="AC1539" s="124"/>
      <c r="AD1539" s="124"/>
      <c r="AE1539" s="124"/>
      <c r="AF1539" s="124"/>
      <c r="AG1539" s="125"/>
    </row>
    <row r="1540" spans="1:33" s="50" customFormat="1" ht="18.75" x14ac:dyDescent="0.25">
      <c r="A1540" s="19">
        <v>210000</v>
      </c>
      <c r="B1540" s="20" t="s">
        <v>1019</v>
      </c>
      <c r="C1540" s="441"/>
      <c r="D1540" s="44"/>
      <c r="E1540" s="84"/>
      <c r="F1540" s="46"/>
      <c r="G1540" s="44"/>
      <c r="H1540" s="84"/>
      <c r="I1540" s="46"/>
      <c r="J1540" s="44"/>
      <c r="K1540" s="84"/>
      <c r="L1540" s="46"/>
      <c r="M1540" s="44"/>
      <c r="N1540" s="84"/>
      <c r="O1540" s="46"/>
      <c r="P1540" s="44"/>
      <c r="Q1540" s="84"/>
      <c r="R1540" s="46"/>
      <c r="S1540" s="44"/>
      <c r="T1540" s="84"/>
      <c r="U1540" s="46"/>
      <c r="V1540" s="44"/>
      <c r="W1540" s="84"/>
      <c r="X1540" s="46"/>
      <c r="Y1540" s="44"/>
      <c r="Z1540" s="84"/>
      <c r="AA1540" s="46"/>
      <c r="AB1540" s="655"/>
      <c r="AC1540" s="124"/>
      <c r="AD1540" s="124"/>
      <c r="AE1540" s="124"/>
      <c r="AF1540" s="124"/>
      <c r="AG1540" s="125"/>
    </row>
    <row r="1541" spans="1:33" s="50" customFormat="1" ht="18.75" x14ac:dyDescent="0.25">
      <c r="A1541" s="19" t="s">
        <v>1068</v>
      </c>
      <c r="B1541" s="131" t="s">
        <v>1072</v>
      </c>
      <c r="C1541" s="120"/>
      <c r="D1541" s="132"/>
      <c r="E1541" s="121"/>
      <c r="F1541" s="123"/>
      <c r="G1541" s="132"/>
      <c r="H1541" s="121"/>
      <c r="I1541" s="123"/>
      <c r="J1541" s="132"/>
      <c r="K1541" s="121"/>
      <c r="L1541" s="123"/>
      <c r="M1541" s="132"/>
      <c r="N1541" s="121"/>
      <c r="O1541" s="123"/>
      <c r="P1541" s="132"/>
      <c r="Q1541" s="121"/>
      <c r="R1541" s="123"/>
      <c r="S1541" s="132"/>
      <c r="T1541" s="121"/>
      <c r="U1541" s="123"/>
      <c r="V1541" s="132"/>
      <c r="W1541" s="121"/>
      <c r="X1541" s="123"/>
      <c r="Y1541" s="132"/>
      <c r="Z1541" s="121"/>
      <c r="AA1541" s="123"/>
      <c r="AB1541" s="970"/>
      <c r="AC1541" s="1007"/>
      <c r="AD1541" s="1007"/>
      <c r="AE1541" s="1007"/>
      <c r="AF1541" s="1007"/>
      <c r="AG1541" s="1008"/>
    </row>
    <row r="1542" spans="1:33" s="50" customFormat="1" ht="124.9" hidden="1" x14ac:dyDescent="0.3">
      <c r="A1542" s="24"/>
      <c r="B1542" s="25" t="s">
        <v>1302</v>
      </c>
      <c r="C1542" s="21"/>
      <c r="D1542" s="30"/>
      <c r="E1542" s="22"/>
      <c r="F1542" s="23"/>
      <c r="G1542" s="30"/>
      <c r="H1542" s="22"/>
      <c r="I1542" s="23"/>
      <c r="J1542" s="30"/>
      <c r="K1542" s="22"/>
      <c r="L1542" s="23"/>
      <c r="M1542" s="30"/>
      <c r="N1542" s="22"/>
      <c r="O1542" s="23"/>
      <c r="P1542" s="30"/>
      <c r="Q1542" s="22"/>
      <c r="R1542" s="23"/>
      <c r="S1542" s="30"/>
      <c r="T1542" s="22"/>
      <c r="U1542" s="23"/>
      <c r="V1542" s="30"/>
      <c r="W1542" s="22"/>
      <c r="X1542" s="23"/>
      <c r="Y1542" s="30"/>
      <c r="Z1542" s="22"/>
      <c r="AA1542" s="23"/>
      <c r="AB1542" s="1009"/>
      <c r="AC1542" s="1010"/>
      <c r="AD1542" s="1010"/>
      <c r="AE1542" s="1010"/>
      <c r="AF1542" s="1010"/>
      <c r="AG1542" s="1011"/>
    </row>
    <row r="1543" spans="1:33" s="50" customFormat="1" hidden="1" x14ac:dyDescent="0.3">
      <c r="A1543" s="24"/>
      <c r="B1543" s="25"/>
      <c r="C1543" s="21"/>
      <c r="D1543" s="30"/>
      <c r="E1543" s="22"/>
      <c r="F1543" s="23"/>
      <c r="G1543" s="30"/>
      <c r="H1543" s="22"/>
      <c r="I1543" s="23"/>
      <c r="J1543" s="30"/>
      <c r="K1543" s="22"/>
      <c r="L1543" s="23"/>
      <c r="M1543" s="30"/>
      <c r="N1543" s="22"/>
      <c r="O1543" s="23"/>
      <c r="P1543" s="30"/>
      <c r="Q1543" s="22"/>
      <c r="R1543" s="23"/>
      <c r="S1543" s="30"/>
      <c r="T1543" s="22"/>
      <c r="U1543" s="23"/>
      <c r="V1543" s="30"/>
      <c r="W1543" s="22"/>
      <c r="X1543" s="23"/>
      <c r="Y1543" s="30"/>
      <c r="Z1543" s="22"/>
      <c r="AA1543" s="23"/>
      <c r="AG1543" s="115"/>
    </row>
    <row r="1544" spans="1:33" s="50" customFormat="1" ht="18.75" x14ac:dyDescent="0.25">
      <c r="A1544" s="19" t="s">
        <v>874</v>
      </c>
      <c r="B1544" s="126" t="s">
        <v>1069</v>
      </c>
      <c r="C1544" s="120" t="s">
        <v>18</v>
      </c>
      <c r="D1544" s="176">
        <v>1</v>
      </c>
      <c r="E1544" s="177">
        <f>IF(D1544=0,0,(IF($F$2369=2021,VLOOKUP(A1544,'SEE - 2021'!$A$6:$E$1681,5,0),(IF($F$2369=2022,VLOOKUP(A1544,'SEE - 2022'!$A$6:$E$1791,5,0),(IF($F$2369=2023,VLOOKUP(A1544,'SEE - 2023'!$A$6:$E$1796,5,0),0)))))))</f>
        <v>7964.6</v>
      </c>
      <c r="F1544" s="175">
        <f>D1544*E1544</f>
        <v>7964.6</v>
      </c>
      <c r="G1544" s="177">
        <f>D1544</f>
        <v>1</v>
      </c>
      <c r="H1544" s="643">
        <v>6530.97</v>
      </c>
      <c r="I1544" s="175">
        <f>G1544*H1544</f>
        <v>6530.97</v>
      </c>
      <c r="J1544" s="175">
        <f>IF(P1544&gt;G1544,P1544-G1544,0)</f>
        <v>0</v>
      </c>
      <c r="K1544" s="175">
        <f>IF(P1544&gt;G1544,Q1544,0)</f>
        <v>0</v>
      </c>
      <c r="L1544" s="175">
        <f>J1544*K1544</f>
        <v>0</v>
      </c>
      <c r="M1544" s="175">
        <f>IF(P1544&lt;G1544,G1544-P1544,0)</f>
        <v>1</v>
      </c>
      <c r="N1544" s="175">
        <f>IF(P1544=0,H1544,IF(P1544&lt;G1544,Q1544,0))</f>
        <v>6530.97</v>
      </c>
      <c r="O1544" s="175">
        <f>M1544*N1544</f>
        <v>6530.97</v>
      </c>
      <c r="P1544" s="176">
        <v>0</v>
      </c>
      <c r="Q1544" s="175">
        <f>IF(P1544=0,0,IF(H1544=0,((IF($I$2369=2021,VLOOKUP(A1544,'SEE - 2021'!$A$6:$E$1681,5,0),(IF($I$2369=2022,VLOOKUP(A1544,'SEE - 2022'!$A$6:$E$1791,5,0),(IF($I$2369=2023,VLOOKUP(A1544,'SEE - 2023'!$A$6:$E$1796,5,0),0)))))*(1-$AL$5))),H1544))</f>
        <v>0</v>
      </c>
      <c r="R1544" s="175">
        <f>P1544*Q1544</f>
        <v>0</v>
      </c>
      <c r="S1544" s="175">
        <f>IF(Y1544&gt;D1544,Y1544-D1544,0)</f>
        <v>0</v>
      </c>
      <c r="T1544" s="175">
        <f>IF(Y1544&gt;D1544,Z1544,0)</f>
        <v>0</v>
      </c>
      <c r="U1544" s="175">
        <f>S1544*T1544</f>
        <v>0</v>
      </c>
      <c r="V1544" s="175">
        <f>IF(Y1544&lt;D1544,D1544-Y1544,0)</f>
        <v>1</v>
      </c>
      <c r="W1544" s="175">
        <f>IF(Y1544=0,E1544,IF(Y1544&lt;D1544,Z1544,0))</f>
        <v>7964.6</v>
      </c>
      <c r="X1544" s="175">
        <f>V1544*W1544</f>
        <v>7964.6</v>
      </c>
      <c r="Y1544" s="175">
        <f>P1544</f>
        <v>0</v>
      </c>
      <c r="Z1544" s="175">
        <f>IF(Y1544=0,0,VLOOKUP(A1544,'SEE - 2023'!$A$6:$E$1796,5,0))*(1-$AN$5)</f>
        <v>0</v>
      </c>
      <c r="AA1544" s="175">
        <f>Y1544*Z1544</f>
        <v>0</v>
      </c>
      <c r="AB1544" s="898"/>
      <c r="AC1544" s="899"/>
      <c r="AD1544" s="899"/>
      <c r="AE1544" s="899"/>
      <c r="AF1544" s="899"/>
      <c r="AG1544" s="900"/>
    </row>
    <row r="1545" spans="1:33" s="50" customFormat="1" hidden="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V1545" s="30"/>
      <c r="W1545" s="22"/>
      <c r="X1545" s="23"/>
      <c r="Y1545" s="30"/>
      <c r="Z1545" s="22"/>
      <c r="AA1545" s="23"/>
      <c r="AB1545" s="901"/>
      <c r="AC1545" s="902"/>
      <c r="AD1545" s="902"/>
      <c r="AE1545" s="902"/>
      <c r="AF1545" s="902"/>
      <c r="AG1545" s="903"/>
    </row>
    <row r="1546" spans="1:33" s="50" customFormat="1" ht="18.75" x14ac:dyDescent="0.25">
      <c r="A1546" s="19" t="s">
        <v>875</v>
      </c>
      <c r="B1546" s="126" t="s">
        <v>1070</v>
      </c>
      <c r="C1546" s="120" t="s">
        <v>18</v>
      </c>
      <c r="D1546" s="176"/>
      <c r="E1546" s="177">
        <f>IF(D1546=0,0,(IF($F$2369=2021,VLOOKUP(A1546,'SEE - 2021'!$A$6:$E$1681,5,0),(IF($F$2369=2022,VLOOKUP(A1546,'SEE - 2022'!$A$6:$E$1791,5,0),(IF($F$2369=2023,VLOOKUP(A1546,'SEE - 2023'!$A$6:$E$1796,5,0),0)))))))</f>
        <v>0</v>
      </c>
      <c r="F1546" s="175">
        <f>D1546*E1546</f>
        <v>0</v>
      </c>
      <c r="G1546" s="177">
        <f>D1546</f>
        <v>0</v>
      </c>
      <c r="H1546" s="177">
        <f>IF(G1546=0,0,(IF($I$2369=2021,VLOOKUP(A1546,'SEE - 2021'!$A$6:$E$1681,5,0),(IF($I$2369=2022,VLOOKUP(A1546,'SEE - 2022'!$A$6:$E$1791,5,0),(IF($I$2369=2023,VLOOKUP(A1546,'SEE - 2023'!$A$6:$E$1796,5,0),0)))))))</f>
        <v>0</v>
      </c>
      <c r="I1546" s="175">
        <f>G1546*H1546</f>
        <v>0</v>
      </c>
      <c r="J1546" s="175">
        <f>IF(P1546&gt;G1546,P1546-G1546,0)</f>
        <v>0</v>
      </c>
      <c r="K1546" s="175">
        <f>IF(P1546&gt;G1546,Q1546,0)</f>
        <v>0</v>
      </c>
      <c r="L1546" s="175">
        <f>J1546*K1546</f>
        <v>0</v>
      </c>
      <c r="M1546" s="175">
        <f>IF(P1546&lt;G1546,G1546-P1546,0)</f>
        <v>0</v>
      </c>
      <c r="N1546" s="175">
        <f>IF(P1546=0,H1546,IF(P1546&lt;G1546,Q1546,0))</f>
        <v>0</v>
      </c>
      <c r="O1546" s="175">
        <f>M1546*N1546</f>
        <v>0</v>
      </c>
      <c r="P1546" s="176"/>
      <c r="Q1546" s="175">
        <f>IF(P1546=0,0,IF(H1546=0,((IF($I$2369=2021,VLOOKUP(A1546,'SEE - 2021'!$A$6:$E$1681,5,0),(IF($I$2369=2022,VLOOKUP(A1546,'SEE - 2022'!$A$6:$E$1791,5,0),(IF($I$2369=2023,VLOOKUP(A1546,'SEE - 2023'!$A$6:$E$1796,5,0),0)))))*(1-$AL$5))),H1546))</f>
        <v>0</v>
      </c>
      <c r="R1546" s="175">
        <f>P1546*Q1546</f>
        <v>0</v>
      </c>
      <c r="S1546" s="175">
        <f>IF(Y1546&gt;D1546,Y1546-D1546,0)</f>
        <v>0</v>
      </c>
      <c r="T1546" s="175">
        <f>IF(Y1546&gt;D1546,Z1546,0)</f>
        <v>0</v>
      </c>
      <c r="U1546" s="175">
        <f>S1546*T1546</f>
        <v>0</v>
      </c>
      <c r="V1546" s="175">
        <f>IF(Y1546&lt;D1546,D1546-Y1546,0)</f>
        <v>0</v>
      </c>
      <c r="W1546" s="175">
        <f>IF(Y1546=0,E1546,IF(Y1546&lt;D1546,Z1546,0))</f>
        <v>0</v>
      </c>
      <c r="X1546" s="175">
        <f>V1546*W1546</f>
        <v>0</v>
      </c>
      <c r="Y1546" s="175">
        <f>P1546</f>
        <v>0</v>
      </c>
      <c r="Z1546" s="175">
        <f>IF(Y1546=0,0,VLOOKUP(A1546,'SEE - 2023'!$A$6:$E$1796,5,0))*(1-$AN$5)</f>
        <v>0</v>
      </c>
      <c r="AA1546" s="175">
        <f>Y1546*Z1546</f>
        <v>0</v>
      </c>
      <c r="AB1546" s="898"/>
      <c r="AC1546" s="899"/>
      <c r="AD1546" s="899"/>
      <c r="AE1546" s="899"/>
      <c r="AF1546" s="899"/>
      <c r="AG1546" s="900"/>
    </row>
    <row r="1547" spans="1:33" s="50" customFormat="1" hidden="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V1547" s="30"/>
      <c r="W1547" s="22"/>
      <c r="X1547" s="23"/>
      <c r="Y1547" s="30"/>
      <c r="Z1547" s="22"/>
      <c r="AA1547" s="23"/>
      <c r="AB1547" s="901"/>
      <c r="AC1547" s="902"/>
      <c r="AD1547" s="902"/>
      <c r="AE1547" s="902"/>
      <c r="AF1547" s="902"/>
      <c r="AG1547" s="903"/>
    </row>
    <row r="1548" spans="1:33" s="50" customFormat="1" ht="31.5" x14ac:dyDescent="0.25">
      <c r="A1548" s="19" t="s">
        <v>876</v>
      </c>
      <c r="B1548" s="126" t="s">
        <v>1071</v>
      </c>
      <c r="C1548" s="120" t="s">
        <v>18</v>
      </c>
      <c r="D1548" s="176"/>
      <c r="E1548" s="177">
        <f>IF(D1548=0,0,(IF($F$2369=2021,VLOOKUP(A1548,'SEE - 2021'!$A$6:$E$1681,5,0),(IF($F$2369=2022,VLOOKUP(A1548,'SEE - 2022'!$A$6:$E$1791,5,0),(IF($F$2369=2023,VLOOKUP(A1548,'SEE - 2023'!$A$6:$E$1796,5,0),0)))))))</f>
        <v>0</v>
      </c>
      <c r="F1548" s="175">
        <f>D1548*E1548</f>
        <v>0</v>
      </c>
      <c r="G1548" s="177">
        <f>D1548</f>
        <v>0</v>
      </c>
      <c r="H1548" s="177">
        <f>IF(G1548=0,0,(IF($I$2369=2021,VLOOKUP(A1548,'SEE - 2021'!$A$6:$E$1681,5,0),(IF($I$2369=2022,VLOOKUP(A1548,'SEE - 2022'!$A$6:$E$1791,5,0),(IF($I$2369=2023,VLOOKUP(A1548,'SEE - 2023'!$A$6:$E$1796,5,0),0)))))))</f>
        <v>0</v>
      </c>
      <c r="I1548" s="175">
        <f>G1548*H1548</f>
        <v>0</v>
      </c>
      <c r="J1548" s="175">
        <f>IF(P1548&gt;G1548,P1548-G1548,0)</f>
        <v>0</v>
      </c>
      <c r="K1548" s="175">
        <f>IF(P1548&gt;G1548,Q1548,0)</f>
        <v>0</v>
      </c>
      <c r="L1548" s="175">
        <f>J1548*K1548</f>
        <v>0</v>
      </c>
      <c r="M1548" s="175">
        <f>IF(P1548&lt;G1548,G1548-P1548,0)</f>
        <v>0</v>
      </c>
      <c r="N1548" s="175">
        <f>IF(P1548=0,H1548,IF(P1548&lt;G1548,Q1548,0))</f>
        <v>0</v>
      </c>
      <c r="O1548" s="175">
        <f>M1548*N1548</f>
        <v>0</v>
      </c>
      <c r="P1548" s="176"/>
      <c r="Q1548" s="175">
        <f>IF(P1548=0,0,IF(H1548=0,((IF($I$2369=2021,VLOOKUP(A1548,'SEE - 2021'!$A$6:$E$1681,5,0),(IF($I$2369=2022,VLOOKUP(A1548,'SEE - 2022'!$A$6:$E$1791,5,0),(IF($I$2369=2023,VLOOKUP(A1548,'SEE - 2023'!$A$6:$E$1796,5,0),0)))))*(1-$AL$5))),H1548))</f>
        <v>0</v>
      </c>
      <c r="R1548" s="175">
        <f>P1548*Q1548</f>
        <v>0</v>
      </c>
      <c r="S1548" s="175">
        <f>IF(Y1548&gt;D1548,Y1548-D1548,0)</f>
        <v>0</v>
      </c>
      <c r="T1548" s="175">
        <f>IF(Y1548&gt;D1548,Z1548,0)</f>
        <v>0</v>
      </c>
      <c r="U1548" s="175">
        <f>S1548*T1548</f>
        <v>0</v>
      </c>
      <c r="V1548" s="175">
        <f>IF(Y1548&lt;D1548,D1548-Y1548,0)</f>
        <v>0</v>
      </c>
      <c r="W1548" s="175">
        <f>IF(Y1548=0,E1548,IF(Y1548&lt;D1548,Z1548,0))</f>
        <v>0</v>
      </c>
      <c r="X1548" s="175">
        <f>V1548*W1548</f>
        <v>0</v>
      </c>
      <c r="Y1548" s="175">
        <f>P1548</f>
        <v>0</v>
      </c>
      <c r="Z1548" s="175">
        <f>IF(Y1548=0,0,VLOOKUP(A1548,'SEE - 2023'!$A$6:$E$1796,5,0))*(1-$AN$5)</f>
        <v>0</v>
      </c>
      <c r="AA1548" s="175">
        <f>Y1548*Z1548</f>
        <v>0</v>
      </c>
      <c r="AB1548" s="898"/>
      <c r="AC1548" s="899"/>
      <c r="AD1548" s="899"/>
      <c r="AE1548" s="899"/>
      <c r="AF1548" s="899"/>
      <c r="AG1548" s="900"/>
    </row>
    <row r="1549" spans="1:33" s="50" customFormat="1" hidden="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V1549" s="30"/>
      <c r="W1549" s="22"/>
      <c r="X1549" s="23"/>
      <c r="Y1549" s="30"/>
      <c r="Z1549" s="22"/>
      <c r="AA1549" s="23"/>
      <c r="AB1549" s="901"/>
      <c r="AC1549" s="902"/>
      <c r="AD1549" s="902"/>
      <c r="AE1549" s="902"/>
      <c r="AF1549" s="902"/>
      <c r="AG1549" s="903"/>
    </row>
    <row r="1550" spans="1:33" s="50" customFormat="1" ht="31.5" x14ac:dyDescent="0.25">
      <c r="A1550" s="19" t="s">
        <v>877</v>
      </c>
      <c r="B1550" s="126" t="s">
        <v>1076</v>
      </c>
      <c r="C1550" s="120" t="s">
        <v>18</v>
      </c>
      <c r="D1550" s="176"/>
      <c r="E1550" s="177">
        <f>IF(D1550=0,0,(IF($F$2369=2021,VLOOKUP(A1550,'SEE - 2021'!$A$6:$E$1681,5,0),(IF($F$2369=2022,VLOOKUP(A1550,'SEE - 2022'!$A$6:$E$1791,5,0),(IF($F$2369=2023,VLOOKUP(A1550,'SEE - 2023'!$A$6:$E$1796,5,0),0)))))))</f>
        <v>0</v>
      </c>
      <c r="F1550" s="175">
        <f>D1550*E1550</f>
        <v>0</v>
      </c>
      <c r="G1550" s="177">
        <f>D1550</f>
        <v>0</v>
      </c>
      <c r="H1550" s="177">
        <f>IF(G1550=0,0,(IF($I$2369=2021,VLOOKUP(A1550,'SEE - 2021'!$A$6:$E$1681,5,0),(IF($I$2369=2022,VLOOKUP(A1550,'SEE - 2022'!$A$6:$E$1791,5,0),(IF($I$2369=2023,VLOOKUP(A1550,'SEE - 2023'!$A$6:$E$1796,5,0),0)))))))</f>
        <v>0</v>
      </c>
      <c r="I1550" s="175">
        <f>G1550*H1550</f>
        <v>0</v>
      </c>
      <c r="J1550" s="175">
        <f>IF(P1550&gt;G1550,P1550-G1550,0)</f>
        <v>0</v>
      </c>
      <c r="K1550" s="175">
        <f>IF(P1550&gt;G1550,Q1550,0)</f>
        <v>0</v>
      </c>
      <c r="L1550" s="175">
        <f>J1550*K1550</f>
        <v>0</v>
      </c>
      <c r="M1550" s="175">
        <f>IF(P1550&lt;G1550,G1550-P1550,0)</f>
        <v>0</v>
      </c>
      <c r="N1550" s="175">
        <f>IF(P1550=0,H1550,IF(P1550&lt;G1550,Q1550,0))</f>
        <v>0</v>
      </c>
      <c r="O1550" s="175">
        <f>M1550*N1550</f>
        <v>0</v>
      </c>
      <c r="P1550" s="176"/>
      <c r="Q1550" s="175">
        <f>IF(P1550=0,0,IF(H1550=0,((IF($I$2369=2021,VLOOKUP(A1550,'SEE - 2021'!$A$6:$E$1681,5,0),(IF($I$2369=2022,VLOOKUP(A1550,'SEE - 2022'!$A$6:$E$1791,5,0),(IF($I$2369=2023,VLOOKUP(A1550,'SEE - 2023'!$A$6:$E$1796,5,0),0)))))*(1-$AL$5))),H1550))</f>
        <v>0</v>
      </c>
      <c r="R1550" s="175">
        <f>P1550*Q1550</f>
        <v>0</v>
      </c>
      <c r="S1550" s="175">
        <f>IF(Y1550&gt;D1550,Y1550-D1550,0)</f>
        <v>0</v>
      </c>
      <c r="T1550" s="175">
        <f>IF(Y1550&gt;D1550,Z1550,0)</f>
        <v>0</v>
      </c>
      <c r="U1550" s="175">
        <f>S1550*T1550</f>
        <v>0</v>
      </c>
      <c r="V1550" s="175">
        <f>IF(Y1550&lt;D1550,D1550-Y1550,0)</f>
        <v>0</v>
      </c>
      <c r="W1550" s="175">
        <f>IF(Y1550=0,E1550,IF(Y1550&lt;D1550,Z1550,0))</f>
        <v>0</v>
      </c>
      <c r="X1550" s="175">
        <f>V1550*W1550</f>
        <v>0</v>
      </c>
      <c r="Y1550" s="175">
        <f>P1550</f>
        <v>0</v>
      </c>
      <c r="Z1550" s="175">
        <f>IF(Y1550=0,0,VLOOKUP(A1550,'SEE - 2023'!$A$6:$E$1796,5,0))*(1-$AN$5)</f>
        <v>0</v>
      </c>
      <c r="AA1550" s="175">
        <f>Y1550*Z1550</f>
        <v>0</v>
      </c>
      <c r="AB1550" s="898"/>
      <c r="AC1550" s="899"/>
      <c r="AD1550" s="899"/>
      <c r="AE1550" s="899"/>
      <c r="AF1550" s="899"/>
      <c r="AG1550" s="900"/>
    </row>
    <row r="1551" spans="1:33" s="50" customFormat="1" hidden="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V1551" s="30"/>
      <c r="W1551" s="22"/>
      <c r="X1551" s="23"/>
      <c r="Y1551" s="30"/>
      <c r="Z1551" s="22"/>
      <c r="AA1551" s="23"/>
      <c r="AB1551" s="901"/>
      <c r="AC1551" s="902"/>
      <c r="AD1551" s="902"/>
      <c r="AE1551" s="902"/>
      <c r="AF1551" s="902"/>
      <c r="AG1551" s="903"/>
    </row>
    <row r="1552" spans="1:33" s="50" customFormat="1" ht="31.5" x14ac:dyDescent="0.25">
      <c r="A1552" s="19" t="s">
        <v>878</v>
      </c>
      <c r="B1552" s="126" t="s">
        <v>1077</v>
      </c>
      <c r="C1552" s="120" t="s">
        <v>18</v>
      </c>
      <c r="D1552" s="176"/>
      <c r="E1552" s="177">
        <f>IF(D1552=0,0,(IF($F$2369=2021,VLOOKUP(A1552,'SEE - 2021'!$A$6:$E$1681,5,0),(IF($F$2369=2022,VLOOKUP(A1552,'SEE - 2022'!$A$6:$E$1791,5,0),(IF($F$2369=2023,VLOOKUP(A1552,'SEE - 2023'!$A$6:$E$1796,5,0),0)))))))</f>
        <v>0</v>
      </c>
      <c r="F1552" s="175">
        <f>D1552*E1552</f>
        <v>0</v>
      </c>
      <c r="G1552" s="177">
        <f>D1552</f>
        <v>0</v>
      </c>
      <c r="H1552" s="177">
        <f>IF(G1552=0,0,(IF($I$2369=2021,VLOOKUP(A1552,'SEE - 2021'!$A$6:$E$1681,5,0),(IF($I$2369=2022,VLOOKUP(A1552,'SEE - 2022'!$A$6:$E$1791,5,0),(IF($I$2369=2023,VLOOKUP(A1552,'SEE - 2023'!$A$6:$E$1796,5,0),0)))))))</f>
        <v>0</v>
      </c>
      <c r="I1552" s="175">
        <f>G1552*H1552</f>
        <v>0</v>
      </c>
      <c r="J1552" s="175">
        <f>IF(P1552&gt;G1552,P1552-G1552,0)</f>
        <v>0</v>
      </c>
      <c r="K1552" s="175">
        <f>IF(P1552&gt;G1552,Q1552,0)</f>
        <v>0</v>
      </c>
      <c r="L1552" s="175">
        <f>J1552*K1552</f>
        <v>0</v>
      </c>
      <c r="M1552" s="175">
        <f>IF(P1552&lt;G1552,G1552-P1552,0)</f>
        <v>0</v>
      </c>
      <c r="N1552" s="175">
        <f>IF(P1552=0,H1552,IF(P1552&lt;G1552,Q1552,0))</f>
        <v>0</v>
      </c>
      <c r="O1552" s="175">
        <f>M1552*N1552</f>
        <v>0</v>
      </c>
      <c r="P1552" s="176"/>
      <c r="Q1552" s="175">
        <f>IF(P1552=0,0,IF(H1552=0,((IF($I$2369=2021,VLOOKUP(A1552,'SEE - 2021'!$A$6:$E$1681,5,0),(IF($I$2369=2022,VLOOKUP(A1552,'SEE - 2022'!$A$6:$E$1791,5,0),(IF($I$2369=2023,VLOOKUP(A1552,'SEE - 2023'!$A$6:$E$1796,5,0),0)))))*(1-$AL$5))),H1552))</f>
        <v>0</v>
      </c>
      <c r="R1552" s="175">
        <f>P1552*Q1552</f>
        <v>0</v>
      </c>
      <c r="S1552" s="175">
        <f>IF(Y1552&gt;D1552,Y1552-D1552,0)</f>
        <v>0</v>
      </c>
      <c r="T1552" s="175">
        <f>IF(Y1552&gt;D1552,Z1552,0)</f>
        <v>0</v>
      </c>
      <c r="U1552" s="175">
        <f>S1552*T1552</f>
        <v>0</v>
      </c>
      <c r="V1552" s="175">
        <f>IF(Y1552&lt;D1552,D1552-Y1552,0)</f>
        <v>0</v>
      </c>
      <c r="W1552" s="175">
        <f>IF(Y1552=0,E1552,IF(Y1552&lt;D1552,Z1552,0))</f>
        <v>0</v>
      </c>
      <c r="X1552" s="175">
        <f>V1552*W1552</f>
        <v>0</v>
      </c>
      <c r="Y1552" s="175">
        <f>P1552</f>
        <v>0</v>
      </c>
      <c r="Z1552" s="175">
        <f>IF(Y1552=0,0,VLOOKUP(A1552,'SEE - 2023'!$A$6:$E$1796,5,0))*(1-$AN$5)</f>
        <v>0</v>
      </c>
      <c r="AA1552" s="175">
        <f>Y1552*Z1552</f>
        <v>0</v>
      </c>
      <c r="AB1552" s="898"/>
      <c r="AC1552" s="899"/>
      <c r="AD1552" s="899"/>
      <c r="AE1552" s="899"/>
      <c r="AF1552" s="899"/>
      <c r="AG1552" s="900"/>
    </row>
    <row r="1553" spans="1:33" s="50" customFormat="1" hidden="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V1553" s="30"/>
      <c r="W1553" s="22"/>
      <c r="X1553" s="23"/>
      <c r="Y1553" s="30"/>
      <c r="Z1553" s="22"/>
      <c r="AA1553" s="23"/>
      <c r="AB1553" s="901"/>
      <c r="AC1553" s="902"/>
      <c r="AD1553" s="902"/>
      <c r="AE1553" s="902"/>
      <c r="AF1553" s="902"/>
      <c r="AG1553" s="903"/>
    </row>
    <row r="1554" spans="1:33" s="50" customFormat="1" ht="31.5" x14ac:dyDescent="0.25">
      <c r="A1554" s="19" t="s">
        <v>879</v>
      </c>
      <c r="B1554" s="126" t="s">
        <v>1078</v>
      </c>
      <c r="C1554" s="120" t="s">
        <v>18</v>
      </c>
      <c r="D1554" s="176"/>
      <c r="E1554" s="177">
        <f>IF(D1554=0,0,(IF($F$2369=2021,VLOOKUP(A1554,'SEE - 2021'!$A$6:$E$1681,5,0),(IF($F$2369=2022,VLOOKUP(A1554,'SEE - 2022'!$A$6:$E$1791,5,0),(IF($F$2369=2023,VLOOKUP(A1554,'SEE - 2023'!$A$6:$E$1796,5,0),0)))))))</f>
        <v>0</v>
      </c>
      <c r="F1554" s="175">
        <f>D1554*E1554</f>
        <v>0</v>
      </c>
      <c r="G1554" s="177">
        <f>D1554</f>
        <v>0</v>
      </c>
      <c r="H1554" s="177">
        <f>IF(G1554=0,0,(IF($I$2369=2021,VLOOKUP(A1554,'SEE - 2021'!$A$6:$E$1681,5,0),(IF($I$2369=2022,VLOOKUP(A1554,'SEE - 2022'!$A$6:$E$1791,5,0),(IF($I$2369=2023,VLOOKUP(A1554,'SEE - 2023'!$A$6:$E$1796,5,0),0)))))))</f>
        <v>0</v>
      </c>
      <c r="I1554" s="175">
        <f>G1554*H1554</f>
        <v>0</v>
      </c>
      <c r="J1554" s="175">
        <f>IF(P1554&gt;G1554,P1554-G1554,0)</f>
        <v>0</v>
      </c>
      <c r="K1554" s="175">
        <f>IF(P1554&gt;G1554,Q1554,0)</f>
        <v>0</v>
      </c>
      <c r="L1554" s="175">
        <f>J1554*K1554</f>
        <v>0</v>
      </c>
      <c r="M1554" s="175">
        <f>IF(P1554&lt;G1554,G1554-P1554,0)</f>
        <v>0</v>
      </c>
      <c r="N1554" s="175">
        <f>IF(P1554=0,H1554,IF(P1554&lt;G1554,Q1554,0))</f>
        <v>0</v>
      </c>
      <c r="O1554" s="175">
        <f>M1554*N1554</f>
        <v>0</v>
      </c>
      <c r="P1554" s="176"/>
      <c r="Q1554" s="175">
        <f>IF(P1554=0,0,IF(H1554=0,((IF($I$2369=2021,VLOOKUP(A1554,'SEE - 2021'!$A$6:$E$1681,5,0),(IF($I$2369=2022,VLOOKUP(A1554,'SEE - 2022'!$A$6:$E$1791,5,0),(IF($I$2369=2023,VLOOKUP(A1554,'SEE - 2023'!$A$6:$E$1796,5,0),0)))))*(1-$AL$5))),H1554))</f>
        <v>0</v>
      </c>
      <c r="R1554" s="175">
        <f>P1554*Q1554</f>
        <v>0</v>
      </c>
      <c r="S1554" s="175">
        <f>IF(Y1554&gt;D1554,Y1554-D1554,0)</f>
        <v>0</v>
      </c>
      <c r="T1554" s="175">
        <f>IF(Y1554&gt;D1554,Z1554,0)</f>
        <v>0</v>
      </c>
      <c r="U1554" s="175">
        <f>S1554*T1554</f>
        <v>0</v>
      </c>
      <c r="V1554" s="175">
        <f>IF(Y1554&lt;D1554,D1554-Y1554,0)</f>
        <v>0</v>
      </c>
      <c r="W1554" s="175">
        <f>IF(Y1554=0,E1554,IF(Y1554&lt;D1554,Z1554,0))</f>
        <v>0</v>
      </c>
      <c r="X1554" s="175">
        <f>V1554*W1554</f>
        <v>0</v>
      </c>
      <c r="Y1554" s="175">
        <f>P1554</f>
        <v>0</v>
      </c>
      <c r="Z1554" s="175">
        <f>IF(Y1554=0,0,VLOOKUP(A1554,'SEE - 2023'!$A$6:$E$1796,5,0))*(1-$AN$5)</f>
        <v>0</v>
      </c>
      <c r="AA1554" s="175">
        <f>Y1554*Z1554</f>
        <v>0</v>
      </c>
      <c r="AB1554" s="898"/>
      <c r="AC1554" s="899"/>
      <c r="AD1554" s="899"/>
      <c r="AE1554" s="899"/>
      <c r="AF1554" s="899"/>
      <c r="AG1554" s="900"/>
    </row>
    <row r="1555" spans="1:33" s="50" customFormat="1" hidden="1" x14ac:dyDescent="0.3">
      <c r="A1555" s="24"/>
      <c r="B1555" s="26"/>
      <c r="C1555" s="21"/>
      <c r="D1555" s="30"/>
      <c r="E1555" s="22"/>
      <c r="F1555" s="23"/>
      <c r="G1555" s="30"/>
      <c r="H1555" s="22"/>
      <c r="I1555" s="23"/>
      <c r="J1555" s="30"/>
      <c r="K1555" s="22"/>
      <c r="L1555" s="23"/>
      <c r="M1555" s="30"/>
      <c r="N1555" s="22"/>
      <c r="O1555" s="23"/>
      <c r="P1555" s="30"/>
      <c r="Q1555" s="22"/>
      <c r="R1555" s="23"/>
      <c r="S1555" s="30"/>
      <c r="T1555" s="22"/>
      <c r="U1555" s="23"/>
      <c r="V1555" s="30"/>
      <c r="W1555" s="22"/>
      <c r="X1555" s="23"/>
      <c r="Y1555" s="30"/>
      <c r="Z1555" s="22"/>
      <c r="AA1555" s="23"/>
      <c r="AB1555" s="901"/>
      <c r="AC1555" s="902"/>
      <c r="AD1555" s="902"/>
      <c r="AE1555" s="902"/>
      <c r="AF1555" s="902"/>
      <c r="AG1555" s="903"/>
    </row>
    <row r="1556" spans="1:33" s="50" customFormat="1" ht="18.75" customHeight="1" x14ac:dyDescent="0.25">
      <c r="A1556" s="19" t="s">
        <v>1074</v>
      </c>
      <c r="B1556" s="131" t="s">
        <v>1307</v>
      </c>
      <c r="C1556" s="120"/>
      <c r="D1556" s="132"/>
      <c r="E1556" s="121"/>
      <c r="F1556" s="123"/>
      <c r="G1556" s="132"/>
      <c r="H1556" s="121"/>
      <c r="I1556" s="123"/>
      <c r="J1556" s="132"/>
      <c r="K1556" s="121"/>
      <c r="L1556" s="123"/>
      <c r="M1556" s="132"/>
      <c r="N1556" s="121"/>
      <c r="O1556" s="123"/>
      <c r="P1556" s="132"/>
      <c r="Q1556" s="121"/>
      <c r="R1556" s="123"/>
      <c r="S1556" s="132"/>
      <c r="T1556" s="121"/>
      <c r="U1556" s="123"/>
      <c r="V1556" s="132"/>
      <c r="W1556" s="121"/>
      <c r="X1556" s="123"/>
      <c r="Y1556" s="132"/>
      <c r="Z1556" s="121"/>
      <c r="AA1556" s="123"/>
      <c r="AB1556" s="970"/>
      <c r="AC1556" s="1007"/>
      <c r="AD1556" s="1007"/>
      <c r="AE1556" s="1007"/>
      <c r="AF1556" s="1007"/>
      <c r="AG1556" s="1008"/>
    </row>
    <row r="1557" spans="1:33" s="50" customFormat="1" ht="140.44999999999999" hidden="1" x14ac:dyDescent="0.3">
      <c r="A1557" s="24"/>
      <c r="B1557" s="25" t="s">
        <v>1303</v>
      </c>
      <c r="C1557" s="21"/>
      <c r="D1557" s="30"/>
      <c r="E1557" s="22"/>
      <c r="F1557" s="23"/>
      <c r="G1557" s="30"/>
      <c r="H1557" s="22"/>
      <c r="I1557" s="23"/>
      <c r="J1557" s="30"/>
      <c r="K1557" s="22"/>
      <c r="L1557" s="23"/>
      <c r="M1557" s="30"/>
      <c r="N1557" s="22"/>
      <c r="O1557" s="23"/>
      <c r="P1557" s="30"/>
      <c r="Q1557" s="22"/>
      <c r="R1557" s="23"/>
      <c r="S1557" s="30"/>
      <c r="T1557" s="22"/>
      <c r="U1557" s="23"/>
      <c r="V1557" s="30"/>
      <c r="W1557" s="22"/>
      <c r="X1557" s="23"/>
      <c r="Y1557" s="30"/>
      <c r="Z1557" s="22"/>
      <c r="AA1557" s="23"/>
      <c r="AB1557" s="1009"/>
      <c r="AC1557" s="1010"/>
      <c r="AD1557" s="1010"/>
      <c r="AE1557" s="1010"/>
      <c r="AF1557" s="1010"/>
      <c r="AG1557" s="1011"/>
    </row>
    <row r="1558" spans="1:33" s="50" customFormat="1" hidden="1" x14ac:dyDescent="0.3">
      <c r="A1558" s="24"/>
      <c r="B1558" s="25"/>
      <c r="C1558" s="21"/>
      <c r="D1558" s="30"/>
      <c r="E1558" s="22"/>
      <c r="F1558" s="23"/>
      <c r="G1558" s="30"/>
      <c r="H1558" s="22"/>
      <c r="I1558" s="23"/>
      <c r="J1558" s="30"/>
      <c r="K1558" s="22"/>
      <c r="L1558" s="23"/>
      <c r="M1558" s="30"/>
      <c r="N1558" s="22"/>
      <c r="O1558" s="23"/>
      <c r="P1558" s="30"/>
      <c r="Q1558" s="22"/>
      <c r="R1558" s="23"/>
      <c r="S1558" s="30"/>
      <c r="T1558" s="22"/>
      <c r="U1558" s="23"/>
      <c r="V1558" s="30"/>
      <c r="W1558" s="22"/>
      <c r="X1558" s="23"/>
      <c r="Y1558" s="30"/>
      <c r="Z1558" s="22"/>
      <c r="AA1558" s="23"/>
      <c r="AG1558" s="115"/>
    </row>
    <row r="1559" spans="1:33" s="50" customFormat="1" ht="18.75" customHeight="1" x14ac:dyDescent="0.25">
      <c r="A1559" s="19" t="s">
        <v>1075</v>
      </c>
      <c r="B1559" s="126" t="s">
        <v>1504</v>
      </c>
      <c r="C1559" s="120" t="s">
        <v>18</v>
      </c>
      <c r="D1559" s="176"/>
      <c r="E1559" s="177">
        <f>IF(D1559=0,0,(IF($F$2369=2021,VLOOKUP(A1559,'SEE - 2021'!$A$6:$E$1681,5,0),(IF($F$2369=2022,VLOOKUP(A1559,'SEE - 2022'!$A$6:$E$1791,5,0),(IF($F$2369=2023,VLOOKUP(A1559,'SEE - 2023'!$A$6:$E$1796,5,0),0)))))))</f>
        <v>0</v>
      </c>
      <c r="F1559" s="175">
        <f>D1559*E1559</f>
        <v>0</v>
      </c>
      <c r="G1559" s="177">
        <f>D1559</f>
        <v>0</v>
      </c>
      <c r="H1559" s="177">
        <f>IF(G1559=0,0,(IF($I$2369=2021,VLOOKUP(A1559,'SEE - 2021'!$A$6:$E$1681,5,0),(IF($I$2369=2022,VLOOKUP(A1559,'SEE - 2022'!$A$6:$E$1791,5,0),(IF($I$2369=2023,VLOOKUP(A1559,'SEE - 2023'!$A$6:$E$1796,5,0),0)))))))</f>
        <v>0</v>
      </c>
      <c r="I1559" s="175">
        <f>G1559*H1559</f>
        <v>0</v>
      </c>
      <c r="J1559" s="175">
        <f>IF(P1559&gt;G1559,P1559-G1559,0)</f>
        <v>0</v>
      </c>
      <c r="K1559" s="175">
        <f>IF(P1559&gt;G1559,Q1559,0)</f>
        <v>0</v>
      </c>
      <c r="L1559" s="175">
        <f>J1559*K1559</f>
        <v>0</v>
      </c>
      <c r="M1559" s="175">
        <f>IF(P1559&lt;G1559,G1559-P1559,0)</f>
        <v>0</v>
      </c>
      <c r="N1559" s="175">
        <f>IF(P1559=0,H1559,IF(P1559&lt;G1559,Q1559,0))</f>
        <v>0</v>
      </c>
      <c r="O1559" s="175">
        <f>M1559*N1559</f>
        <v>0</v>
      </c>
      <c r="P1559" s="176"/>
      <c r="Q1559" s="175">
        <f>IF(P1559=0,0,IF(H1559=0,((IF($I$2369=2021,VLOOKUP(A1559,'SEE - 2021'!$A$6:$E$1681,5,0),(IF($I$2369=2022,VLOOKUP(A1559,'SEE - 2022'!$A$6:$E$1791,5,0),(IF($I$2369=2023,VLOOKUP(A1559,'SEE - 2023'!$A$6:$E$1796,5,0),0)))))*(1-$AL$5))),H1559))</f>
        <v>0</v>
      </c>
      <c r="R1559" s="175">
        <f>P1559*Q1559</f>
        <v>0</v>
      </c>
      <c r="S1559" s="175">
        <f>IF(Y1559&gt;D1559,Y1559-D1559,0)</f>
        <v>0</v>
      </c>
      <c r="T1559" s="175">
        <f>IF(Y1559&gt;D1559,Z1559,0)</f>
        <v>0</v>
      </c>
      <c r="U1559" s="175">
        <f>S1559*T1559</f>
        <v>0</v>
      </c>
      <c r="V1559" s="175">
        <f>IF(Y1559&lt;D1559,D1559-Y1559,0)</f>
        <v>0</v>
      </c>
      <c r="W1559" s="175">
        <f>IF(Y1559=0,E1559,IF(Y1559&lt;D1559,Z1559,0))</f>
        <v>0</v>
      </c>
      <c r="X1559" s="175">
        <f>V1559*W1559</f>
        <v>0</v>
      </c>
      <c r="Y1559" s="175">
        <f>P1559</f>
        <v>0</v>
      </c>
      <c r="Z1559" s="175">
        <f>IF(Y1559=0,0,VLOOKUP(A1559,'SEE - 2023'!$A$6:$E$1796,5,0))*(1-$AN$5)</f>
        <v>0</v>
      </c>
      <c r="AA1559" s="175">
        <f>Y1559*Z1559</f>
        <v>0</v>
      </c>
      <c r="AB1559" s="964" t="str">
        <f>CONCATENATE("Serviço cuja a sua execução não será mais necessária. Local dotado de rede pública de esgotamento sanitário.",VLOOKUP(C1559,'Unidade de Referência'!$B$2:$E$31,2)," = 0,00 ",VLOOKUP(C1559,'Unidade de Referência'!$B$2:$E$31,4))</f>
        <v>Serviço cuja a sua execução não será mais necessária. Local dotado de rede pública de esgotamento sanitário.Quantidade = 0,00 unidades</v>
      </c>
      <c r="AC1559" s="965"/>
      <c r="AD1559" s="965"/>
      <c r="AE1559" s="965"/>
      <c r="AF1559" s="965"/>
      <c r="AG1559" s="966"/>
    </row>
    <row r="1560" spans="1:33" s="50" customFormat="1" ht="63"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V1560" s="30"/>
      <c r="W1560" s="22"/>
      <c r="X1560" s="23"/>
      <c r="Y1560" s="30"/>
      <c r="Z1560" s="22"/>
      <c r="AA1560" s="23"/>
      <c r="AB1560" s="967"/>
      <c r="AC1560" s="968"/>
      <c r="AD1560" s="968"/>
      <c r="AE1560" s="968"/>
      <c r="AF1560" s="968"/>
      <c r="AG1560" s="969"/>
    </row>
    <row r="1561" spans="1:33" s="50" customFormat="1" ht="18.75" x14ac:dyDescent="0.25">
      <c r="A1561" s="19" t="s">
        <v>1221</v>
      </c>
      <c r="B1561" s="126" t="s">
        <v>1308</v>
      </c>
      <c r="C1561" s="120" t="s">
        <v>18</v>
      </c>
      <c r="D1561" s="176"/>
      <c r="E1561" s="177">
        <f>IF(D1561=0,0,(IF($F$2369=2021,VLOOKUP(A1561,'SEE - 2021'!$A$6:$E$1681,5,0),(IF($F$2369=2022,VLOOKUP(A1561,'SEE - 2022'!$A$6:$E$1791,5,0),(IF($F$2369=2023,VLOOKUP(A1561,'SEE - 2023'!$A$6:$E$1796,5,0),0)))))))</f>
        <v>0</v>
      </c>
      <c r="F1561" s="175">
        <f>D1561*E1561</f>
        <v>0</v>
      </c>
      <c r="G1561" s="177">
        <f>D1561</f>
        <v>0</v>
      </c>
      <c r="H1561" s="177">
        <f>IF(G1561=0,0,(IF($I$2369=2021,VLOOKUP(A1561,'SEE - 2021'!$A$6:$E$1681,5,0),(IF($I$2369=2022,VLOOKUP(A1561,'SEE - 2022'!$A$6:$E$1791,5,0),(IF($I$2369=2023,VLOOKUP(A1561,'SEE - 2023'!$A$6:$E$1796,5,0),0)))))))</f>
        <v>0</v>
      </c>
      <c r="I1561" s="175">
        <f>G1561*H1561</f>
        <v>0</v>
      </c>
      <c r="J1561" s="175">
        <f>IF(P1561&gt;G1561,P1561-G1561,0)</f>
        <v>0</v>
      </c>
      <c r="K1561" s="175">
        <f>IF(P1561&gt;G1561,Q1561,0)</f>
        <v>0</v>
      </c>
      <c r="L1561" s="175">
        <f>J1561*K1561</f>
        <v>0</v>
      </c>
      <c r="M1561" s="175">
        <f>IF(P1561&lt;G1561,G1561-P1561,0)</f>
        <v>0</v>
      </c>
      <c r="N1561" s="175">
        <f>IF(P1561=0,H1561,IF(P1561&lt;G1561,Q1561,0))</f>
        <v>0</v>
      </c>
      <c r="O1561" s="175">
        <f>M1561*N1561</f>
        <v>0</v>
      </c>
      <c r="P1561" s="176"/>
      <c r="Q1561" s="175">
        <f>IF(P1561=0,0,IF(H1561=0,((IF($I$2369=2021,VLOOKUP(A1561,'SEE - 2021'!$A$6:$E$1681,5,0),(IF($I$2369=2022,VLOOKUP(A1561,'SEE - 2022'!$A$6:$E$1791,5,0),(IF($I$2369=2023,VLOOKUP(A1561,'SEE - 2023'!$A$6:$E$1796,5,0),0)))))*(1-$AL$5))),H1561))</f>
        <v>0</v>
      </c>
      <c r="R1561" s="175">
        <f>P1561*Q1561</f>
        <v>0</v>
      </c>
      <c r="S1561" s="175">
        <f>IF(Y1561&gt;D1561,Y1561-D1561,0)</f>
        <v>0</v>
      </c>
      <c r="T1561" s="175">
        <f>IF(Y1561&gt;D1561,Z1561,0)</f>
        <v>0</v>
      </c>
      <c r="U1561" s="175">
        <f>S1561*T1561</f>
        <v>0</v>
      </c>
      <c r="V1561" s="175">
        <f>IF(Y1561&lt;D1561,D1561-Y1561,0)</f>
        <v>0</v>
      </c>
      <c r="W1561" s="175">
        <f>IF(Y1561=0,E1561,IF(Y1561&lt;D1561,Z1561,0))</f>
        <v>0</v>
      </c>
      <c r="X1561" s="175">
        <f>V1561*W1561</f>
        <v>0</v>
      </c>
      <c r="Y1561" s="175">
        <f>P1561</f>
        <v>0</v>
      </c>
      <c r="Z1561" s="175">
        <f>IF(Y1561=0,0,VLOOKUP(A1561,'SEE - 2023'!$A$6:$E$1796,5,0))*(1-$AN$5)</f>
        <v>0</v>
      </c>
      <c r="AA1561" s="175">
        <f>Y1561*Z1561</f>
        <v>0</v>
      </c>
      <c r="AB1561" s="898"/>
      <c r="AC1561" s="899"/>
      <c r="AD1561" s="899"/>
      <c r="AE1561" s="899"/>
      <c r="AF1561" s="899"/>
      <c r="AG1561" s="900"/>
    </row>
    <row r="1562" spans="1:33" s="50" customFormat="1" hidden="1" x14ac:dyDescent="0.3">
      <c r="A1562" s="24"/>
      <c r="B1562" s="26"/>
      <c r="C1562" s="21"/>
      <c r="D1562" s="30"/>
      <c r="E1562" s="22"/>
      <c r="F1562" s="23"/>
      <c r="G1562" s="30"/>
      <c r="H1562" s="22"/>
      <c r="I1562" s="23"/>
      <c r="J1562" s="30"/>
      <c r="K1562" s="22"/>
      <c r="L1562" s="23"/>
      <c r="M1562" s="30"/>
      <c r="N1562" s="22"/>
      <c r="O1562" s="23"/>
      <c r="P1562" s="30"/>
      <c r="Q1562" s="22"/>
      <c r="R1562" s="23"/>
      <c r="S1562" s="30"/>
      <c r="T1562" s="22"/>
      <c r="U1562" s="23"/>
      <c r="V1562" s="30"/>
      <c r="W1562" s="22"/>
      <c r="X1562" s="23"/>
      <c r="Y1562" s="30"/>
      <c r="Z1562" s="22"/>
      <c r="AA1562" s="23"/>
      <c r="AB1562" s="901"/>
      <c r="AC1562" s="902"/>
      <c r="AD1562" s="902"/>
      <c r="AE1562" s="902"/>
      <c r="AF1562" s="902"/>
      <c r="AG1562" s="903"/>
    </row>
    <row r="1563" spans="1:33" s="50" customFormat="1" ht="18.75" x14ac:dyDescent="0.25">
      <c r="A1563" s="19" t="s">
        <v>1222</v>
      </c>
      <c r="B1563" s="131" t="s">
        <v>1073</v>
      </c>
      <c r="C1563" s="120"/>
      <c r="D1563" s="132"/>
      <c r="E1563" s="121"/>
      <c r="F1563" s="123"/>
      <c r="G1563" s="132"/>
      <c r="H1563" s="121"/>
      <c r="I1563" s="123"/>
      <c r="J1563" s="132"/>
      <c r="K1563" s="121"/>
      <c r="L1563" s="123"/>
      <c r="M1563" s="132"/>
      <c r="N1563" s="121"/>
      <c r="O1563" s="123"/>
      <c r="P1563" s="132"/>
      <c r="Q1563" s="121"/>
      <c r="R1563" s="123"/>
      <c r="S1563" s="132"/>
      <c r="T1563" s="121"/>
      <c r="U1563" s="123"/>
      <c r="V1563" s="132"/>
      <c r="W1563" s="121"/>
      <c r="X1563" s="123"/>
      <c r="Y1563" s="132"/>
      <c r="Z1563" s="121"/>
      <c r="AA1563" s="123"/>
      <c r="AB1563" s="970"/>
      <c r="AC1563" s="1007"/>
      <c r="AD1563" s="1007"/>
      <c r="AE1563" s="1007"/>
      <c r="AF1563" s="1007"/>
      <c r="AG1563" s="1008"/>
    </row>
    <row r="1564" spans="1:33" s="50" customFormat="1" ht="140.44999999999999" hidden="1" x14ac:dyDescent="0.3">
      <c r="A1564" s="24"/>
      <c r="B1564" s="25" t="s">
        <v>1306</v>
      </c>
      <c r="C1564" s="21"/>
      <c r="D1564" s="30"/>
      <c r="E1564" s="22"/>
      <c r="F1564" s="23"/>
      <c r="G1564" s="30"/>
      <c r="H1564" s="22"/>
      <c r="I1564" s="23"/>
      <c r="J1564" s="30"/>
      <c r="K1564" s="22"/>
      <c r="L1564" s="23"/>
      <c r="M1564" s="30"/>
      <c r="N1564" s="22"/>
      <c r="O1564" s="23"/>
      <c r="P1564" s="30"/>
      <c r="Q1564" s="22"/>
      <c r="R1564" s="23"/>
      <c r="S1564" s="30"/>
      <c r="T1564" s="22"/>
      <c r="U1564" s="23"/>
      <c r="V1564" s="30"/>
      <c r="W1564" s="22"/>
      <c r="X1564" s="23"/>
      <c r="Y1564" s="30"/>
      <c r="Z1564" s="22"/>
      <c r="AA1564" s="23"/>
      <c r="AB1564" s="1009"/>
      <c r="AC1564" s="1010"/>
      <c r="AD1564" s="1010"/>
      <c r="AE1564" s="1010"/>
      <c r="AF1564" s="1010"/>
      <c r="AG1564" s="1011"/>
    </row>
    <row r="1565" spans="1:33" s="50" customFormat="1" hidden="1" x14ac:dyDescent="0.3">
      <c r="A1565" s="24"/>
      <c r="B1565" s="25"/>
      <c r="C1565" s="21"/>
      <c r="D1565" s="30"/>
      <c r="E1565" s="22"/>
      <c r="F1565" s="23"/>
      <c r="G1565" s="30"/>
      <c r="H1565" s="22"/>
      <c r="I1565" s="23"/>
      <c r="J1565" s="30"/>
      <c r="K1565" s="22"/>
      <c r="L1565" s="23"/>
      <c r="M1565" s="30"/>
      <c r="N1565" s="22"/>
      <c r="O1565" s="23"/>
      <c r="P1565" s="30"/>
      <c r="Q1565" s="22"/>
      <c r="R1565" s="23"/>
      <c r="S1565" s="30"/>
      <c r="T1565" s="22"/>
      <c r="U1565" s="23"/>
      <c r="V1565" s="30"/>
      <c r="W1565" s="22"/>
      <c r="X1565" s="23"/>
      <c r="Y1565" s="30"/>
      <c r="Z1565" s="22"/>
      <c r="AA1565" s="23"/>
      <c r="AG1565" s="115"/>
    </row>
    <row r="1566" spans="1:33" s="50" customFormat="1" ht="18.75" x14ac:dyDescent="0.25">
      <c r="A1566" s="19" t="s">
        <v>1223</v>
      </c>
      <c r="B1566" s="126" t="s">
        <v>1505</v>
      </c>
      <c r="C1566" s="120" t="s">
        <v>61</v>
      </c>
      <c r="D1566" s="176"/>
      <c r="E1566" s="177">
        <f>IF(D1566=0,0,(IF($F$2369=2021,VLOOKUP(A1566,'SEE - 2021'!$A$6:$E$1681,5,0),(IF($F$2369=2022,VLOOKUP(A1566,'SEE - 2022'!$A$6:$E$1791,5,0),(IF($F$2369=2023,VLOOKUP(A1566,'SEE - 2023'!$A$6:$E$1796,5,0),0)))))))</f>
        <v>0</v>
      </c>
      <c r="F1566" s="175">
        <f>D1566*E1566</f>
        <v>0</v>
      </c>
      <c r="G1566" s="177">
        <f>D1566</f>
        <v>0</v>
      </c>
      <c r="H1566" s="177">
        <f>IF(G1566=0,0,(IF($I$2369=2021,VLOOKUP(A1566,'SEE - 2021'!$A$6:$E$1681,5,0),(IF($I$2369=2022,VLOOKUP(A1566,'SEE - 2022'!$A$6:$E$1791,5,0),(IF($I$2369=2023,VLOOKUP(A1566,'SEE - 2023'!$A$6:$E$1796,5,0),0)))))))</f>
        <v>0</v>
      </c>
      <c r="I1566" s="175">
        <f>G1566*H1566</f>
        <v>0</v>
      </c>
      <c r="J1566" s="175">
        <f>IF(P1566&gt;G1566,P1566-G1566,0)</f>
        <v>0</v>
      </c>
      <c r="K1566" s="175">
        <f>IF(P1566&gt;G1566,Q1566,0)</f>
        <v>0</v>
      </c>
      <c r="L1566" s="175">
        <f>J1566*K1566</f>
        <v>0</v>
      </c>
      <c r="M1566" s="175">
        <f>IF(P1566&lt;G1566,G1566-P1566,0)</f>
        <v>0</v>
      </c>
      <c r="N1566" s="175">
        <f>IF(P1566=0,H1566,IF(P1566&lt;G1566,Q1566,0))</f>
        <v>0</v>
      </c>
      <c r="O1566" s="175">
        <f>M1566*N1566</f>
        <v>0</v>
      </c>
      <c r="P1566" s="176"/>
      <c r="Q1566" s="175">
        <f>IF(P1566=0,0,IF(H1566=0,((IF($I$2369=2021,VLOOKUP(A1566,'SEE - 2021'!$A$6:$E$1681,5,0),(IF($I$2369=2022,VLOOKUP(A1566,'SEE - 2022'!$A$6:$E$1791,5,0),(IF($I$2369=2023,VLOOKUP(A1566,'SEE - 2023'!$A$6:$E$1796,5,0),0)))))*(1-$AL$5))),H1566))</f>
        <v>0</v>
      </c>
      <c r="R1566" s="175">
        <f>P1566*Q1566</f>
        <v>0</v>
      </c>
      <c r="S1566" s="175">
        <f>IF(Y1566&gt;D1566,Y1566-D1566,0)</f>
        <v>0</v>
      </c>
      <c r="T1566" s="175">
        <f>IF(Y1566&gt;D1566,Z1566,0)</f>
        <v>0</v>
      </c>
      <c r="U1566" s="175">
        <f>S1566*T1566</f>
        <v>0</v>
      </c>
      <c r="V1566" s="175">
        <f>IF(Y1566&lt;D1566,D1566-Y1566,0)</f>
        <v>0</v>
      </c>
      <c r="W1566" s="175">
        <f>IF(Y1566=0,E1566,IF(Y1566&lt;D1566,Z1566,0))</f>
        <v>0</v>
      </c>
      <c r="X1566" s="175">
        <f>V1566*W1566</f>
        <v>0</v>
      </c>
      <c r="Y1566" s="175">
        <f>P1566</f>
        <v>0</v>
      </c>
      <c r="Z1566" s="175">
        <f>IF(Y1566=0,0,VLOOKUP(A1566,'SEE - 2023'!$A$6:$E$1796,5,0))*(1-$AN$5)</f>
        <v>0</v>
      </c>
      <c r="AA1566" s="175">
        <f>Y1566*Z1566</f>
        <v>0</v>
      </c>
      <c r="AB1566" s="898"/>
      <c r="AC1566" s="899"/>
      <c r="AD1566" s="899"/>
      <c r="AE1566" s="899"/>
      <c r="AF1566" s="899"/>
      <c r="AG1566" s="900"/>
    </row>
    <row r="1567" spans="1:33" s="50" customFormat="1" hidden="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V1567" s="30"/>
      <c r="W1567" s="22"/>
      <c r="X1567" s="23"/>
      <c r="Y1567" s="30"/>
      <c r="Z1567" s="22"/>
      <c r="AA1567" s="23"/>
      <c r="AB1567" s="901"/>
      <c r="AC1567" s="902"/>
      <c r="AD1567" s="902"/>
      <c r="AE1567" s="902"/>
      <c r="AF1567" s="902"/>
      <c r="AG1567" s="903"/>
    </row>
    <row r="1568" spans="1:33" s="50" customFormat="1" ht="18.75" x14ac:dyDescent="0.25">
      <c r="A1568" s="19" t="s">
        <v>1224</v>
      </c>
      <c r="B1568" s="126" t="s">
        <v>963</v>
      </c>
      <c r="C1568" s="120" t="s">
        <v>61</v>
      </c>
      <c r="D1568" s="176">
        <v>2</v>
      </c>
      <c r="E1568" s="177">
        <f>IF(D1568=0,0,(IF($F$2369=2021,VLOOKUP(A1568,'SEE - 2021'!$A$6:$E$1681,5,0),(IF($F$2369=2022,VLOOKUP(A1568,'SEE - 2022'!$A$6:$E$1791,5,0),(IF($F$2369=2023,VLOOKUP(A1568,'SEE - 2023'!$A$6:$E$1796,5,0),0)))))))</f>
        <v>2436.44</v>
      </c>
      <c r="F1568" s="175">
        <f>D1568*E1568</f>
        <v>4872.88</v>
      </c>
      <c r="G1568" s="177">
        <f>D1568</f>
        <v>2</v>
      </c>
      <c r="H1568" s="643">
        <v>1997.88</v>
      </c>
      <c r="I1568" s="175">
        <f>G1568*H1568</f>
        <v>3995.76</v>
      </c>
      <c r="J1568" s="175">
        <f>IF(P1568&gt;G1568,P1568-G1568,0)</f>
        <v>0</v>
      </c>
      <c r="K1568" s="175">
        <f>IF(P1568&gt;G1568,Q1568,0)</f>
        <v>0</v>
      </c>
      <c r="L1568" s="175">
        <f>J1568*K1568</f>
        <v>0</v>
      </c>
      <c r="M1568" s="175">
        <f>IF(P1568&lt;G1568,G1568-P1568,0)</f>
        <v>2</v>
      </c>
      <c r="N1568" s="175">
        <f>IF(P1568=0,H1568,IF(P1568&lt;G1568,Q1568,0))</f>
        <v>1997.88</v>
      </c>
      <c r="O1568" s="175">
        <f>M1568*N1568</f>
        <v>3995.76</v>
      </c>
      <c r="P1568" s="176">
        <v>0</v>
      </c>
      <c r="Q1568" s="175">
        <f>IF(P1568=0,0,IF(H1568=0,((IF($I$2369=2021,VLOOKUP(A1568,'SEE - 2021'!$A$6:$E$1681,5,0),(IF($I$2369=2022,VLOOKUP(A1568,'SEE - 2022'!$A$6:$E$1791,5,0),(IF($I$2369=2023,VLOOKUP(A1568,'SEE - 2023'!$A$6:$E$1796,5,0),0)))))*(1-$AL$5))),H1568))</f>
        <v>0</v>
      </c>
      <c r="R1568" s="175">
        <f>P1568*Q1568</f>
        <v>0</v>
      </c>
      <c r="S1568" s="175">
        <f>IF(Y1568&gt;D1568,Y1568-D1568,0)</f>
        <v>0</v>
      </c>
      <c r="T1568" s="175">
        <f>IF(Y1568&gt;D1568,Z1568,0)</f>
        <v>0</v>
      </c>
      <c r="U1568" s="175">
        <f>S1568*T1568</f>
        <v>0</v>
      </c>
      <c r="V1568" s="175">
        <f>IF(Y1568&lt;D1568,D1568-Y1568,0)</f>
        <v>2</v>
      </c>
      <c r="W1568" s="175">
        <f>IF(Y1568=0,E1568,IF(Y1568&lt;D1568,Z1568,0))</f>
        <v>2436.44</v>
      </c>
      <c r="X1568" s="175">
        <f>V1568*W1568</f>
        <v>4872.88</v>
      </c>
      <c r="Y1568" s="175">
        <f>P1568</f>
        <v>0</v>
      </c>
      <c r="Z1568" s="175">
        <f>IF(Y1568=0,0,VLOOKUP(A1568,'SEE - 2023'!$A$6:$E$1796,5,0))*(1-$AN$5)</f>
        <v>0</v>
      </c>
      <c r="AA1568" s="175">
        <f>Y1568*Z1568</f>
        <v>0</v>
      </c>
      <c r="AB1568" s="964" t="str">
        <f>CONCATENATE("Serviço cuja a sua execução não será mais necessária. Local dotado de rede pública de esgotamento sanitário.",VLOOKUP(C1568,'Unidade de Referência'!$B$2:$E$31,2)," = 0,00 ",VLOOKUP(C1568,'Unidade de Referência'!$B$2:$E$31,4))</f>
        <v>Serviço cuja a sua execução não será mais necessária. Local dotado de rede pública de esgotamento sanitário.Comprimento = 0,00 m</v>
      </c>
      <c r="AC1568" s="965"/>
      <c r="AD1568" s="965"/>
      <c r="AE1568" s="965"/>
      <c r="AF1568" s="965"/>
      <c r="AG1568" s="966"/>
    </row>
    <row r="1569" spans="1:33" s="50" customFormat="1" ht="63" hidden="1" customHeight="1" x14ac:dyDescent="0.3">
      <c r="A1569" s="24"/>
      <c r="B1569" s="26"/>
      <c r="C1569" s="21"/>
      <c r="D1569" s="30"/>
      <c r="E1569" s="22"/>
      <c r="F1569" s="23"/>
      <c r="G1569" s="30"/>
      <c r="H1569" s="22"/>
      <c r="I1569" s="23"/>
      <c r="J1569" s="30"/>
      <c r="K1569" s="22"/>
      <c r="L1569" s="23"/>
      <c r="M1569" s="30"/>
      <c r="N1569" s="22"/>
      <c r="O1569" s="23"/>
      <c r="P1569" s="30"/>
      <c r="Q1569" s="22"/>
      <c r="R1569" s="23"/>
      <c r="S1569" s="30"/>
      <c r="T1569" s="22"/>
      <c r="U1569" s="23"/>
      <c r="V1569" s="30"/>
      <c r="W1569" s="22"/>
      <c r="X1569" s="23"/>
      <c r="Y1569" s="30"/>
      <c r="Z1569" s="22"/>
      <c r="AA1569" s="23"/>
      <c r="AB1569" s="967"/>
      <c r="AC1569" s="968"/>
      <c r="AD1569" s="968"/>
      <c r="AE1569" s="968"/>
      <c r="AF1569" s="968"/>
      <c r="AG1569" s="969"/>
    </row>
    <row r="1570" spans="1:33" s="50" customFormat="1" ht="18" customHeight="1" x14ac:dyDescent="0.25">
      <c r="A1570" s="190" t="s">
        <v>21</v>
      </c>
      <c r="B1570" s="26"/>
      <c r="C1570" s="894" t="s">
        <v>21</v>
      </c>
      <c r="D1570" s="895"/>
      <c r="E1570" s="895"/>
      <c r="F1570" s="443">
        <f>SUM(F1541:F1569)</f>
        <v>12837.48</v>
      </c>
      <c r="G1570" s="894" t="s">
        <v>21</v>
      </c>
      <c r="H1570" s="895"/>
      <c r="I1570" s="443">
        <f>SUM(I1541:I1569)</f>
        <v>10526.73</v>
      </c>
      <c r="J1570" s="894" t="s">
        <v>21</v>
      </c>
      <c r="K1570" s="895"/>
      <c r="L1570" s="444">
        <f>SUM(L1541:L1569)</f>
        <v>0</v>
      </c>
      <c r="M1570" s="894" t="s">
        <v>21</v>
      </c>
      <c r="N1570" s="895"/>
      <c r="O1570" s="443">
        <f>SUM(O1541:O1569)</f>
        <v>10526.73</v>
      </c>
      <c r="P1570" s="894" t="s">
        <v>21</v>
      </c>
      <c r="Q1570" s="895"/>
      <c r="R1570" s="444">
        <f>SUM(R1541:R1569)</f>
        <v>0</v>
      </c>
      <c r="S1570" s="894" t="s">
        <v>21</v>
      </c>
      <c r="T1570" s="895"/>
      <c r="U1570" s="444">
        <f>SUM(U1541:U1569)</f>
        <v>0</v>
      </c>
      <c r="V1570" s="894" t="s">
        <v>21</v>
      </c>
      <c r="W1570" s="895"/>
      <c r="X1570" s="443">
        <f>SUM(X1541:X1569)</f>
        <v>12837.48</v>
      </c>
      <c r="Y1570" s="894" t="s">
        <v>21</v>
      </c>
      <c r="Z1570" s="895"/>
      <c r="AA1570" s="444">
        <f>SUM(AA1541:AA1569)</f>
        <v>0</v>
      </c>
      <c r="AB1570" s="655"/>
      <c r="AC1570" s="124"/>
      <c r="AD1570" s="124"/>
      <c r="AE1570" s="124"/>
      <c r="AF1570" s="124"/>
      <c r="AG1570" s="125"/>
    </row>
    <row r="1571" spans="1:33" s="50" customFormat="1" ht="18.75" x14ac:dyDescent="0.25">
      <c r="A1571" s="19" t="s">
        <v>1706</v>
      </c>
      <c r="B1571" s="20" t="s">
        <v>720</v>
      </c>
      <c r="C1571" s="43"/>
      <c r="D1571" s="44"/>
      <c r="E1571" s="45"/>
      <c r="F1571" s="46"/>
      <c r="G1571" s="44"/>
      <c r="H1571" s="45"/>
      <c r="I1571" s="46"/>
      <c r="J1571" s="44"/>
      <c r="K1571" s="45"/>
      <c r="L1571" s="46"/>
      <c r="M1571" s="44"/>
      <c r="N1571" s="45"/>
      <c r="O1571" s="46"/>
      <c r="P1571" s="44"/>
      <c r="Q1571" s="45"/>
      <c r="R1571" s="46"/>
      <c r="S1571" s="44"/>
      <c r="T1571" s="45"/>
      <c r="U1571" s="46"/>
      <c r="V1571" s="44"/>
      <c r="W1571" s="45"/>
      <c r="X1571" s="46"/>
      <c r="Y1571" s="44"/>
      <c r="Z1571" s="45"/>
      <c r="AA1571" s="46"/>
      <c r="AB1571" s="655"/>
      <c r="AC1571" s="124"/>
      <c r="AD1571" s="124"/>
      <c r="AE1571" s="124"/>
      <c r="AF1571" s="124"/>
      <c r="AG1571" s="125"/>
    </row>
    <row r="1572" spans="1:33" s="50" customFormat="1" ht="18.75" x14ac:dyDescent="0.25">
      <c r="A1572" s="19" t="s">
        <v>1707</v>
      </c>
      <c r="B1572" s="131" t="s">
        <v>722</v>
      </c>
      <c r="C1572" s="120"/>
      <c r="D1572" s="132"/>
      <c r="E1572" s="121"/>
      <c r="F1572" s="123"/>
      <c r="G1572" s="132"/>
      <c r="H1572" s="121"/>
      <c r="I1572" s="123"/>
      <c r="J1572" s="132"/>
      <c r="K1572" s="121"/>
      <c r="L1572" s="123"/>
      <c r="M1572" s="132"/>
      <c r="N1572" s="121"/>
      <c r="O1572" s="123"/>
      <c r="P1572" s="132"/>
      <c r="Q1572" s="121"/>
      <c r="R1572" s="123"/>
      <c r="S1572" s="132"/>
      <c r="T1572" s="121"/>
      <c r="U1572" s="123"/>
      <c r="V1572" s="132"/>
      <c r="W1572" s="121"/>
      <c r="X1572" s="123"/>
      <c r="Y1572" s="132"/>
      <c r="Z1572" s="121"/>
      <c r="AA1572" s="123"/>
      <c r="AB1572" s="655"/>
      <c r="AC1572" s="124"/>
      <c r="AD1572" s="124"/>
      <c r="AE1572" s="124"/>
      <c r="AF1572" s="124"/>
      <c r="AG1572" s="125"/>
    </row>
    <row r="1573" spans="1:33" s="50" customFormat="1" ht="18.75" x14ac:dyDescent="0.25">
      <c r="A1573" s="19" t="s">
        <v>1708</v>
      </c>
      <c r="B1573" s="126" t="s">
        <v>724</v>
      </c>
      <c r="C1573" s="120" t="s">
        <v>8</v>
      </c>
      <c r="D1573" s="176">
        <v>1870.57</v>
      </c>
      <c r="E1573" s="177">
        <f>IF(D1573=0,0,(IF($F$2369=2021,VLOOKUP(A1573,'SEE - 2021'!$A$6:$E$1681,5,0),(IF($F$2369=2022,VLOOKUP(A1573,'SEE - 2022'!$A$6:$E$1791,5,0),(IF($F$2369=2023,VLOOKUP(A1573,'SEE - 2023'!$A$6:$E$1796,5,0),0)))))))</f>
        <v>5.32</v>
      </c>
      <c r="F1573" s="175">
        <f>D1573*E1573</f>
        <v>9951.4323999999997</v>
      </c>
      <c r="G1573" s="177">
        <f>D1573</f>
        <v>1870.57</v>
      </c>
      <c r="H1573" s="643">
        <v>4.3599758362424295</v>
      </c>
      <c r="I1573" s="175">
        <f>G1573*H1573</f>
        <v>8155.6400000000012</v>
      </c>
      <c r="J1573" s="175">
        <f>IF(P1573&gt;G1573,P1573-G1573,0)</f>
        <v>13.950000000000045</v>
      </c>
      <c r="K1573" s="175">
        <f>IF(P1573&gt;G1573,Q1573,0)</f>
        <v>4.3599758362424295</v>
      </c>
      <c r="L1573" s="175">
        <f>J1573*K1573</f>
        <v>60.821662915582088</v>
      </c>
      <c r="M1573" s="175">
        <f>IF(P1573&lt;G1573,G1573-P1573,0)</f>
        <v>0</v>
      </c>
      <c r="N1573" s="175">
        <f>IF(P1573=0,H1573,IF(P1573&lt;G1573,Q1573,0))</f>
        <v>0</v>
      </c>
      <c r="O1573" s="175">
        <f>M1573*N1573</f>
        <v>0</v>
      </c>
      <c r="P1573" s="175">
        <f>P7</f>
        <v>1884.52</v>
      </c>
      <c r="Q1573" s="175">
        <f>IF(P1573=0,0,IF(H1573=0,((IF($I$2369=2021,VLOOKUP(A1573,'SEE - 2021'!$A$6:$E$1681,5,0),(IF($I$2369=2022,VLOOKUP(A1573,'SEE - 2022'!$A$6:$E$1791,5,0),(IF($I$2369=2023,VLOOKUP(A1573,'SEE - 2023'!$A$6:$E$1796,5,0),0)))))*(1-$AL$5))),H1573))</f>
        <v>4.3599758362424295</v>
      </c>
      <c r="R1573" s="175">
        <f>P1573*Q1573</f>
        <v>8216.4616629155826</v>
      </c>
      <c r="S1573" s="175">
        <f>IF(Y1573&gt;D1573,Y1573-D1573,0)</f>
        <v>13.950000000000045</v>
      </c>
      <c r="T1573" s="175">
        <f>IF(Y1573&gt;D1573,Z1573,0)</f>
        <v>7.08</v>
      </c>
      <c r="U1573" s="175">
        <f>S1573*T1573</f>
        <v>98.766000000000318</v>
      </c>
      <c r="V1573" s="175">
        <f>IF(Y1573&lt;D1573,D1573-Y1573,0)</f>
        <v>0</v>
      </c>
      <c r="W1573" s="175">
        <f>IF(Y1573=0,E1573,IF(Y1573&lt;D1573,Z1573,0))</f>
        <v>0</v>
      </c>
      <c r="X1573" s="175">
        <f>V1573*W1573</f>
        <v>0</v>
      </c>
      <c r="Y1573" s="175">
        <f>P1573</f>
        <v>1884.52</v>
      </c>
      <c r="Z1573" s="175">
        <f>IF(Y1573=0,0,VLOOKUP(A1573,'SEE - 2023'!$A$6:$E$1796,5,0))*(1-$AN$5)</f>
        <v>7.08</v>
      </c>
      <c r="AA1573" s="175">
        <f>Y1573*Z1573</f>
        <v>13342.401599999999</v>
      </c>
      <c r="AB1573" s="970" t="str">
        <f>AB7</f>
        <v>Conforme indicado no "Quadro de Áreas" presente no Projeto Arquitetônico (prancha 01/11):
Área = 1.768,56 + 115,96 = 1.884,52 m²</v>
      </c>
      <c r="AC1573" s="1007"/>
      <c r="AD1573" s="1007"/>
      <c r="AE1573" s="1007"/>
      <c r="AF1573" s="1007"/>
      <c r="AG1573" s="1008"/>
    </row>
    <row r="1574" spans="1:33" s="50" customFormat="1" ht="62.45" hidden="1" x14ac:dyDescent="0.3">
      <c r="A1574" s="24"/>
      <c r="B1574" s="25" t="s">
        <v>725</v>
      </c>
      <c r="C1574" s="21"/>
      <c r="D1574" s="30"/>
      <c r="E1574" s="22"/>
      <c r="F1574" s="23"/>
      <c r="G1574" s="30"/>
      <c r="H1574" s="22"/>
      <c r="I1574" s="23"/>
      <c r="J1574" s="30"/>
      <c r="K1574" s="22"/>
      <c r="L1574" s="23"/>
      <c r="M1574" s="30"/>
      <c r="N1574" s="22"/>
      <c r="O1574" s="23"/>
      <c r="P1574" s="30"/>
      <c r="Q1574" s="22"/>
      <c r="R1574" s="23"/>
      <c r="S1574" s="30"/>
      <c r="T1574" s="22"/>
      <c r="U1574" s="23"/>
      <c r="V1574" s="30"/>
      <c r="W1574" s="22"/>
      <c r="X1574" s="23"/>
      <c r="Y1574" s="30"/>
      <c r="Z1574" s="22"/>
      <c r="AA1574" s="23"/>
      <c r="AB1574" s="1009"/>
      <c r="AC1574" s="1010"/>
      <c r="AD1574" s="1010"/>
      <c r="AE1574" s="1010"/>
      <c r="AF1574" s="1010"/>
      <c r="AG1574" s="1011"/>
    </row>
    <row r="1575" spans="1:33" s="50" customFormat="1" hidden="1" x14ac:dyDescent="0.3">
      <c r="A1575" s="24"/>
      <c r="B1575" s="25"/>
      <c r="C1575" s="21"/>
      <c r="D1575" s="30"/>
      <c r="E1575" s="22"/>
      <c r="F1575" s="23"/>
      <c r="G1575" s="30"/>
      <c r="H1575" s="22"/>
      <c r="I1575" s="23"/>
      <c r="J1575" s="30"/>
      <c r="K1575" s="22"/>
      <c r="L1575" s="23"/>
      <c r="M1575" s="30"/>
      <c r="N1575" s="22"/>
      <c r="O1575" s="23"/>
      <c r="P1575" s="30"/>
      <c r="Q1575" s="22"/>
      <c r="R1575" s="23"/>
      <c r="S1575" s="30"/>
      <c r="T1575" s="22"/>
      <c r="U1575" s="23"/>
      <c r="V1575" s="30"/>
      <c r="W1575" s="22"/>
      <c r="X1575" s="23"/>
      <c r="Y1575" s="30"/>
      <c r="Z1575" s="22"/>
      <c r="AA1575" s="23"/>
      <c r="AG1575" s="115"/>
    </row>
    <row r="1576" spans="1:33" s="50" customFormat="1" ht="18.75" x14ac:dyDescent="0.25">
      <c r="A1576" s="19" t="s">
        <v>1709</v>
      </c>
      <c r="B1576" s="151" t="s">
        <v>727</v>
      </c>
      <c r="C1576" s="166" t="s">
        <v>8</v>
      </c>
      <c r="D1576" s="176"/>
      <c r="E1576" s="177">
        <f>IF(D1576=0,0,(IF($F$2369=2021,VLOOKUP(A1576,'SEE - 2021'!$A$6:$E$1681,5,0),(IF($F$2369=2022,VLOOKUP(A1576,'SEE - 2022'!$A$6:$E$1791,5,0),(IF($F$2369=2023,VLOOKUP(A1576,'SEE - 2023'!$A$6:$E$1796,5,0),0)))))))</f>
        <v>0</v>
      </c>
      <c r="F1576" s="175">
        <f>D1576*E1576</f>
        <v>0</v>
      </c>
      <c r="G1576" s="177">
        <f>D1576</f>
        <v>0</v>
      </c>
      <c r="H1576" s="177">
        <f>IF(G1576=0,0,(IF($I$2369=2021,VLOOKUP(A1576,'SEE - 2021'!$A$6:$E$1681,5,0),(IF($I$2369=2022,VLOOKUP(A1576,'SEE - 2022'!$A$6:$E$1791,5,0),(IF($I$2369=2023,VLOOKUP(A1576,'SEE - 2023'!$A$6:$E$1796,5,0),0)))))))</f>
        <v>0</v>
      </c>
      <c r="I1576" s="175">
        <f>G1576*H1576</f>
        <v>0</v>
      </c>
      <c r="J1576" s="175">
        <f>IF(P1576&gt;G1576,P1576-G1576,0)</f>
        <v>0</v>
      </c>
      <c r="K1576" s="175">
        <f>IF(P1576&gt;G1576,Q1576,0)</f>
        <v>0</v>
      </c>
      <c r="L1576" s="175">
        <f>J1576*K1576</f>
        <v>0</v>
      </c>
      <c r="M1576" s="175">
        <f>IF(P1576&lt;G1576,G1576-P1576,0)</f>
        <v>0</v>
      </c>
      <c r="N1576" s="175">
        <f>IF(P1576=0,H1576,IF(P1576&lt;G1576,Q1576,0))</f>
        <v>0</v>
      </c>
      <c r="O1576" s="175">
        <f>M1576*N1576</f>
        <v>0</v>
      </c>
      <c r="P1576" s="176"/>
      <c r="Q1576" s="175">
        <f>IF(P1576=0,0,IF(H1576=0,((IF($I$2369=2021,VLOOKUP(A1576,'SEE - 2021'!$A$6:$E$1681,5,0),(IF($I$2369=2022,VLOOKUP(A1576,'SEE - 2022'!$A$6:$E$1791,5,0),(IF($I$2369=2023,VLOOKUP(A1576,'SEE - 2023'!$A$6:$E$1796,5,0),0)))))*(1-$AL$5))),H1576))</f>
        <v>0</v>
      </c>
      <c r="R1576" s="175">
        <f>P1576*Q1576</f>
        <v>0</v>
      </c>
      <c r="S1576" s="175">
        <f>IF(Y1576&gt;D1576,Y1576-D1576,0)</f>
        <v>0</v>
      </c>
      <c r="T1576" s="175">
        <f>IF(Y1576&gt;D1576,Z1576,0)</f>
        <v>0</v>
      </c>
      <c r="U1576" s="175">
        <f>S1576*T1576</f>
        <v>0</v>
      </c>
      <c r="V1576" s="175">
        <f>IF(Y1576&lt;D1576,D1576-Y1576,0)</f>
        <v>0</v>
      </c>
      <c r="W1576" s="175">
        <f>IF(Y1576=0,E1576,IF(Y1576&lt;D1576,Z1576,0))</f>
        <v>0</v>
      </c>
      <c r="X1576" s="175">
        <f>V1576*W1576</f>
        <v>0</v>
      </c>
      <c r="Y1576" s="175">
        <f>P1576</f>
        <v>0</v>
      </c>
      <c r="Z1576" s="175">
        <f>IF(Y1576=0,0,VLOOKUP(A1576,'SEE - 2023'!$A$6:$E$1796,5,0))*(1-$AN$5)</f>
        <v>0</v>
      </c>
      <c r="AA1576" s="175">
        <f>Y1576*Z1576</f>
        <v>0</v>
      </c>
      <c r="AB1576" s="898"/>
      <c r="AC1576" s="899"/>
      <c r="AD1576" s="899"/>
      <c r="AE1576" s="899"/>
      <c r="AF1576" s="899"/>
      <c r="AG1576" s="900"/>
    </row>
    <row r="1577" spans="1:33" s="50" customFormat="1" ht="46.9" hidden="1" x14ac:dyDescent="0.3">
      <c r="A1577" s="24"/>
      <c r="B1577" s="25" t="s">
        <v>728</v>
      </c>
      <c r="C1577" s="21"/>
      <c r="D1577" s="30"/>
      <c r="E1577" s="22"/>
      <c r="F1577" s="23"/>
      <c r="G1577" s="30"/>
      <c r="H1577" s="22"/>
      <c r="I1577" s="23"/>
      <c r="J1577" s="30"/>
      <c r="K1577" s="22"/>
      <c r="L1577" s="23"/>
      <c r="M1577" s="30"/>
      <c r="N1577" s="22"/>
      <c r="O1577" s="23"/>
      <c r="P1577" s="30"/>
      <c r="Q1577" s="22"/>
      <c r="R1577" s="23"/>
      <c r="S1577" s="30"/>
      <c r="T1577" s="22"/>
      <c r="U1577" s="23"/>
      <c r="V1577" s="30"/>
      <c r="W1577" s="22"/>
      <c r="X1577" s="23"/>
      <c r="Y1577" s="30"/>
      <c r="Z1577" s="22"/>
      <c r="AA1577" s="23"/>
      <c r="AB1577" s="901"/>
      <c r="AC1577" s="902"/>
      <c r="AD1577" s="902"/>
      <c r="AE1577" s="902"/>
      <c r="AF1577" s="902"/>
      <c r="AG1577" s="903"/>
    </row>
    <row r="1578" spans="1:33" s="50" customFormat="1" hidden="1" x14ac:dyDescent="0.3">
      <c r="A1578" s="24"/>
      <c r="B1578" s="26"/>
      <c r="C1578" s="21"/>
      <c r="D1578" s="30"/>
      <c r="E1578" s="22"/>
      <c r="F1578" s="23"/>
      <c r="G1578" s="30"/>
      <c r="H1578" s="22"/>
      <c r="I1578" s="23"/>
      <c r="J1578" s="30"/>
      <c r="K1578" s="22"/>
      <c r="L1578" s="23"/>
      <c r="M1578" s="30"/>
      <c r="N1578" s="22"/>
      <c r="O1578" s="23"/>
      <c r="P1578" s="30"/>
      <c r="Q1578" s="22"/>
      <c r="R1578" s="23"/>
      <c r="S1578" s="30"/>
      <c r="T1578" s="22"/>
      <c r="U1578" s="23"/>
      <c r="V1578" s="30"/>
      <c r="W1578" s="22"/>
      <c r="X1578" s="23"/>
      <c r="Y1578" s="30"/>
      <c r="Z1578" s="22"/>
      <c r="AA1578" s="23"/>
      <c r="AG1578" s="115"/>
    </row>
    <row r="1579" spans="1:33" s="50" customFormat="1" ht="18.75" x14ac:dyDescent="0.25">
      <c r="A1579" s="19" t="s">
        <v>1710</v>
      </c>
      <c r="B1579" s="131" t="s">
        <v>730</v>
      </c>
      <c r="C1579" s="120"/>
      <c r="D1579" s="18"/>
      <c r="E1579" s="121"/>
      <c r="F1579" s="123"/>
      <c r="G1579" s="18"/>
      <c r="H1579" s="121"/>
      <c r="I1579" s="123"/>
      <c r="J1579" s="18"/>
      <c r="K1579" s="121"/>
      <c r="L1579" s="123"/>
      <c r="M1579" s="18"/>
      <c r="N1579" s="121"/>
      <c r="O1579" s="123"/>
      <c r="P1579" s="18"/>
      <c r="Q1579" s="121"/>
      <c r="R1579" s="123"/>
      <c r="S1579" s="18"/>
      <c r="T1579" s="121"/>
      <c r="U1579" s="123"/>
      <c r="V1579" s="18"/>
      <c r="W1579" s="121"/>
      <c r="X1579" s="123"/>
      <c r="Y1579" s="18"/>
      <c r="Z1579" s="121"/>
      <c r="AA1579" s="123"/>
      <c r="AB1579" s="970"/>
      <c r="AC1579" s="1007"/>
      <c r="AD1579" s="1007"/>
      <c r="AE1579" s="1007"/>
      <c r="AF1579" s="1007"/>
      <c r="AG1579" s="1008"/>
    </row>
    <row r="1580" spans="1:33" s="50" customFormat="1" ht="279.75" hidden="1" customHeight="1" x14ac:dyDescent="0.3">
      <c r="A1580" s="24"/>
      <c r="B1580" s="25" t="s">
        <v>1080</v>
      </c>
      <c r="C1580" s="21"/>
      <c r="D1580" s="28"/>
      <c r="E1580" s="22"/>
      <c r="F1580" s="23"/>
      <c r="G1580" s="28"/>
      <c r="H1580" s="22"/>
      <c r="I1580" s="23"/>
      <c r="J1580" s="28"/>
      <c r="K1580" s="22"/>
      <c r="L1580" s="23"/>
      <c r="M1580" s="28"/>
      <c r="N1580" s="22"/>
      <c r="O1580" s="23"/>
      <c r="P1580" s="28"/>
      <c r="Q1580" s="22"/>
      <c r="R1580" s="23"/>
      <c r="S1580" s="28"/>
      <c r="T1580" s="22"/>
      <c r="U1580" s="23"/>
      <c r="V1580" s="28"/>
      <c r="W1580" s="22"/>
      <c r="X1580" s="23"/>
      <c r="Y1580" s="28"/>
      <c r="Z1580" s="22"/>
      <c r="AA1580" s="23"/>
      <c r="AB1580" s="1009"/>
      <c r="AC1580" s="1010"/>
      <c r="AD1580" s="1010"/>
      <c r="AE1580" s="1010"/>
      <c r="AF1580" s="1010"/>
      <c r="AG1580" s="1011"/>
    </row>
    <row r="1581" spans="1:33" s="50" customFormat="1" ht="110.25" hidden="1" customHeight="1" x14ac:dyDescent="0.3">
      <c r="A1581" s="24"/>
      <c r="B1581" s="25" t="s">
        <v>732</v>
      </c>
      <c r="C1581" s="21"/>
      <c r="D1581" s="28"/>
      <c r="E1581" s="22"/>
      <c r="F1581" s="23"/>
      <c r="G1581" s="28"/>
      <c r="H1581" s="22"/>
      <c r="I1581" s="23"/>
      <c r="J1581" s="28"/>
      <c r="K1581" s="22"/>
      <c r="L1581" s="23"/>
      <c r="M1581" s="28"/>
      <c r="N1581" s="22"/>
      <c r="O1581" s="23"/>
      <c r="P1581" s="28"/>
      <c r="Q1581" s="22"/>
      <c r="R1581" s="23"/>
      <c r="S1581" s="28"/>
      <c r="T1581" s="22"/>
      <c r="U1581" s="23"/>
      <c r="V1581" s="28"/>
      <c r="W1581" s="22"/>
      <c r="X1581" s="23"/>
      <c r="Y1581" s="28"/>
      <c r="Z1581" s="22"/>
      <c r="AA1581" s="23"/>
      <c r="AB1581" s="1009"/>
      <c r="AC1581" s="1010"/>
      <c r="AD1581" s="1010"/>
      <c r="AE1581" s="1010"/>
      <c r="AF1581" s="1010"/>
      <c r="AG1581" s="1011"/>
    </row>
    <row r="1582" spans="1:33" s="50" customFormat="1" hidden="1" x14ac:dyDescent="0.3">
      <c r="A1582" s="24"/>
      <c r="B1582" s="29"/>
      <c r="C1582" s="21"/>
      <c r="D1582" s="28"/>
      <c r="E1582" s="22"/>
      <c r="F1582" s="23"/>
      <c r="G1582" s="28"/>
      <c r="H1582" s="22"/>
      <c r="I1582" s="23"/>
      <c r="J1582" s="28"/>
      <c r="K1582" s="22"/>
      <c r="L1582" s="23"/>
      <c r="M1582" s="28"/>
      <c r="N1582" s="22"/>
      <c r="O1582" s="23"/>
      <c r="P1582" s="28"/>
      <c r="Q1582" s="22"/>
      <c r="R1582" s="23"/>
      <c r="S1582" s="28"/>
      <c r="T1582" s="22"/>
      <c r="U1582" s="23"/>
      <c r="V1582" s="28"/>
      <c r="W1582" s="22"/>
      <c r="X1582" s="23"/>
      <c r="Y1582" s="28"/>
      <c r="Z1582" s="22"/>
      <c r="AA1582" s="23"/>
      <c r="AG1582" s="115"/>
    </row>
    <row r="1583" spans="1:33" s="50" customFormat="1" ht="31.5" x14ac:dyDescent="0.25">
      <c r="A1583" s="19" t="s">
        <v>1711</v>
      </c>
      <c r="B1583" s="126" t="s">
        <v>880</v>
      </c>
      <c r="C1583" s="120" t="s">
        <v>125</v>
      </c>
      <c r="D1583" s="176"/>
      <c r="E1583" s="177">
        <f>IF(D1583=0,0,(IF($F$2369=2021,VLOOKUP(A1583,'SEE - 2021'!$A$6:$E$1681,5,0),(IF($F$2369=2022,VLOOKUP(A1583,'SEE - 2022'!$A$6:$E$1791,5,0),(IF($F$2369=2023,VLOOKUP(A1583,'SEE - 2023'!$A$6:$E$1796,5,0),0)))))))</f>
        <v>0</v>
      </c>
      <c r="F1583" s="175">
        <f>D1583*E1583</f>
        <v>0</v>
      </c>
      <c r="G1583" s="177">
        <f>D1583</f>
        <v>0</v>
      </c>
      <c r="H1583" s="177">
        <f>IF(G1583=0,0,(IF($I$2369=2021,VLOOKUP(A1583,'SEE - 2021'!$A$6:$E$1681,5,0),(IF($I$2369=2022,VLOOKUP(A1583,'SEE - 2022'!$A$6:$E$1791,5,0),(IF($I$2369=2023,VLOOKUP(A1583,'SEE - 2023'!$A$6:$E$1796,5,0),0)))))))</f>
        <v>0</v>
      </c>
      <c r="I1583" s="175">
        <f>G1583*H1583</f>
        <v>0</v>
      </c>
      <c r="J1583" s="175">
        <f>IF(P1583&gt;G1583,P1583-G1583,0)</f>
        <v>0</v>
      </c>
      <c r="K1583" s="175">
        <f>IF(P1583&gt;G1583,Q1583,0)</f>
        <v>0</v>
      </c>
      <c r="L1583" s="175">
        <f>J1583*K1583</f>
        <v>0</v>
      </c>
      <c r="M1583" s="175">
        <f>IF(P1583&lt;G1583,G1583-P1583,0)</f>
        <v>0</v>
      </c>
      <c r="N1583" s="175">
        <f>IF(P1583=0,H1583,IF(P1583&lt;G1583,Q1583,0))</f>
        <v>0</v>
      </c>
      <c r="O1583" s="175">
        <f>M1583*N1583</f>
        <v>0</v>
      </c>
      <c r="P1583" s="176"/>
      <c r="Q1583" s="175">
        <f>IF(P1583=0,0,IF(H1583=0,((IF($I$2369=2021,VLOOKUP(A1583,'SEE - 2021'!$A$6:$E$1681,5,0),(IF($I$2369=2022,VLOOKUP(A1583,'SEE - 2022'!$A$6:$E$1791,5,0),(IF($I$2369=2023,VLOOKUP(A1583,'SEE - 2023'!$A$6:$E$1796,5,0),0)))))*(1-$AL$5))),H1583))</f>
        <v>0</v>
      </c>
      <c r="R1583" s="175">
        <f>P1583*Q1583</f>
        <v>0</v>
      </c>
      <c r="S1583" s="175">
        <f>IF(Y1583&gt;D1583,Y1583-D1583,0)</f>
        <v>0</v>
      </c>
      <c r="T1583" s="175">
        <f>IF(Y1583&gt;D1583,Z1583,0)</f>
        <v>0</v>
      </c>
      <c r="U1583" s="175">
        <f>S1583*T1583</f>
        <v>0</v>
      </c>
      <c r="V1583" s="175">
        <f>IF(Y1583&lt;D1583,D1583-Y1583,0)</f>
        <v>0</v>
      </c>
      <c r="W1583" s="175">
        <f>IF(Y1583=0,E1583,IF(Y1583&lt;D1583,Z1583,0))</f>
        <v>0</v>
      </c>
      <c r="X1583" s="175">
        <f>V1583*W1583</f>
        <v>0</v>
      </c>
      <c r="Y1583" s="175">
        <f>P1583</f>
        <v>0</v>
      </c>
      <c r="Z1583" s="175">
        <f>IF(Y1583=0,0,VLOOKUP(A1583,'SEE - 2023'!$A$6:$E$1796,5,0))*(1-$AN$5)</f>
        <v>0</v>
      </c>
      <c r="AA1583" s="175">
        <f>Y1583*Z1583</f>
        <v>0</v>
      </c>
      <c r="AB1583" s="898"/>
      <c r="AC1583" s="899"/>
      <c r="AD1583" s="899"/>
      <c r="AE1583" s="899"/>
      <c r="AF1583" s="899"/>
      <c r="AG1583" s="900"/>
    </row>
    <row r="1584" spans="1:33" s="50" customFormat="1" hidden="1" x14ac:dyDescent="0.3">
      <c r="A1584" s="24"/>
      <c r="B1584" s="25"/>
      <c r="C1584" s="21"/>
      <c r="D1584" s="30"/>
      <c r="E1584" s="22"/>
      <c r="F1584" s="23"/>
      <c r="G1584" s="30"/>
      <c r="H1584" s="22"/>
      <c r="I1584" s="23"/>
      <c r="J1584" s="30"/>
      <c r="K1584" s="22"/>
      <c r="L1584" s="23"/>
      <c r="M1584" s="30"/>
      <c r="N1584" s="22"/>
      <c r="O1584" s="23"/>
      <c r="P1584" s="30"/>
      <c r="Q1584" s="22"/>
      <c r="R1584" s="23"/>
      <c r="S1584" s="30"/>
      <c r="T1584" s="22"/>
      <c r="U1584" s="23"/>
      <c r="V1584" s="30"/>
      <c r="W1584" s="22"/>
      <c r="X1584" s="23"/>
      <c r="Y1584" s="30"/>
      <c r="Z1584" s="22"/>
      <c r="AA1584" s="23"/>
      <c r="AB1584" s="901"/>
      <c r="AC1584" s="902"/>
      <c r="AD1584" s="902"/>
      <c r="AE1584" s="902"/>
      <c r="AF1584" s="902"/>
      <c r="AG1584" s="903"/>
    </row>
    <row r="1585" spans="1:33" s="50" customFormat="1" ht="18.75" x14ac:dyDescent="0.25">
      <c r="A1585" s="19" t="s">
        <v>1712</v>
      </c>
      <c r="B1585" s="126" t="s">
        <v>1081</v>
      </c>
      <c r="C1585" s="120" t="s">
        <v>977</v>
      </c>
      <c r="D1585" s="176"/>
      <c r="E1585" s="177">
        <f>IF(D1585=0,0,(IF($F$2369=2021,VLOOKUP(A1585,'SEE - 2021'!$A$6:$E$1681,5,0),(IF($F$2369=2022,VLOOKUP(A1585,'SEE - 2022'!$A$6:$E$1791,5,0),(IF($F$2369=2023,VLOOKUP(A1585,'SEE - 2023'!$A$6:$E$1796,5,0),0)))))))</f>
        <v>0</v>
      </c>
      <c r="F1585" s="175">
        <f>D1585*E1585</f>
        <v>0</v>
      </c>
      <c r="G1585" s="177">
        <f>D1585</f>
        <v>0</v>
      </c>
      <c r="H1585" s="177">
        <f>IF(G1585=0,0,(IF($I$2369=2021,VLOOKUP(A1585,'SEE - 2021'!$A$6:$E$1681,5,0),(IF($I$2369=2022,VLOOKUP(A1585,'SEE - 2022'!$A$6:$E$1791,5,0),(IF($I$2369=2023,VLOOKUP(A1585,'SEE - 2023'!$A$6:$E$1796,5,0),0)))))))</f>
        <v>0</v>
      </c>
      <c r="I1585" s="175">
        <f>G1585*H1585</f>
        <v>0</v>
      </c>
      <c r="J1585" s="175">
        <f>IF(P1585&gt;G1585,P1585-G1585,0)</f>
        <v>0</v>
      </c>
      <c r="K1585" s="175">
        <f>IF(P1585&gt;G1585,Q1585,0)</f>
        <v>0</v>
      </c>
      <c r="L1585" s="175">
        <f>J1585*K1585</f>
        <v>0</v>
      </c>
      <c r="M1585" s="175">
        <f>IF(P1585&lt;G1585,G1585-P1585,0)</f>
        <v>0</v>
      </c>
      <c r="N1585" s="175">
        <f>IF(P1585=0,H1585,IF(P1585&lt;G1585,Q1585,0))</f>
        <v>0</v>
      </c>
      <c r="O1585" s="175">
        <f>M1585*N1585</f>
        <v>0</v>
      </c>
      <c r="P1585" s="176"/>
      <c r="Q1585" s="175">
        <f>IF(P1585=0,0,IF(H1585=0,((IF($I$2369=2021,VLOOKUP(A1585,'SEE - 2021'!$A$6:$E$1681,5,0),(IF($I$2369=2022,VLOOKUP(A1585,'SEE - 2022'!$A$6:$E$1791,5,0),(IF($I$2369=2023,VLOOKUP(A1585,'SEE - 2023'!$A$6:$E$1796,5,0),0)))))*(1-$AL$5))),H1585))</f>
        <v>0</v>
      </c>
      <c r="R1585" s="175">
        <f>P1585*Q1585</f>
        <v>0</v>
      </c>
      <c r="S1585" s="175">
        <f>IF(Y1585&gt;D1585,Y1585-D1585,0)</f>
        <v>0</v>
      </c>
      <c r="T1585" s="175">
        <f>IF(Y1585&gt;D1585,Z1585,0)</f>
        <v>0</v>
      </c>
      <c r="U1585" s="175">
        <f>S1585*T1585</f>
        <v>0</v>
      </c>
      <c r="V1585" s="175">
        <f>IF(Y1585&lt;D1585,D1585-Y1585,0)</f>
        <v>0</v>
      </c>
      <c r="W1585" s="175">
        <f>IF(Y1585=0,E1585,IF(Y1585&lt;D1585,Z1585,0))</f>
        <v>0</v>
      </c>
      <c r="X1585" s="175">
        <f>V1585*W1585</f>
        <v>0</v>
      </c>
      <c r="Y1585" s="175">
        <f>P1585</f>
        <v>0</v>
      </c>
      <c r="Z1585" s="175">
        <f>IF(Y1585=0,0,VLOOKUP(A1585,'SEE - 2023'!$A$6:$E$1796,5,0))*(1-$AN$5)</f>
        <v>0</v>
      </c>
      <c r="AA1585" s="175">
        <f>Y1585*Z1585</f>
        <v>0</v>
      </c>
      <c r="AB1585" s="898"/>
      <c r="AC1585" s="899"/>
      <c r="AD1585" s="899"/>
      <c r="AE1585" s="899"/>
      <c r="AF1585" s="899"/>
      <c r="AG1585" s="900"/>
    </row>
    <row r="1586" spans="1:33" s="50" customFormat="1" hidden="1" x14ac:dyDescent="0.3">
      <c r="A1586" s="24"/>
      <c r="B1586" s="26"/>
      <c r="C1586" s="21"/>
      <c r="D1586" s="30"/>
      <c r="E1586" s="22"/>
      <c r="F1586" s="23"/>
      <c r="G1586" s="30"/>
      <c r="H1586" s="22"/>
      <c r="I1586" s="23"/>
      <c r="J1586" s="30"/>
      <c r="K1586" s="22"/>
      <c r="L1586" s="23"/>
      <c r="M1586" s="30"/>
      <c r="N1586" s="22"/>
      <c r="O1586" s="23"/>
      <c r="P1586" s="30"/>
      <c r="Q1586" s="22"/>
      <c r="R1586" s="23"/>
      <c r="S1586" s="30"/>
      <c r="T1586" s="22"/>
      <c r="U1586" s="23"/>
      <c r="V1586" s="30"/>
      <c r="W1586" s="22"/>
      <c r="X1586" s="23"/>
      <c r="Y1586" s="30"/>
      <c r="Z1586" s="22"/>
      <c r="AA1586" s="23"/>
      <c r="AB1586" s="901"/>
      <c r="AC1586" s="902"/>
      <c r="AD1586" s="902"/>
      <c r="AE1586" s="902"/>
      <c r="AF1586" s="902"/>
      <c r="AG1586" s="903"/>
    </row>
    <row r="1587" spans="1:33" s="50" customFormat="1" ht="18.75" x14ac:dyDescent="0.25">
      <c r="A1587" s="19" t="s">
        <v>1713</v>
      </c>
      <c r="B1587" s="126" t="s">
        <v>1079</v>
      </c>
      <c r="C1587" s="120" t="s">
        <v>977</v>
      </c>
      <c r="D1587" s="176"/>
      <c r="E1587" s="177">
        <f>IF(D1587=0,0,(IF($F$2369=2021,VLOOKUP(A1587,'SEE - 2021'!$A$6:$E$1681,5,0),(IF($F$2369=2022,VLOOKUP(A1587,'SEE - 2022'!$A$6:$E$1791,5,0),(IF($F$2369=2023,VLOOKUP(A1587,'SEE - 2023'!$A$6:$E$1796,5,0),0)))))))</f>
        <v>0</v>
      </c>
      <c r="F1587" s="175">
        <f>D1587*E1587</f>
        <v>0</v>
      </c>
      <c r="G1587" s="177">
        <f>D1587</f>
        <v>0</v>
      </c>
      <c r="H1587" s="177">
        <f>IF(G1587=0,0,(IF($I$2369=2021,VLOOKUP(A1587,'SEE - 2021'!$A$6:$E$1681,5,0),(IF($I$2369=2022,VLOOKUP(A1587,'SEE - 2022'!$A$6:$E$1791,5,0),(IF($I$2369=2023,VLOOKUP(A1587,'SEE - 2023'!$A$6:$E$1796,5,0),0)))))))</f>
        <v>0</v>
      </c>
      <c r="I1587" s="175">
        <f>G1587*H1587</f>
        <v>0</v>
      </c>
      <c r="J1587" s="175">
        <f>IF(P1587&gt;G1587,P1587-G1587,0)</f>
        <v>0</v>
      </c>
      <c r="K1587" s="175">
        <f>IF(P1587&gt;G1587,Q1587,0)</f>
        <v>0</v>
      </c>
      <c r="L1587" s="175">
        <f>J1587*K1587</f>
        <v>0</v>
      </c>
      <c r="M1587" s="175">
        <f>IF(P1587&lt;G1587,G1587-P1587,0)</f>
        <v>0</v>
      </c>
      <c r="N1587" s="175">
        <f>IF(P1587=0,H1587,IF(P1587&lt;G1587,Q1587,0))</f>
        <v>0</v>
      </c>
      <c r="O1587" s="175">
        <f>M1587*N1587</f>
        <v>0</v>
      </c>
      <c r="P1587" s="176"/>
      <c r="Q1587" s="175">
        <f>IF(P1587=0,0,IF(H1587=0,((IF($I$2369=2021,VLOOKUP(A1587,'SEE - 2021'!$A$6:$E$1681,5,0),(IF($I$2369=2022,VLOOKUP(A1587,'SEE - 2022'!$A$6:$E$1791,5,0),(IF($I$2369=2023,VLOOKUP(A1587,'SEE - 2023'!$A$6:$E$1796,5,0),0)))))*(1-$AL$5))),H1587))</f>
        <v>0</v>
      </c>
      <c r="R1587" s="175">
        <f>P1587*Q1587</f>
        <v>0</v>
      </c>
      <c r="S1587" s="175">
        <f>IF(Y1587&gt;D1587,Y1587-D1587,0)</f>
        <v>0</v>
      </c>
      <c r="T1587" s="175">
        <f>IF(Y1587&gt;D1587,Z1587,0)</f>
        <v>0</v>
      </c>
      <c r="U1587" s="175">
        <f>S1587*T1587</f>
        <v>0</v>
      </c>
      <c r="V1587" s="175">
        <f>IF(Y1587&lt;D1587,D1587-Y1587,0)</f>
        <v>0</v>
      </c>
      <c r="W1587" s="175">
        <f>IF(Y1587=0,E1587,IF(Y1587&lt;D1587,Z1587,0))</f>
        <v>0</v>
      </c>
      <c r="X1587" s="175">
        <f>V1587*W1587</f>
        <v>0</v>
      </c>
      <c r="Y1587" s="175">
        <f>P1587</f>
        <v>0</v>
      </c>
      <c r="Z1587" s="175">
        <f>IF(Y1587=0,0,VLOOKUP(A1587,'SEE - 2023'!$A$6:$E$1796,5,0))*(1-$AN$5)</f>
        <v>0</v>
      </c>
      <c r="AA1587" s="175">
        <f>Y1587*Z1587</f>
        <v>0</v>
      </c>
      <c r="AB1587" s="651"/>
      <c r="AC1587" s="644"/>
      <c r="AD1587" s="644"/>
      <c r="AE1587" s="644"/>
      <c r="AF1587" s="644"/>
      <c r="AG1587" s="645"/>
    </row>
    <row r="1588" spans="1:33" s="50" customFormat="1" ht="18" customHeight="1" x14ac:dyDescent="0.25">
      <c r="A1588" s="190" t="s">
        <v>21</v>
      </c>
      <c r="B1588" s="135"/>
      <c r="C1588" s="894" t="s">
        <v>21</v>
      </c>
      <c r="D1588" s="895"/>
      <c r="E1588" s="895"/>
      <c r="F1588" s="443">
        <f>SUM(F1572:F1587)</f>
        <v>9951.4323999999997</v>
      </c>
      <c r="G1588" s="894" t="s">
        <v>21</v>
      </c>
      <c r="H1588" s="895"/>
      <c r="I1588" s="443">
        <f>SUM(I1572:I1587)</f>
        <v>8155.6400000000012</v>
      </c>
      <c r="J1588" s="894" t="s">
        <v>21</v>
      </c>
      <c r="K1588" s="895"/>
      <c r="L1588" s="444">
        <f>SUM(L1572:L1587)</f>
        <v>60.821662915582088</v>
      </c>
      <c r="M1588" s="894" t="s">
        <v>21</v>
      </c>
      <c r="N1588" s="895"/>
      <c r="O1588" s="443">
        <f>SUM(O1572:O1587)</f>
        <v>0</v>
      </c>
      <c r="P1588" s="894" t="s">
        <v>21</v>
      </c>
      <c r="Q1588" s="895"/>
      <c r="R1588" s="444">
        <f>SUM(R1572:R1587)</f>
        <v>8216.4616629155826</v>
      </c>
      <c r="S1588" s="894" t="s">
        <v>21</v>
      </c>
      <c r="T1588" s="895"/>
      <c r="U1588" s="444">
        <f>SUM(U1572:U1587)</f>
        <v>98.766000000000318</v>
      </c>
      <c r="V1588" s="894" t="s">
        <v>21</v>
      </c>
      <c r="W1588" s="895"/>
      <c r="X1588" s="443">
        <f>SUM(X1572:X1587)</f>
        <v>0</v>
      </c>
      <c r="Y1588" s="894" t="s">
        <v>21</v>
      </c>
      <c r="Z1588" s="895"/>
      <c r="AA1588" s="444">
        <f>SUM(AA1572:AA1587)</f>
        <v>13342.401599999999</v>
      </c>
      <c r="AB1588" s="655"/>
      <c r="AC1588" s="124"/>
      <c r="AD1588" s="124"/>
      <c r="AE1588" s="124"/>
      <c r="AF1588" s="124"/>
      <c r="AG1588" s="125"/>
    </row>
    <row r="1589" spans="1:33" s="50" customFormat="1" ht="18.75" x14ac:dyDescent="0.25">
      <c r="A1589" s="19" t="s">
        <v>719</v>
      </c>
      <c r="B1589" s="20" t="s">
        <v>1314</v>
      </c>
      <c r="C1589" s="43"/>
      <c r="D1589" s="44"/>
      <c r="E1589" s="45"/>
      <c r="F1589" s="46"/>
      <c r="G1589" s="44"/>
      <c r="H1589" s="45"/>
      <c r="I1589" s="46"/>
      <c r="J1589" s="44"/>
      <c r="K1589" s="45"/>
      <c r="L1589" s="46"/>
      <c r="M1589" s="44"/>
      <c r="N1589" s="45"/>
      <c r="O1589" s="46"/>
      <c r="P1589" s="44"/>
      <c r="Q1589" s="45"/>
      <c r="R1589" s="46"/>
      <c r="S1589" s="44"/>
      <c r="T1589" s="45"/>
      <c r="U1589" s="46"/>
      <c r="V1589" s="44"/>
      <c r="W1589" s="45"/>
      <c r="X1589" s="46"/>
      <c r="Y1589" s="44"/>
      <c r="Z1589" s="45"/>
      <c r="AA1589" s="46"/>
      <c r="AB1589" s="655"/>
      <c r="AC1589" s="124"/>
      <c r="AD1589" s="124"/>
      <c r="AE1589" s="124"/>
      <c r="AF1589" s="124"/>
      <c r="AG1589" s="125"/>
    </row>
    <row r="1590" spans="1:33" s="50" customFormat="1" ht="18.75" x14ac:dyDescent="0.25">
      <c r="A1590" s="19" t="s">
        <v>721</v>
      </c>
      <c r="B1590" s="168" t="s">
        <v>1309</v>
      </c>
      <c r="C1590" s="120"/>
      <c r="D1590" s="132"/>
      <c r="E1590" s="121"/>
      <c r="F1590" s="123"/>
      <c r="G1590" s="132"/>
      <c r="H1590" s="121"/>
      <c r="I1590" s="123"/>
      <c r="J1590" s="132"/>
      <c r="K1590" s="121"/>
      <c r="L1590" s="123"/>
      <c r="M1590" s="132"/>
      <c r="N1590" s="121"/>
      <c r="O1590" s="123"/>
      <c r="P1590" s="132"/>
      <c r="Q1590" s="121"/>
      <c r="R1590" s="123"/>
      <c r="S1590" s="132"/>
      <c r="T1590" s="121"/>
      <c r="U1590" s="123"/>
      <c r="V1590" s="132"/>
      <c r="W1590" s="121"/>
      <c r="X1590" s="123"/>
      <c r="Y1590" s="132"/>
      <c r="Z1590" s="121"/>
      <c r="AA1590" s="123"/>
      <c r="AB1590" s="970"/>
      <c r="AC1590" s="1007"/>
      <c r="AD1590" s="1007"/>
      <c r="AE1590" s="1007"/>
      <c r="AF1590" s="1007"/>
      <c r="AG1590" s="1008"/>
    </row>
    <row r="1591" spans="1:33" s="50" customFormat="1" ht="46.9" hidden="1" x14ac:dyDescent="0.3">
      <c r="A1591" s="24"/>
      <c r="B1591" s="85" t="s">
        <v>1312</v>
      </c>
      <c r="C1591" s="21"/>
      <c r="D1591" s="30"/>
      <c r="E1591" s="22"/>
      <c r="F1591" s="23"/>
      <c r="G1591" s="30"/>
      <c r="H1591" s="22"/>
      <c r="I1591" s="23"/>
      <c r="J1591" s="30"/>
      <c r="K1591" s="22"/>
      <c r="L1591" s="23"/>
      <c r="M1591" s="30"/>
      <c r="N1591" s="22"/>
      <c r="O1591" s="23"/>
      <c r="P1591" s="30"/>
      <c r="Q1591" s="22"/>
      <c r="R1591" s="23"/>
      <c r="S1591" s="30"/>
      <c r="T1591" s="22"/>
      <c r="U1591" s="23"/>
      <c r="V1591" s="30"/>
      <c r="W1591" s="22"/>
      <c r="X1591" s="23"/>
      <c r="Y1591" s="30"/>
      <c r="Z1591" s="22"/>
      <c r="AA1591" s="23"/>
      <c r="AB1591" s="1009"/>
      <c r="AC1591" s="1010"/>
      <c r="AD1591" s="1010"/>
      <c r="AE1591" s="1010"/>
      <c r="AF1591" s="1010"/>
      <c r="AG1591" s="1011"/>
    </row>
    <row r="1592" spans="1:33" s="50" customFormat="1" hidden="1" x14ac:dyDescent="0.3">
      <c r="A1592" s="24"/>
      <c r="B1592" s="85"/>
      <c r="C1592" s="21"/>
      <c r="D1592" s="30"/>
      <c r="E1592" s="22"/>
      <c r="F1592" s="23"/>
      <c r="G1592" s="30"/>
      <c r="H1592" s="22"/>
      <c r="I1592" s="23"/>
      <c r="J1592" s="30"/>
      <c r="K1592" s="22"/>
      <c r="L1592" s="23"/>
      <c r="M1592" s="30"/>
      <c r="N1592" s="22"/>
      <c r="O1592" s="23"/>
      <c r="P1592" s="30"/>
      <c r="Q1592" s="22"/>
      <c r="R1592" s="23"/>
      <c r="S1592" s="30"/>
      <c r="T1592" s="22"/>
      <c r="U1592" s="23"/>
      <c r="V1592" s="30"/>
      <c r="W1592" s="22"/>
      <c r="X1592" s="23"/>
      <c r="Y1592" s="30"/>
      <c r="Z1592" s="22"/>
      <c r="AA1592" s="23"/>
      <c r="AG1592" s="115"/>
    </row>
    <row r="1593" spans="1:33" s="50" customFormat="1" ht="47.25" x14ac:dyDescent="0.25">
      <c r="A1593" s="19" t="s">
        <v>723</v>
      </c>
      <c r="B1593" s="169" t="s">
        <v>1310</v>
      </c>
      <c r="C1593" s="120" t="s">
        <v>18</v>
      </c>
      <c r="D1593" s="176"/>
      <c r="E1593" s="177">
        <f>IF(D1593=0,0,(IF($F$2369=2021,VLOOKUP(A1593,'SEE - 2021'!$A$6:$E$1681,5,0),(IF($F$2369=2022,VLOOKUP(A1593,'SEE - 2022'!$A$6:$E$1791,5,0),(IF($F$2369=2023,VLOOKUP(A1593,'SEE - 2023'!$A$6:$E$1796,5,0),0)))))))</f>
        <v>0</v>
      </c>
      <c r="F1593" s="175">
        <f>D1593*E1593</f>
        <v>0</v>
      </c>
      <c r="G1593" s="177">
        <f>D1593</f>
        <v>0</v>
      </c>
      <c r="H1593" s="177">
        <f>IF(G1593=0,0,(IF($I$2369=2021,VLOOKUP(A1593,'SEE - 2021'!$A$6:$E$1681,5,0),(IF($I$2369=2022,VLOOKUP(A1593,'SEE - 2022'!$A$6:$E$1791,5,0),(IF($I$2369=2023,VLOOKUP(A1593,'SEE - 2023'!$A$6:$E$1796,5,0),0)))))))</f>
        <v>0</v>
      </c>
      <c r="I1593" s="175">
        <f>G1593*H1593</f>
        <v>0</v>
      </c>
      <c r="J1593" s="175">
        <f>IF(P1593&gt;G1593,P1593-G1593,0)</f>
        <v>0</v>
      </c>
      <c r="K1593" s="175">
        <f>IF(P1593&gt;G1593,Q1593,0)</f>
        <v>0</v>
      </c>
      <c r="L1593" s="175">
        <f>J1593*K1593</f>
        <v>0</v>
      </c>
      <c r="M1593" s="175">
        <f>IF(P1593&lt;G1593,G1593-P1593,0)</f>
        <v>0</v>
      </c>
      <c r="N1593" s="175">
        <f>IF(P1593=0,H1593,IF(P1593&lt;G1593,Q1593,0))</f>
        <v>0</v>
      </c>
      <c r="O1593" s="175">
        <f>M1593*N1593</f>
        <v>0</v>
      </c>
      <c r="P1593" s="176"/>
      <c r="Q1593" s="175">
        <f>IF(P1593=0,0,IF(H1593=0,((IF($I$2369=2021,VLOOKUP(A1593,'SEE - 2021'!$A$6:$E$1681,5,0),(IF($I$2369=2022,VLOOKUP(A1593,'SEE - 2022'!$A$6:$E$1791,5,0),(IF($I$2369=2023,VLOOKUP(A1593,'SEE - 2023'!$A$6:$E$1796,5,0),0)))))*(1-$AL$5))),H1593))</f>
        <v>0</v>
      </c>
      <c r="R1593" s="175">
        <f>P1593*Q1593</f>
        <v>0</v>
      </c>
      <c r="S1593" s="175">
        <f>IF(Y1593&gt;D1593,Y1593-D1593,0)</f>
        <v>0</v>
      </c>
      <c r="T1593" s="175">
        <f>IF(Y1593&gt;D1593,Z1593,0)</f>
        <v>0</v>
      </c>
      <c r="U1593" s="175">
        <f>S1593*T1593</f>
        <v>0</v>
      </c>
      <c r="V1593" s="175">
        <f>IF(Y1593&lt;D1593,D1593-Y1593,0)</f>
        <v>0</v>
      </c>
      <c r="W1593" s="175">
        <f>IF(Y1593=0,E1593,IF(Y1593&lt;D1593,Z1593,0))</f>
        <v>0</v>
      </c>
      <c r="X1593" s="175">
        <f>V1593*W1593</f>
        <v>0</v>
      </c>
      <c r="Y1593" s="175">
        <f>P1593</f>
        <v>0</v>
      </c>
      <c r="Z1593" s="175">
        <f>IF(Y1593=0,0,VLOOKUP(A1593,'SEE - 2023'!$A$6:$E$1796,5,0))*(1-$AN$5)</f>
        <v>0</v>
      </c>
      <c r="AA1593" s="175">
        <f>Y1593*Z1593</f>
        <v>0</v>
      </c>
      <c r="AB1593" s="898"/>
      <c r="AC1593" s="899"/>
      <c r="AD1593" s="899"/>
      <c r="AE1593" s="899"/>
      <c r="AF1593" s="899"/>
      <c r="AG1593" s="900"/>
    </row>
    <row r="1594" spans="1:33" s="50" customFormat="1" hidden="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V1594" s="30"/>
      <c r="W1594" s="33"/>
      <c r="X1594" s="23"/>
      <c r="Y1594" s="30"/>
      <c r="Z1594" s="33"/>
      <c r="AA1594" s="23"/>
      <c r="AB1594" s="901"/>
      <c r="AC1594" s="902"/>
      <c r="AD1594" s="902"/>
      <c r="AE1594" s="902"/>
      <c r="AF1594" s="902"/>
      <c r="AG1594" s="903"/>
    </row>
    <row r="1595" spans="1:33" s="50" customFormat="1" ht="47.25" x14ac:dyDescent="0.25">
      <c r="A1595" s="19" t="s">
        <v>726</v>
      </c>
      <c r="B1595" s="169" t="s">
        <v>1311</v>
      </c>
      <c r="C1595" s="120" t="s">
        <v>18</v>
      </c>
      <c r="D1595" s="176"/>
      <c r="E1595" s="177">
        <f>IF(D1595=0,0,(IF($F$2369=2021,VLOOKUP(A1595,'SEE - 2021'!$A$6:$E$1681,5,0),(IF($F$2369=2022,VLOOKUP(A1595,'SEE - 2022'!$A$6:$E$1791,5,0),(IF($F$2369=2023,VLOOKUP(A1595,'SEE - 2023'!$A$6:$E$1796,5,0),0)))))))</f>
        <v>0</v>
      </c>
      <c r="F1595" s="175">
        <f>D1595*E1595</f>
        <v>0</v>
      </c>
      <c r="G1595" s="177">
        <f>D1595</f>
        <v>0</v>
      </c>
      <c r="H1595" s="177">
        <f>IF(G1595=0,0,(IF($I$2369=2021,VLOOKUP(A1595,'SEE - 2021'!$A$6:$E$1681,5,0),(IF($I$2369=2022,VLOOKUP(A1595,'SEE - 2022'!$A$6:$E$1791,5,0),(IF($I$2369=2023,VLOOKUP(A1595,'SEE - 2023'!$A$6:$E$1796,5,0),0)))))))</f>
        <v>0</v>
      </c>
      <c r="I1595" s="175">
        <f>G1595*H1595</f>
        <v>0</v>
      </c>
      <c r="J1595" s="175">
        <f>IF(P1595&gt;G1595,P1595-G1595,0)</f>
        <v>0</v>
      </c>
      <c r="K1595" s="175">
        <f>IF(P1595&gt;G1595,Q1595,0)</f>
        <v>0</v>
      </c>
      <c r="L1595" s="175">
        <f>J1595*K1595</f>
        <v>0</v>
      </c>
      <c r="M1595" s="175">
        <f>IF(P1595&lt;G1595,G1595-P1595,0)</f>
        <v>0</v>
      </c>
      <c r="N1595" s="175">
        <f>IF(P1595=0,H1595,IF(P1595&lt;G1595,Q1595,0))</f>
        <v>0</v>
      </c>
      <c r="O1595" s="175">
        <f>M1595*N1595</f>
        <v>0</v>
      </c>
      <c r="P1595" s="176"/>
      <c r="Q1595" s="175">
        <f>IF(P1595=0,0,IF(H1595=0,((IF($I$2369=2021,VLOOKUP(A1595,'SEE - 2021'!$A$6:$E$1681,5,0),(IF($I$2369=2022,VLOOKUP(A1595,'SEE - 2022'!$A$6:$E$1791,5,0),(IF($I$2369=2023,VLOOKUP(A1595,'SEE - 2023'!$A$6:$E$1796,5,0),0)))))*(1-$AL$5))),H1595))</f>
        <v>0</v>
      </c>
      <c r="R1595" s="175">
        <f>P1595*Q1595</f>
        <v>0</v>
      </c>
      <c r="S1595" s="175">
        <f>IF(Y1595&gt;D1595,Y1595-D1595,0)</f>
        <v>0</v>
      </c>
      <c r="T1595" s="175">
        <f>IF(Y1595&gt;D1595,Z1595,0)</f>
        <v>0</v>
      </c>
      <c r="U1595" s="175">
        <f>S1595*T1595</f>
        <v>0</v>
      </c>
      <c r="V1595" s="175">
        <f>IF(Y1595&lt;D1595,D1595-Y1595,0)</f>
        <v>0</v>
      </c>
      <c r="W1595" s="175">
        <f>IF(Y1595=0,E1595,IF(Y1595&lt;D1595,Z1595,0))</f>
        <v>0</v>
      </c>
      <c r="X1595" s="175">
        <f>V1595*W1595</f>
        <v>0</v>
      </c>
      <c r="Y1595" s="175">
        <f>P1595</f>
        <v>0</v>
      </c>
      <c r="Z1595" s="175">
        <f>IF(Y1595=0,0,VLOOKUP(A1595,'SEE - 2023'!$A$6:$E$1796,5,0))*(1-$AN$5)</f>
        <v>0</v>
      </c>
      <c r="AA1595" s="175">
        <f>Y1595*Z1595</f>
        <v>0</v>
      </c>
      <c r="AB1595" s="898"/>
      <c r="AC1595" s="899"/>
      <c r="AD1595" s="899"/>
      <c r="AE1595" s="899"/>
      <c r="AF1595" s="899"/>
      <c r="AG1595" s="900"/>
    </row>
    <row r="1596" spans="1:33" s="50" customFormat="1" hidden="1" x14ac:dyDescent="0.3">
      <c r="A1596" s="24"/>
      <c r="B1596" s="86"/>
      <c r="C1596" s="21"/>
      <c r="D1596" s="30"/>
      <c r="E1596" s="33"/>
      <c r="F1596" s="23"/>
      <c r="G1596" s="30"/>
      <c r="H1596" s="33"/>
      <c r="I1596" s="23"/>
      <c r="J1596" s="30"/>
      <c r="K1596" s="33"/>
      <c r="L1596" s="23"/>
      <c r="M1596" s="30"/>
      <c r="N1596" s="33"/>
      <c r="O1596" s="23"/>
      <c r="P1596" s="30"/>
      <c r="Q1596" s="33"/>
      <c r="R1596" s="23"/>
      <c r="S1596" s="30"/>
      <c r="T1596" s="33"/>
      <c r="U1596" s="23"/>
      <c r="V1596" s="30"/>
      <c r="W1596" s="33"/>
      <c r="X1596" s="23"/>
      <c r="Y1596" s="30"/>
      <c r="Z1596" s="33"/>
      <c r="AA1596" s="23"/>
      <c r="AB1596" s="901"/>
      <c r="AC1596" s="902"/>
      <c r="AD1596" s="902"/>
      <c r="AE1596" s="902"/>
      <c r="AF1596" s="902"/>
      <c r="AG1596" s="903"/>
    </row>
    <row r="1597" spans="1:33" s="50" customFormat="1" ht="47.25" x14ac:dyDescent="0.25">
      <c r="A1597" s="19" t="s">
        <v>1714</v>
      </c>
      <c r="B1597" s="169" t="s">
        <v>1313</v>
      </c>
      <c r="C1597" s="120" t="s">
        <v>18</v>
      </c>
      <c r="D1597" s="176"/>
      <c r="E1597" s="177">
        <f>IF(D1597=0,0,(IF($F$2369=2021,VLOOKUP(A1597,'SEE - 2021'!$A$6:$E$1681,5,0),(IF($F$2369=2022,VLOOKUP(A1597,'SEE - 2022'!$A$6:$E$1791,5,0),(IF($F$2369=2023,VLOOKUP(A1597,'SEE - 2023'!$A$6:$E$1796,5,0),0)))))))</f>
        <v>0</v>
      </c>
      <c r="F1597" s="175">
        <f>D1597*E1597</f>
        <v>0</v>
      </c>
      <c r="G1597" s="177">
        <f>D1597</f>
        <v>0</v>
      </c>
      <c r="H1597" s="177">
        <f>IF(G1597=0,0,(IF($I$2369=2021,VLOOKUP(A1597,'SEE - 2021'!$A$6:$E$1681,5,0),(IF($I$2369=2022,VLOOKUP(A1597,'SEE - 2022'!$A$6:$E$1791,5,0),(IF($I$2369=2023,VLOOKUP(A1597,'SEE - 2023'!$A$6:$E$1796,5,0),0)))))))</f>
        <v>0</v>
      </c>
      <c r="I1597" s="175">
        <f>G1597*H1597</f>
        <v>0</v>
      </c>
      <c r="J1597" s="175">
        <f>IF(P1597&gt;G1597,P1597-G1597,0)</f>
        <v>0</v>
      </c>
      <c r="K1597" s="175">
        <f>IF(P1597&gt;G1597,Q1597,0)</f>
        <v>0</v>
      </c>
      <c r="L1597" s="175">
        <f>J1597*K1597</f>
        <v>0</v>
      </c>
      <c r="M1597" s="175">
        <f>IF(P1597&lt;G1597,G1597-P1597,0)</f>
        <v>0</v>
      </c>
      <c r="N1597" s="175">
        <f>IF(P1597=0,H1597,IF(P1597&lt;G1597,Q1597,0))</f>
        <v>0</v>
      </c>
      <c r="O1597" s="175">
        <f>M1597*N1597</f>
        <v>0</v>
      </c>
      <c r="P1597" s="176"/>
      <c r="Q1597" s="175">
        <f>IF(P1597=0,0,IF(H1597=0,((IF($I$2369=2021,VLOOKUP(A1597,'SEE - 2021'!$A$6:$E$1681,5,0),(IF($I$2369=2022,VLOOKUP(A1597,'SEE - 2022'!$A$6:$E$1791,5,0),(IF($I$2369=2023,VLOOKUP(A1597,'SEE - 2023'!$A$6:$E$1796,5,0),0)))))*(1-$AL$5))),H1597))</f>
        <v>0</v>
      </c>
      <c r="R1597" s="175">
        <f>P1597*Q1597</f>
        <v>0</v>
      </c>
      <c r="S1597" s="175">
        <f>IF(Y1597&gt;D1597,Y1597-D1597,0)</f>
        <v>0</v>
      </c>
      <c r="T1597" s="175">
        <f>IF(Y1597&gt;D1597,Z1597,0)</f>
        <v>0</v>
      </c>
      <c r="U1597" s="175">
        <f>S1597*T1597</f>
        <v>0</v>
      </c>
      <c r="V1597" s="175">
        <f>IF(Y1597&lt;D1597,D1597-Y1597,0)</f>
        <v>0</v>
      </c>
      <c r="W1597" s="175">
        <f>IF(Y1597=0,E1597,IF(Y1597&lt;D1597,Z1597,0))</f>
        <v>0</v>
      </c>
      <c r="X1597" s="175">
        <f>V1597*W1597</f>
        <v>0</v>
      </c>
      <c r="Y1597" s="175">
        <f>P1597</f>
        <v>0</v>
      </c>
      <c r="Z1597" s="175">
        <f>IF(Y1597=0,0,VLOOKUP(A1597,'SEE - 2023'!$A$6:$E$1796,5,0))*(1-$AN$5)</f>
        <v>0</v>
      </c>
      <c r="AA1597" s="175">
        <f>Y1597*Z1597</f>
        <v>0</v>
      </c>
      <c r="AB1597" s="898"/>
      <c r="AC1597" s="899"/>
      <c r="AD1597" s="899"/>
      <c r="AE1597" s="899"/>
      <c r="AF1597" s="899"/>
      <c r="AG1597" s="900"/>
    </row>
    <row r="1598" spans="1:33" s="50" customFormat="1" hidden="1" x14ac:dyDescent="0.3">
      <c r="A1598" s="24"/>
      <c r="B1598" s="118"/>
      <c r="C1598" s="21"/>
      <c r="D1598" s="30"/>
      <c r="E1598" s="22"/>
      <c r="F1598" s="23"/>
      <c r="G1598" s="30"/>
      <c r="H1598" s="22"/>
      <c r="I1598" s="23"/>
      <c r="J1598" s="30"/>
      <c r="K1598" s="22"/>
      <c r="L1598" s="23"/>
      <c r="M1598" s="30"/>
      <c r="N1598" s="22"/>
      <c r="O1598" s="23"/>
      <c r="P1598" s="30"/>
      <c r="Q1598" s="22"/>
      <c r="R1598" s="23"/>
      <c r="S1598" s="30"/>
      <c r="T1598" s="22"/>
      <c r="U1598" s="23"/>
      <c r="V1598" s="30"/>
      <c r="W1598" s="22"/>
      <c r="X1598" s="23"/>
      <c r="Y1598" s="30"/>
      <c r="Z1598" s="22"/>
      <c r="AA1598" s="23"/>
      <c r="AB1598" s="901"/>
      <c r="AC1598" s="902"/>
      <c r="AD1598" s="902"/>
      <c r="AE1598" s="902"/>
      <c r="AF1598" s="902"/>
      <c r="AG1598" s="903"/>
    </row>
    <row r="1599" spans="1:33" s="50" customFormat="1" ht="18.75" x14ac:dyDescent="0.25">
      <c r="A1599" s="19" t="s">
        <v>729</v>
      </c>
      <c r="B1599" s="170" t="s">
        <v>1357</v>
      </c>
      <c r="C1599" s="120"/>
      <c r="D1599" s="132"/>
      <c r="E1599" s="121"/>
      <c r="F1599" s="123"/>
      <c r="G1599" s="132"/>
      <c r="H1599" s="121"/>
      <c r="I1599" s="123"/>
      <c r="J1599" s="132"/>
      <c r="K1599" s="121"/>
      <c r="L1599" s="123"/>
      <c r="M1599" s="132"/>
      <c r="N1599" s="121"/>
      <c r="O1599" s="123"/>
      <c r="P1599" s="132"/>
      <c r="Q1599" s="121"/>
      <c r="R1599" s="123"/>
      <c r="S1599" s="132"/>
      <c r="T1599" s="121"/>
      <c r="U1599" s="123"/>
      <c r="V1599" s="132"/>
      <c r="W1599" s="121"/>
      <c r="X1599" s="123"/>
      <c r="Y1599" s="132"/>
      <c r="Z1599" s="121"/>
      <c r="AA1599" s="123"/>
      <c r="AB1599" s="655"/>
      <c r="AC1599" s="124"/>
      <c r="AD1599" s="124"/>
      <c r="AE1599" s="124"/>
      <c r="AF1599" s="124"/>
      <c r="AG1599" s="125"/>
    </row>
    <row r="1600" spans="1:33" s="50" customFormat="1" ht="18.75" x14ac:dyDescent="0.25">
      <c r="A1600" s="19" t="s">
        <v>731</v>
      </c>
      <c r="B1600" s="171" t="s">
        <v>1539</v>
      </c>
      <c r="C1600" s="120" t="s">
        <v>18</v>
      </c>
      <c r="D1600" s="176"/>
      <c r="E1600" s="177">
        <f>IF(D1600=0,0,(IF($F$2369=2021,VLOOKUP(A1600,'SEE - 2021'!$A$6:$E$1681,5,0),(IF($F$2369=2022,VLOOKUP(A1600,'SEE - 2022'!$A$6:$E$1791,5,0),(IF($F$2369=2023,VLOOKUP(A1600,'SEE - 2023'!$A$6:$E$1796,5,0),0)))))))</f>
        <v>0</v>
      </c>
      <c r="F1600" s="175">
        <f>D1600*E1600</f>
        <v>0</v>
      </c>
      <c r="G1600" s="177">
        <f>D1600</f>
        <v>0</v>
      </c>
      <c r="H1600" s="177">
        <f>IF(G1600=0,0,(IF($I$2369=2021,VLOOKUP(A1600,'SEE - 2021'!$A$6:$E$1681,5,0),(IF($I$2369=2022,VLOOKUP(A1600,'SEE - 2022'!$A$6:$E$1791,5,0),(IF($I$2369=2023,VLOOKUP(A1600,'SEE - 2023'!$A$6:$E$1796,5,0),0)))))))</f>
        <v>0</v>
      </c>
      <c r="I1600" s="175">
        <f>G1600*H1600</f>
        <v>0</v>
      </c>
      <c r="J1600" s="175">
        <f>IF(P1600&gt;G1600,P1600-G1600,0)</f>
        <v>0</v>
      </c>
      <c r="K1600" s="175">
        <f>IF(P1600&gt;G1600,Q1600,0)</f>
        <v>0</v>
      </c>
      <c r="L1600" s="175">
        <f>J1600*K1600</f>
        <v>0</v>
      </c>
      <c r="M1600" s="175">
        <f>IF(P1600&lt;G1600,G1600-P1600,0)</f>
        <v>0</v>
      </c>
      <c r="N1600" s="175">
        <f>IF(P1600=0,H1600,IF(P1600&lt;G1600,Q1600,0))</f>
        <v>0</v>
      </c>
      <c r="O1600" s="175">
        <f>M1600*N1600</f>
        <v>0</v>
      </c>
      <c r="P1600" s="176"/>
      <c r="Q1600" s="175">
        <f>IF(P1600=0,0,IF(H1600=0,((IF($I$2369=2021,VLOOKUP(A1600,'SEE - 2021'!$A$6:$E$1681,5,0),(IF($I$2369=2022,VLOOKUP(A1600,'SEE - 2022'!$A$6:$E$1791,5,0),(IF($I$2369=2023,VLOOKUP(A1600,'SEE - 2023'!$A$6:$E$1796,5,0),0)))))*(1-$AL$5))),H1600))</f>
        <v>0</v>
      </c>
      <c r="R1600" s="175">
        <f>P1600*Q1600</f>
        <v>0</v>
      </c>
      <c r="S1600" s="175">
        <f>IF(Y1600&gt;D1600,Y1600-D1600,0)</f>
        <v>0</v>
      </c>
      <c r="T1600" s="175">
        <f>IF(Y1600&gt;D1600,Z1600,0)</f>
        <v>0</v>
      </c>
      <c r="U1600" s="175">
        <f>S1600*T1600</f>
        <v>0</v>
      </c>
      <c r="V1600" s="175">
        <f>IF(Y1600&lt;D1600,D1600-Y1600,0)</f>
        <v>0</v>
      </c>
      <c r="W1600" s="175">
        <f>IF(Y1600=0,E1600,IF(Y1600&lt;D1600,Z1600,0))</f>
        <v>0</v>
      </c>
      <c r="X1600" s="175">
        <f>V1600*W1600</f>
        <v>0</v>
      </c>
      <c r="Y1600" s="175">
        <f>P1600</f>
        <v>0</v>
      </c>
      <c r="Z1600" s="175">
        <f>IF(Y1600=0,0,VLOOKUP(A1600,'SEE - 2023'!$A$6:$E$1796,5,0))*(1-$AN$5)</f>
        <v>0</v>
      </c>
      <c r="AA1600" s="175">
        <f>Y1600*Z1600</f>
        <v>0</v>
      </c>
      <c r="AB1600" s="898"/>
      <c r="AC1600" s="899"/>
      <c r="AD1600" s="899"/>
      <c r="AE1600" s="899"/>
      <c r="AF1600" s="899"/>
      <c r="AG1600" s="900"/>
    </row>
    <row r="1601" spans="1:33" s="50" customFormat="1" ht="78" hidden="1" x14ac:dyDescent="0.3">
      <c r="A1601" s="24"/>
      <c r="B1601" s="101" t="s">
        <v>1625</v>
      </c>
      <c r="C1601" s="21"/>
      <c r="D1601" s="30"/>
      <c r="E1601" s="22"/>
      <c r="F1601" s="23"/>
      <c r="G1601" s="30"/>
      <c r="H1601" s="22"/>
      <c r="I1601" s="23"/>
      <c r="J1601" s="30"/>
      <c r="K1601" s="22"/>
      <c r="L1601" s="23"/>
      <c r="M1601" s="30"/>
      <c r="N1601" s="22"/>
      <c r="O1601" s="23"/>
      <c r="P1601" s="30"/>
      <c r="Q1601" s="22"/>
      <c r="R1601" s="23"/>
      <c r="S1601" s="30"/>
      <c r="T1601" s="22"/>
      <c r="U1601" s="23"/>
      <c r="V1601" s="30"/>
      <c r="W1601" s="22"/>
      <c r="X1601" s="23"/>
      <c r="Y1601" s="30"/>
      <c r="Z1601" s="22"/>
      <c r="AA1601" s="23"/>
      <c r="AB1601" s="901"/>
      <c r="AC1601" s="902"/>
      <c r="AD1601" s="902"/>
      <c r="AE1601" s="902"/>
      <c r="AF1601" s="902"/>
      <c r="AG1601" s="903"/>
    </row>
    <row r="1602" spans="1:33" s="50" customFormat="1" hidden="1" x14ac:dyDescent="0.3">
      <c r="A1602" s="24"/>
      <c r="B1602" s="101"/>
      <c r="C1602" s="21"/>
      <c r="D1602" s="30"/>
      <c r="E1602" s="22"/>
      <c r="F1602" s="23"/>
      <c r="G1602" s="30"/>
      <c r="H1602" s="22"/>
      <c r="I1602" s="23"/>
      <c r="J1602" s="30"/>
      <c r="K1602" s="22"/>
      <c r="L1602" s="23"/>
      <c r="M1602" s="30"/>
      <c r="N1602" s="22"/>
      <c r="O1602" s="23"/>
      <c r="P1602" s="30"/>
      <c r="Q1602" s="22"/>
      <c r="R1602" s="23"/>
      <c r="S1602" s="30"/>
      <c r="T1602" s="22"/>
      <c r="U1602" s="23"/>
      <c r="V1602" s="30"/>
      <c r="W1602" s="22"/>
      <c r="X1602" s="23"/>
      <c r="Y1602" s="30"/>
      <c r="Z1602" s="22"/>
      <c r="AA1602" s="23"/>
      <c r="AG1602" s="115"/>
    </row>
    <row r="1603" spans="1:33" s="50" customFormat="1" ht="18.75" x14ac:dyDescent="0.25">
      <c r="A1603" s="128" t="s">
        <v>733</v>
      </c>
      <c r="B1603" s="172" t="s">
        <v>1668</v>
      </c>
      <c r="C1603" s="130" t="s">
        <v>18</v>
      </c>
      <c r="D1603" s="176"/>
      <c r="E1603" s="177">
        <f>IF(D1603=0,0,(IF($F$2369=2021,VLOOKUP(A1603,'SEE - 2021'!$A$6:$E$1681,5,0),(IF($F$2369=2022,VLOOKUP(A1603,'SEE - 2022'!$A$6:$E$1791,5,0),(IF($F$2369=2023,VLOOKUP(A1603,'SEE - 2023'!$A$6:$E$1796,5,0),0)))))))</f>
        <v>0</v>
      </c>
      <c r="F1603" s="175">
        <f>D1603*E1603</f>
        <v>0</v>
      </c>
      <c r="G1603" s="177">
        <f>D1603</f>
        <v>0</v>
      </c>
      <c r="H1603" s="177">
        <f>IF(G1603=0,0,(IF($I$2369=2021,VLOOKUP(A1603,'SEE - 2021'!$A$6:$E$1681,5,0),(IF($I$2369=2022,VLOOKUP(A1603,'SEE - 2022'!$A$6:$E$1791,5,0),(IF($I$2369=2023,VLOOKUP(A1603,'SEE - 2023'!$A$6:$E$1796,5,0),0)))))))</f>
        <v>0</v>
      </c>
      <c r="I1603" s="175">
        <f>G1603*H1603</f>
        <v>0</v>
      </c>
      <c r="J1603" s="175">
        <f>IF(P1603&gt;G1603,P1603-G1603,0)</f>
        <v>0</v>
      </c>
      <c r="K1603" s="175">
        <f>IF(P1603&gt;G1603,Q1603,0)</f>
        <v>0</v>
      </c>
      <c r="L1603" s="175">
        <f>J1603*K1603</f>
        <v>0</v>
      </c>
      <c r="M1603" s="175">
        <f>IF(P1603&lt;G1603,G1603-P1603,0)</f>
        <v>0</v>
      </c>
      <c r="N1603" s="175">
        <f>IF(P1603=0,H1603,IF(P1603&lt;G1603,Q1603,0))</f>
        <v>0</v>
      </c>
      <c r="O1603" s="175">
        <f>M1603*N1603</f>
        <v>0</v>
      </c>
      <c r="P1603" s="176"/>
      <c r="Q1603" s="175">
        <f>IF(P1603=0,0,IF(H1603=0,((IF($I$2369=2021,VLOOKUP(A1603,'SEE - 2021'!$A$6:$E$1681,5,0),(IF($I$2369=2022,VLOOKUP(A1603,'SEE - 2022'!$A$6:$E$1791,5,0),(IF($I$2369=2023,VLOOKUP(A1603,'SEE - 2023'!$A$6:$E$1796,5,0),0)))))*(1-$AL$5))),H1603))</f>
        <v>0</v>
      </c>
      <c r="R1603" s="175">
        <f>P1603*Q1603</f>
        <v>0</v>
      </c>
      <c r="S1603" s="175">
        <f>IF(Y1603&gt;D1603,Y1603-D1603,0)</f>
        <v>0</v>
      </c>
      <c r="T1603" s="175">
        <f>IF(Y1603&gt;D1603,Z1603,0)</f>
        <v>0</v>
      </c>
      <c r="U1603" s="175">
        <f>S1603*T1603</f>
        <v>0</v>
      </c>
      <c r="V1603" s="175">
        <f>IF(Y1603&lt;D1603,D1603-Y1603,0)</f>
        <v>0</v>
      </c>
      <c r="W1603" s="175">
        <f>IF(Y1603=0,E1603,IF(Y1603&lt;D1603,Z1603,0))</f>
        <v>0</v>
      </c>
      <c r="X1603" s="175">
        <f>V1603*W1603</f>
        <v>0</v>
      </c>
      <c r="Y1603" s="175">
        <f>P1603</f>
        <v>0</v>
      </c>
      <c r="Z1603" s="175">
        <f>IF(Y1603=0,0,VLOOKUP(A1603,'SEE - 2023'!$A$6:$E$1796,5,0))*(1-$AN$5)</f>
        <v>0</v>
      </c>
      <c r="AA1603" s="175">
        <f>Y1603*Z1603</f>
        <v>0</v>
      </c>
      <c r="AB1603" s="898"/>
      <c r="AC1603" s="899"/>
      <c r="AD1603" s="899"/>
      <c r="AE1603" s="899"/>
      <c r="AF1603" s="899"/>
      <c r="AG1603" s="900"/>
    </row>
    <row r="1604" spans="1:33" s="50" customFormat="1" ht="78" hidden="1" x14ac:dyDescent="0.3">
      <c r="A1604" s="66"/>
      <c r="B1604" s="101" t="s">
        <v>1669</v>
      </c>
      <c r="C1604" s="67"/>
      <c r="D1604" s="110"/>
      <c r="E1604" s="110"/>
      <c r="F1604" s="110"/>
      <c r="G1604" s="110"/>
      <c r="H1604" s="110"/>
      <c r="I1604" s="110"/>
      <c r="J1604" s="110"/>
      <c r="K1604" s="110"/>
      <c r="L1604" s="110"/>
      <c r="M1604" s="110"/>
      <c r="N1604" s="110"/>
      <c r="O1604" s="110"/>
      <c r="P1604" s="110"/>
      <c r="Q1604" s="110"/>
      <c r="R1604" s="110"/>
      <c r="S1604" s="110"/>
      <c r="T1604" s="110"/>
      <c r="U1604" s="110"/>
      <c r="V1604" s="110"/>
      <c r="W1604" s="110"/>
      <c r="X1604" s="110"/>
      <c r="Y1604" s="110"/>
      <c r="Z1604" s="110"/>
      <c r="AA1604" s="110"/>
      <c r="AB1604" s="901"/>
      <c r="AC1604" s="902"/>
      <c r="AD1604" s="902"/>
      <c r="AE1604" s="902"/>
      <c r="AF1604" s="902"/>
      <c r="AG1604" s="903"/>
    </row>
    <row r="1605" spans="1:33" s="50" customFormat="1" hidden="1" x14ac:dyDescent="0.3">
      <c r="A1605" s="24"/>
      <c r="B1605" s="87"/>
      <c r="C1605" s="21"/>
      <c r="D1605" s="30"/>
      <c r="E1605" s="22"/>
      <c r="F1605" s="23"/>
      <c r="G1605" s="30"/>
      <c r="H1605" s="22"/>
      <c r="I1605" s="23"/>
      <c r="J1605" s="30"/>
      <c r="K1605" s="22"/>
      <c r="L1605" s="23"/>
      <c r="M1605" s="30"/>
      <c r="N1605" s="22"/>
      <c r="O1605" s="23"/>
      <c r="P1605" s="30"/>
      <c r="Q1605" s="22"/>
      <c r="R1605" s="23"/>
      <c r="S1605" s="30"/>
      <c r="T1605" s="22"/>
      <c r="U1605" s="23"/>
      <c r="V1605" s="30"/>
      <c r="W1605" s="22"/>
      <c r="X1605" s="23"/>
      <c r="Y1605" s="30"/>
      <c r="Z1605" s="22"/>
      <c r="AA1605" s="23"/>
      <c r="AG1605" s="115"/>
    </row>
    <row r="1606" spans="1:33" s="50" customFormat="1" ht="18.75" x14ac:dyDescent="0.25">
      <c r="A1606" s="19" t="s">
        <v>1082</v>
      </c>
      <c r="B1606" s="173" t="s">
        <v>1355</v>
      </c>
      <c r="C1606" s="120" t="s">
        <v>18</v>
      </c>
      <c r="D1606" s="176"/>
      <c r="E1606" s="177">
        <f>IF(D1606=0,0,(IF($F$2369=2021,VLOOKUP(A1606,'SEE - 2021'!$A$6:$E$1681,5,0),(IF($F$2369=2022,VLOOKUP(A1606,'SEE - 2022'!$A$6:$E$1791,5,0),(IF($F$2369=2023,VLOOKUP(A1606,'SEE - 2023'!$A$6:$E$1796,5,0),0)))))))</f>
        <v>0</v>
      </c>
      <c r="F1606" s="175">
        <f>D1606*E1606</f>
        <v>0</v>
      </c>
      <c r="G1606" s="177">
        <f>D1606</f>
        <v>0</v>
      </c>
      <c r="H1606" s="177">
        <f>IF(G1606=0,0,(IF($I$2369=2021,VLOOKUP(A1606,'SEE - 2021'!$A$6:$E$1681,5,0),(IF($I$2369=2022,VLOOKUP(A1606,'SEE - 2022'!$A$6:$E$1791,5,0),(IF($I$2369=2023,VLOOKUP(A1606,'SEE - 2023'!$A$6:$E$1796,5,0),0)))))))</f>
        <v>0</v>
      </c>
      <c r="I1606" s="175">
        <f>G1606*H1606</f>
        <v>0</v>
      </c>
      <c r="J1606" s="175">
        <f>IF(P1606&gt;G1606,P1606-G1606,0)</f>
        <v>0</v>
      </c>
      <c r="K1606" s="175">
        <f>IF(P1606&gt;G1606,Q1606,0)</f>
        <v>0</v>
      </c>
      <c r="L1606" s="175">
        <f>J1606*K1606</f>
        <v>0</v>
      </c>
      <c r="M1606" s="175">
        <f>IF(P1606&lt;G1606,G1606-P1606,0)</f>
        <v>0</v>
      </c>
      <c r="N1606" s="175">
        <f>IF(P1606=0,H1606,IF(P1606&lt;G1606,Q1606,0))</f>
        <v>0</v>
      </c>
      <c r="O1606" s="175">
        <f>M1606*N1606</f>
        <v>0</v>
      </c>
      <c r="P1606" s="176"/>
      <c r="Q1606" s="175">
        <f>IF(P1606=0,0,IF(H1606=0,((IF($I$2369=2021,VLOOKUP(A1606,'SEE - 2021'!$A$6:$E$1681,5,0),(IF($I$2369=2022,VLOOKUP(A1606,'SEE - 2022'!$A$6:$E$1791,5,0),(IF($I$2369=2023,VLOOKUP(A1606,'SEE - 2023'!$A$6:$E$1796,5,0),0)))))*(1-$AL$5))),H1606))</f>
        <v>0</v>
      </c>
      <c r="R1606" s="175">
        <f>P1606*Q1606</f>
        <v>0</v>
      </c>
      <c r="S1606" s="175">
        <f>IF(Y1606&gt;D1606,Y1606-D1606,0)</f>
        <v>0</v>
      </c>
      <c r="T1606" s="175">
        <f>IF(Y1606&gt;D1606,Z1606,0)</f>
        <v>0</v>
      </c>
      <c r="U1606" s="175">
        <f>S1606*T1606</f>
        <v>0</v>
      </c>
      <c r="V1606" s="175">
        <f>IF(Y1606&lt;D1606,D1606-Y1606,0)</f>
        <v>0</v>
      </c>
      <c r="W1606" s="175">
        <f>IF(Y1606=0,E1606,IF(Y1606&lt;D1606,Z1606,0))</f>
        <v>0</v>
      </c>
      <c r="X1606" s="175">
        <f>V1606*W1606</f>
        <v>0</v>
      </c>
      <c r="Y1606" s="175">
        <f>P1606</f>
        <v>0</v>
      </c>
      <c r="Z1606" s="175">
        <f>IF(Y1606=0,0,VLOOKUP(A1606,'SEE - 2023'!$A$6:$E$1796,5,0))*(1-$AN$5)</f>
        <v>0</v>
      </c>
      <c r="AA1606" s="175">
        <f>Y1606*Z1606</f>
        <v>0</v>
      </c>
      <c r="AB1606" s="898"/>
      <c r="AC1606" s="899"/>
      <c r="AD1606" s="899"/>
      <c r="AE1606" s="899"/>
      <c r="AF1606" s="899"/>
      <c r="AG1606" s="900"/>
    </row>
    <row r="1607" spans="1:33" s="50" customFormat="1" ht="62.45" hidden="1" x14ac:dyDescent="0.3">
      <c r="A1607" s="24"/>
      <c r="B1607" s="86" t="s">
        <v>1356</v>
      </c>
      <c r="C1607" s="21"/>
      <c r="D1607" s="30"/>
      <c r="E1607" s="22"/>
      <c r="F1607" s="23"/>
      <c r="G1607" s="30"/>
      <c r="H1607" s="22"/>
      <c r="I1607" s="23"/>
      <c r="J1607" s="30"/>
      <c r="K1607" s="22"/>
      <c r="L1607" s="23"/>
      <c r="M1607" s="30"/>
      <c r="N1607" s="22"/>
      <c r="O1607" s="23"/>
      <c r="P1607" s="30"/>
      <c r="Q1607" s="22"/>
      <c r="R1607" s="23"/>
      <c r="S1607" s="30"/>
      <c r="T1607" s="22"/>
      <c r="U1607" s="23"/>
      <c r="V1607" s="30"/>
      <c r="W1607" s="22"/>
      <c r="X1607" s="23"/>
      <c r="Y1607" s="30"/>
      <c r="Z1607" s="22"/>
      <c r="AA1607" s="23"/>
      <c r="AB1607" s="901"/>
      <c r="AC1607" s="902"/>
      <c r="AD1607" s="902"/>
      <c r="AE1607" s="902"/>
      <c r="AF1607" s="902"/>
      <c r="AG1607" s="903"/>
    </row>
    <row r="1608" spans="1:33" s="50" customFormat="1" hidden="1" x14ac:dyDescent="0.3">
      <c r="A1608" s="24"/>
      <c r="B1608" s="118"/>
      <c r="C1608" s="21"/>
      <c r="D1608" s="30"/>
      <c r="E1608" s="22"/>
      <c r="F1608" s="23"/>
      <c r="G1608" s="30"/>
      <c r="H1608" s="22"/>
      <c r="I1608" s="23"/>
      <c r="J1608" s="30"/>
      <c r="K1608" s="22"/>
      <c r="L1608" s="23"/>
      <c r="M1608" s="30"/>
      <c r="N1608" s="22"/>
      <c r="O1608" s="23"/>
      <c r="P1608" s="30"/>
      <c r="Q1608" s="22"/>
      <c r="R1608" s="23"/>
      <c r="S1608" s="30"/>
      <c r="T1608" s="22"/>
      <c r="U1608" s="23"/>
      <c r="V1608" s="30"/>
      <c r="W1608" s="22"/>
      <c r="X1608" s="23"/>
      <c r="Y1608" s="30"/>
      <c r="Z1608" s="22"/>
      <c r="AA1608" s="23"/>
      <c r="AG1608" s="115"/>
    </row>
    <row r="1609" spans="1:33" s="50" customFormat="1" ht="18.75" x14ac:dyDescent="0.25">
      <c r="A1609" s="128" t="s">
        <v>1715</v>
      </c>
      <c r="B1609" s="172" t="s">
        <v>1670</v>
      </c>
      <c r="C1609" s="130" t="s">
        <v>18</v>
      </c>
      <c r="D1609" s="176"/>
      <c r="E1609" s="177">
        <f>IF(D1609=0,0,(IF($F$2369=2021,VLOOKUP(A1609,'SEE - 2021'!$A$6:$E$1681,5,0),(IF($F$2369=2022,VLOOKUP(A1609,'SEE - 2022'!$A$6:$E$1791,5,0),(IF($F$2369=2023,VLOOKUP(A1609,'SEE - 2023'!$A$6:$E$1796,5,0),0)))))))</f>
        <v>0</v>
      </c>
      <c r="F1609" s="175">
        <f>D1609*E1609</f>
        <v>0</v>
      </c>
      <c r="G1609" s="177">
        <f>D1609</f>
        <v>0</v>
      </c>
      <c r="H1609" s="177">
        <f>IF(G1609=0,0,(IF($I$2369=2021,VLOOKUP(A1609,'SEE - 2021'!$A$6:$E$1681,5,0),(IF($I$2369=2022,VLOOKUP(A1609,'SEE - 2022'!$A$6:$E$1791,5,0),(IF($I$2369=2023,VLOOKUP(A1609,'SEE - 2023'!$A$6:$E$1796,5,0),0)))))))</f>
        <v>0</v>
      </c>
      <c r="I1609" s="175">
        <f>G1609*H1609</f>
        <v>0</v>
      </c>
      <c r="J1609" s="175">
        <f>IF(P1609&gt;G1609,P1609-G1609,0)</f>
        <v>0</v>
      </c>
      <c r="K1609" s="175">
        <f>IF(P1609&gt;G1609,Q1609,0)</f>
        <v>0</v>
      </c>
      <c r="L1609" s="175">
        <f>J1609*K1609</f>
        <v>0</v>
      </c>
      <c r="M1609" s="175">
        <f>IF(P1609&lt;G1609,G1609-P1609,0)</f>
        <v>0</v>
      </c>
      <c r="N1609" s="175">
        <f>IF(P1609=0,H1609,IF(P1609&lt;G1609,Q1609,0))</f>
        <v>0</v>
      </c>
      <c r="O1609" s="175">
        <f>M1609*N1609</f>
        <v>0</v>
      </c>
      <c r="P1609" s="176"/>
      <c r="Q1609" s="175">
        <f>IF(P1609=0,0,IF(H1609=0,((IF($I$2369=2021,VLOOKUP(A1609,'SEE - 2021'!$A$6:$E$1681,5,0),(IF($I$2369=2022,VLOOKUP(A1609,'SEE - 2022'!$A$6:$E$1791,5,0),(IF($I$2369=2023,VLOOKUP(A1609,'SEE - 2023'!$A$6:$E$1796,5,0),0)))))*(1-$AL$5))),H1609))</f>
        <v>0</v>
      </c>
      <c r="R1609" s="175">
        <f>P1609*Q1609</f>
        <v>0</v>
      </c>
      <c r="S1609" s="175">
        <f>IF(Y1609&gt;D1609,Y1609-D1609,0)</f>
        <v>0</v>
      </c>
      <c r="T1609" s="175">
        <f>IF(Y1609&gt;D1609,Z1609,0)</f>
        <v>0</v>
      </c>
      <c r="U1609" s="175">
        <f>S1609*T1609</f>
        <v>0</v>
      </c>
      <c r="V1609" s="175">
        <f>IF(Y1609&lt;D1609,D1609-Y1609,0)</f>
        <v>0</v>
      </c>
      <c r="W1609" s="175">
        <f>IF(Y1609=0,E1609,IF(Y1609&lt;D1609,Z1609,0))</f>
        <v>0</v>
      </c>
      <c r="X1609" s="175">
        <f>V1609*W1609</f>
        <v>0</v>
      </c>
      <c r="Y1609" s="175">
        <f>P1609</f>
        <v>0</v>
      </c>
      <c r="Z1609" s="175">
        <f>IF(Y1609=0,0,VLOOKUP(A1609,'SEE - 2023'!$A$6:$E$1796,5,0))*(1-$AN$5)</f>
        <v>0</v>
      </c>
      <c r="AA1609" s="175">
        <f>Y1609*Z1609</f>
        <v>0</v>
      </c>
      <c r="AB1609" s="898"/>
      <c r="AC1609" s="899"/>
      <c r="AD1609" s="899"/>
      <c r="AE1609" s="899"/>
      <c r="AF1609" s="899"/>
      <c r="AG1609" s="900"/>
    </row>
    <row r="1610" spans="1:33" s="50" customFormat="1" ht="62.45" hidden="1" x14ac:dyDescent="0.3">
      <c r="A1610" s="66"/>
      <c r="B1610" s="101" t="s">
        <v>1671</v>
      </c>
      <c r="C1610" s="67"/>
      <c r="D1610" s="30"/>
      <c r="E1610" s="22"/>
      <c r="F1610" s="23"/>
      <c r="G1610" s="30"/>
      <c r="H1610" s="22"/>
      <c r="I1610" s="23"/>
      <c r="J1610" s="30"/>
      <c r="K1610" s="22"/>
      <c r="L1610" s="23"/>
      <c r="M1610" s="30"/>
      <c r="N1610" s="22"/>
      <c r="O1610" s="23"/>
      <c r="P1610" s="30"/>
      <c r="Q1610" s="22"/>
      <c r="R1610" s="23"/>
      <c r="S1610" s="30"/>
      <c r="T1610" s="22"/>
      <c r="U1610" s="23"/>
      <c r="V1610" s="30"/>
      <c r="W1610" s="22"/>
      <c r="X1610" s="23"/>
      <c r="Y1610" s="30"/>
      <c r="Z1610" s="22"/>
      <c r="AA1610" s="23"/>
      <c r="AB1610" s="901"/>
      <c r="AC1610" s="902"/>
      <c r="AD1610" s="902"/>
      <c r="AE1610" s="902"/>
      <c r="AF1610" s="902"/>
      <c r="AG1610" s="903"/>
    </row>
    <row r="1611" spans="1:33" s="50" customFormat="1" hidden="1" x14ac:dyDescent="0.3">
      <c r="A1611" s="24"/>
      <c r="B1611" s="118"/>
      <c r="C1611" s="21"/>
      <c r="D1611" s="30"/>
      <c r="E1611" s="22"/>
      <c r="F1611" s="23"/>
      <c r="G1611" s="30"/>
      <c r="H1611" s="22"/>
      <c r="I1611" s="23"/>
      <c r="J1611" s="30"/>
      <c r="K1611" s="22"/>
      <c r="L1611" s="23"/>
      <c r="M1611" s="30"/>
      <c r="N1611" s="22"/>
      <c r="O1611" s="23"/>
      <c r="P1611" s="30"/>
      <c r="Q1611" s="22"/>
      <c r="R1611" s="23"/>
      <c r="S1611" s="30"/>
      <c r="T1611" s="22"/>
      <c r="U1611" s="23"/>
      <c r="V1611" s="30"/>
      <c r="W1611" s="22"/>
      <c r="X1611" s="23"/>
      <c r="Y1611" s="30"/>
      <c r="Z1611" s="22"/>
      <c r="AA1611" s="23"/>
      <c r="AG1611" s="115"/>
    </row>
    <row r="1612" spans="1:33" s="50" customFormat="1" ht="18.75" x14ac:dyDescent="0.25">
      <c r="A1612" s="19" t="s">
        <v>1716</v>
      </c>
      <c r="B1612" s="173" t="s">
        <v>1316</v>
      </c>
      <c r="C1612" s="120" t="s">
        <v>18</v>
      </c>
      <c r="D1612" s="176"/>
      <c r="E1612" s="177">
        <f>IF(D1612=0,0,(IF($F$2369=2021,VLOOKUP(A1612,'SEE - 2021'!$A$6:$E$1681,5,0),(IF($F$2369=2022,VLOOKUP(A1612,'SEE - 2022'!$A$6:$E$1791,5,0),(IF($F$2369=2023,VLOOKUP(A1612,'SEE - 2023'!$A$6:$E$1796,5,0),0)))))))</f>
        <v>0</v>
      </c>
      <c r="F1612" s="175">
        <f>D1612*E1612</f>
        <v>0</v>
      </c>
      <c r="G1612" s="177">
        <f>D1612</f>
        <v>0</v>
      </c>
      <c r="H1612" s="177">
        <f>IF(G1612=0,0,(IF($I$2369=2021,VLOOKUP(A1612,'SEE - 2021'!$A$6:$E$1681,5,0),(IF($I$2369=2022,VLOOKUP(A1612,'SEE - 2022'!$A$6:$E$1791,5,0),(IF($I$2369=2023,VLOOKUP(A1612,'SEE - 2023'!$A$6:$E$1796,5,0),0)))))))</f>
        <v>0</v>
      </c>
      <c r="I1612" s="175">
        <f>G1612*H1612</f>
        <v>0</v>
      </c>
      <c r="J1612" s="175">
        <f>IF(P1612&gt;G1612,P1612-G1612,0)</f>
        <v>0</v>
      </c>
      <c r="K1612" s="175">
        <f>IF(P1612&gt;G1612,Q1612,0)</f>
        <v>0</v>
      </c>
      <c r="L1612" s="175">
        <f>J1612*K1612</f>
        <v>0</v>
      </c>
      <c r="M1612" s="175">
        <f>IF(P1612&lt;G1612,G1612-P1612,0)</f>
        <v>0</v>
      </c>
      <c r="N1612" s="175">
        <f>IF(P1612=0,H1612,IF(P1612&lt;G1612,Q1612,0))</f>
        <v>0</v>
      </c>
      <c r="O1612" s="175">
        <f>M1612*N1612</f>
        <v>0</v>
      </c>
      <c r="P1612" s="176"/>
      <c r="Q1612" s="175">
        <f>IF(P1612=0,0,IF(H1612=0,((IF($I$2369=2021,VLOOKUP(A1612,'SEE - 2021'!$A$6:$E$1681,5,0),(IF($I$2369=2022,VLOOKUP(A1612,'SEE - 2022'!$A$6:$E$1791,5,0),(IF($I$2369=2023,VLOOKUP(A1612,'SEE - 2023'!$A$6:$E$1796,5,0),0)))))*(1-$AL$5))),H1612))</f>
        <v>0</v>
      </c>
      <c r="R1612" s="175">
        <f>P1612*Q1612</f>
        <v>0</v>
      </c>
      <c r="S1612" s="175">
        <f>IF(Y1612&gt;D1612,Y1612-D1612,0)</f>
        <v>0</v>
      </c>
      <c r="T1612" s="175">
        <f>IF(Y1612&gt;D1612,Z1612,0)</f>
        <v>0</v>
      </c>
      <c r="U1612" s="175">
        <f>S1612*T1612</f>
        <v>0</v>
      </c>
      <c r="V1612" s="175">
        <f>IF(Y1612&lt;D1612,D1612-Y1612,0)</f>
        <v>0</v>
      </c>
      <c r="W1612" s="175">
        <f>IF(Y1612=0,E1612,IF(Y1612&lt;D1612,Z1612,0))</f>
        <v>0</v>
      </c>
      <c r="X1612" s="175">
        <f>V1612*W1612</f>
        <v>0</v>
      </c>
      <c r="Y1612" s="175">
        <f>P1612</f>
        <v>0</v>
      </c>
      <c r="Z1612" s="175">
        <f>IF(Y1612=0,0,VLOOKUP(A1612,'SEE - 2023'!$A$6:$E$1796,5,0))*(1-$AN$5)</f>
        <v>0</v>
      </c>
      <c r="AA1612" s="175">
        <f>Y1612*Z1612</f>
        <v>0</v>
      </c>
      <c r="AB1612" s="898"/>
      <c r="AC1612" s="899"/>
      <c r="AD1612" s="899"/>
      <c r="AE1612" s="899"/>
      <c r="AF1612" s="899"/>
      <c r="AG1612" s="900"/>
    </row>
    <row r="1613" spans="1:33" s="50" customFormat="1" ht="62.45" hidden="1" x14ac:dyDescent="0.3">
      <c r="A1613" s="24"/>
      <c r="B1613" s="86" t="s">
        <v>1315</v>
      </c>
      <c r="C1613" s="21"/>
      <c r="D1613" s="30"/>
      <c r="E1613" s="22"/>
      <c r="F1613" s="23"/>
      <c r="G1613" s="30"/>
      <c r="H1613" s="22"/>
      <c r="I1613" s="23"/>
      <c r="J1613" s="30"/>
      <c r="K1613" s="22"/>
      <c r="L1613" s="23"/>
      <c r="M1613" s="30"/>
      <c r="N1613" s="22"/>
      <c r="O1613" s="23"/>
      <c r="P1613" s="30"/>
      <c r="Q1613" s="22"/>
      <c r="R1613" s="23"/>
      <c r="S1613" s="30"/>
      <c r="T1613" s="22"/>
      <c r="U1613" s="23"/>
      <c r="V1613" s="30"/>
      <c r="W1613" s="22"/>
      <c r="X1613" s="23"/>
      <c r="Y1613" s="30"/>
      <c r="Z1613" s="22"/>
      <c r="AA1613" s="23"/>
      <c r="AB1613" s="901"/>
      <c r="AC1613" s="902"/>
      <c r="AD1613" s="902"/>
      <c r="AE1613" s="902"/>
      <c r="AF1613" s="902"/>
      <c r="AG1613" s="903"/>
    </row>
    <row r="1614" spans="1:33" s="50" customFormat="1" hidden="1" x14ac:dyDescent="0.3">
      <c r="A1614" s="24"/>
      <c r="B1614" s="118"/>
      <c r="C1614" s="21"/>
      <c r="D1614" s="30"/>
      <c r="E1614" s="22"/>
      <c r="F1614" s="23"/>
      <c r="G1614" s="30"/>
      <c r="H1614" s="22"/>
      <c r="I1614" s="23"/>
      <c r="J1614" s="30"/>
      <c r="K1614" s="22"/>
      <c r="L1614" s="23"/>
      <c r="M1614" s="30"/>
      <c r="N1614" s="22"/>
      <c r="O1614" s="23"/>
      <c r="P1614" s="30"/>
      <c r="Q1614" s="22"/>
      <c r="R1614" s="23"/>
      <c r="S1614" s="30"/>
      <c r="T1614" s="22"/>
      <c r="U1614" s="23"/>
      <c r="V1614" s="30"/>
      <c r="W1614" s="22"/>
      <c r="X1614" s="23"/>
      <c r="Y1614" s="30"/>
      <c r="Z1614" s="22"/>
      <c r="AA1614" s="23"/>
      <c r="AG1614" s="115"/>
    </row>
    <row r="1615" spans="1:33" s="50" customFormat="1" ht="18.75" x14ac:dyDescent="0.25">
      <c r="A1615" s="19" t="s">
        <v>1717</v>
      </c>
      <c r="B1615" s="173" t="s">
        <v>1319</v>
      </c>
      <c r="C1615" s="120" t="s">
        <v>18</v>
      </c>
      <c r="D1615" s="176"/>
      <c r="E1615" s="177">
        <f>IF(D1615=0,0,(IF($F$2369=2021,VLOOKUP(A1615,'SEE - 2021'!$A$6:$E$1681,5,0),(IF($F$2369=2022,VLOOKUP(A1615,'SEE - 2022'!$A$6:$E$1791,5,0),(IF($F$2369=2023,VLOOKUP(A1615,'SEE - 2023'!$A$6:$E$1796,5,0),0)))))))</f>
        <v>0</v>
      </c>
      <c r="F1615" s="175">
        <f>D1615*E1615</f>
        <v>0</v>
      </c>
      <c r="G1615" s="177">
        <f>D1615</f>
        <v>0</v>
      </c>
      <c r="H1615" s="177">
        <f>IF(G1615=0,0,(IF($I$2369=2021,VLOOKUP(A1615,'SEE - 2021'!$A$6:$E$1681,5,0),(IF($I$2369=2022,VLOOKUP(A1615,'SEE - 2022'!$A$6:$E$1791,5,0),(IF($I$2369=2023,VLOOKUP(A1615,'SEE - 2023'!$A$6:$E$1796,5,0),0)))))))</f>
        <v>0</v>
      </c>
      <c r="I1615" s="175">
        <f>G1615*H1615</f>
        <v>0</v>
      </c>
      <c r="J1615" s="175">
        <f>IF(P1615&gt;G1615,P1615-G1615,0)</f>
        <v>0</v>
      </c>
      <c r="K1615" s="175">
        <f>IF(P1615&gt;G1615,Q1615,0)</f>
        <v>0</v>
      </c>
      <c r="L1615" s="175">
        <f>J1615*K1615</f>
        <v>0</v>
      </c>
      <c r="M1615" s="175">
        <f>IF(P1615&lt;G1615,G1615-P1615,0)</f>
        <v>0</v>
      </c>
      <c r="N1615" s="175">
        <f>IF(P1615=0,H1615,IF(P1615&lt;G1615,Q1615,0))</f>
        <v>0</v>
      </c>
      <c r="O1615" s="175">
        <f>M1615*N1615</f>
        <v>0</v>
      </c>
      <c r="P1615" s="176"/>
      <c r="Q1615" s="175">
        <f>IF(P1615=0,0,IF(H1615=0,((IF($I$2369=2021,VLOOKUP(A1615,'SEE - 2021'!$A$6:$E$1681,5,0),(IF($I$2369=2022,VLOOKUP(A1615,'SEE - 2022'!$A$6:$E$1791,5,0),(IF($I$2369=2023,VLOOKUP(A1615,'SEE - 2023'!$A$6:$E$1796,5,0),0)))))*(1-$AL$5))),H1615))</f>
        <v>0</v>
      </c>
      <c r="R1615" s="175">
        <f>P1615*Q1615</f>
        <v>0</v>
      </c>
      <c r="S1615" s="175">
        <f>IF(Y1615&gt;D1615,Y1615-D1615,0)</f>
        <v>0</v>
      </c>
      <c r="T1615" s="175">
        <f>IF(Y1615&gt;D1615,Z1615,0)</f>
        <v>0</v>
      </c>
      <c r="U1615" s="175">
        <f>S1615*T1615</f>
        <v>0</v>
      </c>
      <c r="V1615" s="175">
        <f>IF(Y1615&lt;D1615,D1615-Y1615,0)</f>
        <v>0</v>
      </c>
      <c r="W1615" s="175">
        <f>IF(Y1615=0,E1615,IF(Y1615&lt;D1615,Z1615,0))</f>
        <v>0</v>
      </c>
      <c r="X1615" s="175">
        <f>V1615*W1615</f>
        <v>0</v>
      </c>
      <c r="Y1615" s="175">
        <f>P1615</f>
        <v>0</v>
      </c>
      <c r="Z1615" s="175">
        <f>IF(Y1615=0,0,VLOOKUP(A1615,'SEE - 2023'!$A$6:$E$1796,5,0))*(1-$AN$5)</f>
        <v>0</v>
      </c>
      <c r="AA1615" s="175">
        <f>Y1615*Z1615</f>
        <v>0</v>
      </c>
      <c r="AB1615" s="898"/>
      <c r="AC1615" s="899"/>
      <c r="AD1615" s="899"/>
      <c r="AE1615" s="899"/>
      <c r="AF1615" s="899"/>
      <c r="AG1615" s="900"/>
    </row>
    <row r="1616" spans="1:33" s="50" customFormat="1" ht="46.9" hidden="1" x14ac:dyDescent="0.3">
      <c r="A1616" s="24"/>
      <c r="B1616" s="86" t="s">
        <v>1317</v>
      </c>
      <c r="C1616" s="21"/>
      <c r="D1616" s="30"/>
      <c r="E1616" s="22"/>
      <c r="F1616" s="23"/>
      <c r="G1616" s="30"/>
      <c r="H1616" s="22"/>
      <c r="I1616" s="23"/>
      <c r="J1616" s="30"/>
      <c r="K1616" s="22"/>
      <c r="L1616" s="23"/>
      <c r="M1616" s="30"/>
      <c r="N1616" s="22"/>
      <c r="O1616" s="23"/>
      <c r="P1616" s="30"/>
      <c r="Q1616" s="22"/>
      <c r="R1616" s="23"/>
      <c r="S1616" s="30"/>
      <c r="T1616" s="22"/>
      <c r="U1616" s="23"/>
      <c r="V1616" s="30"/>
      <c r="W1616" s="22"/>
      <c r="X1616" s="23"/>
      <c r="Y1616" s="30"/>
      <c r="Z1616" s="22"/>
      <c r="AA1616" s="23"/>
      <c r="AB1616" s="901"/>
      <c r="AC1616" s="902"/>
      <c r="AD1616" s="902"/>
      <c r="AE1616" s="902"/>
      <c r="AF1616" s="902"/>
      <c r="AG1616" s="903"/>
    </row>
    <row r="1617" spans="1:33" s="50" customFormat="1" hidden="1" x14ac:dyDescent="0.3">
      <c r="A1617" s="24"/>
      <c r="B1617" s="118"/>
      <c r="C1617" s="21"/>
      <c r="D1617" s="30"/>
      <c r="E1617" s="22"/>
      <c r="F1617" s="23"/>
      <c r="G1617" s="30"/>
      <c r="H1617" s="22"/>
      <c r="I1617" s="23"/>
      <c r="J1617" s="30"/>
      <c r="K1617" s="22"/>
      <c r="L1617" s="23"/>
      <c r="M1617" s="30"/>
      <c r="N1617" s="22"/>
      <c r="O1617" s="23"/>
      <c r="P1617" s="30"/>
      <c r="Q1617" s="22"/>
      <c r="R1617" s="23"/>
      <c r="S1617" s="30"/>
      <c r="T1617" s="22"/>
      <c r="U1617" s="23"/>
      <c r="V1617" s="30"/>
      <c r="W1617" s="22"/>
      <c r="X1617" s="23"/>
      <c r="Y1617" s="30"/>
      <c r="Z1617" s="22"/>
      <c r="AA1617" s="23"/>
      <c r="AG1617" s="115"/>
    </row>
    <row r="1618" spans="1:33" s="50" customFormat="1" ht="18.75" x14ac:dyDescent="0.25">
      <c r="A1618" s="19" t="s">
        <v>1718</v>
      </c>
      <c r="B1618" s="173" t="s">
        <v>1320</v>
      </c>
      <c r="C1618" s="120" t="s">
        <v>18</v>
      </c>
      <c r="D1618" s="176"/>
      <c r="E1618" s="177">
        <f>IF(D1618=0,0,(IF($F$2369=2021,VLOOKUP(A1618,'SEE - 2021'!$A$6:$E$1681,5,0),(IF($F$2369=2022,VLOOKUP(A1618,'SEE - 2022'!$A$6:$E$1791,5,0),(IF($F$2369=2023,VLOOKUP(A1618,'SEE - 2023'!$A$6:$E$1796,5,0),0)))))))</f>
        <v>0</v>
      </c>
      <c r="F1618" s="175">
        <f>D1618*E1618</f>
        <v>0</v>
      </c>
      <c r="G1618" s="177">
        <f>D1618</f>
        <v>0</v>
      </c>
      <c r="H1618" s="177">
        <f>IF(G1618=0,0,(IF($I$2369=2021,VLOOKUP(A1618,'SEE - 2021'!$A$6:$E$1681,5,0),(IF($I$2369=2022,VLOOKUP(A1618,'SEE - 2022'!$A$6:$E$1791,5,0),(IF($I$2369=2023,VLOOKUP(A1618,'SEE - 2023'!$A$6:$E$1796,5,0),0)))))))</f>
        <v>0</v>
      </c>
      <c r="I1618" s="175">
        <f>G1618*H1618</f>
        <v>0</v>
      </c>
      <c r="J1618" s="175">
        <f>IF(P1618&gt;G1618,P1618-G1618,0)</f>
        <v>0</v>
      </c>
      <c r="K1618" s="175">
        <f>IF(P1618&gt;G1618,Q1618,0)</f>
        <v>0</v>
      </c>
      <c r="L1618" s="175">
        <f>J1618*K1618</f>
        <v>0</v>
      </c>
      <c r="M1618" s="175">
        <f>IF(P1618&lt;G1618,G1618-P1618,0)</f>
        <v>0</v>
      </c>
      <c r="N1618" s="175">
        <f>IF(P1618=0,H1618,IF(P1618&lt;G1618,Q1618,0))</f>
        <v>0</v>
      </c>
      <c r="O1618" s="175">
        <f>M1618*N1618</f>
        <v>0</v>
      </c>
      <c r="P1618" s="176"/>
      <c r="Q1618" s="175">
        <f>IF(P1618=0,0,IF(H1618=0,((IF($I$2369=2021,VLOOKUP(A1618,'SEE - 2021'!$A$6:$E$1681,5,0),(IF($I$2369=2022,VLOOKUP(A1618,'SEE - 2022'!$A$6:$E$1791,5,0),(IF($I$2369=2023,VLOOKUP(A1618,'SEE - 2023'!$A$6:$E$1796,5,0),0)))))*(1-$AL$5))),H1618))</f>
        <v>0</v>
      </c>
      <c r="R1618" s="175">
        <f>P1618*Q1618</f>
        <v>0</v>
      </c>
      <c r="S1618" s="175">
        <f>IF(Y1618&gt;D1618,Y1618-D1618,0)</f>
        <v>0</v>
      </c>
      <c r="T1618" s="175">
        <f>IF(Y1618&gt;D1618,Z1618,0)</f>
        <v>0</v>
      </c>
      <c r="U1618" s="175">
        <f>S1618*T1618</f>
        <v>0</v>
      </c>
      <c r="V1618" s="175">
        <f>IF(Y1618&lt;D1618,D1618-Y1618,0)</f>
        <v>0</v>
      </c>
      <c r="W1618" s="175">
        <f>IF(Y1618=0,E1618,IF(Y1618&lt;D1618,Z1618,0))</f>
        <v>0</v>
      </c>
      <c r="X1618" s="175">
        <f>V1618*W1618</f>
        <v>0</v>
      </c>
      <c r="Y1618" s="175">
        <f>P1618</f>
        <v>0</v>
      </c>
      <c r="Z1618" s="175">
        <f>IF(Y1618=0,0,VLOOKUP(A1618,'SEE - 2023'!$A$6:$E$1796,5,0))*(1-$AN$5)</f>
        <v>0</v>
      </c>
      <c r="AA1618" s="175">
        <f>Y1618*Z1618</f>
        <v>0</v>
      </c>
      <c r="AB1618" s="898"/>
      <c r="AC1618" s="899"/>
      <c r="AD1618" s="899"/>
      <c r="AE1618" s="899"/>
      <c r="AF1618" s="899"/>
      <c r="AG1618" s="900"/>
    </row>
    <row r="1619" spans="1:33" s="50" customFormat="1" ht="46.9" hidden="1" x14ac:dyDescent="0.3">
      <c r="A1619" s="24"/>
      <c r="B1619" s="86" t="s">
        <v>1318</v>
      </c>
      <c r="C1619" s="21"/>
      <c r="D1619" s="30"/>
      <c r="E1619" s="22"/>
      <c r="F1619" s="23"/>
      <c r="G1619" s="30"/>
      <c r="H1619" s="22"/>
      <c r="I1619" s="23"/>
      <c r="J1619" s="30"/>
      <c r="K1619" s="22"/>
      <c r="L1619" s="23"/>
      <c r="M1619" s="30"/>
      <c r="N1619" s="22"/>
      <c r="O1619" s="23"/>
      <c r="P1619" s="30"/>
      <c r="Q1619" s="22"/>
      <c r="R1619" s="23"/>
      <c r="S1619" s="30"/>
      <c r="T1619" s="22"/>
      <c r="U1619" s="23"/>
      <c r="V1619" s="30"/>
      <c r="W1619" s="22"/>
      <c r="X1619" s="23"/>
      <c r="Y1619" s="30"/>
      <c r="Z1619" s="22"/>
      <c r="AA1619" s="23"/>
      <c r="AB1619" s="901"/>
      <c r="AC1619" s="902"/>
      <c r="AD1619" s="902"/>
      <c r="AE1619" s="902"/>
      <c r="AF1619" s="902"/>
      <c r="AG1619" s="903"/>
    </row>
    <row r="1620" spans="1:33" s="50" customFormat="1" hidden="1" x14ac:dyDescent="0.3">
      <c r="A1620" s="24"/>
      <c r="B1620" s="86"/>
      <c r="C1620" s="21"/>
      <c r="D1620" s="30"/>
      <c r="E1620" s="22"/>
      <c r="F1620" s="23"/>
      <c r="G1620" s="30"/>
      <c r="H1620" s="22"/>
      <c r="I1620" s="23"/>
      <c r="J1620" s="30"/>
      <c r="K1620" s="22"/>
      <c r="L1620" s="23"/>
      <c r="M1620" s="30"/>
      <c r="N1620" s="22"/>
      <c r="O1620" s="23"/>
      <c r="P1620" s="30"/>
      <c r="Q1620" s="22"/>
      <c r="R1620" s="23"/>
      <c r="S1620" s="30"/>
      <c r="T1620" s="22"/>
      <c r="U1620" s="23"/>
      <c r="V1620" s="30"/>
      <c r="W1620" s="22"/>
      <c r="X1620" s="23"/>
      <c r="Y1620" s="30"/>
      <c r="Z1620" s="22"/>
      <c r="AA1620" s="23"/>
      <c r="AG1620" s="115"/>
    </row>
    <row r="1621" spans="1:33" s="50" customFormat="1" ht="18.75" x14ac:dyDescent="0.25">
      <c r="A1621" s="19" t="s">
        <v>1719</v>
      </c>
      <c r="B1621" s="173" t="s">
        <v>1367</v>
      </c>
      <c r="C1621" s="120" t="s">
        <v>18</v>
      </c>
      <c r="D1621" s="176"/>
      <c r="E1621" s="177">
        <f>IF(D1621=0,0,(IF($F$2369=2021,VLOOKUP(A1621,'SEE - 2021'!$A$6:$E$1681,5,0),(IF($F$2369=2022,VLOOKUP(A1621,'SEE - 2022'!$A$6:$E$1791,5,0),(IF($F$2369=2023,VLOOKUP(A1621,'SEE - 2023'!$A$6:$E$1796,5,0),0)))))))</f>
        <v>0</v>
      </c>
      <c r="F1621" s="175">
        <f>D1621*E1621</f>
        <v>0</v>
      </c>
      <c r="G1621" s="177">
        <f>D1621</f>
        <v>0</v>
      </c>
      <c r="H1621" s="177">
        <f>IF(G1621=0,0,(IF($I$2369=2021,VLOOKUP(A1621,'SEE - 2021'!$A$6:$E$1681,5,0),(IF($I$2369=2022,VLOOKUP(A1621,'SEE - 2022'!$A$6:$E$1791,5,0),(IF($I$2369=2023,VLOOKUP(A1621,'SEE - 2023'!$A$6:$E$1796,5,0),0)))))))</f>
        <v>0</v>
      </c>
      <c r="I1621" s="175">
        <f>G1621*H1621</f>
        <v>0</v>
      </c>
      <c r="J1621" s="175">
        <f>IF(P1621&gt;G1621,P1621-G1621,0)</f>
        <v>0</v>
      </c>
      <c r="K1621" s="175">
        <f>IF(P1621&gt;G1621,Q1621,0)</f>
        <v>0</v>
      </c>
      <c r="L1621" s="175">
        <f>J1621*K1621</f>
        <v>0</v>
      </c>
      <c r="M1621" s="175">
        <f>IF(P1621&lt;G1621,G1621-P1621,0)</f>
        <v>0</v>
      </c>
      <c r="N1621" s="175">
        <f>IF(P1621=0,H1621,IF(P1621&lt;G1621,Q1621,0))</f>
        <v>0</v>
      </c>
      <c r="O1621" s="175">
        <f>M1621*N1621</f>
        <v>0</v>
      </c>
      <c r="P1621" s="176"/>
      <c r="Q1621" s="175">
        <f>IF(P1621=0,0,IF(H1621=0,((IF($I$2369=2021,VLOOKUP(A1621,'SEE - 2021'!$A$6:$E$1681,5,0),(IF($I$2369=2022,VLOOKUP(A1621,'SEE - 2022'!$A$6:$E$1791,5,0),(IF($I$2369=2023,VLOOKUP(A1621,'SEE - 2023'!$A$6:$E$1796,5,0),0)))))*(1-$AL$5))),H1621))</f>
        <v>0</v>
      </c>
      <c r="R1621" s="175">
        <f>P1621*Q1621</f>
        <v>0</v>
      </c>
      <c r="S1621" s="175">
        <f>IF(Y1621&gt;D1621,Y1621-D1621,0)</f>
        <v>0</v>
      </c>
      <c r="T1621" s="175">
        <f>IF(Y1621&gt;D1621,Z1621,0)</f>
        <v>0</v>
      </c>
      <c r="U1621" s="175">
        <f>S1621*T1621</f>
        <v>0</v>
      </c>
      <c r="V1621" s="175">
        <f>IF(Y1621&lt;D1621,D1621-Y1621,0)</f>
        <v>0</v>
      </c>
      <c r="W1621" s="175">
        <f>IF(Y1621=0,E1621,IF(Y1621&lt;D1621,Z1621,0))</f>
        <v>0</v>
      </c>
      <c r="X1621" s="175">
        <f>V1621*W1621</f>
        <v>0</v>
      </c>
      <c r="Y1621" s="175">
        <f>P1621</f>
        <v>0</v>
      </c>
      <c r="Z1621" s="175">
        <f>IF(Y1621=0,0,VLOOKUP(A1621,'SEE - 2023'!$A$6:$E$1796,5,0))*(1-$AN$5)</f>
        <v>0</v>
      </c>
      <c r="AA1621" s="175">
        <f>Y1621*Z1621</f>
        <v>0</v>
      </c>
      <c r="AB1621" s="898"/>
      <c r="AC1621" s="899"/>
      <c r="AD1621" s="899"/>
      <c r="AE1621" s="899"/>
      <c r="AF1621" s="899"/>
      <c r="AG1621" s="900"/>
    </row>
    <row r="1622" spans="1:33" s="50" customFormat="1" ht="93.6" hidden="1" x14ac:dyDescent="0.3">
      <c r="A1622" s="24"/>
      <c r="B1622" s="86" t="s">
        <v>1321</v>
      </c>
      <c r="C1622" s="21"/>
      <c r="D1622" s="30"/>
      <c r="E1622" s="22"/>
      <c r="F1622" s="23"/>
      <c r="G1622" s="30"/>
      <c r="H1622" s="22"/>
      <c r="I1622" s="23"/>
      <c r="J1622" s="30"/>
      <c r="K1622" s="22"/>
      <c r="L1622" s="23"/>
      <c r="M1622" s="30"/>
      <c r="N1622" s="22"/>
      <c r="O1622" s="23"/>
      <c r="P1622" s="30"/>
      <c r="Q1622" s="22"/>
      <c r="R1622" s="23"/>
      <c r="S1622" s="30"/>
      <c r="T1622" s="22"/>
      <c r="U1622" s="23"/>
      <c r="V1622" s="30"/>
      <c r="W1622" s="22"/>
      <c r="X1622" s="23"/>
      <c r="Y1622" s="30"/>
      <c r="Z1622" s="22"/>
      <c r="AA1622" s="23"/>
      <c r="AB1622" s="901"/>
      <c r="AC1622" s="902"/>
      <c r="AD1622" s="902"/>
      <c r="AE1622" s="902"/>
      <c r="AF1622" s="902"/>
      <c r="AG1622" s="903"/>
    </row>
    <row r="1623" spans="1:33" s="50" customFormat="1" hidden="1" x14ac:dyDescent="0.3">
      <c r="A1623" s="24"/>
      <c r="B1623" s="86"/>
      <c r="C1623" s="21"/>
      <c r="D1623" s="30"/>
      <c r="E1623" s="22"/>
      <c r="F1623" s="23"/>
      <c r="G1623" s="30"/>
      <c r="H1623" s="22"/>
      <c r="I1623" s="23"/>
      <c r="J1623" s="30"/>
      <c r="K1623" s="22"/>
      <c r="L1623" s="23"/>
      <c r="M1623" s="30"/>
      <c r="N1623" s="22"/>
      <c r="O1623" s="23"/>
      <c r="P1623" s="30"/>
      <c r="Q1623" s="22"/>
      <c r="R1623" s="23"/>
      <c r="S1623" s="30"/>
      <c r="T1623" s="22"/>
      <c r="U1623" s="23"/>
      <c r="V1623" s="30"/>
      <c r="W1623" s="22"/>
      <c r="X1623" s="23"/>
      <c r="Y1623" s="30"/>
      <c r="Z1623" s="22"/>
      <c r="AA1623" s="23"/>
      <c r="AG1623" s="115"/>
    </row>
    <row r="1624" spans="1:33" s="50" customFormat="1" ht="18.75" x14ac:dyDescent="0.25">
      <c r="A1624" s="128" t="s">
        <v>1720</v>
      </c>
      <c r="B1624" s="172" t="s">
        <v>1672</v>
      </c>
      <c r="C1624" s="130" t="s">
        <v>18</v>
      </c>
      <c r="D1624" s="176"/>
      <c r="E1624" s="177">
        <f>IF(D1624=0,0,(IF($F$2369=2021,VLOOKUP(A1624,'SEE - 2021'!$A$6:$E$1681,5,0),(IF($F$2369=2022,VLOOKUP(A1624,'SEE - 2022'!$A$6:$E$1791,5,0),(IF($F$2369=2023,VLOOKUP(A1624,'SEE - 2023'!$A$6:$E$1796,5,0),0)))))))</f>
        <v>0</v>
      </c>
      <c r="F1624" s="175">
        <f>D1624*E1624</f>
        <v>0</v>
      </c>
      <c r="G1624" s="177">
        <f>D1624</f>
        <v>0</v>
      </c>
      <c r="H1624" s="177">
        <f>IF(G1624=0,0,(IF($I$2369=2021,VLOOKUP(A1624,'SEE - 2021'!$A$6:$E$1681,5,0),(IF($I$2369=2022,VLOOKUP(A1624,'SEE - 2022'!$A$6:$E$1791,5,0),(IF($I$2369=2023,VLOOKUP(A1624,'SEE - 2023'!$A$6:$E$1796,5,0),0)))))))</f>
        <v>0</v>
      </c>
      <c r="I1624" s="175">
        <f>G1624*H1624</f>
        <v>0</v>
      </c>
      <c r="J1624" s="175">
        <f>IF(P1624&gt;G1624,P1624-G1624,0)</f>
        <v>0</v>
      </c>
      <c r="K1624" s="175">
        <f>IF(P1624&gt;G1624,Q1624,0)</f>
        <v>0</v>
      </c>
      <c r="L1624" s="175">
        <f>J1624*K1624</f>
        <v>0</v>
      </c>
      <c r="M1624" s="175">
        <f>IF(P1624&lt;G1624,G1624-P1624,0)</f>
        <v>0</v>
      </c>
      <c r="N1624" s="175">
        <f>IF(P1624=0,H1624,IF(P1624&lt;G1624,Q1624,0))</f>
        <v>0</v>
      </c>
      <c r="O1624" s="175">
        <f>M1624*N1624</f>
        <v>0</v>
      </c>
      <c r="P1624" s="176"/>
      <c r="Q1624" s="175">
        <f>IF(P1624=0,0,IF(H1624=0,((IF($I$2369=2021,VLOOKUP(A1624,'SEE - 2021'!$A$6:$E$1681,5,0),(IF($I$2369=2022,VLOOKUP(A1624,'SEE - 2022'!$A$6:$E$1791,5,0),(IF($I$2369=2023,VLOOKUP(A1624,'SEE - 2023'!$A$6:$E$1796,5,0),0)))))*(1-$AL$5))),H1624))</f>
        <v>0</v>
      </c>
      <c r="R1624" s="175">
        <f>P1624*Q1624</f>
        <v>0</v>
      </c>
      <c r="S1624" s="175">
        <f>IF(Y1624&gt;D1624,Y1624-D1624,0)</f>
        <v>0</v>
      </c>
      <c r="T1624" s="175">
        <f>IF(Y1624&gt;D1624,Z1624,0)</f>
        <v>0</v>
      </c>
      <c r="U1624" s="175">
        <f>S1624*T1624</f>
        <v>0</v>
      </c>
      <c r="V1624" s="175">
        <f>IF(Y1624&lt;D1624,D1624-Y1624,0)</f>
        <v>0</v>
      </c>
      <c r="W1624" s="175">
        <f>IF(Y1624=0,E1624,IF(Y1624&lt;D1624,Z1624,0))</f>
        <v>0</v>
      </c>
      <c r="X1624" s="175">
        <f>V1624*W1624</f>
        <v>0</v>
      </c>
      <c r="Y1624" s="175">
        <f>P1624</f>
        <v>0</v>
      </c>
      <c r="Z1624" s="175">
        <f>IF(Y1624=0,0,VLOOKUP(A1624,'SEE - 2023'!$A$6:$E$1796,5,0))*(1-$AN$5)</f>
        <v>0</v>
      </c>
      <c r="AA1624" s="175">
        <f>Y1624*Z1624</f>
        <v>0</v>
      </c>
      <c r="AB1624" s="898"/>
      <c r="AC1624" s="899"/>
      <c r="AD1624" s="899"/>
      <c r="AE1624" s="899"/>
      <c r="AF1624" s="899"/>
      <c r="AG1624" s="900"/>
    </row>
    <row r="1625" spans="1:33" s="50" customFormat="1" ht="46.9" hidden="1" x14ac:dyDescent="0.3">
      <c r="A1625" s="66"/>
      <c r="B1625" s="101" t="s">
        <v>1673</v>
      </c>
      <c r="C1625" s="67"/>
      <c r="D1625" s="30"/>
      <c r="E1625" s="22"/>
      <c r="F1625" s="23"/>
      <c r="G1625" s="30"/>
      <c r="H1625" s="22"/>
      <c r="I1625" s="23"/>
      <c r="J1625" s="30"/>
      <c r="K1625" s="22"/>
      <c r="L1625" s="23"/>
      <c r="M1625" s="30"/>
      <c r="N1625" s="22"/>
      <c r="O1625" s="23"/>
      <c r="P1625" s="30"/>
      <c r="Q1625" s="22"/>
      <c r="R1625" s="23"/>
      <c r="S1625" s="30"/>
      <c r="T1625" s="22"/>
      <c r="U1625" s="23"/>
      <c r="V1625" s="30"/>
      <c r="W1625" s="22"/>
      <c r="X1625" s="23"/>
      <c r="Y1625" s="30"/>
      <c r="Z1625" s="22"/>
      <c r="AA1625" s="23"/>
      <c r="AB1625" s="901"/>
      <c r="AC1625" s="902"/>
      <c r="AD1625" s="902"/>
      <c r="AE1625" s="902"/>
      <c r="AF1625" s="902"/>
      <c r="AG1625" s="903"/>
    </row>
    <row r="1626" spans="1:33" s="50" customFormat="1" hidden="1" x14ac:dyDescent="0.3">
      <c r="A1626" s="66"/>
      <c r="B1626" s="107"/>
      <c r="C1626" s="67"/>
      <c r="D1626" s="30"/>
      <c r="E1626" s="22"/>
      <c r="F1626" s="23"/>
      <c r="G1626" s="30"/>
      <c r="H1626" s="22"/>
      <c r="I1626" s="23"/>
      <c r="J1626" s="30"/>
      <c r="K1626" s="22"/>
      <c r="L1626" s="23"/>
      <c r="M1626" s="30"/>
      <c r="N1626" s="22"/>
      <c r="O1626" s="23"/>
      <c r="P1626" s="30"/>
      <c r="Q1626" s="22"/>
      <c r="R1626" s="23"/>
      <c r="S1626" s="30"/>
      <c r="T1626" s="22"/>
      <c r="U1626" s="23"/>
      <c r="V1626" s="30"/>
      <c r="W1626" s="22"/>
      <c r="X1626" s="23"/>
      <c r="Y1626" s="30"/>
      <c r="Z1626" s="22"/>
      <c r="AA1626" s="23"/>
      <c r="AG1626" s="115"/>
    </row>
    <row r="1627" spans="1:33" s="50" customFormat="1" ht="18.75" x14ac:dyDescent="0.25">
      <c r="A1627" s="128" t="s">
        <v>1721</v>
      </c>
      <c r="B1627" s="172" t="s">
        <v>1674</v>
      </c>
      <c r="C1627" s="130" t="s">
        <v>18</v>
      </c>
      <c r="D1627" s="176"/>
      <c r="E1627" s="177">
        <f>IF(D1627=0,0,(IF($F$2369=2021,VLOOKUP(A1627,'SEE - 2021'!$A$6:$E$1681,5,0),(IF($F$2369=2022,VLOOKUP(A1627,'SEE - 2022'!$A$6:$E$1791,5,0),(IF($F$2369=2023,VLOOKUP(A1627,'SEE - 2023'!$A$6:$E$1796,5,0),0)))))))</f>
        <v>0</v>
      </c>
      <c r="F1627" s="175">
        <f>D1627*E1627</f>
        <v>0</v>
      </c>
      <c r="G1627" s="177">
        <f>D1627</f>
        <v>0</v>
      </c>
      <c r="H1627" s="177">
        <f>IF(G1627=0,0,(IF($I$2369=2021,VLOOKUP(A1627,'SEE - 2021'!$A$6:$E$1681,5,0),(IF($I$2369=2022,VLOOKUP(A1627,'SEE - 2022'!$A$6:$E$1791,5,0),(IF($I$2369=2023,VLOOKUP(A1627,'SEE - 2023'!$A$6:$E$1796,5,0),0)))))))</f>
        <v>0</v>
      </c>
      <c r="I1627" s="175">
        <f>G1627*H1627</f>
        <v>0</v>
      </c>
      <c r="J1627" s="175">
        <f>IF(P1627&gt;G1627,P1627-G1627,0)</f>
        <v>0</v>
      </c>
      <c r="K1627" s="175">
        <f>IF(P1627&gt;G1627,Q1627,0)</f>
        <v>0</v>
      </c>
      <c r="L1627" s="175">
        <f>J1627*K1627</f>
        <v>0</v>
      </c>
      <c r="M1627" s="175">
        <f>IF(P1627&lt;G1627,G1627-P1627,0)</f>
        <v>0</v>
      </c>
      <c r="N1627" s="175">
        <f>IF(P1627=0,H1627,IF(P1627&lt;G1627,Q1627,0))</f>
        <v>0</v>
      </c>
      <c r="O1627" s="175">
        <f>M1627*N1627</f>
        <v>0</v>
      </c>
      <c r="P1627" s="176"/>
      <c r="Q1627" s="175">
        <f>IF(P1627=0,0,IF(H1627=0,((IF($I$2369=2021,VLOOKUP(A1627,'SEE - 2021'!$A$6:$E$1681,5,0),(IF($I$2369=2022,VLOOKUP(A1627,'SEE - 2022'!$A$6:$E$1791,5,0),(IF($I$2369=2023,VLOOKUP(A1627,'SEE - 2023'!$A$6:$E$1796,5,0),0)))))*(1-$AL$5))),H1627))</f>
        <v>0</v>
      </c>
      <c r="R1627" s="175">
        <f>P1627*Q1627</f>
        <v>0</v>
      </c>
      <c r="S1627" s="175">
        <f>IF(Y1627&gt;D1627,Y1627-D1627,0)</f>
        <v>0</v>
      </c>
      <c r="T1627" s="175">
        <f>IF(Y1627&gt;D1627,Z1627,0)</f>
        <v>0</v>
      </c>
      <c r="U1627" s="175">
        <f>S1627*T1627</f>
        <v>0</v>
      </c>
      <c r="V1627" s="175">
        <f>IF(Y1627&lt;D1627,D1627-Y1627,0)</f>
        <v>0</v>
      </c>
      <c r="W1627" s="175">
        <f>IF(Y1627=0,E1627,IF(Y1627&lt;D1627,Z1627,0))</f>
        <v>0</v>
      </c>
      <c r="X1627" s="175">
        <f>V1627*W1627</f>
        <v>0</v>
      </c>
      <c r="Y1627" s="175">
        <f>P1627</f>
        <v>0</v>
      </c>
      <c r="Z1627" s="175">
        <f>IF(Y1627=0,0,VLOOKUP(A1627,'SEE - 2023'!$A$6:$E$1796,5,0))*(1-$AN$5)</f>
        <v>0</v>
      </c>
      <c r="AA1627" s="175">
        <f>Y1627*Z1627</f>
        <v>0</v>
      </c>
      <c r="AB1627" s="898"/>
      <c r="AC1627" s="899"/>
      <c r="AD1627" s="899"/>
      <c r="AE1627" s="899"/>
      <c r="AF1627" s="899"/>
      <c r="AG1627" s="900"/>
    </row>
    <row r="1628" spans="1:33" s="50" customFormat="1" ht="46.9" hidden="1" x14ac:dyDescent="0.3">
      <c r="A1628" s="66"/>
      <c r="B1628" s="101" t="s">
        <v>1675</v>
      </c>
      <c r="C1628" s="67"/>
      <c r="D1628" s="30"/>
      <c r="E1628" s="22"/>
      <c r="F1628" s="23"/>
      <c r="G1628" s="30"/>
      <c r="H1628" s="22"/>
      <c r="I1628" s="23"/>
      <c r="J1628" s="30"/>
      <c r="K1628" s="22"/>
      <c r="L1628" s="23"/>
      <c r="M1628" s="30"/>
      <c r="N1628" s="22"/>
      <c r="O1628" s="23"/>
      <c r="P1628" s="30"/>
      <c r="Q1628" s="22"/>
      <c r="R1628" s="23"/>
      <c r="S1628" s="30"/>
      <c r="T1628" s="22"/>
      <c r="U1628" s="23"/>
      <c r="V1628" s="30"/>
      <c r="W1628" s="22"/>
      <c r="X1628" s="23"/>
      <c r="Y1628" s="30"/>
      <c r="Z1628" s="22"/>
      <c r="AA1628" s="23"/>
      <c r="AB1628" s="901"/>
      <c r="AC1628" s="902"/>
      <c r="AD1628" s="902"/>
      <c r="AE1628" s="902"/>
      <c r="AF1628" s="902"/>
      <c r="AG1628" s="903"/>
    </row>
    <row r="1629" spans="1:33" s="50" customFormat="1" hidden="1" x14ac:dyDescent="0.3">
      <c r="A1629" s="66"/>
      <c r="B1629" s="107"/>
      <c r="C1629" s="67"/>
      <c r="D1629" s="30"/>
      <c r="E1629" s="22"/>
      <c r="F1629" s="23"/>
      <c r="G1629" s="30"/>
      <c r="H1629" s="22"/>
      <c r="I1629" s="23"/>
      <c r="J1629" s="30"/>
      <c r="K1629" s="22"/>
      <c r="L1629" s="23"/>
      <c r="M1629" s="30"/>
      <c r="N1629" s="22"/>
      <c r="O1629" s="23"/>
      <c r="P1629" s="30"/>
      <c r="Q1629" s="22"/>
      <c r="R1629" s="23"/>
      <c r="S1629" s="30"/>
      <c r="T1629" s="22"/>
      <c r="U1629" s="23"/>
      <c r="V1629" s="30"/>
      <c r="W1629" s="22"/>
      <c r="X1629" s="23"/>
      <c r="Y1629" s="30"/>
      <c r="Z1629" s="22"/>
      <c r="AA1629" s="23"/>
      <c r="AG1629" s="115"/>
    </row>
    <row r="1630" spans="1:33" s="50" customFormat="1" ht="18.75" x14ac:dyDescent="0.25">
      <c r="A1630" s="128" t="s">
        <v>1722</v>
      </c>
      <c r="B1630" s="172" t="s">
        <v>1676</v>
      </c>
      <c r="C1630" s="130" t="s">
        <v>18</v>
      </c>
      <c r="D1630" s="176"/>
      <c r="E1630" s="177">
        <f>IF(D1630=0,0,(IF($F$2369=2021,VLOOKUP(A1630,'SEE - 2021'!$A$6:$E$1681,5,0),(IF($F$2369=2022,VLOOKUP(A1630,'SEE - 2022'!$A$6:$E$1791,5,0),(IF($F$2369=2023,VLOOKUP(A1630,'SEE - 2023'!$A$6:$E$1796,5,0),0)))))))</f>
        <v>0</v>
      </c>
      <c r="F1630" s="175">
        <f>D1630*E1630</f>
        <v>0</v>
      </c>
      <c r="G1630" s="177">
        <f>D1630</f>
        <v>0</v>
      </c>
      <c r="H1630" s="177">
        <f>IF(G1630=0,0,(IF($I$2369=2021,VLOOKUP(A1630,'SEE - 2021'!$A$6:$E$1681,5,0),(IF($I$2369=2022,VLOOKUP(A1630,'SEE - 2022'!$A$6:$E$1791,5,0),(IF($I$2369=2023,VLOOKUP(A1630,'SEE - 2023'!$A$6:$E$1796,5,0),0)))))))</f>
        <v>0</v>
      </c>
      <c r="I1630" s="175">
        <f>G1630*H1630</f>
        <v>0</v>
      </c>
      <c r="J1630" s="175">
        <f>IF(P1630&gt;G1630,P1630-G1630,0)</f>
        <v>0</v>
      </c>
      <c r="K1630" s="175">
        <f>IF(P1630&gt;G1630,Q1630,0)</f>
        <v>0</v>
      </c>
      <c r="L1630" s="175">
        <f>J1630*K1630</f>
        <v>0</v>
      </c>
      <c r="M1630" s="175">
        <f>IF(P1630&lt;G1630,G1630-P1630,0)</f>
        <v>0</v>
      </c>
      <c r="N1630" s="175">
        <f>IF(P1630=0,H1630,IF(P1630&lt;G1630,Q1630,0))</f>
        <v>0</v>
      </c>
      <c r="O1630" s="175">
        <f>M1630*N1630</f>
        <v>0</v>
      </c>
      <c r="P1630" s="176"/>
      <c r="Q1630" s="175">
        <f>IF(P1630=0,0,IF(H1630=0,((IF($I$2369=2021,VLOOKUP(A1630,'SEE - 2021'!$A$6:$E$1681,5,0),(IF($I$2369=2022,VLOOKUP(A1630,'SEE - 2022'!$A$6:$E$1791,5,0),(IF($I$2369=2023,VLOOKUP(A1630,'SEE - 2023'!$A$6:$E$1796,5,0),0)))))*(1-$AL$5))),H1630))</f>
        <v>0</v>
      </c>
      <c r="R1630" s="175">
        <f>P1630*Q1630</f>
        <v>0</v>
      </c>
      <c r="S1630" s="175">
        <f>IF(Y1630&gt;D1630,Y1630-D1630,0)</f>
        <v>0</v>
      </c>
      <c r="T1630" s="175">
        <f>IF(Y1630&gt;D1630,Z1630,0)</f>
        <v>0</v>
      </c>
      <c r="U1630" s="175">
        <f>S1630*T1630</f>
        <v>0</v>
      </c>
      <c r="V1630" s="175">
        <f>IF(Y1630&lt;D1630,D1630-Y1630,0)</f>
        <v>0</v>
      </c>
      <c r="W1630" s="175">
        <f>IF(Y1630=0,E1630,IF(Y1630&lt;D1630,Z1630,0))</f>
        <v>0</v>
      </c>
      <c r="X1630" s="175">
        <f>V1630*W1630</f>
        <v>0</v>
      </c>
      <c r="Y1630" s="175">
        <f>P1630</f>
        <v>0</v>
      </c>
      <c r="Z1630" s="175">
        <f>IF(Y1630=0,0,VLOOKUP(A1630,'SEE - 2023'!$A$6:$E$1796,5,0))*(1-$AN$5)</f>
        <v>0</v>
      </c>
      <c r="AA1630" s="175">
        <f>Y1630*Z1630</f>
        <v>0</v>
      </c>
      <c r="AB1630" s="898"/>
      <c r="AC1630" s="899"/>
      <c r="AD1630" s="899"/>
      <c r="AE1630" s="899"/>
      <c r="AF1630" s="899"/>
      <c r="AG1630" s="900"/>
    </row>
    <row r="1631" spans="1:33" s="50" customFormat="1" ht="46.9" hidden="1" x14ac:dyDescent="0.3">
      <c r="A1631" s="66"/>
      <c r="B1631" s="101" t="s">
        <v>1677</v>
      </c>
      <c r="C1631" s="67"/>
      <c r="D1631" s="30"/>
      <c r="E1631" s="22"/>
      <c r="F1631" s="23"/>
      <c r="G1631" s="30"/>
      <c r="H1631" s="22"/>
      <c r="I1631" s="23"/>
      <c r="J1631" s="30"/>
      <c r="K1631" s="22"/>
      <c r="L1631" s="23"/>
      <c r="M1631" s="30"/>
      <c r="N1631" s="22"/>
      <c r="O1631" s="23"/>
      <c r="P1631" s="30"/>
      <c r="Q1631" s="22"/>
      <c r="R1631" s="23"/>
      <c r="S1631" s="30"/>
      <c r="T1631" s="22"/>
      <c r="U1631" s="23"/>
      <c r="V1631" s="30"/>
      <c r="W1631" s="22"/>
      <c r="X1631" s="23"/>
      <c r="Y1631" s="30"/>
      <c r="Z1631" s="22"/>
      <c r="AA1631" s="23"/>
      <c r="AB1631" s="901"/>
      <c r="AC1631" s="902"/>
      <c r="AD1631" s="902"/>
      <c r="AE1631" s="902"/>
      <c r="AF1631" s="902"/>
      <c r="AG1631" s="903"/>
    </row>
    <row r="1632" spans="1:33" s="50" customFormat="1" hidden="1" x14ac:dyDescent="0.3">
      <c r="A1632" s="66"/>
      <c r="B1632" s="101"/>
      <c r="C1632" s="67"/>
      <c r="D1632" s="30"/>
      <c r="E1632" s="22"/>
      <c r="F1632" s="23"/>
      <c r="G1632" s="30"/>
      <c r="H1632" s="22"/>
      <c r="I1632" s="23"/>
      <c r="J1632" s="30"/>
      <c r="K1632" s="22"/>
      <c r="L1632" s="23"/>
      <c r="M1632" s="30"/>
      <c r="N1632" s="22"/>
      <c r="O1632" s="23"/>
      <c r="P1632" s="30"/>
      <c r="Q1632" s="22"/>
      <c r="R1632" s="23"/>
      <c r="S1632" s="30"/>
      <c r="T1632" s="22"/>
      <c r="U1632" s="23"/>
      <c r="V1632" s="30"/>
      <c r="W1632" s="22"/>
      <c r="X1632" s="23"/>
      <c r="Y1632" s="30"/>
      <c r="Z1632" s="22"/>
      <c r="AA1632" s="23"/>
      <c r="AG1632" s="115"/>
    </row>
    <row r="1633" spans="1:33" s="50" customFormat="1" ht="18.75" x14ac:dyDescent="0.25">
      <c r="A1633" s="19" t="s">
        <v>1723</v>
      </c>
      <c r="B1633" s="170" t="s">
        <v>1322</v>
      </c>
      <c r="C1633" s="120"/>
      <c r="D1633" s="132"/>
      <c r="E1633" s="121"/>
      <c r="F1633" s="123"/>
      <c r="G1633" s="132"/>
      <c r="H1633" s="121"/>
      <c r="I1633" s="123"/>
      <c r="J1633" s="132"/>
      <c r="K1633" s="121"/>
      <c r="L1633" s="123"/>
      <c r="M1633" s="132"/>
      <c r="N1633" s="121"/>
      <c r="O1633" s="123"/>
      <c r="P1633" s="132"/>
      <c r="Q1633" s="121"/>
      <c r="R1633" s="123"/>
      <c r="S1633" s="132"/>
      <c r="T1633" s="121"/>
      <c r="U1633" s="123"/>
      <c r="V1633" s="132"/>
      <c r="W1633" s="121"/>
      <c r="X1633" s="123"/>
      <c r="Y1633" s="132"/>
      <c r="Z1633" s="121"/>
      <c r="AA1633" s="123"/>
      <c r="AB1633" s="655"/>
      <c r="AC1633" s="124"/>
      <c r="AD1633" s="124"/>
      <c r="AE1633" s="124"/>
      <c r="AF1633" s="124"/>
      <c r="AG1633" s="125"/>
    </row>
    <row r="1634" spans="1:33" s="50" customFormat="1" ht="18.75" customHeight="1" x14ac:dyDescent="0.25">
      <c r="A1634" s="19" t="s">
        <v>1724</v>
      </c>
      <c r="B1634" s="173" t="s">
        <v>1323</v>
      </c>
      <c r="C1634" s="120" t="s">
        <v>18</v>
      </c>
      <c r="D1634" s="176">
        <v>8</v>
      </c>
      <c r="E1634" s="177">
        <f>IF(D1634=0,0,(IF($F$2369=2021,VLOOKUP(A1634,'SEE - 2021'!$A$6:$E$1681,5,0),(IF($F$2369=2022,VLOOKUP(A1634,'SEE - 2022'!$A$6:$E$1791,5,0),(IF($F$2369=2023,VLOOKUP(A1634,'SEE - 2023'!$A$6:$E$1796,5,0),0)))))))</f>
        <v>75</v>
      </c>
      <c r="F1634" s="175">
        <f>D1634*E1634</f>
        <v>600</v>
      </c>
      <c r="G1634" s="177">
        <f>D1634</f>
        <v>8</v>
      </c>
      <c r="H1634" s="450">
        <v>61.5</v>
      </c>
      <c r="I1634" s="175">
        <f>G1634*H1634</f>
        <v>492</v>
      </c>
      <c r="J1634" s="175">
        <f>IF(P1634&gt;G1634,P1634-G1634,0)</f>
        <v>0</v>
      </c>
      <c r="K1634" s="175">
        <f>IF(P1634&gt;G1634,Q1634,0)</f>
        <v>0</v>
      </c>
      <c r="L1634" s="175">
        <f>J1634*K1634</f>
        <v>0</v>
      </c>
      <c r="M1634" s="175">
        <f>IF(P1634&lt;G1634,G1634-P1634,0)</f>
        <v>8</v>
      </c>
      <c r="N1634" s="175">
        <f>IF(P1634=0,H1634,IF(P1634&lt;G1634,Q1634,0))</f>
        <v>61.5</v>
      </c>
      <c r="O1634" s="175">
        <f>M1634*N1634</f>
        <v>492</v>
      </c>
      <c r="P1634" s="176"/>
      <c r="Q1634" s="175">
        <f>IF(P1634=0,0,IF(H1634=0,((IF($I$2369=2021,VLOOKUP(A1634,'SEE - 2021'!$A$6:$E$1681,5,0),(IF($I$2369=2022,VLOOKUP(A1634,'SEE - 2022'!$A$6:$E$1791,5,0),(IF($I$2369=2023,VLOOKUP(A1634,'SEE - 2023'!$A$6:$E$1796,5,0),0)))))*(1-$AL$5))),H1634))</f>
        <v>0</v>
      </c>
      <c r="R1634" s="175">
        <f>P1634*Q1634</f>
        <v>0</v>
      </c>
      <c r="S1634" s="175">
        <f>IF(Y1634&gt;D1634,Y1634-D1634,0)</f>
        <v>0</v>
      </c>
      <c r="T1634" s="175">
        <f>IF(Y1634&gt;D1634,Z1634,0)</f>
        <v>0</v>
      </c>
      <c r="U1634" s="175">
        <f>S1634*T1634</f>
        <v>0</v>
      </c>
      <c r="V1634" s="175">
        <f>IF(Y1634&lt;D1634,D1634-Y1634,0)</f>
        <v>8</v>
      </c>
      <c r="W1634" s="175">
        <f>IF(Y1634=0,E1634,IF(Y1634&lt;D1634,Z1634,0))</f>
        <v>75</v>
      </c>
      <c r="X1634" s="175">
        <f>V1634*W1634</f>
        <v>600</v>
      </c>
      <c r="Y1634" s="175">
        <f>P1634</f>
        <v>0</v>
      </c>
      <c r="Z1634" s="175">
        <f>IF(Y1634=0,0,VLOOKUP(A1634,'SEE - 2023'!$A$6:$E$1796,5,0))*(1-$AN$5)</f>
        <v>0</v>
      </c>
      <c r="AA1634" s="175">
        <f>Y1634*Z1634</f>
        <v>0</v>
      </c>
      <c r="AB1634" s="912" t="s">
        <v>21651</v>
      </c>
      <c r="AC1634" s="990"/>
      <c r="AD1634" s="990"/>
      <c r="AE1634" s="990"/>
      <c r="AF1634" s="990"/>
      <c r="AG1634" s="991"/>
    </row>
    <row r="1635" spans="1:33" s="50" customFormat="1" ht="63" hidden="1" customHeight="1" x14ac:dyDescent="0.3">
      <c r="A1635" s="24"/>
      <c r="B1635" s="86" t="s">
        <v>1324</v>
      </c>
      <c r="C1635" s="21"/>
      <c r="D1635" s="30"/>
      <c r="E1635" s="22"/>
      <c r="F1635" s="23"/>
      <c r="G1635" s="30"/>
      <c r="H1635" s="22"/>
      <c r="I1635" s="23"/>
      <c r="J1635" s="30"/>
      <c r="K1635" s="22"/>
      <c r="L1635" s="23"/>
      <c r="M1635" s="30"/>
      <c r="N1635" s="22"/>
      <c r="O1635" s="23"/>
      <c r="P1635" s="30"/>
      <c r="Q1635" s="22"/>
      <c r="R1635" s="23"/>
      <c r="S1635" s="30"/>
      <c r="T1635" s="22"/>
      <c r="U1635" s="23"/>
      <c r="V1635" s="30"/>
      <c r="W1635" s="22"/>
      <c r="X1635" s="23"/>
      <c r="Y1635" s="30"/>
      <c r="Z1635" s="22"/>
      <c r="AA1635" s="23"/>
      <c r="AB1635" s="992"/>
      <c r="AC1635" s="993"/>
      <c r="AD1635" s="993"/>
      <c r="AE1635" s="993"/>
      <c r="AF1635" s="993"/>
      <c r="AG1635" s="994"/>
    </row>
    <row r="1636" spans="1:33" s="50" customFormat="1" hidden="1" x14ac:dyDescent="0.3">
      <c r="A1636" s="24"/>
      <c r="B1636" s="118"/>
      <c r="C1636" s="21"/>
      <c r="D1636" s="30"/>
      <c r="E1636" s="22"/>
      <c r="F1636" s="23"/>
      <c r="G1636" s="30"/>
      <c r="H1636" s="22"/>
      <c r="I1636" s="23"/>
      <c r="J1636" s="30"/>
      <c r="K1636" s="22"/>
      <c r="L1636" s="23"/>
      <c r="M1636" s="30"/>
      <c r="N1636" s="22"/>
      <c r="O1636" s="23"/>
      <c r="P1636" s="30"/>
      <c r="Q1636" s="22"/>
      <c r="R1636" s="23"/>
      <c r="S1636" s="30"/>
      <c r="T1636" s="22"/>
      <c r="U1636" s="23"/>
      <c r="V1636" s="30"/>
      <c r="W1636" s="22"/>
      <c r="X1636" s="23"/>
      <c r="Y1636" s="30"/>
      <c r="Z1636" s="22"/>
      <c r="AA1636" s="23"/>
      <c r="AG1636" s="115"/>
    </row>
    <row r="1637" spans="1:33" s="50" customFormat="1" ht="18.75" x14ac:dyDescent="0.25">
      <c r="A1637" s="19" t="s">
        <v>1725</v>
      </c>
      <c r="B1637" s="173" t="s">
        <v>1499</v>
      </c>
      <c r="C1637" s="120" t="s">
        <v>18</v>
      </c>
      <c r="D1637" s="176"/>
      <c r="E1637" s="177">
        <f>IF(D1637=0,0,(IF($F$2369=2021,VLOOKUP(A1637,'SEE - 2021'!$A$6:$E$1681,5,0),(IF($F$2369=2022,VLOOKUP(A1637,'SEE - 2022'!$A$6:$E$1791,5,0),(IF($F$2369=2023,VLOOKUP(A1637,'SEE - 2023'!$A$6:$E$1796,5,0),0)))))))</f>
        <v>0</v>
      </c>
      <c r="F1637" s="175">
        <f>D1637*E1637</f>
        <v>0</v>
      </c>
      <c r="G1637" s="177">
        <f>D1637</f>
        <v>0</v>
      </c>
      <c r="H1637" s="177">
        <f>IF(G1637=0,0,(IF($I$2369=2021,VLOOKUP(A1637,'SEE - 2021'!$A$6:$E$1681,5,0),(IF($I$2369=2022,VLOOKUP(A1637,'SEE - 2022'!$A$6:$E$1791,5,0),(IF($I$2369=2023,VLOOKUP(A1637,'SEE - 2023'!$A$6:$E$1796,5,0),0)))))))</f>
        <v>0</v>
      </c>
      <c r="I1637" s="175">
        <f>G1637*H1637</f>
        <v>0</v>
      </c>
      <c r="J1637" s="175">
        <f>IF(P1637&gt;G1637,P1637-G1637,0)</f>
        <v>0</v>
      </c>
      <c r="K1637" s="175">
        <f>IF(P1637&gt;G1637,Q1637,0)</f>
        <v>0</v>
      </c>
      <c r="L1637" s="175">
        <f>J1637*K1637</f>
        <v>0</v>
      </c>
      <c r="M1637" s="175">
        <f>IF(P1637&lt;G1637,G1637-P1637,0)</f>
        <v>0</v>
      </c>
      <c r="N1637" s="175">
        <f>IF(P1637=0,H1637,IF(P1637&lt;G1637,Q1637,0))</f>
        <v>0</v>
      </c>
      <c r="O1637" s="175">
        <f>M1637*N1637</f>
        <v>0</v>
      </c>
      <c r="P1637" s="176"/>
      <c r="Q1637" s="175">
        <f>IF(P1637=0,0,IF(H1637=0,((IF($I$2369=2021,VLOOKUP(A1637,'SEE - 2021'!$A$6:$E$1681,5,0),(IF($I$2369=2022,VLOOKUP(A1637,'SEE - 2022'!$A$6:$E$1791,5,0),(IF($I$2369=2023,VLOOKUP(A1637,'SEE - 2023'!$A$6:$E$1796,5,0),0)))))*(1-$AL$5))),H1637))</f>
        <v>0</v>
      </c>
      <c r="R1637" s="175">
        <f>P1637*Q1637</f>
        <v>0</v>
      </c>
      <c r="S1637" s="175">
        <f>IF(Y1637&gt;D1637,Y1637-D1637,0)</f>
        <v>0</v>
      </c>
      <c r="T1637" s="175">
        <f>IF(Y1637&gt;D1637,Z1637,0)</f>
        <v>0</v>
      </c>
      <c r="U1637" s="175">
        <f>S1637*T1637</f>
        <v>0</v>
      </c>
      <c r="V1637" s="175">
        <f>IF(Y1637&lt;D1637,D1637-Y1637,0)</f>
        <v>0</v>
      </c>
      <c r="W1637" s="175">
        <f>IF(Y1637=0,E1637,IF(Y1637&lt;D1637,Z1637,0))</f>
        <v>0</v>
      </c>
      <c r="X1637" s="175">
        <f>V1637*W1637</f>
        <v>0</v>
      </c>
      <c r="Y1637" s="175">
        <f>P1637</f>
        <v>0</v>
      </c>
      <c r="Z1637" s="175">
        <f>IF(Y1637=0,0,VLOOKUP(A1637,'SEE - 2023'!$A$6:$E$1796,5,0))*(1-$AN$5)</f>
        <v>0</v>
      </c>
      <c r="AA1637" s="175">
        <f>Y1637*Z1637</f>
        <v>0</v>
      </c>
      <c r="AB1637" s="898"/>
      <c r="AC1637" s="899"/>
      <c r="AD1637" s="899"/>
      <c r="AE1637" s="899"/>
      <c r="AF1637" s="899"/>
      <c r="AG1637" s="900"/>
    </row>
    <row r="1638" spans="1:33" s="50" customFormat="1" ht="124.9" hidden="1" x14ac:dyDescent="0.3">
      <c r="A1638" s="24"/>
      <c r="B1638" s="86" t="s">
        <v>1500</v>
      </c>
      <c r="C1638" s="21"/>
      <c r="D1638" s="30"/>
      <c r="E1638" s="22"/>
      <c r="F1638" s="23"/>
      <c r="G1638" s="30"/>
      <c r="H1638" s="22"/>
      <c r="I1638" s="23"/>
      <c r="J1638" s="30"/>
      <c r="K1638" s="22"/>
      <c r="L1638" s="23"/>
      <c r="M1638" s="30"/>
      <c r="N1638" s="22"/>
      <c r="O1638" s="23"/>
      <c r="P1638" s="30"/>
      <c r="Q1638" s="22"/>
      <c r="R1638" s="23"/>
      <c r="S1638" s="30"/>
      <c r="T1638" s="22"/>
      <c r="U1638" s="23"/>
      <c r="V1638" s="30"/>
      <c r="W1638" s="22"/>
      <c r="X1638" s="23"/>
      <c r="Y1638" s="30"/>
      <c r="Z1638" s="22"/>
      <c r="AA1638" s="23"/>
      <c r="AB1638" s="901"/>
      <c r="AC1638" s="902"/>
      <c r="AD1638" s="902"/>
      <c r="AE1638" s="902"/>
      <c r="AF1638" s="902"/>
      <c r="AG1638" s="903"/>
    </row>
    <row r="1639" spans="1:33" s="50" customFormat="1" hidden="1" x14ac:dyDescent="0.3">
      <c r="A1639" s="24"/>
      <c r="B1639" s="118"/>
      <c r="C1639" s="21"/>
      <c r="D1639" s="30"/>
      <c r="E1639" s="22"/>
      <c r="F1639" s="23"/>
      <c r="G1639" s="30"/>
      <c r="H1639" s="22"/>
      <c r="I1639" s="23"/>
      <c r="J1639" s="30"/>
      <c r="K1639" s="22"/>
      <c r="L1639" s="23"/>
      <c r="M1639" s="30"/>
      <c r="N1639" s="22"/>
      <c r="O1639" s="23"/>
      <c r="P1639" s="30"/>
      <c r="Q1639" s="22"/>
      <c r="R1639" s="23"/>
      <c r="S1639" s="30"/>
      <c r="T1639" s="22"/>
      <c r="U1639" s="23"/>
      <c r="V1639" s="30"/>
      <c r="W1639" s="22"/>
      <c r="X1639" s="23"/>
      <c r="Y1639" s="30"/>
      <c r="Z1639" s="22"/>
      <c r="AA1639" s="23"/>
      <c r="AG1639" s="115"/>
    </row>
    <row r="1640" spans="1:33" s="50" customFormat="1" ht="18.75" x14ac:dyDescent="0.25">
      <c r="A1640" s="19" t="s">
        <v>1726</v>
      </c>
      <c r="B1640" s="173" t="s">
        <v>1326</v>
      </c>
      <c r="C1640" s="120" t="s">
        <v>18</v>
      </c>
      <c r="D1640" s="176"/>
      <c r="E1640" s="177">
        <f>IF(D1640=0,0,(IF($F$2369=2021,VLOOKUP(A1640,'SEE - 2021'!$A$6:$E$1681,5,0),(IF($F$2369=2022,VLOOKUP(A1640,'SEE - 2022'!$A$6:$E$1791,5,0),(IF($F$2369=2023,VLOOKUP(A1640,'SEE - 2023'!$A$6:$E$1796,5,0),0)))))))</f>
        <v>0</v>
      </c>
      <c r="F1640" s="175">
        <f>D1640*E1640</f>
        <v>0</v>
      </c>
      <c r="G1640" s="177">
        <f>D1640</f>
        <v>0</v>
      </c>
      <c r="H1640" s="177">
        <f>IF(G1640=0,0,(IF($I$2369=2021,VLOOKUP(A1640,'SEE - 2021'!$A$6:$E$1681,5,0),(IF($I$2369=2022,VLOOKUP(A1640,'SEE - 2022'!$A$6:$E$1791,5,0),(IF($I$2369=2023,VLOOKUP(A1640,'SEE - 2023'!$A$6:$E$1796,5,0),0)))))))</f>
        <v>0</v>
      </c>
      <c r="I1640" s="175">
        <f>G1640*H1640</f>
        <v>0</v>
      </c>
      <c r="J1640" s="175">
        <f>IF(P1640&gt;G1640,P1640-G1640,0)</f>
        <v>0</v>
      </c>
      <c r="K1640" s="175">
        <f>IF(P1640&gt;G1640,Q1640,0)</f>
        <v>0</v>
      </c>
      <c r="L1640" s="175">
        <f>J1640*K1640</f>
        <v>0</v>
      </c>
      <c r="M1640" s="175">
        <f>IF(P1640&lt;G1640,G1640-P1640,0)</f>
        <v>0</v>
      </c>
      <c r="N1640" s="175">
        <f>IF(P1640=0,H1640,IF(P1640&lt;G1640,Q1640,0))</f>
        <v>0</v>
      </c>
      <c r="O1640" s="175">
        <f>M1640*N1640</f>
        <v>0</v>
      </c>
      <c r="P1640" s="176"/>
      <c r="Q1640" s="175">
        <f>IF(P1640=0,0,IF(H1640=0,((IF($I$2369=2021,VLOOKUP(A1640,'SEE - 2021'!$A$6:$E$1681,5,0),(IF($I$2369=2022,VLOOKUP(A1640,'SEE - 2022'!$A$6:$E$1791,5,0),(IF($I$2369=2023,VLOOKUP(A1640,'SEE - 2023'!$A$6:$E$1796,5,0),0)))))*(1-$AL$5))),H1640))</f>
        <v>0</v>
      </c>
      <c r="R1640" s="175">
        <f>P1640*Q1640</f>
        <v>0</v>
      </c>
      <c r="S1640" s="175">
        <f>IF(Y1640&gt;D1640,Y1640-D1640,0)</f>
        <v>0</v>
      </c>
      <c r="T1640" s="175">
        <f>IF(Y1640&gt;D1640,Z1640,0)</f>
        <v>0</v>
      </c>
      <c r="U1640" s="175">
        <f>S1640*T1640</f>
        <v>0</v>
      </c>
      <c r="V1640" s="175">
        <f>IF(Y1640&lt;D1640,D1640-Y1640,0)</f>
        <v>0</v>
      </c>
      <c r="W1640" s="175">
        <f>IF(Y1640=0,E1640,IF(Y1640&lt;D1640,Z1640,0))</f>
        <v>0</v>
      </c>
      <c r="X1640" s="175">
        <f>V1640*W1640</f>
        <v>0</v>
      </c>
      <c r="Y1640" s="175">
        <f>P1640</f>
        <v>0</v>
      </c>
      <c r="Z1640" s="175">
        <f>IF(Y1640=0,0,VLOOKUP(A1640,'SEE - 2023'!$A$6:$E$1796,5,0))*(1-$AN$5)</f>
        <v>0</v>
      </c>
      <c r="AA1640" s="175">
        <f>Y1640*Z1640</f>
        <v>0</v>
      </c>
      <c r="AB1640" s="898"/>
      <c r="AC1640" s="899"/>
      <c r="AD1640" s="899"/>
      <c r="AE1640" s="899"/>
      <c r="AF1640" s="899"/>
      <c r="AG1640" s="900"/>
    </row>
    <row r="1641" spans="1:33" s="50" customFormat="1" ht="46.9" hidden="1" x14ac:dyDescent="0.3">
      <c r="A1641" s="24"/>
      <c r="B1641" s="86" t="s">
        <v>1325</v>
      </c>
      <c r="C1641" s="21"/>
      <c r="D1641" s="30"/>
      <c r="E1641" s="22"/>
      <c r="F1641" s="23"/>
      <c r="G1641" s="30"/>
      <c r="H1641" s="22"/>
      <c r="I1641" s="23"/>
      <c r="J1641" s="30"/>
      <c r="K1641" s="22"/>
      <c r="L1641" s="23"/>
      <c r="M1641" s="30"/>
      <c r="N1641" s="22"/>
      <c r="O1641" s="23"/>
      <c r="P1641" s="30"/>
      <c r="Q1641" s="22"/>
      <c r="R1641" s="23"/>
      <c r="S1641" s="30"/>
      <c r="T1641" s="22"/>
      <c r="U1641" s="23"/>
      <c r="V1641" s="30"/>
      <c r="W1641" s="22"/>
      <c r="X1641" s="23"/>
      <c r="Y1641" s="30"/>
      <c r="Z1641" s="22"/>
      <c r="AA1641" s="23"/>
      <c r="AB1641" s="901"/>
      <c r="AC1641" s="902"/>
      <c r="AD1641" s="902"/>
      <c r="AE1641" s="902"/>
      <c r="AF1641" s="902"/>
      <c r="AG1641" s="903"/>
    </row>
    <row r="1642" spans="1:33" s="50" customFormat="1" hidden="1" x14ac:dyDescent="0.3">
      <c r="A1642" s="24"/>
      <c r="B1642" s="118"/>
      <c r="C1642" s="21"/>
      <c r="D1642" s="30"/>
      <c r="E1642" s="22"/>
      <c r="F1642" s="23"/>
      <c r="G1642" s="30"/>
      <c r="H1642" s="22"/>
      <c r="I1642" s="23"/>
      <c r="J1642" s="30"/>
      <c r="K1642" s="22"/>
      <c r="L1642" s="23"/>
      <c r="M1642" s="30"/>
      <c r="N1642" s="22"/>
      <c r="O1642" s="23"/>
      <c r="P1642" s="30"/>
      <c r="Q1642" s="22"/>
      <c r="R1642" s="23"/>
      <c r="S1642" s="30"/>
      <c r="T1642" s="22"/>
      <c r="U1642" s="23"/>
      <c r="V1642" s="30"/>
      <c r="W1642" s="22"/>
      <c r="X1642" s="23"/>
      <c r="Y1642" s="30"/>
      <c r="Z1642" s="22"/>
      <c r="AA1642" s="23"/>
      <c r="AG1642" s="115"/>
    </row>
    <row r="1643" spans="1:33" s="50" customFormat="1" ht="18.75" x14ac:dyDescent="0.25">
      <c r="A1643" s="19" t="s">
        <v>1727</v>
      </c>
      <c r="B1643" s="173" t="s">
        <v>1328</v>
      </c>
      <c r="C1643" s="120" t="s">
        <v>18</v>
      </c>
      <c r="D1643" s="176"/>
      <c r="E1643" s="177">
        <f>IF(D1643=0,0,(IF($F$2369=2021,VLOOKUP(A1643,'SEE - 2021'!$A$6:$E$1681,5,0),(IF($F$2369=2022,VLOOKUP(A1643,'SEE - 2022'!$A$6:$E$1791,5,0),(IF($F$2369=2023,VLOOKUP(A1643,'SEE - 2023'!$A$6:$E$1796,5,0),0)))))))</f>
        <v>0</v>
      </c>
      <c r="F1643" s="175">
        <f>D1643*E1643</f>
        <v>0</v>
      </c>
      <c r="G1643" s="177">
        <f>D1643</f>
        <v>0</v>
      </c>
      <c r="H1643" s="177">
        <f>IF(G1643=0,0,(IF($I$2369=2021,VLOOKUP(A1643,'SEE - 2021'!$A$6:$E$1681,5,0),(IF($I$2369=2022,VLOOKUP(A1643,'SEE - 2022'!$A$6:$E$1791,5,0),(IF($I$2369=2023,VLOOKUP(A1643,'SEE - 2023'!$A$6:$E$1796,5,0),0)))))))</f>
        <v>0</v>
      </c>
      <c r="I1643" s="175">
        <f>G1643*H1643</f>
        <v>0</v>
      </c>
      <c r="J1643" s="175">
        <f>IF(P1643&gt;G1643,P1643-G1643,0)</f>
        <v>0</v>
      </c>
      <c r="K1643" s="175">
        <f>IF(P1643&gt;G1643,Q1643,0)</f>
        <v>0</v>
      </c>
      <c r="L1643" s="175">
        <f>J1643*K1643</f>
        <v>0</v>
      </c>
      <c r="M1643" s="175">
        <f>IF(P1643&lt;G1643,G1643-P1643,0)</f>
        <v>0</v>
      </c>
      <c r="N1643" s="175">
        <f>IF(P1643=0,H1643,IF(P1643&lt;G1643,Q1643,0))</f>
        <v>0</v>
      </c>
      <c r="O1643" s="175">
        <f>M1643*N1643</f>
        <v>0</v>
      </c>
      <c r="P1643" s="176"/>
      <c r="Q1643" s="175">
        <f>IF(P1643=0,0,IF(H1643=0,((IF($I$2369=2021,VLOOKUP(A1643,'SEE - 2021'!$A$6:$E$1681,5,0),(IF($I$2369=2022,VLOOKUP(A1643,'SEE - 2022'!$A$6:$E$1791,5,0),(IF($I$2369=2023,VLOOKUP(A1643,'SEE - 2023'!$A$6:$E$1796,5,0),0)))))*(1-$AL$5))),H1643))</f>
        <v>0</v>
      </c>
      <c r="R1643" s="175">
        <f>P1643*Q1643</f>
        <v>0</v>
      </c>
      <c r="S1643" s="175">
        <f>IF(Y1643&gt;D1643,Y1643-D1643,0)</f>
        <v>0</v>
      </c>
      <c r="T1643" s="175">
        <f>IF(Y1643&gt;D1643,Z1643,0)</f>
        <v>0</v>
      </c>
      <c r="U1643" s="175">
        <f>S1643*T1643</f>
        <v>0</v>
      </c>
      <c r="V1643" s="175">
        <f>IF(Y1643&lt;D1643,D1643-Y1643,0)</f>
        <v>0</v>
      </c>
      <c r="W1643" s="175">
        <f>IF(Y1643=0,E1643,IF(Y1643&lt;D1643,Z1643,0))</f>
        <v>0</v>
      </c>
      <c r="X1643" s="175">
        <f>V1643*W1643</f>
        <v>0</v>
      </c>
      <c r="Y1643" s="175">
        <f>P1643</f>
        <v>0</v>
      </c>
      <c r="Z1643" s="175">
        <f>IF(Y1643=0,0,VLOOKUP(A1643,'SEE - 2023'!$A$6:$E$1796,5,0))*(1-$AN$5)</f>
        <v>0</v>
      </c>
      <c r="AA1643" s="175">
        <f>Y1643*Z1643</f>
        <v>0</v>
      </c>
      <c r="AB1643" s="898"/>
      <c r="AC1643" s="899"/>
      <c r="AD1643" s="899"/>
      <c r="AE1643" s="899"/>
      <c r="AF1643" s="899"/>
      <c r="AG1643" s="900"/>
    </row>
    <row r="1644" spans="1:33" s="50" customFormat="1" ht="87.75" hidden="1" customHeight="1" x14ac:dyDescent="0.3">
      <c r="A1644" s="24"/>
      <c r="B1644" s="86" t="s">
        <v>1327</v>
      </c>
      <c r="C1644" s="21"/>
      <c r="D1644" s="30"/>
      <c r="E1644" s="22"/>
      <c r="F1644" s="23"/>
      <c r="G1644" s="30"/>
      <c r="H1644" s="22"/>
      <c r="I1644" s="23"/>
      <c r="J1644" s="30"/>
      <c r="K1644" s="22"/>
      <c r="L1644" s="23"/>
      <c r="M1644" s="30"/>
      <c r="N1644" s="22"/>
      <c r="O1644" s="23"/>
      <c r="P1644" s="30"/>
      <c r="Q1644" s="22"/>
      <c r="R1644" s="23"/>
      <c r="S1644" s="30"/>
      <c r="T1644" s="22"/>
      <c r="U1644" s="23"/>
      <c r="V1644" s="30"/>
      <c r="W1644" s="22"/>
      <c r="X1644" s="23"/>
      <c r="Y1644" s="30"/>
      <c r="Z1644" s="22"/>
      <c r="AA1644" s="23"/>
      <c r="AB1644" s="901"/>
      <c r="AC1644" s="902"/>
      <c r="AD1644" s="902"/>
      <c r="AE1644" s="902"/>
      <c r="AF1644" s="902"/>
      <c r="AG1644" s="903"/>
    </row>
    <row r="1645" spans="1:33" s="50" customFormat="1" hidden="1" x14ac:dyDescent="0.3">
      <c r="A1645" s="24"/>
      <c r="B1645" s="118"/>
      <c r="C1645" s="21"/>
      <c r="D1645" s="30"/>
      <c r="E1645" s="22"/>
      <c r="F1645" s="23"/>
      <c r="G1645" s="30"/>
      <c r="H1645" s="22"/>
      <c r="I1645" s="23"/>
      <c r="J1645" s="30"/>
      <c r="K1645" s="22"/>
      <c r="L1645" s="23"/>
      <c r="M1645" s="30"/>
      <c r="N1645" s="22"/>
      <c r="O1645" s="23"/>
      <c r="P1645" s="30"/>
      <c r="Q1645" s="22"/>
      <c r="R1645" s="23"/>
      <c r="S1645" s="30"/>
      <c r="T1645" s="22"/>
      <c r="U1645" s="23"/>
      <c r="V1645" s="30"/>
      <c r="W1645" s="22"/>
      <c r="X1645" s="23"/>
      <c r="Y1645" s="30"/>
      <c r="Z1645" s="22"/>
      <c r="AA1645" s="23"/>
      <c r="AG1645" s="115"/>
    </row>
    <row r="1646" spans="1:33" s="50" customFormat="1" ht="31.5" x14ac:dyDescent="0.25">
      <c r="A1646" s="128" t="s">
        <v>1728</v>
      </c>
      <c r="B1646" s="174" t="s">
        <v>1698</v>
      </c>
      <c r="C1646" s="130" t="s">
        <v>18</v>
      </c>
      <c r="D1646" s="176"/>
      <c r="E1646" s="177">
        <f>IF(D1646=0,0,(IF($F$2369=2021,VLOOKUP(A1646,'SEE - 2021'!$A$6:$E$1681,5,0),(IF($F$2369=2022,VLOOKUP(A1646,'SEE - 2022'!$A$6:$E$1791,5,0),(IF($F$2369=2023,VLOOKUP(A1646,'SEE - 2023'!$A$6:$E$1796,5,0),0)))))))</f>
        <v>0</v>
      </c>
      <c r="F1646" s="175">
        <f>D1646*E1646</f>
        <v>0</v>
      </c>
      <c r="G1646" s="177">
        <f>D1646</f>
        <v>0</v>
      </c>
      <c r="H1646" s="177">
        <f>IF(G1646=0,0,(IF($I$2369=2021,VLOOKUP(A1646,'SEE - 2021'!$A$6:$E$1681,5,0),(IF($I$2369=2022,VLOOKUP(A1646,'SEE - 2022'!$A$6:$E$1791,5,0),(IF($I$2369=2023,VLOOKUP(A1646,'SEE - 2023'!$A$6:$E$1796,5,0),0)))))))</f>
        <v>0</v>
      </c>
      <c r="I1646" s="175">
        <f>G1646*H1646</f>
        <v>0</v>
      </c>
      <c r="J1646" s="175">
        <f>IF(P1646&gt;G1646,P1646-G1646,0)</f>
        <v>0</v>
      </c>
      <c r="K1646" s="175">
        <f>IF(P1646&gt;G1646,Q1646,0)</f>
        <v>0</v>
      </c>
      <c r="L1646" s="175">
        <f>J1646*K1646</f>
        <v>0</v>
      </c>
      <c r="M1646" s="175">
        <f>IF(P1646&lt;G1646,G1646-P1646,0)</f>
        <v>0</v>
      </c>
      <c r="N1646" s="175">
        <f>IF(P1646=0,H1646,IF(P1646&lt;G1646,Q1646,0))</f>
        <v>0</v>
      </c>
      <c r="O1646" s="175">
        <f>M1646*N1646</f>
        <v>0</v>
      </c>
      <c r="P1646" s="176"/>
      <c r="Q1646" s="175">
        <f>IF(P1646=0,0,IF(H1646=0,((IF($I$2369=2021,VLOOKUP(A1646,'SEE - 2021'!$A$6:$E$1681,5,0),(IF($I$2369=2022,VLOOKUP(A1646,'SEE - 2022'!$A$6:$E$1791,5,0),(IF($I$2369=2023,VLOOKUP(A1646,'SEE - 2023'!$A$6:$E$1796,5,0),0)))))*(1-$AL$5))),H1646))</f>
        <v>0</v>
      </c>
      <c r="R1646" s="175">
        <f>P1646*Q1646</f>
        <v>0</v>
      </c>
      <c r="S1646" s="175">
        <f>IF(Y1646&gt;D1646,Y1646-D1646,0)</f>
        <v>0</v>
      </c>
      <c r="T1646" s="175">
        <f>IF(Y1646&gt;D1646,Z1646,0)</f>
        <v>0</v>
      </c>
      <c r="U1646" s="175">
        <f>S1646*T1646</f>
        <v>0</v>
      </c>
      <c r="V1646" s="175">
        <f>IF(Y1646&lt;D1646,D1646-Y1646,0)</f>
        <v>0</v>
      </c>
      <c r="W1646" s="175">
        <f>IF(Y1646=0,E1646,IF(Y1646&lt;D1646,Z1646,0))</f>
        <v>0</v>
      </c>
      <c r="X1646" s="175">
        <f>V1646*W1646</f>
        <v>0</v>
      </c>
      <c r="Y1646" s="175">
        <f>P1646</f>
        <v>0</v>
      </c>
      <c r="Z1646" s="175">
        <f>IF(Y1646=0,0,VLOOKUP(A1646,'SEE - 2023'!$A$6:$E$1796,5,0))*(1-$AN$5)</f>
        <v>0</v>
      </c>
      <c r="AA1646" s="175">
        <f>Y1646*Z1646</f>
        <v>0</v>
      </c>
      <c r="AB1646" s="898"/>
      <c r="AC1646" s="899"/>
      <c r="AD1646" s="899"/>
      <c r="AE1646" s="899"/>
      <c r="AF1646" s="899"/>
      <c r="AG1646" s="900"/>
    </row>
    <row r="1647" spans="1:33" s="50" customFormat="1" ht="78" hidden="1" x14ac:dyDescent="0.3">
      <c r="A1647" s="66"/>
      <c r="B1647" s="101" t="s">
        <v>1678</v>
      </c>
      <c r="C1647" s="67"/>
      <c r="D1647" s="30"/>
      <c r="E1647" s="22"/>
      <c r="F1647" s="23"/>
      <c r="G1647" s="30"/>
      <c r="H1647" s="22"/>
      <c r="I1647" s="23"/>
      <c r="J1647" s="30"/>
      <c r="K1647" s="22"/>
      <c r="L1647" s="23"/>
      <c r="M1647" s="30"/>
      <c r="N1647" s="22"/>
      <c r="O1647" s="23"/>
      <c r="P1647" s="30"/>
      <c r="Q1647" s="22"/>
      <c r="R1647" s="23"/>
      <c r="S1647" s="30"/>
      <c r="T1647" s="22"/>
      <c r="U1647" s="23"/>
      <c r="V1647" s="30"/>
      <c r="W1647" s="22"/>
      <c r="X1647" s="23"/>
      <c r="Y1647" s="30"/>
      <c r="Z1647" s="22"/>
      <c r="AA1647" s="23"/>
      <c r="AB1647" s="901"/>
      <c r="AC1647" s="902"/>
      <c r="AD1647" s="902"/>
      <c r="AE1647" s="902"/>
      <c r="AF1647" s="902"/>
      <c r="AG1647" s="903"/>
    </row>
    <row r="1648" spans="1:33" s="50" customFormat="1" hidden="1" x14ac:dyDescent="0.3">
      <c r="A1648" s="24"/>
      <c r="B1648" s="118"/>
      <c r="C1648" s="21"/>
      <c r="D1648" s="30"/>
      <c r="E1648" s="22"/>
      <c r="F1648" s="23"/>
      <c r="G1648" s="30"/>
      <c r="H1648" s="22"/>
      <c r="I1648" s="23"/>
      <c r="J1648" s="30"/>
      <c r="K1648" s="22"/>
      <c r="L1648" s="23"/>
      <c r="M1648" s="30"/>
      <c r="N1648" s="22"/>
      <c r="O1648" s="23"/>
      <c r="P1648" s="30"/>
      <c r="Q1648" s="22"/>
      <c r="R1648" s="23"/>
      <c r="S1648" s="30"/>
      <c r="T1648" s="22"/>
      <c r="U1648" s="23"/>
      <c r="V1648" s="30"/>
      <c r="W1648" s="22"/>
      <c r="X1648" s="23"/>
      <c r="Y1648" s="30"/>
      <c r="Z1648" s="22"/>
      <c r="AA1648" s="23"/>
      <c r="AG1648" s="115"/>
    </row>
    <row r="1649" spans="1:33" s="50" customFormat="1" ht="18.75" x14ac:dyDescent="0.25">
      <c r="A1649" s="19" t="s">
        <v>1729</v>
      </c>
      <c r="B1649" s="173" t="s">
        <v>1502</v>
      </c>
      <c r="C1649" s="130" t="s">
        <v>18</v>
      </c>
      <c r="D1649" s="176"/>
      <c r="E1649" s="177">
        <f>IF(D1649=0,0,(IF($F$2369=2021,VLOOKUP(A1649,'SEE - 2021'!$A$6:$E$1681,5,0),(IF($F$2369=2022,VLOOKUP(A1649,'SEE - 2022'!$A$6:$E$1791,5,0),(IF($F$2369=2023,VLOOKUP(A1649,'SEE - 2023'!$A$6:$E$1796,5,0),0)))))))</f>
        <v>0</v>
      </c>
      <c r="F1649" s="175">
        <f>D1649*E1649</f>
        <v>0</v>
      </c>
      <c r="G1649" s="177">
        <f>D1649</f>
        <v>0</v>
      </c>
      <c r="H1649" s="177">
        <f>IF(G1649=0,0,(IF($I$2369=2021,VLOOKUP(A1649,'SEE - 2021'!$A$6:$E$1681,5,0),(IF($I$2369=2022,VLOOKUP(A1649,'SEE - 2022'!$A$6:$E$1791,5,0),(IF($I$2369=2023,VLOOKUP(A1649,'SEE - 2023'!$A$6:$E$1796,5,0),0)))))))</f>
        <v>0</v>
      </c>
      <c r="I1649" s="175">
        <f>G1649*H1649</f>
        <v>0</v>
      </c>
      <c r="J1649" s="175">
        <f>IF(P1649&gt;G1649,P1649-G1649,0)</f>
        <v>0</v>
      </c>
      <c r="K1649" s="175">
        <f>IF(P1649&gt;G1649,Q1649,0)</f>
        <v>0</v>
      </c>
      <c r="L1649" s="175">
        <f>J1649*K1649</f>
        <v>0</v>
      </c>
      <c r="M1649" s="175">
        <f>IF(P1649&lt;G1649,G1649-P1649,0)</f>
        <v>0</v>
      </c>
      <c r="N1649" s="175">
        <f>IF(P1649=0,H1649,IF(P1649&lt;G1649,Q1649,0))</f>
        <v>0</v>
      </c>
      <c r="O1649" s="175">
        <f>M1649*N1649</f>
        <v>0</v>
      </c>
      <c r="P1649" s="176"/>
      <c r="Q1649" s="175">
        <f>IF(P1649=0,0,IF(H1649=0,((IF($I$2369=2021,VLOOKUP(A1649,'SEE - 2021'!$A$6:$E$1681,5,0),(IF($I$2369=2022,VLOOKUP(A1649,'SEE - 2022'!$A$6:$E$1791,5,0),(IF($I$2369=2023,VLOOKUP(A1649,'SEE - 2023'!$A$6:$E$1796,5,0),0)))))*(1-$AL$5))),H1649))</f>
        <v>0</v>
      </c>
      <c r="R1649" s="175">
        <f>P1649*Q1649</f>
        <v>0</v>
      </c>
      <c r="S1649" s="175">
        <f>IF(Y1649&gt;D1649,Y1649-D1649,0)</f>
        <v>0</v>
      </c>
      <c r="T1649" s="175">
        <f>IF(Y1649&gt;D1649,Z1649,0)</f>
        <v>0</v>
      </c>
      <c r="U1649" s="175">
        <f>S1649*T1649</f>
        <v>0</v>
      </c>
      <c r="V1649" s="175">
        <f>IF(Y1649&lt;D1649,D1649-Y1649,0)</f>
        <v>0</v>
      </c>
      <c r="W1649" s="175">
        <f>IF(Y1649=0,E1649,IF(Y1649&lt;D1649,Z1649,0))</f>
        <v>0</v>
      </c>
      <c r="X1649" s="175">
        <f>V1649*W1649</f>
        <v>0</v>
      </c>
      <c r="Y1649" s="175">
        <f>P1649</f>
        <v>0</v>
      </c>
      <c r="Z1649" s="175">
        <f>IF(Y1649=0,0,VLOOKUP(A1649,'SEE - 2023'!$A$6:$E$1796,5,0))*(1-$AN$5)</f>
        <v>0</v>
      </c>
      <c r="AA1649" s="175">
        <f>Y1649*Z1649</f>
        <v>0</v>
      </c>
      <c r="AB1649" s="898"/>
      <c r="AC1649" s="899"/>
      <c r="AD1649" s="899"/>
      <c r="AE1649" s="899"/>
      <c r="AF1649" s="899"/>
      <c r="AG1649" s="900"/>
    </row>
    <row r="1650" spans="1:33" s="50" customFormat="1" ht="46.9" hidden="1" x14ac:dyDescent="0.3">
      <c r="A1650" s="24"/>
      <c r="B1650" s="86" t="s">
        <v>1501</v>
      </c>
      <c r="C1650" s="435"/>
      <c r="D1650" s="30"/>
      <c r="E1650" s="22"/>
      <c r="F1650" s="23"/>
      <c r="G1650" s="30"/>
      <c r="H1650" s="22"/>
      <c r="I1650" s="23"/>
      <c r="J1650" s="30"/>
      <c r="K1650" s="22"/>
      <c r="L1650" s="23"/>
      <c r="M1650" s="30"/>
      <c r="N1650" s="22"/>
      <c r="O1650" s="23"/>
      <c r="P1650" s="30"/>
      <c r="Q1650" s="22"/>
      <c r="R1650" s="23"/>
      <c r="S1650" s="30"/>
      <c r="T1650" s="22"/>
      <c r="U1650" s="23"/>
      <c r="V1650" s="30"/>
      <c r="W1650" s="22"/>
      <c r="X1650" s="23"/>
      <c r="Y1650" s="30"/>
      <c r="Z1650" s="22"/>
      <c r="AA1650" s="23"/>
      <c r="AB1650" s="901"/>
      <c r="AC1650" s="902"/>
      <c r="AD1650" s="902"/>
      <c r="AE1650" s="902"/>
      <c r="AF1650" s="902"/>
      <c r="AG1650" s="903"/>
    </row>
    <row r="1651" spans="1:33" s="50" customFormat="1" hidden="1" x14ac:dyDescent="0.3">
      <c r="A1651" s="24"/>
      <c r="B1651" s="118"/>
      <c r="C1651" s="21"/>
      <c r="D1651" s="30"/>
      <c r="E1651" s="22"/>
      <c r="F1651" s="23"/>
      <c r="G1651" s="30"/>
      <c r="H1651" s="22"/>
      <c r="I1651" s="23"/>
      <c r="J1651" s="30"/>
      <c r="K1651" s="22"/>
      <c r="L1651" s="23"/>
      <c r="M1651" s="30"/>
      <c r="N1651" s="22"/>
      <c r="O1651" s="23"/>
      <c r="P1651" s="30"/>
      <c r="Q1651" s="22"/>
      <c r="R1651" s="23"/>
      <c r="S1651" s="30"/>
      <c r="T1651" s="22"/>
      <c r="U1651" s="23"/>
      <c r="V1651" s="30"/>
      <c r="W1651" s="22"/>
      <c r="X1651" s="23"/>
      <c r="Y1651" s="30"/>
      <c r="Z1651" s="22"/>
      <c r="AA1651" s="23"/>
      <c r="AG1651" s="115"/>
    </row>
    <row r="1652" spans="1:33" s="50" customFormat="1" ht="18.75" x14ac:dyDescent="0.25">
      <c r="A1652" s="19" t="s">
        <v>1730</v>
      </c>
      <c r="B1652" s="170" t="s">
        <v>1334</v>
      </c>
      <c r="C1652" s="120"/>
      <c r="D1652" s="132"/>
      <c r="E1652" s="121"/>
      <c r="F1652" s="123"/>
      <c r="G1652" s="132"/>
      <c r="H1652" s="121"/>
      <c r="I1652" s="123"/>
      <c r="J1652" s="132"/>
      <c r="K1652" s="121"/>
      <c r="L1652" s="123"/>
      <c r="M1652" s="132"/>
      <c r="N1652" s="121"/>
      <c r="O1652" s="123"/>
      <c r="P1652" s="132"/>
      <c r="Q1652" s="121"/>
      <c r="R1652" s="123"/>
      <c r="S1652" s="132"/>
      <c r="T1652" s="121"/>
      <c r="U1652" s="123"/>
      <c r="V1652" s="132"/>
      <c r="W1652" s="121"/>
      <c r="X1652" s="123"/>
      <c r="Y1652" s="132"/>
      <c r="Z1652" s="121"/>
      <c r="AA1652" s="123"/>
      <c r="AB1652" s="970"/>
      <c r="AC1652" s="1007"/>
      <c r="AD1652" s="1007"/>
      <c r="AE1652" s="1007"/>
      <c r="AF1652" s="1007"/>
      <c r="AG1652" s="1008"/>
    </row>
    <row r="1653" spans="1:33" s="50" customFormat="1" ht="171.6" hidden="1" x14ac:dyDescent="0.3">
      <c r="A1653" s="24"/>
      <c r="B1653" s="86" t="s">
        <v>1333</v>
      </c>
      <c r="C1653" s="21"/>
      <c r="D1653" s="30"/>
      <c r="E1653" s="22"/>
      <c r="F1653" s="23"/>
      <c r="G1653" s="30"/>
      <c r="H1653" s="22"/>
      <c r="I1653" s="23"/>
      <c r="J1653" s="30"/>
      <c r="K1653" s="22"/>
      <c r="L1653" s="23"/>
      <c r="M1653" s="30"/>
      <c r="N1653" s="22"/>
      <c r="O1653" s="23"/>
      <c r="P1653" s="30"/>
      <c r="Q1653" s="22"/>
      <c r="R1653" s="23"/>
      <c r="S1653" s="30"/>
      <c r="T1653" s="22"/>
      <c r="U1653" s="23"/>
      <c r="V1653" s="30"/>
      <c r="W1653" s="22"/>
      <c r="X1653" s="23"/>
      <c r="Y1653" s="30"/>
      <c r="Z1653" s="22"/>
      <c r="AA1653" s="23"/>
      <c r="AB1653" s="1009"/>
      <c r="AC1653" s="1010"/>
      <c r="AD1653" s="1010"/>
      <c r="AE1653" s="1010"/>
      <c r="AF1653" s="1010"/>
      <c r="AG1653" s="1011"/>
    </row>
    <row r="1654" spans="1:33" s="50" customFormat="1" hidden="1" x14ac:dyDescent="0.3">
      <c r="A1654" s="24"/>
      <c r="B1654" s="118"/>
      <c r="C1654" s="21"/>
      <c r="D1654" s="30"/>
      <c r="E1654" s="22"/>
      <c r="F1654" s="23"/>
      <c r="G1654" s="30"/>
      <c r="H1654" s="22"/>
      <c r="I1654" s="23"/>
      <c r="J1654" s="30"/>
      <c r="K1654" s="22"/>
      <c r="L1654" s="23"/>
      <c r="M1654" s="30"/>
      <c r="N1654" s="22"/>
      <c r="O1654" s="23"/>
      <c r="P1654" s="30"/>
      <c r="Q1654" s="22"/>
      <c r="R1654" s="23"/>
      <c r="S1654" s="30"/>
      <c r="T1654" s="22"/>
      <c r="U1654" s="23"/>
      <c r="V1654" s="30"/>
      <c r="W1654" s="22"/>
      <c r="X1654" s="23"/>
      <c r="Y1654" s="30"/>
      <c r="Z1654" s="22"/>
      <c r="AA1654" s="23"/>
      <c r="AG1654" s="115"/>
    </row>
    <row r="1655" spans="1:33" s="50" customFormat="1" ht="18.75" customHeight="1" x14ac:dyDescent="0.25">
      <c r="A1655" s="19" t="s">
        <v>1731</v>
      </c>
      <c r="B1655" s="173" t="s">
        <v>1329</v>
      </c>
      <c r="C1655" s="120" t="s">
        <v>18</v>
      </c>
      <c r="D1655" s="176"/>
      <c r="E1655" s="177">
        <f>IF(D1655=0,0,(IF($F$2369=2021,VLOOKUP(A1655,'SEE - 2021'!$A$6:$E$1681,5,0),(IF($F$2369=2022,VLOOKUP(A1655,'SEE - 2022'!$A$6:$E$1791,5,0),(IF($F$2369=2023,VLOOKUP(A1655,'SEE - 2023'!$A$6:$E$1796,5,0),0)))))))</f>
        <v>0</v>
      </c>
      <c r="F1655" s="175">
        <f>D1655*E1655</f>
        <v>0</v>
      </c>
      <c r="G1655" s="177"/>
      <c r="H1655" s="177">
        <f>IF(G1655=0,0,(IF($I$2369=2021,VLOOKUP(A1655,'SEE - 2021'!$A$6:$E$1681,5,0),(IF($I$2369=2022,VLOOKUP(A1655,'SEE - 2022'!$A$6:$E$1791,5,0),(IF($I$2369=2023,VLOOKUP(A1655,'SEE - 2023'!$A$6:$E$1796,5,0),0)))))))</f>
        <v>0</v>
      </c>
      <c r="I1655" s="175">
        <f>G1655*H1655</f>
        <v>0</v>
      </c>
      <c r="J1655" s="175">
        <f>IF(P1655&gt;G1655,P1655-G1655,0)</f>
        <v>0</v>
      </c>
      <c r="K1655" s="175">
        <f>IF(P1655&gt;G1655,Q1655,0)</f>
        <v>0</v>
      </c>
      <c r="L1655" s="175">
        <f>J1655*K1655</f>
        <v>0</v>
      </c>
      <c r="M1655" s="175">
        <f>IF(P1655&lt;G1655,G1655-P1655,0)</f>
        <v>0</v>
      </c>
      <c r="N1655" s="175">
        <f>IF(P1655=0,H1655,IF(P1655&lt;G1655,Q1655,0))</f>
        <v>0</v>
      </c>
      <c r="O1655" s="175">
        <f>M1655*N1655</f>
        <v>0</v>
      </c>
      <c r="P1655" s="176"/>
      <c r="Q1655" s="175">
        <f>IF(P1655=0,0,IF(H1655=0,((IF($I$2369=2021,VLOOKUP(A1655,'SEE - 2021'!$A$6:$E$1681,5,0),(IF($I$2369=2022,VLOOKUP(A1655,'SEE - 2022'!$A$6:$E$1791,5,0),(IF($I$2369=2023,VLOOKUP(A1655,'SEE - 2023'!$A$6:$E$1796,5,0),0)))))*(1-$AL$5))),H1655))</f>
        <v>0</v>
      </c>
      <c r="R1655" s="175">
        <f>P1655*Q1655</f>
        <v>0</v>
      </c>
      <c r="S1655" s="175">
        <f>IF(Y1655&gt;D1655,Y1655-D1655,0)</f>
        <v>0</v>
      </c>
      <c r="T1655" s="175">
        <f>IF(Y1655&gt;D1655,Z1655,0)</f>
        <v>0</v>
      </c>
      <c r="U1655" s="175">
        <f>S1655*T1655</f>
        <v>0</v>
      </c>
      <c r="V1655" s="175">
        <f>IF(Y1655&lt;D1655,D1655-Y1655,0)</f>
        <v>0</v>
      </c>
      <c r="W1655" s="175">
        <f>IF(Y1655=0,E1655,IF(Y1655&lt;D1655,Z1655,0))</f>
        <v>0</v>
      </c>
      <c r="X1655" s="175">
        <f>V1655*W1655</f>
        <v>0</v>
      </c>
      <c r="Y1655" s="175">
        <f>P1655</f>
        <v>0</v>
      </c>
      <c r="Z1655" s="175">
        <f>IF(Y1655=0,0,VLOOKUP(A1655,'SEE - 2023'!$A$6:$E$1796,5,0))*(1-$AN$5)</f>
        <v>0</v>
      </c>
      <c r="AA1655" s="175">
        <f>Y1655*Z1655</f>
        <v>0</v>
      </c>
      <c r="AB1655" s="898"/>
      <c r="AC1655" s="899"/>
      <c r="AD1655" s="899"/>
      <c r="AE1655" s="899"/>
      <c r="AF1655" s="899"/>
      <c r="AG1655" s="900"/>
    </row>
    <row r="1656" spans="1:33" s="50" customFormat="1" hidden="1" x14ac:dyDescent="0.3">
      <c r="A1656" s="24"/>
      <c r="B1656" s="118"/>
      <c r="C1656" s="21"/>
      <c r="D1656" s="30"/>
      <c r="E1656" s="22"/>
      <c r="F1656" s="23"/>
      <c r="G1656" s="30"/>
      <c r="H1656" s="22"/>
      <c r="I1656" s="23"/>
      <c r="J1656" s="30"/>
      <c r="K1656" s="22"/>
      <c r="L1656" s="23"/>
      <c r="M1656" s="30"/>
      <c r="N1656" s="22"/>
      <c r="O1656" s="23"/>
      <c r="P1656" s="30"/>
      <c r="Q1656" s="22"/>
      <c r="R1656" s="23"/>
      <c r="S1656" s="30"/>
      <c r="T1656" s="22"/>
      <c r="U1656" s="23"/>
      <c r="V1656" s="30"/>
      <c r="W1656" s="22"/>
      <c r="X1656" s="23"/>
      <c r="Y1656" s="30"/>
      <c r="Z1656" s="22"/>
      <c r="AA1656" s="23"/>
      <c r="AB1656" s="901"/>
      <c r="AC1656" s="902"/>
      <c r="AD1656" s="902"/>
      <c r="AE1656" s="902"/>
      <c r="AF1656" s="902"/>
      <c r="AG1656" s="903"/>
    </row>
    <row r="1657" spans="1:33" s="50" customFormat="1" ht="18.75" x14ac:dyDescent="0.25">
      <c r="A1657" s="19" t="s">
        <v>1732</v>
      </c>
      <c r="B1657" s="173" t="s">
        <v>1330</v>
      </c>
      <c r="C1657" s="120" t="s">
        <v>18</v>
      </c>
      <c r="D1657" s="176"/>
      <c r="E1657" s="177">
        <f>IF(D1657=0,0,(IF($F$2369=2021,VLOOKUP(A1657,'SEE - 2021'!$A$6:$E$1681,5,0),(IF($F$2369=2022,VLOOKUP(A1657,'SEE - 2022'!$A$6:$E$1791,5,0),(IF($F$2369=2023,VLOOKUP(A1657,'SEE - 2023'!$A$6:$E$1796,5,0),0)))))))</f>
        <v>0</v>
      </c>
      <c r="F1657" s="175">
        <f>D1657*E1657</f>
        <v>0</v>
      </c>
      <c r="G1657" s="177">
        <f>D1657</f>
        <v>0</v>
      </c>
      <c r="H1657" s="177">
        <f>IF(G1657=0,0,(IF($I$2369=2021,VLOOKUP(A1657,'SEE - 2021'!$A$6:$E$1681,5,0),(IF($I$2369=2022,VLOOKUP(A1657,'SEE - 2022'!$A$6:$E$1791,5,0),(IF($I$2369=2023,VLOOKUP(A1657,'SEE - 2023'!$A$6:$E$1796,5,0),0)))))))</f>
        <v>0</v>
      </c>
      <c r="I1657" s="175">
        <f>G1657*H1657</f>
        <v>0</v>
      </c>
      <c r="J1657" s="175">
        <f>IF(P1657&gt;G1657,P1657-G1657,0)</f>
        <v>0</v>
      </c>
      <c r="K1657" s="175">
        <f>IF(P1657&gt;G1657,Q1657,0)</f>
        <v>0</v>
      </c>
      <c r="L1657" s="175">
        <f>J1657*K1657</f>
        <v>0</v>
      </c>
      <c r="M1657" s="175">
        <f>IF(P1657&lt;G1657,G1657-P1657,0)</f>
        <v>0</v>
      </c>
      <c r="N1657" s="175">
        <f>IF(P1657=0,H1657,IF(P1657&lt;G1657,Q1657,0))</f>
        <v>0</v>
      </c>
      <c r="O1657" s="175">
        <f>M1657*N1657</f>
        <v>0</v>
      </c>
      <c r="P1657" s="176"/>
      <c r="Q1657" s="175">
        <f>IF(P1657=0,0,IF(H1657=0,((IF($I$2369=2021,VLOOKUP(A1657,'SEE - 2021'!$A$6:$E$1681,5,0),(IF($I$2369=2022,VLOOKUP(A1657,'SEE - 2022'!$A$6:$E$1791,5,0),(IF($I$2369=2023,VLOOKUP(A1657,'SEE - 2023'!$A$6:$E$1796,5,0),0)))))*(1-$AL$5))),H1657))</f>
        <v>0</v>
      </c>
      <c r="R1657" s="175">
        <f>P1657*Q1657</f>
        <v>0</v>
      </c>
      <c r="S1657" s="175">
        <f>IF(Y1657&gt;D1657,Y1657-D1657,0)</f>
        <v>0</v>
      </c>
      <c r="T1657" s="175">
        <f>IF(Y1657&gt;D1657,Z1657,0)</f>
        <v>0</v>
      </c>
      <c r="U1657" s="175">
        <f>S1657*T1657</f>
        <v>0</v>
      </c>
      <c r="V1657" s="175">
        <f>IF(Y1657&lt;D1657,D1657-Y1657,0)</f>
        <v>0</v>
      </c>
      <c r="W1657" s="175">
        <f>IF(Y1657=0,E1657,IF(Y1657&lt;D1657,Z1657,0))</f>
        <v>0</v>
      </c>
      <c r="X1657" s="175">
        <f>V1657*W1657</f>
        <v>0</v>
      </c>
      <c r="Y1657" s="175">
        <f>P1657</f>
        <v>0</v>
      </c>
      <c r="Z1657" s="175">
        <f>IF(Y1657=0,0,VLOOKUP(A1657,'SEE - 2023'!$A$6:$E$1796,5,0))*(1-$AN$5)</f>
        <v>0</v>
      </c>
      <c r="AA1657" s="175">
        <f>Y1657*Z1657</f>
        <v>0</v>
      </c>
      <c r="AB1657" s="898"/>
      <c r="AC1657" s="899"/>
      <c r="AD1657" s="899"/>
      <c r="AE1657" s="899"/>
      <c r="AF1657" s="899"/>
      <c r="AG1657" s="900"/>
    </row>
    <row r="1658" spans="1:33" s="50" customFormat="1" hidden="1" x14ac:dyDescent="0.3">
      <c r="A1658" s="24"/>
      <c r="B1658" s="118"/>
      <c r="C1658" s="21"/>
      <c r="D1658" s="30"/>
      <c r="E1658" s="22"/>
      <c r="F1658" s="23"/>
      <c r="G1658" s="30"/>
      <c r="H1658" s="22"/>
      <c r="I1658" s="23"/>
      <c r="J1658" s="30"/>
      <c r="K1658" s="22"/>
      <c r="L1658" s="23"/>
      <c r="M1658" s="30"/>
      <c r="N1658" s="22"/>
      <c r="O1658" s="23"/>
      <c r="P1658" s="30"/>
      <c r="Q1658" s="22"/>
      <c r="R1658" s="23"/>
      <c r="S1658" s="30"/>
      <c r="T1658" s="22"/>
      <c r="U1658" s="23"/>
      <c r="V1658" s="30"/>
      <c r="W1658" s="22"/>
      <c r="X1658" s="23"/>
      <c r="Y1658" s="30"/>
      <c r="Z1658" s="22"/>
      <c r="AA1658" s="23"/>
      <c r="AB1658" s="901"/>
      <c r="AC1658" s="902"/>
      <c r="AD1658" s="902"/>
      <c r="AE1658" s="902"/>
      <c r="AF1658" s="902"/>
      <c r="AG1658" s="903"/>
    </row>
    <row r="1659" spans="1:33" s="50" customFormat="1" ht="18.75" x14ac:dyDescent="0.25">
      <c r="A1659" s="19" t="s">
        <v>1733</v>
      </c>
      <c r="B1659" s="173" t="s">
        <v>1331</v>
      </c>
      <c r="C1659" s="120" t="s">
        <v>18</v>
      </c>
      <c r="D1659" s="176">
        <v>19</v>
      </c>
      <c r="E1659" s="177">
        <f>IF(D1659=0,0,(IF($F$2369=2021,VLOOKUP(A1659,'SEE - 2021'!$A$6:$E$1681,5,0),(IF($F$2369=2022,VLOOKUP(A1659,'SEE - 2022'!$A$6:$E$1791,5,0),(IF($F$2369=2023,VLOOKUP(A1659,'SEE - 2023'!$A$6:$E$1796,5,0),0)))))))</f>
        <v>30.72</v>
      </c>
      <c r="F1659" s="175">
        <f>D1659*E1659</f>
        <v>583.67999999999995</v>
      </c>
      <c r="G1659" s="177">
        <f>D1659</f>
        <v>19</v>
      </c>
      <c r="H1659" s="450">
        <v>25.19</v>
      </c>
      <c r="I1659" s="175">
        <f>G1659*H1659</f>
        <v>478.61</v>
      </c>
      <c r="J1659" s="175">
        <f>IF(P1659&gt;G1659,P1659-G1659,0)</f>
        <v>0</v>
      </c>
      <c r="K1659" s="175">
        <f>IF(P1659&gt;G1659,Q1659,0)</f>
        <v>0</v>
      </c>
      <c r="L1659" s="175">
        <f>J1659*K1659</f>
        <v>0</v>
      </c>
      <c r="M1659" s="175">
        <f>IF(P1659&lt;G1659,G1659-P1659,0)</f>
        <v>19</v>
      </c>
      <c r="N1659" s="175">
        <f>IF(P1659=0,H1659,IF(P1659&lt;G1659,Q1659,0))</f>
        <v>25.19</v>
      </c>
      <c r="O1659" s="175">
        <f>M1659*N1659</f>
        <v>478.61</v>
      </c>
      <c r="P1659" s="176"/>
      <c r="Q1659" s="175">
        <f>IF(P1659=0,0,IF(H1659=0,((IF($I$2369=2021,VLOOKUP(A1659,'SEE - 2021'!$A$6:$E$1681,5,0),(IF($I$2369=2022,VLOOKUP(A1659,'SEE - 2022'!$A$6:$E$1791,5,0),(IF($I$2369=2023,VLOOKUP(A1659,'SEE - 2023'!$A$6:$E$1796,5,0),0)))))*(1-$AL$5))),H1659))</f>
        <v>0</v>
      </c>
      <c r="R1659" s="175">
        <f>P1659*Q1659</f>
        <v>0</v>
      </c>
      <c r="S1659" s="175">
        <f>IF(Y1659&gt;D1659,Y1659-D1659,0)</f>
        <v>0</v>
      </c>
      <c r="T1659" s="175">
        <f>IF(Y1659&gt;D1659,Z1659,0)</f>
        <v>0</v>
      </c>
      <c r="U1659" s="175">
        <f>S1659*T1659</f>
        <v>0</v>
      </c>
      <c r="V1659" s="175">
        <f>IF(Y1659&lt;D1659,D1659-Y1659,0)</f>
        <v>19</v>
      </c>
      <c r="W1659" s="175">
        <f>IF(Y1659=0,E1659,IF(Y1659&lt;D1659,Z1659,0))</f>
        <v>30.72</v>
      </c>
      <c r="X1659" s="175">
        <f>V1659*W1659</f>
        <v>583.67999999999995</v>
      </c>
      <c r="Y1659" s="175">
        <f>P1659</f>
        <v>0</v>
      </c>
      <c r="Z1659" s="175">
        <f>IF(Y1659=0,0,VLOOKUP(A1659,'SEE - 2023'!$A$6:$E$1796,5,0))*(1-$AN$5)</f>
        <v>0</v>
      </c>
      <c r="AA1659" s="175">
        <f>Y1659*Z1659</f>
        <v>0</v>
      </c>
      <c r="AB1659" s="912" t="s">
        <v>21689</v>
      </c>
      <c r="AC1659" s="990"/>
      <c r="AD1659" s="990"/>
      <c r="AE1659" s="990"/>
      <c r="AF1659" s="990"/>
      <c r="AG1659" s="991"/>
    </row>
    <row r="1660" spans="1:33" s="50" customFormat="1" ht="63" hidden="1" customHeight="1" x14ac:dyDescent="0.3">
      <c r="A1660" s="24"/>
      <c r="B1660" s="118"/>
      <c r="C1660" s="21"/>
      <c r="D1660" s="30"/>
      <c r="E1660" s="22"/>
      <c r="F1660" s="23"/>
      <c r="G1660" s="30"/>
      <c r="H1660" s="22"/>
      <c r="I1660" s="23"/>
      <c r="J1660" s="30"/>
      <c r="K1660" s="22"/>
      <c r="L1660" s="23"/>
      <c r="M1660" s="30"/>
      <c r="N1660" s="22"/>
      <c r="O1660" s="23"/>
      <c r="P1660" s="30"/>
      <c r="Q1660" s="22"/>
      <c r="R1660" s="23"/>
      <c r="S1660" s="30"/>
      <c r="T1660" s="22"/>
      <c r="U1660" s="23"/>
      <c r="V1660" s="30"/>
      <c r="W1660" s="22"/>
      <c r="X1660" s="23"/>
      <c r="Y1660" s="30"/>
      <c r="Z1660" s="22"/>
      <c r="AA1660" s="23"/>
      <c r="AB1660" s="992"/>
      <c r="AC1660" s="993"/>
      <c r="AD1660" s="993"/>
      <c r="AE1660" s="993"/>
      <c r="AF1660" s="993"/>
      <c r="AG1660" s="994"/>
    </row>
    <row r="1661" spans="1:33" s="50" customFormat="1" ht="18.75" x14ac:dyDescent="0.25">
      <c r="A1661" s="19" t="s">
        <v>1734</v>
      </c>
      <c r="B1661" s="173" t="s">
        <v>1332</v>
      </c>
      <c r="C1661" s="120" t="s">
        <v>18</v>
      </c>
      <c r="D1661" s="176"/>
      <c r="E1661" s="177">
        <f>IF(D1661=0,0,(IF($F$2369=2021,VLOOKUP(A1661,'SEE - 2021'!$A$6:$E$1681,5,0),(IF($F$2369=2022,VLOOKUP(A1661,'SEE - 2022'!$A$6:$E$1791,5,0),(IF($F$2369=2023,VLOOKUP(A1661,'SEE - 2023'!$A$6:$E$1796,5,0),0)))))))</f>
        <v>0</v>
      </c>
      <c r="F1661" s="175">
        <f>D1661*E1661</f>
        <v>0</v>
      </c>
      <c r="G1661" s="177">
        <f>D1661</f>
        <v>0</v>
      </c>
      <c r="H1661" s="177">
        <f>IF(G1661=0,0,(IF($I$2369=2021,VLOOKUP(A1661,'SEE - 2021'!$A$6:$E$1681,5,0),(IF($I$2369=2022,VLOOKUP(A1661,'SEE - 2022'!$A$6:$E$1791,5,0),(IF($I$2369=2023,VLOOKUP(A1661,'SEE - 2023'!$A$6:$E$1796,5,0),0)))))))</f>
        <v>0</v>
      </c>
      <c r="I1661" s="175">
        <f>G1661*H1661</f>
        <v>0</v>
      </c>
      <c r="J1661" s="175">
        <f>IF(P1661&gt;G1661,P1661-G1661,0)</f>
        <v>0</v>
      </c>
      <c r="K1661" s="175">
        <f>IF(P1661&gt;G1661,Q1661,0)</f>
        <v>0</v>
      </c>
      <c r="L1661" s="175">
        <f>J1661*K1661</f>
        <v>0</v>
      </c>
      <c r="M1661" s="175">
        <f>IF(P1661&lt;G1661,G1661-P1661,0)</f>
        <v>0</v>
      </c>
      <c r="N1661" s="175">
        <f>IF(P1661=0,H1661,IF(P1661&lt;G1661,Q1661,0))</f>
        <v>0</v>
      </c>
      <c r="O1661" s="175">
        <f>M1661*N1661</f>
        <v>0</v>
      </c>
      <c r="P1661" s="176"/>
      <c r="Q1661" s="175">
        <f>IF(P1661=0,0,IF(H1661=0,((IF($I$2369=2021,VLOOKUP(A1661,'SEE - 2021'!$A$6:$E$1681,5,0),(IF($I$2369=2022,VLOOKUP(A1661,'SEE - 2022'!$A$6:$E$1791,5,0),(IF($I$2369=2023,VLOOKUP(A1661,'SEE - 2023'!$A$6:$E$1796,5,0),0)))))*(1-$AL$5))),H1661))</f>
        <v>0</v>
      </c>
      <c r="R1661" s="175">
        <f>P1661*Q1661</f>
        <v>0</v>
      </c>
      <c r="S1661" s="175">
        <f>IF(Y1661&gt;D1661,Y1661-D1661,0)</f>
        <v>0</v>
      </c>
      <c r="T1661" s="175">
        <f>IF(Y1661&gt;D1661,Z1661,0)</f>
        <v>0</v>
      </c>
      <c r="U1661" s="175">
        <f>S1661*T1661</f>
        <v>0</v>
      </c>
      <c r="V1661" s="175">
        <f>IF(Y1661&lt;D1661,D1661-Y1661,0)</f>
        <v>0</v>
      </c>
      <c r="W1661" s="175">
        <f>IF(Y1661=0,E1661,IF(Y1661&lt;D1661,Z1661,0))</f>
        <v>0</v>
      </c>
      <c r="X1661" s="175">
        <f>V1661*W1661</f>
        <v>0</v>
      </c>
      <c r="Y1661" s="175">
        <f>P1661</f>
        <v>0</v>
      </c>
      <c r="Z1661" s="175">
        <f>IF(Y1661=0,0,VLOOKUP(A1661,'SEE - 2023'!$A$6:$E$1796,5,0))*(1-$AN$5)</f>
        <v>0</v>
      </c>
      <c r="AA1661" s="175">
        <f>Y1661*Z1661</f>
        <v>0</v>
      </c>
      <c r="AB1661" s="898"/>
      <c r="AC1661" s="899"/>
      <c r="AD1661" s="899"/>
      <c r="AE1661" s="899"/>
      <c r="AF1661" s="899"/>
      <c r="AG1661" s="900"/>
    </row>
    <row r="1662" spans="1:33" s="50" customFormat="1" hidden="1" x14ac:dyDescent="0.3">
      <c r="A1662" s="24"/>
      <c r="B1662" s="118"/>
      <c r="C1662" s="21"/>
      <c r="D1662" s="30"/>
      <c r="E1662" s="22"/>
      <c r="F1662" s="23"/>
      <c r="G1662" s="30"/>
      <c r="H1662" s="22"/>
      <c r="I1662" s="23"/>
      <c r="J1662" s="30"/>
      <c r="K1662" s="22"/>
      <c r="L1662" s="23"/>
      <c r="M1662" s="30"/>
      <c r="N1662" s="22"/>
      <c r="O1662" s="23"/>
      <c r="P1662" s="30"/>
      <c r="Q1662" s="22"/>
      <c r="R1662" s="23"/>
      <c r="S1662" s="30"/>
      <c r="T1662" s="22"/>
      <c r="U1662" s="23"/>
      <c r="V1662" s="30"/>
      <c r="W1662" s="22"/>
      <c r="X1662" s="23"/>
      <c r="Y1662" s="30"/>
      <c r="Z1662" s="22"/>
      <c r="AA1662" s="23"/>
      <c r="AB1662" s="901"/>
      <c r="AC1662" s="902"/>
      <c r="AD1662" s="902"/>
      <c r="AE1662" s="902"/>
      <c r="AF1662" s="902"/>
      <c r="AG1662" s="903"/>
    </row>
    <row r="1663" spans="1:33" s="50" customFormat="1" ht="18.75" x14ac:dyDescent="0.25">
      <c r="A1663" s="128" t="s">
        <v>1735</v>
      </c>
      <c r="B1663" s="172" t="s">
        <v>1691</v>
      </c>
      <c r="C1663" s="130" t="s">
        <v>18</v>
      </c>
      <c r="D1663" s="176"/>
      <c r="E1663" s="177">
        <f>IF(D1663=0,0,(IF($F$2369=2021,VLOOKUP(A1663,'SEE - 2021'!$A$6:$E$1681,5,0),(IF($F$2369=2022,VLOOKUP(A1663,'SEE - 2022'!$A$6:$E$1791,5,0),(IF($F$2369=2023,VLOOKUP(A1663,'SEE - 2023'!$A$6:$E$1796,5,0),0)))))))</f>
        <v>0</v>
      </c>
      <c r="F1663" s="175">
        <f>D1663*E1663</f>
        <v>0</v>
      </c>
      <c r="G1663" s="177">
        <f>D1663</f>
        <v>0</v>
      </c>
      <c r="H1663" s="177">
        <f>IF(G1663=0,0,(IF($I$2369=2021,VLOOKUP(A1663,'SEE - 2021'!$A$6:$E$1681,5,0),(IF($I$2369=2022,VLOOKUP(A1663,'SEE - 2022'!$A$6:$E$1791,5,0),(IF($I$2369=2023,VLOOKUP(A1663,'SEE - 2023'!$A$6:$E$1796,5,0),0)))))))</f>
        <v>0</v>
      </c>
      <c r="I1663" s="175">
        <f>G1663*H1663</f>
        <v>0</v>
      </c>
      <c r="J1663" s="175">
        <f>IF(P1663&gt;G1663,P1663-G1663,0)</f>
        <v>0</v>
      </c>
      <c r="K1663" s="175">
        <f>IF(P1663&gt;G1663,Q1663,0)</f>
        <v>0</v>
      </c>
      <c r="L1663" s="175">
        <f>J1663*K1663</f>
        <v>0</v>
      </c>
      <c r="M1663" s="175">
        <f>IF(P1663&lt;G1663,G1663-P1663,0)</f>
        <v>0</v>
      </c>
      <c r="N1663" s="175">
        <f>IF(P1663=0,H1663,IF(P1663&lt;G1663,Q1663,0))</f>
        <v>0</v>
      </c>
      <c r="O1663" s="175">
        <f>M1663*N1663</f>
        <v>0</v>
      </c>
      <c r="P1663" s="176"/>
      <c r="Q1663" s="175">
        <f>IF(P1663=0,0,IF(H1663=0,((IF($I$2369=2021,VLOOKUP(A1663,'SEE - 2021'!$A$6:$E$1681,5,0),(IF($I$2369=2022,VLOOKUP(A1663,'SEE - 2022'!$A$6:$E$1791,5,0),(IF($I$2369=2023,VLOOKUP(A1663,'SEE - 2023'!$A$6:$E$1796,5,0),0)))))*(1-$AL$5))),H1663))</f>
        <v>0</v>
      </c>
      <c r="R1663" s="175">
        <f>P1663*Q1663</f>
        <v>0</v>
      </c>
      <c r="S1663" s="175">
        <f>IF(Y1663&gt;D1663,Y1663-D1663,0)</f>
        <v>0</v>
      </c>
      <c r="T1663" s="175">
        <f>IF(Y1663&gt;D1663,Z1663,0)</f>
        <v>0</v>
      </c>
      <c r="U1663" s="175">
        <f>S1663*T1663</f>
        <v>0</v>
      </c>
      <c r="V1663" s="175">
        <f>IF(Y1663&lt;D1663,D1663-Y1663,0)</f>
        <v>0</v>
      </c>
      <c r="W1663" s="175">
        <f>IF(Y1663=0,E1663,IF(Y1663&lt;D1663,Z1663,0))</f>
        <v>0</v>
      </c>
      <c r="X1663" s="175">
        <f>V1663*W1663</f>
        <v>0</v>
      </c>
      <c r="Y1663" s="175">
        <f>P1663</f>
        <v>0</v>
      </c>
      <c r="Z1663" s="175">
        <f>IF(Y1663=0,0,VLOOKUP(A1663,'SEE - 2023'!$A$6:$E$1796,5,0))*(1-$AN$5)</f>
        <v>0</v>
      </c>
      <c r="AA1663" s="175">
        <f>Y1663*Z1663</f>
        <v>0</v>
      </c>
      <c r="AB1663" s="898"/>
      <c r="AC1663" s="899"/>
      <c r="AD1663" s="899"/>
      <c r="AE1663" s="899"/>
      <c r="AF1663" s="899"/>
      <c r="AG1663" s="900"/>
    </row>
    <row r="1664" spans="1:33" s="50" customFormat="1" hidden="1" x14ac:dyDescent="0.3">
      <c r="A1664" s="24"/>
      <c r="B1664" s="118"/>
      <c r="C1664" s="21"/>
      <c r="D1664" s="30"/>
      <c r="E1664" s="22"/>
      <c r="F1664" s="23"/>
      <c r="G1664" s="30"/>
      <c r="H1664" s="22"/>
      <c r="I1664" s="23"/>
      <c r="J1664" s="30"/>
      <c r="K1664" s="22"/>
      <c r="L1664" s="23"/>
      <c r="M1664" s="30"/>
      <c r="N1664" s="22"/>
      <c r="O1664" s="23"/>
      <c r="P1664" s="30"/>
      <c r="Q1664" s="22"/>
      <c r="R1664" s="23"/>
      <c r="S1664" s="30"/>
      <c r="T1664" s="22"/>
      <c r="U1664" s="23"/>
      <c r="V1664" s="30"/>
      <c r="W1664" s="22"/>
      <c r="X1664" s="23"/>
      <c r="Y1664" s="30"/>
      <c r="Z1664" s="22"/>
      <c r="AA1664" s="23"/>
      <c r="AB1664" s="901"/>
      <c r="AC1664" s="902"/>
      <c r="AD1664" s="902"/>
      <c r="AE1664" s="902"/>
      <c r="AF1664" s="902"/>
      <c r="AG1664" s="903"/>
    </row>
    <row r="1665" spans="1:33" s="50" customFormat="1" ht="18.75" x14ac:dyDescent="0.25">
      <c r="A1665" s="19" t="s">
        <v>1736</v>
      </c>
      <c r="B1665" s="170" t="s">
        <v>1415</v>
      </c>
      <c r="C1665" s="120"/>
      <c r="D1665" s="132"/>
      <c r="E1665" s="121"/>
      <c r="F1665" s="123"/>
      <c r="G1665" s="132"/>
      <c r="H1665" s="121"/>
      <c r="I1665" s="123"/>
      <c r="J1665" s="132"/>
      <c r="K1665" s="121"/>
      <c r="L1665" s="123"/>
      <c r="M1665" s="132"/>
      <c r="N1665" s="121"/>
      <c r="O1665" s="123"/>
      <c r="P1665" s="132"/>
      <c r="Q1665" s="121"/>
      <c r="R1665" s="123"/>
      <c r="S1665" s="132"/>
      <c r="T1665" s="121"/>
      <c r="U1665" s="123"/>
      <c r="V1665" s="132"/>
      <c r="W1665" s="121"/>
      <c r="X1665" s="123"/>
      <c r="Y1665" s="132"/>
      <c r="Z1665" s="121"/>
      <c r="AA1665" s="123"/>
      <c r="AB1665" s="655"/>
      <c r="AC1665" s="124"/>
      <c r="AD1665" s="124"/>
      <c r="AE1665" s="124"/>
      <c r="AF1665" s="124"/>
      <c r="AG1665" s="125"/>
    </row>
    <row r="1666" spans="1:33" s="50" customFormat="1" ht="18.75" x14ac:dyDescent="0.25">
      <c r="A1666" s="19" t="s">
        <v>1737</v>
      </c>
      <c r="B1666" s="173" t="s">
        <v>1416</v>
      </c>
      <c r="C1666" s="120" t="s">
        <v>18</v>
      </c>
      <c r="D1666" s="176"/>
      <c r="E1666" s="177">
        <f>IF(D1666=0,0,(IF($F$2369=2021,VLOOKUP(A1666,'SEE - 2021'!$A$6:$E$1681,5,0),(IF($F$2369=2022,VLOOKUP(A1666,'SEE - 2022'!$A$6:$E$1791,5,0),(IF($F$2369=2023,VLOOKUP(A1666,'SEE - 2023'!$A$6:$E$1796,5,0),0)))))))</f>
        <v>0</v>
      </c>
      <c r="F1666" s="175">
        <f>D1666*E1666</f>
        <v>0</v>
      </c>
      <c r="G1666" s="177">
        <f>D1666</f>
        <v>0</v>
      </c>
      <c r="H1666" s="177">
        <f>IF(G1666=0,0,(IF($I$2369=2021,VLOOKUP(A1666,'SEE - 2021'!$A$6:$E$1681,5,0),(IF($I$2369=2022,VLOOKUP(A1666,'SEE - 2022'!$A$6:$E$1791,5,0),(IF($I$2369=2023,VLOOKUP(A1666,'SEE - 2023'!$A$6:$E$1796,5,0),0)))))))</f>
        <v>0</v>
      </c>
      <c r="I1666" s="175">
        <f>G1666*H1666</f>
        <v>0</v>
      </c>
      <c r="J1666" s="175">
        <f>IF(P1666&gt;G1666,P1666-G1666,0)</f>
        <v>0</v>
      </c>
      <c r="K1666" s="175">
        <f>IF(P1666&gt;G1666,Q1666,0)</f>
        <v>0</v>
      </c>
      <c r="L1666" s="175">
        <f>J1666*K1666</f>
        <v>0</v>
      </c>
      <c r="M1666" s="175">
        <f>IF(P1666&lt;G1666,G1666-P1666,0)</f>
        <v>0</v>
      </c>
      <c r="N1666" s="175">
        <f>IF(P1666=0,H1666,IF(P1666&lt;G1666,Q1666,0))</f>
        <v>0</v>
      </c>
      <c r="O1666" s="175">
        <f>M1666*N1666</f>
        <v>0</v>
      </c>
      <c r="P1666" s="176"/>
      <c r="Q1666" s="175">
        <f>IF(P1666=0,0,IF(H1666=0,((IF($I$2369=2021,VLOOKUP(A1666,'SEE - 2021'!$A$6:$E$1681,5,0),(IF($I$2369=2022,VLOOKUP(A1666,'SEE - 2022'!$A$6:$E$1791,5,0),(IF($I$2369=2023,VLOOKUP(A1666,'SEE - 2023'!$A$6:$E$1796,5,0),0)))))*(1-$AL$5))),H1666))</f>
        <v>0</v>
      </c>
      <c r="R1666" s="175">
        <f>P1666*Q1666</f>
        <v>0</v>
      </c>
      <c r="S1666" s="175">
        <f>IF(Y1666&gt;D1666,Y1666-D1666,0)</f>
        <v>0</v>
      </c>
      <c r="T1666" s="175">
        <f>IF(Y1666&gt;D1666,Z1666,0)</f>
        <v>0</v>
      </c>
      <c r="U1666" s="175">
        <f>S1666*T1666</f>
        <v>0</v>
      </c>
      <c r="V1666" s="175">
        <f>IF(Y1666&lt;D1666,D1666-Y1666,0)</f>
        <v>0</v>
      </c>
      <c r="W1666" s="175">
        <f>IF(Y1666=0,E1666,IF(Y1666&lt;D1666,Z1666,0))</f>
        <v>0</v>
      </c>
      <c r="X1666" s="175">
        <f>V1666*W1666</f>
        <v>0</v>
      </c>
      <c r="Y1666" s="175">
        <f>P1666</f>
        <v>0</v>
      </c>
      <c r="Z1666" s="175">
        <f>IF(Y1666=0,0,VLOOKUP(A1666,'SEE - 2023'!$A$6:$E$1796,5,0))*(1-$AN$5)</f>
        <v>0</v>
      </c>
      <c r="AA1666" s="175">
        <f>Y1666*Z1666</f>
        <v>0</v>
      </c>
      <c r="AB1666" s="898"/>
      <c r="AC1666" s="899"/>
      <c r="AD1666" s="899"/>
      <c r="AE1666" s="899"/>
      <c r="AF1666" s="899"/>
      <c r="AG1666" s="900"/>
    </row>
    <row r="1667" spans="1:33" s="50" customFormat="1" ht="71.25" hidden="1" customHeight="1" x14ac:dyDescent="0.3">
      <c r="A1667" s="24"/>
      <c r="B1667" s="86" t="s">
        <v>1335</v>
      </c>
      <c r="C1667" s="21"/>
      <c r="D1667" s="30"/>
      <c r="E1667" s="22"/>
      <c r="F1667" s="23"/>
      <c r="G1667" s="30"/>
      <c r="H1667" s="22"/>
      <c r="I1667" s="23"/>
      <c r="J1667" s="30"/>
      <c r="K1667" s="22"/>
      <c r="L1667" s="23"/>
      <c r="M1667" s="30"/>
      <c r="N1667" s="22"/>
      <c r="O1667" s="23"/>
      <c r="P1667" s="30"/>
      <c r="Q1667" s="22"/>
      <c r="R1667" s="23"/>
      <c r="S1667" s="30"/>
      <c r="T1667" s="22"/>
      <c r="U1667" s="23"/>
      <c r="V1667" s="30"/>
      <c r="W1667" s="22"/>
      <c r="X1667" s="23"/>
      <c r="Y1667" s="30"/>
      <c r="Z1667" s="22"/>
      <c r="AA1667" s="23"/>
      <c r="AB1667" s="901"/>
      <c r="AC1667" s="902"/>
      <c r="AD1667" s="902"/>
      <c r="AE1667" s="902"/>
      <c r="AF1667" s="902"/>
      <c r="AG1667" s="903"/>
    </row>
    <row r="1668" spans="1:33" s="50" customFormat="1" hidden="1" x14ac:dyDescent="0.3">
      <c r="A1668" s="24"/>
      <c r="B1668" s="118"/>
      <c r="C1668" s="21"/>
      <c r="D1668" s="30"/>
      <c r="E1668" s="22"/>
      <c r="F1668" s="23"/>
      <c r="G1668" s="30"/>
      <c r="H1668" s="22"/>
      <c r="I1668" s="23"/>
      <c r="J1668" s="30"/>
      <c r="K1668" s="22"/>
      <c r="L1668" s="23"/>
      <c r="M1668" s="30"/>
      <c r="N1668" s="22"/>
      <c r="O1668" s="23"/>
      <c r="P1668" s="30"/>
      <c r="Q1668" s="22"/>
      <c r="R1668" s="23"/>
      <c r="S1668" s="30"/>
      <c r="T1668" s="22"/>
      <c r="U1668" s="23"/>
      <c r="V1668" s="30"/>
      <c r="W1668" s="22"/>
      <c r="X1668" s="23"/>
      <c r="Y1668" s="30"/>
      <c r="Z1668" s="22"/>
      <c r="AA1668" s="23"/>
      <c r="AG1668" s="115"/>
    </row>
    <row r="1669" spans="1:33" s="50" customFormat="1" ht="18.75" x14ac:dyDescent="0.25">
      <c r="A1669" s="19" t="s">
        <v>1738</v>
      </c>
      <c r="B1669" s="173" t="s">
        <v>1503</v>
      </c>
      <c r="C1669" s="120" t="s">
        <v>18</v>
      </c>
      <c r="D1669" s="176"/>
      <c r="E1669" s="177">
        <f>IF(D1669=0,0,(IF($F$2369=2021,VLOOKUP(A1669,'SEE - 2021'!$A$6:$E$1681,5,0),(IF($F$2369=2022,VLOOKUP(A1669,'SEE - 2022'!$A$6:$E$1791,5,0),(IF($F$2369=2023,VLOOKUP(A1669,'SEE - 2023'!$A$6:$E$1796,5,0),0)))))))</f>
        <v>0</v>
      </c>
      <c r="F1669" s="175">
        <f>D1669*E1669</f>
        <v>0</v>
      </c>
      <c r="G1669" s="177">
        <f>D1669</f>
        <v>0</v>
      </c>
      <c r="H1669" s="177">
        <f>IF(G1669=0,0,(IF($I$2369=2021,VLOOKUP(A1669,'SEE - 2021'!$A$6:$E$1681,5,0),(IF($I$2369=2022,VLOOKUP(A1669,'SEE - 2022'!$A$6:$E$1791,5,0),(IF($I$2369=2023,VLOOKUP(A1669,'SEE - 2023'!$A$6:$E$1796,5,0),0)))))))</f>
        <v>0</v>
      </c>
      <c r="I1669" s="175">
        <f>G1669*H1669</f>
        <v>0</v>
      </c>
      <c r="J1669" s="175">
        <f>IF(P1669&gt;G1669,P1669-G1669,0)</f>
        <v>0</v>
      </c>
      <c r="K1669" s="175">
        <f>IF(P1669&gt;G1669,Q1669,0)</f>
        <v>0</v>
      </c>
      <c r="L1669" s="175">
        <f>J1669*K1669</f>
        <v>0</v>
      </c>
      <c r="M1669" s="175">
        <f>IF(P1669&lt;G1669,G1669-P1669,0)</f>
        <v>0</v>
      </c>
      <c r="N1669" s="175">
        <f>IF(P1669=0,H1669,IF(P1669&lt;G1669,Q1669,0))</f>
        <v>0</v>
      </c>
      <c r="O1669" s="175">
        <f>M1669*N1669</f>
        <v>0</v>
      </c>
      <c r="P1669" s="176"/>
      <c r="Q1669" s="175">
        <f>IF(P1669=0,0,IF(H1669=0,((IF($I$2369=2021,VLOOKUP(A1669,'SEE - 2021'!$A$6:$E$1681,5,0),(IF($I$2369=2022,VLOOKUP(A1669,'SEE - 2022'!$A$6:$E$1791,5,0),(IF($I$2369=2023,VLOOKUP(A1669,'SEE - 2023'!$A$6:$E$1796,5,0),0)))))*(1-$AL$5))),H1669))</f>
        <v>0</v>
      </c>
      <c r="R1669" s="175">
        <f>P1669*Q1669</f>
        <v>0</v>
      </c>
      <c r="S1669" s="175">
        <f>IF(Y1669&gt;D1669,Y1669-D1669,0)</f>
        <v>0</v>
      </c>
      <c r="T1669" s="175">
        <f>IF(Y1669&gt;D1669,Z1669,0)</f>
        <v>0</v>
      </c>
      <c r="U1669" s="175">
        <f>S1669*T1669</f>
        <v>0</v>
      </c>
      <c r="V1669" s="175">
        <f>IF(Y1669&lt;D1669,D1669-Y1669,0)</f>
        <v>0</v>
      </c>
      <c r="W1669" s="175">
        <f>IF(Y1669=0,E1669,IF(Y1669&lt;D1669,Z1669,0))</f>
        <v>0</v>
      </c>
      <c r="X1669" s="175">
        <f>V1669*W1669</f>
        <v>0</v>
      </c>
      <c r="Y1669" s="175">
        <f>P1669</f>
        <v>0</v>
      </c>
      <c r="Z1669" s="175">
        <f>IF(Y1669=0,0,VLOOKUP(A1669,'SEE - 2023'!$A$6:$E$1796,5,0))*(1-$AN$5)</f>
        <v>0</v>
      </c>
      <c r="AA1669" s="175">
        <f>Y1669*Z1669</f>
        <v>0</v>
      </c>
      <c r="AB1669" s="898"/>
      <c r="AC1669" s="899"/>
      <c r="AD1669" s="899"/>
      <c r="AE1669" s="899"/>
      <c r="AF1669" s="899"/>
      <c r="AG1669" s="900"/>
    </row>
    <row r="1670" spans="1:33" s="50" customFormat="1" ht="140.44999999999999" hidden="1" x14ac:dyDescent="0.3">
      <c r="A1670" s="24"/>
      <c r="B1670" s="86" t="s">
        <v>1511</v>
      </c>
      <c r="C1670" s="21"/>
      <c r="D1670" s="30"/>
      <c r="E1670" s="22"/>
      <c r="F1670" s="23"/>
      <c r="G1670" s="30"/>
      <c r="H1670" s="22"/>
      <c r="I1670" s="23"/>
      <c r="J1670" s="30"/>
      <c r="K1670" s="22"/>
      <c r="L1670" s="23"/>
      <c r="M1670" s="30"/>
      <c r="N1670" s="22"/>
      <c r="O1670" s="23"/>
      <c r="P1670" s="30"/>
      <c r="Q1670" s="22"/>
      <c r="R1670" s="23"/>
      <c r="S1670" s="30"/>
      <c r="T1670" s="22"/>
      <c r="U1670" s="23"/>
      <c r="V1670" s="30"/>
      <c r="W1670" s="22"/>
      <c r="X1670" s="23"/>
      <c r="Y1670" s="30"/>
      <c r="Z1670" s="22"/>
      <c r="AA1670" s="23"/>
      <c r="AB1670" s="901"/>
      <c r="AC1670" s="902"/>
      <c r="AD1670" s="902"/>
      <c r="AE1670" s="902"/>
      <c r="AF1670" s="902"/>
      <c r="AG1670" s="903"/>
    </row>
    <row r="1671" spans="1:33" s="50" customFormat="1" hidden="1" x14ac:dyDescent="0.3">
      <c r="A1671" s="24"/>
      <c r="B1671" s="86"/>
      <c r="C1671" s="21"/>
      <c r="D1671" s="30"/>
      <c r="E1671" s="22"/>
      <c r="F1671" s="23"/>
      <c r="G1671" s="30"/>
      <c r="H1671" s="22"/>
      <c r="I1671" s="23"/>
      <c r="J1671" s="30"/>
      <c r="K1671" s="22"/>
      <c r="L1671" s="23"/>
      <c r="M1671" s="30"/>
      <c r="N1671" s="22"/>
      <c r="O1671" s="23"/>
      <c r="P1671" s="30"/>
      <c r="Q1671" s="22"/>
      <c r="R1671" s="23"/>
      <c r="S1671" s="30"/>
      <c r="T1671" s="22"/>
      <c r="U1671" s="23"/>
      <c r="V1671" s="30"/>
      <c r="W1671" s="22"/>
      <c r="X1671" s="23"/>
      <c r="Y1671" s="30"/>
      <c r="Z1671" s="22"/>
      <c r="AA1671" s="23"/>
      <c r="AG1671" s="115"/>
    </row>
    <row r="1672" spans="1:33" s="50" customFormat="1" ht="18.75" x14ac:dyDescent="0.25">
      <c r="A1672" s="19" t="s">
        <v>1739</v>
      </c>
      <c r="B1672" s="173" t="s">
        <v>1471</v>
      </c>
      <c r="C1672" s="120" t="s">
        <v>18</v>
      </c>
      <c r="D1672" s="176"/>
      <c r="E1672" s="177">
        <f>IF(D1672=0,0,(IF($F$2369=2021,VLOOKUP(A1672,'SEE - 2021'!$A$6:$E$1681,5,0),(IF($F$2369=2022,VLOOKUP(A1672,'SEE - 2022'!$A$6:$E$1791,5,0),(IF($F$2369=2023,VLOOKUP(A1672,'SEE - 2023'!$A$6:$E$1796,5,0),0)))))))</f>
        <v>0</v>
      </c>
      <c r="F1672" s="175">
        <f>D1672*E1672</f>
        <v>0</v>
      </c>
      <c r="G1672" s="177">
        <f>D1672</f>
        <v>0</v>
      </c>
      <c r="H1672" s="177">
        <f>IF(G1672=0,0,(IF($I$2369=2021,VLOOKUP(A1672,'SEE - 2021'!$A$6:$E$1681,5,0),(IF($I$2369=2022,VLOOKUP(A1672,'SEE - 2022'!$A$6:$E$1791,5,0),(IF($I$2369=2023,VLOOKUP(A1672,'SEE - 2023'!$A$6:$E$1796,5,0),0)))))))</f>
        <v>0</v>
      </c>
      <c r="I1672" s="175">
        <f>G1672*H1672</f>
        <v>0</v>
      </c>
      <c r="J1672" s="175">
        <f>IF(P1672&gt;G1672,P1672-G1672,0)</f>
        <v>0</v>
      </c>
      <c r="K1672" s="175">
        <f>IF(P1672&gt;G1672,Q1672,0)</f>
        <v>0</v>
      </c>
      <c r="L1672" s="175">
        <f>J1672*K1672</f>
        <v>0</v>
      </c>
      <c r="M1672" s="175">
        <f>IF(P1672&lt;G1672,G1672-P1672,0)</f>
        <v>0</v>
      </c>
      <c r="N1672" s="175">
        <f>IF(P1672=0,H1672,IF(P1672&lt;G1672,Q1672,0))</f>
        <v>0</v>
      </c>
      <c r="O1672" s="175">
        <f>M1672*N1672</f>
        <v>0</v>
      </c>
      <c r="P1672" s="176"/>
      <c r="Q1672" s="175">
        <f>IF(P1672=0,0,IF(H1672=0,((IF($I$2369=2021,VLOOKUP(A1672,'SEE - 2021'!$A$6:$E$1681,5,0),(IF($I$2369=2022,VLOOKUP(A1672,'SEE - 2022'!$A$6:$E$1791,5,0),(IF($I$2369=2023,VLOOKUP(A1672,'SEE - 2023'!$A$6:$E$1796,5,0),0)))))*(1-$AL$5))),H1672))</f>
        <v>0</v>
      </c>
      <c r="R1672" s="175">
        <f>P1672*Q1672</f>
        <v>0</v>
      </c>
      <c r="S1672" s="175">
        <f>IF(Y1672&gt;D1672,Y1672-D1672,0)</f>
        <v>0</v>
      </c>
      <c r="T1672" s="175">
        <f>IF(Y1672&gt;D1672,Z1672,0)</f>
        <v>0</v>
      </c>
      <c r="U1672" s="175">
        <f>S1672*T1672</f>
        <v>0</v>
      </c>
      <c r="V1672" s="175">
        <f>IF(Y1672&lt;D1672,D1672-Y1672,0)</f>
        <v>0</v>
      </c>
      <c r="W1672" s="175">
        <f>IF(Y1672=0,E1672,IF(Y1672&lt;D1672,Z1672,0))</f>
        <v>0</v>
      </c>
      <c r="X1672" s="175">
        <f>V1672*W1672</f>
        <v>0</v>
      </c>
      <c r="Y1672" s="175">
        <f>P1672</f>
        <v>0</v>
      </c>
      <c r="Z1672" s="175">
        <f>IF(Y1672=0,0,VLOOKUP(A1672,'SEE - 2023'!$A$6:$E$1796,5,0))*(1-$AN$5)</f>
        <v>0</v>
      </c>
      <c r="AA1672" s="175">
        <f>Y1672*Z1672</f>
        <v>0</v>
      </c>
      <c r="AB1672" s="898"/>
      <c r="AC1672" s="899"/>
      <c r="AD1672" s="899"/>
      <c r="AE1672" s="899"/>
      <c r="AF1672" s="899"/>
      <c r="AG1672" s="900"/>
    </row>
    <row r="1673" spans="1:33" s="50" customFormat="1" ht="156" hidden="1" x14ac:dyDescent="0.3">
      <c r="A1673" s="24"/>
      <c r="B1673" s="86" t="s">
        <v>1472</v>
      </c>
      <c r="C1673" s="21"/>
      <c r="D1673" s="30"/>
      <c r="E1673" s="22"/>
      <c r="F1673" s="23"/>
      <c r="G1673" s="30"/>
      <c r="H1673" s="22"/>
      <c r="I1673" s="23"/>
      <c r="J1673" s="30"/>
      <c r="K1673" s="22"/>
      <c r="L1673" s="23"/>
      <c r="M1673" s="30"/>
      <c r="N1673" s="22"/>
      <c r="O1673" s="23"/>
      <c r="P1673" s="30"/>
      <c r="Q1673" s="22"/>
      <c r="R1673" s="23"/>
      <c r="S1673" s="30"/>
      <c r="T1673" s="22"/>
      <c r="U1673" s="23"/>
      <c r="V1673" s="30"/>
      <c r="W1673" s="22"/>
      <c r="X1673" s="23"/>
      <c r="Y1673" s="30"/>
      <c r="Z1673" s="22"/>
      <c r="AA1673" s="23"/>
      <c r="AB1673" s="901"/>
      <c r="AC1673" s="902"/>
      <c r="AD1673" s="902"/>
      <c r="AE1673" s="902"/>
      <c r="AF1673" s="902"/>
      <c r="AG1673" s="903"/>
    </row>
    <row r="1674" spans="1:33" s="50" customFormat="1" hidden="1" x14ac:dyDescent="0.3">
      <c r="A1674" s="24"/>
      <c r="B1674" s="86"/>
      <c r="C1674" s="21"/>
      <c r="D1674" s="30"/>
      <c r="E1674" s="22"/>
      <c r="F1674" s="23"/>
      <c r="G1674" s="30"/>
      <c r="H1674" s="22"/>
      <c r="I1674" s="23"/>
      <c r="J1674" s="30"/>
      <c r="K1674" s="22"/>
      <c r="L1674" s="23"/>
      <c r="M1674" s="30"/>
      <c r="N1674" s="22"/>
      <c r="O1674" s="23"/>
      <c r="P1674" s="30"/>
      <c r="Q1674" s="22"/>
      <c r="R1674" s="23"/>
      <c r="S1674" s="30"/>
      <c r="T1674" s="22"/>
      <c r="U1674" s="23"/>
      <c r="V1674" s="30"/>
      <c r="W1674" s="22"/>
      <c r="X1674" s="23"/>
      <c r="Y1674" s="30"/>
      <c r="Z1674" s="22"/>
      <c r="AA1674" s="23"/>
      <c r="AG1674" s="115"/>
    </row>
    <row r="1675" spans="1:33" s="50" customFormat="1" ht="18.75" customHeight="1" x14ac:dyDescent="0.25">
      <c r="A1675" s="19" t="s">
        <v>1740</v>
      </c>
      <c r="B1675" s="173" t="s">
        <v>1473</v>
      </c>
      <c r="C1675" s="120" t="s">
        <v>18</v>
      </c>
      <c r="D1675" s="176"/>
      <c r="E1675" s="177">
        <f>IF(D1675=0,0,(IF($F$2369=2021,VLOOKUP(A1675,'SEE - 2021'!$A$6:$E$1681,5,0),(IF($F$2369=2022,VLOOKUP(A1675,'SEE - 2022'!$A$6:$E$1791,5,0),(IF($F$2369=2023,VLOOKUP(A1675,'SEE - 2023'!$A$6:$E$1796,5,0),0)))))))</f>
        <v>0</v>
      </c>
      <c r="F1675" s="175">
        <f>D1675*E1675</f>
        <v>0</v>
      </c>
      <c r="G1675" s="177"/>
      <c r="H1675" s="177">
        <f>IF(G1675=0,0,(IF($I$2369=2021,VLOOKUP(A1675,'SEE - 2021'!$A$6:$E$1681,5,0),(IF($I$2369=2022,VLOOKUP(A1675,'SEE - 2022'!$A$6:$E$1791,5,0),(IF($I$2369=2023,VLOOKUP(A1675,'SEE - 2023'!$A$6:$E$1796,5,0),0)))))))</f>
        <v>0</v>
      </c>
      <c r="I1675" s="175">
        <f>G1675*H1675</f>
        <v>0</v>
      </c>
      <c r="J1675" s="175">
        <f>IF(P1675&gt;G1675,P1675-G1675,0)</f>
        <v>0</v>
      </c>
      <c r="K1675" s="175">
        <f>IF(P1675&gt;G1675,Q1675,0)</f>
        <v>0</v>
      </c>
      <c r="L1675" s="175">
        <f>J1675*K1675</f>
        <v>0</v>
      </c>
      <c r="M1675" s="175">
        <f>IF(P1675&lt;G1675,G1675-P1675,0)</f>
        <v>0</v>
      </c>
      <c r="N1675" s="175">
        <f>IF(P1675=0,H1675,IF(P1675&lt;G1675,Q1675,0))</f>
        <v>0</v>
      </c>
      <c r="O1675" s="175">
        <f>M1675*N1675</f>
        <v>0</v>
      </c>
      <c r="P1675" s="176"/>
      <c r="Q1675" s="175">
        <f>IF(P1675=0,0,IF(H1675=0,((IF($I$2369=2021,VLOOKUP(A1675,'SEE - 2021'!$A$6:$E$1681,5,0),(IF($I$2369=2022,VLOOKUP(A1675,'SEE - 2022'!$A$6:$E$1791,5,0),(IF($I$2369=2023,VLOOKUP(A1675,'SEE - 2023'!$A$6:$E$1796,5,0),0)))))*(1-$AL$5))),H1675))</f>
        <v>0</v>
      </c>
      <c r="R1675" s="175">
        <f>P1675*Q1675</f>
        <v>0</v>
      </c>
      <c r="S1675" s="175">
        <f>IF(Y1675&gt;D1675,Y1675-D1675,0)</f>
        <v>0</v>
      </c>
      <c r="T1675" s="175">
        <f>IF(Y1675&gt;D1675,Z1675,0)</f>
        <v>0</v>
      </c>
      <c r="U1675" s="175">
        <f>S1675*T1675</f>
        <v>0</v>
      </c>
      <c r="V1675" s="175">
        <f>IF(Y1675&lt;D1675,D1675-Y1675,0)</f>
        <v>0</v>
      </c>
      <c r="W1675" s="175">
        <f>IF(Y1675=0,E1675,IF(Y1675&lt;D1675,Z1675,0))</f>
        <v>0</v>
      </c>
      <c r="X1675" s="175">
        <f>V1675*W1675</f>
        <v>0</v>
      </c>
      <c r="Y1675" s="175">
        <f>P1675</f>
        <v>0</v>
      </c>
      <c r="Z1675" s="175">
        <f>IF(Y1675=0,0,VLOOKUP(A1675,'SEE - 2023'!$A$6:$E$1796,5,0))*(1-$AN$5)</f>
        <v>0</v>
      </c>
      <c r="AA1675" s="175">
        <f>Y1675*Z1675</f>
        <v>0</v>
      </c>
      <c r="AB1675" s="898"/>
      <c r="AC1675" s="899"/>
      <c r="AD1675" s="899"/>
      <c r="AE1675" s="899"/>
      <c r="AF1675" s="899"/>
      <c r="AG1675" s="900"/>
    </row>
    <row r="1676" spans="1:33" s="50" customFormat="1" ht="171.6" hidden="1" x14ac:dyDescent="0.3">
      <c r="A1676" s="24"/>
      <c r="B1676" s="86" t="s">
        <v>1474</v>
      </c>
      <c r="C1676" s="21"/>
      <c r="D1676" s="30"/>
      <c r="E1676" s="22"/>
      <c r="F1676" s="23"/>
      <c r="G1676" s="30"/>
      <c r="H1676" s="22"/>
      <c r="I1676" s="23"/>
      <c r="J1676" s="30"/>
      <c r="K1676" s="22"/>
      <c r="L1676" s="23"/>
      <c r="M1676" s="30"/>
      <c r="N1676" s="22"/>
      <c r="O1676" s="23"/>
      <c r="P1676" s="30"/>
      <c r="Q1676" s="22"/>
      <c r="R1676" s="23"/>
      <c r="S1676" s="30"/>
      <c r="T1676" s="22"/>
      <c r="U1676" s="23"/>
      <c r="V1676" s="30"/>
      <c r="W1676" s="22"/>
      <c r="X1676" s="23"/>
      <c r="Y1676" s="30"/>
      <c r="Z1676" s="22"/>
      <c r="AA1676" s="23"/>
      <c r="AB1676" s="901"/>
      <c r="AC1676" s="902"/>
      <c r="AD1676" s="902"/>
      <c r="AE1676" s="902"/>
      <c r="AF1676" s="902"/>
      <c r="AG1676" s="903"/>
    </row>
    <row r="1677" spans="1:33" s="50" customFormat="1" hidden="1" x14ac:dyDescent="0.3">
      <c r="A1677" s="24"/>
      <c r="B1677" s="86"/>
      <c r="C1677" s="21"/>
      <c r="D1677" s="30"/>
      <c r="E1677" s="22"/>
      <c r="F1677" s="23"/>
      <c r="G1677" s="30"/>
      <c r="H1677" s="22"/>
      <c r="I1677" s="23"/>
      <c r="J1677" s="30"/>
      <c r="K1677" s="22"/>
      <c r="L1677" s="23"/>
      <c r="M1677" s="30"/>
      <c r="N1677" s="22"/>
      <c r="O1677" s="23"/>
      <c r="P1677" s="30"/>
      <c r="Q1677" s="22"/>
      <c r="R1677" s="23"/>
      <c r="S1677" s="30"/>
      <c r="T1677" s="22"/>
      <c r="U1677" s="23"/>
      <c r="V1677" s="30"/>
      <c r="W1677" s="22"/>
      <c r="X1677" s="23"/>
      <c r="Y1677" s="30"/>
      <c r="Z1677" s="22"/>
      <c r="AA1677" s="23"/>
      <c r="AG1677" s="115"/>
    </row>
    <row r="1678" spans="1:33" s="50" customFormat="1" ht="18.75" x14ac:dyDescent="0.25">
      <c r="A1678" s="19" t="s">
        <v>1741</v>
      </c>
      <c r="B1678" s="173" t="s">
        <v>1475</v>
      </c>
      <c r="C1678" s="120" t="s">
        <v>18</v>
      </c>
      <c r="D1678" s="176">
        <v>9</v>
      </c>
      <c r="E1678" s="177">
        <f>IF(D1678=0,0,(IF($F$2369=2021,VLOOKUP(A1678,'SEE - 2021'!$A$6:$E$1681,5,0),(IF($F$2369=2022,VLOOKUP(A1678,'SEE - 2022'!$A$6:$E$1791,5,0),(IF($F$2369=2023,VLOOKUP(A1678,'SEE - 2023'!$A$6:$E$1796,5,0),0)))))))</f>
        <v>158.01</v>
      </c>
      <c r="F1678" s="175">
        <f>D1678*E1678</f>
        <v>1422.09</v>
      </c>
      <c r="G1678" s="177">
        <f>D1678</f>
        <v>9</v>
      </c>
      <c r="H1678" s="450">
        <v>129.57040000000001</v>
      </c>
      <c r="I1678" s="175">
        <f>G1678*H1678</f>
        <v>1166.1336000000001</v>
      </c>
      <c r="J1678" s="175">
        <f>IF(P1678&gt;G1678,P1678-G1678,0)</f>
        <v>0</v>
      </c>
      <c r="K1678" s="175">
        <f>IF(P1678&gt;G1678,Q1678,0)</f>
        <v>0</v>
      </c>
      <c r="L1678" s="175">
        <f>J1678*K1678</f>
        <v>0</v>
      </c>
      <c r="M1678" s="175">
        <f>IF(P1678&lt;G1678,G1678-P1678,0)</f>
        <v>9</v>
      </c>
      <c r="N1678" s="175">
        <f>IF(P1678=0,H1678,IF(P1678&lt;G1678,Q1678,0))</f>
        <v>129.57040000000001</v>
      </c>
      <c r="O1678" s="175">
        <f>M1678*N1678</f>
        <v>1166.1336000000001</v>
      </c>
      <c r="P1678" s="176"/>
      <c r="Q1678" s="175">
        <f>IF(P1678=0,0,IF(H1678=0,((IF($I$2369=2021,VLOOKUP(A1678,'SEE - 2021'!$A$6:$E$1681,5,0),(IF($I$2369=2022,VLOOKUP(A1678,'SEE - 2022'!$A$6:$E$1791,5,0),(IF($I$2369=2023,VLOOKUP(A1678,'SEE - 2023'!$A$6:$E$1796,5,0),0)))))*(1-$AL$5))),H1678))</f>
        <v>0</v>
      </c>
      <c r="R1678" s="175">
        <f>P1678*Q1678</f>
        <v>0</v>
      </c>
      <c r="S1678" s="175">
        <f>IF(Y1678&gt;D1678,Y1678-D1678,0)</f>
        <v>0</v>
      </c>
      <c r="T1678" s="175">
        <f>IF(Y1678&gt;D1678,Z1678,0)</f>
        <v>0</v>
      </c>
      <c r="U1678" s="175">
        <f>S1678*T1678</f>
        <v>0</v>
      </c>
      <c r="V1678" s="175">
        <f>IF(Y1678&lt;D1678,D1678-Y1678,0)</f>
        <v>9</v>
      </c>
      <c r="W1678" s="175">
        <f>IF(Y1678=0,E1678,IF(Y1678&lt;D1678,Z1678,0))</f>
        <v>158.01</v>
      </c>
      <c r="X1678" s="175">
        <f>V1678*W1678</f>
        <v>1422.09</v>
      </c>
      <c r="Y1678" s="175">
        <f>P1678</f>
        <v>0</v>
      </c>
      <c r="Z1678" s="175">
        <f>IF(Y1678=0,0,VLOOKUP(A1678,'SEE - 2023'!$A$6:$E$1796,5,0))*(1-$AN$5)</f>
        <v>0</v>
      </c>
      <c r="AA1678" s="175">
        <f>Y1678*Z1678</f>
        <v>0</v>
      </c>
      <c r="AB1678" s="912" t="s">
        <v>21690</v>
      </c>
      <c r="AC1678" s="990"/>
      <c r="AD1678" s="990"/>
      <c r="AE1678" s="990"/>
      <c r="AF1678" s="990"/>
      <c r="AG1678" s="991"/>
    </row>
    <row r="1679" spans="1:33" s="50" customFormat="1" ht="171.6" hidden="1" x14ac:dyDescent="0.3">
      <c r="A1679" s="24"/>
      <c r="B1679" s="86" t="s">
        <v>1476</v>
      </c>
      <c r="C1679" s="21"/>
      <c r="D1679" s="30"/>
      <c r="E1679" s="22"/>
      <c r="F1679" s="23"/>
      <c r="G1679" s="30"/>
      <c r="H1679" s="22"/>
      <c r="I1679" s="23"/>
      <c r="J1679" s="30"/>
      <c r="K1679" s="22"/>
      <c r="L1679" s="23"/>
      <c r="M1679" s="30"/>
      <c r="N1679" s="22"/>
      <c r="O1679" s="23"/>
      <c r="P1679" s="30"/>
      <c r="Q1679" s="22"/>
      <c r="R1679" s="23"/>
      <c r="S1679" s="30"/>
      <c r="T1679" s="22"/>
      <c r="U1679" s="23"/>
      <c r="V1679" s="30"/>
      <c r="W1679" s="22"/>
      <c r="X1679" s="23"/>
      <c r="Y1679" s="30"/>
      <c r="Z1679" s="22"/>
      <c r="AA1679" s="23"/>
      <c r="AB1679" s="992"/>
      <c r="AC1679" s="993"/>
      <c r="AD1679" s="993"/>
      <c r="AE1679" s="993"/>
      <c r="AF1679" s="993"/>
      <c r="AG1679" s="994"/>
    </row>
    <row r="1680" spans="1:33" s="50" customFormat="1" hidden="1" x14ac:dyDescent="0.3">
      <c r="A1680" s="24"/>
      <c r="B1680" s="86"/>
      <c r="C1680" s="21"/>
      <c r="D1680" s="30"/>
      <c r="E1680" s="22"/>
      <c r="F1680" s="23"/>
      <c r="G1680" s="30"/>
      <c r="H1680" s="22"/>
      <c r="I1680" s="23"/>
      <c r="J1680" s="30"/>
      <c r="K1680" s="22"/>
      <c r="L1680" s="23"/>
      <c r="M1680" s="30"/>
      <c r="N1680" s="22"/>
      <c r="O1680" s="23"/>
      <c r="P1680" s="30"/>
      <c r="Q1680" s="22"/>
      <c r="R1680" s="23"/>
      <c r="S1680" s="30"/>
      <c r="T1680" s="22"/>
      <c r="U1680" s="23"/>
      <c r="V1680" s="30"/>
      <c r="W1680" s="22"/>
      <c r="X1680" s="23"/>
      <c r="Y1680" s="30"/>
      <c r="Z1680" s="22"/>
      <c r="AA1680" s="23"/>
      <c r="AG1680" s="115"/>
    </row>
    <row r="1681" spans="1:33" s="50" customFormat="1" ht="18.75" x14ac:dyDescent="0.25">
      <c r="A1681" s="19" t="s">
        <v>1742</v>
      </c>
      <c r="B1681" s="173" t="s">
        <v>1477</v>
      </c>
      <c r="C1681" s="120" t="s">
        <v>18</v>
      </c>
      <c r="D1681" s="176"/>
      <c r="E1681" s="177">
        <f>IF(D1681=0,0,(IF($F$2369=2021,VLOOKUP(A1681,'SEE - 2021'!$A$6:$E$1681,5,0),(IF($F$2369=2022,VLOOKUP(A1681,'SEE - 2022'!$A$6:$E$1791,5,0),(IF($F$2369=2023,VLOOKUP(A1681,'SEE - 2023'!$A$6:$E$1796,5,0),0)))))))</f>
        <v>0</v>
      </c>
      <c r="F1681" s="175">
        <f>D1681*E1681</f>
        <v>0</v>
      </c>
      <c r="G1681" s="177">
        <f>D1681</f>
        <v>0</v>
      </c>
      <c r="H1681" s="177">
        <f>IF(G1681=0,0,(IF($I$2369=2021,VLOOKUP(A1681,'SEE - 2021'!$A$6:$E$1681,5,0),(IF($I$2369=2022,VLOOKUP(A1681,'SEE - 2022'!$A$6:$E$1791,5,0),(IF($I$2369=2023,VLOOKUP(A1681,'SEE - 2023'!$A$6:$E$1796,5,0),0)))))))</f>
        <v>0</v>
      </c>
      <c r="I1681" s="175">
        <f>G1681*H1681</f>
        <v>0</v>
      </c>
      <c r="J1681" s="175">
        <f>IF(P1681&gt;G1681,P1681-G1681,0)</f>
        <v>0</v>
      </c>
      <c r="K1681" s="175">
        <f>IF(P1681&gt;G1681,Q1681,0)</f>
        <v>0</v>
      </c>
      <c r="L1681" s="175">
        <f>J1681*K1681</f>
        <v>0</v>
      </c>
      <c r="M1681" s="175">
        <f>IF(P1681&lt;G1681,G1681-P1681,0)</f>
        <v>0</v>
      </c>
      <c r="N1681" s="175">
        <f>IF(P1681=0,H1681,IF(P1681&lt;G1681,Q1681,0))</f>
        <v>0</v>
      </c>
      <c r="O1681" s="175">
        <f>M1681*N1681</f>
        <v>0</v>
      </c>
      <c r="P1681" s="176"/>
      <c r="Q1681" s="175">
        <f>IF(P1681=0,0,IF(H1681=0,((IF($I$2369=2021,VLOOKUP(A1681,'SEE - 2021'!$A$6:$E$1681,5,0),(IF($I$2369=2022,VLOOKUP(A1681,'SEE - 2022'!$A$6:$E$1791,5,0),(IF($I$2369=2023,VLOOKUP(A1681,'SEE - 2023'!$A$6:$E$1796,5,0),0)))))*(1-$AL$5))),H1681))</f>
        <v>0</v>
      </c>
      <c r="R1681" s="175">
        <f>P1681*Q1681</f>
        <v>0</v>
      </c>
      <c r="S1681" s="175">
        <f>IF(Y1681&gt;D1681,Y1681-D1681,0)</f>
        <v>0</v>
      </c>
      <c r="T1681" s="175">
        <f>IF(Y1681&gt;D1681,Z1681,0)</f>
        <v>0</v>
      </c>
      <c r="U1681" s="175">
        <f>S1681*T1681</f>
        <v>0</v>
      </c>
      <c r="V1681" s="175">
        <f>IF(Y1681&lt;D1681,D1681-Y1681,0)</f>
        <v>0</v>
      </c>
      <c r="W1681" s="175">
        <f>IF(Y1681=0,E1681,IF(Y1681&lt;D1681,Z1681,0))</f>
        <v>0</v>
      </c>
      <c r="X1681" s="175">
        <f>V1681*W1681</f>
        <v>0</v>
      </c>
      <c r="Y1681" s="175">
        <f>P1681</f>
        <v>0</v>
      </c>
      <c r="Z1681" s="175">
        <f>IF(Y1681=0,0,VLOOKUP(A1681,'SEE - 2023'!$A$6:$E$1796,5,0))*(1-$AN$5)</f>
        <v>0</v>
      </c>
      <c r="AA1681" s="175">
        <f>Y1681*Z1681</f>
        <v>0</v>
      </c>
      <c r="AB1681" s="898"/>
      <c r="AC1681" s="899"/>
      <c r="AD1681" s="899"/>
      <c r="AE1681" s="899"/>
      <c r="AF1681" s="899"/>
      <c r="AG1681" s="900"/>
    </row>
    <row r="1682" spans="1:33" s="50" customFormat="1" ht="46.9" hidden="1" x14ac:dyDescent="0.3">
      <c r="A1682" s="24"/>
      <c r="B1682" s="86" t="s">
        <v>1478</v>
      </c>
      <c r="C1682" s="21"/>
      <c r="D1682" s="30"/>
      <c r="E1682" s="22"/>
      <c r="F1682" s="23"/>
      <c r="G1682" s="30"/>
      <c r="H1682" s="22"/>
      <c r="I1682" s="23"/>
      <c r="J1682" s="30"/>
      <c r="K1682" s="22"/>
      <c r="L1682" s="23"/>
      <c r="M1682" s="30"/>
      <c r="N1682" s="22"/>
      <c r="O1682" s="23"/>
      <c r="P1682" s="30"/>
      <c r="Q1682" s="22"/>
      <c r="R1682" s="23"/>
      <c r="S1682" s="30"/>
      <c r="T1682" s="22"/>
      <c r="U1682" s="23"/>
      <c r="V1682" s="30"/>
      <c r="W1682" s="22"/>
      <c r="X1682" s="23"/>
      <c r="Y1682" s="30"/>
      <c r="Z1682" s="22"/>
      <c r="AA1682" s="23"/>
      <c r="AB1682" s="901"/>
      <c r="AC1682" s="902"/>
      <c r="AD1682" s="902"/>
      <c r="AE1682" s="902"/>
      <c r="AF1682" s="902"/>
      <c r="AG1682" s="903"/>
    </row>
    <row r="1683" spans="1:33" s="50" customFormat="1" hidden="1" x14ac:dyDescent="0.3">
      <c r="A1683" s="24"/>
      <c r="B1683" s="86"/>
      <c r="C1683" s="21"/>
      <c r="D1683" s="30"/>
      <c r="E1683" s="22"/>
      <c r="F1683" s="23"/>
      <c r="G1683" s="30"/>
      <c r="H1683" s="22"/>
      <c r="I1683" s="23"/>
      <c r="J1683" s="30"/>
      <c r="K1683" s="22"/>
      <c r="L1683" s="23"/>
      <c r="M1683" s="30"/>
      <c r="N1683" s="22"/>
      <c r="O1683" s="23"/>
      <c r="P1683" s="30"/>
      <c r="Q1683" s="22"/>
      <c r="R1683" s="23"/>
      <c r="S1683" s="30"/>
      <c r="T1683" s="22"/>
      <c r="U1683" s="23"/>
      <c r="V1683" s="30"/>
      <c r="W1683" s="22"/>
      <c r="X1683" s="23"/>
      <c r="Y1683" s="30"/>
      <c r="Z1683" s="22"/>
      <c r="AA1683" s="23"/>
      <c r="AG1683" s="115"/>
    </row>
    <row r="1684" spans="1:33" s="50" customFormat="1" ht="18.75" x14ac:dyDescent="0.25">
      <c r="A1684" s="19" t="s">
        <v>1743</v>
      </c>
      <c r="B1684" s="170" t="s">
        <v>1417</v>
      </c>
      <c r="C1684" s="120"/>
      <c r="D1684" s="132"/>
      <c r="E1684" s="121"/>
      <c r="F1684" s="123"/>
      <c r="G1684" s="132"/>
      <c r="H1684" s="121"/>
      <c r="I1684" s="123"/>
      <c r="J1684" s="132"/>
      <c r="K1684" s="121"/>
      <c r="L1684" s="123"/>
      <c r="M1684" s="132"/>
      <c r="N1684" s="121"/>
      <c r="O1684" s="123"/>
      <c r="P1684" s="132"/>
      <c r="Q1684" s="121"/>
      <c r="R1684" s="123"/>
      <c r="S1684" s="132"/>
      <c r="T1684" s="121"/>
      <c r="U1684" s="123"/>
      <c r="V1684" s="132"/>
      <c r="W1684" s="121"/>
      <c r="X1684" s="123"/>
      <c r="Y1684" s="132"/>
      <c r="Z1684" s="121"/>
      <c r="AA1684" s="123"/>
      <c r="AB1684" s="898"/>
      <c r="AC1684" s="899"/>
      <c r="AD1684" s="899"/>
      <c r="AE1684" s="899"/>
      <c r="AF1684" s="899"/>
      <c r="AG1684" s="900"/>
    </row>
    <row r="1685" spans="1:33" s="50" customFormat="1" ht="109.15" hidden="1" x14ac:dyDescent="0.3">
      <c r="A1685" s="24"/>
      <c r="B1685" s="86" t="s">
        <v>1342</v>
      </c>
      <c r="C1685" s="21"/>
      <c r="D1685" s="30"/>
      <c r="E1685" s="22"/>
      <c r="F1685" s="23"/>
      <c r="G1685" s="30"/>
      <c r="H1685" s="22"/>
      <c r="I1685" s="23"/>
      <c r="J1685" s="30"/>
      <c r="K1685" s="22"/>
      <c r="L1685" s="23"/>
      <c r="M1685" s="30"/>
      <c r="N1685" s="22"/>
      <c r="O1685" s="23"/>
      <c r="P1685" s="30"/>
      <c r="Q1685" s="22"/>
      <c r="R1685" s="23"/>
      <c r="S1685" s="30"/>
      <c r="T1685" s="22"/>
      <c r="U1685" s="23"/>
      <c r="V1685" s="30"/>
      <c r="W1685" s="22"/>
      <c r="X1685" s="23"/>
      <c r="Y1685" s="30"/>
      <c r="Z1685" s="22"/>
      <c r="AA1685" s="23"/>
      <c r="AB1685" s="901"/>
      <c r="AC1685" s="902"/>
      <c r="AD1685" s="902"/>
      <c r="AE1685" s="902"/>
      <c r="AF1685" s="902"/>
      <c r="AG1685" s="903"/>
    </row>
    <row r="1686" spans="1:33" s="50" customFormat="1" hidden="1" x14ac:dyDescent="0.3">
      <c r="A1686" s="24"/>
      <c r="B1686" s="87"/>
      <c r="C1686" s="21"/>
      <c r="D1686" s="30"/>
      <c r="E1686" s="22"/>
      <c r="F1686" s="23"/>
      <c r="G1686" s="30"/>
      <c r="H1686" s="22"/>
      <c r="I1686" s="23"/>
      <c r="J1686" s="30"/>
      <c r="K1686" s="22"/>
      <c r="L1686" s="23"/>
      <c r="M1686" s="30"/>
      <c r="N1686" s="22"/>
      <c r="O1686" s="23"/>
      <c r="P1686" s="30"/>
      <c r="Q1686" s="22"/>
      <c r="R1686" s="23"/>
      <c r="S1686" s="30"/>
      <c r="T1686" s="22"/>
      <c r="U1686" s="23"/>
      <c r="V1686" s="30"/>
      <c r="W1686" s="22"/>
      <c r="X1686" s="23"/>
      <c r="Y1686" s="30"/>
      <c r="Z1686" s="22"/>
      <c r="AA1686" s="23"/>
      <c r="AG1686" s="115"/>
    </row>
    <row r="1687" spans="1:33" s="50" customFormat="1" ht="18.75" x14ac:dyDescent="0.25">
      <c r="A1687" s="19" t="s">
        <v>1744</v>
      </c>
      <c r="B1687" s="173" t="s">
        <v>1343</v>
      </c>
      <c r="C1687" s="120" t="s">
        <v>61</v>
      </c>
      <c r="D1687" s="176"/>
      <c r="E1687" s="177">
        <f>IF(D1687=0,0,(IF($F$2369=2021,VLOOKUP(A1687,'SEE - 2021'!$A$6:$E$1681,5,0),(IF($F$2369=2022,VLOOKUP(A1687,'SEE - 2022'!$A$6:$E$1791,5,0),(IF($F$2369=2023,VLOOKUP(A1687,'SEE - 2023'!$A$6:$E$1796,5,0),0)))))))</f>
        <v>0</v>
      </c>
      <c r="F1687" s="175">
        <f>D1687*E1687</f>
        <v>0</v>
      </c>
      <c r="G1687" s="177">
        <f>D1687</f>
        <v>0</v>
      </c>
      <c r="H1687" s="177">
        <f>IF(G1687=0,0,(IF($I$2369=2021,VLOOKUP(A1687,'SEE - 2021'!$A$6:$E$1681,5,0),(IF($I$2369=2022,VLOOKUP(A1687,'SEE - 2022'!$A$6:$E$1791,5,0),(IF($I$2369=2023,VLOOKUP(A1687,'SEE - 2023'!$A$6:$E$1796,5,0),0)))))))</f>
        <v>0</v>
      </c>
      <c r="I1687" s="175">
        <f>G1687*H1687</f>
        <v>0</v>
      </c>
      <c r="J1687" s="175">
        <f>IF(P1687&gt;G1687,P1687-G1687,0)</f>
        <v>0</v>
      </c>
      <c r="K1687" s="175">
        <f>IF(P1687&gt;G1687,Q1687,0)</f>
        <v>0</v>
      </c>
      <c r="L1687" s="175">
        <f>J1687*K1687</f>
        <v>0</v>
      </c>
      <c r="M1687" s="175">
        <f>IF(P1687&lt;G1687,G1687-P1687,0)</f>
        <v>0</v>
      </c>
      <c r="N1687" s="175">
        <f>IF(P1687=0,H1687,IF(P1687&lt;G1687,Q1687,0))</f>
        <v>0</v>
      </c>
      <c r="O1687" s="175">
        <f>M1687*N1687</f>
        <v>0</v>
      </c>
      <c r="P1687" s="176"/>
      <c r="Q1687" s="175">
        <f>IF(P1687=0,0,IF(H1687=0,((IF($I$2369=2021,VLOOKUP(A1687,'SEE - 2021'!$A$6:$E$1681,5,0),(IF($I$2369=2022,VLOOKUP(A1687,'SEE - 2022'!$A$6:$E$1791,5,0),(IF($I$2369=2023,VLOOKUP(A1687,'SEE - 2023'!$A$6:$E$1796,5,0),0)))))*(1-$AL$5))),H1687))</f>
        <v>0</v>
      </c>
      <c r="R1687" s="175">
        <f>P1687*Q1687</f>
        <v>0</v>
      </c>
      <c r="S1687" s="175">
        <f>IF(Y1687&gt;D1687,Y1687-D1687,0)</f>
        <v>0</v>
      </c>
      <c r="T1687" s="175">
        <f>IF(Y1687&gt;D1687,Z1687,0)</f>
        <v>0</v>
      </c>
      <c r="U1687" s="175">
        <f>S1687*T1687</f>
        <v>0</v>
      </c>
      <c r="V1687" s="175">
        <f>IF(Y1687&lt;D1687,D1687-Y1687,0)</f>
        <v>0</v>
      </c>
      <c r="W1687" s="175">
        <f>IF(Y1687=0,E1687,IF(Y1687&lt;D1687,Z1687,0))</f>
        <v>0</v>
      </c>
      <c r="X1687" s="175">
        <f>V1687*W1687</f>
        <v>0</v>
      </c>
      <c r="Y1687" s="175">
        <f>P1687</f>
        <v>0</v>
      </c>
      <c r="Z1687" s="175">
        <f>IF(Y1687=0,0,VLOOKUP(A1687,'SEE - 2023'!$A$6:$E$1796,5,0))*(1-$AN$5)</f>
        <v>0</v>
      </c>
      <c r="AA1687" s="175">
        <f>Y1687*Z1687</f>
        <v>0</v>
      </c>
      <c r="AB1687" s="898"/>
      <c r="AC1687" s="899"/>
      <c r="AD1687" s="899"/>
      <c r="AE1687" s="899"/>
      <c r="AF1687" s="899"/>
      <c r="AG1687" s="900"/>
    </row>
    <row r="1688" spans="1:33" s="50" customFormat="1" hidden="1" x14ac:dyDescent="0.3">
      <c r="A1688" s="24"/>
      <c r="B1688" s="118"/>
      <c r="C1688" s="21"/>
      <c r="D1688" s="30"/>
      <c r="E1688" s="22"/>
      <c r="F1688" s="23"/>
      <c r="G1688" s="30"/>
      <c r="H1688" s="22"/>
      <c r="I1688" s="23"/>
      <c r="J1688" s="30"/>
      <c r="K1688" s="22"/>
      <c r="L1688" s="23"/>
      <c r="M1688" s="30"/>
      <c r="N1688" s="22"/>
      <c r="O1688" s="23"/>
      <c r="P1688" s="30"/>
      <c r="Q1688" s="22"/>
      <c r="R1688" s="23"/>
      <c r="S1688" s="30"/>
      <c r="T1688" s="22"/>
      <c r="U1688" s="23"/>
      <c r="V1688" s="30"/>
      <c r="W1688" s="22"/>
      <c r="X1688" s="23"/>
      <c r="Y1688" s="30"/>
      <c r="Z1688" s="22"/>
      <c r="AA1688" s="23"/>
      <c r="AB1688" s="901"/>
      <c r="AC1688" s="902"/>
      <c r="AD1688" s="902"/>
      <c r="AE1688" s="902"/>
      <c r="AF1688" s="902"/>
      <c r="AG1688" s="903"/>
    </row>
    <row r="1689" spans="1:33" s="50" customFormat="1" ht="18.75" x14ac:dyDescent="0.25">
      <c r="A1689" s="19" t="s">
        <v>1745</v>
      </c>
      <c r="B1689" s="173" t="s">
        <v>1344</v>
      </c>
      <c r="C1689" s="120" t="s">
        <v>61</v>
      </c>
      <c r="D1689" s="176"/>
      <c r="E1689" s="177">
        <f>IF(D1689=0,0,(IF($F$2369=2021,VLOOKUP(A1689,'SEE - 2021'!$A$6:$E$1681,5,0),(IF($F$2369=2022,VLOOKUP(A1689,'SEE - 2022'!$A$6:$E$1791,5,0),(IF($F$2369=2023,VLOOKUP(A1689,'SEE - 2023'!$A$6:$E$1796,5,0),0)))))))</f>
        <v>0</v>
      </c>
      <c r="F1689" s="175">
        <f>D1689*E1689</f>
        <v>0</v>
      </c>
      <c r="G1689" s="177">
        <f>D1689</f>
        <v>0</v>
      </c>
      <c r="H1689" s="177">
        <f>IF(G1689=0,0,(IF($I$2369=2021,VLOOKUP(A1689,'SEE - 2021'!$A$6:$E$1681,5,0),(IF($I$2369=2022,VLOOKUP(A1689,'SEE - 2022'!$A$6:$E$1791,5,0),(IF($I$2369=2023,VLOOKUP(A1689,'SEE - 2023'!$A$6:$E$1796,5,0),0)))))))</f>
        <v>0</v>
      </c>
      <c r="I1689" s="175">
        <f>G1689*H1689</f>
        <v>0</v>
      </c>
      <c r="J1689" s="175">
        <f>IF(P1689&gt;G1689,P1689-G1689,0)</f>
        <v>0</v>
      </c>
      <c r="K1689" s="175">
        <f>IF(P1689&gt;G1689,Q1689,0)</f>
        <v>0</v>
      </c>
      <c r="L1689" s="175">
        <f>J1689*K1689</f>
        <v>0</v>
      </c>
      <c r="M1689" s="175">
        <f>IF(P1689&lt;G1689,G1689-P1689,0)</f>
        <v>0</v>
      </c>
      <c r="N1689" s="175">
        <f>IF(P1689=0,H1689,IF(P1689&lt;G1689,Q1689,0))</f>
        <v>0</v>
      </c>
      <c r="O1689" s="175">
        <f>M1689*N1689</f>
        <v>0</v>
      </c>
      <c r="P1689" s="176"/>
      <c r="Q1689" s="175">
        <f>IF(P1689=0,0,IF(H1689=0,((IF($I$2369=2021,VLOOKUP(A1689,'SEE - 2021'!$A$6:$E$1681,5,0),(IF($I$2369=2022,VLOOKUP(A1689,'SEE - 2022'!$A$6:$E$1791,5,0),(IF($I$2369=2023,VLOOKUP(A1689,'SEE - 2023'!$A$6:$E$1796,5,0),0)))))*(1-$AL$5))),H1689))</f>
        <v>0</v>
      </c>
      <c r="R1689" s="175">
        <f>P1689*Q1689</f>
        <v>0</v>
      </c>
      <c r="S1689" s="175">
        <f>IF(Y1689&gt;D1689,Y1689-D1689,0)</f>
        <v>0</v>
      </c>
      <c r="T1689" s="175">
        <f>IF(Y1689&gt;D1689,Z1689,0)</f>
        <v>0</v>
      </c>
      <c r="U1689" s="175">
        <f>S1689*T1689</f>
        <v>0</v>
      </c>
      <c r="V1689" s="175">
        <f>IF(Y1689&lt;D1689,D1689-Y1689,0)</f>
        <v>0</v>
      </c>
      <c r="W1689" s="175">
        <f>IF(Y1689=0,E1689,IF(Y1689&lt;D1689,Z1689,0))</f>
        <v>0</v>
      </c>
      <c r="X1689" s="175">
        <f>V1689*W1689</f>
        <v>0</v>
      </c>
      <c r="Y1689" s="175">
        <f>P1689</f>
        <v>0</v>
      </c>
      <c r="Z1689" s="175">
        <f>IF(Y1689=0,0,VLOOKUP(A1689,'SEE - 2023'!$A$6:$E$1796,5,0))*(1-$AN$5)</f>
        <v>0</v>
      </c>
      <c r="AA1689" s="175">
        <f>Y1689*Z1689</f>
        <v>0</v>
      </c>
      <c r="AB1689" s="898"/>
      <c r="AC1689" s="899"/>
      <c r="AD1689" s="899"/>
      <c r="AE1689" s="899"/>
      <c r="AF1689" s="899"/>
      <c r="AG1689" s="900"/>
    </row>
    <row r="1690" spans="1:33" s="50" customFormat="1" hidden="1" x14ac:dyDescent="0.3">
      <c r="A1690" s="24"/>
      <c r="B1690" s="118"/>
      <c r="C1690" s="21"/>
      <c r="D1690" s="30"/>
      <c r="E1690" s="22"/>
      <c r="F1690" s="23"/>
      <c r="G1690" s="30"/>
      <c r="H1690" s="22"/>
      <c r="I1690" s="23"/>
      <c r="J1690" s="30"/>
      <c r="K1690" s="22"/>
      <c r="L1690" s="23"/>
      <c r="M1690" s="30"/>
      <c r="N1690" s="22"/>
      <c r="O1690" s="23"/>
      <c r="P1690" s="30"/>
      <c r="Q1690" s="22"/>
      <c r="R1690" s="23"/>
      <c r="S1690" s="30"/>
      <c r="T1690" s="22"/>
      <c r="U1690" s="23"/>
      <c r="V1690" s="30"/>
      <c r="W1690" s="22"/>
      <c r="X1690" s="23"/>
      <c r="Y1690" s="30"/>
      <c r="Z1690" s="22"/>
      <c r="AA1690" s="23"/>
      <c r="AB1690" s="901"/>
      <c r="AC1690" s="902"/>
      <c r="AD1690" s="902"/>
      <c r="AE1690" s="902"/>
      <c r="AF1690" s="902"/>
      <c r="AG1690" s="903"/>
    </row>
    <row r="1691" spans="1:33" s="50" customFormat="1" ht="18.75" x14ac:dyDescent="0.25">
      <c r="A1691" s="19" t="s">
        <v>1746</v>
      </c>
      <c r="B1691" s="173" t="s">
        <v>1345</v>
      </c>
      <c r="C1691" s="120" t="s">
        <v>61</v>
      </c>
      <c r="D1691" s="176"/>
      <c r="E1691" s="177">
        <f>IF(D1691=0,0,(IF($F$2369=2021,VLOOKUP(A1691,'SEE - 2021'!$A$6:$E$1681,5,0),(IF($F$2369=2022,VLOOKUP(A1691,'SEE - 2022'!$A$6:$E$1791,5,0),(IF($F$2369=2023,VLOOKUP(A1691,'SEE - 2023'!$A$6:$E$1796,5,0),0)))))))</f>
        <v>0</v>
      </c>
      <c r="F1691" s="175">
        <f>D1691*E1691</f>
        <v>0</v>
      </c>
      <c r="G1691" s="177">
        <f>D1691</f>
        <v>0</v>
      </c>
      <c r="H1691" s="177">
        <f>IF(G1691=0,0,(IF($I$2369=2021,VLOOKUP(A1691,'SEE - 2021'!$A$6:$E$1681,5,0),(IF($I$2369=2022,VLOOKUP(A1691,'SEE - 2022'!$A$6:$E$1791,5,0),(IF($I$2369=2023,VLOOKUP(A1691,'SEE - 2023'!$A$6:$E$1796,5,0),0)))))))</f>
        <v>0</v>
      </c>
      <c r="I1691" s="175">
        <f>G1691*H1691</f>
        <v>0</v>
      </c>
      <c r="J1691" s="175">
        <f>IF(P1691&gt;G1691,P1691-G1691,0)</f>
        <v>0</v>
      </c>
      <c r="K1691" s="175">
        <f>IF(P1691&gt;G1691,Q1691,0)</f>
        <v>0</v>
      </c>
      <c r="L1691" s="175">
        <f>J1691*K1691</f>
        <v>0</v>
      </c>
      <c r="M1691" s="175">
        <f>IF(P1691&lt;G1691,G1691-P1691,0)</f>
        <v>0</v>
      </c>
      <c r="N1691" s="175">
        <f>IF(P1691=0,H1691,IF(P1691&lt;G1691,Q1691,0))</f>
        <v>0</v>
      </c>
      <c r="O1691" s="175">
        <f>M1691*N1691</f>
        <v>0</v>
      </c>
      <c r="P1691" s="176"/>
      <c r="Q1691" s="175">
        <f>IF(P1691=0,0,IF(H1691=0,((IF($I$2369=2021,VLOOKUP(A1691,'SEE - 2021'!$A$6:$E$1681,5,0),(IF($I$2369=2022,VLOOKUP(A1691,'SEE - 2022'!$A$6:$E$1791,5,0),(IF($I$2369=2023,VLOOKUP(A1691,'SEE - 2023'!$A$6:$E$1796,5,0),0)))))*(1-$AL$5))),H1691))</f>
        <v>0</v>
      </c>
      <c r="R1691" s="175">
        <f>P1691*Q1691</f>
        <v>0</v>
      </c>
      <c r="S1691" s="175">
        <f>IF(Y1691&gt;D1691,Y1691-D1691,0)</f>
        <v>0</v>
      </c>
      <c r="T1691" s="175">
        <f>IF(Y1691&gt;D1691,Z1691,0)</f>
        <v>0</v>
      </c>
      <c r="U1691" s="175">
        <f>S1691*T1691</f>
        <v>0</v>
      </c>
      <c r="V1691" s="175">
        <f>IF(Y1691&lt;D1691,D1691-Y1691,0)</f>
        <v>0</v>
      </c>
      <c r="W1691" s="175">
        <f>IF(Y1691=0,E1691,IF(Y1691&lt;D1691,Z1691,0))</f>
        <v>0</v>
      </c>
      <c r="X1691" s="175">
        <f>V1691*W1691</f>
        <v>0</v>
      </c>
      <c r="Y1691" s="175">
        <f>P1691</f>
        <v>0</v>
      </c>
      <c r="Z1691" s="175">
        <f>IF(Y1691=0,0,VLOOKUP(A1691,'SEE - 2023'!$A$6:$E$1796,5,0))*(1-$AN$5)</f>
        <v>0</v>
      </c>
      <c r="AA1691" s="175">
        <f>Y1691*Z1691</f>
        <v>0</v>
      </c>
      <c r="AB1691" s="898"/>
      <c r="AC1691" s="899"/>
      <c r="AD1691" s="899"/>
      <c r="AE1691" s="899"/>
      <c r="AF1691" s="899"/>
      <c r="AG1691" s="900"/>
    </row>
    <row r="1692" spans="1:33" s="50" customFormat="1" hidden="1" x14ac:dyDescent="0.3">
      <c r="A1692" s="24"/>
      <c r="B1692" s="118"/>
      <c r="C1692" s="21"/>
      <c r="D1692" s="30"/>
      <c r="E1692" s="22"/>
      <c r="F1692" s="23"/>
      <c r="G1692" s="30"/>
      <c r="H1692" s="22"/>
      <c r="I1692" s="23"/>
      <c r="J1692" s="30"/>
      <c r="K1692" s="22"/>
      <c r="L1692" s="23"/>
      <c r="M1692" s="30"/>
      <c r="N1692" s="22"/>
      <c r="O1692" s="23"/>
      <c r="P1692" s="30"/>
      <c r="Q1692" s="22"/>
      <c r="R1692" s="23"/>
      <c r="S1692" s="30"/>
      <c r="T1692" s="22"/>
      <c r="U1692" s="23"/>
      <c r="V1692" s="30"/>
      <c r="W1692" s="22"/>
      <c r="X1692" s="23"/>
      <c r="Y1692" s="30"/>
      <c r="Z1692" s="22"/>
      <c r="AA1692" s="23"/>
      <c r="AB1692" s="901"/>
      <c r="AC1692" s="902"/>
      <c r="AD1692" s="902"/>
      <c r="AE1692" s="902"/>
      <c r="AF1692" s="902"/>
      <c r="AG1692" s="903"/>
    </row>
    <row r="1693" spans="1:33" s="50" customFormat="1" ht="18.75" x14ac:dyDescent="0.25">
      <c r="A1693" s="19" t="s">
        <v>1747</v>
      </c>
      <c r="B1693" s="173" t="s">
        <v>1336</v>
      </c>
      <c r="C1693" s="120" t="s">
        <v>61</v>
      </c>
      <c r="D1693" s="176"/>
      <c r="E1693" s="177">
        <f>IF(D1693=0,0,(IF($F$2369=2021,VLOOKUP(A1693,'SEE - 2021'!$A$6:$E$1681,5,0),(IF($F$2369=2022,VLOOKUP(A1693,'SEE - 2022'!$A$6:$E$1791,5,0),(IF($F$2369=2023,VLOOKUP(A1693,'SEE - 2023'!$A$6:$E$1796,5,0),0)))))))</f>
        <v>0</v>
      </c>
      <c r="F1693" s="175">
        <f>D1693*E1693</f>
        <v>0</v>
      </c>
      <c r="G1693" s="177">
        <f>D1693</f>
        <v>0</v>
      </c>
      <c r="H1693" s="177">
        <f>IF(G1693=0,0,(IF($I$2369=2021,VLOOKUP(A1693,'SEE - 2021'!$A$6:$E$1681,5,0),(IF($I$2369=2022,VLOOKUP(A1693,'SEE - 2022'!$A$6:$E$1791,5,0),(IF($I$2369=2023,VLOOKUP(A1693,'SEE - 2023'!$A$6:$E$1796,5,0),0)))))))</f>
        <v>0</v>
      </c>
      <c r="I1693" s="175">
        <f>G1693*H1693</f>
        <v>0</v>
      </c>
      <c r="J1693" s="175">
        <f>IF(P1693&gt;G1693,P1693-G1693,0)</f>
        <v>0</v>
      </c>
      <c r="K1693" s="175">
        <f>IF(P1693&gt;G1693,Q1693,0)</f>
        <v>0</v>
      </c>
      <c r="L1693" s="175">
        <f>J1693*K1693</f>
        <v>0</v>
      </c>
      <c r="M1693" s="175">
        <f>IF(P1693&lt;G1693,G1693-P1693,0)</f>
        <v>0</v>
      </c>
      <c r="N1693" s="175">
        <f>IF(P1693=0,H1693,IF(P1693&lt;G1693,Q1693,0))</f>
        <v>0</v>
      </c>
      <c r="O1693" s="175">
        <f>M1693*N1693</f>
        <v>0</v>
      </c>
      <c r="P1693" s="176"/>
      <c r="Q1693" s="175">
        <f>IF(P1693=0,0,IF(H1693=0,((IF($I$2369=2021,VLOOKUP(A1693,'SEE - 2021'!$A$6:$E$1681,5,0),(IF($I$2369=2022,VLOOKUP(A1693,'SEE - 2022'!$A$6:$E$1791,5,0),(IF($I$2369=2023,VLOOKUP(A1693,'SEE - 2023'!$A$6:$E$1796,5,0),0)))))*(1-$AL$5))),H1693))</f>
        <v>0</v>
      </c>
      <c r="R1693" s="175">
        <f>P1693*Q1693</f>
        <v>0</v>
      </c>
      <c r="S1693" s="175">
        <f>IF(Y1693&gt;D1693,Y1693-D1693,0)</f>
        <v>0</v>
      </c>
      <c r="T1693" s="175">
        <f>IF(Y1693&gt;D1693,Z1693,0)</f>
        <v>0</v>
      </c>
      <c r="U1693" s="175">
        <f>S1693*T1693</f>
        <v>0</v>
      </c>
      <c r="V1693" s="175">
        <f>IF(Y1693&lt;D1693,D1693-Y1693,0)</f>
        <v>0</v>
      </c>
      <c r="W1693" s="175">
        <f>IF(Y1693=0,E1693,IF(Y1693&lt;D1693,Z1693,0))</f>
        <v>0</v>
      </c>
      <c r="X1693" s="175">
        <f>V1693*W1693</f>
        <v>0</v>
      </c>
      <c r="Y1693" s="175">
        <f>P1693</f>
        <v>0</v>
      </c>
      <c r="Z1693" s="175">
        <f>IF(Y1693=0,0,VLOOKUP(A1693,'SEE - 2023'!$A$6:$E$1796,5,0))*(1-$AN$5)</f>
        <v>0</v>
      </c>
      <c r="AA1693" s="175">
        <f>Y1693*Z1693</f>
        <v>0</v>
      </c>
      <c r="AB1693" s="898"/>
      <c r="AC1693" s="899"/>
      <c r="AD1693" s="899"/>
      <c r="AE1693" s="899"/>
      <c r="AF1693" s="899"/>
      <c r="AG1693" s="900"/>
    </row>
    <row r="1694" spans="1:33" s="50" customFormat="1" hidden="1" x14ac:dyDescent="0.3">
      <c r="A1694" s="24"/>
      <c r="B1694" s="118"/>
      <c r="C1694" s="21"/>
      <c r="D1694" s="30"/>
      <c r="E1694" s="22"/>
      <c r="F1694" s="23"/>
      <c r="G1694" s="30"/>
      <c r="H1694" s="22"/>
      <c r="I1694" s="23"/>
      <c r="J1694" s="30"/>
      <c r="K1694" s="22"/>
      <c r="L1694" s="23"/>
      <c r="M1694" s="30"/>
      <c r="N1694" s="22"/>
      <c r="O1694" s="23"/>
      <c r="P1694" s="30"/>
      <c r="Q1694" s="22"/>
      <c r="R1694" s="23"/>
      <c r="S1694" s="30"/>
      <c r="T1694" s="22"/>
      <c r="U1694" s="23"/>
      <c r="V1694" s="30"/>
      <c r="W1694" s="22"/>
      <c r="X1694" s="23"/>
      <c r="Y1694" s="30"/>
      <c r="Z1694" s="22"/>
      <c r="AA1694" s="23"/>
      <c r="AB1694" s="901"/>
      <c r="AC1694" s="902"/>
      <c r="AD1694" s="902"/>
      <c r="AE1694" s="902"/>
      <c r="AF1694" s="902"/>
      <c r="AG1694" s="903"/>
    </row>
    <row r="1695" spans="1:33" s="50" customFormat="1" ht="18.75" x14ac:dyDescent="0.25">
      <c r="A1695" s="19" t="s">
        <v>1748</v>
      </c>
      <c r="B1695" s="173" t="s">
        <v>1346</v>
      </c>
      <c r="C1695" s="120" t="s">
        <v>61</v>
      </c>
      <c r="D1695" s="176"/>
      <c r="E1695" s="177">
        <f>IF(D1695=0,0,(IF($F$2369=2021,VLOOKUP(A1695,'SEE - 2021'!$A$6:$E$1681,5,0),(IF($F$2369=2022,VLOOKUP(A1695,'SEE - 2022'!$A$6:$E$1791,5,0),(IF($F$2369=2023,VLOOKUP(A1695,'SEE - 2023'!$A$6:$E$1796,5,0),0)))))))</f>
        <v>0</v>
      </c>
      <c r="F1695" s="175">
        <f>D1695*E1695</f>
        <v>0</v>
      </c>
      <c r="G1695" s="177">
        <f>D1695</f>
        <v>0</v>
      </c>
      <c r="H1695" s="177">
        <f>IF(G1695=0,0,(IF($I$2369=2021,VLOOKUP(A1695,'SEE - 2021'!$A$6:$E$1681,5,0),(IF($I$2369=2022,VLOOKUP(A1695,'SEE - 2022'!$A$6:$E$1791,5,0),(IF($I$2369=2023,VLOOKUP(A1695,'SEE - 2023'!$A$6:$E$1796,5,0),0)))))))</f>
        <v>0</v>
      </c>
      <c r="I1695" s="175">
        <f>G1695*H1695</f>
        <v>0</v>
      </c>
      <c r="J1695" s="175">
        <f>IF(P1695&gt;G1695,P1695-G1695,0)</f>
        <v>0</v>
      </c>
      <c r="K1695" s="175">
        <f>IF(P1695&gt;G1695,Q1695,0)</f>
        <v>0</v>
      </c>
      <c r="L1695" s="175">
        <f>J1695*K1695</f>
        <v>0</v>
      </c>
      <c r="M1695" s="175">
        <f>IF(P1695&lt;G1695,G1695-P1695,0)</f>
        <v>0</v>
      </c>
      <c r="N1695" s="175">
        <f>IF(P1695=0,H1695,IF(P1695&lt;G1695,Q1695,0))</f>
        <v>0</v>
      </c>
      <c r="O1695" s="175">
        <f>M1695*N1695</f>
        <v>0</v>
      </c>
      <c r="P1695" s="176"/>
      <c r="Q1695" s="175">
        <f>IF(P1695=0,0,IF(H1695=0,((IF($I$2369=2021,VLOOKUP(A1695,'SEE - 2021'!$A$6:$E$1681,5,0),(IF($I$2369=2022,VLOOKUP(A1695,'SEE - 2022'!$A$6:$E$1791,5,0),(IF($I$2369=2023,VLOOKUP(A1695,'SEE - 2023'!$A$6:$E$1796,5,0),0)))))*(1-$AL$5))),H1695))</f>
        <v>0</v>
      </c>
      <c r="R1695" s="175">
        <f>P1695*Q1695</f>
        <v>0</v>
      </c>
      <c r="S1695" s="175">
        <f>IF(Y1695&gt;D1695,Y1695-D1695,0)</f>
        <v>0</v>
      </c>
      <c r="T1695" s="175">
        <f>IF(Y1695&gt;D1695,Z1695,0)</f>
        <v>0</v>
      </c>
      <c r="U1695" s="175">
        <f>S1695*T1695</f>
        <v>0</v>
      </c>
      <c r="V1695" s="175">
        <f>IF(Y1695&lt;D1695,D1695-Y1695,0)</f>
        <v>0</v>
      </c>
      <c r="W1695" s="175">
        <f>IF(Y1695=0,E1695,IF(Y1695&lt;D1695,Z1695,0))</f>
        <v>0</v>
      </c>
      <c r="X1695" s="175">
        <f>V1695*W1695</f>
        <v>0</v>
      </c>
      <c r="Y1695" s="175">
        <f>P1695</f>
        <v>0</v>
      </c>
      <c r="Z1695" s="175">
        <f>IF(Y1695=0,0,VLOOKUP(A1695,'SEE - 2023'!$A$6:$E$1796,5,0))*(1-$AN$5)</f>
        <v>0</v>
      </c>
      <c r="AA1695" s="175">
        <f>Y1695*Z1695</f>
        <v>0</v>
      </c>
      <c r="AB1695" s="898"/>
      <c r="AC1695" s="899"/>
      <c r="AD1695" s="899"/>
      <c r="AE1695" s="899"/>
      <c r="AF1695" s="899"/>
      <c r="AG1695" s="900"/>
    </row>
    <row r="1696" spans="1:33" s="50" customFormat="1" hidden="1" x14ac:dyDescent="0.3">
      <c r="A1696" s="24"/>
      <c r="B1696" s="118"/>
      <c r="C1696" s="21"/>
      <c r="D1696" s="30"/>
      <c r="E1696" s="22"/>
      <c r="F1696" s="23"/>
      <c r="G1696" s="30"/>
      <c r="H1696" s="22"/>
      <c r="I1696" s="23"/>
      <c r="J1696" s="30"/>
      <c r="K1696" s="22"/>
      <c r="L1696" s="23"/>
      <c r="M1696" s="30"/>
      <c r="N1696" s="22"/>
      <c r="O1696" s="23"/>
      <c r="P1696" s="30"/>
      <c r="Q1696" s="22"/>
      <c r="R1696" s="23"/>
      <c r="S1696" s="30"/>
      <c r="T1696" s="22"/>
      <c r="U1696" s="23"/>
      <c r="V1696" s="30"/>
      <c r="W1696" s="22"/>
      <c r="X1696" s="23"/>
      <c r="Y1696" s="30"/>
      <c r="Z1696" s="22"/>
      <c r="AA1696" s="23"/>
      <c r="AB1696" s="901"/>
      <c r="AC1696" s="902"/>
      <c r="AD1696" s="902"/>
      <c r="AE1696" s="902"/>
      <c r="AF1696" s="902"/>
      <c r="AG1696" s="903"/>
    </row>
    <row r="1697" spans="1:33" s="50" customFormat="1" ht="18.75" x14ac:dyDescent="0.25">
      <c r="A1697" s="19" t="s">
        <v>1749</v>
      </c>
      <c r="B1697" s="173" t="s">
        <v>1337</v>
      </c>
      <c r="C1697" s="120" t="s">
        <v>61</v>
      </c>
      <c r="D1697" s="176"/>
      <c r="E1697" s="177">
        <f>IF(D1697=0,0,(IF($F$2369=2021,VLOOKUP(A1697,'SEE - 2021'!$A$6:$E$1681,5,0),(IF($F$2369=2022,VLOOKUP(A1697,'SEE - 2022'!$A$6:$E$1791,5,0),(IF($F$2369=2023,VLOOKUP(A1697,'SEE - 2023'!$A$6:$E$1796,5,0),0)))))))</f>
        <v>0</v>
      </c>
      <c r="F1697" s="175">
        <f>D1697*E1697</f>
        <v>0</v>
      </c>
      <c r="G1697" s="177">
        <f>D1697</f>
        <v>0</v>
      </c>
      <c r="H1697" s="177">
        <f>IF(G1697=0,0,(IF($I$2369=2021,VLOOKUP(A1697,'SEE - 2021'!$A$6:$E$1681,5,0),(IF($I$2369=2022,VLOOKUP(A1697,'SEE - 2022'!$A$6:$E$1791,5,0),(IF($I$2369=2023,VLOOKUP(A1697,'SEE - 2023'!$A$6:$E$1796,5,0),0)))))))</f>
        <v>0</v>
      </c>
      <c r="I1697" s="175">
        <f>G1697*H1697</f>
        <v>0</v>
      </c>
      <c r="J1697" s="175">
        <f>IF(P1697&gt;G1697,P1697-G1697,0)</f>
        <v>0</v>
      </c>
      <c r="K1697" s="175">
        <f>IF(P1697&gt;G1697,Q1697,0)</f>
        <v>0</v>
      </c>
      <c r="L1697" s="175">
        <f>J1697*K1697</f>
        <v>0</v>
      </c>
      <c r="M1697" s="175">
        <f>IF(P1697&lt;G1697,G1697-P1697,0)</f>
        <v>0</v>
      </c>
      <c r="N1697" s="175">
        <f>IF(P1697=0,H1697,IF(P1697&lt;G1697,Q1697,0))</f>
        <v>0</v>
      </c>
      <c r="O1697" s="175">
        <f>M1697*N1697</f>
        <v>0</v>
      </c>
      <c r="P1697" s="176"/>
      <c r="Q1697" s="175">
        <f>IF(P1697=0,0,IF(H1697=0,((IF($I$2369=2021,VLOOKUP(A1697,'SEE - 2021'!$A$6:$E$1681,5,0),(IF($I$2369=2022,VLOOKUP(A1697,'SEE - 2022'!$A$6:$E$1791,5,0),(IF($I$2369=2023,VLOOKUP(A1697,'SEE - 2023'!$A$6:$E$1796,5,0),0)))))*(1-$AL$5))),H1697))</f>
        <v>0</v>
      </c>
      <c r="R1697" s="175">
        <f>P1697*Q1697</f>
        <v>0</v>
      </c>
      <c r="S1697" s="175">
        <f>IF(Y1697&gt;D1697,Y1697-D1697,0)</f>
        <v>0</v>
      </c>
      <c r="T1697" s="175">
        <f>IF(Y1697&gt;D1697,Z1697,0)</f>
        <v>0</v>
      </c>
      <c r="U1697" s="175">
        <f>S1697*T1697</f>
        <v>0</v>
      </c>
      <c r="V1697" s="175">
        <f>IF(Y1697&lt;D1697,D1697-Y1697,0)</f>
        <v>0</v>
      </c>
      <c r="W1697" s="175">
        <f>IF(Y1697=0,E1697,IF(Y1697&lt;D1697,Z1697,0))</f>
        <v>0</v>
      </c>
      <c r="X1697" s="175">
        <f>V1697*W1697</f>
        <v>0</v>
      </c>
      <c r="Y1697" s="175">
        <f>P1697</f>
        <v>0</v>
      </c>
      <c r="Z1697" s="175">
        <f>IF(Y1697=0,0,VLOOKUP(A1697,'SEE - 2023'!$A$6:$E$1796,5,0))*(1-$AN$5)</f>
        <v>0</v>
      </c>
      <c r="AA1697" s="175">
        <f>Y1697*Z1697</f>
        <v>0</v>
      </c>
      <c r="AB1697" s="898"/>
      <c r="AC1697" s="899"/>
      <c r="AD1697" s="899"/>
      <c r="AE1697" s="899"/>
      <c r="AF1697" s="899"/>
      <c r="AG1697" s="900"/>
    </row>
    <row r="1698" spans="1:33" s="50" customFormat="1" hidden="1" x14ac:dyDescent="0.3">
      <c r="A1698" s="24"/>
      <c r="B1698" s="25"/>
      <c r="C1698" s="21"/>
      <c r="D1698" s="30"/>
      <c r="E1698" s="22"/>
      <c r="F1698" s="23"/>
      <c r="G1698" s="30"/>
      <c r="H1698" s="22"/>
      <c r="I1698" s="23"/>
      <c r="J1698" s="30"/>
      <c r="K1698" s="22"/>
      <c r="L1698" s="23"/>
      <c r="M1698" s="30"/>
      <c r="N1698" s="22"/>
      <c r="O1698" s="23"/>
      <c r="P1698" s="30"/>
      <c r="Q1698" s="22"/>
      <c r="R1698" s="23"/>
      <c r="S1698" s="30"/>
      <c r="T1698" s="22"/>
      <c r="U1698" s="23"/>
      <c r="V1698" s="30"/>
      <c r="W1698" s="22"/>
      <c r="X1698" s="23"/>
      <c r="Y1698" s="30"/>
      <c r="Z1698" s="22"/>
      <c r="AA1698" s="23"/>
      <c r="AB1698" s="901"/>
      <c r="AC1698" s="902"/>
      <c r="AD1698" s="902"/>
      <c r="AE1698" s="902"/>
      <c r="AF1698" s="902"/>
      <c r="AG1698" s="903"/>
    </row>
    <row r="1699" spans="1:33" s="50" customFormat="1" ht="18.75" x14ac:dyDescent="0.25">
      <c r="A1699" s="19" t="s">
        <v>1750</v>
      </c>
      <c r="B1699" s="126" t="s">
        <v>1347</v>
      </c>
      <c r="C1699" s="120" t="s">
        <v>18</v>
      </c>
      <c r="D1699" s="176"/>
      <c r="E1699" s="177">
        <f>IF(D1699=0,0,(IF($F$2369=2021,VLOOKUP(A1699,'SEE - 2021'!$A$6:$E$1681,5,0),(IF($F$2369=2022,VLOOKUP(A1699,'SEE - 2022'!$A$6:$E$1791,5,0),(IF($F$2369=2023,VLOOKUP(A1699,'SEE - 2023'!$A$6:$E$1796,5,0),0)))))))</f>
        <v>0</v>
      </c>
      <c r="F1699" s="175">
        <f>D1699*E1699</f>
        <v>0</v>
      </c>
      <c r="G1699" s="177">
        <f>D1699</f>
        <v>0</v>
      </c>
      <c r="H1699" s="177">
        <f>IF(G1699=0,0,(IF($I$2369=2021,VLOOKUP(A1699,'SEE - 2021'!$A$6:$E$1681,5,0),(IF($I$2369=2022,VLOOKUP(A1699,'SEE - 2022'!$A$6:$E$1791,5,0),(IF($I$2369=2023,VLOOKUP(A1699,'SEE - 2023'!$A$6:$E$1796,5,0),0)))))))</f>
        <v>0</v>
      </c>
      <c r="I1699" s="175">
        <f>G1699*H1699</f>
        <v>0</v>
      </c>
      <c r="J1699" s="175">
        <f>IF(P1699&gt;G1699,P1699-G1699,0)</f>
        <v>0</v>
      </c>
      <c r="K1699" s="175">
        <f>IF(P1699&gt;G1699,Q1699,0)</f>
        <v>0</v>
      </c>
      <c r="L1699" s="175">
        <f>J1699*K1699</f>
        <v>0</v>
      </c>
      <c r="M1699" s="175">
        <f>IF(P1699&lt;G1699,G1699-P1699,0)</f>
        <v>0</v>
      </c>
      <c r="N1699" s="175">
        <f>IF(P1699=0,H1699,IF(P1699&lt;G1699,Q1699,0))</f>
        <v>0</v>
      </c>
      <c r="O1699" s="175">
        <f>M1699*N1699</f>
        <v>0</v>
      </c>
      <c r="P1699" s="176"/>
      <c r="Q1699" s="175">
        <f>IF(P1699=0,0,IF(H1699=0,((IF($I$2369=2021,VLOOKUP(A1699,'SEE - 2021'!$A$6:$E$1681,5,0),(IF($I$2369=2022,VLOOKUP(A1699,'SEE - 2022'!$A$6:$E$1791,5,0),(IF($I$2369=2023,VLOOKUP(A1699,'SEE - 2023'!$A$6:$E$1796,5,0),0)))))*(1-$AL$5))),H1699))</f>
        <v>0</v>
      </c>
      <c r="R1699" s="175">
        <f>P1699*Q1699</f>
        <v>0</v>
      </c>
      <c r="S1699" s="175">
        <f>IF(Y1699&gt;D1699,Y1699-D1699,0)</f>
        <v>0</v>
      </c>
      <c r="T1699" s="175">
        <f>IF(Y1699&gt;D1699,Z1699,0)</f>
        <v>0</v>
      </c>
      <c r="U1699" s="175">
        <f>S1699*T1699</f>
        <v>0</v>
      </c>
      <c r="V1699" s="175">
        <f>IF(Y1699&lt;D1699,D1699-Y1699,0)</f>
        <v>0</v>
      </c>
      <c r="W1699" s="175">
        <f>IF(Y1699=0,E1699,IF(Y1699&lt;D1699,Z1699,0))</f>
        <v>0</v>
      </c>
      <c r="X1699" s="175">
        <f>V1699*W1699</f>
        <v>0</v>
      </c>
      <c r="Y1699" s="175">
        <f>P1699</f>
        <v>0</v>
      </c>
      <c r="Z1699" s="175">
        <f>IF(Y1699=0,0,VLOOKUP(A1699,'SEE - 2023'!$A$6:$E$1796,5,0))*(1-$AN$5)</f>
        <v>0</v>
      </c>
      <c r="AA1699" s="175">
        <f>Y1699*Z1699</f>
        <v>0</v>
      </c>
      <c r="AB1699" s="898"/>
      <c r="AC1699" s="899"/>
      <c r="AD1699" s="899"/>
      <c r="AE1699" s="899"/>
      <c r="AF1699" s="899"/>
      <c r="AG1699" s="900"/>
    </row>
    <row r="1700" spans="1:33" s="50" customFormat="1" ht="46.9" hidden="1" x14ac:dyDescent="0.3">
      <c r="A1700" s="24"/>
      <c r="B1700" s="25" t="s">
        <v>1351</v>
      </c>
      <c r="C1700" s="21"/>
      <c r="D1700" s="30"/>
      <c r="E1700" s="22"/>
      <c r="F1700" s="23"/>
      <c r="G1700" s="30"/>
      <c r="H1700" s="22"/>
      <c r="I1700" s="23"/>
      <c r="J1700" s="30"/>
      <c r="K1700" s="22"/>
      <c r="L1700" s="23"/>
      <c r="M1700" s="30"/>
      <c r="N1700" s="22"/>
      <c r="O1700" s="23"/>
      <c r="P1700" s="30"/>
      <c r="Q1700" s="22"/>
      <c r="R1700" s="23"/>
      <c r="S1700" s="30"/>
      <c r="T1700" s="22"/>
      <c r="U1700" s="23"/>
      <c r="V1700" s="30"/>
      <c r="W1700" s="22"/>
      <c r="X1700" s="23"/>
      <c r="Y1700" s="30"/>
      <c r="Z1700" s="22"/>
      <c r="AA1700" s="23"/>
      <c r="AB1700" s="901"/>
      <c r="AC1700" s="902"/>
      <c r="AD1700" s="902"/>
      <c r="AE1700" s="902"/>
      <c r="AF1700" s="902"/>
      <c r="AG1700" s="903"/>
    </row>
    <row r="1701" spans="1:33" s="50" customFormat="1" hidden="1" x14ac:dyDescent="0.3">
      <c r="A1701" s="24"/>
      <c r="B1701" s="25"/>
      <c r="C1701" s="21"/>
      <c r="D1701" s="30"/>
      <c r="E1701" s="22"/>
      <c r="F1701" s="23"/>
      <c r="G1701" s="30"/>
      <c r="H1701" s="22"/>
      <c r="I1701" s="23"/>
      <c r="J1701" s="30"/>
      <c r="K1701" s="22"/>
      <c r="L1701" s="23"/>
      <c r="M1701" s="30"/>
      <c r="N1701" s="22"/>
      <c r="O1701" s="23"/>
      <c r="P1701" s="30"/>
      <c r="Q1701" s="22"/>
      <c r="R1701" s="23"/>
      <c r="S1701" s="30"/>
      <c r="T1701" s="22"/>
      <c r="U1701" s="23"/>
      <c r="V1701" s="30"/>
      <c r="W1701" s="22"/>
      <c r="X1701" s="23"/>
      <c r="Y1701" s="30"/>
      <c r="Z1701" s="22"/>
      <c r="AA1701" s="23"/>
      <c r="AG1701" s="115"/>
    </row>
    <row r="1702" spans="1:33" s="50" customFormat="1" ht="18.75" x14ac:dyDescent="0.25">
      <c r="A1702" s="19" t="s">
        <v>1751</v>
      </c>
      <c r="B1702" s="126" t="s">
        <v>1348</v>
      </c>
      <c r="C1702" s="120" t="s">
        <v>18</v>
      </c>
      <c r="D1702" s="176"/>
      <c r="E1702" s="177">
        <f>IF(D1702=0,0,(IF($F$2369=2021,VLOOKUP(A1702,'SEE - 2021'!$A$6:$E$1681,5,0),(IF($F$2369=2022,VLOOKUP(A1702,'SEE - 2022'!$A$6:$E$1791,5,0),(IF($F$2369=2023,VLOOKUP(A1702,'SEE - 2023'!$A$6:$E$1796,5,0),0)))))))</f>
        <v>0</v>
      </c>
      <c r="F1702" s="175">
        <f>D1702*E1702</f>
        <v>0</v>
      </c>
      <c r="G1702" s="177">
        <f>D1702</f>
        <v>0</v>
      </c>
      <c r="H1702" s="177">
        <f>IF(G1702=0,0,(IF($I$2369=2021,VLOOKUP(A1702,'SEE - 2021'!$A$6:$E$1681,5,0),(IF($I$2369=2022,VLOOKUP(A1702,'SEE - 2022'!$A$6:$E$1791,5,0),(IF($I$2369=2023,VLOOKUP(A1702,'SEE - 2023'!$A$6:$E$1796,5,0),0)))))))</f>
        <v>0</v>
      </c>
      <c r="I1702" s="175">
        <f>G1702*H1702</f>
        <v>0</v>
      </c>
      <c r="J1702" s="175">
        <f>IF(P1702&gt;G1702,P1702-G1702,0)</f>
        <v>0</v>
      </c>
      <c r="K1702" s="175">
        <f>IF(P1702&gt;G1702,Q1702,0)</f>
        <v>0</v>
      </c>
      <c r="L1702" s="175">
        <f>J1702*K1702</f>
        <v>0</v>
      </c>
      <c r="M1702" s="175">
        <f>IF(P1702&lt;G1702,G1702-P1702,0)</f>
        <v>0</v>
      </c>
      <c r="N1702" s="175">
        <f>IF(P1702=0,H1702,IF(P1702&lt;G1702,Q1702,0))</f>
        <v>0</v>
      </c>
      <c r="O1702" s="175">
        <f>M1702*N1702</f>
        <v>0</v>
      </c>
      <c r="P1702" s="176"/>
      <c r="Q1702" s="175">
        <f>IF(P1702=0,0,IF(H1702=0,((IF($I$2369=2021,VLOOKUP(A1702,'SEE - 2021'!$A$6:$E$1681,5,0),(IF($I$2369=2022,VLOOKUP(A1702,'SEE - 2022'!$A$6:$E$1791,5,0),(IF($I$2369=2023,VLOOKUP(A1702,'SEE - 2023'!$A$6:$E$1796,5,0),0)))))*(1-$AL$5))),H1702))</f>
        <v>0</v>
      </c>
      <c r="R1702" s="175">
        <f>P1702*Q1702</f>
        <v>0</v>
      </c>
      <c r="S1702" s="175">
        <f>IF(Y1702&gt;D1702,Y1702-D1702,0)</f>
        <v>0</v>
      </c>
      <c r="T1702" s="175">
        <f>IF(Y1702&gt;D1702,Z1702,0)</f>
        <v>0</v>
      </c>
      <c r="U1702" s="175">
        <f>S1702*T1702</f>
        <v>0</v>
      </c>
      <c r="V1702" s="175">
        <f>IF(Y1702&lt;D1702,D1702-Y1702,0)</f>
        <v>0</v>
      </c>
      <c r="W1702" s="175">
        <f>IF(Y1702=0,E1702,IF(Y1702&lt;D1702,Z1702,0))</f>
        <v>0</v>
      </c>
      <c r="X1702" s="175">
        <f>V1702*W1702</f>
        <v>0</v>
      </c>
      <c r="Y1702" s="175">
        <f>P1702</f>
        <v>0</v>
      </c>
      <c r="Z1702" s="175">
        <f>IF(Y1702=0,0,VLOOKUP(A1702,'SEE - 2023'!$A$6:$E$1796,5,0))*(1-$AN$5)</f>
        <v>0</v>
      </c>
      <c r="AA1702" s="175">
        <f>Y1702*Z1702</f>
        <v>0</v>
      </c>
      <c r="AB1702" s="898"/>
      <c r="AC1702" s="899"/>
      <c r="AD1702" s="899"/>
      <c r="AE1702" s="899"/>
      <c r="AF1702" s="899"/>
      <c r="AG1702" s="900"/>
    </row>
    <row r="1703" spans="1:33" s="50" customFormat="1" ht="46.9" hidden="1" x14ac:dyDescent="0.3">
      <c r="A1703" s="24"/>
      <c r="B1703" s="25" t="s">
        <v>1352</v>
      </c>
      <c r="C1703" s="21"/>
      <c r="D1703" s="30"/>
      <c r="E1703" s="22"/>
      <c r="F1703" s="23"/>
      <c r="G1703" s="30"/>
      <c r="H1703" s="22"/>
      <c r="I1703" s="23"/>
      <c r="J1703" s="30"/>
      <c r="K1703" s="22"/>
      <c r="L1703" s="23"/>
      <c r="M1703" s="30"/>
      <c r="N1703" s="22"/>
      <c r="O1703" s="23"/>
      <c r="P1703" s="30"/>
      <c r="Q1703" s="22"/>
      <c r="R1703" s="23"/>
      <c r="S1703" s="30"/>
      <c r="T1703" s="22"/>
      <c r="U1703" s="23"/>
      <c r="V1703" s="30"/>
      <c r="W1703" s="22"/>
      <c r="X1703" s="23"/>
      <c r="Y1703" s="30"/>
      <c r="Z1703" s="22"/>
      <c r="AA1703" s="23"/>
      <c r="AB1703" s="901"/>
      <c r="AC1703" s="902"/>
      <c r="AD1703" s="902"/>
      <c r="AE1703" s="902"/>
      <c r="AF1703" s="902"/>
      <c r="AG1703" s="903"/>
    </row>
    <row r="1704" spans="1:33" s="50" customFormat="1" hidden="1" x14ac:dyDescent="0.3">
      <c r="A1704" s="24"/>
      <c r="B1704" s="25"/>
      <c r="C1704" s="21"/>
      <c r="D1704" s="30"/>
      <c r="E1704" s="22"/>
      <c r="F1704" s="23"/>
      <c r="G1704" s="30"/>
      <c r="H1704" s="22"/>
      <c r="I1704" s="23"/>
      <c r="J1704" s="30"/>
      <c r="K1704" s="22"/>
      <c r="L1704" s="23"/>
      <c r="M1704" s="30"/>
      <c r="N1704" s="22"/>
      <c r="O1704" s="23"/>
      <c r="P1704" s="30"/>
      <c r="Q1704" s="22"/>
      <c r="R1704" s="23"/>
      <c r="S1704" s="30"/>
      <c r="T1704" s="22"/>
      <c r="U1704" s="23"/>
      <c r="V1704" s="30"/>
      <c r="W1704" s="22"/>
      <c r="X1704" s="23"/>
      <c r="Y1704" s="30"/>
      <c r="Z1704" s="22"/>
      <c r="AA1704" s="23"/>
      <c r="AG1704" s="115"/>
    </row>
    <row r="1705" spans="1:33" s="50" customFormat="1" ht="18.75" x14ac:dyDescent="0.25">
      <c r="A1705" s="19" t="s">
        <v>1752</v>
      </c>
      <c r="B1705" s="126" t="s">
        <v>1349</v>
      </c>
      <c r="C1705" s="120" t="s">
        <v>18</v>
      </c>
      <c r="D1705" s="176"/>
      <c r="E1705" s="177">
        <f>IF(D1705=0,0,(IF($F$2369=2021,VLOOKUP(A1705,'SEE - 2021'!$A$6:$E$1681,5,0),(IF($F$2369=2022,VLOOKUP(A1705,'SEE - 2022'!$A$6:$E$1791,5,0),(IF($F$2369=2023,VLOOKUP(A1705,'SEE - 2023'!$A$6:$E$1796,5,0),0)))))))</f>
        <v>0</v>
      </c>
      <c r="F1705" s="175">
        <f>D1705*E1705</f>
        <v>0</v>
      </c>
      <c r="G1705" s="177">
        <f>D1705</f>
        <v>0</v>
      </c>
      <c r="H1705" s="177">
        <f>IF(G1705=0,0,(IF($I$2369=2021,VLOOKUP(A1705,'SEE - 2021'!$A$6:$E$1681,5,0),(IF($I$2369=2022,VLOOKUP(A1705,'SEE - 2022'!$A$6:$E$1791,5,0),(IF($I$2369=2023,VLOOKUP(A1705,'SEE - 2023'!$A$6:$E$1796,5,0),0)))))))</f>
        <v>0</v>
      </c>
      <c r="I1705" s="175">
        <f>G1705*H1705</f>
        <v>0</v>
      </c>
      <c r="J1705" s="175">
        <f>IF(P1705&gt;G1705,P1705-G1705,0)</f>
        <v>0</v>
      </c>
      <c r="K1705" s="175">
        <f>IF(P1705&gt;G1705,Q1705,0)</f>
        <v>0</v>
      </c>
      <c r="L1705" s="175">
        <f>J1705*K1705</f>
        <v>0</v>
      </c>
      <c r="M1705" s="175">
        <f>IF(P1705&lt;G1705,G1705-P1705,0)</f>
        <v>0</v>
      </c>
      <c r="N1705" s="175">
        <f>IF(P1705=0,H1705,IF(P1705&lt;G1705,Q1705,0))</f>
        <v>0</v>
      </c>
      <c r="O1705" s="175">
        <f>M1705*N1705</f>
        <v>0</v>
      </c>
      <c r="P1705" s="176"/>
      <c r="Q1705" s="175">
        <f>IF(P1705=0,0,IF(H1705=0,((IF($I$2369=2021,VLOOKUP(A1705,'SEE - 2021'!$A$6:$E$1681,5,0),(IF($I$2369=2022,VLOOKUP(A1705,'SEE - 2022'!$A$6:$E$1791,5,0),(IF($I$2369=2023,VLOOKUP(A1705,'SEE - 2023'!$A$6:$E$1796,5,0),0)))))*(1-$AL$5))),H1705))</f>
        <v>0</v>
      </c>
      <c r="R1705" s="175">
        <f>P1705*Q1705</f>
        <v>0</v>
      </c>
      <c r="S1705" s="175">
        <f>IF(Y1705&gt;D1705,Y1705-D1705,0)</f>
        <v>0</v>
      </c>
      <c r="T1705" s="175">
        <f>IF(Y1705&gt;D1705,Z1705,0)</f>
        <v>0</v>
      </c>
      <c r="U1705" s="175">
        <f>S1705*T1705</f>
        <v>0</v>
      </c>
      <c r="V1705" s="175">
        <f>IF(Y1705&lt;D1705,D1705-Y1705,0)</f>
        <v>0</v>
      </c>
      <c r="W1705" s="175">
        <f>IF(Y1705=0,E1705,IF(Y1705&lt;D1705,Z1705,0))</f>
        <v>0</v>
      </c>
      <c r="X1705" s="175">
        <f>V1705*W1705</f>
        <v>0</v>
      </c>
      <c r="Y1705" s="175">
        <f>P1705</f>
        <v>0</v>
      </c>
      <c r="Z1705" s="175">
        <f>IF(Y1705=0,0,VLOOKUP(A1705,'SEE - 2023'!$A$6:$E$1796,5,0))*(1-$AN$5)</f>
        <v>0</v>
      </c>
      <c r="AA1705" s="175">
        <f>Y1705*Z1705</f>
        <v>0</v>
      </c>
      <c r="AB1705" s="898"/>
      <c r="AC1705" s="899"/>
      <c r="AD1705" s="899"/>
      <c r="AE1705" s="899"/>
      <c r="AF1705" s="899"/>
      <c r="AG1705" s="900"/>
    </row>
    <row r="1706" spans="1:33" s="50" customFormat="1" ht="46.9" hidden="1" x14ac:dyDescent="0.3">
      <c r="A1706" s="24"/>
      <c r="B1706" s="25" t="s">
        <v>1353</v>
      </c>
      <c r="C1706" s="21"/>
      <c r="D1706" s="30"/>
      <c r="E1706" s="22"/>
      <c r="F1706" s="23"/>
      <c r="G1706" s="30"/>
      <c r="H1706" s="22"/>
      <c r="I1706" s="23"/>
      <c r="J1706" s="30"/>
      <c r="K1706" s="22"/>
      <c r="L1706" s="23"/>
      <c r="M1706" s="30"/>
      <c r="N1706" s="22"/>
      <c r="O1706" s="23"/>
      <c r="P1706" s="30"/>
      <c r="Q1706" s="22"/>
      <c r="R1706" s="23"/>
      <c r="S1706" s="30"/>
      <c r="T1706" s="22"/>
      <c r="U1706" s="23"/>
      <c r="V1706" s="30"/>
      <c r="W1706" s="22"/>
      <c r="X1706" s="23"/>
      <c r="Y1706" s="30"/>
      <c r="Z1706" s="22"/>
      <c r="AA1706" s="23"/>
      <c r="AB1706" s="901"/>
      <c r="AC1706" s="902"/>
      <c r="AD1706" s="902"/>
      <c r="AE1706" s="902"/>
      <c r="AF1706" s="902"/>
      <c r="AG1706" s="903"/>
    </row>
    <row r="1707" spans="1:33" s="50" customFormat="1" hidden="1" x14ac:dyDescent="0.3">
      <c r="A1707" s="24"/>
      <c r="B1707" s="118"/>
      <c r="C1707" s="21"/>
      <c r="D1707" s="30"/>
      <c r="E1707" s="22"/>
      <c r="F1707" s="23"/>
      <c r="G1707" s="30"/>
      <c r="H1707" s="22"/>
      <c r="I1707" s="23"/>
      <c r="J1707" s="30"/>
      <c r="K1707" s="22"/>
      <c r="L1707" s="23"/>
      <c r="M1707" s="30"/>
      <c r="N1707" s="22"/>
      <c r="O1707" s="23"/>
      <c r="P1707" s="30"/>
      <c r="Q1707" s="22"/>
      <c r="R1707" s="23"/>
      <c r="S1707" s="30"/>
      <c r="T1707" s="22"/>
      <c r="U1707" s="23"/>
      <c r="V1707" s="30"/>
      <c r="W1707" s="22"/>
      <c r="X1707" s="23"/>
      <c r="Y1707" s="30"/>
      <c r="Z1707" s="22"/>
      <c r="AA1707" s="23"/>
      <c r="AG1707" s="115"/>
    </row>
    <row r="1708" spans="1:33" s="50" customFormat="1" ht="18.75" x14ac:dyDescent="0.25">
      <c r="A1708" s="19" t="s">
        <v>1753</v>
      </c>
      <c r="B1708" s="126" t="s">
        <v>1338</v>
      </c>
      <c r="C1708" s="120" t="s">
        <v>18</v>
      </c>
      <c r="D1708" s="176"/>
      <c r="E1708" s="177">
        <f>IF(D1708=0,0,(IF($F$2369=2021,VLOOKUP(A1708,'SEE - 2021'!$A$6:$E$1681,5,0),(IF($F$2369=2022,VLOOKUP(A1708,'SEE - 2022'!$A$6:$E$1791,5,0),(IF($F$2369=2023,VLOOKUP(A1708,'SEE - 2023'!$A$6:$E$1796,5,0),0)))))))</f>
        <v>0</v>
      </c>
      <c r="F1708" s="175">
        <f>D1708*E1708</f>
        <v>0</v>
      </c>
      <c r="G1708" s="177">
        <f>D1708</f>
        <v>0</v>
      </c>
      <c r="H1708" s="177">
        <f>IF(G1708=0,0,(IF($I$2369=2021,VLOOKUP(A1708,'SEE - 2021'!$A$6:$E$1681,5,0),(IF($I$2369=2022,VLOOKUP(A1708,'SEE - 2022'!$A$6:$E$1791,5,0),(IF($I$2369=2023,VLOOKUP(A1708,'SEE - 2023'!$A$6:$E$1796,5,0),0)))))))</f>
        <v>0</v>
      </c>
      <c r="I1708" s="175">
        <f>G1708*H1708</f>
        <v>0</v>
      </c>
      <c r="J1708" s="175">
        <f>IF(P1708&gt;G1708,P1708-G1708,0)</f>
        <v>0</v>
      </c>
      <c r="K1708" s="175">
        <f>IF(P1708&gt;G1708,Q1708,0)</f>
        <v>0</v>
      </c>
      <c r="L1708" s="175">
        <f>J1708*K1708</f>
        <v>0</v>
      </c>
      <c r="M1708" s="175">
        <f>IF(P1708&lt;G1708,G1708-P1708,0)</f>
        <v>0</v>
      </c>
      <c r="N1708" s="175">
        <f>IF(P1708=0,H1708,IF(P1708&lt;G1708,Q1708,0))</f>
        <v>0</v>
      </c>
      <c r="O1708" s="175">
        <f>M1708*N1708</f>
        <v>0</v>
      </c>
      <c r="P1708" s="176"/>
      <c r="Q1708" s="175">
        <f>IF(P1708=0,0,IF(H1708=0,((IF($I$2369=2021,VLOOKUP(A1708,'SEE - 2021'!$A$6:$E$1681,5,0),(IF($I$2369=2022,VLOOKUP(A1708,'SEE - 2022'!$A$6:$E$1791,5,0),(IF($I$2369=2023,VLOOKUP(A1708,'SEE - 2023'!$A$6:$E$1796,5,0),0)))))*(1-$AL$5))),H1708))</f>
        <v>0</v>
      </c>
      <c r="R1708" s="175">
        <f>P1708*Q1708</f>
        <v>0</v>
      </c>
      <c r="S1708" s="175">
        <f>IF(Y1708&gt;D1708,Y1708-D1708,0)</f>
        <v>0</v>
      </c>
      <c r="T1708" s="175">
        <f>IF(Y1708&gt;D1708,Z1708,0)</f>
        <v>0</v>
      </c>
      <c r="U1708" s="175">
        <f>S1708*T1708</f>
        <v>0</v>
      </c>
      <c r="V1708" s="175">
        <f>IF(Y1708&lt;D1708,D1708-Y1708,0)</f>
        <v>0</v>
      </c>
      <c r="W1708" s="175">
        <f>IF(Y1708=0,E1708,IF(Y1708&lt;D1708,Z1708,0))</f>
        <v>0</v>
      </c>
      <c r="X1708" s="175">
        <f>V1708*W1708</f>
        <v>0</v>
      </c>
      <c r="Y1708" s="175">
        <f>P1708</f>
        <v>0</v>
      </c>
      <c r="Z1708" s="175">
        <f>IF(Y1708=0,0,VLOOKUP(A1708,'SEE - 2023'!$A$6:$E$1796,5,0))*(1-$AN$5)</f>
        <v>0</v>
      </c>
      <c r="AA1708" s="175">
        <f>Y1708*Z1708</f>
        <v>0</v>
      </c>
      <c r="AB1708" s="898"/>
      <c r="AC1708" s="899"/>
      <c r="AD1708" s="899"/>
      <c r="AE1708" s="899"/>
      <c r="AF1708" s="899"/>
      <c r="AG1708" s="900"/>
    </row>
    <row r="1709" spans="1:33" s="50" customFormat="1" ht="46.9" hidden="1" x14ac:dyDescent="0.3">
      <c r="A1709" s="24"/>
      <c r="B1709" s="25" t="s">
        <v>1340</v>
      </c>
      <c r="C1709" s="21"/>
      <c r="D1709" s="30"/>
      <c r="E1709" s="22"/>
      <c r="F1709" s="23"/>
      <c r="G1709" s="30"/>
      <c r="H1709" s="22"/>
      <c r="I1709" s="23"/>
      <c r="J1709" s="30"/>
      <c r="K1709" s="22"/>
      <c r="L1709" s="23"/>
      <c r="M1709" s="30"/>
      <c r="N1709" s="22"/>
      <c r="O1709" s="23"/>
      <c r="P1709" s="30"/>
      <c r="Q1709" s="22"/>
      <c r="R1709" s="23"/>
      <c r="S1709" s="30"/>
      <c r="T1709" s="22"/>
      <c r="U1709" s="23"/>
      <c r="V1709" s="30"/>
      <c r="W1709" s="22"/>
      <c r="X1709" s="23"/>
      <c r="Y1709" s="30"/>
      <c r="Z1709" s="22"/>
      <c r="AA1709" s="23"/>
      <c r="AB1709" s="901"/>
      <c r="AC1709" s="902"/>
      <c r="AD1709" s="902"/>
      <c r="AE1709" s="902"/>
      <c r="AF1709" s="902"/>
      <c r="AG1709" s="903"/>
    </row>
    <row r="1710" spans="1:33" s="50" customFormat="1" hidden="1" x14ac:dyDescent="0.3">
      <c r="A1710" s="24"/>
      <c r="B1710" s="118"/>
      <c r="C1710" s="21"/>
      <c r="D1710" s="30"/>
      <c r="E1710" s="22"/>
      <c r="F1710" s="23"/>
      <c r="G1710" s="30"/>
      <c r="H1710" s="22"/>
      <c r="I1710" s="23"/>
      <c r="J1710" s="30"/>
      <c r="K1710" s="22"/>
      <c r="L1710" s="23"/>
      <c r="M1710" s="30"/>
      <c r="N1710" s="22"/>
      <c r="O1710" s="23"/>
      <c r="P1710" s="30"/>
      <c r="Q1710" s="22"/>
      <c r="R1710" s="23"/>
      <c r="S1710" s="30"/>
      <c r="T1710" s="22"/>
      <c r="U1710" s="23"/>
      <c r="V1710" s="30"/>
      <c r="W1710" s="22"/>
      <c r="X1710" s="23"/>
      <c r="Y1710" s="30"/>
      <c r="Z1710" s="22"/>
      <c r="AA1710" s="23"/>
      <c r="AG1710" s="115"/>
    </row>
    <row r="1711" spans="1:33" s="50" customFormat="1" ht="18.75" x14ac:dyDescent="0.25">
      <c r="A1711" s="19" t="s">
        <v>1754</v>
      </c>
      <c r="B1711" s="173" t="s">
        <v>1350</v>
      </c>
      <c r="C1711" s="120" t="s">
        <v>18</v>
      </c>
      <c r="D1711" s="176"/>
      <c r="E1711" s="177">
        <f>IF(D1711=0,0,(IF($F$2369=2021,VLOOKUP(A1711,'SEE - 2021'!$A$6:$E$1681,5,0),(IF($F$2369=2022,VLOOKUP(A1711,'SEE - 2022'!$A$6:$E$1791,5,0),(IF($F$2369=2023,VLOOKUP(A1711,'SEE - 2023'!$A$6:$E$1796,5,0),0)))))))</f>
        <v>0</v>
      </c>
      <c r="F1711" s="175">
        <f>D1711*E1711</f>
        <v>0</v>
      </c>
      <c r="G1711" s="177">
        <f>D1711</f>
        <v>0</v>
      </c>
      <c r="H1711" s="177">
        <f>IF(G1711=0,0,(IF($I$2369=2021,VLOOKUP(A1711,'SEE - 2021'!$A$6:$E$1681,5,0),(IF($I$2369=2022,VLOOKUP(A1711,'SEE - 2022'!$A$6:$E$1791,5,0),(IF($I$2369=2023,VLOOKUP(A1711,'SEE - 2023'!$A$6:$E$1796,5,0),0)))))))</f>
        <v>0</v>
      </c>
      <c r="I1711" s="175">
        <f>G1711*H1711</f>
        <v>0</v>
      </c>
      <c r="J1711" s="175">
        <f>IF(P1711&gt;G1711,P1711-G1711,0)</f>
        <v>0</v>
      </c>
      <c r="K1711" s="175">
        <f>IF(P1711&gt;G1711,Q1711,0)</f>
        <v>0</v>
      </c>
      <c r="L1711" s="175">
        <f>J1711*K1711</f>
        <v>0</v>
      </c>
      <c r="M1711" s="175">
        <f>IF(P1711&lt;G1711,G1711-P1711,0)</f>
        <v>0</v>
      </c>
      <c r="N1711" s="175">
        <f>IF(P1711=0,H1711,IF(P1711&lt;G1711,Q1711,0))</f>
        <v>0</v>
      </c>
      <c r="O1711" s="175">
        <f>M1711*N1711</f>
        <v>0</v>
      </c>
      <c r="P1711" s="176"/>
      <c r="Q1711" s="175">
        <f>IF(P1711=0,0,IF(H1711=0,((IF($I$2369=2021,VLOOKUP(A1711,'SEE - 2021'!$A$6:$E$1681,5,0),(IF($I$2369=2022,VLOOKUP(A1711,'SEE - 2022'!$A$6:$E$1791,5,0),(IF($I$2369=2023,VLOOKUP(A1711,'SEE - 2023'!$A$6:$E$1796,5,0),0)))))*(1-$AL$5))),H1711))</f>
        <v>0</v>
      </c>
      <c r="R1711" s="175">
        <f>P1711*Q1711</f>
        <v>0</v>
      </c>
      <c r="S1711" s="175">
        <f>IF(Y1711&gt;D1711,Y1711-D1711,0)</f>
        <v>0</v>
      </c>
      <c r="T1711" s="175">
        <f>IF(Y1711&gt;D1711,Z1711,0)</f>
        <v>0</v>
      </c>
      <c r="U1711" s="175">
        <f>S1711*T1711</f>
        <v>0</v>
      </c>
      <c r="V1711" s="175">
        <f>IF(Y1711&lt;D1711,D1711-Y1711,0)</f>
        <v>0</v>
      </c>
      <c r="W1711" s="175">
        <f>IF(Y1711=0,E1711,IF(Y1711&lt;D1711,Z1711,0))</f>
        <v>0</v>
      </c>
      <c r="X1711" s="175">
        <f>V1711*W1711</f>
        <v>0</v>
      </c>
      <c r="Y1711" s="175">
        <f>P1711</f>
        <v>0</v>
      </c>
      <c r="Z1711" s="175">
        <f>IF(Y1711=0,0,VLOOKUP(A1711,'SEE - 2023'!$A$6:$E$1796,5,0))*(1-$AN$5)</f>
        <v>0</v>
      </c>
      <c r="AA1711" s="175">
        <f>Y1711*Z1711</f>
        <v>0</v>
      </c>
      <c r="AB1711" s="898"/>
      <c r="AC1711" s="899"/>
      <c r="AD1711" s="899"/>
      <c r="AE1711" s="899"/>
      <c r="AF1711" s="899"/>
      <c r="AG1711" s="900"/>
    </row>
    <row r="1712" spans="1:33" s="50" customFormat="1" ht="46.9" hidden="1" x14ac:dyDescent="0.3">
      <c r="A1712" s="24"/>
      <c r="B1712" s="25" t="s">
        <v>1354</v>
      </c>
      <c r="C1712" s="21"/>
      <c r="D1712" s="30"/>
      <c r="E1712" s="22"/>
      <c r="F1712" s="23"/>
      <c r="G1712" s="30"/>
      <c r="H1712" s="22"/>
      <c r="I1712" s="23"/>
      <c r="J1712" s="30"/>
      <c r="K1712" s="22"/>
      <c r="L1712" s="23"/>
      <c r="M1712" s="30"/>
      <c r="N1712" s="22"/>
      <c r="O1712" s="23"/>
      <c r="P1712" s="30"/>
      <c r="Q1712" s="22"/>
      <c r="R1712" s="23"/>
      <c r="S1712" s="30"/>
      <c r="T1712" s="22"/>
      <c r="U1712" s="23"/>
      <c r="V1712" s="30"/>
      <c r="W1712" s="22"/>
      <c r="X1712" s="23"/>
      <c r="Y1712" s="30"/>
      <c r="Z1712" s="22"/>
      <c r="AA1712" s="23"/>
      <c r="AB1712" s="901"/>
      <c r="AC1712" s="902"/>
      <c r="AD1712" s="902"/>
      <c r="AE1712" s="902"/>
      <c r="AF1712" s="902"/>
      <c r="AG1712" s="903"/>
    </row>
    <row r="1713" spans="1:33" s="50" customFormat="1" hidden="1" x14ac:dyDescent="0.3">
      <c r="A1713" s="24"/>
      <c r="B1713" s="118"/>
      <c r="C1713" s="21"/>
      <c r="D1713" s="30"/>
      <c r="E1713" s="22"/>
      <c r="F1713" s="23"/>
      <c r="G1713" s="30"/>
      <c r="H1713" s="22"/>
      <c r="I1713" s="23"/>
      <c r="J1713" s="30"/>
      <c r="K1713" s="22"/>
      <c r="L1713" s="23"/>
      <c r="M1713" s="30"/>
      <c r="N1713" s="22"/>
      <c r="O1713" s="23"/>
      <c r="P1713" s="30"/>
      <c r="Q1713" s="22"/>
      <c r="R1713" s="23"/>
      <c r="S1713" s="30"/>
      <c r="T1713" s="22"/>
      <c r="U1713" s="23"/>
      <c r="V1713" s="30"/>
      <c r="W1713" s="22"/>
      <c r="X1713" s="23"/>
      <c r="Y1713" s="30"/>
      <c r="Z1713" s="22"/>
      <c r="AA1713" s="23"/>
      <c r="AG1713" s="115"/>
    </row>
    <row r="1714" spans="1:33" s="50" customFormat="1" ht="18.75" x14ac:dyDescent="0.25">
      <c r="A1714" s="19" t="s">
        <v>1755</v>
      </c>
      <c r="B1714" s="173" t="s">
        <v>1339</v>
      </c>
      <c r="C1714" s="120" t="s">
        <v>18</v>
      </c>
      <c r="D1714" s="176"/>
      <c r="E1714" s="177">
        <f>IF(D1714=0,0,(IF($F$2369=2021,VLOOKUP(A1714,'SEE - 2021'!$A$6:$E$1681,5,0),(IF($F$2369=2022,VLOOKUP(A1714,'SEE - 2022'!$A$6:$E$1791,5,0),(IF($F$2369=2023,VLOOKUP(A1714,'SEE - 2023'!$A$6:$E$1796,5,0),0)))))))</f>
        <v>0</v>
      </c>
      <c r="F1714" s="175">
        <f>D1714*E1714</f>
        <v>0</v>
      </c>
      <c r="G1714" s="177">
        <f>D1714</f>
        <v>0</v>
      </c>
      <c r="H1714" s="177">
        <f>IF(G1714=0,0,(IF($I$2369=2021,VLOOKUP(A1714,'SEE - 2021'!$A$6:$E$1681,5,0),(IF($I$2369=2022,VLOOKUP(A1714,'SEE - 2022'!$A$6:$E$1791,5,0),(IF($I$2369=2023,VLOOKUP(A1714,'SEE - 2023'!$A$6:$E$1796,5,0),0)))))))</f>
        <v>0</v>
      </c>
      <c r="I1714" s="175">
        <f>G1714*H1714</f>
        <v>0</v>
      </c>
      <c r="J1714" s="175">
        <f>IF(P1714&gt;G1714,P1714-G1714,0)</f>
        <v>0</v>
      </c>
      <c r="K1714" s="175">
        <f>IF(P1714&gt;G1714,Q1714,0)</f>
        <v>0</v>
      </c>
      <c r="L1714" s="175">
        <f>J1714*K1714</f>
        <v>0</v>
      </c>
      <c r="M1714" s="175">
        <f>IF(P1714&lt;G1714,G1714-P1714,0)</f>
        <v>0</v>
      </c>
      <c r="N1714" s="175">
        <f>IF(P1714=0,H1714,IF(P1714&lt;G1714,Q1714,0))</f>
        <v>0</v>
      </c>
      <c r="O1714" s="175">
        <f>M1714*N1714</f>
        <v>0</v>
      </c>
      <c r="P1714" s="176"/>
      <c r="Q1714" s="175">
        <f>IF(P1714=0,0,IF(H1714=0,((IF($I$2369=2021,VLOOKUP(A1714,'SEE - 2021'!$A$6:$E$1681,5,0),(IF($I$2369=2022,VLOOKUP(A1714,'SEE - 2022'!$A$6:$E$1791,5,0),(IF($I$2369=2023,VLOOKUP(A1714,'SEE - 2023'!$A$6:$E$1796,5,0),0)))))*(1-$AL$5))),H1714))</f>
        <v>0</v>
      </c>
      <c r="R1714" s="175">
        <f>P1714*Q1714</f>
        <v>0</v>
      </c>
      <c r="S1714" s="175">
        <f>IF(Y1714&gt;D1714,Y1714-D1714,0)</f>
        <v>0</v>
      </c>
      <c r="T1714" s="175">
        <f>IF(Y1714&gt;D1714,Z1714,0)</f>
        <v>0</v>
      </c>
      <c r="U1714" s="175">
        <f>S1714*T1714</f>
        <v>0</v>
      </c>
      <c r="V1714" s="175">
        <f>IF(Y1714&lt;D1714,D1714-Y1714,0)</f>
        <v>0</v>
      </c>
      <c r="W1714" s="175">
        <f>IF(Y1714=0,E1714,IF(Y1714&lt;D1714,Z1714,0))</f>
        <v>0</v>
      </c>
      <c r="X1714" s="175">
        <f>V1714*W1714</f>
        <v>0</v>
      </c>
      <c r="Y1714" s="175">
        <f>P1714</f>
        <v>0</v>
      </c>
      <c r="Z1714" s="175">
        <f>IF(Y1714=0,0,VLOOKUP(A1714,'SEE - 2023'!$A$6:$E$1796,5,0))*(1-$AN$5)</f>
        <v>0</v>
      </c>
      <c r="AA1714" s="175">
        <f>Y1714*Z1714</f>
        <v>0</v>
      </c>
      <c r="AB1714" s="898"/>
      <c r="AC1714" s="899"/>
      <c r="AD1714" s="899"/>
      <c r="AE1714" s="899"/>
      <c r="AF1714" s="899"/>
      <c r="AG1714" s="900"/>
    </row>
    <row r="1715" spans="1:33" s="50" customFormat="1" ht="46.9" hidden="1" x14ac:dyDescent="0.3">
      <c r="A1715" s="24"/>
      <c r="B1715" s="25" t="s">
        <v>1341</v>
      </c>
      <c r="C1715" s="21"/>
      <c r="D1715" s="30"/>
      <c r="E1715" s="22"/>
      <c r="F1715" s="23"/>
      <c r="G1715" s="30"/>
      <c r="H1715" s="22"/>
      <c r="I1715" s="23"/>
      <c r="J1715" s="30"/>
      <c r="K1715" s="22"/>
      <c r="L1715" s="23"/>
      <c r="M1715" s="30"/>
      <c r="N1715" s="22"/>
      <c r="O1715" s="23"/>
      <c r="P1715" s="30"/>
      <c r="Q1715" s="22"/>
      <c r="R1715" s="23"/>
      <c r="S1715" s="30"/>
      <c r="T1715" s="22"/>
      <c r="U1715" s="23"/>
      <c r="V1715" s="30"/>
      <c r="W1715" s="22"/>
      <c r="X1715" s="23"/>
      <c r="Y1715" s="30"/>
      <c r="Z1715" s="22"/>
      <c r="AA1715" s="23"/>
      <c r="AB1715" s="901"/>
      <c r="AC1715" s="902"/>
      <c r="AD1715" s="902"/>
      <c r="AE1715" s="902"/>
      <c r="AF1715" s="902"/>
      <c r="AG1715" s="903"/>
    </row>
    <row r="1716" spans="1:33" s="50" customFormat="1" hidden="1" x14ac:dyDescent="0.3">
      <c r="A1716" s="24"/>
      <c r="B1716" s="118"/>
      <c r="C1716" s="21"/>
      <c r="D1716" s="30"/>
      <c r="E1716" s="22"/>
      <c r="F1716" s="23"/>
      <c r="G1716" s="30"/>
      <c r="H1716" s="22"/>
      <c r="I1716" s="23"/>
      <c r="J1716" s="30"/>
      <c r="K1716" s="22"/>
      <c r="L1716" s="23"/>
      <c r="M1716" s="30"/>
      <c r="N1716" s="22"/>
      <c r="O1716" s="23"/>
      <c r="P1716" s="30"/>
      <c r="Q1716" s="22"/>
      <c r="R1716" s="23"/>
      <c r="S1716" s="30"/>
      <c r="T1716" s="22"/>
      <c r="U1716" s="23"/>
      <c r="V1716" s="30"/>
      <c r="W1716" s="22"/>
      <c r="X1716" s="23"/>
      <c r="Y1716" s="30"/>
      <c r="Z1716" s="22"/>
      <c r="AA1716" s="23"/>
      <c r="AG1716" s="115"/>
    </row>
    <row r="1717" spans="1:33" s="50" customFormat="1" ht="18.75" x14ac:dyDescent="0.25">
      <c r="A1717" s="19" t="s">
        <v>1756</v>
      </c>
      <c r="B1717" s="170" t="s">
        <v>1359</v>
      </c>
      <c r="C1717" s="120"/>
      <c r="D1717" s="132"/>
      <c r="E1717" s="121"/>
      <c r="F1717" s="123"/>
      <c r="G1717" s="132"/>
      <c r="H1717" s="121"/>
      <c r="I1717" s="123"/>
      <c r="J1717" s="132"/>
      <c r="K1717" s="121"/>
      <c r="L1717" s="123"/>
      <c r="M1717" s="132"/>
      <c r="N1717" s="121"/>
      <c r="O1717" s="123"/>
      <c r="P1717" s="132"/>
      <c r="Q1717" s="121"/>
      <c r="R1717" s="123"/>
      <c r="S1717" s="132"/>
      <c r="T1717" s="121"/>
      <c r="U1717" s="123"/>
      <c r="V1717" s="132"/>
      <c r="W1717" s="121"/>
      <c r="X1717" s="123"/>
      <c r="Y1717" s="132"/>
      <c r="Z1717" s="121"/>
      <c r="AA1717" s="123"/>
      <c r="AB1717" s="655"/>
      <c r="AC1717" s="124"/>
      <c r="AD1717" s="124"/>
      <c r="AE1717" s="124"/>
      <c r="AF1717" s="124"/>
      <c r="AG1717" s="125"/>
    </row>
    <row r="1718" spans="1:33" s="50" customFormat="1" ht="31.5" x14ac:dyDescent="0.25">
      <c r="A1718" s="19" t="s">
        <v>1757</v>
      </c>
      <c r="B1718" s="173" t="s">
        <v>1363</v>
      </c>
      <c r="C1718" s="120" t="s">
        <v>18</v>
      </c>
      <c r="D1718" s="176"/>
      <c r="E1718" s="177">
        <f>IF(D1718=0,0,(IF($F$2369=2021,VLOOKUP(A1718,'SEE - 2021'!$A$6:$E$1681,5,0),(IF($F$2369=2022,VLOOKUP(A1718,'SEE - 2022'!$A$6:$E$1791,5,0),(IF($F$2369=2023,VLOOKUP(A1718,'SEE - 2023'!$A$6:$E$1796,5,0),0)))))))</f>
        <v>0</v>
      </c>
      <c r="F1718" s="175">
        <f>D1718*E1718</f>
        <v>0</v>
      </c>
      <c r="G1718" s="177">
        <f>D1718</f>
        <v>0</v>
      </c>
      <c r="H1718" s="177">
        <f>IF(G1718=0,0,(IF($I$2369=2021,VLOOKUP(A1718,'SEE - 2021'!$A$6:$E$1681,5,0),(IF($I$2369=2022,VLOOKUP(A1718,'SEE - 2022'!$A$6:$E$1791,5,0),(IF($I$2369=2023,VLOOKUP(A1718,'SEE - 2023'!$A$6:$E$1796,5,0),0)))))))</f>
        <v>0</v>
      </c>
      <c r="I1718" s="175">
        <f>G1718*H1718</f>
        <v>0</v>
      </c>
      <c r="J1718" s="175">
        <f>IF(P1718&gt;G1718,P1718-G1718,0)</f>
        <v>0</v>
      </c>
      <c r="K1718" s="175">
        <f>IF(P1718&gt;G1718,Q1718,0)</f>
        <v>0</v>
      </c>
      <c r="L1718" s="175">
        <f>J1718*K1718</f>
        <v>0</v>
      </c>
      <c r="M1718" s="175">
        <f>IF(P1718&lt;G1718,G1718-P1718,0)</f>
        <v>0</v>
      </c>
      <c r="N1718" s="175">
        <f>IF(P1718=0,H1718,IF(P1718&lt;G1718,Q1718,0))</f>
        <v>0</v>
      </c>
      <c r="O1718" s="175">
        <f>M1718*N1718</f>
        <v>0</v>
      </c>
      <c r="P1718" s="176"/>
      <c r="Q1718" s="175">
        <f>IF(P1718=0,0,IF(H1718=0,((IF($I$2369=2021,VLOOKUP(A1718,'SEE - 2021'!$A$6:$E$1681,5,0),(IF($I$2369=2022,VLOOKUP(A1718,'SEE - 2022'!$A$6:$E$1791,5,0),(IF($I$2369=2023,VLOOKUP(A1718,'SEE - 2023'!$A$6:$E$1796,5,0),0)))))*(1-$AL$5))),H1718))</f>
        <v>0</v>
      </c>
      <c r="R1718" s="175">
        <f>P1718*Q1718</f>
        <v>0</v>
      </c>
      <c r="S1718" s="175">
        <f>IF(Y1718&gt;D1718,Y1718-D1718,0)</f>
        <v>0</v>
      </c>
      <c r="T1718" s="175">
        <f>IF(Y1718&gt;D1718,Z1718,0)</f>
        <v>0</v>
      </c>
      <c r="U1718" s="175">
        <f>S1718*T1718</f>
        <v>0</v>
      </c>
      <c r="V1718" s="175">
        <f>IF(Y1718&lt;D1718,D1718-Y1718,0)</f>
        <v>0</v>
      </c>
      <c r="W1718" s="175">
        <f>IF(Y1718=0,E1718,IF(Y1718&lt;D1718,Z1718,0))</f>
        <v>0</v>
      </c>
      <c r="X1718" s="175">
        <f>V1718*W1718</f>
        <v>0</v>
      </c>
      <c r="Y1718" s="175">
        <f>P1718</f>
        <v>0</v>
      </c>
      <c r="Z1718" s="175">
        <f>IF(Y1718=0,0,VLOOKUP(A1718,'SEE - 2023'!$A$6:$E$1796,5,0))*(1-$AN$5)</f>
        <v>0</v>
      </c>
      <c r="AA1718" s="175">
        <f>Y1718*Z1718</f>
        <v>0</v>
      </c>
      <c r="AB1718" s="898"/>
      <c r="AC1718" s="899"/>
      <c r="AD1718" s="899"/>
      <c r="AE1718" s="899"/>
      <c r="AF1718" s="899"/>
      <c r="AG1718" s="900"/>
    </row>
    <row r="1719" spans="1:33" s="50" customFormat="1" ht="109.15" hidden="1" x14ac:dyDescent="0.3">
      <c r="A1719" s="24"/>
      <c r="B1719" s="86" t="s">
        <v>1362</v>
      </c>
      <c r="C1719" s="21"/>
      <c r="D1719" s="30"/>
      <c r="E1719" s="22"/>
      <c r="F1719" s="23"/>
      <c r="G1719" s="30"/>
      <c r="H1719" s="22"/>
      <c r="I1719" s="23"/>
      <c r="J1719" s="30"/>
      <c r="K1719" s="22"/>
      <c r="L1719" s="23"/>
      <c r="M1719" s="30"/>
      <c r="N1719" s="22"/>
      <c r="O1719" s="23"/>
      <c r="P1719" s="30"/>
      <c r="Q1719" s="22"/>
      <c r="R1719" s="23"/>
      <c r="S1719" s="30"/>
      <c r="T1719" s="22"/>
      <c r="U1719" s="23"/>
      <c r="V1719" s="30"/>
      <c r="W1719" s="22"/>
      <c r="X1719" s="23"/>
      <c r="Y1719" s="30"/>
      <c r="Z1719" s="22"/>
      <c r="AA1719" s="23"/>
      <c r="AB1719" s="901"/>
      <c r="AC1719" s="902"/>
      <c r="AD1719" s="902"/>
      <c r="AE1719" s="902"/>
      <c r="AF1719" s="902"/>
      <c r="AG1719" s="903"/>
    </row>
    <row r="1720" spans="1:33" s="50" customFormat="1" hidden="1" x14ac:dyDescent="0.3">
      <c r="A1720" s="24"/>
      <c r="B1720" s="118"/>
      <c r="C1720" s="21"/>
      <c r="D1720" s="30"/>
      <c r="E1720" s="22"/>
      <c r="F1720" s="23"/>
      <c r="G1720" s="30"/>
      <c r="H1720" s="22"/>
      <c r="I1720" s="23"/>
      <c r="J1720" s="30"/>
      <c r="K1720" s="22"/>
      <c r="L1720" s="23"/>
      <c r="M1720" s="30"/>
      <c r="N1720" s="22"/>
      <c r="O1720" s="23"/>
      <c r="P1720" s="30"/>
      <c r="Q1720" s="22"/>
      <c r="R1720" s="23"/>
      <c r="S1720" s="30"/>
      <c r="T1720" s="22"/>
      <c r="U1720" s="23"/>
      <c r="V1720" s="30"/>
      <c r="W1720" s="22"/>
      <c r="X1720" s="23"/>
      <c r="Y1720" s="30"/>
      <c r="Z1720" s="22"/>
      <c r="AA1720" s="23"/>
      <c r="AG1720" s="115"/>
    </row>
    <row r="1721" spans="1:33" s="50" customFormat="1" ht="47.25" x14ac:dyDescent="0.25">
      <c r="A1721" s="19" t="s">
        <v>1758</v>
      </c>
      <c r="B1721" s="173" t="s">
        <v>1360</v>
      </c>
      <c r="C1721" s="120" t="s">
        <v>18</v>
      </c>
      <c r="D1721" s="176"/>
      <c r="E1721" s="177">
        <f>IF(D1721=0,0,(IF($F$2369=2021,VLOOKUP(A1721,'SEE - 2021'!$A$6:$E$1681,5,0),(IF($F$2369=2022,VLOOKUP(A1721,'SEE - 2022'!$A$6:$E$1791,5,0),(IF($F$2369=2023,VLOOKUP(A1721,'SEE - 2023'!$A$6:$E$1796,5,0),0)))))))</f>
        <v>0</v>
      </c>
      <c r="F1721" s="175">
        <f>D1721*E1721</f>
        <v>0</v>
      </c>
      <c r="G1721" s="177">
        <f>D1721</f>
        <v>0</v>
      </c>
      <c r="H1721" s="177">
        <f>IF(G1721=0,0,(IF($I$2369=2021,VLOOKUP(A1721,'SEE - 2021'!$A$6:$E$1681,5,0),(IF($I$2369=2022,VLOOKUP(A1721,'SEE - 2022'!$A$6:$E$1791,5,0),(IF($I$2369=2023,VLOOKUP(A1721,'SEE - 2023'!$A$6:$E$1796,5,0),0)))))))</f>
        <v>0</v>
      </c>
      <c r="I1721" s="175">
        <f>G1721*H1721</f>
        <v>0</v>
      </c>
      <c r="J1721" s="175">
        <f>IF(P1721&gt;G1721,P1721-G1721,0)</f>
        <v>0</v>
      </c>
      <c r="K1721" s="175">
        <f>IF(P1721&gt;G1721,Q1721,0)</f>
        <v>0</v>
      </c>
      <c r="L1721" s="175">
        <f>J1721*K1721</f>
        <v>0</v>
      </c>
      <c r="M1721" s="175">
        <f>IF(P1721&lt;G1721,G1721-P1721,0)</f>
        <v>0</v>
      </c>
      <c r="N1721" s="175">
        <f>IF(P1721=0,H1721,IF(P1721&lt;G1721,Q1721,0))</f>
        <v>0</v>
      </c>
      <c r="O1721" s="175">
        <f>M1721*N1721</f>
        <v>0</v>
      </c>
      <c r="P1721" s="176"/>
      <c r="Q1721" s="175">
        <f>IF(P1721=0,0,IF(H1721=0,((IF($I$2369=2021,VLOOKUP(A1721,'SEE - 2021'!$A$6:$E$1681,5,0),(IF($I$2369=2022,VLOOKUP(A1721,'SEE - 2022'!$A$6:$E$1791,5,0),(IF($I$2369=2023,VLOOKUP(A1721,'SEE - 2023'!$A$6:$E$1796,5,0),0)))))*(1-$AL$5))),H1721))</f>
        <v>0</v>
      </c>
      <c r="R1721" s="175">
        <f>P1721*Q1721</f>
        <v>0</v>
      </c>
      <c r="S1721" s="175">
        <f>IF(Y1721&gt;D1721,Y1721-D1721,0)</f>
        <v>0</v>
      </c>
      <c r="T1721" s="175">
        <f>IF(Y1721&gt;D1721,Z1721,0)</f>
        <v>0</v>
      </c>
      <c r="U1721" s="175">
        <f>S1721*T1721</f>
        <v>0</v>
      </c>
      <c r="V1721" s="175">
        <f>IF(Y1721&lt;D1721,D1721-Y1721,0)</f>
        <v>0</v>
      </c>
      <c r="W1721" s="175">
        <f>IF(Y1721=0,E1721,IF(Y1721&lt;D1721,Z1721,0))</f>
        <v>0</v>
      </c>
      <c r="X1721" s="175">
        <f>V1721*W1721</f>
        <v>0</v>
      </c>
      <c r="Y1721" s="175">
        <f>P1721</f>
        <v>0</v>
      </c>
      <c r="Z1721" s="175">
        <f>IF(Y1721=0,0,VLOOKUP(A1721,'SEE - 2023'!$A$6:$E$1796,5,0))*(1-$AN$5)</f>
        <v>0</v>
      </c>
      <c r="AA1721" s="175">
        <f>Y1721*Z1721</f>
        <v>0</v>
      </c>
      <c r="AB1721" s="898"/>
      <c r="AC1721" s="899"/>
      <c r="AD1721" s="899"/>
      <c r="AE1721" s="899"/>
      <c r="AF1721" s="899"/>
      <c r="AG1721" s="900"/>
    </row>
    <row r="1722" spans="1:33" s="50" customFormat="1" ht="109.15" hidden="1" x14ac:dyDescent="0.3">
      <c r="A1722" s="24"/>
      <c r="B1722" s="86" t="s">
        <v>1365</v>
      </c>
      <c r="C1722" s="21"/>
      <c r="D1722" s="30"/>
      <c r="E1722" s="22"/>
      <c r="F1722" s="23"/>
      <c r="G1722" s="30"/>
      <c r="H1722" s="22"/>
      <c r="I1722" s="23"/>
      <c r="J1722" s="30"/>
      <c r="K1722" s="22"/>
      <c r="L1722" s="23"/>
      <c r="M1722" s="30"/>
      <c r="N1722" s="22"/>
      <c r="O1722" s="23"/>
      <c r="P1722" s="30"/>
      <c r="Q1722" s="22"/>
      <c r="R1722" s="23"/>
      <c r="S1722" s="30"/>
      <c r="T1722" s="22"/>
      <c r="U1722" s="23"/>
      <c r="V1722" s="30"/>
      <c r="W1722" s="22"/>
      <c r="X1722" s="23"/>
      <c r="Y1722" s="30"/>
      <c r="Z1722" s="22"/>
      <c r="AA1722" s="23"/>
      <c r="AB1722" s="901"/>
      <c r="AC1722" s="902"/>
      <c r="AD1722" s="902"/>
      <c r="AE1722" s="902"/>
      <c r="AF1722" s="902"/>
      <c r="AG1722" s="903"/>
    </row>
    <row r="1723" spans="1:33" s="50" customFormat="1" hidden="1" x14ac:dyDescent="0.3">
      <c r="A1723" s="24"/>
      <c r="B1723" s="86"/>
      <c r="C1723" s="21"/>
      <c r="D1723" s="30"/>
      <c r="E1723" s="22"/>
      <c r="F1723" s="23"/>
      <c r="G1723" s="30"/>
      <c r="H1723" s="22"/>
      <c r="I1723" s="23"/>
      <c r="J1723" s="30"/>
      <c r="K1723" s="22"/>
      <c r="L1723" s="23"/>
      <c r="M1723" s="30"/>
      <c r="N1723" s="22"/>
      <c r="O1723" s="23"/>
      <c r="P1723" s="30"/>
      <c r="Q1723" s="22"/>
      <c r="R1723" s="23"/>
      <c r="S1723" s="30"/>
      <c r="T1723" s="22"/>
      <c r="U1723" s="23"/>
      <c r="V1723" s="30"/>
      <c r="W1723" s="22"/>
      <c r="X1723" s="23"/>
      <c r="Y1723" s="30"/>
      <c r="Z1723" s="22"/>
      <c r="AA1723" s="23"/>
      <c r="AG1723" s="115"/>
    </row>
    <row r="1724" spans="1:33" s="50" customFormat="1" ht="18.75" x14ac:dyDescent="0.25">
      <c r="A1724" s="19" t="s">
        <v>1759</v>
      </c>
      <c r="B1724" s="173" t="s">
        <v>1358</v>
      </c>
      <c r="C1724" s="120" t="s">
        <v>18</v>
      </c>
      <c r="D1724" s="176"/>
      <c r="E1724" s="177">
        <f>IF(D1724=0,0,(IF($F$2369=2021,VLOOKUP(A1724,'SEE - 2021'!$A$6:$E$1681,5,0),(IF($F$2369=2022,VLOOKUP(A1724,'SEE - 2022'!$A$6:$E$1791,5,0),(IF($F$2369=2023,VLOOKUP(A1724,'SEE - 2023'!$A$6:$E$1796,5,0),0)))))))</f>
        <v>0</v>
      </c>
      <c r="F1724" s="175">
        <f>D1724*E1724</f>
        <v>0</v>
      </c>
      <c r="G1724" s="177">
        <f>D1724</f>
        <v>0</v>
      </c>
      <c r="H1724" s="177">
        <f>IF(G1724=0,0,(IF($I$2369=2021,VLOOKUP(A1724,'SEE - 2021'!$A$6:$E$1681,5,0),(IF($I$2369=2022,VLOOKUP(A1724,'SEE - 2022'!$A$6:$E$1791,5,0),(IF($I$2369=2023,VLOOKUP(A1724,'SEE - 2023'!$A$6:$E$1796,5,0),0)))))))</f>
        <v>0</v>
      </c>
      <c r="I1724" s="175">
        <f>G1724*H1724</f>
        <v>0</v>
      </c>
      <c r="J1724" s="175">
        <f>IF(P1724&gt;G1724,P1724-G1724,0)</f>
        <v>0</v>
      </c>
      <c r="K1724" s="175">
        <f>IF(P1724&gt;G1724,Q1724,0)</f>
        <v>0</v>
      </c>
      <c r="L1724" s="175">
        <f>J1724*K1724</f>
        <v>0</v>
      </c>
      <c r="M1724" s="175">
        <f>IF(P1724&lt;G1724,G1724-P1724,0)</f>
        <v>0</v>
      </c>
      <c r="N1724" s="175">
        <f>IF(P1724=0,H1724,IF(P1724&lt;G1724,Q1724,0))</f>
        <v>0</v>
      </c>
      <c r="O1724" s="175">
        <f>M1724*N1724</f>
        <v>0</v>
      </c>
      <c r="P1724" s="176"/>
      <c r="Q1724" s="175">
        <f>IF(P1724=0,0,IF(H1724=0,((IF($I$2369=2021,VLOOKUP(A1724,'SEE - 2021'!$A$6:$E$1681,5,0),(IF($I$2369=2022,VLOOKUP(A1724,'SEE - 2022'!$A$6:$E$1791,5,0),(IF($I$2369=2023,VLOOKUP(A1724,'SEE - 2023'!$A$6:$E$1796,5,0),0)))))*(1-$AL$5))),H1724))</f>
        <v>0</v>
      </c>
      <c r="R1724" s="175">
        <f>P1724*Q1724</f>
        <v>0</v>
      </c>
      <c r="S1724" s="175">
        <f>IF(Y1724&gt;D1724,Y1724-D1724,0)</f>
        <v>0</v>
      </c>
      <c r="T1724" s="175">
        <f>IF(Y1724&gt;D1724,Z1724,0)</f>
        <v>0</v>
      </c>
      <c r="U1724" s="175">
        <f>S1724*T1724</f>
        <v>0</v>
      </c>
      <c r="V1724" s="175">
        <f>IF(Y1724&lt;D1724,D1724-Y1724,0)</f>
        <v>0</v>
      </c>
      <c r="W1724" s="175">
        <f>IF(Y1724=0,E1724,IF(Y1724&lt;D1724,Z1724,0))</f>
        <v>0</v>
      </c>
      <c r="X1724" s="175">
        <f>V1724*W1724</f>
        <v>0</v>
      </c>
      <c r="Y1724" s="175">
        <f>P1724</f>
        <v>0</v>
      </c>
      <c r="Z1724" s="175">
        <f>IF(Y1724=0,0,VLOOKUP(A1724,'SEE - 2023'!$A$6:$E$1796,5,0))*(1-$AN$5)</f>
        <v>0</v>
      </c>
      <c r="AA1724" s="175">
        <f>Y1724*Z1724</f>
        <v>0</v>
      </c>
      <c r="AB1724" s="898"/>
      <c r="AC1724" s="899"/>
      <c r="AD1724" s="899"/>
      <c r="AE1724" s="899"/>
      <c r="AF1724" s="899"/>
      <c r="AG1724" s="900"/>
    </row>
    <row r="1725" spans="1:33" s="50" customFormat="1" ht="62.25" hidden="1" customHeight="1" x14ac:dyDescent="0.3">
      <c r="A1725" s="24"/>
      <c r="B1725" s="86" t="s">
        <v>1364</v>
      </c>
      <c r="C1725" s="21"/>
      <c r="D1725" s="30"/>
      <c r="E1725" s="22"/>
      <c r="F1725" s="23"/>
      <c r="G1725" s="30"/>
      <c r="H1725" s="22"/>
      <c r="I1725" s="23"/>
      <c r="J1725" s="30"/>
      <c r="K1725" s="22"/>
      <c r="L1725" s="23"/>
      <c r="M1725" s="30"/>
      <c r="N1725" s="22"/>
      <c r="O1725" s="23"/>
      <c r="P1725" s="30"/>
      <c r="Q1725" s="22"/>
      <c r="R1725" s="23"/>
      <c r="S1725" s="30"/>
      <c r="T1725" s="22"/>
      <c r="U1725" s="23"/>
      <c r="V1725" s="30"/>
      <c r="W1725" s="22"/>
      <c r="X1725" s="23"/>
      <c r="Y1725" s="30"/>
      <c r="Z1725" s="22"/>
      <c r="AA1725" s="23"/>
      <c r="AB1725" s="901"/>
      <c r="AC1725" s="902"/>
      <c r="AD1725" s="902"/>
      <c r="AE1725" s="902"/>
      <c r="AF1725" s="902"/>
      <c r="AG1725" s="903"/>
    </row>
    <row r="1726" spans="1:33" s="50" customFormat="1" hidden="1" x14ac:dyDescent="0.3">
      <c r="A1726" s="24"/>
      <c r="B1726" s="86"/>
      <c r="C1726" s="21"/>
      <c r="D1726" s="30"/>
      <c r="E1726" s="22"/>
      <c r="F1726" s="23"/>
      <c r="G1726" s="30"/>
      <c r="H1726" s="22"/>
      <c r="I1726" s="23"/>
      <c r="J1726" s="30"/>
      <c r="K1726" s="22"/>
      <c r="L1726" s="23"/>
      <c r="M1726" s="30"/>
      <c r="N1726" s="22"/>
      <c r="O1726" s="23"/>
      <c r="P1726" s="30"/>
      <c r="Q1726" s="22"/>
      <c r="R1726" s="23"/>
      <c r="S1726" s="30"/>
      <c r="T1726" s="22"/>
      <c r="U1726" s="23"/>
      <c r="V1726" s="30"/>
      <c r="W1726" s="22"/>
      <c r="X1726" s="23"/>
      <c r="Y1726" s="30"/>
      <c r="Z1726" s="22"/>
      <c r="AA1726" s="23"/>
      <c r="AG1726" s="115"/>
    </row>
    <row r="1727" spans="1:33" s="50" customFormat="1" ht="31.5" x14ac:dyDescent="0.25">
      <c r="A1727" s="19" t="s">
        <v>1760</v>
      </c>
      <c r="B1727" s="173" t="s">
        <v>1361</v>
      </c>
      <c r="C1727" s="120" t="s">
        <v>18</v>
      </c>
      <c r="D1727" s="176"/>
      <c r="E1727" s="177">
        <f>IF(D1727=0,0,(IF($F$2369=2021,VLOOKUP(A1727,'SEE - 2021'!$A$6:$E$1681,5,0),(IF($F$2369=2022,VLOOKUP(A1727,'SEE - 2022'!$A$6:$E$1791,5,0),(IF($F$2369=2023,VLOOKUP(A1727,'SEE - 2023'!$A$6:$E$1796,5,0),0)))))))</f>
        <v>0</v>
      </c>
      <c r="F1727" s="175">
        <f>D1727*E1727</f>
        <v>0</v>
      </c>
      <c r="G1727" s="177">
        <f>D1727</f>
        <v>0</v>
      </c>
      <c r="H1727" s="177">
        <f>IF(G1727=0,0,(IF($I$2369=2021,VLOOKUP(A1727,'SEE - 2021'!$A$6:$E$1681,5,0),(IF($I$2369=2022,VLOOKUP(A1727,'SEE - 2022'!$A$6:$E$1791,5,0),(IF($I$2369=2023,VLOOKUP(A1727,'SEE - 2023'!$A$6:$E$1796,5,0),0)))))))</f>
        <v>0</v>
      </c>
      <c r="I1727" s="175">
        <f>G1727*H1727</f>
        <v>0</v>
      </c>
      <c r="J1727" s="175">
        <f>IF(P1727&gt;G1727,P1727-G1727,0)</f>
        <v>0</v>
      </c>
      <c r="K1727" s="175">
        <f>IF(P1727&gt;G1727,Q1727,0)</f>
        <v>0</v>
      </c>
      <c r="L1727" s="175">
        <f>J1727*K1727</f>
        <v>0</v>
      </c>
      <c r="M1727" s="175">
        <f>IF(P1727&lt;G1727,G1727-P1727,0)</f>
        <v>0</v>
      </c>
      <c r="N1727" s="175">
        <f>IF(P1727=0,H1727,IF(P1727&lt;G1727,Q1727,0))</f>
        <v>0</v>
      </c>
      <c r="O1727" s="175">
        <f>M1727*N1727</f>
        <v>0</v>
      </c>
      <c r="P1727" s="176"/>
      <c r="Q1727" s="175">
        <f>IF(P1727=0,0,IF(H1727=0,((IF($I$2369=2021,VLOOKUP(A1727,'SEE - 2021'!$A$6:$E$1681,5,0),(IF($I$2369=2022,VLOOKUP(A1727,'SEE - 2022'!$A$6:$E$1791,5,0),(IF($I$2369=2023,VLOOKUP(A1727,'SEE - 2023'!$A$6:$E$1796,5,0),0)))))*(1-$AL$5))),H1727))</f>
        <v>0</v>
      </c>
      <c r="R1727" s="175">
        <f>P1727*Q1727</f>
        <v>0</v>
      </c>
      <c r="S1727" s="175">
        <f>IF(Y1727&gt;D1727,Y1727-D1727,0)</f>
        <v>0</v>
      </c>
      <c r="T1727" s="175">
        <f>IF(Y1727&gt;D1727,Z1727,0)</f>
        <v>0</v>
      </c>
      <c r="U1727" s="175">
        <f>S1727*T1727</f>
        <v>0</v>
      </c>
      <c r="V1727" s="175">
        <f>IF(Y1727&lt;D1727,D1727-Y1727,0)</f>
        <v>0</v>
      </c>
      <c r="W1727" s="175">
        <f>IF(Y1727=0,E1727,IF(Y1727&lt;D1727,Z1727,0))</f>
        <v>0</v>
      </c>
      <c r="X1727" s="175">
        <f>V1727*W1727</f>
        <v>0</v>
      </c>
      <c r="Y1727" s="175">
        <f>P1727</f>
        <v>0</v>
      </c>
      <c r="Z1727" s="175">
        <f>IF(Y1727=0,0,VLOOKUP(A1727,'SEE - 2023'!$A$6:$E$1796,5,0))*(1-$AN$5)</f>
        <v>0</v>
      </c>
      <c r="AA1727" s="175">
        <f>Y1727*Z1727</f>
        <v>0</v>
      </c>
      <c r="AB1727" s="898"/>
      <c r="AC1727" s="899"/>
      <c r="AD1727" s="899"/>
      <c r="AE1727" s="899"/>
      <c r="AF1727" s="899"/>
      <c r="AG1727" s="900"/>
    </row>
    <row r="1728" spans="1:33" s="50" customFormat="1" ht="62.25" hidden="1" customHeight="1" x14ac:dyDescent="0.3">
      <c r="A1728" s="24"/>
      <c r="B1728" s="86" t="s">
        <v>1366</v>
      </c>
      <c r="C1728" s="21"/>
      <c r="D1728" s="30"/>
      <c r="E1728" s="22"/>
      <c r="F1728" s="23"/>
      <c r="G1728" s="30"/>
      <c r="H1728" s="22"/>
      <c r="I1728" s="23"/>
      <c r="J1728" s="30"/>
      <c r="K1728" s="22"/>
      <c r="L1728" s="23"/>
      <c r="M1728" s="30"/>
      <c r="N1728" s="22"/>
      <c r="O1728" s="23"/>
      <c r="P1728" s="30"/>
      <c r="Q1728" s="22"/>
      <c r="R1728" s="23"/>
      <c r="S1728" s="30"/>
      <c r="T1728" s="22"/>
      <c r="U1728" s="23"/>
      <c r="V1728" s="30"/>
      <c r="W1728" s="22"/>
      <c r="X1728" s="23"/>
      <c r="Y1728" s="30"/>
      <c r="Z1728" s="22"/>
      <c r="AA1728" s="23"/>
      <c r="AB1728" s="901"/>
      <c r="AC1728" s="902"/>
      <c r="AD1728" s="902"/>
      <c r="AE1728" s="902"/>
      <c r="AF1728" s="902"/>
      <c r="AG1728" s="903"/>
    </row>
    <row r="1729" spans="1:33" s="50" customFormat="1" hidden="1" x14ac:dyDescent="0.3">
      <c r="A1729" s="24"/>
      <c r="B1729" s="86"/>
      <c r="C1729" s="21"/>
      <c r="D1729" s="30"/>
      <c r="E1729" s="22"/>
      <c r="F1729" s="23"/>
      <c r="G1729" s="30"/>
      <c r="H1729" s="22"/>
      <c r="I1729" s="23"/>
      <c r="J1729" s="30"/>
      <c r="K1729" s="22"/>
      <c r="L1729" s="23"/>
      <c r="M1729" s="30"/>
      <c r="N1729" s="22"/>
      <c r="O1729" s="23"/>
      <c r="P1729" s="30"/>
      <c r="Q1729" s="22"/>
      <c r="R1729" s="23"/>
      <c r="S1729" s="30"/>
      <c r="T1729" s="22"/>
      <c r="U1729" s="23"/>
      <c r="V1729" s="30"/>
      <c r="W1729" s="22"/>
      <c r="X1729" s="23"/>
      <c r="Y1729" s="30"/>
      <c r="Z1729" s="22"/>
      <c r="AA1729" s="23"/>
      <c r="AG1729" s="115"/>
    </row>
    <row r="1730" spans="1:33" s="50" customFormat="1" ht="18.75" x14ac:dyDescent="0.25">
      <c r="A1730" s="128" t="s">
        <v>1761</v>
      </c>
      <c r="B1730" s="172" t="s">
        <v>1682</v>
      </c>
      <c r="C1730" s="130" t="s">
        <v>18</v>
      </c>
      <c r="D1730" s="176"/>
      <c r="E1730" s="177">
        <f>IF(D1730=0,0,(IF($F$2369=2021,VLOOKUP(A1730,'SEE - 2021'!$A$6:$E$1681,5,0),(IF($F$2369=2022,VLOOKUP(A1730,'SEE - 2022'!$A$6:$E$1791,5,0),(IF($F$2369=2023,VLOOKUP(A1730,'SEE - 2023'!$A$6:$E$1796,5,0),0)))))))</f>
        <v>0</v>
      </c>
      <c r="F1730" s="175">
        <f>D1730*E1730</f>
        <v>0</v>
      </c>
      <c r="G1730" s="177">
        <f>D1730</f>
        <v>0</v>
      </c>
      <c r="H1730" s="177">
        <f>IF(G1730=0,0,(IF($I$2369=2021,VLOOKUP(A1730,'SEE - 2021'!$A$6:$E$1681,5,0),(IF($I$2369=2022,VLOOKUP(A1730,'SEE - 2022'!$A$6:$E$1791,5,0),(IF($I$2369=2023,VLOOKUP(A1730,'SEE - 2023'!$A$6:$E$1796,5,0),0)))))))</f>
        <v>0</v>
      </c>
      <c r="I1730" s="175">
        <f>G1730*H1730</f>
        <v>0</v>
      </c>
      <c r="J1730" s="175">
        <f>IF(P1730&gt;G1730,P1730-G1730,0)</f>
        <v>0</v>
      </c>
      <c r="K1730" s="175">
        <f>IF(P1730&gt;G1730,Q1730,0)</f>
        <v>0</v>
      </c>
      <c r="L1730" s="175">
        <f>J1730*K1730</f>
        <v>0</v>
      </c>
      <c r="M1730" s="175">
        <f>IF(P1730&lt;G1730,G1730-P1730,0)</f>
        <v>0</v>
      </c>
      <c r="N1730" s="175">
        <f>IF(P1730=0,H1730,IF(P1730&lt;G1730,Q1730,0))</f>
        <v>0</v>
      </c>
      <c r="O1730" s="175">
        <f>M1730*N1730</f>
        <v>0</v>
      </c>
      <c r="P1730" s="176"/>
      <c r="Q1730" s="175">
        <f>IF(P1730=0,0,IF(H1730=0,((IF($I$2369=2021,VLOOKUP(A1730,'SEE - 2021'!$A$6:$E$1681,5,0),(IF($I$2369=2022,VLOOKUP(A1730,'SEE - 2022'!$A$6:$E$1791,5,0),(IF($I$2369=2023,VLOOKUP(A1730,'SEE - 2023'!$A$6:$E$1796,5,0),0)))))*(1-$AL$5))),H1730))</f>
        <v>0</v>
      </c>
      <c r="R1730" s="175">
        <f>P1730*Q1730</f>
        <v>0</v>
      </c>
      <c r="S1730" s="175">
        <f>IF(Y1730&gt;D1730,Y1730-D1730,0)</f>
        <v>0</v>
      </c>
      <c r="T1730" s="175">
        <f>IF(Y1730&gt;D1730,Z1730,0)</f>
        <v>0</v>
      </c>
      <c r="U1730" s="175">
        <f>S1730*T1730</f>
        <v>0</v>
      </c>
      <c r="V1730" s="175">
        <f>IF(Y1730&lt;D1730,D1730-Y1730,0)</f>
        <v>0</v>
      </c>
      <c r="W1730" s="175">
        <f>IF(Y1730=0,E1730,IF(Y1730&lt;D1730,Z1730,0))</f>
        <v>0</v>
      </c>
      <c r="X1730" s="175">
        <f>V1730*W1730</f>
        <v>0</v>
      </c>
      <c r="Y1730" s="175">
        <f>P1730</f>
        <v>0</v>
      </c>
      <c r="Z1730" s="175">
        <f>IF(Y1730=0,0,VLOOKUP(A1730,'SEE - 2023'!$A$6:$E$1796,5,0))*(1-$AN$5)</f>
        <v>0</v>
      </c>
      <c r="AA1730" s="175">
        <f>Y1730*Z1730</f>
        <v>0</v>
      </c>
      <c r="AB1730" s="898"/>
      <c r="AC1730" s="899"/>
      <c r="AD1730" s="899"/>
      <c r="AE1730" s="899"/>
      <c r="AF1730" s="899"/>
      <c r="AG1730" s="900"/>
    </row>
    <row r="1731" spans="1:33" s="50" customFormat="1" ht="109.15" hidden="1" x14ac:dyDescent="0.3">
      <c r="A1731" s="66"/>
      <c r="B1731" s="101" t="s">
        <v>1679</v>
      </c>
      <c r="C1731" s="67"/>
      <c r="D1731" s="30"/>
      <c r="E1731" s="22"/>
      <c r="F1731" s="23"/>
      <c r="G1731" s="30"/>
      <c r="H1731" s="22"/>
      <c r="I1731" s="23"/>
      <c r="J1731" s="30"/>
      <c r="K1731" s="22"/>
      <c r="L1731" s="23"/>
      <c r="M1731" s="30"/>
      <c r="N1731" s="22"/>
      <c r="O1731" s="23"/>
      <c r="P1731" s="30"/>
      <c r="Q1731" s="22"/>
      <c r="R1731" s="23"/>
      <c r="S1731" s="30"/>
      <c r="T1731" s="22"/>
      <c r="U1731" s="23"/>
      <c r="V1731" s="30"/>
      <c r="W1731" s="22"/>
      <c r="X1731" s="23"/>
      <c r="Y1731" s="30"/>
      <c r="Z1731" s="22"/>
      <c r="AA1731" s="23"/>
      <c r="AB1731" s="901"/>
      <c r="AC1731" s="902"/>
      <c r="AD1731" s="902"/>
      <c r="AE1731" s="902"/>
      <c r="AF1731" s="902"/>
      <c r="AG1731" s="903"/>
    </row>
    <row r="1732" spans="1:33" s="50" customFormat="1" hidden="1" x14ac:dyDescent="0.3">
      <c r="A1732" s="24"/>
      <c r="B1732" s="86"/>
      <c r="C1732" s="21"/>
      <c r="D1732" s="30"/>
      <c r="E1732" s="22"/>
      <c r="F1732" s="23"/>
      <c r="G1732" s="30"/>
      <c r="H1732" s="22"/>
      <c r="I1732" s="23"/>
      <c r="J1732" s="30"/>
      <c r="K1732" s="22"/>
      <c r="L1732" s="23"/>
      <c r="M1732" s="30"/>
      <c r="N1732" s="22"/>
      <c r="O1732" s="23"/>
      <c r="P1732" s="30"/>
      <c r="Q1732" s="22"/>
      <c r="R1732" s="23"/>
      <c r="S1732" s="30"/>
      <c r="T1732" s="22"/>
      <c r="U1732" s="23"/>
      <c r="V1732" s="30"/>
      <c r="W1732" s="22"/>
      <c r="X1732" s="23"/>
      <c r="Y1732" s="30"/>
      <c r="Z1732" s="22"/>
      <c r="AA1732" s="23"/>
      <c r="AG1732" s="115"/>
    </row>
    <row r="1733" spans="1:33" s="50" customFormat="1" ht="18.75" x14ac:dyDescent="0.25">
      <c r="A1733" s="128" t="s">
        <v>1762</v>
      </c>
      <c r="B1733" s="172" t="s">
        <v>1683</v>
      </c>
      <c r="C1733" s="130" t="s">
        <v>18</v>
      </c>
      <c r="D1733" s="176"/>
      <c r="E1733" s="177">
        <f>IF(D1733=0,0,(IF($F$2369=2021,VLOOKUP(A1733,'SEE - 2021'!$A$6:$E$1681,5,0),(IF($F$2369=2022,VLOOKUP(A1733,'SEE - 2022'!$A$6:$E$1791,5,0),(IF($F$2369=2023,VLOOKUP(A1733,'SEE - 2023'!$A$6:$E$1796,5,0),0)))))))</f>
        <v>0</v>
      </c>
      <c r="F1733" s="175">
        <f>D1733*E1733</f>
        <v>0</v>
      </c>
      <c r="G1733" s="177">
        <f>D1733</f>
        <v>0</v>
      </c>
      <c r="H1733" s="177">
        <f>IF(G1733=0,0,(IF($I$2369=2021,VLOOKUP(A1733,'SEE - 2021'!$A$6:$E$1681,5,0),(IF($I$2369=2022,VLOOKUP(A1733,'SEE - 2022'!$A$6:$E$1791,5,0),(IF($I$2369=2023,VLOOKUP(A1733,'SEE - 2023'!$A$6:$E$1796,5,0),0)))))))</f>
        <v>0</v>
      </c>
      <c r="I1733" s="175">
        <f>G1733*H1733</f>
        <v>0</v>
      </c>
      <c r="J1733" s="175">
        <f>IF(P1733&gt;G1733,P1733-G1733,0)</f>
        <v>0</v>
      </c>
      <c r="K1733" s="175">
        <f>IF(P1733&gt;G1733,Q1733,0)</f>
        <v>0</v>
      </c>
      <c r="L1733" s="175">
        <f>J1733*K1733</f>
        <v>0</v>
      </c>
      <c r="M1733" s="175">
        <f>IF(P1733&lt;G1733,G1733-P1733,0)</f>
        <v>0</v>
      </c>
      <c r="N1733" s="175">
        <f>IF(P1733=0,H1733,IF(P1733&lt;G1733,Q1733,0))</f>
        <v>0</v>
      </c>
      <c r="O1733" s="175">
        <f>M1733*N1733</f>
        <v>0</v>
      </c>
      <c r="P1733" s="176"/>
      <c r="Q1733" s="175">
        <f>IF(P1733=0,0,IF(H1733=0,((IF($I$2369=2021,VLOOKUP(A1733,'SEE - 2021'!$A$6:$E$1681,5,0),(IF($I$2369=2022,VLOOKUP(A1733,'SEE - 2022'!$A$6:$E$1791,5,0),(IF($I$2369=2023,VLOOKUP(A1733,'SEE - 2023'!$A$6:$E$1796,5,0),0)))))*(1-$AL$5))),H1733))</f>
        <v>0</v>
      </c>
      <c r="R1733" s="175">
        <f>P1733*Q1733</f>
        <v>0</v>
      </c>
      <c r="S1733" s="175">
        <f>IF(Y1733&gt;D1733,Y1733-D1733,0)</f>
        <v>0</v>
      </c>
      <c r="T1733" s="175">
        <f>IF(Y1733&gt;D1733,Z1733,0)</f>
        <v>0</v>
      </c>
      <c r="U1733" s="175">
        <f>S1733*T1733</f>
        <v>0</v>
      </c>
      <c r="V1733" s="175">
        <f>IF(Y1733&lt;D1733,D1733-Y1733,0)</f>
        <v>0</v>
      </c>
      <c r="W1733" s="175">
        <f>IF(Y1733=0,E1733,IF(Y1733&lt;D1733,Z1733,0))</f>
        <v>0</v>
      </c>
      <c r="X1733" s="175">
        <f>V1733*W1733</f>
        <v>0</v>
      </c>
      <c r="Y1733" s="175">
        <f>P1733</f>
        <v>0</v>
      </c>
      <c r="Z1733" s="175">
        <f>IF(Y1733=0,0,VLOOKUP(A1733,'SEE - 2023'!$A$6:$E$1796,5,0))*(1-$AN$5)</f>
        <v>0</v>
      </c>
      <c r="AA1733" s="175">
        <f>Y1733*Z1733</f>
        <v>0</v>
      </c>
      <c r="AB1733" s="898"/>
      <c r="AC1733" s="899"/>
      <c r="AD1733" s="899"/>
      <c r="AE1733" s="899"/>
      <c r="AF1733" s="899"/>
      <c r="AG1733" s="900"/>
    </row>
    <row r="1734" spans="1:33" s="50" customFormat="1" ht="109.15" hidden="1" x14ac:dyDescent="0.3">
      <c r="A1734" s="66"/>
      <c r="B1734" s="101" t="s">
        <v>1680</v>
      </c>
      <c r="C1734" s="67"/>
      <c r="D1734" s="30"/>
      <c r="E1734" s="22"/>
      <c r="F1734" s="23"/>
      <c r="G1734" s="30"/>
      <c r="H1734" s="22"/>
      <c r="I1734" s="23"/>
      <c r="J1734" s="30"/>
      <c r="K1734" s="22"/>
      <c r="L1734" s="23"/>
      <c r="M1734" s="30"/>
      <c r="N1734" s="22"/>
      <c r="O1734" s="23"/>
      <c r="P1734" s="30"/>
      <c r="Q1734" s="22"/>
      <c r="R1734" s="23"/>
      <c r="S1734" s="30"/>
      <c r="T1734" s="22"/>
      <c r="U1734" s="23"/>
      <c r="V1734" s="30"/>
      <c r="W1734" s="22"/>
      <c r="X1734" s="23"/>
      <c r="Y1734" s="30"/>
      <c r="Z1734" s="22"/>
      <c r="AA1734" s="23"/>
      <c r="AB1734" s="901"/>
      <c r="AC1734" s="902"/>
      <c r="AD1734" s="902"/>
      <c r="AE1734" s="902"/>
      <c r="AF1734" s="902"/>
      <c r="AG1734" s="903"/>
    </row>
    <row r="1735" spans="1:33" s="50" customFormat="1" hidden="1" x14ac:dyDescent="0.3">
      <c r="A1735" s="24"/>
      <c r="B1735" s="86"/>
      <c r="C1735" s="21"/>
      <c r="D1735" s="30"/>
      <c r="E1735" s="22"/>
      <c r="F1735" s="23"/>
      <c r="G1735" s="30"/>
      <c r="H1735" s="22"/>
      <c r="I1735" s="23"/>
      <c r="J1735" s="30"/>
      <c r="K1735" s="22"/>
      <c r="L1735" s="23"/>
      <c r="M1735" s="30"/>
      <c r="N1735" s="22"/>
      <c r="O1735" s="23"/>
      <c r="P1735" s="30"/>
      <c r="Q1735" s="22"/>
      <c r="R1735" s="23"/>
      <c r="S1735" s="30"/>
      <c r="T1735" s="22"/>
      <c r="U1735" s="23"/>
      <c r="V1735" s="30"/>
      <c r="W1735" s="22"/>
      <c r="X1735" s="23"/>
      <c r="Y1735" s="30"/>
      <c r="Z1735" s="22"/>
      <c r="AA1735" s="23"/>
      <c r="AG1735" s="115"/>
    </row>
    <row r="1736" spans="1:33" s="50" customFormat="1" ht="18.75" x14ac:dyDescent="0.25">
      <c r="A1736" s="128" t="s">
        <v>1763</v>
      </c>
      <c r="B1736" s="172" t="s">
        <v>1681</v>
      </c>
      <c r="C1736" s="130" t="s">
        <v>18</v>
      </c>
      <c r="D1736" s="176"/>
      <c r="E1736" s="177">
        <f>IF(D1736=0,0,(IF($F$2369=2021,VLOOKUP(A1736,'SEE - 2021'!$A$6:$E$1681,5,0),(IF($F$2369=2022,VLOOKUP(A1736,'SEE - 2022'!$A$6:$E$1791,5,0),(IF($F$2369=2023,VLOOKUP(A1736,'SEE - 2023'!$A$6:$E$1796,5,0),0)))))))</f>
        <v>0</v>
      </c>
      <c r="F1736" s="175">
        <f>D1736*E1736</f>
        <v>0</v>
      </c>
      <c r="G1736" s="177">
        <f>D1736</f>
        <v>0</v>
      </c>
      <c r="H1736" s="177">
        <f>IF(G1736=0,0,(IF($I$2369=2021,VLOOKUP(A1736,'SEE - 2021'!$A$6:$E$1681,5,0),(IF($I$2369=2022,VLOOKUP(A1736,'SEE - 2022'!$A$6:$E$1791,5,0),(IF($I$2369=2023,VLOOKUP(A1736,'SEE - 2023'!$A$6:$E$1796,5,0),0)))))))</f>
        <v>0</v>
      </c>
      <c r="I1736" s="175">
        <f>G1736*H1736</f>
        <v>0</v>
      </c>
      <c r="J1736" s="175">
        <f>IF(P1736&gt;G1736,P1736-G1736,0)</f>
        <v>0</v>
      </c>
      <c r="K1736" s="175">
        <f>IF(P1736&gt;G1736,Q1736,0)</f>
        <v>0</v>
      </c>
      <c r="L1736" s="175">
        <f>J1736*K1736</f>
        <v>0</v>
      </c>
      <c r="M1736" s="175">
        <f>IF(P1736&lt;G1736,G1736-P1736,0)</f>
        <v>0</v>
      </c>
      <c r="N1736" s="175">
        <f>IF(P1736=0,H1736,IF(P1736&lt;G1736,Q1736,0))</f>
        <v>0</v>
      </c>
      <c r="O1736" s="175">
        <f>M1736*N1736</f>
        <v>0</v>
      </c>
      <c r="P1736" s="176"/>
      <c r="Q1736" s="175">
        <f>IF(P1736=0,0,IF(H1736=0,((IF($I$2369=2021,VLOOKUP(A1736,'SEE - 2021'!$A$6:$E$1681,5,0),(IF($I$2369=2022,VLOOKUP(A1736,'SEE - 2022'!$A$6:$E$1791,5,0),(IF($I$2369=2023,VLOOKUP(A1736,'SEE - 2023'!$A$6:$E$1796,5,0),0)))))*(1-$AL$5))),H1736))</f>
        <v>0</v>
      </c>
      <c r="R1736" s="175">
        <f>P1736*Q1736</f>
        <v>0</v>
      </c>
      <c r="S1736" s="175">
        <f>IF(Y1736&gt;D1736,Y1736-D1736,0)</f>
        <v>0</v>
      </c>
      <c r="T1736" s="175">
        <f>IF(Y1736&gt;D1736,Z1736,0)</f>
        <v>0</v>
      </c>
      <c r="U1736" s="175">
        <f>S1736*T1736</f>
        <v>0</v>
      </c>
      <c r="V1736" s="175">
        <f>IF(Y1736&lt;D1736,D1736-Y1736,0)</f>
        <v>0</v>
      </c>
      <c r="W1736" s="175">
        <f>IF(Y1736=0,E1736,IF(Y1736&lt;D1736,Z1736,0))</f>
        <v>0</v>
      </c>
      <c r="X1736" s="175">
        <f>V1736*W1736</f>
        <v>0</v>
      </c>
      <c r="Y1736" s="175">
        <f>P1736</f>
        <v>0</v>
      </c>
      <c r="Z1736" s="175">
        <f>IF(Y1736=0,0,VLOOKUP(A1736,'SEE - 2023'!$A$6:$E$1796,5,0))*(1-$AN$5)</f>
        <v>0</v>
      </c>
      <c r="AA1736" s="175">
        <f>Y1736*Z1736</f>
        <v>0</v>
      </c>
      <c r="AB1736" s="898"/>
      <c r="AC1736" s="899"/>
      <c r="AD1736" s="899"/>
      <c r="AE1736" s="899"/>
      <c r="AF1736" s="899"/>
      <c r="AG1736" s="900"/>
    </row>
    <row r="1737" spans="1:33" s="50" customFormat="1" ht="183" hidden="1" customHeight="1" x14ac:dyDescent="0.3">
      <c r="A1737" s="24"/>
      <c r="B1737" s="101" t="s">
        <v>1699</v>
      </c>
      <c r="C1737" s="21"/>
      <c r="D1737" s="30"/>
      <c r="E1737" s="22"/>
      <c r="F1737" s="23"/>
      <c r="G1737" s="30"/>
      <c r="H1737" s="22"/>
      <c r="I1737" s="23"/>
      <c r="J1737" s="30"/>
      <c r="K1737" s="22"/>
      <c r="L1737" s="23"/>
      <c r="M1737" s="30"/>
      <c r="N1737" s="22"/>
      <c r="O1737" s="23"/>
      <c r="P1737" s="30"/>
      <c r="Q1737" s="22"/>
      <c r="R1737" s="23"/>
      <c r="S1737" s="30"/>
      <c r="T1737" s="22"/>
      <c r="U1737" s="23"/>
      <c r="V1737" s="30"/>
      <c r="W1737" s="22"/>
      <c r="X1737" s="23"/>
      <c r="Y1737" s="30"/>
      <c r="Z1737" s="22"/>
      <c r="AA1737" s="23"/>
      <c r="AB1737" s="901"/>
      <c r="AC1737" s="902"/>
      <c r="AD1737" s="902"/>
      <c r="AE1737" s="902"/>
      <c r="AF1737" s="902"/>
      <c r="AG1737" s="903"/>
    </row>
    <row r="1738" spans="1:33" s="50" customFormat="1" hidden="1" x14ac:dyDescent="0.3">
      <c r="A1738" s="24"/>
      <c r="B1738" s="86"/>
      <c r="C1738" s="21"/>
      <c r="D1738" s="30"/>
      <c r="E1738" s="22"/>
      <c r="F1738" s="23"/>
      <c r="G1738" s="30"/>
      <c r="H1738" s="22"/>
      <c r="I1738" s="23"/>
      <c r="J1738" s="30"/>
      <c r="K1738" s="22"/>
      <c r="L1738" s="23"/>
      <c r="M1738" s="30"/>
      <c r="N1738" s="22"/>
      <c r="O1738" s="23"/>
      <c r="P1738" s="30"/>
      <c r="Q1738" s="22"/>
      <c r="R1738" s="23"/>
      <c r="S1738" s="30"/>
      <c r="T1738" s="22"/>
      <c r="U1738" s="23"/>
      <c r="V1738" s="30"/>
      <c r="W1738" s="22"/>
      <c r="X1738" s="23"/>
      <c r="Y1738" s="30"/>
      <c r="Z1738" s="22"/>
      <c r="AA1738" s="23"/>
      <c r="AG1738" s="115"/>
    </row>
    <row r="1739" spans="1:33" s="50" customFormat="1" ht="18" customHeight="1" x14ac:dyDescent="0.25">
      <c r="A1739" s="190" t="s">
        <v>21</v>
      </c>
      <c r="B1739" s="135"/>
      <c r="C1739" s="894" t="s">
        <v>21</v>
      </c>
      <c r="D1739" s="895"/>
      <c r="E1739" s="895"/>
      <c r="F1739" s="443">
        <f>SUM(F1590:F1738)</f>
        <v>2605.7699999999995</v>
      </c>
      <c r="G1739" s="894" t="s">
        <v>21</v>
      </c>
      <c r="H1739" s="895"/>
      <c r="I1739" s="443">
        <f>SUM(I1590:I1738)</f>
        <v>2136.7436000000002</v>
      </c>
      <c r="J1739" s="894" t="s">
        <v>21</v>
      </c>
      <c r="K1739" s="895"/>
      <c r="L1739" s="444">
        <f>SUM(L1590:L1738)</f>
        <v>0</v>
      </c>
      <c r="M1739" s="894" t="s">
        <v>21</v>
      </c>
      <c r="N1739" s="895"/>
      <c r="O1739" s="443">
        <f>SUM(O1590:O1738)</f>
        <v>2136.7436000000002</v>
      </c>
      <c r="P1739" s="894" t="s">
        <v>21</v>
      </c>
      <c r="Q1739" s="895"/>
      <c r="R1739" s="444">
        <f>SUM(R1590:R1738)</f>
        <v>0</v>
      </c>
      <c r="S1739" s="894" t="s">
        <v>21</v>
      </c>
      <c r="T1739" s="895"/>
      <c r="U1739" s="444">
        <f>SUM(U1590:U1738)</f>
        <v>0</v>
      </c>
      <c r="V1739" s="894" t="s">
        <v>21</v>
      </c>
      <c r="W1739" s="895"/>
      <c r="X1739" s="443">
        <f>SUM(X1590:X1738)</f>
        <v>2605.7699999999995</v>
      </c>
      <c r="Y1739" s="894" t="s">
        <v>21</v>
      </c>
      <c r="Z1739" s="895"/>
      <c r="AA1739" s="444">
        <f>SUM(AA1590:AA1738)</f>
        <v>0</v>
      </c>
      <c r="AB1739" s="655"/>
      <c r="AC1739" s="124"/>
      <c r="AD1739" s="124"/>
      <c r="AE1739" s="124"/>
      <c r="AF1739" s="124"/>
      <c r="AG1739" s="125"/>
    </row>
    <row r="1740" spans="1:33" s="50" customFormat="1" ht="18.75" x14ac:dyDescent="0.25">
      <c r="A1740" s="19" t="s">
        <v>734</v>
      </c>
      <c r="B1740" s="20" t="s">
        <v>2030</v>
      </c>
      <c r="C1740" s="43"/>
      <c r="D1740" s="44"/>
      <c r="E1740" s="45"/>
      <c r="F1740" s="46"/>
      <c r="G1740" s="44"/>
      <c r="H1740" s="45"/>
      <c r="I1740" s="46"/>
      <c r="J1740" s="44"/>
      <c r="K1740" s="45"/>
      <c r="L1740" s="46"/>
      <c r="M1740" s="44"/>
      <c r="N1740" s="45"/>
      <c r="O1740" s="46"/>
      <c r="P1740" s="44"/>
      <c r="Q1740" s="45"/>
      <c r="R1740" s="46"/>
      <c r="S1740" s="44"/>
      <c r="T1740" s="45"/>
      <c r="U1740" s="46"/>
      <c r="V1740" s="44"/>
      <c r="W1740" s="45"/>
      <c r="X1740" s="46"/>
      <c r="Y1740" s="44"/>
      <c r="Z1740" s="45"/>
      <c r="AA1740" s="46"/>
      <c r="AB1740" s="655"/>
      <c r="AC1740" s="124"/>
      <c r="AD1740" s="124"/>
      <c r="AE1740" s="124"/>
      <c r="AF1740" s="124"/>
      <c r="AG1740" s="125"/>
    </row>
    <row r="1741" spans="1:33" s="50" customFormat="1" ht="18.75" x14ac:dyDescent="0.25">
      <c r="A1741" s="19" t="s">
        <v>1084</v>
      </c>
      <c r="B1741" s="131" t="s">
        <v>1083</v>
      </c>
      <c r="C1741" s="120"/>
      <c r="D1741" s="132"/>
      <c r="E1741" s="122"/>
      <c r="F1741" s="123"/>
      <c r="G1741" s="132"/>
      <c r="H1741" s="122"/>
      <c r="I1741" s="123"/>
      <c r="J1741" s="132"/>
      <c r="K1741" s="122"/>
      <c r="L1741" s="123"/>
      <c r="M1741" s="132"/>
      <c r="N1741" s="122"/>
      <c r="O1741" s="123"/>
      <c r="P1741" s="132"/>
      <c r="Q1741" s="122"/>
      <c r="R1741" s="123"/>
      <c r="S1741" s="132"/>
      <c r="T1741" s="122"/>
      <c r="U1741" s="123"/>
      <c r="V1741" s="132"/>
      <c r="W1741" s="122"/>
      <c r="X1741" s="123"/>
      <c r="Y1741" s="132"/>
      <c r="Z1741" s="122"/>
      <c r="AA1741" s="123"/>
      <c r="AB1741" s="970"/>
      <c r="AC1741" s="1007"/>
      <c r="AD1741" s="1007"/>
      <c r="AE1741" s="1007"/>
      <c r="AF1741" s="1007"/>
      <c r="AG1741" s="1008"/>
    </row>
    <row r="1742" spans="1:33" s="50" customFormat="1" ht="327.60000000000002" hidden="1" x14ac:dyDescent="0.3">
      <c r="A1742" s="24"/>
      <c r="B1742" s="25" t="s">
        <v>947</v>
      </c>
      <c r="C1742" s="21"/>
      <c r="D1742" s="30"/>
      <c r="E1742" s="33"/>
      <c r="F1742" s="23"/>
      <c r="G1742" s="30"/>
      <c r="H1742" s="33"/>
      <c r="I1742" s="23"/>
      <c r="J1742" s="30"/>
      <c r="K1742" s="33"/>
      <c r="L1742" s="23"/>
      <c r="M1742" s="30"/>
      <c r="N1742" s="33"/>
      <c r="O1742" s="23"/>
      <c r="P1742" s="30"/>
      <c r="Q1742" s="33"/>
      <c r="R1742" s="23"/>
      <c r="S1742" s="30"/>
      <c r="T1742" s="33"/>
      <c r="U1742" s="23"/>
      <c r="V1742" s="30"/>
      <c r="W1742" s="33"/>
      <c r="X1742" s="23"/>
      <c r="Y1742" s="30"/>
      <c r="Z1742" s="33"/>
      <c r="AA1742" s="23"/>
      <c r="AB1742" s="1009"/>
      <c r="AC1742" s="1010"/>
      <c r="AD1742" s="1010"/>
      <c r="AE1742" s="1010"/>
      <c r="AF1742" s="1010"/>
      <c r="AG1742" s="1011"/>
    </row>
    <row r="1743" spans="1:33" s="50" customFormat="1" hidden="1" x14ac:dyDescent="0.3">
      <c r="A1743" s="24"/>
      <c r="B1743" s="29"/>
      <c r="C1743" s="21"/>
      <c r="D1743" s="30"/>
      <c r="E1743" s="33"/>
      <c r="F1743" s="23"/>
      <c r="G1743" s="30"/>
      <c r="H1743" s="33"/>
      <c r="I1743" s="23"/>
      <c r="J1743" s="30"/>
      <c r="K1743" s="33"/>
      <c r="L1743" s="23"/>
      <c r="M1743" s="30"/>
      <c r="N1743" s="33"/>
      <c r="O1743" s="23"/>
      <c r="P1743" s="30"/>
      <c r="Q1743" s="33"/>
      <c r="R1743" s="23"/>
      <c r="S1743" s="30"/>
      <c r="T1743" s="33"/>
      <c r="U1743" s="23"/>
      <c r="V1743" s="30"/>
      <c r="W1743" s="33"/>
      <c r="X1743" s="23"/>
      <c r="Y1743" s="30"/>
      <c r="Z1743" s="33"/>
      <c r="AA1743" s="23"/>
      <c r="AG1743" s="115"/>
    </row>
    <row r="1744" spans="1:33" s="50" customFormat="1" ht="31.5" x14ac:dyDescent="0.25">
      <c r="A1744" s="19" t="s">
        <v>735</v>
      </c>
      <c r="B1744" s="126" t="s">
        <v>881</v>
      </c>
      <c r="C1744" s="120" t="s">
        <v>18</v>
      </c>
      <c r="D1744" s="176"/>
      <c r="E1744" s="177">
        <f>IF(D1744=0,0,(IF($F$2369=2021,VLOOKUP(A1744,'SEE - 2021'!$A$6:$E$1681,5,0),(IF($F$2369=2022,VLOOKUP(A1744,'SEE - 2022'!$A$6:$E$1791,5,0),(IF($F$2369=2023,VLOOKUP(A1744,'SEE - 2023'!$A$6:$E$1796,5,0),0)))))))</f>
        <v>0</v>
      </c>
      <c r="F1744" s="175">
        <f>D1744*E1744</f>
        <v>0</v>
      </c>
      <c r="G1744" s="177">
        <f>D1744</f>
        <v>0</v>
      </c>
      <c r="H1744" s="177">
        <f>IF(G1744=0,0,(IF($I$2369=2021,VLOOKUP(A1744,'SEE - 2021'!$A$6:$E$1681,5,0),(IF($I$2369=2022,VLOOKUP(A1744,'SEE - 2022'!$A$6:$E$1791,5,0),(IF($I$2369=2023,VLOOKUP(A1744,'SEE - 2023'!$A$6:$E$1796,5,0),0)))))))</f>
        <v>0</v>
      </c>
      <c r="I1744" s="175">
        <f>G1744*H1744</f>
        <v>0</v>
      </c>
      <c r="J1744" s="175">
        <f>IF(P1744&gt;G1744,P1744-G1744,0)</f>
        <v>0</v>
      </c>
      <c r="K1744" s="175">
        <f>IF(P1744&gt;G1744,Q1744,0)</f>
        <v>0</v>
      </c>
      <c r="L1744" s="175">
        <f>J1744*K1744</f>
        <v>0</v>
      </c>
      <c r="M1744" s="175">
        <f>IF(P1744&lt;G1744,G1744-P1744,0)</f>
        <v>0</v>
      </c>
      <c r="N1744" s="175">
        <f>IF(P1744=0,H1744,IF(P1744&lt;G1744,Q1744,0))</f>
        <v>0</v>
      </c>
      <c r="O1744" s="175">
        <f>M1744*N1744</f>
        <v>0</v>
      </c>
      <c r="P1744" s="176"/>
      <c r="Q1744" s="175">
        <f>IF(P1744=0,0,IF(H1744=0,((IF($I$2369=2021,VLOOKUP(A1744,'SEE - 2021'!$A$6:$E$1681,5,0),(IF($I$2369=2022,VLOOKUP(A1744,'SEE - 2022'!$A$6:$E$1791,5,0),(IF($I$2369=2023,VLOOKUP(A1744,'SEE - 2023'!$A$6:$E$1796,5,0),0)))))*(1-$AL$5))),H1744))</f>
        <v>0</v>
      </c>
      <c r="R1744" s="175">
        <f>P1744*Q1744</f>
        <v>0</v>
      </c>
      <c r="S1744" s="175">
        <f>IF(Y1744&gt;D1744,Y1744-D1744,0)</f>
        <v>0</v>
      </c>
      <c r="T1744" s="175">
        <f>IF(Y1744&gt;D1744,Z1744,0)</f>
        <v>0</v>
      </c>
      <c r="U1744" s="175">
        <f>S1744*T1744</f>
        <v>0</v>
      </c>
      <c r="V1744" s="175">
        <f>IF(Y1744&lt;D1744,D1744-Y1744,0)</f>
        <v>0</v>
      </c>
      <c r="W1744" s="175">
        <f>IF(Y1744=0,E1744,IF(Y1744&lt;D1744,Z1744,0))</f>
        <v>0</v>
      </c>
      <c r="X1744" s="175">
        <f>V1744*W1744</f>
        <v>0</v>
      </c>
      <c r="Y1744" s="175">
        <f>P1744</f>
        <v>0</v>
      </c>
      <c r="Z1744" s="175">
        <f>IF(Y1744=0,0,VLOOKUP(A1744,'SEE - 2023'!$A$6:$E$1796,5,0))*(1-$AN$5)</f>
        <v>0</v>
      </c>
      <c r="AA1744" s="175">
        <f>Y1744*Z1744</f>
        <v>0</v>
      </c>
      <c r="AB1744" s="898"/>
      <c r="AC1744" s="899"/>
      <c r="AD1744" s="899"/>
      <c r="AE1744" s="899"/>
      <c r="AF1744" s="899"/>
      <c r="AG1744" s="900"/>
    </row>
    <row r="1745" spans="1:33" s="50" customFormat="1" hidden="1" x14ac:dyDescent="0.3">
      <c r="A1745" s="24"/>
      <c r="B1745" s="25"/>
      <c r="C1745" s="21"/>
      <c r="D1745" s="30"/>
      <c r="E1745" s="33"/>
      <c r="F1745" s="23"/>
      <c r="G1745" s="30"/>
      <c r="H1745" s="33"/>
      <c r="I1745" s="23"/>
      <c r="J1745" s="30"/>
      <c r="K1745" s="33"/>
      <c r="L1745" s="23"/>
      <c r="M1745" s="30"/>
      <c r="N1745" s="33"/>
      <c r="O1745" s="23"/>
      <c r="P1745" s="30"/>
      <c r="Q1745" s="33"/>
      <c r="R1745" s="23"/>
      <c r="S1745" s="30"/>
      <c r="T1745" s="33"/>
      <c r="U1745" s="23"/>
      <c r="V1745" s="30"/>
      <c r="W1745" s="33"/>
      <c r="X1745" s="23"/>
      <c r="Y1745" s="30"/>
      <c r="Z1745" s="33"/>
      <c r="AA1745" s="23"/>
      <c r="AB1745" s="901"/>
      <c r="AC1745" s="902"/>
      <c r="AD1745" s="902"/>
      <c r="AE1745" s="902"/>
      <c r="AF1745" s="902"/>
      <c r="AG1745" s="903"/>
    </row>
    <row r="1746" spans="1:33" s="50" customFormat="1" ht="31.5" x14ac:dyDescent="0.25">
      <c r="A1746" s="19" t="s">
        <v>736</v>
      </c>
      <c r="B1746" s="126" t="s">
        <v>882</v>
      </c>
      <c r="C1746" s="120" t="s">
        <v>18</v>
      </c>
      <c r="D1746" s="176"/>
      <c r="E1746" s="177">
        <f>IF(D1746=0,0,(IF($F$2369=2021,VLOOKUP(A1746,'SEE - 2021'!$A$6:$E$1681,5,0),(IF($F$2369=2022,VLOOKUP(A1746,'SEE - 2022'!$A$6:$E$1791,5,0),(IF($F$2369=2023,VLOOKUP(A1746,'SEE - 2023'!$A$6:$E$1796,5,0),0)))))))</f>
        <v>0</v>
      </c>
      <c r="F1746" s="175">
        <f>D1746*E1746</f>
        <v>0</v>
      </c>
      <c r="G1746" s="177">
        <f>D1746</f>
        <v>0</v>
      </c>
      <c r="H1746" s="177">
        <f>IF(G1746=0,0,(IF($I$2369=2021,VLOOKUP(A1746,'SEE - 2021'!$A$6:$E$1681,5,0),(IF($I$2369=2022,VLOOKUP(A1746,'SEE - 2022'!$A$6:$E$1791,5,0),(IF($I$2369=2023,VLOOKUP(A1746,'SEE - 2023'!$A$6:$E$1796,5,0),0)))))))</f>
        <v>0</v>
      </c>
      <c r="I1746" s="175">
        <f>G1746*H1746</f>
        <v>0</v>
      </c>
      <c r="J1746" s="175">
        <f>IF(P1746&gt;G1746,P1746-G1746,0)</f>
        <v>0</v>
      </c>
      <c r="K1746" s="175">
        <f>IF(P1746&gt;G1746,Q1746,0)</f>
        <v>0</v>
      </c>
      <c r="L1746" s="175">
        <f>J1746*K1746</f>
        <v>0</v>
      </c>
      <c r="M1746" s="175">
        <f>IF(P1746&lt;G1746,G1746-P1746,0)</f>
        <v>0</v>
      </c>
      <c r="N1746" s="175">
        <f>IF(P1746=0,H1746,IF(P1746&lt;G1746,Q1746,0))</f>
        <v>0</v>
      </c>
      <c r="O1746" s="175">
        <f>M1746*N1746</f>
        <v>0</v>
      </c>
      <c r="P1746" s="176"/>
      <c r="Q1746" s="175">
        <f>IF(P1746=0,0,IF(H1746=0,((IF($I$2369=2021,VLOOKUP(A1746,'SEE - 2021'!$A$6:$E$1681,5,0),(IF($I$2369=2022,VLOOKUP(A1746,'SEE - 2022'!$A$6:$E$1791,5,0),(IF($I$2369=2023,VLOOKUP(A1746,'SEE - 2023'!$A$6:$E$1796,5,0),0)))))*(1-$AL$5))),H1746))</f>
        <v>0</v>
      </c>
      <c r="R1746" s="175">
        <f>P1746*Q1746</f>
        <v>0</v>
      </c>
      <c r="S1746" s="175">
        <f>IF(Y1746&gt;D1746,Y1746-D1746,0)</f>
        <v>0</v>
      </c>
      <c r="T1746" s="175">
        <f>IF(Y1746&gt;D1746,Z1746,0)</f>
        <v>0</v>
      </c>
      <c r="U1746" s="175">
        <f>S1746*T1746</f>
        <v>0</v>
      </c>
      <c r="V1746" s="175">
        <f>IF(Y1746&lt;D1746,D1746-Y1746,0)</f>
        <v>0</v>
      </c>
      <c r="W1746" s="175">
        <f>IF(Y1746=0,E1746,IF(Y1746&lt;D1746,Z1746,0))</f>
        <v>0</v>
      </c>
      <c r="X1746" s="175">
        <f>V1746*W1746</f>
        <v>0</v>
      </c>
      <c r="Y1746" s="175">
        <f>P1746</f>
        <v>0</v>
      </c>
      <c r="Z1746" s="175">
        <f>IF(Y1746=0,0,VLOOKUP(A1746,'SEE - 2023'!$A$6:$E$1796,5,0))*(1-$AN$5)</f>
        <v>0</v>
      </c>
      <c r="AA1746" s="175">
        <f>Y1746*Z1746</f>
        <v>0</v>
      </c>
      <c r="AB1746" s="898"/>
      <c r="AC1746" s="899"/>
      <c r="AD1746" s="899"/>
      <c r="AE1746" s="899"/>
      <c r="AF1746" s="899"/>
      <c r="AG1746" s="900"/>
    </row>
    <row r="1747" spans="1:33" s="50" customFormat="1" hidden="1" x14ac:dyDescent="0.3">
      <c r="A1747" s="24"/>
      <c r="B1747" s="26"/>
      <c r="C1747" s="21"/>
      <c r="D1747" s="30"/>
      <c r="E1747" s="33"/>
      <c r="F1747" s="23"/>
      <c r="G1747" s="30"/>
      <c r="H1747" s="33"/>
      <c r="I1747" s="23"/>
      <c r="J1747" s="30"/>
      <c r="K1747" s="33"/>
      <c r="L1747" s="23"/>
      <c r="M1747" s="30"/>
      <c r="N1747" s="33"/>
      <c r="O1747" s="23"/>
      <c r="P1747" s="30"/>
      <c r="Q1747" s="33"/>
      <c r="R1747" s="23"/>
      <c r="S1747" s="30"/>
      <c r="T1747" s="33"/>
      <c r="U1747" s="23"/>
      <c r="V1747" s="30"/>
      <c r="W1747" s="33"/>
      <c r="X1747" s="23"/>
      <c r="Y1747" s="30"/>
      <c r="Z1747" s="33"/>
      <c r="AA1747" s="23"/>
      <c r="AB1747" s="901"/>
      <c r="AC1747" s="902"/>
      <c r="AD1747" s="902"/>
      <c r="AE1747" s="902"/>
      <c r="AF1747" s="902"/>
      <c r="AG1747" s="903"/>
    </row>
    <row r="1748" spans="1:33" s="50" customFormat="1" ht="18.75" x14ac:dyDescent="0.25">
      <c r="A1748" s="19" t="s">
        <v>883</v>
      </c>
      <c r="B1748" s="131" t="s">
        <v>1251</v>
      </c>
      <c r="C1748" s="120"/>
      <c r="D1748" s="132"/>
      <c r="E1748" s="122"/>
      <c r="F1748" s="123"/>
      <c r="G1748" s="132"/>
      <c r="H1748" s="122"/>
      <c r="I1748" s="123"/>
      <c r="J1748" s="132"/>
      <c r="K1748" s="122"/>
      <c r="L1748" s="123"/>
      <c r="M1748" s="132"/>
      <c r="N1748" s="122"/>
      <c r="O1748" s="123"/>
      <c r="P1748" s="132"/>
      <c r="Q1748" s="122"/>
      <c r="R1748" s="123"/>
      <c r="S1748" s="132"/>
      <c r="T1748" s="122"/>
      <c r="U1748" s="123"/>
      <c r="V1748" s="132"/>
      <c r="W1748" s="122"/>
      <c r="X1748" s="123"/>
      <c r="Y1748" s="132"/>
      <c r="Z1748" s="122"/>
      <c r="AA1748" s="123"/>
      <c r="AB1748" s="970"/>
      <c r="AC1748" s="1007"/>
      <c r="AD1748" s="1007"/>
      <c r="AE1748" s="1007"/>
      <c r="AF1748" s="1007"/>
      <c r="AG1748" s="1008"/>
    </row>
    <row r="1749" spans="1:33" s="50" customFormat="1" ht="329.25" hidden="1" customHeight="1" x14ac:dyDescent="0.3">
      <c r="A1749" s="24"/>
      <c r="B1749" s="25" t="s">
        <v>1373</v>
      </c>
      <c r="C1749" s="21"/>
      <c r="D1749" s="30"/>
      <c r="E1749" s="33"/>
      <c r="F1749" s="23"/>
      <c r="G1749" s="30"/>
      <c r="H1749" s="33"/>
      <c r="I1749" s="23"/>
      <c r="J1749" s="30"/>
      <c r="K1749" s="33"/>
      <c r="L1749" s="23"/>
      <c r="M1749" s="30"/>
      <c r="N1749" s="33"/>
      <c r="O1749" s="23"/>
      <c r="P1749" s="30"/>
      <c r="Q1749" s="33"/>
      <c r="R1749" s="23"/>
      <c r="S1749" s="30"/>
      <c r="T1749" s="33"/>
      <c r="U1749" s="23"/>
      <c r="V1749" s="30"/>
      <c r="W1749" s="33"/>
      <c r="X1749" s="23"/>
      <c r="Y1749" s="30"/>
      <c r="Z1749" s="33"/>
      <c r="AA1749" s="23"/>
      <c r="AB1749" s="1009"/>
      <c r="AC1749" s="1010"/>
      <c r="AD1749" s="1010"/>
      <c r="AE1749" s="1010"/>
      <c r="AF1749" s="1010"/>
      <c r="AG1749" s="1011"/>
    </row>
    <row r="1750" spans="1:33" s="50" customFormat="1" hidden="1" x14ac:dyDescent="0.3">
      <c r="A1750" s="24"/>
      <c r="B1750" s="25"/>
      <c r="C1750" s="21"/>
      <c r="D1750" s="30"/>
      <c r="E1750" s="33"/>
      <c r="F1750" s="23"/>
      <c r="G1750" s="30"/>
      <c r="H1750" s="33"/>
      <c r="I1750" s="23"/>
      <c r="J1750" s="30"/>
      <c r="K1750" s="33"/>
      <c r="L1750" s="23"/>
      <c r="M1750" s="30"/>
      <c r="N1750" s="33"/>
      <c r="O1750" s="23"/>
      <c r="P1750" s="30"/>
      <c r="Q1750" s="33"/>
      <c r="R1750" s="23"/>
      <c r="S1750" s="30"/>
      <c r="T1750" s="33"/>
      <c r="U1750" s="23"/>
      <c r="V1750" s="30"/>
      <c r="W1750" s="33"/>
      <c r="X1750" s="23"/>
      <c r="Y1750" s="30"/>
      <c r="Z1750" s="33"/>
      <c r="AA1750" s="23"/>
      <c r="AG1750" s="115"/>
    </row>
    <row r="1751" spans="1:33" s="50" customFormat="1" ht="18.75" x14ac:dyDescent="0.25">
      <c r="A1751" s="19" t="s">
        <v>884</v>
      </c>
      <c r="B1751" s="126" t="s">
        <v>737</v>
      </c>
      <c r="C1751" s="120" t="s">
        <v>18</v>
      </c>
      <c r="D1751" s="176"/>
      <c r="E1751" s="177">
        <f>IF(D1751=0,0,(IF($F$2369=2021,VLOOKUP(A1751,'SEE - 2021'!$A$6:$E$1681,5,0),(IF($F$2369=2022,VLOOKUP(A1751,'SEE - 2022'!$A$6:$E$1791,5,0),(IF($F$2369=2023,VLOOKUP(A1751,'SEE - 2023'!$A$6:$E$1796,5,0),0)))))))</f>
        <v>0</v>
      </c>
      <c r="F1751" s="175">
        <f>D1751*E1751</f>
        <v>0</v>
      </c>
      <c r="G1751" s="177">
        <f>D1751</f>
        <v>0</v>
      </c>
      <c r="H1751" s="177">
        <f>IF(G1751=0,0,(IF($I$2369=2021,VLOOKUP(A1751,'SEE - 2021'!$A$6:$E$1681,5,0),(IF($I$2369=2022,VLOOKUP(A1751,'SEE - 2022'!$A$6:$E$1791,5,0),(IF($I$2369=2023,VLOOKUP(A1751,'SEE - 2023'!$A$6:$E$1796,5,0),0)))))))</f>
        <v>0</v>
      </c>
      <c r="I1751" s="175">
        <f>G1751*H1751</f>
        <v>0</v>
      </c>
      <c r="J1751" s="175">
        <f>IF(P1751&gt;G1751,P1751-G1751,0)</f>
        <v>0</v>
      </c>
      <c r="K1751" s="175">
        <f>IF(P1751&gt;G1751,Q1751,0)</f>
        <v>0</v>
      </c>
      <c r="L1751" s="175">
        <f>J1751*K1751</f>
        <v>0</v>
      </c>
      <c r="M1751" s="175">
        <f>IF(P1751&lt;G1751,G1751-P1751,0)</f>
        <v>0</v>
      </c>
      <c r="N1751" s="175">
        <f>IF(P1751=0,H1751,IF(P1751&lt;G1751,Q1751,0))</f>
        <v>0</v>
      </c>
      <c r="O1751" s="175">
        <f>M1751*N1751</f>
        <v>0</v>
      </c>
      <c r="P1751" s="176"/>
      <c r="Q1751" s="175">
        <f>IF(P1751=0,0,IF(H1751=0,((IF($I$2369=2021,VLOOKUP(A1751,'SEE - 2021'!$A$6:$E$1681,5,0),(IF($I$2369=2022,VLOOKUP(A1751,'SEE - 2022'!$A$6:$E$1791,5,0),(IF($I$2369=2023,VLOOKUP(A1751,'SEE - 2023'!$A$6:$E$1796,5,0),0)))))*(1-$AL$5))),H1751))</f>
        <v>0</v>
      </c>
      <c r="R1751" s="175">
        <f>P1751*Q1751</f>
        <v>0</v>
      </c>
      <c r="S1751" s="175">
        <f>IF(Y1751&gt;D1751,Y1751-D1751,0)</f>
        <v>0</v>
      </c>
      <c r="T1751" s="175">
        <f>IF(Y1751&gt;D1751,Z1751,0)</f>
        <v>0</v>
      </c>
      <c r="U1751" s="175">
        <f>S1751*T1751</f>
        <v>0</v>
      </c>
      <c r="V1751" s="175">
        <f>IF(Y1751&lt;D1751,D1751-Y1751,0)</f>
        <v>0</v>
      </c>
      <c r="W1751" s="175">
        <f>IF(Y1751=0,E1751,IF(Y1751&lt;D1751,Z1751,0))</f>
        <v>0</v>
      </c>
      <c r="X1751" s="175">
        <f>V1751*W1751</f>
        <v>0</v>
      </c>
      <c r="Y1751" s="175">
        <f>P1751</f>
        <v>0</v>
      </c>
      <c r="Z1751" s="175">
        <f>IF(Y1751=0,0,VLOOKUP(A1751,'SEE - 2023'!$A$6:$E$1796,5,0))*(1-$AN$5)</f>
        <v>0</v>
      </c>
      <c r="AA1751" s="175">
        <f>Y1751*Z1751</f>
        <v>0</v>
      </c>
      <c r="AB1751" s="898"/>
      <c r="AC1751" s="899"/>
      <c r="AD1751" s="899"/>
      <c r="AE1751" s="899"/>
      <c r="AF1751" s="899"/>
      <c r="AG1751" s="900"/>
    </row>
    <row r="1752" spans="1:33" s="50" customFormat="1" hidden="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V1752" s="30"/>
      <c r="W1752" s="33"/>
      <c r="X1752" s="23"/>
      <c r="Y1752" s="30"/>
      <c r="Z1752" s="33"/>
      <c r="AA1752" s="23"/>
      <c r="AB1752" s="901"/>
      <c r="AC1752" s="902"/>
      <c r="AD1752" s="902"/>
      <c r="AE1752" s="902"/>
      <c r="AF1752" s="902"/>
      <c r="AG1752" s="903"/>
    </row>
    <row r="1753" spans="1:33" s="50" customFormat="1" ht="18.75" x14ac:dyDescent="0.25">
      <c r="A1753" s="19" t="s">
        <v>885</v>
      </c>
      <c r="B1753" s="143" t="s">
        <v>738</v>
      </c>
      <c r="C1753" s="120" t="s">
        <v>18</v>
      </c>
      <c r="D1753" s="176"/>
      <c r="E1753" s="177">
        <f>IF(D1753=0,0,(IF($F$2369=2021,VLOOKUP(A1753,'SEE - 2021'!$A$6:$E$1681,5,0),(IF($F$2369=2022,VLOOKUP(A1753,'SEE - 2022'!$A$6:$E$1791,5,0),(IF($F$2369=2023,VLOOKUP(A1753,'SEE - 2023'!$A$6:$E$1796,5,0),0)))))))</f>
        <v>0</v>
      </c>
      <c r="F1753" s="175">
        <f>D1753*E1753</f>
        <v>0</v>
      </c>
      <c r="G1753" s="177">
        <f>D1753</f>
        <v>0</v>
      </c>
      <c r="H1753" s="177">
        <f>IF(G1753=0,0,(IF($I$2369=2021,VLOOKUP(A1753,'SEE - 2021'!$A$6:$E$1681,5,0),(IF($I$2369=2022,VLOOKUP(A1753,'SEE - 2022'!$A$6:$E$1791,5,0),(IF($I$2369=2023,VLOOKUP(A1753,'SEE - 2023'!$A$6:$E$1796,5,0),0)))))))</f>
        <v>0</v>
      </c>
      <c r="I1753" s="175">
        <f>G1753*H1753</f>
        <v>0</v>
      </c>
      <c r="J1753" s="175">
        <f>IF(P1753&gt;G1753,P1753-G1753,0)</f>
        <v>0</v>
      </c>
      <c r="K1753" s="175">
        <f>IF(P1753&gt;G1753,Q1753,0)</f>
        <v>0</v>
      </c>
      <c r="L1753" s="175">
        <f>J1753*K1753</f>
        <v>0</v>
      </c>
      <c r="M1753" s="175">
        <f>IF(P1753&lt;G1753,G1753-P1753,0)</f>
        <v>0</v>
      </c>
      <c r="N1753" s="175">
        <f>IF(P1753=0,H1753,IF(P1753&lt;G1753,Q1753,0))</f>
        <v>0</v>
      </c>
      <c r="O1753" s="175">
        <f>M1753*N1753</f>
        <v>0</v>
      </c>
      <c r="P1753" s="176"/>
      <c r="Q1753" s="175">
        <f>IF(P1753=0,0,IF(H1753=0,((IF($I$2369=2021,VLOOKUP(A1753,'SEE - 2021'!$A$6:$E$1681,5,0),(IF($I$2369=2022,VLOOKUP(A1753,'SEE - 2022'!$A$6:$E$1791,5,0),(IF($I$2369=2023,VLOOKUP(A1753,'SEE - 2023'!$A$6:$E$1796,5,0),0)))))*(1-$AL$5))),H1753))</f>
        <v>0</v>
      </c>
      <c r="R1753" s="175">
        <f>P1753*Q1753</f>
        <v>0</v>
      </c>
      <c r="S1753" s="175">
        <f>IF(Y1753&gt;D1753,Y1753-D1753,0)</f>
        <v>0</v>
      </c>
      <c r="T1753" s="175">
        <f>IF(Y1753&gt;D1753,Z1753,0)</f>
        <v>0</v>
      </c>
      <c r="U1753" s="175">
        <f>S1753*T1753</f>
        <v>0</v>
      </c>
      <c r="V1753" s="175">
        <f>IF(Y1753&lt;D1753,D1753-Y1753,0)</f>
        <v>0</v>
      </c>
      <c r="W1753" s="175">
        <f>IF(Y1753=0,E1753,IF(Y1753&lt;D1753,Z1753,0))</f>
        <v>0</v>
      </c>
      <c r="X1753" s="175">
        <f>V1753*W1753</f>
        <v>0</v>
      </c>
      <c r="Y1753" s="175">
        <f>P1753</f>
        <v>0</v>
      </c>
      <c r="Z1753" s="175">
        <f>IF(Y1753=0,0,VLOOKUP(A1753,'SEE - 2023'!$A$6:$E$1796,5,0))*(1-$AN$5)</f>
        <v>0</v>
      </c>
      <c r="AA1753" s="175">
        <f>Y1753*Z1753</f>
        <v>0</v>
      </c>
      <c r="AB1753" s="898"/>
      <c r="AC1753" s="899"/>
      <c r="AD1753" s="899"/>
      <c r="AE1753" s="899"/>
      <c r="AF1753" s="899"/>
      <c r="AG1753" s="900"/>
    </row>
    <row r="1754" spans="1:33" s="50" customFormat="1" hidden="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V1754" s="30"/>
      <c r="W1754" s="33"/>
      <c r="X1754" s="23"/>
      <c r="Y1754" s="30"/>
      <c r="Z1754" s="33"/>
      <c r="AA1754" s="23"/>
      <c r="AB1754" s="901"/>
      <c r="AC1754" s="902"/>
      <c r="AD1754" s="902"/>
      <c r="AE1754" s="902"/>
      <c r="AF1754" s="902"/>
      <c r="AG1754" s="903"/>
    </row>
    <row r="1755" spans="1:33" s="50" customFormat="1" ht="18.75" x14ac:dyDescent="0.25">
      <c r="A1755" s="19" t="s">
        <v>1225</v>
      </c>
      <c r="B1755" s="143" t="s">
        <v>739</v>
      </c>
      <c r="C1755" s="120" t="s">
        <v>18</v>
      </c>
      <c r="D1755" s="176"/>
      <c r="E1755" s="177">
        <f>IF(D1755=0,0,(IF($F$2369=2021,VLOOKUP(A1755,'SEE - 2021'!$A$6:$E$1681,5,0),(IF($F$2369=2022,VLOOKUP(A1755,'SEE - 2022'!$A$6:$E$1791,5,0),(IF($F$2369=2023,VLOOKUP(A1755,'SEE - 2023'!$A$6:$E$1796,5,0),0)))))))</f>
        <v>0</v>
      </c>
      <c r="F1755" s="175">
        <f>D1755*E1755</f>
        <v>0</v>
      </c>
      <c r="G1755" s="177">
        <f>D1755</f>
        <v>0</v>
      </c>
      <c r="H1755" s="177">
        <f>IF(G1755=0,0,(IF($I$2369=2021,VLOOKUP(A1755,'SEE - 2021'!$A$6:$E$1681,5,0),(IF($I$2369=2022,VLOOKUP(A1755,'SEE - 2022'!$A$6:$E$1791,5,0),(IF($I$2369=2023,VLOOKUP(A1755,'SEE - 2023'!$A$6:$E$1796,5,0),0)))))))</f>
        <v>0</v>
      </c>
      <c r="I1755" s="175">
        <f>G1755*H1755</f>
        <v>0</v>
      </c>
      <c r="J1755" s="175">
        <f>IF(P1755&gt;G1755,P1755-G1755,0)</f>
        <v>0</v>
      </c>
      <c r="K1755" s="175">
        <f>IF(P1755&gt;G1755,Q1755,0)</f>
        <v>0</v>
      </c>
      <c r="L1755" s="175">
        <f>J1755*K1755</f>
        <v>0</v>
      </c>
      <c r="M1755" s="175">
        <f>IF(P1755&lt;G1755,G1755-P1755,0)</f>
        <v>0</v>
      </c>
      <c r="N1755" s="175">
        <f>IF(P1755=0,H1755,IF(P1755&lt;G1755,Q1755,0))</f>
        <v>0</v>
      </c>
      <c r="O1755" s="175">
        <f>M1755*N1755</f>
        <v>0</v>
      </c>
      <c r="P1755" s="176"/>
      <c r="Q1755" s="175">
        <f>IF(P1755=0,0,IF(H1755=0,((IF($I$2369=2021,VLOOKUP(A1755,'SEE - 2021'!$A$6:$E$1681,5,0),(IF($I$2369=2022,VLOOKUP(A1755,'SEE - 2022'!$A$6:$E$1791,5,0),(IF($I$2369=2023,VLOOKUP(A1755,'SEE - 2023'!$A$6:$E$1796,5,0),0)))))*(1-$AL$5))),H1755))</f>
        <v>0</v>
      </c>
      <c r="R1755" s="175">
        <f>P1755*Q1755</f>
        <v>0</v>
      </c>
      <c r="S1755" s="175">
        <f>IF(Y1755&gt;D1755,Y1755-D1755,0)</f>
        <v>0</v>
      </c>
      <c r="T1755" s="175">
        <f>IF(Y1755&gt;D1755,Z1755,0)</f>
        <v>0</v>
      </c>
      <c r="U1755" s="175">
        <f>S1755*T1755</f>
        <v>0</v>
      </c>
      <c r="V1755" s="175">
        <f>IF(Y1755&lt;D1755,D1755-Y1755,0)</f>
        <v>0</v>
      </c>
      <c r="W1755" s="175">
        <f>IF(Y1755=0,E1755,IF(Y1755&lt;D1755,Z1755,0))</f>
        <v>0</v>
      </c>
      <c r="X1755" s="175">
        <f>V1755*W1755</f>
        <v>0</v>
      </c>
      <c r="Y1755" s="175">
        <f>P1755</f>
        <v>0</v>
      </c>
      <c r="Z1755" s="175">
        <f>IF(Y1755=0,0,VLOOKUP(A1755,'SEE - 2023'!$A$6:$E$1796,5,0))*(1-$AN$5)</f>
        <v>0</v>
      </c>
      <c r="AA1755" s="175">
        <f>Y1755*Z1755</f>
        <v>0</v>
      </c>
      <c r="AB1755" s="898"/>
      <c r="AC1755" s="899"/>
      <c r="AD1755" s="899"/>
      <c r="AE1755" s="899"/>
      <c r="AF1755" s="899"/>
      <c r="AG1755" s="900"/>
    </row>
    <row r="1756" spans="1:33" s="50" customFormat="1" hidden="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V1756" s="30"/>
      <c r="W1756" s="33"/>
      <c r="X1756" s="23"/>
      <c r="Y1756" s="30"/>
      <c r="Z1756" s="33"/>
      <c r="AA1756" s="23"/>
      <c r="AB1756" s="901"/>
      <c r="AC1756" s="902"/>
      <c r="AD1756" s="902"/>
      <c r="AE1756" s="902"/>
      <c r="AF1756" s="902"/>
      <c r="AG1756" s="903"/>
    </row>
    <row r="1757" spans="1:33" s="50" customFormat="1" ht="18.75" x14ac:dyDescent="0.25">
      <c r="A1757" s="19" t="s">
        <v>1226</v>
      </c>
      <c r="B1757" s="167" t="s">
        <v>1403</v>
      </c>
      <c r="C1757" s="120" t="s">
        <v>18</v>
      </c>
      <c r="D1757" s="176"/>
      <c r="E1757" s="177">
        <f>IF(D1757=0,0,(IF($F$2369=2021,VLOOKUP(A1757,'SEE - 2021'!$A$6:$E$1681,5,0),(IF($F$2369=2022,VLOOKUP(A1757,'SEE - 2022'!$A$6:$E$1791,5,0),(IF($F$2369=2023,VLOOKUP(A1757,'SEE - 2023'!$A$6:$E$1796,5,0),0)))))))</f>
        <v>0</v>
      </c>
      <c r="F1757" s="175">
        <f>D1757*E1757</f>
        <v>0</v>
      </c>
      <c r="G1757" s="177">
        <f>D1757</f>
        <v>0</v>
      </c>
      <c r="H1757" s="177">
        <f>IF(G1757=0,0,(IF($I$2369=2021,VLOOKUP(A1757,'SEE - 2021'!$A$6:$E$1681,5,0),(IF($I$2369=2022,VLOOKUP(A1757,'SEE - 2022'!$A$6:$E$1791,5,0),(IF($I$2369=2023,VLOOKUP(A1757,'SEE - 2023'!$A$6:$E$1796,5,0),0)))))))</f>
        <v>0</v>
      </c>
      <c r="I1757" s="175">
        <f>G1757*H1757</f>
        <v>0</v>
      </c>
      <c r="J1757" s="175">
        <f>IF(P1757&gt;G1757,P1757-G1757,0)</f>
        <v>0</v>
      </c>
      <c r="K1757" s="175">
        <f>IF(P1757&gt;G1757,Q1757,0)</f>
        <v>0</v>
      </c>
      <c r="L1757" s="175">
        <f>J1757*K1757</f>
        <v>0</v>
      </c>
      <c r="M1757" s="175">
        <f>IF(P1757&lt;G1757,G1757-P1757,0)</f>
        <v>0</v>
      </c>
      <c r="N1757" s="175">
        <f>IF(P1757=0,H1757,IF(P1757&lt;G1757,Q1757,0))</f>
        <v>0</v>
      </c>
      <c r="O1757" s="175">
        <f>M1757*N1757</f>
        <v>0</v>
      </c>
      <c r="P1757" s="176"/>
      <c r="Q1757" s="175">
        <f>IF(P1757=0,0,IF(H1757=0,((IF($I$2369=2021,VLOOKUP(A1757,'SEE - 2021'!$A$6:$E$1681,5,0),(IF($I$2369=2022,VLOOKUP(A1757,'SEE - 2022'!$A$6:$E$1791,5,0),(IF($I$2369=2023,VLOOKUP(A1757,'SEE - 2023'!$A$6:$E$1796,5,0),0)))))*(1-$AL$5))),H1757))</f>
        <v>0</v>
      </c>
      <c r="R1757" s="175">
        <f>P1757*Q1757</f>
        <v>0</v>
      </c>
      <c r="S1757" s="175">
        <f>IF(Y1757&gt;D1757,Y1757-D1757,0)</f>
        <v>0</v>
      </c>
      <c r="T1757" s="175">
        <f>IF(Y1757&gt;D1757,Z1757,0)</f>
        <v>0</v>
      </c>
      <c r="U1757" s="175">
        <f>S1757*T1757</f>
        <v>0</v>
      </c>
      <c r="V1757" s="175">
        <f>IF(Y1757&lt;D1757,D1757-Y1757,0)</f>
        <v>0</v>
      </c>
      <c r="W1757" s="175">
        <f>IF(Y1757=0,E1757,IF(Y1757&lt;D1757,Z1757,0))</f>
        <v>0</v>
      </c>
      <c r="X1757" s="175">
        <f>V1757*W1757</f>
        <v>0</v>
      </c>
      <c r="Y1757" s="175">
        <f>P1757</f>
        <v>0</v>
      </c>
      <c r="Z1757" s="175">
        <f>IF(Y1757=0,0,VLOOKUP(A1757,'SEE - 2023'!$A$6:$E$1796,5,0))*(1-$AN$5)</f>
        <v>0</v>
      </c>
      <c r="AA1757" s="175">
        <f>Y1757*Z1757</f>
        <v>0</v>
      </c>
      <c r="AB1757" s="898"/>
      <c r="AC1757" s="899"/>
      <c r="AD1757" s="899"/>
      <c r="AE1757" s="899"/>
      <c r="AF1757" s="899"/>
      <c r="AG1757" s="900"/>
    </row>
    <row r="1758" spans="1:33" s="50" customFormat="1" hidden="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V1758" s="30"/>
      <c r="W1758" s="33"/>
      <c r="X1758" s="23"/>
      <c r="Y1758" s="30"/>
      <c r="Z1758" s="33"/>
      <c r="AA1758" s="23"/>
      <c r="AB1758" s="901"/>
      <c r="AC1758" s="902"/>
      <c r="AD1758" s="902"/>
      <c r="AE1758" s="902"/>
      <c r="AF1758" s="902"/>
      <c r="AG1758" s="903"/>
    </row>
    <row r="1759" spans="1:33" s="50" customFormat="1" ht="31.5" x14ac:dyDescent="0.25">
      <c r="A1759" s="19" t="s">
        <v>1227</v>
      </c>
      <c r="B1759" s="143" t="s">
        <v>1495</v>
      </c>
      <c r="C1759" s="120" t="s">
        <v>18</v>
      </c>
      <c r="D1759" s="176"/>
      <c r="E1759" s="177">
        <f>IF(D1759=0,0,(IF($F$2369=2021,VLOOKUP(A1759,'SEE - 2021'!$A$6:$E$1681,5,0),(IF($F$2369=2022,VLOOKUP(A1759,'SEE - 2022'!$A$6:$E$1791,5,0),(IF($F$2369=2023,VLOOKUP(A1759,'SEE - 2023'!$A$6:$E$1796,5,0),0)))))))</f>
        <v>0</v>
      </c>
      <c r="F1759" s="175">
        <f>D1759*E1759</f>
        <v>0</v>
      </c>
      <c r="G1759" s="177">
        <f>D1759</f>
        <v>0</v>
      </c>
      <c r="H1759" s="177">
        <f>IF(G1759=0,0,(IF($I$2369=2021,VLOOKUP(A1759,'SEE - 2021'!$A$6:$E$1681,5,0),(IF($I$2369=2022,VLOOKUP(A1759,'SEE - 2022'!$A$6:$E$1791,5,0),(IF($I$2369=2023,VLOOKUP(A1759,'SEE - 2023'!$A$6:$E$1796,5,0),0)))))))</f>
        <v>0</v>
      </c>
      <c r="I1759" s="175">
        <f>G1759*H1759</f>
        <v>0</v>
      </c>
      <c r="J1759" s="175">
        <f>IF(P1759&gt;G1759,P1759-G1759,0)</f>
        <v>0</v>
      </c>
      <c r="K1759" s="175">
        <f>IF(P1759&gt;G1759,Q1759,0)</f>
        <v>0</v>
      </c>
      <c r="L1759" s="175">
        <f>J1759*K1759</f>
        <v>0</v>
      </c>
      <c r="M1759" s="175">
        <f>IF(P1759&lt;G1759,G1759-P1759,0)</f>
        <v>0</v>
      </c>
      <c r="N1759" s="175">
        <f>IF(P1759=0,H1759,IF(P1759&lt;G1759,Q1759,0))</f>
        <v>0</v>
      </c>
      <c r="O1759" s="175">
        <f>M1759*N1759</f>
        <v>0</v>
      </c>
      <c r="P1759" s="176"/>
      <c r="Q1759" s="175">
        <f>IF(P1759=0,0,IF(H1759=0,((IF($I$2369=2021,VLOOKUP(A1759,'SEE - 2021'!$A$6:$E$1681,5,0),(IF($I$2369=2022,VLOOKUP(A1759,'SEE - 2022'!$A$6:$E$1791,5,0),(IF($I$2369=2023,VLOOKUP(A1759,'SEE - 2023'!$A$6:$E$1796,5,0),0)))))*(1-$AL$5))),H1759))</f>
        <v>0</v>
      </c>
      <c r="R1759" s="175">
        <f>P1759*Q1759</f>
        <v>0</v>
      </c>
      <c r="S1759" s="175">
        <f>IF(Y1759&gt;D1759,Y1759-D1759,0)</f>
        <v>0</v>
      </c>
      <c r="T1759" s="175">
        <f>IF(Y1759&gt;D1759,Z1759,0)</f>
        <v>0</v>
      </c>
      <c r="U1759" s="175">
        <f>S1759*T1759</f>
        <v>0</v>
      </c>
      <c r="V1759" s="175">
        <f>IF(Y1759&lt;D1759,D1759-Y1759,0)</f>
        <v>0</v>
      </c>
      <c r="W1759" s="175">
        <f>IF(Y1759=0,E1759,IF(Y1759&lt;D1759,Z1759,0))</f>
        <v>0</v>
      </c>
      <c r="X1759" s="175">
        <f>V1759*W1759</f>
        <v>0</v>
      </c>
      <c r="Y1759" s="175">
        <f>P1759</f>
        <v>0</v>
      </c>
      <c r="Z1759" s="175">
        <f>IF(Y1759=0,0,VLOOKUP(A1759,'SEE - 2023'!$A$6:$E$1796,5,0))*(1-$AN$5)</f>
        <v>0</v>
      </c>
      <c r="AA1759" s="175">
        <f>Y1759*Z1759</f>
        <v>0</v>
      </c>
      <c r="AB1759" s="898"/>
      <c r="AC1759" s="899"/>
      <c r="AD1759" s="899"/>
      <c r="AE1759" s="899"/>
      <c r="AF1759" s="899"/>
      <c r="AG1759" s="900"/>
    </row>
    <row r="1760" spans="1:33" s="50" customFormat="1" hidden="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V1760" s="30"/>
      <c r="W1760" s="33"/>
      <c r="X1760" s="23"/>
      <c r="Y1760" s="30"/>
      <c r="Z1760" s="33"/>
      <c r="AA1760" s="23"/>
      <c r="AB1760" s="901"/>
      <c r="AC1760" s="902"/>
      <c r="AD1760" s="902"/>
      <c r="AE1760" s="902"/>
      <c r="AF1760" s="902"/>
      <c r="AG1760" s="903"/>
    </row>
    <row r="1761" spans="1:33" s="50" customFormat="1" ht="18.75" x14ac:dyDescent="0.25">
      <c r="A1761" s="19" t="s">
        <v>1228</v>
      </c>
      <c r="B1761" s="143" t="s">
        <v>784</v>
      </c>
      <c r="C1761" s="120" t="s">
        <v>18</v>
      </c>
      <c r="D1761" s="176"/>
      <c r="E1761" s="177">
        <f>IF(D1761=0,0,(IF($F$2369=2021,VLOOKUP(A1761,'SEE - 2021'!$A$6:$E$1681,5,0),(IF($F$2369=2022,VLOOKUP(A1761,'SEE - 2022'!$A$6:$E$1791,5,0),(IF($F$2369=2023,VLOOKUP(A1761,'SEE - 2023'!$A$6:$E$1796,5,0),0)))))))</f>
        <v>0</v>
      </c>
      <c r="F1761" s="175">
        <f>D1761*E1761</f>
        <v>0</v>
      </c>
      <c r="G1761" s="177">
        <f>D1761</f>
        <v>0</v>
      </c>
      <c r="H1761" s="177">
        <f>IF(G1761=0,0,(IF($I$2369=2021,VLOOKUP(A1761,'SEE - 2021'!$A$6:$E$1681,5,0),(IF($I$2369=2022,VLOOKUP(A1761,'SEE - 2022'!$A$6:$E$1791,5,0),(IF($I$2369=2023,VLOOKUP(A1761,'SEE - 2023'!$A$6:$E$1796,5,0),0)))))))</f>
        <v>0</v>
      </c>
      <c r="I1761" s="175">
        <f>G1761*H1761</f>
        <v>0</v>
      </c>
      <c r="J1761" s="175">
        <f>IF(P1761&gt;G1761,P1761-G1761,0)</f>
        <v>0</v>
      </c>
      <c r="K1761" s="175">
        <f>IF(P1761&gt;G1761,Q1761,0)</f>
        <v>0</v>
      </c>
      <c r="L1761" s="175">
        <f>J1761*K1761</f>
        <v>0</v>
      </c>
      <c r="M1761" s="175">
        <f>IF(P1761&lt;G1761,G1761-P1761,0)</f>
        <v>0</v>
      </c>
      <c r="N1761" s="175">
        <f>IF(P1761=0,H1761,IF(P1761&lt;G1761,Q1761,0))</f>
        <v>0</v>
      </c>
      <c r="O1761" s="175">
        <f>M1761*N1761</f>
        <v>0</v>
      </c>
      <c r="P1761" s="176"/>
      <c r="Q1761" s="175">
        <f>IF(P1761=0,0,IF(H1761=0,((IF($I$2369=2021,VLOOKUP(A1761,'SEE - 2021'!$A$6:$E$1681,5,0),(IF($I$2369=2022,VLOOKUP(A1761,'SEE - 2022'!$A$6:$E$1791,5,0),(IF($I$2369=2023,VLOOKUP(A1761,'SEE - 2023'!$A$6:$E$1796,5,0),0)))))*(1-$AL$5))),H1761))</f>
        <v>0</v>
      </c>
      <c r="R1761" s="175">
        <f>P1761*Q1761</f>
        <v>0</v>
      </c>
      <c r="S1761" s="175">
        <f>IF(Y1761&gt;D1761,Y1761-D1761,0)</f>
        <v>0</v>
      </c>
      <c r="T1761" s="175">
        <f>IF(Y1761&gt;D1761,Z1761,0)</f>
        <v>0</v>
      </c>
      <c r="U1761" s="175">
        <f>S1761*T1761</f>
        <v>0</v>
      </c>
      <c r="V1761" s="175">
        <f>IF(Y1761&lt;D1761,D1761-Y1761,0)</f>
        <v>0</v>
      </c>
      <c r="W1761" s="175">
        <f>IF(Y1761=0,E1761,IF(Y1761&lt;D1761,Z1761,0))</f>
        <v>0</v>
      </c>
      <c r="X1761" s="175">
        <f>V1761*W1761</f>
        <v>0</v>
      </c>
      <c r="Y1761" s="175">
        <f>P1761</f>
        <v>0</v>
      </c>
      <c r="Z1761" s="175">
        <f>IF(Y1761=0,0,VLOOKUP(A1761,'SEE - 2023'!$A$6:$E$1796,5,0))*(1-$AN$5)</f>
        <v>0</v>
      </c>
      <c r="AA1761" s="175">
        <f>Y1761*Z1761</f>
        <v>0</v>
      </c>
      <c r="AB1761" s="898"/>
      <c r="AC1761" s="899"/>
      <c r="AD1761" s="899"/>
      <c r="AE1761" s="899"/>
      <c r="AF1761" s="899"/>
      <c r="AG1761" s="900"/>
    </row>
    <row r="1762" spans="1:33" s="50" customFormat="1" hidden="1" x14ac:dyDescent="0.3">
      <c r="A1762" s="24"/>
      <c r="B1762" s="27"/>
      <c r="C1762" s="21"/>
      <c r="D1762" s="30"/>
      <c r="E1762" s="33"/>
      <c r="F1762" s="23"/>
      <c r="G1762" s="30"/>
      <c r="H1762" s="33"/>
      <c r="I1762" s="23"/>
      <c r="J1762" s="30"/>
      <c r="K1762" s="33"/>
      <c r="L1762" s="23"/>
      <c r="M1762" s="30"/>
      <c r="N1762" s="33"/>
      <c r="O1762" s="23"/>
      <c r="P1762" s="30"/>
      <c r="Q1762" s="33"/>
      <c r="R1762" s="23"/>
      <c r="S1762" s="30"/>
      <c r="T1762" s="33"/>
      <c r="U1762" s="23"/>
      <c r="V1762" s="30"/>
      <c r="W1762" s="33"/>
      <c r="X1762" s="23"/>
      <c r="Y1762" s="30"/>
      <c r="Z1762" s="33"/>
      <c r="AA1762" s="23"/>
      <c r="AB1762" s="901"/>
      <c r="AC1762" s="902"/>
      <c r="AD1762" s="902"/>
      <c r="AE1762" s="902"/>
      <c r="AF1762" s="902"/>
      <c r="AG1762" s="903"/>
    </row>
    <row r="1763" spans="1:33" s="50" customFormat="1" ht="18.75" x14ac:dyDescent="0.25">
      <c r="A1763" s="19" t="s">
        <v>1229</v>
      </c>
      <c r="B1763" s="143" t="s">
        <v>783</v>
      </c>
      <c r="C1763" s="120" t="s">
        <v>18</v>
      </c>
      <c r="D1763" s="176"/>
      <c r="E1763" s="177">
        <f>IF(D1763=0,0,(IF($F$2369=2021,VLOOKUP(A1763,'SEE - 2021'!$A$6:$E$1681,5,0),(IF($F$2369=2022,VLOOKUP(A1763,'SEE - 2022'!$A$6:$E$1791,5,0),(IF($F$2369=2023,VLOOKUP(A1763,'SEE - 2023'!$A$6:$E$1796,5,0),0)))))))</f>
        <v>0</v>
      </c>
      <c r="F1763" s="175">
        <f>D1763*E1763</f>
        <v>0</v>
      </c>
      <c r="G1763" s="177">
        <f>D1763</f>
        <v>0</v>
      </c>
      <c r="H1763" s="177">
        <f>IF(G1763=0,0,(IF($I$2369=2021,VLOOKUP(A1763,'SEE - 2021'!$A$6:$E$1681,5,0),(IF($I$2369=2022,VLOOKUP(A1763,'SEE - 2022'!$A$6:$E$1791,5,0),(IF($I$2369=2023,VLOOKUP(A1763,'SEE - 2023'!$A$6:$E$1796,5,0),0)))))))</f>
        <v>0</v>
      </c>
      <c r="I1763" s="175">
        <f>G1763*H1763</f>
        <v>0</v>
      </c>
      <c r="J1763" s="175">
        <f>IF(P1763&gt;G1763,P1763-G1763,0)</f>
        <v>0</v>
      </c>
      <c r="K1763" s="175">
        <f>IF(P1763&gt;G1763,Q1763,0)</f>
        <v>0</v>
      </c>
      <c r="L1763" s="175">
        <f>J1763*K1763</f>
        <v>0</v>
      </c>
      <c r="M1763" s="175">
        <f>IF(P1763&lt;G1763,G1763-P1763,0)</f>
        <v>0</v>
      </c>
      <c r="N1763" s="175">
        <f>IF(P1763=0,H1763,IF(P1763&lt;G1763,Q1763,0))</f>
        <v>0</v>
      </c>
      <c r="O1763" s="175">
        <f>M1763*N1763</f>
        <v>0</v>
      </c>
      <c r="P1763" s="176"/>
      <c r="Q1763" s="175">
        <f>IF(P1763=0,0,IF(H1763=0,((IF($I$2369=2021,VLOOKUP(A1763,'SEE - 2021'!$A$6:$E$1681,5,0),(IF($I$2369=2022,VLOOKUP(A1763,'SEE - 2022'!$A$6:$E$1791,5,0),(IF($I$2369=2023,VLOOKUP(A1763,'SEE - 2023'!$A$6:$E$1796,5,0),0)))))*(1-$AL$5))),H1763))</f>
        <v>0</v>
      </c>
      <c r="R1763" s="175">
        <f>P1763*Q1763</f>
        <v>0</v>
      </c>
      <c r="S1763" s="175">
        <f>IF(Y1763&gt;D1763,Y1763-D1763,0)</f>
        <v>0</v>
      </c>
      <c r="T1763" s="175">
        <f>IF(Y1763&gt;D1763,Z1763,0)</f>
        <v>0</v>
      </c>
      <c r="U1763" s="175">
        <f>S1763*T1763</f>
        <v>0</v>
      </c>
      <c r="V1763" s="175">
        <f>IF(Y1763&lt;D1763,D1763-Y1763,0)</f>
        <v>0</v>
      </c>
      <c r="W1763" s="175">
        <f>IF(Y1763=0,E1763,IF(Y1763&lt;D1763,Z1763,0))</f>
        <v>0</v>
      </c>
      <c r="X1763" s="175">
        <f>V1763*W1763</f>
        <v>0</v>
      </c>
      <c r="Y1763" s="175">
        <f>P1763</f>
        <v>0</v>
      </c>
      <c r="Z1763" s="175">
        <f>IF(Y1763=0,0,VLOOKUP(A1763,'SEE - 2023'!$A$6:$E$1796,5,0))*(1-$AN$5)</f>
        <v>0</v>
      </c>
      <c r="AA1763" s="175">
        <f>Y1763*Z1763</f>
        <v>0</v>
      </c>
      <c r="AB1763" s="898"/>
      <c r="AC1763" s="899"/>
      <c r="AD1763" s="899"/>
      <c r="AE1763" s="899"/>
      <c r="AF1763" s="899"/>
      <c r="AG1763" s="900"/>
    </row>
    <row r="1764" spans="1:33" s="50" customFormat="1" hidden="1" x14ac:dyDescent="0.3">
      <c r="A1764" s="24"/>
      <c r="B1764" s="56"/>
      <c r="C1764" s="21"/>
      <c r="D1764" s="30"/>
      <c r="E1764" s="22"/>
      <c r="F1764" s="23"/>
      <c r="G1764" s="30"/>
      <c r="H1764" s="22"/>
      <c r="I1764" s="23"/>
      <c r="J1764" s="30"/>
      <c r="K1764" s="22"/>
      <c r="L1764" s="23"/>
      <c r="M1764" s="30"/>
      <c r="N1764" s="22"/>
      <c r="O1764" s="23"/>
      <c r="P1764" s="30"/>
      <c r="Q1764" s="22"/>
      <c r="R1764" s="23"/>
      <c r="S1764" s="30"/>
      <c r="T1764" s="22"/>
      <c r="U1764" s="23"/>
      <c r="V1764" s="30"/>
      <c r="W1764" s="22"/>
      <c r="X1764" s="23"/>
      <c r="Y1764" s="30"/>
      <c r="Z1764" s="22"/>
      <c r="AA1764" s="23"/>
      <c r="AB1764" s="901"/>
      <c r="AC1764" s="902"/>
      <c r="AD1764" s="902"/>
      <c r="AE1764" s="902"/>
      <c r="AF1764" s="902"/>
      <c r="AG1764" s="903"/>
    </row>
    <row r="1765" spans="1:33" s="50" customFormat="1" ht="18.75" x14ac:dyDescent="0.25">
      <c r="A1765" s="19" t="s">
        <v>1512</v>
      </c>
      <c r="B1765" s="144" t="s">
        <v>1520</v>
      </c>
      <c r="C1765" s="120" t="s">
        <v>18</v>
      </c>
      <c r="D1765" s="176"/>
      <c r="E1765" s="177">
        <f>IF(D1765=0,0,(IF($F$2369=2021,VLOOKUP(A1765,'SEE - 2021'!$A$6:$E$1681,5,0),(IF($F$2369=2022,VLOOKUP(A1765,'SEE - 2022'!$A$6:$E$1791,5,0),(IF($F$2369=2023,VLOOKUP(A1765,'SEE - 2023'!$A$6:$E$1796,5,0),0)))))))</f>
        <v>0</v>
      </c>
      <c r="F1765" s="175">
        <f>D1765*E1765</f>
        <v>0</v>
      </c>
      <c r="G1765" s="177">
        <f>D1765</f>
        <v>0</v>
      </c>
      <c r="H1765" s="177">
        <f>IF(G1765=0,0,(IF($I$2369=2021,VLOOKUP(A1765,'SEE - 2021'!$A$6:$E$1681,5,0),(IF($I$2369=2022,VLOOKUP(A1765,'SEE - 2022'!$A$6:$E$1791,5,0),(IF($I$2369=2023,VLOOKUP(A1765,'SEE - 2023'!$A$6:$E$1796,5,0),0)))))))</f>
        <v>0</v>
      </c>
      <c r="I1765" s="175">
        <f>G1765*H1765</f>
        <v>0</v>
      </c>
      <c r="J1765" s="175">
        <f>IF(P1765&gt;G1765,P1765-G1765,0)</f>
        <v>0</v>
      </c>
      <c r="K1765" s="175">
        <f>IF(P1765&gt;G1765,Q1765,0)</f>
        <v>0</v>
      </c>
      <c r="L1765" s="175">
        <f>J1765*K1765</f>
        <v>0</v>
      </c>
      <c r="M1765" s="175">
        <f>IF(P1765&lt;G1765,G1765-P1765,0)</f>
        <v>0</v>
      </c>
      <c r="N1765" s="175">
        <f>IF(P1765=0,H1765,IF(P1765&lt;G1765,Q1765,0))</f>
        <v>0</v>
      </c>
      <c r="O1765" s="175">
        <f>M1765*N1765</f>
        <v>0</v>
      </c>
      <c r="P1765" s="176"/>
      <c r="Q1765" s="175">
        <f>IF(P1765=0,0,IF(H1765=0,((IF($I$2369=2021,VLOOKUP(A1765,'SEE - 2021'!$A$6:$E$1681,5,0),(IF($I$2369=2022,VLOOKUP(A1765,'SEE - 2022'!$A$6:$E$1791,5,0),(IF($I$2369=2023,VLOOKUP(A1765,'SEE - 2023'!$A$6:$E$1796,5,0),0)))))*(1-$AL$5))),H1765))</f>
        <v>0</v>
      </c>
      <c r="R1765" s="175">
        <f>P1765*Q1765</f>
        <v>0</v>
      </c>
      <c r="S1765" s="175">
        <f>IF(Y1765&gt;D1765,Y1765-D1765,0)</f>
        <v>0</v>
      </c>
      <c r="T1765" s="175">
        <f>IF(Y1765&gt;D1765,Z1765,0)</f>
        <v>0</v>
      </c>
      <c r="U1765" s="175">
        <f>S1765*T1765</f>
        <v>0</v>
      </c>
      <c r="V1765" s="175">
        <f>IF(Y1765&lt;D1765,D1765-Y1765,0)</f>
        <v>0</v>
      </c>
      <c r="W1765" s="175">
        <f>IF(Y1765=0,E1765,IF(Y1765&lt;D1765,Z1765,0))</f>
        <v>0</v>
      </c>
      <c r="X1765" s="175">
        <f>V1765*W1765</f>
        <v>0</v>
      </c>
      <c r="Y1765" s="175">
        <f>P1765</f>
        <v>0</v>
      </c>
      <c r="Z1765" s="175">
        <f>IF(Y1765=0,0,VLOOKUP(A1765,'SEE - 2023'!$A$6:$E$1796,5,0))*(1-$AN$5)</f>
        <v>0</v>
      </c>
      <c r="AA1765" s="175">
        <f>Y1765*Z1765</f>
        <v>0</v>
      </c>
      <c r="AB1765" s="898"/>
      <c r="AC1765" s="899"/>
      <c r="AD1765" s="899"/>
      <c r="AE1765" s="899"/>
      <c r="AF1765" s="899"/>
      <c r="AG1765" s="900"/>
    </row>
    <row r="1766" spans="1:33" s="50" customFormat="1" hidden="1" x14ac:dyDescent="0.3">
      <c r="A1766" s="24"/>
      <c r="B1766" s="59"/>
      <c r="C1766" s="21"/>
      <c r="D1766" s="30"/>
      <c r="E1766" s="22"/>
      <c r="F1766" s="23"/>
      <c r="G1766" s="30"/>
      <c r="H1766" s="22"/>
      <c r="I1766" s="23"/>
      <c r="J1766" s="30"/>
      <c r="K1766" s="22"/>
      <c r="L1766" s="23"/>
      <c r="M1766" s="30"/>
      <c r="N1766" s="22"/>
      <c r="O1766" s="23"/>
      <c r="P1766" s="30"/>
      <c r="Q1766" s="22"/>
      <c r="R1766" s="23"/>
      <c r="S1766" s="30"/>
      <c r="T1766" s="22"/>
      <c r="U1766" s="23"/>
      <c r="V1766" s="30"/>
      <c r="W1766" s="22"/>
      <c r="X1766" s="23"/>
      <c r="Y1766" s="30"/>
      <c r="Z1766" s="22"/>
      <c r="AA1766" s="23"/>
      <c r="AB1766" s="901"/>
      <c r="AC1766" s="902"/>
      <c r="AD1766" s="902"/>
      <c r="AE1766" s="902"/>
      <c r="AF1766" s="902"/>
      <c r="AG1766" s="903"/>
    </row>
    <row r="1767" spans="1:33" s="50" customFormat="1" ht="18.75" x14ac:dyDescent="0.25">
      <c r="A1767" s="19" t="s">
        <v>1570</v>
      </c>
      <c r="B1767" s="144" t="s">
        <v>1521</v>
      </c>
      <c r="C1767" s="120" t="s">
        <v>18</v>
      </c>
      <c r="D1767" s="176"/>
      <c r="E1767" s="177">
        <f>IF(D1767=0,0,(IF($F$2369=2021,VLOOKUP(A1767,'SEE - 2021'!$A$6:$E$1681,5,0),(IF($F$2369=2022,VLOOKUP(A1767,'SEE - 2022'!$A$6:$E$1791,5,0),(IF($F$2369=2023,VLOOKUP(A1767,'SEE - 2023'!$A$6:$E$1796,5,0),0)))))))</f>
        <v>0</v>
      </c>
      <c r="F1767" s="175">
        <f>D1767*E1767</f>
        <v>0</v>
      </c>
      <c r="G1767" s="177">
        <f>D1767</f>
        <v>0</v>
      </c>
      <c r="H1767" s="177">
        <f>IF(G1767=0,0,(IF($I$2369=2021,VLOOKUP(A1767,'SEE - 2021'!$A$6:$E$1681,5,0),(IF($I$2369=2022,VLOOKUP(A1767,'SEE - 2022'!$A$6:$E$1791,5,0),(IF($I$2369=2023,VLOOKUP(A1767,'SEE - 2023'!$A$6:$E$1796,5,0),0)))))))</f>
        <v>0</v>
      </c>
      <c r="I1767" s="175">
        <f>G1767*H1767</f>
        <v>0</v>
      </c>
      <c r="J1767" s="175">
        <f>IF(P1767&gt;G1767,P1767-G1767,0)</f>
        <v>0</v>
      </c>
      <c r="K1767" s="175">
        <f>IF(P1767&gt;G1767,Q1767,0)</f>
        <v>0</v>
      </c>
      <c r="L1767" s="175">
        <f>J1767*K1767</f>
        <v>0</v>
      </c>
      <c r="M1767" s="175">
        <f>IF(P1767&lt;G1767,G1767-P1767,0)</f>
        <v>0</v>
      </c>
      <c r="N1767" s="175">
        <f>IF(P1767=0,H1767,IF(P1767&lt;G1767,Q1767,0))</f>
        <v>0</v>
      </c>
      <c r="O1767" s="175">
        <f>M1767*N1767</f>
        <v>0</v>
      </c>
      <c r="P1767" s="176"/>
      <c r="Q1767" s="175">
        <f>IF(P1767=0,0,IF(H1767=0,((IF($I$2369=2021,VLOOKUP(A1767,'SEE - 2021'!$A$6:$E$1681,5,0),(IF($I$2369=2022,VLOOKUP(A1767,'SEE - 2022'!$A$6:$E$1791,5,0),(IF($I$2369=2023,VLOOKUP(A1767,'SEE - 2023'!$A$6:$E$1796,5,0),0)))))*(1-$AL$5))),H1767))</f>
        <v>0</v>
      </c>
      <c r="R1767" s="175">
        <f>P1767*Q1767</f>
        <v>0</v>
      </c>
      <c r="S1767" s="175">
        <f>IF(Y1767&gt;D1767,Y1767-D1767,0)</f>
        <v>0</v>
      </c>
      <c r="T1767" s="175">
        <f>IF(Y1767&gt;D1767,Z1767,0)</f>
        <v>0</v>
      </c>
      <c r="U1767" s="175">
        <f>S1767*T1767</f>
        <v>0</v>
      </c>
      <c r="V1767" s="175">
        <f>IF(Y1767&lt;D1767,D1767-Y1767,0)</f>
        <v>0</v>
      </c>
      <c r="W1767" s="175">
        <f>IF(Y1767=0,E1767,IF(Y1767&lt;D1767,Z1767,0))</f>
        <v>0</v>
      </c>
      <c r="X1767" s="175">
        <f>V1767*W1767</f>
        <v>0</v>
      </c>
      <c r="Y1767" s="175">
        <f>P1767</f>
        <v>0</v>
      </c>
      <c r="Z1767" s="175">
        <f>IF(Y1767=0,0,VLOOKUP(A1767,'SEE - 2023'!$A$6:$E$1796,5,0))*(1-$AN$5)</f>
        <v>0</v>
      </c>
      <c r="AA1767" s="175">
        <f>Y1767*Z1767</f>
        <v>0</v>
      </c>
      <c r="AB1767" s="898"/>
      <c r="AC1767" s="899"/>
      <c r="AD1767" s="899"/>
      <c r="AE1767" s="899"/>
      <c r="AF1767" s="899"/>
      <c r="AG1767" s="900"/>
    </row>
    <row r="1768" spans="1:33" s="50" customFormat="1" hidden="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V1768" s="30"/>
      <c r="W1768" s="33"/>
      <c r="X1768" s="23"/>
      <c r="Y1768" s="30"/>
      <c r="Z1768" s="33"/>
      <c r="AA1768" s="23"/>
      <c r="AB1768" s="901"/>
      <c r="AC1768" s="902"/>
      <c r="AD1768" s="902"/>
      <c r="AE1768" s="902"/>
      <c r="AF1768" s="902"/>
      <c r="AG1768" s="903"/>
    </row>
    <row r="1769" spans="1:33" s="50" customFormat="1" ht="31.5" x14ac:dyDescent="0.25">
      <c r="A1769" s="128" t="s">
        <v>1700</v>
      </c>
      <c r="B1769" s="153" t="s">
        <v>1702</v>
      </c>
      <c r="C1769" s="130" t="s">
        <v>18</v>
      </c>
      <c r="D1769" s="176"/>
      <c r="E1769" s="177">
        <f>IF(D1769=0,0,(IF($F$2369=2021,VLOOKUP(A1769,'SEE - 2021'!$A$6:$E$1681,5,0),(IF($F$2369=2022,VLOOKUP(A1769,'SEE - 2022'!$A$6:$E$1791,5,0),(IF($F$2369=2023,VLOOKUP(A1769,'SEE - 2023'!$A$6:$E$1796,5,0),0)))))))</f>
        <v>0</v>
      </c>
      <c r="F1769" s="175">
        <f>D1769*E1769</f>
        <v>0</v>
      </c>
      <c r="G1769" s="177">
        <f>D1769</f>
        <v>0</v>
      </c>
      <c r="H1769" s="177">
        <f>IF(G1769=0,0,(IF($I$2369=2021,VLOOKUP(A1769,'SEE - 2021'!$A$6:$E$1681,5,0),(IF($I$2369=2022,VLOOKUP(A1769,'SEE - 2022'!$A$6:$E$1791,5,0),(IF($I$2369=2023,VLOOKUP(A1769,'SEE - 2023'!$A$6:$E$1796,5,0),0)))))))</f>
        <v>0</v>
      </c>
      <c r="I1769" s="175">
        <f>G1769*H1769</f>
        <v>0</v>
      </c>
      <c r="J1769" s="175">
        <f>IF(P1769&gt;G1769,P1769-G1769,0)</f>
        <v>0</v>
      </c>
      <c r="K1769" s="175">
        <f>IF(P1769&gt;G1769,Q1769,0)</f>
        <v>0</v>
      </c>
      <c r="L1769" s="175">
        <f>J1769*K1769</f>
        <v>0</v>
      </c>
      <c r="M1769" s="175">
        <f>IF(P1769&lt;G1769,G1769-P1769,0)</f>
        <v>0</v>
      </c>
      <c r="N1769" s="175">
        <f>IF(P1769=0,H1769,IF(P1769&lt;G1769,Q1769,0))</f>
        <v>0</v>
      </c>
      <c r="O1769" s="175">
        <f>M1769*N1769</f>
        <v>0</v>
      </c>
      <c r="P1769" s="176"/>
      <c r="Q1769" s="175">
        <f>IF(P1769=0,0,IF(H1769=0,((IF($I$2369=2021,VLOOKUP(A1769,'SEE - 2021'!$A$6:$E$1681,5,0),(IF($I$2369=2022,VLOOKUP(A1769,'SEE - 2022'!$A$6:$E$1791,5,0),(IF($I$2369=2023,VLOOKUP(A1769,'SEE - 2023'!$A$6:$E$1796,5,0),0)))))*(1-$AL$5))),H1769))</f>
        <v>0</v>
      </c>
      <c r="R1769" s="175">
        <f>P1769*Q1769</f>
        <v>0</v>
      </c>
      <c r="S1769" s="175">
        <f>IF(Y1769&gt;D1769,Y1769-D1769,0)</f>
        <v>0</v>
      </c>
      <c r="T1769" s="175">
        <f>IF(Y1769&gt;D1769,Z1769,0)</f>
        <v>0</v>
      </c>
      <c r="U1769" s="175">
        <f>S1769*T1769</f>
        <v>0</v>
      </c>
      <c r="V1769" s="175">
        <f>IF(Y1769&lt;D1769,D1769-Y1769,0)</f>
        <v>0</v>
      </c>
      <c r="W1769" s="175">
        <f>IF(Y1769=0,E1769,IF(Y1769&lt;D1769,Z1769,0))</f>
        <v>0</v>
      </c>
      <c r="X1769" s="175">
        <f>V1769*W1769</f>
        <v>0</v>
      </c>
      <c r="Y1769" s="175">
        <f>P1769</f>
        <v>0</v>
      </c>
      <c r="Z1769" s="175">
        <f>IF(Y1769=0,0,VLOOKUP(A1769,'SEE - 2023'!$A$6:$E$1796,5,0))*(1-$AN$5)</f>
        <v>0</v>
      </c>
      <c r="AA1769" s="175">
        <f>Y1769*Z1769</f>
        <v>0</v>
      </c>
      <c r="AB1769" s="898"/>
      <c r="AC1769" s="899"/>
      <c r="AD1769" s="899"/>
      <c r="AE1769" s="899"/>
      <c r="AF1769" s="899"/>
      <c r="AG1769" s="900"/>
    </row>
    <row r="1770" spans="1:33" s="50" customFormat="1" hidden="1" x14ac:dyDescent="0.3">
      <c r="A1770" s="24"/>
      <c r="B1770" s="27"/>
      <c r="C1770" s="21"/>
      <c r="D1770" s="30"/>
      <c r="E1770" s="33"/>
      <c r="F1770" s="23"/>
      <c r="G1770" s="30"/>
      <c r="H1770" s="33"/>
      <c r="I1770" s="23"/>
      <c r="J1770" s="30"/>
      <c r="K1770" s="33"/>
      <c r="L1770" s="23"/>
      <c r="M1770" s="30"/>
      <c r="N1770" s="33"/>
      <c r="O1770" s="23"/>
      <c r="P1770" s="30"/>
      <c r="Q1770" s="33"/>
      <c r="R1770" s="23"/>
      <c r="S1770" s="30"/>
      <c r="T1770" s="33"/>
      <c r="U1770" s="23"/>
      <c r="V1770" s="30"/>
      <c r="W1770" s="33"/>
      <c r="X1770" s="23"/>
      <c r="Y1770" s="30"/>
      <c r="Z1770" s="33"/>
      <c r="AA1770" s="23"/>
      <c r="AB1770" s="901"/>
      <c r="AC1770" s="902"/>
      <c r="AD1770" s="902"/>
      <c r="AE1770" s="902"/>
      <c r="AF1770" s="902"/>
      <c r="AG1770" s="903"/>
    </row>
    <row r="1771" spans="1:33" s="50" customFormat="1" ht="63" x14ac:dyDescent="0.25">
      <c r="A1771" s="439" t="s">
        <v>1700</v>
      </c>
      <c r="B1771" s="440" t="s">
        <v>1850</v>
      </c>
      <c r="C1771" s="130" t="s">
        <v>18</v>
      </c>
      <c r="D1771" s="176"/>
      <c r="E1771" s="177">
        <f>IF(D1771=0,0,(IF($F$2369=2021,VLOOKUP(A1771,'SEE - 2021'!$A$6:$E$1681,5,0),(IF($F$2369=2022,VLOOKUP(A1771,'SEE - 2022'!$A$6:$E$1791,5,0),(IF($F$2369=2023,VLOOKUP(A1771,'SEE - 2023'!$A$6:$E$1796,5,0),0)))))))</f>
        <v>0</v>
      </c>
      <c r="F1771" s="175">
        <f>D1771*E1771</f>
        <v>0</v>
      </c>
      <c r="G1771" s="177">
        <f>D1771</f>
        <v>0</v>
      </c>
      <c r="H1771" s="177">
        <f>IF(G1771=0,0,(IF($I$2369=2021,VLOOKUP(A1771,'SEE - 2021'!$A$6:$E$1681,5,0),(IF($I$2369=2022,VLOOKUP(A1771,'SEE - 2022'!$A$6:$E$1791,5,0),(IF($I$2369=2023,VLOOKUP(A1771,'SEE - 2023'!$A$6:$E$1796,5,0),0)))))))</f>
        <v>0</v>
      </c>
      <c r="I1771" s="175">
        <f>G1771*H1771</f>
        <v>0</v>
      </c>
      <c r="J1771" s="175">
        <f>IF(P1771&gt;G1771,P1771-G1771,0)</f>
        <v>0</v>
      </c>
      <c r="K1771" s="175">
        <f>IF(P1771&gt;G1771,Q1771,0)</f>
        <v>0</v>
      </c>
      <c r="L1771" s="175">
        <f>J1771*K1771</f>
        <v>0</v>
      </c>
      <c r="M1771" s="175">
        <f>IF(P1771&lt;G1771,G1771-P1771,0)</f>
        <v>0</v>
      </c>
      <c r="N1771" s="175">
        <f>IF(P1771=0,H1771,IF(P1771&lt;G1771,Q1771,0))</f>
        <v>0</v>
      </c>
      <c r="O1771" s="175">
        <f>M1771*N1771</f>
        <v>0</v>
      </c>
      <c r="P1771" s="176"/>
      <c r="Q1771" s="175">
        <f>IF(P1771=0,0,IF(H1771=0,((IF($I$2369=2021,VLOOKUP(A1771,'SEE - 2021'!$A$6:$E$1681,5,0),(IF($I$2369=2022,VLOOKUP(A1771,'SEE - 2022'!$A$6:$E$1791,5,0),(IF($I$2369=2023,VLOOKUP(A1771,'SEE - 2023'!$A$6:$E$1796,5,0),0)))))*(1-$AL$5))),H1771))</f>
        <v>0</v>
      </c>
      <c r="R1771" s="175">
        <f>P1771*Q1771</f>
        <v>0</v>
      </c>
      <c r="S1771" s="175">
        <f>IF(Y1771&gt;D1771,Y1771-D1771,0)</f>
        <v>0</v>
      </c>
      <c r="T1771" s="175">
        <f>IF(Y1771&gt;D1771,Z1771,0)</f>
        <v>0</v>
      </c>
      <c r="U1771" s="175">
        <f>S1771*T1771</f>
        <v>0</v>
      </c>
      <c r="V1771" s="175">
        <f>IF(Y1771&lt;D1771,D1771-Y1771,0)</f>
        <v>0</v>
      </c>
      <c r="W1771" s="175">
        <f>IF(Y1771=0,E1771,IF(Y1771&lt;D1771,Z1771,0))</f>
        <v>0</v>
      </c>
      <c r="X1771" s="175">
        <f>V1771*W1771</f>
        <v>0</v>
      </c>
      <c r="Y1771" s="175">
        <f>P1771</f>
        <v>0</v>
      </c>
      <c r="Z1771" s="175">
        <f>IF(Y1771=0,0,VLOOKUP(A1771,'SEE - 2023'!$A$6:$E$1796,5,0))*(1-$AN$5)</f>
        <v>0</v>
      </c>
      <c r="AA1771" s="175">
        <f>Y1771*Z1771</f>
        <v>0</v>
      </c>
      <c r="AB1771" s="898"/>
      <c r="AC1771" s="899"/>
      <c r="AD1771" s="899"/>
      <c r="AE1771" s="899"/>
      <c r="AF1771" s="899"/>
      <c r="AG1771" s="900"/>
    </row>
    <row r="1772" spans="1:33" s="50" customFormat="1" hidden="1" x14ac:dyDescent="0.3">
      <c r="A1772" s="297"/>
      <c r="B1772" s="302"/>
      <c r="C1772" s="21"/>
      <c r="D1772" s="30"/>
      <c r="E1772" s="33"/>
      <c r="F1772" s="23"/>
      <c r="G1772" s="30"/>
      <c r="H1772" s="33"/>
      <c r="I1772" s="23"/>
      <c r="J1772" s="30"/>
      <c r="K1772" s="33"/>
      <c r="L1772" s="23"/>
      <c r="M1772" s="30"/>
      <c r="N1772" s="33"/>
      <c r="O1772" s="23"/>
      <c r="P1772" s="30"/>
      <c r="Q1772" s="33"/>
      <c r="R1772" s="23"/>
      <c r="S1772" s="30"/>
      <c r="T1772" s="33"/>
      <c r="U1772" s="23"/>
      <c r="V1772" s="30"/>
      <c r="W1772" s="33"/>
      <c r="X1772" s="23"/>
      <c r="Y1772" s="30"/>
      <c r="Z1772" s="33"/>
      <c r="AA1772" s="23"/>
      <c r="AB1772" s="901"/>
      <c r="AC1772" s="902"/>
      <c r="AD1772" s="902"/>
      <c r="AE1772" s="902"/>
      <c r="AF1772" s="902"/>
      <c r="AG1772" s="903"/>
    </row>
    <row r="1773" spans="1:33" s="50" customFormat="1" ht="18.75" x14ac:dyDescent="0.25">
      <c r="A1773" s="439" t="s">
        <v>1851</v>
      </c>
      <c r="B1773" s="440" t="s">
        <v>1852</v>
      </c>
      <c r="C1773" s="130" t="s">
        <v>18</v>
      </c>
      <c r="D1773" s="176"/>
      <c r="E1773" s="177">
        <f>IF(D1773=0,0,(IF($F$2369=2021,VLOOKUP(A1773,'SEE - 2021'!$A$6:$E$1681,5,0),(IF($F$2369=2022,VLOOKUP(A1773,'SEE - 2022'!$A$6:$E$1791,5,0),(IF($F$2369=2023,VLOOKUP(A1773,'SEE - 2023'!$A$6:$E$1796,5,0),0)))))))</f>
        <v>0</v>
      </c>
      <c r="F1773" s="175">
        <f>D1773*E1773</f>
        <v>0</v>
      </c>
      <c r="G1773" s="177">
        <f>D1773</f>
        <v>0</v>
      </c>
      <c r="H1773" s="177">
        <f>IF(G1773=0,0,(IF($I$2369=2021,VLOOKUP(A1773,'SEE - 2021'!$A$6:$E$1681,5,0),(IF($I$2369=2022,VLOOKUP(A1773,'SEE - 2022'!$A$6:$E$1791,5,0),(IF($I$2369=2023,VLOOKUP(A1773,'SEE - 2023'!$A$6:$E$1796,5,0),0)))))))</f>
        <v>0</v>
      </c>
      <c r="I1773" s="175">
        <f>G1773*H1773</f>
        <v>0</v>
      </c>
      <c r="J1773" s="175">
        <f>IF(P1773&gt;G1773,P1773-G1773,0)</f>
        <v>0</v>
      </c>
      <c r="K1773" s="175">
        <f>IF(P1773&gt;G1773,Q1773,0)</f>
        <v>0</v>
      </c>
      <c r="L1773" s="175">
        <f>J1773*K1773</f>
        <v>0</v>
      </c>
      <c r="M1773" s="175">
        <f>IF(P1773&lt;G1773,G1773-P1773,0)</f>
        <v>0</v>
      </c>
      <c r="N1773" s="175">
        <f>IF(P1773=0,H1773,IF(P1773&lt;G1773,Q1773,0))</f>
        <v>0</v>
      </c>
      <c r="O1773" s="175">
        <f>M1773*N1773</f>
        <v>0</v>
      </c>
      <c r="P1773" s="176"/>
      <c r="Q1773" s="175">
        <f>IF(P1773=0,0,IF(H1773=0,((IF($I$2369=2021,VLOOKUP(A1773,'SEE - 2021'!$A$6:$E$1681,5,0),(IF($I$2369=2022,VLOOKUP(A1773,'SEE - 2022'!$A$6:$E$1791,5,0),(IF($I$2369=2023,VLOOKUP(A1773,'SEE - 2023'!$A$6:$E$1796,5,0),0)))))*(1-$AL$5))),H1773))</f>
        <v>0</v>
      </c>
      <c r="R1773" s="175">
        <f>P1773*Q1773</f>
        <v>0</v>
      </c>
      <c r="S1773" s="175">
        <f>IF(Y1773&gt;D1773,Y1773-D1773,0)</f>
        <v>0</v>
      </c>
      <c r="T1773" s="175">
        <f>IF(Y1773&gt;D1773,Z1773,0)</f>
        <v>0</v>
      </c>
      <c r="U1773" s="175">
        <f>S1773*T1773</f>
        <v>0</v>
      </c>
      <c r="V1773" s="175">
        <f>IF(Y1773&lt;D1773,D1773-Y1773,0)</f>
        <v>0</v>
      </c>
      <c r="W1773" s="175">
        <f>IF(Y1773=0,E1773,IF(Y1773&lt;D1773,Z1773,0))</f>
        <v>0</v>
      </c>
      <c r="X1773" s="175">
        <f>V1773*W1773</f>
        <v>0</v>
      </c>
      <c r="Y1773" s="175">
        <f>P1773</f>
        <v>0</v>
      </c>
      <c r="Z1773" s="175">
        <f>IF(Y1773=0,0,VLOOKUP(A1773,'SEE - 2023'!$A$6:$E$1796,5,0))*(1-$AN$5)</f>
        <v>0</v>
      </c>
      <c r="AA1773" s="175">
        <f>Y1773*Z1773</f>
        <v>0</v>
      </c>
      <c r="AB1773" s="898"/>
      <c r="AC1773" s="899"/>
      <c r="AD1773" s="899"/>
      <c r="AE1773" s="899"/>
      <c r="AF1773" s="899"/>
      <c r="AG1773" s="900"/>
    </row>
    <row r="1774" spans="1:33" s="50" customFormat="1" hidden="1" x14ac:dyDescent="0.3">
      <c r="A1774" s="297"/>
      <c r="B1774" s="302"/>
      <c r="C1774" s="21"/>
      <c r="D1774" s="30"/>
      <c r="E1774" s="33"/>
      <c r="F1774" s="23"/>
      <c r="G1774" s="30"/>
      <c r="H1774" s="33"/>
      <c r="I1774" s="23"/>
      <c r="J1774" s="30"/>
      <c r="K1774" s="33"/>
      <c r="L1774" s="23"/>
      <c r="M1774" s="30"/>
      <c r="N1774" s="33"/>
      <c r="O1774" s="23"/>
      <c r="P1774" s="30"/>
      <c r="Q1774" s="33"/>
      <c r="R1774" s="23"/>
      <c r="S1774" s="30"/>
      <c r="T1774" s="33"/>
      <c r="U1774" s="23"/>
      <c r="V1774" s="30"/>
      <c r="W1774" s="33"/>
      <c r="X1774" s="23"/>
      <c r="Y1774" s="30"/>
      <c r="Z1774" s="33"/>
      <c r="AA1774" s="23"/>
      <c r="AB1774" s="901"/>
      <c r="AC1774" s="902"/>
      <c r="AD1774" s="902"/>
      <c r="AE1774" s="902"/>
      <c r="AF1774" s="902"/>
      <c r="AG1774" s="903"/>
    </row>
    <row r="1775" spans="1:33" s="50" customFormat="1" ht="94.5" x14ac:dyDescent="0.25">
      <c r="A1775" s="439" t="s">
        <v>1853</v>
      </c>
      <c r="B1775" s="440" t="s">
        <v>1998</v>
      </c>
      <c r="C1775" s="130" t="s">
        <v>18</v>
      </c>
      <c r="D1775" s="176"/>
      <c r="E1775" s="177">
        <f>IF(D1775=0,0,(IF($F$2369=2021,VLOOKUP(A1775,'SEE - 2021'!$A$6:$E$1681,5,0),(IF($F$2369=2022,VLOOKUP(A1775,'SEE - 2022'!$A$6:$E$1791,5,0),(IF($F$2369=2023,VLOOKUP(A1775,'SEE - 2023'!$A$6:$E$1796,5,0),0)))))))</f>
        <v>0</v>
      </c>
      <c r="F1775" s="175">
        <f>D1775*E1775</f>
        <v>0</v>
      </c>
      <c r="G1775" s="177">
        <f>D1775</f>
        <v>0</v>
      </c>
      <c r="H1775" s="177">
        <f>IF(G1775=0,0,(IF($I$2369=2021,VLOOKUP(A1775,'SEE - 2021'!$A$6:$E$1681,5,0),(IF($I$2369=2022,VLOOKUP(A1775,'SEE - 2022'!$A$6:$E$1791,5,0),(IF($I$2369=2023,VLOOKUP(A1775,'SEE - 2023'!$A$6:$E$1796,5,0),0)))))))</f>
        <v>0</v>
      </c>
      <c r="I1775" s="175">
        <f>G1775*H1775</f>
        <v>0</v>
      </c>
      <c r="J1775" s="175">
        <f>IF(P1775&gt;G1775,P1775-G1775,0)</f>
        <v>0</v>
      </c>
      <c r="K1775" s="175">
        <f>IF(P1775&gt;G1775,Q1775,0)</f>
        <v>0</v>
      </c>
      <c r="L1775" s="175">
        <f>J1775*K1775</f>
        <v>0</v>
      </c>
      <c r="M1775" s="175">
        <f>IF(P1775&lt;G1775,G1775-P1775,0)</f>
        <v>0</v>
      </c>
      <c r="N1775" s="175">
        <f>IF(P1775=0,H1775,IF(P1775&lt;G1775,Q1775,0))</f>
        <v>0</v>
      </c>
      <c r="O1775" s="175">
        <f>M1775*N1775</f>
        <v>0</v>
      </c>
      <c r="P1775" s="176"/>
      <c r="Q1775" s="175">
        <f>IF(P1775=0,0,IF(H1775=0,((IF($I$2369=2021,VLOOKUP(A1775,'SEE - 2021'!$A$6:$E$1681,5,0),(IF($I$2369=2022,VLOOKUP(A1775,'SEE - 2022'!$A$6:$E$1791,5,0),(IF($I$2369=2023,VLOOKUP(A1775,'SEE - 2023'!$A$6:$E$1796,5,0),0)))))*(1-$AL$5))),H1775))</f>
        <v>0</v>
      </c>
      <c r="R1775" s="175">
        <f>P1775*Q1775</f>
        <v>0</v>
      </c>
      <c r="S1775" s="175">
        <f>IF(Y1775&gt;D1775,Y1775-D1775,0)</f>
        <v>0</v>
      </c>
      <c r="T1775" s="175">
        <f>IF(Y1775&gt;D1775,Z1775,0)</f>
        <v>0</v>
      </c>
      <c r="U1775" s="175">
        <f>S1775*T1775</f>
        <v>0</v>
      </c>
      <c r="V1775" s="175">
        <f>IF(Y1775&lt;D1775,D1775-Y1775,0)</f>
        <v>0</v>
      </c>
      <c r="W1775" s="175">
        <f>IF(Y1775=0,E1775,IF(Y1775&lt;D1775,Z1775,0))</f>
        <v>0</v>
      </c>
      <c r="X1775" s="175">
        <f>V1775*W1775</f>
        <v>0</v>
      </c>
      <c r="Y1775" s="175">
        <f>P1775</f>
        <v>0</v>
      </c>
      <c r="Z1775" s="175">
        <f>IF(Y1775=0,0,VLOOKUP(A1775,'SEE - 2023'!$A$6:$E$1796,5,0))*(1-$AN$5)</f>
        <v>0</v>
      </c>
      <c r="AA1775" s="175">
        <f>Y1775*Z1775</f>
        <v>0</v>
      </c>
      <c r="AB1775" s="898"/>
      <c r="AC1775" s="899"/>
      <c r="AD1775" s="899"/>
      <c r="AE1775" s="899"/>
      <c r="AF1775" s="899"/>
      <c r="AG1775" s="900"/>
    </row>
    <row r="1776" spans="1:33" s="50" customFormat="1" ht="171.6" hidden="1" x14ac:dyDescent="0.3">
      <c r="A1776" s="24"/>
      <c r="B1776" s="25" t="s">
        <v>1855</v>
      </c>
      <c r="C1776" s="21"/>
      <c r="D1776" s="30"/>
      <c r="E1776" s="33"/>
      <c r="F1776" s="23"/>
      <c r="G1776" s="30"/>
      <c r="H1776" s="33"/>
      <c r="I1776" s="23"/>
      <c r="J1776" s="30"/>
      <c r="K1776" s="33"/>
      <c r="L1776" s="23"/>
      <c r="M1776" s="30"/>
      <c r="N1776" s="33"/>
      <c r="O1776" s="23"/>
      <c r="P1776" s="30"/>
      <c r="Q1776" s="33"/>
      <c r="R1776" s="23"/>
      <c r="S1776" s="30"/>
      <c r="T1776" s="33"/>
      <c r="U1776" s="23"/>
      <c r="V1776" s="30"/>
      <c r="W1776" s="33"/>
      <c r="X1776" s="23"/>
      <c r="Y1776" s="30"/>
      <c r="Z1776" s="33"/>
      <c r="AA1776" s="23"/>
      <c r="AB1776" s="901"/>
      <c r="AC1776" s="902"/>
      <c r="AD1776" s="902"/>
      <c r="AE1776" s="902"/>
      <c r="AF1776" s="902"/>
      <c r="AG1776" s="903"/>
    </row>
    <row r="1777" spans="1:33" s="50" customFormat="1" hidden="1" x14ac:dyDescent="0.3">
      <c r="A1777" s="24"/>
      <c r="B1777" s="27"/>
      <c r="C1777" s="21"/>
      <c r="D1777" s="30"/>
      <c r="E1777" s="33"/>
      <c r="F1777" s="23"/>
      <c r="G1777" s="30"/>
      <c r="H1777" s="33"/>
      <c r="I1777" s="23"/>
      <c r="J1777" s="30"/>
      <c r="K1777" s="33"/>
      <c r="L1777" s="23"/>
      <c r="M1777" s="30"/>
      <c r="N1777" s="33"/>
      <c r="O1777" s="23"/>
      <c r="P1777" s="30"/>
      <c r="Q1777" s="33"/>
      <c r="R1777" s="23"/>
      <c r="S1777" s="30"/>
      <c r="T1777" s="33"/>
      <c r="U1777" s="23"/>
      <c r="V1777" s="30"/>
      <c r="W1777" s="33"/>
      <c r="X1777" s="23"/>
      <c r="Y1777" s="30"/>
      <c r="Z1777" s="33"/>
      <c r="AA1777" s="23"/>
      <c r="AG1777" s="115"/>
    </row>
    <row r="1778" spans="1:33" s="50" customFormat="1" ht="18.75" x14ac:dyDescent="0.25">
      <c r="A1778" s="439" t="s">
        <v>1856</v>
      </c>
      <c r="B1778" s="440" t="s">
        <v>1857</v>
      </c>
      <c r="C1778" s="130" t="s">
        <v>18</v>
      </c>
      <c r="D1778" s="176"/>
      <c r="E1778" s="177">
        <f>IF(D1778=0,0,(IF($F$2369=2021,VLOOKUP(A1778,'SEE - 2021'!$A$6:$E$1681,5,0),(IF($F$2369=2022,VLOOKUP(A1778,'SEE - 2022'!$A$6:$E$1791,5,0),(IF($F$2369=2023,VLOOKUP(A1778,'SEE - 2023'!$A$6:$E$1796,5,0),0)))))))</f>
        <v>0</v>
      </c>
      <c r="F1778" s="175">
        <f>D1778*E1778</f>
        <v>0</v>
      </c>
      <c r="G1778" s="177">
        <f>D1778</f>
        <v>0</v>
      </c>
      <c r="H1778" s="177">
        <f>IF(G1778=0,0,(IF($I$2369=2021,VLOOKUP(A1778,'SEE - 2021'!$A$6:$E$1681,5,0),(IF($I$2369=2022,VLOOKUP(A1778,'SEE - 2022'!$A$6:$E$1791,5,0),(IF($I$2369=2023,VLOOKUP(A1778,'SEE - 2023'!$A$6:$E$1796,5,0),0)))))))</f>
        <v>0</v>
      </c>
      <c r="I1778" s="175">
        <f>G1778*H1778</f>
        <v>0</v>
      </c>
      <c r="J1778" s="175">
        <f>IF(P1778&gt;G1778,P1778-G1778,0)</f>
        <v>0</v>
      </c>
      <c r="K1778" s="175">
        <f>IF(P1778&gt;G1778,Q1778,0)</f>
        <v>0</v>
      </c>
      <c r="L1778" s="175">
        <f>J1778*K1778</f>
        <v>0</v>
      </c>
      <c r="M1778" s="175">
        <f>IF(P1778&lt;G1778,G1778-P1778,0)</f>
        <v>0</v>
      </c>
      <c r="N1778" s="175">
        <f>IF(P1778=0,H1778,IF(P1778&lt;G1778,Q1778,0))</f>
        <v>0</v>
      </c>
      <c r="O1778" s="175">
        <f>M1778*N1778</f>
        <v>0</v>
      </c>
      <c r="P1778" s="176"/>
      <c r="Q1778" s="175">
        <f>IF(P1778=0,0,IF(H1778=0,((IF($I$2369=2021,VLOOKUP(A1778,'SEE - 2021'!$A$6:$E$1681,5,0),(IF($I$2369=2022,VLOOKUP(A1778,'SEE - 2022'!$A$6:$E$1791,5,0),(IF($I$2369=2023,VLOOKUP(A1778,'SEE - 2023'!$A$6:$E$1796,5,0),0)))))*(1-$AL$5))),H1778))</f>
        <v>0</v>
      </c>
      <c r="R1778" s="175">
        <f>P1778*Q1778</f>
        <v>0</v>
      </c>
      <c r="S1778" s="175">
        <f>IF(Y1778&gt;D1778,Y1778-D1778,0)</f>
        <v>0</v>
      </c>
      <c r="T1778" s="175">
        <f>IF(Y1778&gt;D1778,Z1778,0)</f>
        <v>0</v>
      </c>
      <c r="U1778" s="175">
        <f>S1778*T1778</f>
        <v>0</v>
      </c>
      <c r="V1778" s="175">
        <f>IF(Y1778&lt;D1778,D1778-Y1778,0)</f>
        <v>0</v>
      </c>
      <c r="W1778" s="175">
        <f>IF(Y1778=0,E1778,IF(Y1778&lt;D1778,Z1778,0))</f>
        <v>0</v>
      </c>
      <c r="X1778" s="175">
        <f>V1778*W1778</f>
        <v>0</v>
      </c>
      <c r="Y1778" s="175">
        <f>P1778</f>
        <v>0</v>
      </c>
      <c r="Z1778" s="175">
        <f>IF(Y1778=0,0,VLOOKUP(A1778,'SEE - 2023'!$A$6:$E$1796,5,0))*(1-$AN$5)</f>
        <v>0</v>
      </c>
      <c r="AA1778" s="175">
        <f>Y1778*Z1778</f>
        <v>0</v>
      </c>
      <c r="AB1778" s="898"/>
      <c r="AC1778" s="899"/>
      <c r="AD1778" s="899"/>
      <c r="AE1778" s="899"/>
      <c r="AF1778" s="899"/>
      <c r="AG1778" s="900"/>
    </row>
    <row r="1779" spans="1:33" s="50" customFormat="1" ht="93.6" hidden="1" x14ac:dyDescent="0.3">
      <c r="A1779" s="297"/>
      <c r="B1779" s="298" t="s">
        <v>1858</v>
      </c>
      <c r="C1779" s="21"/>
      <c r="D1779" s="30"/>
      <c r="E1779" s="33"/>
      <c r="F1779" s="23"/>
      <c r="G1779" s="30"/>
      <c r="H1779" s="33"/>
      <c r="I1779" s="23"/>
      <c r="J1779" s="30"/>
      <c r="K1779" s="33"/>
      <c r="L1779" s="23"/>
      <c r="M1779" s="30"/>
      <c r="N1779" s="33"/>
      <c r="O1779" s="23"/>
      <c r="P1779" s="30"/>
      <c r="Q1779" s="33"/>
      <c r="R1779" s="23"/>
      <c r="S1779" s="30"/>
      <c r="T1779" s="33"/>
      <c r="U1779" s="23"/>
      <c r="V1779" s="30"/>
      <c r="W1779" s="33"/>
      <c r="X1779" s="23"/>
      <c r="Y1779" s="30"/>
      <c r="Z1779" s="33"/>
      <c r="AA1779" s="23"/>
      <c r="AB1779" s="901"/>
      <c r="AC1779" s="902"/>
      <c r="AD1779" s="902"/>
      <c r="AE1779" s="902"/>
      <c r="AF1779" s="902"/>
      <c r="AG1779" s="903"/>
    </row>
    <row r="1780" spans="1:33" s="50" customFormat="1" hidden="1" x14ac:dyDescent="0.3">
      <c r="A1780" s="297"/>
      <c r="B1780" s="302"/>
      <c r="C1780" s="21"/>
      <c r="D1780" s="30"/>
      <c r="E1780" s="33"/>
      <c r="F1780" s="23"/>
      <c r="G1780" s="30"/>
      <c r="H1780" s="33"/>
      <c r="I1780" s="23"/>
      <c r="J1780" s="30"/>
      <c r="K1780" s="33"/>
      <c r="L1780" s="23"/>
      <c r="M1780" s="30"/>
      <c r="N1780" s="33"/>
      <c r="O1780" s="23"/>
      <c r="P1780" s="30"/>
      <c r="Q1780" s="33"/>
      <c r="R1780" s="23"/>
      <c r="S1780" s="30"/>
      <c r="T1780" s="33"/>
      <c r="U1780" s="23"/>
      <c r="V1780" s="30"/>
      <c r="W1780" s="33"/>
      <c r="X1780" s="23"/>
      <c r="Y1780" s="30"/>
      <c r="Z1780" s="33"/>
      <c r="AA1780" s="23"/>
      <c r="AG1780" s="115"/>
    </row>
    <row r="1781" spans="1:33" s="50" customFormat="1" ht="18.75" x14ac:dyDescent="0.25">
      <c r="A1781" s="439" t="s">
        <v>1859</v>
      </c>
      <c r="B1781" s="440" t="s">
        <v>1860</v>
      </c>
      <c r="C1781" s="130" t="s">
        <v>18</v>
      </c>
      <c r="D1781" s="176"/>
      <c r="E1781" s="177">
        <f>IF(D1781=0,0,(IF($F$2369=2021,VLOOKUP(A1781,'SEE - 2021'!$A$6:$E$1681,5,0),(IF($F$2369=2022,VLOOKUP(A1781,'SEE - 2022'!$A$6:$E$1791,5,0),(IF($F$2369=2023,VLOOKUP(A1781,'SEE - 2023'!$A$6:$E$1796,5,0),0)))))))</f>
        <v>0</v>
      </c>
      <c r="F1781" s="175">
        <f>D1781*E1781</f>
        <v>0</v>
      </c>
      <c r="G1781" s="177">
        <f>D1781</f>
        <v>0</v>
      </c>
      <c r="H1781" s="177">
        <f>IF(G1781=0,0,(IF($I$2369=2021,VLOOKUP(A1781,'SEE - 2021'!$A$6:$E$1681,5,0),(IF($I$2369=2022,VLOOKUP(A1781,'SEE - 2022'!$A$6:$E$1791,5,0),(IF($I$2369=2023,VLOOKUP(A1781,'SEE - 2023'!$A$6:$E$1796,5,0),0)))))))</f>
        <v>0</v>
      </c>
      <c r="I1781" s="175">
        <f>G1781*H1781</f>
        <v>0</v>
      </c>
      <c r="J1781" s="175">
        <f>IF(P1781&gt;G1781,P1781-G1781,0)</f>
        <v>0</v>
      </c>
      <c r="K1781" s="175">
        <f>IF(P1781&gt;G1781,Q1781,0)</f>
        <v>0</v>
      </c>
      <c r="L1781" s="175">
        <f>J1781*K1781</f>
        <v>0</v>
      </c>
      <c r="M1781" s="175">
        <f>IF(P1781&lt;G1781,G1781-P1781,0)</f>
        <v>0</v>
      </c>
      <c r="N1781" s="175">
        <f>IF(P1781=0,H1781,IF(P1781&lt;G1781,Q1781,0))</f>
        <v>0</v>
      </c>
      <c r="O1781" s="175">
        <f>M1781*N1781</f>
        <v>0</v>
      </c>
      <c r="P1781" s="176"/>
      <c r="Q1781" s="175">
        <f>IF(P1781=0,0,IF(H1781=0,((IF($I$2369=2021,VLOOKUP(A1781,'SEE - 2021'!$A$6:$E$1681,5,0),(IF($I$2369=2022,VLOOKUP(A1781,'SEE - 2022'!$A$6:$E$1791,5,0),(IF($I$2369=2023,VLOOKUP(A1781,'SEE - 2023'!$A$6:$E$1796,5,0),0)))))*(1-$AL$5))),H1781))</f>
        <v>0</v>
      </c>
      <c r="R1781" s="175">
        <f>P1781*Q1781</f>
        <v>0</v>
      </c>
      <c r="S1781" s="175">
        <f>IF(Y1781&gt;D1781,Y1781-D1781,0)</f>
        <v>0</v>
      </c>
      <c r="T1781" s="175">
        <f>IF(Y1781&gt;D1781,Z1781,0)</f>
        <v>0</v>
      </c>
      <c r="U1781" s="175">
        <f>S1781*T1781</f>
        <v>0</v>
      </c>
      <c r="V1781" s="175">
        <f>IF(Y1781&lt;D1781,D1781-Y1781,0)</f>
        <v>0</v>
      </c>
      <c r="W1781" s="175">
        <f>IF(Y1781=0,E1781,IF(Y1781&lt;D1781,Z1781,0))</f>
        <v>0</v>
      </c>
      <c r="X1781" s="175">
        <f>V1781*W1781</f>
        <v>0</v>
      </c>
      <c r="Y1781" s="175">
        <f>P1781</f>
        <v>0</v>
      </c>
      <c r="Z1781" s="175">
        <f>IF(Y1781=0,0,VLOOKUP(A1781,'SEE - 2023'!$A$6:$E$1796,5,0))*(1-$AN$5)</f>
        <v>0</v>
      </c>
      <c r="AA1781" s="175">
        <f>Y1781*Z1781</f>
        <v>0</v>
      </c>
      <c r="AB1781" s="898"/>
      <c r="AC1781" s="899"/>
      <c r="AD1781" s="899"/>
      <c r="AE1781" s="899"/>
      <c r="AF1781" s="899"/>
      <c r="AG1781" s="900"/>
    </row>
    <row r="1782" spans="1:33" s="50" customFormat="1" ht="93.6" hidden="1" x14ac:dyDescent="0.3">
      <c r="A1782" s="297"/>
      <c r="B1782" s="298" t="s">
        <v>1861</v>
      </c>
      <c r="C1782" s="21"/>
      <c r="D1782" s="30"/>
      <c r="E1782" s="33"/>
      <c r="F1782" s="23"/>
      <c r="G1782" s="30"/>
      <c r="H1782" s="33"/>
      <c r="I1782" s="23"/>
      <c r="J1782" s="30"/>
      <c r="K1782" s="33"/>
      <c r="L1782" s="23"/>
      <c r="M1782" s="30"/>
      <c r="N1782" s="33"/>
      <c r="O1782" s="23"/>
      <c r="P1782" s="30"/>
      <c r="Q1782" s="33"/>
      <c r="R1782" s="23"/>
      <c r="S1782" s="30"/>
      <c r="T1782" s="33"/>
      <c r="U1782" s="23"/>
      <c r="V1782" s="30"/>
      <c r="W1782" s="33"/>
      <c r="X1782" s="23"/>
      <c r="Y1782" s="30"/>
      <c r="Z1782" s="33"/>
      <c r="AA1782" s="23"/>
      <c r="AB1782" s="901"/>
      <c r="AC1782" s="902"/>
      <c r="AD1782" s="902"/>
      <c r="AE1782" s="902"/>
      <c r="AF1782" s="902"/>
      <c r="AG1782" s="903"/>
    </row>
    <row r="1783" spans="1:33" s="50" customFormat="1" hidden="1" x14ac:dyDescent="0.3">
      <c r="A1783" s="297"/>
      <c r="B1783" s="302"/>
      <c r="C1783" s="21"/>
      <c r="D1783" s="30"/>
      <c r="E1783" s="33"/>
      <c r="F1783" s="23"/>
      <c r="G1783" s="30"/>
      <c r="H1783" s="33"/>
      <c r="I1783" s="23"/>
      <c r="J1783" s="30"/>
      <c r="K1783" s="33"/>
      <c r="L1783" s="23"/>
      <c r="M1783" s="30"/>
      <c r="N1783" s="33"/>
      <c r="O1783" s="23"/>
      <c r="P1783" s="30"/>
      <c r="Q1783" s="33"/>
      <c r="R1783" s="23"/>
      <c r="S1783" s="30"/>
      <c r="T1783" s="33"/>
      <c r="U1783" s="23"/>
      <c r="V1783" s="30"/>
      <c r="W1783" s="33"/>
      <c r="X1783" s="23"/>
      <c r="Y1783" s="30"/>
      <c r="Z1783" s="33"/>
      <c r="AA1783" s="23"/>
      <c r="AG1783" s="115"/>
    </row>
    <row r="1784" spans="1:33" s="50" customFormat="1" ht="18.75" x14ac:dyDescent="0.25">
      <c r="A1784" s="439" t="s">
        <v>1999</v>
      </c>
      <c r="B1784" s="440" t="s">
        <v>2000</v>
      </c>
      <c r="C1784" s="130" t="s">
        <v>18</v>
      </c>
      <c r="D1784" s="176"/>
      <c r="E1784" s="177">
        <f>IF(D1784=0,0,(IF($F$2369=2021,VLOOKUP(A1784,'SEE - 2021'!$A$6:$E$1681,5,0),(IF($F$2369=2022,VLOOKUP(A1784,'SEE - 2022'!$A$6:$E$1791,5,0),(IF($F$2369=2023,VLOOKUP(A1784,'SEE - 2023'!$A$6:$E$1796,5,0),0)))))))</f>
        <v>0</v>
      </c>
      <c r="F1784" s="175">
        <f>D1784*E1784</f>
        <v>0</v>
      </c>
      <c r="G1784" s="177">
        <f>D1784</f>
        <v>0</v>
      </c>
      <c r="H1784" s="177">
        <f>IF(G1784=0,0,(IF($I$2369=2021,VLOOKUP(A1784,'SEE - 2021'!$A$6:$E$1681,5,0),(IF($I$2369=2022,VLOOKUP(A1784,'SEE - 2022'!$A$6:$E$1791,5,0),(IF($I$2369=2023,VLOOKUP(A1784,'SEE - 2023'!$A$6:$E$1796,5,0),0)))))))</f>
        <v>0</v>
      </c>
      <c r="I1784" s="175">
        <f>G1784*H1784</f>
        <v>0</v>
      </c>
      <c r="J1784" s="175">
        <f>IF(P1784&gt;G1784,P1784-G1784,0)</f>
        <v>0</v>
      </c>
      <c r="K1784" s="175">
        <f>IF(P1784&gt;G1784,Q1784,0)</f>
        <v>0</v>
      </c>
      <c r="L1784" s="175">
        <f>J1784*K1784</f>
        <v>0</v>
      </c>
      <c r="M1784" s="175">
        <f>IF(P1784&lt;G1784,G1784-P1784,0)</f>
        <v>0</v>
      </c>
      <c r="N1784" s="175">
        <f>IF(P1784=0,H1784,IF(P1784&lt;G1784,Q1784,0))</f>
        <v>0</v>
      </c>
      <c r="O1784" s="175">
        <f>M1784*N1784</f>
        <v>0</v>
      </c>
      <c r="P1784" s="176"/>
      <c r="Q1784" s="175">
        <f>IF(P1784=0,0,IF(H1784=0,((IF($I$2369=2021,VLOOKUP(A1784,'SEE - 2021'!$A$6:$E$1681,5,0),(IF($I$2369=2022,VLOOKUP(A1784,'SEE - 2022'!$A$6:$E$1791,5,0),(IF($I$2369=2023,VLOOKUP(A1784,'SEE - 2023'!$A$6:$E$1796,5,0),0)))))*(1-$AL$5))),H1784))</f>
        <v>0</v>
      </c>
      <c r="R1784" s="175">
        <f>P1784*Q1784</f>
        <v>0</v>
      </c>
      <c r="S1784" s="175">
        <f>IF(Y1784&gt;D1784,Y1784-D1784,0)</f>
        <v>0</v>
      </c>
      <c r="T1784" s="175">
        <f>IF(Y1784&gt;D1784,Z1784,0)</f>
        <v>0</v>
      </c>
      <c r="U1784" s="175">
        <f>S1784*T1784</f>
        <v>0</v>
      </c>
      <c r="V1784" s="175">
        <f>IF(Y1784&lt;D1784,D1784-Y1784,0)</f>
        <v>0</v>
      </c>
      <c r="W1784" s="175">
        <f>IF(Y1784=0,E1784,IF(Y1784&lt;D1784,Z1784,0))</f>
        <v>0</v>
      </c>
      <c r="X1784" s="175">
        <f>V1784*W1784</f>
        <v>0</v>
      </c>
      <c r="Y1784" s="175">
        <f>P1784</f>
        <v>0</v>
      </c>
      <c r="Z1784" s="175">
        <f>IF(Y1784=0,0,VLOOKUP(A1784,'SEE - 2023'!$A$6:$E$1796,5,0))*(1-$AN$5)</f>
        <v>0</v>
      </c>
      <c r="AA1784" s="175">
        <f>Y1784*Z1784</f>
        <v>0</v>
      </c>
      <c r="AB1784" s="898"/>
      <c r="AC1784" s="899"/>
      <c r="AD1784" s="899"/>
      <c r="AE1784" s="899"/>
      <c r="AF1784" s="899"/>
      <c r="AG1784" s="900"/>
    </row>
    <row r="1785" spans="1:33" s="50" customFormat="1" ht="109.15" hidden="1" x14ac:dyDescent="0.3">
      <c r="A1785" s="297"/>
      <c r="B1785" s="298" t="s">
        <v>2001</v>
      </c>
      <c r="C1785" s="21"/>
      <c r="D1785" s="30"/>
      <c r="E1785" s="33"/>
      <c r="F1785" s="23"/>
      <c r="G1785" s="30"/>
      <c r="H1785" s="33"/>
      <c r="I1785" s="23"/>
      <c r="J1785" s="30"/>
      <c r="K1785" s="33"/>
      <c r="L1785" s="23"/>
      <c r="M1785" s="30"/>
      <c r="N1785" s="33"/>
      <c r="O1785" s="23"/>
      <c r="P1785" s="30"/>
      <c r="Q1785" s="33"/>
      <c r="R1785" s="23"/>
      <c r="S1785" s="30"/>
      <c r="T1785" s="33"/>
      <c r="U1785" s="23"/>
      <c r="V1785" s="30"/>
      <c r="W1785" s="33"/>
      <c r="X1785" s="23"/>
      <c r="Y1785" s="30"/>
      <c r="Z1785" s="33"/>
      <c r="AA1785" s="23"/>
      <c r="AB1785" s="901"/>
      <c r="AC1785" s="902"/>
      <c r="AD1785" s="902"/>
      <c r="AE1785" s="902"/>
      <c r="AF1785" s="902"/>
      <c r="AG1785" s="903"/>
    </row>
    <row r="1786" spans="1:33" s="50" customFormat="1" hidden="1" x14ac:dyDescent="0.3">
      <c r="A1786" s="24"/>
      <c r="B1786" s="27"/>
      <c r="C1786" s="21"/>
      <c r="D1786" s="30"/>
      <c r="E1786" s="33"/>
      <c r="F1786" s="23"/>
      <c r="G1786" s="30"/>
      <c r="H1786" s="33"/>
      <c r="I1786" s="23"/>
      <c r="J1786" s="30"/>
      <c r="K1786" s="33"/>
      <c r="L1786" s="23"/>
      <c r="M1786" s="30"/>
      <c r="N1786" s="33"/>
      <c r="O1786" s="23"/>
      <c r="P1786" s="30"/>
      <c r="Q1786" s="33"/>
      <c r="R1786" s="23"/>
      <c r="S1786" s="30"/>
      <c r="T1786" s="33"/>
      <c r="U1786" s="23"/>
      <c r="V1786" s="30"/>
      <c r="W1786" s="33"/>
      <c r="X1786" s="23"/>
      <c r="Y1786" s="30"/>
      <c r="Z1786" s="33"/>
      <c r="AA1786" s="23"/>
      <c r="AG1786" s="115"/>
    </row>
    <row r="1787" spans="1:33" s="50" customFormat="1" ht="18.75" x14ac:dyDescent="0.25">
      <c r="A1787" s="19" t="s">
        <v>1230</v>
      </c>
      <c r="B1787" s="131" t="s">
        <v>1420</v>
      </c>
      <c r="C1787" s="120"/>
      <c r="D1787" s="132"/>
      <c r="E1787" s="121"/>
      <c r="F1787" s="123"/>
      <c r="G1787" s="132"/>
      <c r="H1787" s="121"/>
      <c r="I1787" s="123"/>
      <c r="J1787" s="132"/>
      <c r="K1787" s="121"/>
      <c r="L1787" s="123"/>
      <c r="M1787" s="132"/>
      <c r="N1787" s="121"/>
      <c r="O1787" s="123"/>
      <c r="P1787" s="132"/>
      <c r="Q1787" s="121"/>
      <c r="R1787" s="123"/>
      <c r="S1787" s="132"/>
      <c r="T1787" s="121"/>
      <c r="U1787" s="123"/>
      <c r="V1787" s="132"/>
      <c r="W1787" s="121"/>
      <c r="X1787" s="123"/>
      <c r="Y1787" s="132"/>
      <c r="Z1787" s="121"/>
      <c r="AA1787" s="123"/>
      <c r="AB1787" s="970"/>
      <c r="AC1787" s="1007"/>
      <c r="AD1787" s="1007"/>
      <c r="AE1787" s="1007"/>
      <c r="AF1787" s="1007"/>
      <c r="AG1787" s="1008"/>
    </row>
    <row r="1788" spans="1:33" s="50" customFormat="1" ht="408.75" hidden="1" customHeight="1" x14ac:dyDescent="0.3">
      <c r="A1788" s="24"/>
      <c r="B1788" s="25" t="s">
        <v>1421</v>
      </c>
      <c r="C1788" s="21"/>
      <c r="D1788" s="30"/>
      <c r="E1788" s="33"/>
      <c r="F1788" s="23"/>
      <c r="G1788" s="30"/>
      <c r="H1788" s="33"/>
      <c r="I1788" s="23"/>
      <c r="J1788" s="30"/>
      <c r="K1788" s="33"/>
      <c r="L1788" s="23"/>
      <c r="M1788" s="30"/>
      <c r="N1788" s="33"/>
      <c r="O1788" s="23"/>
      <c r="P1788" s="30"/>
      <c r="Q1788" s="33"/>
      <c r="R1788" s="23"/>
      <c r="S1788" s="30"/>
      <c r="T1788" s="33"/>
      <c r="U1788" s="23"/>
      <c r="V1788" s="30"/>
      <c r="W1788" s="33"/>
      <c r="X1788" s="23"/>
      <c r="Y1788" s="30"/>
      <c r="Z1788" s="33"/>
      <c r="AA1788" s="23"/>
      <c r="AB1788" s="1009"/>
      <c r="AC1788" s="1010"/>
      <c r="AD1788" s="1010"/>
      <c r="AE1788" s="1010"/>
      <c r="AF1788" s="1010"/>
      <c r="AG1788" s="1011"/>
    </row>
    <row r="1789" spans="1:33" s="50" customFormat="1" hidden="1" x14ac:dyDescent="0.3">
      <c r="A1789" s="24"/>
      <c r="B1789" s="25"/>
      <c r="C1789" s="21"/>
      <c r="D1789" s="30"/>
      <c r="E1789" s="33"/>
      <c r="F1789" s="23"/>
      <c r="G1789" s="30"/>
      <c r="H1789" s="33"/>
      <c r="I1789" s="23"/>
      <c r="J1789" s="30"/>
      <c r="K1789" s="33"/>
      <c r="L1789" s="23"/>
      <c r="M1789" s="30"/>
      <c r="N1789" s="33"/>
      <c r="O1789" s="23"/>
      <c r="P1789" s="30"/>
      <c r="Q1789" s="33"/>
      <c r="R1789" s="23"/>
      <c r="S1789" s="30"/>
      <c r="T1789" s="33"/>
      <c r="U1789" s="23"/>
      <c r="V1789" s="30"/>
      <c r="W1789" s="33"/>
      <c r="X1789" s="23"/>
      <c r="Y1789" s="30"/>
      <c r="Z1789" s="33"/>
      <c r="AA1789" s="23"/>
      <c r="AG1789" s="115"/>
    </row>
    <row r="1790" spans="1:33" s="50" customFormat="1" ht="18.75" x14ac:dyDescent="0.25">
      <c r="A1790" s="19" t="s">
        <v>1231</v>
      </c>
      <c r="B1790" s="126" t="s">
        <v>1427</v>
      </c>
      <c r="C1790" s="120" t="s">
        <v>1389</v>
      </c>
      <c r="D1790" s="176"/>
      <c r="E1790" s="177">
        <f>IF(D1790=0,0,(IF($F$2369=2021,VLOOKUP(A1790,'SEE - 2021'!$A$6:$E$1681,5,0),(IF($F$2369=2022,VLOOKUP(A1790,'SEE - 2022'!$A$6:$E$1791,5,0),(IF($F$2369=2023,VLOOKUP(A1790,'SEE - 2023'!$A$6:$E$1796,5,0),0)))))))</f>
        <v>0</v>
      </c>
      <c r="F1790" s="175">
        <f>D1790*E1790</f>
        <v>0</v>
      </c>
      <c r="G1790" s="177">
        <f>D1790</f>
        <v>0</v>
      </c>
      <c r="H1790" s="177">
        <f>IF(G1790=0,0,(IF($I$2369=2021,VLOOKUP(A1790,'SEE - 2021'!$A$6:$E$1681,5,0),(IF($I$2369=2022,VLOOKUP(A1790,'SEE - 2022'!$A$6:$E$1791,5,0),(IF($I$2369=2023,VLOOKUP(A1790,'SEE - 2023'!$A$6:$E$1796,5,0),0)))))))</f>
        <v>0</v>
      </c>
      <c r="I1790" s="175">
        <f>G1790*H1790</f>
        <v>0</v>
      </c>
      <c r="J1790" s="175">
        <f>IF(P1790&gt;G1790,P1790-G1790,0)</f>
        <v>0</v>
      </c>
      <c r="K1790" s="175">
        <f>IF(P1790&gt;G1790,Q1790,0)</f>
        <v>0</v>
      </c>
      <c r="L1790" s="175">
        <f>J1790*K1790</f>
        <v>0</v>
      </c>
      <c r="M1790" s="175">
        <f>IF(P1790&lt;G1790,G1790-P1790,0)</f>
        <v>0</v>
      </c>
      <c r="N1790" s="175">
        <f>IF(P1790=0,H1790,IF(P1790&lt;G1790,Q1790,0))</f>
        <v>0</v>
      </c>
      <c r="O1790" s="175">
        <f>M1790*N1790</f>
        <v>0</v>
      </c>
      <c r="P1790" s="176"/>
      <c r="Q1790" s="175">
        <f>IF(P1790=0,0,IF(H1790=0,((IF($I$2369=2021,VLOOKUP(A1790,'SEE - 2021'!$A$6:$E$1681,5,0),(IF($I$2369=2022,VLOOKUP(A1790,'SEE - 2022'!$A$6:$E$1791,5,0),(IF($I$2369=2023,VLOOKUP(A1790,'SEE - 2023'!$A$6:$E$1796,5,0),0)))))*(1-$AL$5))),H1790))</f>
        <v>0</v>
      </c>
      <c r="R1790" s="175">
        <f>P1790*Q1790</f>
        <v>0</v>
      </c>
      <c r="S1790" s="175">
        <f>IF(Y1790&gt;D1790,Y1790-D1790,0)</f>
        <v>0</v>
      </c>
      <c r="T1790" s="175">
        <f>IF(Y1790&gt;D1790,Z1790,0)</f>
        <v>0</v>
      </c>
      <c r="U1790" s="175">
        <f>S1790*T1790</f>
        <v>0</v>
      </c>
      <c r="V1790" s="175">
        <f>IF(Y1790&lt;D1790,D1790-Y1790,0)</f>
        <v>0</v>
      </c>
      <c r="W1790" s="175">
        <f>IF(Y1790=0,E1790,IF(Y1790&lt;D1790,Z1790,0))</f>
        <v>0</v>
      </c>
      <c r="X1790" s="175">
        <f>V1790*W1790</f>
        <v>0</v>
      </c>
      <c r="Y1790" s="175">
        <f>P1790</f>
        <v>0</v>
      </c>
      <c r="Z1790" s="175">
        <f>IF(Y1790=0,0,VLOOKUP(A1790,'SEE - 2023'!$A$6:$E$1796,5,0))*(1-$AN$5)</f>
        <v>0</v>
      </c>
      <c r="AA1790" s="175">
        <f>Y1790*Z1790</f>
        <v>0</v>
      </c>
      <c r="AB1790" s="898"/>
      <c r="AC1790" s="899"/>
      <c r="AD1790" s="899"/>
      <c r="AE1790" s="899"/>
      <c r="AF1790" s="899"/>
      <c r="AG1790" s="900"/>
    </row>
    <row r="1791" spans="1:33" s="50" customFormat="1" hidden="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V1791" s="30"/>
      <c r="W1791" s="33"/>
      <c r="X1791" s="23"/>
      <c r="Y1791" s="30"/>
      <c r="Z1791" s="33"/>
      <c r="AA1791" s="23"/>
      <c r="AB1791" s="901"/>
      <c r="AC1791" s="902"/>
      <c r="AD1791" s="902"/>
      <c r="AE1791" s="902"/>
      <c r="AF1791" s="902"/>
      <c r="AG1791" s="903"/>
    </row>
    <row r="1792" spans="1:33" s="50" customFormat="1" ht="31.5" x14ac:dyDescent="0.25">
      <c r="A1792" s="19" t="s">
        <v>1232</v>
      </c>
      <c r="B1792" s="126" t="s">
        <v>1428</v>
      </c>
      <c r="C1792" s="120" t="s">
        <v>1389</v>
      </c>
      <c r="D1792" s="176"/>
      <c r="E1792" s="177">
        <f>IF(D1792=0,0,(IF($F$2369=2021,VLOOKUP(A1792,'SEE - 2021'!$A$6:$E$1681,5,0),(IF($F$2369=2022,VLOOKUP(A1792,'SEE - 2022'!$A$6:$E$1791,5,0),(IF($F$2369=2023,VLOOKUP(A1792,'SEE - 2023'!$A$6:$E$1796,5,0),0)))))))</f>
        <v>0</v>
      </c>
      <c r="F1792" s="175">
        <f>D1792*E1792</f>
        <v>0</v>
      </c>
      <c r="G1792" s="177">
        <f>D1792</f>
        <v>0</v>
      </c>
      <c r="H1792" s="177">
        <f>IF(G1792=0,0,(IF($I$2369=2021,VLOOKUP(A1792,'SEE - 2021'!$A$6:$E$1681,5,0),(IF($I$2369=2022,VLOOKUP(A1792,'SEE - 2022'!$A$6:$E$1791,5,0),(IF($I$2369=2023,VLOOKUP(A1792,'SEE - 2023'!$A$6:$E$1796,5,0),0)))))))</f>
        <v>0</v>
      </c>
      <c r="I1792" s="175">
        <f>G1792*H1792</f>
        <v>0</v>
      </c>
      <c r="J1792" s="175">
        <f>IF(P1792&gt;G1792,P1792-G1792,0)</f>
        <v>0</v>
      </c>
      <c r="K1792" s="175">
        <f>IF(P1792&gt;G1792,Q1792,0)</f>
        <v>0</v>
      </c>
      <c r="L1792" s="175">
        <f>J1792*K1792</f>
        <v>0</v>
      </c>
      <c r="M1792" s="175">
        <f>IF(P1792&lt;G1792,G1792-P1792,0)</f>
        <v>0</v>
      </c>
      <c r="N1792" s="175">
        <f>IF(P1792=0,H1792,IF(P1792&lt;G1792,Q1792,0))</f>
        <v>0</v>
      </c>
      <c r="O1792" s="175">
        <f>M1792*N1792</f>
        <v>0</v>
      </c>
      <c r="P1792" s="176"/>
      <c r="Q1792" s="175">
        <f>IF(P1792=0,0,IF(H1792=0,((IF($I$2369=2021,VLOOKUP(A1792,'SEE - 2021'!$A$6:$E$1681,5,0),(IF($I$2369=2022,VLOOKUP(A1792,'SEE - 2022'!$A$6:$E$1791,5,0),(IF($I$2369=2023,VLOOKUP(A1792,'SEE - 2023'!$A$6:$E$1796,5,0),0)))))*(1-$AL$5))),H1792))</f>
        <v>0</v>
      </c>
      <c r="R1792" s="175">
        <f>P1792*Q1792</f>
        <v>0</v>
      </c>
      <c r="S1792" s="175">
        <f>IF(Y1792&gt;D1792,Y1792-D1792,0)</f>
        <v>0</v>
      </c>
      <c r="T1792" s="175">
        <f>IF(Y1792&gt;D1792,Z1792,0)</f>
        <v>0</v>
      </c>
      <c r="U1792" s="175">
        <f>S1792*T1792</f>
        <v>0</v>
      </c>
      <c r="V1792" s="175">
        <f>IF(Y1792&lt;D1792,D1792-Y1792,0)</f>
        <v>0</v>
      </c>
      <c r="W1792" s="175">
        <f>IF(Y1792=0,E1792,IF(Y1792&lt;D1792,Z1792,0))</f>
        <v>0</v>
      </c>
      <c r="X1792" s="175">
        <f>V1792*W1792</f>
        <v>0</v>
      </c>
      <c r="Y1792" s="175">
        <f>P1792</f>
        <v>0</v>
      </c>
      <c r="Z1792" s="175">
        <f>IF(Y1792=0,0,VLOOKUP(A1792,'SEE - 2023'!$A$6:$E$1796,5,0))*(1-$AN$5)</f>
        <v>0</v>
      </c>
      <c r="AA1792" s="175">
        <f>Y1792*Z1792</f>
        <v>0</v>
      </c>
      <c r="AB1792" s="898"/>
      <c r="AC1792" s="899"/>
      <c r="AD1792" s="899"/>
      <c r="AE1792" s="899"/>
      <c r="AF1792" s="899"/>
      <c r="AG1792" s="900"/>
    </row>
    <row r="1793" spans="1:33" s="50" customFormat="1" hidden="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V1793" s="30"/>
      <c r="W1793" s="33"/>
      <c r="X1793" s="23"/>
      <c r="Y1793" s="30"/>
      <c r="Z1793" s="33"/>
      <c r="AA1793" s="23"/>
      <c r="AB1793" s="901"/>
      <c r="AC1793" s="902"/>
      <c r="AD1793" s="902"/>
      <c r="AE1793" s="902"/>
      <c r="AF1793" s="902"/>
      <c r="AG1793" s="903"/>
    </row>
    <row r="1794" spans="1:33" s="50" customFormat="1" ht="31.5" x14ac:dyDescent="0.25">
      <c r="A1794" s="19" t="s">
        <v>1390</v>
      </c>
      <c r="B1794" s="126" t="s">
        <v>1429</v>
      </c>
      <c r="C1794" s="120" t="s">
        <v>1389</v>
      </c>
      <c r="D1794" s="176"/>
      <c r="E1794" s="177">
        <f>IF(D1794=0,0,(IF($F$2369=2021,VLOOKUP(A1794,'SEE - 2021'!$A$6:$E$1681,5,0),(IF($F$2369=2022,VLOOKUP(A1794,'SEE - 2022'!$A$6:$E$1791,5,0),(IF($F$2369=2023,VLOOKUP(A1794,'SEE - 2023'!$A$6:$E$1796,5,0),0)))))))</f>
        <v>0</v>
      </c>
      <c r="F1794" s="175">
        <f>D1794*E1794</f>
        <v>0</v>
      </c>
      <c r="G1794" s="177">
        <f>D1794</f>
        <v>0</v>
      </c>
      <c r="H1794" s="177">
        <f>IF(G1794=0,0,(IF($I$2369=2021,VLOOKUP(A1794,'SEE - 2021'!$A$6:$E$1681,5,0),(IF($I$2369=2022,VLOOKUP(A1794,'SEE - 2022'!$A$6:$E$1791,5,0),(IF($I$2369=2023,VLOOKUP(A1794,'SEE - 2023'!$A$6:$E$1796,5,0),0)))))))</f>
        <v>0</v>
      </c>
      <c r="I1794" s="175">
        <f>G1794*H1794</f>
        <v>0</v>
      </c>
      <c r="J1794" s="175">
        <f>IF(P1794&gt;G1794,P1794-G1794,0)</f>
        <v>0</v>
      </c>
      <c r="K1794" s="175">
        <f>IF(P1794&gt;G1794,Q1794,0)</f>
        <v>0</v>
      </c>
      <c r="L1794" s="175">
        <f>J1794*K1794</f>
        <v>0</v>
      </c>
      <c r="M1794" s="175">
        <f>IF(P1794&lt;G1794,G1794-P1794,0)</f>
        <v>0</v>
      </c>
      <c r="N1794" s="175">
        <f>IF(P1794=0,H1794,IF(P1794&lt;G1794,Q1794,0))</f>
        <v>0</v>
      </c>
      <c r="O1794" s="175">
        <f>M1794*N1794</f>
        <v>0</v>
      </c>
      <c r="P1794" s="176"/>
      <c r="Q1794" s="175">
        <f>IF(P1794=0,0,IF(H1794=0,((IF($I$2369=2021,VLOOKUP(A1794,'SEE - 2021'!$A$6:$E$1681,5,0),(IF($I$2369=2022,VLOOKUP(A1794,'SEE - 2022'!$A$6:$E$1791,5,0),(IF($I$2369=2023,VLOOKUP(A1794,'SEE - 2023'!$A$6:$E$1796,5,0),0)))))*(1-$AL$5))),H1794))</f>
        <v>0</v>
      </c>
      <c r="R1794" s="175">
        <f>P1794*Q1794</f>
        <v>0</v>
      </c>
      <c r="S1794" s="175">
        <f>IF(Y1794&gt;D1794,Y1794-D1794,0)</f>
        <v>0</v>
      </c>
      <c r="T1794" s="175">
        <f>IF(Y1794&gt;D1794,Z1794,0)</f>
        <v>0</v>
      </c>
      <c r="U1794" s="175">
        <f>S1794*T1794</f>
        <v>0</v>
      </c>
      <c r="V1794" s="175">
        <f>IF(Y1794&lt;D1794,D1794-Y1794,0)</f>
        <v>0</v>
      </c>
      <c r="W1794" s="175">
        <f>IF(Y1794=0,E1794,IF(Y1794&lt;D1794,Z1794,0))</f>
        <v>0</v>
      </c>
      <c r="X1794" s="175">
        <f>V1794*W1794</f>
        <v>0</v>
      </c>
      <c r="Y1794" s="175">
        <f>P1794</f>
        <v>0</v>
      </c>
      <c r="Z1794" s="175">
        <f>IF(Y1794=0,0,VLOOKUP(A1794,'SEE - 2023'!$A$6:$E$1796,5,0))*(1-$AN$5)</f>
        <v>0</v>
      </c>
      <c r="AA1794" s="175">
        <f>Y1794*Z1794</f>
        <v>0</v>
      </c>
      <c r="AB1794" s="898"/>
      <c r="AC1794" s="899"/>
      <c r="AD1794" s="899"/>
      <c r="AE1794" s="899"/>
      <c r="AF1794" s="899"/>
      <c r="AG1794" s="900"/>
    </row>
    <row r="1795" spans="1:33" s="50" customFormat="1" hidden="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V1795" s="30"/>
      <c r="W1795" s="33"/>
      <c r="X1795" s="23"/>
      <c r="Y1795" s="30"/>
      <c r="Z1795" s="33"/>
      <c r="AA1795" s="23"/>
      <c r="AB1795" s="901"/>
      <c r="AC1795" s="902"/>
      <c r="AD1795" s="902"/>
      <c r="AE1795" s="902"/>
      <c r="AF1795" s="902"/>
      <c r="AG1795" s="903"/>
    </row>
    <row r="1796" spans="1:33" s="50" customFormat="1" ht="31.5" x14ac:dyDescent="0.25">
      <c r="A1796" s="19" t="s">
        <v>1391</v>
      </c>
      <c r="B1796" s="126" t="s">
        <v>1430</v>
      </c>
      <c r="C1796" s="120" t="s">
        <v>1389</v>
      </c>
      <c r="D1796" s="176"/>
      <c r="E1796" s="177">
        <f>IF(D1796=0,0,(IF($F$2369=2021,VLOOKUP(A1796,'SEE - 2021'!$A$6:$E$1681,5,0),(IF($F$2369=2022,VLOOKUP(A1796,'SEE - 2022'!$A$6:$E$1791,5,0),(IF($F$2369=2023,VLOOKUP(A1796,'SEE - 2023'!$A$6:$E$1796,5,0),0)))))))</f>
        <v>0</v>
      </c>
      <c r="F1796" s="175">
        <f>D1796*E1796</f>
        <v>0</v>
      </c>
      <c r="G1796" s="177">
        <f>D1796</f>
        <v>0</v>
      </c>
      <c r="H1796" s="177">
        <f>IF(G1796=0,0,(IF($I$2369=2021,VLOOKUP(A1796,'SEE - 2021'!$A$6:$E$1681,5,0),(IF($I$2369=2022,VLOOKUP(A1796,'SEE - 2022'!$A$6:$E$1791,5,0),(IF($I$2369=2023,VLOOKUP(A1796,'SEE - 2023'!$A$6:$E$1796,5,0),0)))))))</f>
        <v>0</v>
      </c>
      <c r="I1796" s="175">
        <f>G1796*H1796</f>
        <v>0</v>
      </c>
      <c r="J1796" s="175">
        <f>IF(P1796&gt;G1796,P1796-G1796,0)</f>
        <v>0</v>
      </c>
      <c r="K1796" s="175">
        <f>IF(P1796&gt;G1796,Q1796,0)</f>
        <v>0</v>
      </c>
      <c r="L1796" s="175">
        <f>J1796*K1796</f>
        <v>0</v>
      </c>
      <c r="M1796" s="175">
        <f>IF(P1796&lt;G1796,G1796-P1796,0)</f>
        <v>0</v>
      </c>
      <c r="N1796" s="175">
        <f>IF(P1796=0,H1796,IF(P1796&lt;G1796,Q1796,0))</f>
        <v>0</v>
      </c>
      <c r="O1796" s="175">
        <f>M1796*N1796</f>
        <v>0</v>
      </c>
      <c r="P1796" s="176"/>
      <c r="Q1796" s="175">
        <f>IF(P1796=0,0,IF(H1796=0,((IF($I$2369=2021,VLOOKUP(A1796,'SEE - 2021'!$A$6:$E$1681,5,0),(IF($I$2369=2022,VLOOKUP(A1796,'SEE - 2022'!$A$6:$E$1791,5,0),(IF($I$2369=2023,VLOOKUP(A1796,'SEE - 2023'!$A$6:$E$1796,5,0),0)))))*(1-$AL$5))),H1796))</f>
        <v>0</v>
      </c>
      <c r="R1796" s="175">
        <f>P1796*Q1796</f>
        <v>0</v>
      </c>
      <c r="S1796" s="175">
        <f>IF(Y1796&gt;D1796,Y1796-D1796,0)</f>
        <v>0</v>
      </c>
      <c r="T1796" s="175">
        <f>IF(Y1796&gt;D1796,Z1796,0)</f>
        <v>0</v>
      </c>
      <c r="U1796" s="175">
        <f>S1796*T1796</f>
        <v>0</v>
      </c>
      <c r="V1796" s="175">
        <f>IF(Y1796&lt;D1796,D1796-Y1796,0)</f>
        <v>0</v>
      </c>
      <c r="W1796" s="175">
        <f>IF(Y1796=0,E1796,IF(Y1796&lt;D1796,Z1796,0))</f>
        <v>0</v>
      </c>
      <c r="X1796" s="175">
        <f>V1796*W1796</f>
        <v>0</v>
      </c>
      <c r="Y1796" s="175">
        <f>P1796</f>
        <v>0</v>
      </c>
      <c r="Z1796" s="175">
        <f>IF(Y1796=0,0,VLOOKUP(A1796,'SEE - 2023'!$A$6:$E$1796,5,0))*(1-$AN$5)</f>
        <v>0</v>
      </c>
      <c r="AA1796" s="175">
        <f>Y1796*Z1796</f>
        <v>0</v>
      </c>
      <c r="AB1796" s="898"/>
      <c r="AC1796" s="899"/>
      <c r="AD1796" s="899"/>
      <c r="AE1796" s="899"/>
      <c r="AF1796" s="899"/>
      <c r="AG1796" s="900"/>
    </row>
    <row r="1797" spans="1:33" s="50" customFormat="1" hidden="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V1797" s="30"/>
      <c r="W1797" s="33"/>
      <c r="X1797" s="23"/>
      <c r="Y1797" s="30"/>
      <c r="Z1797" s="33"/>
      <c r="AA1797" s="23"/>
      <c r="AB1797" s="901"/>
      <c r="AC1797" s="902"/>
      <c r="AD1797" s="902"/>
      <c r="AE1797" s="902"/>
      <c r="AF1797" s="902"/>
      <c r="AG1797" s="903"/>
    </row>
    <row r="1798" spans="1:33" s="50" customFormat="1" ht="31.5" x14ac:dyDescent="0.25">
      <c r="A1798" s="19" t="s">
        <v>1392</v>
      </c>
      <c r="B1798" s="126" t="s">
        <v>1431</v>
      </c>
      <c r="C1798" s="120" t="s">
        <v>1389</v>
      </c>
      <c r="D1798" s="176"/>
      <c r="E1798" s="177">
        <f>IF(D1798=0,0,(IF($F$2369=2021,VLOOKUP(A1798,'SEE - 2021'!$A$6:$E$1681,5,0),(IF($F$2369=2022,VLOOKUP(A1798,'SEE - 2022'!$A$6:$E$1791,5,0),(IF($F$2369=2023,VLOOKUP(A1798,'SEE - 2023'!$A$6:$E$1796,5,0),0)))))))</f>
        <v>0</v>
      </c>
      <c r="F1798" s="175">
        <f>D1798*E1798</f>
        <v>0</v>
      </c>
      <c r="G1798" s="177">
        <f>D1798</f>
        <v>0</v>
      </c>
      <c r="H1798" s="177">
        <f>IF(G1798=0,0,(IF($I$2369=2021,VLOOKUP(A1798,'SEE - 2021'!$A$6:$E$1681,5,0),(IF($I$2369=2022,VLOOKUP(A1798,'SEE - 2022'!$A$6:$E$1791,5,0),(IF($I$2369=2023,VLOOKUP(A1798,'SEE - 2023'!$A$6:$E$1796,5,0),0)))))))</f>
        <v>0</v>
      </c>
      <c r="I1798" s="175">
        <f>G1798*H1798</f>
        <v>0</v>
      </c>
      <c r="J1798" s="175">
        <f>IF(P1798&gt;G1798,P1798-G1798,0)</f>
        <v>0</v>
      </c>
      <c r="K1798" s="175">
        <f>IF(P1798&gt;G1798,Q1798,0)</f>
        <v>0</v>
      </c>
      <c r="L1798" s="175">
        <f>J1798*K1798</f>
        <v>0</v>
      </c>
      <c r="M1798" s="175">
        <f>IF(P1798&lt;G1798,G1798-P1798,0)</f>
        <v>0</v>
      </c>
      <c r="N1798" s="175">
        <f>IF(P1798=0,H1798,IF(P1798&lt;G1798,Q1798,0))</f>
        <v>0</v>
      </c>
      <c r="O1798" s="175">
        <f>M1798*N1798</f>
        <v>0</v>
      </c>
      <c r="P1798" s="176"/>
      <c r="Q1798" s="175">
        <f>IF(P1798=0,0,IF(H1798=0,((IF($I$2369=2021,VLOOKUP(A1798,'SEE - 2021'!$A$6:$E$1681,5,0),(IF($I$2369=2022,VLOOKUP(A1798,'SEE - 2022'!$A$6:$E$1791,5,0),(IF($I$2369=2023,VLOOKUP(A1798,'SEE - 2023'!$A$6:$E$1796,5,0),0)))))*(1-$AL$5))),H1798))</f>
        <v>0</v>
      </c>
      <c r="R1798" s="175">
        <f>P1798*Q1798</f>
        <v>0</v>
      </c>
      <c r="S1798" s="175">
        <f>IF(Y1798&gt;D1798,Y1798-D1798,0)</f>
        <v>0</v>
      </c>
      <c r="T1798" s="175">
        <f>IF(Y1798&gt;D1798,Z1798,0)</f>
        <v>0</v>
      </c>
      <c r="U1798" s="175">
        <f>S1798*T1798</f>
        <v>0</v>
      </c>
      <c r="V1798" s="175">
        <f>IF(Y1798&lt;D1798,D1798-Y1798,0)</f>
        <v>0</v>
      </c>
      <c r="W1798" s="175">
        <f>IF(Y1798=0,E1798,IF(Y1798&lt;D1798,Z1798,0))</f>
        <v>0</v>
      </c>
      <c r="X1798" s="175">
        <f>V1798*W1798</f>
        <v>0</v>
      </c>
      <c r="Y1798" s="175">
        <f>P1798</f>
        <v>0</v>
      </c>
      <c r="Z1798" s="175">
        <f>IF(Y1798=0,0,VLOOKUP(A1798,'SEE - 2023'!$A$6:$E$1796,5,0))*(1-$AN$5)</f>
        <v>0</v>
      </c>
      <c r="AA1798" s="175">
        <f>Y1798*Z1798</f>
        <v>0</v>
      </c>
      <c r="AB1798" s="898"/>
      <c r="AC1798" s="899"/>
      <c r="AD1798" s="899"/>
      <c r="AE1798" s="899"/>
      <c r="AF1798" s="899"/>
      <c r="AG1798" s="900"/>
    </row>
    <row r="1799" spans="1:33" s="50" customFormat="1" hidden="1" x14ac:dyDescent="0.3">
      <c r="A1799" s="24"/>
      <c r="B1799" s="26"/>
      <c r="C1799" s="21"/>
      <c r="D1799" s="30"/>
      <c r="E1799" s="33"/>
      <c r="F1799" s="23"/>
      <c r="G1799" s="30"/>
      <c r="H1799" s="33"/>
      <c r="I1799" s="23"/>
      <c r="J1799" s="30"/>
      <c r="K1799" s="33"/>
      <c r="L1799" s="23"/>
      <c r="M1799" s="30"/>
      <c r="N1799" s="33"/>
      <c r="O1799" s="23"/>
      <c r="P1799" s="30"/>
      <c r="Q1799" s="33"/>
      <c r="R1799" s="23"/>
      <c r="S1799" s="30"/>
      <c r="T1799" s="33"/>
      <c r="U1799" s="23"/>
      <c r="V1799" s="30"/>
      <c r="W1799" s="33"/>
      <c r="X1799" s="23"/>
      <c r="Y1799" s="30"/>
      <c r="Z1799" s="33"/>
      <c r="AA1799" s="23"/>
      <c r="AB1799" s="901"/>
      <c r="AC1799" s="902"/>
      <c r="AD1799" s="902"/>
      <c r="AE1799" s="902"/>
      <c r="AF1799" s="902"/>
      <c r="AG1799" s="903"/>
    </row>
    <row r="1800" spans="1:33" s="50" customFormat="1" ht="31.5" x14ac:dyDescent="0.25">
      <c r="A1800" s="19" t="s">
        <v>1393</v>
      </c>
      <c r="B1800" s="126" t="s">
        <v>1432</v>
      </c>
      <c r="C1800" s="120" t="s">
        <v>1389</v>
      </c>
      <c r="D1800" s="176"/>
      <c r="E1800" s="177">
        <f>IF(D1800=0,0,(IF($F$2369=2021,VLOOKUP(A1800,'SEE - 2021'!$A$6:$E$1681,5,0),(IF($F$2369=2022,VLOOKUP(A1800,'SEE - 2022'!$A$6:$E$1791,5,0),(IF($F$2369=2023,VLOOKUP(A1800,'SEE - 2023'!$A$6:$E$1796,5,0),0)))))))</f>
        <v>0</v>
      </c>
      <c r="F1800" s="175">
        <f>D1800*E1800</f>
        <v>0</v>
      </c>
      <c r="G1800" s="177">
        <f>D1800</f>
        <v>0</v>
      </c>
      <c r="H1800" s="177">
        <f>IF(G1800=0,0,(IF($I$2369=2021,VLOOKUP(A1800,'SEE - 2021'!$A$6:$E$1681,5,0),(IF($I$2369=2022,VLOOKUP(A1800,'SEE - 2022'!$A$6:$E$1791,5,0),(IF($I$2369=2023,VLOOKUP(A1800,'SEE - 2023'!$A$6:$E$1796,5,0),0)))))))</f>
        <v>0</v>
      </c>
      <c r="I1800" s="175">
        <f>G1800*H1800</f>
        <v>0</v>
      </c>
      <c r="J1800" s="175">
        <f>IF(P1800&gt;G1800,P1800-G1800,0)</f>
        <v>0</v>
      </c>
      <c r="K1800" s="175">
        <f>IF(P1800&gt;G1800,Q1800,0)</f>
        <v>0</v>
      </c>
      <c r="L1800" s="175">
        <f>J1800*K1800</f>
        <v>0</v>
      </c>
      <c r="M1800" s="175">
        <f>IF(P1800&lt;G1800,G1800-P1800,0)</f>
        <v>0</v>
      </c>
      <c r="N1800" s="175">
        <f>IF(P1800=0,H1800,IF(P1800&lt;G1800,Q1800,0))</f>
        <v>0</v>
      </c>
      <c r="O1800" s="175">
        <f>M1800*N1800</f>
        <v>0</v>
      </c>
      <c r="P1800" s="176"/>
      <c r="Q1800" s="175">
        <f>IF(P1800=0,0,IF(H1800=0,((IF($I$2369=2021,VLOOKUP(A1800,'SEE - 2021'!$A$6:$E$1681,5,0),(IF($I$2369=2022,VLOOKUP(A1800,'SEE - 2022'!$A$6:$E$1791,5,0),(IF($I$2369=2023,VLOOKUP(A1800,'SEE - 2023'!$A$6:$E$1796,5,0),0)))))*(1-$AL$5))),H1800))</f>
        <v>0</v>
      </c>
      <c r="R1800" s="175">
        <f>P1800*Q1800</f>
        <v>0</v>
      </c>
      <c r="S1800" s="175">
        <f>IF(Y1800&gt;D1800,Y1800-D1800,0)</f>
        <v>0</v>
      </c>
      <c r="T1800" s="175">
        <f>IF(Y1800&gt;D1800,Z1800,0)</f>
        <v>0</v>
      </c>
      <c r="U1800" s="175">
        <f>S1800*T1800</f>
        <v>0</v>
      </c>
      <c r="V1800" s="175">
        <f>IF(Y1800&lt;D1800,D1800-Y1800,0)</f>
        <v>0</v>
      </c>
      <c r="W1800" s="175">
        <f>IF(Y1800=0,E1800,IF(Y1800&lt;D1800,Z1800,0))</f>
        <v>0</v>
      </c>
      <c r="X1800" s="175">
        <f>V1800*W1800</f>
        <v>0</v>
      </c>
      <c r="Y1800" s="175">
        <f>P1800</f>
        <v>0</v>
      </c>
      <c r="Z1800" s="175">
        <f>IF(Y1800=0,0,VLOOKUP(A1800,'SEE - 2023'!$A$6:$E$1796,5,0))*(1-$AN$5)</f>
        <v>0</v>
      </c>
      <c r="AA1800" s="175">
        <f>Y1800*Z1800</f>
        <v>0</v>
      </c>
      <c r="AB1800" s="898"/>
      <c r="AC1800" s="899"/>
      <c r="AD1800" s="899"/>
      <c r="AE1800" s="899"/>
      <c r="AF1800" s="899"/>
      <c r="AG1800" s="900"/>
    </row>
    <row r="1801" spans="1:33" s="50" customFormat="1" hidden="1" x14ac:dyDescent="0.3">
      <c r="A1801" s="24"/>
      <c r="B1801" s="26"/>
      <c r="C1801" s="21"/>
      <c r="D1801" s="30"/>
      <c r="E1801" s="22"/>
      <c r="F1801" s="23"/>
      <c r="G1801" s="30"/>
      <c r="H1801" s="22"/>
      <c r="I1801" s="23"/>
      <c r="J1801" s="30"/>
      <c r="K1801" s="22"/>
      <c r="L1801" s="23"/>
      <c r="M1801" s="30"/>
      <c r="N1801" s="22"/>
      <c r="O1801" s="23"/>
      <c r="P1801" s="30"/>
      <c r="Q1801" s="22"/>
      <c r="R1801" s="23"/>
      <c r="S1801" s="30"/>
      <c r="T1801" s="22"/>
      <c r="U1801" s="23"/>
      <c r="V1801" s="30"/>
      <c r="W1801" s="22"/>
      <c r="X1801" s="23"/>
      <c r="Y1801" s="30"/>
      <c r="Z1801" s="22"/>
      <c r="AA1801" s="23"/>
      <c r="AB1801" s="901"/>
      <c r="AC1801" s="902"/>
      <c r="AD1801" s="902"/>
      <c r="AE1801" s="902"/>
      <c r="AF1801" s="902"/>
      <c r="AG1801" s="903"/>
    </row>
    <row r="1802" spans="1:33" s="50" customFormat="1" ht="31.5" x14ac:dyDescent="0.25">
      <c r="A1802" s="128" t="s">
        <v>1580</v>
      </c>
      <c r="B1802" s="129" t="s">
        <v>1576</v>
      </c>
      <c r="C1802" s="120"/>
      <c r="D1802" s="132"/>
      <c r="E1802" s="121"/>
      <c r="F1802" s="123"/>
      <c r="G1802" s="132"/>
      <c r="H1802" s="121"/>
      <c r="I1802" s="123"/>
      <c r="J1802" s="132"/>
      <c r="K1802" s="121"/>
      <c r="L1802" s="123"/>
      <c r="M1802" s="132"/>
      <c r="N1802" s="121"/>
      <c r="O1802" s="123"/>
      <c r="P1802" s="132"/>
      <c r="Q1802" s="121"/>
      <c r="R1802" s="123"/>
      <c r="S1802" s="132"/>
      <c r="T1802" s="121"/>
      <c r="U1802" s="123"/>
      <c r="V1802" s="132"/>
      <c r="W1802" s="121"/>
      <c r="X1802" s="123"/>
      <c r="Y1802" s="132"/>
      <c r="Z1802" s="121"/>
      <c r="AA1802" s="123"/>
      <c r="AB1802" s="970"/>
      <c r="AC1802" s="1007"/>
      <c r="AD1802" s="1007"/>
      <c r="AE1802" s="1007"/>
      <c r="AF1802" s="1007"/>
      <c r="AG1802" s="1008"/>
    </row>
    <row r="1803" spans="1:33" s="50" customFormat="1" ht="156" hidden="1" x14ac:dyDescent="0.3">
      <c r="A1803" s="66"/>
      <c r="B1803" s="82" t="s">
        <v>1584</v>
      </c>
      <c r="C1803" s="21"/>
      <c r="D1803" s="30"/>
      <c r="E1803" s="22"/>
      <c r="F1803" s="23"/>
      <c r="G1803" s="30"/>
      <c r="H1803" s="22"/>
      <c r="I1803" s="23"/>
      <c r="J1803" s="30"/>
      <c r="K1803" s="22"/>
      <c r="L1803" s="23"/>
      <c r="M1803" s="30"/>
      <c r="N1803" s="22"/>
      <c r="O1803" s="23"/>
      <c r="P1803" s="30"/>
      <c r="Q1803" s="22"/>
      <c r="R1803" s="23"/>
      <c r="S1803" s="30"/>
      <c r="T1803" s="22"/>
      <c r="U1803" s="23"/>
      <c r="V1803" s="30"/>
      <c r="W1803" s="22"/>
      <c r="X1803" s="23"/>
      <c r="Y1803" s="30"/>
      <c r="Z1803" s="22"/>
      <c r="AA1803" s="23"/>
      <c r="AB1803" s="1009"/>
      <c r="AC1803" s="1010"/>
      <c r="AD1803" s="1010"/>
      <c r="AE1803" s="1010"/>
      <c r="AF1803" s="1010"/>
      <c r="AG1803" s="1011"/>
    </row>
    <row r="1804" spans="1:33" s="50" customFormat="1" hidden="1" x14ac:dyDescent="0.3">
      <c r="A1804" s="66"/>
      <c r="B1804" s="82"/>
      <c r="C1804" s="21"/>
      <c r="D1804" s="30"/>
      <c r="E1804" s="22"/>
      <c r="F1804" s="23"/>
      <c r="G1804" s="30"/>
      <c r="H1804" s="22"/>
      <c r="I1804" s="23"/>
      <c r="J1804" s="30"/>
      <c r="K1804" s="22"/>
      <c r="L1804" s="23"/>
      <c r="M1804" s="30"/>
      <c r="N1804" s="22"/>
      <c r="O1804" s="23"/>
      <c r="P1804" s="30"/>
      <c r="Q1804" s="22"/>
      <c r="R1804" s="23"/>
      <c r="S1804" s="30"/>
      <c r="T1804" s="22"/>
      <c r="U1804" s="23"/>
      <c r="V1804" s="30"/>
      <c r="W1804" s="22"/>
      <c r="X1804" s="23"/>
      <c r="Y1804" s="30"/>
      <c r="Z1804" s="22"/>
      <c r="AA1804" s="23"/>
      <c r="AG1804" s="115"/>
    </row>
    <row r="1805" spans="1:33" s="50" customFormat="1" ht="18.75" x14ac:dyDescent="0.25">
      <c r="A1805" s="128" t="s">
        <v>1581</v>
      </c>
      <c r="B1805" s="129" t="s">
        <v>1577</v>
      </c>
      <c r="C1805" s="130" t="s">
        <v>18</v>
      </c>
      <c r="D1805" s="176"/>
      <c r="E1805" s="177">
        <f>IF(D1805=0,0,(IF($F$2369=2021,VLOOKUP(A1805,'SEE - 2021'!$A$6:$E$1681,5,0),(IF($F$2369=2022,VLOOKUP(A1805,'SEE - 2022'!$A$6:$E$1791,5,0),(IF($F$2369=2023,VLOOKUP(A1805,'SEE - 2023'!$A$6:$E$1796,5,0),0)))))))</f>
        <v>0</v>
      </c>
      <c r="F1805" s="175">
        <f>D1805*E1805</f>
        <v>0</v>
      </c>
      <c r="G1805" s="177">
        <f>D1805</f>
        <v>0</v>
      </c>
      <c r="H1805" s="177">
        <f>IF(G1805=0,0,(IF($I$2369=2021,VLOOKUP(A1805,'SEE - 2021'!$A$6:$E$1681,5,0),(IF($I$2369=2022,VLOOKUP(A1805,'SEE - 2022'!$A$6:$E$1791,5,0),(IF($I$2369=2023,VLOOKUP(A1805,'SEE - 2023'!$A$6:$E$1796,5,0),0)))))))</f>
        <v>0</v>
      </c>
      <c r="I1805" s="175">
        <f>G1805*H1805</f>
        <v>0</v>
      </c>
      <c r="J1805" s="175">
        <f>IF(P1805&gt;G1805,P1805-G1805,0)</f>
        <v>0</v>
      </c>
      <c r="K1805" s="175">
        <f>IF(P1805&gt;G1805,Q1805,0)</f>
        <v>0</v>
      </c>
      <c r="L1805" s="175">
        <f>J1805*K1805</f>
        <v>0</v>
      </c>
      <c r="M1805" s="175">
        <f>IF(P1805&lt;G1805,G1805-P1805,0)</f>
        <v>0</v>
      </c>
      <c r="N1805" s="175">
        <f>IF(P1805=0,H1805,IF(P1805&lt;G1805,Q1805,0))</f>
        <v>0</v>
      </c>
      <c r="O1805" s="175">
        <f>M1805*N1805</f>
        <v>0</v>
      </c>
      <c r="P1805" s="176"/>
      <c r="Q1805" s="175">
        <f>IF(P1805=0,0,IF(H1805=0,((IF($I$2369=2021,VLOOKUP(A1805,'SEE - 2021'!$A$6:$E$1681,5,0),(IF($I$2369=2022,VLOOKUP(A1805,'SEE - 2022'!$A$6:$E$1791,5,0),(IF($I$2369=2023,VLOOKUP(A1805,'SEE - 2023'!$A$6:$E$1796,5,0),0)))))*(1-$AL$5))),H1805))</f>
        <v>0</v>
      </c>
      <c r="R1805" s="175">
        <f>P1805*Q1805</f>
        <v>0</v>
      </c>
      <c r="S1805" s="175">
        <f>IF(Y1805&gt;D1805,Y1805-D1805,0)</f>
        <v>0</v>
      </c>
      <c r="T1805" s="175">
        <f>IF(Y1805&gt;D1805,Z1805,0)</f>
        <v>0</v>
      </c>
      <c r="U1805" s="175">
        <f>S1805*T1805</f>
        <v>0</v>
      </c>
      <c r="V1805" s="175">
        <f>IF(Y1805&lt;D1805,D1805-Y1805,0)</f>
        <v>0</v>
      </c>
      <c r="W1805" s="175">
        <f>IF(Y1805=0,E1805,IF(Y1805&lt;D1805,Z1805,0))</f>
        <v>0</v>
      </c>
      <c r="X1805" s="175">
        <f>V1805*W1805</f>
        <v>0</v>
      </c>
      <c r="Y1805" s="175">
        <f>P1805</f>
        <v>0</v>
      </c>
      <c r="Z1805" s="175">
        <f>IF(Y1805=0,0,VLOOKUP(A1805,'SEE - 2023'!$A$6:$E$1796,5,0))*(1-$AN$5)</f>
        <v>0</v>
      </c>
      <c r="AA1805" s="175">
        <f>Y1805*Z1805</f>
        <v>0</v>
      </c>
      <c r="AB1805" s="898"/>
      <c r="AC1805" s="899"/>
      <c r="AD1805" s="899"/>
      <c r="AE1805" s="899"/>
      <c r="AF1805" s="899"/>
      <c r="AG1805" s="900"/>
    </row>
    <row r="1806" spans="1:33" s="50" customFormat="1" hidden="1" x14ac:dyDescent="0.3">
      <c r="A1806" s="66"/>
      <c r="B1806" s="71"/>
      <c r="C1806" s="67"/>
      <c r="D1806" s="30"/>
      <c r="E1806" s="22"/>
      <c r="F1806" s="23"/>
      <c r="G1806" s="30"/>
      <c r="H1806" s="22"/>
      <c r="I1806" s="23"/>
      <c r="J1806" s="30"/>
      <c r="K1806" s="22"/>
      <c r="L1806" s="23"/>
      <c r="M1806" s="30"/>
      <c r="N1806" s="22"/>
      <c r="O1806" s="23"/>
      <c r="P1806" s="30"/>
      <c r="Q1806" s="22"/>
      <c r="R1806" s="23"/>
      <c r="S1806" s="30"/>
      <c r="T1806" s="22"/>
      <c r="U1806" s="23"/>
      <c r="V1806" s="30"/>
      <c r="W1806" s="22"/>
      <c r="X1806" s="23"/>
      <c r="Y1806" s="30"/>
      <c r="Z1806" s="22"/>
      <c r="AA1806" s="23"/>
      <c r="AB1806" s="901"/>
      <c r="AC1806" s="902"/>
      <c r="AD1806" s="902"/>
      <c r="AE1806" s="902"/>
      <c r="AF1806" s="902"/>
      <c r="AG1806" s="903"/>
    </row>
    <row r="1807" spans="1:33" s="50" customFormat="1" ht="18.75" x14ac:dyDescent="0.25">
      <c r="A1807" s="128" t="s">
        <v>1582</v>
      </c>
      <c r="B1807" s="129" t="s">
        <v>1578</v>
      </c>
      <c r="C1807" s="130" t="s">
        <v>18</v>
      </c>
      <c r="D1807" s="176"/>
      <c r="E1807" s="177">
        <f>IF(D1807=0,0,(IF($F$2369=2021,VLOOKUP(A1807,'SEE - 2021'!$A$6:$E$1681,5,0),(IF($F$2369=2022,VLOOKUP(A1807,'SEE - 2022'!$A$6:$E$1791,5,0),(IF($F$2369=2023,VLOOKUP(A1807,'SEE - 2023'!$A$6:$E$1796,5,0),0)))))))</f>
        <v>0</v>
      </c>
      <c r="F1807" s="175">
        <f>D1807*E1807</f>
        <v>0</v>
      </c>
      <c r="G1807" s="177">
        <f>D1807</f>
        <v>0</v>
      </c>
      <c r="H1807" s="177">
        <f>IF(G1807=0,0,(IF($I$2369=2021,VLOOKUP(A1807,'SEE - 2021'!$A$6:$E$1681,5,0),(IF($I$2369=2022,VLOOKUP(A1807,'SEE - 2022'!$A$6:$E$1791,5,0),(IF($I$2369=2023,VLOOKUP(A1807,'SEE - 2023'!$A$6:$E$1796,5,0),0)))))))</f>
        <v>0</v>
      </c>
      <c r="I1807" s="175">
        <f>G1807*H1807</f>
        <v>0</v>
      </c>
      <c r="J1807" s="175">
        <f>IF(P1807&gt;G1807,P1807-G1807,0)</f>
        <v>0</v>
      </c>
      <c r="K1807" s="175">
        <f>IF(P1807&gt;G1807,Q1807,0)</f>
        <v>0</v>
      </c>
      <c r="L1807" s="175">
        <f>J1807*K1807</f>
        <v>0</v>
      </c>
      <c r="M1807" s="175">
        <f>IF(P1807&lt;G1807,G1807-P1807,0)</f>
        <v>0</v>
      </c>
      <c r="N1807" s="175">
        <f>IF(P1807=0,H1807,IF(P1807&lt;G1807,Q1807,0))</f>
        <v>0</v>
      </c>
      <c r="O1807" s="175">
        <f>M1807*N1807</f>
        <v>0</v>
      </c>
      <c r="P1807" s="176"/>
      <c r="Q1807" s="175">
        <f>IF(P1807=0,0,IF(H1807=0,((IF($I$2369=2021,VLOOKUP(A1807,'SEE - 2021'!$A$6:$E$1681,5,0),(IF($I$2369=2022,VLOOKUP(A1807,'SEE - 2022'!$A$6:$E$1791,5,0),(IF($I$2369=2023,VLOOKUP(A1807,'SEE - 2023'!$A$6:$E$1796,5,0),0)))))*(1-$AL$5))),H1807))</f>
        <v>0</v>
      </c>
      <c r="R1807" s="175">
        <f>P1807*Q1807</f>
        <v>0</v>
      </c>
      <c r="S1807" s="175">
        <f>IF(Y1807&gt;D1807,Y1807-D1807,0)</f>
        <v>0</v>
      </c>
      <c r="T1807" s="175">
        <f>IF(Y1807&gt;D1807,Z1807,0)</f>
        <v>0</v>
      </c>
      <c r="U1807" s="175">
        <f>S1807*T1807</f>
        <v>0</v>
      </c>
      <c r="V1807" s="175">
        <f>IF(Y1807&lt;D1807,D1807-Y1807,0)</f>
        <v>0</v>
      </c>
      <c r="W1807" s="175">
        <f>IF(Y1807=0,E1807,IF(Y1807&lt;D1807,Z1807,0))</f>
        <v>0</v>
      </c>
      <c r="X1807" s="175">
        <f>V1807*W1807</f>
        <v>0</v>
      </c>
      <c r="Y1807" s="175">
        <f>P1807</f>
        <v>0</v>
      </c>
      <c r="Z1807" s="175">
        <f>IF(Y1807=0,0,VLOOKUP(A1807,'SEE - 2023'!$A$6:$E$1796,5,0))*(1-$AN$5)</f>
        <v>0</v>
      </c>
      <c r="AA1807" s="175">
        <f>Y1807*Z1807</f>
        <v>0</v>
      </c>
      <c r="AB1807" s="898"/>
      <c r="AC1807" s="899"/>
      <c r="AD1807" s="899"/>
      <c r="AE1807" s="899"/>
      <c r="AF1807" s="899"/>
      <c r="AG1807" s="900"/>
    </row>
    <row r="1808" spans="1:33" s="50" customFormat="1" hidden="1" x14ac:dyDescent="0.3">
      <c r="A1808" s="66"/>
      <c r="B1808" s="71"/>
      <c r="C1808" s="67"/>
      <c r="D1808" s="30"/>
      <c r="E1808" s="74"/>
      <c r="F1808" s="23"/>
      <c r="G1808" s="30"/>
      <c r="H1808" s="74"/>
      <c r="I1808" s="23"/>
      <c r="J1808" s="30"/>
      <c r="K1808" s="74"/>
      <c r="L1808" s="23"/>
      <c r="M1808" s="30"/>
      <c r="N1808" s="74"/>
      <c r="O1808" s="23"/>
      <c r="P1808" s="30"/>
      <c r="Q1808" s="74"/>
      <c r="R1808" s="23"/>
      <c r="S1808" s="30"/>
      <c r="T1808" s="74"/>
      <c r="U1808" s="23"/>
      <c r="V1808" s="30"/>
      <c r="W1808" s="74"/>
      <c r="X1808" s="23"/>
      <c r="Y1808" s="30"/>
      <c r="Z1808" s="74"/>
      <c r="AA1808" s="23"/>
      <c r="AB1808" s="901"/>
      <c r="AC1808" s="902"/>
      <c r="AD1808" s="902"/>
      <c r="AE1808" s="902"/>
      <c r="AF1808" s="902"/>
      <c r="AG1808" s="903"/>
    </row>
    <row r="1809" spans="1:33" s="50" customFormat="1" ht="18.75" x14ac:dyDescent="0.25">
      <c r="A1809" s="128" t="s">
        <v>1583</v>
      </c>
      <c r="B1809" s="129" t="s">
        <v>1579</v>
      </c>
      <c r="C1809" s="130" t="s">
        <v>18</v>
      </c>
      <c r="D1809" s="176"/>
      <c r="E1809" s="177">
        <f>IF(D1809=0,0,(IF($F$2369=2021,VLOOKUP(A1809,'SEE - 2021'!$A$6:$E$1681,5,0),(IF($F$2369=2022,VLOOKUP(A1809,'SEE - 2022'!$A$6:$E$1791,5,0),(IF($F$2369=2023,VLOOKUP(A1809,'SEE - 2023'!$A$6:$E$1796,5,0),0)))))))</f>
        <v>0</v>
      </c>
      <c r="F1809" s="175">
        <f>D1809*E1809</f>
        <v>0</v>
      </c>
      <c r="G1809" s="177">
        <f>D1809</f>
        <v>0</v>
      </c>
      <c r="H1809" s="177">
        <f>IF(G1809=0,0,(IF($I$2369=2021,VLOOKUP(A1809,'SEE - 2021'!$A$6:$E$1681,5,0),(IF($I$2369=2022,VLOOKUP(A1809,'SEE - 2022'!$A$6:$E$1791,5,0),(IF($I$2369=2023,VLOOKUP(A1809,'SEE - 2023'!$A$6:$E$1796,5,0),0)))))))</f>
        <v>0</v>
      </c>
      <c r="I1809" s="175">
        <f>G1809*H1809</f>
        <v>0</v>
      </c>
      <c r="J1809" s="175">
        <f>IF(P1809&gt;G1809,P1809-G1809,0)</f>
        <v>0</v>
      </c>
      <c r="K1809" s="175">
        <f>IF(P1809&gt;G1809,Q1809,0)</f>
        <v>0</v>
      </c>
      <c r="L1809" s="175">
        <f>J1809*K1809</f>
        <v>0</v>
      </c>
      <c r="M1809" s="175">
        <f>IF(P1809&lt;G1809,G1809-P1809,0)</f>
        <v>0</v>
      </c>
      <c r="N1809" s="175">
        <f>IF(P1809=0,H1809,IF(P1809&lt;G1809,Q1809,0))</f>
        <v>0</v>
      </c>
      <c r="O1809" s="175">
        <f>M1809*N1809</f>
        <v>0</v>
      </c>
      <c r="P1809" s="176"/>
      <c r="Q1809" s="175">
        <f>IF(P1809=0,0,IF(H1809=0,((IF($I$2369=2021,VLOOKUP(A1809,'SEE - 2021'!$A$6:$E$1681,5,0),(IF($I$2369=2022,VLOOKUP(A1809,'SEE - 2022'!$A$6:$E$1791,5,0),(IF($I$2369=2023,VLOOKUP(A1809,'SEE - 2023'!$A$6:$E$1796,5,0),0)))))*(1-$AL$5))),H1809))</f>
        <v>0</v>
      </c>
      <c r="R1809" s="175">
        <f>P1809*Q1809</f>
        <v>0</v>
      </c>
      <c r="S1809" s="175">
        <f>IF(Y1809&gt;D1809,Y1809-D1809,0)</f>
        <v>0</v>
      </c>
      <c r="T1809" s="175">
        <f>IF(Y1809&gt;D1809,Z1809,0)</f>
        <v>0</v>
      </c>
      <c r="U1809" s="175">
        <f>S1809*T1809</f>
        <v>0</v>
      </c>
      <c r="V1809" s="175">
        <f>IF(Y1809&lt;D1809,D1809-Y1809,0)</f>
        <v>0</v>
      </c>
      <c r="W1809" s="175">
        <f>IF(Y1809=0,E1809,IF(Y1809&lt;D1809,Z1809,0))</f>
        <v>0</v>
      </c>
      <c r="X1809" s="175">
        <f>V1809*W1809</f>
        <v>0</v>
      </c>
      <c r="Y1809" s="175">
        <f>P1809</f>
        <v>0</v>
      </c>
      <c r="Z1809" s="175">
        <f>IF(Y1809=0,0,VLOOKUP(A1809,'SEE - 2023'!$A$6:$E$1796,5,0))*(1-$AN$5)</f>
        <v>0</v>
      </c>
      <c r="AA1809" s="175">
        <f>Y1809*Z1809</f>
        <v>0</v>
      </c>
      <c r="AB1809" s="898"/>
      <c r="AC1809" s="899"/>
      <c r="AD1809" s="899"/>
      <c r="AE1809" s="899"/>
      <c r="AF1809" s="899"/>
      <c r="AG1809" s="900"/>
    </row>
    <row r="1810" spans="1:33" s="50" customFormat="1" hidden="1" x14ac:dyDescent="0.3">
      <c r="A1810" s="66"/>
      <c r="B1810" s="71"/>
      <c r="C1810" s="83"/>
      <c r="D1810" s="44"/>
      <c r="E1810" s="84"/>
      <c r="F1810" s="38"/>
      <c r="G1810" s="44"/>
      <c r="H1810" s="84"/>
      <c r="I1810" s="38"/>
      <c r="J1810" s="44"/>
      <c r="K1810" s="84"/>
      <c r="L1810" s="38"/>
      <c r="M1810" s="44"/>
      <c r="N1810" s="84"/>
      <c r="O1810" s="38"/>
      <c r="P1810" s="44"/>
      <c r="Q1810" s="84"/>
      <c r="R1810" s="38"/>
      <c r="S1810" s="44"/>
      <c r="T1810" s="84"/>
      <c r="U1810" s="38"/>
      <c r="V1810" s="44"/>
      <c r="W1810" s="84"/>
      <c r="X1810" s="38"/>
      <c r="Y1810" s="44"/>
      <c r="Z1810" s="84"/>
      <c r="AA1810" s="38"/>
      <c r="AB1810" s="901"/>
      <c r="AC1810" s="902"/>
      <c r="AD1810" s="902"/>
      <c r="AE1810" s="902"/>
      <c r="AF1810" s="902"/>
      <c r="AG1810" s="903"/>
    </row>
    <row r="1811" spans="1:33" s="50" customFormat="1" ht="18" customHeight="1" x14ac:dyDescent="0.25">
      <c r="A1811" s="190" t="s">
        <v>21</v>
      </c>
      <c r="B1811" s="135"/>
      <c r="C1811" s="894" t="s">
        <v>21</v>
      </c>
      <c r="D1811" s="895"/>
      <c r="E1811" s="895"/>
      <c r="F1811" s="443">
        <f>SUM(F1741:F1810)</f>
        <v>0</v>
      </c>
      <c r="G1811" s="894" t="s">
        <v>21</v>
      </c>
      <c r="H1811" s="895"/>
      <c r="I1811" s="443">
        <f>SUM(I1741:I1810)</f>
        <v>0</v>
      </c>
      <c r="J1811" s="894" t="s">
        <v>21</v>
      </c>
      <c r="K1811" s="895"/>
      <c r="L1811" s="444">
        <f>SUM(L1741:L1810)</f>
        <v>0</v>
      </c>
      <c r="M1811" s="894" t="s">
        <v>21</v>
      </c>
      <c r="N1811" s="895"/>
      <c r="O1811" s="443">
        <f>SUM(O1741:O1810)</f>
        <v>0</v>
      </c>
      <c r="P1811" s="894" t="s">
        <v>21</v>
      </c>
      <c r="Q1811" s="895"/>
      <c r="R1811" s="444">
        <f>SUM(R1741:R1810)</f>
        <v>0</v>
      </c>
      <c r="S1811" s="894" t="s">
        <v>21</v>
      </c>
      <c r="T1811" s="895"/>
      <c r="U1811" s="444">
        <f>SUM(U1741:U1810)</f>
        <v>0</v>
      </c>
      <c r="V1811" s="894" t="s">
        <v>21</v>
      </c>
      <c r="W1811" s="895"/>
      <c r="X1811" s="443">
        <f>SUM(X1741:X1810)</f>
        <v>0</v>
      </c>
      <c r="Y1811" s="894" t="s">
        <v>21</v>
      </c>
      <c r="Z1811" s="895"/>
      <c r="AA1811" s="444">
        <f>SUM(AA1741:AA1810)</f>
        <v>0</v>
      </c>
      <c r="AB1811" s="655"/>
      <c r="AC1811" s="124"/>
      <c r="AD1811" s="124"/>
      <c r="AE1811" s="124"/>
      <c r="AF1811" s="124"/>
      <c r="AG1811" s="125"/>
    </row>
    <row r="1812" spans="1:33" s="50" customFormat="1" ht="18.75" x14ac:dyDescent="0.25">
      <c r="A1812" s="290" t="s">
        <v>740</v>
      </c>
      <c r="B1812" s="291" t="s">
        <v>1314</v>
      </c>
      <c r="C1812" s="43"/>
      <c r="D1812" s="44"/>
      <c r="E1812" s="45"/>
      <c r="F1812" s="46"/>
      <c r="G1812" s="44"/>
      <c r="H1812" s="45"/>
      <c r="I1812" s="46"/>
      <c r="J1812" s="44"/>
      <c r="K1812" s="45"/>
      <c r="L1812" s="46"/>
      <c r="M1812" s="44"/>
      <c r="N1812" s="45"/>
      <c r="O1812" s="46"/>
      <c r="P1812" s="44"/>
      <c r="Q1812" s="45"/>
      <c r="R1812" s="46"/>
      <c r="S1812" s="44"/>
      <c r="T1812" s="45"/>
      <c r="U1812" s="46"/>
      <c r="V1812" s="44"/>
      <c r="W1812" s="45"/>
      <c r="X1812" s="46"/>
      <c r="Y1812" s="44"/>
      <c r="Z1812" s="45"/>
      <c r="AA1812" s="46"/>
      <c r="AB1812" s="655"/>
      <c r="AC1812" s="124"/>
      <c r="AD1812" s="124"/>
      <c r="AE1812" s="124"/>
      <c r="AF1812" s="124"/>
      <c r="AG1812" s="125"/>
    </row>
    <row r="1813" spans="1:33" s="50" customFormat="1" ht="18.75" x14ac:dyDescent="0.25">
      <c r="A1813" s="290" t="s">
        <v>1862</v>
      </c>
      <c r="B1813" s="434" t="s">
        <v>1309</v>
      </c>
      <c r="C1813" s="120"/>
      <c r="D1813" s="132"/>
      <c r="E1813" s="121"/>
      <c r="F1813" s="123"/>
      <c r="G1813" s="132"/>
      <c r="H1813" s="121"/>
      <c r="I1813" s="123"/>
      <c r="J1813" s="132"/>
      <c r="K1813" s="121"/>
      <c r="L1813" s="123"/>
      <c r="M1813" s="132"/>
      <c r="N1813" s="121"/>
      <c r="O1813" s="123"/>
      <c r="P1813" s="132"/>
      <c r="Q1813" s="121"/>
      <c r="R1813" s="123"/>
      <c r="S1813" s="132"/>
      <c r="T1813" s="121"/>
      <c r="U1813" s="123"/>
      <c r="V1813" s="132"/>
      <c r="W1813" s="121"/>
      <c r="X1813" s="123"/>
      <c r="Y1813" s="132"/>
      <c r="Z1813" s="121"/>
      <c r="AA1813" s="123"/>
      <c r="AB1813" s="995"/>
      <c r="AC1813" s="996"/>
      <c r="AD1813" s="996"/>
      <c r="AE1813" s="996"/>
      <c r="AF1813" s="996"/>
      <c r="AG1813" s="997"/>
    </row>
    <row r="1814" spans="1:33" s="50" customFormat="1" ht="46.9" hidden="1" x14ac:dyDescent="0.3">
      <c r="A1814" s="24"/>
      <c r="B1814" s="85" t="s">
        <v>1312</v>
      </c>
      <c r="C1814" s="21"/>
      <c r="D1814" s="30"/>
      <c r="E1814" s="22"/>
      <c r="F1814" s="23"/>
      <c r="G1814" s="30"/>
      <c r="H1814" s="22"/>
      <c r="I1814" s="23"/>
      <c r="J1814" s="30"/>
      <c r="K1814" s="22"/>
      <c r="L1814" s="23"/>
      <c r="M1814" s="30"/>
      <c r="N1814" s="22"/>
      <c r="O1814" s="23"/>
      <c r="P1814" s="30"/>
      <c r="Q1814" s="22"/>
      <c r="R1814" s="23"/>
      <c r="S1814" s="30"/>
      <c r="T1814" s="22"/>
      <c r="U1814" s="23"/>
      <c r="V1814" s="30"/>
      <c r="W1814" s="22"/>
      <c r="X1814" s="23"/>
      <c r="Y1814" s="30"/>
      <c r="Z1814" s="22"/>
      <c r="AA1814" s="23"/>
      <c r="AB1814" s="998"/>
      <c r="AC1814" s="999"/>
      <c r="AD1814" s="999"/>
      <c r="AE1814" s="999"/>
      <c r="AF1814" s="999"/>
      <c r="AG1814" s="1000"/>
    </row>
    <row r="1815" spans="1:33" s="50" customFormat="1" hidden="1" x14ac:dyDescent="0.3">
      <c r="A1815" s="24"/>
      <c r="B1815" s="85"/>
      <c r="C1815" s="21"/>
      <c r="D1815" s="30"/>
      <c r="E1815" s="22"/>
      <c r="F1815" s="23"/>
      <c r="G1815" s="30"/>
      <c r="H1815" s="22"/>
      <c r="I1815" s="23"/>
      <c r="J1815" s="30"/>
      <c r="K1815" s="22"/>
      <c r="L1815" s="23"/>
      <c r="M1815" s="30"/>
      <c r="N1815" s="22"/>
      <c r="O1815" s="23"/>
      <c r="P1815" s="30"/>
      <c r="Q1815" s="22"/>
      <c r="R1815" s="23"/>
      <c r="S1815" s="30"/>
      <c r="T1815" s="22"/>
      <c r="U1815" s="23"/>
      <c r="V1815" s="30"/>
      <c r="W1815" s="22"/>
      <c r="X1815" s="23"/>
      <c r="Y1815" s="30"/>
      <c r="Z1815" s="22"/>
      <c r="AA1815" s="23"/>
      <c r="AG1815" s="115"/>
    </row>
    <row r="1816" spans="1:33" s="50" customFormat="1" ht="63" x14ac:dyDescent="0.25">
      <c r="A1816" s="19" t="s">
        <v>1863</v>
      </c>
      <c r="B1816" s="169" t="s">
        <v>1864</v>
      </c>
      <c r="C1816" s="120" t="s">
        <v>18</v>
      </c>
      <c r="D1816" s="176"/>
      <c r="E1816" s="177">
        <f>IF(D1816=0,0,(IF($F$2369=2021,VLOOKUP(A1816,'SEE - 2021'!$A$6:$E$1681,5,0),(IF($F$2369=2022,VLOOKUP(A1816,'SEE - 2022'!$A$6:$E$1791,5,0),(IF($F$2369=2023,VLOOKUP(A1816,'SEE - 2023'!$A$6:$E$1796,5,0),0)))))))</f>
        <v>0</v>
      </c>
      <c r="F1816" s="175">
        <f>D1816*E1816</f>
        <v>0</v>
      </c>
      <c r="G1816" s="177">
        <f>D1816</f>
        <v>0</v>
      </c>
      <c r="H1816" s="177">
        <f>IF(G1816=0,0,(IF($I$2369=2021,VLOOKUP(A1816,'SEE - 2021'!$A$6:$E$1681,5,0),(IF($I$2369=2022,VLOOKUP(A1816,'SEE - 2022'!$A$6:$E$1791,5,0),(IF($I$2369=2023,VLOOKUP(A1816,'SEE - 2023'!$A$6:$E$1796,5,0),0)))))))</f>
        <v>0</v>
      </c>
      <c r="I1816" s="175">
        <f>G1816*H1816</f>
        <v>0</v>
      </c>
      <c r="J1816" s="175">
        <f>IF(P1816&gt;G1816,P1816-G1816,0)</f>
        <v>0</v>
      </c>
      <c r="K1816" s="175">
        <f>IF(P1816&gt;G1816,Q1816,0)</f>
        <v>0</v>
      </c>
      <c r="L1816" s="175">
        <f>J1816*K1816</f>
        <v>0</v>
      </c>
      <c r="M1816" s="175">
        <f>IF(P1816&lt;G1816,G1816-P1816,0)</f>
        <v>0</v>
      </c>
      <c r="N1816" s="175">
        <f>IF(P1816=0,H1816,IF(P1816&lt;G1816,Q1816,0))</f>
        <v>0</v>
      </c>
      <c r="O1816" s="175">
        <f>M1816*N1816</f>
        <v>0</v>
      </c>
      <c r="P1816" s="176"/>
      <c r="Q1816" s="175">
        <f>IF(P1816=0,0,IF(H1816=0,((IF($I$2369=2021,VLOOKUP(A1816,'SEE - 2021'!$A$6:$E$1681,5,0),(IF($I$2369=2022,VLOOKUP(A1816,'SEE - 2022'!$A$6:$E$1791,5,0),(IF($I$2369=2023,VLOOKUP(A1816,'SEE - 2023'!$A$6:$E$1796,5,0),0)))))*(1-$AL$5))),H1816))</f>
        <v>0</v>
      </c>
      <c r="R1816" s="175">
        <f>P1816*Q1816</f>
        <v>0</v>
      </c>
      <c r="S1816" s="175">
        <f>IF(Y1816&gt;D1816,Y1816-D1816,0)</f>
        <v>0</v>
      </c>
      <c r="T1816" s="175">
        <f>IF(Y1816&gt;D1816,Z1816,0)</f>
        <v>0</v>
      </c>
      <c r="U1816" s="175">
        <f>S1816*T1816</f>
        <v>0</v>
      </c>
      <c r="V1816" s="175">
        <f>IF(Y1816&lt;D1816,D1816-Y1816,0)</f>
        <v>0</v>
      </c>
      <c r="W1816" s="175">
        <f>IF(Y1816=0,E1816,IF(Y1816&lt;D1816,Z1816,0))</f>
        <v>0</v>
      </c>
      <c r="X1816" s="175">
        <f>V1816*W1816</f>
        <v>0</v>
      </c>
      <c r="Y1816" s="175">
        <f>P1816</f>
        <v>0</v>
      </c>
      <c r="Z1816" s="175">
        <f>IF(Y1816=0,0,VLOOKUP(A1816,'SEE - 2023'!$A$6:$E$1796,5,0))*(1-$AN$5)</f>
        <v>0</v>
      </c>
      <c r="AA1816" s="175">
        <f>Y1816*Z1816</f>
        <v>0</v>
      </c>
      <c r="AB1816" s="984"/>
      <c r="AC1816" s="985"/>
      <c r="AD1816" s="985"/>
      <c r="AE1816" s="985"/>
      <c r="AF1816" s="985"/>
      <c r="AG1816" s="986"/>
    </row>
    <row r="1817" spans="1:33" s="50" customFormat="1" hidden="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V1817" s="30"/>
      <c r="W1817" s="33"/>
      <c r="X1817" s="23"/>
      <c r="Y1817" s="30"/>
      <c r="Z1817" s="33"/>
      <c r="AA1817" s="23"/>
      <c r="AB1817" s="987"/>
      <c r="AC1817" s="988"/>
      <c r="AD1817" s="988"/>
      <c r="AE1817" s="988"/>
      <c r="AF1817" s="988"/>
      <c r="AG1817" s="989"/>
    </row>
    <row r="1818" spans="1:33" s="50" customFormat="1" ht="63" x14ac:dyDescent="0.25">
      <c r="A1818" s="19" t="s">
        <v>1865</v>
      </c>
      <c r="B1818" s="169" t="s">
        <v>1866</v>
      </c>
      <c r="C1818" s="120" t="s">
        <v>18</v>
      </c>
      <c r="D1818" s="176"/>
      <c r="E1818" s="177">
        <f>IF(D1818=0,0,(IF($F$2369=2021,VLOOKUP(A1818,'SEE - 2021'!$A$6:$E$1681,5,0),(IF($F$2369=2022,VLOOKUP(A1818,'SEE - 2022'!$A$6:$E$1791,5,0),(IF($F$2369=2023,VLOOKUP(A1818,'SEE - 2023'!$A$6:$E$1796,5,0),0)))))))</f>
        <v>0</v>
      </c>
      <c r="F1818" s="175">
        <f>D1818*E1818</f>
        <v>0</v>
      </c>
      <c r="G1818" s="177">
        <f>D1818</f>
        <v>0</v>
      </c>
      <c r="H1818" s="177">
        <f>IF(G1818=0,0,(IF($I$2369=2021,VLOOKUP(A1818,'SEE - 2021'!$A$6:$E$1681,5,0),(IF($I$2369=2022,VLOOKUP(A1818,'SEE - 2022'!$A$6:$E$1791,5,0),(IF($I$2369=2023,VLOOKUP(A1818,'SEE - 2023'!$A$6:$E$1796,5,0),0)))))))</f>
        <v>0</v>
      </c>
      <c r="I1818" s="175">
        <f>G1818*H1818</f>
        <v>0</v>
      </c>
      <c r="J1818" s="175">
        <f>IF(P1818&gt;G1818,P1818-G1818,0)</f>
        <v>0</v>
      </c>
      <c r="K1818" s="175">
        <f>IF(P1818&gt;G1818,Q1818,0)</f>
        <v>0</v>
      </c>
      <c r="L1818" s="175">
        <f>J1818*K1818</f>
        <v>0</v>
      </c>
      <c r="M1818" s="175">
        <f>IF(P1818&lt;G1818,G1818-P1818,0)</f>
        <v>0</v>
      </c>
      <c r="N1818" s="175">
        <f>IF(P1818=0,H1818,IF(P1818&lt;G1818,Q1818,0))</f>
        <v>0</v>
      </c>
      <c r="O1818" s="175">
        <f>M1818*N1818</f>
        <v>0</v>
      </c>
      <c r="P1818" s="176"/>
      <c r="Q1818" s="175">
        <f>IF(P1818=0,0,IF(H1818=0,((IF($I$2369=2021,VLOOKUP(A1818,'SEE - 2021'!$A$6:$E$1681,5,0),(IF($I$2369=2022,VLOOKUP(A1818,'SEE - 2022'!$A$6:$E$1791,5,0),(IF($I$2369=2023,VLOOKUP(A1818,'SEE - 2023'!$A$6:$E$1796,5,0),0)))))*(1-$AL$5))),H1818))</f>
        <v>0</v>
      </c>
      <c r="R1818" s="175">
        <f>P1818*Q1818</f>
        <v>0</v>
      </c>
      <c r="S1818" s="175">
        <f>IF(Y1818&gt;D1818,Y1818-D1818,0)</f>
        <v>0</v>
      </c>
      <c r="T1818" s="175">
        <f>IF(Y1818&gt;D1818,Z1818,0)</f>
        <v>0</v>
      </c>
      <c r="U1818" s="175">
        <f>S1818*T1818</f>
        <v>0</v>
      </c>
      <c r="V1818" s="175">
        <f>IF(Y1818&lt;D1818,D1818-Y1818,0)</f>
        <v>0</v>
      </c>
      <c r="W1818" s="175">
        <f>IF(Y1818=0,E1818,IF(Y1818&lt;D1818,Z1818,0))</f>
        <v>0</v>
      </c>
      <c r="X1818" s="175">
        <f>V1818*W1818</f>
        <v>0</v>
      </c>
      <c r="Y1818" s="175">
        <f>P1818</f>
        <v>0</v>
      </c>
      <c r="Z1818" s="175">
        <f>IF(Y1818=0,0,VLOOKUP(A1818,'SEE - 2023'!$A$6:$E$1796,5,0))*(1-$AN$5)</f>
        <v>0</v>
      </c>
      <c r="AA1818" s="175">
        <f>Y1818*Z1818</f>
        <v>0</v>
      </c>
      <c r="AB1818" s="984"/>
      <c r="AC1818" s="985"/>
      <c r="AD1818" s="985"/>
      <c r="AE1818" s="985"/>
      <c r="AF1818" s="985"/>
      <c r="AG1818" s="986"/>
    </row>
    <row r="1819" spans="1:33" s="50" customFormat="1" hidden="1" x14ac:dyDescent="0.3">
      <c r="A1819" s="24"/>
      <c r="B1819" s="86"/>
      <c r="C1819" s="21"/>
      <c r="D1819" s="30"/>
      <c r="E1819" s="33"/>
      <c r="F1819" s="23"/>
      <c r="G1819" s="30"/>
      <c r="H1819" s="33"/>
      <c r="I1819" s="23"/>
      <c r="J1819" s="30"/>
      <c r="K1819" s="33"/>
      <c r="L1819" s="23"/>
      <c r="M1819" s="30"/>
      <c r="N1819" s="33"/>
      <c r="O1819" s="23"/>
      <c r="P1819" s="30"/>
      <c r="Q1819" s="33"/>
      <c r="R1819" s="23"/>
      <c r="S1819" s="30"/>
      <c r="T1819" s="33"/>
      <c r="U1819" s="23"/>
      <c r="V1819" s="30"/>
      <c r="W1819" s="33"/>
      <c r="X1819" s="23"/>
      <c r="Y1819" s="30"/>
      <c r="Z1819" s="33"/>
      <c r="AA1819" s="23"/>
      <c r="AB1819" s="987"/>
      <c r="AC1819" s="988"/>
      <c r="AD1819" s="988"/>
      <c r="AE1819" s="988"/>
      <c r="AF1819" s="988"/>
      <c r="AG1819" s="989"/>
    </row>
    <row r="1820" spans="1:33" s="50" customFormat="1" ht="63" x14ac:dyDescent="0.25">
      <c r="A1820" s="19" t="s">
        <v>1867</v>
      </c>
      <c r="B1820" s="169" t="s">
        <v>1868</v>
      </c>
      <c r="C1820" s="120" t="s">
        <v>18</v>
      </c>
      <c r="D1820" s="176"/>
      <c r="E1820" s="177">
        <f>IF(D1820=0,0,(IF($F$2369=2021,VLOOKUP(A1820,'SEE - 2021'!$A$6:$E$1681,5,0),(IF($F$2369=2022,VLOOKUP(A1820,'SEE - 2022'!$A$6:$E$1791,5,0),(IF($F$2369=2023,VLOOKUP(A1820,'SEE - 2023'!$A$6:$E$1796,5,0),0)))))))</f>
        <v>0</v>
      </c>
      <c r="F1820" s="175">
        <f>D1820*E1820</f>
        <v>0</v>
      </c>
      <c r="G1820" s="177">
        <f>D1820</f>
        <v>0</v>
      </c>
      <c r="H1820" s="177">
        <f>IF(G1820=0,0,(IF($I$2369=2021,VLOOKUP(A1820,'SEE - 2021'!$A$6:$E$1681,5,0),(IF($I$2369=2022,VLOOKUP(A1820,'SEE - 2022'!$A$6:$E$1791,5,0),(IF($I$2369=2023,VLOOKUP(A1820,'SEE - 2023'!$A$6:$E$1796,5,0),0)))))))</f>
        <v>0</v>
      </c>
      <c r="I1820" s="175">
        <f>G1820*H1820</f>
        <v>0</v>
      </c>
      <c r="J1820" s="175">
        <f>IF(P1820&gt;G1820,P1820-G1820,0)</f>
        <v>5</v>
      </c>
      <c r="K1820" s="175" t="e">
        <f>IF(P1820&gt;G1820,Q1820,0)</f>
        <v>#N/A</v>
      </c>
      <c r="L1820" s="175" t="e">
        <f>J1820*K1820</f>
        <v>#N/A</v>
      </c>
      <c r="M1820" s="175">
        <f>IF(P1820&lt;G1820,G1820-P1820,0)</f>
        <v>0</v>
      </c>
      <c r="N1820" s="175">
        <f>IF(P1820=0,H1820,IF(P1820&lt;G1820,Q1820,0))</f>
        <v>0</v>
      </c>
      <c r="O1820" s="175">
        <f>M1820*N1820</f>
        <v>0</v>
      </c>
      <c r="P1820" s="176">
        <v>5</v>
      </c>
      <c r="Q1820" s="175" t="e">
        <f>IF(P1820=0,0,IF(H1820=0,((IF($I$2369=2021,VLOOKUP(A1820,'SEE - 2021'!$A$6:$E$1681,5,0),(IF($I$2369=2022,VLOOKUP(A1820,'SEE - 2022'!$A$6:$E$1791,5,0),(IF($I$2369=2023,VLOOKUP(A1820,'SEE - 2023'!$A$6:$E$1796,5,0),0)))))*(1-$AL$5))),H1820))</f>
        <v>#N/A</v>
      </c>
      <c r="R1820" s="175" t="e">
        <f>P1820*Q1820</f>
        <v>#N/A</v>
      </c>
      <c r="S1820" s="175">
        <f>IF(Y1820&gt;D1820,Y1820-D1820,0)</f>
        <v>5</v>
      </c>
      <c r="T1820" s="175">
        <f>IF(Y1820&gt;D1820,Z1820,0)</f>
        <v>1217.1099999999999</v>
      </c>
      <c r="U1820" s="175">
        <f>S1820*T1820</f>
        <v>6085.5499999999993</v>
      </c>
      <c r="V1820" s="175">
        <f>IF(Y1820&lt;D1820,D1820-Y1820,0)</f>
        <v>0</v>
      </c>
      <c r="W1820" s="175">
        <f>IF(Y1820=0,E1820,IF(Y1820&lt;D1820,Z1820,0))</f>
        <v>0</v>
      </c>
      <c r="X1820" s="175">
        <f>V1820*W1820</f>
        <v>0</v>
      </c>
      <c r="Y1820" s="175">
        <f>P1820</f>
        <v>5</v>
      </c>
      <c r="Z1820" s="175">
        <f>IF(Y1820=0,0,VLOOKUP(A1820,'SEE - 2023'!$A$6:$E$1796,5,0))*(1-$AN$5)</f>
        <v>1217.1099999999999</v>
      </c>
      <c r="AA1820" s="175">
        <f>Y1820*Z1820</f>
        <v>6085.5499999999993</v>
      </c>
      <c r="AB1820" s="904" t="str">
        <f>CONCATENATE("Conforme memória de cálculo presente no ",'Unidade de Referência'!$G$5,":",VLOOKUP(C1820,'Unidade de Referência'!$B$2:$E$31,2)," = ",P1820," ",IF(P1820=1,VLOOKUP(C1820,'Unidade de Referência'!$B$2:$E$31,3),VLOOKUP(C1820,'Unidade de Referência'!$B$2:$E$31,4)))</f>
        <v>Conforme memória de cálculo presente no PROJETO DE SEGURANÇA CONTRA INCÊNDIO E PÂNICO:Quantidade = 5 unidades</v>
      </c>
      <c r="AC1820" s="905"/>
      <c r="AD1820" s="905"/>
      <c r="AE1820" s="905"/>
      <c r="AF1820" s="905"/>
      <c r="AG1820" s="906"/>
    </row>
    <row r="1821" spans="1:33" s="50" customFormat="1" hidden="1" x14ac:dyDescent="0.3">
      <c r="A1821" s="24"/>
      <c r="B1821" s="118"/>
      <c r="C1821" s="21"/>
      <c r="D1821" s="30"/>
      <c r="E1821" s="22"/>
      <c r="F1821" s="23"/>
      <c r="G1821" s="30"/>
      <c r="H1821" s="22"/>
      <c r="I1821" s="23"/>
      <c r="J1821" s="30"/>
      <c r="K1821" s="22"/>
      <c r="L1821" s="23"/>
      <c r="M1821" s="30"/>
      <c r="N1821" s="22"/>
      <c r="O1821" s="23"/>
      <c r="P1821" s="30"/>
      <c r="Q1821" s="22"/>
      <c r="R1821" s="23"/>
      <c r="S1821" s="30"/>
      <c r="T1821" s="22"/>
      <c r="U1821" s="23"/>
      <c r="V1821" s="30"/>
      <c r="W1821" s="22"/>
      <c r="X1821" s="23"/>
      <c r="Y1821" s="30"/>
      <c r="Z1821" s="22"/>
      <c r="AA1821" s="23"/>
      <c r="AB1821" s="907"/>
      <c r="AC1821" s="908"/>
      <c r="AD1821" s="908"/>
      <c r="AE1821" s="908"/>
      <c r="AF1821" s="908"/>
      <c r="AG1821" s="909"/>
    </row>
    <row r="1822" spans="1:33" s="50" customFormat="1" ht="47.25" x14ac:dyDescent="0.25">
      <c r="A1822" s="19" t="s">
        <v>1869</v>
      </c>
      <c r="B1822" s="169" t="s">
        <v>1870</v>
      </c>
      <c r="C1822" s="120" t="s">
        <v>18</v>
      </c>
      <c r="D1822" s="176"/>
      <c r="E1822" s="177">
        <f>IF(D1822=0,0,(IF($F$2369=2021,VLOOKUP(A1822,'SEE - 2021'!$A$6:$E$1681,5,0),(IF($F$2369=2022,VLOOKUP(A1822,'SEE - 2022'!$A$6:$E$1791,5,0),(IF($F$2369=2023,VLOOKUP(A1822,'SEE - 2023'!$A$6:$E$1796,5,0),0)))))))</f>
        <v>0</v>
      </c>
      <c r="F1822" s="175">
        <f>D1822*E1822</f>
        <v>0</v>
      </c>
      <c r="G1822" s="177">
        <f>D1822</f>
        <v>0</v>
      </c>
      <c r="H1822" s="177">
        <f>IF(G1822=0,0,(IF($I$2369=2021,VLOOKUP(A1822,'SEE - 2021'!$A$6:$E$1681,5,0),(IF($I$2369=2022,VLOOKUP(A1822,'SEE - 2022'!$A$6:$E$1791,5,0),(IF($I$2369=2023,VLOOKUP(A1822,'SEE - 2023'!$A$6:$E$1796,5,0),0)))))))</f>
        <v>0</v>
      </c>
      <c r="I1822" s="175">
        <f>G1822*H1822</f>
        <v>0</v>
      </c>
      <c r="J1822" s="175">
        <f>IF(P1822&gt;G1822,P1822-G1822,0)</f>
        <v>1</v>
      </c>
      <c r="K1822" s="175" t="e">
        <f>IF(P1822&gt;G1822,Q1822,0)</f>
        <v>#N/A</v>
      </c>
      <c r="L1822" s="175" t="e">
        <f>J1822*K1822</f>
        <v>#N/A</v>
      </c>
      <c r="M1822" s="175">
        <f>IF(P1822&lt;G1822,G1822-P1822,0)</f>
        <v>0</v>
      </c>
      <c r="N1822" s="175">
        <f>IF(P1822=0,H1822,IF(P1822&lt;G1822,Q1822,0))</f>
        <v>0</v>
      </c>
      <c r="O1822" s="175">
        <f>M1822*N1822</f>
        <v>0</v>
      </c>
      <c r="P1822" s="176">
        <v>1</v>
      </c>
      <c r="Q1822" s="175" t="e">
        <f>IF(P1822=0,0,IF(H1822=0,((IF($I$2369=2021,VLOOKUP(A1822,'SEE - 2021'!$A$6:$E$1681,5,0),(IF($I$2369=2022,VLOOKUP(A1822,'SEE - 2022'!$A$6:$E$1791,5,0),(IF($I$2369=2023,VLOOKUP(A1822,'SEE - 2023'!$A$6:$E$1796,5,0),0)))))*(1-$AL$5))),H1822))</f>
        <v>#N/A</v>
      </c>
      <c r="R1822" s="175" t="e">
        <f>P1822*Q1822</f>
        <v>#N/A</v>
      </c>
      <c r="S1822" s="175">
        <f>IF(Y1822&gt;D1822,Y1822-D1822,0)</f>
        <v>1</v>
      </c>
      <c r="T1822" s="175">
        <f>IF(Y1822&gt;D1822,Z1822,0)</f>
        <v>278.31</v>
      </c>
      <c r="U1822" s="175">
        <f>S1822*T1822</f>
        <v>278.31</v>
      </c>
      <c r="V1822" s="175">
        <f>IF(Y1822&lt;D1822,D1822-Y1822,0)</f>
        <v>0</v>
      </c>
      <c r="W1822" s="175">
        <f>IF(Y1822=0,E1822,IF(Y1822&lt;D1822,Z1822,0))</f>
        <v>0</v>
      </c>
      <c r="X1822" s="175">
        <f>V1822*W1822</f>
        <v>0</v>
      </c>
      <c r="Y1822" s="175">
        <f>P1822</f>
        <v>1</v>
      </c>
      <c r="Z1822" s="175">
        <f>IF(Y1822=0,0,VLOOKUP(A1822,'SEE - 2023'!$A$6:$E$1796,5,0))*(1-$AN$5)</f>
        <v>278.31</v>
      </c>
      <c r="AA1822" s="175">
        <f>Y1822*Z1822</f>
        <v>278.31</v>
      </c>
      <c r="AB1822" s="904" t="str">
        <f>CONCATENATE("Conforme memória de cálculo presente no ",'Unidade de Referência'!$G$5,":",VLOOKUP(C1822,'Unidade de Referência'!$B$2:$E$31,2)," = ",P1822," ",IF(P1822=1,VLOOKUP(C1822,'Unidade de Referência'!$B$2:$E$31,3),VLOOKUP(C1822,'Unidade de Referência'!$B$2:$E$31,4)))</f>
        <v>Conforme memória de cálculo presente no PROJETO DE SEGURANÇA CONTRA INCÊNDIO E PÂNICO:Quantidade = 1 unidade</v>
      </c>
      <c r="AC1822" s="905"/>
      <c r="AD1822" s="905"/>
      <c r="AE1822" s="905"/>
      <c r="AF1822" s="905"/>
      <c r="AG1822" s="906"/>
    </row>
    <row r="1823" spans="1:33" s="50" customFormat="1" ht="31.5" hidden="1" customHeight="1" x14ac:dyDescent="0.3">
      <c r="A1823" s="24"/>
      <c r="B1823" s="118"/>
      <c r="C1823" s="21"/>
      <c r="D1823" s="30"/>
      <c r="E1823" s="22"/>
      <c r="F1823" s="23"/>
      <c r="G1823" s="30"/>
      <c r="H1823" s="22"/>
      <c r="I1823" s="23"/>
      <c r="J1823" s="30"/>
      <c r="K1823" s="22"/>
      <c r="L1823" s="23"/>
      <c r="M1823" s="30"/>
      <c r="N1823" s="22"/>
      <c r="O1823" s="23"/>
      <c r="P1823" s="30"/>
      <c r="Q1823" s="22"/>
      <c r="R1823" s="23"/>
      <c r="S1823" s="30"/>
      <c r="T1823" s="22"/>
      <c r="U1823" s="23"/>
      <c r="V1823" s="30"/>
      <c r="W1823" s="22"/>
      <c r="X1823" s="23"/>
      <c r="Y1823" s="30"/>
      <c r="Z1823" s="22"/>
      <c r="AA1823" s="23"/>
      <c r="AB1823" s="907"/>
      <c r="AC1823" s="908"/>
      <c r="AD1823" s="908"/>
      <c r="AE1823" s="908"/>
      <c r="AF1823" s="908"/>
      <c r="AG1823" s="909"/>
    </row>
    <row r="1824" spans="1:33" s="50" customFormat="1" ht="18.75" x14ac:dyDescent="0.25">
      <c r="A1824" s="19" t="s">
        <v>1871</v>
      </c>
      <c r="B1824" s="170" t="s">
        <v>1357</v>
      </c>
      <c r="C1824" s="120"/>
      <c r="D1824" s="132"/>
      <c r="E1824" s="121"/>
      <c r="F1824" s="123"/>
      <c r="G1824" s="132"/>
      <c r="H1824" s="121"/>
      <c r="I1824" s="123"/>
      <c r="J1824" s="132"/>
      <c r="K1824" s="121"/>
      <c r="L1824" s="123"/>
      <c r="M1824" s="132"/>
      <c r="N1824" s="121"/>
      <c r="O1824" s="123"/>
      <c r="P1824" s="132"/>
      <c r="Q1824" s="121"/>
      <c r="R1824" s="123"/>
      <c r="S1824" s="132"/>
      <c r="T1824" s="121"/>
      <c r="U1824" s="123"/>
      <c r="V1824" s="132"/>
      <c r="W1824" s="121"/>
      <c r="X1824" s="123"/>
      <c r="Y1824" s="132"/>
      <c r="Z1824" s="121"/>
      <c r="AA1824" s="123"/>
      <c r="AB1824" s="655"/>
      <c r="AC1824" s="124"/>
      <c r="AD1824" s="124"/>
      <c r="AE1824" s="124"/>
      <c r="AF1824" s="124"/>
      <c r="AG1824" s="125"/>
    </row>
    <row r="1825" spans="1:33" s="50" customFormat="1" ht="18.75" x14ac:dyDescent="0.25">
      <c r="A1825" s="19" t="s">
        <v>1872</v>
      </c>
      <c r="B1825" s="171" t="s">
        <v>1873</v>
      </c>
      <c r="C1825" s="120" t="s">
        <v>18</v>
      </c>
      <c r="D1825" s="176"/>
      <c r="E1825" s="177">
        <f>IF(D1825=0,0,(IF($F$2369=2021,VLOOKUP(A1825,'SEE - 2021'!$A$6:$E$1681,5,0),(IF($F$2369=2022,VLOOKUP(A1825,'SEE - 2022'!$A$6:$E$1791,5,0),(IF($F$2369=2023,VLOOKUP(A1825,'SEE - 2023'!$A$6:$E$1796,5,0),0)))))))</f>
        <v>0</v>
      </c>
      <c r="F1825" s="175">
        <f>D1825*E1825</f>
        <v>0</v>
      </c>
      <c r="G1825" s="177">
        <f>D1825</f>
        <v>0</v>
      </c>
      <c r="H1825" s="177">
        <f>IF(G1825=0,0,(IF($I$2369=2021,VLOOKUP(A1825,'SEE - 2021'!$A$6:$E$1681,5,0),(IF($I$2369=2022,VLOOKUP(A1825,'SEE - 2022'!$A$6:$E$1791,5,0),(IF($I$2369=2023,VLOOKUP(A1825,'SEE - 2023'!$A$6:$E$1796,5,0),0)))))))</f>
        <v>0</v>
      </c>
      <c r="I1825" s="175">
        <f>G1825*H1825</f>
        <v>0</v>
      </c>
      <c r="J1825" s="175">
        <f>IF(P1825&gt;G1825,P1825-G1825,0)</f>
        <v>0</v>
      </c>
      <c r="K1825" s="175">
        <f>IF(P1825&gt;G1825,Q1825,0)</f>
        <v>0</v>
      </c>
      <c r="L1825" s="175">
        <f>J1825*K1825</f>
        <v>0</v>
      </c>
      <c r="M1825" s="175">
        <f>IF(P1825&lt;G1825,G1825-P1825,0)</f>
        <v>0</v>
      </c>
      <c r="N1825" s="175">
        <f>IF(P1825=0,H1825,IF(P1825&lt;G1825,Q1825,0))</f>
        <v>0</v>
      </c>
      <c r="O1825" s="175">
        <f>M1825*N1825</f>
        <v>0</v>
      </c>
      <c r="P1825" s="176"/>
      <c r="Q1825" s="175">
        <f>IF(P1825=0,0,IF(H1825=0,((IF($I$2369=2021,VLOOKUP(A1825,'SEE - 2021'!$A$6:$E$1681,5,0),(IF($I$2369=2022,VLOOKUP(A1825,'SEE - 2022'!$A$6:$E$1791,5,0),(IF($I$2369=2023,VLOOKUP(A1825,'SEE - 2023'!$A$6:$E$1796,5,0),0)))))*(1-$AL$5))),H1825))</f>
        <v>0</v>
      </c>
      <c r="R1825" s="175">
        <f>P1825*Q1825</f>
        <v>0</v>
      </c>
      <c r="S1825" s="175">
        <f>IF(Y1825&gt;D1825,Y1825-D1825,0)</f>
        <v>0</v>
      </c>
      <c r="T1825" s="175">
        <f>IF(Y1825&gt;D1825,Z1825,0)</f>
        <v>0</v>
      </c>
      <c r="U1825" s="175">
        <f>S1825*T1825</f>
        <v>0</v>
      </c>
      <c r="V1825" s="175">
        <f>IF(Y1825&lt;D1825,D1825-Y1825,0)</f>
        <v>0</v>
      </c>
      <c r="W1825" s="175">
        <f>IF(Y1825=0,E1825,IF(Y1825&lt;D1825,Z1825,0))</f>
        <v>0</v>
      </c>
      <c r="X1825" s="175">
        <f>V1825*W1825</f>
        <v>0</v>
      </c>
      <c r="Y1825" s="175">
        <f>P1825</f>
        <v>0</v>
      </c>
      <c r="Z1825" s="175">
        <f>IF(Y1825=0,0,VLOOKUP(A1825,'SEE - 2023'!$A$6:$E$1796,5,0))*(1-$AN$5)</f>
        <v>0</v>
      </c>
      <c r="AA1825" s="175">
        <f>Y1825*Z1825</f>
        <v>0</v>
      </c>
      <c r="AB1825" s="984"/>
      <c r="AC1825" s="985"/>
      <c r="AD1825" s="985"/>
      <c r="AE1825" s="985"/>
      <c r="AF1825" s="985"/>
      <c r="AG1825" s="986"/>
    </row>
    <row r="1826" spans="1:33" s="50" customFormat="1" ht="62.45" hidden="1" x14ac:dyDescent="0.3">
      <c r="A1826" s="24"/>
      <c r="B1826" s="101" t="s">
        <v>1874</v>
      </c>
      <c r="C1826" s="21"/>
      <c r="D1826" s="30"/>
      <c r="E1826" s="22"/>
      <c r="F1826" s="23"/>
      <c r="G1826" s="30"/>
      <c r="H1826" s="22"/>
      <c r="I1826" s="23"/>
      <c r="J1826" s="30"/>
      <c r="K1826" s="22"/>
      <c r="L1826" s="23"/>
      <c r="M1826" s="30"/>
      <c r="N1826" s="22"/>
      <c r="O1826" s="23"/>
      <c r="P1826" s="30"/>
      <c r="Q1826" s="22"/>
      <c r="R1826" s="23"/>
      <c r="S1826" s="30"/>
      <c r="T1826" s="22"/>
      <c r="U1826" s="23"/>
      <c r="V1826" s="30"/>
      <c r="W1826" s="22"/>
      <c r="X1826" s="23"/>
      <c r="Y1826" s="30"/>
      <c r="Z1826" s="22"/>
      <c r="AA1826" s="23"/>
      <c r="AB1826" s="987"/>
      <c r="AC1826" s="988"/>
      <c r="AD1826" s="988"/>
      <c r="AE1826" s="988"/>
      <c r="AF1826" s="988"/>
      <c r="AG1826" s="989"/>
    </row>
    <row r="1827" spans="1:33" s="50" customFormat="1" hidden="1" x14ac:dyDescent="0.3">
      <c r="A1827" s="24"/>
      <c r="B1827" s="101"/>
      <c r="C1827" s="21"/>
      <c r="D1827" s="30"/>
      <c r="E1827" s="22"/>
      <c r="F1827" s="23"/>
      <c r="G1827" s="30"/>
      <c r="H1827" s="22"/>
      <c r="I1827" s="23"/>
      <c r="J1827" s="30"/>
      <c r="K1827" s="22"/>
      <c r="L1827" s="23"/>
      <c r="M1827" s="30"/>
      <c r="N1827" s="22"/>
      <c r="O1827" s="23"/>
      <c r="P1827" s="30"/>
      <c r="Q1827" s="22"/>
      <c r="R1827" s="23"/>
      <c r="S1827" s="30"/>
      <c r="T1827" s="22"/>
      <c r="U1827" s="23"/>
      <c r="V1827" s="30"/>
      <c r="W1827" s="22"/>
      <c r="X1827" s="23"/>
      <c r="Y1827" s="30"/>
      <c r="Z1827" s="22"/>
      <c r="AA1827" s="23"/>
      <c r="AG1827" s="115"/>
    </row>
    <row r="1828" spans="1:33" s="50" customFormat="1" ht="18.75" x14ac:dyDescent="0.25">
      <c r="A1828" s="128" t="s">
        <v>1875</v>
      </c>
      <c r="B1828" s="172" t="s">
        <v>1668</v>
      </c>
      <c r="C1828" s="130" t="s">
        <v>18</v>
      </c>
      <c r="D1828" s="176"/>
      <c r="E1828" s="177">
        <f>IF(D1828=0,0,(IF($F$2369=2021,VLOOKUP(A1828,'SEE - 2021'!$A$6:$E$1681,5,0),(IF($F$2369=2022,VLOOKUP(A1828,'SEE - 2022'!$A$6:$E$1791,5,0),(IF($F$2369=2023,VLOOKUP(A1828,'SEE - 2023'!$A$6:$E$1796,5,0),0)))))))</f>
        <v>0</v>
      </c>
      <c r="F1828" s="175">
        <f>D1828*E1828</f>
        <v>0</v>
      </c>
      <c r="G1828" s="177">
        <f>D1828</f>
        <v>0</v>
      </c>
      <c r="H1828" s="177">
        <f>IF(G1828=0,0,(IF($I$2369=2021,VLOOKUP(A1828,'SEE - 2021'!$A$6:$E$1681,5,0),(IF($I$2369=2022,VLOOKUP(A1828,'SEE - 2022'!$A$6:$E$1791,5,0),(IF($I$2369=2023,VLOOKUP(A1828,'SEE - 2023'!$A$6:$E$1796,5,0),0)))))))</f>
        <v>0</v>
      </c>
      <c r="I1828" s="175">
        <f>G1828*H1828</f>
        <v>0</v>
      </c>
      <c r="J1828" s="175">
        <f>IF(P1828&gt;G1828,P1828-G1828,0)</f>
        <v>5</v>
      </c>
      <c r="K1828" s="175" t="e">
        <f>IF(P1828&gt;G1828,Q1828,0)</f>
        <v>#N/A</v>
      </c>
      <c r="L1828" s="175" t="e">
        <f>J1828*K1828</f>
        <v>#N/A</v>
      </c>
      <c r="M1828" s="175">
        <f>IF(P1828&lt;G1828,G1828-P1828,0)</f>
        <v>0</v>
      </c>
      <c r="N1828" s="175">
        <f>IF(P1828=0,H1828,IF(P1828&lt;G1828,Q1828,0))</f>
        <v>0</v>
      </c>
      <c r="O1828" s="175">
        <f>M1828*N1828</f>
        <v>0</v>
      </c>
      <c r="P1828" s="176">
        <v>5</v>
      </c>
      <c r="Q1828" s="175" t="e">
        <f>IF(P1828=0,0,IF(H1828=0,((IF($I$2369=2021,VLOOKUP(A1828,'SEE - 2021'!$A$6:$E$1681,5,0),(IF($I$2369=2022,VLOOKUP(A1828,'SEE - 2022'!$A$6:$E$1791,5,0),(IF($I$2369=2023,VLOOKUP(A1828,'SEE - 2023'!$A$6:$E$1796,5,0),0)))))*(1-$AL$5))),H1828))</f>
        <v>#N/A</v>
      </c>
      <c r="R1828" s="175" t="e">
        <f>P1828*Q1828</f>
        <v>#N/A</v>
      </c>
      <c r="S1828" s="175">
        <f>IF(Y1828&gt;D1828,Y1828-D1828,0)</f>
        <v>5</v>
      </c>
      <c r="T1828" s="175">
        <f>IF(Y1828&gt;D1828,Z1828,0)</f>
        <v>430.33</v>
      </c>
      <c r="U1828" s="175">
        <f>S1828*T1828</f>
        <v>2151.65</v>
      </c>
      <c r="V1828" s="175">
        <f>IF(Y1828&lt;D1828,D1828-Y1828,0)</f>
        <v>0</v>
      </c>
      <c r="W1828" s="175">
        <f>IF(Y1828=0,E1828,IF(Y1828&lt;D1828,Z1828,0))</f>
        <v>0</v>
      </c>
      <c r="X1828" s="175">
        <f>V1828*W1828</f>
        <v>0</v>
      </c>
      <c r="Y1828" s="175">
        <f>P1828</f>
        <v>5</v>
      </c>
      <c r="Z1828" s="175">
        <f>IF(Y1828=0,0,VLOOKUP(A1828,'SEE - 2023'!$A$6:$E$1796,5,0))*(1-$AN$5)</f>
        <v>430.33</v>
      </c>
      <c r="AA1828" s="175">
        <f>Y1828*Z1828</f>
        <v>2151.65</v>
      </c>
      <c r="AB1828" s="904" t="str">
        <f>CONCATENATE("Conforme memória de cálculo presente no ",'Unidade de Referência'!$G$5,":",VLOOKUP(C1828,'Unidade de Referência'!$B$2:$E$31,2)," = ",P1828," ",IF(P1828=1,VLOOKUP(C1828,'Unidade de Referência'!$B$2:$E$31,3),VLOOKUP(C1828,'Unidade de Referência'!$B$2:$E$31,4)))</f>
        <v>Conforme memória de cálculo presente no PROJETO DE SEGURANÇA CONTRA INCÊNDIO E PÂNICO:Quantidade = 5 unidades</v>
      </c>
      <c r="AC1828" s="905"/>
      <c r="AD1828" s="905"/>
      <c r="AE1828" s="905"/>
      <c r="AF1828" s="905"/>
      <c r="AG1828" s="906"/>
    </row>
    <row r="1829" spans="1:33" s="50" customFormat="1" ht="78" hidden="1" x14ac:dyDescent="0.3">
      <c r="A1829" s="66"/>
      <c r="B1829" s="101" t="s">
        <v>1669</v>
      </c>
      <c r="C1829" s="67"/>
      <c r="D1829" s="110"/>
      <c r="E1829" s="110"/>
      <c r="F1829" s="110"/>
      <c r="G1829" s="110"/>
      <c r="H1829" s="110"/>
      <c r="I1829" s="110"/>
      <c r="J1829" s="110"/>
      <c r="K1829" s="110"/>
      <c r="L1829" s="110"/>
      <c r="M1829" s="110"/>
      <c r="N1829" s="110"/>
      <c r="O1829" s="110"/>
      <c r="P1829" s="110"/>
      <c r="Q1829" s="110"/>
      <c r="R1829" s="110"/>
      <c r="S1829" s="110"/>
      <c r="T1829" s="110"/>
      <c r="U1829" s="110"/>
      <c r="V1829" s="110"/>
      <c r="W1829" s="110"/>
      <c r="X1829" s="110"/>
      <c r="Y1829" s="110"/>
      <c r="Z1829" s="110"/>
      <c r="AA1829" s="110"/>
      <c r="AB1829" s="907"/>
      <c r="AC1829" s="908"/>
      <c r="AD1829" s="908"/>
      <c r="AE1829" s="908"/>
      <c r="AF1829" s="908"/>
      <c r="AG1829" s="909"/>
    </row>
    <row r="1830" spans="1:33" s="50" customFormat="1" hidden="1" x14ac:dyDescent="0.3">
      <c r="A1830" s="24"/>
      <c r="B1830" s="87"/>
      <c r="C1830" s="21"/>
      <c r="D1830" s="30"/>
      <c r="E1830" s="22"/>
      <c r="F1830" s="23"/>
      <c r="G1830" s="30"/>
      <c r="H1830" s="22"/>
      <c r="I1830" s="23"/>
      <c r="J1830" s="30"/>
      <c r="K1830" s="22"/>
      <c r="L1830" s="23"/>
      <c r="M1830" s="30"/>
      <c r="N1830" s="22"/>
      <c r="O1830" s="23"/>
      <c r="P1830" s="30"/>
      <c r="Q1830" s="22"/>
      <c r="R1830" s="23"/>
      <c r="S1830" s="30"/>
      <c r="T1830" s="22"/>
      <c r="U1830" s="23"/>
      <c r="V1830" s="30"/>
      <c r="W1830" s="22"/>
      <c r="X1830" s="23"/>
      <c r="Y1830" s="30"/>
      <c r="Z1830" s="22"/>
      <c r="AA1830" s="23"/>
      <c r="AG1830" s="115"/>
    </row>
    <row r="1831" spans="1:33" s="50" customFormat="1" ht="18.75" x14ac:dyDescent="0.25">
      <c r="A1831" s="19" t="s">
        <v>1876</v>
      </c>
      <c r="B1831" s="173" t="s">
        <v>1355</v>
      </c>
      <c r="C1831" s="120" t="s">
        <v>18</v>
      </c>
      <c r="D1831" s="176"/>
      <c r="E1831" s="177">
        <f>IF(D1831=0,0,(IF($F$2369=2021,VLOOKUP(A1831,'SEE - 2021'!$A$6:$E$1681,5,0),(IF($F$2369=2022,VLOOKUP(A1831,'SEE - 2022'!$A$6:$E$1791,5,0),(IF($F$2369=2023,VLOOKUP(A1831,'SEE - 2023'!$A$6:$E$1796,5,0),0)))))))</f>
        <v>0</v>
      </c>
      <c r="F1831" s="175">
        <f>D1831*E1831</f>
        <v>0</v>
      </c>
      <c r="G1831" s="177">
        <f>D1831</f>
        <v>0</v>
      </c>
      <c r="H1831" s="177">
        <f>IF(G1831=0,0,(IF($I$2369=2021,VLOOKUP(A1831,'SEE - 2021'!$A$6:$E$1681,5,0),(IF($I$2369=2022,VLOOKUP(A1831,'SEE - 2022'!$A$6:$E$1791,5,0),(IF($I$2369=2023,VLOOKUP(A1831,'SEE - 2023'!$A$6:$E$1796,5,0),0)))))))</f>
        <v>0</v>
      </c>
      <c r="I1831" s="175">
        <f>G1831*H1831</f>
        <v>0</v>
      </c>
      <c r="J1831" s="175">
        <f>IF(P1831&gt;G1831,P1831-G1831,0)</f>
        <v>0</v>
      </c>
      <c r="K1831" s="175">
        <f>IF(P1831&gt;G1831,Q1831,0)</f>
        <v>0</v>
      </c>
      <c r="L1831" s="175">
        <f>J1831*K1831</f>
        <v>0</v>
      </c>
      <c r="M1831" s="175">
        <f>IF(P1831&lt;G1831,G1831-P1831,0)</f>
        <v>0</v>
      </c>
      <c r="N1831" s="175">
        <f>IF(P1831=0,H1831,IF(P1831&lt;G1831,Q1831,0))</f>
        <v>0</v>
      </c>
      <c r="O1831" s="175">
        <f>M1831*N1831</f>
        <v>0</v>
      </c>
      <c r="P1831" s="176"/>
      <c r="Q1831" s="175">
        <f>IF(P1831=0,0,IF(H1831=0,((IF($I$2369=2021,VLOOKUP(A1831,'SEE - 2021'!$A$6:$E$1681,5,0),(IF($I$2369=2022,VLOOKUP(A1831,'SEE - 2022'!$A$6:$E$1791,5,0),(IF($I$2369=2023,VLOOKUP(A1831,'SEE - 2023'!$A$6:$E$1796,5,0),0)))))*(1-$AL$5))),H1831))</f>
        <v>0</v>
      </c>
      <c r="R1831" s="175">
        <f>P1831*Q1831</f>
        <v>0</v>
      </c>
      <c r="S1831" s="175">
        <f>IF(Y1831&gt;D1831,Y1831-D1831,0)</f>
        <v>0</v>
      </c>
      <c r="T1831" s="175">
        <f>IF(Y1831&gt;D1831,Z1831,0)</f>
        <v>0</v>
      </c>
      <c r="U1831" s="175">
        <f>S1831*T1831</f>
        <v>0</v>
      </c>
      <c r="V1831" s="175">
        <f>IF(Y1831&lt;D1831,D1831-Y1831,0)</f>
        <v>0</v>
      </c>
      <c r="W1831" s="175">
        <f>IF(Y1831=0,E1831,IF(Y1831&lt;D1831,Z1831,0))</f>
        <v>0</v>
      </c>
      <c r="X1831" s="175">
        <f>V1831*W1831</f>
        <v>0</v>
      </c>
      <c r="Y1831" s="175">
        <f>P1831</f>
        <v>0</v>
      </c>
      <c r="Z1831" s="175">
        <f>IF(Y1831=0,0,VLOOKUP(A1831,'SEE - 2023'!$A$6:$E$1796,5,0))*(1-$AN$5)</f>
        <v>0</v>
      </c>
      <c r="AA1831" s="175">
        <f>Y1831*Z1831</f>
        <v>0</v>
      </c>
      <c r="AB1831" s="984"/>
      <c r="AC1831" s="985"/>
      <c r="AD1831" s="985"/>
      <c r="AE1831" s="985"/>
      <c r="AF1831" s="985"/>
      <c r="AG1831" s="986"/>
    </row>
    <row r="1832" spans="1:33" s="50" customFormat="1" ht="62.45" hidden="1" x14ac:dyDescent="0.3">
      <c r="A1832" s="24"/>
      <c r="B1832" s="86" t="s">
        <v>1356</v>
      </c>
      <c r="C1832" s="21"/>
      <c r="D1832" s="30"/>
      <c r="E1832" s="22"/>
      <c r="F1832" s="23"/>
      <c r="G1832" s="30"/>
      <c r="H1832" s="22"/>
      <c r="I1832" s="23"/>
      <c r="J1832" s="30"/>
      <c r="K1832" s="22"/>
      <c r="L1832" s="23"/>
      <c r="M1832" s="30"/>
      <c r="N1832" s="22"/>
      <c r="O1832" s="23"/>
      <c r="P1832" s="30"/>
      <c r="Q1832" s="22"/>
      <c r="R1832" s="23"/>
      <c r="S1832" s="30"/>
      <c r="T1832" s="22"/>
      <c r="U1832" s="23"/>
      <c r="V1832" s="30"/>
      <c r="W1832" s="22"/>
      <c r="X1832" s="23"/>
      <c r="Y1832" s="30"/>
      <c r="Z1832" s="22"/>
      <c r="AA1832" s="23"/>
      <c r="AB1832" s="987"/>
      <c r="AC1832" s="988"/>
      <c r="AD1832" s="988"/>
      <c r="AE1832" s="988"/>
      <c r="AF1832" s="988"/>
      <c r="AG1832" s="989"/>
    </row>
    <row r="1833" spans="1:33" s="50" customFormat="1" hidden="1" x14ac:dyDescent="0.3">
      <c r="A1833" s="24"/>
      <c r="B1833" s="118"/>
      <c r="C1833" s="21"/>
      <c r="D1833" s="30"/>
      <c r="E1833" s="22"/>
      <c r="F1833" s="23"/>
      <c r="G1833" s="30"/>
      <c r="H1833" s="22"/>
      <c r="I1833" s="23"/>
      <c r="J1833" s="30"/>
      <c r="K1833" s="22"/>
      <c r="L1833" s="23"/>
      <c r="M1833" s="30"/>
      <c r="N1833" s="22"/>
      <c r="O1833" s="23"/>
      <c r="P1833" s="30"/>
      <c r="Q1833" s="22"/>
      <c r="R1833" s="23"/>
      <c r="S1833" s="30"/>
      <c r="T1833" s="22"/>
      <c r="U1833" s="23"/>
      <c r="V1833" s="30"/>
      <c r="W1833" s="22"/>
      <c r="X1833" s="23"/>
      <c r="Y1833" s="30"/>
      <c r="Z1833" s="22"/>
      <c r="AA1833" s="23"/>
      <c r="AG1833" s="115"/>
    </row>
    <row r="1834" spans="1:33" s="50" customFormat="1" ht="18.75" x14ac:dyDescent="0.25">
      <c r="A1834" s="128" t="s">
        <v>1877</v>
      </c>
      <c r="B1834" s="172" t="s">
        <v>1670</v>
      </c>
      <c r="C1834" s="130" t="s">
        <v>18</v>
      </c>
      <c r="D1834" s="176"/>
      <c r="E1834" s="177">
        <f>IF(D1834=0,0,(IF($F$2369=2021,VLOOKUP(A1834,'SEE - 2021'!$A$6:$E$1681,5,0),(IF($F$2369=2022,VLOOKUP(A1834,'SEE - 2022'!$A$6:$E$1791,5,0),(IF($F$2369=2023,VLOOKUP(A1834,'SEE - 2023'!$A$6:$E$1796,5,0),0)))))))</f>
        <v>0</v>
      </c>
      <c r="F1834" s="175">
        <f>D1834*E1834</f>
        <v>0</v>
      </c>
      <c r="G1834" s="177">
        <f>D1834</f>
        <v>0</v>
      </c>
      <c r="H1834" s="177">
        <f>IF(G1834=0,0,(IF($I$2369=2021,VLOOKUP(A1834,'SEE - 2021'!$A$6:$E$1681,5,0),(IF($I$2369=2022,VLOOKUP(A1834,'SEE - 2022'!$A$6:$E$1791,5,0),(IF($I$2369=2023,VLOOKUP(A1834,'SEE - 2023'!$A$6:$E$1796,5,0),0)))))))</f>
        <v>0</v>
      </c>
      <c r="I1834" s="175">
        <f>G1834*H1834</f>
        <v>0</v>
      </c>
      <c r="J1834" s="175">
        <f>IF(P1834&gt;G1834,P1834-G1834,0)</f>
        <v>0</v>
      </c>
      <c r="K1834" s="175">
        <f>IF(P1834&gt;G1834,Q1834,0)</f>
        <v>0</v>
      </c>
      <c r="L1834" s="175">
        <f>J1834*K1834</f>
        <v>0</v>
      </c>
      <c r="M1834" s="175">
        <f>IF(P1834&lt;G1834,G1834-P1834,0)</f>
        <v>0</v>
      </c>
      <c r="N1834" s="175">
        <f>IF(P1834=0,H1834,IF(P1834&lt;G1834,Q1834,0))</f>
        <v>0</v>
      </c>
      <c r="O1834" s="175">
        <f>M1834*N1834</f>
        <v>0</v>
      </c>
      <c r="P1834" s="176"/>
      <c r="Q1834" s="175">
        <f>IF(P1834=0,0,IF(H1834=0,((IF($I$2369=2021,VLOOKUP(A1834,'SEE - 2021'!$A$6:$E$1681,5,0),(IF($I$2369=2022,VLOOKUP(A1834,'SEE - 2022'!$A$6:$E$1791,5,0),(IF($I$2369=2023,VLOOKUP(A1834,'SEE - 2023'!$A$6:$E$1796,5,0),0)))))*(1-$AL$5))),H1834))</f>
        <v>0</v>
      </c>
      <c r="R1834" s="175">
        <f>P1834*Q1834</f>
        <v>0</v>
      </c>
      <c r="S1834" s="175">
        <f>IF(Y1834&gt;D1834,Y1834-D1834,0)</f>
        <v>0</v>
      </c>
      <c r="T1834" s="175">
        <f>IF(Y1834&gt;D1834,Z1834,0)</f>
        <v>0</v>
      </c>
      <c r="U1834" s="175">
        <f>S1834*T1834</f>
        <v>0</v>
      </c>
      <c r="V1834" s="175">
        <f>IF(Y1834&lt;D1834,D1834-Y1834,0)</f>
        <v>0</v>
      </c>
      <c r="W1834" s="175">
        <f>IF(Y1834=0,E1834,IF(Y1834&lt;D1834,Z1834,0))</f>
        <v>0</v>
      </c>
      <c r="X1834" s="175">
        <f>V1834*W1834</f>
        <v>0</v>
      </c>
      <c r="Y1834" s="175">
        <f>P1834</f>
        <v>0</v>
      </c>
      <c r="Z1834" s="175">
        <f>IF(Y1834=0,0,VLOOKUP(A1834,'SEE - 2023'!$A$6:$E$1796,5,0))*(1-$AN$5)</f>
        <v>0</v>
      </c>
      <c r="AA1834" s="175">
        <f>Y1834*Z1834</f>
        <v>0</v>
      </c>
      <c r="AB1834" s="984"/>
      <c r="AC1834" s="985"/>
      <c r="AD1834" s="985"/>
      <c r="AE1834" s="985"/>
      <c r="AF1834" s="985"/>
      <c r="AG1834" s="986"/>
    </row>
    <row r="1835" spans="1:33" s="50" customFormat="1" ht="62.45" hidden="1" x14ac:dyDescent="0.3">
      <c r="A1835" s="66"/>
      <c r="B1835" s="101" t="s">
        <v>1671</v>
      </c>
      <c r="C1835" s="67"/>
      <c r="D1835" s="30"/>
      <c r="E1835" s="22"/>
      <c r="F1835" s="23"/>
      <c r="G1835" s="30"/>
      <c r="H1835" s="22"/>
      <c r="I1835" s="23"/>
      <c r="J1835" s="30"/>
      <c r="K1835" s="22"/>
      <c r="L1835" s="23"/>
      <c r="M1835" s="30"/>
      <c r="N1835" s="22"/>
      <c r="O1835" s="23"/>
      <c r="P1835" s="30"/>
      <c r="Q1835" s="22"/>
      <c r="R1835" s="23"/>
      <c r="S1835" s="30"/>
      <c r="T1835" s="22"/>
      <c r="U1835" s="23"/>
      <c r="V1835" s="30"/>
      <c r="W1835" s="22"/>
      <c r="X1835" s="23"/>
      <c r="Y1835" s="30"/>
      <c r="Z1835" s="22"/>
      <c r="AA1835" s="23"/>
      <c r="AB1835" s="987"/>
      <c r="AC1835" s="988"/>
      <c r="AD1835" s="988"/>
      <c r="AE1835" s="988"/>
      <c r="AF1835" s="988"/>
      <c r="AG1835" s="989"/>
    </row>
    <row r="1836" spans="1:33" s="50" customFormat="1" hidden="1" x14ac:dyDescent="0.3">
      <c r="A1836" s="24"/>
      <c r="B1836" s="118"/>
      <c r="C1836" s="21"/>
      <c r="D1836" s="30"/>
      <c r="E1836" s="22"/>
      <c r="F1836" s="23"/>
      <c r="G1836" s="30"/>
      <c r="H1836" s="22"/>
      <c r="I1836" s="23"/>
      <c r="J1836" s="30"/>
      <c r="K1836" s="22"/>
      <c r="L1836" s="23"/>
      <c r="M1836" s="30"/>
      <c r="N1836" s="22"/>
      <c r="O1836" s="23"/>
      <c r="P1836" s="30"/>
      <c r="Q1836" s="22"/>
      <c r="R1836" s="23"/>
      <c r="S1836" s="30"/>
      <c r="T1836" s="22"/>
      <c r="U1836" s="23"/>
      <c r="V1836" s="30"/>
      <c r="W1836" s="22"/>
      <c r="X1836" s="23"/>
      <c r="Y1836" s="30"/>
      <c r="Z1836" s="22"/>
      <c r="AA1836" s="23"/>
      <c r="AG1836" s="115"/>
    </row>
    <row r="1837" spans="1:33" s="50" customFormat="1" ht="18.75" x14ac:dyDescent="0.25">
      <c r="A1837" s="19" t="s">
        <v>1878</v>
      </c>
      <c r="B1837" s="173" t="s">
        <v>1316</v>
      </c>
      <c r="C1837" s="120" t="s">
        <v>18</v>
      </c>
      <c r="D1837" s="176"/>
      <c r="E1837" s="177">
        <f>IF(D1837=0,0,(IF($F$2369=2021,VLOOKUP(A1837,'SEE - 2021'!$A$6:$E$1681,5,0),(IF($F$2369=2022,VLOOKUP(A1837,'SEE - 2022'!$A$6:$E$1791,5,0),(IF($F$2369=2023,VLOOKUP(A1837,'SEE - 2023'!$A$6:$E$1796,5,0),0)))))))</f>
        <v>0</v>
      </c>
      <c r="F1837" s="175">
        <f>D1837*E1837</f>
        <v>0</v>
      </c>
      <c r="G1837" s="177">
        <f>D1837</f>
        <v>0</v>
      </c>
      <c r="H1837" s="177">
        <f>IF(G1837=0,0,(IF($I$2369=2021,VLOOKUP(A1837,'SEE - 2021'!$A$6:$E$1681,5,0),(IF($I$2369=2022,VLOOKUP(A1837,'SEE - 2022'!$A$6:$E$1791,5,0),(IF($I$2369=2023,VLOOKUP(A1837,'SEE - 2023'!$A$6:$E$1796,5,0),0)))))))</f>
        <v>0</v>
      </c>
      <c r="I1837" s="175">
        <f>G1837*H1837</f>
        <v>0</v>
      </c>
      <c r="J1837" s="175">
        <f>IF(P1837&gt;G1837,P1837-G1837,0)</f>
        <v>0</v>
      </c>
      <c r="K1837" s="175">
        <f>IF(P1837&gt;G1837,Q1837,0)</f>
        <v>0</v>
      </c>
      <c r="L1837" s="175">
        <f>J1837*K1837</f>
        <v>0</v>
      </c>
      <c r="M1837" s="175">
        <f>IF(P1837&lt;G1837,G1837-P1837,0)</f>
        <v>0</v>
      </c>
      <c r="N1837" s="175">
        <f>IF(P1837=0,H1837,IF(P1837&lt;G1837,Q1837,0))</f>
        <v>0</v>
      </c>
      <c r="O1837" s="175">
        <f>M1837*N1837</f>
        <v>0</v>
      </c>
      <c r="P1837" s="176"/>
      <c r="Q1837" s="175">
        <f>IF(P1837=0,0,IF(H1837=0,((IF($I$2369=2021,VLOOKUP(A1837,'SEE - 2021'!$A$6:$E$1681,5,0),(IF($I$2369=2022,VLOOKUP(A1837,'SEE - 2022'!$A$6:$E$1791,5,0),(IF($I$2369=2023,VLOOKUP(A1837,'SEE - 2023'!$A$6:$E$1796,5,0),0)))))*(1-$AL$5))),H1837))</f>
        <v>0</v>
      </c>
      <c r="R1837" s="175">
        <f>P1837*Q1837</f>
        <v>0</v>
      </c>
      <c r="S1837" s="175">
        <f>IF(Y1837&gt;D1837,Y1837-D1837,0)</f>
        <v>0</v>
      </c>
      <c r="T1837" s="175">
        <f>IF(Y1837&gt;D1837,Z1837,0)</f>
        <v>0</v>
      </c>
      <c r="U1837" s="175">
        <f>S1837*T1837</f>
        <v>0</v>
      </c>
      <c r="V1837" s="175">
        <f>IF(Y1837&lt;D1837,D1837-Y1837,0)</f>
        <v>0</v>
      </c>
      <c r="W1837" s="175">
        <f>IF(Y1837=0,E1837,IF(Y1837&lt;D1837,Z1837,0))</f>
        <v>0</v>
      </c>
      <c r="X1837" s="175">
        <f>V1837*W1837</f>
        <v>0</v>
      </c>
      <c r="Y1837" s="175">
        <f>P1837</f>
        <v>0</v>
      </c>
      <c r="Z1837" s="175">
        <f>IF(Y1837=0,0,VLOOKUP(A1837,'SEE - 2023'!$A$6:$E$1796,5,0))*(1-$AN$5)</f>
        <v>0</v>
      </c>
      <c r="AA1837" s="175">
        <f>Y1837*Z1837</f>
        <v>0</v>
      </c>
      <c r="AB1837" s="984"/>
      <c r="AC1837" s="985"/>
      <c r="AD1837" s="985"/>
      <c r="AE1837" s="985"/>
      <c r="AF1837" s="985"/>
      <c r="AG1837" s="986"/>
    </row>
    <row r="1838" spans="1:33" s="50" customFormat="1" ht="62.45" hidden="1" x14ac:dyDescent="0.3">
      <c r="A1838" s="24"/>
      <c r="B1838" s="86" t="s">
        <v>1315</v>
      </c>
      <c r="C1838" s="21"/>
      <c r="D1838" s="30"/>
      <c r="E1838" s="22"/>
      <c r="F1838" s="23"/>
      <c r="G1838" s="30"/>
      <c r="H1838" s="22"/>
      <c r="I1838" s="23"/>
      <c r="J1838" s="30"/>
      <c r="K1838" s="22"/>
      <c r="L1838" s="23"/>
      <c r="M1838" s="30"/>
      <c r="N1838" s="22"/>
      <c r="O1838" s="23"/>
      <c r="P1838" s="30"/>
      <c r="Q1838" s="22"/>
      <c r="R1838" s="23"/>
      <c r="S1838" s="30"/>
      <c r="T1838" s="22"/>
      <c r="U1838" s="23"/>
      <c r="V1838" s="30"/>
      <c r="W1838" s="22"/>
      <c r="X1838" s="23"/>
      <c r="Y1838" s="30"/>
      <c r="Z1838" s="22"/>
      <c r="AA1838" s="23"/>
      <c r="AB1838" s="987"/>
      <c r="AC1838" s="988"/>
      <c r="AD1838" s="988"/>
      <c r="AE1838" s="988"/>
      <c r="AF1838" s="988"/>
      <c r="AG1838" s="989"/>
    </row>
    <row r="1839" spans="1:33" s="50" customFormat="1" hidden="1" x14ac:dyDescent="0.3">
      <c r="A1839" s="24"/>
      <c r="B1839" s="118"/>
      <c r="C1839" s="21"/>
      <c r="D1839" s="30"/>
      <c r="E1839" s="22"/>
      <c r="F1839" s="23"/>
      <c r="G1839" s="30"/>
      <c r="H1839" s="22"/>
      <c r="I1839" s="23"/>
      <c r="J1839" s="30"/>
      <c r="K1839" s="22"/>
      <c r="L1839" s="23"/>
      <c r="M1839" s="30"/>
      <c r="N1839" s="22"/>
      <c r="O1839" s="23"/>
      <c r="P1839" s="30"/>
      <c r="Q1839" s="22"/>
      <c r="R1839" s="23"/>
      <c r="S1839" s="30"/>
      <c r="T1839" s="22"/>
      <c r="U1839" s="23"/>
      <c r="V1839" s="30"/>
      <c r="W1839" s="22"/>
      <c r="X1839" s="23"/>
      <c r="Y1839" s="30"/>
      <c r="Z1839" s="22"/>
      <c r="AA1839" s="23"/>
      <c r="AG1839" s="115"/>
    </row>
    <row r="1840" spans="1:33" s="50" customFormat="1" ht="18.75" x14ac:dyDescent="0.25">
      <c r="A1840" s="19" t="s">
        <v>1879</v>
      </c>
      <c r="B1840" s="173" t="s">
        <v>1319</v>
      </c>
      <c r="C1840" s="120" t="s">
        <v>18</v>
      </c>
      <c r="D1840" s="176"/>
      <c r="E1840" s="177">
        <f>IF(D1840=0,0,(IF($F$2369=2021,VLOOKUP(A1840,'SEE - 2021'!$A$6:$E$1681,5,0),(IF($F$2369=2022,VLOOKUP(A1840,'SEE - 2022'!$A$6:$E$1791,5,0),(IF($F$2369=2023,VLOOKUP(A1840,'SEE - 2023'!$A$6:$E$1796,5,0),0)))))))</f>
        <v>0</v>
      </c>
      <c r="F1840" s="175">
        <f>D1840*E1840</f>
        <v>0</v>
      </c>
      <c r="G1840" s="177">
        <f>D1840</f>
        <v>0</v>
      </c>
      <c r="H1840" s="177">
        <f>IF(G1840=0,0,(IF($I$2369=2021,VLOOKUP(A1840,'SEE - 2021'!$A$6:$E$1681,5,0),(IF($I$2369=2022,VLOOKUP(A1840,'SEE - 2022'!$A$6:$E$1791,5,0),(IF($I$2369=2023,VLOOKUP(A1840,'SEE - 2023'!$A$6:$E$1796,5,0),0)))))))</f>
        <v>0</v>
      </c>
      <c r="I1840" s="175">
        <f>G1840*H1840</f>
        <v>0</v>
      </c>
      <c r="J1840" s="175">
        <f>IF(P1840&gt;G1840,P1840-G1840,0)</f>
        <v>0</v>
      </c>
      <c r="K1840" s="175">
        <f>IF(P1840&gt;G1840,Q1840,0)</f>
        <v>0</v>
      </c>
      <c r="L1840" s="175">
        <f>J1840*K1840</f>
        <v>0</v>
      </c>
      <c r="M1840" s="175">
        <f>IF(P1840&lt;G1840,G1840-P1840,0)</f>
        <v>0</v>
      </c>
      <c r="N1840" s="175">
        <f>IF(P1840=0,H1840,IF(P1840&lt;G1840,Q1840,0))</f>
        <v>0</v>
      </c>
      <c r="O1840" s="175">
        <f>M1840*N1840</f>
        <v>0</v>
      </c>
      <c r="P1840" s="176"/>
      <c r="Q1840" s="175">
        <f>IF(P1840=0,0,IF(H1840=0,((IF($I$2369=2021,VLOOKUP(A1840,'SEE - 2021'!$A$6:$E$1681,5,0),(IF($I$2369=2022,VLOOKUP(A1840,'SEE - 2022'!$A$6:$E$1791,5,0),(IF($I$2369=2023,VLOOKUP(A1840,'SEE - 2023'!$A$6:$E$1796,5,0),0)))))*(1-$AL$5))),H1840))</f>
        <v>0</v>
      </c>
      <c r="R1840" s="175">
        <f>P1840*Q1840</f>
        <v>0</v>
      </c>
      <c r="S1840" s="175">
        <f>IF(Y1840&gt;D1840,Y1840-D1840,0)</f>
        <v>0</v>
      </c>
      <c r="T1840" s="175">
        <f>IF(Y1840&gt;D1840,Z1840,0)</f>
        <v>0</v>
      </c>
      <c r="U1840" s="175">
        <f>S1840*T1840</f>
        <v>0</v>
      </c>
      <c r="V1840" s="175">
        <f>IF(Y1840&lt;D1840,D1840-Y1840,0)</f>
        <v>0</v>
      </c>
      <c r="W1840" s="175">
        <f>IF(Y1840=0,E1840,IF(Y1840&lt;D1840,Z1840,0))</f>
        <v>0</v>
      </c>
      <c r="X1840" s="175">
        <f>V1840*W1840</f>
        <v>0</v>
      </c>
      <c r="Y1840" s="175">
        <f>P1840</f>
        <v>0</v>
      </c>
      <c r="Z1840" s="175">
        <f>IF(Y1840=0,0,VLOOKUP(A1840,'SEE - 2023'!$A$6:$E$1796,5,0))*(1-$AN$5)</f>
        <v>0</v>
      </c>
      <c r="AA1840" s="175">
        <f>Y1840*Z1840</f>
        <v>0</v>
      </c>
      <c r="AB1840" s="984"/>
      <c r="AC1840" s="985"/>
      <c r="AD1840" s="985"/>
      <c r="AE1840" s="985"/>
      <c r="AF1840" s="985"/>
      <c r="AG1840" s="986"/>
    </row>
    <row r="1841" spans="1:33" s="50" customFormat="1" ht="46.9" hidden="1" x14ac:dyDescent="0.3">
      <c r="A1841" s="24"/>
      <c r="B1841" s="86" t="s">
        <v>1317</v>
      </c>
      <c r="C1841" s="21"/>
      <c r="D1841" s="30"/>
      <c r="E1841" s="22"/>
      <c r="F1841" s="23"/>
      <c r="G1841" s="30"/>
      <c r="H1841" s="22"/>
      <c r="I1841" s="23"/>
      <c r="J1841" s="30"/>
      <c r="K1841" s="22"/>
      <c r="L1841" s="23"/>
      <c r="M1841" s="30"/>
      <c r="N1841" s="22"/>
      <c r="O1841" s="23"/>
      <c r="P1841" s="30"/>
      <c r="Q1841" s="22"/>
      <c r="R1841" s="23"/>
      <c r="S1841" s="30"/>
      <c r="T1841" s="22"/>
      <c r="U1841" s="23"/>
      <c r="V1841" s="30"/>
      <c r="W1841" s="22"/>
      <c r="X1841" s="23"/>
      <c r="Y1841" s="30"/>
      <c r="Z1841" s="22"/>
      <c r="AA1841" s="23"/>
      <c r="AB1841" s="987"/>
      <c r="AC1841" s="988"/>
      <c r="AD1841" s="988"/>
      <c r="AE1841" s="988"/>
      <c r="AF1841" s="988"/>
      <c r="AG1841" s="989"/>
    </row>
    <row r="1842" spans="1:33" s="50" customFormat="1" hidden="1" x14ac:dyDescent="0.3">
      <c r="A1842" s="24"/>
      <c r="B1842" s="118"/>
      <c r="C1842" s="21"/>
      <c r="D1842" s="30"/>
      <c r="E1842" s="22"/>
      <c r="F1842" s="23"/>
      <c r="G1842" s="30"/>
      <c r="H1842" s="22"/>
      <c r="I1842" s="23"/>
      <c r="J1842" s="30"/>
      <c r="K1842" s="22"/>
      <c r="L1842" s="23"/>
      <c r="M1842" s="30"/>
      <c r="N1842" s="22"/>
      <c r="O1842" s="23"/>
      <c r="P1842" s="30"/>
      <c r="Q1842" s="22"/>
      <c r="R1842" s="23"/>
      <c r="S1842" s="30"/>
      <c r="T1842" s="22"/>
      <c r="U1842" s="23"/>
      <c r="V1842" s="30"/>
      <c r="W1842" s="22"/>
      <c r="X1842" s="23"/>
      <c r="Y1842" s="30"/>
      <c r="Z1842" s="22"/>
      <c r="AA1842" s="23"/>
      <c r="AG1842" s="115"/>
    </row>
    <row r="1843" spans="1:33" s="50" customFormat="1" ht="18.75" x14ac:dyDescent="0.25">
      <c r="A1843" s="19" t="s">
        <v>1880</v>
      </c>
      <c r="B1843" s="173" t="s">
        <v>1320</v>
      </c>
      <c r="C1843" s="120" t="s">
        <v>18</v>
      </c>
      <c r="D1843" s="176"/>
      <c r="E1843" s="177">
        <f>IF(D1843=0,0,(IF($F$2369=2021,VLOOKUP(A1843,'SEE - 2021'!$A$6:$E$1681,5,0),(IF($F$2369=2022,VLOOKUP(A1843,'SEE - 2022'!$A$6:$E$1791,5,0),(IF($F$2369=2023,VLOOKUP(A1843,'SEE - 2023'!$A$6:$E$1796,5,0),0)))))))</f>
        <v>0</v>
      </c>
      <c r="F1843" s="175">
        <f>D1843*E1843</f>
        <v>0</v>
      </c>
      <c r="G1843" s="177">
        <f>D1843</f>
        <v>0</v>
      </c>
      <c r="H1843" s="177">
        <f>IF(G1843=0,0,(IF($I$2369=2021,VLOOKUP(A1843,'SEE - 2021'!$A$6:$E$1681,5,0),(IF($I$2369=2022,VLOOKUP(A1843,'SEE - 2022'!$A$6:$E$1791,5,0),(IF($I$2369=2023,VLOOKUP(A1843,'SEE - 2023'!$A$6:$E$1796,5,0),0)))))))</f>
        <v>0</v>
      </c>
      <c r="I1843" s="175">
        <f>G1843*H1843</f>
        <v>0</v>
      </c>
      <c r="J1843" s="175">
        <f>IF(P1843&gt;G1843,P1843-G1843,0)</f>
        <v>5</v>
      </c>
      <c r="K1843" s="175" t="e">
        <f>IF(P1843&gt;G1843,Q1843,0)</f>
        <v>#N/A</v>
      </c>
      <c r="L1843" s="175" t="e">
        <f>J1843*K1843</f>
        <v>#N/A</v>
      </c>
      <c r="M1843" s="175">
        <f>IF(P1843&lt;G1843,G1843-P1843,0)</f>
        <v>0</v>
      </c>
      <c r="N1843" s="175">
        <f>IF(P1843=0,H1843,IF(P1843&lt;G1843,Q1843,0))</f>
        <v>0</v>
      </c>
      <c r="O1843" s="175">
        <f>M1843*N1843</f>
        <v>0</v>
      </c>
      <c r="P1843" s="176">
        <v>5</v>
      </c>
      <c r="Q1843" s="175" t="e">
        <f>IF(P1843=0,0,IF(H1843=0,((IF($I$2369=2021,VLOOKUP(A1843,'SEE - 2021'!$A$6:$E$1681,5,0),(IF($I$2369=2022,VLOOKUP(A1843,'SEE - 2022'!$A$6:$E$1791,5,0),(IF($I$2369=2023,VLOOKUP(A1843,'SEE - 2023'!$A$6:$E$1796,5,0),0)))))*(1-$AL$5))),H1843))</f>
        <v>#N/A</v>
      </c>
      <c r="R1843" s="175" t="e">
        <f>P1843*Q1843</f>
        <v>#N/A</v>
      </c>
      <c r="S1843" s="175">
        <f>IF(Y1843&gt;D1843,Y1843-D1843,0)</f>
        <v>5</v>
      </c>
      <c r="T1843" s="175">
        <f>IF(Y1843&gt;D1843,Z1843,0)</f>
        <v>113.07</v>
      </c>
      <c r="U1843" s="175">
        <f>S1843*T1843</f>
        <v>565.34999999999991</v>
      </c>
      <c r="V1843" s="175">
        <f>IF(Y1843&lt;D1843,D1843-Y1843,0)</f>
        <v>0</v>
      </c>
      <c r="W1843" s="175">
        <f>IF(Y1843=0,E1843,IF(Y1843&lt;D1843,Z1843,0))</f>
        <v>0</v>
      </c>
      <c r="X1843" s="175">
        <f>V1843*W1843</f>
        <v>0</v>
      </c>
      <c r="Y1843" s="175">
        <f>P1843</f>
        <v>5</v>
      </c>
      <c r="Z1843" s="175">
        <f>IF(Y1843=0,0,VLOOKUP(A1843,'SEE - 2023'!$A$6:$E$1796,5,0))*(1-$AN$5)</f>
        <v>113.07</v>
      </c>
      <c r="AA1843" s="175">
        <f>Y1843*Z1843</f>
        <v>565.34999999999991</v>
      </c>
      <c r="AB1843" s="904" t="str">
        <f>CONCATENATE("Conforme memória de cálculo presente no ",'Unidade de Referência'!$G$5,":",VLOOKUP(C1843,'Unidade de Referência'!$B$2:$E$31,2)," = ",P1843," ",IF(P1843=1,VLOOKUP(C1843,'Unidade de Referência'!$B$2:$E$31,3),VLOOKUP(C1843,'Unidade de Referência'!$B$2:$E$31,4)))</f>
        <v>Conforme memória de cálculo presente no PROJETO DE SEGURANÇA CONTRA INCÊNDIO E PÂNICO:Quantidade = 5 unidades</v>
      </c>
      <c r="AC1843" s="905"/>
      <c r="AD1843" s="905"/>
      <c r="AE1843" s="905"/>
      <c r="AF1843" s="905"/>
      <c r="AG1843" s="906"/>
    </row>
    <row r="1844" spans="1:33" s="50" customFormat="1" ht="63" hidden="1" customHeight="1" x14ac:dyDescent="0.3">
      <c r="A1844" s="24"/>
      <c r="B1844" s="86" t="s">
        <v>1318</v>
      </c>
      <c r="C1844" s="21"/>
      <c r="D1844" s="30"/>
      <c r="E1844" s="22"/>
      <c r="F1844" s="23"/>
      <c r="G1844" s="30"/>
      <c r="H1844" s="22"/>
      <c r="I1844" s="23"/>
      <c r="J1844" s="30"/>
      <c r="K1844" s="22"/>
      <c r="L1844" s="23"/>
      <c r="M1844" s="30"/>
      <c r="N1844" s="22"/>
      <c r="O1844" s="23"/>
      <c r="P1844" s="30"/>
      <c r="Q1844" s="22"/>
      <c r="R1844" s="23"/>
      <c r="S1844" s="30"/>
      <c r="T1844" s="22"/>
      <c r="U1844" s="23"/>
      <c r="V1844" s="30"/>
      <c r="W1844" s="22"/>
      <c r="X1844" s="23"/>
      <c r="Y1844" s="30"/>
      <c r="Z1844" s="22"/>
      <c r="AA1844" s="23"/>
      <c r="AB1844" s="907"/>
      <c r="AC1844" s="908"/>
      <c r="AD1844" s="908"/>
      <c r="AE1844" s="908"/>
      <c r="AF1844" s="908"/>
      <c r="AG1844" s="909"/>
    </row>
    <row r="1845" spans="1:33" s="50" customFormat="1" hidden="1" x14ac:dyDescent="0.3">
      <c r="A1845" s="24"/>
      <c r="B1845" s="86"/>
      <c r="C1845" s="21"/>
      <c r="D1845" s="30"/>
      <c r="E1845" s="22"/>
      <c r="F1845" s="23"/>
      <c r="G1845" s="30"/>
      <c r="H1845" s="22"/>
      <c r="I1845" s="23"/>
      <c r="J1845" s="30"/>
      <c r="K1845" s="22"/>
      <c r="L1845" s="23"/>
      <c r="M1845" s="30"/>
      <c r="N1845" s="22"/>
      <c r="O1845" s="23"/>
      <c r="P1845" s="30"/>
      <c r="Q1845" s="22"/>
      <c r="R1845" s="23"/>
      <c r="S1845" s="30"/>
      <c r="T1845" s="22"/>
      <c r="U1845" s="23"/>
      <c r="V1845" s="30"/>
      <c r="W1845" s="22"/>
      <c r="X1845" s="23"/>
      <c r="Y1845" s="30"/>
      <c r="Z1845" s="22"/>
      <c r="AA1845" s="23"/>
      <c r="AG1845" s="115"/>
    </row>
    <row r="1846" spans="1:33" s="50" customFormat="1" ht="18.75" x14ac:dyDescent="0.25">
      <c r="A1846" s="19" t="s">
        <v>1881</v>
      </c>
      <c r="B1846" s="173" t="s">
        <v>1367</v>
      </c>
      <c r="C1846" s="120" t="s">
        <v>18</v>
      </c>
      <c r="D1846" s="176"/>
      <c r="E1846" s="177">
        <f>IF(D1846=0,0,(IF($F$2369=2021,VLOOKUP(A1846,'SEE - 2021'!$A$6:$E$1681,5,0),(IF($F$2369=2022,VLOOKUP(A1846,'SEE - 2022'!$A$6:$E$1791,5,0),(IF($F$2369=2023,VLOOKUP(A1846,'SEE - 2023'!$A$6:$E$1796,5,0),0)))))))</f>
        <v>0</v>
      </c>
      <c r="F1846" s="175">
        <f>D1846*E1846</f>
        <v>0</v>
      </c>
      <c r="G1846" s="177">
        <f>D1846</f>
        <v>0</v>
      </c>
      <c r="H1846" s="177">
        <f>IF(G1846=0,0,(IF($I$2369=2021,VLOOKUP(A1846,'SEE - 2021'!$A$6:$E$1681,5,0),(IF($I$2369=2022,VLOOKUP(A1846,'SEE - 2022'!$A$6:$E$1791,5,0),(IF($I$2369=2023,VLOOKUP(A1846,'SEE - 2023'!$A$6:$E$1796,5,0),0)))))))</f>
        <v>0</v>
      </c>
      <c r="I1846" s="175">
        <f>G1846*H1846</f>
        <v>0</v>
      </c>
      <c r="J1846" s="175">
        <f>IF(P1846&gt;G1846,P1846-G1846,0)</f>
        <v>0</v>
      </c>
      <c r="K1846" s="175">
        <f>IF(P1846&gt;G1846,Q1846,0)</f>
        <v>0</v>
      </c>
      <c r="L1846" s="175">
        <f>J1846*K1846</f>
        <v>0</v>
      </c>
      <c r="M1846" s="175">
        <f>IF(P1846&lt;G1846,G1846-P1846,0)</f>
        <v>0</v>
      </c>
      <c r="N1846" s="175">
        <f>IF(P1846=0,H1846,IF(P1846&lt;G1846,Q1846,0))</f>
        <v>0</v>
      </c>
      <c r="O1846" s="175">
        <f>M1846*N1846</f>
        <v>0</v>
      </c>
      <c r="P1846" s="176"/>
      <c r="Q1846" s="175">
        <f>IF(P1846=0,0,IF(H1846=0,((IF($I$2369=2021,VLOOKUP(A1846,'SEE - 2021'!$A$6:$E$1681,5,0),(IF($I$2369=2022,VLOOKUP(A1846,'SEE - 2022'!$A$6:$E$1791,5,0),(IF($I$2369=2023,VLOOKUP(A1846,'SEE - 2023'!$A$6:$E$1796,5,0),0)))))*(1-$AL$5))),H1846))</f>
        <v>0</v>
      </c>
      <c r="R1846" s="175">
        <f>P1846*Q1846</f>
        <v>0</v>
      </c>
      <c r="S1846" s="175">
        <f>IF(Y1846&gt;D1846,Y1846-D1846,0)</f>
        <v>0</v>
      </c>
      <c r="T1846" s="175">
        <f>IF(Y1846&gt;D1846,Z1846,0)</f>
        <v>0</v>
      </c>
      <c r="U1846" s="175">
        <f>S1846*T1846</f>
        <v>0</v>
      </c>
      <c r="V1846" s="175">
        <f>IF(Y1846&lt;D1846,D1846-Y1846,0)</f>
        <v>0</v>
      </c>
      <c r="W1846" s="175">
        <f>IF(Y1846=0,E1846,IF(Y1846&lt;D1846,Z1846,0))</f>
        <v>0</v>
      </c>
      <c r="X1846" s="175">
        <f>V1846*W1846</f>
        <v>0</v>
      </c>
      <c r="Y1846" s="175">
        <f>P1846</f>
        <v>0</v>
      </c>
      <c r="Z1846" s="175">
        <f>IF(Y1846=0,0,VLOOKUP(A1846,'SEE - 2023'!$A$6:$E$1796,5,0))*(1-$AN$5)</f>
        <v>0</v>
      </c>
      <c r="AA1846" s="175">
        <f>Y1846*Z1846</f>
        <v>0</v>
      </c>
      <c r="AB1846" s="984"/>
      <c r="AC1846" s="985"/>
      <c r="AD1846" s="985"/>
      <c r="AE1846" s="985"/>
      <c r="AF1846" s="985"/>
      <c r="AG1846" s="986"/>
    </row>
    <row r="1847" spans="1:33" s="50" customFormat="1" ht="93.6" hidden="1" x14ac:dyDescent="0.3">
      <c r="A1847" s="24"/>
      <c r="B1847" s="86" t="s">
        <v>1321</v>
      </c>
      <c r="C1847" s="21"/>
      <c r="D1847" s="30"/>
      <c r="E1847" s="22"/>
      <c r="F1847" s="23"/>
      <c r="G1847" s="30"/>
      <c r="H1847" s="22"/>
      <c r="I1847" s="23"/>
      <c r="J1847" s="30"/>
      <c r="K1847" s="22"/>
      <c r="L1847" s="23"/>
      <c r="M1847" s="30"/>
      <c r="N1847" s="22"/>
      <c r="O1847" s="23"/>
      <c r="P1847" s="30"/>
      <c r="Q1847" s="22"/>
      <c r="R1847" s="23"/>
      <c r="S1847" s="30"/>
      <c r="T1847" s="22"/>
      <c r="U1847" s="23"/>
      <c r="V1847" s="30"/>
      <c r="W1847" s="22"/>
      <c r="X1847" s="23"/>
      <c r="Y1847" s="30"/>
      <c r="Z1847" s="22"/>
      <c r="AA1847" s="23"/>
      <c r="AB1847" s="987"/>
      <c r="AC1847" s="988"/>
      <c r="AD1847" s="988"/>
      <c r="AE1847" s="988"/>
      <c r="AF1847" s="988"/>
      <c r="AG1847" s="989"/>
    </row>
    <row r="1848" spans="1:33" s="50" customFormat="1" hidden="1" x14ac:dyDescent="0.3">
      <c r="A1848" s="24"/>
      <c r="B1848" s="86"/>
      <c r="C1848" s="21"/>
      <c r="D1848" s="30"/>
      <c r="E1848" s="22"/>
      <c r="F1848" s="23"/>
      <c r="G1848" s="30"/>
      <c r="H1848" s="22"/>
      <c r="I1848" s="23"/>
      <c r="J1848" s="30"/>
      <c r="K1848" s="22"/>
      <c r="L1848" s="23"/>
      <c r="M1848" s="30"/>
      <c r="N1848" s="22"/>
      <c r="O1848" s="23"/>
      <c r="P1848" s="30"/>
      <c r="Q1848" s="22"/>
      <c r="R1848" s="23"/>
      <c r="S1848" s="30"/>
      <c r="T1848" s="22"/>
      <c r="U1848" s="23"/>
      <c r="V1848" s="30"/>
      <c r="W1848" s="22"/>
      <c r="X1848" s="23"/>
      <c r="Y1848" s="30"/>
      <c r="Z1848" s="22"/>
      <c r="AA1848" s="23"/>
      <c r="AG1848" s="115"/>
    </row>
    <row r="1849" spans="1:33" s="50" customFormat="1" ht="18.75" x14ac:dyDescent="0.25">
      <c r="A1849" s="128" t="s">
        <v>1882</v>
      </c>
      <c r="B1849" s="172" t="s">
        <v>1672</v>
      </c>
      <c r="C1849" s="130" t="s">
        <v>18</v>
      </c>
      <c r="D1849" s="176"/>
      <c r="E1849" s="177">
        <f>IF(D1849=0,0,(IF($F$2369=2021,VLOOKUP(A1849,'SEE - 2021'!$A$6:$E$1681,5,0),(IF($F$2369=2022,VLOOKUP(A1849,'SEE - 2022'!$A$6:$E$1791,5,0),(IF($F$2369=2023,VLOOKUP(A1849,'SEE - 2023'!$A$6:$E$1796,5,0),0)))))))</f>
        <v>0</v>
      </c>
      <c r="F1849" s="175">
        <f>D1849*E1849</f>
        <v>0</v>
      </c>
      <c r="G1849" s="177">
        <f>D1849</f>
        <v>0</v>
      </c>
      <c r="H1849" s="177">
        <f>IF(G1849=0,0,(IF($I$2369=2021,VLOOKUP(A1849,'SEE - 2021'!$A$6:$E$1681,5,0),(IF($I$2369=2022,VLOOKUP(A1849,'SEE - 2022'!$A$6:$E$1791,5,0),(IF($I$2369=2023,VLOOKUP(A1849,'SEE - 2023'!$A$6:$E$1796,5,0),0)))))))</f>
        <v>0</v>
      </c>
      <c r="I1849" s="175">
        <f>G1849*H1849</f>
        <v>0</v>
      </c>
      <c r="J1849" s="175">
        <f>IF(P1849&gt;G1849,P1849-G1849,0)</f>
        <v>0</v>
      </c>
      <c r="K1849" s="175">
        <f>IF(P1849&gt;G1849,Q1849,0)</f>
        <v>0</v>
      </c>
      <c r="L1849" s="175">
        <f>J1849*K1849</f>
        <v>0</v>
      </c>
      <c r="M1849" s="175">
        <f>IF(P1849&lt;G1849,G1849-P1849,0)</f>
        <v>0</v>
      </c>
      <c r="N1849" s="175">
        <f>IF(P1849=0,H1849,IF(P1849&lt;G1849,Q1849,0))</f>
        <v>0</v>
      </c>
      <c r="O1849" s="175">
        <f>M1849*N1849</f>
        <v>0</v>
      </c>
      <c r="P1849" s="176"/>
      <c r="Q1849" s="175">
        <f>IF(P1849=0,0,IF(H1849=0,((IF($I$2369=2021,VLOOKUP(A1849,'SEE - 2021'!$A$6:$E$1681,5,0),(IF($I$2369=2022,VLOOKUP(A1849,'SEE - 2022'!$A$6:$E$1791,5,0),(IF($I$2369=2023,VLOOKUP(A1849,'SEE - 2023'!$A$6:$E$1796,5,0),0)))))*(1-$AL$5))),H1849))</f>
        <v>0</v>
      </c>
      <c r="R1849" s="175">
        <f>P1849*Q1849</f>
        <v>0</v>
      </c>
      <c r="S1849" s="175">
        <f>IF(Y1849&gt;D1849,Y1849-D1849,0)</f>
        <v>0</v>
      </c>
      <c r="T1849" s="175">
        <f>IF(Y1849&gt;D1849,Z1849,0)</f>
        <v>0</v>
      </c>
      <c r="U1849" s="175">
        <f>S1849*T1849</f>
        <v>0</v>
      </c>
      <c r="V1849" s="175">
        <f>IF(Y1849&lt;D1849,D1849-Y1849,0)</f>
        <v>0</v>
      </c>
      <c r="W1849" s="175">
        <f>IF(Y1849=0,E1849,IF(Y1849&lt;D1849,Z1849,0))</f>
        <v>0</v>
      </c>
      <c r="X1849" s="175">
        <f>V1849*W1849</f>
        <v>0</v>
      </c>
      <c r="Y1849" s="175">
        <f>P1849</f>
        <v>0</v>
      </c>
      <c r="Z1849" s="175">
        <f>IF(Y1849=0,0,VLOOKUP(A1849,'SEE - 2023'!$A$6:$E$1796,5,0))*(1-$AN$5)</f>
        <v>0</v>
      </c>
      <c r="AA1849" s="175">
        <f>Y1849*Z1849</f>
        <v>0</v>
      </c>
      <c r="AB1849" s="984"/>
      <c r="AC1849" s="985"/>
      <c r="AD1849" s="985"/>
      <c r="AE1849" s="985"/>
      <c r="AF1849" s="985"/>
      <c r="AG1849" s="986"/>
    </row>
    <row r="1850" spans="1:33" s="50" customFormat="1" ht="46.9" hidden="1" x14ac:dyDescent="0.3">
      <c r="A1850" s="66"/>
      <c r="B1850" s="101" t="s">
        <v>1673</v>
      </c>
      <c r="C1850" s="67"/>
      <c r="D1850" s="30"/>
      <c r="E1850" s="22"/>
      <c r="F1850" s="23"/>
      <c r="G1850" s="30"/>
      <c r="H1850" s="22"/>
      <c r="I1850" s="23"/>
      <c r="J1850" s="30"/>
      <c r="K1850" s="22"/>
      <c r="L1850" s="23"/>
      <c r="M1850" s="30"/>
      <c r="N1850" s="22"/>
      <c r="O1850" s="23"/>
      <c r="P1850" s="30"/>
      <c r="Q1850" s="22"/>
      <c r="R1850" s="23"/>
      <c r="S1850" s="30"/>
      <c r="T1850" s="22"/>
      <c r="U1850" s="23"/>
      <c r="V1850" s="30"/>
      <c r="W1850" s="22"/>
      <c r="X1850" s="23"/>
      <c r="Y1850" s="30"/>
      <c r="Z1850" s="22"/>
      <c r="AA1850" s="23"/>
      <c r="AB1850" s="987"/>
      <c r="AC1850" s="988"/>
      <c r="AD1850" s="988"/>
      <c r="AE1850" s="988"/>
      <c r="AF1850" s="988"/>
      <c r="AG1850" s="989"/>
    </row>
    <row r="1851" spans="1:33" s="50" customFormat="1" hidden="1" x14ac:dyDescent="0.3">
      <c r="A1851" s="66"/>
      <c r="B1851" s="107"/>
      <c r="C1851" s="67"/>
      <c r="D1851" s="30"/>
      <c r="E1851" s="22"/>
      <c r="F1851" s="23"/>
      <c r="G1851" s="30"/>
      <c r="H1851" s="22"/>
      <c r="I1851" s="23"/>
      <c r="J1851" s="30"/>
      <c r="K1851" s="22"/>
      <c r="L1851" s="23"/>
      <c r="M1851" s="30"/>
      <c r="N1851" s="22"/>
      <c r="O1851" s="23"/>
      <c r="P1851" s="30"/>
      <c r="Q1851" s="22"/>
      <c r="R1851" s="23"/>
      <c r="S1851" s="30"/>
      <c r="T1851" s="22"/>
      <c r="U1851" s="23"/>
      <c r="V1851" s="30"/>
      <c r="W1851" s="22"/>
      <c r="X1851" s="23"/>
      <c r="Y1851" s="30"/>
      <c r="Z1851" s="22"/>
      <c r="AA1851" s="23"/>
      <c r="AG1851" s="115"/>
    </row>
    <row r="1852" spans="1:33" s="50" customFormat="1" ht="18.75" x14ac:dyDescent="0.25">
      <c r="A1852" s="128" t="s">
        <v>1883</v>
      </c>
      <c r="B1852" s="172" t="s">
        <v>1674</v>
      </c>
      <c r="C1852" s="130" t="s">
        <v>18</v>
      </c>
      <c r="D1852" s="176"/>
      <c r="E1852" s="177">
        <f>IF(D1852=0,0,(IF($F$2369=2021,VLOOKUP(A1852,'SEE - 2021'!$A$6:$E$1681,5,0),(IF($F$2369=2022,VLOOKUP(A1852,'SEE - 2022'!$A$6:$E$1791,5,0),(IF($F$2369=2023,VLOOKUP(A1852,'SEE - 2023'!$A$6:$E$1796,5,0),0)))))))</f>
        <v>0</v>
      </c>
      <c r="F1852" s="175">
        <f>D1852*E1852</f>
        <v>0</v>
      </c>
      <c r="G1852" s="177">
        <f>D1852</f>
        <v>0</v>
      </c>
      <c r="H1852" s="177">
        <f>IF(G1852=0,0,(IF($I$2369=2021,VLOOKUP(A1852,'SEE - 2021'!$A$6:$E$1681,5,0),(IF($I$2369=2022,VLOOKUP(A1852,'SEE - 2022'!$A$6:$E$1791,5,0),(IF($I$2369=2023,VLOOKUP(A1852,'SEE - 2023'!$A$6:$E$1796,5,0),0)))))))</f>
        <v>0</v>
      </c>
      <c r="I1852" s="175">
        <f>G1852*H1852</f>
        <v>0</v>
      </c>
      <c r="J1852" s="175">
        <f>IF(P1852&gt;G1852,P1852-G1852,0)</f>
        <v>4</v>
      </c>
      <c r="K1852" s="175" t="e">
        <f>IF(P1852&gt;G1852,Q1852,0)</f>
        <v>#N/A</v>
      </c>
      <c r="L1852" s="175" t="e">
        <f>J1852*K1852</f>
        <v>#N/A</v>
      </c>
      <c r="M1852" s="175">
        <f>IF(P1852&lt;G1852,G1852-P1852,0)</f>
        <v>0</v>
      </c>
      <c r="N1852" s="175">
        <f>IF(P1852=0,H1852,IF(P1852&lt;G1852,Q1852,0))</f>
        <v>0</v>
      </c>
      <c r="O1852" s="175">
        <f>M1852*N1852</f>
        <v>0</v>
      </c>
      <c r="P1852" s="176">
        <f>2+2</f>
        <v>4</v>
      </c>
      <c r="Q1852" s="175" t="e">
        <f>IF(P1852=0,0,IF(H1852=0,((IF($I$2369=2021,VLOOKUP(A1852,'SEE - 2021'!$A$6:$E$1681,5,0),(IF($I$2369=2022,VLOOKUP(A1852,'SEE - 2022'!$A$6:$E$1791,5,0),(IF($I$2369=2023,VLOOKUP(A1852,'SEE - 2023'!$A$6:$E$1796,5,0),0)))))*(1-$AL$5))),H1852))</f>
        <v>#N/A</v>
      </c>
      <c r="R1852" s="175" t="e">
        <f>P1852*Q1852</f>
        <v>#N/A</v>
      </c>
      <c r="S1852" s="175">
        <f>IF(Y1852&gt;D1852,Y1852-D1852,0)</f>
        <v>4</v>
      </c>
      <c r="T1852" s="175">
        <f>IF(Y1852&gt;D1852,Z1852,0)</f>
        <v>447.33</v>
      </c>
      <c r="U1852" s="175">
        <f>S1852*T1852</f>
        <v>1789.32</v>
      </c>
      <c r="V1852" s="175">
        <f>IF(Y1852&lt;D1852,D1852-Y1852,0)</f>
        <v>0</v>
      </c>
      <c r="W1852" s="175">
        <f>IF(Y1852=0,E1852,IF(Y1852&lt;D1852,Z1852,0))</f>
        <v>0</v>
      </c>
      <c r="X1852" s="175">
        <f>V1852*W1852</f>
        <v>0</v>
      </c>
      <c r="Y1852" s="175">
        <f>P1852</f>
        <v>4</v>
      </c>
      <c r="Z1852" s="175">
        <f>IF(Y1852=0,0,VLOOKUP(A1852,'SEE - 2023'!$A$6:$E$1796,5,0))*(1-$AN$5)</f>
        <v>447.33</v>
      </c>
      <c r="AA1852" s="175">
        <f>Y1852*Z1852</f>
        <v>1789.32</v>
      </c>
      <c r="AB1852" s="904" t="str">
        <f>CONCATENATE("Conforme memória de cálculo presente no ",'Unidade de Referência'!$G$5,":",VLOOKUP(C1852,'Unidade de Referência'!$B$2:$E$31,2)," = ",P1852," ",IF(P1852=1,VLOOKUP(C1852,'Unidade de Referência'!$B$2:$E$31,3),VLOOKUP(C1852,'Unidade de Referência'!$B$2:$E$31,4)))</f>
        <v>Conforme memória de cálculo presente no PROJETO DE SEGURANÇA CONTRA INCÊNDIO E PÂNICO:Quantidade = 4 unidades</v>
      </c>
      <c r="AC1852" s="905"/>
      <c r="AD1852" s="905"/>
      <c r="AE1852" s="905"/>
      <c r="AF1852" s="905"/>
      <c r="AG1852" s="906"/>
    </row>
    <row r="1853" spans="1:33" s="50" customFormat="1" ht="63" hidden="1" customHeight="1" x14ac:dyDescent="0.3">
      <c r="A1853" s="66"/>
      <c r="B1853" s="101" t="s">
        <v>1675</v>
      </c>
      <c r="C1853" s="67"/>
      <c r="D1853" s="30"/>
      <c r="E1853" s="22"/>
      <c r="F1853" s="23"/>
      <c r="G1853" s="30"/>
      <c r="H1853" s="22"/>
      <c r="I1853" s="23"/>
      <c r="J1853" s="30"/>
      <c r="K1853" s="22"/>
      <c r="L1853" s="23"/>
      <c r="M1853" s="30"/>
      <c r="N1853" s="22"/>
      <c r="O1853" s="23"/>
      <c r="P1853" s="30"/>
      <c r="Q1853" s="22"/>
      <c r="R1853" s="23"/>
      <c r="S1853" s="30"/>
      <c r="T1853" s="22"/>
      <c r="U1853" s="23"/>
      <c r="V1853" s="30"/>
      <c r="W1853" s="22"/>
      <c r="X1853" s="23"/>
      <c r="Y1853" s="30"/>
      <c r="Z1853" s="22"/>
      <c r="AA1853" s="23"/>
      <c r="AB1853" s="907"/>
      <c r="AC1853" s="908"/>
      <c r="AD1853" s="908"/>
      <c r="AE1853" s="908"/>
      <c r="AF1853" s="908"/>
      <c r="AG1853" s="909"/>
    </row>
    <row r="1854" spans="1:33" s="50" customFormat="1" hidden="1" x14ac:dyDescent="0.3">
      <c r="A1854" s="66"/>
      <c r="B1854" s="107"/>
      <c r="C1854" s="67"/>
      <c r="D1854" s="30"/>
      <c r="E1854" s="22"/>
      <c r="F1854" s="23"/>
      <c r="G1854" s="30"/>
      <c r="H1854" s="22"/>
      <c r="I1854" s="23"/>
      <c r="J1854" s="30"/>
      <c r="K1854" s="22"/>
      <c r="L1854" s="23"/>
      <c r="M1854" s="30"/>
      <c r="N1854" s="22"/>
      <c r="O1854" s="23"/>
      <c r="P1854" s="30"/>
      <c r="Q1854" s="22"/>
      <c r="R1854" s="23"/>
      <c r="S1854" s="30"/>
      <c r="T1854" s="22"/>
      <c r="U1854" s="23"/>
      <c r="V1854" s="30"/>
      <c r="W1854" s="22"/>
      <c r="X1854" s="23"/>
      <c r="Y1854" s="30"/>
      <c r="Z1854" s="22"/>
      <c r="AA1854" s="23"/>
      <c r="AG1854" s="115"/>
    </row>
    <row r="1855" spans="1:33" s="50" customFormat="1" ht="18.75" x14ac:dyDescent="0.25">
      <c r="A1855" s="128" t="s">
        <v>1884</v>
      </c>
      <c r="B1855" s="172" t="s">
        <v>1676</v>
      </c>
      <c r="C1855" s="130" t="s">
        <v>18</v>
      </c>
      <c r="D1855" s="176"/>
      <c r="E1855" s="177">
        <f>IF(D1855=0,0,(IF($F$2369=2021,VLOOKUP(A1855,'SEE - 2021'!$A$6:$E$1681,5,0),(IF($F$2369=2022,VLOOKUP(A1855,'SEE - 2022'!$A$6:$E$1791,5,0),(IF($F$2369=2023,VLOOKUP(A1855,'SEE - 2023'!$A$6:$E$1796,5,0),0)))))))</f>
        <v>0</v>
      </c>
      <c r="F1855" s="175">
        <f>D1855*E1855</f>
        <v>0</v>
      </c>
      <c r="G1855" s="177">
        <f>D1855</f>
        <v>0</v>
      </c>
      <c r="H1855" s="177">
        <f>IF(G1855=0,0,(IF($I$2369=2021,VLOOKUP(A1855,'SEE - 2021'!$A$6:$E$1681,5,0),(IF($I$2369=2022,VLOOKUP(A1855,'SEE - 2022'!$A$6:$E$1791,5,0),(IF($I$2369=2023,VLOOKUP(A1855,'SEE - 2023'!$A$6:$E$1796,5,0),0)))))))</f>
        <v>0</v>
      </c>
      <c r="I1855" s="175">
        <f>G1855*H1855</f>
        <v>0</v>
      </c>
      <c r="J1855" s="175">
        <f>IF(P1855&gt;G1855,P1855-G1855,0)</f>
        <v>0</v>
      </c>
      <c r="K1855" s="175">
        <f>IF(P1855&gt;G1855,Q1855,0)</f>
        <v>0</v>
      </c>
      <c r="L1855" s="175">
        <f>J1855*K1855</f>
        <v>0</v>
      </c>
      <c r="M1855" s="175">
        <f>IF(P1855&lt;G1855,G1855-P1855,0)</f>
        <v>0</v>
      </c>
      <c r="N1855" s="175">
        <f>IF(P1855=0,H1855,IF(P1855&lt;G1855,Q1855,0))</f>
        <v>0</v>
      </c>
      <c r="O1855" s="175">
        <f>M1855*N1855</f>
        <v>0</v>
      </c>
      <c r="P1855" s="176"/>
      <c r="Q1855" s="175">
        <f>IF(P1855=0,0,IF(H1855=0,((IF($I$2369=2021,VLOOKUP(A1855,'SEE - 2021'!$A$6:$E$1681,5,0),(IF($I$2369=2022,VLOOKUP(A1855,'SEE - 2022'!$A$6:$E$1791,5,0),(IF($I$2369=2023,VLOOKUP(A1855,'SEE - 2023'!$A$6:$E$1796,5,0),0)))))*(1-$AL$5))),H1855))</f>
        <v>0</v>
      </c>
      <c r="R1855" s="175">
        <f>P1855*Q1855</f>
        <v>0</v>
      </c>
      <c r="S1855" s="175">
        <f>IF(Y1855&gt;D1855,Y1855-D1855,0)</f>
        <v>0</v>
      </c>
      <c r="T1855" s="175">
        <f>IF(Y1855&gt;D1855,Z1855,0)</f>
        <v>0</v>
      </c>
      <c r="U1855" s="175">
        <f>S1855*T1855</f>
        <v>0</v>
      </c>
      <c r="V1855" s="175">
        <f>IF(Y1855&lt;D1855,D1855-Y1855,0)</f>
        <v>0</v>
      </c>
      <c r="W1855" s="175">
        <f>IF(Y1855=0,E1855,IF(Y1855&lt;D1855,Z1855,0))</f>
        <v>0</v>
      </c>
      <c r="X1855" s="175">
        <f>V1855*W1855</f>
        <v>0</v>
      </c>
      <c r="Y1855" s="175">
        <f>P1855</f>
        <v>0</v>
      </c>
      <c r="Z1855" s="175">
        <f>IF(Y1855=0,0,VLOOKUP(A1855,'SEE - 2023'!$A$6:$E$1796,5,0))*(1-$AN$5)</f>
        <v>0</v>
      </c>
      <c r="AA1855" s="175">
        <f>Y1855*Z1855</f>
        <v>0</v>
      </c>
      <c r="AB1855" s="984"/>
      <c r="AC1855" s="985"/>
      <c r="AD1855" s="985"/>
      <c r="AE1855" s="985"/>
      <c r="AF1855" s="985"/>
      <c r="AG1855" s="986"/>
    </row>
    <row r="1856" spans="1:33" s="50" customFormat="1" ht="46.9" hidden="1" x14ac:dyDescent="0.3">
      <c r="A1856" s="66"/>
      <c r="B1856" s="101" t="s">
        <v>1677</v>
      </c>
      <c r="C1856" s="67"/>
      <c r="D1856" s="30"/>
      <c r="E1856" s="22"/>
      <c r="F1856" s="23"/>
      <c r="G1856" s="30"/>
      <c r="H1856" s="22"/>
      <c r="I1856" s="23"/>
      <c r="J1856" s="30"/>
      <c r="K1856" s="22"/>
      <c r="L1856" s="23"/>
      <c r="M1856" s="30"/>
      <c r="N1856" s="22"/>
      <c r="O1856" s="23"/>
      <c r="P1856" s="30"/>
      <c r="Q1856" s="22"/>
      <c r="R1856" s="23"/>
      <c r="S1856" s="30"/>
      <c r="T1856" s="22"/>
      <c r="U1856" s="23"/>
      <c r="V1856" s="30"/>
      <c r="W1856" s="22"/>
      <c r="X1856" s="23"/>
      <c r="Y1856" s="30"/>
      <c r="Z1856" s="22"/>
      <c r="AA1856" s="23"/>
      <c r="AB1856" s="987"/>
      <c r="AC1856" s="988"/>
      <c r="AD1856" s="988"/>
      <c r="AE1856" s="988"/>
      <c r="AF1856" s="988"/>
      <c r="AG1856" s="989"/>
    </row>
    <row r="1857" spans="1:33" s="50" customFormat="1" hidden="1" x14ac:dyDescent="0.3">
      <c r="A1857" s="66"/>
      <c r="B1857" s="101"/>
      <c r="C1857" s="67"/>
      <c r="D1857" s="30"/>
      <c r="E1857" s="22"/>
      <c r="F1857" s="23"/>
      <c r="G1857" s="30"/>
      <c r="H1857" s="22"/>
      <c r="I1857" s="23"/>
      <c r="J1857" s="30"/>
      <c r="K1857" s="22"/>
      <c r="L1857" s="23"/>
      <c r="M1857" s="30"/>
      <c r="N1857" s="22"/>
      <c r="O1857" s="23"/>
      <c r="P1857" s="30"/>
      <c r="Q1857" s="22"/>
      <c r="R1857" s="23"/>
      <c r="S1857" s="30"/>
      <c r="T1857" s="22"/>
      <c r="U1857" s="23"/>
      <c r="V1857" s="30"/>
      <c r="W1857" s="22"/>
      <c r="X1857" s="23"/>
      <c r="Y1857" s="30"/>
      <c r="Z1857" s="22"/>
      <c r="AA1857" s="23"/>
      <c r="AG1857" s="115"/>
    </row>
    <row r="1858" spans="1:33" s="50" customFormat="1" ht="18.75" x14ac:dyDescent="0.25">
      <c r="A1858" s="128" t="s">
        <v>1885</v>
      </c>
      <c r="B1858" s="172" t="s">
        <v>1886</v>
      </c>
      <c r="C1858" s="130" t="s">
        <v>18</v>
      </c>
      <c r="D1858" s="176"/>
      <c r="E1858" s="177">
        <f>IF(D1858=0,0,(IF($F$2369=2021,VLOOKUP(A1858,'SEE - 2021'!$A$6:$E$1681,5,0),(IF($F$2369=2022,VLOOKUP(A1858,'SEE - 2022'!$A$6:$E$1791,5,0),(IF($F$2369=2023,VLOOKUP(A1858,'SEE - 2023'!$A$6:$E$1796,5,0),0)))))))</f>
        <v>0</v>
      </c>
      <c r="F1858" s="175">
        <f>D1858*E1858</f>
        <v>0</v>
      </c>
      <c r="G1858" s="177">
        <f>D1858</f>
        <v>0</v>
      </c>
      <c r="H1858" s="177">
        <f>IF(G1858=0,0,(IF($I$2369=2021,VLOOKUP(A1858,'SEE - 2021'!$A$6:$E$1681,5,0),(IF($I$2369=2022,VLOOKUP(A1858,'SEE - 2022'!$A$6:$E$1791,5,0),(IF($I$2369=2023,VLOOKUP(A1858,'SEE - 2023'!$A$6:$E$1796,5,0),0)))))))</f>
        <v>0</v>
      </c>
      <c r="I1858" s="175">
        <f>G1858*H1858</f>
        <v>0</v>
      </c>
      <c r="J1858" s="175">
        <f>IF(P1858&gt;G1858,P1858-G1858,0)</f>
        <v>0</v>
      </c>
      <c r="K1858" s="175">
        <f>IF(P1858&gt;G1858,Q1858,0)</f>
        <v>0</v>
      </c>
      <c r="L1858" s="175">
        <f>J1858*K1858</f>
        <v>0</v>
      </c>
      <c r="M1858" s="175">
        <f>IF(P1858&lt;G1858,G1858-P1858,0)</f>
        <v>0</v>
      </c>
      <c r="N1858" s="175">
        <f>IF(P1858=0,H1858,IF(P1858&lt;G1858,Q1858,0))</f>
        <v>0</v>
      </c>
      <c r="O1858" s="175">
        <f>M1858*N1858</f>
        <v>0</v>
      </c>
      <c r="P1858" s="176"/>
      <c r="Q1858" s="175">
        <f>IF(P1858=0,0,IF(H1858=0,((IF($I$2369=2021,VLOOKUP(A1858,'SEE - 2021'!$A$6:$E$1681,5,0),(IF($I$2369=2022,VLOOKUP(A1858,'SEE - 2022'!$A$6:$E$1791,5,0),(IF($I$2369=2023,VLOOKUP(A1858,'SEE - 2023'!$A$6:$E$1796,5,0),0)))))*(1-$AL$5))),H1858))</f>
        <v>0</v>
      </c>
      <c r="R1858" s="175">
        <f>P1858*Q1858</f>
        <v>0</v>
      </c>
      <c r="S1858" s="175">
        <f>IF(Y1858&gt;D1858,Y1858-D1858,0)</f>
        <v>0</v>
      </c>
      <c r="T1858" s="175">
        <f>IF(Y1858&gt;D1858,Z1858,0)</f>
        <v>0</v>
      </c>
      <c r="U1858" s="175">
        <f>S1858*T1858</f>
        <v>0</v>
      </c>
      <c r="V1858" s="175">
        <f>IF(Y1858&lt;D1858,D1858-Y1858,0)</f>
        <v>0</v>
      </c>
      <c r="W1858" s="175">
        <f>IF(Y1858=0,E1858,IF(Y1858&lt;D1858,Z1858,0))</f>
        <v>0</v>
      </c>
      <c r="X1858" s="175">
        <f>V1858*W1858</f>
        <v>0</v>
      </c>
      <c r="Y1858" s="175">
        <f>P1858</f>
        <v>0</v>
      </c>
      <c r="Z1858" s="175">
        <f>IF(Y1858=0,0,VLOOKUP(A1858,'SEE - 2023'!$A$6:$E$1796,5,0))*(1-$AN$5)</f>
        <v>0</v>
      </c>
      <c r="AA1858" s="175">
        <f>Y1858*Z1858</f>
        <v>0</v>
      </c>
      <c r="AB1858" s="984"/>
      <c r="AC1858" s="985"/>
      <c r="AD1858" s="985"/>
      <c r="AE1858" s="985"/>
      <c r="AF1858" s="985"/>
      <c r="AG1858" s="986"/>
    </row>
    <row r="1859" spans="1:33" s="50" customFormat="1" ht="62.45" hidden="1" x14ac:dyDescent="0.3">
      <c r="A1859" s="66"/>
      <c r="B1859" s="101" t="s">
        <v>1887</v>
      </c>
      <c r="C1859" s="67"/>
      <c r="D1859" s="30"/>
      <c r="E1859" s="22"/>
      <c r="F1859" s="23"/>
      <c r="G1859" s="30"/>
      <c r="H1859" s="22"/>
      <c r="I1859" s="23"/>
      <c r="J1859" s="30"/>
      <c r="K1859" s="22"/>
      <c r="L1859" s="23"/>
      <c r="M1859" s="30"/>
      <c r="N1859" s="22"/>
      <c r="O1859" s="23"/>
      <c r="P1859" s="30"/>
      <c r="Q1859" s="22"/>
      <c r="R1859" s="23"/>
      <c r="S1859" s="30"/>
      <c r="T1859" s="22"/>
      <c r="U1859" s="23"/>
      <c r="V1859" s="30"/>
      <c r="W1859" s="22"/>
      <c r="X1859" s="23"/>
      <c r="Y1859" s="30"/>
      <c r="Z1859" s="22"/>
      <c r="AA1859" s="23"/>
      <c r="AB1859" s="987"/>
      <c r="AC1859" s="988"/>
      <c r="AD1859" s="988"/>
      <c r="AE1859" s="988"/>
      <c r="AF1859" s="988"/>
      <c r="AG1859" s="989"/>
    </row>
    <row r="1860" spans="1:33" s="50" customFormat="1" hidden="1" x14ac:dyDescent="0.3">
      <c r="A1860" s="66"/>
      <c r="B1860" s="107"/>
      <c r="C1860" s="67"/>
      <c r="D1860" s="30"/>
      <c r="E1860" s="22"/>
      <c r="F1860" s="23"/>
      <c r="G1860" s="30"/>
      <c r="H1860" s="22"/>
      <c r="I1860" s="23"/>
      <c r="J1860" s="30"/>
      <c r="K1860" s="22"/>
      <c r="L1860" s="23"/>
      <c r="M1860" s="30"/>
      <c r="N1860" s="22"/>
      <c r="O1860" s="23"/>
      <c r="P1860" s="30"/>
      <c r="Q1860" s="22"/>
      <c r="R1860" s="23"/>
      <c r="S1860" s="30"/>
      <c r="T1860" s="22"/>
      <c r="U1860" s="23"/>
      <c r="V1860" s="30"/>
      <c r="W1860" s="22"/>
      <c r="X1860" s="23"/>
      <c r="Y1860" s="30"/>
      <c r="Z1860" s="22"/>
      <c r="AA1860" s="23"/>
      <c r="AG1860" s="115"/>
    </row>
    <row r="1861" spans="1:33" s="50" customFormat="1" ht="18.75" x14ac:dyDescent="0.25">
      <c r="A1861" s="128" t="s">
        <v>1888</v>
      </c>
      <c r="B1861" s="172" t="s">
        <v>1889</v>
      </c>
      <c r="C1861" s="130" t="s">
        <v>18</v>
      </c>
      <c r="D1861" s="176"/>
      <c r="E1861" s="177">
        <f>IF(D1861=0,0,(IF($F$2369=2021,VLOOKUP(A1861,'SEE - 2021'!$A$6:$E$1681,5,0),(IF($F$2369=2022,VLOOKUP(A1861,'SEE - 2022'!$A$6:$E$1791,5,0),(IF($F$2369=2023,VLOOKUP(A1861,'SEE - 2023'!$A$6:$E$1796,5,0),0)))))))</f>
        <v>0</v>
      </c>
      <c r="F1861" s="175">
        <f>D1861*E1861</f>
        <v>0</v>
      </c>
      <c r="G1861" s="177">
        <f>D1861</f>
        <v>0</v>
      </c>
      <c r="H1861" s="177">
        <f>IF(G1861=0,0,(IF($I$2369=2021,VLOOKUP(A1861,'SEE - 2021'!$A$6:$E$1681,5,0),(IF($I$2369=2022,VLOOKUP(A1861,'SEE - 2022'!$A$6:$E$1791,5,0),(IF($I$2369=2023,VLOOKUP(A1861,'SEE - 2023'!$A$6:$E$1796,5,0),0)))))))</f>
        <v>0</v>
      </c>
      <c r="I1861" s="175">
        <f>G1861*H1861</f>
        <v>0</v>
      </c>
      <c r="J1861" s="175">
        <f>IF(P1861&gt;G1861,P1861-G1861,0)</f>
        <v>0</v>
      </c>
      <c r="K1861" s="175">
        <f>IF(P1861&gt;G1861,Q1861,0)</f>
        <v>0</v>
      </c>
      <c r="L1861" s="175">
        <f>J1861*K1861</f>
        <v>0</v>
      </c>
      <c r="M1861" s="175">
        <f>IF(P1861&lt;G1861,G1861-P1861,0)</f>
        <v>0</v>
      </c>
      <c r="N1861" s="175">
        <f>IF(P1861=0,H1861,IF(P1861&lt;G1861,Q1861,0))</f>
        <v>0</v>
      </c>
      <c r="O1861" s="175">
        <f>M1861*N1861</f>
        <v>0</v>
      </c>
      <c r="P1861" s="176"/>
      <c r="Q1861" s="175">
        <f>IF(P1861=0,0,IF(H1861=0,((IF($I$2369=2021,VLOOKUP(A1861,'SEE - 2021'!$A$6:$E$1681,5,0),(IF($I$2369=2022,VLOOKUP(A1861,'SEE - 2022'!$A$6:$E$1791,5,0),(IF($I$2369=2023,VLOOKUP(A1861,'SEE - 2023'!$A$6:$E$1796,5,0),0)))))*(1-$AL$5))),H1861))</f>
        <v>0</v>
      </c>
      <c r="R1861" s="175">
        <f>P1861*Q1861</f>
        <v>0</v>
      </c>
      <c r="S1861" s="175">
        <f>IF(Y1861&gt;D1861,Y1861-D1861,0)</f>
        <v>0</v>
      </c>
      <c r="T1861" s="175">
        <f>IF(Y1861&gt;D1861,Z1861,0)</f>
        <v>0</v>
      </c>
      <c r="U1861" s="175">
        <f>S1861*T1861</f>
        <v>0</v>
      </c>
      <c r="V1861" s="175">
        <f>IF(Y1861&lt;D1861,D1861-Y1861,0)</f>
        <v>0</v>
      </c>
      <c r="W1861" s="175">
        <f>IF(Y1861=0,E1861,IF(Y1861&lt;D1861,Z1861,0))</f>
        <v>0</v>
      </c>
      <c r="X1861" s="175">
        <f>V1861*W1861</f>
        <v>0</v>
      </c>
      <c r="Y1861" s="175">
        <f>P1861</f>
        <v>0</v>
      </c>
      <c r="Z1861" s="175">
        <f>IF(Y1861=0,0,VLOOKUP(A1861,'SEE - 2023'!$A$6:$E$1796,5,0))*(1-$AN$5)</f>
        <v>0</v>
      </c>
      <c r="AA1861" s="175">
        <f>Y1861*Z1861</f>
        <v>0</v>
      </c>
      <c r="AB1861" s="984"/>
      <c r="AC1861" s="985"/>
      <c r="AD1861" s="985"/>
      <c r="AE1861" s="985"/>
      <c r="AF1861" s="985"/>
      <c r="AG1861" s="986"/>
    </row>
    <row r="1862" spans="1:33" s="50" customFormat="1" ht="78" hidden="1" x14ac:dyDescent="0.3">
      <c r="A1862" s="66"/>
      <c r="B1862" s="101" t="s">
        <v>1890</v>
      </c>
      <c r="C1862" s="67"/>
      <c r="D1862" s="30"/>
      <c r="E1862" s="22"/>
      <c r="F1862" s="23"/>
      <c r="G1862" s="30"/>
      <c r="H1862" s="22"/>
      <c r="I1862" s="23"/>
      <c r="J1862" s="30"/>
      <c r="K1862" s="22"/>
      <c r="L1862" s="23"/>
      <c r="M1862" s="30"/>
      <c r="N1862" s="22"/>
      <c r="O1862" s="23"/>
      <c r="P1862" s="30"/>
      <c r="Q1862" s="22"/>
      <c r="R1862" s="23"/>
      <c r="S1862" s="30"/>
      <c r="T1862" s="22"/>
      <c r="U1862" s="23"/>
      <c r="V1862" s="30"/>
      <c r="W1862" s="22"/>
      <c r="X1862" s="23"/>
      <c r="Y1862" s="30"/>
      <c r="Z1862" s="22"/>
      <c r="AA1862" s="23"/>
      <c r="AB1862" s="987"/>
      <c r="AC1862" s="988"/>
      <c r="AD1862" s="988"/>
      <c r="AE1862" s="988"/>
      <c r="AF1862" s="988"/>
      <c r="AG1862" s="989"/>
    </row>
    <row r="1863" spans="1:33" s="50" customFormat="1" hidden="1" x14ac:dyDescent="0.3">
      <c r="A1863" s="66"/>
      <c r="B1863" s="101"/>
      <c r="C1863" s="67"/>
      <c r="D1863" s="30"/>
      <c r="E1863" s="22"/>
      <c r="F1863" s="23"/>
      <c r="G1863" s="30"/>
      <c r="H1863" s="22"/>
      <c r="I1863" s="23"/>
      <c r="J1863" s="30"/>
      <c r="K1863" s="22"/>
      <c r="L1863" s="23"/>
      <c r="M1863" s="30"/>
      <c r="N1863" s="22"/>
      <c r="O1863" s="23"/>
      <c r="P1863" s="30"/>
      <c r="Q1863" s="22"/>
      <c r="R1863" s="23"/>
      <c r="S1863" s="30"/>
      <c r="T1863" s="22"/>
      <c r="U1863" s="23"/>
      <c r="V1863" s="30"/>
      <c r="W1863" s="22"/>
      <c r="X1863" s="23"/>
      <c r="Y1863" s="30"/>
      <c r="Z1863" s="22"/>
      <c r="AA1863" s="23"/>
      <c r="AG1863" s="115"/>
    </row>
    <row r="1864" spans="1:33" s="50" customFormat="1" ht="18.75" x14ac:dyDescent="0.25">
      <c r="A1864" s="19" t="s">
        <v>1891</v>
      </c>
      <c r="B1864" s="170" t="s">
        <v>1322</v>
      </c>
      <c r="C1864" s="120"/>
      <c r="D1864" s="132"/>
      <c r="E1864" s="121"/>
      <c r="F1864" s="123"/>
      <c r="G1864" s="132"/>
      <c r="H1864" s="121"/>
      <c r="I1864" s="123"/>
      <c r="J1864" s="132"/>
      <c r="K1864" s="121"/>
      <c r="L1864" s="123"/>
      <c r="M1864" s="132"/>
      <c r="N1864" s="121"/>
      <c r="O1864" s="123"/>
      <c r="P1864" s="132"/>
      <c r="Q1864" s="121"/>
      <c r="R1864" s="123"/>
      <c r="S1864" s="132"/>
      <c r="T1864" s="121"/>
      <c r="U1864" s="123"/>
      <c r="V1864" s="132"/>
      <c r="W1864" s="121"/>
      <c r="X1864" s="123"/>
      <c r="Y1864" s="132"/>
      <c r="Z1864" s="121"/>
      <c r="AA1864" s="123"/>
      <c r="AB1864" s="655"/>
      <c r="AC1864" s="124"/>
      <c r="AD1864" s="124"/>
      <c r="AE1864" s="124"/>
      <c r="AF1864" s="124"/>
      <c r="AG1864" s="125"/>
    </row>
    <row r="1865" spans="1:33" s="50" customFormat="1" ht="18.75" x14ac:dyDescent="0.25">
      <c r="A1865" s="19" t="s">
        <v>1892</v>
      </c>
      <c r="B1865" s="173" t="s">
        <v>1323</v>
      </c>
      <c r="C1865" s="120" t="s">
        <v>18</v>
      </c>
      <c r="D1865" s="176"/>
      <c r="E1865" s="177">
        <f>IF(D1865=0,0,(IF($F$2369=2021,VLOOKUP(A1865,'SEE - 2021'!$A$6:$E$1681,5,0),(IF($F$2369=2022,VLOOKUP(A1865,'SEE - 2022'!$A$6:$E$1791,5,0),(IF($F$2369=2023,VLOOKUP(A1865,'SEE - 2023'!$A$6:$E$1796,5,0),0)))))))</f>
        <v>0</v>
      </c>
      <c r="F1865" s="175">
        <f>D1865*E1865</f>
        <v>0</v>
      </c>
      <c r="G1865" s="177">
        <f>D1865</f>
        <v>0</v>
      </c>
      <c r="H1865" s="177">
        <f>IF(G1865=0,0,(IF($I$2369=2021,VLOOKUP(A1865,'SEE - 2021'!$A$6:$E$1681,5,0),(IF($I$2369=2022,VLOOKUP(A1865,'SEE - 2022'!$A$6:$E$1791,5,0),(IF($I$2369=2023,VLOOKUP(A1865,'SEE - 2023'!$A$6:$E$1796,5,0),0)))))))</f>
        <v>0</v>
      </c>
      <c r="I1865" s="175">
        <f>G1865*H1865</f>
        <v>0</v>
      </c>
      <c r="J1865" s="175">
        <f>IF(P1865&gt;G1865,P1865-G1865,0)</f>
        <v>29</v>
      </c>
      <c r="K1865" s="175" t="e">
        <f>IF(P1865&gt;G1865,Q1865,0)</f>
        <v>#N/A</v>
      </c>
      <c r="L1865" s="175" t="e">
        <f>J1865*K1865</f>
        <v>#N/A</v>
      </c>
      <c r="M1865" s="175">
        <f>IF(P1865&lt;G1865,G1865-P1865,0)</f>
        <v>0</v>
      </c>
      <c r="N1865" s="175">
        <f>IF(P1865=0,H1865,IF(P1865&lt;G1865,Q1865,0))</f>
        <v>0</v>
      </c>
      <c r="O1865" s="175">
        <f>M1865*N1865</f>
        <v>0</v>
      </c>
      <c r="P1865" s="176">
        <v>29</v>
      </c>
      <c r="Q1865" s="175" t="e">
        <f>IF(P1865=0,0,IF(H1865=0,((IF($I$2369=2021,VLOOKUP(A1865,'SEE - 2021'!$A$6:$E$1681,5,0),(IF($I$2369=2022,VLOOKUP(A1865,'SEE - 2022'!$A$6:$E$1791,5,0),(IF($I$2369=2023,VLOOKUP(A1865,'SEE - 2023'!$A$6:$E$1796,5,0),0)))))*(1-$AL$5))),H1865))</f>
        <v>#N/A</v>
      </c>
      <c r="R1865" s="175" t="e">
        <f>P1865*Q1865</f>
        <v>#N/A</v>
      </c>
      <c r="S1865" s="175">
        <f>IF(Y1865&gt;D1865,Y1865-D1865,0)</f>
        <v>29</v>
      </c>
      <c r="T1865" s="175">
        <f>IF(Y1865&gt;D1865,Z1865,0)</f>
        <v>27.59</v>
      </c>
      <c r="U1865" s="175">
        <f>S1865*T1865</f>
        <v>800.11</v>
      </c>
      <c r="V1865" s="175">
        <f>IF(Y1865&lt;D1865,D1865-Y1865,0)</f>
        <v>0</v>
      </c>
      <c r="W1865" s="175">
        <f>IF(Y1865=0,E1865,IF(Y1865&lt;D1865,Z1865,0))</f>
        <v>0</v>
      </c>
      <c r="X1865" s="175">
        <f>V1865*W1865</f>
        <v>0</v>
      </c>
      <c r="Y1865" s="175">
        <f>P1865</f>
        <v>29</v>
      </c>
      <c r="Z1865" s="175">
        <f>IF(Y1865=0,0,VLOOKUP(A1865,'SEE - 2023'!$A$6:$E$1796,5,0))*(1-$AN$5)</f>
        <v>27.59</v>
      </c>
      <c r="AA1865" s="175">
        <f>Y1865*Z1865</f>
        <v>800.11</v>
      </c>
      <c r="AB1865" s="904" t="str">
        <f>CONCATENATE("Conforme memória de cálculo presente no ",'Unidade de Referência'!$G$5,":",VLOOKUP(C1865,'Unidade de Referência'!$B$2:$E$31,2)," = ",P1865," ",IF(P1865=1,VLOOKUP(C1865,'Unidade de Referência'!$B$2:$E$31,3),VLOOKUP(C1865,'Unidade de Referência'!$B$2:$E$31,4)))</f>
        <v>Conforme memória de cálculo presente no PROJETO DE SEGURANÇA CONTRA INCÊNDIO E PÂNICO:Quantidade = 29 unidades</v>
      </c>
      <c r="AC1865" s="905"/>
      <c r="AD1865" s="905"/>
      <c r="AE1865" s="905"/>
      <c r="AF1865" s="905"/>
      <c r="AG1865" s="906"/>
    </row>
    <row r="1866" spans="1:33" s="50" customFormat="1" ht="63" hidden="1" customHeight="1" x14ac:dyDescent="0.3">
      <c r="A1866" s="24"/>
      <c r="B1866" s="86" t="s">
        <v>1324</v>
      </c>
      <c r="C1866" s="21"/>
      <c r="D1866" s="30"/>
      <c r="E1866" s="22"/>
      <c r="F1866" s="23"/>
      <c r="G1866" s="30"/>
      <c r="H1866" s="22"/>
      <c r="I1866" s="23"/>
      <c r="J1866" s="30"/>
      <c r="K1866" s="22"/>
      <c r="L1866" s="23"/>
      <c r="M1866" s="30"/>
      <c r="N1866" s="22"/>
      <c r="O1866" s="23"/>
      <c r="P1866" s="30"/>
      <c r="Q1866" s="22"/>
      <c r="R1866" s="23"/>
      <c r="S1866" s="30"/>
      <c r="T1866" s="22"/>
      <c r="U1866" s="23"/>
      <c r="V1866" s="30"/>
      <c r="W1866" s="22"/>
      <c r="X1866" s="23"/>
      <c r="Y1866" s="30"/>
      <c r="Z1866" s="22"/>
      <c r="AA1866" s="23"/>
      <c r="AB1866" s="907"/>
      <c r="AC1866" s="908"/>
      <c r="AD1866" s="908"/>
      <c r="AE1866" s="908"/>
      <c r="AF1866" s="908"/>
      <c r="AG1866" s="909"/>
    </row>
    <row r="1867" spans="1:33" s="50" customFormat="1" hidden="1" x14ac:dyDescent="0.3">
      <c r="A1867" s="24"/>
      <c r="B1867" s="118"/>
      <c r="C1867" s="21"/>
      <c r="D1867" s="30"/>
      <c r="E1867" s="22"/>
      <c r="F1867" s="23"/>
      <c r="G1867" s="30"/>
      <c r="H1867" s="22"/>
      <c r="I1867" s="23"/>
      <c r="J1867" s="30"/>
      <c r="K1867" s="22"/>
      <c r="L1867" s="23"/>
      <c r="M1867" s="30"/>
      <c r="N1867" s="22"/>
      <c r="O1867" s="23"/>
      <c r="P1867" s="30"/>
      <c r="Q1867" s="22"/>
      <c r="R1867" s="23"/>
      <c r="S1867" s="30"/>
      <c r="T1867" s="22"/>
      <c r="U1867" s="23"/>
      <c r="V1867" s="30"/>
      <c r="W1867" s="22"/>
      <c r="X1867" s="23"/>
      <c r="Y1867" s="30"/>
      <c r="Z1867" s="22"/>
      <c r="AA1867" s="23"/>
      <c r="AG1867" s="115"/>
    </row>
    <row r="1868" spans="1:33" s="50" customFormat="1" ht="18.75" x14ac:dyDescent="0.25">
      <c r="A1868" s="19" t="s">
        <v>1893</v>
      </c>
      <c r="B1868" s="173" t="s">
        <v>1499</v>
      </c>
      <c r="C1868" s="120" t="s">
        <v>18</v>
      </c>
      <c r="D1868" s="176"/>
      <c r="E1868" s="177">
        <f>IF(D1868=0,0,(IF($F$2369=2021,VLOOKUP(A1868,'SEE - 2021'!$A$6:$E$1681,5,0),(IF($F$2369=2022,VLOOKUP(A1868,'SEE - 2022'!$A$6:$E$1791,5,0),(IF($F$2369=2023,VLOOKUP(A1868,'SEE - 2023'!$A$6:$E$1796,5,0),0)))))))</f>
        <v>0</v>
      </c>
      <c r="F1868" s="175">
        <f>D1868*E1868</f>
        <v>0</v>
      </c>
      <c r="G1868" s="177">
        <f>D1868</f>
        <v>0</v>
      </c>
      <c r="H1868" s="177">
        <f>IF(G1868=0,0,(IF($I$2369=2021,VLOOKUP(A1868,'SEE - 2021'!$A$6:$E$1681,5,0),(IF($I$2369=2022,VLOOKUP(A1868,'SEE - 2022'!$A$6:$E$1791,5,0),(IF($I$2369=2023,VLOOKUP(A1868,'SEE - 2023'!$A$6:$E$1796,5,0),0)))))))</f>
        <v>0</v>
      </c>
      <c r="I1868" s="175">
        <f>G1868*H1868</f>
        <v>0</v>
      </c>
      <c r="J1868" s="175">
        <f>IF(P1868&gt;G1868,P1868-G1868,0)</f>
        <v>1</v>
      </c>
      <c r="K1868" s="175" t="e">
        <f>IF(P1868&gt;G1868,Q1868,0)</f>
        <v>#N/A</v>
      </c>
      <c r="L1868" s="175" t="e">
        <f>J1868*K1868</f>
        <v>#N/A</v>
      </c>
      <c r="M1868" s="175">
        <f>IF(P1868&lt;G1868,G1868-P1868,0)</f>
        <v>0</v>
      </c>
      <c r="N1868" s="175">
        <f>IF(P1868=0,H1868,IF(P1868&lt;G1868,Q1868,0))</f>
        <v>0</v>
      </c>
      <c r="O1868" s="175">
        <f>M1868*N1868</f>
        <v>0</v>
      </c>
      <c r="P1868" s="176">
        <v>1</v>
      </c>
      <c r="Q1868" s="175" t="e">
        <f>IF(P1868=0,0,IF(H1868=0,((IF($I$2369=2021,VLOOKUP(A1868,'SEE - 2021'!$A$6:$E$1681,5,0),(IF($I$2369=2022,VLOOKUP(A1868,'SEE - 2022'!$A$6:$E$1791,5,0),(IF($I$2369=2023,VLOOKUP(A1868,'SEE - 2023'!$A$6:$E$1796,5,0),0)))))*(1-$AL$5))),H1868))</f>
        <v>#N/A</v>
      </c>
      <c r="R1868" s="175" t="e">
        <f>P1868*Q1868</f>
        <v>#N/A</v>
      </c>
      <c r="S1868" s="175">
        <f>IF(Y1868&gt;D1868,Y1868-D1868,0)</f>
        <v>1</v>
      </c>
      <c r="T1868" s="175">
        <f>IF(Y1868&gt;D1868,Z1868,0)</f>
        <v>419.34</v>
      </c>
      <c r="U1868" s="175">
        <f>S1868*T1868</f>
        <v>419.34</v>
      </c>
      <c r="V1868" s="175">
        <f>IF(Y1868&lt;D1868,D1868-Y1868,0)</f>
        <v>0</v>
      </c>
      <c r="W1868" s="175">
        <f>IF(Y1868=0,E1868,IF(Y1868&lt;D1868,Z1868,0))</f>
        <v>0</v>
      </c>
      <c r="X1868" s="175">
        <f>V1868*W1868</f>
        <v>0</v>
      </c>
      <c r="Y1868" s="175">
        <f>P1868</f>
        <v>1</v>
      </c>
      <c r="Z1868" s="175">
        <f>IF(Y1868=0,0,VLOOKUP(A1868,'SEE - 2023'!$A$6:$E$1796,5,0))*(1-$AN$5)</f>
        <v>419.34</v>
      </c>
      <c r="AA1868" s="175">
        <f>Y1868*Z1868</f>
        <v>419.34</v>
      </c>
      <c r="AB1868" s="904" t="str">
        <f>CONCATENATE("Conforme memória de cálculo presente no ",'Unidade de Referência'!$G$5,":",VLOOKUP(C1868,'Unidade de Referência'!$B$2:$E$31,2)," = ",P1868," ",IF(P1868=1,VLOOKUP(C1868,'Unidade de Referência'!$B$2:$E$31,3),VLOOKUP(C1868,'Unidade de Referência'!$B$2:$E$31,4)))</f>
        <v>Conforme memória de cálculo presente no PROJETO DE SEGURANÇA CONTRA INCÊNDIO E PÂNICO:Quantidade = 1 unidade</v>
      </c>
      <c r="AC1868" s="905"/>
      <c r="AD1868" s="905"/>
      <c r="AE1868" s="905"/>
      <c r="AF1868" s="905"/>
      <c r="AG1868" s="906"/>
    </row>
    <row r="1869" spans="1:33" s="50" customFormat="1" ht="124.9" hidden="1" x14ac:dyDescent="0.3">
      <c r="A1869" s="24"/>
      <c r="B1869" s="86" t="s">
        <v>1500</v>
      </c>
      <c r="C1869" s="21"/>
      <c r="D1869" s="30"/>
      <c r="E1869" s="22"/>
      <c r="F1869" s="23"/>
      <c r="G1869" s="30"/>
      <c r="H1869" s="22"/>
      <c r="I1869" s="23"/>
      <c r="J1869" s="30"/>
      <c r="K1869" s="22"/>
      <c r="L1869" s="23"/>
      <c r="M1869" s="30"/>
      <c r="N1869" s="22"/>
      <c r="O1869" s="23"/>
      <c r="P1869" s="30"/>
      <c r="Q1869" s="22"/>
      <c r="R1869" s="23"/>
      <c r="S1869" s="30"/>
      <c r="T1869" s="22"/>
      <c r="U1869" s="23"/>
      <c r="V1869" s="30"/>
      <c r="W1869" s="22"/>
      <c r="X1869" s="23"/>
      <c r="Y1869" s="30"/>
      <c r="Z1869" s="22"/>
      <c r="AA1869" s="23"/>
      <c r="AB1869" s="907"/>
      <c r="AC1869" s="908"/>
      <c r="AD1869" s="908"/>
      <c r="AE1869" s="908"/>
      <c r="AF1869" s="908"/>
      <c r="AG1869" s="909"/>
    </row>
    <row r="1870" spans="1:33" s="50" customFormat="1" hidden="1" x14ac:dyDescent="0.3">
      <c r="A1870" s="24"/>
      <c r="B1870" s="118"/>
      <c r="C1870" s="21"/>
      <c r="D1870" s="30"/>
      <c r="E1870" s="22"/>
      <c r="F1870" s="23"/>
      <c r="G1870" s="30"/>
      <c r="H1870" s="22"/>
      <c r="I1870" s="23"/>
      <c r="J1870" s="30"/>
      <c r="K1870" s="22"/>
      <c r="L1870" s="23"/>
      <c r="M1870" s="30"/>
      <c r="N1870" s="22"/>
      <c r="O1870" s="23"/>
      <c r="P1870" s="30"/>
      <c r="Q1870" s="22"/>
      <c r="R1870" s="23"/>
      <c r="S1870" s="30"/>
      <c r="T1870" s="22"/>
      <c r="U1870" s="23"/>
      <c r="V1870" s="30"/>
      <c r="W1870" s="22"/>
      <c r="X1870" s="23"/>
      <c r="Y1870" s="30"/>
      <c r="Z1870" s="22"/>
      <c r="AA1870" s="23"/>
      <c r="AG1870" s="115"/>
    </row>
    <row r="1871" spans="1:33" s="50" customFormat="1" ht="18.75" x14ac:dyDescent="0.25">
      <c r="A1871" s="19" t="s">
        <v>1894</v>
      </c>
      <c r="B1871" s="173" t="s">
        <v>1326</v>
      </c>
      <c r="C1871" s="120" t="s">
        <v>18</v>
      </c>
      <c r="D1871" s="176"/>
      <c r="E1871" s="177">
        <f>IF(D1871=0,0,(IF($F$2369=2021,VLOOKUP(A1871,'SEE - 2021'!$A$6:$E$1681,5,0),(IF($F$2369=2022,VLOOKUP(A1871,'SEE - 2022'!$A$6:$E$1791,5,0),(IF($F$2369=2023,VLOOKUP(A1871,'SEE - 2023'!$A$6:$E$1796,5,0),0)))))))</f>
        <v>0</v>
      </c>
      <c r="F1871" s="175">
        <f>D1871*E1871</f>
        <v>0</v>
      </c>
      <c r="G1871" s="177">
        <f>D1871</f>
        <v>0</v>
      </c>
      <c r="H1871" s="177">
        <f>IF(G1871=0,0,(IF($I$2369=2021,VLOOKUP(A1871,'SEE - 2021'!$A$6:$E$1681,5,0),(IF($I$2369=2022,VLOOKUP(A1871,'SEE - 2022'!$A$6:$E$1791,5,0),(IF($I$2369=2023,VLOOKUP(A1871,'SEE - 2023'!$A$6:$E$1796,5,0),0)))))))</f>
        <v>0</v>
      </c>
      <c r="I1871" s="175">
        <f>G1871*H1871</f>
        <v>0</v>
      </c>
      <c r="J1871" s="175">
        <f>IF(P1871&gt;G1871,P1871-G1871,0)</f>
        <v>0</v>
      </c>
      <c r="K1871" s="175">
        <f>IF(P1871&gt;G1871,Q1871,0)</f>
        <v>0</v>
      </c>
      <c r="L1871" s="175">
        <f>J1871*K1871</f>
        <v>0</v>
      </c>
      <c r="M1871" s="175">
        <f>IF(P1871&lt;G1871,G1871-P1871,0)</f>
        <v>0</v>
      </c>
      <c r="N1871" s="175">
        <f>IF(P1871=0,H1871,IF(P1871&lt;G1871,Q1871,0))</f>
        <v>0</v>
      </c>
      <c r="O1871" s="175">
        <f>M1871*N1871</f>
        <v>0</v>
      </c>
      <c r="P1871" s="176"/>
      <c r="Q1871" s="175">
        <f>IF(P1871=0,0,IF(H1871=0,((IF($I$2369=2021,VLOOKUP(A1871,'SEE - 2021'!$A$6:$E$1681,5,0),(IF($I$2369=2022,VLOOKUP(A1871,'SEE - 2022'!$A$6:$E$1791,5,0),(IF($I$2369=2023,VLOOKUP(A1871,'SEE - 2023'!$A$6:$E$1796,5,0),0)))))*(1-$AL$5))),H1871))</f>
        <v>0</v>
      </c>
      <c r="R1871" s="175">
        <f>P1871*Q1871</f>
        <v>0</v>
      </c>
      <c r="S1871" s="175">
        <f>IF(Y1871&gt;D1871,Y1871-D1871,0)</f>
        <v>0</v>
      </c>
      <c r="T1871" s="175">
        <f>IF(Y1871&gt;D1871,Z1871,0)</f>
        <v>0</v>
      </c>
      <c r="U1871" s="175">
        <f>S1871*T1871</f>
        <v>0</v>
      </c>
      <c r="V1871" s="175">
        <f>IF(Y1871&lt;D1871,D1871-Y1871,0)</f>
        <v>0</v>
      </c>
      <c r="W1871" s="175">
        <f>IF(Y1871=0,E1871,IF(Y1871&lt;D1871,Z1871,0))</f>
        <v>0</v>
      </c>
      <c r="X1871" s="175">
        <f>V1871*W1871</f>
        <v>0</v>
      </c>
      <c r="Y1871" s="175">
        <f>P1871</f>
        <v>0</v>
      </c>
      <c r="Z1871" s="175">
        <f>IF(Y1871=0,0,VLOOKUP(A1871,'SEE - 2023'!$A$6:$E$1796,5,0))*(1-$AN$5)</f>
        <v>0</v>
      </c>
      <c r="AA1871" s="175">
        <f>Y1871*Z1871</f>
        <v>0</v>
      </c>
      <c r="AB1871" s="984"/>
      <c r="AC1871" s="985"/>
      <c r="AD1871" s="985"/>
      <c r="AE1871" s="985"/>
      <c r="AF1871" s="985"/>
      <c r="AG1871" s="986"/>
    </row>
    <row r="1872" spans="1:33" s="50" customFormat="1" ht="46.9" hidden="1" x14ac:dyDescent="0.3">
      <c r="A1872" s="24"/>
      <c r="B1872" s="86" t="s">
        <v>1325</v>
      </c>
      <c r="C1872" s="21"/>
      <c r="D1872" s="30"/>
      <c r="E1872" s="22"/>
      <c r="F1872" s="23"/>
      <c r="G1872" s="30"/>
      <c r="H1872" s="22"/>
      <c r="I1872" s="23"/>
      <c r="J1872" s="30"/>
      <c r="K1872" s="22"/>
      <c r="L1872" s="23"/>
      <c r="M1872" s="30"/>
      <c r="N1872" s="22"/>
      <c r="O1872" s="23"/>
      <c r="P1872" s="30"/>
      <c r="Q1872" s="22"/>
      <c r="R1872" s="23"/>
      <c r="S1872" s="30"/>
      <c r="T1872" s="22"/>
      <c r="U1872" s="23"/>
      <c r="V1872" s="30"/>
      <c r="W1872" s="22"/>
      <c r="X1872" s="23"/>
      <c r="Y1872" s="30"/>
      <c r="Z1872" s="22"/>
      <c r="AA1872" s="23"/>
      <c r="AB1872" s="987"/>
      <c r="AC1872" s="988"/>
      <c r="AD1872" s="988"/>
      <c r="AE1872" s="988"/>
      <c r="AF1872" s="988"/>
      <c r="AG1872" s="989"/>
    </row>
    <row r="1873" spans="1:33" s="50" customFormat="1" hidden="1" x14ac:dyDescent="0.3">
      <c r="A1873" s="24"/>
      <c r="B1873" s="118"/>
      <c r="C1873" s="21"/>
      <c r="D1873" s="30"/>
      <c r="E1873" s="22"/>
      <c r="F1873" s="23"/>
      <c r="G1873" s="30"/>
      <c r="H1873" s="22"/>
      <c r="I1873" s="23"/>
      <c r="J1873" s="30"/>
      <c r="K1873" s="22"/>
      <c r="L1873" s="23"/>
      <c r="M1873" s="30"/>
      <c r="N1873" s="22"/>
      <c r="O1873" s="23"/>
      <c r="P1873" s="30"/>
      <c r="Q1873" s="22"/>
      <c r="R1873" s="23"/>
      <c r="S1873" s="30"/>
      <c r="T1873" s="22"/>
      <c r="U1873" s="23"/>
      <c r="V1873" s="30"/>
      <c r="W1873" s="22"/>
      <c r="X1873" s="23"/>
      <c r="Y1873" s="30"/>
      <c r="Z1873" s="22"/>
      <c r="AA1873" s="23"/>
      <c r="AG1873" s="115"/>
    </row>
    <row r="1874" spans="1:33" s="50" customFormat="1" ht="18.75" x14ac:dyDescent="0.25">
      <c r="A1874" s="19" t="s">
        <v>1895</v>
      </c>
      <c r="B1874" s="173" t="s">
        <v>1328</v>
      </c>
      <c r="C1874" s="120" t="s">
        <v>18</v>
      </c>
      <c r="D1874" s="176"/>
      <c r="E1874" s="177">
        <f>IF(D1874=0,0,(IF($F$2369=2021,VLOOKUP(A1874,'SEE - 2021'!$A$6:$E$1681,5,0),(IF($F$2369=2022,VLOOKUP(A1874,'SEE - 2022'!$A$6:$E$1791,5,0),(IF($F$2369=2023,VLOOKUP(A1874,'SEE - 2023'!$A$6:$E$1796,5,0),0)))))))</f>
        <v>0</v>
      </c>
      <c r="F1874" s="175">
        <f>D1874*E1874</f>
        <v>0</v>
      </c>
      <c r="G1874" s="177">
        <f>D1874</f>
        <v>0</v>
      </c>
      <c r="H1874" s="177">
        <f>IF(G1874=0,0,(IF($I$2369=2021,VLOOKUP(A1874,'SEE - 2021'!$A$6:$E$1681,5,0),(IF($I$2369=2022,VLOOKUP(A1874,'SEE - 2022'!$A$6:$E$1791,5,0),(IF($I$2369=2023,VLOOKUP(A1874,'SEE - 2023'!$A$6:$E$1796,5,0),0)))))))</f>
        <v>0</v>
      </c>
      <c r="I1874" s="175">
        <f>G1874*H1874</f>
        <v>0</v>
      </c>
      <c r="J1874" s="175">
        <f>IF(P1874&gt;G1874,P1874-G1874,0)</f>
        <v>9</v>
      </c>
      <c r="K1874" s="175" t="e">
        <f>IF(P1874&gt;G1874,Q1874,0)</f>
        <v>#N/A</v>
      </c>
      <c r="L1874" s="175" t="e">
        <f>J1874*K1874</f>
        <v>#N/A</v>
      </c>
      <c r="M1874" s="175">
        <f>IF(P1874&lt;G1874,G1874-P1874,0)</f>
        <v>0</v>
      </c>
      <c r="N1874" s="175">
        <f>IF(P1874=0,H1874,IF(P1874&lt;G1874,Q1874,0))</f>
        <v>0</v>
      </c>
      <c r="O1874" s="175">
        <f>M1874*N1874</f>
        <v>0</v>
      </c>
      <c r="P1874" s="176">
        <f>3+6</f>
        <v>9</v>
      </c>
      <c r="Q1874" s="175" t="e">
        <f>IF(P1874=0,0,IF(H1874=0,((IF($I$2369=2021,VLOOKUP(A1874,'SEE - 2021'!$A$6:$E$1681,5,0),(IF($I$2369=2022,VLOOKUP(A1874,'SEE - 2022'!$A$6:$E$1791,5,0),(IF($I$2369=2023,VLOOKUP(A1874,'SEE - 2023'!$A$6:$E$1796,5,0),0)))))*(1-$AL$5))),H1874))</f>
        <v>#N/A</v>
      </c>
      <c r="R1874" s="175" t="e">
        <f>P1874*Q1874</f>
        <v>#N/A</v>
      </c>
      <c r="S1874" s="175">
        <f>IF(Y1874&gt;D1874,Y1874-D1874,0)</f>
        <v>9</v>
      </c>
      <c r="T1874" s="175">
        <f>IF(Y1874&gt;D1874,Z1874,0)</f>
        <v>122.34</v>
      </c>
      <c r="U1874" s="175">
        <f>S1874*T1874</f>
        <v>1101.06</v>
      </c>
      <c r="V1874" s="175">
        <f>IF(Y1874&lt;D1874,D1874-Y1874,0)</f>
        <v>0</v>
      </c>
      <c r="W1874" s="175">
        <f>IF(Y1874=0,E1874,IF(Y1874&lt;D1874,Z1874,0))</f>
        <v>0</v>
      </c>
      <c r="X1874" s="175">
        <f>V1874*W1874</f>
        <v>0</v>
      </c>
      <c r="Y1874" s="175">
        <f>P1874</f>
        <v>9</v>
      </c>
      <c r="Z1874" s="175">
        <f>IF(Y1874=0,0,VLOOKUP(A1874,'SEE - 2023'!$A$6:$E$1796,5,0))*(1-$AN$5)</f>
        <v>122.34</v>
      </c>
      <c r="AA1874" s="175">
        <f>Y1874*Z1874</f>
        <v>1101.06</v>
      </c>
      <c r="AB1874" s="904" t="str">
        <f>CONCATENATE("Conforme memória de cálculo presente no ",'Unidade de Referência'!$G$5,":",VLOOKUP(C1874,'Unidade de Referência'!$B$2:$E$31,2)," = ",P1874," ",IF(P1874=1,VLOOKUP(C1874,'Unidade de Referência'!$B$2:$E$31,3),VLOOKUP(C1874,'Unidade de Referência'!$B$2:$E$31,4)))</f>
        <v>Conforme memória de cálculo presente no PROJETO DE SEGURANÇA CONTRA INCÊNDIO E PÂNICO:Quantidade = 9 unidades</v>
      </c>
      <c r="AC1874" s="905"/>
      <c r="AD1874" s="905"/>
      <c r="AE1874" s="905"/>
      <c r="AF1874" s="905"/>
      <c r="AG1874" s="906"/>
    </row>
    <row r="1875" spans="1:33" s="50" customFormat="1" ht="87.75" hidden="1" customHeight="1" x14ac:dyDescent="0.3">
      <c r="A1875" s="24"/>
      <c r="B1875" s="86" t="s">
        <v>1327</v>
      </c>
      <c r="C1875" s="21"/>
      <c r="D1875" s="30"/>
      <c r="E1875" s="22"/>
      <c r="F1875" s="23"/>
      <c r="G1875" s="30"/>
      <c r="H1875" s="22"/>
      <c r="I1875" s="23"/>
      <c r="J1875" s="30"/>
      <c r="K1875" s="22"/>
      <c r="L1875" s="23"/>
      <c r="M1875" s="30"/>
      <c r="N1875" s="22"/>
      <c r="O1875" s="23"/>
      <c r="P1875" s="30"/>
      <c r="Q1875" s="22"/>
      <c r="R1875" s="23"/>
      <c r="S1875" s="30"/>
      <c r="T1875" s="22"/>
      <c r="U1875" s="23"/>
      <c r="V1875" s="30"/>
      <c r="W1875" s="22"/>
      <c r="X1875" s="23"/>
      <c r="Y1875" s="30"/>
      <c r="Z1875" s="22"/>
      <c r="AA1875" s="23"/>
      <c r="AB1875" s="907"/>
      <c r="AC1875" s="908"/>
      <c r="AD1875" s="908"/>
      <c r="AE1875" s="908"/>
      <c r="AF1875" s="908"/>
      <c r="AG1875" s="909"/>
    </row>
    <row r="1876" spans="1:33" s="50" customFormat="1" hidden="1" x14ac:dyDescent="0.3">
      <c r="A1876" s="24"/>
      <c r="B1876" s="118"/>
      <c r="C1876" s="21"/>
      <c r="D1876" s="30"/>
      <c r="E1876" s="22"/>
      <c r="F1876" s="23"/>
      <c r="G1876" s="30"/>
      <c r="H1876" s="22"/>
      <c r="I1876" s="23"/>
      <c r="J1876" s="30"/>
      <c r="K1876" s="22"/>
      <c r="L1876" s="23"/>
      <c r="M1876" s="30"/>
      <c r="N1876" s="22"/>
      <c r="O1876" s="23"/>
      <c r="P1876" s="30"/>
      <c r="Q1876" s="22"/>
      <c r="R1876" s="23"/>
      <c r="S1876" s="30"/>
      <c r="T1876" s="22"/>
      <c r="U1876" s="23"/>
      <c r="V1876" s="30"/>
      <c r="W1876" s="22"/>
      <c r="X1876" s="23"/>
      <c r="Y1876" s="30"/>
      <c r="Z1876" s="22"/>
      <c r="AA1876" s="23"/>
      <c r="AG1876" s="115"/>
    </row>
    <row r="1877" spans="1:33" s="50" customFormat="1" ht="31.5" x14ac:dyDescent="0.25">
      <c r="A1877" s="128" t="s">
        <v>1896</v>
      </c>
      <c r="B1877" s="174" t="s">
        <v>1897</v>
      </c>
      <c r="C1877" s="130" t="s">
        <v>18</v>
      </c>
      <c r="D1877" s="176"/>
      <c r="E1877" s="177">
        <f>IF(D1877=0,0,(IF($F$2369=2021,VLOOKUP(A1877,'SEE - 2021'!$A$6:$E$1681,5,0),(IF($F$2369=2022,VLOOKUP(A1877,'SEE - 2022'!$A$6:$E$1791,5,0),(IF($F$2369=2023,VLOOKUP(A1877,'SEE - 2023'!$A$6:$E$1796,5,0),0)))))))</f>
        <v>0</v>
      </c>
      <c r="F1877" s="175">
        <f>D1877*E1877</f>
        <v>0</v>
      </c>
      <c r="G1877" s="177">
        <f>D1877</f>
        <v>0</v>
      </c>
      <c r="H1877" s="177">
        <f>IF(G1877=0,0,(IF($I$2369=2021,VLOOKUP(A1877,'SEE - 2021'!$A$6:$E$1681,5,0),(IF($I$2369=2022,VLOOKUP(A1877,'SEE - 2022'!$A$6:$E$1791,5,0),(IF($I$2369=2023,VLOOKUP(A1877,'SEE - 2023'!$A$6:$E$1796,5,0),0)))))))</f>
        <v>0</v>
      </c>
      <c r="I1877" s="175">
        <f>G1877*H1877</f>
        <v>0</v>
      </c>
      <c r="J1877" s="175">
        <f>IF(P1877&gt;G1877,P1877-G1877,0)</f>
        <v>0</v>
      </c>
      <c r="K1877" s="175">
        <f>IF(P1877&gt;G1877,Q1877,0)</f>
        <v>0</v>
      </c>
      <c r="L1877" s="175">
        <f>J1877*K1877</f>
        <v>0</v>
      </c>
      <c r="M1877" s="175">
        <f>IF(P1877&lt;G1877,G1877-P1877,0)</f>
        <v>0</v>
      </c>
      <c r="N1877" s="175">
        <f>IF(P1877=0,H1877,IF(P1877&lt;G1877,Q1877,0))</f>
        <v>0</v>
      </c>
      <c r="O1877" s="175">
        <f>M1877*N1877</f>
        <v>0</v>
      </c>
      <c r="P1877" s="176"/>
      <c r="Q1877" s="175">
        <f>IF(P1877=0,0,IF(H1877=0,((IF($I$2369=2021,VLOOKUP(A1877,'SEE - 2021'!$A$6:$E$1681,5,0),(IF($I$2369=2022,VLOOKUP(A1877,'SEE - 2022'!$A$6:$E$1791,5,0),(IF($I$2369=2023,VLOOKUP(A1877,'SEE - 2023'!$A$6:$E$1796,5,0),0)))))*(1-$AL$5))),H1877))</f>
        <v>0</v>
      </c>
      <c r="R1877" s="175">
        <f>P1877*Q1877</f>
        <v>0</v>
      </c>
      <c r="S1877" s="175">
        <f>IF(Y1877&gt;D1877,Y1877-D1877,0)</f>
        <v>0</v>
      </c>
      <c r="T1877" s="175">
        <f>IF(Y1877&gt;D1877,Z1877,0)</f>
        <v>0</v>
      </c>
      <c r="U1877" s="175">
        <f>S1877*T1877</f>
        <v>0</v>
      </c>
      <c r="V1877" s="175">
        <f>IF(Y1877&lt;D1877,D1877-Y1877,0)</f>
        <v>0</v>
      </c>
      <c r="W1877" s="175">
        <f>IF(Y1877=0,E1877,IF(Y1877&lt;D1877,Z1877,0))</f>
        <v>0</v>
      </c>
      <c r="X1877" s="175">
        <f>V1877*W1877</f>
        <v>0</v>
      </c>
      <c r="Y1877" s="175">
        <f>P1877</f>
        <v>0</v>
      </c>
      <c r="Z1877" s="175">
        <f>IF(Y1877=0,0,VLOOKUP(A1877,'SEE - 2023'!$A$6:$E$1796,5,0))*(1-$AN$5)</f>
        <v>0</v>
      </c>
      <c r="AA1877" s="175">
        <f>Y1877*Z1877</f>
        <v>0</v>
      </c>
      <c r="AB1877" s="984"/>
      <c r="AC1877" s="985"/>
      <c r="AD1877" s="985"/>
      <c r="AE1877" s="985"/>
      <c r="AF1877" s="985"/>
      <c r="AG1877" s="986"/>
    </row>
    <row r="1878" spans="1:33" s="50" customFormat="1" ht="62.45" hidden="1" x14ac:dyDescent="0.3">
      <c r="A1878" s="66"/>
      <c r="B1878" s="101" t="s">
        <v>1898</v>
      </c>
      <c r="C1878" s="67"/>
      <c r="D1878" s="30"/>
      <c r="E1878" s="22"/>
      <c r="F1878" s="23"/>
      <c r="G1878" s="30"/>
      <c r="H1878" s="22"/>
      <c r="I1878" s="23"/>
      <c r="J1878" s="30"/>
      <c r="K1878" s="22"/>
      <c r="L1878" s="23"/>
      <c r="M1878" s="30"/>
      <c r="N1878" s="22"/>
      <c r="O1878" s="23"/>
      <c r="P1878" s="30"/>
      <c r="Q1878" s="22"/>
      <c r="R1878" s="23"/>
      <c r="S1878" s="30"/>
      <c r="T1878" s="22"/>
      <c r="U1878" s="23"/>
      <c r="V1878" s="30"/>
      <c r="W1878" s="22"/>
      <c r="X1878" s="23"/>
      <c r="Y1878" s="30"/>
      <c r="Z1878" s="22"/>
      <c r="AA1878" s="23"/>
      <c r="AB1878" s="987"/>
      <c r="AC1878" s="988"/>
      <c r="AD1878" s="988"/>
      <c r="AE1878" s="988"/>
      <c r="AF1878" s="988"/>
      <c r="AG1878" s="989"/>
    </row>
    <row r="1879" spans="1:33" s="50" customFormat="1" hidden="1" x14ac:dyDescent="0.3">
      <c r="A1879" s="24"/>
      <c r="B1879" s="118"/>
      <c r="C1879" s="21"/>
      <c r="D1879" s="30"/>
      <c r="E1879" s="22"/>
      <c r="F1879" s="23"/>
      <c r="G1879" s="30"/>
      <c r="H1879" s="22"/>
      <c r="I1879" s="23"/>
      <c r="J1879" s="30"/>
      <c r="K1879" s="22"/>
      <c r="L1879" s="23"/>
      <c r="M1879" s="30"/>
      <c r="N1879" s="22"/>
      <c r="O1879" s="23"/>
      <c r="P1879" s="30"/>
      <c r="Q1879" s="22"/>
      <c r="R1879" s="23"/>
      <c r="S1879" s="30"/>
      <c r="T1879" s="22"/>
      <c r="U1879" s="23"/>
      <c r="V1879" s="30"/>
      <c r="W1879" s="22"/>
      <c r="X1879" s="23"/>
      <c r="Y1879" s="30"/>
      <c r="Z1879" s="22"/>
      <c r="AA1879" s="23"/>
      <c r="AG1879" s="115"/>
    </row>
    <row r="1880" spans="1:33" s="50" customFormat="1" ht="18.75" x14ac:dyDescent="0.25">
      <c r="A1880" s="19" t="s">
        <v>1899</v>
      </c>
      <c r="B1880" s="173" t="s">
        <v>1502</v>
      </c>
      <c r="C1880" s="130" t="s">
        <v>18</v>
      </c>
      <c r="D1880" s="176"/>
      <c r="E1880" s="177">
        <f>IF(D1880=0,0,(IF($F$2369=2021,VLOOKUP(A1880,'SEE - 2021'!$A$6:$E$1681,5,0),(IF($F$2369=2022,VLOOKUP(A1880,'SEE - 2022'!$A$6:$E$1791,5,0),(IF($F$2369=2023,VLOOKUP(A1880,'SEE - 2023'!$A$6:$E$1796,5,0),0)))))))</f>
        <v>0</v>
      </c>
      <c r="F1880" s="175">
        <f>D1880*E1880</f>
        <v>0</v>
      </c>
      <c r="G1880" s="177">
        <f>D1880</f>
        <v>0</v>
      </c>
      <c r="H1880" s="177">
        <f>IF(G1880=0,0,(IF($I$2369=2021,VLOOKUP(A1880,'SEE - 2021'!$A$6:$E$1681,5,0),(IF($I$2369=2022,VLOOKUP(A1880,'SEE - 2022'!$A$6:$E$1791,5,0),(IF($I$2369=2023,VLOOKUP(A1880,'SEE - 2023'!$A$6:$E$1796,5,0),0)))))))</f>
        <v>0</v>
      </c>
      <c r="I1880" s="175">
        <f>G1880*H1880</f>
        <v>0</v>
      </c>
      <c r="J1880" s="175">
        <f>IF(P1880&gt;G1880,P1880-G1880,0)</f>
        <v>3</v>
      </c>
      <c r="K1880" s="175" t="e">
        <f>IF(P1880&gt;G1880,Q1880,0)</f>
        <v>#N/A</v>
      </c>
      <c r="L1880" s="175" t="e">
        <f>J1880*K1880</f>
        <v>#N/A</v>
      </c>
      <c r="M1880" s="175">
        <f>IF(P1880&lt;G1880,G1880-P1880,0)</f>
        <v>0</v>
      </c>
      <c r="N1880" s="175">
        <f>IF(P1880=0,H1880,IF(P1880&lt;G1880,Q1880,0))</f>
        <v>0</v>
      </c>
      <c r="O1880" s="175">
        <f>M1880*N1880</f>
        <v>0</v>
      </c>
      <c r="P1880" s="176">
        <v>3</v>
      </c>
      <c r="Q1880" s="175" t="e">
        <f>IF(P1880=0,0,IF(H1880=0,((IF($I$2369=2021,VLOOKUP(A1880,'SEE - 2021'!$A$6:$E$1681,5,0),(IF($I$2369=2022,VLOOKUP(A1880,'SEE - 2022'!$A$6:$E$1791,5,0),(IF($I$2369=2023,VLOOKUP(A1880,'SEE - 2023'!$A$6:$E$1796,5,0),0)))))*(1-$AL$5))),H1880))</f>
        <v>#N/A</v>
      </c>
      <c r="R1880" s="175" t="e">
        <f>P1880*Q1880</f>
        <v>#N/A</v>
      </c>
      <c r="S1880" s="175">
        <f>IF(Y1880&gt;D1880,Y1880-D1880,0)</f>
        <v>3</v>
      </c>
      <c r="T1880" s="175">
        <f>IF(Y1880&gt;D1880,Z1880,0)</f>
        <v>200.99</v>
      </c>
      <c r="U1880" s="175">
        <f>S1880*T1880</f>
        <v>602.97</v>
      </c>
      <c r="V1880" s="175">
        <f>IF(Y1880&lt;D1880,D1880-Y1880,0)</f>
        <v>0</v>
      </c>
      <c r="W1880" s="175">
        <f>IF(Y1880=0,E1880,IF(Y1880&lt;D1880,Z1880,0))</f>
        <v>0</v>
      </c>
      <c r="X1880" s="175">
        <f>V1880*W1880</f>
        <v>0</v>
      </c>
      <c r="Y1880" s="175">
        <f>P1880</f>
        <v>3</v>
      </c>
      <c r="Z1880" s="175">
        <f>IF(Y1880=0,0,VLOOKUP(A1880,'SEE - 2023'!$A$6:$E$1796,5,0))*(1-$AN$5)</f>
        <v>200.99</v>
      </c>
      <c r="AA1880" s="175">
        <f>Y1880*Z1880</f>
        <v>602.97</v>
      </c>
      <c r="AB1880" s="904" t="str">
        <f>CONCATENATE("Conforme memória de cálculo presente no ",'Unidade de Referência'!$G$5,":",VLOOKUP(C1880,'Unidade de Referência'!$B$2:$E$31,2)," = ",P1880," ",IF(P1880=1,VLOOKUP(C1880,'Unidade de Referência'!$B$2:$E$31,3),VLOOKUP(C1880,'Unidade de Referência'!$B$2:$E$31,4)))</f>
        <v>Conforme memória de cálculo presente no PROJETO DE SEGURANÇA CONTRA INCÊNDIO E PÂNICO:Quantidade = 3 unidades</v>
      </c>
      <c r="AC1880" s="905"/>
      <c r="AD1880" s="905"/>
      <c r="AE1880" s="905"/>
      <c r="AF1880" s="905"/>
      <c r="AG1880" s="906"/>
    </row>
    <row r="1881" spans="1:33" s="50" customFormat="1" ht="63" hidden="1" customHeight="1" x14ac:dyDescent="0.3">
      <c r="A1881" s="24"/>
      <c r="B1881" s="86" t="s">
        <v>1501</v>
      </c>
      <c r="C1881" s="435"/>
      <c r="D1881" s="30"/>
      <c r="E1881" s="22"/>
      <c r="F1881" s="23"/>
      <c r="G1881" s="30"/>
      <c r="H1881" s="22"/>
      <c r="I1881" s="23"/>
      <c r="J1881" s="30"/>
      <c r="K1881" s="22"/>
      <c r="L1881" s="23"/>
      <c r="M1881" s="30"/>
      <c r="N1881" s="22"/>
      <c r="O1881" s="23"/>
      <c r="P1881" s="30"/>
      <c r="Q1881" s="22"/>
      <c r="R1881" s="23"/>
      <c r="S1881" s="30"/>
      <c r="T1881" s="22"/>
      <c r="U1881" s="23"/>
      <c r="V1881" s="30"/>
      <c r="W1881" s="22"/>
      <c r="X1881" s="23"/>
      <c r="Y1881" s="30"/>
      <c r="Z1881" s="22"/>
      <c r="AA1881" s="23"/>
      <c r="AB1881" s="907"/>
      <c r="AC1881" s="908"/>
      <c r="AD1881" s="908"/>
      <c r="AE1881" s="908"/>
      <c r="AF1881" s="908"/>
      <c r="AG1881" s="909"/>
    </row>
    <row r="1882" spans="1:33" s="50" customFormat="1" hidden="1" x14ac:dyDescent="0.3">
      <c r="A1882" s="24"/>
      <c r="B1882" s="118"/>
      <c r="C1882" s="21"/>
      <c r="D1882" s="30"/>
      <c r="E1882" s="22"/>
      <c r="F1882" s="23"/>
      <c r="G1882" s="30"/>
      <c r="H1882" s="22"/>
      <c r="I1882" s="23"/>
      <c r="J1882" s="30"/>
      <c r="K1882" s="22"/>
      <c r="L1882" s="23"/>
      <c r="M1882" s="30"/>
      <c r="N1882" s="22"/>
      <c r="O1882" s="23"/>
      <c r="P1882" s="30"/>
      <c r="Q1882" s="22"/>
      <c r="R1882" s="23"/>
      <c r="S1882" s="30"/>
      <c r="T1882" s="22"/>
      <c r="U1882" s="23"/>
      <c r="V1882" s="30"/>
      <c r="W1882" s="22"/>
      <c r="X1882" s="23"/>
      <c r="Y1882" s="30"/>
      <c r="Z1882" s="22"/>
      <c r="AA1882" s="23"/>
      <c r="AG1882" s="115"/>
    </row>
    <row r="1883" spans="1:33" s="50" customFormat="1" ht="18.75" x14ac:dyDescent="0.25">
      <c r="A1883" s="128" t="s">
        <v>1900</v>
      </c>
      <c r="B1883" s="174" t="s">
        <v>1901</v>
      </c>
      <c r="C1883" s="130" t="s">
        <v>61</v>
      </c>
      <c r="D1883" s="176"/>
      <c r="E1883" s="177">
        <f>IF(D1883=0,0,(IF($F$2369=2021,VLOOKUP(A1883,'SEE - 2021'!$A$6:$E$1681,5,0),(IF($F$2369=2022,VLOOKUP(A1883,'SEE - 2022'!$A$6:$E$1791,5,0),(IF($F$2369=2023,VLOOKUP(A1883,'SEE - 2023'!$A$6:$E$1796,5,0),0)))))))</f>
        <v>0</v>
      </c>
      <c r="F1883" s="175">
        <f>D1883*E1883</f>
        <v>0</v>
      </c>
      <c r="G1883" s="177">
        <f>D1883</f>
        <v>0</v>
      </c>
      <c r="H1883" s="177">
        <f>IF(G1883=0,0,(IF($I$2369=2021,VLOOKUP(A1883,'SEE - 2021'!$A$6:$E$1681,5,0),(IF($I$2369=2022,VLOOKUP(A1883,'SEE - 2022'!$A$6:$E$1791,5,0),(IF($I$2369=2023,VLOOKUP(A1883,'SEE - 2023'!$A$6:$E$1796,5,0),0)))))))</f>
        <v>0</v>
      </c>
      <c r="I1883" s="175">
        <f>G1883*H1883</f>
        <v>0</v>
      </c>
      <c r="J1883" s="175">
        <f>IF(P1883&gt;G1883,P1883-G1883,0)</f>
        <v>0</v>
      </c>
      <c r="K1883" s="175">
        <f>IF(P1883&gt;G1883,Q1883,0)</f>
        <v>0</v>
      </c>
      <c r="L1883" s="175">
        <f>J1883*K1883</f>
        <v>0</v>
      </c>
      <c r="M1883" s="175">
        <f>IF(P1883&lt;G1883,G1883-P1883,0)</f>
        <v>0</v>
      </c>
      <c r="N1883" s="175">
        <f>IF(P1883=0,H1883,IF(P1883&lt;G1883,Q1883,0))</f>
        <v>0</v>
      </c>
      <c r="O1883" s="175">
        <f>M1883*N1883</f>
        <v>0</v>
      </c>
      <c r="P1883" s="176"/>
      <c r="Q1883" s="175">
        <f>IF(P1883=0,0,IF(H1883=0,((IF($I$2369=2021,VLOOKUP(A1883,'SEE - 2021'!$A$6:$E$1681,5,0),(IF($I$2369=2022,VLOOKUP(A1883,'SEE - 2022'!$A$6:$E$1791,5,0),(IF($I$2369=2023,VLOOKUP(A1883,'SEE - 2023'!$A$6:$E$1796,5,0),0)))))*(1-$AL$5))),H1883))</f>
        <v>0</v>
      </c>
      <c r="R1883" s="175">
        <f>P1883*Q1883</f>
        <v>0</v>
      </c>
      <c r="S1883" s="175">
        <f>IF(Y1883&gt;D1883,Y1883-D1883,0)</f>
        <v>0</v>
      </c>
      <c r="T1883" s="175">
        <f>IF(Y1883&gt;D1883,Z1883,0)</f>
        <v>0</v>
      </c>
      <c r="U1883" s="175">
        <f>S1883*T1883</f>
        <v>0</v>
      </c>
      <c r="V1883" s="175">
        <f>IF(Y1883&lt;D1883,D1883-Y1883,0)</f>
        <v>0</v>
      </c>
      <c r="W1883" s="175">
        <f>IF(Y1883=0,E1883,IF(Y1883&lt;D1883,Z1883,0))</f>
        <v>0</v>
      </c>
      <c r="X1883" s="175">
        <f>V1883*W1883</f>
        <v>0</v>
      </c>
      <c r="Y1883" s="175">
        <f>P1883</f>
        <v>0</v>
      </c>
      <c r="Z1883" s="175">
        <f>IF(Y1883=0,0,VLOOKUP(A1883,'SEE - 2023'!$A$6:$E$1796,5,0))*(1-$AN$5)</f>
        <v>0</v>
      </c>
      <c r="AA1883" s="175">
        <f>Y1883*Z1883</f>
        <v>0</v>
      </c>
      <c r="AB1883" s="984"/>
      <c r="AC1883" s="985"/>
      <c r="AD1883" s="985"/>
      <c r="AE1883" s="985"/>
      <c r="AF1883" s="985"/>
      <c r="AG1883" s="986"/>
    </row>
    <row r="1884" spans="1:33" s="50" customFormat="1" ht="93.6" hidden="1" x14ac:dyDescent="0.3">
      <c r="A1884" s="66"/>
      <c r="B1884" s="101" t="s">
        <v>1902</v>
      </c>
      <c r="C1884" s="67"/>
      <c r="D1884" s="30"/>
      <c r="E1884" s="22"/>
      <c r="F1884" s="23"/>
      <c r="G1884" s="30"/>
      <c r="H1884" s="22"/>
      <c r="I1884" s="23"/>
      <c r="J1884" s="30"/>
      <c r="K1884" s="22"/>
      <c r="L1884" s="23"/>
      <c r="M1884" s="30"/>
      <c r="N1884" s="22"/>
      <c r="O1884" s="23"/>
      <c r="P1884" s="30"/>
      <c r="Q1884" s="22"/>
      <c r="R1884" s="23"/>
      <c r="S1884" s="30"/>
      <c r="T1884" s="22"/>
      <c r="U1884" s="23"/>
      <c r="V1884" s="30"/>
      <c r="W1884" s="22"/>
      <c r="X1884" s="23"/>
      <c r="Y1884" s="30"/>
      <c r="Z1884" s="22"/>
      <c r="AA1884" s="23"/>
      <c r="AB1884" s="987"/>
      <c r="AC1884" s="988"/>
      <c r="AD1884" s="988"/>
      <c r="AE1884" s="988"/>
      <c r="AF1884" s="988"/>
      <c r="AG1884" s="989"/>
    </row>
    <row r="1885" spans="1:33" s="50" customFormat="1" hidden="1" x14ac:dyDescent="0.3">
      <c r="A1885" s="24"/>
      <c r="B1885" s="118"/>
      <c r="C1885" s="21"/>
      <c r="D1885" s="30"/>
      <c r="E1885" s="22"/>
      <c r="F1885" s="23"/>
      <c r="G1885" s="30"/>
      <c r="H1885" s="22"/>
      <c r="I1885" s="23"/>
      <c r="J1885" s="30"/>
      <c r="K1885" s="22"/>
      <c r="L1885" s="23"/>
      <c r="M1885" s="30"/>
      <c r="N1885" s="22"/>
      <c r="O1885" s="23"/>
      <c r="P1885" s="30"/>
      <c r="Q1885" s="22"/>
      <c r="R1885" s="23"/>
      <c r="S1885" s="30"/>
      <c r="T1885" s="22"/>
      <c r="U1885" s="23"/>
      <c r="V1885" s="30"/>
      <c r="W1885" s="22"/>
      <c r="X1885" s="23"/>
      <c r="Y1885" s="30"/>
      <c r="Z1885" s="22"/>
      <c r="AA1885" s="23"/>
      <c r="AG1885" s="115"/>
    </row>
    <row r="1886" spans="1:33" s="50" customFormat="1" ht="18.75" x14ac:dyDescent="0.25">
      <c r="A1886" s="19" t="s">
        <v>1903</v>
      </c>
      <c r="B1886" s="173" t="s">
        <v>1904</v>
      </c>
      <c r="C1886" s="130" t="s">
        <v>61</v>
      </c>
      <c r="D1886" s="176"/>
      <c r="E1886" s="177">
        <f>IF(D1886=0,0,(IF($F$2369=2021,VLOOKUP(A1886,'SEE - 2021'!$A$6:$E$1681,5,0),(IF($F$2369=2022,VLOOKUP(A1886,'SEE - 2022'!$A$6:$E$1791,5,0),(IF($F$2369=2023,VLOOKUP(A1886,'SEE - 2023'!$A$6:$E$1796,5,0),0)))))))</f>
        <v>0</v>
      </c>
      <c r="F1886" s="175">
        <f>D1886*E1886</f>
        <v>0</v>
      </c>
      <c r="G1886" s="177">
        <f>D1886</f>
        <v>0</v>
      </c>
      <c r="H1886" s="177">
        <f>IF(G1886=0,0,(IF($I$2369=2021,VLOOKUP(A1886,'SEE - 2021'!$A$6:$E$1681,5,0),(IF($I$2369=2022,VLOOKUP(A1886,'SEE - 2022'!$A$6:$E$1791,5,0),(IF($I$2369=2023,VLOOKUP(A1886,'SEE - 2023'!$A$6:$E$1796,5,0),0)))))))</f>
        <v>0</v>
      </c>
      <c r="I1886" s="175">
        <f>G1886*H1886</f>
        <v>0</v>
      </c>
      <c r="J1886" s="175">
        <f>IF(P1886&gt;G1886,P1886-G1886,0)</f>
        <v>172.4</v>
      </c>
      <c r="K1886" s="175" t="e">
        <f>IF(P1886&gt;G1886,Q1886,0)</f>
        <v>#N/A</v>
      </c>
      <c r="L1886" s="175" t="e">
        <f>J1886*K1886</f>
        <v>#N/A</v>
      </c>
      <c r="M1886" s="175">
        <f>IF(P1886&lt;G1886,G1886-P1886,0)</f>
        <v>0</v>
      </c>
      <c r="N1886" s="175">
        <f>IF(P1886=0,H1886,IF(P1886&lt;G1886,Q1886,0))</f>
        <v>0</v>
      </c>
      <c r="O1886" s="175">
        <f>M1886*N1886</f>
        <v>0</v>
      </c>
      <c r="P1886" s="176">
        <v>172.4</v>
      </c>
      <c r="Q1886" s="175" t="e">
        <f>IF(P1886=0,0,IF(H1886=0,((IF($I$2369=2021,VLOOKUP(A1886,'SEE - 2021'!$A$6:$E$1681,5,0),(IF($I$2369=2022,VLOOKUP(A1886,'SEE - 2022'!$A$6:$E$1791,5,0),(IF($I$2369=2023,VLOOKUP(A1886,'SEE - 2023'!$A$6:$E$1796,5,0),0)))))*(1-$AL$5))),H1886))</f>
        <v>#N/A</v>
      </c>
      <c r="R1886" s="175" t="e">
        <f>P1886*Q1886</f>
        <v>#N/A</v>
      </c>
      <c r="S1886" s="175">
        <f>IF(Y1886&gt;D1886,Y1886-D1886,0)</f>
        <v>172.4</v>
      </c>
      <c r="T1886" s="175">
        <f>IF(Y1886&gt;D1886,Z1886,0)</f>
        <v>24.7</v>
      </c>
      <c r="U1886" s="175">
        <f>S1886*T1886</f>
        <v>4258.28</v>
      </c>
      <c r="V1886" s="175">
        <f>IF(Y1886&lt;D1886,D1886-Y1886,0)</f>
        <v>0</v>
      </c>
      <c r="W1886" s="175">
        <f>IF(Y1886=0,E1886,IF(Y1886&lt;D1886,Z1886,0))</f>
        <v>0</v>
      </c>
      <c r="X1886" s="175">
        <f>V1886*W1886</f>
        <v>0</v>
      </c>
      <c r="Y1886" s="175">
        <f>P1886</f>
        <v>172.4</v>
      </c>
      <c r="Z1886" s="175">
        <f>IF(Y1886=0,0,VLOOKUP(A1886,'SEE - 2023'!$A$6:$E$1796,5,0))*(1-$AN$5)</f>
        <v>24.7</v>
      </c>
      <c r="AA1886" s="175">
        <f>Y1886*Z1886</f>
        <v>4258.28</v>
      </c>
      <c r="AB1886" s="904" t="str">
        <f>CONCATENATE("Conforme memória de cálculo presente no ",'Unidade de Referência'!$G$5,":",VLOOKUP(C1886,'Unidade de Referência'!$B$2:$E$31,2)," = ",P1886," ",IF(P1886=1,VLOOKUP(C1886,'Unidade de Referência'!$B$2:$E$31,3),VLOOKUP(C1886,'Unidade de Referência'!$B$2:$E$31,4)))</f>
        <v>Conforme memória de cálculo presente no PROJETO DE SEGURANÇA CONTRA INCÊNDIO E PÂNICO:Comprimento = 172,4 m</v>
      </c>
      <c r="AC1886" s="905"/>
      <c r="AD1886" s="905"/>
      <c r="AE1886" s="905"/>
      <c r="AF1886" s="905"/>
      <c r="AG1886" s="906"/>
    </row>
    <row r="1887" spans="1:33" s="50" customFormat="1" ht="93.6" hidden="1" x14ac:dyDescent="0.3">
      <c r="A1887" s="24"/>
      <c r="B1887" s="86" t="s">
        <v>1905</v>
      </c>
      <c r="C1887" s="435"/>
      <c r="D1887" s="30"/>
      <c r="E1887" s="22"/>
      <c r="F1887" s="23"/>
      <c r="G1887" s="30"/>
      <c r="H1887" s="22"/>
      <c r="I1887" s="23"/>
      <c r="J1887" s="30"/>
      <c r="K1887" s="22"/>
      <c r="L1887" s="23"/>
      <c r="M1887" s="30"/>
      <c r="N1887" s="22"/>
      <c r="O1887" s="23"/>
      <c r="P1887" s="30"/>
      <c r="Q1887" s="22"/>
      <c r="R1887" s="23"/>
      <c r="S1887" s="30"/>
      <c r="T1887" s="22"/>
      <c r="U1887" s="23"/>
      <c r="V1887" s="30"/>
      <c r="W1887" s="22"/>
      <c r="X1887" s="23"/>
      <c r="Y1887" s="30"/>
      <c r="Z1887" s="22"/>
      <c r="AA1887" s="23"/>
      <c r="AB1887" s="907"/>
      <c r="AC1887" s="908"/>
      <c r="AD1887" s="908"/>
      <c r="AE1887" s="908"/>
      <c r="AF1887" s="908"/>
      <c r="AG1887" s="909"/>
    </row>
    <row r="1888" spans="1:33" s="50" customFormat="1" hidden="1" x14ac:dyDescent="0.3">
      <c r="A1888" s="24"/>
      <c r="B1888" s="118"/>
      <c r="C1888" s="21"/>
      <c r="D1888" s="30"/>
      <c r="E1888" s="22"/>
      <c r="F1888" s="23"/>
      <c r="G1888" s="30"/>
      <c r="H1888" s="22"/>
      <c r="I1888" s="23"/>
      <c r="J1888" s="30"/>
      <c r="K1888" s="22"/>
      <c r="L1888" s="23"/>
      <c r="M1888" s="30"/>
      <c r="N1888" s="22"/>
      <c r="O1888" s="23"/>
      <c r="P1888" s="30"/>
      <c r="Q1888" s="22"/>
      <c r="R1888" s="23"/>
      <c r="S1888" s="30"/>
      <c r="T1888" s="22"/>
      <c r="U1888" s="23"/>
      <c r="V1888" s="30"/>
      <c r="W1888" s="22"/>
      <c r="X1888" s="23"/>
      <c r="Y1888" s="30"/>
      <c r="Z1888" s="22"/>
      <c r="AA1888" s="23"/>
      <c r="AG1888" s="115"/>
    </row>
    <row r="1889" spans="1:33" s="50" customFormat="1" ht="18.75" x14ac:dyDescent="0.25">
      <c r="A1889" s="19" t="s">
        <v>1906</v>
      </c>
      <c r="B1889" s="170" t="s">
        <v>1334</v>
      </c>
      <c r="C1889" s="120"/>
      <c r="D1889" s="132"/>
      <c r="E1889" s="121"/>
      <c r="F1889" s="123"/>
      <c r="G1889" s="132"/>
      <c r="H1889" s="121"/>
      <c r="I1889" s="123"/>
      <c r="J1889" s="132"/>
      <c r="K1889" s="121"/>
      <c r="L1889" s="123"/>
      <c r="M1889" s="132"/>
      <c r="N1889" s="121"/>
      <c r="O1889" s="123"/>
      <c r="P1889" s="132"/>
      <c r="Q1889" s="121"/>
      <c r="R1889" s="123"/>
      <c r="S1889" s="132"/>
      <c r="T1889" s="121"/>
      <c r="U1889" s="123"/>
      <c r="V1889" s="132"/>
      <c r="W1889" s="121"/>
      <c r="X1889" s="123"/>
      <c r="Y1889" s="132"/>
      <c r="Z1889" s="121"/>
      <c r="AA1889" s="123"/>
      <c r="AB1889" s="995"/>
      <c r="AC1889" s="996"/>
      <c r="AD1889" s="996"/>
      <c r="AE1889" s="996"/>
      <c r="AF1889" s="996"/>
      <c r="AG1889" s="997"/>
    </row>
    <row r="1890" spans="1:33" s="50" customFormat="1" ht="171.6" hidden="1" x14ac:dyDescent="0.3">
      <c r="A1890" s="24"/>
      <c r="B1890" s="86" t="s">
        <v>1333</v>
      </c>
      <c r="C1890" s="21"/>
      <c r="D1890" s="30"/>
      <c r="E1890" s="22"/>
      <c r="F1890" s="23"/>
      <c r="G1890" s="30"/>
      <c r="H1890" s="22"/>
      <c r="I1890" s="23"/>
      <c r="J1890" s="30"/>
      <c r="K1890" s="22"/>
      <c r="L1890" s="23"/>
      <c r="M1890" s="30"/>
      <c r="N1890" s="22"/>
      <c r="O1890" s="23"/>
      <c r="P1890" s="30"/>
      <c r="Q1890" s="22"/>
      <c r="R1890" s="23"/>
      <c r="S1890" s="30"/>
      <c r="T1890" s="22"/>
      <c r="U1890" s="23"/>
      <c r="V1890" s="30"/>
      <c r="W1890" s="22"/>
      <c r="X1890" s="23"/>
      <c r="Y1890" s="30"/>
      <c r="Z1890" s="22"/>
      <c r="AA1890" s="23"/>
      <c r="AB1890" s="998"/>
      <c r="AC1890" s="999"/>
      <c r="AD1890" s="999"/>
      <c r="AE1890" s="999"/>
      <c r="AF1890" s="999"/>
      <c r="AG1890" s="1000"/>
    </row>
    <row r="1891" spans="1:33" s="50" customFormat="1" hidden="1" x14ac:dyDescent="0.3">
      <c r="A1891" s="24"/>
      <c r="B1891" s="118"/>
      <c r="C1891" s="21"/>
      <c r="D1891" s="30"/>
      <c r="E1891" s="22"/>
      <c r="F1891" s="23"/>
      <c r="G1891" s="30"/>
      <c r="H1891" s="22"/>
      <c r="I1891" s="23"/>
      <c r="J1891" s="30"/>
      <c r="K1891" s="22"/>
      <c r="L1891" s="23"/>
      <c r="M1891" s="30"/>
      <c r="N1891" s="22"/>
      <c r="O1891" s="23"/>
      <c r="P1891" s="30"/>
      <c r="Q1891" s="22"/>
      <c r="R1891" s="23"/>
      <c r="S1891" s="30"/>
      <c r="T1891" s="22"/>
      <c r="U1891" s="23"/>
      <c r="V1891" s="30"/>
      <c r="W1891" s="22"/>
      <c r="X1891" s="23"/>
      <c r="Y1891" s="30"/>
      <c r="Z1891" s="22"/>
      <c r="AA1891" s="23"/>
      <c r="AG1891" s="115"/>
    </row>
    <row r="1892" spans="1:33" s="50" customFormat="1" ht="18.75" x14ac:dyDescent="0.25">
      <c r="A1892" s="19" t="s">
        <v>1907</v>
      </c>
      <c r="B1892" s="173" t="s">
        <v>1329</v>
      </c>
      <c r="C1892" s="120" t="s">
        <v>18</v>
      </c>
      <c r="D1892" s="176"/>
      <c r="E1892" s="177">
        <f>IF(D1892=0,0,(IF($F$2369=2021,VLOOKUP(A1892,'SEE - 2021'!$A$6:$E$1681,5,0),(IF($F$2369=2022,VLOOKUP(A1892,'SEE - 2022'!$A$6:$E$1791,5,0),(IF($F$2369=2023,VLOOKUP(A1892,'SEE - 2023'!$A$6:$E$1796,5,0),0)))))))</f>
        <v>0</v>
      </c>
      <c r="F1892" s="175">
        <f>D1892*E1892</f>
        <v>0</v>
      </c>
      <c r="G1892" s="177">
        <f>D1892</f>
        <v>0</v>
      </c>
      <c r="H1892" s="177">
        <f>IF(G1892=0,0,(IF($I$2369=2021,VLOOKUP(A1892,'SEE - 2021'!$A$6:$E$1681,5,0),(IF($I$2369=2022,VLOOKUP(A1892,'SEE - 2022'!$A$6:$E$1791,5,0),(IF($I$2369=2023,VLOOKUP(A1892,'SEE - 2023'!$A$6:$E$1796,5,0),0)))))))</f>
        <v>0</v>
      </c>
      <c r="I1892" s="175">
        <f>G1892*H1892</f>
        <v>0</v>
      </c>
      <c r="J1892" s="175">
        <f>IF(P1892&gt;G1892,P1892-G1892,0)</f>
        <v>46</v>
      </c>
      <c r="K1892" s="175" t="e">
        <f>IF(P1892&gt;G1892,Q1892,0)</f>
        <v>#N/A</v>
      </c>
      <c r="L1892" s="175" t="e">
        <f>J1892*K1892</f>
        <v>#N/A</v>
      </c>
      <c r="M1892" s="175">
        <f>IF(P1892&lt;G1892,G1892-P1892,0)</f>
        <v>0</v>
      </c>
      <c r="N1892" s="175">
        <f>IF(P1892=0,H1892,IF(P1892&lt;G1892,Q1892,0))</f>
        <v>0</v>
      </c>
      <c r="O1892" s="175">
        <f>M1892*N1892</f>
        <v>0</v>
      </c>
      <c r="P1892" s="176">
        <v>46</v>
      </c>
      <c r="Q1892" s="175" t="e">
        <f>IF(P1892=0,0,IF(H1892=0,((IF($I$2369=2021,VLOOKUP(A1892,'SEE - 2021'!$A$6:$E$1681,5,0),(IF($I$2369=2022,VLOOKUP(A1892,'SEE - 2022'!$A$6:$E$1791,5,0),(IF($I$2369=2023,VLOOKUP(A1892,'SEE - 2023'!$A$6:$E$1796,5,0),0)))))*(1-$AL$5))),H1892))</f>
        <v>#N/A</v>
      </c>
      <c r="R1892" s="175" t="e">
        <f>P1892*Q1892</f>
        <v>#N/A</v>
      </c>
      <c r="S1892" s="175">
        <f>IF(Y1892&gt;D1892,Y1892-D1892,0)</f>
        <v>46</v>
      </c>
      <c r="T1892" s="175">
        <f>IF(Y1892&gt;D1892,Z1892,0)</f>
        <v>24.55</v>
      </c>
      <c r="U1892" s="175">
        <f>S1892*T1892</f>
        <v>1129.3</v>
      </c>
      <c r="V1892" s="175">
        <f>IF(Y1892&lt;D1892,D1892-Y1892,0)</f>
        <v>0</v>
      </c>
      <c r="W1892" s="175">
        <f>IF(Y1892=0,E1892,IF(Y1892&lt;D1892,Z1892,0))</f>
        <v>0</v>
      </c>
      <c r="X1892" s="175">
        <f>V1892*W1892</f>
        <v>0</v>
      </c>
      <c r="Y1892" s="175">
        <f>P1892</f>
        <v>46</v>
      </c>
      <c r="Z1892" s="175">
        <f>IF(Y1892=0,0,VLOOKUP(A1892,'SEE - 2023'!$A$6:$E$1796,5,0))*(1-$AN$5)</f>
        <v>24.55</v>
      </c>
      <c r="AA1892" s="175">
        <f>Y1892*Z1892</f>
        <v>1129.3</v>
      </c>
      <c r="AB1892" s="904" t="str">
        <f>CONCATENATE("Conforme memória de cálculo presente no ",'Unidade de Referência'!$G$5,":",VLOOKUP(C1892,'Unidade de Referência'!$B$2:$E$31,2)," = ",P1892," ",IF(P1892=1,VLOOKUP(C1892,'Unidade de Referência'!$B$2:$E$31,3),VLOOKUP(C1892,'Unidade de Referência'!$B$2:$E$31,4)))</f>
        <v>Conforme memória de cálculo presente no PROJETO DE SEGURANÇA CONTRA INCÊNDIO E PÂNICO:Quantidade = 46 unidades</v>
      </c>
      <c r="AC1892" s="905"/>
      <c r="AD1892" s="905"/>
      <c r="AE1892" s="905"/>
      <c r="AF1892" s="905"/>
      <c r="AG1892" s="906"/>
    </row>
    <row r="1893" spans="1:33" s="50" customFormat="1" ht="63" hidden="1" customHeight="1" x14ac:dyDescent="0.3">
      <c r="A1893" s="24"/>
      <c r="B1893" s="118"/>
      <c r="C1893" s="21"/>
      <c r="D1893" s="30"/>
      <c r="E1893" s="22"/>
      <c r="F1893" s="23"/>
      <c r="G1893" s="30"/>
      <c r="H1893" s="22"/>
      <c r="I1893" s="23"/>
      <c r="J1893" s="30"/>
      <c r="K1893" s="22"/>
      <c r="L1893" s="23"/>
      <c r="M1893" s="30"/>
      <c r="N1893" s="22"/>
      <c r="O1893" s="23"/>
      <c r="P1893" s="30"/>
      <c r="Q1893" s="22"/>
      <c r="R1893" s="23"/>
      <c r="S1893" s="30"/>
      <c r="T1893" s="22"/>
      <c r="U1893" s="23"/>
      <c r="V1893" s="30"/>
      <c r="W1893" s="22"/>
      <c r="X1893" s="23"/>
      <c r="Y1893" s="30"/>
      <c r="Z1893" s="22"/>
      <c r="AA1893" s="23"/>
      <c r="AB1893" s="907"/>
      <c r="AC1893" s="908"/>
      <c r="AD1893" s="908"/>
      <c r="AE1893" s="908"/>
      <c r="AF1893" s="908"/>
      <c r="AG1893" s="909"/>
    </row>
    <row r="1894" spans="1:33" s="50" customFormat="1" ht="18.75" x14ac:dyDescent="0.25">
      <c r="A1894" s="19" t="s">
        <v>1908</v>
      </c>
      <c r="B1894" s="173" t="s">
        <v>1909</v>
      </c>
      <c r="C1894" s="120" t="s">
        <v>18</v>
      </c>
      <c r="D1894" s="176"/>
      <c r="E1894" s="177">
        <f>IF(D1894=0,0,(IF($F$2369=2021,VLOOKUP(A1894,'SEE - 2021'!$A$6:$E$1681,5,0),(IF($F$2369=2022,VLOOKUP(A1894,'SEE - 2022'!$A$6:$E$1791,5,0),(IF($F$2369=2023,VLOOKUP(A1894,'SEE - 2023'!$A$6:$E$1796,5,0),0)))))))</f>
        <v>0</v>
      </c>
      <c r="F1894" s="175">
        <f>D1894*E1894</f>
        <v>0</v>
      </c>
      <c r="G1894" s="177">
        <f>D1894</f>
        <v>0</v>
      </c>
      <c r="H1894" s="177">
        <f>IF(G1894=0,0,(IF($I$2369=2021,VLOOKUP(A1894,'SEE - 2021'!$A$6:$E$1681,5,0),(IF($I$2369=2022,VLOOKUP(A1894,'SEE - 2022'!$A$6:$E$1791,5,0),(IF($I$2369=2023,VLOOKUP(A1894,'SEE - 2023'!$A$6:$E$1796,5,0),0)))))))</f>
        <v>0</v>
      </c>
      <c r="I1894" s="175">
        <f>G1894*H1894</f>
        <v>0</v>
      </c>
      <c r="J1894" s="175">
        <f>IF(P1894&gt;G1894,P1894-G1894,0)</f>
        <v>32</v>
      </c>
      <c r="K1894" s="175" t="e">
        <f>IF(P1894&gt;G1894,Q1894,0)</f>
        <v>#N/A</v>
      </c>
      <c r="L1894" s="175" t="e">
        <f>J1894*K1894</f>
        <v>#N/A</v>
      </c>
      <c r="M1894" s="175">
        <f>IF(P1894&lt;G1894,G1894-P1894,0)</f>
        <v>0</v>
      </c>
      <c r="N1894" s="175">
        <f>IF(P1894=0,H1894,IF(P1894&lt;G1894,Q1894,0))</f>
        <v>0</v>
      </c>
      <c r="O1894" s="175">
        <f>M1894*N1894</f>
        <v>0</v>
      </c>
      <c r="P1894" s="176">
        <v>32</v>
      </c>
      <c r="Q1894" s="175" t="e">
        <f>IF(P1894=0,0,IF(H1894=0,((IF($I$2369=2021,VLOOKUP(A1894,'SEE - 2021'!$A$6:$E$1681,5,0),(IF($I$2369=2022,VLOOKUP(A1894,'SEE - 2022'!$A$6:$E$1791,5,0),(IF($I$2369=2023,VLOOKUP(A1894,'SEE - 2023'!$A$6:$E$1796,5,0),0)))))*(1-$AL$5))),H1894))</f>
        <v>#N/A</v>
      </c>
      <c r="R1894" s="175" t="e">
        <f>P1894*Q1894</f>
        <v>#N/A</v>
      </c>
      <c r="S1894" s="175">
        <f>IF(Y1894&gt;D1894,Y1894-D1894,0)</f>
        <v>32</v>
      </c>
      <c r="T1894" s="175">
        <f>IF(Y1894&gt;D1894,Z1894,0)</f>
        <v>22.29</v>
      </c>
      <c r="U1894" s="175">
        <f>S1894*T1894</f>
        <v>713.28</v>
      </c>
      <c r="V1894" s="175">
        <f>IF(Y1894&lt;D1894,D1894-Y1894,0)</f>
        <v>0</v>
      </c>
      <c r="W1894" s="175">
        <f>IF(Y1894=0,E1894,IF(Y1894&lt;D1894,Z1894,0))</f>
        <v>0</v>
      </c>
      <c r="X1894" s="175">
        <f>V1894*W1894</f>
        <v>0</v>
      </c>
      <c r="Y1894" s="175">
        <f>P1894</f>
        <v>32</v>
      </c>
      <c r="Z1894" s="175">
        <f>IF(Y1894=0,0,VLOOKUP(A1894,'SEE - 2023'!$A$6:$E$1796,5,0))*(1-$AN$5)</f>
        <v>22.29</v>
      </c>
      <c r="AA1894" s="175">
        <f>Y1894*Z1894</f>
        <v>713.28</v>
      </c>
      <c r="AB1894" s="904" t="str">
        <f>CONCATENATE("Conforme memória de cálculo presente no ",'Unidade de Referência'!$G$5,":",VLOOKUP(C1894,'Unidade de Referência'!$B$2:$E$31,2)," = ",P1894," ",IF(P1894=1,VLOOKUP(C1894,'Unidade de Referência'!$B$2:$E$31,3),VLOOKUP(C1894,'Unidade de Referência'!$B$2:$E$31,4)))</f>
        <v>Conforme memória de cálculo presente no PROJETO DE SEGURANÇA CONTRA INCÊNDIO E PÂNICO:Quantidade = 32 unidades</v>
      </c>
      <c r="AC1894" s="905"/>
      <c r="AD1894" s="905"/>
      <c r="AE1894" s="905"/>
      <c r="AF1894" s="905"/>
      <c r="AG1894" s="906"/>
    </row>
    <row r="1895" spans="1:33" s="50" customFormat="1" ht="63" hidden="1" customHeight="1" x14ac:dyDescent="0.3">
      <c r="A1895" s="24"/>
      <c r="B1895" s="118"/>
      <c r="C1895" s="21"/>
      <c r="D1895" s="30"/>
      <c r="E1895" s="22"/>
      <c r="F1895" s="23"/>
      <c r="G1895" s="30"/>
      <c r="H1895" s="22"/>
      <c r="I1895" s="23"/>
      <c r="J1895" s="30"/>
      <c r="K1895" s="22"/>
      <c r="L1895" s="23"/>
      <c r="M1895" s="30"/>
      <c r="N1895" s="22"/>
      <c r="O1895" s="23"/>
      <c r="P1895" s="30"/>
      <c r="Q1895" s="22"/>
      <c r="R1895" s="23"/>
      <c r="S1895" s="30"/>
      <c r="T1895" s="22"/>
      <c r="U1895" s="23"/>
      <c r="V1895" s="30"/>
      <c r="W1895" s="22"/>
      <c r="X1895" s="23"/>
      <c r="Y1895" s="30"/>
      <c r="Z1895" s="22"/>
      <c r="AA1895" s="23"/>
      <c r="AB1895" s="907"/>
      <c r="AC1895" s="908"/>
      <c r="AD1895" s="908"/>
      <c r="AE1895" s="908"/>
      <c r="AF1895" s="908"/>
      <c r="AG1895" s="909"/>
    </row>
    <row r="1896" spans="1:33" s="50" customFormat="1" ht="18.75" x14ac:dyDescent="0.25">
      <c r="A1896" s="19" t="s">
        <v>1910</v>
      </c>
      <c r="B1896" s="173" t="s">
        <v>1911</v>
      </c>
      <c r="C1896" s="120" t="s">
        <v>18</v>
      </c>
      <c r="D1896" s="176"/>
      <c r="E1896" s="177">
        <f>IF(D1896=0,0,(IF($F$2369=2021,VLOOKUP(A1896,'SEE - 2021'!$A$6:$E$1681,5,0),(IF($F$2369=2022,VLOOKUP(A1896,'SEE - 2022'!$A$6:$E$1791,5,0),(IF($F$2369=2023,VLOOKUP(A1896,'SEE - 2023'!$A$6:$E$1796,5,0),0)))))))</f>
        <v>0</v>
      </c>
      <c r="F1896" s="175">
        <f>D1896*E1896</f>
        <v>0</v>
      </c>
      <c r="G1896" s="177">
        <f>D1896</f>
        <v>0</v>
      </c>
      <c r="H1896" s="177">
        <f>IF(G1896=0,0,(IF($I$2369=2021,VLOOKUP(A1896,'SEE - 2021'!$A$6:$E$1681,5,0),(IF($I$2369=2022,VLOOKUP(A1896,'SEE - 2022'!$A$6:$E$1791,5,0),(IF($I$2369=2023,VLOOKUP(A1896,'SEE - 2023'!$A$6:$E$1796,5,0),0)))))))</f>
        <v>0</v>
      </c>
      <c r="I1896" s="175">
        <f>G1896*H1896</f>
        <v>0</v>
      </c>
      <c r="J1896" s="175">
        <f>IF(P1896&gt;G1896,P1896-G1896,0)</f>
        <v>5</v>
      </c>
      <c r="K1896" s="175" t="e">
        <f>IF(P1896&gt;G1896,Q1896,0)</f>
        <v>#N/A</v>
      </c>
      <c r="L1896" s="175" t="e">
        <f>J1896*K1896</f>
        <v>#N/A</v>
      </c>
      <c r="M1896" s="175">
        <f>IF(P1896&lt;G1896,G1896-P1896,0)</f>
        <v>0</v>
      </c>
      <c r="N1896" s="175">
        <f>IF(P1896=0,H1896,IF(P1896&lt;G1896,Q1896,0))</f>
        <v>0</v>
      </c>
      <c r="O1896" s="175">
        <f>M1896*N1896</f>
        <v>0</v>
      </c>
      <c r="P1896" s="176">
        <v>5</v>
      </c>
      <c r="Q1896" s="175" t="e">
        <f>IF(P1896=0,0,IF(H1896=0,((IF($I$2369=2021,VLOOKUP(A1896,'SEE - 2021'!$A$6:$E$1681,5,0),(IF($I$2369=2022,VLOOKUP(A1896,'SEE - 2022'!$A$6:$E$1791,5,0),(IF($I$2369=2023,VLOOKUP(A1896,'SEE - 2023'!$A$6:$E$1796,5,0),0)))))*(1-$AL$5))),H1896))</f>
        <v>#N/A</v>
      </c>
      <c r="R1896" s="175" t="e">
        <f>P1896*Q1896</f>
        <v>#N/A</v>
      </c>
      <c r="S1896" s="175">
        <f>IF(Y1896&gt;D1896,Y1896-D1896,0)</f>
        <v>5</v>
      </c>
      <c r="T1896" s="175">
        <f>IF(Y1896&gt;D1896,Z1896,0)</f>
        <v>36.450000000000003</v>
      </c>
      <c r="U1896" s="175">
        <f>S1896*T1896</f>
        <v>182.25</v>
      </c>
      <c r="V1896" s="175">
        <f>IF(Y1896&lt;D1896,D1896-Y1896,0)</f>
        <v>0</v>
      </c>
      <c r="W1896" s="175">
        <f>IF(Y1896=0,E1896,IF(Y1896&lt;D1896,Z1896,0))</f>
        <v>0</v>
      </c>
      <c r="X1896" s="175">
        <f>V1896*W1896</f>
        <v>0</v>
      </c>
      <c r="Y1896" s="175">
        <f>P1896</f>
        <v>5</v>
      </c>
      <c r="Z1896" s="175">
        <f>IF(Y1896=0,0,VLOOKUP(A1896,'SEE - 2023'!$A$6:$E$1796,5,0))*(1-$AN$5)</f>
        <v>36.450000000000003</v>
      </c>
      <c r="AA1896" s="175">
        <f>Y1896*Z1896</f>
        <v>182.25</v>
      </c>
      <c r="AB1896" s="904" t="str">
        <f>CONCATENATE("Conforme memória de cálculo presente no ",'Unidade de Referência'!$G$5,":",VLOOKUP(C1896,'Unidade de Referência'!$B$2:$E$31,2)," = ",P1896," ",IF(P1896=1,VLOOKUP(C1896,'Unidade de Referência'!$B$2:$E$31,3),VLOOKUP(C1896,'Unidade de Referência'!$B$2:$E$31,4)))</f>
        <v>Conforme memória de cálculo presente no PROJETO DE SEGURANÇA CONTRA INCÊNDIO E PÂNICO:Quantidade = 5 unidades</v>
      </c>
      <c r="AC1896" s="905"/>
      <c r="AD1896" s="905"/>
      <c r="AE1896" s="905"/>
      <c r="AF1896" s="905"/>
      <c r="AG1896" s="906"/>
    </row>
    <row r="1897" spans="1:33" s="50" customFormat="1" ht="63" hidden="1" customHeight="1" x14ac:dyDescent="0.3">
      <c r="A1897" s="24"/>
      <c r="B1897" s="118"/>
      <c r="C1897" s="21"/>
      <c r="D1897" s="30"/>
      <c r="E1897" s="22"/>
      <c r="F1897" s="23"/>
      <c r="G1897" s="30"/>
      <c r="H1897" s="22"/>
      <c r="I1897" s="23"/>
      <c r="J1897" s="30"/>
      <c r="K1897" s="22"/>
      <c r="L1897" s="23"/>
      <c r="M1897" s="30"/>
      <c r="N1897" s="22"/>
      <c r="O1897" s="23"/>
      <c r="P1897" s="30"/>
      <c r="Q1897" s="22"/>
      <c r="R1897" s="23"/>
      <c r="S1897" s="30"/>
      <c r="T1897" s="22"/>
      <c r="U1897" s="23"/>
      <c r="V1897" s="30"/>
      <c r="W1897" s="22"/>
      <c r="X1897" s="23"/>
      <c r="Y1897" s="30"/>
      <c r="Z1897" s="22"/>
      <c r="AA1897" s="23"/>
      <c r="AB1897" s="907"/>
      <c r="AC1897" s="908"/>
      <c r="AD1897" s="908"/>
      <c r="AE1897" s="908"/>
      <c r="AF1897" s="908"/>
      <c r="AG1897" s="909"/>
    </row>
    <row r="1898" spans="1:33" s="50" customFormat="1" ht="18.75" x14ac:dyDescent="0.25">
      <c r="A1898" s="19" t="s">
        <v>1912</v>
      </c>
      <c r="B1898" s="173" t="s">
        <v>1913</v>
      </c>
      <c r="C1898" s="120" t="s">
        <v>18</v>
      </c>
      <c r="D1898" s="176"/>
      <c r="E1898" s="177">
        <f>IF(D1898=0,0,(IF($F$2369=2021,VLOOKUP(A1898,'SEE - 2021'!$A$6:$E$1681,5,0),(IF($F$2369=2022,VLOOKUP(A1898,'SEE - 2022'!$A$6:$E$1791,5,0),(IF($F$2369=2023,VLOOKUP(A1898,'SEE - 2023'!$A$6:$E$1796,5,0),0)))))))</f>
        <v>0</v>
      </c>
      <c r="F1898" s="175">
        <f>D1898*E1898</f>
        <v>0</v>
      </c>
      <c r="G1898" s="177">
        <f>D1898</f>
        <v>0</v>
      </c>
      <c r="H1898" s="177">
        <f>IF(G1898=0,0,(IF($I$2369=2021,VLOOKUP(A1898,'SEE - 2021'!$A$6:$E$1681,5,0),(IF($I$2369=2022,VLOOKUP(A1898,'SEE - 2022'!$A$6:$E$1791,5,0),(IF($I$2369=2023,VLOOKUP(A1898,'SEE - 2023'!$A$6:$E$1796,5,0),0)))))))</f>
        <v>0</v>
      </c>
      <c r="I1898" s="175">
        <f>G1898*H1898</f>
        <v>0</v>
      </c>
      <c r="J1898" s="175">
        <f>IF(P1898&gt;G1898,P1898-G1898,0)</f>
        <v>3</v>
      </c>
      <c r="K1898" s="175" t="e">
        <f>IF(P1898&gt;G1898,Q1898,0)</f>
        <v>#N/A</v>
      </c>
      <c r="L1898" s="175" t="e">
        <f>J1898*K1898</f>
        <v>#N/A</v>
      </c>
      <c r="M1898" s="175">
        <f>IF(P1898&lt;G1898,G1898-P1898,0)</f>
        <v>0</v>
      </c>
      <c r="N1898" s="175">
        <f>IF(P1898=0,H1898,IF(P1898&lt;G1898,Q1898,0))</f>
        <v>0</v>
      </c>
      <c r="O1898" s="175">
        <f>M1898*N1898</f>
        <v>0</v>
      </c>
      <c r="P1898" s="176">
        <v>3</v>
      </c>
      <c r="Q1898" s="175" t="e">
        <f>IF(P1898=0,0,IF(H1898=0,((IF($I$2369=2021,VLOOKUP(A1898,'SEE - 2021'!$A$6:$E$1681,5,0),(IF($I$2369=2022,VLOOKUP(A1898,'SEE - 2022'!$A$6:$E$1791,5,0),(IF($I$2369=2023,VLOOKUP(A1898,'SEE - 2023'!$A$6:$E$1796,5,0),0)))))*(1-$AL$5))),H1898))</f>
        <v>#N/A</v>
      </c>
      <c r="R1898" s="175" t="e">
        <f>P1898*Q1898</f>
        <v>#N/A</v>
      </c>
      <c r="S1898" s="175">
        <f>IF(Y1898&gt;D1898,Y1898-D1898,0)</f>
        <v>3</v>
      </c>
      <c r="T1898" s="175">
        <f>IF(Y1898&gt;D1898,Z1898,0)</f>
        <v>22.32</v>
      </c>
      <c r="U1898" s="175">
        <f>S1898*T1898</f>
        <v>66.960000000000008</v>
      </c>
      <c r="V1898" s="175">
        <f>IF(Y1898&lt;D1898,D1898-Y1898,0)</f>
        <v>0</v>
      </c>
      <c r="W1898" s="175">
        <f>IF(Y1898=0,E1898,IF(Y1898&lt;D1898,Z1898,0))</f>
        <v>0</v>
      </c>
      <c r="X1898" s="175">
        <f>V1898*W1898</f>
        <v>0</v>
      </c>
      <c r="Y1898" s="175">
        <f>P1898</f>
        <v>3</v>
      </c>
      <c r="Z1898" s="175">
        <f>IF(Y1898=0,0,VLOOKUP(A1898,'SEE - 2023'!$A$6:$E$1796,5,0))*(1-$AN$5)</f>
        <v>22.32</v>
      </c>
      <c r="AA1898" s="175">
        <f>Y1898*Z1898</f>
        <v>66.960000000000008</v>
      </c>
      <c r="AB1898" s="904" t="str">
        <f>CONCATENATE("Conforme memória de cálculo presente no ",'Unidade de Referência'!$G$5,":",VLOOKUP(C1898,'Unidade de Referência'!$B$2:$E$31,2)," = ",P1898," ",IF(P1898=1,VLOOKUP(C1898,'Unidade de Referência'!$B$2:$E$31,3),VLOOKUP(C1898,'Unidade de Referência'!$B$2:$E$31,4)))</f>
        <v>Conforme memória de cálculo presente no PROJETO DE SEGURANÇA CONTRA INCÊNDIO E PÂNICO:Quantidade = 3 unidades</v>
      </c>
      <c r="AC1898" s="905"/>
      <c r="AD1898" s="905"/>
      <c r="AE1898" s="905"/>
      <c r="AF1898" s="905"/>
      <c r="AG1898" s="906"/>
    </row>
    <row r="1899" spans="1:33" s="50" customFormat="1" ht="63" hidden="1" customHeight="1" x14ac:dyDescent="0.3">
      <c r="A1899" s="24"/>
      <c r="B1899" s="118"/>
      <c r="C1899" s="21"/>
      <c r="D1899" s="30"/>
      <c r="E1899" s="22"/>
      <c r="F1899" s="23"/>
      <c r="G1899" s="30"/>
      <c r="H1899" s="22"/>
      <c r="I1899" s="23"/>
      <c r="J1899" s="30"/>
      <c r="K1899" s="22"/>
      <c r="L1899" s="23"/>
      <c r="M1899" s="30"/>
      <c r="N1899" s="22"/>
      <c r="O1899" s="23"/>
      <c r="P1899" s="30"/>
      <c r="Q1899" s="22"/>
      <c r="R1899" s="23"/>
      <c r="S1899" s="30"/>
      <c r="T1899" s="22"/>
      <c r="U1899" s="23"/>
      <c r="V1899" s="30"/>
      <c r="W1899" s="22"/>
      <c r="X1899" s="23"/>
      <c r="Y1899" s="30"/>
      <c r="Z1899" s="22"/>
      <c r="AA1899" s="23"/>
      <c r="AB1899" s="907"/>
      <c r="AC1899" s="908"/>
      <c r="AD1899" s="908"/>
      <c r="AE1899" s="908"/>
      <c r="AF1899" s="908"/>
      <c r="AG1899" s="909"/>
    </row>
    <row r="1900" spans="1:33" s="50" customFormat="1" ht="18.75" x14ac:dyDescent="0.25">
      <c r="A1900" s="128" t="s">
        <v>1914</v>
      </c>
      <c r="B1900" s="172" t="s">
        <v>1691</v>
      </c>
      <c r="C1900" s="130" t="s">
        <v>18</v>
      </c>
      <c r="D1900" s="176"/>
      <c r="E1900" s="177">
        <f>IF(D1900=0,0,(IF($F$2369=2021,VLOOKUP(A1900,'SEE - 2021'!$A$6:$E$1681,5,0),(IF($F$2369=2022,VLOOKUP(A1900,'SEE - 2022'!$A$6:$E$1791,5,0),(IF($F$2369=2023,VLOOKUP(A1900,'SEE - 2023'!$A$6:$E$1796,5,0),0)))))))</f>
        <v>0</v>
      </c>
      <c r="F1900" s="175">
        <f>D1900*E1900</f>
        <v>0</v>
      </c>
      <c r="G1900" s="177">
        <f>D1900</f>
        <v>0</v>
      </c>
      <c r="H1900" s="177">
        <f>IF(G1900=0,0,(IF($I$2369=2021,VLOOKUP(A1900,'SEE - 2021'!$A$6:$E$1681,5,0),(IF($I$2369=2022,VLOOKUP(A1900,'SEE - 2022'!$A$6:$E$1791,5,0),(IF($I$2369=2023,VLOOKUP(A1900,'SEE - 2023'!$A$6:$E$1796,5,0),0)))))))</f>
        <v>0</v>
      </c>
      <c r="I1900" s="175">
        <f>G1900*H1900</f>
        <v>0</v>
      </c>
      <c r="J1900" s="175">
        <f>IF(P1900&gt;G1900,P1900-G1900,0)</f>
        <v>6</v>
      </c>
      <c r="K1900" s="175" t="e">
        <f>IF(P1900&gt;G1900,Q1900,0)</f>
        <v>#N/A</v>
      </c>
      <c r="L1900" s="175" t="e">
        <f>J1900*K1900</f>
        <v>#N/A</v>
      </c>
      <c r="M1900" s="175">
        <f>IF(P1900&lt;G1900,G1900-P1900,0)</f>
        <v>0</v>
      </c>
      <c r="N1900" s="175">
        <f>IF(P1900=0,H1900,IF(P1900&lt;G1900,Q1900,0))</f>
        <v>0</v>
      </c>
      <c r="O1900" s="175">
        <f>M1900*N1900</f>
        <v>0</v>
      </c>
      <c r="P1900" s="176">
        <v>6</v>
      </c>
      <c r="Q1900" s="175" t="e">
        <f>IF(P1900=0,0,IF(H1900=0,((IF($I$2369=2021,VLOOKUP(A1900,'SEE - 2021'!$A$6:$E$1681,5,0),(IF($I$2369=2022,VLOOKUP(A1900,'SEE - 2022'!$A$6:$E$1791,5,0),(IF($I$2369=2023,VLOOKUP(A1900,'SEE - 2023'!$A$6:$E$1796,5,0),0)))))*(1-$AL$5))),H1900))</f>
        <v>#N/A</v>
      </c>
      <c r="R1900" s="175" t="e">
        <f>P1900*Q1900</f>
        <v>#N/A</v>
      </c>
      <c r="S1900" s="175">
        <f>IF(Y1900&gt;D1900,Y1900-D1900,0)</f>
        <v>6</v>
      </c>
      <c r="T1900" s="175">
        <f>IF(Y1900&gt;D1900,Z1900,0)</f>
        <v>48.29</v>
      </c>
      <c r="U1900" s="175">
        <f>S1900*T1900</f>
        <v>289.74</v>
      </c>
      <c r="V1900" s="175">
        <f>IF(Y1900&lt;D1900,D1900-Y1900,0)</f>
        <v>0</v>
      </c>
      <c r="W1900" s="175">
        <f>IF(Y1900=0,E1900,IF(Y1900&lt;D1900,Z1900,0))</f>
        <v>0</v>
      </c>
      <c r="X1900" s="175">
        <f>V1900*W1900</f>
        <v>0</v>
      </c>
      <c r="Y1900" s="175">
        <f>P1900</f>
        <v>6</v>
      </c>
      <c r="Z1900" s="175">
        <f>IF(Y1900=0,0,VLOOKUP(A1900,'SEE - 2023'!$A$6:$E$1796,5,0))*(1-$AN$5)</f>
        <v>48.29</v>
      </c>
      <c r="AA1900" s="175">
        <f>Y1900*Z1900</f>
        <v>289.74</v>
      </c>
      <c r="AB1900" s="904" t="str">
        <f>CONCATENATE("Conforme memória de cálculo presente no ",'Unidade de Referência'!$G$5,":",VLOOKUP(C1900,'Unidade de Referência'!$B$2:$E$31,2)," = ",P1900," ",IF(P1900=1,VLOOKUP(C1900,'Unidade de Referência'!$B$2:$E$31,3),VLOOKUP(C1900,'Unidade de Referência'!$B$2:$E$31,4)))</f>
        <v>Conforme memória de cálculo presente no PROJETO DE SEGURANÇA CONTRA INCÊNDIO E PÂNICO:Quantidade = 6 unidades</v>
      </c>
      <c r="AC1900" s="905"/>
      <c r="AD1900" s="905"/>
      <c r="AE1900" s="905"/>
      <c r="AF1900" s="905"/>
      <c r="AG1900" s="906"/>
    </row>
    <row r="1901" spans="1:33" s="50" customFormat="1" ht="63" hidden="1" customHeight="1" x14ac:dyDescent="0.3">
      <c r="A1901" s="24"/>
      <c r="B1901" s="118"/>
      <c r="C1901" s="21"/>
      <c r="D1901" s="30"/>
      <c r="E1901" s="22"/>
      <c r="F1901" s="23"/>
      <c r="G1901" s="30"/>
      <c r="H1901" s="22"/>
      <c r="I1901" s="23"/>
      <c r="J1901" s="30"/>
      <c r="K1901" s="22"/>
      <c r="L1901" s="23"/>
      <c r="M1901" s="30"/>
      <c r="N1901" s="22"/>
      <c r="O1901" s="23"/>
      <c r="P1901" s="30"/>
      <c r="Q1901" s="22"/>
      <c r="R1901" s="23"/>
      <c r="S1901" s="30"/>
      <c r="T1901" s="22"/>
      <c r="U1901" s="23"/>
      <c r="V1901" s="30"/>
      <c r="W1901" s="22"/>
      <c r="X1901" s="23"/>
      <c r="Y1901" s="30"/>
      <c r="Z1901" s="22"/>
      <c r="AA1901" s="23"/>
      <c r="AB1901" s="907"/>
      <c r="AC1901" s="908"/>
      <c r="AD1901" s="908"/>
      <c r="AE1901" s="908"/>
      <c r="AF1901" s="908"/>
      <c r="AG1901" s="909"/>
    </row>
    <row r="1902" spans="1:33" s="50" customFormat="1" ht="18.75" x14ac:dyDescent="0.25">
      <c r="A1902" s="19" t="s">
        <v>1915</v>
      </c>
      <c r="B1902" s="170" t="s">
        <v>1415</v>
      </c>
      <c r="C1902" s="120"/>
      <c r="D1902" s="132"/>
      <c r="E1902" s="121"/>
      <c r="F1902" s="123"/>
      <c r="G1902" s="132"/>
      <c r="H1902" s="121"/>
      <c r="I1902" s="123"/>
      <c r="J1902" s="132"/>
      <c r="K1902" s="121"/>
      <c r="L1902" s="123"/>
      <c r="M1902" s="132"/>
      <c r="N1902" s="121"/>
      <c r="O1902" s="123"/>
      <c r="P1902" s="132"/>
      <c r="Q1902" s="121"/>
      <c r="R1902" s="123"/>
      <c r="S1902" s="132"/>
      <c r="T1902" s="121"/>
      <c r="U1902" s="123"/>
      <c r="V1902" s="132"/>
      <c r="W1902" s="121"/>
      <c r="X1902" s="123"/>
      <c r="Y1902" s="132"/>
      <c r="Z1902" s="121"/>
      <c r="AA1902" s="123"/>
      <c r="AB1902" s="655"/>
      <c r="AC1902" s="124"/>
      <c r="AD1902" s="124"/>
      <c r="AE1902" s="124"/>
      <c r="AF1902" s="124"/>
      <c r="AG1902" s="125"/>
    </row>
    <row r="1903" spans="1:33" s="50" customFormat="1" ht="18.75" x14ac:dyDescent="0.25">
      <c r="A1903" s="19" t="s">
        <v>1916</v>
      </c>
      <c r="B1903" s="173" t="s">
        <v>1416</v>
      </c>
      <c r="C1903" s="120" t="s">
        <v>18</v>
      </c>
      <c r="D1903" s="176"/>
      <c r="E1903" s="177">
        <f>IF(D1903=0,0,(IF($F$2369=2021,VLOOKUP(A1903,'SEE - 2021'!$A$6:$E$1681,5,0),(IF($F$2369=2022,VLOOKUP(A1903,'SEE - 2022'!$A$6:$E$1791,5,0),(IF($F$2369=2023,VLOOKUP(A1903,'SEE - 2023'!$A$6:$E$1796,5,0),0)))))))</f>
        <v>0</v>
      </c>
      <c r="F1903" s="175">
        <f>D1903*E1903</f>
        <v>0</v>
      </c>
      <c r="G1903" s="177">
        <f>D1903</f>
        <v>0</v>
      </c>
      <c r="H1903" s="177">
        <f>IF(G1903=0,0,(IF($I$2369=2021,VLOOKUP(A1903,'SEE - 2021'!$A$6:$E$1681,5,0),(IF($I$2369=2022,VLOOKUP(A1903,'SEE - 2022'!$A$6:$E$1791,5,0),(IF($I$2369=2023,VLOOKUP(A1903,'SEE - 2023'!$A$6:$E$1796,5,0),0)))))))</f>
        <v>0</v>
      </c>
      <c r="I1903" s="175">
        <f>G1903*H1903</f>
        <v>0</v>
      </c>
      <c r="J1903" s="175">
        <f>IF(P1903&gt;G1903,P1903-G1903,0)</f>
        <v>0</v>
      </c>
      <c r="K1903" s="175">
        <f>IF(P1903&gt;G1903,Q1903,0)</f>
        <v>0</v>
      </c>
      <c r="L1903" s="175">
        <f>J1903*K1903</f>
        <v>0</v>
      </c>
      <c r="M1903" s="175">
        <f>IF(P1903&lt;G1903,G1903-P1903,0)</f>
        <v>0</v>
      </c>
      <c r="N1903" s="175">
        <f>IF(P1903=0,H1903,IF(P1903&lt;G1903,Q1903,0))</f>
        <v>0</v>
      </c>
      <c r="O1903" s="175">
        <f>M1903*N1903</f>
        <v>0</v>
      </c>
      <c r="P1903" s="176"/>
      <c r="Q1903" s="175">
        <f>IF(P1903=0,0,IF(H1903=0,((IF($I$2369=2021,VLOOKUP(A1903,'SEE - 2021'!$A$6:$E$1681,5,0),(IF($I$2369=2022,VLOOKUP(A1903,'SEE - 2022'!$A$6:$E$1791,5,0),(IF($I$2369=2023,VLOOKUP(A1903,'SEE - 2023'!$A$6:$E$1796,5,0),0)))))*(1-$AL$5))),H1903))</f>
        <v>0</v>
      </c>
      <c r="R1903" s="175">
        <f>P1903*Q1903</f>
        <v>0</v>
      </c>
      <c r="S1903" s="175">
        <f>IF(Y1903&gt;D1903,Y1903-D1903,0)</f>
        <v>0</v>
      </c>
      <c r="T1903" s="175">
        <f>IF(Y1903&gt;D1903,Z1903,0)</f>
        <v>0</v>
      </c>
      <c r="U1903" s="175">
        <f>S1903*T1903</f>
        <v>0</v>
      </c>
      <c r="V1903" s="175">
        <f>IF(Y1903&lt;D1903,D1903-Y1903,0)</f>
        <v>0</v>
      </c>
      <c r="W1903" s="175">
        <f>IF(Y1903=0,E1903,IF(Y1903&lt;D1903,Z1903,0))</f>
        <v>0</v>
      </c>
      <c r="X1903" s="175">
        <f>V1903*W1903</f>
        <v>0</v>
      </c>
      <c r="Y1903" s="175">
        <f>P1903</f>
        <v>0</v>
      </c>
      <c r="Z1903" s="175">
        <f>IF(Y1903=0,0,VLOOKUP(A1903,'SEE - 2023'!$A$6:$E$1796,5,0))*(1-$AN$5)</f>
        <v>0</v>
      </c>
      <c r="AA1903" s="175">
        <f>Y1903*Z1903</f>
        <v>0</v>
      </c>
      <c r="AB1903" s="984"/>
      <c r="AC1903" s="985"/>
      <c r="AD1903" s="985"/>
      <c r="AE1903" s="985"/>
      <c r="AF1903" s="985"/>
      <c r="AG1903" s="986"/>
    </row>
    <row r="1904" spans="1:33" s="50" customFormat="1" ht="71.25" hidden="1" customHeight="1" x14ac:dyDescent="0.3">
      <c r="A1904" s="24"/>
      <c r="B1904" s="86" t="s">
        <v>1335</v>
      </c>
      <c r="C1904" s="21"/>
      <c r="D1904" s="30"/>
      <c r="E1904" s="22"/>
      <c r="F1904" s="23"/>
      <c r="G1904" s="30"/>
      <c r="H1904" s="22"/>
      <c r="I1904" s="23"/>
      <c r="J1904" s="30"/>
      <c r="K1904" s="22"/>
      <c r="L1904" s="23"/>
      <c r="M1904" s="30"/>
      <c r="N1904" s="22"/>
      <c r="O1904" s="23"/>
      <c r="P1904" s="30"/>
      <c r="Q1904" s="22"/>
      <c r="R1904" s="23"/>
      <c r="S1904" s="30"/>
      <c r="T1904" s="22"/>
      <c r="U1904" s="23"/>
      <c r="V1904" s="30"/>
      <c r="W1904" s="22"/>
      <c r="X1904" s="23"/>
      <c r="Y1904" s="30"/>
      <c r="Z1904" s="22"/>
      <c r="AA1904" s="23"/>
      <c r="AB1904" s="987"/>
      <c r="AC1904" s="988"/>
      <c r="AD1904" s="988"/>
      <c r="AE1904" s="988"/>
      <c r="AF1904" s="988"/>
      <c r="AG1904" s="989"/>
    </row>
    <row r="1905" spans="1:33" s="50" customFormat="1" hidden="1" x14ac:dyDescent="0.3">
      <c r="A1905" s="24"/>
      <c r="B1905" s="118"/>
      <c r="C1905" s="21"/>
      <c r="D1905" s="30"/>
      <c r="E1905" s="22"/>
      <c r="F1905" s="23"/>
      <c r="G1905" s="30"/>
      <c r="H1905" s="22"/>
      <c r="I1905" s="23"/>
      <c r="J1905" s="30"/>
      <c r="K1905" s="22"/>
      <c r="L1905" s="23"/>
      <c r="M1905" s="30"/>
      <c r="N1905" s="22"/>
      <c r="O1905" s="23"/>
      <c r="P1905" s="30"/>
      <c r="Q1905" s="22"/>
      <c r="R1905" s="23"/>
      <c r="S1905" s="30"/>
      <c r="T1905" s="22"/>
      <c r="U1905" s="23"/>
      <c r="V1905" s="30"/>
      <c r="W1905" s="22"/>
      <c r="X1905" s="23"/>
      <c r="Y1905" s="30"/>
      <c r="Z1905" s="22"/>
      <c r="AA1905" s="23"/>
      <c r="AG1905" s="115"/>
    </row>
    <row r="1906" spans="1:33" s="50" customFormat="1" ht="18.75" x14ac:dyDescent="0.25">
      <c r="A1906" s="19" t="s">
        <v>1917</v>
      </c>
      <c r="B1906" s="173" t="s">
        <v>1503</v>
      </c>
      <c r="C1906" s="120" t="s">
        <v>18</v>
      </c>
      <c r="D1906" s="176"/>
      <c r="E1906" s="177">
        <f>IF(D1906=0,0,(IF($F$2369=2021,VLOOKUP(A1906,'SEE - 2021'!$A$6:$E$1681,5,0),(IF($F$2369=2022,VLOOKUP(A1906,'SEE - 2022'!$A$6:$E$1791,5,0),(IF($F$2369=2023,VLOOKUP(A1906,'SEE - 2023'!$A$6:$E$1796,5,0),0)))))))</f>
        <v>0</v>
      </c>
      <c r="F1906" s="175">
        <f>D1906*E1906</f>
        <v>0</v>
      </c>
      <c r="G1906" s="177">
        <f>D1906</f>
        <v>0</v>
      </c>
      <c r="H1906" s="177">
        <f>IF(G1906=0,0,(IF($I$2369=2021,VLOOKUP(A1906,'SEE - 2021'!$A$6:$E$1681,5,0),(IF($I$2369=2022,VLOOKUP(A1906,'SEE - 2022'!$A$6:$E$1791,5,0),(IF($I$2369=2023,VLOOKUP(A1906,'SEE - 2023'!$A$6:$E$1796,5,0),0)))))))</f>
        <v>0</v>
      </c>
      <c r="I1906" s="175">
        <f>G1906*H1906</f>
        <v>0</v>
      </c>
      <c r="J1906" s="175">
        <f>IF(P1906&gt;G1906,P1906-G1906,0)</f>
        <v>0</v>
      </c>
      <c r="K1906" s="175">
        <f>IF(P1906&gt;G1906,Q1906,0)</f>
        <v>0</v>
      </c>
      <c r="L1906" s="175">
        <f>J1906*K1906</f>
        <v>0</v>
      </c>
      <c r="M1906" s="175">
        <f>IF(P1906&lt;G1906,G1906-P1906,0)</f>
        <v>0</v>
      </c>
      <c r="N1906" s="175">
        <f>IF(P1906=0,H1906,IF(P1906&lt;G1906,Q1906,0))</f>
        <v>0</v>
      </c>
      <c r="O1906" s="175">
        <f>M1906*N1906</f>
        <v>0</v>
      </c>
      <c r="P1906" s="176"/>
      <c r="Q1906" s="175">
        <f>IF(P1906=0,0,IF(H1906=0,((IF($I$2369=2021,VLOOKUP(A1906,'SEE - 2021'!$A$6:$E$1681,5,0),(IF($I$2369=2022,VLOOKUP(A1906,'SEE - 2022'!$A$6:$E$1791,5,0),(IF($I$2369=2023,VLOOKUP(A1906,'SEE - 2023'!$A$6:$E$1796,5,0),0)))))*(1-$AL$5))),H1906))</f>
        <v>0</v>
      </c>
      <c r="R1906" s="175">
        <f>P1906*Q1906</f>
        <v>0</v>
      </c>
      <c r="S1906" s="175">
        <f>IF(Y1906&gt;D1906,Y1906-D1906,0)</f>
        <v>0</v>
      </c>
      <c r="T1906" s="175">
        <f>IF(Y1906&gt;D1906,Z1906,0)</f>
        <v>0</v>
      </c>
      <c r="U1906" s="175">
        <f>S1906*T1906</f>
        <v>0</v>
      </c>
      <c r="V1906" s="175">
        <f>IF(Y1906&lt;D1906,D1906-Y1906,0)</f>
        <v>0</v>
      </c>
      <c r="W1906" s="175">
        <f>IF(Y1906=0,E1906,IF(Y1906&lt;D1906,Z1906,0))</f>
        <v>0</v>
      </c>
      <c r="X1906" s="175">
        <f>V1906*W1906</f>
        <v>0</v>
      </c>
      <c r="Y1906" s="175">
        <f>P1906</f>
        <v>0</v>
      </c>
      <c r="Z1906" s="175">
        <f>IF(Y1906=0,0,VLOOKUP(A1906,'SEE - 2023'!$A$6:$E$1796,5,0))*(1-$AN$5)</f>
        <v>0</v>
      </c>
      <c r="AA1906" s="175">
        <f>Y1906*Z1906</f>
        <v>0</v>
      </c>
      <c r="AB1906" s="984"/>
      <c r="AC1906" s="985"/>
      <c r="AD1906" s="985"/>
      <c r="AE1906" s="985"/>
      <c r="AF1906" s="985"/>
      <c r="AG1906" s="986"/>
    </row>
    <row r="1907" spans="1:33" s="50" customFormat="1" ht="140.44999999999999" hidden="1" x14ac:dyDescent="0.3">
      <c r="A1907" s="24"/>
      <c r="B1907" s="86" t="s">
        <v>1511</v>
      </c>
      <c r="C1907" s="21"/>
      <c r="D1907" s="30"/>
      <c r="E1907" s="22"/>
      <c r="F1907" s="23"/>
      <c r="G1907" s="30"/>
      <c r="H1907" s="22"/>
      <c r="I1907" s="23"/>
      <c r="J1907" s="30"/>
      <c r="K1907" s="22"/>
      <c r="L1907" s="23"/>
      <c r="M1907" s="30"/>
      <c r="N1907" s="22"/>
      <c r="O1907" s="23"/>
      <c r="P1907" s="30"/>
      <c r="Q1907" s="22"/>
      <c r="R1907" s="23"/>
      <c r="S1907" s="30"/>
      <c r="T1907" s="22"/>
      <c r="U1907" s="23"/>
      <c r="V1907" s="30"/>
      <c r="W1907" s="22"/>
      <c r="X1907" s="23"/>
      <c r="Y1907" s="30"/>
      <c r="Z1907" s="22"/>
      <c r="AA1907" s="23"/>
      <c r="AB1907" s="987"/>
      <c r="AC1907" s="988"/>
      <c r="AD1907" s="988"/>
      <c r="AE1907" s="988"/>
      <c r="AF1907" s="988"/>
      <c r="AG1907" s="989"/>
    </row>
    <row r="1908" spans="1:33" s="50" customFormat="1" hidden="1" x14ac:dyDescent="0.3">
      <c r="A1908" s="24"/>
      <c r="B1908" s="86"/>
      <c r="C1908" s="21"/>
      <c r="D1908" s="30"/>
      <c r="E1908" s="22"/>
      <c r="F1908" s="23"/>
      <c r="G1908" s="30"/>
      <c r="H1908" s="22"/>
      <c r="I1908" s="23"/>
      <c r="J1908" s="30"/>
      <c r="K1908" s="22"/>
      <c r="L1908" s="23"/>
      <c r="M1908" s="30"/>
      <c r="N1908" s="22"/>
      <c r="O1908" s="23"/>
      <c r="P1908" s="30"/>
      <c r="Q1908" s="22"/>
      <c r="R1908" s="23"/>
      <c r="S1908" s="30"/>
      <c r="T1908" s="22"/>
      <c r="U1908" s="23"/>
      <c r="V1908" s="30"/>
      <c r="W1908" s="22"/>
      <c r="X1908" s="23"/>
      <c r="Y1908" s="30"/>
      <c r="Z1908" s="22"/>
      <c r="AA1908" s="23"/>
      <c r="AG1908" s="115"/>
    </row>
    <row r="1909" spans="1:33" s="50" customFormat="1" ht="18.75" x14ac:dyDescent="0.25">
      <c r="A1909" s="19" t="s">
        <v>1918</v>
      </c>
      <c r="B1909" s="173" t="s">
        <v>1471</v>
      </c>
      <c r="C1909" s="120" t="s">
        <v>18</v>
      </c>
      <c r="D1909" s="176"/>
      <c r="E1909" s="177">
        <f>IF(D1909=0,0,(IF($F$2369=2021,VLOOKUP(A1909,'SEE - 2021'!$A$6:$E$1681,5,0),(IF($F$2369=2022,VLOOKUP(A1909,'SEE - 2022'!$A$6:$E$1791,5,0),(IF($F$2369=2023,VLOOKUP(A1909,'SEE - 2023'!$A$6:$E$1796,5,0),0)))))))</f>
        <v>0</v>
      </c>
      <c r="F1909" s="175">
        <f>D1909*E1909</f>
        <v>0</v>
      </c>
      <c r="G1909" s="177">
        <f>D1909</f>
        <v>0</v>
      </c>
      <c r="H1909" s="177">
        <f>IF(G1909=0,0,(IF($I$2369=2021,VLOOKUP(A1909,'SEE - 2021'!$A$6:$E$1681,5,0),(IF($I$2369=2022,VLOOKUP(A1909,'SEE - 2022'!$A$6:$E$1791,5,0),(IF($I$2369=2023,VLOOKUP(A1909,'SEE - 2023'!$A$6:$E$1796,5,0),0)))))))</f>
        <v>0</v>
      </c>
      <c r="I1909" s="175">
        <f>G1909*H1909</f>
        <v>0</v>
      </c>
      <c r="J1909" s="175">
        <f>IF(P1909&gt;G1909,P1909-G1909,0)</f>
        <v>0</v>
      </c>
      <c r="K1909" s="175">
        <f>IF(P1909&gt;G1909,Q1909,0)</f>
        <v>0</v>
      </c>
      <c r="L1909" s="175">
        <f>J1909*K1909</f>
        <v>0</v>
      </c>
      <c r="M1909" s="175">
        <f>IF(P1909&lt;G1909,G1909-P1909,0)</f>
        <v>0</v>
      </c>
      <c r="N1909" s="175">
        <f>IF(P1909=0,H1909,IF(P1909&lt;G1909,Q1909,0))</f>
        <v>0</v>
      </c>
      <c r="O1909" s="175">
        <f>M1909*N1909</f>
        <v>0</v>
      </c>
      <c r="P1909" s="176"/>
      <c r="Q1909" s="175">
        <f>IF(P1909=0,0,IF(H1909=0,((IF($I$2369=2021,VLOOKUP(A1909,'SEE - 2021'!$A$6:$E$1681,5,0),(IF($I$2369=2022,VLOOKUP(A1909,'SEE - 2022'!$A$6:$E$1791,5,0),(IF($I$2369=2023,VLOOKUP(A1909,'SEE - 2023'!$A$6:$E$1796,5,0),0)))))*(1-$AL$5))),H1909))</f>
        <v>0</v>
      </c>
      <c r="R1909" s="175">
        <f>P1909*Q1909</f>
        <v>0</v>
      </c>
      <c r="S1909" s="175">
        <f>IF(Y1909&gt;D1909,Y1909-D1909,0)</f>
        <v>0</v>
      </c>
      <c r="T1909" s="175">
        <f>IF(Y1909&gt;D1909,Z1909,0)</f>
        <v>0</v>
      </c>
      <c r="U1909" s="175">
        <f>S1909*T1909</f>
        <v>0</v>
      </c>
      <c r="V1909" s="175">
        <f>IF(Y1909&lt;D1909,D1909-Y1909,0)</f>
        <v>0</v>
      </c>
      <c r="W1909" s="175">
        <f>IF(Y1909=0,E1909,IF(Y1909&lt;D1909,Z1909,0))</f>
        <v>0</v>
      </c>
      <c r="X1909" s="175">
        <f>V1909*W1909</f>
        <v>0</v>
      </c>
      <c r="Y1909" s="175">
        <f>P1909</f>
        <v>0</v>
      </c>
      <c r="Z1909" s="175">
        <f>IF(Y1909=0,0,VLOOKUP(A1909,'SEE - 2023'!$A$6:$E$1796,5,0))*(1-$AN$5)</f>
        <v>0</v>
      </c>
      <c r="AA1909" s="175">
        <f>Y1909*Z1909</f>
        <v>0</v>
      </c>
      <c r="AB1909" s="984"/>
      <c r="AC1909" s="985"/>
      <c r="AD1909" s="985"/>
      <c r="AE1909" s="985"/>
      <c r="AF1909" s="985"/>
      <c r="AG1909" s="986"/>
    </row>
    <row r="1910" spans="1:33" s="50" customFormat="1" ht="156" hidden="1" x14ac:dyDescent="0.3">
      <c r="A1910" s="24"/>
      <c r="B1910" s="86" t="s">
        <v>1472</v>
      </c>
      <c r="C1910" s="21"/>
      <c r="D1910" s="30"/>
      <c r="E1910" s="22"/>
      <c r="F1910" s="23"/>
      <c r="G1910" s="30"/>
      <c r="H1910" s="22"/>
      <c r="I1910" s="23"/>
      <c r="J1910" s="30"/>
      <c r="K1910" s="22"/>
      <c r="L1910" s="23"/>
      <c r="M1910" s="30"/>
      <c r="N1910" s="22"/>
      <c r="O1910" s="23"/>
      <c r="P1910" s="30"/>
      <c r="Q1910" s="22"/>
      <c r="R1910" s="23"/>
      <c r="S1910" s="30"/>
      <c r="T1910" s="22"/>
      <c r="U1910" s="23"/>
      <c r="V1910" s="30"/>
      <c r="W1910" s="22"/>
      <c r="X1910" s="23"/>
      <c r="Y1910" s="30"/>
      <c r="Z1910" s="22"/>
      <c r="AA1910" s="23"/>
      <c r="AB1910" s="987"/>
      <c r="AC1910" s="988"/>
      <c r="AD1910" s="988"/>
      <c r="AE1910" s="988"/>
      <c r="AF1910" s="988"/>
      <c r="AG1910" s="989"/>
    </row>
    <row r="1911" spans="1:33" s="50" customFormat="1" hidden="1" x14ac:dyDescent="0.3">
      <c r="A1911" s="24"/>
      <c r="B1911" s="86"/>
      <c r="C1911" s="21"/>
      <c r="D1911" s="30"/>
      <c r="E1911" s="22"/>
      <c r="F1911" s="23"/>
      <c r="G1911" s="30"/>
      <c r="H1911" s="22"/>
      <c r="I1911" s="23"/>
      <c r="J1911" s="30"/>
      <c r="K1911" s="22"/>
      <c r="L1911" s="23"/>
      <c r="M1911" s="30"/>
      <c r="N1911" s="22"/>
      <c r="O1911" s="23"/>
      <c r="P1911" s="30"/>
      <c r="Q1911" s="22"/>
      <c r="R1911" s="23"/>
      <c r="S1911" s="30"/>
      <c r="T1911" s="22"/>
      <c r="U1911" s="23"/>
      <c r="V1911" s="30"/>
      <c r="W1911" s="22"/>
      <c r="X1911" s="23"/>
      <c r="Y1911" s="30"/>
      <c r="Z1911" s="22"/>
      <c r="AA1911" s="23"/>
      <c r="AG1911" s="115"/>
    </row>
    <row r="1912" spans="1:33" s="50" customFormat="1" ht="18.75" x14ac:dyDescent="0.25">
      <c r="A1912" s="19" t="s">
        <v>1919</v>
      </c>
      <c r="B1912" s="173" t="s">
        <v>1473</v>
      </c>
      <c r="C1912" s="120" t="s">
        <v>18</v>
      </c>
      <c r="D1912" s="176"/>
      <c r="E1912" s="177">
        <f>IF(D1912=0,0,(IF($F$2369=2021,VLOOKUP(A1912,'SEE - 2021'!$A$6:$E$1681,5,0),(IF($F$2369=2022,VLOOKUP(A1912,'SEE - 2022'!$A$6:$E$1791,5,0),(IF($F$2369=2023,VLOOKUP(A1912,'SEE - 2023'!$A$6:$E$1796,5,0),0)))))))</f>
        <v>0</v>
      </c>
      <c r="F1912" s="175">
        <f>D1912*E1912</f>
        <v>0</v>
      </c>
      <c r="G1912" s="177">
        <f>D1912</f>
        <v>0</v>
      </c>
      <c r="H1912" s="177">
        <f>IF(G1912=0,0,(IF($I$2369=2021,VLOOKUP(A1912,'SEE - 2021'!$A$6:$E$1681,5,0),(IF($I$2369=2022,VLOOKUP(A1912,'SEE - 2022'!$A$6:$E$1791,5,0),(IF($I$2369=2023,VLOOKUP(A1912,'SEE - 2023'!$A$6:$E$1796,5,0),0)))))))</f>
        <v>0</v>
      </c>
      <c r="I1912" s="175">
        <f>G1912*H1912</f>
        <v>0</v>
      </c>
      <c r="J1912" s="175">
        <f>IF(P1912&gt;G1912,P1912-G1912,0)</f>
        <v>12</v>
      </c>
      <c r="K1912" s="175" t="e">
        <f>IF(P1912&gt;G1912,Q1912,0)</f>
        <v>#N/A</v>
      </c>
      <c r="L1912" s="175" t="e">
        <f>J1912*K1912</f>
        <v>#N/A</v>
      </c>
      <c r="M1912" s="175">
        <f>IF(P1912&lt;G1912,G1912-P1912,0)</f>
        <v>0</v>
      </c>
      <c r="N1912" s="175">
        <f>IF(P1912=0,H1912,IF(P1912&lt;G1912,Q1912,0))</f>
        <v>0</v>
      </c>
      <c r="O1912" s="175">
        <f>M1912*N1912</f>
        <v>0</v>
      </c>
      <c r="P1912" s="176">
        <v>12</v>
      </c>
      <c r="Q1912" s="175" t="e">
        <f>IF(P1912=0,0,IF(H1912=0,((IF($I$2369=2021,VLOOKUP(A1912,'SEE - 2021'!$A$6:$E$1681,5,0),(IF($I$2369=2022,VLOOKUP(A1912,'SEE - 2022'!$A$6:$E$1791,5,0),(IF($I$2369=2023,VLOOKUP(A1912,'SEE - 2023'!$A$6:$E$1796,5,0),0)))))*(1-$AL$5))),H1912))</f>
        <v>#N/A</v>
      </c>
      <c r="R1912" s="175" t="e">
        <f>P1912*Q1912</f>
        <v>#N/A</v>
      </c>
      <c r="S1912" s="175">
        <f>IF(Y1912&gt;D1912,Y1912-D1912,0)</f>
        <v>12</v>
      </c>
      <c r="T1912" s="175">
        <f>IF(Y1912&gt;D1912,Z1912,0)</f>
        <v>199</v>
      </c>
      <c r="U1912" s="175">
        <f>S1912*T1912</f>
        <v>2388</v>
      </c>
      <c r="V1912" s="175">
        <f>IF(Y1912&lt;D1912,D1912-Y1912,0)</f>
        <v>0</v>
      </c>
      <c r="W1912" s="175">
        <f>IF(Y1912=0,E1912,IF(Y1912&lt;D1912,Z1912,0))</f>
        <v>0</v>
      </c>
      <c r="X1912" s="175">
        <f>V1912*W1912</f>
        <v>0</v>
      </c>
      <c r="Y1912" s="175">
        <f>P1912</f>
        <v>12</v>
      </c>
      <c r="Z1912" s="175">
        <f>IF(Y1912=0,0,VLOOKUP(A1912,'SEE - 2023'!$A$6:$E$1796,5,0))*(1-$AN$5)</f>
        <v>199</v>
      </c>
      <c r="AA1912" s="175">
        <f>Y1912*Z1912</f>
        <v>2388</v>
      </c>
      <c r="AB1912" s="904" t="str">
        <f>CONCATENATE("Conforme memória de cálculo presente no ",'Unidade de Referência'!$G$5,":",VLOOKUP(C1912,'Unidade de Referência'!$B$2:$E$31,2)," = ",P1912," ",IF(P1912=1,VLOOKUP(C1912,'Unidade de Referência'!$B$2:$E$31,3),VLOOKUP(C1912,'Unidade de Referência'!$B$2:$E$31,4)))</f>
        <v>Conforme memória de cálculo presente no PROJETO DE SEGURANÇA CONTRA INCÊNDIO E PÂNICO:Quantidade = 12 unidades</v>
      </c>
      <c r="AC1912" s="905"/>
      <c r="AD1912" s="905"/>
      <c r="AE1912" s="905"/>
      <c r="AF1912" s="905"/>
      <c r="AG1912" s="906"/>
    </row>
    <row r="1913" spans="1:33" s="50" customFormat="1" ht="171.6" hidden="1" x14ac:dyDescent="0.3">
      <c r="A1913" s="24"/>
      <c r="B1913" s="86" t="s">
        <v>1920</v>
      </c>
      <c r="C1913" s="21"/>
      <c r="D1913" s="30"/>
      <c r="E1913" s="22"/>
      <c r="F1913" s="23"/>
      <c r="G1913" s="30"/>
      <c r="H1913" s="22"/>
      <c r="I1913" s="23"/>
      <c r="J1913" s="30"/>
      <c r="K1913" s="22"/>
      <c r="L1913" s="23"/>
      <c r="M1913" s="30"/>
      <c r="N1913" s="22"/>
      <c r="O1913" s="23"/>
      <c r="P1913" s="30"/>
      <c r="Q1913" s="22"/>
      <c r="R1913" s="23"/>
      <c r="S1913" s="30"/>
      <c r="T1913" s="22"/>
      <c r="U1913" s="23"/>
      <c r="V1913" s="30"/>
      <c r="W1913" s="22"/>
      <c r="X1913" s="23"/>
      <c r="Y1913" s="30"/>
      <c r="Z1913" s="22"/>
      <c r="AA1913" s="23"/>
      <c r="AB1913" s="907"/>
      <c r="AC1913" s="908"/>
      <c r="AD1913" s="908"/>
      <c r="AE1913" s="908"/>
      <c r="AF1913" s="908"/>
      <c r="AG1913" s="909"/>
    </row>
    <row r="1914" spans="1:33" s="50" customFormat="1" hidden="1" x14ac:dyDescent="0.3">
      <c r="A1914" s="24"/>
      <c r="B1914" s="86"/>
      <c r="C1914" s="21"/>
      <c r="D1914" s="30"/>
      <c r="E1914" s="22"/>
      <c r="F1914" s="23"/>
      <c r="G1914" s="30"/>
      <c r="H1914" s="22"/>
      <c r="I1914" s="23"/>
      <c r="J1914" s="30"/>
      <c r="K1914" s="22"/>
      <c r="L1914" s="23"/>
      <c r="M1914" s="30"/>
      <c r="N1914" s="22"/>
      <c r="O1914" s="23"/>
      <c r="P1914" s="30"/>
      <c r="Q1914" s="22"/>
      <c r="R1914" s="23"/>
      <c r="S1914" s="30"/>
      <c r="T1914" s="22"/>
      <c r="U1914" s="23"/>
      <c r="V1914" s="30"/>
      <c r="W1914" s="22"/>
      <c r="X1914" s="23"/>
      <c r="Y1914" s="30"/>
      <c r="Z1914" s="22"/>
      <c r="AA1914" s="23"/>
      <c r="AG1914" s="115"/>
    </row>
    <row r="1915" spans="1:33" s="50" customFormat="1" ht="18.75" x14ac:dyDescent="0.25">
      <c r="A1915" s="19" t="s">
        <v>1921</v>
      </c>
      <c r="B1915" s="173" t="s">
        <v>1475</v>
      </c>
      <c r="C1915" s="120" t="s">
        <v>18</v>
      </c>
      <c r="D1915" s="176"/>
      <c r="E1915" s="177">
        <f>IF(D1915=0,0,(IF($F$2369=2021,VLOOKUP(A1915,'SEE - 2021'!$A$6:$E$1681,5,0),(IF($F$2369=2022,VLOOKUP(A1915,'SEE - 2022'!$A$6:$E$1791,5,0),(IF($F$2369=2023,VLOOKUP(A1915,'SEE - 2023'!$A$6:$E$1796,5,0),0)))))))</f>
        <v>0</v>
      </c>
      <c r="F1915" s="175">
        <f>D1915*E1915</f>
        <v>0</v>
      </c>
      <c r="G1915" s="177">
        <f>D1915</f>
        <v>0</v>
      </c>
      <c r="H1915" s="177">
        <f>IF(G1915=0,0,(IF($I$2369=2021,VLOOKUP(A1915,'SEE - 2021'!$A$6:$E$1681,5,0),(IF($I$2369=2022,VLOOKUP(A1915,'SEE - 2022'!$A$6:$E$1791,5,0),(IF($I$2369=2023,VLOOKUP(A1915,'SEE - 2023'!$A$6:$E$1796,5,0),0)))))))</f>
        <v>0</v>
      </c>
      <c r="I1915" s="175">
        <f>G1915*H1915</f>
        <v>0</v>
      </c>
      <c r="J1915" s="175">
        <f>IF(P1915&gt;G1915,P1915-G1915,0)</f>
        <v>1</v>
      </c>
      <c r="K1915" s="175" t="e">
        <f>IF(P1915&gt;G1915,Q1915,0)</f>
        <v>#N/A</v>
      </c>
      <c r="L1915" s="175" t="e">
        <f>J1915*K1915</f>
        <v>#N/A</v>
      </c>
      <c r="M1915" s="175">
        <f>IF(P1915&lt;G1915,G1915-P1915,0)</f>
        <v>0</v>
      </c>
      <c r="N1915" s="175">
        <f>IF(P1915=0,H1915,IF(P1915&lt;G1915,Q1915,0))</f>
        <v>0</v>
      </c>
      <c r="O1915" s="175">
        <f>M1915*N1915</f>
        <v>0</v>
      </c>
      <c r="P1915" s="176">
        <v>1</v>
      </c>
      <c r="Q1915" s="175" t="e">
        <f>IF(P1915=0,0,IF(H1915=0,((IF($I$2369=2021,VLOOKUP(A1915,'SEE - 2021'!$A$6:$E$1681,5,0),(IF($I$2369=2022,VLOOKUP(A1915,'SEE - 2022'!$A$6:$E$1791,5,0),(IF($I$2369=2023,VLOOKUP(A1915,'SEE - 2023'!$A$6:$E$1796,5,0),0)))))*(1-$AL$5))),H1915))</f>
        <v>#N/A</v>
      </c>
      <c r="R1915" s="175" t="e">
        <f>P1915*Q1915</f>
        <v>#N/A</v>
      </c>
      <c r="S1915" s="175">
        <f>IF(Y1915&gt;D1915,Y1915-D1915,0)</f>
        <v>1</v>
      </c>
      <c r="T1915" s="175">
        <f>IF(Y1915&gt;D1915,Z1915,0)</f>
        <v>230.85</v>
      </c>
      <c r="U1915" s="175">
        <f>S1915*T1915</f>
        <v>230.85</v>
      </c>
      <c r="V1915" s="175">
        <f>IF(Y1915&lt;D1915,D1915-Y1915,0)</f>
        <v>0</v>
      </c>
      <c r="W1915" s="175">
        <f>IF(Y1915=0,E1915,IF(Y1915&lt;D1915,Z1915,0))</f>
        <v>0</v>
      </c>
      <c r="X1915" s="175">
        <f>V1915*W1915</f>
        <v>0</v>
      </c>
      <c r="Y1915" s="175">
        <f>P1915</f>
        <v>1</v>
      </c>
      <c r="Z1915" s="175">
        <f>IF(Y1915=0,0,VLOOKUP(A1915,'SEE - 2023'!$A$6:$E$1796,5,0))*(1-$AN$5)</f>
        <v>230.85</v>
      </c>
      <c r="AA1915" s="175">
        <f>Y1915*Z1915</f>
        <v>230.85</v>
      </c>
      <c r="AB1915" s="904" t="str">
        <f>CONCATENATE("Conforme memória de cálculo presente no ",'Unidade de Referência'!$G$5,":",VLOOKUP(C1915,'Unidade de Referência'!$B$2:$E$31,2)," = ",P1915," ",IF(P1915=1,VLOOKUP(C1915,'Unidade de Referência'!$B$2:$E$31,3),VLOOKUP(C1915,'Unidade de Referência'!$B$2:$E$31,4)))</f>
        <v>Conforme memória de cálculo presente no PROJETO DE SEGURANÇA CONTRA INCÊNDIO E PÂNICO:Quantidade = 1 unidade</v>
      </c>
      <c r="AC1915" s="905"/>
      <c r="AD1915" s="905"/>
      <c r="AE1915" s="905"/>
      <c r="AF1915" s="905"/>
      <c r="AG1915" s="906"/>
    </row>
    <row r="1916" spans="1:33" s="50" customFormat="1" ht="171.6" hidden="1" x14ac:dyDescent="0.3">
      <c r="A1916" s="24"/>
      <c r="B1916" s="86" t="s">
        <v>1922</v>
      </c>
      <c r="C1916" s="21"/>
      <c r="D1916" s="30"/>
      <c r="E1916" s="22"/>
      <c r="F1916" s="23"/>
      <c r="G1916" s="30"/>
      <c r="H1916" s="22"/>
      <c r="I1916" s="23"/>
      <c r="J1916" s="30"/>
      <c r="K1916" s="22"/>
      <c r="L1916" s="23"/>
      <c r="M1916" s="30"/>
      <c r="N1916" s="22"/>
      <c r="O1916" s="23"/>
      <c r="P1916" s="30"/>
      <c r="Q1916" s="22"/>
      <c r="R1916" s="23"/>
      <c r="S1916" s="30"/>
      <c r="T1916" s="22"/>
      <c r="U1916" s="23"/>
      <c r="V1916" s="30"/>
      <c r="W1916" s="22"/>
      <c r="X1916" s="23"/>
      <c r="Y1916" s="30"/>
      <c r="Z1916" s="22"/>
      <c r="AA1916" s="23"/>
      <c r="AB1916" s="907"/>
      <c r="AC1916" s="908"/>
      <c r="AD1916" s="908"/>
      <c r="AE1916" s="908"/>
      <c r="AF1916" s="908"/>
      <c r="AG1916" s="909"/>
    </row>
    <row r="1917" spans="1:33" s="50" customFormat="1" hidden="1" x14ac:dyDescent="0.3">
      <c r="A1917" s="24"/>
      <c r="B1917" s="86"/>
      <c r="C1917" s="21"/>
      <c r="D1917" s="30"/>
      <c r="E1917" s="22"/>
      <c r="F1917" s="23"/>
      <c r="G1917" s="30"/>
      <c r="H1917" s="22"/>
      <c r="I1917" s="23"/>
      <c r="J1917" s="30"/>
      <c r="K1917" s="22"/>
      <c r="L1917" s="23"/>
      <c r="M1917" s="30"/>
      <c r="N1917" s="22"/>
      <c r="O1917" s="23"/>
      <c r="P1917" s="30"/>
      <c r="Q1917" s="22"/>
      <c r="R1917" s="23"/>
      <c r="S1917" s="30"/>
      <c r="T1917" s="22"/>
      <c r="U1917" s="23"/>
      <c r="V1917" s="30"/>
      <c r="W1917" s="22"/>
      <c r="X1917" s="23"/>
      <c r="Y1917" s="30"/>
      <c r="Z1917" s="22"/>
      <c r="AA1917" s="23"/>
      <c r="AG1917" s="115"/>
    </row>
    <row r="1918" spans="1:33" s="50" customFormat="1" ht="18.75" x14ac:dyDescent="0.25">
      <c r="A1918" s="19" t="s">
        <v>1923</v>
      </c>
      <c r="B1918" s="173" t="s">
        <v>1477</v>
      </c>
      <c r="C1918" s="120" t="s">
        <v>18</v>
      </c>
      <c r="D1918" s="176"/>
      <c r="E1918" s="177">
        <f>IF(D1918=0,0,(IF($F$2369=2021,VLOOKUP(A1918,'SEE - 2021'!$A$6:$E$1681,5,0),(IF($F$2369=2022,VLOOKUP(A1918,'SEE - 2022'!$A$6:$E$1791,5,0),(IF($F$2369=2023,VLOOKUP(A1918,'SEE - 2023'!$A$6:$E$1796,5,0),0)))))))</f>
        <v>0</v>
      </c>
      <c r="F1918" s="175">
        <f>D1918*E1918</f>
        <v>0</v>
      </c>
      <c r="G1918" s="177">
        <f>D1918</f>
        <v>0</v>
      </c>
      <c r="H1918" s="177">
        <f>IF(G1918=0,0,(IF($I$2369=2021,VLOOKUP(A1918,'SEE - 2021'!$A$6:$E$1681,5,0),(IF($I$2369=2022,VLOOKUP(A1918,'SEE - 2022'!$A$6:$E$1791,5,0),(IF($I$2369=2023,VLOOKUP(A1918,'SEE - 2023'!$A$6:$E$1796,5,0),0)))))))</f>
        <v>0</v>
      </c>
      <c r="I1918" s="175">
        <f>G1918*H1918</f>
        <v>0</v>
      </c>
      <c r="J1918" s="175">
        <f>IF(P1918&gt;G1918,P1918-G1918,0)</f>
        <v>0</v>
      </c>
      <c r="K1918" s="175">
        <f>IF(P1918&gt;G1918,Q1918,0)</f>
        <v>0</v>
      </c>
      <c r="L1918" s="175">
        <f>J1918*K1918</f>
        <v>0</v>
      </c>
      <c r="M1918" s="175">
        <f>IF(P1918&lt;G1918,G1918-P1918,0)</f>
        <v>0</v>
      </c>
      <c r="N1918" s="175">
        <f>IF(P1918=0,H1918,IF(P1918&lt;G1918,Q1918,0))</f>
        <v>0</v>
      </c>
      <c r="O1918" s="175">
        <f>M1918*N1918</f>
        <v>0</v>
      </c>
      <c r="P1918" s="176"/>
      <c r="Q1918" s="175">
        <f>IF(P1918=0,0,IF(H1918=0,((IF($I$2369=2021,VLOOKUP(A1918,'SEE - 2021'!$A$6:$E$1681,5,0),(IF($I$2369=2022,VLOOKUP(A1918,'SEE - 2022'!$A$6:$E$1791,5,0),(IF($I$2369=2023,VLOOKUP(A1918,'SEE - 2023'!$A$6:$E$1796,5,0),0)))))*(1-$AL$5))),H1918))</f>
        <v>0</v>
      </c>
      <c r="R1918" s="175">
        <f>P1918*Q1918</f>
        <v>0</v>
      </c>
      <c r="S1918" s="175">
        <f>IF(Y1918&gt;D1918,Y1918-D1918,0)</f>
        <v>0</v>
      </c>
      <c r="T1918" s="175">
        <f>IF(Y1918&gt;D1918,Z1918,0)</f>
        <v>0</v>
      </c>
      <c r="U1918" s="175">
        <f>S1918*T1918</f>
        <v>0</v>
      </c>
      <c r="V1918" s="175">
        <f>IF(Y1918&lt;D1918,D1918-Y1918,0)</f>
        <v>0</v>
      </c>
      <c r="W1918" s="175">
        <f>IF(Y1918=0,E1918,IF(Y1918&lt;D1918,Z1918,0))</f>
        <v>0</v>
      </c>
      <c r="X1918" s="175">
        <f>V1918*W1918</f>
        <v>0</v>
      </c>
      <c r="Y1918" s="175">
        <f>P1918</f>
        <v>0</v>
      </c>
      <c r="Z1918" s="175">
        <f>IF(Y1918=0,0,VLOOKUP(A1918,'SEE - 2023'!$A$6:$E$1796,5,0))*(1-$AN$5)</f>
        <v>0</v>
      </c>
      <c r="AA1918" s="175">
        <f>Y1918*Z1918</f>
        <v>0</v>
      </c>
      <c r="AB1918" s="984"/>
      <c r="AC1918" s="985"/>
      <c r="AD1918" s="985"/>
      <c r="AE1918" s="985"/>
      <c r="AF1918" s="985"/>
      <c r="AG1918" s="986"/>
    </row>
    <row r="1919" spans="1:33" s="50" customFormat="1" ht="46.9" hidden="1" x14ac:dyDescent="0.3">
      <c r="A1919" s="24"/>
      <c r="B1919" s="86" t="s">
        <v>1478</v>
      </c>
      <c r="C1919" s="21"/>
      <c r="D1919" s="30"/>
      <c r="E1919" s="22"/>
      <c r="F1919" s="23"/>
      <c r="G1919" s="30"/>
      <c r="H1919" s="22"/>
      <c r="I1919" s="23"/>
      <c r="J1919" s="30"/>
      <c r="K1919" s="22"/>
      <c r="L1919" s="23"/>
      <c r="M1919" s="30"/>
      <c r="N1919" s="22"/>
      <c r="O1919" s="23"/>
      <c r="P1919" s="30"/>
      <c r="Q1919" s="22"/>
      <c r="R1919" s="23"/>
      <c r="S1919" s="30"/>
      <c r="T1919" s="22"/>
      <c r="U1919" s="23"/>
      <c r="V1919" s="30"/>
      <c r="W1919" s="22"/>
      <c r="X1919" s="23"/>
      <c r="Y1919" s="30"/>
      <c r="Z1919" s="22"/>
      <c r="AA1919" s="23"/>
      <c r="AB1919" s="987"/>
      <c r="AC1919" s="988"/>
      <c r="AD1919" s="988"/>
      <c r="AE1919" s="988"/>
      <c r="AF1919" s="988"/>
      <c r="AG1919" s="989"/>
    </row>
    <row r="1920" spans="1:33" s="50" customFormat="1" hidden="1" x14ac:dyDescent="0.3">
      <c r="A1920" s="24"/>
      <c r="B1920" s="86"/>
      <c r="C1920" s="21"/>
      <c r="D1920" s="30"/>
      <c r="E1920" s="22"/>
      <c r="F1920" s="23"/>
      <c r="G1920" s="30"/>
      <c r="H1920" s="22"/>
      <c r="I1920" s="23"/>
      <c r="J1920" s="30"/>
      <c r="K1920" s="22"/>
      <c r="L1920" s="23"/>
      <c r="M1920" s="30"/>
      <c r="N1920" s="22"/>
      <c r="O1920" s="23"/>
      <c r="P1920" s="30"/>
      <c r="Q1920" s="22"/>
      <c r="R1920" s="23"/>
      <c r="S1920" s="30"/>
      <c r="T1920" s="22"/>
      <c r="U1920" s="23"/>
      <c r="V1920" s="30"/>
      <c r="W1920" s="22"/>
      <c r="X1920" s="23"/>
      <c r="Y1920" s="30"/>
      <c r="Z1920" s="22"/>
      <c r="AA1920" s="23"/>
      <c r="AG1920" s="115"/>
    </row>
    <row r="1921" spans="1:33" s="50" customFormat="1" ht="18.75" x14ac:dyDescent="0.25">
      <c r="A1921" s="19" t="s">
        <v>1924</v>
      </c>
      <c r="B1921" s="170" t="s">
        <v>1925</v>
      </c>
      <c r="C1921" s="120"/>
      <c r="D1921" s="132"/>
      <c r="E1921" s="121"/>
      <c r="F1921" s="123"/>
      <c r="G1921" s="132"/>
      <c r="H1921" s="121"/>
      <c r="I1921" s="123"/>
      <c r="J1921" s="132"/>
      <c r="K1921" s="121"/>
      <c r="L1921" s="123"/>
      <c r="M1921" s="132"/>
      <c r="N1921" s="121"/>
      <c r="O1921" s="123"/>
      <c r="P1921" s="132"/>
      <c r="Q1921" s="121"/>
      <c r="R1921" s="123"/>
      <c r="S1921" s="132"/>
      <c r="T1921" s="121"/>
      <c r="U1921" s="123"/>
      <c r="V1921" s="132"/>
      <c r="W1921" s="121"/>
      <c r="X1921" s="123"/>
      <c r="Y1921" s="132"/>
      <c r="Z1921" s="121"/>
      <c r="AA1921" s="123"/>
      <c r="AB1921" s="995"/>
      <c r="AC1921" s="996"/>
      <c r="AD1921" s="996"/>
      <c r="AE1921" s="996"/>
      <c r="AF1921" s="996"/>
      <c r="AG1921" s="997"/>
    </row>
    <row r="1922" spans="1:33" s="50" customFormat="1" ht="93.6" hidden="1" x14ac:dyDescent="0.3">
      <c r="A1922" s="24"/>
      <c r="B1922" s="86" t="s">
        <v>1926</v>
      </c>
      <c r="C1922" s="21"/>
      <c r="D1922" s="30"/>
      <c r="E1922" s="22"/>
      <c r="F1922" s="23"/>
      <c r="G1922" s="30"/>
      <c r="H1922" s="22"/>
      <c r="I1922" s="23"/>
      <c r="J1922" s="30"/>
      <c r="K1922" s="22"/>
      <c r="L1922" s="23"/>
      <c r="M1922" s="30"/>
      <c r="N1922" s="22"/>
      <c r="O1922" s="23"/>
      <c r="P1922" s="30"/>
      <c r="Q1922" s="22"/>
      <c r="R1922" s="23"/>
      <c r="S1922" s="30"/>
      <c r="T1922" s="22"/>
      <c r="U1922" s="23"/>
      <c r="V1922" s="30"/>
      <c r="W1922" s="22"/>
      <c r="X1922" s="23"/>
      <c r="Y1922" s="30"/>
      <c r="Z1922" s="22"/>
      <c r="AA1922" s="23"/>
      <c r="AB1922" s="998"/>
      <c r="AC1922" s="999"/>
      <c r="AD1922" s="999"/>
      <c r="AE1922" s="999"/>
      <c r="AF1922" s="999"/>
      <c r="AG1922" s="1000"/>
    </row>
    <row r="1923" spans="1:33" s="50" customFormat="1" hidden="1" x14ac:dyDescent="0.3">
      <c r="A1923" s="24"/>
      <c r="B1923" s="87"/>
      <c r="C1923" s="21"/>
      <c r="D1923" s="30"/>
      <c r="E1923" s="22"/>
      <c r="F1923" s="23"/>
      <c r="G1923" s="30"/>
      <c r="H1923" s="22"/>
      <c r="I1923" s="23"/>
      <c r="J1923" s="30"/>
      <c r="K1923" s="22"/>
      <c r="L1923" s="23"/>
      <c r="M1923" s="30"/>
      <c r="N1923" s="22"/>
      <c r="O1923" s="23"/>
      <c r="P1923" s="30"/>
      <c r="Q1923" s="22"/>
      <c r="R1923" s="23"/>
      <c r="S1923" s="30"/>
      <c r="T1923" s="22"/>
      <c r="U1923" s="23"/>
      <c r="V1923" s="30"/>
      <c r="W1923" s="22"/>
      <c r="X1923" s="23"/>
      <c r="Y1923" s="30"/>
      <c r="Z1923" s="22"/>
      <c r="AA1923" s="23"/>
      <c r="AG1923" s="115"/>
    </row>
    <row r="1924" spans="1:33" s="50" customFormat="1" ht="18.75" x14ac:dyDescent="0.25">
      <c r="A1924" s="19" t="s">
        <v>1927</v>
      </c>
      <c r="B1924" s="173" t="s">
        <v>1928</v>
      </c>
      <c r="C1924" s="120" t="s">
        <v>61</v>
      </c>
      <c r="D1924" s="176"/>
      <c r="E1924" s="177">
        <f>IF(D1924=0,0,(IF($F$2369=2021,VLOOKUP(A1924,'SEE - 2021'!$A$6:$E$1681,5,0),(IF($F$2369=2022,VLOOKUP(A1924,'SEE - 2022'!$A$6:$E$1791,5,0),(IF($F$2369=2023,VLOOKUP(A1924,'SEE - 2023'!$A$6:$E$1796,5,0),0)))))))</f>
        <v>0</v>
      </c>
      <c r="F1924" s="175">
        <f>D1924*E1924</f>
        <v>0</v>
      </c>
      <c r="G1924" s="177">
        <f>D1924</f>
        <v>0</v>
      </c>
      <c r="H1924" s="177">
        <f>IF(G1924=0,0,(IF($I$2369=2021,VLOOKUP(A1924,'SEE - 2021'!$A$6:$E$1681,5,0),(IF($I$2369=2022,VLOOKUP(A1924,'SEE - 2022'!$A$6:$E$1791,5,0),(IF($I$2369=2023,VLOOKUP(A1924,'SEE - 2023'!$A$6:$E$1796,5,0),0)))))))</f>
        <v>0</v>
      </c>
      <c r="I1924" s="175">
        <f>G1924*H1924</f>
        <v>0</v>
      </c>
      <c r="J1924" s="175">
        <f>IF(P1924&gt;G1924,P1924-G1924,0)</f>
        <v>0</v>
      </c>
      <c r="K1924" s="175">
        <f>IF(P1924&gt;G1924,Q1924,0)</f>
        <v>0</v>
      </c>
      <c r="L1924" s="175">
        <f>J1924*K1924</f>
        <v>0</v>
      </c>
      <c r="M1924" s="175">
        <f>IF(P1924&lt;G1924,G1924-P1924,0)</f>
        <v>0</v>
      </c>
      <c r="N1924" s="175">
        <f>IF(P1924=0,H1924,IF(P1924&lt;G1924,Q1924,0))</f>
        <v>0</v>
      </c>
      <c r="O1924" s="175">
        <f>M1924*N1924</f>
        <v>0</v>
      </c>
      <c r="P1924" s="176"/>
      <c r="Q1924" s="175">
        <f>IF(P1924=0,0,IF(H1924=0,((IF($I$2369=2021,VLOOKUP(A1924,'SEE - 2021'!$A$6:$E$1681,5,0),(IF($I$2369=2022,VLOOKUP(A1924,'SEE - 2022'!$A$6:$E$1791,5,0),(IF($I$2369=2023,VLOOKUP(A1924,'SEE - 2023'!$A$6:$E$1796,5,0),0)))))*(1-$AL$5))),H1924))</f>
        <v>0</v>
      </c>
      <c r="R1924" s="175">
        <f>P1924*Q1924</f>
        <v>0</v>
      </c>
      <c r="S1924" s="175">
        <f>IF(Y1924&gt;D1924,Y1924-D1924,0)</f>
        <v>0</v>
      </c>
      <c r="T1924" s="175">
        <f>IF(Y1924&gt;D1924,Z1924,0)</f>
        <v>0</v>
      </c>
      <c r="U1924" s="175">
        <f>S1924*T1924</f>
        <v>0</v>
      </c>
      <c r="V1924" s="175">
        <f>IF(Y1924&lt;D1924,D1924-Y1924,0)</f>
        <v>0</v>
      </c>
      <c r="W1924" s="175">
        <f>IF(Y1924=0,E1924,IF(Y1924&lt;D1924,Z1924,0))</f>
        <v>0</v>
      </c>
      <c r="X1924" s="175">
        <f>V1924*W1924</f>
        <v>0</v>
      </c>
      <c r="Y1924" s="175">
        <f>P1924</f>
        <v>0</v>
      </c>
      <c r="Z1924" s="175">
        <f>IF(Y1924=0,0,VLOOKUP(A1924,'SEE - 2023'!$A$6:$E$1796,5,0))*(1-$AN$5)</f>
        <v>0</v>
      </c>
      <c r="AA1924" s="175">
        <f>Y1924*Z1924</f>
        <v>0</v>
      </c>
      <c r="AB1924" s="984"/>
      <c r="AC1924" s="985"/>
      <c r="AD1924" s="985"/>
      <c r="AE1924" s="985"/>
      <c r="AF1924" s="985"/>
      <c r="AG1924" s="986"/>
    </row>
    <row r="1925" spans="1:33" s="50" customFormat="1" hidden="1" x14ac:dyDescent="0.3">
      <c r="A1925" s="24"/>
      <c r="B1925" s="118"/>
      <c r="C1925" s="21"/>
      <c r="D1925" s="30"/>
      <c r="E1925" s="22"/>
      <c r="F1925" s="23"/>
      <c r="G1925" s="30"/>
      <c r="H1925" s="22"/>
      <c r="I1925" s="23"/>
      <c r="J1925" s="30"/>
      <c r="K1925" s="22"/>
      <c r="L1925" s="23"/>
      <c r="M1925" s="30"/>
      <c r="N1925" s="22"/>
      <c r="O1925" s="23"/>
      <c r="P1925" s="30"/>
      <c r="Q1925" s="22"/>
      <c r="R1925" s="23"/>
      <c r="S1925" s="30"/>
      <c r="T1925" s="22"/>
      <c r="U1925" s="23"/>
      <c r="V1925" s="30"/>
      <c r="W1925" s="22"/>
      <c r="X1925" s="23"/>
      <c r="Y1925" s="30"/>
      <c r="Z1925" s="22"/>
      <c r="AA1925" s="23"/>
      <c r="AB1925" s="987"/>
      <c r="AC1925" s="988"/>
      <c r="AD1925" s="988"/>
      <c r="AE1925" s="988"/>
      <c r="AF1925" s="988"/>
      <c r="AG1925" s="989"/>
    </row>
    <row r="1926" spans="1:33" s="50" customFormat="1" ht="18.75" x14ac:dyDescent="0.25">
      <c r="A1926" s="19" t="s">
        <v>1929</v>
      </c>
      <c r="B1926" s="173" t="s">
        <v>1930</v>
      </c>
      <c r="C1926" s="120" t="s">
        <v>61</v>
      </c>
      <c r="D1926" s="176"/>
      <c r="E1926" s="177">
        <f>IF(D1926=0,0,(IF($F$2369=2021,VLOOKUP(A1926,'SEE - 2021'!$A$6:$E$1681,5,0),(IF($F$2369=2022,VLOOKUP(A1926,'SEE - 2022'!$A$6:$E$1791,5,0),(IF($F$2369=2023,VLOOKUP(A1926,'SEE - 2023'!$A$6:$E$1796,5,0),0)))))))</f>
        <v>0</v>
      </c>
      <c r="F1926" s="175">
        <f>D1926*E1926</f>
        <v>0</v>
      </c>
      <c r="G1926" s="177">
        <f>D1926</f>
        <v>0</v>
      </c>
      <c r="H1926" s="177">
        <f>IF(G1926=0,0,(IF($I$2369=2021,VLOOKUP(A1926,'SEE - 2021'!$A$6:$E$1681,5,0),(IF($I$2369=2022,VLOOKUP(A1926,'SEE - 2022'!$A$6:$E$1791,5,0),(IF($I$2369=2023,VLOOKUP(A1926,'SEE - 2023'!$A$6:$E$1796,5,0),0)))))))</f>
        <v>0</v>
      </c>
      <c r="I1926" s="175">
        <f>G1926*H1926</f>
        <v>0</v>
      </c>
      <c r="J1926" s="175">
        <f>IF(P1926&gt;G1926,P1926-G1926,0)</f>
        <v>0</v>
      </c>
      <c r="K1926" s="175">
        <f>IF(P1926&gt;G1926,Q1926,0)</f>
        <v>0</v>
      </c>
      <c r="L1926" s="175">
        <f>J1926*K1926</f>
        <v>0</v>
      </c>
      <c r="M1926" s="175">
        <f>IF(P1926&lt;G1926,G1926-P1926,0)</f>
        <v>0</v>
      </c>
      <c r="N1926" s="175">
        <f>IF(P1926=0,H1926,IF(P1926&lt;G1926,Q1926,0))</f>
        <v>0</v>
      </c>
      <c r="O1926" s="175">
        <f>M1926*N1926</f>
        <v>0</v>
      </c>
      <c r="P1926" s="176"/>
      <c r="Q1926" s="175">
        <f>IF(P1926=0,0,IF(H1926=0,((IF($I$2369=2021,VLOOKUP(A1926,'SEE - 2021'!$A$6:$E$1681,5,0),(IF($I$2369=2022,VLOOKUP(A1926,'SEE - 2022'!$A$6:$E$1791,5,0),(IF($I$2369=2023,VLOOKUP(A1926,'SEE - 2023'!$A$6:$E$1796,5,0),0)))))*(1-$AL$5))),H1926))</f>
        <v>0</v>
      </c>
      <c r="R1926" s="175">
        <f>P1926*Q1926</f>
        <v>0</v>
      </c>
      <c r="S1926" s="175">
        <f>IF(Y1926&gt;D1926,Y1926-D1926,0)</f>
        <v>0</v>
      </c>
      <c r="T1926" s="175">
        <f>IF(Y1926&gt;D1926,Z1926,0)</f>
        <v>0</v>
      </c>
      <c r="U1926" s="175">
        <f>S1926*T1926</f>
        <v>0</v>
      </c>
      <c r="V1926" s="175">
        <f>IF(Y1926&lt;D1926,D1926-Y1926,0)</f>
        <v>0</v>
      </c>
      <c r="W1926" s="175">
        <f>IF(Y1926=0,E1926,IF(Y1926&lt;D1926,Z1926,0))</f>
        <v>0</v>
      </c>
      <c r="X1926" s="175">
        <f>V1926*W1926</f>
        <v>0</v>
      </c>
      <c r="Y1926" s="175">
        <f>P1926</f>
        <v>0</v>
      </c>
      <c r="Z1926" s="175">
        <f>IF(Y1926=0,0,VLOOKUP(A1926,'SEE - 2023'!$A$6:$E$1796,5,0))*(1-$AN$5)</f>
        <v>0</v>
      </c>
      <c r="AA1926" s="175">
        <f>Y1926*Z1926</f>
        <v>0</v>
      </c>
      <c r="AB1926" s="984"/>
      <c r="AC1926" s="985"/>
      <c r="AD1926" s="985"/>
      <c r="AE1926" s="985"/>
      <c r="AF1926" s="985"/>
      <c r="AG1926" s="986"/>
    </row>
    <row r="1927" spans="1:33" s="50" customFormat="1" hidden="1" x14ac:dyDescent="0.3">
      <c r="A1927" s="24"/>
      <c r="B1927" s="118"/>
      <c r="C1927" s="21"/>
      <c r="D1927" s="30"/>
      <c r="E1927" s="22"/>
      <c r="F1927" s="23"/>
      <c r="G1927" s="30"/>
      <c r="H1927" s="22"/>
      <c r="I1927" s="23"/>
      <c r="J1927" s="30"/>
      <c r="K1927" s="22"/>
      <c r="L1927" s="23"/>
      <c r="M1927" s="30"/>
      <c r="N1927" s="22"/>
      <c r="O1927" s="23"/>
      <c r="P1927" s="30"/>
      <c r="Q1927" s="22"/>
      <c r="R1927" s="23"/>
      <c r="S1927" s="30"/>
      <c r="T1927" s="22"/>
      <c r="U1927" s="23"/>
      <c r="V1927" s="30"/>
      <c r="W1927" s="22"/>
      <c r="X1927" s="23"/>
      <c r="Y1927" s="30"/>
      <c r="Z1927" s="22"/>
      <c r="AA1927" s="23"/>
      <c r="AB1927" s="987"/>
      <c r="AC1927" s="988"/>
      <c r="AD1927" s="988"/>
      <c r="AE1927" s="988"/>
      <c r="AF1927" s="988"/>
      <c r="AG1927" s="989"/>
    </row>
    <row r="1928" spans="1:33" s="50" customFormat="1" ht="18.75" x14ac:dyDescent="0.25">
      <c r="A1928" s="19" t="s">
        <v>1931</v>
      </c>
      <c r="B1928" s="173" t="s">
        <v>1932</v>
      </c>
      <c r="C1928" s="120" t="s">
        <v>61</v>
      </c>
      <c r="D1928" s="176"/>
      <c r="E1928" s="177">
        <f>IF(D1928=0,0,(IF($F$2369=2021,VLOOKUP(A1928,'SEE - 2021'!$A$6:$E$1681,5,0),(IF($F$2369=2022,VLOOKUP(A1928,'SEE - 2022'!$A$6:$E$1791,5,0),(IF($F$2369=2023,VLOOKUP(A1928,'SEE - 2023'!$A$6:$E$1796,5,0),0)))))))</f>
        <v>0</v>
      </c>
      <c r="F1928" s="175">
        <f>D1928*E1928</f>
        <v>0</v>
      </c>
      <c r="G1928" s="177">
        <f>D1928</f>
        <v>0</v>
      </c>
      <c r="H1928" s="177">
        <f>IF(G1928=0,0,(IF($I$2369=2021,VLOOKUP(A1928,'SEE - 2021'!$A$6:$E$1681,5,0),(IF($I$2369=2022,VLOOKUP(A1928,'SEE - 2022'!$A$6:$E$1791,5,0),(IF($I$2369=2023,VLOOKUP(A1928,'SEE - 2023'!$A$6:$E$1796,5,0),0)))))))</f>
        <v>0</v>
      </c>
      <c r="I1928" s="175">
        <f>G1928*H1928</f>
        <v>0</v>
      </c>
      <c r="J1928" s="175">
        <f>IF(P1928&gt;G1928,P1928-G1928,0)</f>
        <v>0</v>
      </c>
      <c r="K1928" s="175">
        <f>IF(P1928&gt;G1928,Q1928,0)</f>
        <v>0</v>
      </c>
      <c r="L1928" s="175">
        <f>J1928*K1928</f>
        <v>0</v>
      </c>
      <c r="M1928" s="175">
        <f>IF(P1928&lt;G1928,G1928-P1928,0)</f>
        <v>0</v>
      </c>
      <c r="N1928" s="175">
        <f>IF(P1928=0,H1928,IF(P1928&lt;G1928,Q1928,0))</f>
        <v>0</v>
      </c>
      <c r="O1928" s="175">
        <f>M1928*N1928</f>
        <v>0</v>
      </c>
      <c r="P1928" s="176"/>
      <c r="Q1928" s="175">
        <f>IF(P1928=0,0,IF(H1928=0,((IF($I$2369=2021,VLOOKUP(A1928,'SEE - 2021'!$A$6:$E$1681,5,0),(IF($I$2369=2022,VLOOKUP(A1928,'SEE - 2022'!$A$6:$E$1791,5,0),(IF($I$2369=2023,VLOOKUP(A1928,'SEE - 2023'!$A$6:$E$1796,5,0),0)))))*(1-$AL$5))),H1928))</f>
        <v>0</v>
      </c>
      <c r="R1928" s="175">
        <f>P1928*Q1928</f>
        <v>0</v>
      </c>
      <c r="S1928" s="175">
        <f>IF(Y1928&gt;D1928,Y1928-D1928,0)</f>
        <v>0</v>
      </c>
      <c r="T1928" s="175">
        <f>IF(Y1928&gt;D1928,Z1928,0)</f>
        <v>0</v>
      </c>
      <c r="U1928" s="175">
        <f>S1928*T1928</f>
        <v>0</v>
      </c>
      <c r="V1928" s="175">
        <f>IF(Y1928&lt;D1928,D1928-Y1928,0)</f>
        <v>0</v>
      </c>
      <c r="W1928" s="175">
        <f>IF(Y1928=0,E1928,IF(Y1928&lt;D1928,Z1928,0))</f>
        <v>0</v>
      </c>
      <c r="X1928" s="175">
        <f>V1928*W1928</f>
        <v>0</v>
      </c>
      <c r="Y1928" s="175">
        <f>P1928</f>
        <v>0</v>
      </c>
      <c r="Z1928" s="175">
        <f>IF(Y1928=0,0,VLOOKUP(A1928,'SEE - 2023'!$A$6:$E$1796,5,0))*(1-$AN$5)</f>
        <v>0</v>
      </c>
      <c r="AA1928" s="175">
        <f>Y1928*Z1928</f>
        <v>0</v>
      </c>
      <c r="AB1928" s="984"/>
      <c r="AC1928" s="985"/>
      <c r="AD1928" s="985"/>
      <c r="AE1928" s="985"/>
      <c r="AF1928" s="985"/>
      <c r="AG1928" s="986"/>
    </row>
    <row r="1929" spans="1:33" s="50" customFormat="1" hidden="1" x14ac:dyDescent="0.3">
      <c r="A1929" s="24"/>
      <c r="B1929" s="118"/>
      <c r="C1929" s="21"/>
      <c r="D1929" s="30"/>
      <c r="E1929" s="22"/>
      <c r="F1929" s="23"/>
      <c r="G1929" s="30"/>
      <c r="H1929" s="22"/>
      <c r="I1929" s="23"/>
      <c r="J1929" s="30"/>
      <c r="K1929" s="22"/>
      <c r="L1929" s="23"/>
      <c r="M1929" s="30"/>
      <c r="N1929" s="22"/>
      <c r="O1929" s="23"/>
      <c r="P1929" s="30"/>
      <c r="Q1929" s="22"/>
      <c r="R1929" s="23"/>
      <c r="S1929" s="30"/>
      <c r="T1929" s="22"/>
      <c r="U1929" s="23"/>
      <c r="V1929" s="30"/>
      <c r="W1929" s="22"/>
      <c r="X1929" s="23"/>
      <c r="Y1929" s="30"/>
      <c r="Z1929" s="22"/>
      <c r="AA1929" s="23"/>
      <c r="AB1929" s="987"/>
      <c r="AC1929" s="988"/>
      <c r="AD1929" s="988"/>
      <c r="AE1929" s="988"/>
      <c r="AF1929" s="988"/>
      <c r="AG1929" s="989"/>
    </row>
    <row r="1930" spans="1:33" s="50" customFormat="1" ht="18.75" x14ac:dyDescent="0.25">
      <c r="A1930" s="19" t="s">
        <v>1933</v>
      </c>
      <c r="B1930" s="173" t="s">
        <v>1934</v>
      </c>
      <c r="C1930" s="120" t="s">
        <v>61</v>
      </c>
      <c r="D1930" s="176"/>
      <c r="E1930" s="177">
        <f>IF(D1930=0,0,(IF($F$2369=2021,VLOOKUP(A1930,'SEE - 2021'!$A$6:$E$1681,5,0),(IF($F$2369=2022,VLOOKUP(A1930,'SEE - 2022'!$A$6:$E$1791,5,0),(IF($F$2369=2023,VLOOKUP(A1930,'SEE - 2023'!$A$6:$E$1796,5,0),0)))))))</f>
        <v>0</v>
      </c>
      <c r="F1930" s="175">
        <f>D1930*E1930</f>
        <v>0</v>
      </c>
      <c r="G1930" s="177">
        <f>D1930</f>
        <v>0</v>
      </c>
      <c r="H1930" s="177">
        <f>IF(G1930=0,0,(IF($I$2369=2021,VLOOKUP(A1930,'SEE - 2021'!$A$6:$E$1681,5,0),(IF($I$2369=2022,VLOOKUP(A1930,'SEE - 2022'!$A$6:$E$1791,5,0),(IF($I$2369=2023,VLOOKUP(A1930,'SEE - 2023'!$A$6:$E$1796,5,0),0)))))))</f>
        <v>0</v>
      </c>
      <c r="I1930" s="175">
        <f>G1930*H1930</f>
        <v>0</v>
      </c>
      <c r="J1930" s="175">
        <f>IF(P1930&gt;G1930,P1930-G1930,0)</f>
        <v>0</v>
      </c>
      <c r="K1930" s="175">
        <f>IF(P1930&gt;G1930,Q1930,0)</f>
        <v>0</v>
      </c>
      <c r="L1930" s="175">
        <f>J1930*K1930</f>
        <v>0</v>
      </c>
      <c r="M1930" s="175">
        <f>IF(P1930&lt;G1930,G1930-P1930,0)</f>
        <v>0</v>
      </c>
      <c r="N1930" s="175">
        <f>IF(P1930=0,H1930,IF(P1930&lt;G1930,Q1930,0))</f>
        <v>0</v>
      </c>
      <c r="O1930" s="175">
        <f>M1930*N1930</f>
        <v>0</v>
      </c>
      <c r="P1930" s="176"/>
      <c r="Q1930" s="175">
        <f>IF(P1930=0,0,IF(H1930=0,((IF($I$2369=2021,VLOOKUP(A1930,'SEE - 2021'!$A$6:$E$1681,5,0),(IF($I$2369=2022,VLOOKUP(A1930,'SEE - 2022'!$A$6:$E$1791,5,0),(IF($I$2369=2023,VLOOKUP(A1930,'SEE - 2023'!$A$6:$E$1796,5,0),0)))))*(1-$AL$5))),H1930))</f>
        <v>0</v>
      </c>
      <c r="R1930" s="175">
        <f>P1930*Q1930</f>
        <v>0</v>
      </c>
      <c r="S1930" s="175">
        <f>IF(Y1930&gt;D1930,Y1930-D1930,0)</f>
        <v>0</v>
      </c>
      <c r="T1930" s="175">
        <f>IF(Y1930&gt;D1930,Z1930,0)</f>
        <v>0</v>
      </c>
      <c r="U1930" s="175">
        <f>S1930*T1930</f>
        <v>0</v>
      </c>
      <c r="V1930" s="175">
        <f>IF(Y1930&lt;D1930,D1930-Y1930,0)</f>
        <v>0</v>
      </c>
      <c r="W1930" s="175">
        <f>IF(Y1930=0,E1930,IF(Y1930&lt;D1930,Z1930,0))</f>
        <v>0</v>
      </c>
      <c r="X1930" s="175">
        <f>V1930*W1930</f>
        <v>0</v>
      </c>
      <c r="Y1930" s="175">
        <f>P1930</f>
        <v>0</v>
      </c>
      <c r="Z1930" s="175">
        <f>IF(Y1930=0,0,VLOOKUP(A1930,'SEE - 2023'!$A$6:$E$1796,5,0))*(1-$AN$5)</f>
        <v>0</v>
      </c>
      <c r="AA1930" s="175">
        <f>Y1930*Z1930</f>
        <v>0</v>
      </c>
      <c r="AB1930" s="984"/>
      <c r="AC1930" s="985"/>
      <c r="AD1930" s="985"/>
      <c r="AE1930" s="985"/>
      <c r="AF1930" s="985"/>
      <c r="AG1930" s="986"/>
    </row>
    <row r="1931" spans="1:33" s="50" customFormat="1" hidden="1" x14ac:dyDescent="0.3">
      <c r="A1931" s="24"/>
      <c r="B1931" s="118"/>
      <c r="C1931" s="21"/>
      <c r="D1931" s="30"/>
      <c r="E1931" s="22"/>
      <c r="F1931" s="23"/>
      <c r="G1931" s="30"/>
      <c r="H1931" s="22"/>
      <c r="I1931" s="23"/>
      <c r="J1931" s="30"/>
      <c r="K1931" s="22"/>
      <c r="L1931" s="23"/>
      <c r="M1931" s="30"/>
      <c r="N1931" s="22"/>
      <c r="O1931" s="23"/>
      <c r="P1931" s="30"/>
      <c r="Q1931" s="22"/>
      <c r="R1931" s="23"/>
      <c r="S1931" s="30"/>
      <c r="T1931" s="22"/>
      <c r="U1931" s="23"/>
      <c r="V1931" s="30"/>
      <c r="W1931" s="22"/>
      <c r="X1931" s="23"/>
      <c r="Y1931" s="30"/>
      <c r="Z1931" s="22"/>
      <c r="AA1931" s="23"/>
      <c r="AB1931" s="987"/>
      <c r="AC1931" s="988"/>
      <c r="AD1931" s="988"/>
      <c r="AE1931" s="988"/>
      <c r="AF1931" s="988"/>
      <c r="AG1931" s="989"/>
    </row>
    <row r="1932" spans="1:33" s="50" customFormat="1" ht="18.75" x14ac:dyDescent="0.25">
      <c r="A1932" s="19" t="s">
        <v>1935</v>
      </c>
      <c r="B1932" s="173" t="s">
        <v>1936</v>
      </c>
      <c r="C1932" s="120" t="s">
        <v>61</v>
      </c>
      <c r="D1932" s="176"/>
      <c r="E1932" s="177">
        <f>IF(D1932=0,0,(IF($F$2369=2021,VLOOKUP(A1932,'SEE - 2021'!$A$6:$E$1681,5,0),(IF($F$2369=2022,VLOOKUP(A1932,'SEE - 2022'!$A$6:$E$1791,5,0),(IF($F$2369=2023,VLOOKUP(A1932,'SEE - 2023'!$A$6:$E$1796,5,0),0)))))))</f>
        <v>0</v>
      </c>
      <c r="F1932" s="175">
        <f>D1932*E1932</f>
        <v>0</v>
      </c>
      <c r="G1932" s="177">
        <f>D1932</f>
        <v>0</v>
      </c>
      <c r="H1932" s="177">
        <f>IF(G1932=0,0,(IF($I$2369=2021,VLOOKUP(A1932,'SEE - 2021'!$A$6:$E$1681,5,0),(IF($I$2369=2022,VLOOKUP(A1932,'SEE - 2022'!$A$6:$E$1791,5,0),(IF($I$2369=2023,VLOOKUP(A1932,'SEE - 2023'!$A$6:$E$1796,5,0),0)))))))</f>
        <v>0</v>
      </c>
      <c r="I1932" s="175">
        <f>G1932*H1932</f>
        <v>0</v>
      </c>
      <c r="J1932" s="175">
        <f>IF(P1932&gt;G1932,P1932-G1932,0)</f>
        <v>0</v>
      </c>
      <c r="K1932" s="175">
        <f>IF(P1932&gt;G1932,Q1932,0)</f>
        <v>0</v>
      </c>
      <c r="L1932" s="175">
        <f>J1932*K1932</f>
        <v>0</v>
      </c>
      <c r="M1932" s="175">
        <f>IF(P1932&lt;G1932,G1932-P1932,0)</f>
        <v>0</v>
      </c>
      <c r="N1932" s="175">
        <f>IF(P1932=0,H1932,IF(P1932&lt;G1932,Q1932,0))</f>
        <v>0</v>
      </c>
      <c r="O1932" s="175">
        <f>M1932*N1932</f>
        <v>0</v>
      </c>
      <c r="P1932" s="176"/>
      <c r="Q1932" s="175">
        <f>IF(P1932=0,0,IF(H1932=0,((IF($I$2369=2021,VLOOKUP(A1932,'SEE - 2021'!$A$6:$E$1681,5,0),(IF($I$2369=2022,VLOOKUP(A1932,'SEE - 2022'!$A$6:$E$1791,5,0),(IF($I$2369=2023,VLOOKUP(A1932,'SEE - 2023'!$A$6:$E$1796,5,0),0)))))*(1-$AL$5))),H1932))</f>
        <v>0</v>
      </c>
      <c r="R1932" s="175">
        <f>P1932*Q1932</f>
        <v>0</v>
      </c>
      <c r="S1932" s="175">
        <f>IF(Y1932&gt;D1932,Y1932-D1932,0)</f>
        <v>0</v>
      </c>
      <c r="T1932" s="175">
        <f>IF(Y1932&gt;D1932,Z1932,0)</f>
        <v>0</v>
      </c>
      <c r="U1932" s="175">
        <f>S1932*T1932</f>
        <v>0</v>
      </c>
      <c r="V1932" s="175">
        <f>IF(Y1932&lt;D1932,D1932-Y1932,0)</f>
        <v>0</v>
      </c>
      <c r="W1932" s="175">
        <f>IF(Y1932=0,E1932,IF(Y1932&lt;D1932,Z1932,0))</f>
        <v>0</v>
      </c>
      <c r="X1932" s="175">
        <f>V1932*W1932</f>
        <v>0</v>
      </c>
      <c r="Y1932" s="175">
        <f>P1932</f>
        <v>0</v>
      </c>
      <c r="Z1932" s="175">
        <f>IF(Y1932=0,0,VLOOKUP(A1932,'SEE - 2023'!$A$6:$E$1796,5,0))*(1-$AN$5)</f>
        <v>0</v>
      </c>
      <c r="AA1932" s="175">
        <f>Y1932*Z1932</f>
        <v>0</v>
      </c>
      <c r="AB1932" s="984"/>
      <c r="AC1932" s="985"/>
      <c r="AD1932" s="985"/>
      <c r="AE1932" s="985"/>
      <c r="AF1932" s="985"/>
      <c r="AG1932" s="986"/>
    </row>
    <row r="1933" spans="1:33" s="50" customFormat="1" hidden="1" x14ac:dyDescent="0.3">
      <c r="A1933" s="24"/>
      <c r="B1933" s="118"/>
      <c r="C1933" s="21"/>
      <c r="D1933" s="30"/>
      <c r="E1933" s="22"/>
      <c r="F1933" s="23"/>
      <c r="G1933" s="30"/>
      <c r="H1933" s="22"/>
      <c r="I1933" s="23"/>
      <c r="J1933" s="30"/>
      <c r="K1933" s="22"/>
      <c r="L1933" s="23"/>
      <c r="M1933" s="30"/>
      <c r="N1933" s="22"/>
      <c r="O1933" s="23"/>
      <c r="P1933" s="30"/>
      <c r="Q1933" s="22"/>
      <c r="R1933" s="23"/>
      <c r="S1933" s="30"/>
      <c r="T1933" s="22"/>
      <c r="U1933" s="23"/>
      <c r="V1933" s="30"/>
      <c r="W1933" s="22"/>
      <c r="X1933" s="23"/>
      <c r="Y1933" s="30"/>
      <c r="Z1933" s="22"/>
      <c r="AA1933" s="23"/>
      <c r="AB1933" s="987"/>
      <c r="AC1933" s="988"/>
      <c r="AD1933" s="988"/>
      <c r="AE1933" s="988"/>
      <c r="AF1933" s="988"/>
      <c r="AG1933" s="989"/>
    </row>
    <row r="1934" spans="1:33" s="50" customFormat="1" ht="18.75" x14ac:dyDescent="0.25">
      <c r="A1934" s="19" t="s">
        <v>1937</v>
      </c>
      <c r="B1934" s="173" t="s">
        <v>1938</v>
      </c>
      <c r="C1934" s="120" t="s">
        <v>61</v>
      </c>
      <c r="D1934" s="176"/>
      <c r="E1934" s="177">
        <f>IF(D1934=0,0,(IF($F$2369=2021,VLOOKUP(A1934,'SEE - 2021'!$A$6:$E$1681,5,0),(IF($F$2369=2022,VLOOKUP(A1934,'SEE - 2022'!$A$6:$E$1791,5,0),(IF($F$2369=2023,VLOOKUP(A1934,'SEE - 2023'!$A$6:$E$1796,5,0),0)))))))</f>
        <v>0</v>
      </c>
      <c r="F1934" s="175">
        <f>D1934*E1934</f>
        <v>0</v>
      </c>
      <c r="G1934" s="177">
        <f>D1934</f>
        <v>0</v>
      </c>
      <c r="H1934" s="177">
        <f>IF(G1934=0,0,(IF($I$2369=2021,VLOOKUP(A1934,'SEE - 2021'!$A$6:$E$1681,5,0),(IF($I$2369=2022,VLOOKUP(A1934,'SEE - 2022'!$A$6:$E$1791,5,0),(IF($I$2369=2023,VLOOKUP(A1934,'SEE - 2023'!$A$6:$E$1796,5,0),0)))))))</f>
        <v>0</v>
      </c>
      <c r="I1934" s="175">
        <f>G1934*H1934</f>
        <v>0</v>
      </c>
      <c r="J1934" s="175">
        <f>IF(P1934&gt;G1934,P1934-G1934,0)</f>
        <v>172.4</v>
      </c>
      <c r="K1934" s="175" t="e">
        <f>IF(P1934&gt;G1934,Q1934,0)</f>
        <v>#N/A</v>
      </c>
      <c r="L1934" s="175" t="e">
        <f>J1934*K1934</f>
        <v>#N/A</v>
      </c>
      <c r="M1934" s="175">
        <f>IF(P1934&lt;G1934,G1934-P1934,0)</f>
        <v>0</v>
      </c>
      <c r="N1934" s="175">
        <f>IF(P1934=0,H1934,IF(P1934&lt;G1934,Q1934,0))</f>
        <v>0</v>
      </c>
      <c r="O1934" s="175">
        <f>M1934*N1934</f>
        <v>0</v>
      </c>
      <c r="P1934" s="176">
        <v>172.4</v>
      </c>
      <c r="Q1934" s="175" t="e">
        <f>IF(P1934=0,0,IF(H1934=0,((IF($I$2369=2021,VLOOKUP(A1934,'SEE - 2021'!$A$6:$E$1681,5,0),(IF($I$2369=2022,VLOOKUP(A1934,'SEE - 2022'!$A$6:$E$1791,5,0),(IF($I$2369=2023,VLOOKUP(A1934,'SEE - 2023'!$A$6:$E$1796,5,0),0)))))*(1-$AL$5))),H1934))</f>
        <v>#N/A</v>
      </c>
      <c r="R1934" s="175" t="e">
        <f>P1934*Q1934</f>
        <v>#N/A</v>
      </c>
      <c r="S1934" s="175">
        <f>IF(Y1934&gt;D1934,Y1934-D1934,0)</f>
        <v>172.4</v>
      </c>
      <c r="T1934" s="175">
        <f>IF(Y1934&gt;D1934,Z1934,0)</f>
        <v>190.15</v>
      </c>
      <c r="U1934" s="175">
        <f>S1934*T1934</f>
        <v>32781.86</v>
      </c>
      <c r="V1934" s="175">
        <f>IF(Y1934&lt;D1934,D1934-Y1934,0)</f>
        <v>0</v>
      </c>
      <c r="W1934" s="175">
        <f>IF(Y1934=0,E1934,IF(Y1934&lt;D1934,Z1934,0))</f>
        <v>0</v>
      </c>
      <c r="X1934" s="175">
        <f>V1934*W1934</f>
        <v>0</v>
      </c>
      <c r="Y1934" s="175">
        <f>P1934</f>
        <v>172.4</v>
      </c>
      <c r="Z1934" s="175">
        <f>IF(Y1934=0,0,VLOOKUP(A1934,'SEE - 2023'!$A$6:$E$1796,5,0))*(1-$AN$5)</f>
        <v>190.15</v>
      </c>
      <c r="AA1934" s="175">
        <f>Y1934*Z1934</f>
        <v>32781.86</v>
      </c>
      <c r="AB1934" s="904" t="str">
        <f>CONCATENATE("Conforme memória de cálculo presente no ",'Unidade de Referência'!$G$5,":",VLOOKUP(C1934,'Unidade de Referência'!$B$2:$E$31,2)," = ",P1934," ",IF(P1934=1,VLOOKUP(C1934,'Unidade de Referência'!$B$2:$E$31,3),VLOOKUP(C1934,'Unidade de Referência'!$B$2:$E$31,4)))</f>
        <v>Conforme memória de cálculo presente no PROJETO DE SEGURANÇA CONTRA INCÊNDIO E PÂNICO:Comprimento = 172,4 m</v>
      </c>
      <c r="AC1934" s="905"/>
      <c r="AD1934" s="905"/>
      <c r="AE1934" s="905"/>
      <c r="AF1934" s="905"/>
      <c r="AG1934" s="906"/>
    </row>
    <row r="1935" spans="1:33" s="50" customFormat="1" ht="63" hidden="1" customHeight="1" x14ac:dyDescent="0.3">
      <c r="A1935" s="24"/>
      <c r="B1935" s="25"/>
      <c r="C1935" s="21"/>
      <c r="D1935" s="30"/>
      <c r="E1935" s="22"/>
      <c r="F1935" s="23"/>
      <c r="G1935" s="30"/>
      <c r="H1935" s="22"/>
      <c r="I1935" s="23"/>
      <c r="J1935" s="30"/>
      <c r="K1935" s="22"/>
      <c r="L1935" s="23"/>
      <c r="M1935" s="30"/>
      <c r="N1935" s="22"/>
      <c r="O1935" s="23"/>
      <c r="P1935" s="30"/>
      <c r="Q1935" s="22"/>
      <c r="R1935" s="23"/>
      <c r="S1935" s="30"/>
      <c r="T1935" s="22"/>
      <c r="U1935" s="23"/>
      <c r="V1935" s="30"/>
      <c r="W1935" s="22"/>
      <c r="X1935" s="23"/>
      <c r="Y1935" s="30"/>
      <c r="Z1935" s="22"/>
      <c r="AA1935" s="23"/>
      <c r="AB1935" s="907"/>
      <c r="AC1935" s="908"/>
      <c r="AD1935" s="908"/>
      <c r="AE1935" s="908"/>
      <c r="AF1935" s="908"/>
      <c r="AG1935" s="909"/>
    </row>
    <row r="1936" spans="1:33" s="50" customFormat="1" ht="18.75" x14ac:dyDescent="0.25">
      <c r="A1936" s="19" t="s">
        <v>1939</v>
      </c>
      <c r="B1936" s="126" t="s">
        <v>1347</v>
      </c>
      <c r="C1936" s="120" t="s">
        <v>18</v>
      </c>
      <c r="D1936" s="176"/>
      <c r="E1936" s="177">
        <f>IF(D1936=0,0,(IF($F$2369=2021,VLOOKUP(A1936,'SEE - 2021'!$A$6:$E$1681,5,0),(IF($F$2369=2022,VLOOKUP(A1936,'SEE - 2022'!$A$6:$E$1791,5,0),(IF($F$2369=2023,VLOOKUP(A1936,'SEE - 2023'!$A$6:$E$1796,5,0),0)))))))</f>
        <v>0</v>
      </c>
      <c r="F1936" s="175">
        <f>D1936*E1936</f>
        <v>0</v>
      </c>
      <c r="G1936" s="177">
        <f>D1936</f>
        <v>0</v>
      </c>
      <c r="H1936" s="177">
        <f>IF(G1936=0,0,(IF($I$2369=2021,VLOOKUP(A1936,'SEE - 2021'!$A$6:$E$1681,5,0),(IF($I$2369=2022,VLOOKUP(A1936,'SEE - 2022'!$A$6:$E$1791,5,0),(IF($I$2369=2023,VLOOKUP(A1936,'SEE - 2023'!$A$6:$E$1796,5,0),0)))))))</f>
        <v>0</v>
      </c>
      <c r="I1936" s="175">
        <f>G1936*H1936</f>
        <v>0</v>
      </c>
      <c r="J1936" s="175">
        <f>IF(P1936&gt;G1936,P1936-G1936,0)</f>
        <v>0</v>
      </c>
      <c r="K1936" s="175">
        <f>IF(P1936&gt;G1936,Q1936,0)</f>
        <v>0</v>
      </c>
      <c r="L1936" s="175">
        <f>J1936*K1936</f>
        <v>0</v>
      </c>
      <c r="M1936" s="175">
        <f>IF(P1936&lt;G1936,G1936-P1936,0)</f>
        <v>0</v>
      </c>
      <c r="N1936" s="175">
        <f>IF(P1936=0,H1936,IF(P1936&lt;G1936,Q1936,0))</f>
        <v>0</v>
      </c>
      <c r="O1936" s="175">
        <f>M1936*N1936</f>
        <v>0</v>
      </c>
      <c r="P1936" s="176"/>
      <c r="Q1936" s="175">
        <f>IF(P1936=0,0,IF(H1936=0,((IF($I$2369=2021,VLOOKUP(A1936,'SEE - 2021'!$A$6:$E$1681,5,0),(IF($I$2369=2022,VLOOKUP(A1936,'SEE - 2022'!$A$6:$E$1791,5,0),(IF($I$2369=2023,VLOOKUP(A1936,'SEE - 2023'!$A$6:$E$1796,5,0),0)))))*(1-$AL$5))),H1936))</f>
        <v>0</v>
      </c>
      <c r="R1936" s="175">
        <f>P1936*Q1936</f>
        <v>0</v>
      </c>
      <c r="S1936" s="175">
        <f>IF(Y1936&gt;D1936,Y1936-D1936,0)</f>
        <v>0</v>
      </c>
      <c r="T1936" s="175">
        <f>IF(Y1936&gt;D1936,Z1936,0)</f>
        <v>0</v>
      </c>
      <c r="U1936" s="175">
        <f>S1936*T1936</f>
        <v>0</v>
      </c>
      <c r="V1936" s="175">
        <f>IF(Y1936&lt;D1936,D1936-Y1936,0)</f>
        <v>0</v>
      </c>
      <c r="W1936" s="175">
        <f>IF(Y1936=0,E1936,IF(Y1936&lt;D1936,Z1936,0))</f>
        <v>0</v>
      </c>
      <c r="X1936" s="175">
        <f>V1936*W1936</f>
        <v>0</v>
      </c>
      <c r="Y1936" s="175">
        <f>P1936</f>
        <v>0</v>
      </c>
      <c r="Z1936" s="175">
        <f>IF(Y1936=0,0,VLOOKUP(A1936,'SEE - 2023'!$A$6:$E$1796,5,0))*(1-$AN$5)</f>
        <v>0</v>
      </c>
      <c r="AA1936" s="175">
        <f>Y1936*Z1936</f>
        <v>0</v>
      </c>
      <c r="AB1936" s="984"/>
      <c r="AC1936" s="985"/>
      <c r="AD1936" s="985"/>
      <c r="AE1936" s="985"/>
      <c r="AF1936" s="985"/>
      <c r="AG1936" s="986"/>
    </row>
    <row r="1937" spans="1:33" s="50" customFormat="1" ht="46.9" hidden="1" x14ac:dyDescent="0.3">
      <c r="A1937" s="24"/>
      <c r="B1937" s="25" t="s">
        <v>1351</v>
      </c>
      <c r="C1937" s="21"/>
      <c r="D1937" s="30"/>
      <c r="E1937" s="22"/>
      <c r="F1937" s="23"/>
      <c r="G1937" s="30"/>
      <c r="H1937" s="22"/>
      <c r="I1937" s="23"/>
      <c r="J1937" s="30"/>
      <c r="K1937" s="22"/>
      <c r="L1937" s="23"/>
      <c r="M1937" s="30"/>
      <c r="N1937" s="22"/>
      <c r="O1937" s="23"/>
      <c r="P1937" s="30"/>
      <c r="Q1937" s="22"/>
      <c r="R1937" s="23"/>
      <c r="S1937" s="30"/>
      <c r="T1937" s="22"/>
      <c r="U1937" s="23"/>
      <c r="V1937" s="30"/>
      <c r="W1937" s="22"/>
      <c r="X1937" s="23"/>
      <c r="Y1937" s="30"/>
      <c r="Z1937" s="22"/>
      <c r="AA1937" s="23"/>
      <c r="AB1937" s="987"/>
      <c r="AC1937" s="988"/>
      <c r="AD1937" s="988"/>
      <c r="AE1937" s="988"/>
      <c r="AF1937" s="988"/>
      <c r="AG1937" s="989"/>
    </row>
    <row r="1938" spans="1:33" s="50" customFormat="1" hidden="1" x14ac:dyDescent="0.3">
      <c r="A1938" s="24"/>
      <c r="B1938" s="25"/>
      <c r="C1938" s="21"/>
      <c r="D1938" s="30"/>
      <c r="E1938" s="22"/>
      <c r="F1938" s="23"/>
      <c r="G1938" s="30"/>
      <c r="H1938" s="22"/>
      <c r="I1938" s="23"/>
      <c r="J1938" s="30"/>
      <c r="K1938" s="22"/>
      <c r="L1938" s="23"/>
      <c r="M1938" s="30"/>
      <c r="N1938" s="22"/>
      <c r="O1938" s="23"/>
      <c r="P1938" s="30"/>
      <c r="Q1938" s="22"/>
      <c r="R1938" s="23"/>
      <c r="S1938" s="30"/>
      <c r="T1938" s="22"/>
      <c r="U1938" s="23"/>
      <c r="V1938" s="30"/>
      <c r="W1938" s="22"/>
      <c r="X1938" s="23"/>
      <c r="Y1938" s="30"/>
      <c r="Z1938" s="22"/>
      <c r="AA1938" s="23"/>
      <c r="AG1938" s="115"/>
    </row>
    <row r="1939" spans="1:33" s="50" customFormat="1" ht="18.75" x14ac:dyDescent="0.25">
      <c r="A1939" s="19" t="s">
        <v>1940</v>
      </c>
      <c r="B1939" s="126" t="s">
        <v>1348</v>
      </c>
      <c r="C1939" s="120" t="s">
        <v>18</v>
      </c>
      <c r="D1939" s="176"/>
      <c r="E1939" s="177">
        <f>IF(D1939=0,0,(IF($F$2369=2021,VLOOKUP(A1939,'SEE - 2021'!$A$6:$E$1681,5,0),(IF($F$2369=2022,VLOOKUP(A1939,'SEE - 2022'!$A$6:$E$1791,5,0),(IF($F$2369=2023,VLOOKUP(A1939,'SEE - 2023'!$A$6:$E$1796,5,0),0)))))))</f>
        <v>0</v>
      </c>
      <c r="F1939" s="175">
        <f>D1939*E1939</f>
        <v>0</v>
      </c>
      <c r="G1939" s="177">
        <f>D1939</f>
        <v>0</v>
      </c>
      <c r="H1939" s="177">
        <f>IF(G1939=0,0,(IF($I$2369=2021,VLOOKUP(A1939,'SEE - 2021'!$A$6:$E$1681,5,0),(IF($I$2369=2022,VLOOKUP(A1939,'SEE - 2022'!$A$6:$E$1791,5,0),(IF($I$2369=2023,VLOOKUP(A1939,'SEE - 2023'!$A$6:$E$1796,5,0),0)))))))</f>
        <v>0</v>
      </c>
      <c r="I1939" s="175">
        <f>G1939*H1939</f>
        <v>0</v>
      </c>
      <c r="J1939" s="175">
        <f>IF(P1939&gt;G1939,P1939-G1939,0)</f>
        <v>0</v>
      </c>
      <c r="K1939" s="175">
        <f>IF(P1939&gt;G1939,Q1939,0)</f>
        <v>0</v>
      </c>
      <c r="L1939" s="175">
        <f>J1939*K1939</f>
        <v>0</v>
      </c>
      <c r="M1939" s="175">
        <f>IF(P1939&lt;G1939,G1939-P1939,0)</f>
        <v>0</v>
      </c>
      <c r="N1939" s="175">
        <f>IF(P1939=0,H1939,IF(P1939&lt;G1939,Q1939,0))</f>
        <v>0</v>
      </c>
      <c r="O1939" s="175">
        <f>M1939*N1939</f>
        <v>0</v>
      </c>
      <c r="P1939" s="176"/>
      <c r="Q1939" s="175">
        <f>IF(P1939=0,0,IF(H1939=0,((IF($I$2369=2021,VLOOKUP(A1939,'SEE - 2021'!$A$6:$E$1681,5,0),(IF($I$2369=2022,VLOOKUP(A1939,'SEE - 2022'!$A$6:$E$1791,5,0),(IF($I$2369=2023,VLOOKUP(A1939,'SEE - 2023'!$A$6:$E$1796,5,0),0)))))*(1-$AL$5))),H1939))</f>
        <v>0</v>
      </c>
      <c r="R1939" s="175">
        <f>P1939*Q1939</f>
        <v>0</v>
      </c>
      <c r="S1939" s="175">
        <f>IF(Y1939&gt;D1939,Y1939-D1939,0)</f>
        <v>0</v>
      </c>
      <c r="T1939" s="175">
        <f>IF(Y1939&gt;D1939,Z1939,0)</f>
        <v>0</v>
      </c>
      <c r="U1939" s="175">
        <f>S1939*T1939</f>
        <v>0</v>
      </c>
      <c r="V1939" s="175">
        <f>IF(Y1939&lt;D1939,D1939-Y1939,0)</f>
        <v>0</v>
      </c>
      <c r="W1939" s="175">
        <f>IF(Y1939=0,E1939,IF(Y1939&lt;D1939,Z1939,0))</f>
        <v>0</v>
      </c>
      <c r="X1939" s="175">
        <f>V1939*W1939</f>
        <v>0</v>
      </c>
      <c r="Y1939" s="175">
        <f>P1939</f>
        <v>0</v>
      </c>
      <c r="Z1939" s="175">
        <f>IF(Y1939=0,0,VLOOKUP(A1939,'SEE - 2023'!$A$6:$E$1796,5,0))*(1-$AN$5)</f>
        <v>0</v>
      </c>
      <c r="AA1939" s="175">
        <f>Y1939*Z1939</f>
        <v>0</v>
      </c>
      <c r="AB1939" s="984"/>
      <c r="AC1939" s="985"/>
      <c r="AD1939" s="985"/>
      <c r="AE1939" s="985"/>
      <c r="AF1939" s="985"/>
      <c r="AG1939" s="986"/>
    </row>
    <row r="1940" spans="1:33" s="50" customFormat="1" ht="46.9" hidden="1" x14ac:dyDescent="0.3">
      <c r="A1940" s="24"/>
      <c r="B1940" s="25" t="s">
        <v>1352</v>
      </c>
      <c r="C1940" s="21"/>
      <c r="D1940" s="30"/>
      <c r="E1940" s="22"/>
      <c r="F1940" s="23"/>
      <c r="G1940" s="30"/>
      <c r="H1940" s="22"/>
      <c r="I1940" s="23"/>
      <c r="J1940" s="30"/>
      <c r="K1940" s="22"/>
      <c r="L1940" s="23"/>
      <c r="M1940" s="30"/>
      <c r="N1940" s="22"/>
      <c r="O1940" s="23"/>
      <c r="P1940" s="30"/>
      <c r="Q1940" s="22"/>
      <c r="R1940" s="23"/>
      <c r="S1940" s="30"/>
      <c r="T1940" s="22"/>
      <c r="U1940" s="23"/>
      <c r="V1940" s="30"/>
      <c r="W1940" s="22"/>
      <c r="X1940" s="23"/>
      <c r="Y1940" s="30"/>
      <c r="Z1940" s="22"/>
      <c r="AA1940" s="23"/>
      <c r="AB1940" s="987"/>
      <c r="AC1940" s="988"/>
      <c r="AD1940" s="988"/>
      <c r="AE1940" s="988"/>
      <c r="AF1940" s="988"/>
      <c r="AG1940" s="989"/>
    </row>
    <row r="1941" spans="1:33" s="50" customFormat="1" hidden="1" x14ac:dyDescent="0.3">
      <c r="A1941" s="24"/>
      <c r="B1941" s="25"/>
      <c r="C1941" s="21"/>
      <c r="D1941" s="30"/>
      <c r="E1941" s="22"/>
      <c r="F1941" s="23"/>
      <c r="G1941" s="30"/>
      <c r="H1941" s="22"/>
      <c r="I1941" s="23"/>
      <c r="J1941" s="30"/>
      <c r="K1941" s="22"/>
      <c r="L1941" s="23"/>
      <c r="M1941" s="30"/>
      <c r="N1941" s="22"/>
      <c r="O1941" s="23"/>
      <c r="P1941" s="30"/>
      <c r="Q1941" s="22"/>
      <c r="R1941" s="23"/>
      <c r="S1941" s="30"/>
      <c r="T1941" s="22"/>
      <c r="U1941" s="23"/>
      <c r="V1941" s="30"/>
      <c r="W1941" s="22"/>
      <c r="X1941" s="23"/>
      <c r="Y1941" s="30"/>
      <c r="Z1941" s="22"/>
      <c r="AA1941" s="23"/>
      <c r="AG1941" s="115"/>
    </row>
    <row r="1942" spans="1:33" s="50" customFormat="1" ht="18.75" x14ac:dyDescent="0.25">
      <c r="A1942" s="19" t="s">
        <v>1941</v>
      </c>
      <c r="B1942" s="126" t="s">
        <v>1349</v>
      </c>
      <c r="C1942" s="120" t="s">
        <v>18</v>
      </c>
      <c r="D1942" s="176"/>
      <c r="E1942" s="177">
        <f>IF(D1942=0,0,(IF($F$2369=2021,VLOOKUP(A1942,'SEE - 2021'!$A$6:$E$1681,5,0),(IF($F$2369=2022,VLOOKUP(A1942,'SEE - 2022'!$A$6:$E$1791,5,0),(IF($F$2369=2023,VLOOKUP(A1942,'SEE - 2023'!$A$6:$E$1796,5,0),0)))))))</f>
        <v>0</v>
      </c>
      <c r="F1942" s="175">
        <f>D1942*E1942</f>
        <v>0</v>
      </c>
      <c r="G1942" s="177">
        <f>D1942</f>
        <v>0</v>
      </c>
      <c r="H1942" s="177">
        <f>IF(G1942=0,0,(IF($I$2369=2021,VLOOKUP(A1942,'SEE - 2021'!$A$6:$E$1681,5,0),(IF($I$2369=2022,VLOOKUP(A1942,'SEE - 2022'!$A$6:$E$1791,5,0),(IF($I$2369=2023,VLOOKUP(A1942,'SEE - 2023'!$A$6:$E$1796,5,0),0)))))))</f>
        <v>0</v>
      </c>
      <c r="I1942" s="175">
        <f>G1942*H1942</f>
        <v>0</v>
      </c>
      <c r="J1942" s="175">
        <f>IF(P1942&gt;G1942,P1942-G1942,0)</f>
        <v>0</v>
      </c>
      <c r="K1942" s="175">
        <f>IF(P1942&gt;G1942,Q1942,0)</f>
        <v>0</v>
      </c>
      <c r="L1942" s="175">
        <f>J1942*K1942</f>
        <v>0</v>
      </c>
      <c r="M1942" s="175">
        <f>IF(P1942&lt;G1942,G1942-P1942,0)</f>
        <v>0</v>
      </c>
      <c r="N1942" s="175">
        <f>IF(P1942=0,H1942,IF(P1942&lt;G1942,Q1942,0))</f>
        <v>0</v>
      </c>
      <c r="O1942" s="175">
        <f>M1942*N1942</f>
        <v>0</v>
      </c>
      <c r="P1942" s="176"/>
      <c r="Q1942" s="175">
        <f>IF(P1942=0,0,IF(H1942=0,((IF($I$2369=2021,VLOOKUP(A1942,'SEE - 2021'!$A$6:$E$1681,5,0),(IF($I$2369=2022,VLOOKUP(A1942,'SEE - 2022'!$A$6:$E$1791,5,0),(IF($I$2369=2023,VLOOKUP(A1942,'SEE - 2023'!$A$6:$E$1796,5,0),0)))))*(1-$AL$5))),H1942))</f>
        <v>0</v>
      </c>
      <c r="R1942" s="175">
        <f>P1942*Q1942</f>
        <v>0</v>
      </c>
      <c r="S1942" s="175">
        <f>IF(Y1942&gt;D1942,Y1942-D1942,0)</f>
        <v>0</v>
      </c>
      <c r="T1942" s="175">
        <f>IF(Y1942&gt;D1942,Z1942,0)</f>
        <v>0</v>
      </c>
      <c r="U1942" s="175">
        <f>S1942*T1942</f>
        <v>0</v>
      </c>
      <c r="V1942" s="175">
        <f>IF(Y1942&lt;D1942,D1942-Y1942,0)</f>
        <v>0</v>
      </c>
      <c r="W1942" s="175">
        <f>IF(Y1942=0,E1942,IF(Y1942&lt;D1942,Z1942,0))</f>
        <v>0</v>
      </c>
      <c r="X1942" s="175">
        <f>V1942*W1942</f>
        <v>0</v>
      </c>
      <c r="Y1942" s="175">
        <f>P1942</f>
        <v>0</v>
      </c>
      <c r="Z1942" s="175">
        <f>IF(Y1942=0,0,VLOOKUP(A1942,'SEE - 2023'!$A$6:$E$1796,5,0))*(1-$AN$5)</f>
        <v>0</v>
      </c>
      <c r="AA1942" s="175">
        <f>Y1942*Z1942</f>
        <v>0</v>
      </c>
      <c r="AB1942" s="984"/>
      <c r="AC1942" s="985"/>
      <c r="AD1942" s="985"/>
      <c r="AE1942" s="985"/>
      <c r="AF1942" s="985"/>
      <c r="AG1942" s="986"/>
    </row>
    <row r="1943" spans="1:33" s="50" customFormat="1" ht="46.9" hidden="1" x14ac:dyDescent="0.3">
      <c r="A1943" s="24"/>
      <c r="B1943" s="25" t="s">
        <v>1353</v>
      </c>
      <c r="C1943" s="21"/>
      <c r="D1943" s="30"/>
      <c r="E1943" s="22"/>
      <c r="F1943" s="23"/>
      <c r="G1943" s="30"/>
      <c r="H1943" s="22"/>
      <c r="I1943" s="23"/>
      <c r="J1943" s="30"/>
      <c r="K1943" s="22"/>
      <c r="L1943" s="23"/>
      <c r="M1943" s="30"/>
      <c r="N1943" s="22"/>
      <c r="O1943" s="23"/>
      <c r="P1943" s="30"/>
      <c r="Q1943" s="22"/>
      <c r="R1943" s="23"/>
      <c r="S1943" s="30"/>
      <c r="T1943" s="22"/>
      <c r="U1943" s="23"/>
      <c r="V1943" s="30"/>
      <c r="W1943" s="22"/>
      <c r="X1943" s="23"/>
      <c r="Y1943" s="30"/>
      <c r="Z1943" s="22"/>
      <c r="AA1943" s="23"/>
      <c r="AB1943" s="987"/>
      <c r="AC1943" s="988"/>
      <c r="AD1943" s="988"/>
      <c r="AE1943" s="988"/>
      <c r="AF1943" s="988"/>
      <c r="AG1943" s="989"/>
    </row>
    <row r="1944" spans="1:33" s="50" customFormat="1" hidden="1" x14ac:dyDescent="0.3">
      <c r="A1944" s="24"/>
      <c r="B1944" s="118"/>
      <c r="C1944" s="21"/>
      <c r="D1944" s="30"/>
      <c r="E1944" s="22"/>
      <c r="F1944" s="23"/>
      <c r="G1944" s="30"/>
      <c r="H1944" s="22"/>
      <c r="I1944" s="23"/>
      <c r="J1944" s="30"/>
      <c r="K1944" s="22"/>
      <c r="L1944" s="23"/>
      <c r="M1944" s="30"/>
      <c r="N1944" s="22"/>
      <c r="O1944" s="23"/>
      <c r="P1944" s="30"/>
      <c r="Q1944" s="22"/>
      <c r="R1944" s="23"/>
      <c r="S1944" s="30"/>
      <c r="T1944" s="22"/>
      <c r="U1944" s="23"/>
      <c r="V1944" s="30"/>
      <c r="W1944" s="22"/>
      <c r="X1944" s="23"/>
      <c r="Y1944" s="30"/>
      <c r="Z1944" s="22"/>
      <c r="AA1944" s="23"/>
      <c r="AG1944" s="115"/>
    </row>
    <row r="1945" spans="1:33" s="50" customFormat="1" ht="18.75" x14ac:dyDescent="0.25">
      <c r="A1945" s="19" t="s">
        <v>1942</v>
      </c>
      <c r="B1945" s="126" t="s">
        <v>1338</v>
      </c>
      <c r="C1945" s="120" t="s">
        <v>18</v>
      </c>
      <c r="D1945" s="176"/>
      <c r="E1945" s="177">
        <f>IF(D1945=0,0,(IF($F$2369=2021,VLOOKUP(A1945,'SEE - 2021'!$A$6:$E$1681,5,0),(IF($F$2369=2022,VLOOKUP(A1945,'SEE - 2022'!$A$6:$E$1791,5,0),(IF($F$2369=2023,VLOOKUP(A1945,'SEE - 2023'!$A$6:$E$1796,5,0),0)))))))</f>
        <v>0</v>
      </c>
      <c r="F1945" s="175">
        <f>D1945*E1945</f>
        <v>0</v>
      </c>
      <c r="G1945" s="177">
        <f>D1945</f>
        <v>0</v>
      </c>
      <c r="H1945" s="177">
        <f>IF(G1945=0,0,(IF($I$2369=2021,VLOOKUP(A1945,'SEE - 2021'!$A$6:$E$1681,5,0),(IF($I$2369=2022,VLOOKUP(A1945,'SEE - 2022'!$A$6:$E$1791,5,0),(IF($I$2369=2023,VLOOKUP(A1945,'SEE - 2023'!$A$6:$E$1796,5,0),0)))))))</f>
        <v>0</v>
      </c>
      <c r="I1945" s="175">
        <f>G1945*H1945</f>
        <v>0</v>
      </c>
      <c r="J1945" s="175">
        <f>IF(P1945&gt;G1945,P1945-G1945,0)</f>
        <v>0</v>
      </c>
      <c r="K1945" s="175">
        <f>IF(P1945&gt;G1945,Q1945,0)</f>
        <v>0</v>
      </c>
      <c r="L1945" s="175">
        <f>J1945*K1945</f>
        <v>0</v>
      </c>
      <c r="M1945" s="175">
        <f>IF(P1945&lt;G1945,G1945-P1945,0)</f>
        <v>0</v>
      </c>
      <c r="N1945" s="175">
        <f>IF(P1945=0,H1945,IF(P1945&lt;G1945,Q1945,0))</f>
        <v>0</v>
      </c>
      <c r="O1945" s="175">
        <f>M1945*N1945</f>
        <v>0</v>
      </c>
      <c r="P1945" s="176"/>
      <c r="Q1945" s="175">
        <f>IF(P1945=0,0,IF(H1945=0,((IF($I$2369=2021,VLOOKUP(A1945,'SEE - 2021'!$A$6:$E$1681,5,0),(IF($I$2369=2022,VLOOKUP(A1945,'SEE - 2022'!$A$6:$E$1791,5,0),(IF($I$2369=2023,VLOOKUP(A1945,'SEE - 2023'!$A$6:$E$1796,5,0),0)))))*(1-$AL$5))),H1945))</f>
        <v>0</v>
      </c>
      <c r="R1945" s="175">
        <f>P1945*Q1945</f>
        <v>0</v>
      </c>
      <c r="S1945" s="175">
        <f>IF(Y1945&gt;D1945,Y1945-D1945,0)</f>
        <v>0</v>
      </c>
      <c r="T1945" s="175">
        <f>IF(Y1945&gt;D1945,Z1945,0)</f>
        <v>0</v>
      </c>
      <c r="U1945" s="175">
        <f>S1945*T1945</f>
        <v>0</v>
      </c>
      <c r="V1945" s="175">
        <f>IF(Y1945&lt;D1945,D1945-Y1945,0)</f>
        <v>0</v>
      </c>
      <c r="W1945" s="175">
        <f>IF(Y1945=0,E1945,IF(Y1945&lt;D1945,Z1945,0))</f>
        <v>0</v>
      </c>
      <c r="X1945" s="175">
        <f>V1945*W1945</f>
        <v>0</v>
      </c>
      <c r="Y1945" s="175">
        <f>P1945</f>
        <v>0</v>
      </c>
      <c r="Z1945" s="175">
        <f>IF(Y1945=0,0,VLOOKUP(A1945,'SEE - 2023'!$A$6:$E$1796,5,0))*(1-$AN$5)</f>
        <v>0</v>
      </c>
      <c r="AA1945" s="175">
        <f>Y1945*Z1945</f>
        <v>0</v>
      </c>
      <c r="AB1945" s="984"/>
      <c r="AC1945" s="985"/>
      <c r="AD1945" s="985"/>
      <c r="AE1945" s="985"/>
      <c r="AF1945" s="985"/>
      <c r="AG1945" s="986"/>
    </row>
    <row r="1946" spans="1:33" s="50" customFormat="1" ht="46.9" hidden="1" x14ac:dyDescent="0.3">
      <c r="A1946" s="24"/>
      <c r="B1946" s="25" t="s">
        <v>1340</v>
      </c>
      <c r="C1946" s="21"/>
      <c r="D1946" s="30"/>
      <c r="E1946" s="22"/>
      <c r="F1946" s="23"/>
      <c r="G1946" s="30"/>
      <c r="H1946" s="22"/>
      <c r="I1946" s="23"/>
      <c r="J1946" s="30"/>
      <c r="K1946" s="22"/>
      <c r="L1946" s="23"/>
      <c r="M1946" s="30"/>
      <c r="N1946" s="22"/>
      <c r="O1946" s="23"/>
      <c r="P1946" s="30"/>
      <c r="Q1946" s="22"/>
      <c r="R1946" s="23"/>
      <c r="S1946" s="30"/>
      <c r="T1946" s="22"/>
      <c r="U1946" s="23"/>
      <c r="V1946" s="30"/>
      <c r="W1946" s="22"/>
      <c r="X1946" s="23"/>
      <c r="Y1946" s="30"/>
      <c r="Z1946" s="22"/>
      <c r="AA1946" s="23"/>
      <c r="AB1946" s="987"/>
      <c r="AC1946" s="988"/>
      <c r="AD1946" s="988"/>
      <c r="AE1946" s="988"/>
      <c r="AF1946" s="988"/>
      <c r="AG1946" s="989"/>
    </row>
    <row r="1947" spans="1:33" s="50" customFormat="1" hidden="1" x14ac:dyDescent="0.3">
      <c r="A1947" s="24"/>
      <c r="B1947" s="118"/>
      <c r="C1947" s="21"/>
      <c r="D1947" s="30"/>
      <c r="E1947" s="22"/>
      <c r="F1947" s="23"/>
      <c r="G1947" s="30"/>
      <c r="H1947" s="22"/>
      <c r="I1947" s="23"/>
      <c r="J1947" s="30"/>
      <c r="K1947" s="22"/>
      <c r="L1947" s="23"/>
      <c r="M1947" s="30"/>
      <c r="N1947" s="22"/>
      <c r="O1947" s="23"/>
      <c r="P1947" s="30"/>
      <c r="Q1947" s="22"/>
      <c r="R1947" s="23"/>
      <c r="S1947" s="30"/>
      <c r="T1947" s="22"/>
      <c r="U1947" s="23"/>
      <c r="V1947" s="30"/>
      <c r="W1947" s="22"/>
      <c r="X1947" s="23"/>
      <c r="Y1947" s="30"/>
      <c r="Z1947" s="22"/>
      <c r="AA1947" s="23"/>
      <c r="AG1947" s="115"/>
    </row>
    <row r="1948" spans="1:33" s="50" customFormat="1" ht="18.75" x14ac:dyDescent="0.25">
      <c r="A1948" s="19" t="s">
        <v>1943</v>
      </c>
      <c r="B1948" s="173" t="s">
        <v>1350</v>
      </c>
      <c r="C1948" s="120" t="s">
        <v>18</v>
      </c>
      <c r="D1948" s="176"/>
      <c r="E1948" s="177">
        <f>IF(D1948=0,0,(IF($F$2369=2021,VLOOKUP(A1948,'SEE - 2021'!$A$6:$E$1681,5,0),(IF($F$2369=2022,VLOOKUP(A1948,'SEE - 2022'!$A$6:$E$1791,5,0),(IF($F$2369=2023,VLOOKUP(A1948,'SEE - 2023'!$A$6:$E$1796,5,0),0)))))))</f>
        <v>0</v>
      </c>
      <c r="F1948" s="175">
        <f>D1948*E1948</f>
        <v>0</v>
      </c>
      <c r="G1948" s="177">
        <f>D1948</f>
        <v>0</v>
      </c>
      <c r="H1948" s="177">
        <f>IF(G1948=0,0,(IF($I$2369=2021,VLOOKUP(A1948,'SEE - 2021'!$A$6:$E$1681,5,0),(IF($I$2369=2022,VLOOKUP(A1948,'SEE - 2022'!$A$6:$E$1791,5,0),(IF($I$2369=2023,VLOOKUP(A1948,'SEE - 2023'!$A$6:$E$1796,5,0),0)))))))</f>
        <v>0</v>
      </c>
      <c r="I1948" s="175">
        <f>G1948*H1948</f>
        <v>0</v>
      </c>
      <c r="J1948" s="175">
        <f>IF(P1948&gt;G1948,P1948-G1948,0)</f>
        <v>0</v>
      </c>
      <c r="K1948" s="175">
        <f>IF(P1948&gt;G1948,Q1948,0)</f>
        <v>0</v>
      </c>
      <c r="L1948" s="175">
        <f>J1948*K1948</f>
        <v>0</v>
      </c>
      <c r="M1948" s="175">
        <f>IF(P1948&lt;G1948,G1948-P1948,0)</f>
        <v>0</v>
      </c>
      <c r="N1948" s="175">
        <f>IF(P1948=0,H1948,IF(P1948&lt;G1948,Q1948,0))</f>
        <v>0</v>
      </c>
      <c r="O1948" s="175">
        <f>M1948*N1948</f>
        <v>0</v>
      </c>
      <c r="P1948" s="176"/>
      <c r="Q1948" s="175">
        <f>IF(P1948=0,0,IF(H1948=0,((IF($I$2369=2021,VLOOKUP(A1948,'SEE - 2021'!$A$6:$E$1681,5,0),(IF($I$2369=2022,VLOOKUP(A1948,'SEE - 2022'!$A$6:$E$1791,5,0),(IF($I$2369=2023,VLOOKUP(A1948,'SEE - 2023'!$A$6:$E$1796,5,0),0)))))*(1-$AL$5))),H1948))</f>
        <v>0</v>
      </c>
      <c r="R1948" s="175">
        <f>P1948*Q1948</f>
        <v>0</v>
      </c>
      <c r="S1948" s="175">
        <f>IF(Y1948&gt;D1948,Y1948-D1948,0)</f>
        <v>0</v>
      </c>
      <c r="T1948" s="175">
        <f>IF(Y1948&gt;D1948,Z1948,0)</f>
        <v>0</v>
      </c>
      <c r="U1948" s="175">
        <f>S1948*T1948</f>
        <v>0</v>
      </c>
      <c r="V1948" s="175">
        <f>IF(Y1948&lt;D1948,D1948-Y1948,0)</f>
        <v>0</v>
      </c>
      <c r="W1948" s="175">
        <f>IF(Y1948=0,E1948,IF(Y1948&lt;D1948,Z1948,0))</f>
        <v>0</v>
      </c>
      <c r="X1948" s="175">
        <f>V1948*W1948</f>
        <v>0</v>
      </c>
      <c r="Y1948" s="175">
        <f>P1948</f>
        <v>0</v>
      </c>
      <c r="Z1948" s="175">
        <f>IF(Y1948=0,0,VLOOKUP(A1948,'SEE - 2023'!$A$6:$E$1796,5,0))*(1-$AN$5)</f>
        <v>0</v>
      </c>
      <c r="AA1948" s="175">
        <f>Y1948*Z1948</f>
        <v>0</v>
      </c>
      <c r="AB1948" s="984"/>
      <c r="AC1948" s="985"/>
      <c r="AD1948" s="985"/>
      <c r="AE1948" s="985"/>
      <c r="AF1948" s="985"/>
      <c r="AG1948" s="986"/>
    </row>
    <row r="1949" spans="1:33" s="50" customFormat="1" ht="46.9" hidden="1" x14ac:dyDescent="0.3">
      <c r="A1949" s="24"/>
      <c r="B1949" s="25" t="s">
        <v>1354</v>
      </c>
      <c r="C1949" s="21"/>
      <c r="D1949" s="30"/>
      <c r="E1949" s="22"/>
      <c r="F1949" s="23"/>
      <c r="G1949" s="30"/>
      <c r="H1949" s="22"/>
      <c r="I1949" s="23"/>
      <c r="J1949" s="30"/>
      <c r="K1949" s="22"/>
      <c r="L1949" s="23"/>
      <c r="M1949" s="30"/>
      <c r="N1949" s="22"/>
      <c r="O1949" s="23"/>
      <c r="P1949" s="30"/>
      <c r="Q1949" s="22"/>
      <c r="R1949" s="23"/>
      <c r="S1949" s="30"/>
      <c r="T1949" s="22"/>
      <c r="U1949" s="23"/>
      <c r="V1949" s="30"/>
      <c r="W1949" s="22"/>
      <c r="X1949" s="23"/>
      <c r="Y1949" s="30"/>
      <c r="Z1949" s="22"/>
      <c r="AA1949" s="23"/>
      <c r="AB1949" s="987"/>
      <c r="AC1949" s="988"/>
      <c r="AD1949" s="988"/>
      <c r="AE1949" s="988"/>
      <c r="AF1949" s="988"/>
      <c r="AG1949" s="989"/>
    </row>
    <row r="1950" spans="1:33" s="50" customFormat="1" hidden="1" x14ac:dyDescent="0.3">
      <c r="A1950" s="24"/>
      <c r="B1950" s="118"/>
      <c r="C1950" s="21"/>
      <c r="D1950" s="30"/>
      <c r="E1950" s="22"/>
      <c r="F1950" s="23"/>
      <c r="G1950" s="30"/>
      <c r="H1950" s="22"/>
      <c r="I1950" s="23"/>
      <c r="J1950" s="30"/>
      <c r="K1950" s="22"/>
      <c r="L1950" s="23"/>
      <c r="M1950" s="30"/>
      <c r="N1950" s="22"/>
      <c r="O1950" s="23"/>
      <c r="P1950" s="30"/>
      <c r="Q1950" s="22"/>
      <c r="R1950" s="23"/>
      <c r="S1950" s="30"/>
      <c r="T1950" s="22"/>
      <c r="U1950" s="23"/>
      <c r="V1950" s="30"/>
      <c r="W1950" s="22"/>
      <c r="X1950" s="23"/>
      <c r="Y1950" s="30"/>
      <c r="Z1950" s="22"/>
      <c r="AA1950" s="23"/>
      <c r="AG1950" s="115"/>
    </row>
    <row r="1951" spans="1:33" s="50" customFormat="1" ht="18.75" x14ac:dyDescent="0.25">
      <c r="A1951" s="19" t="s">
        <v>1944</v>
      </c>
      <c r="B1951" s="173" t="s">
        <v>1339</v>
      </c>
      <c r="C1951" s="120" t="s">
        <v>18</v>
      </c>
      <c r="D1951" s="176"/>
      <c r="E1951" s="177">
        <f>IF(D1951=0,0,(IF($F$2369=2021,VLOOKUP(A1951,'SEE - 2021'!$A$6:$E$1681,5,0),(IF($F$2369=2022,VLOOKUP(A1951,'SEE - 2022'!$A$6:$E$1791,5,0),(IF($F$2369=2023,VLOOKUP(A1951,'SEE - 2023'!$A$6:$E$1796,5,0),0)))))))</f>
        <v>0</v>
      </c>
      <c r="F1951" s="175">
        <f>D1951*E1951</f>
        <v>0</v>
      </c>
      <c r="G1951" s="177">
        <f>D1951</f>
        <v>0</v>
      </c>
      <c r="H1951" s="177">
        <f>IF(G1951=0,0,(IF($I$2369=2021,VLOOKUP(A1951,'SEE - 2021'!$A$6:$E$1681,5,0),(IF($I$2369=2022,VLOOKUP(A1951,'SEE - 2022'!$A$6:$E$1791,5,0),(IF($I$2369=2023,VLOOKUP(A1951,'SEE - 2023'!$A$6:$E$1796,5,0),0)))))))</f>
        <v>0</v>
      </c>
      <c r="I1951" s="175">
        <f>G1951*H1951</f>
        <v>0</v>
      </c>
      <c r="J1951" s="175">
        <f>IF(P1951&gt;G1951,P1951-G1951,0)</f>
        <v>2</v>
      </c>
      <c r="K1951" s="175" t="e">
        <f>IF(P1951&gt;G1951,Q1951,0)</f>
        <v>#N/A</v>
      </c>
      <c r="L1951" s="175" t="e">
        <f>J1951*K1951</f>
        <v>#N/A</v>
      </c>
      <c r="M1951" s="175">
        <f>IF(P1951&lt;G1951,G1951-P1951,0)</f>
        <v>0</v>
      </c>
      <c r="N1951" s="175">
        <f>IF(P1951=0,H1951,IF(P1951&lt;G1951,Q1951,0))</f>
        <v>0</v>
      </c>
      <c r="O1951" s="175">
        <f>M1951*N1951</f>
        <v>0</v>
      </c>
      <c r="P1951" s="176">
        <v>2</v>
      </c>
      <c r="Q1951" s="175" t="e">
        <f>IF(P1951=0,0,IF(H1951=0,((IF($I$2369=2021,VLOOKUP(A1951,'SEE - 2021'!$A$6:$E$1681,5,0),(IF($I$2369=2022,VLOOKUP(A1951,'SEE - 2022'!$A$6:$E$1791,5,0),(IF($I$2369=2023,VLOOKUP(A1951,'SEE - 2023'!$A$6:$E$1796,5,0),0)))))*(1-$AL$5))),H1951))</f>
        <v>#N/A</v>
      </c>
      <c r="R1951" s="175" t="e">
        <f>P1951*Q1951</f>
        <v>#N/A</v>
      </c>
      <c r="S1951" s="175">
        <f>IF(Y1951&gt;D1951,Y1951-D1951,0)</f>
        <v>2</v>
      </c>
      <c r="T1951" s="175">
        <f>IF(Y1951&gt;D1951,Z1951,0)</f>
        <v>363.96</v>
      </c>
      <c r="U1951" s="175">
        <f>S1951*T1951</f>
        <v>727.92</v>
      </c>
      <c r="V1951" s="175">
        <f>IF(Y1951&lt;D1951,D1951-Y1951,0)</f>
        <v>0</v>
      </c>
      <c r="W1951" s="175">
        <f>IF(Y1951=0,E1951,IF(Y1951&lt;D1951,Z1951,0))</f>
        <v>0</v>
      </c>
      <c r="X1951" s="175">
        <f>V1951*W1951</f>
        <v>0</v>
      </c>
      <c r="Y1951" s="175">
        <f>P1951</f>
        <v>2</v>
      </c>
      <c r="Z1951" s="175">
        <f>IF(Y1951=0,0,VLOOKUP(A1951,'SEE - 2023'!$A$6:$E$1796,5,0))*(1-$AN$5)</f>
        <v>363.96</v>
      </c>
      <c r="AA1951" s="175">
        <f>Y1951*Z1951</f>
        <v>727.92</v>
      </c>
      <c r="AB1951" s="904" t="str">
        <f>CONCATENATE("Conforme memória de cálculo presente no ",'Unidade de Referência'!$G$5,":",VLOOKUP(C1951,'Unidade de Referência'!$B$2:$E$31,2)," = ",P1951," ",IF(P1951=1,VLOOKUP(C1951,'Unidade de Referência'!$B$2:$E$31,3),VLOOKUP(C1951,'Unidade de Referência'!$B$2:$E$31,4)))</f>
        <v>Conforme memória de cálculo presente no PROJETO DE SEGURANÇA CONTRA INCÊNDIO E PÂNICO:Quantidade = 2 unidades</v>
      </c>
      <c r="AC1951" s="905"/>
      <c r="AD1951" s="905"/>
      <c r="AE1951" s="905"/>
      <c r="AF1951" s="905"/>
      <c r="AG1951" s="906"/>
    </row>
    <row r="1952" spans="1:33" s="50" customFormat="1" ht="63" hidden="1" customHeight="1" x14ac:dyDescent="0.3">
      <c r="A1952" s="24"/>
      <c r="B1952" s="25" t="s">
        <v>1341</v>
      </c>
      <c r="C1952" s="21"/>
      <c r="D1952" s="30"/>
      <c r="E1952" s="22"/>
      <c r="F1952" s="23"/>
      <c r="G1952" s="30"/>
      <c r="H1952" s="22"/>
      <c r="I1952" s="23"/>
      <c r="J1952" s="30"/>
      <c r="K1952" s="22"/>
      <c r="L1952" s="23"/>
      <c r="M1952" s="30"/>
      <c r="N1952" s="22"/>
      <c r="O1952" s="23"/>
      <c r="P1952" s="30"/>
      <c r="Q1952" s="22"/>
      <c r="R1952" s="23"/>
      <c r="S1952" s="30"/>
      <c r="T1952" s="22"/>
      <c r="U1952" s="23"/>
      <c r="V1952" s="30"/>
      <c r="W1952" s="22"/>
      <c r="X1952" s="23"/>
      <c r="Y1952" s="30"/>
      <c r="Z1952" s="22"/>
      <c r="AA1952" s="23"/>
      <c r="AB1952" s="907"/>
      <c r="AC1952" s="908"/>
      <c r="AD1952" s="908"/>
      <c r="AE1952" s="908"/>
      <c r="AF1952" s="908"/>
      <c r="AG1952" s="909"/>
    </row>
    <row r="1953" spans="1:33" s="50" customFormat="1" hidden="1" x14ac:dyDescent="0.3">
      <c r="A1953" s="24"/>
      <c r="B1953" s="118"/>
      <c r="C1953" s="21"/>
      <c r="D1953" s="30"/>
      <c r="E1953" s="22"/>
      <c r="F1953" s="23"/>
      <c r="G1953" s="30"/>
      <c r="H1953" s="22"/>
      <c r="I1953" s="23"/>
      <c r="J1953" s="30"/>
      <c r="K1953" s="22"/>
      <c r="L1953" s="23"/>
      <c r="M1953" s="30"/>
      <c r="N1953" s="22"/>
      <c r="O1953" s="23"/>
      <c r="P1953" s="30"/>
      <c r="Q1953" s="22"/>
      <c r="R1953" s="23"/>
      <c r="S1953" s="30"/>
      <c r="T1953" s="22"/>
      <c r="U1953" s="23"/>
      <c r="V1953" s="30"/>
      <c r="W1953" s="22"/>
      <c r="X1953" s="23"/>
      <c r="Y1953" s="30"/>
      <c r="Z1953" s="22"/>
      <c r="AA1953" s="23"/>
      <c r="AG1953" s="115"/>
    </row>
    <row r="1954" spans="1:33" s="50" customFormat="1" ht="18.75" x14ac:dyDescent="0.25">
      <c r="A1954" s="19" t="s">
        <v>1945</v>
      </c>
      <c r="B1954" s="170" t="s">
        <v>1359</v>
      </c>
      <c r="C1954" s="120"/>
      <c r="D1954" s="132"/>
      <c r="E1954" s="121"/>
      <c r="F1954" s="123"/>
      <c r="G1954" s="132"/>
      <c r="H1954" s="121"/>
      <c r="I1954" s="123"/>
      <c r="J1954" s="132"/>
      <c r="K1954" s="121"/>
      <c r="L1954" s="123"/>
      <c r="M1954" s="132"/>
      <c r="N1954" s="121"/>
      <c r="O1954" s="123"/>
      <c r="P1954" s="132"/>
      <c r="Q1954" s="121"/>
      <c r="R1954" s="123"/>
      <c r="S1954" s="132"/>
      <c r="T1954" s="121"/>
      <c r="U1954" s="123"/>
      <c r="V1954" s="132"/>
      <c r="W1954" s="121"/>
      <c r="X1954" s="123"/>
      <c r="Y1954" s="132"/>
      <c r="Z1954" s="121"/>
      <c r="AA1954" s="123"/>
      <c r="AB1954" s="655"/>
      <c r="AC1954" s="124"/>
      <c r="AD1954" s="124"/>
      <c r="AE1954" s="124"/>
      <c r="AF1954" s="124"/>
      <c r="AG1954" s="125"/>
    </row>
    <row r="1955" spans="1:33" s="50" customFormat="1" ht="31.5" x14ac:dyDescent="0.25">
      <c r="A1955" s="19" t="s">
        <v>1946</v>
      </c>
      <c r="B1955" s="173" t="s">
        <v>1363</v>
      </c>
      <c r="C1955" s="120" t="s">
        <v>18</v>
      </c>
      <c r="D1955" s="176"/>
      <c r="E1955" s="177">
        <f>IF(D1955=0,0,(IF($F$2369=2021,VLOOKUP(A1955,'SEE - 2021'!$A$6:$E$1681,5,0),(IF($F$2369=2022,VLOOKUP(A1955,'SEE - 2022'!$A$6:$E$1791,5,0),(IF($F$2369=2023,VLOOKUP(A1955,'SEE - 2023'!$A$6:$E$1796,5,0),0)))))))</f>
        <v>0</v>
      </c>
      <c r="F1955" s="175">
        <f>D1955*E1955</f>
        <v>0</v>
      </c>
      <c r="G1955" s="177">
        <f>D1955</f>
        <v>0</v>
      </c>
      <c r="H1955" s="177">
        <f>IF(G1955=0,0,(IF($I$2369=2021,VLOOKUP(A1955,'SEE - 2021'!$A$6:$E$1681,5,0),(IF($I$2369=2022,VLOOKUP(A1955,'SEE - 2022'!$A$6:$E$1791,5,0),(IF($I$2369=2023,VLOOKUP(A1955,'SEE - 2023'!$A$6:$E$1796,5,0),0)))))))</f>
        <v>0</v>
      </c>
      <c r="I1955" s="175">
        <f>G1955*H1955</f>
        <v>0</v>
      </c>
      <c r="J1955" s="175">
        <f>IF(P1955&gt;G1955,P1955-G1955,0)</f>
        <v>0</v>
      </c>
      <c r="K1955" s="175">
        <f>IF(P1955&gt;G1955,Q1955,0)</f>
        <v>0</v>
      </c>
      <c r="L1955" s="175">
        <f>J1955*K1955</f>
        <v>0</v>
      </c>
      <c r="M1955" s="175">
        <f>IF(P1955&lt;G1955,G1955-P1955,0)</f>
        <v>0</v>
      </c>
      <c r="N1955" s="175">
        <f>IF(P1955=0,H1955,IF(P1955&lt;G1955,Q1955,0))</f>
        <v>0</v>
      </c>
      <c r="O1955" s="175">
        <f>M1955*N1955</f>
        <v>0</v>
      </c>
      <c r="P1955" s="176"/>
      <c r="Q1955" s="175">
        <f>IF(P1955=0,0,IF(H1955=0,((IF($I$2369=2021,VLOOKUP(A1955,'SEE - 2021'!$A$6:$E$1681,5,0),(IF($I$2369=2022,VLOOKUP(A1955,'SEE - 2022'!$A$6:$E$1791,5,0),(IF($I$2369=2023,VLOOKUP(A1955,'SEE - 2023'!$A$6:$E$1796,5,0),0)))))*(1-$AL$5))),H1955))</f>
        <v>0</v>
      </c>
      <c r="R1955" s="175">
        <f>P1955*Q1955</f>
        <v>0</v>
      </c>
      <c r="S1955" s="175">
        <f>IF(Y1955&gt;D1955,Y1955-D1955,0)</f>
        <v>0</v>
      </c>
      <c r="T1955" s="175">
        <f>IF(Y1955&gt;D1955,Z1955,0)</f>
        <v>0</v>
      </c>
      <c r="U1955" s="175">
        <f>S1955*T1955</f>
        <v>0</v>
      </c>
      <c r="V1955" s="175">
        <f>IF(Y1955&lt;D1955,D1955-Y1955,0)</f>
        <v>0</v>
      </c>
      <c r="W1955" s="175">
        <f>IF(Y1955=0,E1955,IF(Y1955&lt;D1955,Z1955,0))</f>
        <v>0</v>
      </c>
      <c r="X1955" s="175">
        <f>V1955*W1955</f>
        <v>0</v>
      </c>
      <c r="Y1955" s="175">
        <f>P1955</f>
        <v>0</v>
      </c>
      <c r="Z1955" s="175">
        <f>IF(Y1955=0,0,VLOOKUP(A1955,'SEE - 2023'!$A$6:$E$1796,5,0))*(1-$AN$5)</f>
        <v>0</v>
      </c>
      <c r="AA1955" s="175">
        <f>Y1955*Z1955</f>
        <v>0</v>
      </c>
      <c r="AB1955" s="984"/>
      <c r="AC1955" s="985"/>
      <c r="AD1955" s="985"/>
      <c r="AE1955" s="985"/>
      <c r="AF1955" s="985"/>
      <c r="AG1955" s="986"/>
    </row>
    <row r="1956" spans="1:33" s="50" customFormat="1" ht="109.15" hidden="1" x14ac:dyDescent="0.3">
      <c r="A1956" s="24"/>
      <c r="B1956" s="86" t="s">
        <v>1947</v>
      </c>
      <c r="C1956" s="21"/>
      <c r="D1956" s="30"/>
      <c r="E1956" s="22"/>
      <c r="F1956" s="23"/>
      <c r="G1956" s="30"/>
      <c r="H1956" s="22"/>
      <c r="I1956" s="23"/>
      <c r="J1956" s="30"/>
      <c r="K1956" s="22"/>
      <c r="L1956" s="23"/>
      <c r="M1956" s="30"/>
      <c r="N1956" s="22"/>
      <c r="O1956" s="23"/>
      <c r="P1956" s="30"/>
      <c r="Q1956" s="22"/>
      <c r="R1956" s="23"/>
      <c r="S1956" s="30"/>
      <c r="T1956" s="22"/>
      <c r="U1956" s="23"/>
      <c r="V1956" s="30"/>
      <c r="W1956" s="22"/>
      <c r="X1956" s="23"/>
      <c r="Y1956" s="30"/>
      <c r="Z1956" s="22"/>
      <c r="AA1956" s="23"/>
      <c r="AB1956" s="987"/>
      <c r="AC1956" s="988"/>
      <c r="AD1956" s="988"/>
      <c r="AE1956" s="988"/>
      <c r="AF1956" s="988"/>
      <c r="AG1956" s="989"/>
    </row>
    <row r="1957" spans="1:33" s="50" customFormat="1" hidden="1" x14ac:dyDescent="0.3">
      <c r="A1957" s="24"/>
      <c r="B1957" s="118"/>
      <c r="C1957" s="21"/>
      <c r="D1957" s="30"/>
      <c r="E1957" s="22"/>
      <c r="F1957" s="23"/>
      <c r="G1957" s="30"/>
      <c r="H1957" s="22"/>
      <c r="I1957" s="23"/>
      <c r="J1957" s="30"/>
      <c r="K1957" s="22"/>
      <c r="L1957" s="23"/>
      <c r="M1957" s="30"/>
      <c r="N1957" s="22"/>
      <c r="O1957" s="23"/>
      <c r="P1957" s="30"/>
      <c r="Q1957" s="22"/>
      <c r="R1957" s="23"/>
      <c r="S1957" s="30"/>
      <c r="T1957" s="22"/>
      <c r="U1957" s="23"/>
      <c r="V1957" s="30"/>
      <c r="W1957" s="22"/>
      <c r="X1957" s="23"/>
      <c r="Y1957" s="30"/>
      <c r="Z1957" s="22"/>
      <c r="AA1957" s="23"/>
      <c r="AG1957" s="115"/>
    </row>
    <row r="1958" spans="1:33" s="50" customFormat="1" ht="47.25" x14ac:dyDescent="0.25">
      <c r="A1958" s="19" t="s">
        <v>1948</v>
      </c>
      <c r="B1958" s="173" t="s">
        <v>1360</v>
      </c>
      <c r="C1958" s="120" t="s">
        <v>18</v>
      </c>
      <c r="D1958" s="176"/>
      <c r="E1958" s="177">
        <f>IF(D1958=0,0,(IF($F$2369=2021,VLOOKUP(A1958,'SEE - 2021'!$A$6:$E$1681,5,0),(IF($F$2369=2022,VLOOKUP(A1958,'SEE - 2022'!$A$6:$E$1791,5,0),(IF($F$2369=2023,VLOOKUP(A1958,'SEE - 2023'!$A$6:$E$1796,5,0),0)))))))</f>
        <v>0</v>
      </c>
      <c r="F1958" s="175">
        <f>D1958*E1958</f>
        <v>0</v>
      </c>
      <c r="G1958" s="177">
        <f>D1958</f>
        <v>0</v>
      </c>
      <c r="H1958" s="177">
        <f>IF(G1958=0,0,(IF($I$2369=2021,VLOOKUP(A1958,'SEE - 2021'!$A$6:$E$1681,5,0),(IF($I$2369=2022,VLOOKUP(A1958,'SEE - 2022'!$A$6:$E$1791,5,0),(IF($I$2369=2023,VLOOKUP(A1958,'SEE - 2023'!$A$6:$E$1796,5,0),0)))))))</f>
        <v>0</v>
      </c>
      <c r="I1958" s="175">
        <f>G1958*H1958</f>
        <v>0</v>
      </c>
      <c r="J1958" s="175">
        <f>IF(P1958&gt;G1958,P1958-G1958,0)</f>
        <v>1</v>
      </c>
      <c r="K1958" s="175" t="e">
        <f>IF(P1958&gt;G1958,Q1958,0)</f>
        <v>#N/A</v>
      </c>
      <c r="L1958" s="175" t="e">
        <f>J1958*K1958</f>
        <v>#N/A</v>
      </c>
      <c r="M1958" s="175">
        <f>IF(P1958&lt;G1958,G1958-P1958,0)</f>
        <v>0</v>
      </c>
      <c r="N1958" s="175">
        <f>IF(P1958=0,H1958,IF(P1958&lt;G1958,Q1958,0))</f>
        <v>0</v>
      </c>
      <c r="O1958" s="175">
        <f>M1958*N1958</f>
        <v>0</v>
      </c>
      <c r="P1958" s="176">
        <v>1</v>
      </c>
      <c r="Q1958" s="175" t="e">
        <f>IF(P1958=0,0,IF(H1958=0,((IF($I$2369=2021,VLOOKUP(A1958,'SEE - 2021'!$A$6:$E$1681,5,0),(IF($I$2369=2022,VLOOKUP(A1958,'SEE - 2022'!$A$6:$E$1791,5,0),(IF($I$2369=2023,VLOOKUP(A1958,'SEE - 2023'!$A$6:$E$1796,5,0),0)))))*(1-$AL$5))),H1958))</f>
        <v>#N/A</v>
      </c>
      <c r="R1958" s="175" t="e">
        <f>P1958*Q1958</f>
        <v>#N/A</v>
      </c>
      <c r="S1958" s="175">
        <f>IF(Y1958&gt;D1958,Y1958-D1958,0)</f>
        <v>1</v>
      </c>
      <c r="T1958" s="175">
        <f>IF(Y1958&gt;D1958,Z1958,0)</f>
        <v>516.9</v>
      </c>
      <c r="U1958" s="175">
        <f>S1958*T1958</f>
        <v>516.9</v>
      </c>
      <c r="V1958" s="175">
        <f>IF(Y1958&lt;D1958,D1958-Y1958,0)</f>
        <v>0</v>
      </c>
      <c r="W1958" s="175">
        <f>IF(Y1958=0,E1958,IF(Y1958&lt;D1958,Z1958,0))</f>
        <v>0</v>
      </c>
      <c r="X1958" s="175">
        <f>V1958*W1958</f>
        <v>0</v>
      </c>
      <c r="Y1958" s="175">
        <f>P1958</f>
        <v>1</v>
      </c>
      <c r="Z1958" s="175">
        <f>IF(Y1958=0,0,VLOOKUP(A1958,'SEE - 2023'!$A$6:$E$1796,5,0))*(1-$AN$5)</f>
        <v>516.9</v>
      </c>
      <c r="AA1958" s="175">
        <f>Y1958*Z1958</f>
        <v>516.9</v>
      </c>
      <c r="AB1958" s="904" t="str">
        <f>CONCATENATE("Conforme memória de cálculo presente no ",'Unidade de Referência'!$G$5,":",VLOOKUP(C1958,'Unidade de Referência'!$B$2:$E$31,2)," = ",P1958," ",IF(P1958=1,VLOOKUP(C1958,'Unidade de Referência'!$B$2:$E$31,3),VLOOKUP(C1958,'Unidade de Referência'!$B$2:$E$31,4)))</f>
        <v>Conforme memória de cálculo presente no PROJETO DE SEGURANÇA CONTRA INCÊNDIO E PÂNICO:Quantidade = 1 unidade</v>
      </c>
      <c r="AC1958" s="905"/>
      <c r="AD1958" s="905"/>
      <c r="AE1958" s="905"/>
      <c r="AF1958" s="905"/>
      <c r="AG1958" s="906"/>
    </row>
    <row r="1959" spans="1:33" s="50" customFormat="1" ht="109.15" hidden="1" x14ac:dyDescent="0.3">
      <c r="A1959" s="24"/>
      <c r="B1959" s="86" t="s">
        <v>1365</v>
      </c>
      <c r="C1959" s="21"/>
      <c r="D1959" s="30"/>
      <c r="E1959" s="22"/>
      <c r="F1959" s="23"/>
      <c r="G1959" s="30"/>
      <c r="H1959" s="22"/>
      <c r="I1959" s="23"/>
      <c r="J1959" s="30"/>
      <c r="K1959" s="22"/>
      <c r="L1959" s="23"/>
      <c r="M1959" s="30"/>
      <c r="N1959" s="22"/>
      <c r="O1959" s="23"/>
      <c r="P1959" s="30"/>
      <c r="Q1959" s="22"/>
      <c r="R1959" s="23"/>
      <c r="S1959" s="30"/>
      <c r="T1959" s="22"/>
      <c r="U1959" s="23"/>
      <c r="V1959" s="30"/>
      <c r="W1959" s="22"/>
      <c r="X1959" s="23"/>
      <c r="Y1959" s="30"/>
      <c r="Z1959" s="22"/>
      <c r="AA1959" s="23"/>
      <c r="AB1959" s="907"/>
      <c r="AC1959" s="908"/>
      <c r="AD1959" s="908"/>
      <c r="AE1959" s="908"/>
      <c r="AF1959" s="908"/>
      <c r="AG1959" s="909"/>
    </row>
    <row r="1960" spans="1:33" s="50" customFormat="1" hidden="1" x14ac:dyDescent="0.3">
      <c r="A1960" s="24"/>
      <c r="B1960" s="86"/>
      <c r="C1960" s="21"/>
      <c r="D1960" s="30"/>
      <c r="E1960" s="22"/>
      <c r="F1960" s="23"/>
      <c r="G1960" s="30"/>
      <c r="H1960" s="22"/>
      <c r="I1960" s="23"/>
      <c r="J1960" s="30"/>
      <c r="K1960" s="22"/>
      <c r="L1960" s="23"/>
      <c r="M1960" s="30"/>
      <c r="N1960" s="22"/>
      <c r="O1960" s="23"/>
      <c r="P1960" s="30"/>
      <c r="Q1960" s="22"/>
      <c r="R1960" s="23"/>
      <c r="S1960" s="30"/>
      <c r="T1960" s="22"/>
      <c r="U1960" s="23"/>
      <c r="V1960" s="30"/>
      <c r="W1960" s="22"/>
      <c r="X1960" s="23"/>
      <c r="Y1960" s="30"/>
      <c r="Z1960" s="22"/>
      <c r="AA1960" s="23"/>
      <c r="AG1960" s="115"/>
    </row>
    <row r="1961" spans="1:33" s="50" customFormat="1" ht="18.75" x14ac:dyDescent="0.25">
      <c r="A1961" s="19" t="s">
        <v>1949</v>
      </c>
      <c r="B1961" s="173" t="s">
        <v>1358</v>
      </c>
      <c r="C1961" s="120" t="s">
        <v>18</v>
      </c>
      <c r="D1961" s="176"/>
      <c r="E1961" s="177">
        <f>IF(D1961=0,0,(IF($F$2369=2021,VLOOKUP(A1961,'SEE - 2021'!$A$6:$E$1681,5,0),(IF($F$2369=2022,VLOOKUP(A1961,'SEE - 2022'!$A$6:$E$1791,5,0),(IF($F$2369=2023,VLOOKUP(A1961,'SEE - 2023'!$A$6:$E$1796,5,0),0)))))))</f>
        <v>0</v>
      </c>
      <c r="F1961" s="175">
        <f>D1961*E1961</f>
        <v>0</v>
      </c>
      <c r="G1961" s="177">
        <f>D1961</f>
        <v>0</v>
      </c>
      <c r="H1961" s="177">
        <f>IF(G1961=0,0,(IF($I$2369=2021,VLOOKUP(A1961,'SEE - 2021'!$A$6:$E$1681,5,0),(IF($I$2369=2022,VLOOKUP(A1961,'SEE - 2022'!$A$6:$E$1791,5,0),(IF($I$2369=2023,VLOOKUP(A1961,'SEE - 2023'!$A$6:$E$1796,5,0),0)))))))</f>
        <v>0</v>
      </c>
      <c r="I1961" s="175">
        <f>G1961*H1961</f>
        <v>0</v>
      </c>
      <c r="J1961" s="175">
        <f>IF(P1961&gt;G1961,P1961-G1961,0)</f>
        <v>0</v>
      </c>
      <c r="K1961" s="175">
        <f>IF(P1961&gt;G1961,Q1961,0)</f>
        <v>0</v>
      </c>
      <c r="L1961" s="175">
        <f>J1961*K1961</f>
        <v>0</v>
      </c>
      <c r="M1961" s="175">
        <f>IF(P1961&lt;G1961,G1961-P1961,0)</f>
        <v>0</v>
      </c>
      <c r="N1961" s="175">
        <f>IF(P1961=0,H1961,IF(P1961&lt;G1961,Q1961,0))</f>
        <v>0</v>
      </c>
      <c r="O1961" s="175">
        <f>M1961*N1961</f>
        <v>0</v>
      </c>
      <c r="P1961" s="176"/>
      <c r="Q1961" s="175">
        <f>IF(P1961=0,0,IF(H1961=0,((IF($I$2369=2021,VLOOKUP(A1961,'SEE - 2021'!$A$6:$E$1681,5,0),(IF($I$2369=2022,VLOOKUP(A1961,'SEE - 2022'!$A$6:$E$1791,5,0),(IF($I$2369=2023,VLOOKUP(A1961,'SEE - 2023'!$A$6:$E$1796,5,0),0)))))*(1-$AL$5))),H1961))</f>
        <v>0</v>
      </c>
      <c r="R1961" s="175">
        <f>P1961*Q1961</f>
        <v>0</v>
      </c>
      <c r="S1961" s="175">
        <f>IF(Y1961&gt;D1961,Y1961-D1961,0)</f>
        <v>0</v>
      </c>
      <c r="T1961" s="175">
        <f>IF(Y1961&gt;D1961,Z1961,0)</f>
        <v>0</v>
      </c>
      <c r="U1961" s="175">
        <f>S1961*T1961</f>
        <v>0</v>
      </c>
      <c r="V1961" s="175">
        <f>IF(Y1961&lt;D1961,D1961-Y1961,0)</f>
        <v>0</v>
      </c>
      <c r="W1961" s="175">
        <f>IF(Y1961=0,E1961,IF(Y1961&lt;D1961,Z1961,0))</f>
        <v>0</v>
      </c>
      <c r="X1961" s="175">
        <f>V1961*W1961</f>
        <v>0</v>
      </c>
      <c r="Y1961" s="175">
        <f>P1961</f>
        <v>0</v>
      </c>
      <c r="Z1961" s="175">
        <f>IF(Y1961=0,0,VLOOKUP(A1961,'SEE - 2023'!$A$6:$E$1796,5,0))*(1-$AN$5)</f>
        <v>0</v>
      </c>
      <c r="AA1961" s="175">
        <f>Y1961*Z1961</f>
        <v>0</v>
      </c>
      <c r="AB1961" s="984"/>
      <c r="AC1961" s="985"/>
      <c r="AD1961" s="985"/>
      <c r="AE1961" s="985"/>
      <c r="AF1961" s="985"/>
      <c r="AG1961" s="986"/>
    </row>
    <row r="1962" spans="1:33" s="50" customFormat="1" ht="62.25" hidden="1" customHeight="1" x14ac:dyDescent="0.3">
      <c r="A1962" s="24"/>
      <c r="B1962" s="86" t="s">
        <v>1364</v>
      </c>
      <c r="C1962" s="21"/>
      <c r="D1962" s="30"/>
      <c r="E1962" s="22"/>
      <c r="F1962" s="23"/>
      <c r="G1962" s="30"/>
      <c r="H1962" s="22"/>
      <c r="I1962" s="23"/>
      <c r="J1962" s="30"/>
      <c r="K1962" s="22"/>
      <c r="L1962" s="23"/>
      <c r="M1962" s="30"/>
      <c r="N1962" s="22"/>
      <c r="O1962" s="23"/>
      <c r="P1962" s="30"/>
      <c r="Q1962" s="22"/>
      <c r="R1962" s="23"/>
      <c r="S1962" s="30"/>
      <c r="T1962" s="22"/>
      <c r="U1962" s="23"/>
      <c r="V1962" s="30"/>
      <c r="W1962" s="22"/>
      <c r="X1962" s="23"/>
      <c r="Y1962" s="30"/>
      <c r="Z1962" s="22"/>
      <c r="AA1962" s="23"/>
      <c r="AB1962" s="987"/>
      <c r="AC1962" s="988"/>
      <c r="AD1962" s="988"/>
      <c r="AE1962" s="988"/>
      <c r="AF1962" s="988"/>
      <c r="AG1962" s="989"/>
    </row>
    <row r="1963" spans="1:33" s="50" customFormat="1" hidden="1" x14ac:dyDescent="0.3">
      <c r="A1963" s="24"/>
      <c r="B1963" s="86"/>
      <c r="C1963" s="21"/>
      <c r="D1963" s="30"/>
      <c r="E1963" s="22"/>
      <c r="F1963" s="23"/>
      <c r="G1963" s="30"/>
      <c r="H1963" s="22"/>
      <c r="I1963" s="23"/>
      <c r="J1963" s="30"/>
      <c r="K1963" s="22"/>
      <c r="L1963" s="23"/>
      <c r="M1963" s="30"/>
      <c r="N1963" s="22"/>
      <c r="O1963" s="23"/>
      <c r="P1963" s="30"/>
      <c r="Q1963" s="22"/>
      <c r="R1963" s="23"/>
      <c r="S1963" s="30"/>
      <c r="T1963" s="22"/>
      <c r="U1963" s="23"/>
      <c r="V1963" s="30"/>
      <c r="W1963" s="22"/>
      <c r="X1963" s="23"/>
      <c r="Y1963" s="30"/>
      <c r="Z1963" s="22"/>
      <c r="AA1963" s="23"/>
      <c r="AG1963" s="115"/>
    </row>
    <row r="1964" spans="1:33" s="50" customFormat="1" ht="31.5" x14ac:dyDescent="0.25">
      <c r="A1964" s="19" t="s">
        <v>1950</v>
      </c>
      <c r="B1964" s="173" t="s">
        <v>1361</v>
      </c>
      <c r="C1964" s="120" t="s">
        <v>18</v>
      </c>
      <c r="D1964" s="176"/>
      <c r="E1964" s="177">
        <f>IF(D1964=0,0,(IF($F$2369=2021,VLOOKUP(A1964,'SEE - 2021'!$A$6:$E$1681,5,0),(IF($F$2369=2022,VLOOKUP(A1964,'SEE - 2022'!$A$6:$E$1791,5,0),(IF($F$2369=2023,VLOOKUP(A1964,'SEE - 2023'!$A$6:$E$1796,5,0),0)))))))</f>
        <v>0</v>
      </c>
      <c r="F1964" s="175">
        <f>D1964*E1964</f>
        <v>0</v>
      </c>
      <c r="G1964" s="177">
        <f>D1964</f>
        <v>0</v>
      </c>
      <c r="H1964" s="177">
        <f>IF(G1964=0,0,(IF($I$2369=2021,VLOOKUP(A1964,'SEE - 2021'!$A$6:$E$1681,5,0),(IF($I$2369=2022,VLOOKUP(A1964,'SEE - 2022'!$A$6:$E$1791,5,0),(IF($I$2369=2023,VLOOKUP(A1964,'SEE - 2023'!$A$6:$E$1796,5,0),0)))))))</f>
        <v>0</v>
      </c>
      <c r="I1964" s="175">
        <f>G1964*H1964</f>
        <v>0</v>
      </c>
      <c r="J1964" s="175">
        <f>IF(P1964&gt;G1964,P1964-G1964,0)</f>
        <v>0</v>
      </c>
      <c r="K1964" s="175">
        <f>IF(P1964&gt;G1964,Q1964,0)</f>
        <v>0</v>
      </c>
      <c r="L1964" s="175">
        <f>J1964*K1964</f>
        <v>0</v>
      </c>
      <c r="M1964" s="175">
        <f>IF(P1964&lt;G1964,G1964-P1964,0)</f>
        <v>0</v>
      </c>
      <c r="N1964" s="175">
        <f>IF(P1964=0,H1964,IF(P1964&lt;G1964,Q1964,0))</f>
        <v>0</v>
      </c>
      <c r="O1964" s="175">
        <f>M1964*N1964</f>
        <v>0</v>
      </c>
      <c r="P1964" s="176"/>
      <c r="Q1964" s="175">
        <f>IF(P1964=0,0,IF(H1964=0,((IF($I$2369=2021,VLOOKUP(A1964,'SEE - 2021'!$A$6:$E$1681,5,0),(IF($I$2369=2022,VLOOKUP(A1964,'SEE - 2022'!$A$6:$E$1791,5,0),(IF($I$2369=2023,VLOOKUP(A1964,'SEE - 2023'!$A$6:$E$1796,5,0),0)))))*(1-$AL$5))),H1964))</f>
        <v>0</v>
      </c>
      <c r="R1964" s="175">
        <f>P1964*Q1964</f>
        <v>0</v>
      </c>
      <c r="S1964" s="175">
        <f>IF(Y1964&gt;D1964,Y1964-D1964,0)</f>
        <v>0</v>
      </c>
      <c r="T1964" s="175">
        <f>IF(Y1964&gt;D1964,Z1964,0)</f>
        <v>0</v>
      </c>
      <c r="U1964" s="175">
        <f>S1964*T1964</f>
        <v>0</v>
      </c>
      <c r="V1964" s="175">
        <f>IF(Y1964&lt;D1964,D1964-Y1964,0)</f>
        <v>0</v>
      </c>
      <c r="W1964" s="175">
        <f>IF(Y1964=0,E1964,IF(Y1964&lt;D1964,Z1964,0))</f>
        <v>0</v>
      </c>
      <c r="X1964" s="175">
        <f>V1964*W1964</f>
        <v>0</v>
      </c>
      <c r="Y1964" s="175">
        <f>P1964</f>
        <v>0</v>
      </c>
      <c r="Z1964" s="175">
        <f>IF(Y1964=0,0,VLOOKUP(A1964,'SEE - 2023'!$A$6:$E$1796,5,0))*(1-$AN$5)</f>
        <v>0</v>
      </c>
      <c r="AA1964" s="175">
        <f>Y1964*Z1964</f>
        <v>0</v>
      </c>
      <c r="AB1964" s="984"/>
      <c r="AC1964" s="985"/>
      <c r="AD1964" s="985"/>
      <c r="AE1964" s="985"/>
      <c r="AF1964" s="985"/>
      <c r="AG1964" s="986"/>
    </row>
    <row r="1965" spans="1:33" s="50" customFormat="1" ht="62.25" hidden="1" customHeight="1" x14ac:dyDescent="0.3">
      <c r="A1965" s="24"/>
      <c r="B1965" s="86" t="s">
        <v>1366</v>
      </c>
      <c r="C1965" s="21"/>
      <c r="D1965" s="30"/>
      <c r="E1965" s="22"/>
      <c r="F1965" s="23"/>
      <c r="G1965" s="30"/>
      <c r="H1965" s="22"/>
      <c r="I1965" s="23"/>
      <c r="J1965" s="30"/>
      <c r="K1965" s="22"/>
      <c r="L1965" s="23"/>
      <c r="M1965" s="30"/>
      <c r="N1965" s="22"/>
      <c r="O1965" s="23"/>
      <c r="P1965" s="30"/>
      <c r="Q1965" s="22"/>
      <c r="R1965" s="23"/>
      <c r="S1965" s="30"/>
      <c r="T1965" s="22"/>
      <c r="U1965" s="23"/>
      <c r="V1965" s="30"/>
      <c r="W1965" s="22"/>
      <c r="X1965" s="23"/>
      <c r="Y1965" s="30"/>
      <c r="Z1965" s="22"/>
      <c r="AA1965" s="23"/>
      <c r="AB1965" s="987"/>
      <c r="AC1965" s="988"/>
      <c r="AD1965" s="988"/>
      <c r="AE1965" s="988"/>
      <c r="AF1965" s="988"/>
      <c r="AG1965" s="989"/>
    </row>
    <row r="1966" spans="1:33" s="50" customFormat="1" hidden="1" x14ac:dyDescent="0.3">
      <c r="A1966" s="24"/>
      <c r="B1966" s="86"/>
      <c r="C1966" s="21"/>
      <c r="D1966" s="30"/>
      <c r="E1966" s="22"/>
      <c r="F1966" s="23"/>
      <c r="G1966" s="30"/>
      <c r="H1966" s="22"/>
      <c r="I1966" s="23"/>
      <c r="J1966" s="30"/>
      <c r="K1966" s="22"/>
      <c r="L1966" s="23"/>
      <c r="M1966" s="30"/>
      <c r="N1966" s="22"/>
      <c r="O1966" s="23"/>
      <c r="P1966" s="30"/>
      <c r="Q1966" s="22"/>
      <c r="R1966" s="23"/>
      <c r="S1966" s="30"/>
      <c r="T1966" s="22"/>
      <c r="U1966" s="23"/>
      <c r="V1966" s="30"/>
      <c r="W1966" s="22"/>
      <c r="X1966" s="23"/>
      <c r="Y1966" s="30"/>
      <c r="Z1966" s="22"/>
      <c r="AA1966" s="23"/>
      <c r="AG1966" s="115"/>
    </row>
    <row r="1967" spans="1:33" s="50" customFormat="1" ht="18.75" x14ac:dyDescent="0.25">
      <c r="A1967" s="128" t="s">
        <v>1951</v>
      </c>
      <c r="B1967" s="172" t="s">
        <v>1682</v>
      </c>
      <c r="C1967" s="130" t="s">
        <v>18</v>
      </c>
      <c r="D1967" s="176"/>
      <c r="E1967" s="177">
        <f>IF(D1967=0,0,(IF($F$2369=2021,VLOOKUP(A1967,'SEE - 2021'!$A$6:$E$1681,5,0),(IF($F$2369=2022,VLOOKUP(A1967,'SEE - 2022'!$A$6:$E$1791,5,0),(IF($F$2369=2023,VLOOKUP(A1967,'SEE - 2023'!$A$6:$E$1796,5,0),0)))))))</f>
        <v>0</v>
      </c>
      <c r="F1967" s="175">
        <f>D1967*E1967</f>
        <v>0</v>
      </c>
      <c r="G1967" s="177">
        <f>D1967</f>
        <v>0</v>
      </c>
      <c r="H1967" s="177">
        <f>IF(G1967=0,0,(IF($I$2369=2021,VLOOKUP(A1967,'SEE - 2021'!$A$6:$E$1681,5,0),(IF($I$2369=2022,VLOOKUP(A1967,'SEE - 2022'!$A$6:$E$1791,5,0),(IF($I$2369=2023,VLOOKUP(A1967,'SEE - 2023'!$A$6:$E$1796,5,0),0)))))))</f>
        <v>0</v>
      </c>
      <c r="I1967" s="175">
        <f>G1967*H1967</f>
        <v>0</v>
      </c>
      <c r="J1967" s="175">
        <f>IF(P1967&gt;G1967,P1967-G1967,0)</f>
        <v>1</v>
      </c>
      <c r="K1967" s="175" t="e">
        <f>IF(P1967&gt;G1967,Q1967,0)</f>
        <v>#N/A</v>
      </c>
      <c r="L1967" s="175" t="e">
        <f>J1967*K1967</f>
        <v>#N/A</v>
      </c>
      <c r="M1967" s="175">
        <f>IF(P1967&lt;G1967,G1967-P1967,0)</f>
        <v>0</v>
      </c>
      <c r="N1967" s="175">
        <f>IF(P1967=0,H1967,IF(P1967&lt;G1967,Q1967,0))</f>
        <v>0</v>
      </c>
      <c r="O1967" s="175">
        <f>M1967*N1967</f>
        <v>0</v>
      </c>
      <c r="P1967" s="176">
        <v>1</v>
      </c>
      <c r="Q1967" s="175" t="e">
        <f>IF(P1967=0,0,IF(H1967=0,((IF($I$2369=2021,VLOOKUP(A1967,'SEE - 2021'!$A$6:$E$1681,5,0),(IF($I$2369=2022,VLOOKUP(A1967,'SEE - 2022'!$A$6:$E$1791,5,0),(IF($I$2369=2023,VLOOKUP(A1967,'SEE - 2023'!$A$6:$E$1796,5,0),0)))))*(1-$AL$5))),H1967))</f>
        <v>#N/A</v>
      </c>
      <c r="R1967" s="175" t="e">
        <f>P1967*Q1967</f>
        <v>#N/A</v>
      </c>
      <c r="S1967" s="175">
        <f>IF(Y1967&gt;D1967,Y1967-D1967,0)</f>
        <v>1</v>
      </c>
      <c r="T1967" s="175">
        <f>IF(Y1967&gt;D1967,Z1967,0)</f>
        <v>2414.31</v>
      </c>
      <c r="U1967" s="175">
        <f>S1967*T1967</f>
        <v>2414.31</v>
      </c>
      <c r="V1967" s="175">
        <f>IF(Y1967&lt;D1967,D1967-Y1967,0)</f>
        <v>0</v>
      </c>
      <c r="W1967" s="175">
        <f>IF(Y1967=0,E1967,IF(Y1967&lt;D1967,Z1967,0))</f>
        <v>0</v>
      </c>
      <c r="X1967" s="175">
        <f>V1967*W1967</f>
        <v>0</v>
      </c>
      <c r="Y1967" s="175">
        <f>P1967</f>
        <v>1</v>
      </c>
      <c r="Z1967" s="175">
        <f>IF(Y1967=0,0,VLOOKUP(A1967,'SEE - 2023'!$A$6:$E$1796,5,0))*(1-$AN$5)</f>
        <v>2414.31</v>
      </c>
      <c r="AA1967" s="175">
        <f>Y1967*Z1967</f>
        <v>2414.31</v>
      </c>
      <c r="AB1967" s="904" t="str">
        <f>CONCATENATE("Conforme memória de cálculo presente no ",'Unidade de Referência'!$G$5,":",VLOOKUP(C1967,'Unidade de Referência'!$B$2:$E$31,2)," = ",P1967," ",IF(P1967=1,VLOOKUP(C1967,'Unidade de Referência'!$B$2:$E$31,3),VLOOKUP(C1967,'Unidade de Referência'!$B$2:$E$31,4)))</f>
        <v>Conforme memória de cálculo presente no PROJETO DE SEGURANÇA CONTRA INCÊNDIO E PÂNICO:Quantidade = 1 unidade</v>
      </c>
      <c r="AC1967" s="905"/>
      <c r="AD1967" s="905"/>
      <c r="AE1967" s="905"/>
      <c r="AF1967" s="905"/>
      <c r="AG1967" s="906"/>
    </row>
    <row r="1968" spans="1:33" s="50" customFormat="1" ht="109.15" hidden="1" x14ac:dyDescent="0.3">
      <c r="A1968" s="66"/>
      <c r="B1968" s="101" t="s">
        <v>1952</v>
      </c>
      <c r="C1968" s="67"/>
      <c r="D1968" s="30"/>
      <c r="E1968" s="22"/>
      <c r="F1968" s="23"/>
      <c r="G1968" s="30"/>
      <c r="H1968" s="22"/>
      <c r="I1968" s="23"/>
      <c r="J1968" s="30"/>
      <c r="K1968" s="22"/>
      <c r="L1968" s="23"/>
      <c r="M1968" s="30"/>
      <c r="N1968" s="22"/>
      <c r="O1968" s="23"/>
      <c r="P1968" s="30"/>
      <c r="Q1968" s="22"/>
      <c r="R1968" s="23"/>
      <c r="S1968" s="30"/>
      <c r="T1968" s="22"/>
      <c r="U1968" s="23"/>
      <c r="V1968" s="30"/>
      <c r="W1968" s="22"/>
      <c r="X1968" s="23"/>
      <c r="Y1968" s="30"/>
      <c r="Z1968" s="22"/>
      <c r="AA1968" s="23"/>
      <c r="AB1968" s="907"/>
      <c r="AC1968" s="908"/>
      <c r="AD1968" s="908"/>
      <c r="AE1968" s="908"/>
      <c r="AF1968" s="908"/>
      <c r="AG1968" s="909"/>
    </row>
    <row r="1969" spans="1:43" s="50" customFormat="1" hidden="1" x14ac:dyDescent="0.3">
      <c r="A1969" s="24"/>
      <c r="B1969" s="86"/>
      <c r="C1969" s="21"/>
      <c r="D1969" s="30"/>
      <c r="E1969" s="22"/>
      <c r="F1969" s="23"/>
      <c r="G1969" s="30"/>
      <c r="H1969" s="22"/>
      <c r="I1969" s="23"/>
      <c r="J1969" s="30"/>
      <c r="K1969" s="22"/>
      <c r="L1969" s="23"/>
      <c r="M1969" s="30"/>
      <c r="N1969" s="22"/>
      <c r="O1969" s="23"/>
      <c r="P1969" s="30"/>
      <c r="Q1969" s="22"/>
      <c r="R1969" s="23"/>
      <c r="S1969" s="30"/>
      <c r="T1969" s="22"/>
      <c r="U1969" s="23"/>
      <c r="V1969" s="30"/>
      <c r="W1969" s="22"/>
      <c r="X1969" s="23"/>
      <c r="Y1969" s="30"/>
      <c r="Z1969" s="22"/>
      <c r="AA1969" s="23"/>
      <c r="AG1969" s="115"/>
    </row>
    <row r="1970" spans="1:43" s="50" customFormat="1" ht="18.75" customHeight="1" x14ac:dyDescent="0.25">
      <c r="A1970" s="128" t="s">
        <v>1953</v>
      </c>
      <c r="B1970" s="172" t="s">
        <v>1683</v>
      </c>
      <c r="C1970" s="130" t="s">
        <v>18</v>
      </c>
      <c r="D1970" s="176"/>
      <c r="E1970" s="177">
        <f>IF(D1970=0,0,(IF($F$2369=2021,VLOOKUP(A1970,'SEE - 2021'!$A$6:$E$1681,5,0),(IF($F$2369=2022,VLOOKUP(A1970,'SEE - 2022'!$A$6:$E$1791,5,0),(IF($F$2369=2023,VLOOKUP(A1970,'SEE - 2023'!$A$6:$E$1796,5,0),0)))))))</f>
        <v>0</v>
      </c>
      <c r="F1970" s="175">
        <f>D1970*E1970</f>
        <v>0</v>
      </c>
      <c r="G1970" s="177">
        <f>D1970</f>
        <v>0</v>
      </c>
      <c r="H1970" s="177">
        <f>IF(G1970=0,0,(IF($I$2369=2021,VLOOKUP(A1970,'SEE - 2021'!$A$6:$E$1681,5,0),(IF($I$2369=2022,VLOOKUP(A1970,'SEE - 2022'!$A$6:$E$1791,5,0),(IF($I$2369=2023,VLOOKUP(A1970,'SEE - 2023'!$A$6:$E$1796,5,0),0)))))))</f>
        <v>0</v>
      </c>
      <c r="I1970" s="175">
        <f>G1970*H1970</f>
        <v>0</v>
      </c>
      <c r="J1970" s="175">
        <f>IF(P1970&gt;G1970,P1970-G1970,0)</f>
        <v>0</v>
      </c>
      <c r="K1970" s="175">
        <f>IF(P1970&gt;G1970,Q1970,0)</f>
        <v>0</v>
      </c>
      <c r="L1970" s="175">
        <f>J1970*K1970</f>
        <v>0</v>
      </c>
      <c r="M1970" s="175">
        <f>IF(P1970&lt;G1970,G1970-P1970,0)</f>
        <v>0</v>
      </c>
      <c r="N1970" s="175">
        <f>IF(P1970=0,H1970,IF(P1970&lt;G1970,Q1970,0))</f>
        <v>0</v>
      </c>
      <c r="O1970" s="175">
        <f>M1970*N1970</f>
        <v>0</v>
      </c>
      <c r="P1970" s="176"/>
      <c r="Q1970" s="175">
        <f>IF(P1970=0,0,IF(H1970=0,((IF($I$2369=2021,VLOOKUP(A1970,'SEE - 2021'!$A$6:$E$1681,5,0),(IF($I$2369=2022,VLOOKUP(A1970,'SEE - 2022'!$A$6:$E$1791,5,0),(IF($I$2369=2023,VLOOKUP(A1970,'SEE - 2023'!$A$6:$E$1796,5,0),0)))))*(1-$AL$5))),H1970))</f>
        <v>0</v>
      </c>
      <c r="R1970" s="175">
        <f>P1970*Q1970</f>
        <v>0</v>
      </c>
      <c r="S1970" s="175">
        <f>IF(Y1970&gt;D1970,Y1970-D1970,0)</f>
        <v>0</v>
      </c>
      <c r="T1970" s="175">
        <f>IF(Y1970&gt;D1970,Z1970,0)</f>
        <v>0</v>
      </c>
      <c r="U1970" s="175">
        <f>S1970*T1970</f>
        <v>0</v>
      </c>
      <c r="V1970" s="175">
        <f>IF(Y1970&lt;D1970,D1970-Y1970,0)</f>
        <v>0</v>
      </c>
      <c r="W1970" s="175">
        <f>IF(Y1970=0,E1970,IF(Y1970&lt;D1970,Z1970,0))</f>
        <v>0</v>
      </c>
      <c r="X1970" s="175">
        <f>V1970*W1970</f>
        <v>0</v>
      </c>
      <c r="Y1970" s="175">
        <f>P1970</f>
        <v>0</v>
      </c>
      <c r="Z1970" s="175">
        <f>IF(Y1970=0,0,VLOOKUP(A1970,'SEE - 2023'!$A$6:$E$1796,5,0))*(1-$AN$5)</f>
        <v>0</v>
      </c>
      <c r="AA1970" s="175">
        <f>Y1970*Z1970</f>
        <v>0</v>
      </c>
      <c r="AB1970" s="984"/>
      <c r="AC1970" s="985"/>
      <c r="AD1970" s="985"/>
      <c r="AE1970" s="985"/>
      <c r="AF1970" s="985"/>
      <c r="AG1970" s="986"/>
    </row>
    <row r="1971" spans="1:43" s="50" customFormat="1" ht="109.15" hidden="1" x14ac:dyDescent="0.3">
      <c r="A1971" s="66"/>
      <c r="B1971" s="101" t="s">
        <v>1954</v>
      </c>
      <c r="C1971" s="67"/>
      <c r="D1971" s="30"/>
      <c r="E1971" s="22"/>
      <c r="F1971" s="23"/>
      <c r="G1971" s="30"/>
      <c r="H1971" s="22"/>
      <c r="I1971" s="23"/>
      <c r="J1971" s="30"/>
      <c r="K1971" s="22"/>
      <c r="L1971" s="23"/>
      <c r="M1971" s="30"/>
      <c r="N1971" s="22"/>
      <c r="O1971" s="23"/>
      <c r="P1971" s="30"/>
      <c r="Q1971" s="22"/>
      <c r="R1971" s="23"/>
      <c r="S1971" s="30"/>
      <c r="T1971" s="22"/>
      <c r="U1971" s="23"/>
      <c r="V1971" s="30"/>
      <c r="W1971" s="22"/>
      <c r="X1971" s="23"/>
      <c r="Y1971" s="30"/>
      <c r="Z1971" s="22"/>
      <c r="AA1971" s="23"/>
      <c r="AB1971" s="987"/>
      <c r="AC1971" s="988"/>
      <c r="AD1971" s="988"/>
      <c r="AE1971" s="988"/>
      <c r="AF1971" s="988"/>
      <c r="AG1971" s="989"/>
    </row>
    <row r="1972" spans="1:43" s="50" customFormat="1" hidden="1" x14ac:dyDescent="0.3">
      <c r="A1972" s="24"/>
      <c r="B1972" s="86"/>
      <c r="C1972" s="21"/>
      <c r="D1972" s="30"/>
      <c r="E1972" s="22"/>
      <c r="F1972" s="23"/>
      <c r="G1972" s="30"/>
      <c r="H1972" s="22"/>
      <c r="I1972" s="23"/>
      <c r="J1972" s="30"/>
      <c r="K1972" s="22"/>
      <c r="L1972" s="23"/>
      <c r="M1972" s="30"/>
      <c r="N1972" s="22"/>
      <c r="O1972" s="23"/>
      <c r="P1972" s="30"/>
      <c r="Q1972" s="22"/>
      <c r="R1972" s="23"/>
      <c r="S1972" s="30"/>
      <c r="T1972" s="22"/>
      <c r="U1972" s="23"/>
      <c r="V1972" s="30"/>
      <c r="W1972" s="22"/>
      <c r="X1972" s="23"/>
      <c r="Y1972" s="30"/>
      <c r="Z1972" s="22"/>
      <c r="AA1972" s="23"/>
      <c r="AG1972" s="115"/>
    </row>
    <row r="1973" spans="1:43" s="50" customFormat="1" ht="18.75" x14ac:dyDescent="0.25">
      <c r="A1973" s="128" t="s">
        <v>1955</v>
      </c>
      <c r="B1973" s="172" t="s">
        <v>1681</v>
      </c>
      <c r="C1973" s="130" t="s">
        <v>18</v>
      </c>
      <c r="D1973" s="176"/>
      <c r="E1973" s="177">
        <f>IF(D1973=0,0,(IF($F$2369=2021,VLOOKUP(A1973,'SEE - 2021'!$A$6:$E$1681,5,0),(IF($F$2369=2022,VLOOKUP(A1973,'SEE - 2022'!$A$6:$E$1791,5,0),(IF($F$2369=2023,VLOOKUP(A1973,'SEE - 2023'!$A$6:$E$1796,5,0),0)))))))</f>
        <v>0</v>
      </c>
      <c r="F1973" s="175">
        <f>D1973*E1973</f>
        <v>0</v>
      </c>
      <c r="G1973" s="177">
        <f>D1973</f>
        <v>0</v>
      </c>
      <c r="H1973" s="177">
        <f>IF(G1973=0,0,(IF($I$2369=2021,VLOOKUP(A1973,'SEE - 2021'!$A$6:$E$1681,5,0),(IF($I$2369=2022,VLOOKUP(A1973,'SEE - 2022'!$A$6:$E$1791,5,0),(IF($I$2369=2023,VLOOKUP(A1973,'SEE - 2023'!$A$6:$E$1796,5,0),0)))))))</f>
        <v>0</v>
      </c>
      <c r="I1973" s="175">
        <f>G1973*H1973</f>
        <v>0</v>
      </c>
      <c r="J1973" s="175">
        <f>IF(P1973&gt;G1973,P1973-G1973,0)</f>
        <v>1</v>
      </c>
      <c r="K1973" s="175" t="e">
        <f>IF(P1973&gt;G1973,Q1973,0)</f>
        <v>#N/A</v>
      </c>
      <c r="L1973" s="175" t="e">
        <f>J1973*K1973</f>
        <v>#N/A</v>
      </c>
      <c r="M1973" s="175">
        <f>IF(P1973&lt;G1973,G1973-P1973,0)</f>
        <v>0</v>
      </c>
      <c r="N1973" s="175">
        <f>IF(P1973=0,H1973,IF(P1973&lt;G1973,Q1973,0))</f>
        <v>0</v>
      </c>
      <c r="O1973" s="175">
        <f>M1973*N1973</f>
        <v>0</v>
      </c>
      <c r="P1973" s="176">
        <v>1</v>
      </c>
      <c r="Q1973" s="175" t="e">
        <f>IF(P1973=0,0,IF(H1973=0,((IF($I$2369=2021,VLOOKUP(A1973,'SEE - 2021'!$A$6:$E$1681,5,0),(IF($I$2369=2022,VLOOKUP(A1973,'SEE - 2022'!$A$6:$E$1791,5,0),(IF($I$2369=2023,VLOOKUP(A1973,'SEE - 2023'!$A$6:$E$1796,5,0),0)))))*(1-$AL$5))),H1973))</f>
        <v>#N/A</v>
      </c>
      <c r="R1973" s="175" t="e">
        <f>P1973*Q1973</f>
        <v>#N/A</v>
      </c>
      <c r="S1973" s="175">
        <f>IF(Y1973&gt;D1973,Y1973-D1973,0)</f>
        <v>1</v>
      </c>
      <c r="T1973" s="175">
        <f>IF(Y1973&gt;D1973,Z1973,0)</f>
        <v>796.24</v>
      </c>
      <c r="U1973" s="175">
        <f>S1973*T1973</f>
        <v>796.24</v>
      </c>
      <c r="V1973" s="175">
        <f>IF(Y1973&lt;D1973,D1973-Y1973,0)</f>
        <v>0</v>
      </c>
      <c r="W1973" s="175">
        <f>IF(Y1973=0,E1973,IF(Y1973&lt;D1973,Z1973,0))</f>
        <v>0</v>
      </c>
      <c r="X1973" s="175">
        <f>V1973*W1973</f>
        <v>0</v>
      </c>
      <c r="Y1973" s="175">
        <f>P1973</f>
        <v>1</v>
      </c>
      <c r="Z1973" s="175">
        <f>IF(Y1973=0,0,VLOOKUP(A1973,'SEE - 2023'!$A$6:$E$1796,5,0))*(1-$AN$5)</f>
        <v>796.24</v>
      </c>
      <c r="AA1973" s="175">
        <f>Y1973*Z1973</f>
        <v>796.24</v>
      </c>
      <c r="AB1973" s="904" t="str">
        <f>CONCATENATE("Conforme memória de cálculo presente no ",'Unidade de Referência'!$G$5,":",VLOOKUP(C1973,'Unidade de Referência'!$B$2:$E$31,2)," = ",P1973," ",IF(P1973=1,VLOOKUP(C1973,'Unidade de Referência'!$B$2:$E$31,3),VLOOKUP(C1973,'Unidade de Referência'!$B$2:$E$31,4)))</f>
        <v>Conforme memória de cálculo presente no PROJETO DE SEGURANÇA CONTRA INCÊNDIO E PÂNICO:Quantidade = 1 unidade</v>
      </c>
      <c r="AC1973" s="905"/>
      <c r="AD1973" s="905"/>
      <c r="AE1973" s="905"/>
      <c r="AF1973" s="905"/>
      <c r="AG1973" s="906"/>
    </row>
    <row r="1974" spans="1:43" s="50" customFormat="1" ht="171.6" hidden="1" x14ac:dyDescent="0.3">
      <c r="A1974" s="24"/>
      <c r="B1974" s="101" t="s">
        <v>1699</v>
      </c>
      <c r="C1974" s="21"/>
      <c r="D1974" s="30"/>
      <c r="E1974" s="22"/>
      <c r="F1974" s="23"/>
      <c r="G1974" s="30"/>
      <c r="H1974" s="22"/>
      <c r="I1974" s="23"/>
      <c r="J1974" s="30"/>
      <c r="K1974" s="22"/>
      <c r="L1974" s="23"/>
      <c r="M1974" s="30"/>
      <c r="N1974" s="22"/>
      <c r="O1974" s="23"/>
      <c r="P1974" s="30"/>
      <c r="Q1974" s="22"/>
      <c r="R1974" s="23"/>
      <c r="S1974" s="30"/>
      <c r="T1974" s="22"/>
      <c r="U1974" s="23"/>
      <c r="V1974" s="30"/>
      <c r="W1974" s="22"/>
      <c r="X1974" s="23"/>
      <c r="Y1974" s="30"/>
      <c r="Z1974" s="22"/>
      <c r="AA1974" s="23"/>
      <c r="AB1974" s="907"/>
      <c r="AC1974" s="908"/>
      <c r="AD1974" s="908"/>
      <c r="AE1974" s="908"/>
      <c r="AF1974" s="908"/>
      <c r="AG1974" s="909"/>
    </row>
    <row r="1975" spans="1:43" s="50" customFormat="1" hidden="1" x14ac:dyDescent="0.3">
      <c r="A1975" s="24"/>
      <c r="B1975" s="86"/>
      <c r="C1975" s="21"/>
      <c r="D1975" s="30"/>
      <c r="E1975" s="22"/>
      <c r="F1975" s="23"/>
      <c r="G1975" s="30"/>
      <c r="H1975" s="22"/>
      <c r="I1975" s="23"/>
      <c r="J1975" s="30"/>
      <c r="K1975" s="22"/>
      <c r="L1975" s="23"/>
      <c r="M1975" s="30"/>
      <c r="N1975" s="22"/>
      <c r="O1975" s="23"/>
      <c r="P1975" s="30"/>
      <c r="Q1975" s="22"/>
      <c r="R1975" s="23"/>
      <c r="S1975" s="30"/>
      <c r="T1975" s="22"/>
      <c r="U1975" s="23"/>
      <c r="V1975" s="30"/>
      <c r="W1975" s="22"/>
      <c r="X1975" s="23"/>
      <c r="Y1975" s="30"/>
      <c r="Z1975" s="22"/>
      <c r="AA1975" s="23"/>
      <c r="AG1975" s="115"/>
    </row>
    <row r="1976" spans="1:43" s="50" customFormat="1" ht="18.75" x14ac:dyDescent="0.25">
      <c r="A1976" s="128" t="s">
        <v>1956</v>
      </c>
      <c r="B1976" s="172" t="s">
        <v>1957</v>
      </c>
      <c r="C1976" s="130" t="s">
        <v>18</v>
      </c>
      <c r="D1976" s="176"/>
      <c r="E1976" s="177">
        <f>IF(D1976=0,0,(IF($F$2369=2021,VLOOKUP(A1976,'SEE - 2021'!$A$6:$E$1681,5,0),(IF($F$2369=2022,VLOOKUP(A1976,'SEE - 2022'!$A$6:$E$1791,5,0),(IF($F$2369=2023,VLOOKUP(A1976,'SEE - 2023'!$A$6:$E$1796,5,0),0)))))))</f>
        <v>0</v>
      </c>
      <c r="F1976" s="175">
        <f>D1976*E1976</f>
        <v>0</v>
      </c>
      <c r="G1976" s="177">
        <f>D1976</f>
        <v>0</v>
      </c>
      <c r="H1976" s="177">
        <f>IF(G1976=0,0,(IF($I$2369=2021,VLOOKUP(A1976,'SEE - 2021'!$A$6:$E$1681,5,0),(IF($I$2369=2022,VLOOKUP(A1976,'SEE - 2022'!$A$6:$E$1791,5,0),(IF($I$2369=2023,VLOOKUP(A1976,'SEE - 2023'!$A$6:$E$1796,5,0),0)))))))</f>
        <v>0</v>
      </c>
      <c r="I1976" s="175">
        <f>G1976*H1976</f>
        <v>0</v>
      </c>
      <c r="J1976" s="175">
        <f>IF(P1976&gt;G1976,P1976-G1976,0)</f>
        <v>0</v>
      </c>
      <c r="K1976" s="175">
        <f>IF(P1976&gt;G1976,Q1976,0)</f>
        <v>0</v>
      </c>
      <c r="L1976" s="175">
        <f>J1976*K1976</f>
        <v>0</v>
      </c>
      <c r="M1976" s="175">
        <f>IF(P1976&lt;G1976,G1976-P1976,0)</f>
        <v>0</v>
      </c>
      <c r="N1976" s="175">
        <f>IF(P1976=0,H1976,IF(P1976&lt;G1976,Q1976,0))</f>
        <v>0</v>
      </c>
      <c r="O1976" s="175">
        <f>M1976*N1976</f>
        <v>0</v>
      </c>
      <c r="P1976" s="176"/>
      <c r="Q1976" s="175">
        <f>IF(P1976=0,0,IF(H1976=0,((IF($I$2369=2021,VLOOKUP(A1976,'SEE - 2021'!$A$6:$E$1681,5,0),(IF($I$2369=2022,VLOOKUP(A1976,'SEE - 2022'!$A$6:$E$1791,5,0),(IF($I$2369=2023,VLOOKUP(A1976,'SEE - 2023'!$A$6:$E$1796,5,0),0)))))*(1-$AL$5))),H1976))</f>
        <v>0</v>
      </c>
      <c r="R1976" s="175">
        <f>P1976*Q1976</f>
        <v>0</v>
      </c>
      <c r="S1976" s="175">
        <f>IF(Y1976&gt;D1976,Y1976-D1976,0)</f>
        <v>0</v>
      </c>
      <c r="T1976" s="175">
        <f>IF(Y1976&gt;D1976,Z1976,0)</f>
        <v>0</v>
      </c>
      <c r="U1976" s="175">
        <f>S1976*T1976</f>
        <v>0</v>
      </c>
      <c r="V1976" s="175">
        <f>IF(Y1976&lt;D1976,D1976-Y1976,0)</f>
        <v>0</v>
      </c>
      <c r="W1976" s="175">
        <f>IF(Y1976=0,E1976,IF(Y1976&lt;D1976,Z1976,0))</f>
        <v>0</v>
      </c>
      <c r="X1976" s="175">
        <f>V1976*W1976</f>
        <v>0</v>
      </c>
      <c r="Y1976" s="175">
        <f>P1976</f>
        <v>0</v>
      </c>
      <c r="Z1976" s="175">
        <f>IF(Y1976=0,0,VLOOKUP(A1976,'SEE - 2023'!$A$6:$E$1796,5,0))*(1-$AN$5)</f>
        <v>0</v>
      </c>
      <c r="AA1976" s="175">
        <f>Y1976*Z1976</f>
        <v>0</v>
      </c>
      <c r="AB1976" s="984"/>
      <c r="AC1976" s="985"/>
      <c r="AD1976" s="985"/>
      <c r="AE1976" s="985"/>
      <c r="AF1976" s="985"/>
      <c r="AG1976" s="986"/>
    </row>
    <row r="1977" spans="1:43" s="50" customFormat="1" ht="109.15" hidden="1" x14ac:dyDescent="0.3">
      <c r="A1977" s="24"/>
      <c r="B1977" s="101" t="s">
        <v>1958</v>
      </c>
      <c r="C1977" s="21"/>
      <c r="D1977" s="30"/>
      <c r="E1977" s="22"/>
      <c r="F1977" s="23"/>
      <c r="G1977" s="30"/>
      <c r="H1977" s="22"/>
      <c r="I1977" s="23"/>
      <c r="J1977" s="30"/>
      <c r="K1977" s="22"/>
      <c r="L1977" s="23"/>
      <c r="M1977" s="30"/>
      <c r="N1977" s="22"/>
      <c r="O1977" s="23"/>
      <c r="P1977" s="30"/>
      <c r="Q1977" s="22"/>
      <c r="R1977" s="23"/>
      <c r="S1977" s="30"/>
      <c r="T1977" s="22"/>
      <c r="U1977" s="23"/>
      <c r="V1977" s="30"/>
      <c r="W1977" s="22"/>
      <c r="X1977" s="23"/>
      <c r="Y1977" s="30"/>
      <c r="Z1977" s="22"/>
      <c r="AA1977" s="23"/>
      <c r="AB1977" s="987"/>
      <c r="AC1977" s="988"/>
      <c r="AD1977" s="988"/>
      <c r="AE1977" s="988"/>
      <c r="AF1977" s="988"/>
      <c r="AG1977" s="989"/>
    </row>
    <row r="1978" spans="1:43" s="50" customFormat="1" hidden="1" x14ac:dyDescent="0.3">
      <c r="A1978" s="24"/>
      <c r="B1978" s="86"/>
      <c r="C1978" s="21"/>
      <c r="D1978" s="30"/>
      <c r="E1978" s="22"/>
      <c r="F1978" s="23"/>
      <c r="G1978" s="30"/>
      <c r="H1978" s="22"/>
      <c r="I1978" s="23"/>
      <c r="J1978" s="30"/>
      <c r="K1978" s="22"/>
      <c r="L1978" s="23"/>
      <c r="M1978" s="30"/>
      <c r="N1978" s="22"/>
      <c r="O1978" s="23"/>
      <c r="P1978" s="30"/>
      <c r="Q1978" s="22"/>
      <c r="R1978" s="23"/>
      <c r="S1978" s="30"/>
      <c r="T1978" s="22"/>
      <c r="U1978" s="23"/>
      <c r="V1978" s="30"/>
      <c r="W1978" s="22"/>
      <c r="X1978" s="23"/>
      <c r="Y1978" s="30"/>
      <c r="Z1978" s="22"/>
      <c r="AA1978" s="23"/>
      <c r="AG1978" s="115"/>
    </row>
    <row r="1979" spans="1:43" s="50" customFormat="1" ht="18" customHeight="1" x14ac:dyDescent="0.25">
      <c r="A1979" s="190" t="s">
        <v>21</v>
      </c>
      <c r="B1979" s="135"/>
      <c r="C1979" s="894" t="s">
        <v>21</v>
      </c>
      <c r="D1979" s="895"/>
      <c r="E1979" s="895"/>
      <c r="F1979" s="443">
        <f>SUM(F1813:F1978)</f>
        <v>0</v>
      </c>
      <c r="G1979" s="894" t="s">
        <v>21</v>
      </c>
      <c r="H1979" s="895"/>
      <c r="I1979" s="443">
        <f>SUM(I1813:I1978)</f>
        <v>0</v>
      </c>
      <c r="J1979" s="894" t="s">
        <v>21</v>
      </c>
      <c r="K1979" s="895"/>
      <c r="L1979" s="444" t="e">
        <f>SUM(L1813:L1978)</f>
        <v>#N/A</v>
      </c>
      <c r="M1979" s="894" t="s">
        <v>21</v>
      </c>
      <c r="N1979" s="895"/>
      <c r="O1979" s="443">
        <f>SUM(O1813:O1978)</f>
        <v>0</v>
      </c>
      <c r="P1979" s="894" t="s">
        <v>21</v>
      </c>
      <c r="Q1979" s="895"/>
      <c r="R1979" s="444" t="e">
        <f>SUM(R1813:R1978)</f>
        <v>#N/A</v>
      </c>
      <c r="S1979" s="894" t="s">
        <v>21</v>
      </c>
      <c r="T1979" s="895"/>
      <c r="U1979" s="444">
        <f>SUM(U1813:U1978)</f>
        <v>60289.549999999988</v>
      </c>
      <c r="V1979" s="894" t="s">
        <v>21</v>
      </c>
      <c r="W1979" s="895"/>
      <c r="X1979" s="443">
        <f>SUM(X1813:X1978)</f>
        <v>0</v>
      </c>
      <c r="Y1979" s="894" t="s">
        <v>21</v>
      </c>
      <c r="Z1979" s="895"/>
      <c r="AA1979" s="444">
        <f>SUM(AA1813:AA1978)</f>
        <v>60289.549999999988</v>
      </c>
      <c r="AB1979" s="655"/>
      <c r="AC1979" s="124"/>
      <c r="AD1979" s="124"/>
      <c r="AE1979" s="124"/>
      <c r="AF1979" s="124"/>
      <c r="AG1979" s="125"/>
    </row>
    <row r="1980" spans="1:43" s="50" customFormat="1" ht="18.75" x14ac:dyDescent="0.25">
      <c r="A1980" s="451">
        <v>260000</v>
      </c>
      <c r="B1980" s="20" t="s">
        <v>741</v>
      </c>
      <c r="C1980" s="43"/>
      <c r="D1980" s="44"/>
      <c r="E1980" s="45"/>
      <c r="F1980" s="46"/>
      <c r="G1980" s="44"/>
      <c r="H1980" s="45"/>
      <c r="I1980" s="46"/>
      <c r="J1980" s="44"/>
      <c r="K1980" s="45"/>
      <c r="L1980" s="46"/>
      <c r="M1980" s="44"/>
      <c r="N1980" s="45"/>
      <c r="O1980" s="46"/>
      <c r="P1980" s="44"/>
      <c r="Q1980" s="45"/>
      <c r="R1980" s="46"/>
      <c r="S1980" s="44"/>
      <c r="T1980" s="45"/>
      <c r="U1980" s="46"/>
      <c r="V1980" s="44"/>
      <c r="W1980" s="45"/>
      <c r="X1980" s="46"/>
      <c r="Y1980" s="44"/>
      <c r="Z1980" s="45"/>
      <c r="AA1980" s="46"/>
      <c r="AB1980" s="655"/>
      <c r="AC1980" s="124"/>
      <c r="AD1980" s="124"/>
      <c r="AE1980" s="124"/>
      <c r="AF1980" s="124"/>
      <c r="AG1980" s="125"/>
      <c r="AL1980" s="103" t="s">
        <v>2006</v>
      </c>
      <c r="AN1980" s="103" t="s">
        <v>2006</v>
      </c>
    </row>
    <row r="1981" spans="1:43" s="50" customFormat="1" ht="18.75" x14ac:dyDescent="0.25">
      <c r="A1981" s="453">
        <v>260100</v>
      </c>
      <c r="B1981" s="170" t="s">
        <v>2004</v>
      </c>
      <c r="C1981" s="120"/>
      <c r="D1981" s="132"/>
      <c r="E1981" s="121"/>
      <c r="F1981" s="123"/>
      <c r="G1981" s="132"/>
      <c r="H1981" s="121"/>
      <c r="I1981" s="123"/>
      <c r="J1981" s="132"/>
      <c r="K1981" s="121"/>
      <c r="L1981" s="123"/>
      <c r="M1981" s="132"/>
      <c r="N1981" s="121"/>
      <c r="O1981" s="123"/>
      <c r="P1981" s="132"/>
      <c r="Q1981" s="121"/>
      <c r="R1981" s="123"/>
      <c r="S1981" s="132"/>
      <c r="T1981" s="121"/>
      <c r="U1981" s="123"/>
      <c r="V1981" s="132"/>
      <c r="W1981" s="121"/>
      <c r="X1981" s="123"/>
      <c r="Y1981" s="132"/>
      <c r="Z1981" s="121"/>
      <c r="AA1981" s="123"/>
      <c r="AB1981" s="655"/>
      <c r="AC1981" s="124"/>
      <c r="AD1981" s="124"/>
      <c r="AE1981" s="124"/>
      <c r="AF1981" s="124"/>
      <c r="AG1981" s="125"/>
      <c r="AL1981" s="103">
        <v>2022</v>
      </c>
      <c r="AN1981" s="103">
        <v>2023</v>
      </c>
    </row>
    <row r="1982" spans="1:43" s="50" customFormat="1" ht="94.5" x14ac:dyDescent="0.25">
      <c r="A1982" s="453">
        <v>260101</v>
      </c>
      <c r="B1982" s="436" t="str">
        <f>CONCATENATE(AP1982,"   -   Referência: ",AI1982," - ",AJ1982)</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2" s="437" t="str">
        <f>AQ1982</f>
        <v>mês</v>
      </c>
      <c r="D1982" s="176"/>
      <c r="E1982" s="176"/>
      <c r="F1982" s="175">
        <f>D1982*E1982</f>
        <v>0</v>
      </c>
      <c r="G1982" s="177">
        <f>D1982</f>
        <v>0</v>
      </c>
      <c r="H1982" s="177">
        <f>E1982</f>
        <v>0</v>
      </c>
      <c r="I1982" s="175">
        <f>G1982*H1982</f>
        <v>0</v>
      </c>
      <c r="J1982" s="175">
        <f>IF(P1982&gt;G1982,P1982-G1982,0)</f>
        <v>7</v>
      </c>
      <c r="K1982" s="175">
        <f>IF(P1982&gt;G1982,Q1982,0)</f>
        <v>758.21</v>
      </c>
      <c r="L1982" s="175">
        <f>J1982*K1982</f>
        <v>5307.47</v>
      </c>
      <c r="M1982" s="175">
        <f>IF(P1982&lt;G1982,G1982-P1982,0)</f>
        <v>0</v>
      </c>
      <c r="N1982" s="175">
        <f>IF(P1982=0,H1982,IF(P1982&lt;G1982,Q1982,0))</f>
        <v>0</v>
      </c>
      <c r="O1982" s="175">
        <f>M1982*N1982</f>
        <v>0</v>
      </c>
      <c r="P1982" s="176">
        <v>7</v>
      </c>
      <c r="Q1982" s="175">
        <f>IF(P1982=0,0,AL1982*(1-$AL$5))</f>
        <v>758.21</v>
      </c>
      <c r="R1982" s="175">
        <f>P1982*Q1982</f>
        <v>5307.47</v>
      </c>
      <c r="S1982" s="175">
        <f>IF(Y1982&gt;D1982,Y1982-D1982,0)</f>
        <v>7</v>
      </c>
      <c r="T1982" s="175">
        <f>IF(Y1982&gt;D1982,Z1982,0)</f>
        <v>953.49</v>
      </c>
      <c r="U1982" s="175">
        <f>S1982*T1982</f>
        <v>6674.43</v>
      </c>
      <c r="V1982" s="175">
        <f>IF(Y1982&lt;D1982,D1982-Y1982,0)</f>
        <v>0</v>
      </c>
      <c r="W1982" s="175">
        <f>IF(Y1982=0,E1982,IF(Y1982&lt;D1982,Z1982,0))</f>
        <v>0</v>
      </c>
      <c r="X1982" s="175">
        <f>V1982*W1982</f>
        <v>0</v>
      </c>
      <c r="Y1982" s="175">
        <f>P1982</f>
        <v>7</v>
      </c>
      <c r="Z1982" s="175">
        <f>IF(Y1982=0,0,AN1982*(1-$AN$5))</f>
        <v>953.49</v>
      </c>
      <c r="AA1982" s="175">
        <f>Y1982*Z1982</f>
        <v>6674.43</v>
      </c>
      <c r="AB1982" s="904" t="str">
        <f>CONCATENATE("Conforme o cronograma de execução da obra.",VLOOKUP(C1982,'Unidade de Referência'!$B$2:$E$31,2)," = ",P1982," ",IF(P1982=1,VLOOKUP(C1982,'Unidade de Referência'!$B$2:$E$31,3),VLOOKUP(C1982,'Unidade de Referência'!$B$2:$E$31,4)))</f>
        <v>Conforme o cronograma de execução da obra.Período = 7 meses</v>
      </c>
      <c r="AC1982" s="905"/>
      <c r="AD1982" s="905"/>
      <c r="AE1982" s="905"/>
      <c r="AF1982" s="905"/>
      <c r="AG1982" s="906"/>
      <c r="AI1982" s="507" t="s">
        <v>2191</v>
      </c>
      <c r="AJ1982" s="507" t="s">
        <v>2529</v>
      </c>
      <c r="AL1982" s="502">
        <f>IF(AI1982="SEINFRA",IF($I$2369=2021,VLOOKUP(AJ1982,'SEINFRA - 04-2021'!$A$6:$D$3691,4,0),IF($I$2369=2022,VLOOKUP(AJ1982,'SEINFRA - 06-2022'!$A$6:$D$3750,4,0),0)),(IF(AI1982="SINAPI",IF($I$2369=2021,VLOOKUP(AJ1982,'SINAPI - 04-2021'!$A$3:$D$6863,4,0),IF($I$2369=2022,VLOOKUP(AJ1982,'SINAPI - 06-2022'!$A$3:$D$7443,4,0),0)),0)))</f>
        <v>758.21</v>
      </c>
      <c r="AN1982" s="502">
        <f>IF(AI1982="SEINFRA",VLOOKUP(AJ1982,'SEINFRA - 01-2023'!$A$6:$D$3729,4,0),(IF(AI1982="SINAPI",VLOOKUP(AJ1982,'SINAPI - 01-2023'!$A$3:$D$7507,4,0),0)))</f>
        <v>953.49</v>
      </c>
      <c r="AP1982" s="436" t="str">
        <f>IF(AI1982="SEINFRA",VLOOKUP(AJ1982,'SEINFRA - 01-2023'!$A$6:$D$3729,2,0),(IF(AI1982="SINAPI",VLOOKUP(AJ1982,'SINAPI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2" s="254" t="str">
        <f>IF(AI1982="SEINFRA",VLOOKUP(AJ1982,'SEINFRA - 01-2023'!$A$6:$D$3729,3,0),(IF(AI1982="SINAPI",VLOOKUP(AJ1982,'SINAPI - 01-2023'!$A$3:$D$7507,3,0),0)))</f>
        <v>mês</v>
      </c>
    </row>
    <row r="1983" spans="1:43" s="50" customFormat="1" hidden="1" x14ac:dyDescent="0.3">
      <c r="A1983" s="297"/>
      <c r="B1983" s="452"/>
      <c r="C1983" s="204"/>
      <c r="D1983" s="30"/>
      <c r="E1983" s="33"/>
      <c r="F1983" s="23"/>
      <c r="G1983" s="30"/>
      <c r="H1983" s="33"/>
      <c r="I1983" s="23"/>
      <c r="J1983" s="30"/>
      <c r="K1983" s="33"/>
      <c r="L1983" s="23"/>
      <c r="M1983" s="30"/>
      <c r="N1983" s="33"/>
      <c r="O1983" s="23"/>
      <c r="P1983" s="30"/>
      <c r="Q1983" s="33"/>
      <c r="R1983" s="23"/>
      <c r="S1983" s="30"/>
      <c r="T1983" s="33"/>
      <c r="U1983" s="23"/>
      <c r="V1983" s="30"/>
      <c r="W1983" s="33"/>
      <c r="X1983" s="23"/>
      <c r="Y1983" s="30"/>
      <c r="Z1983" s="33"/>
      <c r="AA1983" s="23"/>
      <c r="AB1983" s="907"/>
      <c r="AC1983" s="908"/>
      <c r="AD1983" s="908"/>
      <c r="AE1983" s="908"/>
      <c r="AF1983" s="908"/>
      <c r="AG1983" s="909"/>
    </row>
    <row r="1984" spans="1:43" s="50" customFormat="1" hidden="1" x14ac:dyDescent="0.3">
      <c r="A1984" s="297"/>
      <c r="B1984" s="302"/>
      <c r="C1984" s="204"/>
      <c r="D1984" s="30"/>
      <c r="E1984" s="33"/>
      <c r="F1984" s="23"/>
      <c r="G1984" s="30"/>
      <c r="H1984" s="33"/>
      <c r="I1984" s="23"/>
      <c r="J1984" s="30"/>
      <c r="K1984" s="33"/>
      <c r="L1984" s="23"/>
      <c r="M1984" s="30"/>
      <c r="N1984" s="33"/>
      <c r="O1984" s="23"/>
      <c r="P1984" s="30"/>
      <c r="Q1984" s="33"/>
      <c r="R1984" s="23"/>
      <c r="S1984" s="30"/>
      <c r="T1984" s="33"/>
      <c r="U1984" s="23"/>
      <c r="V1984" s="30"/>
      <c r="W1984" s="33"/>
      <c r="X1984" s="23"/>
      <c r="Y1984" s="30"/>
      <c r="Z1984" s="33"/>
      <c r="AA1984" s="23"/>
      <c r="AG1984" s="115"/>
    </row>
    <row r="1985" spans="1:43" s="50" customFormat="1" ht="31.5" customHeight="1" x14ac:dyDescent="0.25">
      <c r="A1985" s="453">
        <v>260102</v>
      </c>
      <c r="B1985" s="436" t="str">
        <f>CONCATENATE(AP1985,"   -   Referência: ",AI1985," - ",AJ1985)</f>
        <v>LIGAÇÕES PROVISÓRIAS PARA CONTAINER TIPO 2 (CORRESPONDENTE AO CÓDIGO ED-16349)   -   Referência: SEINFRA - ED-16357</v>
      </c>
      <c r="C1985" s="437" t="str">
        <f>AQ1985</f>
        <v>un</v>
      </c>
      <c r="D1985" s="176"/>
      <c r="E1985" s="176"/>
      <c r="F1985" s="175">
        <f>D1985*E1985</f>
        <v>0</v>
      </c>
      <c r="G1985" s="177">
        <f>D1985</f>
        <v>0</v>
      </c>
      <c r="H1985" s="177">
        <f>E1985</f>
        <v>0</v>
      </c>
      <c r="I1985" s="175">
        <f>G1985*H1985</f>
        <v>0</v>
      </c>
      <c r="J1985" s="175">
        <f>IF(P1985&gt;G1985,P1985-G1985,0)</f>
        <v>1</v>
      </c>
      <c r="K1985" s="175">
        <f>IF(P1985&gt;G1985,Q1985,0)</f>
        <v>541.35</v>
      </c>
      <c r="L1985" s="175">
        <f>J1985*K1985</f>
        <v>541.35</v>
      </c>
      <c r="M1985" s="175">
        <f>IF(P1985&lt;G1985,G1985-P1985,0)</f>
        <v>0</v>
      </c>
      <c r="N1985" s="175">
        <f>IF(P1985=0,H1985,IF(P1985&lt;G1985,Q1985,0))</f>
        <v>0</v>
      </c>
      <c r="O1985" s="175">
        <f>M1985*N1985</f>
        <v>0</v>
      </c>
      <c r="P1985" s="176">
        <v>1</v>
      </c>
      <c r="Q1985" s="175">
        <f>IF(P1985=0,0,AL1985*(1-$AL$5))</f>
        <v>541.35</v>
      </c>
      <c r="R1985" s="175">
        <f>P1985*Q1985</f>
        <v>541.35</v>
      </c>
      <c r="S1985" s="175">
        <f>IF(Y1985&gt;D1985,Y1985-D1985,0)</f>
        <v>1</v>
      </c>
      <c r="T1985" s="175">
        <f>IF(Y1985&gt;D1985,Z1985,0)</f>
        <v>658.91</v>
      </c>
      <c r="U1985" s="175">
        <f>S1985*T1985</f>
        <v>658.91</v>
      </c>
      <c r="V1985" s="175">
        <f>IF(Y1985&lt;D1985,D1985-Y1985,0)</f>
        <v>0</v>
      </c>
      <c r="W1985" s="175">
        <f>IF(Y1985=0,E1985,IF(Y1985&lt;D1985,Z1985,0))</f>
        <v>0</v>
      </c>
      <c r="X1985" s="175">
        <f>V1985*W1985</f>
        <v>0</v>
      </c>
      <c r="Y1985" s="175">
        <f>P1985</f>
        <v>1</v>
      </c>
      <c r="Z1985" s="175">
        <f>IF(Y1985=0,0,AN1985*(1-$AN$5))</f>
        <v>658.91</v>
      </c>
      <c r="AA1985" s="175">
        <f>Y1985*Z1985</f>
        <v>658.91</v>
      </c>
      <c r="AB1985" s="904" t="str">
        <f>CONCATENATE("Serviço necessário para instalação do container referente ao item ",A1982,".",VLOOKUP(C1985,'Unidade de Referência'!$B$2:$E$31,2)," = ",P1985," ",IF(P1985=1,VLOOKUP(C1985,'Unidade de Referência'!$B$2:$E$31,3),VLOOKUP(C1985,'Unidade de Referência'!$B$2:$E$31,4)))</f>
        <v>Serviço necessário para instalação do container referente ao item 260101.Quantidade = 1 unidade</v>
      </c>
      <c r="AC1985" s="905"/>
      <c r="AD1985" s="905"/>
      <c r="AE1985" s="905"/>
      <c r="AF1985" s="905"/>
      <c r="AG1985" s="906"/>
      <c r="AI1985" s="507" t="s">
        <v>2191</v>
      </c>
      <c r="AJ1985" s="507" t="s">
        <v>2545</v>
      </c>
      <c r="AL1985" s="502">
        <f>IF(AI1985="SEINFRA",IF($I$2369=2021,VLOOKUP(AJ1985,'SEINFRA - 04-2021'!$A$6:$D$3691,4,0),IF($I$2369=2022,VLOOKUP(AJ1985,'SEINFRA - 06-2022'!$A$6:$D$3750,4,0),0)),(IF(AI1985="SINAPI",IF($I$2369=2021,VLOOKUP(AJ1985,'SINAPI - 04-2021'!$A$3:$D$6863,4,0),IF($I$2369=2022,VLOOKUP(AJ1985,'SINAPI - 06-2022'!$A$3:$D$7443,4,0),0)),0)))</f>
        <v>541.35</v>
      </c>
      <c r="AN1985" s="502">
        <f>IF(AI1985="SEINFRA",VLOOKUP(AJ1985,'SEINFRA - 01-2023'!$A$6:$D$3729,4,0),(IF(AI1985="SINAPI",VLOOKUP(AJ1985,'SINAPI - 01-2023'!$A$3:$D$7507,4,0),0)))</f>
        <v>658.91</v>
      </c>
      <c r="AP1985" s="436" t="str">
        <f>IF(AI1985="SEINFRA",VLOOKUP(AJ1985,'SEINFRA - 01-2023'!$A$6:$D$3729,2,0),(IF(AI1985="SINAPI",VLOOKUP(AJ1985,'SINAPI - 01-2023'!$A$3:$D$7507,2,0),0)))</f>
        <v>LIGAÇÕES PROVISÓRIAS PARA CONTAINER TIPO 2 (CORRESPONDENTE AO CÓDIGO ED-16349)</v>
      </c>
      <c r="AQ1985" s="254" t="str">
        <f>IF(AI1985="SEINFRA",VLOOKUP(AJ1985,'SEINFRA - 01-2023'!$A$6:$D$3729,3,0),(IF(AI1985="SINAPI",VLOOKUP(AJ1985,'SINAPI - 01-2023'!$A$3:$D$7507,3,0),0)))</f>
        <v>un</v>
      </c>
    </row>
    <row r="1986" spans="1:43" s="50" customFormat="1" ht="31.5" hidden="1" customHeight="1" x14ac:dyDescent="0.3">
      <c r="A1986" s="297"/>
      <c r="B1986" s="452"/>
      <c r="C1986" s="204"/>
      <c r="D1986" s="30"/>
      <c r="E1986" s="33"/>
      <c r="F1986" s="23"/>
      <c r="G1986" s="30"/>
      <c r="H1986" s="33"/>
      <c r="I1986" s="23"/>
      <c r="J1986" s="30"/>
      <c r="K1986" s="33"/>
      <c r="L1986" s="23"/>
      <c r="M1986" s="30"/>
      <c r="N1986" s="33"/>
      <c r="O1986" s="23"/>
      <c r="P1986" s="30"/>
      <c r="Q1986" s="33"/>
      <c r="R1986" s="23"/>
      <c r="S1986" s="30"/>
      <c r="T1986" s="33"/>
      <c r="U1986" s="23"/>
      <c r="V1986" s="30"/>
      <c r="W1986" s="33"/>
      <c r="X1986" s="23"/>
      <c r="Y1986" s="30"/>
      <c r="Z1986" s="33"/>
      <c r="AA1986" s="23"/>
      <c r="AB1986" s="907"/>
      <c r="AC1986" s="908"/>
      <c r="AD1986" s="908"/>
      <c r="AE1986" s="908"/>
      <c r="AF1986" s="908"/>
      <c r="AG1986" s="909"/>
    </row>
    <row r="1987" spans="1:43" s="50" customFormat="1" hidden="1" x14ac:dyDescent="0.3">
      <c r="A1987" s="297"/>
      <c r="B1987" s="302"/>
      <c r="C1987" s="204"/>
      <c r="D1987" s="30"/>
      <c r="E1987" s="33"/>
      <c r="F1987" s="23"/>
      <c r="G1987" s="30"/>
      <c r="H1987" s="33"/>
      <c r="I1987" s="23"/>
      <c r="J1987" s="30"/>
      <c r="K1987" s="33"/>
      <c r="L1987" s="23"/>
      <c r="M1987" s="30"/>
      <c r="N1987" s="33"/>
      <c r="O1987" s="23"/>
      <c r="P1987" s="30"/>
      <c r="Q1987" s="33"/>
      <c r="R1987" s="23"/>
      <c r="S1987" s="30"/>
      <c r="T1987" s="33"/>
      <c r="U1987" s="23"/>
      <c r="V1987" s="30"/>
      <c r="W1987" s="33"/>
      <c r="X1987" s="23"/>
      <c r="Y1987" s="30"/>
      <c r="Z1987" s="33"/>
      <c r="AA1987" s="23"/>
      <c r="AG1987" s="115"/>
    </row>
    <row r="1988" spans="1:43" s="50" customFormat="1" ht="78.75" x14ac:dyDescent="0.25">
      <c r="A1988" s="453">
        <v>260103</v>
      </c>
      <c r="B1988" s="436" t="str">
        <f>CONCATENATE(AP1988,"   -   Referência: ",AI1988," - ",AJ1988)</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8" s="437" t="str">
        <f>AQ1988</f>
        <v>mês</v>
      </c>
      <c r="D1988" s="176"/>
      <c r="E1988" s="176"/>
      <c r="F1988" s="175">
        <f>D1988*E1988</f>
        <v>0</v>
      </c>
      <c r="G1988" s="177">
        <f>D1988</f>
        <v>0</v>
      </c>
      <c r="H1988" s="177">
        <f>E1988</f>
        <v>0</v>
      </c>
      <c r="I1988" s="175">
        <f>G1988*H1988</f>
        <v>0</v>
      </c>
      <c r="J1988" s="175">
        <f>IF(P1988&gt;G1988,P1988-G1988,0)</f>
        <v>7</v>
      </c>
      <c r="K1988" s="175">
        <f>IF(P1988&gt;G1988,Q1988,0)</f>
        <v>614.27</v>
      </c>
      <c r="L1988" s="175">
        <f>J1988*K1988</f>
        <v>4299.8899999999994</v>
      </c>
      <c r="M1988" s="175">
        <f>IF(P1988&lt;G1988,G1988-P1988,0)</f>
        <v>0</v>
      </c>
      <c r="N1988" s="175">
        <f>IF(P1988=0,H1988,IF(P1988&lt;G1988,Q1988,0))</f>
        <v>0</v>
      </c>
      <c r="O1988" s="175">
        <f>M1988*N1988</f>
        <v>0</v>
      </c>
      <c r="P1988" s="175">
        <f>P1982</f>
        <v>7</v>
      </c>
      <c r="Q1988" s="175">
        <f>IF(P1988=0,0,AL1988*(1-$AL$5))</f>
        <v>614.27</v>
      </c>
      <c r="R1988" s="175">
        <f>P1988*Q1988</f>
        <v>4299.8899999999994</v>
      </c>
      <c r="S1988" s="175">
        <f>IF(Y1988&gt;D1988,Y1988-D1988,0)</f>
        <v>7</v>
      </c>
      <c r="T1988" s="175">
        <f>IF(Y1988&gt;D1988,Z1988,0)</f>
        <v>689.47</v>
      </c>
      <c r="U1988" s="175">
        <f>S1988*T1988</f>
        <v>4826.29</v>
      </c>
      <c r="V1988" s="175">
        <f>IF(Y1988&lt;D1988,D1988-Y1988,0)</f>
        <v>0</v>
      </c>
      <c r="W1988" s="175">
        <f>IF(Y1988=0,E1988,IF(Y1988&lt;D1988,Z1988,0))</f>
        <v>0</v>
      </c>
      <c r="X1988" s="175">
        <f>V1988*W1988</f>
        <v>0</v>
      </c>
      <c r="Y1988" s="175">
        <f>P1988</f>
        <v>7</v>
      </c>
      <c r="Z1988" s="175">
        <f>IF(Y1988=0,0,AN1988*(1-$AN$5))</f>
        <v>689.47</v>
      </c>
      <c r="AA1988" s="175">
        <f>Y1988*Z1988</f>
        <v>4826.29</v>
      </c>
      <c r="AB1988" s="904" t="str">
        <f>CONCATENATE("Conforme o cronograma de execução da obra.",VLOOKUP(C1988,'Unidade de Referência'!$B$2:$E$31,2)," = ",P1988," ",IF(P1988=1,VLOOKUP(C1988,'Unidade de Referência'!$B$2:$E$31,3),VLOOKUP(C1988,'Unidade de Referência'!$B$2:$E$31,4)))</f>
        <v>Conforme o cronograma de execução da obra.Período = 7 meses</v>
      </c>
      <c r="AC1988" s="905"/>
      <c r="AD1988" s="905"/>
      <c r="AE1988" s="905"/>
      <c r="AF1988" s="905"/>
      <c r="AG1988" s="906"/>
      <c r="AI1988" s="507" t="s">
        <v>2191</v>
      </c>
      <c r="AJ1988" s="507" t="s">
        <v>2531</v>
      </c>
      <c r="AL1988" s="502">
        <f>IF(AI1988="SEINFRA",IF($I$2369=2021,VLOOKUP(AJ1988,'SEINFRA - 04-2021'!$A$6:$D$3691,4,0),IF($I$2369=2022,VLOOKUP(AJ1988,'SEINFRA - 06-2022'!$A$6:$D$3750,4,0),0)),(IF(AI1988="SINAPI",IF($I$2369=2021,VLOOKUP(AJ1988,'SINAPI - 04-2021'!$A$3:$D$6863,4,0),IF($I$2369=2022,VLOOKUP(AJ1988,'SINAPI - 06-2022'!$A$3:$D$7443,4,0),0)),0)))</f>
        <v>614.27</v>
      </c>
      <c r="AN1988" s="502">
        <f>IF(AI1988="SEINFRA",VLOOKUP(AJ1988,'SEINFRA - 01-2023'!$A$6:$D$3729,4,0),(IF(AI1988="SINAPI",VLOOKUP(AJ1988,'SINAPI - 01-2023'!$A$3:$D$7507,4,0),0)))</f>
        <v>689.47</v>
      </c>
      <c r="AP1988" s="436" t="str">
        <f>IF(AI1988="SEINFRA",VLOOKUP(AJ1988,'SEINFRA - 01-2023'!$A$6:$D$3729,2,0),(IF(AI1988="SINAPI",VLOOKUP(AJ1988,'SINAPI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8" s="254" t="str">
        <f>IF(AI1988="SEINFRA",VLOOKUP(AJ1988,'SEINFRA - 01-2023'!$A$6:$D$3729,3,0),(IF(AI1988="SINAPI",VLOOKUP(AJ1988,'SINAPI - 01-2023'!$A$3:$D$7507,3,0),0)))</f>
        <v>mês</v>
      </c>
    </row>
    <row r="1989" spans="1:43" s="50" customFormat="1" hidden="1" x14ac:dyDescent="0.3">
      <c r="A1989" s="297"/>
      <c r="B1989" s="452"/>
      <c r="C1989" s="204"/>
      <c r="D1989" s="30"/>
      <c r="E1989" s="33"/>
      <c r="F1989" s="23"/>
      <c r="G1989" s="30"/>
      <c r="H1989" s="33"/>
      <c r="I1989" s="23"/>
      <c r="J1989" s="30"/>
      <c r="K1989" s="33"/>
      <c r="L1989" s="23"/>
      <c r="M1989" s="30"/>
      <c r="N1989" s="33"/>
      <c r="O1989" s="23"/>
      <c r="P1989" s="30"/>
      <c r="Q1989" s="33"/>
      <c r="R1989" s="23"/>
      <c r="S1989" s="30"/>
      <c r="T1989" s="33"/>
      <c r="U1989" s="23"/>
      <c r="V1989" s="30"/>
      <c r="W1989" s="33"/>
      <c r="X1989" s="23"/>
      <c r="Y1989" s="30"/>
      <c r="Z1989" s="33"/>
      <c r="AA1989" s="23"/>
      <c r="AB1989" s="907"/>
      <c r="AC1989" s="908"/>
      <c r="AD1989" s="908"/>
      <c r="AE1989" s="908"/>
      <c r="AF1989" s="908"/>
      <c r="AG1989" s="909"/>
    </row>
    <row r="1990" spans="1:43" s="50" customFormat="1" hidden="1" x14ac:dyDescent="0.3">
      <c r="A1990" s="297"/>
      <c r="B1990" s="302"/>
      <c r="C1990" s="204"/>
      <c r="D1990" s="30"/>
      <c r="E1990" s="33"/>
      <c r="F1990" s="23"/>
      <c r="G1990" s="30"/>
      <c r="H1990" s="33"/>
      <c r="I1990" s="23"/>
      <c r="J1990" s="30"/>
      <c r="K1990" s="33"/>
      <c r="L1990" s="23"/>
      <c r="M1990" s="30"/>
      <c r="N1990" s="33"/>
      <c r="O1990" s="23"/>
      <c r="P1990" s="30"/>
      <c r="Q1990" s="33"/>
      <c r="R1990" s="23"/>
      <c r="S1990" s="30"/>
      <c r="T1990" s="33"/>
      <c r="U1990" s="23"/>
      <c r="V1990" s="30"/>
      <c r="W1990" s="33"/>
      <c r="X1990" s="23"/>
      <c r="Y1990" s="30"/>
      <c r="Z1990" s="33"/>
      <c r="AA1990" s="23"/>
      <c r="AG1990" s="115"/>
    </row>
    <row r="1991" spans="1:43" s="50" customFormat="1" ht="31.5" x14ac:dyDescent="0.25">
      <c r="A1991" s="453">
        <v>260104</v>
      </c>
      <c r="B1991" s="436" t="str">
        <f>CONCATENATE(AP1991,"   -   Referência: ",AI1991," - ",AJ1991)</f>
        <v>LIGAÇÕES PROVISÓRIAS PARA CONTAINER TIPO 3 (CORRESPONDENTE AO CÓDIGO ED-16350)   -   Referência: SEINFRA - ED-16358</v>
      </c>
      <c r="C1991" s="437" t="str">
        <f>AQ1991</f>
        <v>un</v>
      </c>
      <c r="D1991" s="176"/>
      <c r="E1991" s="176"/>
      <c r="F1991" s="175">
        <f>D1991*E1991</f>
        <v>0</v>
      </c>
      <c r="G1991" s="177">
        <f>D1991</f>
        <v>0</v>
      </c>
      <c r="H1991" s="177">
        <f>E1991</f>
        <v>0</v>
      </c>
      <c r="I1991" s="175">
        <f>G1991*H1991</f>
        <v>0</v>
      </c>
      <c r="J1991" s="175">
        <f>IF(P1991&gt;G1991,P1991-G1991,0)</f>
        <v>1</v>
      </c>
      <c r="K1991" s="175">
        <f>IF(P1991&gt;G1991,Q1991,0)</f>
        <v>296.01</v>
      </c>
      <c r="L1991" s="175">
        <f>J1991*K1991</f>
        <v>296.01</v>
      </c>
      <c r="M1991" s="175">
        <f>IF(P1991&lt;G1991,G1991-P1991,0)</f>
        <v>0</v>
      </c>
      <c r="N1991" s="175">
        <f>IF(P1991=0,H1991,IF(P1991&lt;G1991,Q1991,0))</f>
        <v>0</v>
      </c>
      <c r="O1991" s="175">
        <f>M1991*N1991</f>
        <v>0</v>
      </c>
      <c r="P1991" s="176">
        <v>1</v>
      </c>
      <c r="Q1991" s="175">
        <f>IF(P1991=0,0,AL1991*(1-$AL$5))</f>
        <v>296.01</v>
      </c>
      <c r="R1991" s="175">
        <f>P1991*Q1991</f>
        <v>296.01</v>
      </c>
      <c r="S1991" s="175">
        <f>IF(Y1991&gt;D1991,Y1991-D1991,0)</f>
        <v>1</v>
      </c>
      <c r="T1991" s="175">
        <f>IF(Y1991&gt;D1991,Z1991,0)</f>
        <v>340.69</v>
      </c>
      <c r="U1991" s="175">
        <f>S1991*T1991</f>
        <v>340.69</v>
      </c>
      <c r="V1991" s="175">
        <f>IF(Y1991&lt;D1991,D1991-Y1991,0)</f>
        <v>0</v>
      </c>
      <c r="W1991" s="175">
        <f>IF(Y1991=0,E1991,IF(Y1991&lt;D1991,Z1991,0))</f>
        <v>0</v>
      </c>
      <c r="X1991" s="175">
        <f>V1991*W1991</f>
        <v>0</v>
      </c>
      <c r="Y1991" s="175">
        <f>P1991</f>
        <v>1</v>
      </c>
      <c r="Z1991" s="175">
        <f>IF(Y1991=0,0,AN1991*(1-$AN$5))</f>
        <v>340.69</v>
      </c>
      <c r="AA1991" s="175">
        <f>Y1991*Z1991</f>
        <v>340.69</v>
      </c>
      <c r="AB1991" s="904" t="str">
        <f>CONCATENATE("Serviço necessário para instalação do container referente ao item ",A1988,".",VLOOKUP(C1991,'Unidade de Referência'!$B$2:$E$31,2)," = ",P1991," ",IF(P1991=1,VLOOKUP(C1991,'Unidade de Referência'!$B$2:$E$31,3),VLOOKUP(C1991,'Unidade de Referência'!$B$2:$E$31,4)))</f>
        <v>Serviço necessário para instalação do container referente ao item 260103.Quantidade = 1 unidade</v>
      </c>
      <c r="AC1991" s="905"/>
      <c r="AD1991" s="905"/>
      <c r="AE1991" s="905"/>
      <c r="AF1991" s="905"/>
      <c r="AG1991" s="906"/>
      <c r="AI1991" s="507" t="s">
        <v>2191</v>
      </c>
      <c r="AJ1991" s="507" t="s">
        <v>2547</v>
      </c>
      <c r="AL1991" s="502">
        <f>IF(AI1991="SEINFRA",IF($I$2369=2021,VLOOKUP(AJ1991,'SEINFRA - 04-2021'!$A$6:$D$3691,4,0),IF($I$2369=2022,VLOOKUP(AJ1991,'SEINFRA - 06-2022'!$A$6:$D$3750,4,0),0)),(IF(AI1991="SINAPI",IF($I$2369=2021,VLOOKUP(AJ1991,'SINAPI - 04-2021'!$A$3:$D$6863,4,0),IF($I$2369=2022,VLOOKUP(AJ1991,'SINAPI - 06-2022'!$A$3:$D$7443,4,0),0)),0)))</f>
        <v>296.01</v>
      </c>
      <c r="AN1991" s="502">
        <f>IF(AI1991="SEINFRA",VLOOKUP(AJ1991,'SEINFRA - 01-2023'!$A$6:$D$3729,4,0),(IF(AI1991="SINAPI",VLOOKUP(AJ1991,'SINAPI - 01-2023'!$A$3:$D$7507,4,0),0)))</f>
        <v>340.69</v>
      </c>
      <c r="AP1991" s="436" t="str">
        <f>IF(AI1991="SEINFRA",VLOOKUP(AJ1991,'SEINFRA - 01-2023'!$A$6:$D$3729,2,0),(IF(AI1991="SINAPI",VLOOKUP(AJ1991,'SINAPI - 01-2023'!$A$3:$D$7507,2,0),0)))</f>
        <v>LIGAÇÕES PROVISÓRIAS PARA CONTAINER TIPO 3 (CORRESPONDENTE AO CÓDIGO ED-16350)</v>
      </c>
      <c r="AQ1991" s="254" t="str">
        <f>IF(AI1991="SEINFRA",VLOOKUP(AJ1991,'SEINFRA - 01-2023'!$A$6:$D$3729,3,0),(IF(AI1991="SINAPI",VLOOKUP(AJ1991,'SINAPI - 01-2023'!$A$3:$D$7507,3,0),0)))</f>
        <v>un</v>
      </c>
    </row>
    <row r="1992" spans="1:43" s="50" customFormat="1" ht="31.5" hidden="1" customHeight="1" x14ac:dyDescent="0.3">
      <c r="A1992" s="297"/>
      <c r="B1992" s="452"/>
      <c r="C1992" s="204"/>
      <c r="D1992" s="30"/>
      <c r="E1992" s="33"/>
      <c r="F1992" s="23"/>
      <c r="G1992" s="30"/>
      <c r="H1992" s="33"/>
      <c r="I1992" s="23"/>
      <c r="J1992" s="30"/>
      <c r="K1992" s="33"/>
      <c r="L1992" s="23"/>
      <c r="M1992" s="30"/>
      <c r="N1992" s="33"/>
      <c r="O1992" s="23"/>
      <c r="P1992" s="30"/>
      <c r="Q1992" s="33"/>
      <c r="R1992" s="23"/>
      <c r="S1992" s="30"/>
      <c r="T1992" s="33"/>
      <c r="U1992" s="23"/>
      <c r="V1992" s="30"/>
      <c r="W1992" s="33"/>
      <c r="X1992" s="23"/>
      <c r="Y1992" s="30"/>
      <c r="Z1992" s="33"/>
      <c r="AA1992" s="23"/>
      <c r="AB1992" s="907"/>
      <c r="AC1992" s="908"/>
      <c r="AD1992" s="908"/>
      <c r="AE1992" s="908"/>
      <c r="AF1992" s="908"/>
      <c r="AG1992" s="909"/>
    </row>
    <row r="1993" spans="1:43" s="50" customFormat="1" hidden="1" x14ac:dyDescent="0.3">
      <c r="A1993" s="297"/>
      <c r="B1993" s="302"/>
      <c r="C1993" s="204"/>
      <c r="D1993" s="30"/>
      <c r="E1993" s="33"/>
      <c r="F1993" s="23"/>
      <c r="G1993" s="30"/>
      <c r="H1993" s="33"/>
      <c r="I1993" s="23"/>
      <c r="J1993" s="30"/>
      <c r="K1993" s="33"/>
      <c r="L1993" s="23"/>
      <c r="M1993" s="30"/>
      <c r="N1993" s="33"/>
      <c r="O1993" s="23"/>
      <c r="P1993" s="30"/>
      <c r="Q1993" s="33"/>
      <c r="R1993" s="23"/>
      <c r="S1993" s="30"/>
      <c r="T1993" s="33"/>
      <c r="U1993" s="23"/>
      <c r="V1993" s="30"/>
      <c r="W1993" s="33"/>
      <c r="X1993" s="23"/>
      <c r="Y1993" s="30"/>
      <c r="Z1993" s="33"/>
      <c r="AA1993" s="23"/>
      <c r="AG1993" s="115"/>
    </row>
    <row r="1994" spans="1:43" s="50" customFormat="1" ht="78.75" x14ac:dyDescent="0.25">
      <c r="A1994" s="453">
        <v>260105</v>
      </c>
      <c r="B1994" s="436" t="str">
        <f>CONCATENATE(AP1994,"   -   Referência: ",AI1994," - ",AJ1994)</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4" s="437" t="str">
        <f>AQ1994</f>
        <v>mês</v>
      </c>
      <c r="D1994" s="176"/>
      <c r="E1994" s="176"/>
      <c r="F1994" s="175">
        <f>D1994*E1994</f>
        <v>0</v>
      </c>
      <c r="G1994" s="177">
        <f>D1994</f>
        <v>0</v>
      </c>
      <c r="H1994" s="177">
        <f>E1994</f>
        <v>0</v>
      </c>
      <c r="I1994" s="175">
        <f>G1994*H1994</f>
        <v>0</v>
      </c>
      <c r="J1994" s="175">
        <f>IF(P1994&gt;G1994,P1994-G1994,0)</f>
        <v>7</v>
      </c>
      <c r="K1994" s="175">
        <f>IF(P1994&gt;G1994,Q1994,0)</f>
        <v>556.08000000000004</v>
      </c>
      <c r="L1994" s="175">
        <f>J1994*K1994</f>
        <v>3892.5600000000004</v>
      </c>
      <c r="M1994" s="175">
        <f>IF(P1994&lt;G1994,G1994-P1994,0)</f>
        <v>0</v>
      </c>
      <c r="N1994" s="175">
        <f>IF(P1994=0,H1994,IF(P1994&lt;G1994,Q1994,0))</f>
        <v>0</v>
      </c>
      <c r="O1994" s="175">
        <f>M1994*N1994</f>
        <v>0</v>
      </c>
      <c r="P1994" s="175">
        <f>P1982</f>
        <v>7</v>
      </c>
      <c r="Q1994" s="175">
        <f>IF(P1994=0,0,AL1994*(1-$AL$5))</f>
        <v>556.08000000000004</v>
      </c>
      <c r="R1994" s="175">
        <f>P1994*Q1994</f>
        <v>3892.5600000000004</v>
      </c>
      <c r="S1994" s="175">
        <f>IF(Y1994&gt;D1994,Y1994-D1994,0)</f>
        <v>7</v>
      </c>
      <c r="T1994" s="175">
        <f>IF(Y1994&gt;D1994,Z1994,0)</f>
        <v>609.23</v>
      </c>
      <c r="U1994" s="175">
        <f>S1994*T1994</f>
        <v>4264.6100000000006</v>
      </c>
      <c r="V1994" s="175">
        <f>IF(Y1994&lt;D1994,D1994-Y1994,0)</f>
        <v>0</v>
      </c>
      <c r="W1994" s="175">
        <f>IF(Y1994=0,E1994,IF(Y1994&lt;D1994,Z1994,0))</f>
        <v>0</v>
      </c>
      <c r="X1994" s="175">
        <f>V1994*W1994</f>
        <v>0</v>
      </c>
      <c r="Y1994" s="175">
        <f>P1994</f>
        <v>7</v>
      </c>
      <c r="Z1994" s="175">
        <f>IF(Y1994=0,0,AN1994*(1-$AN$5))</f>
        <v>609.23</v>
      </c>
      <c r="AA1994" s="175">
        <f>Y1994*Z1994</f>
        <v>4264.6100000000006</v>
      </c>
      <c r="AB1994" s="904" t="str">
        <f>CONCATENATE("Conforme o cronograma de execução da obra.",VLOOKUP(C1994,'Unidade de Referência'!$B$2:$E$31,2)," = ",P1994," ",IF(P1994=1,VLOOKUP(C1994,'Unidade de Referência'!$B$2:$E$31,3),VLOOKUP(C1994,'Unidade de Referência'!$B$2:$E$31,4)))</f>
        <v>Conforme o cronograma de execução da obra.Período = 7 meses</v>
      </c>
      <c r="AC1994" s="905"/>
      <c r="AD1994" s="905"/>
      <c r="AE1994" s="905"/>
      <c r="AF1994" s="905"/>
      <c r="AG1994" s="906"/>
      <c r="AI1994" s="507" t="s">
        <v>2191</v>
      </c>
      <c r="AJ1994" s="507" t="s">
        <v>2533</v>
      </c>
      <c r="AL1994" s="502">
        <f>IF(AI1994="SEINFRA",IF($I$2369=2021,VLOOKUP(AJ1994,'SEINFRA - 04-2021'!$A$6:$D$3691,4,0),IF($I$2369=2022,VLOOKUP(AJ1994,'SEINFRA - 06-2022'!$A$6:$D$3750,4,0),0)),(IF(AI1994="SINAPI",IF($I$2369=2021,VLOOKUP(AJ1994,'SINAPI - 04-2021'!$A$3:$D$6863,4,0),IF($I$2369=2022,VLOOKUP(AJ1994,'SINAPI - 06-2022'!$A$3:$D$7443,4,0),0)),0)))</f>
        <v>556.08000000000004</v>
      </c>
      <c r="AN1994" s="502">
        <f>IF(AI1994="SEINFRA",VLOOKUP(AJ1994,'SEINFRA - 01-2023'!$A$6:$D$3729,4,0),(IF(AI1994="SINAPI",VLOOKUP(AJ1994,'SINAPI - 01-2023'!$A$3:$D$7507,4,0),0)))</f>
        <v>609.23</v>
      </c>
      <c r="AP1994" s="436" t="str">
        <f>IF(AI1994="SEINFRA",VLOOKUP(AJ1994,'SEINFRA - 01-2023'!$A$6:$D$3729,2,0),(IF(AI1994="SINAPI",VLOOKUP(AJ1994,'SINAPI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4" s="254" t="str">
        <f>IF(AI1994="SEINFRA",VLOOKUP(AJ1994,'SEINFRA - 01-2023'!$A$6:$D$3729,3,0),(IF(AI1994="SINAPI",VLOOKUP(AJ1994,'SINAPI - 01-2023'!$A$3:$D$7507,3,0),0)))</f>
        <v>mês</v>
      </c>
    </row>
    <row r="1995" spans="1:43" s="50" customFormat="1" hidden="1" x14ac:dyDescent="0.3">
      <c r="A1995" s="297"/>
      <c r="B1995" s="452"/>
      <c r="C1995" s="204"/>
      <c r="D1995" s="30"/>
      <c r="E1995" s="33"/>
      <c r="F1995" s="23"/>
      <c r="G1995" s="30"/>
      <c r="H1995" s="33"/>
      <c r="I1995" s="23"/>
      <c r="J1995" s="30"/>
      <c r="K1995" s="33"/>
      <c r="L1995" s="23"/>
      <c r="M1995" s="30"/>
      <c r="N1995" s="33"/>
      <c r="O1995" s="23"/>
      <c r="P1995" s="30"/>
      <c r="Q1995" s="33"/>
      <c r="R1995" s="23"/>
      <c r="S1995" s="30"/>
      <c r="T1995" s="33"/>
      <c r="U1995" s="23"/>
      <c r="V1995" s="30"/>
      <c r="W1995" s="33"/>
      <c r="X1995" s="23"/>
      <c r="Y1995" s="30"/>
      <c r="Z1995" s="33"/>
      <c r="AA1995" s="23"/>
      <c r="AB1995" s="907"/>
      <c r="AC1995" s="908"/>
      <c r="AD1995" s="908"/>
      <c r="AE1995" s="908"/>
      <c r="AF1995" s="908"/>
      <c r="AG1995" s="909"/>
    </row>
    <row r="1996" spans="1:43" s="50" customFormat="1" hidden="1" x14ac:dyDescent="0.3">
      <c r="A1996" s="297"/>
      <c r="B1996" s="302"/>
      <c r="C1996" s="204"/>
      <c r="D1996" s="30"/>
      <c r="E1996" s="33"/>
      <c r="F1996" s="23"/>
      <c r="G1996" s="30"/>
      <c r="H1996" s="33"/>
      <c r="I1996" s="23"/>
      <c r="J1996" s="30"/>
      <c r="K1996" s="33"/>
      <c r="L1996" s="23"/>
      <c r="M1996" s="30"/>
      <c r="N1996" s="33"/>
      <c r="O1996" s="23"/>
      <c r="P1996" s="30"/>
      <c r="Q1996" s="33"/>
      <c r="R1996" s="23"/>
      <c r="S1996" s="30"/>
      <c r="T1996" s="33"/>
      <c r="U1996" s="23"/>
      <c r="V1996" s="30"/>
      <c r="W1996" s="33"/>
      <c r="X1996" s="23"/>
      <c r="Y1996" s="30"/>
      <c r="Z1996" s="33"/>
      <c r="AA1996" s="23"/>
      <c r="AG1996" s="115"/>
    </row>
    <row r="1997" spans="1:43" s="50" customFormat="1" ht="31.5" x14ac:dyDescent="0.25">
      <c r="A1997" s="453">
        <v>260106</v>
      </c>
      <c r="B1997" s="436" t="str">
        <f>CONCATENATE(AP1997,"   -   Referência: ",AI1997," - ",AJ1997)</f>
        <v>LIGAÇÕES PROVISÓRIAS PARA CONTAINER TIPO 4 (CORRESPONDENTE AO CÓDIGO ED-16351)   -   Referência: SEINFRA - ED-16359</v>
      </c>
      <c r="C1997" s="437" t="str">
        <f>AQ1997</f>
        <v>un</v>
      </c>
      <c r="D1997" s="176"/>
      <c r="E1997" s="176"/>
      <c r="F1997" s="175">
        <f>D1997*E1997</f>
        <v>0</v>
      </c>
      <c r="G1997" s="177">
        <f>D1997</f>
        <v>0</v>
      </c>
      <c r="H1997" s="177">
        <f>E1997</f>
        <v>0</v>
      </c>
      <c r="I1997" s="175">
        <f>G1997*H1997</f>
        <v>0</v>
      </c>
      <c r="J1997" s="175">
        <f>IF(P1997&gt;G1997,P1997-G1997,0)</f>
        <v>1</v>
      </c>
      <c r="K1997" s="175">
        <f>IF(P1997&gt;G1997,Q1997,0)</f>
        <v>296.01</v>
      </c>
      <c r="L1997" s="175">
        <f>J1997*K1997</f>
        <v>296.01</v>
      </c>
      <c r="M1997" s="175">
        <f>IF(P1997&lt;G1997,G1997-P1997,0)</f>
        <v>0</v>
      </c>
      <c r="N1997" s="175">
        <f>IF(P1997=0,H1997,IF(P1997&lt;G1997,Q1997,0))</f>
        <v>0</v>
      </c>
      <c r="O1997" s="175">
        <f>M1997*N1997</f>
        <v>0</v>
      </c>
      <c r="P1997" s="176">
        <v>1</v>
      </c>
      <c r="Q1997" s="175">
        <f>IF(P1997=0,0,AL1997*(1-$AL$5))</f>
        <v>296.01</v>
      </c>
      <c r="R1997" s="175">
        <f>P1997*Q1997</f>
        <v>296.01</v>
      </c>
      <c r="S1997" s="175">
        <f>IF(Y1997&gt;D1997,Y1997-D1997,0)</f>
        <v>1</v>
      </c>
      <c r="T1997" s="175">
        <f>IF(Y1997&gt;D1997,Z1997,0)</f>
        <v>340.69</v>
      </c>
      <c r="U1997" s="175">
        <f>S1997*T1997</f>
        <v>340.69</v>
      </c>
      <c r="V1997" s="175">
        <f>IF(Y1997&lt;D1997,D1997-Y1997,0)</f>
        <v>0</v>
      </c>
      <c r="W1997" s="175">
        <f>IF(Y1997=0,E1997,IF(Y1997&lt;D1997,Z1997,0))</f>
        <v>0</v>
      </c>
      <c r="X1997" s="175">
        <f>V1997*W1997</f>
        <v>0</v>
      </c>
      <c r="Y1997" s="175">
        <f>P1997</f>
        <v>1</v>
      </c>
      <c r="Z1997" s="175">
        <f>IF(Y1997=0,0,AN1997*(1-$AN$5))</f>
        <v>340.69</v>
      </c>
      <c r="AA1997" s="175">
        <f>Y1997*Z1997</f>
        <v>340.69</v>
      </c>
      <c r="AB1997" s="904" t="str">
        <f>CONCATENATE("Serviço necessário para instalação do container referente ao item ",A1994,".",VLOOKUP(C1997,'Unidade de Referência'!$B$2:$E$31,2)," = ",P1997," ",IF(P1997=1,VLOOKUP(C1997,'Unidade de Referência'!$B$2:$E$31,3),VLOOKUP(C1997,'Unidade de Referência'!$B$2:$E$31,4)))</f>
        <v>Serviço necessário para instalação do container referente ao item 260105.Quantidade = 1 unidade</v>
      </c>
      <c r="AC1997" s="905"/>
      <c r="AD1997" s="905"/>
      <c r="AE1997" s="905"/>
      <c r="AF1997" s="905"/>
      <c r="AG1997" s="906"/>
      <c r="AI1997" s="507" t="s">
        <v>2191</v>
      </c>
      <c r="AJ1997" s="507" t="s">
        <v>2549</v>
      </c>
      <c r="AL1997" s="502">
        <f>IF(AI1997="SEINFRA",IF($I$2369=2021,VLOOKUP(AJ1997,'SEINFRA - 04-2021'!$A$6:$D$3691,4,0),IF($I$2369=2022,VLOOKUP(AJ1997,'SEINFRA - 06-2022'!$A$6:$D$3750,4,0),0)),(IF(AI1997="SINAPI",IF($I$2369=2021,VLOOKUP(AJ1997,'SINAPI - 04-2021'!$A$3:$D$6863,4,0),IF($I$2369=2022,VLOOKUP(AJ1997,'SINAPI - 06-2022'!$A$3:$D$7443,4,0),0)),0)))</f>
        <v>296.01</v>
      </c>
      <c r="AN1997" s="502">
        <f>IF(AI1997="SEINFRA",VLOOKUP(AJ1997,'SEINFRA - 01-2023'!$A$6:$D$3729,4,0),(IF(AI1997="SINAPI",VLOOKUP(AJ1997,'SINAPI - 01-2023'!$A$3:$D$7507,4,0),0)))</f>
        <v>340.69</v>
      </c>
      <c r="AP1997" s="436" t="str">
        <f>IF(AI1997="SEINFRA",VLOOKUP(AJ1997,'SEINFRA - 01-2023'!$A$6:$D$3729,2,0),(IF(AI1997="SINAPI",VLOOKUP(AJ1997,'SINAPI - 01-2023'!$A$3:$D$7507,2,0),0)))</f>
        <v>LIGAÇÕES PROVISÓRIAS PARA CONTAINER TIPO 4 (CORRESPONDENTE AO CÓDIGO ED-16351)</v>
      </c>
      <c r="AQ1997" s="254" t="str">
        <f>IF(AI1997="SEINFRA",VLOOKUP(AJ1997,'SEINFRA - 01-2023'!$A$6:$D$3729,3,0),(IF(AI1997="SINAPI",VLOOKUP(AJ1997,'SINAPI - 01-2023'!$A$3:$D$7507,3,0),0)))</f>
        <v>un</v>
      </c>
    </row>
    <row r="1998" spans="1:43" s="50" customFormat="1" ht="31.5" hidden="1" customHeight="1" x14ac:dyDescent="0.3">
      <c r="A1998" s="297"/>
      <c r="B1998" s="452"/>
      <c r="C1998" s="204"/>
      <c r="D1998" s="30"/>
      <c r="E1998" s="33"/>
      <c r="F1998" s="23"/>
      <c r="G1998" s="30"/>
      <c r="H1998" s="33"/>
      <c r="I1998" s="23"/>
      <c r="J1998" s="30"/>
      <c r="K1998" s="33"/>
      <c r="L1998" s="23"/>
      <c r="M1998" s="30"/>
      <c r="N1998" s="33"/>
      <c r="O1998" s="23"/>
      <c r="P1998" s="30"/>
      <c r="Q1998" s="33"/>
      <c r="R1998" s="23"/>
      <c r="S1998" s="30"/>
      <c r="T1998" s="33"/>
      <c r="U1998" s="23"/>
      <c r="V1998" s="30"/>
      <c r="W1998" s="33"/>
      <c r="X1998" s="23"/>
      <c r="Y1998" s="30"/>
      <c r="Z1998" s="33"/>
      <c r="AA1998" s="23"/>
      <c r="AB1998" s="907"/>
      <c r="AC1998" s="908"/>
      <c r="AD1998" s="908"/>
      <c r="AE1998" s="908"/>
      <c r="AF1998" s="908"/>
      <c r="AG1998" s="909"/>
    </row>
    <row r="1999" spans="1:43" s="50" customFormat="1" hidden="1" x14ac:dyDescent="0.3">
      <c r="A1999" s="297"/>
      <c r="B1999" s="302"/>
      <c r="C1999" s="204"/>
      <c r="D1999" s="30"/>
      <c r="E1999" s="33"/>
      <c r="F1999" s="23"/>
      <c r="G1999" s="30"/>
      <c r="H1999" s="33"/>
      <c r="I1999" s="23"/>
      <c r="J1999" s="30"/>
      <c r="K1999" s="33"/>
      <c r="L1999" s="23"/>
      <c r="M1999" s="30"/>
      <c r="N1999" s="33"/>
      <c r="O1999" s="23"/>
      <c r="P1999" s="30"/>
      <c r="Q1999" s="33"/>
      <c r="R1999" s="23"/>
      <c r="S1999" s="30"/>
      <c r="T1999" s="33"/>
      <c r="U1999" s="23"/>
      <c r="V1999" s="30"/>
      <c r="W1999" s="33"/>
      <c r="X1999" s="23"/>
      <c r="Y1999" s="30"/>
      <c r="Z1999" s="33"/>
      <c r="AA1999" s="23"/>
      <c r="AG1999" s="115"/>
    </row>
    <row r="2000" spans="1:43" s="50" customFormat="1" ht="94.5" x14ac:dyDescent="0.25">
      <c r="A2000" s="453">
        <v>260107</v>
      </c>
      <c r="B2000" s="436" t="str">
        <f>CONCATENATE(AP2000,"   -   Referência: ",AI2000," - ",AJ2000)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2000" s="437" t="str">
        <f>AQ2000</f>
        <v>mês</v>
      </c>
      <c r="D2000" s="176"/>
      <c r="E2000" s="176"/>
      <c r="F2000" s="175">
        <f>D2000*E2000</f>
        <v>0</v>
      </c>
      <c r="G2000" s="177">
        <f>D2000</f>
        <v>0</v>
      </c>
      <c r="H2000" s="177">
        <f>E2000</f>
        <v>0</v>
      </c>
      <c r="I2000" s="175">
        <f>G2000*H2000</f>
        <v>0</v>
      </c>
      <c r="J2000" s="175">
        <f>IF(P2000&gt;G2000,P2000-G2000,0)</f>
        <v>7</v>
      </c>
      <c r="K2000" s="175">
        <f>IF(P2000&gt;G2000,Q2000,0)</f>
        <v>725.39</v>
      </c>
      <c r="L2000" s="175">
        <f>J2000*K2000</f>
        <v>5077.7299999999996</v>
      </c>
      <c r="M2000" s="175">
        <f>IF(P2000&lt;G2000,G2000-P2000,0)</f>
        <v>0</v>
      </c>
      <c r="N2000" s="175">
        <f>IF(P2000=0,H2000,IF(P2000&lt;G2000,Q2000,0))</f>
        <v>0</v>
      </c>
      <c r="O2000" s="175">
        <f>M2000*N2000</f>
        <v>0</v>
      </c>
      <c r="P2000" s="175">
        <f>P1982</f>
        <v>7</v>
      </c>
      <c r="Q2000" s="175">
        <f>IF(P2000=0,0,AL2000*(1-$AL$5))</f>
        <v>725.39</v>
      </c>
      <c r="R2000" s="175">
        <f>P2000*Q2000</f>
        <v>5077.7299999999996</v>
      </c>
      <c r="S2000" s="175">
        <f>IF(Y2000&gt;D2000,Y2000-D2000,0)</f>
        <v>7</v>
      </c>
      <c r="T2000" s="175">
        <f>IF(Y2000&gt;D2000,Z2000,0)</f>
        <v>807.6</v>
      </c>
      <c r="U2000" s="175">
        <f>S2000*T2000</f>
        <v>5653.2</v>
      </c>
      <c r="V2000" s="175">
        <f>IF(Y2000&lt;D2000,D2000-Y2000,0)</f>
        <v>0</v>
      </c>
      <c r="W2000" s="175">
        <f>IF(Y2000=0,E2000,IF(Y2000&lt;D2000,Z2000,0))</f>
        <v>0</v>
      </c>
      <c r="X2000" s="175">
        <f>V2000*W2000</f>
        <v>0</v>
      </c>
      <c r="Y2000" s="175">
        <f>P2000</f>
        <v>7</v>
      </c>
      <c r="Z2000" s="175">
        <f>IF(Y2000=0,0,AN2000*(1-$AN$5))</f>
        <v>807.6</v>
      </c>
      <c r="AA2000" s="175">
        <f>Y2000*Z2000</f>
        <v>5653.2</v>
      </c>
      <c r="AB2000" s="904" t="str">
        <f>CONCATENATE("Conforme o cronograma de execução da obra.",VLOOKUP(C2000,'Unidade de Referência'!$B$2:$E$31,2)," = ",P2000," ",IF(P2000=1,VLOOKUP(C2000,'Unidade de Referência'!$B$2:$E$31,3),VLOOKUP(C2000,'Unidade de Referência'!$B$2:$E$31,4)))</f>
        <v>Conforme o cronograma de execução da obra.Período = 7 meses</v>
      </c>
      <c r="AC2000" s="905"/>
      <c r="AD2000" s="905"/>
      <c r="AE2000" s="905"/>
      <c r="AF2000" s="905"/>
      <c r="AG2000" s="906"/>
      <c r="AI2000" s="507" t="s">
        <v>2191</v>
      </c>
      <c r="AJ2000" s="507" t="s">
        <v>2539</v>
      </c>
      <c r="AL2000" s="502">
        <f>IF(AI2000="SEINFRA",IF($I$2369=2021,VLOOKUP(AJ2000,'SEINFRA - 04-2021'!$A$6:$D$3691,4,0),IF($I$2369=2022,VLOOKUP(AJ2000,'SEINFRA - 06-2022'!$A$6:$D$3750,4,0),0)),(IF(AI2000="SINAPI",IF($I$2369=2021,VLOOKUP(AJ2000,'SINAPI - 04-2021'!$A$3:$D$6863,4,0),IF($I$2369=2022,VLOOKUP(AJ2000,'SINAPI - 06-2022'!$A$3:$D$7443,4,0),0)),0)))</f>
        <v>725.39</v>
      </c>
      <c r="AN2000" s="502">
        <f>IF(AI2000="SEINFRA",VLOOKUP(AJ2000,'SEINFRA - 01-2023'!$A$6:$D$3729,4,0),(IF(AI2000="SINAPI",VLOOKUP(AJ2000,'SINAPI - 01-2023'!$A$3:$D$7507,4,0),0)))</f>
        <v>807.6</v>
      </c>
      <c r="AP2000" s="436" t="str">
        <f>IF(AI2000="SEINFRA",VLOOKUP(AJ2000,'SEINFRA - 01-2023'!$A$6:$D$3729,2,0),(IF(AI2000="SINAPI",VLOOKUP(AJ2000,'SINAPI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2000" s="254" t="str">
        <f>IF(AI2000="SEINFRA",VLOOKUP(AJ2000,'SEINFRA - 01-2023'!$A$6:$D$3729,3,0),(IF(AI2000="SINAPI",VLOOKUP(AJ2000,'SINAPI - 01-2023'!$A$3:$D$7507,3,0),0)))</f>
        <v>mês</v>
      </c>
    </row>
    <row r="2001" spans="1:43" s="50" customFormat="1" hidden="1" x14ac:dyDescent="0.3">
      <c r="A2001" s="297"/>
      <c r="B2001" s="452"/>
      <c r="C2001" s="204"/>
      <c r="D2001" s="30"/>
      <c r="E2001" s="33"/>
      <c r="F2001" s="23"/>
      <c r="G2001" s="30"/>
      <c r="H2001" s="33"/>
      <c r="I2001" s="23"/>
      <c r="J2001" s="30"/>
      <c r="K2001" s="33"/>
      <c r="L2001" s="23"/>
      <c r="M2001" s="30"/>
      <c r="N2001" s="33"/>
      <c r="O2001" s="23"/>
      <c r="P2001" s="30"/>
      <c r="Q2001" s="33"/>
      <c r="R2001" s="23"/>
      <c r="S2001" s="30"/>
      <c r="T2001" s="33"/>
      <c r="U2001" s="23"/>
      <c r="V2001" s="30"/>
      <c r="W2001" s="33"/>
      <c r="X2001" s="23"/>
      <c r="Y2001" s="30"/>
      <c r="Z2001" s="33"/>
      <c r="AA2001" s="23"/>
      <c r="AB2001" s="907"/>
      <c r="AC2001" s="908"/>
      <c r="AD2001" s="908"/>
      <c r="AE2001" s="908"/>
      <c r="AF2001" s="908"/>
      <c r="AG2001" s="909"/>
    </row>
    <row r="2002" spans="1:43" s="50" customFormat="1" hidden="1" x14ac:dyDescent="0.3">
      <c r="A2002" s="297"/>
      <c r="B2002" s="302"/>
      <c r="C2002" s="204"/>
      <c r="D2002" s="30"/>
      <c r="E2002" s="33"/>
      <c r="F2002" s="23"/>
      <c r="G2002" s="30"/>
      <c r="H2002" s="33"/>
      <c r="I2002" s="23"/>
      <c r="J2002" s="30"/>
      <c r="K2002" s="33"/>
      <c r="L2002" s="23"/>
      <c r="M2002" s="30"/>
      <c r="N2002" s="33"/>
      <c r="O2002" s="23"/>
      <c r="P2002" s="30"/>
      <c r="Q2002" s="33"/>
      <c r="R2002" s="23"/>
      <c r="S2002" s="30"/>
      <c r="T2002" s="33"/>
      <c r="U2002" s="23"/>
      <c r="V2002" s="30"/>
      <c r="W2002" s="33"/>
      <c r="X2002" s="23"/>
      <c r="Y2002" s="30"/>
      <c r="Z2002" s="33"/>
      <c r="AA2002" s="23"/>
      <c r="AG2002" s="115"/>
    </row>
    <row r="2003" spans="1:43" s="50" customFormat="1" ht="31.5" x14ac:dyDescent="0.25">
      <c r="A2003" s="453">
        <v>260108</v>
      </c>
      <c r="B2003" s="436" t="str">
        <f>CONCATENATE(AP2003,"   -   Referência: ",AI2003," - ",AJ2003)</f>
        <v>LIGAÇÕES PROVISÓRIAS PARA CONTAINER TIPO 7 (CORRESPONDENTE AO CÓDIGO ED-16354)   -   Referência: SEINFRA - ED-16362</v>
      </c>
      <c r="C2003" s="437" t="str">
        <f>AQ2003</f>
        <v>un</v>
      </c>
      <c r="D2003" s="176"/>
      <c r="E2003" s="176"/>
      <c r="F2003" s="175">
        <f>D2003*E2003</f>
        <v>0</v>
      </c>
      <c r="G2003" s="177">
        <f>D2003</f>
        <v>0</v>
      </c>
      <c r="H2003" s="177">
        <f>E2003</f>
        <v>0</v>
      </c>
      <c r="I2003" s="175">
        <f>G2003*H2003</f>
        <v>0</v>
      </c>
      <c r="J2003" s="175">
        <f>IF(P2003&gt;G2003,P2003-G2003,0)</f>
        <v>1</v>
      </c>
      <c r="K2003" s="175">
        <f>IF(P2003&gt;G2003,Q2003,0)</f>
        <v>913.92</v>
      </c>
      <c r="L2003" s="175">
        <f>J2003*K2003</f>
        <v>913.92</v>
      </c>
      <c r="M2003" s="175">
        <f>IF(P2003&lt;G2003,G2003-P2003,0)</f>
        <v>0</v>
      </c>
      <c r="N2003" s="175">
        <f>IF(P2003=0,H2003,IF(P2003&lt;G2003,Q2003,0))</f>
        <v>0</v>
      </c>
      <c r="O2003" s="175">
        <f>M2003*N2003</f>
        <v>0</v>
      </c>
      <c r="P2003" s="176">
        <v>1</v>
      </c>
      <c r="Q2003" s="175">
        <f>IF(P2003=0,0,AL2003*(1-$AL$5))</f>
        <v>913.92</v>
      </c>
      <c r="R2003" s="175">
        <f>P2003*Q2003</f>
        <v>913.92</v>
      </c>
      <c r="S2003" s="175">
        <f>IF(Y2003&gt;D2003,Y2003-D2003,0)</f>
        <v>1</v>
      </c>
      <c r="T2003" s="175">
        <f>IF(Y2003&gt;D2003,Z2003,0)</f>
        <v>933.38</v>
      </c>
      <c r="U2003" s="175">
        <f>S2003*T2003</f>
        <v>933.38</v>
      </c>
      <c r="V2003" s="175">
        <f>IF(Y2003&lt;D2003,D2003-Y2003,0)</f>
        <v>0</v>
      </c>
      <c r="W2003" s="175">
        <f>IF(Y2003=0,E2003,IF(Y2003&lt;D2003,Z2003,0))</f>
        <v>0</v>
      </c>
      <c r="X2003" s="175">
        <f>V2003*W2003</f>
        <v>0</v>
      </c>
      <c r="Y2003" s="175">
        <f>P2003</f>
        <v>1</v>
      </c>
      <c r="Z2003" s="175">
        <f>IF(Y2003=0,0,AN2003*(1-$AN$5))</f>
        <v>933.38</v>
      </c>
      <c r="AA2003" s="175">
        <f>Y2003*Z2003</f>
        <v>933.38</v>
      </c>
      <c r="AB2003" s="904" t="str">
        <f>CONCATENATE("Serviço necessário para instalação do container referente ao item ",A2000,".",VLOOKUP(C2003,'Unidade de Referência'!$B$2:$E$31,2)," = ",P2003," ",IF(P2003=1,VLOOKUP(C2003,'Unidade de Referência'!$B$2:$E$31,3),VLOOKUP(C2003,'Unidade de Referência'!$B$2:$E$31,4)))</f>
        <v>Serviço necessário para instalação do container referente ao item 260107.Quantidade = 1 unidade</v>
      </c>
      <c r="AC2003" s="905"/>
      <c r="AD2003" s="905"/>
      <c r="AE2003" s="905"/>
      <c r="AF2003" s="905"/>
      <c r="AG2003" s="906"/>
      <c r="AI2003" s="507" t="s">
        <v>2191</v>
      </c>
      <c r="AJ2003" s="507" t="s">
        <v>2555</v>
      </c>
      <c r="AL2003" s="502">
        <f>IF(AI2003="SEINFRA",IF($I$2369=2021,VLOOKUP(AJ2003,'SEINFRA - 04-2021'!$A$6:$D$3691,4,0),IF($I$2369=2022,VLOOKUP(AJ2003,'SEINFRA - 06-2022'!$A$6:$D$3750,4,0),0)),(IF(AI2003="SINAPI",IF($I$2369=2021,VLOOKUP(AJ2003,'SINAPI - 04-2021'!$A$3:$D$6863,4,0),IF($I$2369=2022,VLOOKUP(AJ2003,'SINAPI - 06-2022'!$A$3:$D$7443,4,0),0)),0)))</f>
        <v>913.92</v>
      </c>
      <c r="AN2003" s="502">
        <f>IF(AI2003="SEINFRA",VLOOKUP(AJ2003,'SEINFRA - 01-2023'!$A$6:$D$3729,4,0),(IF(AI2003="SINAPI",VLOOKUP(AJ2003,'SINAPI - 01-2023'!$A$3:$D$7507,4,0),0)))</f>
        <v>933.38</v>
      </c>
      <c r="AP2003" s="436" t="str">
        <f>IF(AI2003="SEINFRA",VLOOKUP(AJ2003,'SEINFRA - 01-2023'!$A$6:$D$3729,2,0),(IF(AI2003="SINAPI",VLOOKUP(AJ2003,'SINAPI - 01-2023'!$A$3:$D$7507,2,0),0)))</f>
        <v>LIGAÇÕES PROVISÓRIAS PARA CONTAINER TIPO 7 (CORRESPONDENTE AO CÓDIGO ED-16354)</v>
      </c>
      <c r="AQ2003" s="254" t="str">
        <f>IF(AI2003="SEINFRA",VLOOKUP(AJ2003,'SEINFRA - 01-2023'!$A$6:$D$3729,3,0),(IF(AI2003="SINAPI",VLOOKUP(AJ2003,'SINAPI - 01-2023'!$A$3:$D$7507,3,0),0)))</f>
        <v>un</v>
      </c>
    </row>
    <row r="2004" spans="1:43" s="50" customFormat="1" ht="31.5" hidden="1" customHeight="1" x14ac:dyDescent="0.3">
      <c r="A2004" s="297"/>
      <c r="B2004" s="452"/>
      <c r="C2004" s="204"/>
      <c r="D2004" s="30"/>
      <c r="E2004" s="33"/>
      <c r="F2004" s="23"/>
      <c r="G2004" s="30"/>
      <c r="H2004" s="33"/>
      <c r="I2004" s="23"/>
      <c r="J2004" s="30"/>
      <c r="K2004" s="33"/>
      <c r="L2004" s="23"/>
      <c r="M2004" s="30"/>
      <c r="N2004" s="33"/>
      <c r="O2004" s="23"/>
      <c r="P2004" s="30"/>
      <c r="Q2004" s="33"/>
      <c r="R2004" s="23"/>
      <c r="S2004" s="30"/>
      <c r="T2004" s="33"/>
      <c r="U2004" s="23"/>
      <c r="V2004" s="30"/>
      <c r="W2004" s="33"/>
      <c r="X2004" s="23"/>
      <c r="Y2004" s="30"/>
      <c r="Z2004" s="33"/>
      <c r="AA2004" s="23"/>
      <c r="AB2004" s="907"/>
      <c r="AC2004" s="908"/>
      <c r="AD2004" s="908"/>
      <c r="AE2004" s="908"/>
      <c r="AF2004" s="908"/>
      <c r="AG2004" s="909"/>
    </row>
    <row r="2005" spans="1:43" s="50" customFormat="1" hidden="1" x14ac:dyDescent="0.3">
      <c r="A2005" s="297"/>
      <c r="B2005" s="302"/>
      <c r="C2005" s="204"/>
      <c r="D2005" s="30"/>
      <c r="E2005" s="33"/>
      <c r="F2005" s="23"/>
      <c r="G2005" s="30"/>
      <c r="H2005" s="33"/>
      <c r="I2005" s="23"/>
      <c r="J2005" s="30"/>
      <c r="K2005" s="33"/>
      <c r="L2005" s="23"/>
      <c r="M2005" s="30"/>
      <c r="N2005" s="33"/>
      <c r="O2005" s="23"/>
      <c r="P2005" s="30"/>
      <c r="Q2005" s="33"/>
      <c r="R2005" s="23"/>
      <c r="S2005" s="30"/>
      <c r="T2005" s="33"/>
      <c r="U2005" s="23"/>
      <c r="V2005" s="30"/>
      <c r="W2005" s="33"/>
      <c r="X2005" s="23"/>
      <c r="Y2005" s="30"/>
      <c r="Z2005" s="33"/>
      <c r="AA2005" s="23"/>
      <c r="AG2005" s="115"/>
    </row>
    <row r="2006" spans="1:43" s="50" customFormat="1" ht="47.25" x14ac:dyDescent="0.25">
      <c r="A2006" s="453">
        <v>260109</v>
      </c>
      <c r="B2006" s="436" t="str">
        <f>CONCATENATE(AP2006,"   -   Referência: ",AI2006," - ",AJ2006)</f>
        <v>MOBILIZAÇÃO E DESMOBILIZAÇÃO DE CONTAINER, INCLUSIVE CARGA, DESCARGA E TRANSPORTE EM CAMINHÃO CARROCERIA COM GUINDAUTO (MUNCK), EXCLUSIVE LOCAÇÃO DO CONTAINER   -   Referência: SEINFRA - ED-50137</v>
      </c>
      <c r="C2006" s="437" t="str">
        <f>AQ2006</f>
        <v>un</v>
      </c>
      <c r="D2006" s="176"/>
      <c r="E2006" s="176"/>
      <c r="F2006" s="175">
        <f>D2006*E2006</f>
        <v>0</v>
      </c>
      <c r="G2006" s="177">
        <f>D2006</f>
        <v>0</v>
      </c>
      <c r="H2006" s="177">
        <f>E2006</f>
        <v>0</v>
      </c>
      <c r="I2006" s="175">
        <f>G2006*H2006</f>
        <v>0</v>
      </c>
      <c r="J2006" s="175">
        <f>IF(P2006&gt;G2006,P2006-G2006,0)</f>
        <v>4</v>
      </c>
      <c r="K2006" s="175">
        <f>IF(P2006&gt;G2006,Q2006,0)</f>
        <v>680</v>
      </c>
      <c r="L2006" s="175">
        <f>J2006*K2006</f>
        <v>2720</v>
      </c>
      <c r="M2006" s="175">
        <f>IF(P2006&lt;G2006,G2006-P2006,0)</f>
        <v>0</v>
      </c>
      <c r="N2006" s="175">
        <f>IF(P2006=0,H2006,IF(P2006&lt;G2006,Q2006,0))</f>
        <v>0</v>
      </c>
      <c r="O2006" s="175">
        <f>M2006*N2006</f>
        <v>0</v>
      </c>
      <c r="P2006" s="175">
        <f>P1985+P1991+P1997+P2003</f>
        <v>4</v>
      </c>
      <c r="Q2006" s="175">
        <f>IF(P2006=0,0,AL2006*(1-$AL$5))</f>
        <v>680</v>
      </c>
      <c r="R2006" s="175">
        <f>P2006*Q2006</f>
        <v>2720</v>
      </c>
      <c r="S2006" s="175">
        <f>IF(Y2006&gt;D2006,Y2006-D2006,0)</f>
        <v>4</v>
      </c>
      <c r="T2006" s="175">
        <f>IF(Y2006&gt;D2006,Z2006,0)</f>
        <v>649.44000000000005</v>
      </c>
      <c r="U2006" s="175">
        <f>S2006*T2006</f>
        <v>2597.7600000000002</v>
      </c>
      <c r="V2006" s="175">
        <f>IF(Y2006&lt;D2006,D2006-Y2006,0)</f>
        <v>0</v>
      </c>
      <c r="W2006" s="175">
        <f>IF(Y2006=0,E2006,IF(Y2006&lt;D2006,Z2006,0))</f>
        <v>0</v>
      </c>
      <c r="X2006" s="175">
        <f>V2006*W2006</f>
        <v>0</v>
      </c>
      <c r="Y2006" s="175">
        <f>P2006</f>
        <v>4</v>
      </c>
      <c r="Z2006" s="175">
        <f>IF(Y2006=0,0,AN2006*(1-$AN$5))</f>
        <v>649.44000000000005</v>
      </c>
      <c r="AA2006" s="175">
        <f>Y2006*Z2006</f>
        <v>2597.7600000000002</v>
      </c>
      <c r="AB2006" s="904" t="str">
        <f>CONCATENATE("Serviço necessário para instalação dos containers referente aos itens ",A1982,", ",A1988,", ",A1994,", ",A2000,".",VLOOKUP(C2006,'Unidade de Referência'!$B$2:$E$31,2)," = ",P2006," ",IF(P2006=1,VLOOKUP(C2006,'Unidade de Referência'!$B$2:$E$31,3),VLOOKUP(C2006,'Unidade de Referência'!$B$2:$E$31,4)))</f>
        <v>Serviço necessário para instalação dos containers referente aos itens 260101, 260103, 260105, 260107.Quantidade = 4 unidades</v>
      </c>
      <c r="AC2006" s="905"/>
      <c r="AD2006" s="905"/>
      <c r="AE2006" s="905"/>
      <c r="AF2006" s="905"/>
      <c r="AG2006" s="906"/>
      <c r="AI2006" s="507" t="s">
        <v>2191</v>
      </c>
      <c r="AJ2006" s="507" t="s">
        <v>5852</v>
      </c>
      <c r="AL2006" s="502">
        <f>IF(AI2006="SEINFRA",IF($I$2369=2021,VLOOKUP(AJ2006,'SEINFRA - 04-2021'!$A$6:$D$3691,4,0),IF($I$2369=2022,VLOOKUP(AJ2006,'SEINFRA - 06-2022'!$A$6:$D$3750,4,0),0)),(IF(AI2006="SINAPI",IF($I$2369=2021,VLOOKUP(AJ2006,'SINAPI - 04-2021'!$A$3:$D$6863,4,0),IF($I$2369=2022,VLOOKUP(AJ2006,'SINAPI - 06-2022'!$A$3:$D$7443,4,0),0)),0)))</f>
        <v>680</v>
      </c>
      <c r="AN2006" s="502">
        <f>IF(AI2006="SEINFRA",VLOOKUP(AJ2006,'SEINFRA - 01-2023'!$A$6:$D$3729,4,0),(IF(AI2006="SINAPI",VLOOKUP(AJ2006,'SINAPI - 01-2023'!$A$3:$D$7507,4,0),0)))</f>
        <v>649.44000000000005</v>
      </c>
      <c r="AP2006" s="436" t="str">
        <f>IF(AI2006="SEINFRA",VLOOKUP(AJ2006,'SEINFRA - 01-2023'!$A$6:$D$3729,2,0),(IF(AI2006="SINAPI",VLOOKUP(AJ2006,'SINAPI - 01-2023'!$A$3:$D$7507,2,0),0)))</f>
        <v>MOBILIZAÇÃO E DESMOBILIZAÇÃO DE CONTAINER, INCLUSIVE CARGA, DESCARGA E TRANSPORTE EM CAMINHÃO CARROCERIA COM GUINDAUTO (MUNCK), EXCLUSIVE LOCAÇÃO DO CONTAINER</v>
      </c>
      <c r="AQ2006" s="254" t="str">
        <f>IF(AI2006="SEINFRA",VLOOKUP(AJ2006,'SEINFRA - 01-2023'!$A$6:$D$3729,3,0),(IF(AI2006="SINAPI",VLOOKUP(AJ2006,'SINAPI - 01-2023'!$A$3:$D$7507,3,0),0)))</f>
        <v>un</v>
      </c>
    </row>
    <row r="2007" spans="1:43" s="50" customFormat="1" ht="31.5" hidden="1" customHeight="1" x14ac:dyDescent="0.3">
      <c r="A2007" s="297"/>
      <c r="B2007" s="452"/>
      <c r="C2007" s="204"/>
      <c r="D2007" s="30"/>
      <c r="E2007" s="33"/>
      <c r="F2007" s="23"/>
      <c r="G2007" s="30"/>
      <c r="H2007" s="33"/>
      <c r="I2007" s="23"/>
      <c r="J2007" s="30"/>
      <c r="K2007" s="33"/>
      <c r="L2007" s="23"/>
      <c r="M2007" s="30"/>
      <c r="N2007" s="33"/>
      <c r="O2007" s="23"/>
      <c r="P2007" s="30"/>
      <c r="Q2007" s="33"/>
      <c r="R2007" s="23"/>
      <c r="S2007" s="30"/>
      <c r="T2007" s="33"/>
      <c r="U2007" s="23"/>
      <c r="V2007" s="30"/>
      <c r="W2007" s="33"/>
      <c r="X2007" s="23"/>
      <c r="Y2007" s="30"/>
      <c r="Z2007" s="33"/>
      <c r="AA2007" s="23"/>
      <c r="AB2007" s="907"/>
      <c r="AC2007" s="908"/>
      <c r="AD2007" s="908"/>
      <c r="AE2007" s="908"/>
      <c r="AF2007" s="908"/>
      <c r="AG2007" s="909"/>
    </row>
    <row r="2008" spans="1:43" s="50" customFormat="1" hidden="1" x14ac:dyDescent="0.3">
      <c r="A2008" s="297"/>
      <c r="B2008" s="302"/>
      <c r="C2008" s="204"/>
      <c r="D2008" s="30"/>
      <c r="E2008" s="33"/>
      <c r="F2008" s="23"/>
      <c r="G2008" s="30"/>
      <c r="H2008" s="33"/>
      <c r="I2008" s="23"/>
      <c r="J2008" s="30"/>
      <c r="K2008" s="33"/>
      <c r="L2008" s="23"/>
      <c r="M2008" s="30"/>
      <c r="N2008" s="33"/>
      <c r="O2008" s="23"/>
      <c r="P2008" s="30"/>
      <c r="Q2008" s="33"/>
      <c r="R2008" s="23"/>
      <c r="S2008" s="30"/>
      <c r="T2008" s="33"/>
      <c r="U2008" s="23"/>
      <c r="V2008" s="30"/>
      <c r="W2008" s="33"/>
      <c r="X2008" s="23"/>
      <c r="Y2008" s="30"/>
      <c r="Z2008" s="33"/>
      <c r="AA2008" s="23"/>
      <c r="AG2008" s="115"/>
    </row>
    <row r="2009" spans="1:43" s="50" customFormat="1" ht="63" x14ac:dyDescent="0.25">
      <c r="A2009" s="453">
        <v>260110</v>
      </c>
      <c r="B2009" s="436" t="str">
        <f>CONCATENATE(AP2009,"   -   Referência: ",AI2009," - ",AJ2009)</f>
        <v>TAPUME FIXO DE PROTEÇÃO PARA FECHAMENTO DE OBRA EM TELHA METÁLICA GALVANIZADA, TIPO TRAPEZOIDAL, ESP. 0,5MM, COM MÓDULO NA DIMENSÃO DE (300X220)CM, COM REAPROVEITAMENTO, EXCLUSIVE PINTURA ESMALTE, INCLUSIVE PONTALETE E FIXAÇÃO   -   Referência: SEINFRA - ED-29823</v>
      </c>
      <c r="C2009" s="437" t="str">
        <f>AQ2009</f>
        <v>m2</v>
      </c>
      <c r="D2009" s="176"/>
      <c r="E2009" s="176"/>
      <c r="F2009" s="175">
        <f>D2009*E2009</f>
        <v>0</v>
      </c>
      <c r="G2009" s="177">
        <f>D2009</f>
        <v>0</v>
      </c>
      <c r="H2009" s="177">
        <f>E2009</f>
        <v>0</v>
      </c>
      <c r="I2009" s="175">
        <f>G2009*H2009</f>
        <v>0</v>
      </c>
      <c r="J2009" s="175">
        <f>IF(P2009&gt;G2009,P2009-G2009,0)</f>
        <v>230.3</v>
      </c>
      <c r="K2009" s="175">
        <f>IF(P2009&gt;G2009,Q2009,0)</f>
        <v>60.5</v>
      </c>
      <c r="L2009" s="175">
        <f>J2009*K2009</f>
        <v>13933.150000000001</v>
      </c>
      <c r="M2009" s="175">
        <f>IF(P2009&lt;G2009,G2009-P2009,0)</f>
        <v>0</v>
      </c>
      <c r="N2009" s="175">
        <f>IF(P2009=0,H2009,IF(P2009&lt;G2009,Q2009,0))</f>
        <v>0</v>
      </c>
      <c r="O2009" s="175">
        <f>M2009*N2009</f>
        <v>0</v>
      </c>
      <c r="P2009" s="176">
        <f>33.4+60.5+3.7+95.4+3.7+28.8+4.8</f>
        <v>230.3</v>
      </c>
      <c r="Q2009" s="175">
        <f>IF(P2009=0,0,AL2009*(1-$AL$5))</f>
        <v>60.5</v>
      </c>
      <c r="R2009" s="175">
        <f>P2009*Q2009</f>
        <v>13933.150000000001</v>
      </c>
      <c r="S2009" s="175">
        <f>IF(Y2009&gt;D2009,Y2009-D2009,0)</f>
        <v>230.3</v>
      </c>
      <c r="T2009" s="175">
        <f>IF(Y2009&gt;D2009,Z2009,0)</f>
        <v>60.5</v>
      </c>
      <c r="U2009" s="175">
        <f>S2009*T2009</f>
        <v>13933.150000000001</v>
      </c>
      <c r="V2009" s="175">
        <f>IF(Y2009&lt;D2009,D2009-Y2009,0)</f>
        <v>0</v>
      </c>
      <c r="W2009" s="175">
        <f>IF(Y2009=0,E2009,IF(Y2009&lt;D2009,Z2009,0))</f>
        <v>0</v>
      </c>
      <c r="X2009" s="175">
        <f>V2009*W2009</f>
        <v>0</v>
      </c>
      <c r="Y2009" s="175">
        <f>P2009</f>
        <v>230.3</v>
      </c>
      <c r="Z2009" s="175">
        <f>IF(Y2009=0,0,AN2009*(1-$AN$5))</f>
        <v>60.5</v>
      </c>
      <c r="AA2009" s="175">
        <f>Y2009*Z2009</f>
        <v>13933.150000000001</v>
      </c>
      <c r="AB2009" s="912" t="s">
        <v>21695</v>
      </c>
      <c r="AC2009" s="913"/>
      <c r="AD2009" s="913"/>
      <c r="AE2009" s="913"/>
      <c r="AF2009" s="913"/>
      <c r="AG2009" s="914"/>
      <c r="AI2009" s="507" t="s">
        <v>2191</v>
      </c>
      <c r="AJ2009" s="507" t="s">
        <v>11558</v>
      </c>
      <c r="AL2009" s="566">
        <f>AN2009</f>
        <v>60.5</v>
      </c>
      <c r="AN2009" s="502">
        <f>IF(AI2009="SEINFRA",VLOOKUP(AJ2009,'SEINFRA - 01-2023'!$A$6:$D$3729,4,0),(IF(AI2009="SINAPI",VLOOKUP(AJ2009,'SINAPI - 01-2023'!$A$3:$D$7507,4,0),0)))</f>
        <v>60.5</v>
      </c>
      <c r="AP2009" s="436" t="str">
        <f>IF(AI2009="SEINFRA",VLOOKUP(AJ2009,'SEINFRA - 01-2023'!$A$6:$D$3729,2,0),(IF(AI2009="SINAPI",VLOOKUP(AJ2009,'SINAPI - 01-2023'!$A$3:$D$7507,2,0),0)))</f>
        <v>TAPUME FIXO DE PROTEÇÃO PARA FECHAMENTO DE OBRA EM TELHA METÁLICA GALVANIZADA, TIPO TRAPEZOIDAL, ESP. 0,5MM, COM MÓDULO NA DIMENSÃO DE (300X220)CM, COM REAPROVEITAMENTO, EXCLUSIVE PINTURA ESMALTE, INCLUSIVE PONTALETE E FIXAÇÃO</v>
      </c>
      <c r="AQ2009" s="254" t="str">
        <f>IF(AI2009="SEINFRA",VLOOKUP(AJ2009,'SEINFRA - 01-2023'!$A$6:$D$3729,3,0),(IF(AI2009="SINAPI",VLOOKUP(AJ2009,'SINAPI - 01-2023'!$A$3:$D$7507,3,0),0)))</f>
        <v>m2</v>
      </c>
    </row>
    <row r="2010" spans="1:43" s="50" customFormat="1" ht="47.25" hidden="1" customHeight="1" x14ac:dyDescent="0.3">
      <c r="A2010" s="297"/>
      <c r="B2010" s="452"/>
      <c r="C2010" s="204"/>
      <c r="D2010" s="30"/>
      <c r="E2010" s="33"/>
      <c r="F2010" s="23"/>
      <c r="G2010" s="30"/>
      <c r="H2010" s="33"/>
      <c r="I2010" s="23"/>
      <c r="J2010" s="30"/>
      <c r="K2010" s="33"/>
      <c r="L2010" s="23"/>
      <c r="M2010" s="30"/>
      <c r="N2010" s="33"/>
      <c r="O2010" s="23"/>
      <c r="P2010" s="30"/>
      <c r="Q2010" s="33"/>
      <c r="R2010" s="23"/>
      <c r="S2010" s="30"/>
      <c r="T2010" s="33"/>
      <c r="U2010" s="23"/>
      <c r="V2010" s="30"/>
      <c r="W2010" s="33"/>
      <c r="X2010" s="23"/>
      <c r="Y2010" s="30"/>
      <c r="Z2010" s="33"/>
      <c r="AA2010" s="23"/>
      <c r="AB2010" s="915"/>
      <c r="AC2010" s="916"/>
      <c r="AD2010" s="916"/>
      <c r="AE2010" s="916"/>
      <c r="AF2010" s="916"/>
      <c r="AG2010" s="917"/>
    </row>
    <row r="2011" spans="1:43" s="50" customFormat="1" hidden="1" x14ac:dyDescent="0.3">
      <c r="A2011" s="297"/>
      <c r="B2011" s="302"/>
      <c r="C2011" s="204"/>
      <c r="D2011" s="30"/>
      <c r="E2011" s="33"/>
      <c r="F2011" s="23"/>
      <c r="G2011" s="30"/>
      <c r="H2011" s="33"/>
      <c r="I2011" s="23"/>
      <c r="J2011" s="30"/>
      <c r="K2011" s="33"/>
      <c r="L2011" s="23"/>
      <c r="M2011" s="30"/>
      <c r="N2011" s="33"/>
      <c r="O2011" s="23"/>
      <c r="P2011" s="30"/>
      <c r="Q2011" s="33"/>
      <c r="R2011" s="23"/>
      <c r="S2011" s="30"/>
      <c r="T2011" s="33"/>
      <c r="U2011" s="23"/>
      <c r="V2011" s="30"/>
      <c r="W2011" s="33"/>
      <c r="X2011" s="23"/>
      <c r="Y2011" s="30"/>
      <c r="Z2011" s="33"/>
      <c r="AA2011" s="23"/>
      <c r="AG2011" s="115"/>
    </row>
    <row r="2012" spans="1:43" s="50" customFormat="1" ht="63" x14ac:dyDescent="0.25">
      <c r="A2012" s="453">
        <v>260111</v>
      </c>
      <c r="B2012" s="436" t="str">
        <f>CONCATENATE(AP2012,"   -   Referência: ",AI2012," - ",AJ2012)</f>
        <v>ENTRADA DE ENERGIA SUBTERRÂNEA, TIPO F9, PADRÃO CEMIG, CARGA INSTALADA DE 266,1KVA ATÉ 304KVA, TRIFÁSICO, COM SAÍDA SUBTERRÂNEA, INCLUSIVE POSTE, CAIXA PARA MEDIDOR, DISJUNTOR, BARRAMENTO, ATERRAMENTO E ACESSÓRIOS   -   Referência: SEINFRA - ED-20597</v>
      </c>
      <c r="C2012" s="437" t="str">
        <f>AQ2012</f>
        <v>un</v>
      </c>
      <c r="D2012" s="176"/>
      <c r="E2012" s="176"/>
      <c r="F2012" s="175">
        <f>D2012*E2012</f>
        <v>0</v>
      </c>
      <c r="G2012" s="177">
        <f>D2012</f>
        <v>0</v>
      </c>
      <c r="H2012" s="177">
        <f>E2012</f>
        <v>0</v>
      </c>
      <c r="I2012" s="175">
        <f>G2012*H2012</f>
        <v>0</v>
      </c>
      <c r="J2012" s="175">
        <f>IF(P2012&gt;G2012,P2012-G2012,0)</f>
        <v>1</v>
      </c>
      <c r="K2012" s="175">
        <f>IF(P2012&gt;G2012,Q2012,0)</f>
        <v>11273.63</v>
      </c>
      <c r="L2012" s="175">
        <f>J2012*K2012</f>
        <v>11273.63</v>
      </c>
      <c r="M2012" s="175">
        <f>IF(P2012&lt;G2012,G2012-P2012,0)</f>
        <v>0</v>
      </c>
      <c r="N2012" s="175">
        <f>IF(P2012=0,H2012,IF(P2012&lt;G2012,Q2012,0))</f>
        <v>0</v>
      </c>
      <c r="O2012" s="175">
        <f>M2012*N2012</f>
        <v>0</v>
      </c>
      <c r="P2012" s="695">
        <v>1</v>
      </c>
      <c r="Q2012" s="175">
        <f>IF(P2012=0,0,AL2012*(1-$AL$5))</f>
        <v>11273.63</v>
      </c>
      <c r="R2012" s="175">
        <f>P2012*Q2012</f>
        <v>11273.63</v>
      </c>
      <c r="S2012" s="175">
        <f>IF(Y2012&gt;D2012,Y2012-D2012,0)</f>
        <v>1</v>
      </c>
      <c r="T2012" s="175">
        <f>IF(Y2012&gt;D2012,Z2012,0)</f>
        <v>14825.59</v>
      </c>
      <c r="U2012" s="175">
        <f>S2012*T2012</f>
        <v>14825.59</v>
      </c>
      <c r="V2012" s="175">
        <f>IF(Y2012&lt;D2012,D2012-Y2012,0)</f>
        <v>0</v>
      </c>
      <c r="W2012" s="175">
        <f>IF(Y2012=0,E2012,IF(Y2012&lt;D2012,Z2012,0))</f>
        <v>0</v>
      </c>
      <c r="X2012" s="175">
        <f>V2012*W2012</f>
        <v>0</v>
      </c>
      <c r="Y2012" s="175">
        <f>P2012</f>
        <v>1</v>
      </c>
      <c r="Z2012" s="175">
        <f>IF(Y2012=0,0,AN2012*(1-$AN$5))</f>
        <v>14825.59</v>
      </c>
      <c r="AA2012" s="175">
        <f>Y2012*Z2012</f>
        <v>14825.59</v>
      </c>
      <c r="AB2012" s="904" t="str">
        <f>CONCATENATE("Conforme memória de cálculo presente no ",'Unidade de Referência'!$G$4,":",VLOOKUP(C2012,'Unidade de Referência'!$B$2:$E$31,2)," = ",P2012," ",IF(P2012=1,VLOOKUP(C2012,'Unidade de Referência'!$B$2:$E$31,3),VLOOKUP(C2012,'Unidade de Referência'!$B$2:$E$31,4)))</f>
        <v>Conforme memória de cálculo presente no PROJETO DE INSTALAÇÕES ELÉTRICAS:Quantidade = 1 unidade</v>
      </c>
      <c r="AC2012" s="905"/>
      <c r="AD2012" s="905"/>
      <c r="AE2012" s="905"/>
      <c r="AF2012" s="905"/>
      <c r="AG2012" s="906"/>
      <c r="AI2012" s="507" t="s">
        <v>2191</v>
      </c>
      <c r="AJ2012" s="507" t="s">
        <v>2782</v>
      </c>
      <c r="AL2012" s="502">
        <f>IF(AI2012="SEINFRA",IF($I$2369=2021,VLOOKUP(AJ2012,'SEINFRA - 04-2021'!$A$6:$D$3691,4,0),IF($I$2369=2022,VLOOKUP(AJ2012,'SEINFRA - 06-2022'!$A$6:$D$3750,4,0),0)),(IF(AI2012="SINAPI",IF($I$2369=2021,VLOOKUP(AJ2012,'SINAPI - 04-2021'!$A$3:$D$6863,4,0),IF($I$2369=2022,VLOOKUP(AJ2012,'SINAPI - 06-2022'!$A$3:$D$7443,4,0),0)),0)))</f>
        <v>11273.63</v>
      </c>
      <c r="AN2012" s="502">
        <f>IF(AI2012="SEINFRA",VLOOKUP(AJ2012,'SEINFRA - 01-2023'!$A$6:$D$3729,4,0),(IF(AI2012="SINAPI",VLOOKUP(AJ2012,'SINAPI - 01-2023'!$A$3:$D$7507,4,0),0)))</f>
        <v>14825.59</v>
      </c>
      <c r="AP2012" s="436" t="str">
        <f>IF(AI2012="SEINFRA",VLOOKUP(AJ2012,'SEINFRA - 01-2023'!$A$6:$D$3729,2,0),(IF(AI2012="SINAPI",VLOOKUP(AJ2012,'SINAPI - 01-2023'!$A$3:$D$7507,2,0),0)))</f>
        <v>ENTRADA DE ENERGIA SUBTERRÂNEA, TIPO F9, PADRÃO CEMIG, CARGA INSTALADA DE 266,1KVA ATÉ 304KVA, TRIFÁSICO, COM SAÍDA SUBTERRÂNEA, INCLUSIVE POSTE, CAIXA PARA MEDIDOR, DISJUNTOR, BARRAMENTO, ATERRAMENTO E ACESSÓRIOS</v>
      </c>
      <c r="AQ2012" s="254" t="str">
        <f>IF(AI2012="SEINFRA",VLOOKUP(AJ2012,'SEINFRA - 01-2023'!$A$6:$D$3729,3,0),(IF(AI2012="SINAPI",VLOOKUP(AJ2012,'SINAPI - 01-2023'!$A$3:$D$7507,3,0),0)))</f>
        <v>un</v>
      </c>
    </row>
    <row r="2013" spans="1:43" s="50" customFormat="1" hidden="1" x14ac:dyDescent="0.3">
      <c r="A2013" s="297"/>
      <c r="B2013" s="452"/>
      <c r="C2013" s="204"/>
      <c r="D2013" s="30"/>
      <c r="E2013" s="33"/>
      <c r="F2013" s="23"/>
      <c r="G2013" s="30"/>
      <c r="H2013" s="33"/>
      <c r="I2013" s="23"/>
      <c r="J2013" s="30"/>
      <c r="K2013" s="33"/>
      <c r="L2013" s="23"/>
      <c r="M2013" s="30"/>
      <c r="N2013" s="33"/>
      <c r="O2013" s="23"/>
      <c r="P2013" s="30"/>
      <c r="Q2013" s="33"/>
      <c r="R2013" s="23"/>
      <c r="S2013" s="30"/>
      <c r="T2013" s="33"/>
      <c r="U2013" s="23"/>
      <c r="V2013" s="30"/>
      <c r="W2013" s="33"/>
      <c r="X2013" s="23"/>
      <c r="Y2013" s="30"/>
      <c r="Z2013" s="33"/>
      <c r="AA2013" s="23"/>
      <c r="AB2013" s="907"/>
      <c r="AC2013" s="908"/>
      <c r="AD2013" s="908"/>
      <c r="AE2013" s="908"/>
      <c r="AF2013" s="908"/>
      <c r="AG2013" s="909"/>
    </row>
    <row r="2014" spans="1:43" s="50" customFormat="1" hidden="1" x14ac:dyDescent="0.3">
      <c r="A2014" s="297"/>
      <c r="B2014" s="302"/>
      <c r="C2014" s="204"/>
      <c r="D2014" s="30"/>
      <c r="E2014" s="33"/>
      <c r="F2014" s="23"/>
      <c r="G2014" s="30"/>
      <c r="H2014" s="33"/>
      <c r="I2014" s="23"/>
      <c r="J2014" s="30"/>
      <c r="K2014" s="33"/>
      <c r="L2014" s="23"/>
      <c r="M2014" s="30"/>
      <c r="N2014" s="33"/>
      <c r="O2014" s="23"/>
      <c r="P2014" s="30"/>
      <c r="Q2014" s="33"/>
      <c r="R2014" s="23"/>
      <c r="S2014" s="30"/>
      <c r="T2014" s="33"/>
      <c r="U2014" s="23"/>
      <c r="V2014" s="30"/>
      <c r="W2014" s="33"/>
      <c r="X2014" s="23"/>
      <c r="Y2014" s="30"/>
      <c r="Z2014" s="33"/>
      <c r="AA2014" s="23"/>
      <c r="AG2014" s="115"/>
    </row>
    <row r="2015" spans="1:43" s="50" customFormat="1" ht="18.75" x14ac:dyDescent="0.25">
      <c r="A2015" s="451">
        <v>260200</v>
      </c>
      <c r="B2015" s="170" t="s">
        <v>2007</v>
      </c>
      <c r="C2015" s="120"/>
      <c r="D2015" s="132"/>
      <c r="E2015" s="121"/>
      <c r="F2015" s="123"/>
      <c r="G2015" s="132"/>
      <c r="H2015" s="121"/>
      <c r="I2015" s="123"/>
      <c r="J2015" s="132"/>
      <c r="K2015" s="121"/>
      <c r="L2015" s="123"/>
      <c r="M2015" s="132"/>
      <c r="N2015" s="121"/>
      <c r="O2015" s="123"/>
      <c r="P2015" s="132"/>
      <c r="Q2015" s="121"/>
      <c r="R2015" s="123"/>
      <c r="S2015" s="132"/>
      <c r="T2015" s="121"/>
      <c r="U2015" s="123"/>
      <c r="V2015" s="132"/>
      <c r="W2015" s="121"/>
      <c r="X2015" s="123"/>
      <c r="Y2015" s="132"/>
      <c r="Z2015" s="121"/>
      <c r="AA2015" s="123"/>
      <c r="AB2015" s="655"/>
      <c r="AC2015" s="124"/>
      <c r="AD2015" s="124"/>
      <c r="AE2015" s="124"/>
      <c r="AF2015" s="124"/>
      <c r="AG2015" s="125"/>
      <c r="AL2015" s="503"/>
      <c r="AN2015" s="103"/>
    </row>
    <row r="2016" spans="1:43" s="50" customFormat="1" ht="18.75" x14ac:dyDescent="0.25">
      <c r="A2016" s="563" t="s">
        <v>11955</v>
      </c>
      <c r="B2016" s="436" t="str">
        <f>CONCATENATE(AP2016,"   -   Referência: ",AI2016," - ",AJ2016)</f>
        <v xml:space="preserve">0   -   Referência:  - </v>
      </c>
      <c r="C2016" s="437">
        <f>AQ2016</f>
        <v>0</v>
      </c>
      <c r="D2016" s="176"/>
      <c r="E2016" s="176"/>
      <c r="F2016" s="175">
        <f>D2016*E2016</f>
        <v>0</v>
      </c>
      <c r="G2016" s="177">
        <f>D2016</f>
        <v>0</v>
      </c>
      <c r="H2016" s="177">
        <f>E2016</f>
        <v>0</v>
      </c>
      <c r="I2016" s="175">
        <f>G2016*H2016</f>
        <v>0</v>
      </c>
      <c r="J2016" s="175">
        <f>IF(P2016&gt;G2016,P2016-G2016,0)</f>
        <v>0</v>
      </c>
      <c r="K2016" s="175">
        <f>IF(P2016&gt;G2016,Q2016,0)</f>
        <v>0</v>
      </c>
      <c r="L2016" s="175">
        <f>J2016*K2016</f>
        <v>0</v>
      </c>
      <c r="M2016" s="175">
        <f>IF(P2016&lt;G2016,G2016-P2016,0)</f>
        <v>0</v>
      </c>
      <c r="N2016" s="175">
        <f>IF(P2016=0,H2016,IF(P2016&lt;G2016,Q2016,0))</f>
        <v>0</v>
      </c>
      <c r="O2016" s="175">
        <f>M2016*N2016</f>
        <v>0</v>
      </c>
      <c r="P2016" s="176"/>
      <c r="Q2016" s="175">
        <f>IF(P2016=0,0,AL2016*(1-$AL$5))</f>
        <v>0</v>
      </c>
      <c r="R2016" s="175">
        <f>P2016*Q2016</f>
        <v>0</v>
      </c>
      <c r="S2016" s="175">
        <f>IF(Y2016&gt;D2016,Y2016-D2016,0)</f>
        <v>0</v>
      </c>
      <c r="T2016" s="175">
        <f>IF(Y2016&gt;D2016,Z2016,0)</f>
        <v>0</v>
      </c>
      <c r="U2016" s="175">
        <f>S2016*T2016</f>
        <v>0</v>
      </c>
      <c r="V2016" s="175">
        <f>IF(Y2016&lt;D2016,D2016-Y2016,0)</f>
        <v>0</v>
      </c>
      <c r="W2016" s="175">
        <f>IF(Y2016=0,E2016,IF(Y2016&lt;D2016,Z2016,0))</f>
        <v>0</v>
      </c>
      <c r="X2016" s="175">
        <f>V2016*W2016</f>
        <v>0</v>
      </c>
      <c r="Y2016" s="175">
        <f>P2016</f>
        <v>0</v>
      </c>
      <c r="Z2016" s="175">
        <f>IF(Y2016=0,0,AN2016*(1-$AN$5))</f>
        <v>0</v>
      </c>
      <c r="AA2016" s="175">
        <f>Y2016*Z2016</f>
        <v>0</v>
      </c>
      <c r="AB2016" s="984"/>
      <c r="AC2016" s="985"/>
      <c r="AD2016" s="985"/>
      <c r="AE2016" s="985"/>
      <c r="AF2016" s="985"/>
      <c r="AG2016" s="986"/>
      <c r="AI2016" s="507"/>
      <c r="AJ2016" s="507"/>
      <c r="AL2016" s="502">
        <f>IF(AI2016="SEINFRA",IF($I$2369=2021,VLOOKUP(AJ2016,'SEINFRA - 04-2021'!$A$6:$D$3691,4,0),IF($I$2369=2022,VLOOKUP(AJ2016,'SEINFRA - 06-2022'!$A$6:$D$3750,4,0),0)),(IF(AI2016="SINAPI",IF($I$2369=2021,VLOOKUP(AJ2016,'SINAPI - 04-2021'!$A$3:$D$6863,4,0),IF($I$2369=2022,VLOOKUP(AJ2016,'SINAPI - 06-2022'!$A$3:$D$7443,4,0),0)),0)))</f>
        <v>0</v>
      </c>
      <c r="AN2016" s="502">
        <f>IF(AI2016="SEINFRA",VLOOKUP(AJ2016,'SEINFRA - 01-2023'!$A$6:$D$3729,4,0),(IF(AI2016="SINAPI",VLOOKUP(AJ2016,'SINAPI - 01-2023'!$A$3:$D$7507,4,0),0)))</f>
        <v>0</v>
      </c>
      <c r="AP2016" s="436">
        <f>IF(AI2016="SEINFRA",VLOOKUP(AJ2016,'SEINFRA - 01-2023'!$A$6:$D$3729,2,0),(IF(AI2016="SINAPI",VLOOKUP(AJ2016,'SINAPI - 01-2023'!$A$3:$D$7507,2,0),0)))</f>
        <v>0</v>
      </c>
      <c r="AQ2016" s="254">
        <f>IF(AI2016="SEINFRA",VLOOKUP(AJ2016,'SEINFRA - 01-2023'!$A$6:$D$3729,3,0),(IF(AI2016="SINAPI",VLOOKUP(AJ2016,'SINAPI - 01-2023'!$A$3:$D$7507,3,0),0)))</f>
        <v>0</v>
      </c>
    </row>
    <row r="2017" spans="1:43" s="50" customFormat="1" hidden="1" x14ac:dyDescent="0.3">
      <c r="A2017" s="297"/>
      <c r="B2017" s="452"/>
      <c r="C2017" s="204"/>
      <c r="D2017" s="30"/>
      <c r="E2017" s="33"/>
      <c r="F2017" s="23"/>
      <c r="G2017" s="30"/>
      <c r="H2017" s="33"/>
      <c r="I2017" s="23"/>
      <c r="J2017" s="30"/>
      <c r="K2017" s="33"/>
      <c r="L2017" s="23"/>
      <c r="M2017" s="30"/>
      <c r="N2017" s="33"/>
      <c r="O2017" s="23"/>
      <c r="P2017" s="30"/>
      <c r="Q2017" s="33"/>
      <c r="R2017" s="23"/>
      <c r="S2017" s="30"/>
      <c r="T2017" s="33"/>
      <c r="U2017" s="23"/>
      <c r="V2017" s="30"/>
      <c r="W2017" s="33"/>
      <c r="X2017" s="23"/>
      <c r="Y2017" s="30"/>
      <c r="Z2017" s="33"/>
      <c r="AA2017" s="23"/>
      <c r="AB2017" s="987"/>
      <c r="AC2017" s="988"/>
      <c r="AD2017" s="988"/>
      <c r="AE2017" s="988"/>
      <c r="AF2017" s="988"/>
      <c r="AG2017" s="989"/>
    </row>
    <row r="2018" spans="1:43" s="50" customFormat="1" hidden="1" x14ac:dyDescent="0.3">
      <c r="A2018" s="297"/>
      <c r="B2018" s="302"/>
      <c r="C2018" s="204"/>
      <c r="D2018" s="30"/>
      <c r="E2018" s="33"/>
      <c r="F2018" s="23"/>
      <c r="G2018" s="30"/>
      <c r="H2018" s="33"/>
      <c r="I2018" s="23"/>
      <c r="J2018" s="30"/>
      <c r="K2018" s="33"/>
      <c r="L2018" s="23"/>
      <c r="M2018" s="30"/>
      <c r="N2018" s="33"/>
      <c r="O2018" s="23"/>
      <c r="P2018" s="30"/>
      <c r="Q2018" s="33"/>
      <c r="R2018" s="23"/>
      <c r="S2018" s="30"/>
      <c r="T2018" s="33"/>
      <c r="U2018" s="23"/>
      <c r="V2018" s="30"/>
      <c r="W2018" s="33"/>
      <c r="X2018" s="23"/>
      <c r="Y2018" s="30"/>
      <c r="Z2018" s="33"/>
      <c r="AA2018" s="23"/>
      <c r="AG2018" s="115"/>
    </row>
    <row r="2019" spans="1:43" s="50" customFormat="1" ht="18.75" x14ac:dyDescent="0.25">
      <c r="A2019" s="451">
        <v>260300</v>
      </c>
      <c r="B2019" s="170" t="s">
        <v>2008</v>
      </c>
      <c r="C2019" s="120"/>
      <c r="D2019" s="132"/>
      <c r="E2019" s="121"/>
      <c r="F2019" s="123"/>
      <c r="G2019" s="132"/>
      <c r="H2019" s="121"/>
      <c r="I2019" s="123"/>
      <c r="J2019" s="132"/>
      <c r="K2019" s="121"/>
      <c r="L2019" s="123"/>
      <c r="M2019" s="132"/>
      <c r="N2019" s="121"/>
      <c r="O2019" s="123"/>
      <c r="P2019" s="132"/>
      <c r="Q2019" s="121"/>
      <c r="R2019" s="123"/>
      <c r="S2019" s="132"/>
      <c r="T2019" s="121"/>
      <c r="U2019" s="123"/>
      <c r="V2019" s="132"/>
      <c r="W2019" s="121"/>
      <c r="X2019" s="123"/>
      <c r="Y2019" s="132"/>
      <c r="Z2019" s="121"/>
      <c r="AA2019" s="123"/>
      <c r="AB2019" s="655"/>
      <c r="AC2019" s="124"/>
      <c r="AD2019" s="124"/>
      <c r="AE2019" s="124"/>
      <c r="AF2019" s="124"/>
      <c r="AG2019" s="125"/>
      <c r="AL2019" s="503"/>
      <c r="AN2019" s="103"/>
    </row>
    <row r="2020" spans="1:43" s="50" customFormat="1" ht="47.25" customHeight="1" x14ac:dyDescent="0.25">
      <c r="A2020" s="453">
        <v>260301</v>
      </c>
      <c r="B2020" s="436" t="str">
        <f>CONCATENATE(AP2020,"   -   Referência: ",AI2020," - ",AJ2020)</f>
        <v>ESCAVAÇÃO MECÂNICA DE VALAS COM PROFUNDIDADE MAIOR QUE 1,5M E MENOR OU IGUAL 3,0M, INCLUSIVE CARGA EM CAMINHÃO, EXCLUSIVE TRANSPORTE E DESCARGA   -   Referência: SEINFRA - ED-51116</v>
      </c>
      <c r="C2020" s="437" t="str">
        <f>AQ2020</f>
        <v>m3</v>
      </c>
      <c r="D2020" s="176"/>
      <c r="E2020" s="176"/>
      <c r="F2020" s="175">
        <f>D2020*E2020</f>
        <v>0</v>
      </c>
      <c r="G2020" s="177">
        <f>D2020</f>
        <v>0</v>
      </c>
      <c r="H2020" s="177">
        <f>E2020</f>
        <v>0</v>
      </c>
      <c r="I2020" s="175">
        <f>G2020*H2020</f>
        <v>0</v>
      </c>
      <c r="J2020" s="175">
        <f>IF(P2020&gt;G2020,P2020-G2020,0)</f>
        <v>260</v>
      </c>
      <c r="K2020" s="175">
        <f>IF(P2020&gt;G2020,Q2020,0)</f>
        <v>4.3600000000000003</v>
      </c>
      <c r="L2020" s="175">
        <f>J2020*K2020</f>
        <v>1133.6000000000001</v>
      </c>
      <c r="M2020" s="175">
        <f>IF(P2020&lt;G2020,G2020-P2020,0)</f>
        <v>0</v>
      </c>
      <c r="N2020" s="175">
        <f>IF(P2020=0,H2020,IF(P2020&lt;G2020,Q2020,0))</f>
        <v>0</v>
      </c>
      <c r="O2020" s="175">
        <f>M2020*N2020</f>
        <v>0</v>
      </c>
      <c r="P2020" s="695">
        <f>5*13*2*2</f>
        <v>260</v>
      </c>
      <c r="Q2020" s="175">
        <f>IF(P2020=0,0,AL2020*(1-$AL$5))</f>
        <v>4.3600000000000003</v>
      </c>
      <c r="R2020" s="175">
        <f>P2020*Q2020</f>
        <v>1133.6000000000001</v>
      </c>
      <c r="S2020" s="175">
        <f>IF(Y2020&gt;D2020,Y2020-D2020,0)</f>
        <v>260</v>
      </c>
      <c r="T2020" s="175">
        <f>IF(Y2020&gt;D2020,Z2020,0)</f>
        <v>9.9</v>
      </c>
      <c r="U2020" s="175">
        <f>S2020*T2020</f>
        <v>2574</v>
      </c>
      <c r="V2020" s="175">
        <f>IF(Y2020&lt;D2020,D2020-Y2020,0)</f>
        <v>0</v>
      </c>
      <c r="W2020" s="175">
        <f>IF(Y2020=0,E2020,IF(Y2020&lt;D2020,Z2020,0))</f>
        <v>0</v>
      </c>
      <c r="X2020" s="175">
        <f>V2020*W2020</f>
        <v>0</v>
      </c>
      <c r="Y2020" s="175">
        <f>P2020</f>
        <v>260</v>
      </c>
      <c r="Z2020" s="175">
        <f>IF(Y2020=0,0,AN2020*(1-$AN$5))</f>
        <v>9.9</v>
      </c>
      <c r="AA2020" s="175">
        <f>Y2020*Z2020</f>
        <v>2574</v>
      </c>
      <c r="AB2020" s="1001" t="str">
        <f>CONCATENATE("Conforme memória de cálculo referente ao ",'Unidade de Referência'!$G$7,":",VLOOKUP(C2020,'Unidade de Referência'!$B$2:$E$31,2)," = ",P2020," ",IF(P2020=1,VLOOKUP(C2020,'Unidade de Referência'!$B$2:$E$31,3),VLOOKUP(C2020,'Unidade de Referência'!$B$2:$E$31,4)))</f>
        <v>Conforme memória de cálculo referente ao PROJETO ESTRUTURAL:Volume = 260 m³</v>
      </c>
      <c r="AC2020" s="1002"/>
      <c r="AD2020" s="1002"/>
      <c r="AE2020" s="1002"/>
      <c r="AF2020" s="1002"/>
      <c r="AG2020" s="1003"/>
      <c r="AI2020" s="507" t="s">
        <v>2191</v>
      </c>
      <c r="AJ2020" s="507" t="s">
        <v>7577</v>
      </c>
      <c r="AL2020" s="502">
        <f>IF(AI2020="SEINFRA",IF($I$2369=2021,VLOOKUP(AJ2020,'SEINFRA - 04-2021'!$A$6:$D$3691,4,0),IF($I$2369=2022,VLOOKUP(AJ2020,'SEINFRA - 06-2022'!$A$6:$D$3750,4,0),0)),(IF(AI2020="SINAPI",IF($I$2369=2021,VLOOKUP(AJ2020,'SINAPI - 04-2021'!$A$3:$D$6863,4,0),IF($I$2369=2022,VLOOKUP(AJ2020,'SINAPI - 06-2022'!$A$3:$D$7443,4,0),0)),0)))</f>
        <v>4.3600000000000003</v>
      </c>
      <c r="AN2020" s="502">
        <f>IF(AI2020="SEINFRA",VLOOKUP(AJ2020,'SEINFRA - 01-2023'!$A$6:$D$3729,4,0),(IF(AI2020="SINAPI",VLOOKUP(AJ2020,'SINAPI - 01-2023'!$A$3:$D$7507,4,0),0)))</f>
        <v>9.9</v>
      </c>
      <c r="AP2020" s="436" t="str">
        <f>IF(AI2020="SEINFRA",VLOOKUP(AJ2020,'SEINFRA - 01-2023'!$A$6:$D$3729,2,0),(IF(AI2020="SINAPI",VLOOKUP(AJ2020,'SINAPI - 01-2023'!$A$3:$D$7507,2,0),0)))</f>
        <v>ESCAVAÇÃO MECÂNICA DE VALAS COM PROFUNDIDADE MAIOR QUE 1,5M E MENOR OU IGUAL 3,0M, INCLUSIVE CARGA EM CAMINHÃO, EXCLUSIVE TRANSPORTE E DESCARGA</v>
      </c>
      <c r="AQ2020" s="254" t="str">
        <f>IF(AI2020="SEINFRA",VLOOKUP(AJ2020,'SEINFRA - 01-2023'!$A$6:$D$3729,3,0),(IF(AI2020="SINAPI",VLOOKUP(AJ2020,'SINAPI - 01-2023'!$A$3:$D$7507,3,0),0)))</f>
        <v>m3</v>
      </c>
    </row>
    <row r="2021" spans="1:43" s="50" customFormat="1" ht="31.5" hidden="1" customHeight="1" x14ac:dyDescent="0.3">
      <c r="A2021" s="297"/>
      <c r="B2021" s="452"/>
      <c r="C2021" s="204"/>
      <c r="D2021" s="30"/>
      <c r="E2021" s="33"/>
      <c r="F2021" s="23"/>
      <c r="G2021" s="30"/>
      <c r="H2021" s="33"/>
      <c r="I2021" s="23"/>
      <c r="J2021" s="30"/>
      <c r="K2021" s="33"/>
      <c r="L2021" s="23"/>
      <c r="M2021" s="30"/>
      <c r="N2021" s="33"/>
      <c r="O2021" s="23"/>
      <c r="P2021" s="30"/>
      <c r="Q2021" s="33"/>
      <c r="R2021" s="23"/>
      <c r="S2021" s="30"/>
      <c r="T2021" s="33"/>
      <c r="U2021" s="23"/>
      <c r="V2021" s="30"/>
      <c r="W2021" s="33"/>
      <c r="X2021" s="23"/>
      <c r="Y2021" s="30"/>
      <c r="Z2021" s="33"/>
      <c r="AA2021" s="23"/>
      <c r="AB2021" s="1004"/>
      <c r="AC2021" s="1005"/>
      <c r="AD2021" s="1005"/>
      <c r="AE2021" s="1005"/>
      <c r="AF2021" s="1005"/>
      <c r="AG2021" s="1006"/>
    </row>
    <row r="2022" spans="1:43" s="50" customFormat="1" hidden="1" x14ac:dyDescent="0.3">
      <c r="A2022" s="297"/>
      <c r="B2022" s="302"/>
      <c r="C2022" s="204"/>
      <c r="D2022" s="30"/>
      <c r="E2022" s="33"/>
      <c r="F2022" s="23"/>
      <c r="G2022" s="30"/>
      <c r="H2022" s="33"/>
      <c r="I2022" s="23"/>
      <c r="J2022" s="30"/>
      <c r="K2022" s="33"/>
      <c r="L2022" s="23"/>
      <c r="M2022" s="30"/>
      <c r="N2022" s="33"/>
      <c r="O2022" s="23"/>
      <c r="P2022" s="30"/>
      <c r="Q2022" s="33"/>
      <c r="R2022" s="23"/>
      <c r="S2022" s="30"/>
      <c r="T2022" s="33"/>
      <c r="U2022" s="23"/>
      <c r="V2022" s="30"/>
      <c r="W2022" s="33"/>
      <c r="X2022" s="23"/>
      <c r="Y2022" s="30"/>
      <c r="Z2022" s="33"/>
      <c r="AA2022" s="23"/>
      <c r="AG2022" s="115"/>
    </row>
    <row r="2023" spans="1:43" s="50" customFormat="1" ht="18.75" x14ac:dyDescent="0.25">
      <c r="A2023" s="451">
        <v>260400</v>
      </c>
      <c r="B2023" s="170" t="s">
        <v>2009</v>
      </c>
      <c r="C2023" s="120"/>
      <c r="D2023" s="132"/>
      <c r="E2023" s="121"/>
      <c r="F2023" s="123"/>
      <c r="G2023" s="132"/>
      <c r="H2023" s="121"/>
      <c r="I2023" s="123"/>
      <c r="J2023" s="132"/>
      <c r="K2023" s="121"/>
      <c r="L2023" s="123"/>
      <c r="M2023" s="132"/>
      <c r="N2023" s="121"/>
      <c r="O2023" s="123"/>
      <c r="P2023" s="132"/>
      <c r="Q2023" s="121"/>
      <c r="R2023" s="123"/>
      <c r="S2023" s="132"/>
      <c r="T2023" s="121"/>
      <c r="U2023" s="123"/>
      <c r="V2023" s="132"/>
      <c r="W2023" s="121"/>
      <c r="X2023" s="123"/>
      <c r="Y2023" s="132"/>
      <c r="Z2023" s="121"/>
      <c r="AA2023" s="123"/>
      <c r="AB2023" s="655"/>
      <c r="AC2023" s="124"/>
      <c r="AD2023" s="124"/>
      <c r="AE2023" s="124"/>
      <c r="AF2023" s="124"/>
      <c r="AG2023" s="125"/>
      <c r="AL2023" s="503"/>
      <c r="AN2023" s="103"/>
    </row>
    <row r="2024" spans="1:43" s="50" customFormat="1" ht="47.25" x14ac:dyDescent="0.25">
      <c r="A2024" s="453">
        <v>260401</v>
      </c>
      <c r="B2024" s="436" t="str">
        <f>CONCATENATE(AP2024,"   -   Referência: ",AI2024," - ",AJ2024)</f>
        <v>FORNECIMENTO DE CONCRETO ESTRUTURAL, USINADO BOMBEADO, COM FCK 25MPA, INCLUSIVE LANÇAMENTO, ADENSAMENTO E ACABAMENTO (FUNDAÇÃO)   -   Referência: SEINFRA - ED-49805</v>
      </c>
      <c r="C2024" s="437" t="str">
        <f>AQ2024</f>
        <v>m3</v>
      </c>
      <c r="D2024" s="176"/>
      <c r="E2024" s="176"/>
      <c r="F2024" s="175">
        <f>D2024*E2024</f>
        <v>0</v>
      </c>
      <c r="G2024" s="177">
        <f>D2024</f>
        <v>0</v>
      </c>
      <c r="H2024" s="177">
        <f>E2024</f>
        <v>0</v>
      </c>
      <c r="I2024" s="175">
        <f>G2024*H2024</f>
        <v>0</v>
      </c>
      <c r="J2024" s="175">
        <f>IF(P2024&gt;G2024,P2024-G2024,0)</f>
        <v>155.11000000000001</v>
      </c>
      <c r="K2024" s="175">
        <f>IF(P2024&gt;G2024,Q2024,0)</f>
        <v>375.93</v>
      </c>
      <c r="L2024" s="175">
        <f>J2024*K2024</f>
        <v>58310.502300000007</v>
      </c>
      <c r="M2024" s="175">
        <f>IF(P2024&lt;G2024,G2024-P2024,0)</f>
        <v>0</v>
      </c>
      <c r="N2024" s="175">
        <f>IF(P2024=0,H2024,IF(P2024&lt;G2024,Q2024,0))</f>
        <v>0</v>
      </c>
      <c r="O2024" s="175">
        <f>M2024*N2024</f>
        <v>0</v>
      </c>
      <c r="P2024" s="176">
        <v>155.11000000000001</v>
      </c>
      <c r="Q2024" s="175">
        <f>IF(P2024=0,0,AL2024*(1-$AL$5))</f>
        <v>375.93</v>
      </c>
      <c r="R2024" s="175">
        <f>P2024*Q2024</f>
        <v>58310.502300000007</v>
      </c>
      <c r="S2024" s="175">
        <f>IF(Y2024&gt;D2024,Y2024-D2024,0)</f>
        <v>155.11000000000001</v>
      </c>
      <c r="T2024" s="175">
        <f>IF(Y2024&gt;D2024,Z2024,0)</f>
        <v>725.48</v>
      </c>
      <c r="U2024" s="175">
        <f>S2024*T2024</f>
        <v>112529.20280000001</v>
      </c>
      <c r="V2024" s="175">
        <f>IF(Y2024&lt;D2024,D2024-Y2024,0)</f>
        <v>0</v>
      </c>
      <c r="W2024" s="175">
        <f>IF(Y2024=0,E2024,IF(Y2024&lt;D2024,Z2024,0))</f>
        <v>0</v>
      </c>
      <c r="X2024" s="175">
        <f>V2024*W2024</f>
        <v>0</v>
      </c>
      <c r="Y2024" s="175">
        <f>P2024</f>
        <v>155.11000000000001</v>
      </c>
      <c r="Z2024" s="175">
        <f>IF(Y2024=0,0,AN2024*(1-$AN$5))</f>
        <v>725.48</v>
      </c>
      <c r="AA2024" s="175">
        <f>Y2024*Z2024</f>
        <v>112529.20280000001</v>
      </c>
      <c r="AB2024" s="1001" t="str">
        <f>CONCATENATE("Conforme memória de cálculo referente ao ",'Unidade de Referência'!$G$7,":",VLOOKUP(C2024,'Unidade de Referência'!$B$2:$E$31,2)," = ",P2024," ",IF(P2024=1,VLOOKUP(C2024,'Unidade de Referência'!$B$2:$E$31,3),VLOOKUP(C2024,'Unidade de Referência'!$B$2:$E$31,4)))</f>
        <v>Conforme memória de cálculo referente ao PROJETO ESTRUTURAL:Volume = 155,11 m³</v>
      </c>
      <c r="AC2024" s="1002"/>
      <c r="AD2024" s="1002"/>
      <c r="AE2024" s="1002"/>
      <c r="AF2024" s="1002"/>
      <c r="AG2024" s="1003"/>
      <c r="AI2024" s="507" t="s">
        <v>2191</v>
      </c>
      <c r="AJ2024" s="507" t="s">
        <v>5284</v>
      </c>
      <c r="AL2024" s="502">
        <f>IF(AI2024="SEINFRA",IF($I$2369=2021,VLOOKUP(AJ2024,'SEINFRA - 04-2021'!$A$6:$D$3691,4,0),IF($I$2369=2022,VLOOKUP(AJ2024,'SEINFRA - 06-2022'!$A$6:$D$3750,4,0),0)),(IF(AI2024="SINAPI",IF($I$2369=2021,VLOOKUP(AJ2024,'SINAPI - 04-2021'!$A$3:$D$6863,4,0),IF($I$2369=2022,VLOOKUP(AJ2024,'SINAPI - 06-2022'!$A$3:$D$7443,4,0),0)),0)))</f>
        <v>375.93</v>
      </c>
      <c r="AN2024" s="502">
        <f>IF(AI2024="SEINFRA",VLOOKUP(AJ2024,'SEINFRA - 01-2023'!$A$6:$D$3729,4,0),(IF(AI2024="SINAPI",VLOOKUP(AJ2024,'SINAPI - 01-2023'!$A$3:$D$7507,4,0),0)))</f>
        <v>725.48</v>
      </c>
      <c r="AP2024" s="436" t="str">
        <f>IF(AI2024="SEINFRA",VLOOKUP(AJ2024,'SEINFRA - 01-2023'!$A$6:$D$3729,2,0),(IF(AI2024="SINAPI",VLOOKUP(AJ2024,'SINAPI - 01-2023'!$A$3:$D$7507,2,0),0)))</f>
        <v>FORNECIMENTO DE CONCRETO ESTRUTURAL, USINADO BOMBEADO, COM FCK 25MPA, INCLUSIVE LANÇAMENTO, ADENSAMENTO E ACABAMENTO (FUNDAÇÃO)</v>
      </c>
      <c r="AQ2024" s="254" t="str">
        <f>IF(AI2024="SEINFRA",VLOOKUP(AJ2024,'SEINFRA - 01-2023'!$A$6:$D$3729,3,0),(IF(AI2024="SINAPI",VLOOKUP(AJ2024,'SINAPI - 01-2023'!$A$3:$D$7507,3,0),0)))</f>
        <v>m3</v>
      </c>
    </row>
    <row r="2025" spans="1:43" s="50" customFormat="1" ht="31.5" hidden="1" customHeight="1" x14ac:dyDescent="0.3">
      <c r="A2025" s="297"/>
      <c r="B2025" s="452"/>
      <c r="C2025" s="204"/>
      <c r="D2025" s="30"/>
      <c r="E2025" s="33"/>
      <c r="F2025" s="23"/>
      <c r="G2025" s="30"/>
      <c r="H2025" s="33"/>
      <c r="I2025" s="23"/>
      <c r="J2025" s="30"/>
      <c r="K2025" s="33"/>
      <c r="L2025" s="23"/>
      <c r="M2025" s="30"/>
      <c r="N2025" s="33"/>
      <c r="O2025" s="23"/>
      <c r="P2025" s="30"/>
      <c r="Q2025" s="33"/>
      <c r="R2025" s="23"/>
      <c r="S2025" s="30"/>
      <c r="T2025" s="33"/>
      <c r="U2025" s="23"/>
      <c r="V2025" s="30"/>
      <c r="W2025" s="33"/>
      <c r="X2025" s="23"/>
      <c r="Y2025" s="30"/>
      <c r="Z2025" s="33"/>
      <c r="AA2025" s="23"/>
      <c r="AB2025" s="1004"/>
      <c r="AC2025" s="1005"/>
      <c r="AD2025" s="1005"/>
      <c r="AE2025" s="1005"/>
      <c r="AF2025" s="1005"/>
      <c r="AG2025" s="1006"/>
    </row>
    <row r="2026" spans="1:43" s="50" customFormat="1" hidden="1" x14ac:dyDescent="0.3">
      <c r="A2026" s="297"/>
      <c r="B2026" s="302"/>
      <c r="C2026" s="204"/>
      <c r="D2026" s="30"/>
      <c r="E2026" s="33"/>
      <c r="F2026" s="23"/>
      <c r="G2026" s="30"/>
      <c r="H2026" s="33"/>
      <c r="I2026" s="23"/>
      <c r="J2026" s="30"/>
      <c r="K2026" s="33"/>
      <c r="L2026" s="23"/>
      <c r="M2026" s="30"/>
      <c r="N2026" s="33"/>
      <c r="O2026" s="23"/>
      <c r="P2026" s="30"/>
      <c r="Q2026" s="33"/>
      <c r="R2026" s="23"/>
      <c r="S2026" s="30"/>
      <c r="T2026" s="33"/>
      <c r="U2026" s="23"/>
      <c r="V2026" s="30"/>
      <c r="W2026" s="33"/>
      <c r="X2026" s="23"/>
      <c r="Y2026" s="30"/>
      <c r="Z2026" s="33"/>
      <c r="AA2026" s="23"/>
      <c r="AG2026" s="115"/>
    </row>
    <row r="2027" spans="1:43" s="50" customFormat="1" ht="47.25" customHeight="1" x14ac:dyDescent="0.25">
      <c r="A2027" s="453">
        <v>260402</v>
      </c>
      <c r="B2027" s="436" t="str">
        <f>CONCATENATE(AP2027,"   -   Referência: ",AI2027," - ",AJ2027)</f>
        <v>FORNECIMENTO DE CONCRETO ESTRUTURAL, USINADO BOMBEADO, COM FCK 30MPA, INCLUSIVE LANÇAMENTO, ADENSAMENTO E ACABAMENTO (FUNDAÇÃO)   -   Referência: SEINFRA - ED-49806</v>
      </c>
      <c r="C2027" s="437" t="str">
        <f>AQ2027</f>
        <v>m3</v>
      </c>
      <c r="D2027" s="176"/>
      <c r="E2027" s="176"/>
      <c r="F2027" s="175">
        <f>D2027*E2027</f>
        <v>0</v>
      </c>
      <c r="G2027" s="177">
        <f>D2027</f>
        <v>0</v>
      </c>
      <c r="H2027" s="177">
        <f>E2027</f>
        <v>0</v>
      </c>
      <c r="I2027" s="175">
        <f>G2027*H2027</f>
        <v>0</v>
      </c>
      <c r="J2027" s="175">
        <f>IF(P2027&gt;G2027,P2027-G2027,0)</f>
        <v>11.08</v>
      </c>
      <c r="K2027" s="175">
        <f>IF(P2027&gt;G2027,Q2027,0)</f>
        <v>390.89</v>
      </c>
      <c r="L2027" s="175">
        <f>J2027*K2027</f>
        <v>4331.0612000000001</v>
      </c>
      <c r="M2027" s="175">
        <f>IF(P2027&lt;G2027,G2027-P2027,0)</f>
        <v>0</v>
      </c>
      <c r="N2027" s="175">
        <f>IF(P2027=0,H2027,IF(P2027&lt;G2027,Q2027,0))</f>
        <v>0</v>
      </c>
      <c r="O2027" s="175">
        <f>M2027*N2027</f>
        <v>0</v>
      </c>
      <c r="P2027" s="695">
        <v>11.08</v>
      </c>
      <c r="Q2027" s="175">
        <f>IF(P2027=0,0,AL2027*(1-$AL$5))</f>
        <v>390.89</v>
      </c>
      <c r="R2027" s="175">
        <f>P2027*Q2027</f>
        <v>4331.0612000000001</v>
      </c>
      <c r="S2027" s="175">
        <f>IF(Y2027&gt;D2027,Y2027-D2027,0)</f>
        <v>11.08</v>
      </c>
      <c r="T2027" s="175">
        <f>IF(Y2027&gt;D2027,Z2027,0)</f>
        <v>746.73</v>
      </c>
      <c r="U2027" s="175">
        <f>S2027*T2027</f>
        <v>8273.7684000000008</v>
      </c>
      <c r="V2027" s="175">
        <f>IF(Y2027&lt;D2027,D2027-Y2027,0)</f>
        <v>0</v>
      </c>
      <c r="W2027" s="175">
        <f>IF(Y2027=0,E2027,IF(Y2027&lt;D2027,Z2027,0))</f>
        <v>0</v>
      </c>
      <c r="X2027" s="175">
        <f>V2027*W2027</f>
        <v>0</v>
      </c>
      <c r="Y2027" s="175">
        <f>P2027</f>
        <v>11.08</v>
      </c>
      <c r="Z2027" s="175">
        <f>IF(Y2027=0,0,AN2027*(1-$AN$5))</f>
        <v>746.73</v>
      </c>
      <c r="AA2027" s="175">
        <f>Y2027*Z2027</f>
        <v>8273.7684000000008</v>
      </c>
      <c r="AB2027" s="1001" t="str">
        <f>CONCATENATE("Conforme memória de cálculo referente ao ",'Unidade de Referência'!$G$7,":",VLOOKUP(C2027,'Unidade de Referência'!$B$2:$E$31,2)," = ",P2027," ",IF(P2027=1,VLOOKUP(C2027,'Unidade de Referência'!$B$2:$E$31,3),VLOOKUP(C2027,'Unidade de Referência'!$B$2:$E$31,4)))</f>
        <v>Conforme memória de cálculo referente ao PROJETO ESTRUTURAL:Volume = 11,08 m³</v>
      </c>
      <c r="AC2027" s="1002"/>
      <c r="AD2027" s="1002"/>
      <c r="AE2027" s="1002"/>
      <c r="AF2027" s="1002"/>
      <c r="AG2027" s="1003"/>
      <c r="AI2027" s="507" t="s">
        <v>2191</v>
      </c>
      <c r="AJ2027" s="507" t="s">
        <v>5286</v>
      </c>
      <c r="AL2027" s="502">
        <f>IF(AI2027="SEINFRA",IF($I$2369=2021,VLOOKUP(AJ2027,'SEINFRA - 04-2021'!$A$6:$D$3691,4,0),IF($I$2369=2022,VLOOKUP(AJ2027,'SEINFRA - 06-2022'!$A$6:$D$3750,4,0),0)),(IF(AI2027="SINAPI",IF($I$2369=2021,VLOOKUP(AJ2027,'SINAPI - 04-2021'!$A$3:$D$6863,4,0),IF($I$2369=2022,VLOOKUP(AJ2027,'SINAPI - 06-2022'!$A$3:$D$7443,4,0),0)),0)))</f>
        <v>390.89</v>
      </c>
      <c r="AN2027" s="502">
        <f>IF(AI2027="SEINFRA",VLOOKUP(AJ2027,'SEINFRA - 01-2023'!$A$6:$D$3729,4,0),(IF(AI2027="SINAPI",VLOOKUP(AJ2027,'SINAPI - 01-2023'!$A$3:$D$7507,4,0),0)))</f>
        <v>746.73</v>
      </c>
      <c r="AP2027" s="436" t="str">
        <f>IF(AI2027="SEINFRA",VLOOKUP(AJ2027,'SEINFRA - 01-2023'!$A$6:$D$3729,2,0),(IF(AI2027="SINAPI",VLOOKUP(AJ2027,'SINAPI - 01-2023'!$A$3:$D$7507,2,0),0)))</f>
        <v>FORNECIMENTO DE CONCRETO ESTRUTURAL, USINADO BOMBEADO, COM FCK 30MPA, INCLUSIVE LANÇAMENTO, ADENSAMENTO E ACABAMENTO (FUNDAÇÃO)</v>
      </c>
      <c r="AQ2027" s="254" t="str">
        <f>IF(AI2027="SEINFRA",VLOOKUP(AJ2027,'SEINFRA - 01-2023'!$A$6:$D$3729,3,0),(IF(AI2027="SINAPI",VLOOKUP(AJ2027,'SINAPI - 01-2023'!$A$3:$D$7507,3,0),0)))</f>
        <v>m3</v>
      </c>
    </row>
    <row r="2028" spans="1:43" s="50" customFormat="1" ht="31.5" hidden="1" customHeight="1" x14ac:dyDescent="0.3">
      <c r="A2028" s="297"/>
      <c r="B2028" s="452"/>
      <c r="C2028" s="204"/>
      <c r="D2028" s="30"/>
      <c r="E2028" s="33"/>
      <c r="F2028" s="23"/>
      <c r="G2028" s="30"/>
      <c r="H2028" s="33"/>
      <c r="I2028" s="23"/>
      <c r="J2028" s="30"/>
      <c r="K2028" s="33"/>
      <c r="L2028" s="23"/>
      <c r="M2028" s="30"/>
      <c r="N2028" s="33"/>
      <c r="O2028" s="23"/>
      <c r="P2028" s="30"/>
      <c r="Q2028" s="33"/>
      <c r="R2028" s="23"/>
      <c r="S2028" s="30"/>
      <c r="T2028" s="33"/>
      <c r="U2028" s="23"/>
      <c r="V2028" s="30"/>
      <c r="W2028" s="33"/>
      <c r="X2028" s="23"/>
      <c r="Y2028" s="30"/>
      <c r="Z2028" s="33"/>
      <c r="AA2028" s="23"/>
      <c r="AB2028" s="1004"/>
      <c r="AC2028" s="1005"/>
      <c r="AD2028" s="1005"/>
      <c r="AE2028" s="1005"/>
      <c r="AF2028" s="1005"/>
      <c r="AG2028" s="1006"/>
    </row>
    <row r="2029" spans="1:43" s="50" customFormat="1" hidden="1" x14ac:dyDescent="0.3">
      <c r="A2029" s="297"/>
      <c r="B2029" s="302"/>
      <c r="C2029" s="204"/>
      <c r="D2029" s="30"/>
      <c r="E2029" s="33"/>
      <c r="F2029" s="23"/>
      <c r="G2029" s="30"/>
      <c r="H2029" s="33"/>
      <c r="I2029" s="23"/>
      <c r="J2029" s="30"/>
      <c r="K2029" s="33"/>
      <c r="L2029" s="23"/>
      <c r="M2029" s="30"/>
      <c r="N2029" s="33"/>
      <c r="O2029" s="23"/>
      <c r="P2029" s="30"/>
      <c r="Q2029" s="33"/>
      <c r="R2029" s="23"/>
      <c r="S2029" s="30"/>
      <c r="T2029" s="33"/>
      <c r="U2029" s="23"/>
      <c r="V2029" s="30"/>
      <c r="W2029" s="33"/>
      <c r="X2029" s="23"/>
      <c r="Y2029" s="30"/>
      <c r="Z2029" s="33"/>
      <c r="AA2029" s="23"/>
      <c r="AG2029" s="115"/>
    </row>
    <row r="2030" spans="1:43" s="50" customFormat="1" ht="47.25" x14ac:dyDescent="0.25">
      <c r="A2030" s="453">
        <v>260403</v>
      </c>
      <c r="B2030" s="436" t="str">
        <f>CONCATENATE(AP2030,"   -   Referência: ",AI2030," - ",AJ2030)</f>
        <v>MOBILIZAÇÃO E DESMOBILIZAÇÃO DE EQUIPAMENTO PARA ESTACA TIPO HÉLICE CONTÍNUA  (CUSTO FIXO), INCLUSIVE CARGA E DESGARGA, EXCLUSIVE TRANSPORTE EM QUILÔMETRO RODADO (CUSTO VARIÁVEL)   -   Referência: SEINFRA - ED-19753</v>
      </c>
      <c r="C2030" s="437" t="str">
        <f>AQ2030</f>
        <v>un</v>
      </c>
      <c r="D2030" s="176"/>
      <c r="E2030" s="176"/>
      <c r="F2030" s="175">
        <f>D2030*E2030</f>
        <v>0</v>
      </c>
      <c r="G2030" s="177">
        <f>D2030</f>
        <v>0</v>
      </c>
      <c r="H2030" s="177">
        <f>E2030</f>
        <v>0</v>
      </c>
      <c r="I2030" s="175">
        <f>G2030*H2030</f>
        <v>0</v>
      </c>
      <c r="J2030" s="175">
        <f>IF(P2030&gt;G2030,P2030-G2030,0)</f>
        <v>0</v>
      </c>
      <c r="K2030" s="175">
        <f>IF(P2030&gt;G2030,Q2030,0)</f>
        <v>0</v>
      </c>
      <c r="L2030" s="175">
        <f>J2030*K2030</f>
        <v>0</v>
      </c>
      <c r="M2030" s="175">
        <f>IF(P2030&lt;G2030,G2030-P2030,0)</f>
        <v>0</v>
      </c>
      <c r="N2030" s="175">
        <f>IF(P2030=0,H2030,IF(P2030&lt;G2030,Q2030,0))</f>
        <v>0</v>
      </c>
      <c r="O2030" s="175">
        <f>M2030*N2030</f>
        <v>0</v>
      </c>
      <c r="P2030" s="176"/>
      <c r="Q2030" s="175">
        <f>IF(P2030=0,0,AL2030*(1-$AL$5))</f>
        <v>0</v>
      </c>
      <c r="R2030" s="175">
        <f>P2030*Q2030</f>
        <v>0</v>
      </c>
      <c r="S2030" s="175">
        <f>IF(Y2030&gt;D2030,Y2030-D2030,0)</f>
        <v>0</v>
      </c>
      <c r="T2030" s="175">
        <f>IF(Y2030&gt;D2030,Z2030,0)</f>
        <v>0</v>
      </c>
      <c r="U2030" s="175">
        <f>S2030*T2030</f>
        <v>0</v>
      </c>
      <c r="V2030" s="175">
        <f>IF(Y2030&lt;D2030,D2030-Y2030,0)</f>
        <v>0</v>
      </c>
      <c r="W2030" s="175">
        <f>IF(Y2030=0,E2030,IF(Y2030&lt;D2030,Z2030,0))</f>
        <v>0</v>
      </c>
      <c r="X2030" s="175">
        <f>V2030*W2030</f>
        <v>0</v>
      </c>
      <c r="Y2030" s="175">
        <f>P2030</f>
        <v>0</v>
      </c>
      <c r="Z2030" s="175">
        <f>IF(Y2030=0,0,AN2030*(1-$AN$5))</f>
        <v>0</v>
      </c>
      <c r="AA2030" s="175">
        <f>Y2030*Z2030</f>
        <v>0</v>
      </c>
      <c r="AB2030" s="984"/>
      <c r="AC2030" s="985"/>
      <c r="AD2030" s="985"/>
      <c r="AE2030" s="985"/>
      <c r="AF2030" s="985"/>
      <c r="AG2030" s="986"/>
      <c r="AI2030" s="507" t="s">
        <v>2191</v>
      </c>
      <c r="AJ2030" s="507" t="s">
        <v>11314</v>
      </c>
      <c r="AL2030" s="566">
        <f>AN2030</f>
        <v>19566.46</v>
      </c>
      <c r="AN2030" s="502">
        <f>IF(AI2030="SEINFRA",VLOOKUP(AJ2030,'SEINFRA - 01-2023'!$A$6:$D$3729,4,0),(IF(AI2030="SINAPI",VLOOKUP(AJ2030,'SINAPI - 01-2023'!$A$3:$D$7507,4,0),0)))</f>
        <v>19566.46</v>
      </c>
      <c r="AP2030" s="436" t="str">
        <f>IF(AI2030="SEINFRA",VLOOKUP(AJ2030,'SEINFRA - 01-2023'!$A$6:$D$3729,2,0),(IF(AI2030="SINAPI",VLOOKUP(AJ2030,'SINAPI - 01-2023'!$A$3:$D$7507,2,0),0)))</f>
        <v>MOBILIZAÇÃO E DESMOBILIZAÇÃO DE EQUIPAMENTO PARA ESTACA TIPO HÉLICE CONTÍNUA  (CUSTO FIXO), INCLUSIVE CARGA E DESGARGA, EXCLUSIVE TRANSPORTE EM QUILÔMETRO RODADO (CUSTO VARIÁVEL)</v>
      </c>
      <c r="AQ2030" s="254" t="str">
        <f>IF(AI2030="SEINFRA",VLOOKUP(AJ2030,'SEINFRA - 01-2023'!$A$6:$D$3729,3,0),(IF(AI2030="SINAPI",VLOOKUP(AJ2030,'SINAPI - 01-2023'!$A$3:$D$7507,3,0),0)))</f>
        <v>un</v>
      </c>
    </row>
    <row r="2031" spans="1:43" s="50" customFormat="1" hidden="1" x14ac:dyDescent="0.3">
      <c r="A2031" s="297"/>
      <c r="B2031" s="452"/>
      <c r="C2031" s="204"/>
      <c r="D2031" s="30"/>
      <c r="E2031" s="33"/>
      <c r="F2031" s="23"/>
      <c r="G2031" s="30"/>
      <c r="H2031" s="33"/>
      <c r="I2031" s="23"/>
      <c r="J2031" s="30"/>
      <c r="K2031" s="33"/>
      <c r="L2031" s="23"/>
      <c r="M2031" s="30"/>
      <c r="N2031" s="33"/>
      <c r="O2031" s="23"/>
      <c r="P2031" s="30"/>
      <c r="Q2031" s="33"/>
      <c r="R2031" s="23"/>
      <c r="S2031" s="30"/>
      <c r="T2031" s="33"/>
      <c r="U2031" s="23"/>
      <c r="V2031" s="30"/>
      <c r="W2031" s="33"/>
      <c r="X2031" s="23"/>
      <c r="Y2031" s="30"/>
      <c r="Z2031" s="33"/>
      <c r="AA2031" s="23"/>
      <c r="AB2031" s="987"/>
      <c r="AC2031" s="988"/>
      <c r="AD2031" s="988"/>
      <c r="AE2031" s="988"/>
      <c r="AF2031" s="988"/>
      <c r="AG2031" s="989"/>
    </row>
    <row r="2032" spans="1:43" s="50" customFormat="1" hidden="1" x14ac:dyDescent="0.3">
      <c r="A2032" s="297"/>
      <c r="B2032" s="302"/>
      <c r="C2032" s="204"/>
      <c r="D2032" s="30"/>
      <c r="E2032" s="33"/>
      <c r="F2032" s="23"/>
      <c r="G2032" s="30"/>
      <c r="H2032" s="33"/>
      <c r="I2032" s="23"/>
      <c r="J2032" s="30"/>
      <c r="K2032" s="33"/>
      <c r="L2032" s="23"/>
      <c r="M2032" s="30"/>
      <c r="N2032" s="33"/>
      <c r="O2032" s="23"/>
      <c r="P2032" s="30"/>
      <c r="Q2032" s="33"/>
      <c r="R2032" s="23"/>
      <c r="S2032" s="30"/>
      <c r="T2032" s="33"/>
      <c r="U2032" s="23"/>
      <c r="V2032" s="30"/>
      <c r="W2032" s="33"/>
      <c r="X2032" s="23"/>
      <c r="Y2032" s="30"/>
      <c r="Z2032" s="33"/>
      <c r="AA2032" s="23"/>
      <c r="AG2032" s="115"/>
    </row>
    <row r="2033" spans="1:43" s="50" customFormat="1" ht="47.25" x14ac:dyDescent="0.25">
      <c r="A2033" s="453">
        <v>260404</v>
      </c>
      <c r="B2033" s="436" t="str">
        <f>CONCATENATE(AP2033,"   -   Referência: ",AI2033," - ",AJ2033)</f>
        <v>MOBILIZAÇÃO E DESMOBILIZAÇÃO DE EQUIPAMENTO PARA ESTACA TIPO HÉLICE CONTÍNUA (CUSTO VARIÁVEL), EXCLUSIVE CUSTO FIXO DE TRANSPORTE   -   Referência: SEINFRA - ED-19754</v>
      </c>
      <c r="C2033" s="437" t="str">
        <f>AQ2033</f>
        <v>km</v>
      </c>
      <c r="D2033" s="176"/>
      <c r="E2033" s="176"/>
      <c r="F2033" s="175">
        <f>D2033*E2033</f>
        <v>0</v>
      </c>
      <c r="G2033" s="177">
        <f>D2033</f>
        <v>0</v>
      </c>
      <c r="H2033" s="177">
        <f>E2033</f>
        <v>0</v>
      </c>
      <c r="I2033" s="175">
        <f>G2033*H2033</f>
        <v>0</v>
      </c>
      <c r="J2033" s="175">
        <f>IF(P2033&gt;G2033,P2033-G2033,0)</f>
        <v>0</v>
      </c>
      <c r="K2033" s="175">
        <f>IF(P2033&gt;G2033,Q2033,0)</f>
        <v>0</v>
      </c>
      <c r="L2033" s="175">
        <f>J2033*K2033</f>
        <v>0</v>
      </c>
      <c r="M2033" s="175">
        <f>IF(P2033&lt;G2033,G2033-P2033,0)</f>
        <v>0</v>
      </c>
      <c r="N2033" s="175">
        <f>IF(P2033=0,H2033,IF(P2033&lt;G2033,Q2033,0))</f>
        <v>0</v>
      </c>
      <c r="O2033" s="175">
        <f>M2033*N2033</f>
        <v>0</v>
      </c>
      <c r="P2033" s="176"/>
      <c r="Q2033" s="175">
        <f>IF(P2033=0,0,AL2033*(1-$AL$5))</f>
        <v>0</v>
      </c>
      <c r="R2033" s="175">
        <f>P2033*Q2033</f>
        <v>0</v>
      </c>
      <c r="S2033" s="175">
        <f>IF(Y2033&gt;D2033,Y2033-D2033,0)</f>
        <v>0</v>
      </c>
      <c r="T2033" s="175">
        <f>IF(Y2033&gt;D2033,Z2033,0)</f>
        <v>0</v>
      </c>
      <c r="U2033" s="175">
        <f>S2033*T2033</f>
        <v>0</v>
      </c>
      <c r="V2033" s="175">
        <f>IF(Y2033&lt;D2033,D2033-Y2033,0)</f>
        <v>0</v>
      </c>
      <c r="W2033" s="175">
        <f>IF(Y2033=0,E2033,IF(Y2033&lt;D2033,Z2033,0))</f>
        <v>0</v>
      </c>
      <c r="X2033" s="175">
        <f>V2033*W2033</f>
        <v>0</v>
      </c>
      <c r="Y2033" s="175">
        <f>P2033</f>
        <v>0</v>
      </c>
      <c r="Z2033" s="175">
        <f>IF(Y2033=0,0,AN2033*(1-$AN$5))</f>
        <v>0</v>
      </c>
      <c r="AA2033" s="175">
        <f>Y2033*Z2033</f>
        <v>0</v>
      </c>
      <c r="AB2033" s="984"/>
      <c r="AC2033" s="985"/>
      <c r="AD2033" s="985"/>
      <c r="AE2033" s="985"/>
      <c r="AF2033" s="985"/>
      <c r="AG2033" s="986"/>
      <c r="AI2033" s="507" t="s">
        <v>2191</v>
      </c>
      <c r="AJ2033" s="507" t="s">
        <v>11316</v>
      </c>
      <c r="AL2033" s="566">
        <f>AN2033</f>
        <v>24.98</v>
      </c>
      <c r="AN2033" s="502">
        <f>IF(AI2033="SEINFRA",VLOOKUP(AJ2033,'SEINFRA - 01-2023'!$A$6:$D$3729,4,0),(IF(AI2033="SINAPI",VLOOKUP(AJ2033,'SINAPI - 01-2023'!$A$3:$D$7507,4,0),0)))</f>
        <v>24.98</v>
      </c>
      <c r="AP2033" s="436" t="str">
        <f>IF(AI2033="SEINFRA",VLOOKUP(AJ2033,'SEINFRA - 01-2023'!$A$6:$D$3729,2,0),(IF(AI2033="SINAPI",VLOOKUP(AJ2033,'SINAPI - 01-2023'!$A$3:$D$7507,2,0),0)))</f>
        <v>MOBILIZAÇÃO E DESMOBILIZAÇÃO DE EQUIPAMENTO PARA ESTACA TIPO HÉLICE CONTÍNUA (CUSTO VARIÁVEL), EXCLUSIVE CUSTO FIXO DE TRANSPORTE</v>
      </c>
      <c r="AQ2033" s="254" t="str">
        <f>IF(AI2033="SEINFRA",VLOOKUP(AJ2033,'SEINFRA - 01-2023'!$A$6:$D$3729,3,0),(IF(AI2033="SINAPI",VLOOKUP(AJ2033,'SINAPI - 01-2023'!$A$3:$D$7507,3,0),0)))</f>
        <v>km</v>
      </c>
    </row>
    <row r="2034" spans="1:43" s="50" customFormat="1" hidden="1" x14ac:dyDescent="0.3">
      <c r="A2034" s="297"/>
      <c r="B2034" s="452"/>
      <c r="C2034" s="204"/>
      <c r="D2034" s="30"/>
      <c r="E2034" s="33"/>
      <c r="F2034" s="23"/>
      <c r="G2034" s="30"/>
      <c r="H2034" s="33"/>
      <c r="I2034" s="23"/>
      <c r="J2034" s="30"/>
      <c r="K2034" s="33"/>
      <c r="L2034" s="23"/>
      <c r="M2034" s="30"/>
      <c r="N2034" s="33"/>
      <c r="O2034" s="23"/>
      <c r="P2034" s="30"/>
      <c r="Q2034" s="33"/>
      <c r="R2034" s="23"/>
      <c r="S2034" s="30"/>
      <c r="T2034" s="33"/>
      <c r="U2034" s="23"/>
      <c r="V2034" s="30"/>
      <c r="W2034" s="33"/>
      <c r="X2034" s="23"/>
      <c r="Y2034" s="30"/>
      <c r="Z2034" s="33"/>
      <c r="AA2034" s="23"/>
      <c r="AB2034" s="987"/>
      <c r="AC2034" s="988"/>
      <c r="AD2034" s="988"/>
      <c r="AE2034" s="988"/>
      <c r="AF2034" s="988"/>
      <c r="AG2034" s="989"/>
    </row>
    <row r="2035" spans="1:43" s="50" customFormat="1" hidden="1" x14ac:dyDescent="0.3">
      <c r="A2035" s="297"/>
      <c r="B2035" s="302"/>
      <c r="C2035" s="204"/>
      <c r="D2035" s="30"/>
      <c r="E2035" s="33"/>
      <c r="F2035" s="23"/>
      <c r="G2035" s="30"/>
      <c r="H2035" s="33"/>
      <c r="I2035" s="23"/>
      <c r="J2035" s="30"/>
      <c r="K2035" s="33"/>
      <c r="L2035" s="23"/>
      <c r="M2035" s="30"/>
      <c r="N2035" s="33"/>
      <c r="O2035" s="23"/>
      <c r="P2035" s="30"/>
      <c r="Q2035" s="33"/>
      <c r="R2035" s="23"/>
      <c r="S2035" s="30"/>
      <c r="T2035" s="33"/>
      <c r="U2035" s="23"/>
      <c r="V2035" s="30"/>
      <c r="W2035" s="33"/>
      <c r="X2035" s="23"/>
      <c r="Y2035" s="30"/>
      <c r="Z2035" s="33"/>
      <c r="AA2035" s="23"/>
      <c r="AG2035" s="115"/>
    </row>
    <row r="2036" spans="1:43" s="50" customFormat="1" ht="47.25" x14ac:dyDescent="0.25">
      <c r="A2036" s="453">
        <v>260405</v>
      </c>
      <c r="B2036" s="436" t="str">
        <f>CONCATENATE(AP2036,"   -   Referência: ",AI2036," - ",AJ2036)</f>
        <v>EXECUÇÃO DE ESTACA TIPO HÉLICE CONTÍNUA, DIÂMETRO 30CM, INCLUSIVE AFASTAMENTO LATERAL, EXCLUSIVE ARMAÇÃO, CONCRETO ESTRUTURAL, TRANSPORTE E RETIRADA DO MATERIAL ESCAVADO   -   Referência: SEINFRA - ED-26497</v>
      </c>
      <c r="C2036" s="437" t="str">
        <f>AQ2036</f>
        <v>m</v>
      </c>
      <c r="D2036" s="176"/>
      <c r="E2036" s="176"/>
      <c r="F2036" s="175">
        <f>D2036*E2036</f>
        <v>0</v>
      </c>
      <c r="G2036" s="177">
        <f>D2036</f>
        <v>0</v>
      </c>
      <c r="H2036" s="177">
        <f>E2036</f>
        <v>0</v>
      </c>
      <c r="I2036" s="175">
        <f>G2036*H2036</f>
        <v>0</v>
      </c>
      <c r="J2036" s="175">
        <f>IF(P2036&gt;G2036,P2036-G2036,0)</f>
        <v>0</v>
      </c>
      <c r="K2036" s="175">
        <f>IF(P2036&gt;G2036,Q2036,0)</f>
        <v>0</v>
      </c>
      <c r="L2036" s="175">
        <f>J2036*K2036</f>
        <v>0</v>
      </c>
      <c r="M2036" s="175">
        <f>IF(P2036&lt;G2036,G2036-P2036,0)</f>
        <v>0</v>
      </c>
      <c r="N2036" s="175">
        <f>IF(P2036=0,H2036,IF(P2036&lt;G2036,Q2036,0))</f>
        <v>0</v>
      </c>
      <c r="O2036" s="175">
        <f>M2036*N2036</f>
        <v>0</v>
      </c>
      <c r="P2036" s="176"/>
      <c r="Q2036" s="175">
        <f>IF(P2036=0,0,AL2036*(1-$AL$5))</f>
        <v>0</v>
      </c>
      <c r="R2036" s="175">
        <f>P2036*Q2036</f>
        <v>0</v>
      </c>
      <c r="S2036" s="175">
        <f>IF(Y2036&gt;D2036,Y2036-D2036,0)</f>
        <v>0</v>
      </c>
      <c r="T2036" s="175">
        <f>IF(Y2036&gt;D2036,Z2036,0)</f>
        <v>0</v>
      </c>
      <c r="U2036" s="175">
        <f>S2036*T2036</f>
        <v>0</v>
      </c>
      <c r="V2036" s="175">
        <f>IF(Y2036&lt;D2036,D2036-Y2036,0)</f>
        <v>0</v>
      </c>
      <c r="W2036" s="175">
        <f>IF(Y2036=0,E2036,IF(Y2036&lt;D2036,Z2036,0))</f>
        <v>0</v>
      </c>
      <c r="X2036" s="175">
        <f>V2036*W2036</f>
        <v>0</v>
      </c>
      <c r="Y2036" s="175">
        <f>P2036</f>
        <v>0</v>
      </c>
      <c r="Z2036" s="175">
        <f>IF(Y2036=0,0,AN2036*(1-$AN$5))</f>
        <v>0</v>
      </c>
      <c r="AA2036" s="175">
        <f>Y2036*Z2036</f>
        <v>0</v>
      </c>
      <c r="AB2036" s="984"/>
      <c r="AC2036" s="985"/>
      <c r="AD2036" s="985"/>
      <c r="AE2036" s="985"/>
      <c r="AF2036" s="985"/>
      <c r="AG2036" s="986"/>
      <c r="AI2036" s="507" t="s">
        <v>2191</v>
      </c>
      <c r="AJ2036" s="507" t="s">
        <v>9978</v>
      </c>
      <c r="AL2036" s="502" t="e">
        <f>IF(AI2036="SEINFRA",IF($I$2369=2021,VLOOKUP(AJ2036,'SEINFRA - 04-2021'!$A$6:$D$3691,4,0),IF($I$2369=2022,VLOOKUP(AJ2036,'SEINFRA - 06-2022'!$A$6:$D$3750,4,0),0)),(IF(AI2036="SINAPI",IF($I$2369=2021,VLOOKUP(AJ2036,'SINAPI - 04-2021'!$A$3:$D$6863,4,0),IF($I$2369=2022,VLOOKUP(AJ2036,'SINAPI - 06-2022'!$A$3:$D$7443,4,0),0)),0)))</f>
        <v>#N/A</v>
      </c>
      <c r="AN2036" s="502">
        <f>IF(AI2036="SEINFRA",VLOOKUP(AJ2036,'SEINFRA - 01-2023'!$A$6:$D$3729,4,0),(IF(AI2036="SINAPI",VLOOKUP(AJ2036,'SINAPI - 01-2023'!$A$3:$D$7507,4,0),0)))</f>
        <v>36.950000000000003</v>
      </c>
      <c r="AP2036" s="436" t="str">
        <f>IF(AI2036="SEINFRA",VLOOKUP(AJ2036,'SEINFRA - 01-2023'!$A$6:$D$3729,2,0),(IF(AI2036="SINAPI",VLOOKUP(AJ2036,'SINAPI - 01-2023'!$A$3:$D$7507,2,0),0)))</f>
        <v>EXECUÇÃO DE ESTACA TIPO HÉLICE CONTÍNUA, DIÂMETRO 30CM, INCLUSIVE AFASTAMENTO LATERAL, EXCLUSIVE ARMAÇÃO, CONCRETO ESTRUTURAL, TRANSPORTE E RETIRADA DO MATERIAL ESCAVADO</v>
      </c>
      <c r="AQ2036" s="254" t="str">
        <f>IF(AI2036="SEINFRA",VLOOKUP(AJ2036,'SEINFRA - 01-2023'!$A$6:$D$3729,3,0),(IF(AI2036="SINAPI",VLOOKUP(AJ2036,'SINAPI - 01-2023'!$A$3:$D$7507,3,0),0)))</f>
        <v>m</v>
      </c>
    </row>
    <row r="2037" spans="1:43" s="50" customFormat="1" hidden="1" x14ac:dyDescent="0.3">
      <c r="A2037" s="297"/>
      <c r="B2037" s="452"/>
      <c r="C2037" s="204"/>
      <c r="D2037" s="30"/>
      <c r="E2037" s="33"/>
      <c r="F2037" s="23"/>
      <c r="G2037" s="30"/>
      <c r="H2037" s="33"/>
      <c r="I2037" s="23"/>
      <c r="J2037" s="30"/>
      <c r="K2037" s="33"/>
      <c r="L2037" s="23"/>
      <c r="M2037" s="30"/>
      <c r="N2037" s="33"/>
      <c r="O2037" s="23"/>
      <c r="P2037" s="30"/>
      <c r="Q2037" s="33"/>
      <c r="R2037" s="23"/>
      <c r="S2037" s="30"/>
      <c r="T2037" s="33"/>
      <c r="U2037" s="23"/>
      <c r="V2037" s="30"/>
      <c r="W2037" s="33"/>
      <c r="X2037" s="23"/>
      <c r="Y2037" s="30"/>
      <c r="Z2037" s="33"/>
      <c r="AA2037" s="23"/>
      <c r="AB2037" s="987"/>
      <c r="AC2037" s="988"/>
      <c r="AD2037" s="988"/>
      <c r="AE2037" s="988"/>
      <c r="AF2037" s="988"/>
      <c r="AG2037" s="989"/>
    </row>
    <row r="2038" spans="1:43" s="50" customFormat="1" hidden="1" x14ac:dyDescent="0.3">
      <c r="A2038" s="297"/>
      <c r="B2038" s="302"/>
      <c r="C2038" s="204"/>
      <c r="D2038" s="30"/>
      <c r="E2038" s="33"/>
      <c r="F2038" s="23"/>
      <c r="G2038" s="30"/>
      <c r="H2038" s="33"/>
      <c r="I2038" s="23"/>
      <c r="J2038" s="30"/>
      <c r="K2038" s="33"/>
      <c r="L2038" s="23"/>
      <c r="M2038" s="30"/>
      <c r="N2038" s="33"/>
      <c r="O2038" s="23"/>
      <c r="P2038" s="30"/>
      <c r="Q2038" s="33"/>
      <c r="R2038" s="23"/>
      <c r="S2038" s="30"/>
      <c r="T2038" s="33"/>
      <c r="U2038" s="23"/>
      <c r="V2038" s="30"/>
      <c r="W2038" s="33"/>
      <c r="X2038" s="23"/>
      <c r="Y2038" s="30"/>
      <c r="Z2038" s="33"/>
      <c r="AA2038" s="23"/>
      <c r="AG2038" s="115"/>
    </row>
    <row r="2039" spans="1:43" s="50" customFormat="1" ht="18.75" x14ac:dyDescent="0.25">
      <c r="A2039" s="451">
        <v>260500</v>
      </c>
      <c r="B2039" s="170" t="s">
        <v>2010</v>
      </c>
      <c r="C2039" s="120"/>
      <c r="D2039" s="132"/>
      <c r="E2039" s="121"/>
      <c r="F2039" s="123"/>
      <c r="G2039" s="132"/>
      <c r="H2039" s="121"/>
      <c r="I2039" s="123"/>
      <c r="J2039" s="132"/>
      <c r="K2039" s="121"/>
      <c r="L2039" s="123"/>
      <c r="M2039" s="132"/>
      <c r="N2039" s="121"/>
      <c r="O2039" s="123"/>
      <c r="P2039" s="132"/>
      <c r="Q2039" s="121"/>
      <c r="R2039" s="123"/>
      <c r="S2039" s="132"/>
      <c r="T2039" s="121"/>
      <c r="U2039" s="123"/>
      <c r="V2039" s="132"/>
      <c r="W2039" s="121"/>
      <c r="X2039" s="123"/>
      <c r="Y2039" s="132"/>
      <c r="Z2039" s="121"/>
      <c r="AA2039" s="123"/>
      <c r="AB2039" s="655"/>
      <c r="AC2039" s="124"/>
      <c r="AD2039" s="124"/>
      <c r="AE2039" s="124"/>
      <c r="AF2039" s="124"/>
      <c r="AG2039" s="125"/>
      <c r="AL2039" s="503"/>
      <c r="AN2039" s="103"/>
    </row>
    <row r="2040" spans="1:43" s="50" customFormat="1" ht="18.75" x14ac:dyDescent="0.25">
      <c r="A2040" s="563" t="s">
        <v>11955</v>
      </c>
      <c r="B2040" s="436" t="str">
        <f>CONCATENATE(AP2040,"   -   Referência: ",AI2040," - ",AJ2040)</f>
        <v xml:space="preserve">0   -   Referência:  - </v>
      </c>
      <c r="C2040" s="437">
        <f>AQ2040</f>
        <v>0</v>
      </c>
      <c r="D2040" s="176"/>
      <c r="E2040" s="176"/>
      <c r="F2040" s="175">
        <f>D2040*E2040</f>
        <v>0</v>
      </c>
      <c r="G2040" s="177">
        <f>D2040</f>
        <v>0</v>
      </c>
      <c r="H2040" s="177">
        <f>E2040</f>
        <v>0</v>
      </c>
      <c r="I2040" s="175">
        <f>G2040*H2040</f>
        <v>0</v>
      </c>
      <c r="J2040" s="175">
        <f>IF(P2040&gt;G2040,P2040-G2040,0)</f>
        <v>0</v>
      </c>
      <c r="K2040" s="175">
        <f>IF(P2040&gt;G2040,Q2040,0)</f>
        <v>0</v>
      </c>
      <c r="L2040" s="175">
        <f>J2040*K2040</f>
        <v>0</v>
      </c>
      <c r="M2040" s="175">
        <f>IF(P2040&lt;G2040,G2040-P2040,0)</f>
        <v>0</v>
      </c>
      <c r="N2040" s="175">
        <f>IF(P2040=0,H2040,IF(P2040&lt;G2040,Q2040,0))</f>
        <v>0</v>
      </c>
      <c r="O2040" s="175">
        <f>M2040*N2040</f>
        <v>0</v>
      </c>
      <c r="P2040" s="176"/>
      <c r="Q2040" s="175">
        <f>IF(P2040=0,0,AL2040*(1-$AL$5))</f>
        <v>0</v>
      </c>
      <c r="R2040" s="175">
        <f>P2040*Q2040</f>
        <v>0</v>
      </c>
      <c r="S2040" s="175">
        <f>IF(Y2040&gt;D2040,Y2040-D2040,0)</f>
        <v>0</v>
      </c>
      <c r="T2040" s="175">
        <f>IF(Y2040&gt;D2040,Z2040,0)</f>
        <v>0</v>
      </c>
      <c r="U2040" s="175">
        <f>S2040*T2040</f>
        <v>0</v>
      </c>
      <c r="V2040" s="175">
        <f>IF(Y2040&lt;D2040,D2040-Y2040,0)</f>
        <v>0</v>
      </c>
      <c r="W2040" s="175">
        <f>IF(Y2040=0,E2040,IF(Y2040&lt;D2040,Z2040,0))</f>
        <v>0</v>
      </c>
      <c r="X2040" s="175">
        <f>V2040*W2040</f>
        <v>0</v>
      </c>
      <c r="Y2040" s="175">
        <f>P2040</f>
        <v>0</v>
      </c>
      <c r="Z2040" s="175">
        <f>IF(Y2040=0,0,AN2040*(1-$AN$5))</f>
        <v>0</v>
      </c>
      <c r="AA2040" s="175">
        <f>Y2040*Z2040</f>
        <v>0</v>
      </c>
      <c r="AB2040" s="984"/>
      <c r="AC2040" s="985"/>
      <c r="AD2040" s="985"/>
      <c r="AE2040" s="985"/>
      <c r="AF2040" s="985"/>
      <c r="AG2040" s="986"/>
      <c r="AI2040" s="507"/>
      <c r="AJ2040" s="507"/>
      <c r="AL2040" s="502">
        <f>IF(AI2040="SEINFRA",IF($I$2369=2021,VLOOKUP(AJ2040,'SEINFRA - 04-2021'!$A$6:$D$3691,4,0),IF($I$2369=2022,VLOOKUP(AJ2040,'SEINFRA - 06-2022'!$A$6:$D$3750,4,0),0)),(IF(AI2040="SINAPI",IF($I$2369=2021,VLOOKUP(AJ2040,'SINAPI - 04-2021'!$A$3:$D$6863,4,0),IF($I$2369=2022,VLOOKUP(AJ2040,'SINAPI - 06-2022'!$A$3:$D$7443,4,0),0)),0)))</f>
        <v>0</v>
      </c>
      <c r="AN2040" s="502">
        <f>IF(AI2040="SEINFRA",VLOOKUP(AJ2040,'SEINFRA - 01-2023'!$A$6:$D$3729,4,0),(IF(AI2040="SINAPI",VLOOKUP(AJ2040,'SINAPI - 01-2023'!$A$3:$D$7507,4,0),0)))</f>
        <v>0</v>
      </c>
      <c r="AP2040" s="436">
        <f>IF(AI2040="SEINFRA",VLOOKUP(AJ2040,'SEINFRA - 01-2023'!$A$6:$D$3729,2,0),(IF(AI2040="SINAPI",VLOOKUP(AJ2040,'SINAPI - 01-2023'!$A$3:$D$7507,2,0),0)))</f>
        <v>0</v>
      </c>
      <c r="AQ2040" s="254">
        <f>IF(AI2040="SEINFRA",VLOOKUP(AJ2040,'SEINFRA - 01-2023'!$A$6:$D$3729,3,0),(IF(AI2040="SINAPI",VLOOKUP(AJ2040,'SINAPI - 01-2023'!$A$3:$D$7507,3,0),0)))</f>
        <v>0</v>
      </c>
    </row>
    <row r="2041" spans="1:43" s="50" customFormat="1" hidden="1" x14ac:dyDescent="0.3">
      <c r="A2041" s="297"/>
      <c r="B2041" s="452"/>
      <c r="C2041" s="204"/>
      <c r="D2041" s="30"/>
      <c r="E2041" s="33"/>
      <c r="F2041" s="23"/>
      <c r="G2041" s="30"/>
      <c r="H2041" s="33"/>
      <c r="I2041" s="23"/>
      <c r="J2041" s="30"/>
      <c r="K2041" s="33"/>
      <c r="L2041" s="23"/>
      <c r="M2041" s="30"/>
      <c r="N2041" s="33"/>
      <c r="O2041" s="23"/>
      <c r="P2041" s="30"/>
      <c r="Q2041" s="33"/>
      <c r="R2041" s="23"/>
      <c r="S2041" s="30"/>
      <c r="T2041" s="33"/>
      <c r="U2041" s="23"/>
      <c r="V2041" s="30"/>
      <c r="W2041" s="33"/>
      <c r="X2041" s="23"/>
      <c r="Y2041" s="30"/>
      <c r="Z2041" s="33"/>
      <c r="AA2041" s="23"/>
      <c r="AB2041" s="987"/>
      <c r="AC2041" s="988"/>
      <c r="AD2041" s="988"/>
      <c r="AE2041" s="988"/>
      <c r="AF2041" s="988"/>
      <c r="AG2041" s="989"/>
    </row>
    <row r="2042" spans="1:43" s="50" customFormat="1" hidden="1" x14ac:dyDescent="0.3">
      <c r="A2042" s="297"/>
      <c r="B2042" s="302"/>
      <c r="C2042" s="204"/>
      <c r="D2042" s="30"/>
      <c r="E2042" s="33"/>
      <c r="F2042" s="23"/>
      <c r="G2042" s="30"/>
      <c r="H2042" s="33"/>
      <c r="I2042" s="23"/>
      <c r="J2042" s="30"/>
      <c r="K2042" s="33"/>
      <c r="L2042" s="23"/>
      <c r="M2042" s="30"/>
      <c r="N2042" s="33"/>
      <c r="O2042" s="23"/>
      <c r="P2042" s="30"/>
      <c r="Q2042" s="33"/>
      <c r="R2042" s="23"/>
      <c r="S2042" s="30"/>
      <c r="T2042" s="33"/>
      <c r="U2042" s="23"/>
      <c r="V2042" s="30"/>
      <c r="W2042" s="33"/>
      <c r="X2042" s="23"/>
      <c r="Y2042" s="30"/>
      <c r="Z2042" s="33"/>
      <c r="AA2042" s="23"/>
      <c r="AG2042" s="115"/>
    </row>
    <row r="2043" spans="1:43" s="50" customFormat="1" ht="18.75" x14ac:dyDescent="0.25">
      <c r="A2043" s="451">
        <v>260600</v>
      </c>
      <c r="B2043" s="170" t="s">
        <v>2011</v>
      </c>
      <c r="C2043" s="120"/>
      <c r="D2043" s="132"/>
      <c r="E2043" s="121"/>
      <c r="F2043" s="123"/>
      <c r="G2043" s="132"/>
      <c r="H2043" s="121"/>
      <c r="I2043" s="123"/>
      <c r="J2043" s="132"/>
      <c r="K2043" s="121"/>
      <c r="L2043" s="123"/>
      <c r="M2043" s="132"/>
      <c r="N2043" s="121"/>
      <c r="O2043" s="123"/>
      <c r="P2043" s="132"/>
      <c r="Q2043" s="121"/>
      <c r="R2043" s="123"/>
      <c r="S2043" s="132"/>
      <c r="T2043" s="121"/>
      <c r="U2043" s="123"/>
      <c r="V2043" s="132"/>
      <c r="W2043" s="121"/>
      <c r="X2043" s="123"/>
      <c r="Y2043" s="132"/>
      <c r="Z2043" s="121"/>
      <c r="AA2043" s="123"/>
      <c r="AB2043" s="655"/>
      <c r="AC2043" s="124"/>
      <c r="AD2043" s="124"/>
      <c r="AE2043" s="124"/>
      <c r="AF2043" s="124"/>
      <c r="AG2043" s="125"/>
      <c r="AL2043" s="503"/>
      <c r="AN2043" s="103"/>
    </row>
    <row r="2044" spans="1:43" s="50" customFormat="1" ht="47.25" x14ac:dyDescent="0.25">
      <c r="A2044" s="453">
        <v>260601</v>
      </c>
      <c r="B2044" s="436" t="str">
        <f>CONCATENATE(AP2044,"   -   Referência: ",AI2044," - ",AJ2044)</f>
        <v>ALVENARIA DE ELEMENTO VAZADO,  COBOGÓ DE CONCRETO (20X40CM), ESP. 10CM, TIPO VENEZIANA COM ACABAMENTO APARENTE, INCLUSIVE ARGAMASSA PARA ASSENTAMENTO   -   Referência: SEINFRA - ED-48208</v>
      </c>
      <c r="C2044" s="437" t="str">
        <f>AQ2044</f>
        <v>m2</v>
      </c>
      <c r="D2044" s="176"/>
      <c r="E2044" s="176"/>
      <c r="F2044" s="175">
        <f>D2044*E2044</f>
        <v>0</v>
      </c>
      <c r="G2044" s="177">
        <f>D2044</f>
        <v>0</v>
      </c>
      <c r="H2044" s="177">
        <f>E2044</f>
        <v>0</v>
      </c>
      <c r="I2044" s="175">
        <f>G2044*H2044</f>
        <v>0</v>
      </c>
      <c r="J2044" s="175">
        <f>IF(P2044&gt;G2044,P2044-G2044,0)</f>
        <v>13.87</v>
      </c>
      <c r="K2044" s="175">
        <f>IF(P2044&gt;G2044,Q2044,0)</f>
        <v>79.44</v>
      </c>
      <c r="L2044" s="175">
        <f>J2044*K2044</f>
        <v>1101.8327999999999</v>
      </c>
      <c r="M2044" s="175">
        <f>IF(P2044&lt;G2044,G2044-P2044,0)</f>
        <v>0</v>
      </c>
      <c r="N2044" s="175">
        <f>IF(P2044=0,H2044,IF(P2044&lt;G2044,Q2044,0))</f>
        <v>0</v>
      </c>
      <c r="O2044" s="175">
        <f>M2044*N2044</f>
        <v>0</v>
      </c>
      <c r="P2044" s="176">
        <f>9.28+1.31+3.28</f>
        <v>13.87</v>
      </c>
      <c r="Q2044" s="175">
        <f>IF(P2044=0,0,AL2044*(1-$AL$5))</f>
        <v>79.44</v>
      </c>
      <c r="R2044" s="175">
        <f>P2044*Q2044</f>
        <v>1101.8327999999999</v>
      </c>
      <c r="S2044" s="175">
        <f>IF(Y2044&gt;D2044,Y2044-D2044,0)</f>
        <v>13.87</v>
      </c>
      <c r="T2044" s="175">
        <f>IF(Y2044&gt;D2044,Z2044,0)</f>
        <v>96.69</v>
      </c>
      <c r="U2044" s="175">
        <f>S2044*T2044</f>
        <v>1341.0902999999998</v>
      </c>
      <c r="V2044" s="175">
        <f>IF(Y2044&lt;D2044,D2044-Y2044,0)</f>
        <v>0</v>
      </c>
      <c r="W2044" s="175">
        <f>IF(Y2044=0,E2044,IF(Y2044&lt;D2044,Z2044,0))</f>
        <v>0</v>
      </c>
      <c r="X2044" s="175">
        <f>V2044*W2044</f>
        <v>0</v>
      </c>
      <c r="Y2044" s="175">
        <f>P2044</f>
        <v>13.87</v>
      </c>
      <c r="Z2044" s="175">
        <f>IF(Y2044=0,0,AN2044*(1-$AN$5))</f>
        <v>96.69</v>
      </c>
      <c r="AA2044" s="175">
        <f>Y2044*Z2044</f>
        <v>1341.0902999999998</v>
      </c>
      <c r="AB2044" s="904" t="str">
        <f>CONCATENATE("Conforme memória de cálculo ",'Unidade de Referência'!$G$2,":",VLOOKUP(C2044,'Unidade de Referência'!$B$2:$E$31,2)," = ",P2044," ",IF(P2044=1,VLOOKUP(C2044,'Unidade de Referência'!$B$2:$E$31,3),VLOOKUP(C2044,'Unidade de Referência'!$B$2:$E$31,4)))</f>
        <v>Conforme memória de cálculo "QUANTITATIVOS BIM - MORADA NOVA":Área = 13,87 m²</v>
      </c>
      <c r="AC2044" s="905"/>
      <c r="AD2044" s="905"/>
      <c r="AE2044" s="905"/>
      <c r="AF2044" s="905"/>
      <c r="AG2044" s="906"/>
      <c r="AI2044" s="507" t="s">
        <v>2191</v>
      </c>
      <c r="AJ2044" s="507" t="s">
        <v>3246</v>
      </c>
      <c r="AL2044" s="502">
        <f>IF(AI2044="SEINFRA",IF($I$2369=2021,VLOOKUP(AJ2044,'SEINFRA - 04-2021'!$A$6:$D$3691,4,0),IF($I$2369=2022,VLOOKUP(AJ2044,'SEINFRA - 06-2022'!$A$6:$D$3750,4,0),0)),(IF(AI2044="SINAPI",IF($I$2369=2021,VLOOKUP(AJ2044,'SINAPI - 04-2021'!$A$3:$D$6863,4,0),IF($I$2369=2022,VLOOKUP(AJ2044,'SINAPI - 06-2022'!$A$3:$D$7443,4,0),0)),0)))</f>
        <v>79.44</v>
      </c>
      <c r="AN2044" s="502">
        <f>IF(AI2044="SEINFRA",VLOOKUP(AJ2044,'SEINFRA - 01-2023'!$A$6:$D$3729,4,0),(IF(AI2044="SINAPI",VLOOKUP(AJ2044,'SINAPI - 01-2023'!$A$3:$D$7507,4,0),0)))</f>
        <v>96.69</v>
      </c>
      <c r="AP2044" s="436" t="str">
        <f>IF(AI2044="SEINFRA",VLOOKUP(AJ2044,'SEINFRA - 01-2023'!$A$6:$D$3729,2,0),(IF(AI2044="SINAPI",VLOOKUP(AJ2044,'SINAPI - 01-2023'!$A$3:$D$7507,2,0),0)))</f>
        <v>ALVENARIA DE ELEMENTO VAZADO,  COBOGÓ DE CONCRETO (20X40CM), ESP. 10CM, TIPO VENEZIANA COM ACABAMENTO APARENTE, INCLUSIVE ARGAMASSA PARA ASSENTAMENTO</v>
      </c>
      <c r="AQ2044" s="254" t="str">
        <f>IF(AI2044="SEINFRA",VLOOKUP(AJ2044,'SEINFRA - 01-2023'!$A$6:$D$3729,3,0),(IF(AI2044="SINAPI",VLOOKUP(AJ2044,'SINAPI - 01-2023'!$A$3:$D$7507,3,0),0)))</f>
        <v>m2</v>
      </c>
    </row>
    <row r="2045" spans="1:43" s="50" customFormat="1" hidden="1" x14ac:dyDescent="0.3">
      <c r="A2045" s="297"/>
      <c r="B2045" s="452"/>
      <c r="C2045" s="204"/>
      <c r="D2045" s="30"/>
      <c r="E2045" s="33"/>
      <c r="F2045" s="23"/>
      <c r="G2045" s="30"/>
      <c r="H2045" s="33"/>
      <c r="I2045" s="23"/>
      <c r="J2045" s="30"/>
      <c r="K2045" s="33"/>
      <c r="L2045" s="23"/>
      <c r="M2045" s="30"/>
      <c r="N2045" s="33"/>
      <c r="O2045" s="23"/>
      <c r="P2045" s="30"/>
      <c r="Q2045" s="33"/>
      <c r="R2045" s="23"/>
      <c r="S2045" s="30"/>
      <c r="T2045" s="33"/>
      <c r="U2045" s="23"/>
      <c r="V2045" s="30"/>
      <c r="W2045" s="33"/>
      <c r="X2045" s="23"/>
      <c r="Y2045" s="30"/>
      <c r="Z2045" s="33"/>
      <c r="AA2045" s="23"/>
      <c r="AB2045" s="907"/>
      <c r="AC2045" s="908"/>
      <c r="AD2045" s="908"/>
      <c r="AE2045" s="908"/>
      <c r="AF2045" s="908"/>
      <c r="AG2045" s="909"/>
    </row>
    <row r="2046" spans="1:43" s="50" customFormat="1" hidden="1" x14ac:dyDescent="0.3">
      <c r="A2046" s="297"/>
      <c r="B2046" s="302"/>
      <c r="C2046" s="204"/>
      <c r="D2046" s="30"/>
      <c r="E2046" s="33"/>
      <c r="F2046" s="23"/>
      <c r="G2046" s="30"/>
      <c r="H2046" s="33"/>
      <c r="I2046" s="23"/>
      <c r="J2046" s="30"/>
      <c r="K2046" s="33"/>
      <c r="L2046" s="23"/>
      <c r="M2046" s="30"/>
      <c r="N2046" s="33"/>
      <c r="O2046" s="23"/>
      <c r="P2046" s="30"/>
      <c r="Q2046" s="33"/>
      <c r="R2046" s="23"/>
      <c r="S2046" s="30"/>
      <c r="T2046" s="33"/>
      <c r="U2046" s="23"/>
      <c r="V2046" s="30"/>
      <c r="W2046" s="33"/>
      <c r="X2046" s="23"/>
      <c r="Y2046" s="30"/>
      <c r="Z2046" s="33"/>
      <c r="AA2046" s="23"/>
      <c r="AG2046" s="115"/>
    </row>
    <row r="2047" spans="1:43" s="50" customFormat="1" ht="47.25" x14ac:dyDescent="0.25">
      <c r="A2047" s="453">
        <v>260602</v>
      </c>
      <c r="B2047" s="436" t="str">
        <f>CONCATENATE(AP2047,"   -   Referência: ",AI2047," - ",AJ2047)</f>
        <v>ALVENARIA DE BLOCO DE CONCRETO CHEIO SEM ARMAÇÃO, EM CONCRETO COM FCK 15MPA , ESP. 14CM, PARA REVESTIMENTO, INCLUSIVE ARGAMASSA PARA ASSENTAMENTO (DETALHE D - CADERNO SEDS)   -   Referência: SEINFRA - ED-48216</v>
      </c>
      <c r="C2047" s="437" t="str">
        <f>AQ2047</f>
        <v>m2</v>
      </c>
      <c r="D2047" s="176"/>
      <c r="E2047" s="176"/>
      <c r="F2047" s="175">
        <f>D2047*E2047</f>
        <v>0</v>
      </c>
      <c r="G2047" s="177">
        <f>D2047</f>
        <v>0</v>
      </c>
      <c r="H2047" s="177">
        <f>E2047</f>
        <v>0</v>
      </c>
      <c r="I2047" s="175">
        <f>G2047*H2047</f>
        <v>0</v>
      </c>
      <c r="J2047" s="175">
        <f>IF(P2047&gt;G2047,P2047-G2047,0)</f>
        <v>0</v>
      </c>
      <c r="K2047" s="175">
        <f>IF(P2047&gt;G2047,Q2047,0)</f>
        <v>0</v>
      </c>
      <c r="L2047" s="175">
        <f>J2047*K2047</f>
        <v>0</v>
      </c>
      <c r="M2047" s="175">
        <f>IF(P2047&lt;G2047,G2047-P2047,0)</f>
        <v>0</v>
      </c>
      <c r="N2047" s="175">
        <f>IF(P2047=0,H2047,IF(P2047&lt;G2047,Q2047,0))</f>
        <v>0</v>
      </c>
      <c r="O2047" s="175">
        <f>M2047*N2047</f>
        <v>0</v>
      </c>
      <c r="P2047" s="176"/>
      <c r="Q2047" s="175">
        <f>IF(P2047=0,0,AL2047*(1-$AL$5))</f>
        <v>0</v>
      </c>
      <c r="R2047" s="175">
        <f>P2047*Q2047</f>
        <v>0</v>
      </c>
      <c r="S2047" s="175">
        <f>IF(Y2047&gt;D2047,Y2047-D2047,0)</f>
        <v>0</v>
      </c>
      <c r="T2047" s="175">
        <f>IF(Y2047&gt;D2047,Z2047,0)</f>
        <v>0</v>
      </c>
      <c r="U2047" s="175">
        <f>S2047*T2047</f>
        <v>0</v>
      </c>
      <c r="V2047" s="175">
        <f>IF(Y2047&lt;D2047,D2047-Y2047,0)</f>
        <v>0</v>
      </c>
      <c r="W2047" s="175">
        <f>IF(Y2047=0,E2047,IF(Y2047&lt;D2047,Z2047,0))</f>
        <v>0</v>
      </c>
      <c r="X2047" s="175">
        <f>V2047*W2047</f>
        <v>0</v>
      </c>
      <c r="Y2047" s="175">
        <f>P2047</f>
        <v>0</v>
      </c>
      <c r="Z2047" s="175">
        <f>IF(Y2047=0,0,AN2047*(1-$AN$5))</f>
        <v>0</v>
      </c>
      <c r="AA2047" s="175">
        <f>Y2047*Z2047</f>
        <v>0</v>
      </c>
      <c r="AB2047" s="898"/>
      <c r="AC2047" s="899"/>
      <c r="AD2047" s="899"/>
      <c r="AE2047" s="899"/>
      <c r="AF2047" s="899"/>
      <c r="AG2047" s="900"/>
      <c r="AI2047" s="507" t="s">
        <v>2191</v>
      </c>
      <c r="AJ2047" s="507" t="s">
        <v>3262</v>
      </c>
      <c r="AL2047" s="502">
        <f>IF(AI2047="SEINFRA",IF($I$2369=2021,VLOOKUP(AJ2047,'SEINFRA - 04-2021'!$A$6:$D$3691,4,0),IF($I$2369=2022,VLOOKUP(AJ2047,'SEINFRA - 06-2022'!$A$6:$D$3750,4,0),0)),(IF(AI2047="SINAPI",IF($I$2369=2021,VLOOKUP(AJ2047,'SINAPI - 04-2021'!$A$3:$D$6863,4,0),IF($I$2369=2022,VLOOKUP(AJ2047,'SINAPI - 06-2022'!$A$3:$D$7443,4,0),0)),0)))</f>
        <v>100.2</v>
      </c>
      <c r="AN2047" s="502">
        <f>IF(AI2047="SEINFRA",VLOOKUP(AJ2047,'SEINFRA - 01-2023'!$A$6:$D$3729,4,0),(IF(AI2047="SINAPI",VLOOKUP(AJ2047,'SINAPI - 01-2023'!$A$3:$D$7507,4,0),0)))</f>
        <v>144.32</v>
      </c>
      <c r="AP2047" s="436" t="str">
        <f>IF(AI2047="SEINFRA",VLOOKUP(AJ2047,'SEINFRA - 01-2023'!$A$6:$D$3729,2,0),(IF(AI2047="SINAPI",VLOOKUP(AJ2047,'SINAPI - 01-2023'!$A$3:$D$7507,2,0),0)))</f>
        <v>ALVENARIA DE BLOCO DE CONCRETO CHEIO SEM ARMAÇÃO, EM CONCRETO COM FCK 15MPA , ESP. 14CM, PARA REVESTIMENTO, INCLUSIVE ARGAMASSA PARA ASSENTAMENTO (DETALHE D - CADERNO SEDS)</v>
      </c>
      <c r="AQ2047" s="254" t="str">
        <f>IF(AI2047="SEINFRA",VLOOKUP(AJ2047,'SEINFRA - 01-2023'!$A$6:$D$3729,3,0),(IF(AI2047="SINAPI",VLOOKUP(AJ2047,'SINAPI - 01-2023'!$A$3:$D$7507,3,0),0)))</f>
        <v>m2</v>
      </c>
    </row>
    <row r="2048" spans="1:43" s="50" customFormat="1" hidden="1" x14ac:dyDescent="0.3">
      <c r="A2048" s="297"/>
      <c r="B2048" s="452"/>
      <c r="C2048" s="204"/>
      <c r="D2048" s="30"/>
      <c r="E2048" s="33"/>
      <c r="F2048" s="23"/>
      <c r="G2048" s="30"/>
      <c r="H2048" s="33"/>
      <c r="I2048" s="23"/>
      <c r="J2048" s="30"/>
      <c r="K2048" s="33"/>
      <c r="L2048" s="23"/>
      <c r="M2048" s="30"/>
      <c r="N2048" s="33"/>
      <c r="O2048" s="23"/>
      <c r="P2048" s="30"/>
      <c r="Q2048" s="33"/>
      <c r="R2048" s="23"/>
      <c r="S2048" s="30"/>
      <c r="T2048" s="33"/>
      <c r="U2048" s="23"/>
      <c r="V2048" s="30"/>
      <c r="W2048" s="33"/>
      <c r="X2048" s="23"/>
      <c r="Y2048" s="30"/>
      <c r="Z2048" s="33"/>
      <c r="AA2048" s="23"/>
      <c r="AB2048" s="901"/>
      <c r="AC2048" s="902"/>
      <c r="AD2048" s="902"/>
      <c r="AE2048" s="902"/>
      <c r="AF2048" s="902"/>
      <c r="AG2048" s="903"/>
    </row>
    <row r="2049" spans="1:43" s="50" customFormat="1" hidden="1" x14ac:dyDescent="0.3">
      <c r="A2049" s="297"/>
      <c r="B2049" s="302"/>
      <c r="C2049" s="204"/>
      <c r="D2049" s="30"/>
      <c r="E2049" s="33"/>
      <c r="F2049" s="23"/>
      <c r="G2049" s="30"/>
      <c r="H2049" s="33"/>
      <c r="I2049" s="23"/>
      <c r="J2049" s="30"/>
      <c r="K2049" s="33"/>
      <c r="L2049" s="23"/>
      <c r="M2049" s="30"/>
      <c r="N2049" s="33"/>
      <c r="O2049" s="23"/>
      <c r="P2049" s="30"/>
      <c r="Q2049" s="33"/>
      <c r="R2049" s="23"/>
      <c r="S2049" s="30"/>
      <c r="T2049" s="33"/>
      <c r="U2049" s="23"/>
      <c r="V2049" s="30"/>
      <c r="W2049" s="33"/>
      <c r="X2049" s="23"/>
      <c r="Y2049" s="30"/>
      <c r="Z2049" s="33"/>
      <c r="AA2049" s="23"/>
      <c r="AG2049" s="115"/>
    </row>
    <row r="2050" spans="1:43" s="50" customFormat="1" ht="18.75" x14ac:dyDescent="0.25">
      <c r="A2050" s="451">
        <v>260700</v>
      </c>
      <c r="B2050" s="170" t="s">
        <v>2012</v>
      </c>
      <c r="C2050" s="120"/>
      <c r="D2050" s="132"/>
      <c r="E2050" s="121"/>
      <c r="F2050" s="123"/>
      <c r="G2050" s="132"/>
      <c r="H2050" s="121"/>
      <c r="I2050" s="123"/>
      <c r="J2050" s="132"/>
      <c r="K2050" s="121"/>
      <c r="L2050" s="123"/>
      <c r="M2050" s="132"/>
      <c r="N2050" s="121"/>
      <c r="O2050" s="123"/>
      <c r="P2050" s="132"/>
      <c r="Q2050" s="121"/>
      <c r="R2050" s="123"/>
      <c r="S2050" s="132"/>
      <c r="T2050" s="121"/>
      <c r="U2050" s="123"/>
      <c r="V2050" s="132"/>
      <c r="W2050" s="121"/>
      <c r="X2050" s="123"/>
      <c r="Y2050" s="132"/>
      <c r="Z2050" s="121"/>
      <c r="AA2050" s="123"/>
      <c r="AB2050" s="655"/>
      <c r="AC2050" s="124"/>
      <c r="AD2050" s="124"/>
      <c r="AE2050" s="124"/>
      <c r="AF2050" s="124"/>
      <c r="AG2050" s="125"/>
      <c r="AL2050" s="503"/>
      <c r="AN2050" s="103"/>
    </row>
    <row r="2051" spans="1:43" s="50" customFormat="1" ht="78.75" customHeight="1" x14ac:dyDescent="0.25">
      <c r="A2051" s="453">
        <v>260701</v>
      </c>
      <c r="B2051" s="436" t="str">
        <f>CONCATENATE(AP2051,"   -   Referência: ",AI2051," - ",AJ2051)</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1" s="437" t="str">
        <f>AQ2051</f>
        <v>m2</v>
      </c>
      <c r="D2051" s="176"/>
      <c r="E2051" s="176"/>
      <c r="F2051" s="175">
        <f>D2051*E2051</f>
        <v>0</v>
      </c>
      <c r="G2051" s="177">
        <f>D2051</f>
        <v>0</v>
      </c>
      <c r="H2051" s="177">
        <f>E2051</f>
        <v>0</v>
      </c>
      <c r="I2051" s="175">
        <f>G2051*H2051</f>
        <v>0</v>
      </c>
      <c r="J2051" s="175">
        <f>IF(P2051&gt;G2051,P2051-G2051,0)</f>
        <v>0</v>
      </c>
      <c r="K2051" s="175">
        <f>IF(P2051&gt;G2051,Q2051,0)</f>
        <v>0</v>
      </c>
      <c r="L2051" s="175">
        <f>J2051*K2051</f>
        <v>0</v>
      </c>
      <c r="M2051" s="175">
        <f>IF(P2051&lt;G2051,G2051-P2051,0)</f>
        <v>0</v>
      </c>
      <c r="N2051" s="175">
        <f>IF(P2051=0,H2051,IF(P2051&lt;G2051,Q2051,0))</f>
        <v>0</v>
      </c>
      <c r="O2051" s="175">
        <f>M2051*N2051</f>
        <v>0</v>
      </c>
      <c r="P2051" s="176"/>
      <c r="Q2051" s="175">
        <f>IF(P2051=0,0,AL2051*(1-$AL$5))</f>
        <v>0</v>
      </c>
      <c r="R2051" s="175">
        <f>P2051*Q2051</f>
        <v>0</v>
      </c>
      <c r="S2051" s="175">
        <f>IF(Y2051&gt;D2051,Y2051-D2051,0)</f>
        <v>0</v>
      </c>
      <c r="T2051" s="175">
        <f>IF(Y2051&gt;D2051,Z2051,0)</f>
        <v>0</v>
      </c>
      <c r="U2051" s="175">
        <f>S2051*T2051</f>
        <v>0</v>
      </c>
      <c r="V2051" s="175">
        <f>IF(Y2051&lt;D2051,D2051-Y2051,0)</f>
        <v>0</v>
      </c>
      <c r="W2051" s="175">
        <f>IF(Y2051=0,E2051,IF(Y2051&lt;D2051,Z2051,0))</f>
        <v>0</v>
      </c>
      <c r="X2051" s="175">
        <f>V2051*W2051</f>
        <v>0</v>
      </c>
      <c r="Y2051" s="175">
        <f>P2051</f>
        <v>0</v>
      </c>
      <c r="Z2051" s="175">
        <f>IF(Y2051=0,0,AN2051*(1-$AN$5))</f>
        <v>0</v>
      </c>
      <c r="AA2051" s="175">
        <f>Y2051*Z2051</f>
        <v>0</v>
      </c>
      <c r="AB2051" s="898"/>
      <c r="AC2051" s="899"/>
      <c r="AD2051" s="899"/>
      <c r="AE2051" s="899"/>
      <c r="AF2051" s="899"/>
      <c r="AG2051" s="900"/>
      <c r="AI2051" s="507" t="s">
        <v>2191</v>
      </c>
      <c r="AJ2051" s="507" t="s">
        <v>3569</v>
      </c>
      <c r="AL2051" s="502">
        <f>IF(AI2051="SEINFRA",IF($I$2369=2021,VLOOKUP(AJ2051,'SEINFRA - 04-2021'!$A$6:$D$3691,4,0),IF($I$2369=2022,VLOOKUP(AJ2051,'SEINFRA - 06-2022'!$A$6:$D$3750,4,0),0)),(IF(AI2051="SINAPI",IF($I$2369=2021,VLOOKUP(AJ2051,'SINAPI - 04-2021'!$A$3:$D$6863,4,0),IF($I$2369=2022,VLOOKUP(AJ2051,'SINAPI - 06-2022'!$A$3:$D$7443,4,0),0)),0)))</f>
        <v>211.49</v>
      </c>
      <c r="AN2051" s="502">
        <f>IF(AI2051="SEINFRA",VLOOKUP(AJ2051,'SEINFRA - 01-2023'!$A$6:$D$3729,4,0),(IF(AI2051="SINAPI",VLOOKUP(AJ2051,'SINAPI - 01-2023'!$A$3:$D$7507,4,0),0)))</f>
        <v>239.35</v>
      </c>
      <c r="AP2051" s="436" t="str">
        <f>IF(AI2051="SEINFRA",VLOOKUP(AJ2051,'SEINFRA - 01-2023'!$A$6:$D$3729,2,0),(IF(AI2051="SINAPI",VLOOKUP(AJ2051,'SINAPI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1" s="254" t="str">
        <f>IF(AI2051="SEINFRA",VLOOKUP(AJ2051,'SEINFRA - 01-2023'!$A$6:$D$3729,3,0),(IF(AI2051="SINAPI",VLOOKUP(AJ2051,'SINAPI - 01-2023'!$A$3:$D$7507,3,0),0)))</f>
        <v>m2</v>
      </c>
    </row>
    <row r="2052" spans="1:43" s="50" customFormat="1" hidden="1" x14ac:dyDescent="0.3">
      <c r="A2052" s="297"/>
      <c r="B2052" s="452"/>
      <c r="C2052" s="204"/>
      <c r="D2052" s="30"/>
      <c r="E2052" s="33"/>
      <c r="F2052" s="23"/>
      <c r="G2052" s="30"/>
      <c r="H2052" s="33"/>
      <c r="I2052" s="23"/>
      <c r="J2052" s="30"/>
      <c r="K2052" s="33"/>
      <c r="L2052" s="23"/>
      <c r="M2052" s="30"/>
      <c r="N2052" s="33"/>
      <c r="O2052" s="23"/>
      <c r="P2052" s="30"/>
      <c r="Q2052" s="33"/>
      <c r="R2052" s="23"/>
      <c r="S2052" s="30"/>
      <c r="T2052" s="33"/>
      <c r="U2052" s="23"/>
      <c r="V2052" s="30"/>
      <c r="W2052" s="33"/>
      <c r="X2052" s="23"/>
      <c r="Y2052" s="30"/>
      <c r="Z2052" s="33"/>
      <c r="AA2052" s="23"/>
      <c r="AB2052" s="901"/>
      <c r="AC2052" s="902"/>
      <c r="AD2052" s="902"/>
      <c r="AE2052" s="902"/>
      <c r="AF2052" s="902"/>
      <c r="AG2052" s="903"/>
    </row>
    <row r="2053" spans="1:43" s="50" customFormat="1" hidden="1" x14ac:dyDescent="0.3">
      <c r="A2053" s="297"/>
      <c r="B2053" s="302"/>
      <c r="C2053" s="204"/>
      <c r="D2053" s="30"/>
      <c r="E2053" s="33"/>
      <c r="F2053" s="23"/>
      <c r="G2053" s="30"/>
      <c r="H2053" s="33"/>
      <c r="I2053" s="23"/>
      <c r="J2053" s="30"/>
      <c r="K2053" s="33"/>
      <c r="L2053" s="23"/>
      <c r="M2053" s="30"/>
      <c r="N2053" s="33"/>
      <c r="O2053" s="23"/>
      <c r="P2053" s="30"/>
      <c r="Q2053" s="33"/>
      <c r="R2053" s="23"/>
      <c r="S2053" s="30"/>
      <c r="T2053" s="33"/>
      <c r="U2053" s="23"/>
      <c r="V2053" s="30"/>
      <c r="W2053" s="33"/>
      <c r="X2053" s="23"/>
      <c r="Y2053" s="30"/>
      <c r="Z2053" s="33"/>
      <c r="AA2053" s="23"/>
      <c r="AG2053" s="115"/>
    </row>
    <row r="2054" spans="1:43" s="50" customFormat="1" ht="31.5" customHeight="1" x14ac:dyDescent="0.25">
      <c r="A2054" s="453">
        <v>260702</v>
      </c>
      <c r="B2054" s="436" t="str">
        <f>CONCATENATE(AP2054,"   -   Referência: ",AI2054," - ",AJ2054)</f>
        <v>COLOCAÇÃO DE CUMEEIRA GALVANIZADA TRAPEZOIDAL E = 0,50 MM, SIMPLES   -   Referência: SEINFRA - ED-48402</v>
      </c>
      <c r="C2054" s="437" t="str">
        <f>AQ2054</f>
        <v>m</v>
      </c>
      <c r="D2054" s="176"/>
      <c r="E2054" s="176"/>
      <c r="F2054" s="175">
        <f>D2054*E2054</f>
        <v>0</v>
      </c>
      <c r="G2054" s="177">
        <f>D2054</f>
        <v>0</v>
      </c>
      <c r="H2054" s="177">
        <f>E2054</f>
        <v>0</v>
      </c>
      <c r="I2054" s="175">
        <f>G2054*H2054</f>
        <v>0</v>
      </c>
      <c r="J2054" s="175">
        <f>IF(P2054&gt;G2054,P2054-G2054,0)</f>
        <v>0</v>
      </c>
      <c r="K2054" s="175">
        <f>IF(P2054&gt;G2054,Q2054,0)</f>
        <v>0</v>
      </c>
      <c r="L2054" s="175">
        <f>J2054*K2054</f>
        <v>0</v>
      </c>
      <c r="M2054" s="175">
        <f>IF(P2054&lt;G2054,G2054-P2054,0)</f>
        <v>0</v>
      </c>
      <c r="N2054" s="175">
        <f>IF(P2054=0,H2054,IF(P2054&lt;G2054,Q2054,0))</f>
        <v>0</v>
      </c>
      <c r="O2054" s="175">
        <f>M2054*N2054</f>
        <v>0</v>
      </c>
      <c r="P2054" s="176"/>
      <c r="Q2054" s="175">
        <f>IF(P2054=0,0,AL2054*(1-$AL$5))</f>
        <v>0</v>
      </c>
      <c r="R2054" s="175">
        <f>P2054*Q2054</f>
        <v>0</v>
      </c>
      <c r="S2054" s="175">
        <f>IF(Y2054&gt;D2054,Y2054-D2054,0)</f>
        <v>0</v>
      </c>
      <c r="T2054" s="175">
        <f>IF(Y2054&gt;D2054,Z2054,0)</f>
        <v>0</v>
      </c>
      <c r="U2054" s="175">
        <f>S2054*T2054</f>
        <v>0</v>
      </c>
      <c r="V2054" s="175">
        <f>IF(Y2054&lt;D2054,D2054-Y2054,0)</f>
        <v>0</v>
      </c>
      <c r="W2054" s="175">
        <f>IF(Y2054=0,E2054,IF(Y2054&lt;D2054,Z2054,0))</f>
        <v>0</v>
      </c>
      <c r="X2054" s="175">
        <f>V2054*W2054</f>
        <v>0</v>
      </c>
      <c r="Y2054" s="175">
        <f>P2054</f>
        <v>0</v>
      </c>
      <c r="Z2054" s="175">
        <f>IF(Y2054=0,0,AN2054*(1-$AN$5))</f>
        <v>0</v>
      </c>
      <c r="AA2054" s="175">
        <f>Y2054*Z2054</f>
        <v>0</v>
      </c>
      <c r="AB2054" s="898"/>
      <c r="AC2054" s="899"/>
      <c r="AD2054" s="899"/>
      <c r="AE2054" s="899"/>
      <c r="AF2054" s="899"/>
      <c r="AG2054" s="900"/>
      <c r="AI2054" s="507" t="s">
        <v>2191</v>
      </c>
      <c r="AJ2054" s="507" t="s">
        <v>3515</v>
      </c>
      <c r="AL2054" s="502">
        <f>IF(AI2054="SEINFRA",IF($I$2369=2021,VLOOKUP(AJ2054,'SEINFRA - 04-2021'!$A$6:$D$3691,4,0),IF($I$2369=2022,VLOOKUP(AJ2054,'SEINFRA - 06-2022'!$A$6:$D$3750,4,0),0)),(IF(AI2054="SINAPI",IF($I$2369=2021,VLOOKUP(AJ2054,'SINAPI - 04-2021'!$A$3:$D$6863,4,0),IF($I$2369=2022,VLOOKUP(AJ2054,'SINAPI - 06-2022'!$A$3:$D$7443,4,0),0)),0)))</f>
        <v>32.39</v>
      </c>
      <c r="AN2054" s="502">
        <f>IF(AI2054="SEINFRA",VLOOKUP(AJ2054,'SEINFRA - 01-2023'!$A$6:$D$3729,4,0),(IF(AI2054="SINAPI",VLOOKUP(AJ2054,'SINAPI - 01-2023'!$A$3:$D$7507,4,0),0)))</f>
        <v>55.85</v>
      </c>
      <c r="AP2054" s="436" t="str">
        <f>IF(AI2054="SEINFRA",VLOOKUP(AJ2054,'SEINFRA - 01-2023'!$A$6:$D$3729,2,0),(IF(AI2054="SINAPI",VLOOKUP(AJ2054,'SINAPI - 01-2023'!$A$3:$D$7507,2,0),0)))</f>
        <v>COLOCAÇÃO DE CUMEEIRA GALVANIZADA TRAPEZOIDAL E = 0,50 MM, SIMPLES</v>
      </c>
      <c r="AQ2054" s="254" t="str">
        <f>IF(AI2054="SEINFRA",VLOOKUP(AJ2054,'SEINFRA - 01-2023'!$A$6:$D$3729,3,0),(IF(AI2054="SINAPI",VLOOKUP(AJ2054,'SINAPI - 01-2023'!$A$3:$D$7507,3,0),0)))</f>
        <v>m</v>
      </c>
    </row>
    <row r="2055" spans="1:43" s="50" customFormat="1" ht="31.5" hidden="1" customHeight="1" x14ac:dyDescent="0.3">
      <c r="A2055" s="297"/>
      <c r="B2055" s="452"/>
      <c r="C2055" s="204"/>
      <c r="D2055" s="30"/>
      <c r="E2055" s="33"/>
      <c r="F2055" s="23"/>
      <c r="G2055" s="30"/>
      <c r="H2055" s="33"/>
      <c r="I2055" s="23"/>
      <c r="J2055" s="30"/>
      <c r="K2055" s="33"/>
      <c r="L2055" s="23"/>
      <c r="M2055" s="30"/>
      <c r="N2055" s="33"/>
      <c r="O2055" s="23"/>
      <c r="P2055" s="30"/>
      <c r="Q2055" s="33"/>
      <c r="R2055" s="23"/>
      <c r="S2055" s="30"/>
      <c r="T2055" s="33"/>
      <c r="U2055" s="23"/>
      <c r="V2055" s="30"/>
      <c r="W2055" s="33"/>
      <c r="X2055" s="23"/>
      <c r="Y2055" s="30"/>
      <c r="Z2055" s="33"/>
      <c r="AA2055" s="23"/>
      <c r="AB2055" s="901"/>
      <c r="AC2055" s="902"/>
      <c r="AD2055" s="902"/>
      <c r="AE2055" s="902"/>
      <c r="AF2055" s="902"/>
      <c r="AG2055" s="903"/>
    </row>
    <row r="2056" spans="1:43" s="50" customFormat="1" hidden="1" x14ac:dyDescent="0.3">
      <c r="A2056" s="297"/>
      <c r="B2056" s="302"/>
      <c r="C2056" s="204"/>
      <c r="D2056" s="30"/>
      <c r="E2056" s="33"/>
      <c r="F2056" s="23"/>
      <c r="G2056" s="30"/>
      <c r="H2056" s="33"/>
      <c r="I2056" s="23"/>
      <c r="J2056" s="30"/>
      <c r="K2056" s="33"/>
      <c r="L2056" s="23"/>
      <c r="M2056" s="30"/>
      <c r="N2056" s="33"/>
      <c r="O2056" s="23"/>
      <c r="P2056" s="30"/>
      <c r="Q2056" s="33"/>
      <c r="R2056" s="23"/>
      <c r="S2056" s="30"/>
      <c r="T2056" s="33"/>
      <c r="U2056" s="23"/>
      <c r="V2056" s="30"/>
      <c r="W2056" s="33"/>
      <c r="X2056" s="23"/>
      <c r="Y2056" s="30"/>
      <c r="Z2056" s="33"/>
      <c r="AA2056" s="23"/>
      <c r="AG2056" s="115"/>
    </row>
    <row r="2057" spans="1:43" s="50" customFormat="1" ht="47.25" customHeight="1" x14ac:dyDescent="0.25">
      <c r="A2057" s="453">
        <v>260703</v>
      </c>
      <c r="B2057" s="436" t="str">
        <f>CONCATENATE(AP2057,"   -   Referência: ",AI2057," - ",AJ2057)</f>
        <v>CHAPIM EM CHAPA GALVANIZADA, COM PINGADEIRA, ESP. 0,65MM (GSG-24), COM DESENVOLVIMENTO DE 35CM, INCLUSIVE IÇAMENTO MANUAL VERTICAL   -   Referência: SEINFRA - ED-50667</v>
      </c>
      <c r="C2057" s="437" t="str">
        <f>AQ2057</f>
        <v>m</v>
      </c>
      <c r="D2057" s="176"/>
      <c r="E2057" s="176"/>
      <c r="F2057" s="175">
        <f>D2057*E2057</f>
        <v>0</v>
      </c>
      <c r="G2057" s="177">
        <f>D2057</f>
        <v>0</v>
      </c>
      <c r="H2057" s="177">
        <f>E2057</f>
        <v>0</v>
      </c>
      <c r="I2057" s="175">
        <f>G2057*H2057</f>
        <v>0</v>
      </c>
      <c r="J2057" s="175">
        <f>IF(P2057&gt;G2057,P2057-G2057,0)</f>
        <v>0</v>
      </c>
      <c r="K2057" s="175">
        <f>IF(P2057&gt;G2057,Q2057,0)</f>
        <v>0</v>
      </c>
      <c r="L2057" s="175">
        <f>J2057*K2057</f>
        <v>0</v>
      </c>
      <c r="M2057" s="175">
        <f>IF(P2057&lt;G2057,G2057-P2057,0)</f>
        <v>0</v>
      </c>
      <c r="N2057" s="175">
        <f>IF(P2057=0,H2057,IF(P2057&lt;G2057,Q2057,0))</f>
        <v>0</v>
      </c>
      <c r="O2057" s="175">
        <f>M2057*N2057</f>
        <v>0</v>
      </c>
      <c r="P2057" s="176"/>
      <c r="Q2057" s="175">
        <f>IF(P2057=0,0,AL2057*(1-$AL$5))</f>
        <v>0</v>
      </c>
      <c r="R2057" s="175">
        <f>P2057*Q2057</f>
        <v>0</v>
      </c>
      <c r="S2057" s="175">
        <f>IF(Y2057&gt;D2057,Y2057-D2057,0)</f>
        <v>0</v>
      </c>
      <c r="T2057" s="175">
        <f>IF(Y2057&gt;D2057,Z2057,0)</f>
        <v>0</v>
      </c>
      <c r="U2057" s="175">
        <f>S2057*T2057</f>
        <v>0</v>
      </c>
      <c r="V2057" s="175">
        <f>IF(Y2057&lt;D2057,D2057-Y2057,0)</f>
        <v>0</v>
      </c>
      <c r="W2057" s="175">
        <f>IF(Y2057=0,E2057,IF(Y2057&lt;D2057,Z2057,0))</f>
        <v>0</v>
      </c>
      <c r="X2057" s="175">
        <f>V2057*W2057</f>
        <v>0</v>
      </c>
      <c r="Y2057" s="175">
        <f>P2057</f>
        <v>0</v>
      </c>
      <c r="Z2057" s="175">
        <f>IF(Y2057=0,0,AN2057*(1-$AN$5))</f>
        <v>0</v>
      </c>
      <c r="AA2057" s="175">
        <f>Y2057*Z2057</f>
        <v>0</v>
      </c>
      <c r="AB2057" s="898"/>
      <c r="AC2057" s="899"/>
      <c r="AD2057" s="899"/>
      <c r="AE2057" s="899"/>
      <c r="AF2057" s="899"/>
      <c r="AG2057" s="900"/>
      <c r="AI2057" s="507" t="s">
        <v>2191</v>
      </c>
      <c r="AJ2057" s="507" t="s">
        <v>6807</v>
      </c>
      <c r="AL2057" s="502">
        <f>IF(AI2057="SEINFRA",IF($I$2369=2021,VLOOKUP(AJ2057,'SEINFRA - 04-2021'!$A$6:$D$3691,4,0),IF($I$2369=2022,VLOOKUP(AJ2057,'SEINFRA - 06-2022'!$A$6:$D$3750,4,0),0)),(IF(AI2057="SINAPI",IF($I$2369=2021,VLOOKUP(AJ2057,'SINAPI - 04-2021'!$A$3:$D$6863,4,0),IF($I$2369=2022,VLOOKUP(AJ2057,'SINAPI - 06-2022'!$A$3:$D$7443,4,0),0)),0)))</f>
        <v>56.28</v>
      </c>
      <c r="AN2057" s="502">
        <f>IF(AI2057="SEINFRA",VLOOKUP(AJ2057,'SEINFRA - 01-2023'!$A$6:$D$3729,4,0),(IF(AI2057="SINAPI",VLOOKUP(AJ2057,'SINAPI - 01-2023'!$A$3:$D$7507,4,0),0)))</f>
        <v>61.56</v>
      </c>
      <c r="AP2057" s="436" t="str">
        <f>IF(AI2057="SEINFRA",VLOOKUP(AJ2057,'SEINFRA - 01-2023'!$A$6:$D$3729,2,0),(IF(AI2057="SINAPI",VLOOKUP(AJ2057,'SINAPI - 01-2023'!$A$3:$D$7507,2,0),0)))</f>
        <v>CHAPIM EM CHAPA GALVANIZADA, COM PINGADEIRA, ESP. 0,65MM (GSG-24), COM DESENVOLVIMENTO DE 35CM, INCLUSIVE IÇAMENTO MANUAL VERTICAL</v>
      </c>
      <c r="AQ2057" s="254" t="str">
        <f>IF(AI2057="SEINFRA",VLOOKUP(AJ2057,'SEINFRA - 01-2023'!$A$6:$D$3729,3,0),(IF(AI2057="SINAPI",VLOOKUP(AJ2057,'SINAPI - 01-2023'!$A$3:$D$7507,3,0),0)))</f>
        <v>m</v>
      </c>
    </row>
    <row r="2058" spans="1:43" s="50" customFormat="1" hidden="1" x14ac:dyDescent="0.3">
      <c r="A2058" s="297"/>
      <c r="B2058" s="452"/>
      <c r="C2058" s="204"/>
      <c r="D2058" s="30"/>
      <c r="E2058" s="33"/>
      <c r="F2058" s="23"/>
      <c r="G2058" s="30"/>
      <c r="H2058" s="33"/>
      <c r="I2058" s="23"/>
      <c r="J2058" s="30"/>
      <c r="K2058" s="33"/>
      <c r="L2058" s="23"/>
      <c r="M2058" s="30"/>
      <c r="N2058" s="33"/>
      <c r="O2058" s="23"/>
      <c r="P2058" s="30"/>
      <c r="Q2058" s="33"/>
      <c r="R2058" s="23"/>
      <c r="S2058" s="30"/>
      <c r="T2058" s="33"/>
      <c r="U2058" s="23"/>
      <c r="V2058" s="30"/>
      <c r="W2058" s="33"/>
      <c r="X2058" s="23"/>
      <c r="Y2058" s="30"/>
      <c r="Z2058" s="33"/>
      <c r="AA2058" s="23"/>
      <c r="AB2058" s="901"/>
      <c r="AC2058" s="902"/>
      <c r="AD2058" s="902"/>
      <c r="AE2058" s="902"/>
      <c r="AF2058" s="902"/>
      <c r="AG2058" s="903"/>
    </row>
    <row r="2059" spans="1:43" s="50" customFormat="1" hidden="1" x14ac:dyDescent="0.3">
      <c r="A2059" s="297"/>
      <c r="B2059" s="302"/>
      <c r="C2059" s="204"/>
      <c r="D2059" s="30"/>
      <c r="E2059" s="33"/>
      <c r="F2059" s="23"/>
      <c r="G2059" s="30"/>
      <c r="H2059" s="33"/>
      <c r="I2059" s="23"/>
      <c r="J2059" s="30"/>
      <c r="K2059" s="33"/>
      <c r="L2059" s="23"/>
      <c r="M2059" s="30"/>
      <c r="N2059" s="33"/>
      <c r="O2059" s="23"/>
      <c r="P2059" s="30"/>
      <c r="Q2059" s="33"/>
      <c r="R2059" s="23"/>
      <c r="S2059" s="30"/>
      <c r="T2059" s="33"/>
      <c r="U2059" s="23"/>
      <c r="V2059" s="30"/>
      <c r="W2059" s="33"/>
      <c r="X2059" s="23"/>
      <c r="Y2059" s="30"/>
      <c r="Z2059" s="33"/>
      <c r="AA2059" s="23"/>
      <c r="AG2059" s="115"/>
    </row>
    <row r="2060" spans="1:43" s="50" customFormat="1" ht="63" customHeight="1" x14ac:dyDescent="0.25">
      <c r="A2060" s="453">
        <v>260704</v>
      </c>
      <c r="B2060" s="436" t="str">
        <f>CONCATENATE(AP2060,"   -   Referência: ",AI2060," - ",AJ2060)</f>
        <v>FORNECIMENTO COM INSTALAÇÃO DE FORRO ACÚSTICO CONST. DE PAINEL RÍGIDO EM LÃ DE ROCHA BASÁLICA, ESP. DE 25 MM, REVEST. EM SUA FACE VISÍVEL C/ UM FILME DE VEU DE VIDRO NA COR PRETA, ELEV. ÍND DE ADSORÇÃO SONORA, BAIXA CONDUT. TÉRMICA  (OBRA: CONSERVATÓRIO DE MÚSICA)   -   Referência: ORSE - 13347</v>
      </c>
      <c r="C2060" s="437" t="str">
        <f>AQ2060</f>
        <v>M2</v>
      </c>
      <c r="D2060" s="176"/>
      <c r="E2060" s="176"/>
      <c r="F2060" s="175">
        <f>D2060*E2060</f>
        <v>0</v>
      </c>
      <c r="G2060" s="177">
        <f>D2060</f>
        <v>0</v>
      </c>
      <c r="H2060" s="177">
        <f>E2060</f>
        <v>0</v>
      </c>
      <c r="I2060" s="175">
        <f>G2060*H2060</f>
        <v>0</v>
      </c>
      <c r="J2060" s="175">
        <f>IF(P2060&gt;G2060,P2060-G2060,0)</f>
        <v>0</v>
      </c>
      <c r="K2060" s="175">
        <f>IF(P2060&gt;G2060,Q2060,0)</f>
        <v>0</v>
      </c>
      <c r="L2060" s="175">
        <f>J2060*K2060</f>
        <v>0</v>
      </c>
      <c r="M2060" s="175">
        <f>IF(P2060&lt;G2060,G2060-P2060,0)</f>
        <v>0</v>
      </c>
      <c r="N2060" s="175">
        <f>IF(P2060=0,H2060,IF(P2060&lt;G2060,Q2060,0))</f>
        <v>0</v>
      </c>
      <c r="O2060" s="175">
        <f>M2060*N2060</f>
        <v>0</v>
      </c>
      <c r="P2060" s="176"/>
      <c r="Q2060" s="175">
        <f>IF(P2060=0,0,AL2060*(1-$AL$5))</f>
        <v>0</v>
      </c>
      <c r="R2060" s="175">
        <f>P2060*Q2060</f>
        <v>0</v>
      </c>
      <c r="S2060" s="175">
        <f>IF(Y2060&gt;D2060,Y2060-D2060,0)</f>
        <v>0</v>
      </c>
      <c r="T2060" s="175">
        <f>IF(Y2060&gt;D2060,Z2060,0)</f>
        <v>0</v>
      </c>
      <c r="U2060" s="175">
        <f>S2060*T2060</f>
        <v>0</v>
      </c>
      <c r="V2060" s="175">
        <f>IF(Y2060&lt;D2060,D2060-Y2060,0)</f>
        <v>0</v>
      </c>
      <c r="W2060" s="175">
        <f>IF(Y2060=0,E2060,IF(Y2060&lt;D2060,Z2060,0))</f>
        <v>0</v>
      </c>
      <c r="X2060" s="175">
        <f>V2060*W2060</f>
        <v>0</v>
      </c>
      <c r="Y2060" s="175">
        <f>P2060</f>
        <v>0</v>
      </c>
      <c r="Z2060" s="175">
        <f>IF(Y2060=0,0,AN2060*(1-$AN$5))</f>
        <v>0</v>
      </c>
      <c r="AA2060" s="175">
        <f>Y2060*Z2060</f>
        <v>0</v>
      </c>
      <c r="AB2060" s="898"/>
      <c r="AC2060" s="899"/>
      <c r="AD2060" s="899"/>
      <c r="AE2060" s="899"/>
      <c r="AF2060" s="899"/>
      <c r="AG2060" s="900"/>
      <c r="AI2060" s="507" t="s">
        <v>21571</v>
      </c>
      <c r="AJ2060" s="507">
        <v>13347</v>
      </c>
      <c r="AL2060" s="566">
        <f>AN2060</f>
        <v>127.3</v>
      </c>
      <c r="AN2060" s="566">
        <v>127.3</v>
      </c>
      <c r="AP2060" s="564" t="s">
        <v>21605</v>
      </c>
      <c r="AQ2060" s="565" t="s">
        <v>1389</v>
      </c>
    </row>
    <row r="2061" spans="1:43" s="50" customFormat="1" hidden="1" x14ac:dyDescent="0.3">
      <c r="A2061" s="297"/>
      <c r="B2061" s="452"/>
      <c r="C2061" s="204"/>
      <c r="D2061" s="30"/>
      <c r="E2061" s="33"/>
      <c r="F2061" s="23"/>
      <c r="G2061" s="30"/>
      <c r="H2061" s="33"/>
      <c r="I2061" s="23"/>
      <c r="J2061" s="30"/>
      <c r="K2061" s="33"/>
      <c r="L2061" s="23"/>
      <c r="M2061" s="30"/>
      <c r="N2061" s="33"/>
      <c r="O2061" s="23"/>
      <c r="P2061" s="30"/>
      <c r="Q2061" s="33"/>
      <c r="R2061" s="23"/>
      <c r="S2061" s="30"/>
      <c r="T2061" s="33"/>
      <c r="U2061" s="23"/>
      <c r="V2061" s="30"/>
      <c r="W2061" s="33"/>
      <c r="X2061" s="23"/>
      <c r="Y2061" s="30"/>
      <c r="Z2061" s="33"/>
      <c r="AA2061" s="23"/>
      <c r="AB2061" s="901"/>
      <c r="AC2061" s="902"/>
      <c r="AD2061" s="902"/>
      <c r="AE2061" s="902"/>
      <c r="AF2061" s="902"/>
      <c r="AG2061" s="903"/>
    </row>
    <row r="2062" spans="1:43" s="50" customFormat="1" hidden="1" x14ac:dyDescent="0.3">
      <c r="A2062" s="297"/>
      <c r="B2062" s="302"/>
      <c r="C2062" s="204"/>
      <c r="D2062" s="30"/>
      <c r="E2062" s="33"/>
      <c r="F2062" s="23"/>
      <c r="G2062" s="30"/>
      <c r="H2062" s="33"/>
      <c r="I2062" s="23"/>
      <c r="J2062" s="30"/>
      <c r="K2062" s="33"/>
      <c r="L2062" s="23"/>
      <c r="M2062" s="30"/>
      <c r="N2062" s="33"/>
      <c r="O2062" s="23"/>
      <c r="P2062" s="30"/>
      <c r="Q2062" s="33"/>
      <c r="R2062" s="23"/>
      <c r="S2062" s="30"/>
      <c r="T2062" s="33"/>
      <c r="U2062" s="23"/>
      <c r="V2062" s="30"/>
      <c r="W2062" s="33"/>
      <c r="X2062" s="23"/>
      <c r="Y2062" s="30"/>
      <c r="Z2062" s="33"/>
      <c r="AA2062" s="23"/>
      <c r="AG2062" s="115"/>
    </row>
    <row r="2063" spans="1:43" s="50" customFormat="1" ht="18.75" x14ac:dyDescent="0.25">
      <c r="A2063" s="451">
        <v>260800</v>
      </c>
      <c r="B2063" s="170" t="s">
        <v>2013</v>
      </c>
      <c r="C2063" s="120"/>
      <c r="D2063" s="132"/>
      <c r="E2063" s="121"/>
      <c r="F2063" s="123"/>
      <c r="G2063" s="132"/>
      <c r="H2063" s="121"/>
      <c r="I2063" s="123"/>
      <c r="J2063" s="132"/>
      <c r="K2063" s="121"/>
      <c r="L2063" s="123"/>
      <c r="M2063" s="132"/>
      <c r="N2063" s="121"/>
      <c r="O2063" s="123"/>
      <c r="P2063" s="132"/>
      <c r="Q2063" s="121"/>
      <c r="R2063" s="123"/>
      <c r="S2063" s="132"/>
      <c r="T2063" s="121"/>
      <c r="U2063" s="123"/>
      <c r="V2063" s="132"/>
      <c r="W2063" s="121"/>
      <c r="X2063" s="123"/>
      <c r="Y2063" s="132"/>
      <c r="Z2063" s="121"/>
      <c r="AA2063" s="123"/>
      <c r="AB2063" s="655"/>
      <c r="AC2063" s="124"/>
      <c r="AD2063" s="124"/>
      <c r="AE2063" s="124"/>
      <c r="AF2063" s="124"/>
      <c r="AG2063" s="125"/>
      <c r="AL2063" s="503"/>
      <c r="AN2063" s="103"/>
    </row>
    <row r="2064" spans="1:43" s="50" customFormat="1" ht="47.25" x14ac:dyDescent="0.25">
      <c r="A2064" s="453">
        <v>260801</v>
      </c>
      <c r="B2064" s="436" t="str">
        <f>CONCATENATE(AP2064,"   -   Referência: ",AI2064," - ",AJ2064)</f>
        <v>REGISTRO DE GAVETA, TIPO BRUTO, ROSCÁVEL 2" (PARA TUBO SOLDÁVEL OU PPR DN 60MM/CPVC DN 54MM), INCLUSIVE VOLANTE PARA ACIONAMENTO   -   Referência: SEINFRA - ED-49980</v>
      </c>
      <c r="C2064" s="437" t="str">
        <f>AQ2064</f>
        <v>un</v>
      </c>
      <c r="D2064" s="176"/>
      <c r="E2064" s="176"/>
      <c r="F2064" s="175">
        <f>D2064*E2064</f>
        <v>0</v>
      </c>
      <c r="G2064" s="177">
        <f>D2064</f>
        <v>0</v>
      </c>
      <c r="H2064" s="177">
        <f>E2064</f>
        <v>0</v>
      </c>
      <c r="I2064" s="175">
        <f>G2064*H2064</f>
        <v>0</v>
      </c>
      <c r="J2064" s="175">
        <f>IF(P2064&gt;G2064,P2064-G2064,0)</f>
        <v>12</v>
      </c>
      <c r="K2064" s="175">
        <f>IF(P2064&gt;G2064,Q2064,0)</f>
        <v>75.33</v>
      </c>
      <c r="L2064" s="175">
        <f>J2064*K2064</f>
        <v>903.96</v>
      </c>
      <c r="M2064" s="175">
        <f>IF(P2064&lt;G2064,G2064-P2064,0)</f>
        <v>0</v>
      </c>
      <c r="N2064" s="175">
        <f>IF(P2064=0,H2064,IF(P2064&lt;G2064,Q2064,0))</f>
        <v>0</v>
      </c>
      <c r="O2064" s="175">
        <f>M2064*N2064</f>
        <v>0</v>
      </c>
      <c r="P2064" s="176">
        <f>8+3+1</f>
        <v>12</v>
      </c>
      <c r="Q2064" s="175">
        <f>IF(P2064=0,0,AL2064*(1-$AL$5))</f>
        <v>75.33</v>
      </c>
      <c r="R2064" s="175">
        <f>P2064*Q2064</f>
        <v>903.96</v>
      </c>
      <c r="S2064" s="175">
        <f>IF(Y2064&gt;D2064,Y2064-D2064,0)</f>
        <v>12</v>
      </c>
      <c r="T2064" s="175">
        <f>IF(Y2064&gt;D2064,Z2064,0)</f>
        <v>191.69</v>
      </c>
      <c r="U2064" s="175">
        <f>S2064*T2064</f>
        <v>2300.2799999999997</v>
      </c>
      <c r="V2064" s="175">
        <f>IF(Y2064&lt;D2064,D2064-Y2064,0)</f>
        <v>0</v>
      </c>
      <c r="W2064" s="175">
        <f>IF(Y2064=0,E2064,IF(Y2064&lt;D2064,Z2064,0))</f>
        <v>0</v>
      </c>
      <c r="X2064" s="175">
        <f>V2064*W2064</f>
        <v>0</v>
      </c>
      <c r="Y2064" s="175">
        <f>P2064</f>
        <v>12</v>
      </c>
      <c r="Z2064" s="175">
        <f>IF(Y2064=0,0,AN2064*(1-$AN$5))</f>
        <v>191.69</v>
      </c>
      <c r="AA2064" s="175">
        <f>Y2064*Z2064</f>
        <v>2300.2799999999997</v>
      </c>
      <c r="AB2064" s="904" t="str">
        <f>CONCATENATE("Conforme memória de cálculo presente no ",'Unidade de Referência'!$G$3,":",VLOOKUP(C2064,'Unidade de Referência'!$B$2:$E$31,2)," = ",P2064," ",IF(P2064=1,VLOOKUP(C2064,'Unidade de Referência'!$B$2:$E$31,3),VLOOKUP(C2064,'Unidade de Referência'!$B$2:$E$31,4)))</f>
        <v>Conforme memória de cálculo presente no PROJETO HIDRO-SANITÁRIO:Quantidade = 12 unidades</v>
      </c>
      <c r="AC2064" s="905"/>
      <c r="AD2064" s="905"/>
      <c r="AE2064" s="905"/>
      <c r="AF2064" s="905"/>
      <c r="AG2064" s="906"/>
      <c r="AI2064" s="507" t="s">
        <v>2191</v>
      </c>
      <c r="AJ2064" s="507" t="s">
        <v>5570</v>
      </c>
      <c r="AL2064" s="502">
        <f>IF(AI2064="SEINFRA",IF($I$2369=2021,VLOOKUP(AJ2064,'SEINFRA - 04-2021'!$A$6:$D$3691,4,0),IF($I$2369=2022,VLOOKUP(AJ2064,'SEINFRA - 06-2022'!$A$6:$D$3750,4,0),0)),(IF(AI2064="SINAPI",IF($I$2369=2021,VLOOKUP(AJ2064,'SINAPI - 04-2021'!$A$3:$D$6863,4,0),IF($I$2369=2022,VLOOKUP(AJ2064,'SINAPI - 06-2022'!$A$3:$D$7443,4,0),0)),0)))</f>
        <v>75.33</v>
      </c>
      <c r="AN2064" s="502">
        <f>IF(AI2064="SEINFRA",VLOOKUP(AJ2064,'SEINFRA - 01-2023'!$A$6:$D$3729,4,0),(IF(AI2064="SINAPI",VLOOKUP(AJ2064,'SINAPI - 01-2023'!$A$3:$D$7507,4,0),0)))</f>
        <v>191.69</v>
      </c>
      <c r="AP2064" s="436" t="str">
        <f>IF(AI2064="SEINFRA",VLOOKUP(AJ2064,'SEINFRA - 01-2023'!$A$6:$D$3729,2,0),(IF(AI2064="SINAPI",VLOOKUP(AJ2064,'SINAPI - 01-2023'!$A$3:$D$7507,2,0),0)))</f>
        <v>REGISTRO DE GAVETA, TIPO BRUTO, ROSCÁVEL 2" (PARA TUBO SOLDÁVEL OU PPR DN 60MM/CPVC DN 54MM), INCLUSIVE VOLANTE PARA ACIONAMENTO</v>
      </c>
      <c r="AQ2064" s="254" t="str">
        <f>IF(AI2064="SEINFRA",VLOOKUP(AJ2064,'SEINFRA - 01-2023'!$A$6:$D$3729,3,0),(IF(AI2064="SINAPI",VLOOKUP(AJ2064,'SINAPI - 01-2023'!$A$3:$D$7507,3,0),0)))</f>
        <v>un</v>
      </c>
    </row>
    <row r="2065" spans="1:43" s="50" customFormat="1" hidden="1" x14ac:dyDescent="0.3">
      <c r="A2065" s="297"/>
      <c r="B2065" s="452"/>
      <c r="C2065" s="204"/>
      <c r="D2065" s="30"/>
      <c r="E2065" s="33"/>
      <c r="F2065" s="23"/>
      <c r="G2065" s="30"/>
      <c r="H2065" s="33"/>
      <c r="I2065" s="23"/>
      <c r="J2065" s="30"/>
      <c r="K2065" s="33"/>
      <c r="L2065" s="23"/>
      <c r="M2065" s="30"/>
      <c r="N2065" s="33"/>
      <c r="O2065" s="23"/>
      <c r="P2065" s="30"/>
      <c r="Q2065" s="33"/>
      <c r="R2065" s="23"/>
      <c r="S2065" s="30"/>
      <c r="T2065" s="33"/>
      <c r="U2065" s="23"/>
      <c r="V2065" s="30"/>
      <c r="W2065" s="33"/>
      <c r="X2065" s="23"/>
      <c r="Y2065" s="30"/>
      <c r="Z2065" s="33"/>
      <c r="AA2065" s="23"/>
      <c r="AB2065" s="907"/>
      <c r="AC2065" s="908"/>
      <c r="AD2065" s="908"/>
      <c r="AE2065" s="908"/>
      <c r="AF2065" s="908"/>
      <c r="AG2065" s="909"/>
    </row>
    <row r="2066" spans="1:43" s="50" customFormat="1" hidden="1" x14ac:dyDescent="0.3">
      <c r="A2066" s="297"/>
      <c r="B2066" s="302"/>
      <c r="C2066" s="204"/>
      <c r="D2066" s="30"/>
      <c r="E2066" s="33"/>
      <c r="F2066" s="23"/>
      <c r="G2066" s="30"/>
      <c r="H2066" s="33"/>
      <c r="I2066" s="23"/>
      <c r="J2066" s="30"/>
      <c r="K2066" s="33"/>
      <c r="L2066" s="23"/>
      <c r="M2066" s="30"/>
      <c r="N2066" s="33"/>
      <c r="O2066" s="23"/>
      <c r="P2066" s="30"/>
      <c r="Q2066" s="33"/>
      <c r="R2066" s="23"/>
      <c r="S2066" s="30"/>
      <c r="T2066" s="33"/>
      <c r="U2066" s="23"/>
      <c r="V2066" s="30"/>
      <c r="W2066" s="33"/>
      <c r="X2066" s="23"/>
      <c r="Y2066" s="30"/>
      <c r="Z2066" s="33"/>
      <c r="AA2066" s="23"/>
      <c r="AG2066" s="115"/>
    </row>
    <row r="2067" spans="1:43" s="50" customFormat="1" ht="31.5" x14ac:dyDescent="0.25">
      <c r="A2067" s="453">
        <v>260802</v>
      </c>
      <c r="B2067" s="436" t="str">
        <f>CONCATENATE(AP2067,"   -   Referência: ",AI2067," - ",AJ2067)</f>
        <v>RESERVATÓRIO ELEVADO TIPO TAÇA, COLUNA SECA, 30 M3, INCLUSO ACESSÓRIOS, CONEXÕES, INSTALAÇÃO E CHUMBADORES   -   Referência: ORÇAMENTOS - 1</v>
      </c>
      <c r="C2067" s="437" t="str">
        <f>AQ2067</f>
        <v>UN</v>
      </c>
      <c r="D2067" s="176"/>
      <c r="E2067" s="176"/>
      <c r="F2067" s="175">
        <f>D2067*E2067</f>
        <v>0</v>
      </c>
      <c r="G2067" s="177">
        <f>D2067</f>
        <v>0</v>
      </c>
      <c r="H2067" s="177">
        <f>E2067</f>
        <v>0</v>
      </c>
      <c r="I2067" s="175">
        <f>G2067*H2067</f>
        <v>0</v>
      </c>
      <c r="J2067" s="175">
        <f>IF(P2067&gt;G2067,P2067-G2067,0)</f>
        <v>1</v>
      </c>
      <c r="K2067" s="175">
        <f>IF(P2067&gt;G2067,Q2067,0)</f>
        <v>83000</v>
      </c>
      <c r="L2067" s="175">
        <f>J2067*K2067</f>
        <v>83000</v>
      </c>
      <c r="M2067" s="175">
        <f>IF(P2067&lt;G2067,G2067-P2067,0)</f>
        <v>0</v>
      </c>
      <c r="N2067" s="175">
        <f>IF(P2067=0,H2067,IF(P2067&lt;G2067,Q2067,0))</f>
        <v>0</v>
      </c>
      <c r="O2067" s="175">
        <f>M2067*N2067</f>
        <v>0</v>
      </c>
      <c r="P2067" s="176">
        <v>1</v>
      </c>
      <c r="Q2067" s="175">
        <f>IF(P2067=0,0,AL2067*(1-$AL$5))</f>
        <v>83000</v>
      </c>
      <c r="R2067" s="175">
        <f>P2067*Q2067</f>
        <v>83000</v>
      </c>
      <c r="S2067" s="175">
        <f>IF(Y2067&gt;D2067,Y2067-D2067,0)</f>
        <v>1</v>
      </c>
      <c r="T2067" s="175">
        <f>IF(Y2067&gt;D2067,Z2067,0)</f>
        <v>83000</v>
      </c>
      <c r="U2067" s="175">
        <f>S2067*T2067</f>
        <v>83000</v>
      </c>
      <c r="V2067" s="175">
        <f>IF(Y2067&lt;D2067,D2067-Y2067,0)</f>
        <v>0</v>
      </c>
      <c r="W2067" s="175">
        <f>IF(Y2067=0,E2067,IF(Y2067&lt;D2067,Z2067,0))</f>
        <v>0</v>
      </c>
      <c r="X2067" s="175">
        <f>V2067*W2067</f>
        <v>0</v>
      </c>
      <c r="Y2067" s="175">
        <f>P2067</f>
        <v>1</v>
      </c>
      <c r="Z2067" s="175">
        <f>IF(Y2067=0,0,AN2067*(1-$AN$5))</f>
        <v>83000</v>
      </c>
      <c r="AA2067" s="175">
        <f>Y2067*Z2067</f>
        <v>83000</v>
      </c>
      <c r="AB2067" s="904" t="str">
        <f>CONCATENATE("Conforme memória de cálculo presente no ",'Unidade de Referência'!$G$3,":",VLOOKUP(C2067,'Unidade de Referência'!$B$2:$E$31,2)," = ",P2067," ",IF(P2067=1,VLOOKUP(C2067,'Unidade de Referência'!$B$2:$E$31,3),VLOOKUP(C2067,'Unidade de Referência'!$B$2:$E$31,4)))</f>
        <v>Conforme memória de cálculo presente no PROJETO HIDRO-SANITÁRIO:Quantidade = 1 unidade</v>
      </c>
      <c r="AC2067" s="905"/>
      <c r="AD2067" s="905"/>
      <c r="AE2067" s="905"/>
      <c r="AF2067" s="905"/>
      <c r="AG2067" s="906"/>
      <c r="AI2067" s="507" t="s">
        <v>21570</v>
      </c>
      <c r="AJ2067" s="507">
        <v>1</v>
      </c>
      <c r="AL2067" s="566">
        <f>AN2067</f>
        <v>83000</v>
      </c>
      <c r="AN2067" s="566">
        <v>83000</v>
      </c>
      <c r="AP2067" s="564" t="s">
        <v>21591</v>
      </c>
      <c r="AQ2067" s="565" t="s">
        <v>18</v>
      </c>
    </row>
    <row r="2068" spans="1:43" s="50" customFormat="1" ht="31.5" hidden="1" customHeight="1" x14ac:dyDescent="0.3">
      <c r="A2068" s="297"/>
      <c r="B2068" s="452" t="s">
        <v>2076</v>
      </c>
      <c r="C2068" s="204"/>
      <c r="D2068" s="30"/>
      <c r="E2068" s="33"/>
      <c r="F2068" s="23"/>
      <c r="G2068" s="30"/>
      <c r="H2068" s="33"/>
      <c r="I2068" s="23"/>
      <c r="J2068" s="30"/>
      <c r="K2068" s="33"/>
      <c r="L2068" s="23"/>
      <c r="M2068" s="30"/>
      <c r="N2068" s="33"/>
      <c r="O2068" s="23"/>
      <c r="P2068" s="30"/>
      <c r="Q2068" s="33"/>
      <c r="R2068" s="23"/>
      <c r="S2068" s="30"/>
      <c r="T2068" s="33"/>
      <c r="U2068" s="23"/>
      <c r="V2068" s="30"/>
      <c r="W2068" s="33"/>
      <c r="X2068" s="23"/>
      <c r="Y2068" s="30"/>
      <c r="Z2068" s="33"/>
      <c r="AA2068" s="23"/>
      <c r="AB2068" s="907"/>
      <c r="AC2068" s="908"/>
      <c r="AD2068" s="908"/>
      <c r="AE2068" s="908"/>
      <c r="AF2068" s="908"/>
      <c r="AG2068" s="909"/>
    </row>
    <row r="2069" spans="1:43" s="50" customFormat="1" hidden="1" x14ac:dyDescent="0.3">
      <c r="A2069" s="297"/>
      <c r="B2069" s="302"/>
      <c r="C2069" s="204"/>
      <c r="D2069" s="30"/>
      <c r="E2069" s="33"/>
      <c r="F2069" s="23"/>
      <c r="G2069" s="30"/>
      <c r="H2069" s="33"/>
      <c r="I2069" s="23"/>
      <c r="J2069" s="30"/>
      <c r="K2069" s="33"/>
      <c r="L2069" s="23"/>
      <c r="M2069" s="30"/>
      <c r="N2069" s="33"/>
      <c r="O2069" s="23"/>
      <c r="P2069" s="30"/>
      <c r="Q2069" s="33"/>
      <c r="R2069" s="23"/>
      <c r="S2069" s="30"/>
      <c r="T2069" s="33"/>
      <c r="U2069" s="23"/>
      <c r="V2069" s="30"/>
      <c r="W2069" s="33"/>
      <c r="X2069" s="23"/>
      <c r="Y2069" s="30"/>
      <c r="Z2069" s="33"/>
      <c r="AA2069" s="23"/>
      <c r="AG2069" s="115"/>
    </row>
    <row r="2070" spans="1:43" s="50" customFormat="1" ht="31.5" x14ac:dyDescent="0.25">
      <c r="A2070" s="453">
        <v>260803</v>
      </c>
      <c r="B2070" s="436" t="str">
        <f>CONCATENATE(AP2070,"   -   Referência: ",AI2070," - ",AJ2070)</f>
        <v>CABIDE METÁLICO SIMPLES CROMADO, INCLUSIVE FIXAÇÃO   -   Referência: SEINFRA - ED-48176</v>
      </c>
      <c r="C2070" s="437" t="str">
        <f>AQ2070</f>
        <v>U</v>
      </c>
      <c r="D2070" s="176"/>
      <c r="E2070" s="176"/>
      <c r="F2070" s="175">
        <f>D2070*E2070</f>
        <v>0</v>
      </c>
      <c r="G2070" s="177">
        <f>D2070</f>
        <v>0</v>
      </c>
      <c r="H2070" s="177">
        <f>E2070</f>
        <v>0</v>
      </c>
      <c r="I2070" s="175">
        <f>G2070*H2070</f>
        <v>0</v>
      </c>
      <c r="J2070" s="175">
        <f>IF(P2070&gt;G2070,P2070-G2070,0)</f>
        <v>7</v>
      </c>
      <c r="K2070" s="175">
        <f>IF(P2070&gt;G2070,Q2070,0)</f>
        <v>28.02</v>
      </c>
      <c r="L2070" s="175">
        <f>J2070*K2070</f>
        <v>196.14</v>
      </c>
      <c r="M2070" s="175">
        <f>IF(P2070&lt;G2070,G2070-P2070,0)</f>
        <v>0</v>
      </c>
      <c r="N2070" s="175">
        <f>IF(P2070=0,H2070,IF(P2070&lt;G2070,Q2070,0))</f>
        <v>0</v>
      </c>
      <c r="O2070" s="175">
        <f>M2070*N2070</f>
        <v>0</v>
      </c>
      <c r="P2070" s="176">
        <v>7</v>
      </c>
      <c r="Q2070" s="175">
        <f>IF(P2070=0,0,AL2070*(1-$AL$5))</f>
        <v>28.02</v>
      </c>
      <c r="R2070" s="175">
        <f>P2070*Q2070</f>
        <v>196.14</v>
      </c>
      <c r="S2070" s="175">
        <f>IF(Y2070&gt;D2070,Y2070-D2070,0)</f>
        <v>7</v>
      </c>
      <c r="T2070" s="175">
        <f>IF(Y2070&gt;D2070,Z2070,0)</f>
        <v>40.71</v>
      </c>
      <c r="U2070" s="175">
        <f>S2070*T2070</f>
        <v>284.97000000000003</v>
      </c>
      <c r="V2070" s="175">
        <f>IF(Y2070&lt;D2070,D2070-Y2070,0)</f>
        <v>0</v>
      </c>
      <c r="W2070" s="175">
        <f>IF(Y2070=0,E2070,IF(Y2070&lt;D2070,Z2070,0))</f>
        <v>0</v>
      </c>
      <c r="X2070" s="175">
        <f>V2070*W2070</f>
        <v>0</v>
      </c>
      <c r="Y2070" s="175">
        <f>P2070</f>
        <v>7</v>
      </c>
      <c r="Z2070" s="175">
        <f>IF(Y2070=0,0,AN2070*(1-$AN$5))</f>
        <v>40.71</v>
      </c>
      <c r="AA2070" s="175">
        <f>Y2070*Z2070</f>
        <v>284.97000000000003</v>
      </c>
      <c r="AB2070" s="964" t="str">
        <f>CONCATENATE("Conforme memória de cálculo ",'Unidade de Referência'!$G$2,":",VLOOKUP(C2070,'Unidade de Referência'!$B$2:$E$31,2)," = ",P2070," ",IF(P2070=1,VLOOKUP(C2070,'Unidade de Referência'!$B$2:$E$31,3),VLOOKUP(C2070,'Unidade de Referência'!$B$2:$E$31,4)))</f>
        <v>Conforme memória de cálculo "QUANTITATIVOS BIM - MORADA NOVA":Quantidade = 7 unidades</v>
      </c>
      <c r="AC2070" s="965"/>
      <c r="AD2070" s="965"/>
      <c r="AE2070" s="965"/>
      <c r="AF2070" s="965"/>
      <c r="AG2070" s="966"/>
      <c r="AI2070" s="507" t="s">
        <v>2191</v>
      </c>
      <c r="AJ2070" s="507" t="s">
        <v>3186</v>
      </c>
      <c r="AL2070" s="502">
        <f>IF(AI2070="SEINFRA",IF($I$2369=2021,VLOOKUP(AJ2070,'SEINFRA - 04-2021'!$A$6:$D$3691,4,0),IF($I$2369=2022,VLOOKUP(AJ2070,'SEINFRA - 06-2022'!$A$6:$D$3750,4,0),0)),(IF(AI2070="SINAPI",IF($I$2369=2021,VLOOKUP(AJ2070,'SINAPI - 04-2021'!$A$3:$D$6863,4,0),IF($I$2369=2022,VLOOKUP(AJ2070,'SINAPI - 06-2022'!$A$3:$D$7443,4,0),0)),0)))</f>
        <v>28.02</v>
      </c>
      <c r="AN2070" s="502">
        <f>IF(AI2070="SEINFRA",VLOOKUP(AJ2070,'SEINFRA - 01-2023'!$A$6:$D$3729,4,0),(IF(AI2070="SINAPI",VLOOKUP(AJ2070,'SINAPI - 01-2023'!$A$3:$D$7507,4,0),0)))</f>
        <v>40.71</v>
      </c>
      <c r="AP2070" s="436" t="str">
        <f>IF(AI2070="SEINFRA",VLOOKUP(AJ2070,'SEINFRA - 01-2023'!$A$6:$D$3729,2,0),(IF(AI2070="SINAPI",VLOOKUP(AJ2070,'SINAPI - 01-2023'!$A$3:$D$7507,2,0),0)))</f>
        <v>CABIDE METÁLICO SIMPLES CROMADO, INCLUSIVE FIXAÇÃO</v>
      </c>
      <c r="AQ2070" s="254" t="str">
        <f>IF(AI2070="SEINFRA",VLOOKUP(AJ2070,'SEINFRA - 01-2023'!$A$6:$D$3729,3,0),(IF(AI2070="SINAPI",VLOOKUP(AJ2070,'SINAPI - 01-2023'!$A$3:$D$7507,3,0),0)))</f>
        <v>U</v>
      </c>
    </row>
    <row r="2071" spans="1:43" s="50" customFormat="1" ht="31.5" hidden="1" customHeight="1" x14ac:dyDescent="0.3">
      <c r="A2071" s="297"/>
      <c r="B2071" s="452"/>
      <c r="C2071" s="204"/>
      <c r="D2071" s="30"/>
      <c r="E2071" s="33"/>
      <c r="F2071" s="23"/>
      <c r="G2071" s="30"/>
      <c r="H2071" s="33"/>
      <c r="I2071" s="23"/>
      <c r="J2071" s="30"/>
      <c r="K2071" s="33"/>
      <c r="L2071" s="23"/>
      <c r="M2071" s="30"/>
      <c r="N2071" s="33"/>
      <c r="O2071" s="23"/>
      <c r="P2071" s="30"/>
      <c r="Q2071" s="33"/>
      <c r="R2071" s="23"/>
      <c r="S2071" s="30"/>
      <c r="T2071" s="33"/>
      <c r="U2071" s="23"/>
      <c r="V2071" s="30"/>
      <c r="W2071" s="33"/>
      <c r="X2071" s="23"/>
      <c r="Y2071" s="30"/>
      <c r="Z2071" s="33"/>
      <c r="AA2071" s="23"/>
      <c r="AB2071" s="967"/>
      <c r="AC2071" s="968"/>
      <c r="AD2071" s="968"/>
      <c r="AE2071" s="968"/>
      <c r="AF2071" s="968"/>
      <c r="AG2071" s="969"/>
    </row>
    <row r="2072" spans="1:43" s="50" customFormat="1" hidden="1" x14ac:dyDescent="0.3">
      <c r="A2072" s="297"/>
      <c r="B2072" s="302"/>
      <c r="C2072" s="204"/>
      <c r="D2072" s="30"/>
      <c r="E2072" s="33"/>
      <c r="F2072" s="23"/>
      <c r="G2072" s="30"/>
      <c r="H2072" s="33"/>
      <c r="I2072" s="23"/>
      <c r="J2072" s="30"/>
      <c r="K2072" s="33"/>
      <c r="L2072" s="23"/>
      <c r="M2072" s="30"/>
      <c r="N2072" s="33"/>
      <c r="O2072" s="23"/>
      <c r="P2072" s="30"/>
      <c r="Q2072" s="33"/>
      <c r="R2072" s="23"/>
      <c r="S2072" s="30"/>
      <c r="T2072" s="33"/>
      <c r="U2072" s="23"/>
      <c r="V2072" s="30"/>
      <c r="W2072" s="33"/>
      <c r="X2072" s="23"/>
      <c r="Y2072" s="30"/>
      <c r="Z2072" s="33"/>
      <c r="AA2072" s="23"/>
      <c r="AG2072" s="115"/>
    </row>
    <row r="2073" spans="1:43" s="50" customFormat="1" ht="18.75" x14ac:dyDescent="0.25">
      <c r="A2073" s="453">
        <v>260804</v>
      </c>
      <c r="B2073" s="436" t="str">
        <f>CONCATENATE(AP2073,"   -   Referência: ",AI2073," - ",AJ2073)</f>
        <v>PAPELEIRA METÁLICA CROMADA, INCLUSIVE FIXAÇÃO   -   Referência: SEINFRA - ED-48181</v>
      </c>
      <c r="C2073" s="437" t="str">
        <f>AQ2073</f>
        <v>U</v>
      </c>
      <c r="D2073" s="176"/>
      <c r="E2073" s="176"/>
      <c r="F2073" s="175">
        <f>D2073*E2073</f>
        <v>0</v>
      </c>
      <c r="G2073" s="177">
        <f>D2073</f>
        <v>0</v>
      </c>
      <c r="H2073" s="177">
        <f>E2073</f>
        <v>0</v>
      </c>
      <c r="I2073" s="175">
        <f>G2073*H2073</f>
        <v>0</v>
      </c>
      <c r="J2073" s="175">
        <f>IF(P2073&gt;G2073,P2073-G2073,0)</f>
        <v>3</v>
      </c>
      <c r="K2073" s="175">
        <f>IF(P2073&gt;G2073,Q2073,0)</f>
        <v>49.86</v>
      </c>
      <c r="L2073" s="175">
        <f>J2073*K2073</f>
        <v>149.57999999999998</v>
      </c>
      <c r="M2073" s="175">
        <f>IF(P2073&lt;G2073,G2073-P2073,0)</f>
        <v>0</v>
      </c>
      <c r="N2073" s="175">
        <f>IF(P2073=0,H2073,IF(P2073&lt;G2073,Q2073,0))</f>
        <v>0</v>
      </c>
      <c r="O2073" s="175">
        <f>M2073*N2073</f>
        <v>0</v>
      </c>
      <c r="P2073" s="176">
        <v>3</v>
      </c>
      <c r="Q2073" s="175">
        <f>IF(P2073=0,0,AL2073*(1-$AL$5))</f>
        <v>49.86</v>
      </c>
      <c r="R2073" s="175">
        <f>P2073*Q2073</f>
        <v>149.57999999999998</v>
      </c>
      <c r="S2073" s="175">
        <f>IF(Y2073&gt;D2073,Y2073-D2073,0)</f>
        <v>3</v>
      </c>
      <c r="T2073" s="175">
        <f>IF(Y2073&gt;D2073,Z2073,0)</f>
        <v>59.87</v>
      </c>
      <c r="U2073" s="175">
        <f>S2073*T2073</f>
        <v>179.60999999999999</v>
      </c>
      <c r="V2073" s="175">
        <f>IF(Y2073&lt;D2073,D2073-Y2073,0)</f>
        <v>0</v>
      </c>
      <c r="W2073" s="175">
        <f>IF(Y2073=0,E2073,IF(Y2073&lt;D2073,Z2073,0))</f>
        <v>0</v>
      </c>
      <c r="X2073" s="175">
        <f>V2073*W2073</f>
        <v>0</v>
      </c>
      <c r="Y2073" s="175">
        <f>P2073</f>
        <v>3</v>
      </c>
      <c r="Z2073" s="175">
        <f>IF(Y2073=0,0,AN2073*(1-$AN$5))</f>
        <v>59.87</v>
      </c>
      <c r="AA2073" s="175">
        <f>Y2073*Z2073</f>
        <v>179.60999999999999</v>
      </c>
      <c r="AB2073" s="964" t="str">
        <f>CONCATENATE("Conforme memória de cálculo ",'Unidade de Referência'!$G$2,":",VLOOKUP(C2073,'Unidade de Referência'!$B$2:$E$31,2)," = ",P2073," ",IF(P2073=1,VLOOKUP(C2073,'Unidade de Referência'!$B$2:$E$31,3),VLOOKUP(C2073,'Unidade de Referência'!$B$2:$E$31,4)))</f>
        <v>Conforme memória de cálculo "QUANTITATIVOS BIM - MORADA NOVA":Quantidade = 3 unidades</v>
      </c>
      <c r="AC2073" s="965"/>
      <c r="AD2073" s="965"/>
      <c r="AE2073" s="965"/>
      <c r="AF2073" s="965"/>
      <c r="AG2073" s="966"/>
      <c r="AI2073" s="507" t="s">
        <v>2191</v>
      </c>
      <c r="AJ2073" s="507" t="s">
        <v>3194</v>
      </c>
      <c r="AL2073" s="502">
        <f>IF(AI2073="SEINFRA",IF($I$2369=2021,VLOOKUP(AJ2073,'SEINFRA - 04-2021'!$A$6:$D$3691,4,0),IF($I$2369=2022,VLOOKUP(AJ2073,'SEINFRA - 06-2022'!$A$6:$D$3750,4,0),0)),(IF(AI2073="SINAPI",IF($I$2369=2021,VLOOKUP(AJ2073,'SINAPI - 04-2021'!$A$3:$D$6863,4,0),IF($I$2369=2022,VLOOKUP(AJ2073,'SINAPI - 06-2022'!$A$3:$D$7443,4,0),0)),0)))</f>
        <v>49.86</v>
      </c>
      <c r="AN2073" s="502">
        <f>IF(AI2073="SEINFRA",VLOOKUP(AJ2073,'SEINFRA - 01-2023'!$A$6:$D$3729,4,0),(IF(AI2073="SINAPI",VLOOKUP(AJ2073,'SINAPI - 01-2023'!$A$3:$D$7507,4,0),0)))</f>
        <v>59.87</v>
      </c>
      <c r="AP2073" s="436" t="str">
        <f>IF(AI2073="SEINFRA",VLOOKUP(AJ2073,'SEINFRA - 01-2023'!$A$6:$D$3729,2,0),(IF(AI2073="SINAPI",VLOOKUP(AJ2073,'SINAPI - 01-2023'!$A$3:$D$7507,2,0),0)))</f>
        <v>PAPELEIRA METÁLICA CROMADA, INCLUSIVE FIXAÇÃO</v>
      </c>
      <c r="AQ2073" s="254" t="str">
        <f>IF(AI2073="SEINFRA",VLOOKUP(AJ2073,'SEINFRA - 01-2023'!$A$6:$D$3729,3,0),(IF(AI2073="SINAPI",VLOOKUP(AJ2073,'SINAPI - 01-2023'!$A$3:$D$7507,3,0),0)))</f>
        <v>U</v>
      </c>
    </row>
    <row r="2074" spans="1:43" s="50" customFormat="1" ht="47.25" hidden="1" customHeight="1" x14ac:dyDescent="0.3">
      <c r="A2074" s="297"/>
      <c r="B2074" s="452"/>
      <c r="C2074" s="204"/>
      <c r="D2074" s="30"/>
      <c r="E2074" s="33"/>
      <c r="F2074" s="23"/>
      <c r="G2074" s="30"/>
      <c r="H2074" s="33"/>
      <c r="I2074" s="23"/>
      <c r="J2074" s="30"/>
      <c r="K2074" s="33"/>
      <c r="L2074" s="23"/>
      <c r="M2074" s="30"/>
      <c r="N2074" s="33"/>
      <c r="O2074" s="23"/>
      <c r="P2074" s="30"/>
      <c r="Q2074" s="33"/>
      <c r="R2074" s="23"/>
      <c r="S2074" s="30"/>
      <c r="T2074" s="33"/>
      <c r="U2074" s="23"/>
      <c r="V2074" s="30"/>
      <c r="W2074" s="33"/>
      <c r="X2074" s="23"/>
      <c r="Y2074" s="30"/>
      <c r="Z2074" s="33"/>
      <c r="AA2074" s="23"/>
      <c r="AB2074" s="967"/>
      <c r="AC2074" s="968"/>
      <c r="AD2074" s="968"/>
      <c r="AE2074" s="968"/>
      <c r="AF2074" s="968"/>
      <c r="AG2074" s="969"/>
    </row>
    <row r="2075" spans="1:43" s="50" customFormat="1" hidden="1" x14ac:dyDescent="0.3">
      <c r="A2075" s="297"/>
      <c r="B2075" s="302"/>
      <c r="C2075" s="204"/>
      <c r="D2075" s="30"/>
      <c r="E2075" s="33"/>
      <c r="F2075" s="23"/>
      <c r="G2075" s="30"/>
      <c r="H2075" s="33"/>
      <c r="I2075" s="23"/>
      <c r="J2075" s="30"/>
      <c r="K2075" s="33"/>
      <c r="L2075" s="23"/>
      <c r="M2075" s="30"/>
      <c r="N2075" s="33"/>
      <c r="O2075" s="23"/>
      <c r="P2075" s="30"/>
      <c r="Q2075" s="33"/>
      <c r="R2075" s="23"/>
      <c r="S2075" s="30"/>
      <c r="T2075" s="33"/>
      <c r="U2075" s="23"/>
      <c r="V2075" s="30"/>
      <c r="W2075" s="33"/>
      <c r="X2075" s="23"/>
      <c r="Y2075" s="30"/>
      <c r="Z2075" s="33"/>
      <c r="AA2075" s="23"/>
      <c r="AG2075" s="115"/>
    </row>
    <row r="2076" spans="1:43" s="50" customFormat="1" ht="31.5" x14ac:dyDescent="0.25">
      <c r="A2076" s="453">
        <v>260805</v>
      </c>
      <c r="B2076" s="436" t="str">
        <f>CONCATENATE(AP2076,"   -   Referência: ",AI2076," - ",AJ2076)</f>
        <v>PAPELEIRA PLASTICA TIPO DISPENSER PARA PAPEL HIGIENICO ROLAO   -   Referência: SEINFRA - ED-48183</v>
      </c>
      <c r="C2076" s="437" t="str">
        <f>AQ2076</f>
        <v>U</v>
      </c>
      <c r="D2076" s="176"/>
      <c r="E2076" s="176"/>
      <c r="F2076" s="175">
        <f>D2076*E2076</f>
        <v>0</v>
      </c>
      <c r="G2076" s="177">
        <f>D2076</f>
        <v>0</v>
      </c>
      <c r="H2076" s="177">
        <f>E2076</f>
        <v>0</v>
      </c>
      <c r="I2076" s="175">
        <f>G2076*H2076</f>
        <v>0</v>
      </c>
      <c r="J2076" s="175">
        <f>IF(P2076&gt;G2076,P2076-G2076,0)</f>
        <v>18</v>
      </c>
      <c r="K2076" s="175">
        <f>IF(P2076&gt;G2076,Q2076,0)</f>
        <v>39.68</v>
      </c>
      <c r="L2076" s="175">
        <f>J2076*K2076</f>
        <v>714.24</v>
      </c>
      <c r="M2076" s="175">
        <f>IF(P2076&lt;G2076,G2076-P2076,0)</f>
        <v>0</v>
      </c>
      <c r="N2076" s="175">
        <f>IF(P2076=0,H2076,IF(P2076&lt;G2076,Q2076,0))</f>
        <v>0</v>
      </c>
      <c r="O2076" s="175">
        <f>M2076*N2076</f>
        <v>0</v>
      </c>
      <c r="P2076" s="176">
        <v>18</v>
      </c>
      <c r="Q2076" s="175">
        <f>IF(P2076=0,0,AL2076*(1-$AL$5))</f>
        <v>39.68</v>
      </c>
      <c r="R2076" s="175">
        <f>P2076*Q2076</f>
        <v>714.24</v>
      </c>
      <c r="S2076" s="175">
        <f>IF(Y2076&gt;D2076,Y2076-D2076,0)</f>
        <v>18</v>
      </c>
      <c r="T2076" s="175">
        <f>IF(Y2076&gt;D2076,Z2076,0)</f>
        <v>66.77</v>
      </c>
      <c r="U2076" s="175">
        <f>S2076*T2076</f>
        <v>1201.8599999999999</v>
      </c>
      <c r="V2076" s="175">
        <f>IF(Y2076&lt;D2076,D2076-Y2076,0)</f>
        <v>0</v>
      </c>
      <c r="W2076" s="175">
        <f>IF(Y2076=0,E2076,IF(Y2076&lt;D2076,Z2076,0))</f>
        <v>0</v>
      </c>
      <c r="X2076" s="175">
        <f>V2076*W2076</f>
        <v>0</v>
      </c>
      <c r="Y2076" s="175">
        <f>P2076</f>
        <v>18</v>
      </c>
      <c r="Z2076" s="175">
        <f>IF(Y2076=0,0,AN2076*(1-$AN$5))</f>
        <v>66.77</v>
      </c>
      <c r="AA2076" s="175">
        <f>Y2076*Z2076</f>
        <v>1201.8599999999999</v>
      </c>
      <c r="AB2076" s="964" t="str">
        <f>CONCATENATE("Conforme memória de cálculo ",'Unidade de Referência'!$G$2,":",VLOOKUP(C2076,'Unidade de Referência'!$B$2:$E$31,2)," = ",P2076," ",IF(P2076=1,VLOOKUP(C2076,'Unidade de Referência'!$B$2:$E$31,3),VLOOKUP(C2076,'Unidade de Referência'!$B$2:$E$31,4)))</f>
        <v>Conforme memória de cálculo "QUANTITATIVOS BIM - MORADA NOVA":Quantidade = 18 unidades</v>
      </c>
      <c r="AC2076" s="965"/>
      <c r="AD2076" s="965"/>
      <c r="AE2076" s="965"/>
      <c r="AF2076" s="965"/>
      <c r="AG2076" s="966"/>
      <c r="AI2076" s="507" t="s">
        <v>2191</v>
      </c>
      <c r="AJ2076" s="507" t="s">
        <v>3198</v>
      </c>
      <c r="AL2076" s="502">
        <f>IF(AI2076="SEINFRA",IF($I$2369=2021,VLOOKUP(AJ2076,'SEINFRA - 04-2021'!$A$6:$D$3691,4,0),IF($I$2369=2022,VLOOKUP(AJ2076,'SEINFRA - 06-2022'!$A$6:$D$3750,4,0),0)),(IF(AI2076="SINAPI",IF($I$2369=2021,VLOOKUP(AJ2076,'SINAPI - 04-2021'!$A$3:$D$6863,4,0),IF($I$2369=2022,VLOOKUP(AJ2076,'SINAPI - 06-2022'!$A$3:$D$7443,4,0),0)),0)))</f>
        <v>39.68</v>
      </c>
      <c r="AN2076" s="502">
        <f>IF(AI2076="SEINFRA",VLOOKUP(AJ2076,'SEINFRA - 01-2023'!$A$6:$D$3729,4,0),(IF(AI2076="SINAPI",VLOOKUP(AJ2076,'SINAPI - 01-2023'!$A$3:$D$7507,4,0),0)))</f>
        <v>66.77</v>
      </c>
      <c r="AP2076" s="436" t="str">
        <f>IF(AI2076="SEINFRA",VLOOKUP(AJ2076,'SEINFRA - 01-2023'!$A$6:$D$3729,2,0),(IF(AI2076="SINAPI",VLOOKUP(AJ2076,'SINAPI - 01-2023'!$A$3:$D$7507,2,0),0)))</f>
        <v>PAPELEIRA PLASTICA TIPO DISPENSER PARA PAPEL HIGIENICO ROLAO</v>
      </c>
      <c r="AQ2076" s="254" t="str">
        <f>IF(AI2076="SEINFRA",VLOOKUP(AJ2076,'SEINFRA - 01-2023'!$A$6:$D$3729,3,0),(IF(AI2076="SINAPI",VLOOKUP(AJ2076,'SINAPI - 01-2023'!$A$3:$D$7507,3,0),0)))</f>
        <v>U</v>
      </c>
    </row>
    <row r="2077" spans="1:43" s="50" customFormat="1" ht="31.5" hidden="1" customHeight="1" x14ac:dyDescent="0.3">
      <c r="A2077" s="297"/>
      <c r="B2077" s="452"/>
      <c r="C2077" s="204"/>
      <c r="D2077" s="30"/>
      <c r="E2077" s="33"/>
      <c r="F2077" s="23"/>
      <c r="G2077" s="30"/>
      <c r="H2077" s="33"/>
      <c r="I2077" s="23"/>
      <c r="J2077" s="30"/>
      <c r="K2077" s="33"/>
      <c r="L2077" s="23"/>
      <c r="M2077" s="30"/>
      <c r="N2077" s="33"/>
      <c r="O2077" s="23"/>
      <c r="P2077" s="30"/>
      <c r="Q2077" s="33"/>
      <c r="R2077" s="23"/>
      <c r="S2077" s="30"/>
      <c r="T2077" s="33"/>
      <c r="U2077" s="23"/>
      <c r="V2077" s="30"/>
      <c r="W2077" s="33"/>
      <c r="X2077" s="23"/>
      <c r="Y2077" s="30"/>
      <c r="Z2077" s="33"/>
      <c r="AA2077" s="23"/>
      <c r="AB2077" s="967"/>
      <c r="AC2077" s="968"/>
      <c r="AD2077" s="968"/>
      <c r="AE2077" s="968"/>
      <c r="AF2077" s="968"/>
      <c r="AG2077" s="969"/>
    </row>
    <row r="2078" spans="1:43" s="50" customFormat="1" hidden="1" x14ac:dyDescent="0.3">
      <c r="A2078" s="297"/>
      <c r="B2078" s="302"/>
      <c r="C2078" s="204"/>
      <c r="D2078" s="30"/>
      <c r="E2078" s="33"/>
      <c r="F2078" s="23"/>
      <c r="G2078" s="30"/>
      <c r="H2078" s="33"/>
      <c r="I2078" s="23"/>
      <c r="J2078" s="30"/>
      <c r="K2078" s="33"/>
      <c r="L2078" s="23"/>
      <c r="M2078" s="30"/>
      <c r="N2078" s="33"/>
      <c r="O2078" s="23"/>
      <c r="P2078" s="30"/>
      <c r="Q2078" s="33"/>
      <c r="R2078" s="23"/>
      <c r="S2078" s="30"/>
      <c r="T2078" s="33"/>
      <c r="U2078" s="23"/>
      <c r="V2078" s="30"/>
      <c r="W2078" s="33"/>
      <c r="X2078" s="23"/>
      <c r="Y2078" s="30"/>
      <c r="Z2078" s="33"/>
      <c r="AA2078" s="23"/>
      <c r="AG2078" s="115"/>
    </row>
    <row r="2079" spans="1:43" s="50" customFormat="1" ht="31.5" customHeight="1" x14ac:dyDescent="0.25">
      <c r="A2079" s="453">
        <v>260806</v>
      </c>
      <c r="B2079" s="436" t="str">
        <f>CONCATENATE(AP2079,"   -   Referência: ",AI2079," - ",AJ2079)</f>
        <v>FORNECIMENTO E ASSENTAMENTO DE TUBO PVC RÍGIDO SOLDÁVEL, ÁGUA FRIA, DN 75 MM (2.1/2"), INCLUSIVE CONEXÕES   -   Referência: SEINFRA - ED-50024</v>
      </c>
      <c r="C2079" s="437" t="str">
        <f>AQ2079</f>
        <v>m</v>
      </c>
      <c r="D2079" s="176"/>
      <c r="E2079" s="176"/>
      <c r="F2079" s="175">
        <f>D2079*E2079</f>
        <v>0</v>
      </c>
      <c r="G2079" s="177">
        <f>D2079</f>
        <v>0</v>
      </c>
      <c r="H2079" s="177">
        <f>E2079</f>
        <v>0</v>
      </c>
      <c r="I2079" s="175">
        <f>G2079*H2079</f>
        <v>0</v>
      </c>
      <c r="J2079" s="175">
        <f>IF(P2079&gt;G2079,P2079-G2079,0)</f>
        <v>1</v>
      </c>
      <c r="K2079" s="175">
        <f>IF(P2079&gt;G2079,Q2079,0)</f>
        <v>58.91</v>
      </c>
      <c r="L2079" s="175">
        <f>J2079*K2079</f>
        <v>58.91</v>
      </c>
      <c r="M2079" s="175">
        <f>IF(P2079&lt;G2079,G2079-P2079,0)</f>
        <v>0</v>
      </c>
      <c r="N2079" s="175">
        <f>IF(P2079=0,H2079,IF(P2079&lt;G2079,Q2079,0))</f>
        <v>0</v>
      </c>
      <c r="O2079" s="175">
        <f>M2079*N2079</f>
        <v>0</v>
      </c>
      <c r="P2079" s="176">
        <v>1</v>
      </c>
      <c r="Q2079" s="175">
        <f>IF(P2079=0,0,AL2079*(1-$AL$5))</f>
        <v>58.91</v>
      </c>
      <c r="R2079" s="175">
        <f>P2079*Q2079</f>
        <v>58.91</v>
      </c>
      <c r="S2079" s="175">
        <f>IF(Y2079&gt;D2079,Y2079-D2079,0)</f>
        <v>1</v>
      </c>
      <c r="T2079" s="175">
        <f>IF(Y2079&gt;D2079,Z2079,0)</f>
        <v>90.72</v>
      </c>
      <c r="U2079" s="175">
        <f>S2079*T2079</f>
        <v>90.72</v>
      </c>
      <c r="V2079" s="175">
        <f>IF(Y2079&lt;D2079,D2079-Y2079,0)</f>
        <v>0</v>
      </c>
      <c r="W2079" s="175">
        <f>IF(Y2079=0,E2079,IF(Y2079&lt;D2079,Z2079,0))</f>
        <v>0</v>
      </c>
      <c r="X2079" s="175">
        <f>V2079*W2079</f>
        <v>0</v>
      </c>
      <c r="Y2079" s="175">
        <f>P2079</f>
        <v>1</v>
      </c>
      <c r="Z2079" s="175">
        <f>IF(Y2079=0,0,AN2079*(1-$AN$5))</f>
        <v>90.72</v>
      </c>
      <c r="AA2079" s="175">
        <f>Y2079*Z2079</f>
        <v>90.72</v>
      </c>
      <c r="AB2079" s="904" t="str">
        <f>CONCATENATE("Conforme memória de cálculo presente no ",'Unidade de Referência'!$G$3,":",VLOOKUP(C2079,'Unidade de Referência'!$B$2:$E$31,2)," = ",P2079," ",IF(P2079=1,VLOOKUP(C2079,'Unidade de Referência'!$B$2:$E$31,3),VLOOKUP(C2079,'Unidade de Referência'!$B$2:$E$31,4)))</f>
        <v>Conforme memória de cálculo presente no PROJETO HIDRO-SANITÁRIO:Comprimento = 1 m</v>
      </c>
      <c r="AC2079" s="905"/>
      <c r="AD2079" s="905"/>
      <c r="AE2079" s="905"/>
      <c r="AF2079" s="905"/>
      <c r="AG2079" s="906"/>
      <c r="AI2079" s="507" t="s">
        <v>2191</v>
      </c>
      <c r="AJ2079" s="507" t="s">
        <v>5642</v>
      </c>
      <c r="AL2079" s="502">
        <f>IF(AI2079="SEINFRA",IF($I$2369=2021,VLOOKUP(AJ2079,'SEINFRA - 04-2021'!$A$6:$D$3691,4,0),IF($I$2369=2022,VLOOKUP(AJ2079,'SEINFRA - 06-2022'!$A$6:$D$3750,4,0),0)),(IF(AI2079="SINAPI",IF($I$2369=2021,VLOOKUP(AJ2079,'SINAPI - 04-2021'!$A$3:$D$6863,4,0),IF($I$2369=2022,VLOOKUP(AJ2079,'SINAPI - 06-2022'!$A$3:$D$7443,4,0),0)),0)))</f>
        <v>58.91</v>
      </c>
      <c r="AN2079" s="502">
        <f>IF(AI2079="SEINFRA",VLOOKUP(AJ2079,'SEINFRA - 01-2023'!$A$6:$D$3729,4,0),(IF(AI2079="SINAPI",VLOOKUP(AJ2079,'SINAPI - 01-2023'!$A$3:$D$7507,4,0),0)))</f>
        <v>90.72</v>
      </c>
      <c r="AP2079" s="436" t="str">
        <f>IF(AI2079="SEINFRA",VLOOKUP(AJ2079,'SEINFRA - 01-2023'!$A$6:$D$3729,2,0),(IF(AI2079="SINAPI",VLOOKUP(AJ2079,'SINAPI - 01-2023'!$A$3:$D$7507,2,0),0)))</f>
        <v>FORNECIMENTO E ASSENTAMENTO DE TUBO PVC RÍGIDO SOLDÁVEL, ÁGUA FRIA, DN 75 MM (2.1/2"), INCLUSIVE CONEXÕES</v>
      </c>
      <c r="AQ2079" s="254" t="str">
        <f>IF(AI2079="SEINFRA",VLOOKUP(AJ2079,'SEINFRA - 01-2023'!$A$6:$D$3729,3,0),(IF(AI2079="SINAPI",VLOOKUP(AJ2079,'SINAPI - 01-2023'!$A$3:$D$7507,3,0),0)))</f>
        <v>m</v>
      </c>
    </row>
    <row r="2080" spans="1:43" s="50" customFormat="1" ht="31.5" hidden="1" customHeight="1" x14ac:dyDescent="0.3">
      <c r="A2080" s="297"/>
      <c r="B2080" s="452"/>
      <c r="C2080" s="204"/>
      <c r="D2080" s="30"/>
      <c r="E2080" s="33"/>
      <c r="F2080" s="23"/>
      <c r="G2080" s="30"/>
      <c r="H2080" s="33"/>
      <c r="I2080" s="23"/>
      <c r="J2080" s="30"/>
      <c r="K2080" s="33"/>
      <c r="L2080" s="23"/>
      <c r="M2080" s="30"/>
      <c r="N2080" s="33"/>
      <c r="O2080" s="23"/>
      <c r="P2080" s="30"/>
      <c r="Q2080" s="33"/>
      <c r="R2080" s="23"/>
      <c r="S2080" s="30"/>
      <c r="T2080" s="33"/>
      <c r="U2080" s="23"/>
      <c r="V2080" s="30"/>
      <c r="W2080" s="33"/>
      <c r="X2080" s="23"/>
      <c r="Y2080" s="30"/>
      <c r="Z2080" s="33"/>
      <c r="AA2080" s="23"/>
      <c r="AB2080" s="907"/>
      <c r="AC2080" s="908"/>
      <c r="AD2080" s="908"/>
      <c r="AE2080" s="908"/>
      <c r="AF2080" s="908"/>
      <c r="AG2080" s="909"/>
    </row>
    <row r="2081" spans="1:43" s="50" customFormat="1" hidden="1" x14ac:dyDescent="0.3">
      <c r="A2081" s="297"/>
      <c r="B2081" s="302"/>
      <c r="C2081" s="204"/>
      <c r="D2081" s="30"/>
      <c r="E2081" s="33"/>
      <c r="F2081" s="23"/>
      <c r="G2081" s="30"/>
      <c r="H2081" s="33"/>
      <c r="I2081" s="23"/>
      <c r="J2081" s="30"/>
      <c r="K2081" s="33"/>
      <c r="L2081" s="23"/>
      <c r="M2081" s="30"/>
      <c r="N2081" s="33"/>
      <c r="O2081" s="23"/>
      <c r="P2081" s="30"/>
      <c r="Q2081" s="33"/>
      <c r="R2081" s="23"/>
      <c r="S2081" s="30"/>
      <c r="T2081" s="33"/>
      <c r="U2081" s="23"/>
      <c r="V2081" s="30"/>
      <c r="W2081" s="33"/>
      <c r="X2081" s="23"/>
      <c r="Y2081" s="30"/>
      <c r="Z2081" s="33"/>
      <c r="AA2081" s="23"/>
      <c r="AG2081" s="115"/>
    </row>
    <row r="2082" spans="1:43" s="50" customFormat="1" ht="18.75" x14ac:dyDescent="0.25">
      <c r="A2082" s="451">
        <v>260900</v>
      </c>
      <c r="B2082" s="170" t="s">
        <v>2014</v>
      </c>
      <c r="C2082" s="120"/>
      <c r="D2082" s="132"/>
      <c r="E2082" s="121"/>
      <c r="F2082" s="123"/>
      <c r="G2082" s="132"/>
      <c r="H2082" s="121"/>
      <c r="I2082" s="123"/>
      <c r="J2082" s="132"/>
      <c r="K2082" s="121"/>
      <c r="L2082" s="123"/>
      <c r="M2082" s="132"/>
      <c r="N2082" s="121"/>
      <c r="O2082" s="123"/>
      <c r="P2082" s="132"/>
      <c r="Q2082" s="121"/>
      <c r="R2082" s="123"/>
      <c r="S2082" s="132"/>
      <c r="T2082" s="121"/>
      <c r="U2082" s="123"/>
      <c r="V2082" s="132"/>
      <c r="W2082" s="121"/>
      <c r="X2082" s="123"/>
      <c r="Y2082" s="132"/>
      <c r="Z2082" s="121"/>
      <c r="AA2082" s="123"/>
      <c r="AB2082" s="655"/>
      <c r="AC2082" s="124"/>
      <c r="AD2082" s="124"/>
      <c r="AE2082" s="124"/>
      <c r="AF2082" s="124"/>
      <c r="AG2082" s="125"/>
      <c r="AL2082" s="503"/>
      <c r="AN2082" s="103"/>
    </row>
    <row r="2083" spans="1:43" s="50" customFormat="1" ht="31.5" x14ac:dyDescent="0.25">
      <c r="A2083" s="453">
        <v>260901</v>
      </c>
      <c r="B2083" s="436" t="str">
        <f>CONCATENATE(AP2083,"   -   Referência: ",AI2083," - ",AJ2083)</f>
        <v>Caixa de gordura especial, volume de 600 litros, conforme projeto   -   Referência: SINAPI - 98109</v>
      </c>
      <c r="C2083" s="437" t="str">
        <f>AQ2083</f>
        <v>UN</v>
      </c>
      <c r="D2083" s="176"/>
      <c r="E2083" s="176"/>
      <c r="F2083" s="175">
        <f>D2083*E2083</f>
        <v>0</v>
      </c>
      <c r="G2083" s="177">
        <f>D2083</f>
        <v>0</v>
      </c>
      <c r="H2083" s="177">
        <f>E2083</f>
        <v>0</v>
      </c>
      <c r="I2083" s="175">
        <f>G2083*H2083</f>
        <v>0</v>
      </c>
      <c r="J2083" s="175">
        <f>IF(P2083&gt;G2083,P2083-G2083,0)</f>
        <v>1</v>
      </c>
      <c r="K2083" s="175">
        <f>IF(P2083&gt;G2083,Q2083,0)</f>
        <v>1342.28</v>
      </c>
      <c r="L2083" s="175">
        <f>J2083*K2083</f>
        <v>1342.28</v>
      </c>
      <c r="M2083" s="175">
        <f>IF(P2083&lt;G2083,G2083-P2083,0)</f>
        <v>0</v>
      </c>
      <c r="N2083" s="175">
        <f>IF(P2083=0,H2083,IF(P2083&lt;G2083,Q2083,0))</f>
        <v>0</v>
      </c>
      <c r="O2083" s="175">
        <f>M2083*N2083</f>
        <v>0</v>
      </c>
      <c r="P2083" s="176">
        <v>1</v>
      </c>
      <c r="Q2083" s="175">
        <f>IF(P2083=0,0,AL2083*(1-$AL$5))</f>
        <v>1342.28</v>
      </c>
      <c r="R2083" s="175">
        <f>P2083*Q2083</f>
        <v>1342.28</v>
      </c>
      <c r="S2083" s="175">
        <f>IF(Y2083&gt;D2083,Y2083-D2083,0)</f>
        <v>1</v>
      </c>
      <c r="T2083" s="175">
        <f>IF(Y2083&gt;D2083,Z2083,0)</f>
        <v>1512.04</v>
      </c>
      <c r="U2083" s="175">
        <f>S2083*T2083</f>
        <v>1512.04</v>
      </c>
      <c r="V2083" s="175">
        <f>IF(Y2083&lt;D2083,D2083-Y2083,0)</f>
        <v>0</v>
      </c>
      <c r="W2083" s="175">
        <f>IF(Y2083=0,E2083,IF(Y2083&lt;D2083,Z2083,0))</f>
        <v>0</v>
      </c>
      <c r="X2083" s="175">
        <f>V2083*W2083</f>
        <v>0</v>
      </c>
      <c r="Y2083" s="175">
        <f>P2083</f>
        <v>1</v>
      </c>
      <c r="Z2083" s="175">
        <f>IF(Y2083=0,0,AN2083*(1-$AN$5))</f>
        <v>1512.04</v>
      </c>
      <c r="AA2083" s="175">
        <f>Y2083*Z2083</f>
        <v>1512.04</v>
      </c>
      <c r="AB2083" s="904" t="str">
        <f>CONCATENATE("Conforme memória de cálculo presente no ",'Unidade de Referência'!$G$3,":",VLOOKUP(C2083,'Unidade de Referência'!$B$2:$E$31,2)," = ",P2083," ",IF(P2083=1,VLOOKUP(C2083,'Unidade de Referência'!$B$2:$E$31,3),VLOOKUP(C2083,'Unidade de Referência'!$B$2:$E$31,4)))</f>
        <v>Conforme memória de cálculo presente no PROJETO HIDRO-SANITÁRIO:Quantidade = 1 unidade</v>
      </c>
      <c r="AC2083" s="905"/>
      <c r="AD2083" s="905"/>
      <c r="AE2083" s="905"/>
      <c r="AF2083" s="905"/>
      <c r="AG2083" s="906"/>
      <c r="AI2083" s="507" t="s">
        <v>21577</v>
      </c>
      <c r="AJ2083" s="507">
        <v>98109</v>
      </c>
      <c r="AL2083" s="566">
        <f>IF(AI2083="SEINFRA",IF($I$2369=2021,VLOOKUP(AJ2083,'SEINFRA - 04-2021'!$A$6:$D$3691,4,0),IF($I$2369=2022,VLOOKUP(AJ2083,'SEINFRA - 06-2022'!$A$6:$D$3750,4,0),0)),(IF(AI2083="SINAPI",IF($I$2369=2021,VLOOKUP(AJ2083,'SINAPI - 04-2021'!$A$3:$D$6863,4,0),IF($I$2369=2022,VLOOKUP(AJ2083,'SINAPI - 06-2022'!$A$3:$D$7443,4,0),0)),0)))*2</f>
        <v>1342.28</v>
      </c>
      <c r="AN2083" s="566">
        <f>IF(AI2083="SEINFRA",VLOOKUP(AJ2083,'SEINFRA - 01-2023'!$A$6:$D$3729,4,0),(IF(AI2083="SINAPI",VLOOKUP(AJ2083,'SINAPI - 01-2023'!$A$3:$D$7507,4,0),0)))*2</f>
        <v>1512.04</v>
      </c>
      <c r="AP2083" s="564" t="s">
        <v>21584</v>
      </c>
      <c r="AQ2083" s="254" t="str">
        <f>IF(AI2083="SEINFRA",VLOOKUP(AJ2083,'SEINFRA - 01-2023'!$A$6:$D$3729,3,0),(IF(AI2083="SINAPI",VLOOKUP(AJ2083,'SINAPI - 01-2023'!$A$3:$D$7507,3,0),0)))</f>
        <v>UN</v>
      </c>
    </row>
    <row r="2084" spans="1:43" s="50" customFormat="1" ht="31.5" hidden="1" customHeight="1" x14ac:dyDescent="0.3">
      <c r="A2084" s="297"/>
      <c r="B2084" s="452"/>
      <c r="C2084" s="204"/>
      <c r="D2084" s="30"/>
      <c r="E2084" s="33"/>
      <c r="F2084" s="23"/>
      <c r="G2084" s="30"/>
      <c r="H2084" s="33"/>
      <c r="I2084" s="23"/>
      <c r="J2084" s="30"/>
      <c r="K2084" s="33"/>
      <c r="L2084" s="23"/>
      <c r="M2084" s="30"/>
      <c r="N2084" s="33"/>
      <c r="O2084" s="23"/>
      <c r="P2084" s="30"/>
      <c r="Q2084" s="33"/>
      <c r="R2084" s="23"/>
      <c r="S2084" s="30"/>
      <c r="T2084" s="33"/>
      <c r="U2084" s="23"/>
      <c r="V2084" s="30"/>
      <c r="W2084" s="33"/>
      <c r="X2084" s="23"/>
      <c r="Y2084" s="30"/>
      <c r="Z2084" s="33"/>
      <c r="AA2084" s="23"/>
      <c r="AB2084" s="907"/>
      <c r="AC2084" s="908"/>
      <c r="AD2084" s="908"/>
      <c r="AE2084" s="908"/>
      <c r="AF2084" s="908"/>
      <c r="AG2084" s="909"/>
    </row>
    <row r="2085" spans="1:43" s="50" customFormat="1" hidden="1" x14ac:dyDescent="0.3">
      <c r="A2085" s="297"/>
      <c r="B2085" s="302"/>
      <c r="C2085" s="204"/>
      <c r="D2085" s="30"/>
      <c r="E2085" s="33"/>
      <c r="F2085" s="23"/>
      <c r="G2085" s="30"/>
      <c r="H2085" s="33"/>
      <c r="I2085" s="23"/>
      <c r="J2085" s="30"/>
      <c r="K2085" s="33"/>
      <c r="L2085" s="23"/>
      <c r="M2085" s="30"/>
      <c r="N2085" s="33"/>
      <c r="O2085" s="23"/>
      <c r="P2085" s="30"/>
      <c r="Q2085" s="33"/>
      <c r="R2085" s="23"/>
      <c r="S2085" s="30"/>
      <c r="T2085" s="33"/>
      <c r="U2085" s="23"/>
      <c r="V2085" s="30"/>
      <c r="W2085" s="33"/>
      <c r="X2085" s="23"/>
      <c r="Y2085" s="30"/>
      <c r="Z2085" s="33"/>
      <c r="AA2085" s="23"/>
      <c r="AG2085" s="115"/>
    </row>
    <row r="2086" spans="1:43" s="50" customFormat="1" ht="31.5" x14ac:dyDescent="0.25">
      <c r="A2086" s="453">
        <v>260902</v>
      </c>
      <c r="B2086" s="436" t="str">
        <f>CONCATENATE(AP2086,"   -   Referência: ",AI2086," - ",AJ2086)</f>
        <v>FORNECIMENTO E ASSENTAMENTO DE TUBO PVC RÍGIDO, COLETOR DE ESGOTO LISO (JEI), DN 200 MM (8"), INCLUSIVE CONEXÕES   -   Referência: SEINFRA - ED-50107</v>
      </c>
      <c r="C2086" s="437" t="str">
        <f>AQ2086</f>
        <v>m</v>
      </c>
      <c r="D2086" s="176"/>
      <c r="E2086" s="176"/>
      <c r="F2086" s="175">
        <f>D2086*E2086</f>
        <v>0</v>
      </c>
      <c r="G2086" s="177">
        <f>D2086</f>
        <v>0</v>
      </c>
      <c r="H2086" s="177">
        <f>E2086</f>
        <v>0</v>
      </c>
      <c r="I2086" s="175">
        <f>G2086*H2086</f>
        <v>0</v>
      </c>
      <c r="J2086" s="175">
        <f>IF(P2086&gt;G2086,P2086-G2086,0)</f>
        <v>33.4</v>
      </c>
      <c r="K2086" s="175">
        <f>IF(P2086&gt;G2086,Q2086,0)</f>
        <v>136.66</v>
      </c>
      <c r="L2086" s="175">
        <f>J2086*K2086</f>
        <v>4564.4439999999995</v>
      </c>
      <c r="M2086" s="175">
        <f>IF(P2086&lt;G2086,G2086-P2086,0)</f>
        <v>0</v>
      </c>
      <c r="N2086" s="175">
        <f>IF(P2086=0,H2086,IF(P2086&lt;G2086,Q2086,0))</f>
        <v>0</v>
      </c>
      <c r="O2086" s="175">
        <f>M2086*N2086</f>
        <v>0</v>
      </c>
      <c r="P2086" s="176">
        <v>33.4</v>
      </c>
      <c r="Q2086" s="175">
        <f>IF(P2086=0,0,AL2086*(1-$AL$5))</f>
        <v>136.66</v>
      </c>
      <c r="R2086" s="175">
        <f>P2086*Q2086</f>
        <v>4564.4439999999995</v>
      </c>
      <c r="S2086" s="175">
        <f>IF(Y2086&gt;D2086,Y2086-D2086,0)</f>
        <v>33.4</v>
      </c>
      <c r="T2086" s="175">
        <f>IF(Y2086&gt;D2086,Z2086,0)</f>
        <v>155.13999999999999</v>
      </c>
      <c r="U2086" s="175">
        <f>S2086*T2086</f>
        <v>5181.6759999999995</v>
      </c>
      <c r="V2086" s="175">
        <f>IF(Y2086&lt;D2086,D2086-Y2086,0)</f>
        <v>0</v>
      </c>
      <c r="W2086" s="175">
        <f>IF(Y2086=0,E2086,IF(Y2086&lt;D2086,Z2086,0))</f>
        <v>0</v>
      </c>
      <c r="X2086" s="175">
        <f>V2086*W2086</f>
        <v>0</v>
      </c>
      <c r="Y2086" s="175">
        <f>P2086</f>
        <v>33.4</v>
      </c>
      <c r="Z2086" s="175">
        <f>IF(Y2086=0,0,AN2086*(1-$AN$5))</f>
        <v>155.13999999999999</v>
      </c>
      <c r="AA2086" s="175">
        <f>Y2086*Z2086</f>
        <v>5181.6759999999995</v>
      </c>
      <c r="AB2086" s="904" t="str">
        <f>CONCATENATE("Conforme memória de cálculo presente no ",'Unidade de Referência'!$G$3,":",VLOOKUP(C2086,'Unidade de Referência'!$B$2:$E$31,2)," = ",P2086," ",IF(P2086=1,VLOOKUP(C2086,'Unidade de Referência'!$B$2:$E$31,3),VLOOKUP(C2086,'Unidade de Referência'!$B$2:$E$31,4)))</f>
        <v>Conforme memória de cálculo presente no PROJETO HIDRO-SANITÁRIO:Comprimento = 33,4 m</v>
      </c>
      <c r="AC2086" s="905"/>
      <c r="AD2086" s="905"/>
      <c r="AE2086" s="905"/>
      <c r="AF2086" s="905"/>
      <c r="AG2086" s="906"/>
      <c r="AI2086" s="507" t="s">
        <v>2191</v>
      </c>
      <c r="AJ2086" s="507" t="s">
        <v>5792</v>
      </c>
      <c r="AL2086" s="502">
        <f>IF(AI2086="SEINFRA",IF($I$2369=2021,VLOOKUP(AJ2086,'SEINFRA - 04-2021'!$A$6:$D$3691,4,0),IF($I$2369=2022,VLOOKUP(AJ2086,'SEINFRA - 06-2022'!$A$6:$D$3750,4,0),0)),(IF(AI2086="SINAPI",IF($I$2369=2021,VLOOKUP(AJ2086,'SINAPI - 04-2021'!$A$3:$D$6863,4,0),IF($I$2369=2022,VLOOKUP(AJ2086,'SINAPI - 06-2022'!$A$3:$D$7443,4,0),0)),0)))</f>
        <v>136.66</v>
      </c>
      <c r="AN2086" s="502">
        <f>IF(AI2086="SEINFRA",VLOOKUP(AJ2086,'SEINFRA - 01-2023'!$A$6:$D$3729,4,0),(IF(AI2086="SINAPI",VLOOKUP(AJ2086,'SINAPI - 01-2023'!$A$3:$D$7507,4,0),0)))</f>
        <v>155.13999999999999</v>
      </c>
      <c r="AP2086" s="436" t="str">
        <f>IF(AI2086="SEINFRA",VLOOKUP(AJ2086,'SEINFRA - 01-2023'!$A$6:$D$3729,2,0),(IF(AI2086="SINAPI",VLOOKUP(AJ2086,'SINAPI - 01-2023'!$A$3:$D$7507,2,0),0)))</f>
        <v>FORNECIMENTO E ASSENTAMENTO DE TUBO PVC RÍGIDO, COLETOR DE ESGOTO LISO (JEI), DN 200 MM (8"), INCLUSIVE CONEXÕES</v>
      </c>
      <c r="AQ2086" s="254" t="str">
        <f>IF(AI2086="SEINFRA",VLOOKUP(AJ2086,'SEINFRA - 01-2023'!$A$6:$D$3729,3,0),(IF(AI2086="SINAPI",VLOOKUP(AJ2086,'SINAPI - 01-2023'!$A$3:$D$7507,3,0),0)))</f>
        <v>m</v>
      </c>
    </row>
    <row r="2087" spans="1:43" s="50" customFormat="1" ht="31.5" hidden="1" customHeight="1" x14ac:dyDescent="0.3">
      <c r="A2087" s="297"/>
      <c r="B2087" s="452"/>
      <c r="C2087" s="204"/>
      <c r="D2087" s="30"/>
      <c r="E2087" s="33"/>
      <c r="F2087" s="23"/>
      <c r="G2087" s="30"/>
      <c r="H2087" s="33"/>
      <c r="I2087" s="23"/>
      <c r="J2087" s="30"/>
      <c r="K2087" s="33"/>
      <c r="L2087" s="23"/>
      <c r="M2087" s="30"/>
      <c r="N2087" s="33"/>
      <c r="O2087" s="23"/>
      <c r="P2087" s="30"/>
      <c r="Q2087" s="33"/>
      <c r="R2087" s="23"/>
      <c r="S2087" s="30"/>
      <c r="T2087" s="33"/>
      <c r="U2087" s="23"/>
      <c r="V2087" s="30"/>
      <c r="W2087" s="33"/>
      <c r="X2087" s="23"/>
      <c r="Y2087" s="30"/>
      <c r="Z2087" s="33"/>
      <c r="AA2087" s="23"/>
      <c r="AB2087" s="907"/>
      <c r="AC2087" s="908"/>
      <c r="AD2087" s="908"/>
      <c r="AE2087" s="908"/>
      <c r="AF2087" s="908"/>
      <c r="AG2087" s="909"/>
    </row>
    <row r="2088" spans="1:43" s="50" customFormat="1" hidden="1" x14ac:dyDescent="0.3">
      <c r="A2088" s="297"/>
      <c r="B2088" s="302"/>
      <c r="C2088" s="204"/>
      <c r="D2088" s="30"/>
      <c r="E2088" s="33"/>
      <c r="F2088" s="23"/>
      <c r="G2088" s="30"/>
      <c r="H2088" s="33"/>
      <c r="I2088" s="23"/>
      <c r="J2088" s="30"/>
      <c r="K2088" s="33"/>
      <c r="L2088" s="23"/>
      <c r="M2088" s="30"/>
      <c r="N2088" s="33"/>
      <c r="O2088" s="23"/>
      <c r="P2088" s="30"/>
      <c r="Q2088" s="33"/>
      <c r="R2088" s="23"/>
      <c r="S2088" s="30"/>
      <c r="T2088" s="33"/>
      <c r="U2088" s="23"/>
      <c r="V2088" s="30"/>
      <c r="W2088" s="33"/>
      <c r="X2088" s="23"/>
      <c r="Y2088" s="30"/>
      <c r="Z2088" s="33"/>
      <c r="AA2088" s="23"/>
      <c r="AG2088" s="115"/>
    </row>
    <row r="2089" spans="1:43" s="50" customFormat="1" ht="31.5" x14ac:dyDescent="0.25">
      <c r="A2089" s="453">
        <v>260903</v>
      </c>
      <c r="B2089" s="436" t="str">
        <f>CONCATENATE(AP2089,"   -   Referência: ",AI2089," - ",AJ2089)</f>
        <v>FORNECIMENTO E ASSENTAMENTO DE TUBO PVC RÍGIDO, COLETOR DE ESGOTO LISO (JEI), DN 300 MM (12"), INCLUSIVE CONEXÕES   -   Referência: SEINFRA - ED-50109</v>
      </c>
      <c r="C2089" s="437" t="str">
        <f>AQ2089</f>
        <v>m</v>
      </c>
      <c r="D2089" s="176"/>
      <c r="E2089" s="176"/>
      <c r="F2089" s="175">
        <f>D2089*E2089</f>
        <v>0</v>
      </c>
      <c r="G2089" s="177">
        <f>D2089</f>
        <v>0</v>
      </c>
      <c r="H2089" s="177">
        <f>E2089</f>
        <v>0</v>
      </c>
      <c r="I2089" s="175">
        <f>G2089*H2089</f>
        <v>0</v>
      </c>
      <c r="J2089" s="175">
        <f>IF(P2089&gt;G2089,P2089-G2089,0)</f>
        <v>25.8</v>
      </c>
      <c r="K2089" s="175">
        <f>IF(P2089&gt;G2089,Q2089,0)</f>
        <v>357.6</v>
      </c>
      <c r="L2089" s="175">
        <f>J2089*K2089</f>
        <v>9226.0800000000017</v>
      </c>
      <c r="M2089" s="175">
        <f>IF(P2089&lt;G2089,G2089-P2089,0)</f>
        <v>0</v>
      </c>
      <c r="N2089" s="175">
        <f>IF(P2089=0,H2089,IF(P2089&lt;G2089,Q2089,0))</f>
        <v>0</v>
      </c>
      <c r="O2089" s="175">
        <f>M2089*N2089</f>
        <v>0</v>
      </c>
      <c r="P2089" s="176">
        <v>25.8</v>
      </c>
      <c r="Q2089" s="175">
        <f>IF(P2089=0,0,AL2089*(1-$AL$5))</f>
        <v>357.6</v>
      </c>
      <c r="R2089" s="175">
        <f>P2089*Q2089</f>
        <v>9226.0800000000017</v>
      </c>
      <c r="S2089" s="175">
        <f>IF(Y2089&gt;D2089,Y2089-D2089,0)</f>
        <v>25.8</v>
      </c>
      <c r="T2089" s="175">
        <f>IF(Y2089&gt;D2089,Z2089,0)</f>
        <v>428.94</v>
      </c>
      <c r="U2089" s="175">
        <f>S2089*T2089</f>
        <v>11066.652</v>
      </c>
      <c r="V2089" s="175">
        <f>IF(Y2089&lt;D2089,D2089-Y2089,0)</f>
        <v>0</v>
      </c>
      <c r="W2089" s="175">
        <f>IF(Y2089=0,E2089,IF(Y2089&lt;D2089,Z2089,0))</f>
        <v>0</v>
      </c>
      <c r="X2089" s="175">
        <f>V2089*W2089</f>
        <v>0</v>
      </c>
      <c r="Y2089" s="175">
        <f>P2089</f>
        <v>25.8</v>
      </c>
      <c r="Z2089" s="175">
        <f>IF(Y2089=0,0,AN2089*(1-$AN$5))</f>
        <v>428.94</v>
      </c>
      <c r="AA2089" s="175">
        <f>Y2089*Z2089</f>
        <v>11066.652</v>
      </c>
      <c r="AB2089" s="904" t="str">
        <f>CONCATENATE("Conforme memória de cálculo presente no ",'Unidade de Referência'!$G$3,":",VLOOKUP(C2089,'Unidade de Referência'!$B$2:$E$31,2)," = ",P2089," ",IF(P2089=1,VLOOKUP(C2089,'Unidade de Referência'!$B$2:$E$31,3),VLOOKUP(C2089,'Unidade de Referência'!$B$2:$E$31,4)))</f>
        <v>Conforme memória de cálculo presente no PROJETO HIDRO-SANITÁRIO:Comprimento = 25,8 m</v>
      </c>
      <c r="AC2089" s="905"/>
      <c r="AD2089" s="905"/>
      <c r="AE2089" s="905"/>
      <c r="AF2089" s="905"/>
      <c r="AG2089" s="906"/>
      <c r="AI2089" s="507" t="s">
        <v>2191</v>
      </c>
      <c r="AJ2089" s="507" t="s">
        <v>5796</v>
      </c>
      <c r="AL2089" s="502">
        <f>IF(AI2089="SEINFRA",IF($I$2369=2021,VLOOKUP(AJ2089,'SEINFRA - 04-2021'!$A$6:$D$3691,4,0),IF($I$2369=2022,VLOOKUP(AJ2089,'SEINFRA - 06-2022'!$A$6:$D$3750,4,0),0)),(IF(AI2089="SINAPI",IF($I$2369=2021,VLOOKUP(AJ2089,'SINAPI - 04-2021'!$A$3:$D$6863,4,0),IF($I$2369=2022,VLOOKUP(AJ2089,'SINAPI - 06-2022'!$A$3:$D$7443,4,0),0)),0)))</f>
        <v>357.6</v>
      </c>
      <c r="AN2089" s="502">
        <f>IF(AI2089="SEINFRA",VLOOKUP(AJ2089,'SEINFRA - 01-2023'!$A$6:$D$3729,4,0),(IF(AI2089="SINAPI",VLOOKUP(AJ2089,'SINAPI - 01-2023'!$A$3:$D$7507,4,0),0)))</f>
        <v>428.94</v>
      </c>
      <c r="AP2089" s="436" t="str">
        <f>IF(AI2089="SEINFRA",VLOOKUP(AJ2089,'SEINFRA - 01-2023'!$A$6:$D$3729,2,0),(IF(AI2089="SINAPI",VLOOKUP(AJ2089,'SINAPI - 01-2023'!$A$3:$D$7507,2,0),0)))</f>
        <v>FORNECIMENTO E ASSENTAMENTO DE TUBO PVC RÍGIDO, COLETOR DE ESGOTO LISO (JEI), DN 300 MM (12"), INCLUSIVE CONEXÕES</v>
      </c>
      <c r="AQ2089" s="254" t="str">
        <f>IF(AI2089="SEINFRA",VLOOKUP(AJ2089,'SEINFRA - 01-2023'!$A$6:$D$3729,3,0),(IF(AI2089="SINAPI",VLOOKUP(AJ2089,'SINAPI - 01-2023'!$A$3:$D$7507,3,0),0)))</f>
        <v>m</v>
      </c>
    </row>
    <row r="2090" spans="1:43" s="50" customFormat="1" ht="31.5" hidden="1" customHeight="1" x14ac:dyDescent="0.3">
      <c r="A2090" s="297"/>
      <c r="B2090" s="452"/>
      <c r="C2090" s="204"/>
      <c r="D2090" s="30"/>
      <c r="E2090" s="33"/>
      <c r="F2090" s="23"/>
      <c r="G2090" s="30"/>
      <c r="H2090" s="33"/>
      <c r="I2090" s="23"/>
      <c r="J2090" s="30"/>
      <c r="K2090" s="33"/>
      <c r="L2090" s="23"/>
      <c r="M2090" s="30"/>
      <c r="N2090" s="33"/>
      <c r="O2090" s="23"/>
      <c r="P2090" s="30"/>
      <c r="Q2090" s="33"/>
      <c r="R2090" s="23"/>
      <c r="S2090" s="30"/>
      <c r="T2090" s="33"/>
      <c r="U2090" s="23"/>
      <c r="V2090" s="30"/>
      <c r="W2090" s="33"/>
      <c r="X2090" s="23"/>
      <c r="Y2090" s="30"/>
      <c r="Z2090" s="33"/>
      <c r="AA2090" s="23"/>
      <c r="AB2090" s="907"/>
      <c r="AC2090" s="908"/>
      <c r="AD2090" s="908"/>
      <c r="AE2090" s="908"/>
      <c r="AF2090" s="908"/>
      <c r="AG2090" s="909"/>
    </row>
    <row r="2091" spans="1:43" s="50" customFormat="1" hidden="1" x14ac:dyDescent="0.3">
      <c r="A2091" s="297"/>
      <c r="B2091" s="302"/>
      <c r="C2091" s="204"/>
      <c r="D2091" s="30"/>
      <c r="E2091" s="33"/>
      <c r="F2091" s="23"/>
      <c r="G2091" s="30"/>
      <c r="H2091" s="33"/>
      <c r="I2091" s="23"/>
      <c r="J2091" s="30"/>
      <c r="K2091" s="33"/>
      <c r="L2091" s="23"/>
      <c r="M2091" s="30"/>
      <c r="N2091" s="33"/>
      <c r="O2091" s="23"/>
      <c r="P2091" s="30"/>
      <c r="Q2091" s="33"/>
      <c r="R2091" s="23"/>
      <c r="S2091" s="30"/>
      <c r="T2091" s="33"/>
      <c r="U2091" s="23"/>
      <c r="V2091" s="30"/>
      <c r="W2091" s="33"/>
      <c r="X2091" s="23"/>
      <c r="Y2091" s="30"/>
      <c r="Z2091" s="33"/>
      <c r="AA2091" s="23"/>
      <c r="AG2091" s="115"/>
    </row>
    <row r="2092" spans="1:43" s="50" customFormat="1" ht="47.25" x14ac:dyDescent="0.25">
      <c r="A2092" s="453">
        <v>260904</v>
      </c>
      <c r="B2092" s="436" t="str">
        <f>CONCATENATE(AP2092,"   -   Referência: ",AI2092," - ",AJ2092)</f>
        <v>TUBO DE CONCRETO SIMPLES, CLASSE PS1, DIÂMETRO 500MM, INCLUSIVE FORNECIMENTO, ASSENTAMENTO E REJUNTAMENTO, EXCLUSIVE ESCAVAÇÃO   -   Referência: SEINFRA - ED-48677</v>
      </c>
      <c r="C2092" s="437" t="str">
        <f>AQ2092</f>
        <v>m</v>
      </c>
      <c r="D2092" s="176"/>
      <c r="E2092" s="176"/>
      <c r="F2092" s="175">
        <f>D2092*E2092</f>
        <v>0</v>
      </c>
      <c r="G2092" s="177">
        <f>D2092</f>
        <v>0</v>
      </c>
      <c r="H2092" s="177">
        <f>E2092</f>
        <v>0</v>
      </c>
      <c r="I2092" s="175">
        <f>G2092*H2092</f>
        <v>0</v>
      </c>
      <c r="J2092" s="175">
        <f>IF(P2092&gt;G2092,P2092-G2092,0)</f>
        <v>0</v>
      </c>
      <c r="K2092" s="175">
        <f>IF(P2092&gt;G2092,Q2092,0)</f>
        <v>0</v>
      </c>
      <c r="L2092" s="175">
        <f>J2092*K2092</f>
        <v>0</v>
      </c>
      <c r="M2092" s="175">
        <f>IF(P2092&lt;G2092,G2092-P2092,0)</f>
        <v>0</v>
      </c>
      <c r="N2092" s="175">
        <f>IF(P2092=0,H2092,IF(P2092&lt;G2092,Q2092,0))</f>
        <v>0</v>
      </c>
      <c r="O2092" s="175">
        <f>M2092*N2092</f>
        <v>0</v>
      </c>
      <c r="P2092" s="176"/>
      <c r="Q2092" s="175">
        <f>IF(P2092=0,0,AL2092*(1-$AL$5))</f>
        <v>0</v>
      </c>
      <c r="R2092" s="175">
        <f>P2092*Q2092</f>
        <v>0</v>
      </c>
      <c r="S2092" s="175">
        <f>IF(Y2092&gt;D2092,Y2092-D2092,0)</f>
        <v>0</v>
      </c>
      <c r="T2092" s="175">
        <f>IF(Y2092&gt;D2092,Z2092,0)</f>
        <v>0</v>
      </c>
      <c r="U2092" s="175">
        <f>S2092*T2092</f>
        <v>0</v>
      </c>
      <c r="V2092" s="175">
        <f>IF(Y2092&lt;D2092,D2092-Y2092,0)</f>
        <v>0</v>
      </c>
      <c r="W2092" s="175">
        <f>IF(Y2092=0,E2092,IF(Y2092&lt;D2092,Z2092,0))</f>
        <v>0</v>
      </c>
      <c r="X2092" s="175">
        <f>V2092*W2092</f>
        <v>0</v>
      </c>
      <c r="Y2092" s="175">
        <f>P2092</f>
        <v>0</v>
      </c>
      <c r="Z2092" s="175">
        <f>IF(Y2092=0,0,AN2092*(1-$AN$5))</f>
        <v>0</v>
      </c>
      <c r="AA2092" s="175">
        <f>Y2092*Z2092</f>
        <v>0</v>
      </c>
      <c r="AB2092" s="904"/>
      <c r="AC2092" s="905"/>
      <c r="AD2092" s="905"/>
      <c r="AE2092" s="905"/>
      <c r="AF2092" s="905"/>
      <c r="AG2092" s="906"/>
      <c r="AI2092" s="507" t="s">
        <v>2191</v>
      </c>
      <c r="AJ2092" s="507" t="s">
        <v>3991</v>
      </c>
      <c r="AL2092" s="502">
        <f>IF(AI2092="SEINFRA",IF($I$2369=2021,VLOOKUP(AJ2092,'SEINFRA - 04-2021'!$A$6:$D$3691,4,0),IF($I$2369=2022,VLOOKUP(AJ2092,'SEINFRA - 06-2022'!$A$6:$D$3750,4,0),0)),(IF(AI2092="SINAPI",IF($I$2369=2021,VLOOKUP(AJ2092,'SINAPI - 04-2021'!$A$3:$D$6863,4,0),IF($I$2369=2022,VLOOKUP(AJ2092,'SINAPI - 06-2022'!$A$3:$D$7443,4,0),0)),0)))</f>
        <v>122.09</v>
      </c>
      <c r="AN2092" s="502">
        <f>IF(AI2092="SEINFRA",VLOOKUP(AJ2092,'SEINFRA - 01-2023'!$A$6:$D$3729,4,0),(IF(AI2092="SINAPI",VLOOKUP(AJ2092,'SINAPI - 01-2023'!$A$3:$D$7507,4,0),0)))</f>
        <v>106.23</v>
      </c>
      <c r="AP2092" s="436" t="str">
        <f>IF(AI2092="SEINFRA",VLOOKUP(AJ2092,'SEINFRA - 01-2023'!$A$6:$D$3729,2,0),(IF(AI2092="SINAPI",VLOOKUP(AJ2092,'SINAPI - 01-2023'!$A$3:$D$7507,2,0),0)))</f>
        <v>TUBO DE CONCRETO SIMPLES, CLASSE PS1, DIÂMETRO 500MM, INCLUSIVE FORNECIMENTO, ASSENTAMENTO E REJUNTAMENTO, EXCLUSIVE ESCAVAÇÃO</v>
      </c>
      <c r="AQ2092" s="254" t="str">
        <f>IF(AI2092="SEINFRA",VLOOKUP(AJ2092,'SEINFRA - 01-2023'!$A$6:$D$3729,3,0),(IF(AI2092="SINAPI",VLOOKUP(AJ2092,'SINAPI - 01-2023'!$A$3:$D$7507,3,0),0)))</f>
        <v>m</v>
      </c>
    </row>
    <row r="2093" spans="1:43" s="50" customFormat="1" hidden="1" x14ac:dyDescent="0.3">
      <c r="A2093" s="297"/>
      <c r="B2093" s="452"/>
      <c r="C2093" s="204"/>
      <c r="D2093" s="30"/>
      <c r="E2093" s="33"/>
      <c r="F2093" s="23"/>
      <c r="G2093" s="30"/>
      <c r="H2093" s="33"/>
      <c r="I2093" s="23"/>
      <c r="J2093" s="30"/>
      <c r="K2093" s="33"/>
      <c r="L2093" s="23"/>
      <c r="M2093" s="30"/>
      <c r="N2093" s="33"/>
      <c r="O2093" s="23"/>
      <c r="P2093" s="30"/>
      <c r="Q2093" s="33"/>
      <c r="R2093" s="23"/>
      <c r="S2093" s="30"/>
      <c r="T2093" s="33"/>
      <c r="U2093" s="23"/>
      <c r="V2093" s="30"/>
      <c r="W2093" s="33"/>
      <c r="X2093" s="23"/>
      <c r="Y2093" s="30"/>
      <c r="Z2093" s="33"/>
      <c r="AA2093" s="23"/>
      <c r="AB2093" s="907"/>
      <c r="AC2093" s="908"/>
      <c r="AD2093" s="908"/>
      <c r="AE2093" s="908"/>
      <c r="AF2093" s="908"/>
      <c r="AG2093" s="909"/>
    </row>
    <row r="2094" spans="1:43" s="50" customFormat="1" hidden="1" x14ac:dyDescent="0.3">
      <c r="A2094" s="297"/>
      <c r="B2094" s="302"/>
      <c r="C2094" s="204"/>
      <c r="D2094" s="30"/>
      <c r="E2094" s="33"/>
      <c r="F2094" s="23"/>
      <c r="G2094" s="30"/>
      <c r="H2094" s="33"/>
      <c r="I2094" s="23"/>
      <c r="J2094" s="30"/>
      <c r="K2094" s="33"/>
      <c r="L2094" s="23"/>
      <c r="M2094" s="30"/>
      <c r="N2094" s="33"/>
      <c r="O2094" s="23"/>
      <c r="P2094" s="30"/>
      <c r="Q2094" s="33"/>
      <c r="R2094" s="23"/>
      <c r="S2094" s="30"/>
      <c r="T2094" s="33"/>
      <c r="U2094" s="23"/>
      <c r="V2094" s="30"/>
      <c r="W2094" s="33"/>
      <c r="X2094" s="23"/>
      <c r="Y2094" s="30"/>
      <c r="Z2094" s="33"/>
      <c r="AA2094" s="23"/>
      <c r="AG2094" s="115"/>
    </row>
    <row r="2095" spans="1:43" s="50" customFormat="1" ht="47.25" x14ac:dyDescent="0.25">
      <c r="A2095" s="453">
        <v>260905</v>
      </c>
      <c r="B2095" s="436" t="str">
        <f>CONCATENATE(AP2095,"   -   Referência: ",AI2095," - ",AJ2095)</f>
        <v>TAMPÃO CIRCULAR EM FERRO FUNDIDO PARA POÇO DE VISITA, ARTICULADO COM DIÂMETRO DE 60CM, CLASSE 400, INCLUSIVE ASSENTAMENTO, EXCLUSIVE POÇO DE VISITA   -   Referência: SEINFRA - ED-48666</v>
      </c>
      <c r="C2095" s="437" t="str">
        <f>AQ2095</f>
        <v>un</v>
      </c>
      <c r="D2095" s="176"/>
      <c r="E2095" s="176"/>
      <c r="F2095" s="175">
        <f>D2095*E2095</f>
        <v>0</v>
      </c>
      <c r="G2095" s="177">
        <f>D2095</f>
        <v>0</v>
      </c>
      <c r="H2095" s="177">
        <f>E2095</f>
        <v>0</v>
      </c>
      <c r="I2095" s="175">
        <f>G2095*H2095</f>
        <v>0</v>
      </c>
      <c r="J2095" s="175">
        <f>IF(P2095&gt;G2095,P2095-G2095,0)</f>
        <v>4</v>
      </c>
      <c r="K2095" s="175">
        <f>IF(P2095&gt;G2095,Q2095,0)</f>
        <v>401.22</v>
      </c>
      <c r="L2095" s="175">
        <f>J2095*K2095</f>
        <v>1604.88</v>
      </c>
      <c r="M2095" s="175">
        <f>IF(P2095&lt;G2095,G2095-P2095,0)</f>
        <v>0</v>
      </c>
      <c r="N2095" s="175">
        <f>IF(P2095=0,H2095,IF(P2095&lt;G2095,Q2095,0))</f>
        <v>0</v>
      </c>
      <c r="O2095" s="175">
        <f>M2095*N2095</f>
        <v>0</v>
      </c>
      <c r="P2095" s="695">
        <v>4</v>
      </c>
      <c r="Q2095" s="175">
        <f>IF(P2095=0,0,AL2095*(1-$AL$5))</f>
        <v>401.22</v>
      </c>
      <c r="R2095" s="175">
        <f>P2095*Q2095</f>
        <v>1604.88</v>
      </c>
      <c r="S2095" s="175">
        <f>IF(Y2095&gt;D2095,Y2095-D2095,0)</f>
        <v>4</v>
      </c>
      <c r="T2095" s="175">
        <f>IF(Y2095&gt;D2095,Z2095,0)</f>
        <v>472.59</v>
      </c>
      <c r="U2095" s="175">
        <f>S2095*T2095</f>
        <v>1890.36</v>
      </c>
      <c r="V2095" s="175">
        <f>IF(Y2095&lt;D2095,D2095-Y2095,0)</f>
        <v>0</v>
      </c>
      <c r="W2095" s="175">
        <f>IF(Y2095=0,E2095,IF(Y2095&lt;D2095,Z2095,0))</f>
        <v>0</v>
      </c>
      <c r="X2095" s="175">
        <f>V2095*W2095</f>
        <v>0</v>
      </c>
      <c r="Y2095" s="175">
        <f>P2095</f>
        <v>4</v>
      </c>
      <c r="Z2095" s="175">
        <f>IF(Y2095=0,0,AN2095*(1-$AN$5))</f>
        <v>472.59</v>
      </c>
      <c r="AA2095" s="175">
        <f>Y2095*Z2095</f>
        <v>1890.36</v>
      </c>
      <c r="AB2095" s="904" t="str">
        <f>CONCATENATE("Conforme memória de cálculo presente no ",'Unidade de Referência'!$G$3,":",VLOOKUP(C2095,'Unidade de Referência'!$B$2:$E$31,2)," = ",P2095," ",IF(P2095=1,VLOOKUP(C2095,'Unidade de Referência'!$B$2:$E$31,3),VLOOKUP(C2095,'Unidade de Referência'!$B$2:$E$31,4)))</f>
        <v>Conforme memória de cálculo presente no PROJETO HIDRO-SANITÁRIO:Quantidade = 4 unidades</v>
      </c>
      <c r="AC2095" s="905"/>
      <c r="AD2095" s="905"/>
      <c r="AE2095" s="905"/>
      <c r="AF2095" s="905"/>
      <c r="AG2095" s="906"/>
      <c r="AI2095" s="507" t="s">
        <v>2191</v>
      </c>
      <c r="AJ2095" s="507" t="s">
        <v>3975</v>
      </c>
      <c r="AL2095" s="502">
        <f>IF(AI2095="SEINFRA",IF($I$2369=2021,VLOOKUP(AJ2095,'SEINFRA - 04-2021'!$A$6:$D$3691,4,0),IF($I$2369=2022,VLOOKUP(AJ2095,'SEINFRA - 06-2022'!$A$6:$D$3750,4,0),0)),(IF(AI2095="SINAPI",IF($I$2369=2021,VLOOKUP(AJ2095,'SINAPI - 04-2021'!$A$3:$D$6863,4,0),IF($I$2369=2022,VLOOKUP(AJ2095,'SINAPI - 06-2022'!$A$3:$D$7443,4,0),0)),0)))</f>
        <v>401.22</v>
      </c>
      <c r="AN2095" s="502">
        <f>IF(AI2095="SEINFRA",VLOOKUP(AJ2095,'SEINFRA - 01-2023'!$A$6:$D$3729,4,0),(IF(AI2095="SINAPI",VLOOKUP(AJ2095,'SINAPI - 01-2023'!$A$3:$D$7507,4,0),0)))</f>
        <v>472.59</v>
      </c>
      <c r="AP2095" s="436" t="str">
        <f>IF(AI2095="SEINFRA",VLOOKUP(AJ2095,'SEINFRA - 01-2023'!$A$6:$D$3729,2,0),(IF(AI2095="SINAPI",VLOOKUP(AJ2095,'SINAPI - 01-2023'!$A$3:$D$7507,2,0),0)))</f>
        <v>TAMPÃO CIRCULAR EM FERRO FUNDIDO PARA POÇO DE VISITA, ARTICULADO COM DIÂMETRO DE 60CM, CLASSE 400, INCLUSIVE ASSENTAMENTO, EXCLUSIVE POÇO DE VISITA</v>
      </c>
      <c r="AQ2095" s="254" t="str">
        <f>IF(AI2095="SEINFRA",VLOOKUP(AJ2095,'SEINFRA - 01-2023'!$A$6:$D$3729,3,0),(IF(AI2095="SINAPI",VLOOKUP(AJ2095,'SINAPI - 01-2023'!$A$3:$D$7507,3,0),0)))</f>
        <v>un</v>
      </c>
    </row>
    <row r="2096" spans="1:43" s="50" customFormat="1" hidden="1" x14ac:dyDescent="0.3">
      <c r="A2096" s="297"/>
      <c r="B2096" s="452"/>
      <c r="C2096" s="204"/>
      <c r="D2096" s="30"/>
      <c r="E2096" s="33"/>
      <c r="F2096" s="23"/>
      <c r="G2096" s="30"/>
      <c r="H2096" s="33"/>
      <c r="I2096" s="23"/>
      <c r="J2096" s="30"/>
      <c r="K2096" s="33"/>
      <c r="L2096" s="23"/>
      <c r="M2096" s="30"/>
      <c r="N2096" s="33"/>
      <c r="O2096" s="23"/>
      <c r="P2096" s="30"/>
      <c r="Q2096" s="33"/>
      <c r="R2096" s="23"/>
      <c r="S2096" s="30"/>
      <c r="T2096" s="33"/>
      <c r="U2096" s="23"/>
      <c r="V2096" s="30"/>
      <c r="W2096" s="33"/>
      <c r="X2096" s="23"/>
      <c r="Y2096" s="30"/>
      <c r="Z2096" s="33"/>
      <c r="AA2096" s="23"/>
      <c r="AB2096" s="907"/>
      <c r="AC2096" s="908"/>
      <c r="AD2096" s="908"/>
      <c r="AE2096" s="908"/>
      <c r="AF2096" s="908"/>
      <c r="AG2096" s="909"/>
    </row>
    <row r="2097" spans="1:43" s="50" customFormat="1" hidden="1" x14ac:dyDescent="0.3">
      <c r="A2097" s="297"/>
      <c r="B2097" s="302"/>
      <c r="C2097" s="204"/>
      <c r="D2097" s="30"/>
      <c r="E2097" s="33"/>
      <c r="F2097" s="23"/>
      <c r="G2097" s="30"/>
      <c r="H2097" s="33"/>
      <c r="I2097" s="23"/>
      <c r="J2097" s="30"/>
      <c r="K2097" s="33"/>
      <c r="L2097" s="23"/>
      <c r="M2097" s="30"/>
      <c r="N2097" s="33"/>
      <c r="O2097" s="23"/>
      <c r="P2097" s="30"/>
      <c r="Q2097" s="33"/>
      <c r="R2097" s="23"/>
      <c r="S2097" s="30"/>
      <c r="T2097" s="33"/>
      <c r="U2097" s="23"/>
      <c r="V2097" s="30"/>
      <c r="W2097" s="33"/>
      <c r="X2097" s="23"/>
      <c r="Y2097" s="30"/>
      <c r="Z2097" s="33"/>
      <c r="AA2097" s="23"/>
      <c r="AG2097" s="115"/>
    </row>
    <row r="2098" spans="1:43" s="50" customFormat="1" ht="31.5" x14ac:dyDescent="0.25">
      <c r="A2098" s="453">
        <v>260906</v>
      </c>
      <c r="B2098" s="436" t="str">
        <f>CONCATENATE(AP2098,"   -   Referência: ",AI2098," - ",AJ2098)</f>
        <v>FORNECIMENTO E ASSENTAMENTO DE TUBO PVC RÍGIDO, COLETOR DE ESGOTO LISO (JEI), DN 250 MM (10"), INCLUSIVE CONEXÕES   -   Referência: SEINFRA - ED-50108</v>
      </c>
      <c r="C2098" s="437" t="str">
        <f>AQ2098</f>
        <v>m</v>
      </c>
      <c r="D2098" s="176"/>
      <c r="E2098" s="176"/>
      <c r="F2098" s="175">
        <f>D2098*E2098</f>
        <v>0</v>
      </c>
      <c r="G2098" s="177">
        <f>D2098</f>
        <v>0</v>
      </c>
      <c r="H2098" s="177">
        <f>E2098</f>
        <v>0</v>
      </c>
      <c r="I2098" s="175">
        <f>G2098*H2098</f>
        <v>0</v>
      </c>
      <c r="J2098" s="175">
        <f>IF(P2098&gt;G2098,P2098-G2098,0)</f>
        <v>59</v>
      </c>
      <c r="K2098" s="175">
        <f>IF(P2098&gt;G2098,Q2098,0)</f>
        <v>229.9</v>
      </c>
      <c r="L2098" s="175">
        <f>J2098*K2098</f>
        <v>13564.1</v>
      </c>
      <c r="M2098" s="175">
        <f>IF(P2098&lt;G2098,G2098-P2098,0)</f>
        <v>0</v>
      </c>
      <c r="N2098" s="175">
        <f>IF(P2098=0,H2098,IF(P2098&lt;G2098,Q2098,0))</f>
        <v>0</v>
      </c>
      <c r="O2098" s="175">
        <f>M2098*N2098</f>
        <v>0</v>
      </c>
      <c r="P2098" s="176">
        <v>59</v>
      </c>
      <c r="Q2098" s="175">
        <f>IF(P2098=0,0,AL2098*(1-$AL$5))</f>
        <v>229.9</v>
      </c>
      <c r="R2098" s="175">
        <f>P2098*Q2098</f>
        <v>13564.1</v>
      </c>
      <c r="S2098" s="175">
        <f>IF(Y2098&gt;D2098,Y2098-D2098,0)</f>
        <v>59</v>
      </c>
      <c r="T2098" s="175">
        <f>IF(Y2098&gt;D2098,Z2098,0)</f>
        <v>272.69</v>
      </c>
      <c r="U2098" s="175">
        <f>S2098*T2098</f>
        <v>16088.71</v>
      </c>
      <c r="V2098" s="175">
        <f>IF(Y2098&lt;D2098,D2098-Y2098,0)</f>
        <v>0</v>
      </c>
      <c r="W2098" s="175">
        <f>IF(Y2098=0,E2098,IF(Y2098&lt;D2098,Z2098,0))</f>
        <v>0</v>
      </c>
      <c r="X2098" s="175">
        <f>V2098*W2098</f>
        <v>0</v>
      </c>
      <c r="Y2098" s="175">
        <f>P2098</f>
        <v>59</v>
      </c>
      <c r="Z2098" s="175">
        <f>IF(Y2098=0,0,AN2098*(1-$AN$5))</f>
        <v>272.69</v>
      </c>
      <c r="AA2098" s="175">
        <f>Y2098*Z2098</f>
        <v>16088.71</v>
      </c>
      <c r="AB2098" s="904" t="str">
        <f>CONCATENATE("Conforme memória de cálculo presente no ",'Unidade de Referência'!$G$3,":",VLOOKUP(C2098,'Unidade de Referência'!$B$2:$E$31,2)," = ",P2098," ",IF(P2098=1,VLOOKUP(C2098,'Unidade de Referência'!$B$2:$E$31,3),VLOOKUP(C2098,'Unidade de Referência'!$B$2:$E$31,4)))</f>
        <v>Conforme memória de cálculo presente no PROJETO HIDRO-SANITÁRIO:Comprimento = 59 m</v>
      </c>
      <c r="AC2098" s="905"/>
      <c r="AD2098" s="905"/>
      <c r="AE2098" s="905"/>
      <c r="AF2098" s="905"/>
      <c r="AG2098" s="906"/>
      <c r="AI2098" s="507" t="s">
        <v>2191</v>
      </c>
      <c r="AJ2098" s="507" t="s">
        <v>5794</v>
      </c>
      <c r="AL2098" s="502">
        <f>IF(AI2098="SEINFRA",IF($I$2369=2021,VLOOKUP(AJ2098,'SEINFRA - 04-2021'!$A$6:$D$3691,4,0),IF($I$2369=2022,VLOOKUP(AJ2098,'SEINFRA - 06-2022'!$A$6:$D$3750,4,0),0)),(IF(AI2098="SINAPI",IF($I$2369=2021,VLOOKUP(AJ2098,'SINAPI - 04-2021'!$A$3:$D$6863,4,0),IF($I$2369=2022,VLOOKUP(AJ2098,'SINAPI - 06-2022'!$A$3:$D$7443,4,0),0)),0)))</f>
        <v>229.9</v>
      </c>
      <c r="AN2098" s="502">
        <f>IF(AI2098="SEINFRA",VLOOKUP(AJ2098,'SEINFRA - 01-2023'!$A$6:$D$3729,4,0),(IF(AI2098="SINAPI",VLOOKUP(AJ2098,'SINAPI - 01-2023'!$A$3:$D$7507,4,0),0)))</f>
        <v>272.69</v>
      </c>
      <c r="AP2098" s="436" t="str">
        <f>IF(AI2098="SEINFRA",VLOOKUP(AJ2098,'SEINFRA - 01-2023'!$A$6:$D$3729,2,0),(IF(AI2098="SINAPI",VLOOKUP(AJ2098,'SINAPI - 01-2023'!$A$3:$D$7507,2,0),0)))</f>
        <v>FORNECIMENTO E ASSENTAMENTO DE TUBO PVC RÍGIDO, COLETOR DE ESGOTO LISO (JEI), DN 250 MM (10"), INCLUSIVE CONEXÕES</v>
      </c>
      <c r="AQ2098" s="254" t="str">
        <f>IF(AI2098="SEINFRA",VLOOKUP(AJ2098,'SEINFRA - 01-2023'!$A$6:$D$3729,3,0),(IF(AI2098="SINAPI",VLOOKUP(AJ2098,'SINAPI - 01-2023'!$A$3:$D$7507,3,0),0)))</f>
        <v>m</v>
      </c>
    </row>
    <row r="2099" spans="1:43" s="50" customFormat="1" hidden="1" x14ac:dyDescent="0.3">
      <c r="A2099" s="297"/>
      <c r="B2099" s="452"/>
      <c r="C2099" s="204"/>
      <c r="D2099" s="30"/>
      <c r="E2099" s="33"/>
      <c r="F2099" s="23"/>
      <c r="G2099" s="30"/>
      <c r="H2099" s="33"/>
      <c r="I2099" s="23"/>
      <c r="J2099" s="30"/>
      <c r="K2099" s="33"/>
      <c r="L2099" s="23"/>
      <c r="M2099" s="30"/>
      <c r="N2099" s="33"/>
      <c r="O2099" s="23"/>
      <c r="P2099" s="30"/>
      <c r="Q2099" s="33"/>
      <c r="R2099" s="23"/>
      <c r="S2099" s="30"/>
      <c r="T2099" s="33"/>
      <c r="U2099" s="23"/>
      <c r="V2099" s="30"/>
      <c r="W2099" s="33"/>
      <c r="X2099" s="23"/>
      <c r="Y2099" s="30"/>
      <c r="Z2099" s="33"/>
      <c r="AA2099" s="23"/>
      <c r="AB2099" s="907"/>
      <c r="AC2099" s="908"/>
      <c r="AD2099" s="908"/>
      <c r="AE2099" s="908"/>
      <c r="AF2099" s="908"/>
      <c r="AG2099" s="909"/>
    </row>
    <row r="2100" spans="1:43" s="50" customFormat="1" hidden="1" x14ac:dyDescent="0.3">
      <c r="A2100" s="297"/>
      <c r="B2100" s="302"/>
      <c r="C2100" s="204"/>
      <c r="D2100" s="30"/>
      <c r="E2100" s="33"/>
      <c r="F2100" s="23"/>
      <c r="G2100" s="30"/>
      <c r="H2100" s="33"/>
      <c r="I2100" s="23"/>
      <c r="J2100" s="30"/>
      <c r="K2100" s="33"/>
      <c r="L2100" s="23"/>
      <c r="M2100" s="30"/>
      <c r="N2100" s="33"/>
      <c r="O2100" s="23"/>
      <c r="P2100" s="30"/>
      <c r="Q2100" s="33"/>
      <c r="R2100" s="23"/>
      <c r="S2100" s="30"/>
      <c r="T2100" s="33"/>
      <c r="U2100" s="23"/>
      <c r="V2100" s="30"/>
      <c r="W2100" s="33"/>
      <c r="X2100" s="23"/>
      <c r="Y2100" s="30"/>
      <c r="Z2100" s="33"/>
      <c r="AA2100" s="23"/>
      <c r="AG2100" s="115"/>
    </row>
    <row r="2101" spans="1:43" s="50" customFormat="1" ht="31.5" x14ac:dyDescent="0.25">
      <c r="A2101" s="453">
        <v>260907</v>
      </c>
      <c r="B2101" s="436" t="str">
        <f>CONCATENATE(AP2101,"   -   Referência: ",AI2101," - ",AJ2101)</f>
        <v>FORNECIMENTO E ASSENTAMENTO DE TUBO PVC RÍGIDO, COLETOR DE ESGOTO LISO (JEI), DN 400 MM (16"), INCLUSIVE CONEXÕES   -   Referência: SEINFRA - ED-50111</v>
      </c>
      <c r="C2101" s="437" t="str">
        <f>AQ2101</f>
        <v>m</v>
      </c>
      <c r="D2101" s="176"/>
      <c r="E2101" s="176"/>
      <c r="F2101" s="175">
        <f>D2101*E2101</f>
        <v>0</v>
      </c>
      <c r="G2101" s="177">
        <f>D2101</f>
        <v>0</v>
      </c>
      <c r="H2101" s="177">
        <f>E2101</f>
        <v>0</v>
      </c>
      <c r="I2101" s="175">
        <f>G2101*H2101</f>
        <v>0</v>
      </c>
      <c r="J2101" s="175">
        <f>IF(P2101&gt;G2101,P2101-G2101,0)</f>
        <v>33.9</v>
      </c>
      <c r="K2101" s="175">
        <f>IF(P2101&gt;G2101,Q2101,0)</f>
        <v>582.88</v>
      </c>
      <c r="L2101" s="175">
        <f>J2101*K2101</f>
        <v>19759.631999999998</v>
      </c>
      <c r="M2101" s="175">
        <f>IF(P2101&lt;G2101,G2101-P2101,0)</f>
        <v>0</v>
      </c>
      <c r="N2101" s="175">
        <f>IF(P2101=0,H2101,IF(P2101&lt;G2101,Q2101,0))</f>
        <v>0</v>
      </c>
      <c r="O2101" s="175">
        <f>M2101*N2101</f>
        <v>0</v>
      </c>
      <c r="P2101" s="176">
        <v>33.9</v>
      </c>
      <c r="Q2101" s="175">
        <f>IF(P2101=0,0,AL2101*(1-$AL$5))</f>
        <v>582.88</v>
      </c>
      <c r="R2101" s="175">
        <f>P2101*Q2101</f>
        <v>19759.631999999998</v>
      </c>
      <c r="S2101" s="175">
        <f>IF(Y2101&gt;D2101,Y2101-D2101,0)</f>
        <v>33.9</v>
      </c>
      <c r="T2101" s="175">
        <f>IF(Y2101&gt;D2101,Z2101,0)</f>
        <v>708.11</v>
      </c>
      <c r="U2101" s="175">
        <f>S2101*T2101</f>
        <v>24004.929</v>
      </c>
      <c r="V2101" s="175">
        <f>IF(Y2101&lt;D2101,D2101-Y2101,0)</f>
        <v>0</v>
      </c>
      <c r="W2101" s="175">
        <f>IF(Y2101=0,E2101,IF(Y2101&lt;D2101,Z2101,0))</f>
        <v>0</v>
      </c>
      <c r="X2101" s="175">
        <f>V2101*W2101</f>
        <v>0</v>
      </c>
      <c r="Y2101" s="175">
        <f>P2101</f>
        <v>33.9</v>
      </c>
      <c r="Z2101" s="175">
        <f>IF(Y2101=0,0,AN2101*(1-$AN$5))</f>
        <v>708.11</v>
      </c>
      <c r="AA2101" s="175">
        <f>Y2101*Z2101</f>
        <v>24004.929</v>
      </c>
      <c r="AB2101" s="904" t="str">
        <f>CONCATENATE("Conforme memória de cálculo presente no ",'Unidade de Referência'!$G$3,":",VLOOKUP(C2101,'Unidade de Referência'!$B$2:$E$31,2)," = ",P2101," ",IF(P2101=1,VLOOKUP(C2101,'Unidade de Referência'!$B$2:$E$31,3),VLOOKUP(C2101,'Unidade de Referência'!$B$2:$E$31,4)))</f>
        <v>Conforme memória de cálculo presente no PROJETO HIDRO-SANITÁRIO:Comprimento = 33,9 m</v>
      </c>
      <c r="AC2101" s="905"/>
      <c r="AD2101" s="905"/>
      <c r="AE2101" s="905"/>
      <c r="AF2101" s="905"/>
      <c r="AG2101" s="906"/>
      <c r="AI2101" s="507" t="s">
        <v>2191</v>
      </c>
      <c r="AJ2101" s="507" t="s">
        <v>5800</v>
      </c>
      <c r="AL2101" s="502">
        <f>IF(AI2101="SEINFRA",IF($I$2369=2021,VLOOKUP(AJ2101,'SEINFRA - 04-2021'!$A$6:$D$3691,4,0),IF($I$2369=2022,VLOOKUP(AJ2101,'SEINFRA - 06-2022'!$A$6:$D$3750,4,0),0)),(IF(AI2101="SINAPI",IF($I$2369=2021,VLOOKUP(AJ2101,'SINAPI - 04-2021'!$A$3:$D$6863,4,0),IF($I$2369=2022,VLOOKUP(AJ2101,'SINAPI - 06-2022'!$A$3:$D$7443,4,0),0)),0)))</f>
        <v>582.88</v>
      </c>
      <c r="AN2101" s="502">
        <f>IF(AI2101="SEINFRA",VLOOKUP(AJ2101,'SEINFRA - 01-2023'!$A$6:$D$3729,4,0),(IF(AI2101="SINAPI",VLOOKUP(AJ2101,'SINAPI - 01-2023'!$A$3:$D$7507,4,0),0)))</f>
        <v>708.11</v>
      </c>
      <c r="AP2101" s="436" t="str">
        <f>IF(AI2101="SEINFRA",VLOOKUP(AJ2101,'SEINFRA - 01-2023'!$A$6:$D$3729,2,0),(IF(AI2101="SINAPI",VLOOKUP(AJ2101,'SINAPI - 01-2023'!$A$3:$D$7507,2,0),0)))</f>
        <v>FORNECIMENTO E ASSENTAMENTO DE TUBO PVC RÍGIDO, COLETOR DE ESGOTO LISO (JEI), DN 400 MM (16"), INCLUSIVE CONEXÕES</v>
      </c>
      <c r="AQ2101" s="254" t="str">
        <f>IF(AI2101="SEINFRA",VLOOKUP(AJ2101,'SEINFRA - 01-2023'!$A$6:$D$3729,3,0),(IF(AI2101="SINAPI",VLOOKUP(AJ2101,'SINAPI - 01-2023'!$A$3:$D$7507,3,0),0)))</f>
        <v>m</v>
      </c>
    </row>
    <row r="2102" spans="1:43" s="50" customFormat="1" hidden="1" x14ac:dyDescent="0.3">
      <c r="A2102" s="297"/>
      <c r="B2102" s="452"/>
      <c r="C2102" s="204"/>
      <c r="D2102" s="30"/>
      <c r="E2102" s="33"/>
      <c r="F2102" s="23"/>
      <c r="G2102" s="30"/>
      <c r="H2102" s="33"/>
      <c r="I2102" s="23"/>
      <c r="J2102" s="30"/>
      <c r="K2102" s="33"/>
      <c r="L2102" s="23"/>
      <c r="M2102" s="30"/>
      <c r="N2102" s="33"/>
      <c r="O2102" s="23"/>
      <c r="P2102" s="30"/>
      <c r="Q2102" s="33"/>
      <c r="R2102" s="23"/>
      <c r="S2102" s="30"/>
      <c r="T2102" s="33"/>
      <c r="U2102" s="23"/>
      <c r="V2102" s="30"/>
      <c r="W2102" s="33"/>
      <c r="X2102" s="23"/>
      <c r="Y2102" s="30"/>
      <c r="Z2102" s="33"/>
      <c r="AA2102" s="23"/>
      <c r="AB2102" s="907"/>
      <c r="AC2102" s="908"/>
      <c r="AD2102" s="908"/>
      <c r="AE2102" s="908"/>
      <c r="AF2102" s="908"/>
      <c r="AG2102" s="909"/>
    </row>
    <row r="2103" spans="1:43" s="50" customFormat="1" hidden="1" x14ac:dyDescent="0.3">
      <c r="A2103" s="297"/>
      <c r="B2103" s="302"/>
      <c r="C2103" s="204"/>
      <c r="D2103" s="30"/>
      <c r="E2103" s="33"/>
      <c r="F2103" s="23"/>
      <c r="G2103" s="30"/>
      <c r="H2103" s="33"/>
      <c r="I2103" s="23"/>
      <c r="J2103" s="30"/>
      <c r="K2103" s="33"/>
      <c r="L2103" s="23"/>
      <c r="M2103" s="30"/>
      <c r="N2103" s="33"/>
      <c r="O2103" s="23"/>
      <c r="P2103" s="30"/>
      <c r="Q2103" s="33"/>
      <c r="R2103" s="23"/>
      <c r="S2103" s="30"/>
      <c r="T2103" s="33"/>
      <c r="U2103" s="23"/>
      <c r="V2103" s="30"/>
      <c r="W2103" s="33"/>
      <c r="X2103" s="23"/>
      <c r="Y2103" s="30"/>
      <c r="Z2103" s="33"/>
      <c r="AA2103" s="23"/>
      <c r="AG2103" s="115"/>
    </row>
    <row r="2104" spans="1:43" s="50" customFormat="1" ht="18.75" x14ac:dyDescent="0.25">
      <c r="A2104" s="451">
        <v>261000</v>
      </c>
      <c r="B2104" s="170" t="s">
        <v>2015</v>
      </c>
      <c r="C2104" s="120"/>
      <c r="D2104" s="132"/>
      <c r="E2104" s="121"/>
      <c r="F2104" s="123"/>
      <c r="G2104" s="132"/>
      <c r="H2104" s="121"/>
      <c r="I2104" s="123"/>
      <c r="J2104" s="132"/>
      <c r="K2104" s="121"/>
      <c r="L2104" s="123"/>
      <c r="M2104" s="132"/>
      <c r="N2104" s="121"/>
      <c r="O2104" s="123"/>
      <c r="P2104" s="132"/>
      <c r="Q2104" s="121"/>
      <c r="R2104" s="123"/>
      <c r="S2104" s="132"/>
      <c r="T2104" s="121"/>
      <c r="U2104" s="123"/>
      <c r="V2104" s="132"/>
      <c r="W2104" s="121"/>
      <c r="X2104" s="123"/>
      <c r="Y2104" s="132"/>
      <c r="Z2104" s="121"/>
      <c r="AA2104" s="123"/>
      <c r="AB2104" s="655"/>
      <c r="AC2104" s="124"/>
      <c r="AD2104" s="124"/>
      <c r="AE2104" s="124"/>
      <c r="AF2104" s="124"/>
      <c r="AG2104" s="125"/>
      <c r="AL2104" s="503"/>
      <c r="AN2104" s="103"/>
    </row>
    <row r="2105" spans="1:43" s="50" customFormat="1" ht="31.5" x14ac:dyDescent="0.25">
      <c r="A2105" s="453">
        <v>261001</v>
      </c>
      <c r="B2105" s="436" t="str">
        <f>CONCATENATE(AP2105,"   -   Referência: ",AI2105," - ",AJ2105)</f>
        <v>LUMINÁRIA DE LED PARA ILUMINAÇÃO PÚBLICA, DE 68 W ATÉ 97 W - FORNECIMENTO E INSTALAÇÃO. AF_08/2020   -   Referência: SINAPI - 101656</v>
      </c>
      <c r="C2105" s="437" t="str">
        <f>AQ2105</f>
        <v>UN</v>
      </c>
      <c r="D2105" s="176"/>
      <c r="E2105" s="176"/>
      <c r="F2105" s="175">
        <f>D2105*E2105</f>
        <v>0</v>
      </c>
      <c r="G2105" s="177">
        <f>D2105</f>
        <v>0</v>
      </c>
      <c r="H2105" s="177">
        <f>E2105</f>
        <v>0</v>
      </c>
      <c r="I2105" s="175">
        <f>G2105*H2105</f>
        <v>0</v>
      </c>
      <c r="J2105" s="175">
        <f>IF(P2105&gt;G2105,P2105-G2105,0)</f>
        <v>12</v>
      </c>
      <c r="K2105" s="175">
        <f>IF(P2105&gt;G2105,Q2105,0)</f>
        <v>571.69000000000005</v>
      </c>
      <c r="L2105" s="175">
        <f>J2105*K2105</f>
        <v>6860.2800000000007</v>
      </c>
      <c r="M2105" s="175">
        <f>IF(P2105&lt;G2105,G2105-P2105,0)</f>
        <v>0</v>
      </c>
      <c r="N2105" s="175">
        <f>IF(P2105=0,H2105,IF(P2105&lt;G2105,Q2105,0))</f>
        <v>0</v>
      </c>
      <c r="O2105" s="175">
        <f>M2105*N2105</f>
        <v>0</v>
      </c>
      <c r="P2105" s="695">
        <v>12</v>
      </c>
      <c r="Q2105" s="175">
        <f>IF(P2105=0,0,AL2105*(1-$AL$5))</f>
        <v>571.69000000000005</v>
      </c>
      <c r="R2105" s="175">
        <f>P2105*Q2105</f>
        <v>6860.2800000000007</v>
      </c>
      <c r="S2105" s="175">
        <f>IF(Y2105&gt;D2105,Y2105-D2105,0)</f>
        <v>12</v>
      </c>
      <c r="T2105" s="175">
        <f>IF(Y2105&gt;D2105,Z2105,0)</f>
        <v>594.63</v>
      </c>
      <c r="U2105" s="175">
        <f>S2105*T2105</f>
        <v>7135.5599999999995</v>
      </c>
      <c r="V2105" s="175">
        <f>IF(Y2105&lt;D2105,D2105-Y2105,0)</f>
        <v>0</v>
      </c>
      <c r="W2105" s="175">
        <f>IF(Y2105=0,E2105,IF(Y2105&lt;D2105,Z2105,0))</f>
        <v>0</v>
      </c>
      <c r="X2105" s="175">
        <f>V2105*W2105</f>
        <v>0</v>
      </c>
      <c r="Y2105" s="175">
        <f>P2105</f>
        <v>12</v>
      </c>
      <c r="Z2105" s="175">
        <f>IF(Y2105=0,0,AN2105*(1-$AN$5))</f>
        <v>594.63</v>
      </c>
      <c r="AA2105" s="175">
        <f>Y2105*Z2105</f>
        <v>7135.5599999999995</v>
      </c>
      <c r="AB2105" s="904" t="str">
        <f>CONCATENATE("Conforme memória de cálculo presente no ",'Unidade de Referência'!$G$4,":",VLOOKUP(C2105,'Unidade de Referência'!$B$2:$E$31,2)," = ",P2105," ",IF(P2105=1,VLOOKUP(C2105,'Unidade de Referência'!$B$2:$E$31,3),VLOOKUP(C2105,'Unidade de Referência'!$B$2:$E$31,4)))</f>
        <v>Conforme memória de cálculo presente no PROJETO DE INSTALAÇÕES ELÉTRICAS:Quantidade = 12 unidades</v>
      </c>
      <c r="AC2105" s="905"/>
      <c r="AD2105" s="905"/>
      <c r="AE2105" s="905"/>
      <c r="AF2105" s="905"/>
      <c r="AG2105" s="906"/>
      <c r="AI2105" s="507" t="s">
        <v>21577</v>
      </c>
      <c r="AJ2105" s="507">
        <v>101656</v>
      </c>
      <c r="AL2105" s="502">
        <f>IF(AI2105="SEINFRA",IF($I$2369=2021,VLOOKUP(AJ2105,'SEINFRA - 04-2021'!$A$6:$D$3691,4,0),IF($I$2369=2022,VLOOKUP(AJ2105,'SEINFRA - 06-2022'!$A$6:$D$3750,4,0),0)),(IF(AI2105="SINAPI",IF($I$2369=2021,VLOOKUP(AJ2105,'SINAPI - 04-2021'!$A$3:$D$6863,4,0),IF($I$2369=2022,VLOOKUP(AJ2105,'SINAPI - 06-2022'!$A$3:$D$7443,4,0),0)),0)))</f>
        <v>571.69000000000005</v>
      </c>
      <c r="AN2105" s="502">
        <f>IF(AI2105="SEINFRA",VLOOKUP(AJ2105,'SEINFRA - 01-2023'!$A$6:$D$3729,4,0),(IF(AI2105="SINAPI",VLOOKUP(AJ2105,'SINAPI - 01-2023'!$A$3:$D$7507,4,0),0)))</f>
        <v>594.63</v>
      </c>
      <c r="AP2105" s="436" t="str">
        <f>IF(AI2105="SEINFRA",VLOOKUP(AJ2105,'SEINFRA - 01-2023'!$A$6:$D$3729,2,0),(IF(AI2105="SINAPI",VLOOKUP(AJ2105,'SINAPI - 01-2023'!$A$3:$D$7507,2,0),0)))</f>
        <v>LUMINÁRIA DE LED PARA ILUMINAÇÃO PÚBLICA, DE 68 W ATÉ 97 W - FORNECIMENTO E INSTALAÇÃO. AF_08/2020</v>
      </c>
      <c r="AQ2105" s="254" t="str">
        <f>IF(AI2105="SEINFRA",VLOOKUP(AJ2105,'SEINFRA - 01-2023'!$A$6:$D$3729,3,0),(IF(AI2105="SINAPI",VLOOKUP(AJ2105,'SINAPI - 01-2023'!$A$3:$D$7507,3,0),0)))</f>
        <v>UN</v>
      </c>
    </row>
    <row r="2106" spans="1:43" s="50" customFormat="1" ht="31.5" hidden="1" customHeight="1" x14ac:dyDescent="0.3">
      <c r="A2106" s="297"/>
      <c r="B2106" s="452"/>
      <c r="C2106" s="204"/>
      <c r="D2106" s="30"/>
      <c r="E2106" s="33"/>
      <c r="F2106" s="23"/>
      <c r="G2106" s="30"/>
      <c r="H2106" s="33"/>
      <c r="I2106" s="23"/>
      <c r="J2106" s="30"/>
      <c r="K2106" s="33"/>
      <c r="L2106" s="23"/>
      <c r="M2106" s="30"/>
      <c r="N2106" s="33"/>
      <c r="O2106" s="23"/>
      <c r="P2106" s="30"/>
      <c r="Q2106" s="33"/>
      <c r="R2106" s="23"/>
      <c r="S2106" s="30"/>
      <c r="T2106" s="33"/>
      <c r="U2106" s="23"/>
      <c r="V2106" s="30"/>
      <c r="W2106" s="33"/>
      <c r="X2106" s="23"/>
      <c r="Y2106" s="30"/>
      <c r="Z2106" s="33"/>
      <c r="AA2106" s="23"/>
      <c r="AB2106" s="907"/>
      <c r="AC2106" s="908"/>
      <c r="AD2106" s="908"/>
      <c r="AE2106" s="908"/>
      <c r="AF2106" s="908"/>
      <c r="AG2106" s="909"/>
    </row>
    <row r="2107" spans="1:43" s="50" customFormat="1" hidden="1" x14ac:dyDescent="0.3">
      <c r="A2107" s="297"/>
      <c r="B2107" s="302"/>
      <c r="C2107" s="204"/>
      <c r="D2107" s="30"/>
      <c r="E2107" s="33"/>
      <c r="F2107" s="23"/>
      <c r="G2107" s="30"/>
      <c r="H2107" s="33"/>
      <c r="I2107" s="23"/>
      <c r="J2107" s="30"/>
      <c r="K2107" s="33"/>
      <c r="L2107" s="23"/>
      <c r="M2107" s="30"/>
      <c r="N2107" s="33"/>
      <c r="O2107" s="23"/>
      <c r="P2107" s="30"/>
      <c r="Q2107" s="33"/>
      <c r="R2107" s="23"/>
      <c r="S2107" s="30"/>
      <c r="T2107" s="33"/>
      <c r="U2107" s="23"/>
      <c r="V2107" s="30"/>
      <c r="W2107" s="33"/>
      <c r="X2107" s="23"/>
      <c r="Y2107" s="30"/>
      <c r="Z2107" s="33"/>
      <c r="AA2107" s="23"/>
      <c r="AG2107" s="115"/>
    </row>
    <row r="2108" spans="1:43" s="50" customFormat="1" ht="47.25" x14ac:dyDescent="0.25">
      <c r="A2108" s="453">
        <v>261002</v>
      </c>
      <c r="B2108" s="436" t="str">
        <f>CONCATENATE(AP2108,"   -   Referência: ",AI2108," - ",AJ2108)</f>
        <v>LÂMPADA LED, BASE E27, POTÊNCIA 24W, BULBO A65, TEMPERATURA DA COR 6500K, TENSÃO 110-127V, FORNECIMENTO E INSTALAÇÃO, EXCLUSIVE LUMINÁRIA   -   Referência: CPU - 2</v>
      </c>
      <c r="C2108" s="437" t="str">
        <f>AQ2108</f>
        <v>UN</v>
      </c>
      <c r="D2108" s="176"/>
      <c r="E2108" s="176"/>
      <c r="F2108" s="175">
        <f>D2108*E2108</f>
        <v>0</v>
      </c>
      <c r="G2108" s="177">
        <f>D2108</f>
        <v>0</v>
      </c>
      <c r="H2108" s="177">
        <f>E2108</f>
        <v>0</v>
      </c>
      <c r="I2108" s="175">
        <f>G2108*H2108</f>
        <v>0</v>
      </c>
      <c r="J2108" s="175">
        <f>IF(P2108&gt;G2108,P2108-G2108,0)</f>
        <v>80</v>
      </c>
      <c r="K2108" s="175">
        <f>IF(P2108&gt;G2108,Q2108,0)</f>
        <v>28.465332772</v>
      </c>
      <c r="L2108" s="175">
        <f>J2108*K2108</f>
        <v>2277.2266217599999</v>
      </c>
      <c r="M2108" s="175">
        <f>IF(P2108&lt;G2108,G2108-P2108,0)</f>
        <v>0</v>
      </c>
      <c r="N2108" s="175">
        <f>IF(P2108=0,H2108,IF(P2108&lt;G2108,Q2108,0))</f>
        <v>0</v>
      </c>
      <c r="O2108" s="175">
        <f>M2108*N2108</f>
        <v>0</v>
      </c>
      <c r="P2108" s="695">
        <v>80</v>
      </c>
      <c r="Q2108" s="175">
        <f>IF(P2108=0,0,AL2108*(1-$AL$5))</f>
        <v>28.465332772</v>
      </c>
      <c r="R2108" s="175">
        <f>P2108*Q2108</f>
        <v>2277.2266217599999</v>
      </c>
      <c r="S2108" s="175">
        <f>IF(Y2108&gt;D2108,Y2108-D2108,0)</f>
        <v>80</v>
      </c>
      <c r="T2108" s="175">
        <f>IF(Y2108&gt;D2108,Z2108,0)</f>
        <v>29.198665922</v>
      </c>
      <c r="U2108" s="175">
        <f>S2108*T2108</f>
        <v>2335.8932737599998</v>
      </c>
      <c r="V2108" s="175">
        <f>IF(Y2108&lt;D2108,D2108-Y2108,0)</f>
        <v>0</v>
      </c>
      <c r="W2108" s="175">
        <f>IF(Y2108=0,E2108,IF(Y2108&lt;D2108,Z2108,0))</f>
        <v>0</v>
      </c>
      <c r="X2108" s="175">
        <f>V2108*W2108</f>
        <v>0</v>
      </c>
      <c r="Y2108" s="175">
        <f>P2108</f>
        <v>80</v>
      </c>
      <c r="Z2108" s="175">
        <f>IF(Y2108=0,0,AN2108*(1-$AN$5))</f>
        <v>29.198665922</v>
      </c>
      <c r="AA2108" s="175">
        <f>Y2108*Z2108</f>
        <v>2335.8932737599998</v>
      </c>
      <c r="AB2108" s="904" t="str">
        <f>CONCATENATE("Conforme memória de cálculo presente no ",'Unidade de Referência'!$G$4,":",VLOOKUP(C2108,'Unidade de Referência'!$B$2:$E$31,2)," = ",P2108," ",IF(P2108=1,VLOOKUP(C2108,'Unidade de Referência'!$B$2:$E$31,3),VLOOKUP(C2108,'Unidade de Referência'!$B$2:$E$31,4)))</f>
        <v>Conforme memória de cálculo presente no PROJETO DE INSTALAÇÕES ELÉTRICAS:Quantidade = 80 unidades</v>
      </c>
      <c r="AC2108" s="905"/>
      <c r="AD2108" s="905"/>
      <c r="AE2108" s="905"/>
      <c r="AF2108" s="905"/>
      <c r="AG2108" s="906"/>
      <c r="AI2108" s="507" t="s">
        <v>21569</v>
      </c>
      <c r="AJ2108" s="507">
        <v>2</v>
      </c>
      <c r="AL2108" s="566">
        <f>CPU!G11</f>
        <v>28.465332772</v>
      </c>
      <c r="AN2108" s="566">
        <f>CPU!I11</f>
        <v>29.198665922</v>
      </c>
      <c r="AP2108" s="564" t="str">
        <f>CPU!D11</f>
        <v>LÂMPADA LED, BASE E27, POTÊNCIA 24W, BULBO A65, TEMPERATURA DA COR 6500K, TENSÃO 110-127V, FORNECIMENTO E INSTALAÇÃO, EXCLUSIVE LUMINÁRIA</v>
      </c>
      <c r="AQ2108" s="565" t="str">
        <f>CPU!M11</f>
        <v>UN</v>
      </c>
    </row>
    <row r="2109" spans="1:43" s="50" customFormat="1" hidden="1" x14ac:dyDescent="0.3">
      <c r="A2109" s="297"/>
      <c r="B2109" s="452"/>
      <c r="C2109" s="204"/>
      <c r="D2109" s="30"/>
      <c r="E2109" s="33"/>
      <c r="F2109" s="23"/>
      <c r="G2109" s="30"/>
      <c r="H2109" s="33"/>
      <c r="I2109" s="23"/>
      <c r="J2109" s="30"/>
      <c r="K2109" s="33"/>
      <c r="L2109" s="23"/>
      <c r="M2109" s="30"/>
      <c r="N2109" s="33"/>
      <c r="O2109" s="23"/>
      <c r="P2109" s="30"/>
      <c r="Q2109" s="33"/>
      <c r="R2109" s="23"/>
      <c r="S2109" s="30"/>
      <c r="T2109" s="33"/>
      <c r="U2109" s="23"/>
      <c r="V2109" s="30"/>
      <c r="W2109" s="33"/>
      <c r="X2109" s="23"/>
      <c r="Y2109" s="30"/>
      <c r="Z2109" s="33"/>
      <c r="AA2109" s="23"/>
      <c r="AB2109" s="907"/>
      <c r="AC2109" s="908"/>
      <c r="AD2109" s="908"/>
      <c r="AE2109" s="908"/>
      <c r="AF2109" s="908"/>
      <c r="AG2109" s="909"/>
    </row>
    <row r="2110" spans="1:43" s="50" customFormat="1" hidden="1" x14ac:dyDescent="0.3">
      <c r="A2110" s="297"/>
      <c r="B2110" s="302"/>
      <c r="C2110" s="204"/>
      <c r="D2110" s="30"/>
      <c r="E2110" s="33"/>
      <c r="F2110" s="23"/>
      <c r="G2110" s="30"/>
      <c r="H2110" s="33"/>
      <c r="I2110" s="23"/>
      <c r="J2110" s="30"/>
      <c r="K2110" s="33"/>
      <c r="L2110" s="23"/>
      <c r="M2110" s="30"/>
      <c r="N2110" s="33"/>
      <c r="O2110" s="23"/>
      <c r="P2110" s="30"/>
      <c r="Q2110" s="33"/>
      <c r="R2110" s="23"/>
      <c r="S2110" s="30"/>
      <c r="T2110" s="33"/>
      <c r="U2110" s="23"/>
      <c r="V2110" s="30"/>
      <c r="W2110" s="33"/>
      <c r="X2110" s="23"/>
      <c r="Y2110" s="30"/>
      <c r="Z2110" s="33"/>
      <c r="AA2110" s="23"/>
      <c r="AG2110" s="115"/>
    </row>
    <row r="2111" spans="1:43" s="50" customFormat="1" ht="47.25" x14ac:dyDescent="0.25">
      <c r="A2111" s="453">
        <v>261003</v>
      </c>
      <c r="B2111" s="436" t="str">
        <f>CONCATENATE(AP2111,"   -   Referência: ",AI2111," - ",AJ2111)</f>
        <v>CONJUNTO DE UMA (1) TOMADA PADRÃO, TRÊS (3) POLOS, CORRENTE 20A, TENSÃO 250V, (2P+T/20A-250V), COM PLACA 4"X2" DE UM (1) POSTO, INCLUSIVE FORNECIMENTO, INSTALAÇÃO, SUPORTE, MÓDULO E PLACA   -   Referência: SEINFRA - ED-15749</v>
      </c>
      <c r="C2111" s="437" t="str">
        <f>AQ2111</f>
        <v>un</v>
      </c>
      <c r="D2111" s="176"/>
      <c r="E2111" s="176"/>
      <c r="F2111" s="175">
        <f>D2111*E2111</f>
        <v>0</v>
      </c>
      <c r="G2111" s="177">
        <f>D2111</f>
        <v>0</v>
      </c>
      <c r="H2111" s="177">
        <f>E2111</f>
        <v>0</v>
      </c>
      <c r="I2111" s="175">
        <f>G2111*H2111</f>
        <v>0</v>
      </c>
      <c r="J2111" s="175">
        <f>IF(P2111&gt;G2111,P2111-G2111,0)</f>
        <v>18</v>
      </c>
      <c r="K2111" s="175">
        <f>IF(P2111&gt;G2111,Q2111,0)</f>
        <v>20.89</v>
      </c>
      <c r="L2111" s="175">
        <f>J2111*K2111</f>
        <v>376.02</v>
      </c>
      <c r="M2111" s="175">
        <f>IF(P2111&lt;G2111,G2111-P2111,0)</f>
        <v>0</v>
      </c>
      <c r="N2111" s="175">
        <f>IF(P2111=0,H2111,IF(P2111&lt;G2111,Q2111,0))</f>
        <v>0</v>
      </c>
      <c r="O2111" s="175">
        <f>M2111*N2111</f>
        <v>0</v>
      </c>
      <c r="P2111" s="695">
        <v>18</v>
      </c>
      <c r="Q2111" s="175">
        <f>IF(P2111=0,0,AL2111*(1-$AL$5))</f>
        <v>20.89</v>
      </c>
      <c r="R2111" s="175">
        <f>P2111*Q2111</f>
        <v>376.02</v>
      </c>
      <c r="S2111" s="175">
        <f>IF(Y2111&gt;D2111,Y2111-D2111,0)</f>
        <v>18</v>
      </c>
      <c r="T2111" s="175">
        <f>IF(Y2111&gt;D2111,Z2111,0)</f>
        <v>26.47</v>
      </c>
      <c r="U2111" s="175">
        <f>S2111*T2111</f>
        <v>476.46</v>
      </c>
      <c r="V2111" s="175">
        <f>IF(Y2111&lt;D2111,D2111-Y2111,0)</f>
        <v>0</v>
      </c>
      <c r="W2111" s="175">
        <f>IF(Y2111=0,E2111,IF(Y2111&lt;D2111,Z2111,0))</f>
        <v>0</v>
      </c>
      <c r="X2111" s="175">
        <f>V2111*W2111</f>
        <v>0</v>
      </c>
      <c r="Y2111" s="175">
        <f>P2111</f>
        <v>18</v>
      </c>
      <c r="Z2111" s="175">
        <f>IF(Y2111=0,0,AN2111*(1-$AN$5))</f>
        <v>26.47</v>
      </c>
      <c r="AA2111" s="175">
        <f>Y2111*Z2111</f>
        <v>476.46</v>
      </c>
      <c r="AB2111" s="904" t="str">
        <f>CONCATENATE("Conforme memória de cálculo presente no ",'Unidade de Referência'!$G$4,":",VLOOKUP(C2111,'Unidade de Referência'!$B$2:$E$31,2)," = ",P2111," ",IF(P2111=1,VLOOKUP(C2111,'Unidade de Referência'!$B$2:$E$31,3),VLOOKUP(C2111,'Unidade de Referência'!$B$2:$E$31,4)))</f>
        <v>Conforme memória de cálculo presente no PROJETO DE INSTALAÇÕES ELÉTRICAS:Quantidade = 18 unidades</v>
      </c>
      <c r="AC2111" s="905"/>
      <c r="AD2111" s="905"/>
      <c r="AE2111" s="905"/>
      <c r="AF2111" s="905"/>
      <c r="AG2111" s="906"/>
      <c r="AI2111" s="507" t="s">
        <v>2191</v>
      </c>
      <c r="AJ2111" s="507" t="s">
        <v>2419</v>
      </c>
      <c r="AL2111" s="502">
        <f>IF(AI2111="SEINFRA",IF($I$2369=2021,VLOOKUP(AJ2111,'SEINFRA - 04-2021'!$A$6:$D$3691,4,0),IF($I$2369=2022,VLOOKUP(AJ2111,'SEINFRA - 06-2022'!$A$6:$D$3750,4,0),0)),(IF(AI2111="SINAPI",IF($I$2369=2021,VLOOKUP(AJ2111,'SINAPI - 04-2021'!$A$3:$D$6863,4,0),IF($I$2369=2022,VLOOKUP(AJ2111,'SINAPI - 06-2022'!$A$3:$D$7443,4,0),0)),0)))</f>
        <v>20.89</v>
      </c>
      <c r="AN2111" s="502">
        <f>IF(AI2111="SEINFRA",VLOOKUP(AJ2111,'SEINFRA - 01-2023'!$A$6:$D$3729,4,0),(IF(AI2111="SINAPI",VLOOKUP(AJ2111,'SINAPI - 01-2023'!$A$3:$D$7507,4,0),0)))</f>
        <v>26.47</v>
      </c>
      <c r="AP2111" s="436" t="str">
        <f>IF(AI2111="SEINFRA",VLOOKUP(AJ2111,'SEINFRA - 01-2023'!$A$6:$D$3729,2,0),(IF(AI2111="SINAPI",VLOOKUP(AJ2111,'SINAPI - 01-2023'!$A$3:$D$7507,2,0),0)))</f>
        <v>CONJUNTO DE UMA (1) TOMADA PADRÃO, TRÊS (3) POLOS, CORRENTE 20A, TENSÃO 250V, (2P+T/20A-250V), COM PLACA 4"X2" DE UM (1) POSTO, INCLUSIVE FORNECIMENTO, INSTALAÇÃO, SUPORTE, MÓDULO E PLACA</v>
      </c>
      <c r="AQ2111" s="254" t="str">
        <f>IF(AI2111="SEINFRA",VLOOKUP(AJ2111,'SEINFRA - 01-2023'!$A$6:$D$3729,3,0),(IF(AI2111="SINAPI",VLOOKUP(AJ2111,'SINAPI - 01-2023'!$A$3:$D$7507,3,0),0)))</f>
        <v>un</v>
      </c>
    </row>
    <row r="2112" spans="1:43" s="50" customFormat="1" hidden="1" x14ac:dyDescent="0.3">
      <c r="A2112" s="297"/>
      <c r="B2112" s="452"/>
      <c r="C2112" s="204"/>
      <c r="D2112" s="30"/>
      <c r="E2112" s="33"/>
      <c r="F2112" s="23"/>
      <c r="G2112" s="30"/>
      <c r="H2112" s="33"/>
      <c r="I2112" s="23"/>
      <c r="J2112" s="30"/>
      <c r="K2112" s="33"/>
      <c r="L2112" s="23"/>
      <c r="M2112" s="30"/>
      <c r="N2112" s="33"/>
      <c r="O2112" s="23"/>
      <c r="P2112" s="30"/>
      <c r="Q2112" s="33"/>
      <c r="R2112" s="23"/>
      <c r="S2112" s="30"/>
      <c r="T2112" s="33"/>
      <c r="U2112" s="23"/>
      <c r="V2112" s="30"/>
      <c r="W2112" s="33"/>
      <c r="X2112" s="23"/>
      <c r="Y2112" s="30"/>
      <c r="Z2112" s="33"/>
      <c r="AA2112" s="23"/>
      <c r="AB2112" s="907"/>
      <c r="AC2112" s="908"/>
      <c r="AD2112" s="908"/>
      <c r="AE2112" s="908"/>
      <c r="AF2112" s="908"/>
      <c r="AG2112" s="909"/>
    </row>
    <row r="2113" spans="1:43" s="50" customFormat="1" hidden="1" x14ac:dyDescent="0.3">
      <c r="A2113" s="297"/>
      <c r="B2113" s="302"/>
      <c r="C2113" s="204"/>
      <c r="D2113" s="30"/>
      <c r="E2113" s="33"/>
      <c r="F2113" s="23"/>
      <c r="G2113" s="30"/>
      <c r="H2113" s="33"/>
      <c r="I2113" s="23"/>
      <c r="J2113" s="30"/>
      <c r="K2113" s="33"/>
      <c r="L2113" s="23"/>
      <c r="M2113" s="30"/>
      <c r="N2113" s="33"/>
      <c r="O2113" s="23"/>
      <c r="P2113" s="30"/>
      <c r="Q2113" s="33"/>
      <c r="R2113" s="23"/>
      <c r="S2113" s="30"/>
      <c r="T2113" s="33"/>
      <c r="U2113" s="23"/>
      <c r="V2113" s="30"/>
      <c r="W2113" s="33"/>
      <c r="X2113" s="23"/>
      <c r="Y2113" s="30"/>
      <c r="Z2113" s="33"/>
      <c r="AA2113" s="23"/>
      <c r="AG2113" s="115"/>
    </row>
    <row r="2114" spans="1:43" s="50" customFormat="1" ht="63" x14ac:dyDescent="0.25">
      <c r="A2114" s="453">
        <v>261004</v>
      </c>
      <c r="B2114" s="436" t="str">
        <f>CONCATENATE(AP2114,"   -   Referência: ",AI2114," - ",AJ2114)</f>
        <v>CONJUNTO DE DUAS (2) TOMADAS PADRÃO, TRÊS (3) POLOS, CORRENTE 10A, TENSÃO 250V, (2P+T/10A-250V), COM PLACA 4"X2" DE DOIS (2) POSTOS, INCLUSIVE FORNECIMENTO, INSTALAÇÃO, SUPORTE, MÓDULO E PLACA   -   Referência: SEINFRA - ED-15755</v>
      </c>
      <c r="C2114" s="437" t="str">
        <f>AQ2114</f>
        <v>un</v>
      </c>
      <c r="D2114" s="176"/>
      <c r="E2114" s="176"/>
      <c r="F2114" s="175">
        <f>D2114*E2114</f>
        <v>0</v>
      </c>
      <c r="G2114" s="177">
        <f>D2114</f>
        <v>0</v>
      </c>
      <c r="H2114" s="177">
        <f>E2114</f>
        <v>0</v>
      </c>
      <c r="I2114" s="175">
        <f>G2114*H2114</f>
        <v>0</v>
      </c>
      <c r="J2114" s="175">
        <f>IF(P2114&gt;G2114,P2114-G2114,0)</f>
        <v>137</v>
      </c>
      <c r="K2114" s="175">
        <f>IF(P2114&gt;G2114,Q2114,0)</f>
        <v>32.65</v>
      </c>
      <c r="L2114" s="175">
        <f>J2114*K2114</f>
        <v>4473.05</v>
      </c>
      <c r="M2114" s="175">
        <f>IF(P2114&lt;G2114,G2114-P2114,0)</f>
        <v>0</v>
      </c>
      <c r="N2114" s="175">
        <f>IF(P2114=0,H2114,IF(P2114&lt;G2114,Q2114,0))</f>
        <v>0</v>
      </c>
      <c r="O2114" s="175">
        <f>M2114*N2114</f>
        <v>0</v>
      </c>
      <c r="P2114" s="695">
        <f>134+9-6</f>
        <v>137</v>
      </c>
      <c r="Q2114" s="175">
        <f>IF(P2114=0,0,AL2114*(1-$AL$5))</f>
        <v>32.65</v>
      </c>
      <c r="R2114" s="175">
        <f>P2114*Q2114</f>
        <v>4473.05</v>
      </c>
      <c r="S2114" s="175">
        <f>IF(Y2114&gt;D2114,Y2114-D2114,0)</f>
        <v>137</v>
      </c>
      <c r="T2114" s="175">
        <f>IF(Y2114&gt;D2114,Z2114,0)</f>
        <v>40.81</v>
      </c>
      <c r="U2114" s="175">
        <f>S2114*T2114</f>
        <v>5590.97</v>
      </c>
      <c r="V2114" s="175">
        <f>IF(Y2114&lt;D2114,D2114-Y2114,0)</f>
        <v>0</v>
      </c>
      <c r="W2114" s="175">
        <f>IF(Y2114=0,E2114,IF(Y2114&lt;D2114,Z2114,0))</f>
        <v>0</v>
      </c>
      <c r="X2114" s="175">
        <f>V2114*W2114</f>
        <v>0</v>
      </c>
      <c r="Y2114" s="175">
        <f>P2114</f>
        <v>137</v>
      </c>
      <c r="Z2114" s="175">
        <f>IF(Y2114=0,0,AN2114*(1-$AN$5))</f>
        <v>40.81</v>
      </c>
      <c r="AA2114" s="175">
        <f>Y2114*Z2114</f>
        <v>5590.97</v>
      </c>
      <c r="AB2114" s="904" t="str">
        <f>CONCATENATE("Conforme memória de cálculo presente no ",'Unidade de Referência'!$G$4,":",VLOOKUP(C2114,'Unidade de Referência'!$B$2:$E$31,2)," = ",P2114," ",IF(P2114=1,VLOOKUP(C2114,'Unidade de Referência'!$B$2:$E$31,3),VLOOKUP(C2114,'Unidade de Referência'!$B$2:$E$31,4)))</f>
        <v>Conforme memória de cálculo presente no PROJETO DE INSTALAÇÕES ELÉTRICAS:Quantidade = 137 unidades</v>
      </c>
      <c r="AC2114" s="905"/>
      <c r="AD2114" s="905"/>
      <c r="AE2114" s="905"/>
      <c r="AF2114" s="905"/>
      <c r="AG2114" s="906"/>
      <c r="AI2114" s="507" t="s">
        <v>2191</v>
      </c>
      <c r="AJ2114" s="507" t="s">
        <v>2431</v>
      </c>
      <c r="AL2114" s="502">
        <f>IF(AI2114="SEINFRA",IF($I$2369=2021,VLOOKUP(AJ2114,'SEINFRA - 04-2021'!$A$6:$D$3691,4,0),IF($I$2369=2022,VLOOKUP(AJ2114,'SEINFRA - 06-2022'!$A$6:$D$3750,4,0),0)),(IF(AI2114="SINAPI",IF($I$2369=2021,VLOOKUP(AJ2114,'SINAPI - 04-2021'!$A$3:$D$6863,4,0),IF($I$2369=2022,VLOOKUP(AJ2114,'SINAPI - 06-2022'!$A$3:$D$7443,4,0),0)),0)))</f>
        <v>32.65</v>
      </c>
      <c r="AN2114" s="502">
        <f>IF(AI2114="SEINFRA",VLOOKUP(AJ2114,'SEINFRA - 01-2023'!$A$6:$D$3729,4,0),(IF(AI2114="SINAPI",VLOOKUP(AJ2114,'SINAPI - 01-2023'!$A$3:$D$7507,4,0),0)))</f>
        <v>40.81</v>
      </c>
      <c r="AP2114" s="436" t="str">
        <f>IF(AI2114="SEINFRA",VLOOKUP(AJ2114,'SEINFRA - 01-2023'!$A$6:$D$3729,2,0),(IF(AI2114="SINAPI",VLOOKUP(AJ2114,'SINAPI - 01-2023'!$A$3:$D$7507,2,0),0)))</f>
        <v>CONJUNTO DE DUAS (2) TOMADAS PADRÃO, TRÊS (3) POLOS, CORRENTE 10A, TENSÃO 250V, (2P+T/10A-250V), COM PLACA 4"X2" DE DOIS (2) POSTOS, INCLUSIVE FORNECIMENTO, INSTALAÇÃO, SUPORTE, MÓDULO E PLACA</v>
      </c>
      <c r="AQ2114" s="254" t="str">
        <f>IF(AI2114="SEINFRA",VLOOKUP(AJ2114,'SEINFRA - 01-2023'!$A$6:$D$3729,3,0),(IF(AI2114="SINAPI",VLOOKUP(AJ2114,'SINAPI - 01-2023'!$A$3:$D$7507,3,0),0)))</f>
        <v>un</v>
      </c>
    </row>
    <row r="2115" spans="1:43" s="50" customFormat="1" hidden="1" x14ac:dyDescent="0.3">
      <c r="A2115" s="297"/>
      <c r="B2115" s="452"/>
      <c r="C2115" s="204"/>
      <c r="D2115" s="30"/>
      <c r="E2115" s="33"/>
      <c r="F2115" s="23"/>
      <c r="G2115" s="30"/>
      <c r="H2115" s="33"/>
      <c r="I2115" s="23"/>
      <c r="J2115" s="30"/>
      <c r="K2115" s="33"/>
      <c r="L2115" s="23"/>
      <c r="M2115" s="30"/>
      <c r="N2115" s="33"/>
      <c r="O2115" s="23"/>
      <c r="P2115" s="30"/>
      <c r="Q2115" s="33"/>
      <c r="R2115" s="23"/>
      <c r="S2115" s="30"/>
      <c r="T2115" s="33"/>
      <c r="U2115" s="23"/>
      <c r="V2115" s="30"/>
      <c r="W2115" s="33"/>
      <c r="X2115" s="23"/>
      <c r="Y2115" s="30"/>
      <c r="Z2115" s="33"/>
      <c r="AA2115" s="23"/>
      <c r="AB2115" s="907"/>
      <c r="AC2115" s="908"/>
      <c r="AD2115" s="908"/>
      <c r="AE2115" s="908"/>
      <c r="AF2115" s="908"/>
      <c r="AG2115" s="909"/>
    </row>
    <row r="2116" spans="1:43" s="50" customFormat="1" hidden="1" x14ac:dyDescent="0.3">
      <c r="A2116" s="297"/>
      <c r="B2116" s="302"/>
      <c r="C2116" s="204"/>
      <c r="D2116" s="30"/>
      <c r="E2116" s="33"/>
      <c r="F2116" s="23"/>
      <c r="G2116" s="30"/>
      <c r="H2116" s="33"/>
      <c r="I2116" s="23"/>
      <c r="J2116" s="30"/>
      <c r="K2116" s="33"/>
      <c r="L2116" s="23"/>
      <c r="M2116" s="30"/>
      <c r="N2116" s="33"/>
      <c r="O2116" s="23"/>
      <c r="P2116" s="30"/>
      <c r="Q2116" s="33"/>
      <c r="R2116" s="23"/>
      <c r="S2116" s="30"/>
      <c r="T2116" s="33"/>
      <c r="U2116" s="23"/>
      <c r="V2116" s="30"/>
      <c r="W2116" s="33"/>
      <c r="X2116" s="23"/>
      <c r="Y2116" s="30"/>
      <c r="Z2116" s="33"/>
      <c r="AA2116" s="23"/>
      <c r="AG2116" s="115"/>
    </row>
    <row r="2117" spans="1:43" s="50" customFormat="1" ht="78.75" x14ac:dyDescent="0.25">
      <c r="A2117" s="453">
        <v>261005</v>
      </c>
      <c r="B2117" s="436" t="str">
        <f>CONCATENATE(AP2117,"   -   Referência: ",AI2117," - ",AJ2117)</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17" s="437" t="str">
        <f>AQ2117</f>
        <v>un</v>
      </c>
      <c r="D2117" s="176"/>
      <c r="E2117" s="176"/>
      <c r="F2117" s="175">
        <f>D2117*E2117</f>
        <v>0</v>
      </c>
      <c r="G2117" s="177">
        <f>D2117</f>
        <v>0</v>
      </c>
      <c r="H2117" s="177">
        <f>E2117</f>
        <v>0</v>
      </c>
      <c r="I2117" s="175">
        <f>G2117*H2117</f>
        <v>0</v>
      </c>
      <c r="J2117" s="175">
        <f>IF(P2117&gt;G2117,P2117-G2117,0)</f>
        <v>76</v>
      </c>
      <c r="K2117" s="175">
        <f>IF(P2117&gt;G2117,Q2117,0)</f>
        <v>33.46</v>
      </c>
      <c r="L2117" s="175">
        <f>J2117*K2117</f>
        <v>2542.96</v>
      </c>
      <c r="M2117" s="175">
        <f>IF(P2117&lt;G2117,G2117-P2117,0)</f>
        <v>0</v>
      </c>
      <c r="N2117" s="175">
        <f>IF(P2117=0,H2117,IF(P2117&lt;G2117,Q2117,0))</f>
        <v>0</v>
      </c>
      <c r="O2117" s="175">
        <f>M2117*N2117</f>
        <v>0</v>
      </c>
      <c r="P2117" s="695">
        <f>71+3+2</f>
        <v>76</v>
      </c>
      <c r="Q2117" s="175">
        <f>IF(P2117=0,0,AL2117*(1-$AL$5))</f>
        <v>33.46</v>
      </c>
      <c r="R2117" s="175">
        <f>P2117*Q2117</f>
        <v>2542.96</v>
      </c>
      <c r="S2117" s="175">
        <f>IF(Y2117&gt;D2117,Y2117-D2117,0)</f>
        <v>76</v>
      </c>
      <c r="T2117" s="175">
        <f>IF(Y2117&gt;D2117,Z2117,0)</f>
        <v>41.7</v>
      </c>
      <c r="U2117" s="175">
        <f>S2117*T2117</f>
        <v>3169.2000000000003</v>
      </c>
      <c r="V2117" s="175">
        <f>IF(Y2117&lt;D2117,D2117-Y2117,0)</f>
        <v>0</v>
      </c>
      <c r="W2117" s="175">
        <f>IF(Y2117=0,E2117,IF(Y2117&lt;D2117,Z2117,0))</f>
        <v>0</v>
      </c>
      <c r="X2117" s="175">
        <f>V2117*W2117</f>
        <v>0</v>
      </c>
      <c r="Y2117" s="175">
        <f>P2117</f>
        <v>76</v>
      </c>
      <c r="Z2117" s="175">
        <f>IF(Y2117=0,0,AN2117*(1-$AN$5))</f>
        <v>41.7</v>
      </c>
      <c r="AA2117" s="175">
        <f>Y2117*Z2117</f>
        <v>3169.2000000000003</v>
      </c>
      <c r="AB2117" s="904" t="str">
        <f>CONCATENATE("Conforme memória de cálculo presente no ",'Unidade de Referência'!$G$4,":",VLOOKUP(C2117,'Unidade de Referência'!$B$2:$E$31,2)," = ",P2117," ",IF(P2117=1,VLOOKUP(C2117,'Unidade de Referência'!$B$2:$E$31,3),VLOOKUP(C2117,'Unidade de Referência'!$B$2:$E$31,4)))</f>
        <v>Conforme memória de cálculo presente no PROJETO DE INSTALAÇÕES ELÉTRICAS:Quantidade = 76 unidades</v>
      </c>
      <c r="AC2117" s="905"/>
      <c r="AD2117" s="905"/>
      <c r="AE2117" s="905"/>
      <c r="AF2117" s="905"/>
      <c r="AG2117" s="906"/>
      <c r="AI2117" s="507" t="s">
        <v>2191</v>
      </c>
      <c r="AJ2117" s="507" t="s">
        <v>2443</v>
      </c>
      <c r="AL2117" s="502">
        <f>IF(AI2117="SEINFRA",IF($I$2369=2021,VLOOKUP(AJ2117,'SEINFRA - 04-2021'!$A$6:$D$3691,4,0),IF($I$2369=2022,VLOOKUP(AJ2117,'SEINFRA - 06-2022'!$A$6:$D$3750,4,0),0)),(IF(AI2117="SINAPI",IF($I$2369=2021,VLOOKUP(AJ2117,'SINAPI - 04-2021'!$A$3:$D$6863,4,0),IF($I$2369=2022,VLOOKUP(AJ2117,'SINAPI - 06-2022'!$A$3:$D$7443,4,0),0)),0)))</f>
        <v>33.46</v>
      </c>
      <c r="AN2117" s="502">
        <f>IF(AI2117="SEINFRA",VLOOKUP(AJ2117,'SEINFRA - 01-2023'!$A$6:$D$3729,4,0),(IF(AI2117="SINAPI",VLOOKUP(AJ2117,'SINAPI - 01-2023'!$A$3:$D$7507,4,0),0)))</f>
        <v>41.7</v>
      </c>
      <c r="AP2117" s="436" t="str">
        <f>IF(AI2117="SEINFRA",VLOOKUP(AJ2117,'SEINFRA - 01-2023'!$A$6:$D$3729,2,0),(IF(AI2117="SINAPI",VLOOKUP(AJ2117,'SINAPI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17" s="254" t="str">
        <f>IF(AI2117="SEINFRA",VLOOKUP(AJ2117,'SEINFRA - 01-2023'!$A$6:$D$3729,3,0),(IF(AI2117="SINAPI",VLOOKUP(AJ2117,'SINAPI - 01-2023'!$A$3:$D$7507,3,0),0)))</f>
        <v>un</v>
      </c>
    </row>
    <row r="2118" spans="1:43" s="50" customFormat="1" hidden="1" x14ac:dyDescent="0.3">
      <c r="A2118" s="297"/>
      <c r="B2118" s="452"/>
      <c r="C2118" s="204"/>
      <c r="D2118" s="30"/>
      <c r="E2118" s="33"/>
      <c r="F2118" s="23"/>
      <c r="G2118" s="30"/>
      <c r="H2118" s="33"/>
      <c r="I2118" s="23"/>
      <c r="J2118" s="30"/>
      <c r="K2118" s="33"/>
      <c r="L2118" s="23"/>
      <c r="M2118" s="30"/>
      <c r="N2118" s="33"/>
      <c r="O2118" s="23"/>
      <c r="P2118" s="30"/>
      <c r="Q2118" s="33"/>
      <c r="R2118" s="23"/>
      <c r="S2118" s="30"/>
      <c r="T2118" s="33"/>
      <c r="U2118" s="23"/>
      <c r="V2118" s="30"/>
      <c r="W2118" s="33"/>
      <c r="X2118" s="23"/>
      <c r="Y2118" s="30"/>
      <c r="Z2118" s="33"/>
      <c r="AA2118" s="23"/>
      <c r="AB2118" s="907"/>
      <c r="AC2118" s="908"/>
      <c r="AD2118" s="908"/>
      <c r="AE2118" s="908"/>
      <c r="AF2118" s="908"/>
      <c r="AG2118" s="909"/>
    </row>
    <row r="2119" spans="1:43" s="50" customFormat="1" hidden="1" x14ac:dyDescent="0.3">
      <c r="A2119" s="297"/>
      <c r="B2119" s="302"/>
      <c r="C2119" s="204"/>
      <c r="D2119" s="30"/>
      <c r="E2119" s="33"/>
      <c r="F2119" s="23"/>
      <c r="G2119" s="30"/>
      <c r="H2119" s="33"/>
      <c r="I2119" s="23"/>
      <c r="J2119" s="30"/>
      <c r="K2119" s="33"/>
      <c r="L2119" s="23"/>
      <c r="M2119" s="30"/>
      <c r="N2119" s="33"/>
      <c r="O2119" s="23"/>
      <c r="P2119" s="30"/>
      <c r="Q2119" s="33"/>
      <c r="R2119" s="23"/>
      <c r="S2119" s="30"/>
      <c r="T2119" s="33"/>
      <c r="U2119" s="23"/>
      <c r="V2119" s="30"/>
      <c r="W2119" s="33"/>
      <c r="X2119" s="23"/>
      <c r="Y2119" s="30"/>
      <c r="Z2119" s="33"/>
      <c r="AA2119" s="23"/>
      <c r="AG2119" s="115"/>
    </row>
    <row r="2120" spans="1:43" s="50" customFormat="1" ht="63" x14ac:dyDescent="0.25">
      <c r="A2120" s="453">
        <v>261006</v>
      </c>
      <c r="B2120" s="436" t="str">
        <f>CONCATENATE(AP2120,"   -   Referência: ",AI2120," - ",AJ2120)</f>
        <v>CONJUNTO DE UM (1) INTERRUPTOR BIPOLAR SIMPLES, CORRENTE 10A, TENSÃO 250V, (10A-250V) E UM (1) INTERRUPTOR PARALELO, CORRENTE 10A, TENSÃO 250V, (10A-250V), COM PLACA 4"X2" DE DOIS (2) POSTOS, INCLUSIVE FORNECIMENTO, INSTALAÇÃO, SUPORTE, MÓDULO E PLACA   -   Referência: SEINFRA - ED-15744</v>
      </c>
      <c r="C2120" s="437" t="str">
        <f>AQ2120</f>
        <v>un</v>
      </c>
      <c r="D2120" s="176"/>
      <c r="E2120" s="176"/>
      <c r="F2120" s="175">
        <f>D2120*E2120</f>
        <v>0</v>
      </c>
      <c r="G2120" s="177">
        <f>D2120</f>
        <v>0</v>
      </c>
      <c r="H2120" s="177">
        <f>E2120</f>
        <v>0</v>
      </c>
      <c r="I2120" s="175">
        <f>G2120*H2120</f>
        <v>0</v>
      </c>
      <c r="J2120" s="175">
        <f>IF(P2120&gt;G2120,P2120-G2120,0)</f>
        <v>3</v>
      </c>
      <c r="K2120" s="175">
        <f>IF(P2120&gt;G2120,Q2120,0)</f>
        <v>42.74</v>
      </c>
      <c r="L2120" s="175">
        <f>J2120*K2120</f>
        <v>128.22</v>
      </c>
      <c r="M2120" s="175">
        <f>IF(P2120&lt;G2120,G2120-P2120,0)</f>
        <v>0</v>
      </c>
      <c r="N2120" s="175">
        <f>IF(P2120=0,H2120,IF(P2120&lt;G2120,Q2120,0))</f>
        <v>0</v>
      </c>
      <c r="O2120" s="175">
        <f>M2120*N2120</f>
        <v>0</v>
      </c>
      <c r="P2120" s="695">
        <v>3</v>
      </c>
      <c r="Q2120" s="175">
        <f>IF(P2120=0,0,AL2120*(1-$AL$5))</f>
        <v>42.74</v>
      </c>
      <c r="R2120" s="175">
        <f>P2120*Q2120</f>
        <v>128.22</v>
      </c>
      <c r="S2120" s="175">
        <f>IF(Y2120&gt;D2120,Y2120-D2120,0)</f>
        <v>3</v>
      </c>
      <c r="T2120" s="175">
        <f>IF(Y2120&gt;D2120,Z2120,0)</f>
        <v>64.77</v>
      </c>
      <c r="U2120" s="175">
        <f>S2120*T2120</f>
        <v>194.31</v>
      </c>
      <c r="V2120" s="175">
        <f>IF(Y2120&lt;D2120,D2120-Y2120,0)</f>
        <v>0</v>
      </c>
      <c r="W2120" s="175">
        <f>IF(Y2120=0,E2120,IF(Y2120&lt;D2120,Z2120,0))</f>
        <v>0</v>
      </c>
      <c r="X2120" s="175">
        <f>V2120*W2120</f>
        <v>0</v>
      </c>
      <c r="Y2120" s="175">
        <f>P2120</f>
        <v>3</v>
      </c>
      <c r="Z2120" s="175">
        <f>IF(Y2120=0,0,AN2120*(1-$AN$5))</f>
        <v>64.77</v>
      </c>
      <c r="AA2120" s="175">
        <f>Y2120*Z2120</f>
        <v>194.31</v>
      </c>
      <c r="AB2120" s="904" t="str">
        <f>CONCATENATE("Conforme memória de cálculo presente no ",'Unidade de Referência'!$G$4,":",VLOOKUP(C2120,'Unidade de Referência'!$B$2:$E$31,2)," = ",P2120," ",IF(P2120=1,VLOOKUP(C2120,'Unidade de Referência'!$B$2:$E$31,3),VLOOKUP(C2120,'Unidade de Referência'!$B$2:$E$31,4)))</f>
        <v>Conforme memória de cálculo presente no PROJETO DE INSTALAÇÕES ELÉTRICAS:Quantidade = 3 unidades</v>
      </c>
      <c r="AC2120" s="905"/>
      <c r="AD2120" s="905"/>
      <c r="AE2120" s="905"/>
      <c r="AF2120" s="905"/>
      <c r="AG2120" s="906"/>
      <c r="AI2120" s="507" t="s">
        <v>2191</v>
      </c>
      <c r="AJ2120" s="507" t="s">
        <v>2409</v>
      </c>
      <c r="AL2120" s="502">
        <f>IF(AI2120="SEINFRA",IF($I$2369=2021,VLOOKUP(AJ2120,'SEINFRA - 04-2021'!$A$6:$D$3691,4,0),IF($I$2369=2022,VLOOKUP(AJ2120,'SEINFRA - 06-2022'!$A$6:$D$3750,4,0),0)),(IF(AI2120="SINAPI",IF($I$2369=2021,VLOOKUP(AJ2120,'SINAPI - 04-2021'!$A$3:$D$6863,4,0),IF($I$2369=2022,VLOOKUP(AJ2120,'SINAPI - 06-2022'!$A$3:$D$7443,4,0),0)),0)))</f>
        <v>42.74</v>
      </c>
      <c r="AN2120" s="502">
        <f>IF(AI2120="SEINFRA",VLOOKUP(AJ2120,'SEINFRA - 01-2023'!$A$6:$D$3729,4,0),(IF(AI2120="SINAPI",VLOOKUP(AJ2120,'SINAPI - 01-2023'!$A$3:$D$7507,4,0),0)))</f>
        <v>64.77</v>
      </c>
      <c r="AP2120" s="436" t="str">
        <f>IF(AI2120="SEINFRA",VLOOKUP(AJ2120,'SEINFRA - 01-2023'!$A$6:$D$3729,2,0),(IF(AI2120="SINAPI",VLOOKUP(AJ2120,'SINAPI - 01-2023'!$A$3:$D$7507,2,0),0)))</f>
        <v>CONJUNTO DE UM (1) INTERRUPTOR BIPOLAR SIMPLES, CORRENTE 10A, TENSÃO 250V, (10A-250V) E UM (1) INTERRUPTOR PARALELO, CORRENTE 10A, TENSÃO 250V, (10A-250V), COM PLACA 4"X2" DE DOIS (2) POSTOS, INCLUSIVE FORNECIMENTO, INSTALAÇÃO, SUPORTE, MÓDULO E PLACA</v>
      </c>
      <c r="AQ2120" s="254" t="str">
        <f>IF(AI2120="SEINFRA",VLOOKUP(AJ2120,'SEINFRA - 01-2023'!$A$6:$D$3729,3,0),(IF(AI2120="SINAPI",VLOOKUP(AJ2120,'SINAPI - 01-2023'!$A$3:$D$7507,3,0),0)))</f>
        <v>un</v>
      </c>
    </row>
    <row r="2121" spans="1:43" s="50" customFormat="1" hidden="1" x14ac:dyDescent="0.3">
      <c r="A2121" s="297"/>
      <c r="B2121" s="452"/>
      <c r="C2121" s="204"/>
      <c r="D2121" s="30"/>
      <c r="E2121" s="33"/>
      <c r="F2121" s="23"/>
      <c r="G2121" s="30"/>
      <c r="H2121" s="33"/>
      <c r="I2121" s="23"/>
      <c r="J2121" s="30"/>
      <c r="K2121" s="33"/>
      <c r="L2121" s="23"/>
      <c r="M2121" s="30"/>
      <c r="N2121" s="33"/>
      <c r="O2121" s="23"/>
      <c r="P2121" s="30"/>
      <c r="Q2121" s="33"/>
      <c r="R2121" s="23"/>
      <c r="S2121" s="30"/>
      <c r="T2121" s="33"/>
      <c r="U2121" s="23"/>
      <c r="V2121" s="30"/>
      <c r="W2121" s="33"/>
      <c r="X2121" s="23"/>
      <c r="Y2121" s="30"/>
      <c r="Z2121" s="33"/>
      <c r="AA2121" s="23"/>
      <c r="AB2121" s="907"/>
      <c r="AC2121" s="908"/>
      <c r="AD2121" s="908"/>
      <c r="AE2121" s="908"/>
      <c r="AF2121" s="908"/>
      <c r="AG2121" s="909"/>
    </row>
    <row r="2122" spans="1:43" s="50" customFormat="1" hidden="1" x14ac:dyDescent="0.3">
      <c r="A2122" s="297"/>
      <c r="B2122" s="302"/>
      <c r="C2122" s="204"/>
      <c r="D2122" s="30"/>
      <c r="E2122" s="33"/>
      <c r="F2122" s="23"/>
      <c r="G2122" s="30"/>
      <c r="H2122" s="33"/>
      <c r="I2122" s="23"/>
      <c r="J2122" s="30"/>
      <c r="K2122" s="33"/>
      <c r="L2122" s="23"/>
      <c r="M2122" s="30"/>
      <c r="N2122" s="33"/>
      <c r="O2122" s="23"/>
      <c r="P2122" s="30"/>
      <c r="Q2122" s="33"/>
      <c r="R2122" s="23"/>
      <c r="S2122" s="30"/>
      <c r="T2122" s="33"/>
      <c r="U2122" s="23"/>
      <c r="V2122" s="30"/>
      <c r="W2122" s="33"/>
      <c r="X2122" s="23"/>
      <c r="Y2122" s="30"/>
      <c r="Z2122" s="33"/>
      <c r="AA2122" s="23"/>
      <c r="AG2122" s="115"/>
    </row>
    <row r="2123" spans="1:43" s="50" customFormat="1" ht="47.25" x14ac:dyDescent="0.25">
      <c r="A2123" s="453">
        <v>261007</v>
      </c>
      <c r="B2123" s="436" t="str">
        <f>CONCATENATE(AP2123,"   -   Referência: ",AI2123," - ",AJ2123)</f>
        <v>CONJUNTO DE DOIS (2) INTERRUPTORES PARALELOS, CORRENTE 10A, TENSÃO 250V, (10A-250V), COM PLACA 4"X2" DE DOIS (2) POSTOS, INCLUSIVE FORNECIMENTO, INSTALAÇÃO, SUPORTE, MÓDULO E PLACA   -   Referência: SEINFRA - ED-15745</v>
      </c>
      <c r="C2123" s="437" t="str">
        <f>AQ2123</f>
        <v>un</v>
      </c>
      <c r="D2123" s="176"/>
      <c r="E2123" s="176"/>
      <c r="F2123" s="175">
        <f>D2123*E2123</f>
        <v>0</v>
      </c>
      <c r="G2123" s="177">
        <f>D2123</f>
        <v>0</v>
      </c>
      <c r="H2123" s="177">
        <f>E2123</f>
        <v>0</v>
      </c>
      <c r="I2123" s="175">
        <f>G2123*H2123</f>
        <v>0</v>
      </c>
      <c r="J2123" s="175">
        <f>IF(P2123&gt;G2123,P2123-G2123,0)</f>
        <v>16</v>
      </c>
      <c r="K2123" s="175">
        <f>IF(P2123&gt;G2123,Q2123,0)</f>
        <v>32.549999999999997</v>
      </c>
      <c r="L2123" s="175">
        <f>J2123*K2123</f>
        <v>520.79999999999995</v>
      </c>
      <c r="M2123" s="175">
        <f>IF(P2123&lt;G2123,G2123-P2123,0)</f>
        <v>0</v>
      </c>
      <c r="N2123" s="175">
        <f>IF(P2123=0,H2123,IF(P2123&lt;G2123,Q2123,0))</f>
        <v>0</v>
      </c>
      <c r="O2123" s="175">
        <f>M2123*N2123</f>
        <v>0</v>
      </c>
      <c r="P2123" s="695">
        <f>18-2</f>
        <v>16</v>
      </c>
      <c r="Q2123" s="175">
        <f>IF(P2123=0,0,AL2123*(1-$AL$5))</f>
        <v>32.549999999999997</v>
      </c>
      <c r="R2123" s="175">
        <f>P2123*Q2123</f>
        <v>520.79999999999995</v>
      </c>
      <c r="S2123" s="175">
        <f>IF(Y2123&gt;D2123,Y2123-D2123,0)</f>
        <v>16</v>
      </c>
      <c r="T2123" s="175">
        <f>IF(Y2123&gt;D2123,Z2123,0)</f>
        <v>47.63</v>
      </c>
      <c r="U2123" s="175">
        <f>S2123*T2123</f>
        <v>762.08</v>
      </c>
      <c r="V2123" s="175">
        <f>IF(Y2123&lt;D2123,D2123-Y2123,0)</f>
        <v>0</v>
      </c>
      <c r="W2123" s="175">
        <f>IF(Y2123=0,E2123,IF(Y2123&lt;D2123,Z2123,0))</f>
        <v>0</v>
      </c>
      <c r="X2123" s="175">
        <f>V2123*W2123</f>
        <v>0</v>
      </c>
      <c r="Y2123" s="175">
        <f>P2123</f>
        <v>16</v>
      </c>
      <c r="Z2123" s="175">
        <f>IF(Y2123=0,0,AN2123*(1-$AN$5))</f>
        <v>47.63</v>
      </c>
      <c r="AA2123" s="175">
        <f>Y2123*Z2123</f>
        <v>762.08</v>
      </c>
      <c r="AB2123" s="904" t="str">
        <f>CONCATENATE("Conforme memória de cálculo presente no ",'Unidade de Referência'!$G$4,":",VLOOKUP(C2123,'Unidade de Referência'!$B$2:$E$31,2)," = ",P2123," ",IF(P2123=1,VLOOKUP(C2123,'Unidade de Referência'!$B$2:$E$31,3),VLOOKUP(C2123,'Unidade de Referência'!$B$2:$E$31,4)))</f>
        <v>Conforme memória de cálculo presente no PROJETO DE INSTALAÇÕES ELÉTRICAS:Quantidade = 16 unidades</v>
      </c>
      <c r="AC2123" s="905"/>
      <c r="AD2123" s="905"/>
      <c r="AE2123" s="905"/>
      <c r="AF2123" s="905"/>
      <c r="AG2123" s="906"/>
      <c r="AI2123" s="507" t="s">
        <v>2191</v>
      </c>
      <c r="AJ2123" s="507" t="s">
        <v>2411</v>
      </c>
      <c r="AL2123" s="502">
        <f>IF(AI2123="SEINFRA",IF($I$2369=2021,VLOOKUP(AJ2123,'SEINFRA - 04-2021'!$A$6:$D$3691,4,0),IF($I$2369=2022,VLOOKUP(AJ2123,'SEINFRA - 06-2022'!$A$6:$D$3750,4,0),0)),(IF(AI2123="SINAPI",IF($I$2369=2021,VLOOKUP(AJ2123,'SINAPI - 04-2021'!$A$3:$D$6863,4,0),IF($I$2369=2022,VLOOKUP(AJ2123,'SINAPI - 06-2022'!$A$3:$D$7443,4,0),0)),0)))</f>
        <v>32.549999999999997</v>
      </c>
      <c r="AN2123" s="502">
        <f>IF(AI2123="SEINFRA",VLOOKUP(AJ2123,'SEINFRA - 01-2023'!$A$6:$D$3729,4,0),(IF(AI2123="SINAPI",VLOOKUP(AJ2123,'SINAPI - 01-2023'!$A$3:$D$7507,4,0),0)))</f>
        <v>47.63</v>
      </c>
      <c r="AP2123" s="436" t="str">
        <f>IF(AI2123="SEINFRA",VLOOKUP(AJ2123,'SEINFRA - 01-2023'!$A$6:$D$3729,2,0),(IF(AI2123="SINAPI",VLOOKUP(AJ2123,'SINAPI - 01-2023'!$A$3:$D$7507,2,0),0)))</f>
        <v>CONJUNTO DE DOIS (2) INTERRUPTORES PARALELOS, CORRENTE 10A, TENSÃO 250V, (10A-250V), COM PLACA 4"X2" DE DOIS (2) POSTOS, INCLUSIVE FORNECIMENTO, INSTALAÇÃO, SUPORTE, MÓDULO E PLACA</v>
      </c>
      <c r="AQ2123" s="254" t="str">
        <f>IF(AI2123="SEINFRA",VLOOKUP(AJ2123,'SEINFRA - 01-2023'!$A$6:$D$3729,3,0),(IF(AI2123="SINAPI",VLOOKUP(AJ2123,'SINAPI - 01-2023'!$A$3:$D$7507,3,0),0)))</f>
        <v>un</v>
      </c>
    </row>
    <row r="2124" spans="1:43" s="50" customFormat="1" hidden="1" x14ac:dyDescent="0.3">
      <c r="A2124" s="297"/>
      <c r="B2124" s="452"/>
      <c r="C2124" s="204"/>
      <c r="D2124" s="30"/>
      <c r="E2124" s="33"/>
      <c r="F2124" s="23"/>
      <c r="G2124" s="30"/>
      <c r="H2124" s="33"/>
      <c r="I2124" s="23"/>
      <c r="J2124" s="30"/>
      <c r="K2124" s="33"/>
      <c r="L2124" s="23"/>
      <c r="M2124" s="30"/>
      <c r="N2124" s="33"/>
      <c r="O2124" s="23"/>
      <c r="P2124" s="30"/>
      <c r="Q2124" s="33"/>
      <c r="R2124" s="23"/>
      <c r="S2124" s="30"/>
      <c r="T2124" s="33"/>
      <c r="U2124" s="23"/>
      <c r="V2124" s="30"/>
      <c r="W2124" s="33"/>
      <c r="X2124" s="23"/>
      <c r="Y2124" s="30"/>
      <c r="Z2124" s="33"/>
      <c r="AA2124" s="23"/>
      <c r="AB2124" s="907"/>
      <c r="AC2124" s="908"/>
      <c r="AD2124" s="908"/>
      <c r="AE2124" s="908"/>
      <c r="AF2124" s="908"/>
      <c r="AG2124" s="909"/>
    </row>
    <row r="2125" spans="1:43" s="50" customFormat="1" hidden="1" x14ac:dyDescent="0.3">
      <c r="A2125" s="297"/>
      <c r="B2125" s="302"/>
      <c r="C2125" s="204"/>
      <c r="D2125" s="30"/>
      <c r="E2125" s="33"/>
      <c r="F2125" s="23"/>
      <c r="G2125" s="30"/>
      <c r="H2125" s="33"/>
      <c r="I2125" s="23"/>
      <c r="J2125" s="30"/>
      <c r="K2125" s="33"/>
      <c r="L2125" s="23"/>
      <c r="M2125" s="30"/>
      <c r="N2125" s="33"/>
      <c r="O2125" s="23"/>
      <c r="P2125" s="30"/>
      <c r="Q2125" s="33"/>
      <c r="R2125" s="23"/>
      <c r="S2125" s="30"/>
      <c r="T2125" s="33"/>
      <c r="U2125" s="23"/>
      <c r="V2125" s="30"/>
      <c r="W2125" s="33"/>
      <c r="X2125" s="23"/>
      <c r="Y2125" s="30"/>
      <c r="Z2125" s="33"/>
      <c r="AA2125" s="23"/>
      <c r="AG2125" s="115"/>
    </row>
    <row r="2126" spans="1:43" s="50" customFormat="1" ht="31.5" x14ac:dyDescent="0.25">
      <c r="A2126" s="453">
        <v>261008</v>
      </c>
      <c r="B2126" s="436" t="str">
        <f>CONCATENATE(AP2126,"   -   Referência: ",AI2126," - ",AJ2126)</f>
        <v>MÓDULO COM FURO PARA SAÍDA DE FIO Ø 10MM, INCLUSIVE FORNECIMENTO E INSTALAÇÃO, EXCLUSIVE PLACA E SUPORTE   -   Referência: SEINFRA - ED-5634</v>
      </c>
      <c r="C2126" s="437" t="str">
        <f>AQ2126</f>
        <v>un</v>
      </c>
      <c r="D2126" s="176"/>
      <c r="E2126" s="176"/>
      <c r="F2126" s="175">
        <f>D2126*E2126</f>
        <v>0</v>
      </c>
      <c r="G2126" s="177">
        <f>D2126</f>
        <v>0</v>
      </c>
      <c r="H2126" s="177">
        <f>E2126</f>
        <v>0</v>
      </c>
      <c r="I2126" s="175">
        <f>G2126*H2126</f>
        <v>0</v>
      </c>
      <c r="J2126" s="175">
        <f>IF(P2126&gt;G2126,P2126-G2126,0)</f>
        <v>112</v>
      </c>
      <c r="K2126" s="175">
        <f>IF(P2126&gt;G2126,Q2126,0)</f>
        <v>1.46</v>
      </c>
      <c r="L2126" s="175">
        <f>J2126*K2126</f>
        <v>163.51999999999998</v>
      </c>
      <c r="M2126" s="175">
        <f>IF(P2126&lt;G2126,G2126-P2126,0)</f>
        <v>0</v>
      </c>
      <c r="N2126" s="175">
        <f>IF(P2126=0,H2126,IF(P2126&lt;G2126,Q2126,0))</f>
        <v>0</v>
      </c>
      <c r="O2126" s="175">
        <f>M2126*N2126</f>
        <v>0</v>
      </c>
      <c r="P2126" s="695">
        <f>4+9+9+7+12+21+11+21+6+12</f>
        <v>112</v>
      </c>
      <c r="Q2126" s="175">
        <f>IF(P2126=0,0,AL2126*(1-$AL$5))</f>
        <v>1.46</v>
      </c>
      <c r="R2126" s="175">
        <f>P2126*Q2126</f>
        <v>163.51999999999998</v>
      </c>
      <c r="S2126" s="175">
        <f>IF(Y2126&gt;D2126,Y2126-D2126,0)</f>
        <v>112</v>
      </c>
      <c r="T2126" s="175">
        <f>IF(Y2126&gt;D2126,Z2126,0)</f>
        <v>1.76</v>
      </c>
      <c r="U2126" s="175">
        <f>S2126*T2126</f>
        <v>197.12</v>
      </c>
      <c r="V2126" s="175">
        <f>IF(Y2126&lt;D2126,D2126-Y2126,0)</f>
        <v>0</v>
      </c>
      <c r="W2126" s="175">
        <f>IF(Y2126=0,E2126,IF(Y2126&lt;D2126,Z2126,0))</f>
        <v>0</v>
      </c>
      <c r="X2126" s="175">
        <f>V2126*W2126</f>
        <v>0</v>
      </c>
      <c r="Y2126" s="175">
        <f>P2126</f>
        <v>112</v>
      </c>
      <c r="Z2126" s="175">
        <f>IF(Y2126=0,0,AN2126*(1-$AN$5))</f>
        <v>1.76</v>
      </c>
      <c r="AA2126" s="175">
        <f>Y2126*Z2126</f>
        <v>197.12</v>
      </c>
      <c r="AB2126" s="904" t="str">
        <f>CONCATENATE("Conforme memória de cálculo presente no ",'Unidade de Referência'!$G$4,":",VLOOKUP(C2126,'Unidade de Referência'!$B$2:$E$31,2)," = ",P2126," ",IF(P2126=1,VLOOKUP(C2126,'Unidade de Referência'!$B$2:$E$31,3),VLOOKUP(C2126,'Unidade de Referência'!$B$2:$E$31,4)))</f>
        <v>Conforme memória de cálculo presente no PROJETO DE INSTALAÇÕES ELÉTRICAS:Quantidade = 112 unidades</v>
      </c>
      <c r="AC2126" s="905"/>
      <c r="AD2126" s="905"/>
      <c r="AE2126" s="905"/>
      <c r="AF2126" s="905"/>
      <c r="AG2126" s="906"/>
      <c r="AI2126" s="507" t="s">
        <v>2191</v>
      </c>
      <c r="AJ2126" s="507" t="s">
        <v>7714</v>
      </c>
      <c r="AL2126" s="502">
        <f>IF(AI2126="SEINFRA",IF($I$2369=2021,VLOOKUP(AJ2126,'SEINFRA - 04-2021'!$A$6:$D$3691,4,0),IF($I$2369=2022,VLOOKUP(AJ2126,'SEINFRA - 06-2022'!$A$6:$D$3750,4,0),0)),(IF(AI2126="SINAPI",IF($I$2369=2021,VLOOKUP(AJ2126,'SINAPI - 04-2021'!$A$3:$D$6863,4,0),IF($I$2369=2022,VLOOKUP(AJ2126,'SINAPI - 06-2022'!$A$3:$D$7443,4,0),0)),0)))</f>
        <v>1.46</v>
      </c>
      <c r="AN2126" s="502">
        <f>IF(AI2126="SEINFRA",VLOOKUP(AJ2126,'SEINFRA - 01-2023'!$A$6:$D$3729,4,0),(IF(AI2126="SINAPI",VLOOKUP(AJ2126,'SINAPI - 01-2023'!$A$3:$D$7507,4,0),0)))</f>
        <v>1.76</v>
      </c>
      <c r="AP2126" s="436" t="str">
        <f>IF(AI2126="SEINFRA",VLOOKUP(AJ2126,'SEINFRA - 01-2023'!$A$6:$D$3729,2,0),(IF(AI2126="SINAPI",VLOOKUP(AJ2126,'SINAPI - 01-2023'!$A$3:$D$7507,2,0),0)))</f>
        <v>MÓDULO COM FURO PARA SAÍDA DE FIO Ø 10MM, INCLUSIVE FORNECIMENTO E INSTALAÇÃO, EXCLUSIVE PLACA E SUPORTE</v>
      </c>
      <c r="AQ2126" s="254" t="str">
        <f>IF(AI2126="SEINFRA",VLOOKUP(AJ2126,'SEINFRA - 01-2023'!$A$6:$D$3729,3,0),(IF(AI2126="SINAPI",VLOOKUP(AJ2126,'SINAPI - 01-2023'!$A$3:$D$7507,3,0),0)))</f>
        <v>un</v>
      </c>
    </row>
    <row r="2127" spans="1:43" s="50" customFormat="1" ht="31.5" hidden="1" customHeight="1" x14ac:dyDescent="0.3">
      <c r="A2127" s="297"/>
      <c r="B2127" s="452"/>
      <c r="C2127" s="204"/>
      <c r="D2127" s="30"/>
      <c r="E2127" s="33"/>
      <c r="F2127" s="23"/>
      <c r="G2127" s="30"/>
      <c r="H2127" s="33"/>
      <c r="I2127" s="23"/>
      <c r="J2127" s="30"/>
      <c r="K2127" s="33"/>
      <c r="L2127" s="23"/>
      <c r="M2127" s="30"/>
      <c r="N2127" s="33"/>
      <c r="O2127" s="23"/>
      <c r="P2127" s="30"/>
      <c r="Q2127" s="33"/>
      <c r="R2127" s="23"/>
      <c r="S2127" s="30"/>
      <c r="T2127" s="33"/>
      <c r="U2127" s="23"/>
      <c r="V2127" s="30"/>
      <c r="W2127" s="33"/>
      <c r="X2127" s="23"/>
      <c r="Y2127" s="30"/>
      <c r="Z2127" s="33"/>
      <c r="AA2127" s="23"/>
      <c r="AB2127" s="907"/>
      <c r="AC2127" s="908"/>
      <c r="AD2127" s="908"/>
      <c r="AE2127" s="908"/>
      <c r="AF2127" s="908"/>
      <c r="AG2127" s="909"/>
    </row>
    <row r="2128" spans="1:43" s="50" customFormat="1" hidden="1" x14ac:dyDescent="0.3">
      <c r="A2128" s="297"/>
      <c r="B2128" s="302"/>
      <c r="C2128" s="204"/>
      <c r="D2128" s="30"/>
      <c r="E2128" s="33"/>
      <c r="F2128" s="23"/>
      <c r="G2128" s="30"/>
      <c r="H2128" s="33"/>
      <c r="I2128" s="23"/>
      <c r="J2128" s="30"/>
      <c r="K2128" s="33"/>
      <c r="L2128" s="23"/>
      <c r="M2128" s="30"/>
      <c r="N2128" s="33"/>
      <c r="O2128" s="23"/>
      <c r="P2128" s="30"/>
      <c r="Q2128" s="33"/>
      <c r="R2128" s="23"/>
      <c r="S2128" s="30"/>
      <c r="T2128" s="33"/>
      <c r="U2128" s="23"/>
      <c r="V2128" s="30"/>
      <c r="W2128" s="33"/>
      <c r="X2128" s="23"/>
      <c r="Y2128" s="30"/>
      <c r="Z2128" s="33"/>
      <c r="AA2128" s="23"/>
      <c r="AG2128" s="115"/>
    </row>
    <row r="2129" spans="1:43" s="50" customFormat="1" ht="31.5" x14ac:dyDescent="0.25">
      <c r="A2129" s="453">
        <v>261009</v>
      </c>
      <c r="B2129" s="436" t="str">
        <f>CONCATENATE(AP2129,"   -   Referência: ",AI2129," - ",AJ2129)</f>
        <v>CAIXA DE PASSAGEM EM CHAPA DE AÇO COM TAMPA APARAFUSADA, SOBREPOR, 152 X 152 X 82 MM   -   Referência: SEINFRA - ED-49152</v>
      </c>
      <c r="C2129" s="437" t="str">
        <f>AQ2129</f>
        <v>un</v>
      </c>
      <c r="D2129" s="176"/>
      <c r="E2129" s="176"/>
      <c r="F2129" s="175">
        <f>D2129*E2129</f>
        <v>0</v>
      </c>
      <c r="G2129" s="177">
        <f>D2129</f>
        <v>0</v>
      </c>
      <c r="H2129" s="177">
        <f>E2129</f>
        <v>0</v>
      </c>
      <c r="I2129" s="175">
        <f>G2129*H2129</f>
        <v>0</v>
      </c>
      <c r="J2129" s="175">
        <f>IF(P2129&gt;G2129,P2129-G2129,0)</f>
        <v>5</v>
      </c>
      <c r="K2129" s="175">
        <f>IF(P2129&gt;G2129,Q2129,0)</f>
        <v>42.57</v>
      </c>
      <c r="L2129" s="175">
        <f>J2129*K2129</f>
        <v>212.85</v>
      </c>
      <c r="M2129" s="175">
        <f>IF(P2129&lt;G2129,G2129-P2129,0)</f>
        <v>0</v>
      </c>
      <c r="N2129" s="175">
        <f>IF(P2129=0,H2129,IF(P2129&lt;G2129,Q2129,0))</f>
        <v>0</v>
      </c>
      <c r="O2129" s="175">
        <f>M2129*N2129</f>
        <v>0</v>
      </c>
      <c r="P2129" s="695">
        <v>5</v>
      </c>
      <c r="Q2129" s="175">
        <f>IF(P2129=0,0,AL2129*(1-$AL$5))</f>
        <v>42.57</v>
      </c>
      <c r="R2129" s="175">
        <f>P2129*Q2129</f>
        <v>212.85</v>
      </c>
      <c r="S2129" s="175">
        <f>IF(Y2129&gt;D2129,Y2129-D2129,0)</f>
        <v>5</v>
      </c>
      <c r="T2129" s="175">
        <f>IF(Y2129&gt;D2129,Z2129,0)</f>
        <v>52.5</v>
      </c>
      <c r="U2129" s="175">
        <f>S2129*T2129</f>
        <v>262.5</v>
      </c>
      <c r="V2129" s="175">
        <f>IF(Y2129&lt;D2129,D2129-Y2129,0)</f>
        <v>0</v>
      </c>
      <c r="W2129" s="175">
        <f>IF(Y2129=0,E2129,IF(Y2129&lt;D2129,Z2129,0))</f>
        <v>0</v>
      </c>
      <c r="X2129" s="175">
        <f>V2129*W2129</f>
        <v>0</v>
      </c>
      <c r="Y2129" s="175">
        <f>P2129</f>
        <v>5</v>
      </c>
      <c r="Z2129" s="175">
        <f>IF(Y2129=0,0,AN2129*(1-$AN$5))</f>
        <v>52.5</v>
      </c>
      <c r="AA2129" s="175">
        <f>Y2129*Z2129</f>
        <v>262.5</v>
      </c>
      <c r="AB2129" s="904" t="str">
        <f>CONCATENATE("Conforme memória de cálculo presente no ",'Unidade de Referência'!$G$4,":",VLOOKUP(C2129,'Unidade de Referência'!$B$2:$E$31,2)," = ",P2129," ",IF(P2129=1,VLOOKUP(C2129,'Unidade de Referência'!$B$2:$E$31,3),VLOOKUP(C2129,'Unidade de Referência'!$B$2:$E$31,4)))</f>
        <v>Conforme memória de cálculo presente no PROJETO DE INSTALAÇÕES ELÉTRICAS:Quantidade = 5 unidades</v>
      </c>
      <c r="AC2129" s="905"/>
      <c r="AD2129" s="905"/>
      <c r="AE2129" s="905"/>
      <c r="AF2129" s="905"/>
      <c r="AG2129" s="906"/>
      <c r="AI2129" s="507" t="s">
        <v>2191</v>
      </c>
      <c r="AJ2129" s="507" t="s">
        <v>4217</v>
      </c>
      <c r="AL2129" s="502">
        <f>IF(AI2129="SEINFRA",IF($I$2369=2021,VLOOKUP(AJ2129,'SEINFRA - 04-2021'!$A$6:$D$3691,4,0),IF($I$2369=2022,VLOOKUP(AJ2129,'SEINFRA - 06-2022'!$A$6:$D$3750,4,0),0)),(IF(AI2129="SINAPI",IF($I$2369=2021,VLOOKUP(AJ2129,'SINAPI - 04-2021'!$A$3:$D$6863,4,0),IF($I$2369=2022,VLOOKUP(AJ2129,'SINAPI - 06-2022'!$A$3:$D$7443,4,0),0)),0)))</f>
        <v>42.57</v>
      </c>
      <c r="AN2129" s="502">
        <f>IF(AI2129="SEINFRA",VLOOKUP(AJ2129,'SEINFRA - 01-2023'!$A$6:$D$3729,4,0),(IF(AI2129="SINAPI",VLOOKUP(AJ2129,'SINAPI - 01-2023'!$A$3:$D$7507,4,0),0)))</f>
        <v>52.5</v>
      </c>
      <c r="AP2129" s="436" t="str">
        <f>IF(AI2129="SEINFRA",VLOOKUP(AJ2129,'SEINFRA - 01-2023'!$A$6:$D$3729,2,0),(IF(AI2129="SINAPI",VLOOKUP(AJ2129,'SINAPI - 01-2023'!$A$3:$D$7507,2,0),0)))</f>
        <v>CAIXA DE PASSAGEM EM CHAPA DE AÇO COM TAMPA APARAFUSADA, SOBREPOR, 152 X 152 X 82 MM</v>
      </c>
      <c r="AQ2129" s="254" t="str">
        <f>IF(AI2129="SEINFRA",VLOOKUP(AJ2129,'SEINFRA - 01-2023'!$A$6:$D$3729,3,0),(IF(AI2129="SINAPI",VLOOKUP(AJ2129,'SINAPI - 01-2023'!$A$3:$D$7507,3,0),0)))</f>
        <v>un</v>
      </c>
    </row>
    <row r="2130" spans="1:43" s="50" customFormat="1" ht="31.5" hidden="1" customHeight="1" x14ac:dyDescent="0.3">
      <c r="A2130" s="297"/>
      <c r="B2130" s="452"/>
      <c r="C2130" s="204"/>
      <c r="D2130" s="30"/>
      <c r="E2130" s="33"/>
      <c r="F2130" s="23"/>
      <c r="G2130" s="30"/>
      <c r="H2130" s="33"/>
      <c r="I2130" s="23"/>
      <c r="J2130" s="30"/>
      <c r="K2130" s="33"/>
      <c r="L2130" s="23"/>
      <c r="M2130" s="30"/>
      <c r="N2130" s="33"/>
      <c r="O2130" s="23"/>
      <c r="P2130" s="30"/>
      <c r="Q2130" s="33"/>
      <c r="R2130" s="23"/>
      <c r="S2130" s="30"/>
      <c r="T2130" s="33"/>
      <c r="U2130" s="23"/>
      <c r="V2130" s="30"/>
      <c r="W2130" s="33"/>
      <c r="X2130" s="23"/>
      <c r="Y2130" s="30"/>
      <c r="Z2130" s="33"/>
      <c r="AA2130" s="23"/>
      <c r="AB2130" s="907"/>
      <c r="AC2130" s="908"/>
      <c r="AD2130" s="908"/>
      <c r="AE2130" s="908"/>
      <c r="AF2130" s="908"/>
      <c r="AG2130" s="909"/>
    </row>
    <row r="2131" spans="1:43" s="50" customFormat="1" hidden="1" x14ac:dyDescent="0.3">
      <c r="A2131" s="297"/>
      <c r="B2131" s="302"/>
      <c r="C2131" s="204"/>
      <c r="D2131" s="30"/>
      <c r="E2131" s="33"/>
      <c r="F2131" s="23"/>
      <c r="G2131" s="30"/>
      <c r="H2131" s="33"/>
      <c r="I2131" s="23"/>
      <c r="J2131" s="30"/>
      <c r="K2131" s="33"/>
      <c r="L2131" s="23"/>
      <c r="M2131" s="30"/>
      <c r="N2131" s="33"/>
      <c r="O2131" s="23"/>
      <c r="P2131" s="30"/>
      <c r="Q2131" s="33"/>
      <c r="R2131" s="23"/>
      <c r="S2131" s="30"/>
      <c r="T2131" s="33"/>
      <c r="U2131" s="23"/>
      <c r="V2131" s="30"/>
      <c r="W2131" s="33"/>
      <c r="X2131" s="23"/>
      <c r="Y2131" s="30"/>
      <c r="Z2131" s="33"/>
      <c r="AA2131" s="23"/>
      <c r="AG2131" s="115"/>
    </row>
    <row r="2132" spans="1:43" s="50" customFormat="1" ht="31.5" x14ac:dyDescent="0.25">
      <c r="A2132" s="453">
        <v>261010</v>
      </c>
      <c r="B2132" s="436" t="str">
        <f>CONCATENATE(AP2132,"   -   Referência: ",AI2132," - ",AJ2132)</f>
        <v>CAIXA DE PASSAGEM EM CHAPA DE AÇO COM TAMPA APARAFUSADA, SOBREPOR, 302 X 302 X 122 MM   -   Referência: SEINFRA - ED-49155</v>
      </c>
      <c r="C2132" s="437" t="str">
        <f>AQ2132</f>
        <v>un</v>
      </c>
      <c r="D2132" s="176"/>
      <c r="E2132" s="176"/>
      <c r="F2132" s="175">
        <f>D2132*E2132</f>
        <v>0</v>
      </c>
      <c r="G2132" s="177">
        <f>D2132</f>
        <v>0</v>
      </c>
      <c r="H2132" s="177">
        <f>E2132</f>
        <v>0</v>
      </c>
      <c r="I2132" s="175">
        <f>G2132*H2132</f>
        <v>0</v>
      </c>
      <c r="J2132" s="175">
        <f>IF(P2132&gt;G2132,P2132-G2132,0)</f>
        <v>18</v>
      </c>
      <c r="K2132" s="175">
        <f>IF(P2132&gt;G2132,Q2132,0)</f>
        <v>115.67</v>
      </c>
      <c r="L2132" s="175">
        <f>J2132*K2132</f>
        <v>2082.06</v>
      </c>
      <c r="M2132" s="175">
        <f>IF(P2132&lt;G2132,G2132-P2132,0)</f>
        <v>0</v>
      </c>
      <c r="N2132" s="175">
        <f>IF(P2132=0,H2132,IF(P2132&lt;G2132,Q2132,0))</f>
        <v>0</v>
      </c>
      <c r="O2132" s="175">
        <f>M2132*N2132</f>
        <v>0</v>
      </c>
      <c r="P2132" s="695">
        <v>18</v>
      </c>
      <c r="Q2132" s="175">
        <f>IF(P2132=0,0,AL2132*(1-$AL$5))</f>
        <v>115.67</v>
      </c>
      <c r="R2132" s="175">
        <f>P2132*Q2132</f>
        <v>2082.06</v>
      </c>
      <c r="S2132" s="175">
        <f>IF(Y2132&gt;D2132,Y2132-D2132,0)</f>
        <v>18</v>
      </c>
      <c r="T2132" s="175">
        <f>IF(Y2132&gt;D2132,Z2132,0)</f>
        <v>137.93</v>
      </c>
      <c r="U2132" s="175">
        <f>S2132*T2132</f>
        <v>2482.7400000000002</v>
      </c>
      <c r="V2132" s="175">
        <f>IF(Y2132&lt;D2132,D2132-Y2132,0)</f>
        <v>0</v>
      </c>
      <c r="W2132" s="175">
        <f>IF(Y2132=0,E2132,IF(Y2132&lt;D2132,Z2132,0))</f>
        <v>0</v>
      </c>
      <c r="X2132" s="175">
        <f>V2132*W2132</f>
        <v>0</v>
      </c>
      <c r="Y2132" s="175">
        <f>P2132</f>
        <v>18</v>
      </c>
      <c r="Z2132" s="175">
        <f>IF(Y2132=0,0,AN2132*(1-$AN$5))</f>
        <v>137.93</v>
      </c>
      <c r="AA2132" s="175">
        <f>Y2132*Z2132</f>
        <v>2482.7400000000002</v>
      </c>
      <c r="AB2132" s="904" t="str">
        <f>CONCATENATE("Conforme memória de cálculo presente no ",'Unidade de Referência'!$G$4,":",VLOOKUP(C2132,'Unidade de Referência'!$B$2:$E$31,2)," = ",P2132," ",IF(P2132=1,VLOOKUP(C2132,'Unidade de Referência'!$B$2:$E$31,3),VLOOKUP(C2132,'Unidade de Referência'!$B$2:$E$31,4)))</f>
        <v>Conforme memória de cálculo presente no PROJETO DE INSTALAÇÕES ELÉTRICAS:Quantidade = 18 unidades</v>
      </c>
      <c r="AC2132" s="905"/>
      <c r="AD2132" s="905"/>
      <c r="AE2132" s="905"/>
      <c r="AF2132" s="905"/>
      <c r="AG2132" s="906"/>
      <c r="AI2132" s="507" t="s">
        <v>2191</v>
      </c>
      <c r="AJ2132" s="507" t="s">
        <v>4223</v>
      </c>
      <c r="AL2132" s="502">
        <f>IF(AI2132="SEINFRA",IF($I$2369=2021,VLOOKUP(AJ2132,'SEINFRA - 04-2021'!$A$6:$D$3691,4,0),IF($I$2369=2022,VLOOKUP(AJ2132,'SEINFRA - 06-2022'!$A$6:$D$3750,4,0),0)),(IF(AI2132="SINAPI",IF($I$2369=2021,VLOOKUP(AJ2132,'SINAPI - 04-2021'!$A$3:$D$6863,4,0),IF($I$2369=2022,VLOOKUP(AJ2132,'SINAPI - 06-2022'!$A$3:$D$7443,4,0),0)),0)))</f>
        <v>115.67</v>
      </c>
      <c r="AN2132" s="502">
        <f>IF(AI2132="SEINFRA",VLOOKUP(AJ2132,'SEINFRA - 01-2023'!$A$6:$D$3729,4,0),(IF(AI2132="SINAPI",VLOOKUP(AJ2132,'SINAPI - 01-2023'!$A$3:$D$7507,4,0),0)))</f>
        <v>137.93</v>
      </c>
      <c r="AP2132" s="436" t="str">
        <f>IF(AI2132="SEINFRA",VLOOKUP(AJ2132,'SEINFRA - 01-2023'!$A$6:$D$3729,2,0),(IF(AI2132="SINAPI",VLOOKUP(AJ2132,'SINAPI - 01-2023'!$A$3:$D$7507,2,0),0)))</f>
        <v>CAIXA DE PASSAGEM EM CHAPA DE AÇO COM TAMPA APARAFUSADA, SOBREPOR, 302 X 302 X 122 MM</v>
      </c>
      <c r="AQ2132" s="254" t="str">
        <f>IF(AI2132="SEINFRA",VLOOKUP(AJ2132,'SEINFRA - 01-2023'!$A$6:$D$3729,3,0),(IF(AI2132="SINAPI",VLOOKUP(AJ2132,'SINAPI - 01-2023'!$A$3:$D$7507,3,0),0)))</f>
        <v>un</v>
      </c>
    </row>
    <row r="2133" spans="1:43" s="50" customFormat="1" ht="31.5" hidden="1" customHeight="1" x14ac:dyDescent="0.3">
      <c r="A2133" s="297"/>
      <c r="B2133" s="452"/>
      <c r="C2133" s="204"/>
      <c r="D2133" s="30"/>
      <c r="E2133" s="33"/>
      <c r="F2133" s="23"/>
      <c r="G2133" s="30"/>
      <c r="H2133" s="33"/>
      <c r="I2133" s="23"/>
      <c r="J2133" s="30"/>
      <c r="K2133" s="33"/>
      <c r="L2133" s="23"/>
      <c r="M2133" s="30"/>
      <c r="N2133" s="33"/>
      <c r="O2133" s="23"/>
      <c r="P2133" s="30"/>
      <c r="Q2133" s="33"/>
      <c r="R2133" s="23"/>
      <c r="S2133" s="30"/>
      <c r="T2133" s="33"/>
      <c r="U2133" s="23"/>
      <c r="V2133" s="30"/>
      <c r="W2133" s="33"/>
      <c r="X2133" s="23"/>
      <c r="Y2133" s="30"/>
      <c r="Z2133" s="33"/>
      <c r="AA2133" s="23"/>
      <c r="AB2133" s="907"/>
      <c r="AC2133" s="908"/>
      <c r="AD2133" s="908"/>
      <c r="AE2133" s="908"/>
      <c r="AF2133" s="908"/>
      <c r="AG2133" s="909"/>
    </row>
    <row r="2134" spans="1:43" s="50" customFormat="1" hidden="1" x14ac:dyDescent="0.3">
      <c r="A2134" s="297"/>
      <c r="B2134" s="302"/>
      <c r="C2134" s="204"/>
      <c r="D2134" s="30"/>
      <c r="E2134" s="33"/>
      <c r="F2134" s="23"/>
      <c r="G2134" s="30"/>
      <c r="H2134" s="33"/>
      <c r="I2134" s="23"/>
      <c r="J2134" s="30"/>
      <c r="K2134" s="33"/>
      <c r="L2134" s="23"/>
      <c r="M2134" s="30"/>
      <c r="N2134" s="33"/>
      <c r="O2134" s="23"/>
      <c r="P2134" s="30"/>
      <c r="Q2134" s="33"/>
      <c r="R2134" s="23"/>
      <c r="S2134" s="30"/>
      <c r="T2134" s="33"/>
      <c r="U2134" s="23"/>
      <c r="V2134" s="30"/>
      <c r="W2134" s="33"/>
      <c r="X2134" s="23"/>
      <c r="Y2134" s="30"/>
      <c r="Z2134" s="33"/>
      <c r="AA2134" s="23"/>
      <c r="AG2134" s="115"/>
    </row>
    <row r="2135" spans="1:43" s="50" customFormat="1" ht="31.5" x14ac:dyDescent="0.25">
      <c r="A2135" s="453">
        <v>261011</v>
      </c>
      <c r="B2135" s="436" t="str">
        <f>CONCATENATE(AP2135,"   -   Referência: ",AI2135," - ",AJ2135)</f>
        <v>DISJUNTOR TRIPOLAR TERMOMAGNÉTICO 10KA, DE 15A   -   Referência: SEINFRA - ED-49253</v>
      </c>
      <c r="C2135" s="437" t="str">
        <f>AQ2135</f>
        <v>un</v>
      </c>
      <c r="D2135" s="176"/>
      <c r="E2135" s="176"/>
      <c r="F2135" s="175">
        <f>D2135*E2135</f>
        <v>0</v>
      </c>
      <c r="G2135" s="177">
        <f>D2135</f>
        <v>0</v>
      </c>
      <c r="H2135" s="177">
        <f>E2135</f>
        <v>0</v>
      </c>
      <c r="I2135" s="175">
        <f>G2135*H2135</f>
        <v>0</v>
      </c>
      <c r="J2135" s="175">
        <f>IF(P2135&gt;G2135,P2135-G2135,0)</f>
        <v>3</v>
      </c>
      <c r="K2135" s="175">
        <f>IF(P2135&gt;G2135,Q2135,0)</f>
        <v>80.94</v>
      </c>
      <c r="L2135" s="175">
        <f>J2135*K2135</f>
        <v>242.82</v>
      </c>
      <c r="M2135" s="175">
        <f>IF(P2135&lt;G2135,G2135-P2135,0)</f>
        <v>0</v>
      </c>
      <c r="N2135" s="175">
        <f>IF(P2135=0,H2135,IF(P2135&lt;G2135,Q2135,0))</f>
        <v>0</v>
      </c>
      <c r="O2135" s="175">
        <f>M2135*N2135</f>
        <v>0</v>
      </c>
      <c r="P2135" s="695">
        <f>4-1</f>
        <v>3</v>
      </c>
      <c r="Q2135" s="175">
        <f>IF(P2135=0,0,AL2135*(1-$AL$5))</f>
        <v>80.94</v>
      </c>
      <c r="R2135" s="175">
        <f>P2135*Q2135</f>
        <v>242.82</v>
      </c>
      <c r="S2135" s="175">
        <f>IF(Y2135&gt;D2135,Y2135-D2135,0)</f>
        <v>3</v>
      </c>
      <c r="T2135" s="175">
        <f>IF(Y2135&gt;D2135,Z2135,0)</f>
        <v>99.19</v>
      </c>
      <c r="U2135" s="175">
        <f>S2135*T2135</f>
        <v>297.57</v>
      </c>
      <c r="V2135" s="175">
        <f>IF(Y2135&lt;D2135,D2135-Y2135,0)</f>
        <v>0</v>
      </c>
      <c r="W2135" s="175">
        <f>IF(Y2135=0,E2135,IF(Y2135&lt;D2135,Z2135,0))</f>
        <v>0</v>
      </c>
      <c r="X2135" s="175">
        <f>V2135*W2135</f>
        <v>0</v>
      </c>
      <c r="Y2135" s="175">
        <f>P2135</f>
        <v>3</v>
      </c>
      <c r="Z2135" s="175">
        <f>IF(Y2135=0,0,AN2135*(1-$AN$5))</f>
        <v>99.19</v>
      </c>
      <c r="AA2135" s="175">
        <f>Y2135*Z2135</f>
        <v>297.57</v>
      </c>
      <c r="AB2135" s="904" t="str">
        <f>CONCATENATE("Conforme memória de cálculo presente no ",'Unidade de Referência'!$G$4,":",VLOOKUP(C2135,'Unidade de Referência'!$B$2:$E$31,2)," = ",P2135," ",IF(P2135=1,VLOOKUP(C2135,'Unidade de Referência'!$B$2:$E$31,3),VLOOKUP(C2135,'Unidade de Referência'!$B$2:$E$31,4)))</f>
        <v>Conforme memória de cálculo presente no PROJETO DE INSTALAÇÕES ELÉTRICAS:Quantidade = 3 unidades</v>
      </c>
      <c r="AC2135" s="905"/>
      <c r="AD2135" s="905"/>
      <c r="AE2135" s="905"/>
      <c r="AF2135" s="905"/>
      <c r="AG2135" s="906"/>
      <c r="AI2135" s="507" t="s">
        <v>2191</v>
      </c>
      <c r="AJ2135" s="507" t="s">
        <v>4402</v>
      </c>
      <c r="AL2135" s="502">
        <f>IF(AI2135="SEINFRA",IF($I$2369=2021,VLOOKUP(AJ2135,'SEINFRA - 04-2021'!$A$6:$D$3691,4,0),IF($I$2369=2022,VLOOKUP(AJ2135,'SEINFRA - 06-2022'!$A$6:$D$3750,4,0),0)),(IF(AI2135="SINAPI",IF($I$2369=2021,VLOOKUP(AJ2135,'SINAPI - 04-2021'!$A$3:$D$6863,4,0),IF($I$2369=2022,VLOOKUP(AJ2135,'SINAPI - 06-2022'!$A$3:$D$7443,4,0),0)),0)))</f>
        <v>80.94</v>
      </c>
      <c r="AN2135" s="502">
        <f>IF(AI2135="SEINFRA",VLOOKUP(AJ2135,'SEINFRA - 01-2023'!$A$6:$D$3729,4,0),(IF(AI2135="SINAPI",VLOOKUP(AJ2135,'SINAPI - 01-2023'!$A$3:$D$7507,4,0),0)))</f>
        <v>99.19</v>
      </c>
      <c r="AP2135" s="436" t="str">
        <f>IF(AI2135="SEINFRA",VLOOKUP(AJ2135,'SEINFRA - 01-2023'!$A$6:$D$3729,2,0),(IF(AI2135="SINAPI",VLOOKUP(AJ2135,'SINAPI - 01-2023'!$A$3:$D$7507,2,0),0)))</f>
        <v>DISJUNTOR TRIPOLAR TERMOMAGNÉTICO 10KA, DE 15A</v>
      </c>
      <c r="AQ2135" s="254" t="str">
        <f>IF(AI2135="SEINFRA",VLOOKUP(AJ2135,'SEINFRA - 01-2023'!$A$6:$D$3729,3,0),(IF(AI2135="SINAPI",VLOOKUP(AJ2135,'SINAPI - 01-2023'!$A$3:$D$7507,3,0),0)))</f>
        <v>un</v>
      </c>
    </row>
    <row r="2136" spans="1:43" s="50" customFormat="1" ht="31.5" hidden="1" customHeight="1" x14ac:dyDescent="0.3">
      <c r="A2136" s="297"/>
      <c r="B2136" s="452"/>
      <c r="C2136" s="204"/>
      <c r="D2136" s="30"/>
      <c r="E2136" s="33"/>
      <c r="F2136" s="23"/>
      <c r="G2136" s="30"/>
      <c r="H2136" s="33"/>
      <c r="I2136" s="23"/>
      <c r="J2136" s="30"/>
      <c r="K2136" s="33"/>
      <c r="L2136" s="23"/>
      <c r="M2136" s="30"/>
      <c r="N2136" s="33"/>
      <c r="O2136" s="23"/>
      <c r="P2136" s="30"/>
      <c r="Q2136" s="33"/>
      <c r="R2136" s="23"/>
      <c r="S2136" s="30"/>
      <c r="T2136" s="33"/>
      <c r="U2136" s="23"/>
      <c r="V2136" s="30"/>
      <c r="W2136" s="33"/>
      <c r="X2136" s="23"/>
      <c r="Y2136" s="30"/>
      <c r="Z2136" s="33"/>
      <c r="AA2136" s="23"/>
      <c r="AB2136" s="907"/>
      <c r="AC2136" s="908"/>
      <c r="AD2136" s="908"/>
      <c r="AE2136" s="908"/>
      <c r="AF2136" s="908"/>
      <c r="AG2136" s="909"/>
    </row>
    <row r="2137" spans="1:43" s="50" customFormat="1" hidden="1" x14ac:dyDescent="0.3">
      <c r="A2137" s="297"/>
      <c r="B2137" s="302"/>
      <c r="C2137" s="204"/>
      <c r="D2137" s="30"/>
      <c r="E2137" s="33"/>
      <c r="F2137" s="23"/>
      <c r="G2137" s="30"/>
      <c r="H2137" s="33"/>
      <c r="I2137" s="23"/>
      <c r="J2137" s="30"/>
      <c r="K2137" s="33"/>
      <c r="L2137" s="23"/>
      <c r="M2137" s="30"/>
      <c r="N2137" s="33"/>
      <c r="O2137" s="23"/>
      <c r="P2137" s="30"/>
      <c r="Q2137" s="33"/>
      <c r="R2137" s="23"/>
      <c r="S2137" s="30"/>
      <c r="T2137" s="33"/>
      <c r="U2137" s="23"/>
      <c r="V2137" s="30"/>
      <c r="W2137" s="33"/>
      <c r="X2137" s="23"/>
      <c r="Y2137" s="30"/>
      <c r="Z2137" s="33"/>
      <c r="AA2137" s="23"/>
      <c r="AG2137" s="115"/>
    </row>
    <row r="2138" spans="1:43" s="50" customFormat="1" ht="31.5" x14ac:dyDescent="0.25">
      <c r="A2138" s="453">
        <v>261012</v>
      </c>
      <c r="B2138" s="436" t="str">
        <f>CONCATENATE(AP2138,"   -   Referência: ",AI2138," - ",AJ2138)</f>
        <v>DISJUNTOR TRIPOLAR TERMOMAGNÉTICO 10KA, DE 25A   -   Referência: SEINFRA - ED-49255</v>
      </c>
      <c r="C2138" s="437" t="str">
        <f>AQ2138</f>
        <v>un</v>
      </c>
      <c r="D2138" s="176"/>
      <c r="E2138" s="176"/>
      <c r="F2138" s="175">
        <f>D2138*E2138</f>
        <v>0</v>
      </c>
      <c r="G2138" s="177">
        <f>D2138</f>
        <v>0</v>
      </c>
      <c r="H2138" s="177">
        <f>E2138</f>
        <v>0</v>
      </c>
      <c r="I2138" s="175">
        <f>G2138*H2138</f>
        <v>0</v>
      </c>
      <c r="J2138" s="175">
        <f>IF(P2138&gt;G2138,P2138-G2138,0)</f>
        <v>4</v>
      </c>
      <c r="K2138" s="175">
        <f>IF(P2138&gt;G2138,Q2138,0)</f>
        <v>80.94</v>
      </c>
      <c r="L2138" s="175">
        <f>J2138*K2138</f>
        <v>323.76</v>
      </c>
      <c r="M2138" s="175">
        <f>IF(P2138&lt;G2138,G2138-P2138,0)</f>
        <v>0</v>
      </c>
      <c r="N2138" s="175">
        <f>IF(P2138=0,H2138,IF(P2138&lt;G2138,Q2138,0))</f>
        <v>0</v>
      </c>
      <c r="O2138" s="175">
        <f>M2138*N2138</f>
        <v>0</v>
      </c>
      <c r="P2138" s="695">
        <v>4</v>
      </c>
      <c r="Q2138" s="175">
        <f>IF(P2138=0,0,AL2138*(1-$AL$5))</f>
        <v>80.94</v>
      </c>
      <c r="R2138" s="175">
        <f>P2138*Q2138</f>
        <v>323.76</v>
      </c>
      <c r="S2138" s="175">
        <f>IF(Y2138&gt;D2138,Y2138-D2138,0)</f>
        <v>4</v>
      </c>
      <c r="T2138" s="175">
        <f>IF(Y2138&gt;D2138,Z2138,0)</f>
        <v>99.19</v>
      </c>
      <c r="U2138" s="175">
        <f>S2138*T2138</f>
        <v>396.76</v>
      </c>
      <c r="V2138" s="175">
        <f>IF(Y2138&lt;D2138,D2138-Y2138,0)</f>
        <v>0</v>
      </c>
      <c r="W2138" s="175">
        <f>IF(Y2138=0,E2138,IF(Y2138&lt;D2138,Z2138,0))</f>
        <v>0</v>
      </c>
      <c r="X2138" s="175">
        <f>V2138*W2138</f>
        <v>0</v>
      </c>
      <c r="Y2138" s="175">
        <f>P2138</f>
        <v>4</v>
      </c>
      <c r="Z2138" s="175">
        <f>IF(Y2138=0,0,AN2138*(1-$AN$5))</f>
        <v>99.19</v>
      </c>
      <c r="AA2138" s="175">
        <f>Y2138*Z2138</f>
        <v>396.76</v>
      </c>
      <c r="AB2138" s="904" t="str">
        <f>CONCATENATE("Conforme memória de cálculo presente no ",'Unidade de Referência'!$G$4,":",VLOOKUP(C2138,'Unidade de Referência'!$B$2:$E$31,2)," = ",P2138," ",IF(P2138=1,VLOOKUP(C2138,'Unidade de Referência'!$B$2:$E$31,3),VLOOKUP(C2138,'Unidade de Referência'!$B$2:$E$31,4)))</f>
        <v>Conforme memória de cálculo presente no PROJETO DE INSTALAÇÕES ELÉTRICAS:Quantidade = 4 unidades</v>
      </c>
      <c r="AC2138" s="905"/>
      <c r="AD2138" s="905"/>
      <c r="AE2138" s="905"/>
      <c r="AF2138" s="905"/>
      <c r="AG2138" s="906"/>
      <c r="AI2138" s="507" t="s">
        <v>2191</v>
      </c>
      <c r="AJ2138" s="507" t="s">
        <v>4406</v>
      </c>
      <c r="AL2138" s="502">
        <f>IF(AI2138="SEINFRA",IF($I$2369=2021,VLOOKUP(AJ2138,'SEINFRA - 04-2021'!$A$6:$D$3691,4,0),IF($I$2369=2022,VLOOKUP(AJ2138,'SEINFRA - 06-2022'!$A$6:$D$3750,4,0),0)),(IF(AI2138="SINAPI",IF($I$2369=2021,VLOOKUP(AJ2138,'SINAPI - 04-2021'!$A$3:$D$6863,4,0),IF($I$2369=2022,VLOOKUP(AJ2138,'SINAPI - 06-2022'!$A$3:$D$7443,4,0),0)),0)))</f>
        <v>80.94</v>
      </c>
      <c r="AN2138" s="502">
        <f>IF(AI2138="SEINFRA",VLOOKUP(AJ2138,'SEINFRA - 01-2023'!$A$6:$D$3729,4,0),(IF(AI2138="SINAPI",VLOOKUP(AJ2138,'SINAPI - 01-2023'!$A$3:$D$7507,4,0),0)))</f>
        <v>99.19</v>
      </c>
      <c r="AP2138" s="436" t="str">
        <f>IF(AI2138="SEINFRA",VLOOKUP(AJ2138,'SEINFRA - 01-2023'!$A$6:$D$3729,2,0),(IF(AI2138="SINAPI",VLOOKUP(AJ2138,'SINAPI - 01-2023'!$A$3:$D$7507,2,0),0)))</f>
        <v>DISJUNTOR TRIPOLAR TERMOMAGNÉTICO 10KA, DE 25A</v>
      </c>
      <c r="AQ2138" s="254" t="str">
        <f>IF(AI2138="SEINFRA",VLOOKUP(AJ2138,'SEINFRA - 01-2023'!$A$6:$D$3729,3,0),(IF(AI2138="SINAPI",VLOOKUP(AJ2138,'SINAPI - 01-2023'!$A$3:$D$7507,3,0),0)))</f>
        <v>un</v>
      </c>
    </row>
    <row r="2139" spans="1:43" s="50" customFormat="1" ht="31.5" hidden="1" customHeight="1" x14ac:dyDescent="0.3">
      <c r="A2139" s="297"/>
      <c r="B2139" s="452"/>
      <c r="C2139" s="204"/>
      <c r="D2139" s="30"/>
      <c r="E2139" s="33"/>
      <c r="F2139" s="23"/>
      <c r="G2139" s="30"/>
      <c r="H2139" s="33"/>
      <c r="I2139" s="23"/>
      <c r="J2139" s="30"/>
      <c r="K2139" s="33"/>
      <c r="L2139" s="23"/>
      <c r="M2139" s="30"/>
      <c r="N2139" s="33"/>
      <c r="O2139" s="23"/>
      <c r="P2139" s="30"/>
      <c r="Q2139" s="33"/>
      <c r="R2139" s="23"/>
      <c r="S2139" s="30"/>
      <c r="T2139" s="33"/>
      <c r="U2139" s="23"/>
      <c r="V2139" s="30"/>
      <c r="W2139" s="33"/>
      <c r="X2139" s="23"/>
      <c r="Y2139" s="30"/>
      <c r="Z2139" s="33"/>
      <c r="AA2139" s="23"/>
      <c r="AB2139" s="907"/>
      <c r="AC2139" s="908"/>
      <c r="AD2139" s="908"/>
      <c r="AE2139" s="908"/>
      <c r="AF2139" s="908"/>
      <c r="AG2139" s="909"/>
    </row>
    <row r="2140" spans="1:43" s="50" customFormat="1" hidden="1" x14ac:dyDescent="0.3">
      <c r="A2140" s="297"/>
      <c r="B2140" s="302"/>
      <c r="C2140" s="204"/>
      <c r="D2140" s="30"/>
      <c r="E2140" s="33"/>
      <c r="F2140" s="23"/>
      <c r="G2140" s="30"/>
      <c r="H2140" s="33"/>
      <c r="I2140" s="23"/>
      <c r="J2140" s="30"/>
      <c r="K2140" s="33"/>
      <c r="L2140" s="23"/>
      <c r="M2140" s="30"/>
      <c r="N2140" s="33"/>
      <c r="O2140" s="23"/>
      <c r="P2140" s="30"/>
      <c r="Q2140" s="33"/>
      <c r="R2140" s="23"/>
      <c r="S2140" s="30"/>
      <c r="T2140" s="33"/>
      <c r="U2140" s="23"/>
      <c r="V2140" s="30"/>
      <c r="W2140" s="33"/>
      <c r="X2140" s="23"/>
      <c r="Y2140" s="30"/>
      <c r="Z2140" s="33"/>
      <c r="AA2140" s="23"/>
      <c r="AG2140" s="115"/>
    </row>
    <row r="2141" spans="1:43" s="50" customFormat="1" ht="31.5" x14ac:dyDescent="0.25">
      <c r="A2141" s="453">
        <v>261013</v>
      </c>
      <c r="B2141" s="436" t="str">
        <f>CONCATENATE(AP2141,"   -   Referência: ",AI2141," - ",AJ2141)</f>
        <v>DISJUNTOR TRIPOLAR TERMOMAGNÉTICO 10KA, DE 40A   -   Referência: SEINFRA - ED-49258</v>
      </c>
      <c r="C2141" s="437" t="str">
        <f>AQ2141</f>
        <v>un</v>
      </c>
      <c r="D2141" s="176"/>
      <c r="E2141" s="176"/>
      <c r="F2141" s="175">
        <f>D2141*E2141</f>
        <v>0</v>
      </c>
      <c r="G2141" s="177">
        <f>D2141</f>
        <v>0</v>
      </c>
      <c r="H2141" s="177">
        <f>E2141</f>
        <v>0</v>
      </c>
      <c r="I2141" s="175">
        <f>G2141*H2141</f>
        <v>0</v>
      </c>
      <c r="J2141" s="175">
        <f>IF(P2141&gt;G2141,P2141-G2141,0)</f>
        <v>2</v>
      </c>
      <c r="K2141" s="175">
        <f>IF(P2141&gt;G2141,Q2141,0)</f>
        <v>80.94</v>
      </c>
      <c r="L2141" s="175">
        <f>J2141*K2141</f>
        <v>161.88</v>
      </c>
      <c r="M2141" s="175">
        <f>IF(P2141&lt;G2141,G2141-P2141,0)</f>
        <v>0</v>
      </c>
      <c r="N2141" s="175">
        <f>IF(P2141=0,H2141,IF(P2141&lt;G2141,Q2141,0))</f>
        <v>0</v>
      </c>
      <c r="O2141" s="175">
        <f>M2141*N2141</f>
        <v>0</v>
      </c>
      <c r="P2141" s="695">
        <v>2</v>
      </c>
      <c r="Q2141" s="175">
        <f>IF(P2141=0,0,AL2141*(1-$AL$5))</f>
        <v>80.94</v>
      </c>
      <c r="R2141" s="175">
        <f>P2141*Q2141</f>
        <v>161.88</v>
      </c>
      <c r="S2141" s="175">
        <f>IF(Y2141&gt;D2141,Y2141-D2141,0)</f>
        <v>2</v>
      </c>
      <c r="T2141" s="175">
        <f>IF(Y2141&gt;D2141,Z2141,0)</f>
        <v>99.19</v>
      </c>
      <c r="U2141" s="175">
        <f>S2141*T2141</f>
        <v>198.38</v>
      </c>
      <c r="V2141" s="175">
        <f>IF(Y2141&lt;D2141,D2141-Y2141,0)</f>
        <v>0</v>
      </c>
      <c r="W2141" s="175">
        <f>IF(Y2141=0,E2141,IF(Y2141&lt;D2141,Z2141,0))</f>
        <v>0</v>
      </c>
      <c r="X2141" s="175">
        <f>V2141*W2141</f>
        <v>0</v>
      </c>
      <c r="Y2141" s="175">
        <f>P2141</f>
        <v>2</v>
      </c>
      <c r="Z2141" s="175">
        <f>IF(Y2141=0,0,AN2141*(1-$AN$5))</f>
        <v>99.19</v>
      </c>
      <c r="AA2141" s="175">
        <f>Y2141*Z2141</f>
        <v>198.38</v>
      </c>
      <c r="AB2141" s="904" t="str">
        <f>CONCATENATE("Conforme memória de cálculo presente no ",'Unidade de Referência'!$G$4,":",VLOOKUP(C2141,'Unidade de Referência'!$B$2:$E$31,2)," = ",P2141," ",IF(P2141=1,VLOOKUP(C2141,'Unidade de Referência'!$B$2:$E$31,3),VLOOKUP(C2141,'Unidade de Referência'!$B$2:$E$31,4)))</f>
        <v>Conforme memória de cálculo presente no PROJETO DE INSTALAÇÕES ELÉTRICAS:Quantidade = 2 unidades</v>
      </c>
      <c r="AC2141" s="905"/>
      <c r="AD2141" s="905"/>
      <c r="AE2141" s="905"/>
      <c r="AF2141" s="905"/>
      <c r="AG2141" s="906"/>
      <c r="AI2141" s="507" t="s">
        <v>2191</v>
      </c>
      <c r="AJ2141" s="507" t="s">
        <v>4412</v>
      </c>
      <c r="AL2141" s="502">
        <f>IF(AI2141="SEINFRA",IF($I$2369=2021,VLOOKUP(AJ2141,'SEINFRA - 04-2021'!$A$6:$D$3691,4,0),IF($I$2369=2022,VLOOKUP(AJ2141,'SEINFRA - 06-2022'!$A$6:$D$3750,4,0),0)),(IF(AI2141="SINAPI",IF($I$2369=2021,VLOOKUP(AJ2141,'SINAPI - 04-2021'!$A$3:$D$6863,4,0),IF($I$2369=2022,VLOOKUP(AJ2141,'SINAPI - 06-2022'!$A$3:$D$7443,4,0),0)),0)))</f>
        <v>80.94</v>
      </c>
      <c r="AN2141" s="502">
        <f>IF(AI2141="SEINFRA",VLOOKUP(AJ2141,'SEINFRA - 01-2023'!$A$6:$D$3729,4,0),(IF(AI2141="SINAPI",VLOOKUP(AJ2141,'SINAPI - 01-2023'!$A$3:$D$7507,4,0),0)))</f>
        <v>99.19</v>
      </c>
      <c r="AP2141" s="436" t="str">
        <f>IF(AI2141="SEINFRA",VLOOKUP(AJ2141,'SEINFRA - 01-2023'!$A$6:$D$3729,2,0),(IF(AI2141="SINAPI",VLOOKUP(AJ2141,'SINAPI - 01-2023'!$A$3:$D$7507,2,0),0)))</f>
        <v>DISJUNTOR TRIPOLAR TERMOMAGNÉTICO 10KA, DE 40A</v>
      </c>
      <c r="AQ2141" s="254" t="str">
        <f>IF(AI2141="SEINFRA",VLOOKUP(AJ2141,'SEINFRA - 01-2023'!$A$6:$D$3729,3,0),(IF(AI2141="SINAPI",VLOOKUP(AJ2141,'SINAPI - 01-2023'!$A$3:$D$7507,3,0),0)))</f>
        <v>un</v>
      </c>
    </row>
    <row r="2142" spans="1:43" s="50" customFormat="1" ht="31.5" hidden="1" customHeight="1" x14ac:dyDescent="0.3">
      <c r="A2142" s="297"/>
      <c r="B2142" s="452"/>
      <c r="C2142" s="204"/>
      <c r="D2142" s="30"/>
      <c r="E2142" s="33"/>
      <c r="F2142" s="23"/>
      <c r="G2142" s="30"/>
      <c r="H2142" s="33"/>
      <c r="I2142" s="23"/>
      <c r="J2142" s="30"/>
      <c r="K2142" s="33"/>
      <c r="L2142" s="23"/>
      <c r="M2142" s="30"/>
      <c r="N2142" s="33"/>
      <c r="O2142" s="23"/>
      <c r="P2142" s="30"/>
      <c r="Q2142" s="33"/>
      <c r="R2142" s="23"/>
      <c r="S2142" s="30"/>
      <c r="T2142" s="33"/>
      <c r="U2142" s="23"/>
      <c r="V2142" s="30"/>
      <c r="W2142" s="33"/>
      <c r="X2142" s="23"/>
      <c r="Y2142" s="30"/>
      <c r="Z2142" s="33"/>
      <c r="AA2142" s="23"/>
      <c r="AB2142" s="907"/>
      <c r="AC2142" s="908"/>
      <c r="AD2142" s="908"/>
      <c r="AE2142" s="908"/>
      <c r="AF2142" s="908"/>
      <c r="AG2142" s="909"/>
    </row>
    <row r="2143" spans="1:43" s="50" customFormat="1" hidden="1" x14ac:dyDescent="0.3">
      <c r="A2143" s="297"/>
      <c r="B2143" s="302"/>
      <c r="C2143" s="204"/>
      <c r="D2143" s="30"/>
      <c r="E2143" s="33"/>
      <c r="F2143" s="23"/>
      <c r="G2143" s="30"/>
      <c r="H2143" s="33"/>
      <c r="I2143" s="23"/>
      <c r="J2143" s="30"/>
      <c r="K2143" s="33"/>
      <c r="L2143" s="23"/>
      <c r="M2143" s="30"/>
      <c r="N2143" s="33"/>
      <c r="O2143" s="23"/>
      <c r="P2143" s="30"/>
      <c r="Q2143" s="33"/>
      <c r="R2143" s="23"/>
      <c r="S2143" s="30"/>
      <c r="T2143" s="33"/>
      <c r="U2143" s="23"/>
      <c r="V2143" s="30"/>
      <c r="W2143" s="33"/>
      <c r="X2143" s="23"/>
      <c r="Y2143" s="30"/>
      <c r="Z2143" s="33"/>
      <c r="AA2143" s="23"/>
      <c r="AG2143" s="115"/>
    </row>
    <row r="2144" spans="1:43" s="50" customFormat="1" ht="31.5" x14ac:dyDescent="0.25">
      <c r="A2144" s="453">
        <v>261014</v>
      </c>
      <c r="B2144" s="436" t="str">
        <f>CONCATENATE(AP2144,"   -   Referência: ",AI2144," - ",AJ2144)</f>
        <v>DISJUNTOR TERMOMAGNÉTICO TRIPOLAR , CORRENTE NOMINAL DE 400A - FORNECIMENTO E INSTALAÇÃO. AF_10/2020   -   Referência: SINAPI - 101898</v>
      </c>
      <c r="C2144" s="437" t="str">
        <f>AQ2144</f>
        <v>UN</v>
      </c>
      <c r="D2144" s="176"/>
      <c r="E2144" s="176"/>
      <c r="F2144" s="175">
        <f>D2144*E2144</f>
        <v>0</v>
      </c>
      <c r="G2144" s="177">
        <f>D2144</f>
        <v>0</v>
      </c>
      <c r="H2144" s="177">
        <f>E2144</f>
        <v>0</v>
      </c>
      <c r="I2144" s="175">
        <f>G2144*H2144</f>
        <v>0</v>
      </c>
      <c r="J2144" s="175">
        <f>IF(P2144&gt;G2144,P2144-G2144,0)</f>
        <v>1</v>
      </c>
      <c r="K2144" s="175">
        <f>IF(P2144&gt;G2144,Q2144,0)</f>
        <v>1820.19</v>
      </c>
      <c r="L2144" s="175">
        <f>J2144*K2144</f>
        <v>1820.19</v>
      </c>
      <c r="M2144" s="175">
        <f>IF(P2144&lt;G2144,G2144-P2144,0)</f>
        <v>0</v>
      </c>
      <c r="N2144" s="175">
        <f>IF(P2144=0,H2144,IF(P2144&lt;G2144,Q2144,0))</f>
        <v>0</v>
      </c>
      <c r="O2144" s="175">
        <f>M2144*N2144</f>
        <v>0</v>
      </c>
      <c r="P2144" s="695">
        <v>1</v>
      </c>
      <c r="Q2144" s="175">
        <f>IF(P2144=0,0,AL2144*(1-$AL$5))</f>
        <v>1820.19</v>
      </c>
      <c r="R2144" s="175">
        <f>P2144*Q2144</f>
        <v>1820.19</v>
      </c>
      <c r="S2144" s="175">
        <f>IF(Y2144&gt;D2144,Y2144-D2144,0)</f>
        <v>1</v>
      </c>
      <c r="T2144" s="175">
        <f>IF(Y2144&gt;D2144,Z2144,0)</f>
        <v>2336.17</v>
      </c>
      <c r="U2144" s="175">
        <f>S2144*T2144</f>
        <v>2336.17</v>
      </c>
      <c r="V2144" s="175">
        <f>IF(Y2144&lt;D2144,D2144-Y2144,0)</f>
        <v>0</v>
      </c>
      <c r="W2144" s="175">
        <f>IF(Y2144=0,E2144,IF(Y2144&lt;D2144,Z2144,0))</f>
        <v>0</v>
      </c>
      <c r="X2144" s="175">
        <f>V2144*W2144</f>
        <v>0</v>
      </c>
      <c r="Y2144" s="175">
        <f>P2144</f>
        <v>1</v>
      </c>
      <c r="Z2144" s="175">
        <f>IF(Y2144=0,0,AN2144*(1-$AN$5))</f>
        <v>2336.17</v>
      </c>
      <c r="AA2144" s="175">
        <f>Y2144*Z2144</f>
        <v>2336.17</v>
      </c>
      <c r="AB2144" s="904" t="str">
        <f>CONCATENATE("Conforme memória de cálculo presente no ",'Unidade de Referência'!$G$4,":",VLOOKUP(C2144,'Unidade de Referência'!$B$2:$E$31,2)," = ",P2144," ",IF(P2144=1,VLOOKUP(C2144,'Unidade de Referência'!$B$2:$E$31,3),VLOOKUP(C2144,'Unidade de Referência'!$B$2:$E$31,4)))</f>
        <v>Conforme memória de cálculo presente no PROJETO DE INSTALAÇÕES ELÉTRICAS:Quantidade = 1 unidade</v>
      </c>
      <c r="AC2144" s="905"/>
      <c r="AD2144" s="905"/>
      <c r="AE2144" s="905"/>
      <c r="AF2144" s="905"/>
      <c r="AG2144" s="906"/>
      <c r="AI2144" s="507" t="s">
        <v>21577</v>
      </c>
      <c r="AJ2144" s="507">
        <v>101898</v>
      </c>
      <c r="AL2144" s="502">
        <f>IF(AI2144="SEINFRA",IF($I$2369=2021,VLOOKUP(AJ2144,'SEINFRA - 04-2021'!$A$6:$D$3691,4,0),IF($I$2369=2022,VLOOKUP(AJ2144,'SEINFRA - 06-2022'!$A$6:$D$3750,4,0),0)),(IF(AI2144="SINAPI",IF($I$2369=2021,VLOOKUP(AJ2144,'SINAPI - 04-2021'!$A$3:$D$6863,4,0),IF($I$2369=2022,VLOOKUP(AJ2144,'SINAPI - 06-2022'!$A$3:$D$7443,4,0),0)),0)))</f>
        <v>1820.19</v>
      </c>
      <c r="AN2144" s="502">
        <f>IF(AI2144="SEINFRA",VLOOKUP(AJ2144,'SEINFRA - 01-2023'!$A$6:$D$3729,4,0),(IF(AI2144="SINAPI",VLOOKUP(AJ2144,'SINAPI - 01-2023'!$A$3:$D$7507,4,0),0)))</f>
        <v>2336.17</v>
      </c>
      <c r="AP2144" s="436" t="str">
        <f>IF(AI2144="SEINFRA",VLOOKUP(AJ2144,'SEINFRA - 01-2023'!$A$6:$D$3729,2,0),(IF(AI2144="SINAPI",VLOOKUP(AJ2144,'SINAPI - 01-2023'!$A$3:$D$7507,2,0),0)))</f>
        <v>DISJUNTOR TERMOMAGNÉTICO TRIPOLAR , CORRENTE NOMINAL DE 400A - FORNECIMENTO E INSTALAÇÃO. AF_10/2020</v>
      </c>
      <c r="AQ2144" s="254" t="str">
        <f>IF(AI2144="SEINFRA",VLOOKUP(AJ2144,'SEINFRA - 01-2023'!$A$6:$D$3729,3,0),(IF(AI2144="SINAPI",VLOOKUP(AJ2144,'SINAPI - 01-2023'!$A$3:$D$7507,3,0),0)))</f>
        <v>UN</v>
      </c>
    </row>
    <row r="2145" spans="1:43" s="50" customFormat="1" ht="31.5" hidden="1" customHeight="1" x14ac:dyDescent="0.3">
      <c r="A2145" s="297"/>
      <c r="B2145" s="452"/>
      <c r="C2145" s="204"/>
      <c r="D2145" s="30"/>
      <c r="E2145" s="33"/>
      <c r="F2145" s="23"/>
      <c r="G2145" s="30"/>
      <c r="H2145" s="33"/>
      <c r="I2145" s="23"/>
      <c r="J2145" s="30"/>
      <c r="K2145" s="33"/>
      <c r="L2145" s="23"/>
      <c r="M2145" s="30"/>
      <c r="N2145" s="33"/>
      <c r="O2145" s="23"/>
      <c r="P2145" s="30"/>
      <c r="Q2145" s="33"/>
      <c r="R2145" s="23"/>
      <c r="S2145" s="30"/>
      <c r="T2145" s="33"/>
      <c r="U2145" s="23"/>
      <c r="V2145" s="30"/>
      <c r="W2145" s="33"/>
      <c r="X2145" s="23"/>
      <c r="Y2145" s="30"/>
      <c r="Z2145" s="33"/>
      <c r="AA2145" s="23"/>
      <c r="AB2145" s="907"/>
      <c r="AC2145" s="908"/>
      <c r="AD2145" s="908"/>
      <c r="AE2145" s="908"/>
      <c r="AF2145" s="908"/>
      <c r="AG2145" s="909"/>
    </row>
    <row r="2146" spans="1:43" s="50" customFormat="1" hidden="1" x14ac:dyDescent="0.3">
      <c r="A2146" s="297"/>
      <c r="B2146" s="302"/>
      <c r="C2146" s="204"/>
      <c r="D2146" s="30"/>
      <c r="E2146" s="33"/>
      <c r="F2146" s="23"/>
      <c r="G2146" s="30"/>
      <c r="H2146" s="33"/>
      <c r="I2146" s="23"/>
      <c r="J2146" s="30"/>
      <c r="K2146" s="33"/>
      <c r="L2146" s="23"/>
      <c r="M2146" s="30"/>
      <c r="N2146" s="33"/>
      <c r="O2146" s="23"/>
      <c r="P2146" s="30"/>
      <c r="Q2146" s="33"/>
      <c r="R2146" s="23"/>
      <c r="S2146" s="30"/>
      <c r="T2146" s="33"/>
      <c r="U2146" s="23"/>
      <c r="V2146" s="30"/>
      <c r="W2146" s="33"/>
      <c r="X2146" s="23"/>
      <c r="Y2146" s="30"/>
      <c r="Z2146" s="33"/>
      <c r="AA2146" s="23"/>
      <c r="AG2146" s="115"/>
    </row>
    <row r="2147" spans="1:43" s="50" customFormat="1" ht="47.25" x14ac:dyDescent="0.25">
      <c r="A2147" s="453">
        <v>261015</v>
      </c>
      <c r="B2147" s="436" t="str">
        <f>CONCATENATE(AP2147,"   -   Referência: ",AI2147," - ",AJ2147)</f>
        <v>CABO DE COBRE FLEXÍVEL, CLASSE 5, ISOLAMENTO TIPO EPR/HEPR, NÃO HALOGENADO, ANTICHAMA, TERMOFIXO, UNIPOLAR, SEÇÃO 120 MM2, 90°C, 0,6/1KV   -   Referência: SEINFRA - ED-49019</v>
      </c>
      <c r="C2147" s="437" t="str">
        <f>AQ2147</f>
        <v>m</v>
      </c>
      <c r="D2147" s="176"/>
      <c r="E2147" s="176"/>
      <c r="F2147" s="175">
        <f>D2147*E2147</f>
        <v>0</v>
      </c>
      <c r="G2147" s="177">
        <f>D2147</f>
        <v>0</v>
      </c>
      <c r="H2147" s="177">
        <f>E2147</f>
        <v>0</v>
      </c>
      <c r="I2147" s="175">
        <f>G2147*H2147</f>
        <v>0</v>
      </c>
      <c r="J2147" s="175">
        <f>IF(P2147&gt;G2147,P2147-G2147,0)</f>
        <v>25</v>
      </c>
      <c r="K2147" s="175">
        <f>IF(P2147&gt;G2147,Q2147,0)</f>
        <v>116.39</v>
      </c>
      <c r="L2147" s="175">
        <f>J2147*K2147</f>
        <v>2909.75</v>
      </c>
      <c r="M2147" s="175">
        <f>IF(P2147&lt;G2147,G2147-P2147,0)</f>
        <v>0</v>
      </c>
      <c r="N2147" s="175">
        <f>IF(P2147=0,H2147,IF(P2147&lt;G2147,Q2147,0))</f>
        <v>0</v>
      </c>
      <c r="O2147" s="175">
        <f>M2147*N2147</f>
        <v>0</v>
      </c>
      <c r="P2147" s="695">
        <v>25</v>
      </c>
      <c r="Q2147" s="175">
        <f>IF(P2147=0,0,AL2147*(1-$AL$5))</f>
        <v>116.39</v>
      </c>
      <c r="R2147" s="175">
        <f>P2147*Q2147</f>
        <v>2909.75</v>
      </c>
      <c r="S2147" s="175">
        <f>IF(Y2147&gt;D2147,Y2147-D2147,0)</f>
        <v>25</v>
      </c>
      <c r="T2147" s="175">
        <f>IF(Y2147&gt;D2147,Z2147,0)</f>
        <v>125.31</v>
      </c>
      <c r="U2147" s="175">
        <f>S2147*T2147</f>
        <v>3132.75</v>
      </c>
      <c r="V2147" s="175">
        <f>IF(Y2147&lt;D2147,D2147-Y2147,0)</f>
        <v>0</v>
      </c>
      <c r="W2147" s="175">
        <f>IF(Y2147=0,E2147,IF(Y2147&lt;D2147,Z2147,0))</f>
        <v>0</v>
      </c>
      <c r="X2147" s="175">
        <f>V2147*W2147</f>
        <v>0</v>
      </c>
      <c r="Y2147" s="175">
        <f>P2147</f>
        <v>25</v>
      </c>
      <c r="Z2147" s="175">
        <f>IF(Y2147=0,0,AN2147*(1-$AN$5))</f>
        <v>125.31</v>
      </c>
      <c r="AA2147" s="175">
        <f>Y2147*Z2147</f>
        <v>3132.75</v>
      </c>
      <c r="AB2147" s="904" t="str">
        <f>CONCATENATE("Conforme memória de cálculo presente no ",'Unidade de Referência'!$G$4,":",VLOOKUP(C2147,'Unidade de Referência'!$B$2:$E$31,2)," = ",P2147," ",IF(P2147=1,VLOOKUP(C2147,'Unidade de Referência'!$B$2:$E$31,3),VLOOKUP(C2147,'Unidade de Referência'!$B$2:$E$31,4)))</f>
        <v>Conforme memória de cálculo presente no PROJETO DE INSTALAÇÕES ELÉTRICAS:Comprimento = 25 m</v>
      </c>
      <c r="AC2147" s="905"/>
      <c r="AD2147" s="905"/>
      <c r="AE2147" s="905"/>
      <c r="AF2147" s="905"/>
      <c r="AG2147" s="906"/>
      <c r="AI2147" s="507" t="s">
        <v>2191</v>
      </c>
      <c r="AJ2147" s="507" t="s">
        <v>4107</v>
      </c>
      <c r="AL2147" s="502">
        <f>IF(AI2147="SEINFRA",IF($I$2369=2021,VLOOKUP(AJ2147,'SEINFRA - 04-2021'!$A$6:$D$3691,4,0),IF($I$2369=2022,VLOOKUP(AJ2147,'SEINFRA - 06-2022'!$A$6:$D$3750,4,0),0)),(IF(AI2147="SINAPI",IF($I$2369=2021,VLOOKUP(AJ2147,'SINAPI - 04-2021'!$A$3:$D$6863,4,0),IF($I$2369=2022,VLOOKUP(AJ2147,'SINAPI - 06-2022'!$A$3:$D$7443,4,0),0)),0)))</f>
        <v>116.39</v>
      </c>
      <c r="AN2147" s="502">
        <f>IF(AI2147="SEINFRA",VLOOKUP(AJ2147,'SEINFRA - 01-2023'!$A$6:$D$3729,4,0),(IF(AI2147="SINAPI",VLOOKUP(AJ2147,'SINAPI - 01-2023'!$A$3:$D$7507,4,0),0)))</f>
        <v>125.31</v>
      </c>
      <c r="AP2147" s="436" t="str">
        <f>IF(AI2147="SEINFRA",VLOOKUP(AJ2147,'SEINFRA - 01-2023'!$A$6:$D$3729,2,0),(IF(AI2147="SINAPI",VLOOKUP(AJ2147,'SINAPI - 01-2023'!$A$3:$D$7507,2,0),0)))</f>
        <v>CABO DE COBRE FLEXÍVEL, CLASSE 5, ISOLAMENTO TIPO EPR/HEPR, NÃO HALOGENADO, ANTICHAMA, TERMOFIXO, UNIPOLAR, SEÇÃO 120 MM2, 90°C, 0,6/1KV</v>
      </c>
      <c r="AQ2147" s="254" t="str">
        <f>IF(AI2147="SEINFRA",VLOOKUP(AJ2147,'SEINFRA - 01-2023'!$A$6:$D$3729,3,0),(IF(AI2147="SINAPI",VLOOKUP(AJ2147,'SINAPI - 01-2023'!$A$3:$D$7507,3,0),0)))</f>
        <v>m</v>
      </c>
    </row>
    <row r="2148" spans="1:43" s="50" customFormat="1" hidden="1" x14ac:dyDescent="0.3">
      <c r="A2148" s="297"/>
      <c r="B2148" s="452"/>
      <c r="C2148" s="204"/>
      <c r="D2148" s="30"/>
      <c r="E2148" s="33"/>
      <c r="F2148" s="23"/>
      <c r="G2148" s="30"/>
      <c r="H2148" s="33"/>
      <c r="I2148" s="23"/>
      <c r="J2148" s="30"/>
      <c r="K2148" s="33"/>
      <c r="L2148" s="23"/>
      <c r="M2148" s="30"/>
      <c r="N2148" s="33"/>
      <c r="O2148" s="23"/>
      <c r="P2148" s="30"/>
      <c r="Q2148" s="33"/>
      <c r="R2148" s="23"/>
      <c r="S2148" s="30"/>
      <c r="T2148" s="33"/>
      <c r="U2148" s="23"/>
      <c r="V2148" s="30"/>
      <c r="W2148" s="33"/>
      <c r="X2148" s="23"/>
      <c r="Y2148" s="30"/>
      <c r="Z2148" s="33"/>
      <c r="AA2148" s="23"/>
      <c r="AB2148" s="907"/>
      <c r="AC2148" s="908"/>
      <c r="AD2148" s="908"/>
      <c r="AE2148" s="908"/>
      <c r="AF2148" s="908"/>
      <c r="AG2148" s="909"/>
    </row>
    <row r="2149" spans="1:43" s="50" customFormat="1" hidden="1" x14ac:dyDescent="0.3">
      <c r="A2149" s="297"/>
      <c r="B2149" s="302"/>
      <c r="C2149" s="204"/>
      <c r="D2149" s="30"/>
      <c r="E2149" s="33"/>
      <c r="F2149" s="23"/>
      <c r="G2149" s="30"/>
      <c r="H2149" s="33"/>
      <c r="I2149" s="23"/>
      <c r="J2149" s="30"/>
      <c r="K2149" s="33"/>
      <c r="L2149" s="23"/>
      <c r="M2149" s="30"/>
      <c r="N2149" s="33"/>
      <c r="O2149" s="23"/>
      <c r="P2149" s="30"/>
      <c r="Q2149" s="33"/>
      <c r="R2149" s="23"/>
      <c r="S2149" s="30"/>
      <c r="T2149" s="33"/>
      <c r="U2149" s="23"/>
      <c r="V2149" s="30"/>
      <c r="W2149" s="33"/>
      <c r="X2149" s="23"/>
      <c r="Y2149" s="30"/>
      <c r="Z2149" s="33"/>
      <c r="AA2149" s="23"/>
      <c r="AG2149" s="115"/>
    </row>
    <row r="2150" spans="1:43" s="50" customFormat="1" ht="47.25" x14ac:dyDescent="0.25">
      <c r="A2150" s="453">
        <v>261016</v>
      </c>
      <c r="B2150" s="436" t="str">
        <f>CONCATENATE(AP2150,"   -   Referência: ",AI2150," - ",AJ2150)</f>
        <v>CABO DE COBRE FLEXÍVEL, CLASSE 5, ISOLAMENTO TIPO EPR/HEPR, NÃO HALOGENADO, ANTICHAMA, TERMOFIXO, UNIPOLAR, SEÇÃO 240 MM2, 90°C, 0,6/1KV   -   Referência: SEINFRA - ED-49028</v>
      </c>
      <c r="C2150" s="437" t="str">
        <f>AQ2150</f>
        <v>m</v>
      </c>
      <c r="D2150" s="176"/>
      <c r="E2150" s="176"/>
      <c r="F2150" s="175">
        <f>D2150*E2150</f>
        <v>0</v>
      </c>
      <c r="G2150" s="177">
        <f>D2150</f>
        <v>0</v>
      </c>
      <c r="H2150" s="177">
        <f>E2150</f>
        <v>0</v>
      </c>
      <c r="I2150" s="175">
        <f>G2150*H2150</f>
        <v>0</v>
      </c>
      <c r="J2150" s="175">
        <f>IF(P2150&gt;G2150,P2150-G2150,0)</f>
        <v>100</v>
      </c>
      <c r="K2150" s="175">
        <f>IF(P2150&gt;G2150,Q2150,0)</f>
        <v>230.05</v>
      </c>
      <c r="L2150" s="175">
        <f>J2150*K2150</f>
        <v>23005</v>
      </c>
      <c r="M2150" s="175">
        <f>IF(P2150&lt;G2150,G2150-P2150,0)</f>
        <v>0</v>
      </c>
      <c r="N2150" s="175">
        <f>IF(P2150=0,H2150,IF(P2150&lt;G2150,Q2150,0))</f>
        <v>0</v>
      </c>
      <c r="O2150" s="175">
        <f>M2150*N2150</f>
        <v>0</v>
      </c>
      <c r="P2150" s="695">
        <v>100</v>
      </c>
      <c r="Q2150" s="175">
        <f>IF(P2150=0,0,AL2150*(1-$AL$5))</f>
        <v>230.05</v>
      </c>
      <c r="R2150" s="175">
        <f>P2150*Q2150</f>
        <v>23005</v>
      </c>
      <c r="S2150" s="175">
        <f>IF(Y2150&gt;D2150,Y2150-D2150,0)</f>
        <v>100</v>
      </c>
      <c r="T2150" s="175">
        <f>IF(Y2150&gt;D2150,Z2150,0)</f>
        <v>251.82</v>
      </c>
      <c r="U2150" s="175">
        <f>S2150*T2150</f>
        <v>25182</v>
      </c>
      <c r="V2150" s="175">
        <f>IF(Y2150&lt;D2150,D2150-Y2150,0)</f>
        <v>0</v>
      </c>
      <c r="W2150" s="175">
        <f>IF(Y2150=0,E2150,IF(Y2150&lt;D2150,Z2150,0))</f>
        <v>0</v>
      </c>
      <c r="X2150" s="175">
        <f>V2150*W2150</f>
        <v>0</v>
      </c>
      <c r="Y2150" s="175">
        <f>P2150</f>
        <v>100</v>
      </c>
      <c r="Z2150" s="175">
        <f>IF(Y2150=0,0,AN2150*(1-$AN$5))</f>
        <v>251.82</v>
      </c>
      <c r="AA2150" s="175">
        <f>Y2150*Z2150</f>
        <v>25182</v>
      </c>
      <c r="AB2150" s="904" t="str">
        <f>CONCATENATE("Conforme memória de cálculo presente no ",'Unidade de Referência'!$G$4,":",VLOOKUP(C2150,'Unidade de Referência'!$B$2:$E$31,2)," = ",P2150," ",IF(P2150=1,VLOOKUP(C2150,'Unidade de Referência'!$B$2:$E$31,3),VLOOKUP(C2150,'Unidade de Referência'!$B$2:$E$31,4)))</f>
        <v>Conforme memória de cálculo presente no PROJETO DE INSTALAÇÕES ELÉTRICAS:Comprimento = 100 m</v>
      </c>
      <c r="AC2150" s="905"/>
      <c r="AD2150" s="905"/>
      <c r="AE2150" s="905"/>
      <c r="AF2150" s="905"/>
      <c r="AG2150" s="906"/>
      <c r="AI2150" s="507" t="s">
        <v>2191</v>
      </c>
      <c r="AJ2150" s="507" t="s">
        <v>4113</v>
      </c>
      <c r="AL2150" s="502">
        <f>IF(AI2150="SEINFRA",IF($I$2369=2021,VLOOKUP(AJ2150,'SEINFRA - 04-2021'!$A$6:$D$3691,4,0),IF($I$2369=2022,VLOOKUP(AJ2150,'SEINFRA - 06-2022'!$A$6:$D$3750,4,0),0)),(IF(AI2150="SINAPI",IF($I$2369=2021,VLOOKUP(AJ2150,'SINAPI - 04-2021'!$A$3:$D$6863,4,0),IF($I$2369=2022,VLOOKUP(AJ2150,'SINAPI - 06-2022'!$A$3:$D$7443,4,0),0)),0)))</f>
        <v>230.05</v>
      </c>
      <c r="AN2150" s="502">
        <f>IF(AI2150="SEINFRA",VLOOKUP(AJ2150,'SEINFRA - 01-2023'!$A$6:$D$3729,4,0),(IF(AI2150="SINAPI",VLOOKUP(AJ2150,'SINAPI - 01-2023'!$A$3:$D$7507,4,0),0)))</f>
        <v>251.82</v>
      </c>
      <c r="AP2150" s="436" t="str">
        <f>IF(AI2150="SEINFRA",VLOOKUP(AJ2150,'SEINFRA - 01-2023'!$A$6:$D$3729,2,0),(IF(AI2150="SINAPI",VLOOKUP(AJ2150,'SINAPI - 01-2023'!$A$3:$D$7507,2,0),0)))</f>
        <v>CABO DE COBRE FLEXÍVEL, CLASSE 5, ISOLAMENTO TIPO EPR/HEPR, NÃO HALOGENADO, ANTICHAMA, TERMOFIXO, UNIPOLAR, SEÇÃO 240 MM2, 90°C, 0,6/1KV</v>
      </c>
      <c r="AQ2150" s="254" t="str">
        <f>IF(AI2150="SEINFRA",VLOOKUP(AJ2150,'SEINFRA - 01-2023'!$A$6:$D$3729,3,0),(IF(AI2150="SINAPI",VLOOKUP(AJ2150,'SINAPI - 01-2023'!$A$3:$D$7507,3,0),0)))</f>
        <v>m</v>
      </c>
    </row>
    <row r="2151" spans="1:43" s="50" customFormat="1" hidden="1" x14ac:dyDescent="0.3">
      <c r="A2151" s="297"/>
      <c r="B2151" s="452"/>
      <c r="C2151" s="204"/>
      <c r="D2151" s="30"/>
      <c r="E2151" s="33"/>
      <c r="F2151" s="23"/>
      <c r="G2151" s="30"/>
      <c r="H2151" s="33"/>
      <c r="I2151" s="23"/>
      <c r="J2151" s="30"/>
      <c r="K2151" s="33"/>
      <c r="L2151" s="23"/>
      <c r="M2151" s="30"/>
      <c r="N2151" s="33"/>
      <c r="O2151" s="23"/>
      <c r="P2151" s="30"/>
      <c r="Q2151" s="33"/>
      <c r="R2151" s="23"/>
      <c r="S2151" s="30"/>
      <c r="T2151" s="33"/>
      <c r="U2151" s="23"/>
      <c r="V2151" s="30"/>
      <c r="W2151" s="33"/>
      <c r="X2151" s="23"/>
      <c r="Y2151" s="30"/>
      <c r="Z2151" s="33"/>
      <c r="AA2151" s="23"/>
      <c r="AB2151" s="907"/>
      <c r="AC2151" s="908"/>
      <c r="AD2151" s="908"/>
      <c r="AE2151" s="908"/>
      <c r="AF2151" s="908"/>
      <c r="AG2151" s="909"/>
    </row>
    <row r="2152" spans="1:43" s="50" customFormat="1" hidden="1" x14ac:dyDescent="0.3">
      <c r="A2152" s="297"/>
      <c r="B2152" s="302"/>
      <c r="C2152" s="204"/>
      <c r="D2152" s="30"/>
      <c r="E2152" s="33"/>
      <c r="F2152" s="23"/>
      <c r="G2152" s="30"/>
      <c r="H2152" s="33"/>
      <c r="I2152" s="23"/>
      <c r="J2152" s="30"/>
      <c r="K2152" s="33"/>
      <c r="L2152" s="23"/>
      <c r="M2152" s="30"/>
      <c r="N2152" s="33"/>
      <c r="O2152" s="23"/>
      <c r="P2152" s="30"/>
      <c r="Q2152" s="33"/>
      <c r="R2152" s="23"/>
      <c r="S2152" s="30"/>
      <c r="T2152" s="33"/>
      <c r="U2152" s="23"/>
      <c r="V2152" s="30"/>
      <c r="W2152" s="33"/>
      <c r="X2152" s="23"/>
      <c r="Y2152" s="30"/>
      <c r="Z2152" s="33"/>
      <c r="AA2152" s="23"/>
      <c r="AG2152" s="115"/>
    </row>
    <row r="2153" spans="1:43" s="50" customFormat="1" ht="31.5" x14ac:dyDescent="0.25">
      <c r="A2153" s="453">
        <v>261017</v>
      </c>
      <c r="B2153" s="436" t="str">
        <f>CONCATENATE(AP2153,"   -   Referência: ",AI2153," - ",AJ2153)</f>
        <v>DUTO CORRUGADO EM PEAD (POLIETILENO DE ALTA DENSIDADE), PARA PROTEÇÃO DE CABOS SUBTERRÂNEOS DN 100 MM (4")   -   Referência: SEINFRA - ED-49298</v>
      </c>
      <c r="C2153" s="437" t="str">
        <f>AQ2153</f>
        <v>m</v>
      </c>
      <c r="D2153" s="176"/>
      <c r="E2153" s="176"/>
      <c r="F2153" s="175">
        <f>D2153*E2153</f>
        <v>0</v>
      </c>
      <c r="G2153" s="177">
        <f>D2153</f>
        <v>0</v>
      </c>
      <c r="H2153" s="177">
        <f>E2153</f>
        <v>0</v>
      </c>
      <c r="I2153" s="175">
        <f>G2153*H2153</f>
        <v>0</v>
      </c>
      <c r="J2153" s="175">
        <f>IF(P2153&gt;G2153,P2153-G2153,0)</f>
        <v>110</v>
      </c>
      <c r="K2153" s="175">
        <f>IF(P2153&gt;G2153,Q2153,0)</f>
        <v>48.84</v>
      </c>
      <c r="L2153" s="175">
        <f>J2153*K2153</f>
        <v>5372.4000000000005</v>
      </c>
      <c r="M2153" s="175">
        <f>IF(P2153&lt;G2153,G2153-P2153,0)</f>
        <v>0</v>
      </c>
      <c r="N2153" s="175">
        <f>IF(P2153=0,H2153,IF(P2153&lt;G2153,Q2153,0))</f>
        <v>0</v>
      </c>
      <c r="O2153" s="175">
        <f>M2153*N2153</f>
        <v>0</v>
      </c>
      <c r="P2153" s="695">
        <v>110</v>
      </c>
      <c r="Q2153" s="175">
        <f>IF(P2153=0,0,AL2153*(1-$AL$5))</f>
        <v>48.84</v>
      </c>
      <c r="R2153" s="175">
        <f>P2153*Q2153</f>
        <v>5372.4000000000005</v>
      </c>
      <c r="S2153" s="175">
        <f>IF(Y2153&gt;D2153,Y2153-D2153,0)</f>
        <v>110</v>
      </c>
      <c r="T2153" s="175">
        <f>IF(Y2153&gt;D2153,Z2153,0)</f>
        <v>60.67</v>
      </c>
      <c r="U2153" s="175">
        <f>S2153*T2153</f>
        <v>6673.7</v>
      </c>
      <c r="V2153" s="175">
        <f>IF(Y2153&lt;D2153,D2153-Y2153,0)</f>
        <v>0</v>
      </c>
      <c r="W2153" s="175">
        <f>IF(Y2153=0,E2153,IF(Y2153&lt;D2153,Z2153,0))</f>
        <v>0</v>
      </c>
      <c r="X2153" s="175">
        <f>V2153*W2153</f>
        <v>0</v>
      </c>
      <c r="Y2153" s="175">
        <f>P2153</f>
        <v>110</v>
      </c>
      <c r="Z2153" s="175">
        <f>IF(Y2153=0,0,AN2153*(1-$AN$5))</f>
        <v>60.67</v>
      </c>
      <c r="AA2153" s="175">
        <f>Y2153*Z2153</f>
        <v>6673.7</v>
      </c>
      <c r="AB2153" s="904" t="str">
        <f>CONCATENATE("Conforme memória de cálculo presente no ",'Unidade de Referência'!$G$4,":",VLOOKUP(C2153,'Unidade de Referência'!$B$2:$E$31,2)," = ",P2153," ",IF(P2153=1,VLOOKUP(C2153,'Unidade de Referência'!$B$2:$E$31,3),VLOOKUP(C2153,'Unidade de Referência'!$B$2:$E$31,4)))</f>
        <v>Conforme memória de cálculo presente no PROJETO DE INSTALAÇÕES ELÉTRICAS:Comprimento = 110 m</v>
      </c>
      <c r="AC2153" s="905"/>
      <c r="AD2153" s="905"/>
      <c r="AE2153" s="905"/>
      <c r="AF2153" s="905"/>
      <c r="AG2153" s="906"/>
      <c r="AI2153" s="507" t="s">
        <v>2191</v>
      </c>
      <c r="AJ2153" s="507" t="s">
        <v>4492</v>
      </c>
      <c r="AL2153" s="502">
        <f>IF(AI2153="SEINFRA",IF($I$2369=2021,VLOOKUP(AJ2153,'SEINFRA - 04-2021'!$A$6:$D$3691,4,0),IF($I$2369=2022,VLOOKUP(AJ2153,'SEINFRA - 06-2022'!$A$6:$D$3750,4,0),0)),(IF(AI2153="SINAPI",IF($I$2369=2021,VLOOKUP(AJ2153,'SINAPI - 04-2021'!$A$3:$D$6863,4,0),IF($I$2369=2022,VLOOKUP(AJ2153,'SINAPI - 06-2022'!$A$3:$D$7443,4,0),0)),0)))</f>
        <v>48.84</v>
      </c>
      <c r="AN2153" s="502">
        <f>IF(AI2153="SEINFRA",VLOOKUP(AJ2153,'SEINFRA - 01-2023'!$A$6:$D$3729,4,0),(IF(AI2153="SINAPI",VLOOKUP(AJ2153,'SINAPI - 01-2023'!$A$3:$D$7507,4,0),0)))</f>
        <v>60.67</v>
      </c>
      <c r="AP2153" s="436" t="str">
        <f>IF(AI2153="SEINFRA",VLOOKUP(AJ2153,'SEINFRA - 01-2023'!$A$6:$D$3729,2,0),(IF(AI2153="SINAPI",VLOOKUP(AJ2153,'SINAPI - 01-2023'!$A$3:$D$7507,2,0),0)))</f>
        <v>DUTO CORRUGADO EM PEAD (POLIETILENO DE ALTA DENSIDADE), PARA PROTEÇÃO DE CABOS SUBTERRÂNEOS DN 100 MM (4")</v>
      </c>
      <c r="AQ2153" s="254" t="str">
        <f>IF(AI2153="SEINFRA",VLOOKUP(AJ2153,'SEINFRA - 01-2023'!$A$6:$D$3729,3,0),(IF(AI2153="SINAPI",VLOOKUP(AJ2153,'SINAPI - 01-2023'!$A$3:$D$7507,3,0),0)))</f>
        <v>m</v>
      </c>
    </row>
    <row r="2154" spans="1:43" s="50" customFormat="1" ht="31.5" hidden="1" customHeight="1" x14ac:dyDescent="0.3">
      <c r="A2154" s="297"/>
      <c r="B2154" s="452"/>
      <c r="C2154" s="204"/>
      <c r="D2154" s="30"/>
      <c r="E2154" s="33"/>
      <c r="F2154" s="23"/>
      <c r="G2154" s="30"/>
      <c r="H2154" s="33"/>
      <c r="I2154" s="23"/>
      <c r="J2154" s="30"/>
      <c r="K2154" s="33"/>
      <c r="L2154" s="23"/>
      <c r="M2154" s="30"/>
      <c r="N2154" s="33"/>
      <c r="O2154" s="23"/>
      <c r="P2154" s="30"/>
      <c r="Q2154" s="33"/>
      <c r="R2154" s="23"/>
      <c r="S2154" s="30"/>
      <c r="T2154" s="33"/>
      <c r="U2154" s="23"/>
      <c r="V2154" s="30"/>
      <c r="W2154" s="33"/>
      <c r="X2154" s="23"/>
      <c r="Y2154" s="30"/>
      <c r="Z2154" s="33"/>
      <c r="AA2154" s="23"/>
      <c r="AB2154" s="907"/>
      <c r="AC2154" s="908"/>
      <c r="AD2154" s="908"/>
      <c r="AE2154" s="908"/>
      <c r="AF2154" s="908"/>
      <c r="AG2154" s="909"/>
    </row>
    <row r="2155" spans="1:43" s="50" customFormat="1" hidden="1" x14ac:dyDescent="0.3">
      <c r="A2155" s="297"/>
      <c r="B2155" s="302"/>
      <c r="C2155" s="204"/>
      <c r="D2155" s="30"/>
      <c r="E2155" s="33"/>
      <c r="F2155" s="23"/>
      <c r="G2155" s="30"/>
      <c r="H2155" s="33"/>
      <c r="I2155" s="23"/>
      <c r="J2155" s="30"/>
      <c r="K2155" s="33"/>
      <c r="L2155" s="23"/>
      <c r="M2155" s="30"/>
      <c r="N2155" s="33"/>
      <c r="O2155" s="23"/>
      <c r="P2155" s="30"/>
      <c r="Q2155" s="33"/>
      <c r="R2155" s="23"/>
      <c r="S2155" s="30"/>
      <c r="T2155" s="33"/>
      <c r="U2155" s="23"/>
      <c r="V2155" s="30"/>
      <c r="W2155" s="33"/>
      <c r="X2155" s="23"/>
      <c r="Y2155" s="30"/>
      <c r="Z2155" s="33"/>
      <c r="AA2155" s="23"/>
      <c r="AG2155" s="115"/>
    </row>
    <row r="2156" spans="1:43" s="50" customFormat="1" ht="47.25" x14ac:dyDescent="0.25">
      <c r="A2156" s="453">
        <v>261018</v>
      </c>
      <c r="B2156" s="436" t="str">
        <f>CONCATENATE(AP2156,"   -   Referência: ",AI2156," - ",AJ2156)</f>
        <v>PERFILADO LISO (38X38)MM EM CHAPA DE AÇO GALVANIZADO #18, COM TRATAMENTO PRÉ-ZINCADO, INCLUSIVE TAMPA DE ENCAIXE, FIXAÇÃO SUPERIOR, CONEXÕES E ACESSÓRIOS   -   Referência: SEINFRA - ED-49448</v>
      </c>
      <c r="C2156" s="437" t="str">
        <f>AQ2156</f>
        <v>m</v>
      </c>
      <c r="D2156" s="176"/>
      <c r="E2156" s="176"/>
      <c r="F2156" s="175">
        <f>D2156*E2156</f>
        <v>0</v>
      </c>
      <c r="G2156" s="177">
        <f>D2156</f>
        <v>0</v>
      </c>
      <c r="H2156" s="177">
        <f>E2156</f>
        <v>0</v>
      </c>
      <c r="I2156" s="175">
        <f>G2156*H2156</f>
        <v>0</v>
      </c>
      <c r="J2156" s="175">
        <f>IF(P2156&gt;G2156,P2156-G2156,0)</f>
        <v>159</v>
      </c>
      <c r="K2156" s="175">
        <f>IF(P2156&gt;G2156,Q2156,0)</f>
        <v>62.27</v>
      </c>
      <c r="L2156" s="175">
        <f>J2156*K2156</f>
        <v>9900.93</v>
      </c>
      <c r="M2156" s="175">
        <f>IF(P2156&lt;G2156,G2156-P2156,0)</f>
        <v>0</v>
      </c>
      <c r="N2156" s="175">
        <f>IF(P2156=0,H2156,IF(P2156&lt;G2156,Q2156,0))</f>
        <v>0</v>
      </c>
      <c r="O2156" s="175">
        <f>M2156*N2156</f>
        <v>0</v>
      </c>
      <c r="P2156" s="695">
        <f>174*3-363</f>
        <v>159</v>
      </c>
      <c r="Q2156" s="175">
        <f>IF(P2156=0,0,AL2156*(1-$AL$5))</f>
        <v>62.27</v>
      </c>
      <c r="R2156" s="175">
        <f>P2156*Q2156</f>
        <v>9900.93</v>
      </c>
      <c r="S2156" s="175">
        <f>IF(Y2156&gt;D2156,Y2156-D2156,0)</f>
        <v>159</v>
      </c>
      <c r="T2156" s="175">
        <f>IF(Y2156&gt;D2156,Z2156,0)</f>
        <v>71.61</v>
      </c>
      <c r="U2156" s="175">
        <f>S2156*T2156</f>
        <v>11385.99</v>
      </c>
      <c r="V2156" s="175">
        <f>IF(Y2156&lt;D2156,D2156-Y2156,0)</f>
        <v>0</v>
      </c>
      <c r="W2156" s="175">
        <f>IF(Y2156=0,E2156,IF(Y2156&lt;D2156,Z2156,0))</f>
        <v>0</v>
      </c>
      <c r="X2156" s="175">
        <f>V2156*W2156</f>
        <v>0</v>
      </c>
      <c r="Y2156" s="175">
        <f>P2156</f>
        <v>159</v>
      </c>
      <c r="Z2156" s="175">
        <f>IF(Y2156=0,0,AN2156*(1-$AN$5))</f>
        <v>71.61</v>
      </c>
      <c r="AA2156" s="175">
        <f>Y2156*Z2156</f>
        <v>11385.99</v>
      </c>
      <c r="AB2156" s="904" t="str">
        <f>CONCATENATE("Conforme memória de cálculo presente no ",'Unidade de Referência'!$G$4,":",VLOOKUP(C2156,'Unidade de Referência'!$B$2:$E$31,2)," = ",P2156," ",IF(P2156=1,VLOOKUP(C2156,'Unidade de Referência'!$B$2:$E$31,3),VLOOKUP(C2156,'Unidade de Referência'!$B$2:$E$31,4)))</f>
        <v>Conforme memória de cálculo presente no PROJETO DE INSTALAÇÕES ELÉTRICAS:Comprimento = 159 m</v>
      </c>
      <c r="AC2156" s="905"/>
      <c r="AD2156" s="905"/>
      <c r="AE2156" s="905"/>
      <c r="AF2156" s="905"/>
      <c r="AG2156" s="906"/>
      <c r="AI2156" s="507" t="s">
        <v>2191</v>
      </c>
      <c r="AJ2156" s="507" t="s">
        <v>4706</v>
      </c>
      <c r="AL2156" s="502">
        <f>IF(AI2156="SEINFRA",IF($I$2369=2021,VLOOKUP(AJ2156,'SEINFRA - 04-2021'!$A$6:$D$3691,4,0),IF($I$2369=2022,VLOOKUP(AJ2156,'SEINFRA - 06-2022'!$A$6:$D$3750,4,0),0)),(IF(AI2156="SINAPI",IF($I$2369=2021,VLOOKUP(AJ2156,'SINAPI - 04-2021'!$A$3:$D$6863,4,0),IF($I$2369=2022,VLOOKUP(AJ2156,'SINAPI - 06-2022'!$A$3:$D$7443,4,0),0)),0)))</f>
        <v>62.27</v>
      </c>
      <c r="AN2156" s="502">
        <f>IF(AI2156="SEINFRA",VLOOKUP(AJ2156,'SEINFRA - 01-2023'!$A$6:$D$3729,4,0),(IF(AI2156="SINAPI",VLOOKUP(AJ2156,'SINAPI - 01-2023'!$A$3:$D$7507,4,0),0)))</f>
        <v>71.61</v>
      </c>
      <c r="AP2156" s="436" t="str">
        <f>IF(AI2156="SEINFRA",VLOOKUP(AJ2156,'SEINFRA - 01-2023'!$A$6:$D$3729,2,0),(IF(AI2156="SINAPI",VLOOKUP(AJ2156,'SINAPI - 01-2023'!$A$3:$D$7507,2,0),0)))</f>
        <v>PERFILADO LISO (38X38)MM EM CHAPA DE AÇO GALVANIZADO #18, COM TRATAMENTO PRÉ-ZINCADO, INCLUSIVE TAMPA DE ENCAIXE, FIXAÇÃO SUPERIOR, CONEXÕES E ACESSÓRIOS</v>
      </c>
      <c r="AQ2156" s="254" t="str">
        <f>IF(AI2156="SEINFRA",VLOOKUP(AJ2156,'SEINFRA - 01-2023'!$A$6:$D$3729,3,0),(IF(AI2156="SINAPI",VLOOKUP(AJ2156,'SINAPI - 01-2023'!$A$3:$D$7507,3,0),0)))</f>
        <v>m</v>
      </c>
    </row>
    <row r="2157" spans="1:43" s="50" customFormat="1" hidden="1" x14ac:dyDescent="0.3">
      <c r="A2157" s="297"/>
      <c r="B2157" s="452"/>
      <c r="C2157" s="204"/>
      <c r="D2157" s="30"/>
      <c r="E2157" s="33"/>
      <c r="F2157" s="23"/>
      <c r="G2157" s="30"/>
      <c r="H2157" s="33"/>
      <c r="I2157" s="23"/>
      <c r="J2157" s="30"/>
      <c r="K2157" s="33"/>
      <c r="L2157" s="23"/>
      <c r="M2157" s="30"/>
      <c r="N2157" s="33"/>
      <c r="O2157" s="23"/>
      <c r="P2157" s="30"/>
      <c r="Q2157" s="33"/>
      <c r="R2157" s="23"/>
      <c r="S2157" s="30"/>
      <c r="T2157" s="33"/>
      <c r="U2157" s="23"/>
      <c r="V2157" s="30"/>
      <c r="W2157" s="33"/>
      <c r="X2157" s="23"/>
      <c r="Y2157" s="30"/>
      <c r="Z2157" s="33"/>
      <c r="AA2157" s="23"/>
      <c r="AB2157" s="907"/>
      <c r="AC2157" s="908"/>
      <c r="AD2157" s="908"/>
      <c r="AE2157" s="908"/>
      <c r="AF2157" s="908"/>
      <c r="AG2157" s="909"/>
    </row>
    <row r="2158" spans="1:43" s="50" customFormat="1" hidden="1" x14ac:dyDescent="0.3">
      <c r="A2158" s="297"/>
      <c r="B2158" s="302"/>
      <c r="C2158" s="204"/>
      <c r="D2158" s="30"/>
      <c r="E2158" s="33"/>
      <c r="F2158" s="23"/>
      <c r="G2158" s="30"/>
      <c r="H2158" s="33"/>
      <c r="I2158" s="23"/>
      <c r="J2158" s="30"/>
      <c r="K2158" s="33"/>
      <c r="L2158" s="23"/>
      <c r="M2158" s="30"/>
      <c r="N2158" s="33"/>
      <c r="O2158" s="23"/>
      <c r="P2158" s="30"/>
      <c r="Q2158" s="33"/>
      <c r="R2158" s="23"/>
      <c r="S2158" s="30"/>
      <c r="T2158" s="33"/>
      <c r="U2158" s="23"/>
      <c r="V2158" s="30"/>
      <c r="W2158" s="33"/>
      <c r="X2158" s="23"/>
      <c r="Y2158" s="30"/>
      <c r="Z2158" s="33"/>
      <c r="AA2158" s="23"/>
      <c r="AG2158" s="115"/>
    </row>
    <row r="2159" spans="1:43" s="50" customFormat="1" ht="47.25" x14ac:dyDescent="0.25">
      <c r="A2159" s="453">
        <v>261019</v>
      </c>
      <c r="B2159" s="436" t="str">
        <f>CONCATENATE(AP2159,"   -   Referência: ",AI2159," - ",AJ2159)</f>
        <v>SUPORTE OU GANCHO DE LUMINÁRIA PARA PERFILADO (38X38)MM, TIPO CURTO, EM CHAPA DE AÇO COM TRATAMENTO PRÉ-ZINCADO, INCLUSIVE ACESSÓRIOS E FIXAÇÃO   -   Referência: SEINFRA - ED-49457</v>
      </c>
      <c r="C2159" s="437" t="str">
        <f>AQ2159</f>
        <v>un</v>
      </c>
      <c r="D2159" s="176"/>
      <c r="E2159" s="176"/>
      <c r="F2159" s="175">
        <f>D2159*E2159</f>
        <v>0</v>
      </c>
      <c r="G2159" s="177">
        <f>D2159</f>
        <v>0</v>
      </c>
      <c r="H2159" s="177">
        <f>E2159</f>
        <v>0</v>
      </c>
      <c r="I2159" s="175">
        <f>G2159*H2159</f>
        <v>0</v>
      </c>
      <c r="J2159" s="175">
        <f>IF(P2159&gt;G2159,P2159-G2159,0)</f>
        <v>159</v>
      </c>
      <c r="K2159" s="175">
        <f>IF(P2159&gt;G2159,Q2159,0)</f>
        <v>6.09</v>
      </c>
      <c r="L2159" s="175">
        <f>J2159*K2159</f>
        <v>968.31</v>
      </c>
      <c r="M2159" s="175">
        <f>IF(P2159&lt;G2159,G2159-P2159,0)</f>
        <v>0</v>
      </c>
      <c r="N2159" s="175">
        <f>IF(P2159=0,H2159,IF(P2159&lt;G2159,Q2159,0))</f>
        <v>0</v>
      </c>
      <c r="O2159" s="175">
        <f>M2159*N2159</f>
        <v>0</v>
      </c>
      <c r="P2159" s="695">
        <f>522-363</f>
        <v>159</v>
      </c>
      <c r="Q2159" s="175">
        <f>IF(P2159=0,0,AL2159*(1-$AL$5))</f>
        <v>6.09</v>
      </c>
      <c r="R2159" s="175">
        <f>P2159*Q2159</f>
        <v>968.31</v>
      </c>
      <c r="S2159" s="175">
        <f>IF(Y2159&gt;D2159,Y2159-D2159,0)</f>
        <v>159</v>
      </c>
      <c r="T2159" s="175">
        <f>IF(Y2159&gt;D2159,Z2159,0)</f>
        <v>7.31</v>
      </c>
      <c r="U2159" s="175">
        <f>S2159*T2159</f>
        <v>1162.29</v>
      </c>
      <c r="V2159" s="175">
        <f>IF(Y2159&lt;D2159,D2159-Y2159,0)</f>
        <v>0</v>
      </c>
      <c r="W2159" s="175">
        <f>IF(Y2159=0,E2159,IF(Y2159&lt;D2159,Z2159,0))</f>
        <v>0</v>
      </c>
      <c r="X2159" s="175">
        <f>V2159*W2159</f>
        <v>0</v>
      </c>
      <c r="Y2159" s="175">
        <f>P2159</f>
        <v>159</v>
      </c>
      <c r="Z2159" s="175">
        <f>IF(Y2159=0,0,AN2159*(1-$AN$5))</f>
        <v>7.31</v>
      </c>
      <c r="AA2159" s="175">
        <f>Y2159*Z2159</f>
        <v>1162.29</v>
      </c>
      <c r="AB2159" s="904" t="str">
        <f>CONCATENATE("Conforme memória de cálculo presente no ",'Unidade de Referência'!$G$4,":",VLOOKUP(C2159,'Unidade de Referência'!$B$2:$E$31,2)," = ",P2159," ",IF(P2159=1,VLOOKUP(C2159,'Unidade de Referência'!$B$2:$E$31,3),VLOOKUP(C2159,'Unidade de Referência'!$B$2:$E$31,4)))</f>
        <v>Conforme memória de cálculo presente no PROJETO DE INSTALAÇÕES ELÉTRICAS:Quantidade = 159 unidades</v>
      </c>
      <c r="AC2159" s="905"/>
      <c r="AD2159" s="905"/>
      <c r="AE2159" s="905"/>
      <c r="AF2159" s="905"/>
      <c r="AG2159" s="906"/>
      <c r="AI2159" s="507" t="s">
        <v>2191</v>
      </c>
      <c r="AJ2159" s="507" t="s">
        <v>4712</v>
      </c>
      <c r="AL2159" s="502">
        <f>IF(AI2159="SEINFRA",IF($I$2369=2021,VLOOKUP(AJ2159,'SEINFRA - 04-2021'!$A$6:$D$3691,4,0),IF($I$2369=2022,VLOOKUP(AJ2159,'SEINFRA - 06-2022'!$A$6:$D$3750,4,0),0)),(IF(AI2159="SINAPI",IF($I$2369=2021,VLOOKUP(AJ2159,'SINAPI - 04-2021'!$A$3:$D$6863,4,0),IF($I$2369=2022,VLOOKUP(AJ2159,'SINAPI - 06-2022'!$A$3:$D$7443,4,0),0)),0)))</f>
        <v>6.09</v>
      </c>
      <c r="AN2159" s="502">
        <f>IF(AI2159="SEINFRA",VLOOKUP(AJ2159,'SEINFRA - 01-2023'!$A$6:$D$3729,4,0),(IF(AI2159="SINAPI",VLOOKUP(AJ2159,'SINAPI - 01-2023'!$A$3:$D$7507,4,0),0)))</f>
        <v>7.31</v>
      </c>
      <c r="AP2159" s="436" t="str">
        <f>IF(AI2159="SEINFRA",VLOOKUP(AJ2159,'SEINFRA - 01-2023'!$A$6:$D$3729,2,0),(IF(AI2159="SINAPI",VLOOKUP(AJ2159,'SINAPI - 01-2023'!$A$3:$D$7507,2,0),0)))</f>
        <v>SUPORTE OU GANCHO DE LUMINÁRIA PARA PERFILADO (38X38)MM, TIPO CURTO, EM CHAPA DE AÇO COM TRATAMENTO PRÉ-ZINCADO, INCLUSIVE ACESSÓRIOS E FIXAÇÃO</v>
      </c>
      <c r="AQ2159" s="254" t="str">
        <f>IF(AI2159="SEINFRA",VLOOKUP(AJ2159,'SEINFRA - 01-2023'!$A$6:$D$3729,3,0),(IF(AI2159="SINAPI",VLOOKUP(AJ2159,'SINAPI - 01-2023'!$A$3:$D$7507,3,0),0)))</f>
        <v>un</v>
      </c>
    </row>
    <row r="2160" spans="1:43" s="50" customFormat="1" hidden="1" x14ac:dyDescent="0.3">
      <c r="A2160" s="297"/>
      <c r="B2160" s="452"/>
      <c r="C2160" s="204"/>
      <c r="D2160" s="30"/>
      <c r="E2160" s="33"/>
      <c r="F2160" s="23"/>
      <c r="G2160" s="30"/>
      <c r="H2160" s="33"/>
      <c r="I2160" s="23"/>
      <c r="J2160" s="30"/>
      <c r="K2160" s="33"/>
      <c r="L2160" s="23"/>
      <c r="M2160" s="30"/>
      <c r="N2160" s="33"/>
      <c r="O2160" s="23"/>
      <c r="P2160" s="30"/>
      <c r="Q2160" s="33"/>
      <c r="R2160" s="23"/>
      <c r="S2160" s="30"/>
      <c r="T2160" s="33"/>
      <c r="U2160" s="23"/>
      <c r="V2160" s="30"/>
      <c r="W2160" s="33"/>
      <c r="X2160" s="23"/>
      <c r="Y2160" s="30"/>
      <c r="Z2160" s="33"/>
      <c r="AA2160" s="23"/>
      <c r="AB2160" s="907"/>
      <c r="AC2160" s="908"/>
      <c r="AD2160" s="908"/>
      <c r="AE2160" s="908"/>
      <c r="AF2160" s="908"/>
      <c r="AG2160" s="909"/>
    </row>
    <row r="2161" spans="1:43" s="50" customFormat="1" hidden="1" x14ac:dyDescent="0.3">
      <c r="A2161" s="297"/>
      <c r="B2161" s="302"/>
      <c r="C2161" s="204"/>
      <c r="D2161" s="30"/>
      <c r="E2161" s="33"/>
      <c r="F2161" s="23"/>
      <c r="G2161" s="30"/>
      <c r="H2161" s="33"/>
      <c r="I2161" s="23"/>
      <c r="J2161" s="30"/>
      <c r="K2161" s="33"/>
      <c r="L2161" s="23"/>
      <c r="M2161" s="30"/>
      <c r="N2161" s="33"/>
      <c r="O2161" s="23"/>
      <c r="P2161" s="30"/>
      <c r="Q2161" s="33"/>
      <c r="R2161" s="23"/>
      <c r="S2161" s="30"/>
      <c r="T2161" s="33"/>
      <c r="U2161" s="23"/>
      <c r="V2161" s="30"/>
      <c r="W2161" s="33"/>
      <c r="X2161" s="23"/>
      <c r="Y2161" s="30"/>
      <c r="Z2161" s="33"/>
      <c r="AA2161" s="23"/>
      <c r="AG2161" s="115"/>
    </row>
    <row r="2162" spans="1:43" s="50" customFormat="1" ht="31.5" x14ac:dyDescent="0.25">
      <c r="A2162" s="453">
        <v>261020</v>
      </c>
      <c r="B2162" s="436" t="str">
        <f>CONCATENATE(AP2162,"   -   Referência: ",AI2162," - ",AJ2162)</f>
        <v>CAIXA DE DERIVAÇÃO TIPO "I" PARA PERFILADO EM CHAPA DE AÇO  COM TRATAMENTO PRÉ-ZINCADO, INCLUSIVE TAMPA E FIXAÇÃO   -   Referência: SEINFRA - ED-49464</v>
      </c>
      <c r="C2162" s="437" t="str">
        <f>AQ2162</f>
        <v>un</v>
      </c>
      <c r="D2162" s="176"/>
      <c r="E2162" s="176"/>
      <c r="F2162" s="175">
        <f>D2162*E2162</f>
        <v>0</v>
      </c>
      <c r="G2162" s="177">
        <f>D2162</f>
        <v>0</v>
      </c>
      <c r="H2162" s="177">
        <f>E2162</f>
        <v>0</v>
      </c>
      <c r="I2162" s="175">
        <f>G2162*H2162</f>
        <v>0</v>
      </c>
      <c r="J2162" s="175">
        <f>IF(P2162&gt;G2162,P2162-G2162,0)</f>
        <v>53</v>
      </c>
      <c r="K2162" s="175">
        <f>IF(P2162&gt;G2162,Q2162,0)</f>
        <v>25.45</v>
      </c>
      <c r="L2162" s="175">
        <f>J2162*K2162</f>
        <v>1348.85</v>
      </c>
      <c r="M2162" s="175">
        <f>IF(P2162&lt;G2162,G2162-P2162,0)</f>
        <v>0</v>
      </c>
      <c r="N2162" s="175">
        <f>IF(P2162=0,H2162,IF(P2162&lt;G2162,Q2162,0))</f>
        <v>0</v>
      </c>
      <c r="O2162" s="175">
        <f>M2162*N2162</f>
        <v>0</v>
      </c>
      <c r="P2162" s="695">
        <f>173-120</f>
        <v>53</v>
      </c>
      <c r="Q2162" s="175">
        <f>IF(P2162=0,0,AL2162*(1-$AL$5))</f>
        <v>25.45</v>
      </c>
      <c r="R2162" s="175">
        <f>P2162*Q2162</f>
        <v>1348.85</v>
      </c>
      <c r="S2162" s="175">
        <f>IF(Y2162&gt;D2162,Y2162-D2162,0)</f>
        <v>53</v>
      </c>
      <c r="T2162" s="175">
        <f>IF(Y2162&gt;D2162,Z2162,0)</f>
        <v>29.68</v>
      </c>
      <c r="U2162" s="175">
        <f>S2162*T2162</f>
        <v>1573.04</v>
      </c>
      <c r="V2162" s="175">
        <f>IF(Y2162&lt;D2162,D2162-Y2162,0)</f>
        <v>0</v>
      </c>
      <c r="W2162" s="175">
        <f>IF(Y2162=0,E2162,IF(Y2162&lt;D2162,Z2162,0))</f>
        <v>0</v>
      </c>
      <c r="X2162" s="175">
        <f>V2162*W2162</f>
        <v>0</v>
      </c>
      <c r="Y2162" s="175">
        <f>P2162</f>
        <v>53</v>
      </c>
      <c r="Z2162" s="175">
        <f>IF(Y2162=0,0,AN2162*(1-$AN$5))</f>
        <v>29.68</v>
      </c>
      <c r="AA2162" s="175">
        <f>Y2162*Z2162</f>
        <v>1573.04</v>
      </c>
      <c r="AB2162" s="904" t="str">
        <f>CONCATENATE("Conforme memória de cálculo presente no ",'Unidade de Referência'!$G$4,":",VLOOKUP(C2162,'Unidade de Referência'!$B$2:$E$31,2)," = ",P2162," ",IF(P2162=1,VLOOKUP(C2162,'Unidade de Referência'!$B$2:$E$31,3),VLOOKUP(C2162,'Unidade de Referência'!$B$2:$E$31,4)))</f>
        <v>Conforme memória de cálculo presente no PROJETO DE INSTALAÇÕES ELÉTRICAS:Quantidade = 53 unidades</v>
      </c>
      <c r="AC2162" s="905"/>
      <c r="AD2162" s="905"/>
      <c r="AE2162" s="905"/>
      <c r="AF2162" s="905"/>
      <c r="AG2162" s="906"/>
      <c r="AI2162" s="507" t="s">
        <v>2191</v>
      </c>
      <c r="AJ2162" s="507" t="s">
        <v>4720</v>
      </c>
      <c r="AL2162" s="502">
        <f>IF(AI2162="SEINFRA",IF($I$2369=2021,VLOOKUP(AJ2162,'SEINFRA - 04-2021'!$A$6:$D$3691,4,0),IF($I$2369=2022,VLOOKUP(AJ2162,'SEINFRA - 06-2022'!$A$6:$D$3750,4,0),0)),(IF(AI2162="SINAPI",IF($I$2369=2021,VLOOKUP(AJ2162,'SINAPI - 04-2021'!$A$3:$D$6863,4,0),IF($I$2369=2022,VLOOKUP(AJ2162,'SINAPI - 06-2022'!$A$3:$D$7443,4,0),0)),0)))</f>
        <v>25.45</v>
      </c>
      <c r="AN2162" s="502">
        <f>IF(AI2162="SEINFRA",VLOOKUP(AJ2162,'SEINFRA - 01-2023'!$A$6:$D$3729,4,0),(IF(AI2162="SINAPI",VLOOKUP(AJ2162,'SINAPI - 01-2023'!$A$3:$D$7507,4,0),0)))</f>
        <v>29.68</v>
      </c>
      <c r="AP2162" s="436" t="str">
        <f>IF(AI2162="SEINFRA",VLOOKUP(AJ2162,'SEINFRA - 01-2023'!$A$6:$D$3729,2,0),(IF(AI2162="SINAPI",VLOOKUP(AJ2162,'SINAPI - 01-2023'!$A$3:$D$7507,2,0),0)))</f>
        <v>CAIXA DE DERIVAÇÃO TIPO "I" PARA PERFILADO EM CHAPA DE AÇO  COM TRATAMENTO PRÉ-ZINCADO, INCLUSIVE TAMPA E FIXAÇÃO</v>
      </c>
      <c r="AQ2162" s="254" t="str">
        <f>IF(AI2162="SEINFRA",VLOOKUP(AJ2162,'SEINFRA - 01-2023'!$A$6:$D$3729,3,0),(IF(AI2162="SINAPI",VLOOKUP(AJ2162,'SINAPI - 01-2023'!$A$3:$D$7507,3,0),0)))</f>
        <v>un</v>
      </c>
    </row>
    <row r="2163" spans="1:43" s="50" customFormat="1" ht="31.5" hidden="1" customHeight="1" x14ac:dyDescent="0.3">
      <c r="A2163" s="297"/>
      <c r="B2163" s="452"/>
      <c r="C2163" s="204"/>
      <c r="D2163" s="30"/>
      <c r="E2163" s="33"/>
      <c r="F2163" s="23"/>
      <c r="G2163" s="30"/>
      <c r="H2163" s="33"/>
      <c r="I2163" s="23"/>
      <c r="J2163" s="30"/>
      <c r="K2163" s="33"/>
      <c r="L2163" s="23"/>
      <c r="M2163" s="30"/>
      <c r="N2163" s="33"/>
      <c r="O2163" s="23"/>
      <c r="P2163" s="30"/>
      <c r="Q2163" s="33"/>
      <c r="R2163" s="23"/>
      <c r="S2163" s="30"/>
      <c r="T2163" s="33"/>
      <c r="U2163" s="23"/>
      <c r="V2163" s="30"/>
      <c r="W2163" s="33"/>
      <c r="X2163" s="23"/>
      <c r="Y2163" s="30"/>
      <c r="Z2163" s="33"/>
      <c r="AA2163" s="23"/>
      <c r="AB2163" s="907"/>
      <c r="AC2163" s="908"/>
      <c r="AD2163" s="908"/>
      <c r="AE2163" s="908"/>
      <c r="AF2163" s="908"/>
      <c r="AG2163" s="909"/>
    </row>
    <row r="2164" spans="1:43" s="50" customFormat="1" hidden="1" x14ac:dyDescent="0.3">
      <c r="A2164" s="297"/>
      <c r="B2164" s="302"/>
      <c r="C2164" s="204"/>
      <c r="D2164" s="30"/>
      <c r="E2164" s="33"/>
      <c r="F2164" s="23"/>
      <c r="G2164" s="30"/>
      <c r="H2164" s="33"/>
      <c r="I2164" s="23"/>
      <c r="J2164" s="30"/>
      <c r="K2164" s="33"/>
      <c r="L2164" s="23"/>
      <c r="M2164" s="30"/>
      <c r="N2164" s="33"/>
      <c r="O2164" s="23"/>
      <c r="P2164" s="30"/>
      <c r="Q2164" s="33"/>
      <c r="R2164" s="23"/>
      <c r="S2164" s="30"/>
      <c r="T2164" s="33"/>
      <c r="U2164" s="23"/>
      <c r="V2164" s="30"/>
      <c r="W2164" s="33"/>
      <c r="X2164" s="23"/>
      <c r="Y2164" s="30"/>
      <c r="Z2164" s="33"/>
      <c r="AA2164" s="23"/>
      <c r="AG2164" s="115"/>
    </row>
    <row r="2165" spans="1:43" s="50" customFormat="1" ht="31.5" x14ac:dyDescent="0.25">
      <c r="A2165" s="453">
        <v>261021</v>
      </c>
      <c r="B2165" s="436" t="str">
        <f>CONCATENATE(AP2165,"   -   Referência: ",AI2165," - ",AJ2165)</f>
        <v>CAIXA DE DERIVAÇÃO TIPO "L" PARA PERFILADO EM CHAPA DE AÇO  COM TRATAMENTO PRÉ-ZINCADO, INCLUSIVE TAMPA E FIXAÇÃO   -   Referência: SEINFRA - ED-49465</v>
      </c>
      <c r="C2165" s="437" t="str">
        <f>AQ2165</f>
        <v>un</v>
      </c>
      <c r="D2165" s="176"/>
      <c r="E2165" s="176"/>
      <c r="F2165" s="175">
        <f>D2165*E2165</f>
        <v>0</v>
      </c>
      <c r="G2165" s="177">
        <f>D2165</f>
        <v>0</v>
      </c>
      <c r="H2165" s="177">
        <f>E2165</f>
        <v>0</v>
      </c>
      <c r="I2165" s="175">
        <f>G2165*H2165</f>
        <v>0</v>
      </c>
      <c r="J2165" s="175">
        <f>IF(P2165&gt;G2165,P2165-G2165,0)</f>
        <v>1</v>
      </c>
      <c r="K2165" s="175">
        <f>IF(P2165&gt;G2165,Q2165,0)</f>
        <v>25.45</v>
      </c>
      <c r="L2165" s="175">
        <f>J2165*K2165</f>
        <v>25.45</v>
      </c>
      <c r="M2165" s="175">
        <f>IF(P2165&lt;G2165,G2165-P2165,0)</f>
        <v>0</v>
      </c>
      <c r="N2165" s="175">
        <f>IF(P2165=0,H2165,IF(P2165&lt;G2165,Q2165,0))</f>
        <v>0</v>
      </c>
      <c r="O2165" s="175">
        <f>M2165*N2165</f>
        <v>0</v>
      </c>
      <c r="P2165" s="695">
        <f>3-2</f>
        <v>1</v>
      </c>
      <c r="Q2165" s="175">
        <f>IF(P2165=0,0,AL2165*(1-$AL$5))</f>
        <v>25.45</v>
      </c>
      <c r="R2165" s="175">
        <f>P2165*Q2165</f>
        <v>25.45</v>
      </c>
      <c r="S2165" s="175">
        <f>IF(Y2165&gt;D2165,Y2165-D2165,0)</f>
        <v>1</v>
      </c>
      <c r="T2165" s="175">
        <f>IF(Y2165&gt;D2165,Z2165,0)</f>
        <v>30.03</v>
      </c>
      <c r="U2165" s="175">
        <f>S2165*T2165</f>
        <v>30.03</v>
      </c>
      <c r="V2165" s="175">
        <f>IF(Y2165&lt;D2165,D2165-Y2165,0)</f>
        <v>0</v>
      </c>
      <c r="W2165" s="175">
        <f>IF(Y2165=0,E2165,IF(Y2165&lt;D2165,Z2165,0))</f>
        <v>0</v>
      </c>
      <c r="X2165" s="175">
        <f>V2165*W2165</f>
        <v>0</v>
      </c>
      <c r="Y2165" s="175">
        <f>P2165</f>
        <v>1</v>
      </c>
      <c r="Z2165" s="175">
        <f>IF(Y2165=0,0,AN2165*(1-$AN$5))</f>
        <v>30.03</v>
      </c>
      <c r="AA2165" s="175">
        <f>Y2165*Z2165</f>
        <v>30.03</v>
      </c>
      <c r="AB2165" s="904" t="str">
        <f>CONCATENATE("Conforme memória de cálculo presente no ",'Unidade de Referência'!$G$4,":",VLOOKUP(C2165,'Unidade de Referência'!$B$2:$E$31,2)," = ",P2165," ",IF(P2165=1,VLOOKUP(C2165,'Unidade de Referência'!$B$2:$E$31,3),VLOOKUP(C2165,'Unidade de Referência'!$B$2:$E$31,4)))</f>
        <v>Conforme memória de cálculo presente no PROJETO DE INSTALAÇÕES ELÉTRICAS:Quantidade = 1 unidade</v>
      </c>
      <c r="AC2165" s="905"/>
      <c r="AD2165" s="905"/>
      <c r="AE2165" s="905"/>
      <c r="AF2165" s="905"/>
      <c r="AG2165" s="906"/>
      <c r="AI2165" s="507" t="s">
        <v>2191</v>
      </c>
      <c r="AJ2165" s="507" t="s">
        <v>4722</v>
      </c>
      <c r="AL2165" s="502">
        <f>IF(AI2165="SEINFRA",IF($I$2369=2021,VLOOKUP(AJ2165,'SEINFRA - 04-2021'!$A$6:$D$3691,4,0),IF($I$2369=2022,VLOOKUP(AJ2165,'SEINFRA - 06-2022'!$A$6:$D$3750,4,0),0)),(IF(AI2165="SINAPI",IF($I$2369=2021,VLOOKUP(AJ2165,'SINAPI - 04-2021'!$A$3:$D$6863,4,0),IF($I$2369=2022,VLOOKUP(AJ2165,'SINAPI - 06-2022'!$A$3:$D$7443,4,0),0)),0)))</f>
        <v>25.45</v>
      </c>
      <c r="AN2165" s="502">
        <f>IF(AI2165="SEINFRA",VLOOKUP(AJ2165,'SEINFRA - 01-2023'!$A$6:$D$3729,4,0),(IF(AI2165="SINAPI",VLOOKUP(AJ2165,'SINAPI - 01-2023'!$A$3:$D$7507,4,0),0)))</f>
        <v>30.03</v>
      </c>
      <c r="AP2165" s="436" t="str">
        <f>IF(AI2165="SEINFRA",VLOOKUP(AJ2165,'SEINFRA - 01-2023'!$A$6:$D$3729,2,0),(IF(AI2165="SINAPI",VLOOKUP(AJ2165,'SINAPI - 01-2023'!$A$3:$D$7507,2,0),0)))</f>
        <v>CAIXA DE DERIVAÇÃO TIPO "L" PARA PERFILADO EM CHAPA DE AÇO  COM TRATAMENTO PRÉ-ZINCADO, INCLUSIVE TAMPA E FIXAÇÃO</v>
      </c>
      <c r="AQ2165" s="254" t="str">
        <f>IF(AI2165="SEINFRA",VLOOKUP(AJ2165,'SEINFRA - 01-2023'!$A$6:$D$3729,3,0),(IF(AI2165="SINAPI",VLOOKUP(AJ2165,'SINAPI - 01-2023'!$A$3:$D$7507,3,0),0)))</f>
        <v>un</v>
      </c>
    </row>
    <row r="2166" spans="1:43" s="50" customFormat="1" ht="31.5" hidden="1" customHeight="1" x14ac:dyDescent="0.3">
      <c r="A2166" s="297"/>
      <c r="B2166" s="452"/>
      <c r="C2166" s="204"/>
      <c r="D2166" s="30"/>
      <c r="E2166" s="33"/>
      <c r="F2166" s="23"/>
      <c r="G2166" s="30"/>
      <c r="H2166" s="33"/>
      <c r="I2166" s="23"/>
      <c r="J2166" s="30"/>
      <c r="K2166" s="33"/>
      <c r="L2166" s="23"/>
      <c r="M2166" s="30"/>
      <c r="N2166" s="33"/>
      <c r="O2166" s="23"/>
      <c r="P2166" s="30"/>
      <c r="Q2166" s="33"/>
      <c r="R2166" s="23"/>
      <c r="S2166" s="30"/>
      <c r="T2166" s="33"/>
      <c r="U2166" s="23"/>
      <c r="V2166" s="30"/>
      <c r="W2166" s="33"/>
      <c r="X2166" s="23"/>
      <c r="Y2166" s="30"/>
      <c r="Z2166" s="33"/>
      <c r="AA2166" s="23"/>
      <c r="AB2166" s="907"/>
      <c r="AC2166" s="908"/>
      <c r="AD2166" s="908"/>
      <c r="AE2166" s="908"/>
      <c r="AF2166" s="908"/>
      <c r="AG2166" s="909"/>
    </row>
    <row r="2167" spans="1:43" s="50" customFormat="1" hidden="1" x14ac:dyDescent="0.3">
      <c r="A2167" s="297"/>
      <c r="B2167" s="302"/>
      <c r="C2167" s="204"/>
      <c r="D2167" s="30"/>
      <c r="E2167" s="33"/>
      <c r="F2167" s="23"/>
      <c r="G2167" s="30"/>
      <c r="H2167" s="33"/>
      <c r="I2167" s="23"/>
      <c r="J2167" s="30"/>
      <c r="K2167" s="33"/>
      <c r="L2167" s="23"/>
      <c r="M2167" s="30"/>
      <c r="N2167" s="33"/>
      <c r="O2167" s="23"/>
      <c r="P2167" s="30"/>
      <c r="Q2167" s="33"/>
      <c r="R2167" s="23"/>
      <c r="S2167" s="30"/>
      <c r="T2167" s="33"/>
      <c r="U2167" s="23"/>
      <c r="V2167" s="30"/>
      <c r="W2167" s="33"/>
      <c r="X2167" s="23"/>
      <c r="Y2167" s="30"/>
      <c r="Z2167" s="33"/>
      <c r="AA2167" s="23"/>
      <c r="AG2167" s="115"/>
    </row>
    <row r="2168" spans="1:43" s="50" customFormat="1" ht="31.5" x14ac:dyDescent="0.25">
      <c r="A2168" s="453">
        <v>261022</v>
      </c>
      <c r="B2168" s="436" t="str">
        <f>CONCATENATE(AP2168,"   -   Referência: ",AI2168," - ",AJ2168)</f>
        <v>CAIXA DE DERIVAÇÃO TIPO "T" PARA PERFILADO EM CHAPA DE AÇO  COM TRATAMENTO PRÉ-ZINCADO, INCLUSIVE TAMPA E FIXAÇÃO   -   Referência: SEINFRA - ED-49466</v>
      </c>
      <c r="C2168" s="437" t="str">
        <f>AQ2168</f>
        <v>un</v>
      </c>
      <c r="D2168" s="176"/>
      <c r="E2168" s="176"/>
      <c r="F2168" s="175">
        <f>D2168*E2168</f>
        <v>0</v>
      </c>
      <c r="G2168" s="177">
        <f>D2168</f>
        <v>0</v>
      </c>
      <c r="H2168" s="177">
        <f>E2168</f>
        <v>0</v>
      </c>
      <c r="I2168" s="175">
        <f>G2168*H2168</f>
        <v>0</v>
      </c>
      <c r="J2168" s="175">
        <f>IF(P2168&gt;G2168,P2168-G2168,0)</f>
        <v>4</v>
      </c>
      <c r="K2168" s="175">
        <f>IF(P2168&gt;G2168,Q2168,0)</f>
        <v>26.14</v>
      </c>
      <c r="L2168" s="175">
        <f>J2168*K2168</f>
        <v>104.56</v>
      </c>
      <c r="M2168" s="175">
        <f>IF(P2168&lt;G2168,G2168-P2168,0)</f>
        <v>0</v>
      </c>
      <c r="N2168" s="175">
        <f>IF(P2168=0,H2168,IF(P2168&lt;G2168,Q2168,0))</f>
        <v>0</v>
      </c>
      <c r="O2168" s="175">
        <f>M2168*N2168</f>
        <v>0</v>
      </c>
      <c r="P2168" s="695">
        <f>8-4</f>
        <v>4</v>
      </c>
      <c r="Q2168" s="175">
        <f>IF(P2168=0,0,AL2168*(1-$AL$5))</f>
        <v>26.14</v>
      </c>
      <c r="R2168" s="175">
        <f>P2168*Q2168</f>
        <v>104.56</v>
      </c>
      <c r="S2168" s="175">
        <f>IF(Y2168&gt;D2168,Y2168-D2168,0)</f>
        <v>4</v>
      </c>
      <c r="T2168" s="175">
        <f>IF(Y2168&gt;D2168,Z2168,0)</f>
        <v>30.06</v>
      </c>
      <c r="U2168" s="175">
        <f>S2168*T2168</f>
        <v>120.24</v>
      </c>
      <c r="V2168" s="175">
        <f>IF(Y2168&lt;D2168,D2168-Y2168,0)</f>
        <v>0</v>
      </c>
      <c r="W2168" s="175">
        <f>IF(Y2168=0,E2168,IF(Y2168&lt;D2168,Z2168,0))</f>
        <v>0</v>
      </c>
      <c r="X2168" s="175">
        <f>V2168*W2168</f>
        <v>0</v>
      </c>
      <c r="Y2168" s="175">
        <f>P2168</f>
        <v>4</v>
      </c>
      <c r="Z2168" s="175">
        <f>IF(Y2168=0,0,AN2168*(1-$AN$5))</f>
        <v>30.06</v>
      </c>
      <c r="AA2168" s="175">
        <f>Y2168*Z2168</f>
        <v>120.24</v>
      </c>
      <c r="AB2168" s="904" t="str">
        <f>CONCATENATE("Conforme memória de cálculo presente no ",'Unidade de Referência'!$G$4,":",VLOOKUP(C2168,'Unidade de Referência'!$B$2:$E$31,2)," = ",P2168," ",IF(P2168=1,VLOOKUP(C2168,'Unidade de Referência'!$B$2:$E$31,3),VLOOKUP(C2168,'Unidade de Referência'!$B$2:$E$31,4)))</f>
        <v>Conforme memória de cálculo presente no PROJETO DE INSTALAÇÕES ELÉTRICAS:Quantidade = 4 unidades</v>
      </c>
      <c r="AC2168" s="905"/>
      <c r="AD2168" s="905"/>
      <c r="AE2168" s="905"/>
      <c r="AF2168" s="905"/>
      <c r="AG2168" s="906"/>
      <c r="AI2168" s="507" t="s">
        <v>2191</v>
      </c>
      <c r="AJ2168" s="507" t="s">
        <v>4724</v>
      </c>
      <c r="AL2168" s="502">
        <f>IF(AI2168="SEINFRA",IF($I$2369=2021,VLOOKUP(AJ2168,'SEINFRA - 04-2021'!$A$6:$D$3691,4,0),IF($I$2369=2022,VLOOKUP(AJ2168,'SEINFRA - 06-2022'!$A$6:$D$3750,4,0),0)),(IF(AI2168="SINAPI",IF($I$2369=2021,VLOOKUP(AJ2168,'SINAPI - 04-2021'!$A$3:$D$6863,4,0),IF($I$2369=2022,VLOOKUP(AJ2168,'SINAPI - 06-2022'!$A$3:$D$7443,4,0),0)),0)))</f>
        <v>26.14</v>
      </c>
      <c r="AN2168" s="502">
        <f>IF(AI2168="SEINFRA",VLOOKUP(AJ2168,'SEINFRA - 01-2023'!$A$6:$D$3729,4,0),(IF(AI2168="SINAPI",VLOOKUP(AJ2168,'SINAPI - 01-2023'!$A$3:$D$7507,4,0),0)))</f>
        <v>30.06</v>
      </c>
      <c r="AP2168" s="436" t="str">
        <f>IF(AI2168="SEINFRA",VLOOKUP(AJ2168,'SEINFRA - 01-2023'!$A$6:$D$3729,2,0),(IF(AI2168="SINAPI",VLOOKUP(AJ2168,'SINAPI - 01-2023'!$A$3:$D$7507,2,0),0)))</f>
        <v>CAIXA DE DERIVAÇÃO TIPO "T" PARA PERFILADO EM CHAPA DE AÇO  COM TRATAMENTO PRÉ-ZINCADO, INCLUSIVE TAMPA E FIXAÇÃO</v>
      </c>
      <c r="AQ2168" s="254" t="str">
        <f>IF(AI2168="SEINFRA",VLOOKUP(AJ2168,'SEINFRA - 01-2023'!$A$6:$D$3729,3,0),(IF(AI2168="SINAPI",VLOOKUP(AJ2168,'SINAPI - 01-2023'!$A$3:$D$7507,3,0),0)))</f>
        <v>un</v>
      </c>
    </row>
    <row r="2169" spans="1:43" s="50" customFormat="1" ht="31.5" hidden="1" customHeight="1" x14ac:dyDescent="0.3">
      <c r="A2169" s="297"/>
      <c r="B2169" s="452"/>
      <c r="C2169" s="204"/>
      <c r="D2169" s="30"/>
      <c r="E2169" s="33"/>
      <c r="F2169" s="23"/>
      <c r="G2169" s="30"/>
      <c r="H2169" s="33"/>
      <c r="I2169" s="23"/>
      <c r="J2169" s="30"/>
      <c r="K2169" s="33"/>
      <c r="L2169" s="23"/>
      <c r="M2169" s="30"/>
      <c r="N2169" s="33"/>
      <c r="O2169" s="23"/>
      <c r="P2169" s="30"/>
      <c r="Q2169" s="33"/>
      <c r="R2169" s="23"/>
      <c r="S2169" s="30"/>
      <c r="T2169" s="33"/>
      <c r="U2169" s="23"/>
      <c r="V2169" s="30"/>
      <c r="W2169" s="33"/>
      <c r="X2169" s="23"/>
      <c r="Y2169" s="30"/>
      <c r="Z2169" s="33"/>
      <c r="AA2169" s="23"/>
      <c r="AB2169" s="907"/>
      <c r="AC2169" s="908"/>
      <c r="AD2169" s="908"/>
      <c r="AE2169" s="908"/>
      <c r="AF2169" s="908"/>
      <c r="AG2169" s="909"/>
    </row>
    <row r="2170" spans="1:43" s="50" customFormat="1" hidden="1" x14ac:dyDescent="0.3">
      <c r="A2170" s="297"/>
      <c r="B2170" s="302"/>
      <c r="C2170" s="204"/>
      <c r="D2170" s="30"/>
      <c r="E2170" s="33"/>
      <c r="F2170" s="23"/>
      <c r="G2170" s="30"/>
      <c r="H2170" s="33"/>
      <c r="I2170" s="23"/>
      <c r="J2170" s="30"/>
      <c r="K2170" s="33"/>
      <c r="L2170" s="23"/>
      <c r="M2170" s="30"/>
      <c r="N2170" s="33"/>
      <c r="O2170" s="23"/>
      <c r="P2170" s="30"/>
      <c r="Q2170" s="33"/>
      <c r="R2170" s="23"/>
      <c r="S2170" s="30"/>
      <c r="T2170" s="33"/>
      <c r="U2170" s="23"/>
      <c r="V2170" s="30"/>
      <c r="W2170" s="33"/>
      <c r="X2170" s="23"/>
      <c r="Y2170" s="30"/>
      <c r="Z2170" s="33"/>
      <c r="AA2170" s="23"/>
      <c r="AG2170" s="115"/>
    </row>
    <row r="2171" spans="1:43" s="50" customFormat="1" ht="18.75" x14ac:dyDescent="0.25">
      <c r="A2171" s="453">
        <v>261023</v>
      </c>
      <c r="B2171" s="436" t="str">
        <f>CONCATENATE(AP2171,"   -   Referência: ",AI2171," - ",AJ2171)</f>
        <v>VENTILADOR DE TETO, INCLUSO FORNECIMENTO E INSTALAÇÃO   -   Referência: CPU - 6</v>
      </c>
      <c r="C2171" s="437" t="str">
        <f>AQ2171</f>
        <v>UN</v>
      </c>
      <c r="D2171" s="176"/>
      <c r="E2171" s="176"/>
      <c r="F2171" s="175">
        <f>D2171*E2171</f>
        <v>0</v>
      </c>
      <c r="G2171" s="177">
        <f>D2171</f>
        <v>0</v>
      </c>
      <c r="H2171" s="177">
        <f>E2171</f>
        <v>0</v>
      </c>
      <c r="I2171" s="175">
        <f>G2171*H2171</f>
        <v>0</v>
      </c>
      <c r="J2171" s="175">
        <f>IF(P2171&gt;G2171,P2171-G2171,0)</f>
        <v>18</v>
      </c>
      <c r="K2171" s="175">
        <f>IF(P2171&gt;G2171,Q2171,0)</f>
        <v>278.28000000000003</v>
      </c>
      <c r="L2171" s="175">
        <f>J2171*K2171</f>
        <v>5009.0400000000009</v>
      </c>
      <c r="M2171" s="175">
        <f>IF(P2171&lt;G2171,G2171-P2171,0)</f>
        <v>0</v>
      </c>
      <c r="N2171" s="175">
        <f>IF(P2171=0,H2171,IF(P2171&lt;G2171,Q2171,0))</f>
        <v>0</v>
      </c>
      <c r="O2171" s="175">
        <f>M2171*N2171</f>
        <v>0</v>
      </c>
      <c r="P2171" s="695">
        <v>18</v>
      </c>
      <c r="Q2171" s="175">
        <f>IF(P2171=0,0,AL2171*(1-$AL$5))</f>
        <v>278.28000000000003</v>
      </c>
      <c r="R2171" s="175">
        <f>P2171*Q2171</f>
        <v>5009.0400000000009</v>
      </c>
      <c r="S2171" s="175">
        <f>IF(Y2171&gt;D2171,Y2171-D2171,0)</f>
        <v>18</v>
      </c>
      <c r="T2171" s="175">
        <f>IF(Y2171&gt;D2171,Z2171,0)</f>
        <v>300.28000000000003</v>
      </c>
      <c r="U2171" s="175">
        <f>S2171*T2171</f>
        <v>5405.0400000000009</v>
      </c>
      <c r="V2171" s="175">
        <f>IF(Y2171&lt;D2171,D2171-Y2171,0)</f>
        <v>0</v>
      </c>
      <c r="W2171" s="175">
        <f>IF(Y2171=0,E2171,IF(Y2171&lt;D2171,Z2171,0))</f>
        <v>0</v>
      </c>
      <c r="X2171" s="175">
        <f>V2171*W2171</f>
        <v>0</v>
      </c>
      <c r="Y2171" s="175">
        <f>P2171</f>
        <v>18</v>
      </c>
      <c r="Z2171" s="175">
        <f>IF(Y2171=0,0,AN2171*(1-$AN$5))</f>
        <v>300.28000000000003</v>
      </c>
      <c r="AA2171" s="175">
        <f>Y2171*Z2171</f>
        <v>5405.0400000000009</v>
      </c>
      <c r="AB2171" s="904" t="str">
        <f>CONCATENATE("Conforme memória de cálculo presente no ",'Unidade de Referência'!$G$4,":",VLOOKUP(C2171,'Unidade de Referência'!$B$2:$E$31,2)," = ",P2171," ",IF(P2171=1,VLOOKUP(C2171,'Unidade de Referência'!$B$2:$E$31,3),VLOOKUP(C2171,'Unidade de Referência'!$B$2:$E$31,4)))</f>
        <v>Conforme memória de cálculo presente no PROJETO DE INSTALAÇÕES ELÉTRICAS:Quantidade = 18 unidades</v>
      </c>
      <c r="AC2171" s="905"/>
      <c r="AD2171" s="905"/>
      <c r="AE2171" s="905"/>
      <c r="AF2171" s="905"/>
      <c r="AG2171" s="906"/>
      <c r="AI2171" s="507" t="s">
        <v>21569</v>
      </c>
      <c r="AJ2171" s="507">
        <v>6</v>
      </c>
      <c r="AL2171" s="566">
        <f>CPU!G36</f>
        <v>278.28000000000003</v>
      </c>
      <c r="AN2171" s="566">
        <f>CPU!I36</f>
        <v>300.28000000000003</v>
      </c>
      <c r="AP2171" s="564" t="str">
        <f>CPU!D36</f>
        <v>VENTILADOR DE TETO, INCLUSO FORNECIMENTO E INSTALAÇÃO</v>
      </c>
      <c r="AQ2171" s="565" t="str">
        <f>CPU!M36</f>
        <v>UN</v>
      </c>
    </row>
    <row r="2172" spans="1:43" s="50" customFormat="1" ht="47.25" hidden="1" customHeight="1" x14ac:dyDescent="0.3">
      <c r="A2172" s="297"/>
      <c r="B2172" s="452"/>
      <c r="C2172" s="204"/>
      <c r="D2172" s="30"/>
      <c r="E2172" s="33"/>
      <c r="F2172" s="23"/>
      <c r="G2172" s="30"/>
      <c r="H2172" s="33"/>
      <c r="I2172" s="23"/>
      <c r="J2172" s="30"/>
      <c r="K2172" s="33"/>
      <c r="L2172" s="23"/>
      <c r="M2172" s="30"/>
      <c r="N2172" s="33"/>
      <c r="O2172" s="23"/>
      <c r="P2172" s="30"/>
      <c r="Q2172" s="33"/>
      <c r="R2172" s="23"/>
      <c r="S2172" s="30"/>
      <c r="T2172" s="33"/>
      <c r="U2172" s="23"/>
      <c r="V2172" s="30"/>
      <c r="W2172" s="33"/>
      <c r="X2172" s="23"/>
      <c r="Y2172" s="30"/>
      <c r="Z2172" s="33"/>
      <c r="AA2172" s="23"/>
      <c r="AB2172" s="907"/>
      <c r="AC2172" s="908"/>
      <c r="AD2172" s="908"/>
      <c r="AE2172" s="908"/>
      <c r="AF2172" s="908"/>
      <c r="AG2172" s="909"/>
    </row>
    <row r="2173" spans="1:43" s="50" customFormat="1" hidden="1" x14ac:dyDescent="0.3">
      <c r="A2173" s="297"/>
      <c r="B2173" s="302"/>
      <c r="C2173" s="204"/>
      <c r="D2173" s="30"/>
      <c r="E2173" s="33"/>
      <c r="F2173" s="23"/>
      <c r="G2173" s="30"/>
      <c r="H2173" s="33"/>
      <c r="I2173" s="23"/>
      <c r="J2173" s="30"/>
      <c r="K2173" s="33"/>
      <c r="L2173" s="23"/>
      <c r="M2173" s="30"/>
      <c r="N2173" s="33"/>
      <c r="O2173" s="23"/>
      <c r="P2173" s="30"/>
      <c r="Q2173" s="33"/>
      <c r="R2173" s="23"/>
      <c r="S2173" s="30"/>
      <c r="T2173" s="33"/>
      <c r="U2173" s="23"/>
      <c r="V2173" s="30"/>
      <c r="W2173" s="33"/>
      <c r="X2173" s="23"/>
      <c r="Y2173" s="30"/>
      <c r="Z2173" s="33"/>
      <c r="AA2173" s="23"/>
      <c r="AG2173" s="115"/>
    </row>
    <row r="2174" spans="1:43" s="50" customFormat="1" ht="47.25" x14ac:dyDescent="0.25">
      <c r="A2174" s="453">
        <v>261024</v>
      </c>
      <c r="B2174" s="436" t="str">
        <f>CONCATENATE(AP2174,"   -   Referência: ",AI2174," - ",AJ2174)</f>
        <v>CONJUNTO DE UM (1) VARIADOR DE VELOCIDADE PARA VENTILADOR 127 V, 150 W, COM PLACA 4"X2" DE UM (1) POSTO, INCLUSIVE FORNECIMENTO, INSTALAÇÃO, SUPORTE, MÓDULO E PLACA   -   Referência: CPU - 7</v>
      </c>
      <c r="C2174" s="437" t="str">
        <f>AQ2174</f>
        <v>UN</v>
      </c>
      <c r="D2174" s="176"/>
      <c r="E2174" s="176"/>
      <c r="F2174" s="175">
        <f>D2174*E2174</f>
        <v>0</v>
      </c>
      <c r="G2174" s="177">
        <f>D2174</f>
        <v>0</v>
      </c>
      <c r="H2174" s="177">
        <f>E2174</f>
        <v>0</v>
      </c>
      <c r="I2174" s="175">
        <f>G2174*H2174</f>
        <v>0</v>
      </c>
      <c r="J2174" s="175">
        <f>IF(P2174&gt;G2174,P2174-G2174,0)</f>
        <v>18</v>
      </c>
      <c r="K2174" s="175">
        <f>IF(P2174&gt;G2174,Q2174,0)</f>
        <v>38.243335049999999</v>
      </c>
      <c r="L2174" s="175">
        <f>J2174*K2174</f>
        <v>688.38003089999995</v>
      </c>
      <c r="M2174" s="175">
        <f>IF(P2174&lt;G2174,G2174-P2174,0)</f>
        <v>0</v>
      </c>
      <c r="N2174" s="175">
        <f>IF(P2174=0,H2174,IF(P2174&lt;G2174,Q2174,0))</f>
        <v>0</v>
      </c>
      <c r="O2174" s="175">
        <f>M2174*N2174</f>
        <v>0</v>
      </c>
      <c r="P2174" s="695">
        <v>18</v>
      </c>
      <c r="Q2174" s="175">
        <f>IF(P2174=0,0,AL2174*(1-$AL$5))</f>
        <v>38.243335049999999</v>
      </c>
      <c r="R2174" s="175">
        <f>P2174*Q2174</f>
        <v>688.38003089999995</v>
      </c>
      <c r="S2174" s="175">
        <f>IF(Y2174&gt;D2174,Y2174-D2174,0)</f>
        <v>18</v>
      </c>
      <c r="T2174" s="175">
        <f>IF(Y2174&gt;D2174,Z2174,0)</f>
        <v>50.25614255</v>
      </c>
      <c r="U2174" s="175">
        <f>S2174*T2174</f>
        <v>904.61056589999998</v>
      </c>
      <c r="V2174" s="175">
        <f>IF(Y2174&lt;D2174,D2174-Y2174,0)</f>
        <v>0</v>
      </c>
      <c r="W2174" s="175">
        <f>IF(Y2174=0,E2174,IF(Y2174&lt;D2174,Z2174,0))</f>
        <v>0</v>
      </c>
      <c r="X2174" s="175">
        <f>V2174*W2174</f>
        <v>0</v>
      </c>
      <c r="Y2174" s="175">
        <f>P2174</f>
        <v>18</v>
      </c>
      <c r="Z2174" s="175">
        <f>IF(Y2174=0,0,AN2174*(1-$AN$5))</f>
        <v>50.25614255</v>
      </c>
      <c r="AA2174" s="175">
        <f>Y2174*Z2174</f>
        <v>904.61056589999998</v>
      </c>
      <c r="AB2174" s="904" t="str">
        <f>CONCATENATE("Conforme memória de cálculo presente no ",'Unidade de Referência'!$G$4,":",VLOOKUP(C2174,'Unidade de Referência'!$B$2:$E$31,2)," = ",P2174," ",IF(P2174=1,VLOOKUP(C2174,'Unidade de Referência'!$B$2:$E$31,3),VLOOKUP(C2174,'Unidade de Referência'!$B$2:$E$31,4)))</f>
        <v>Conforme memória de cálculo presente no PROJETO DE INSTALAÇÕES ELÉTRICAS:Quantidade = 18 unidades</v>
      </c>
      <c r="AC2174" s="905"/>
      <c r="AD2174" s="905"/>
      <c r="AE2174" s="905"/>
      <c r="AF2174" s="905"/>
      <c r="AG2174" s="906"/>
      <c r="AI2174" s="507" t="s">
        <v>21569</v>
      </c>
      <c r="AJ2174" s="507">
        <v>7</v>
      </c>
      <c r="AL2174" s="566">
        <f>CPU!G41</f>
        <v>38.243335049999999</v>
      </c>
      <c r="AN2174" s="566">
        <f>CPU!I41</f>
        <v>50.25614255</v>
      </c>
      <c r="AP2174" s="564" t="str">
        <f>CPU!D41</f>
        <v>CONJUNTO DE UM (1) VARIADOR DE VELOCIDADE PARA VENTILADOR 127 V, 150 W, COM PLACA 4"X2" DE UM (1) POSTO, INCLUSIVE FORNECIMENTO, INSTALAÇÃO, SUPORTE, MÓDULO E PLACA</v>
      </c>
      <c r="AQ2174" s="565" t="str">
        <f>CPU!M41</f>
        <v>UN</v>
      </c>
    </row>
    <row r="2175" spans="1:43" s="50" customFormat="1" hidden="1" x14ac:dyDescent="0.3">
      <c r="A2175" s="297"/>
      <c r="B2175" s="452"/>
      <c r="C2175" s="204"/>
      <c r="D2175" s="30"/>
      <c r="E2175" s="33"/>
      <c r="F2175" s="23"/>
      <c r="G2175" s="30"/>
      <c r="H2175" s="33"/>
      <c r="I2175" s="23"/>
      <c r="J2175" s="30"/>
      <c r="K2175" s="33"/>
      <c r="L2175" s="23"/>
      <c r="M2175" s="30"/>
      <c r="N2175" s="33"/>
      <c r="O2175" s="23"/>
      <c r="P2175" s="30"/>
      <c r="Q2175" s="33"/>
      <c r="R2175" s="23"/>
      <c r="S2175" s="30"/>
      <c r="T2175" s="33"/>
      <c r="U2175" s="23"/>
      <c r="V2175" s="30"/>
      <c r="W2175" s="33"/>
      <c r="X2175" s="23"/>
      <c r="Y2175" s="30"/>
      <c r="Z2175" s="33"/>
      <c r="AA2175" s="23"/>
      <c r="AB2175" s="907"/>
      <c r="AC2175" s="908"/>
      <c r="AD2175" s="908"/>
      <c r="AE2175" s="908"/>
      <c r="AF2175" s="908"/>
      <c r="AG2175" s="909"/>
    </row>
    <row r="2176" spans="1:43" s="50" customFormat="1" hidden="1" x14ac:dyDescent="0.3">
      <c r="A2176" s="297"/>
      <c r="B2176" s="302"/>
      <c r="C2176" s="204"/>
      <c r="D2176" s="30"/>
      <c r="E2176" s="33"/>
      <c r="F2176" s="23"/>
      <c r="G2176" s="30"/>
      <c r="H2176" s="33"/>
      <c r="I2176" s="23"/>
      <c r="J2176" s="30"/>
      <c r="K2176" s="33"/>
      <c r="L2176" s="23"/>
      <c r="M2176" s="30"/>
      <c r="N2176" s="33"/>
      <c r="O2176" s="23"/>
      <c r="P2176" s="30"/>
      <c r="Q2176" s="33"/>
      <c r="R2176" s="23"/>
      <c r="S2176" s="30"/>
      <c r="T2176" s="33"/>
      <c r="U2176" s="23"/>
      <c r="V2176" s="30"/>
      <c r="W2176" s="33"/>
      <c r="X2176" s="23"/>
      <c r="Y2176" s="30"/>
      <c r="Z2176" s="33"/>
      <c r="AA2176" s="23"/>
      <c r="AG2176" s="115"/>
    </row>
    <row r="2177" spans="1:43" s="50" customFormat="1" ht="31.5" x14ac:dyDescent="0.25">
      <c r="A2177" s="453">
        <v>261025</v>
      </c>
      <c r="B2177" s="436" t="str">
        <f>CONCATENATE(AP2177,"   -   Referência: ",AI2177," - ",AJ2177)</f>
        <v>QUADRO DE DISTRIBUICAO COM BARRAMENTO TRIFASICO, DE EMBUTIR, EM CHAPA DE ACO GALVANIZADO, PARA 48 DISJUNTORES DIN, 100 A   -   Referência: CPU - 8</v>
      </c>
      <c r="C2177" s="437" t="str">
        <f>AQ2177</f>
        <v>UN</v>
      </c>
      <c r="D2177" s="176"/>
      <c r="E2177" s="176"/>
      <c r="F2177" s="175">
        <f>D2177*E2177</f>
        <v>0</v>
      </c>
      <c r="G2177" s="177">
        <f>D2177</f>
        <v>0</v>
      </c>
      <c r="H2177" s="177">
        <f>E2177</f>
        <v>0</v>
      </c>
      <c r="I2177" s="175">
        <f>G2177*H2177</f>
        <v>0</v>
      </c>
      <c r="J2177" s="175">
        <f>IF(P2177&gt;G2177,P2177-G2177,0)</f>
        <v>1</v>
      </c>
      <c r="K2177" s="175">
        <f>IF(P2177&gt;G2177,Q2177,0)</f>
        <v>1731.22</v>
      </c>
      <c r="L2177" s="175">
        <f>J2177*K2177</f>
        <v>1731.22</v>
      </c>
      <c r="M2177" s="175">
        <f>IF(P2177&lt;G2177,G2177-P2177,0)</f>
        <v>0</v>
      </c>
      <c r="N2177" s="175">
        <f>IF(P2177=0,H2177,IF(P2177&lt;G2177,Q2177,0))</f>
        <v>0</v>
      </c>
      <c r="O2177" s="175">
        <f>M2177*N2177</f>
        <v>0</v>
      </c>
      <c r="P2177" s="695">
        <v>1</v>
      </c>
      <c r="Q2177" s="175">
        <f>IF(P2177=0,0,AL2177*(1-$AL$5))</f>
        <v>1731.22</v>
      </c>
      <c r="R2177" s="175">
        <f>P2177*Q2177</f>
        <v>1731.22</v>
      </c>
      <c r="S2177" s="175">
        <f>IF(Y2177&gt;D2177,Y2177-D2177,0)</f>
        <v>1</v>
      </c>
      <c r="T2177" s="175">
        <f>IF(Y2177&gt;D2177,Z2177,0)</f>
        <v>1699.65</v>
      </c>
      <c r="U2177" s="175">
        <f>S2177*T2177</f>
        <v>1699.65</v>
      </c>
      <c r="V2177" s="175">
        <f>IF(Y2177&lt;D2177,D2177-Y2177,0)</f>
        <v>0</v>
      </c>
      <c r="W2177" s="175">
        <f>IF(Y2177=0,E2177,IF(Y2177&lt;D2177,Z2177,0))</f>
        <v>0</v>
      </c>
      <c r="X2177" s="175">
        <f>V2177*W2177</f>
        <v>0</v>
      </c>
      <c r="Y2177" s="175">
        <f>P2177</f>
        <v>1</v>
      </c>
      <c r="Z2177" s="175">
        <f>IF(Y2177=0,0,AN2177*(1-$AN$5))</f>
        <v>1699.65</v>
      </c>
      <c r="AA2177" s="175">
        <f>Y2177*Z2177</f>
        <v>1699.65</v>
      </c>
      <c r="AB2177" s="904" t="str">
        <f>CONCATENATE("Conforme memória de cálculo presente no ",'Unidade de Referência'!$G$4,":",VLOOKUP(C2177,'Unidade de Referência'!$B$2:$E$31,2)," = ",P2177," ",IF(P2177=1,VLOOKUP(C2177,'Unidade de Referência'!$B$2:$E$31,3),VLOOKUP(C2177,'Unidade de Referência'!$B$2:$E$31,4)))</f>
        <v>Conforme memória de cálculo presente no PROJETO DE INSTALAÇÕES ELÉTRICAS:Quantidade = 1 unidade</v>
      </c>
      <c r="AC2177" s="905"/>
      <c r="AD2177" s="905"/>
      <c r="AE2177" s="905"/>
      <c r="AF2177" s="905"/>
      <c r="AG2177" s="906"/>
      <c r="AI2177" s="507" t="s">
        <v>21569</v>
      </c>
      <c r="AJ2177" s="507">
        <v>8</v>
      </c>
      <c r="AL2177" s="566">
        <f>CPU!G48</f>
        <v>1731.22</v>
      </c>
      <c r="AN2177" s="566">
        <f>CPU!I48</f>
        <v>1699.65</v>
      </c>
      <c r="AP2177" s="564" t="str">
        <f>CPU!D48</f>
        <v>QUADRO DE DISTRIBUICAO COM BARRAMENTO TRIFASICO, DE EMBUTIR, EM CHAPA DE ACO GALVANIZADO, PARA 48 DISJUNTORES DIN, 100 A</v>
      </c>
      <c r="AQ2177" s="565" t="str">
        <f>CPU!M48</f>
        <v>UN</v>
      </c>
    </row>
    <row r="2178" spans="1:43" s="50" customFormat="1" ht="31.5" hidden="1" customHeight="1" x14ac:dyDescent="0.3">
      <c r="A2178" s="297"/>
      <c r="B2178" s="452"/>
      <c r="C2178" s="204"/>
      <c r="D2178" s="30"/>
      <c r="E2178" s="33"/>
      <c r="F2178" s="23"/>
      <c r="G2178" s="30"/>
      <c r="H2178" s="33"/>
      <c r="I2178" s="23"/>
      <c r="J2178" s="30"/>
      <c r="K2178" s="33"/>
      <c r="L2178" s="23"/>
      <c r="M2178" s="30"/>
      <c r="N2178" s="33"/>
      <c r="O2178" s="23"/>
      <c r="P2178" s="30"/>
      <c r="Q2178" s="33"/>
      <c r="R2178" s="23"/>
      <c r="S2178" s="30"/>
      <c r="T2178" s="33"/>
      <c r="U2178" s="23"/>
      <c r="V2178" s="30"/>
      <c r="W2178" s="33"/>
      <c r="X2178" s="23"/>
      <c r="Y2178" s="30"/>
      <c r="Z2178" s="33"/>
      <c r="AA2178" s="23"/>
      <c r="AB2178" s="907"/>
      <c r="AC2178" s="908"/>
      <c r="AD2178" s="908"/>
      <c r="AE2178" s="908"/>
      <c r="AF2178" s="908"/>
      <c r="AG2178" s="909"/>
    </row>
    <row r="2179" spans="1:43" s="50" customFormat="1" hidden="1" x14ac:dyDescent="0.3">
      <c r="A2179" s="297"/>
      <c r="B2179" s="302"/>
      <c r="C2179" s="204"/>
      <c r="D2179" s="30"/>
      <c r="E2179" s="33"/>
      <c r="F2179" s="23"/>
      <c r="G2179" s="30"/>
      <c r="H2179" s="33"/>
      <c r="I2179" s="23"/>
      <c r="J2179" s="30"/>
      <c r="K2179" s="33"/>
      <c r="L2179" s="23"/>
      <c r="M2179" s="30"/>
      <c r="N2179" s="33"/>
      <c r="O2179" s="23"/>
      <c r="P2179" s="30"/>
      <c r="Q2179" s="33"/>
      <c r="R2179" s="23"/>
      <c r="S2179" s="30"/>
      <c r="T2179" s="33"/>
      <c r="U2179" s="23"/>
      <c r="V2179" s="30"/>
      <c r="W2179" s="33"/>
      <c r="X2179" s="23"/>
      <c r="Y2179" s="30"/>
      <c r="Z2179" s="33"/>
      <c r="AA2179" s="23"/>
      <c r="AG2179" s="115"/>
    </row>
    <row r="2180" spans="1:43" s="50" customFormat="1" ht="47.25" x14ac:dyDescent="0.25">
      <c r="A2180" s="453">
        <v>261026</v>
      </c>
      <c r="B2180" s="436" t="str">
        <f>CONCATENATE(AP2180,"   -   Referência: ",AI2180," - ",AJ2180)</f>
        <v>LUMINÁRIA ARANDELA TIPO MEIA-LUA COMPLETA, DIÂMETRO 25 CM, PARA UMA (1) LÂMPADA LED, POTÊNCIA 20W, BULBO A70, FORNECIMENTO E INSTALAÇÃO, INCLUSIVE BASE E LÂMPADA   -   Referência: SEINFRA - ED-13346</v>
      </c>
      <c r="C2180" s="437" t="str">
        <f>AQ2180</f>
        <v>un</v>
      </c>
      <c r="D2180" s="176"/>
      <c r="E2180" s="176"/>
      <c r="F2180" s="175">
        <f>D2180*E2180</f>
        <v>0</v>
      </c>
      <c r="G2180" s="177">
        <f>D2180</f>
        <v>0</v>
      </c>
      <c r="H2180" s="177">
        <f>E2180</f>
        <v>0</v>
      </c>
      <c r="I2180" s="175">
        <f>G2180*H2180</f>
        <v>0</v>
      </c>
      <c r="J2180" s="175">
        <f>IF(P2180&gt;G2180,P2180-G2180,0)</f>
        <v>0</v>
      </c>
      <c r="K2180" s="175">
        <f>IF(P2180&gt;G2180,Q2180,0)</f>
        <v>0</v>
      </c>
      <c r="L2180" s="175">
        <f>J2180*K2180</f>
        <v>0</v>
      </c>
      <c r="M2180" s="175">
        <f>IF(P2180&lt;G2180,G2180-P2180,0)</f>
        <v>0</v>
      </c>
      <c r="N2180" s="175">
        <f>IF(P2180=0,H2180,IF(P2180&lt;G2180,Q2180,0))</f>
        <v>0</v>
      </c>
      <c r="O2180" s="175">
        <f>M2180*N2180</f>
        <v>0</v>
      </c>
      <c r="P2180" s="176"/>
      <c r="Q2180" s="175">
        <f>IF(P2180=0,0,AL2180*(1-$AL$5))</f>
        <v>0</v>
      </c>
      <c r="R2180" s="175">
        <f>P2180*Q2180</f>
        <v>0</v>
      </c>
      <c r="S2180" s="175">
        <f>IF(Y2180&gt;D2180,Y2180-D2180,0)</f>
        <v>0</v>
      </c>
      <c r="T2180" s="175">
        <f>IF(Y2180&gt;D2180,Z2180,0)</f>
        <v>0</v>
      </c>
      <c r="U2180" s="175">
        <f>S2180*T2180</f>
        <v>0</v>
      </c>
      <c r="V2180" s="175">
        <f>IF(Y2180&lt;D2180,D2180-Y2180,0)</f>
        <v>0</v>
      </c>
      <c r="W2180" s="175">
        <f>IF(Y2180=0,E2180,IF(Y2180&lt;D2180,Z2180,0))</f>
        <v>0</v>
      </c>
      <c r="X2180" s="175">
        <f>V2180*W2180</f>
        <v>0</v>
      </c>
      <c r="Y2180" s="175">
        <f>P2180</f>
        <v>0</v>
      </c>
      <c r="Z2180" s="175">
        <f>IF(Y2180=0,0,AN2180*(1-$AN$5))</f>
        <v>0</v>
      </c>
      <c r="AA2180" s="175">
        <f>Y2180*Z2180</f>
        <v>0</v>
      </c>
      <c r="AB2180" s="898"/>
      <c r="AC2180" s="899"/>
      <c r="AD2180" s="899"/>
      <c r="AE2180" s="899"/>
      <c r="AF2180" s="899"/>
      <c r="AG2180" s="900"/>
      <c r="AI2180" s="507" t="s">
        <v>2191</v>
      </c>
      <c r="AJ2180" s="507" t="s">
        <v>2245</v>
      </c>
      <c r="AL2180" s="502">
        <f>IF(AI2180="SEINFRA",IF($I$2369=2021,VLOOKUP(AJ2180,'SEINFRA - 04-2021'!$A$6:$D$3691,4,0),IF($I$2369=2022,VLOOKUP(AJ2180,'SEINFRA - 06-2022'!$A$6:$D$3750,4,0),0)),(IF(AI2180="SINAPI",IF($I$2369=2021,VLOOKUP(AJ2180,'SINAPI - 04-2021'!$A$3:$D$6863,4,0),IF($I$2369=2022,VLOOKUP(AJ2180,'SINAPI - 06-2022'!$A$3:$D$7443,4,0),0)),0)))</f>
        <v>72.209999999999994</v>
      </c>
      <c r="AN2180" s="502">
        <f>IF(AI2180="SEINFRA",VLOOKUP(AJ2180,'SEINFRA - 01-2023'!$A$6:$D$3729,4,0),(IF(AI2180="SINAPI",VLOOKUP(AJ2180,'SINAPI - 01-2023'!$A$3:$D$7507,4,0),0)))</f>
        <v>82.67</v>
      </c>
      <c r="AP2180" s="436" t="str">
        <f>IF(AI2180="SEINFRA",VLOOKUP(AJ2180,'SEINFRA - 01-2023'!$A$6:$D$3729,2,0),(IF(AI2180="SINAPI",VLOOKUP(AJ2180,'SINAPI - 01-2023'!$A$3:$D$7507,2,0),0)))</f>
        <v>LUMINÁRIA ARANDELA TIPO MEIA-LUA COMPLETA, DIÂMETRO 25 CM, PARA UMA (1) LÂMPADA LED, POTÊNCIA 20W, BULBO A70, FORNECIMENTO E INSTALAÇÃO, INCLUSIVE BASE E LÂMPADA</v>
      </c>
      <c r="AQ2180" s="254" t="str">
        <f>IF(AI2180="SEINFRA",VLOOKUP(AJ2180,'SEINFRA - 01-2023'!$A$6:$D$3729,3,0),(IF(AI2180="SINAPI",VLOOKUP(AJ2180,'SINAPI - 01-2023'!$A$3:$D$7507,3,0),0)))</f>
        <v>un</v>
      </c>
    </row>
    <row r="2181" spans="1:43" s="50" customFormat="1" hidden="1" x14ac:dyDescent="0.3">
      <c r="A2181" s="297"/>
      <c r="B2181" s="452"/>
      <c r="C2181" s="204"/>
      <c r="D2181" s="30"/>
      <c r="E2181" s="33"/>
      <c r="F2181" s="23"/>
      <c r="G2181" s="30"/>
      <c r="H2181" s="33"/>
      <c r="I2181" s="23"/>
      <c r="J2181" s="30"/>
      <c r="K2181" s="33"/>
      <c r="L2181" s="23"/>
      <c r="M2181" s="30"/>
      <c r="N2181" s="33"/>
      <c r="O2181" s="23"/>
      <c r="P2181" s="30"/>
      <c r="Q2181" s="33"/>
      <c r="R2181" s="23"/>
      <c r="S2181" s="30"/>
      <c r="T2181" s="33"/>
      <c r="U2181" s="23"/>
      <c r="V2181" s="30"/>
      <c r="W2181" s="33"/>
      <c r="X2181" s="23"/>
      <c r="Y2181" s="30"/>
      <c r="Z2181" s="33"/>
      <c r="AA2181" s="23"/>
      <c r="AB2181" s="901"/>
      <c r="AC2181" s="902"/>
      <c r="AD2181" s="902"/>
      <c r="AE2181" s="902"/>
      <c r="AF2181" s="902"/>
      <c r="AG2181" s="903"/>
    </row>
    <row r="2182" spans="1:43" s="50" customFormat="1" hidden="1" x14ac:dyDescent="0.3">
      <c r="A2182" s="297"/>
      <c r="B2182" s="302"/>
      <c r="C2182" s="204"/>
      <c r="D2182" s="30"/>
      <c r="E2182" s="33"/>
      <c r="F2182" s="23"/>
      <c r="G2182" s="30"/>
      <c r="H2182" s="33"/>
      <c r="I2182" s="23"/>
      <c r="J2182" s="30"/>
      <c r="K2182" s="33"/>
      <c r="L2182" s="23"/>
      <c r="M2182" s="30"/>
      <c r="N2182" s="33"/>
      <c r="O2182" s="23"/>
      <c r="P2182" s="30"/>
      <c r="Q2182" s="33"/>
      <c r="R2182" s="23"/>
      <c r="S2182" s="30"/>
      <c r="T2182" s="33"/>
      <c r="U2182" s="23"/>
      <c r="V2182" s="30"/>
      <c r="W2182" s="33"/>
      <c r="X2182" s="23"/>
      <c r="Y2182" s="30"/>
      <c r="Z2182" s="33"/>
      <c r="AA2182" s="23"/>
      <c r="AG2182" s="115"/>
    </row>
    <row r="2183" spans="1:43" s="50" customFormat="1" ht="47.25" x14ac:dyDescent="0.25">
      <c r="A2183" s="453">
        <v>261027</v>
      </c>
      <c r="B2183" s="436" t="str">
        <f>CONCATENATE(AP2183,"   -   Referência: ",AI2183," - ",AJ2183)</f>
        <v>LUMINÁRIA ARANDELA TIPO TARTARUGA BLINDADA COMPLETA, PARA UMA (1) LÂMPADA FLUORESCENTE COMPACTA 20W, FORNECIMENTO E INSTALAÇÃO, INCLUSIVE BASE E LÂMPADA   -   Referência: SEINFRA - ED-49405</v>
      </c>
      <c r="C2183" s="437" t="str">
        <f>AQ2183</f>
        <v>un</v>
      </c>
      <c r="D2183" s="176"/>
      <c r="E2183" s="176"/>
      <c r="F2183" s="175">
        <f>D2183*E2183</f>
        <v>0</v>
      </c>
      <c r="G2183" s="177">
        <f>D2183</f>
        <v>0</v>
      </c>
      <c r="H2183" s="177">
        <f>E2183</f>
        <v>0</v>
      </c>
      <c r="I2183" s="175">
        <f>G2183*H2183</f>
        <v>0</v>
      </c>
      <c r="J2183" s="175">
        <f>IF(P2183&gt;G2183,P2183-G2183,0)</f>
        <v>80</v>
      </c>
      <c r="K2183" s="175">
        <f>IF(P2183&gt;G2183,Q2183,0)</f>
        <v>79.52</v>
      </c>
      <c r="L2183" s="175">
        <f>J2183*K2183</f>
        <v>6361.5999999999995</v>
      </c>
      <c r="M2183" s="175">
        <f>IF(P2183&lt;G2183,G2183-P2183,0)</f>
        <v>0</v>
      </c>
      <c r="N2183" s="175">
        <f>IF(P2183=0,H2183,IF(P2183&lt;G2183,Q2183,0))</f>
        <v>0</v>
      </c>
      <c r="O2183" s="175">
        <f>M2183*N2183</f>
        <v>0</v>
      </c>
      <c r="P2183" s="695">
        <v>80</v>
      </c>
      <c r="Q2183" s="175">
        <f>IF(P2183=0,0,AL2183*(1-$AL$5))</f>
        <v>79.52</v>
      </c>
      <c r="R2183" s="175">
        <f>P2183*Q2183</f>
        <v>6361.5999999999995</v>
      </c>
      <c r="S2183" s="175">
        <f>IF(Y2183&gt;D2183,Y2183-D2183,0)</f>
        <v>80</v>
      </c>
      <c r="T2183" s="175">
        <f>IF(Y2183&gt;D2183,Z2183,0)</f>
        <v>99.67</v>
      </c>
      <c r="U2183" s="175">
        <f>S2183*T2183</f>
        <v>7973.6</v>
      </c>
      <c r="V2183" s="175">
        <f>IF(Y2183&lt;D2183,D2183-Y2183,0)</f>
        <v>0</v>
      </c>
      <c r="W2183" s="175">
        <f>IF(Y2183=0,E2183,IF(Y2183&lt;D2183,Z2183,0))</f>
        <v>0</v>
      </c>
      <c r="X2183" s="175">
        <f>V2183*W2183</f>
        <v>0</v>
      </c>
      <c r="Y2183" s="175">
        <f>P2183</f>
        <v>80</v>
      </c>
      <c r="Z2183" s="175">
        <f>IF(Y2183=0,0,AN2183*(1-$AN$5))</f>
        <v>99.67</v>
      </c>
      <c r="AA2183" s="175">
        <f>Y2183*Z2183</f>
        <v>7973.6</v>
      </c>
      <c r="AB2183" s="904" t="str">
        <f>CONCATENATE("Conforme memória de cálculo presente no ",'Unidade de Referência'!$G$4,":",VLOOKUP(C2183,'Unidade de Referência'!$B$2:$E$31,2)," = ",P2183," ",IF(P2183=1,VLOOKUP(C2183,'Unidade de Referência'!$B$2:$E$31,3),VLOOKUP(C2183,'Unidade de Referência'!$B$2:$E$31,4)))</f>
        <v>Conforme memória de cálculo presente no PROJETO DE INSTALAÇÕES ELÉTRICAS:Quantidade = 80 unidades</v>
      </c>
      <c r="AC2183" s="905"/>
      <c r="AD2183" s="905"/>
      <c r="AE2183" s="905"/>
      <c r="AF2183" s="905"/>
      <c r="AG2183" s="906"/>
      <c r="AI2183" s="507" t="s">
        <v>2191</v>
      </c>
      <c r="AJ2183" s="507" t="s">
        <v>4678</v>
      </c>
      <c r="AL2183" s="502">
        <f>IF(AI2183="SEINFRA",IF($I$2369=2021,VLOOKUP(AJ2183,'SEINFRA - 04-2021'!$A$6:$D$3691,4,0),IF($I$2369=2022,VLOOKUP(AJ2183,'SEINFRA - 06-2022'!$A$6:$D$3750,4,0),0)),(IF(AI2183="SINAPI",IF($I$2369=2021,VLOOKUP(AJ2183,'SINAPI - 04-2021'!$A$3:$D$6863,4,0),IF($I$2369=2022,VLOOKUP(AJ2183,'SINAPI - 06-2022'!$A$3:$D$7443,4,0),0)),0)))</f>
        <v>79.52</v>
      </c>
      <c r="AN2183" s="502">
        <f>IF(AI2183="SEINFRA",VLOOKUP(AJ2183,'SEINFRA - 01-2023'!$A$6:$D$3729,4,0),(IF(AI2183="SINAPI",VLOOKUP(AJ2183,'SINAPI - 01-2023'!$A$3:$D$7507,4,0),0)))</f>
        <v>99.67</v>
      </c>
      <c r="AP2183" s="436" t="str">
        <f>IF(AI2183="SEINFRA",VLOOKUP(AJ2183,'SEINFRA - 01-2023'!$A$6:$D$3729,2,0),(IF(AI2183="SINAPI",VLOOKUP(AJ2183,'SINAPI - 01-2023'!$A$3:$D$7507,2,0),0)))</f>
        <v>LUMINÁRIA ARANDELA TIPO TARTARUGA BLINDADA COMPLETA, PARA UMA (1) LÂMPADA FLUORESCENTE COMPACTA 20W, FORNECIMENTO E INSTALAÇÃO, INCLUSIVE BASE E LÂMPADA</v>
      </c>
      <c r="AQ2183" s="254" t="str">
        <f>IF(AI2183="SEINFRA",VLOOKUP(AJ2183,'SEINFRA - 01-2023'!$A$6:$D$3729,3,0),(IF(AI2183="SINAPI",VLOOKUP(AJ2183,'SINAPI - 01-2023'!$A$3:$D$7507,3,0),0)))</f>
        <v>un</v>
      </c>
    </row>
    <row r="2184" spans="1:43" s="50" customFormat="1" hidden="1" x14ac:dyDescent="0.3">
      <c r="A2184" s="297"/>
      <c r="B2184" s="452"/>
      <c r="C2184" s="204"/>
      <c r="D2184" s="30"/>
      <c r="E2184" s="33"/>
      <c r="F2184" s="23"/>
      <c r="G2184" s="30"/>
      <c r="H2184" s="33"/>
      <c r="I2184" s="23"/>
      <c r="J2184" s="30"/>
      <c r="K2184" s="33"/>
      <c r="L2184" s="23"/>
      <c r="M2184" s="30"/>
      <c r="N2184" s="33"/>
      <c r="O2184" s="23"/>
      <c r="P2184" s="30"/>
      <c r="Q2184" s="33"/>
      <c r="R2184" s="23"/>
      <c r="S2184" s="30"/>
      <c r="T2184" s="33"/>
      <c r="U2184" s="23"/>
      <c r="V2184" s="30"/>
      <c r="W2184" s="33"/>
      <c r="X2184" s="23"/>
      <c r="Y2184" s="30"/>
      <c r="Z2184" s="33"/>
      <c r="AA2184" s="23"/>
      <c r="AB2184" s="907"/>
      <c r="AC2184" s="908"/>
      <c r="AD2184" s="908"/>
      <c r="AE2184" s="908"/>
      <c r="AF2184" s="908"/>
      <c r="AG2184" s="909"/>
    </row>
    <row r="2185" spans="1:43" s="50" customFormat="1" hidden="1" x14ac:dyDescent="0.3">
      <c r="A2185" s="297"/>
      <c r="B2185" s="302"/>
      <c r="C2185" s="204"/>
      <c r="D2185" s="30"/>
      <c r="E2185" s="33"/>
      <c r="F2185" s="23"/>
      <c r="G2185" s="30"/>
      <c r="H2185" s="33"/>
      <c r="I2185" s="23"/>
      <c r="J2185" s="30"/>
      <c r="K2185" s="33"/>
      <c r="L2185" s="23"/>
      <c r="M2185" s="30"/>
      <c r="N2185" s="33"/>
      <c r="O2185" s="23"/>
      <c r="P2185" s="30"/>
      <c r="Q2185" s="33"/>
      <c r="R2185" s="23"/>
      <c r="S2185" s="30"/>
      <c r="T2185" s="33"/>
      <c r="U2185" s="23"/>
      <c r="V2185" s="30"/>
      <c r="W2185" s="33"/>
      <c r="X2185" s="23"/>
      <c r="Y2185" s="30"/>
      <c r="Z2185" s="33"/>
      <c r="AA2185" s="23"/>
      <c r="AG2185" s="115"/>
    </row>
    <row r="2186" spans="1:43" s="50" customFormat="1" ht="18.75" x14ac:dyDescent="0.25">
      <c r="A2186" s="453">
        <v>261028</v>
      </c>
      <c r="B2186" s="436" t="str">
        <f>CONCATENATE(AP2186,"   -   Referência: ",AI2186," - ",AJ2186)</f>
        <v>POSTE DE CONCRETO, ALTURA DE 2,50M   -   Referência: Orçamentos - 2</v>
      </c>
      <c r="C2186" s="437" t="str">
        <f>AQ2186</f>
        <v>UN</v>
      </c>
      <c r="D2186" s="176"/>
      <c r="E2186" s="176"/>
      <c r="F2186" s="175">
        <f>D2186*E2186</f>
        <v>0</v>
      </c>
      <c r="G2186" s="177">
        <f>D2186</f>
        <v>0</v>
      </c>
      <c r="H2186" s="177">
        <f>E2186</f>
        <v>0</v>
      </c>
      <c r="I2186" s="175">
        <f>G2186*H2186</f>
        <v>0</v>
      </c>
      <c r="J2186" s="175">
        <f>IF(P2186&gt;G2186,P2186-G2186,0)</f>
        <v>40</v>
      </c>
      <c r="K2186" s="175">
        <f>IF(P2186&gt;G2186,Q2186,0)</f>
        <v>220</v>
      </c>
      <c r="L2186" s="175">
        <f>J2186*K2186</f>
        <v>8800</v>
      </c>
      <c r="M2186" s="175">
        <f>IF(P2186&lt;G2186,G2186-P2186,0)</f>
        <v>0</v>
      </c>
      <c r="N2186" s="175">
        <f>IF(P2186=0,H2186,IF(P2186&lt;G2186,Q2186,0))</f>
        <v>0</v>
      </c>
      <c r="O2186" s="175">
        <f>M2186*N2186</f>
        <v>0</v>
      </c>
      <c r="P2186" s="695">
        <v>40</v>
      </c>
      <c r="Q2186" s="175">
        <f>IF(P2186=0,0,AL2186*(1-$AL$5))</f>
        <v>220</v>
      </c>
      <c r="R2186" s="175">
        <f>P2186*Q2186</f>
        <v>8800</v>
      </c>
      <c r="S2186" s="175">
        <f>IF(Y2186&gt;D2186,Y2186-D2186,0)</f>
        <v>40</v>
      </c>
      <c r="T2186" s="175">
        <f>IF(Y2186&gt;D2186,Z2186,0)</f>
        <v>220</v>
      </c>
      <c r="U2186" s="175">
        <f>S2186*T2186</f>
        <v>8800</v>
      </c>
      <c r="V2186" s="175">
        <f>IF(Y2186&lt;D2186,D2186-Y2186,0)</f>
        <v>0</v>
      </c>
      <c r="W2186" s="175">
        <f>IF(Y2186=0,E2186,IF(Y2186&lt;D2186,Z2186,0))</f>
        <v>0</v>
      </c>
      <c r="X2186" s="175">
        <f>V2186*W2186</f>
        <v>0</v>
      </c>
      <c r="Y2186" s="175">
        <f>P2186</f>
        <v>40</v>
      </c>
      <c r="Z2186" s="175">
        <f>IF(Y2186=0,0,AN2186*(1-$AN$5))</f>
        <v>220</v>
      </c>
      <c r="AA2186" s="175">
        <f>Y2186*Z2186</f>
        <v>8800</v>
      </c>
      <c r="AB2186" s="904" t="str">
        <f>CONCATENATE("Conforme memória de cálculo presente no ",'Unidade de Referência'!$G$4,":",VLOOKUP(C2186,'Unidade de Referência'!$B$2:$E$31,2)," = ",P2186," ",IF(P2186=1,VLOOKUP(C2186,'Unidade de Referência'!$B$2:$E$31,3),VLOOKUP(C2186,'Unidade de Referência'!$B$2:$E$31,4)))</f>
        <v>Conforme memória de cálculo presente no PROJETO DE INSTALAÇÕES ELÉTRICAS:Quantidade = 40 unidades</v>
      </c>
      <c r="AC2186" s="905"/>
      <c r="AD2186" s="905"/>
      <c r="AE2186" s="905"/>
      <c r="AF2186" s="905"/>
      <c r="AG2186" s="906"/>
      <c r="AI2186" s="507" t="s">
        <v>21589</v>
      </c>
      <c r="AJ2186" s="507">
        <v>2</v>
      </c>
      <c r="AL2186" s="566">
        <v>220</v>
      </c>
      <c r="AN2186" s="566">
        <v>220</v>
      </c>
      <c r="AP2186" s="564" t="s">
        <v>21590</v>
      </c>
      <c r="AQ2186" s="565" t="s">
        <v>18</v>
      </c>
    </row>
    <row r="2187" spans="1:43" s="50" customFormat="1" ht="47.25" hidden="1" customHeight="1" x14ac:dyDescent="0.3">
      <c r="A2187" s="297"/>
      <c r="B2187" s="452"/>
      <c r="C2187" s="204"/>
      <c r="D2187" s="30"/>
      <c r="E2187" s="33"/>
      <c r="F2187" s="23"/>
      <c r="G2187" s="30"/>
      <c r="H2187" s="33"/>
      <c r="I2187" s="23"/>
      <c r="J2187" s="30"/>
      <c r="K2187" s="33"/>
      <c r="L2187" s="23"/>
      <c r="M2187" s="30"/>
      <c r="N2187" s="33"/>
      <c r="O2187" s="23"/>
      <c r="P2187" s="30"/>
      <c r="Q2187" s="33"/>
      <c r="R2187" s="23"/>
      <c r="S2187" s="30"/>
      <c r="T2187" s="33"/>
      <c r="U2187" s="23"/>
      <c r="V2187" s="30"/>
      <c r="W2187" s="33"/>
      <c r="X2187" s="23"/>
      <c r="Y2187" s="30"/>
      <c r="Z2187" s="33"/>
      <c r="AA2187" s="23"/>
      <c r="AB2187" s="907"/>
      <c r="AC2187" s="908"/>
      <c r="AD2187" s="908"/>
      <c r="AE2187" s="908"/>
      <c r="AF2187" s="908"/>
      <c r="AG2187" s="909"/>
    </row>
    <row r="2188" spans="1:43" s="50" customFormat="1" hidden="1" x14ac:dyDescent="0.3">
      <c r="A2188" s="297"/>
      <c r="B2188" s="302"/>
      <c r="C2188" s="204"/>
      <c r="D2188" s="30"/>
      <c r="E2188" s="33"/>
      <c r="F2188" s="23"/>
      <c r="G2188" s="30"/>
      <c r="H2188" s="33"/>
      <c r="I2188" s="23"/>
      <c r="J2188" s="30"/>
      <c r="K2188" s="33"/>
      <c r="L2188" s="23"/>
      <c r="M2188" s="30"/>
      <c r="N2188" s="33"/>
      <c r="O2188" s="23"/>
      <c r="P2188" s="30"/>
      <c r="Q2188" s="33"/>
      <c r="R2188" s="23"/>
      <c r="S2188" s="30"/>
      <c r="T2188" s="33"/>
      <c r="U2188" s="23"/>
      <c r="V2188" s="30"/>
      <c r="W2188" s="33"/>
      <c r="X2188" s="23"/>
      <c r="Y2188" s="30"/>
      <c r="Z2188" s="33"/>
      <c r="AA2188" s="23"/>
      <c r="AG2188" s="115"/>
    </row>
    <row r="2189" spans="1:43" s="50" customFormat="1" ht="47.25" x14ac:dyDescent="0.25">
      <c r="A2189" s="453">
        <v>261029</v>
      </c>
      <c r="B2189" s="436" t="str">
        <f>CONCATENATE(AP2189,"   -   Referência: ",AI2189," - ",AJ2189)</f>
        <v>ATERRAMENTO COM HASTES COPPERWELD, DIÂMETRO DE  5/8", COMPRIMENTO DE 240CM, EXCLUSIVE CABO E CAIXA PARA ATERRAMENTO, INCLUSIVE GRAMPO PARA HASTE E INSTALAÇÃO   -   Referência: SEINFRA - ED-48700</v>
      </c>
      <c r="C2189" s="437" t="str">
        <f>AQ2189</f>
        <v>un</v>
      </c>
      <c r="D2189" s="176"/>
      <c r="E2189" s="176"/>
      <c r="F2189" s="175">
        <f>D2189*E2189</f>
        <v>0</v>
      </c>
      <c r="G2189" s="177">
        <f>D2189</f>
        <v>0</v>
      </c>
      <c r="H2189" s="177">
        <f>E2189</f>
        <v>0</v>
      </c>
      <c r="I2189" s="175">
        <f>G2189*H2189</f>
        <v>0</v>
      </c>
      <c r="J2189" s="175">
        <f>IF(P2189&gt;G2189,P2189-G2189,0)</f>
        <v>72</v>
      </c>
      <c r="K2189" s="175">
        <f>IF(P2189&gt;G2189,Q2189,0)</f>
        <v>136.75</v>
      </c>
      <c r="L2189" s="175">
        <f>J2189*K2189</f>
        <v>9846</v>
      </c>
      <c r="M2189" s="175">
        <f>IF(P2189&lt;G2189,G2189-P2189,0)</f>
        <v>0</v>
      </c>
      <c r="N2189" s="175">
        <f>IF(P2189=0,H2189,IF(P2189&lt;G2189,Q2189,0))</f>
        <v>0</v>
      </c>
      <c r="O2189" s="175">
        <f>M2189*N2189</f>
        <v>0</v>
      </c>
      <c r="P2189" s="695">
        <v>72</v>
      </c>
      <c r="Q2189" s="175">
        <f>IF(P2189=0,0,AL2189*(1-$AL$5))</f>
        <v>136.75</v>
      </c>
      <c r="R2189" s="175">
        <f>P2189*Q2189</f>
        <v>9846</v>
      </c>
      <c r="S2189" s="175">
        <f>IF(Y2189&gt;D2189,Y2189-D2189,0)</f>
        <v>72</v>
      </c>
      <c r="T2189" s="175">
        <f>IF(Y2189&gt;D2189,Z2189,0)</f>
        <v>343.49</v>
      </c>
      <c r="U2189" s="175">
        <f>S2189*T2189</f>
        <v>24731.279999999999</v>
      </c>
      <c r="V2189" s="175">
        <f>IF(Y2189&lt;D2189,D2189-Y2189,0)</f>
        <v>0</v>
      </c>
      <c r="W2189" s="175">
        <f>IF(Y2189=0,E2189,IF(Y2189&lt;D2189,Z2189,0))</f>
        <v>0</v>
      </c>
      <c r="X2189" s="175">
        <f>V2189*W2189</f>
        <v>0</v>
      </c>
      <c r="Y2189" s="175">
        <f>P2189</f>
        <v>72</v>
      </c>
      <c r="Z2189" s="175">
        <f>IF(Y2189=0,0,AN2189*(1-$AN$5))</f>
        <v>343.49</v>
      </c>
      <c r="AA2189" s="175">
        <f>Y2189*Z2189</f>
        <v>24731.279999999999</v>
      </c>
      <c r="AB2189" s="904" t="str">
        <f>CONCATENATE("Conforme memória de cálculo presente no ",'Unidade de Referência'!$G$4,":",VLOOKUP(C2189,'Unidade de Referência'!$B$2:$E$31,2)," = ",P2189," ",IF(P2189=1,VLOOKUP(C2189,'Unidade de Referência'!$B$2:$E$31,3),VLOOKUP(C2189,'Unidade de Referência'!$B$2:$E$31,4)))</f>
        <v>Conforme memória de cálculo presente no PROJETO DE INSTALAÇÕES ELÉTRICAS:Quantidade = 72 unidades</v>
      </c>
      <c r="AC2189" s="905"/>
      <c r="AD2189" s="905"/>
      <c r="AE2189" s="905"/>
      <c r="AF2189" s="905"/>
      <c r="AG2189" s="906"/>
      <c r="AI2189" s="507" t="s">
        <v>2191</v>
      </c>
      <c r="AJ2189" s="507" t="s">
        <v>4033</v>
      </c>
      <c r="AL2189" s="502">
        <f>IF(AI2189="SEINFRA",IF($I$2369=2021,VLOOKUP(AJ2189,'SEINFRA - 04-2021'!$A$6:$D$3691,4,0),IF($I$2369=2022,VLOOKUP(AJ2189,'SEINFRA - 06-2022'!$A$6:$D$3750,4,0),0)),(IF(AI2189="SINAPI",IF($I$2369=2021,VLOOKUP(AJ2189,'SINAPI - 04-2021'!$A$3:$D$6863,4,0),IF($I$2369=2022,VLOOKUP(AJ2189,'SINAPI - 06-2022'!$A$3:$D$7443,4,0),0)),0)))</f>
        <v>136.75</v>
      </c>
      <c r="AN2189" s="502">
        <f>IF(AI2189="SEINFRA",VLOOKUP(AJ2189,'SEINFRA - 01-2023'!$A$6:$D$3729,4,0),(IF(AI2189="SINAPI",VLOOKUP(AJ2189,'SINAPI - 01-2023'!$A$3:$D$7507,4,0),0)))</f>
        <v>343.49</v>
      </c>
      <c r="AP2189" s="436" t="str">
        <f>IF(AI2189="SEINFRA",VLOOKUP(AJ2189,'SEINFRA - 01-2023'!$A$6:$D$3729,2,0),(IF(AI2189="SINAPI",VLOOKUP(AJ2189,'SINAPI - 01-2023'!$A$3:$D$7507,2,0),0)))</f>
        <v>ATERRAMENTO COM HASTES COPPERWELD, DIÂMETRO DE  5/8", COMPRIMENTO DE 240CM, EXCLUSIVE CABO E CAIXA PARA ATERRAMENTO, INCLUSIVE GRAMPO PARA HASTE E INSTALAÇÃO</v>
      </c>
      <c r="AQ2189" s="254" t="str">
        <f>IF(AI2189="SEINFRA",VLOOKUP(AJ2189,'SEINFRA - 01-2023'!$A$6:$D$3729,3,0),(IF(AI2189="SINAPI",VLOOKUP(AJ2189,'SINAPI - 01-2023'!$A$3:$D$7507,3,0),0)))</f>
        <v>un</v>
      </c>
    </row>
    <row r="2190" spans="1:43" s="50" customFormat="1" hidden="1" x14ac:dyDescent="0.3">
      <c r="A2190" s="297"/>
      <c r="B2190" s="452"/>
      <c r="C2190" s="204"/>
      <c r="D2190" s="30"/>
      <c r="E2190" s="33"/>
      <c r="F2190" s="23"/>
      <c r="G2190" s="30"/>
      <c r="H2190" s="33"/>
      <c r="I2190" s="23"/>
      <c r="J2190" s="30"/>
      <c r="K2190" s="33"/>
      <c r="L2190" s="23"/>
      <c r="M2190" s="30"/>
      <c r="N2190" s="33"/>
      <c r="O2190" s="23"/>
      <c r="P2190" s="30"/>
      <c r="Q2190" s="33"/>
      <c r="R2190" s="23"/>
      <c r="S2190" s="30"/>
      <c r="T2190" s="33"/>
      <c r="U2190" s="23"/>
      <c r="V2190" s="30"/>
      <c r="W2190" s="33"/>
      <c r="X2190" s="23"/>
      <c r="Y2190" s="30"/>
      <c r="Z2190" s="33"/>
      <c r="AA2190" s="23"/>
      <c r="AB2190" s="907"/>
      <c r="AC2190" s="908"/>
      <c r="AD2190" s="908"/>
      <c r="AE2190" s="908"/>
      <c r="AF2190" s="908"/>
      <c r="AG2190" s="909"/>
    </row>
    <row r="2191" spans="1:43" s="50" customFormat="1" hidden="1" x14ac:dyDescent="0.3">
      <c r="A2191" s="297"/>
      <c r="B2191" s="302"/>
      <c r="C2191" s="204"/>
      <c r="D2191" s="30"/>
      <c r="E2191" s="33"/>
      <c r="F2191" s="23"/>
      <c r="G2191" s="30"/>
      <c r="H2191" s="33"/>
      <c r="I2191" s="23"/>
      <c r="J2191" s="30"/>
      <c r="K2191" s="33"/>
      <c r="L2191" s="23"/>
      <c r="M2191" s="30"/>
      <c r="N2191" s="33"/>
      <c r="O2191" s="23"/>
      <c r="P2191" s="30"/>
      <c r="Q2191" s="33"/>
      <c r="R2191" s="23"/>
      <c r="S2191" s="30"/>
      <c r="T2191" s="33"/>
      <c r="U2191" s="23"/>
      <c r="V2191" s="30"/>
      <c r="W2191" s="33"/>
      <c r="X2191" s="23"/>
      <c r="Y2191" s="30"/>
      <c r="Z2191" s="33"/>
      <c r="AA2191" s="23"/>
      <c r="AG2191" s="115"/>
    </row>
    <row r="2192" spans="1:43" s="50" customFormat="1" ht="18.75" x14ac:dyDescent="0.25">
      <c r="A2192" s="453">
        <v>261030</v>
      </c>
      <c r="B2192" s="436" t="str">
        <f>CONCATENATE(AP2192,"   -   Referência: ",AI2192," - ",AJ2192)</f>
        <v>BARRA CHATA DE ALUMÍNIO 7/8" X 1/8" X 3M   -   Referência: SEINFRA - ED-51019</v>
      </c>
      <c r="C2192" s="437" t="str">
        <f>AQ2192</f>
        <v>U</v>
      </c>
      <c r="D2192" s="176"/>
      <c r="E2192" s="176"/>
      <c r="F2192" s="175">
        <f>D2192*E2192</f>
        <v>0</v>
      </c>
      <c r="G2192" s="177">
        <f>D2192</f>
        <v>0</v>
      </c>
      <c r="H2192" s="177">
        <f>E2192</f>
        <v>0</v>
      </c>
      <c r="I2192" s="175">
        <f>G2192*H2192</f>
        <v>0</v>
      </c>
      <c r="J2192" s="175">
        <f>IF(P2192&gt;G2192,P2192-G2192,0)</f>
        <v>560</v>
      </c>
      <c r="K2192" s="175">
        <f>IF(P2192&gt;G2192,Q2192,0)</f>
        <v>25.03</v>
      </c>
      <c r="L2192" s="175">
        <f>J2192*K2192</f>
        <v>14016.800000000001</v>
      </c>
      <c r="M2192" s="175">
        <f>IF(P2192&lt;G2192,G2192-P2192,0)</f>
        <v>0</v>
      </c>
      <c r="N2192" s="175">
        <f>IF(P2192=0,H2192,IF(P2192&lt;G2192,Q2192,0))</f>
        <v>0</v>
      </c>
      <c r="O2192" s="175">
        <f>M2192*N2192</f>
        <v>0</v>
      </c>
      <c r="P2192" s="695">
        <v>560</v>
      </c>
      <c r="Q2192" s="175">
        <f>IF(P2192=0,0,AL2192*(1-$AL$5))</f>
        <v>25.03</v>
      </c>
      <c r="R2192" s="175">
        <f>P2192*Q2192</f>
        <v>14016.800000000001</v>
      </c>
      <c r="S2192" s="175">
        <f>IF(Y2192&gt;D2192,Y2192-D2192,0)</f>
        <v>560</v>
      </c>
      <c r="T2192" s="175">
        <f>IF(Y2192&gt;D2192,Z2192,0)</f>
        <v>28.86</v>
      </c>
      <c r="U2192" s="175">
        <f>S2192*T2192</f>
        <v>16161.6</v>
      </c>
      <c r="V2192" s="175">
        <f>IF(Y2192&lt;D2192,D2192-Y2192,0)</f>
        <v>0</v>
      </c>
      <c r="W2192" s="175">
        <f>IF(Y2192=0,E2192,IF(Y2192&lt;D2192,Z2192,0))</f>
        <v>0</v>
      </c>
      <c r="X2192" s="175">
        <f>V2192*W2192</f>
        <v>0</v>
      </c>
      <c r="Y2192" s="175">
        <f>P2192</f>
        <v>560</v>
      </c>
      <c r="Z2192" s="175">
        <f>IF(Y2192=0,0,AN2192*(1-$AN$5))</f>
        <v>28.86</v>
      </c>
      <c r="AA2192" s="175">
        <f>Y2192*Z2192</f>
        <v>16161.6</v>
      </c>
      <c r="AB2192" s="904" t="str">
        <f>CONCATENATE("Conforme memória de cálculo presente no ",'Unidade de Referência'!$G$4,":",VLOOKUP(C2192,'Unidade de Referência'!$B$2:$E$31,2)," = ",P2192," ",IF(P2192=1,VLOOKUP(C2192,'Unidade de Referência'!$B$2:$E$31,3),VLOOKUP(C2192,'Unidade de Referência'!$B$2:$E$31,4)))</f>
        <v>Conforme memória de cálculo presente no PROJETO DE INSTALAÇÕES ELÉTRICAS:Quantidade = 560 unidades</v>
      </c>
      <c r="AC2192" s="905"/>
      <c r="AD2192" s="905"/>
      <c r="AE2192" s="905"/>
      <c r="AF2192" s="905"/>
      <c r="AG2192" s="906"/>
      <c r="AI2192" s="507" t="s">
        <v>2191</v>
      </c>
      <c r="AJ2192" s="507" t="s">
        <v>7463</v>
      </c>
      <c r="AL2192" s="502">
        <f>IF(AI2192="SEINFRA",IF($I$2369=2021,VLOOKUP(AJ2192,'SEINFRA - 04-2021'!$A$6:$D$3691,4,0),IF($I$2369=2022,VLOOKUP(AJ2192,'SEINFRA - 06-2022'!$A$6:$D$3750,4,0),0)),(IF(AI2192="SINAPI",IF($I$2369=2021,VLOOKUP(AJ2192,'SINAPI - 04-2021'!$A$3:$D$6863,4,0),IF($I$2369=2022,VLOOKUP(AJ2192,'SINAPI - 06-2022'!$A$3:$D$7443,4,0),0)),0)))</f>
        <v>25.03</v>
      </c>
      <c r="AN2192" s="502">
        <f>IF(AI2192="SEINFRA",VLOOKUP(AJ2192,'SEINFRA - 01-2023'!$A$6:$D$3729,4,0),(IF(AI2192="SINAPI",VLOOKUP(AJ2192,'SINAPI - 01-2023'!$A$3:$D$7507,4,0),0)))</f>
        <v>28.86</v>
      </c>
      <c r="AP2192" s="436" t="str">
        <f>IF(AI2192="SEINFRA",VLOOKUP(AJ2192,'SEINFRA - 01-2023'!$A$6:$D$3729,2,0),(IF(AI2192="SINAPI",VLOOKUP(AJ2192,'SINAPI - 01-2023'!$A$3:$D$7507,2,0),0)))</f>
        <v>BARRA CHATA DE ALUMÍNIO 7/8" X 1/8" X 3M</v>
      </c>
      <c r="AQ2192" s="254" t="str">
        <f>IF(AI2192="SEINFRA",VLOOKUP(AJ2192,'SEINFRA - 01-2023'!$A$6:$D$3729,3,0),(IF(AI2192="SINAPI",VLOOKUP(AJ2192,'SINAPI - 01-2023'!$A$3:$D$7507,3,0),0)))</f>
        <v>U</v>
      </c>
    </row>
    <row r="2193" spans="1:43" s="50" customFormat="1" ht="47.25" hidden="1" customHeight="1" x14ac:dyDescent="0.3">
      <c r="A2193" s="297"/>
      <c r="B2193" s="452"/>
      <c r="C2193" s="204"/>
      <c r="D2193" s="30"/>
      <c r="E2193" s="33"/>
      <c r="F2193" s="23"/>
      <c r="G2193" s="30"/>
      <c r="H2193" s="33"/>
      <c r="I2193" s="23"/>
      <c r="J2193" s="30"/>
      <c r="K2193" s="33"/>
      <c r="L2193" s="23"/>
      <c r="M2193" s="30"/>
      <c r="N2193" s="33"/>
      <c r="O2193" s="23"/>
      <c r="P2193" s="30"/>
      <c r="Q2193" s="33"/>
      <c r="R2193" s="23"/>
      <c r="S2193" s="30"/>
      <c r="T2193" s="33"/>
      <c r="U2193" s="23"/>
      <c r="V2193" s="30"/>
      <c r="W2193" s="33"/>
      <c r="X2193" s="23"/>
      <c r="Y2193" s="30"/>
      <c r="Z2193" s="33"/>
      <c r="AA2193" s="23"/>
      <c r="AB2193" s="907"/>
      <c r="AC2193" s="908"/>
      <c r="AD2193" s="908"/>
      <c r="AE2193" s="908"/>
      <c r="AF2193" s="908"/>
      <c r="AG2193" s="909"/>
    </row>
    <row r="2194" spans="1:43" s="50" customFormat="1" hidden="1" x14ac:dyDescent="0.3">
      <c r="A2194" s="297"/>
      <c r="B2194" s="302"/>
      <c r="C2194" s="204"/>
      <c r="D2194" s="30"/>
      <c r="E2194" s="33"/>
      <c r="F2194" s="23"/>
      <c r="G2194" s="30"/>
      <c r="H2194" s="33"/>
      <c r="I2194" s="23"/>
      <c r="J2194" s="30"/>
      <c r="K2194" s="33"/>
      <c r="L2194" s="23"/>
      <c r="M2194" s="30"/>
      <c r="N2194" s="33"/>
      <c r="O2194" s="23"/>
      <c r="P2194" s="30"/>
      <c r="Q2194" s="33"/>
      <c r="R2194" s="23"/>
      <c r="S2194" s="30"/>
      <c r="T2194" s="33"/>
      <c r="U2194" s="23"/>
      <c r="V2194" s="30"/>
      <c r="W2194" s="33"/>
      <c r="X2194" s="23"/>
      <c r="Y2194" s="30"/>
      <c r="Z2194" s="33"/>
      <c r="AA2194" s="23"/>
      <c r="AG2194" s="115"/>
    </row>
    <row r="2195" spans="1:43" s="50" customFormat="1" ht="31.5" x14ac:dyDescent="0.25">
      <c r="A2195" s="453">
        <v>261031</v>
      </c>
      <c r="B2195" s="436" t="str">
        <f>CONCATENATE(AP2195,"   -   Referência: ",AI2195," - ",AJ2195)</f>
        <v>ABRAÇADEIRA GUIA PARA MASTROS SIMPLES PARA UMA DESCIDA 1 1/2"   -   Referência: SEINFRA - ED-51010</v>
      </c>
      <c r="C2195" s="437" t="str">
        <f>AQ2195</f>
        <v>U</v>
      </c>
      <c r="D2195" s="176"/>
      <c r="E2195" s="176"/>
      <c r="F2195" s="175">
        <f>D2195*E2195</f>
        <v>0</v>
      </c>
      <c r="G2195" s="177">
        <f>D2195</f>
        <v>0</v>
      </c>
      <c r="H2195" s="177">
        <f>E2195</f>
        <v>0</v>
      </c>
      <c r="I2195" s="175">
        <f>G2195*H2195</f>
        <v>0</v>
      </c>
      <c r="J2195" s="175">
        <f>IF(P2195&gt;G2195,P2195-G2195,0)</f>
        <v>2</v>
      </c>
      <c r="K2195" s="175">
        <f>IF(P2195&gt;G2195,Q2195,0)</f>
        <v>11.79</v>
      </c>
      <c r="L2195" s="175">
        <f>J2195*K2195</f>
        <v>23.58</v>
      </c>
      <c r="M2195" s="175">
        <f>IF(P2195&lt;G2195,G2195-P2195,0)</f>
        <v>0</v>
      </c>
      <c r="N2195" s="175">
        <f>IF(P2195=0,H2195,IF(P2195&lt;G2195,Q2195,0))</f>
        <v>0</v>
      </c>
      <c r="O2195" s="175">
        <f>M2195*N2195</f>
        <v>0</v>
      </c>
      <c r="P2195" s="695">
        <v>2</v>
      </c>
      <c r="Q2195" s="175">
        <f>IF(P2195=0,0,AL2195*(1-$AL$5))</f>
        <v>11.79</v>
      </c>
      <c r="R2195" s="175">
        <f>P2195*Q2195</f>
        <v>23.58</v>
      </c>
      <c r="S2195" s="175">
        <f>IF(Y2195&gt;D2195,Y2195-D2195,0)</f>
        <v>2</v>
      </c>
      <c r="T2195" s="175">
        <f>IF(Y2195&gt;D2195,Z2195,0)</f>
        <v>14.06</v>
      </c>
      <c r="U2195" s="175">
        <f>S2195*T2195</f>
        <v>28.12</v>
      </c>
      <c r="V2195" s="175">
        <f>IF(Y2195&lt;D2195,D2195-Y2195,0)</f>
        <v>0</v>
      </c>
      <c r="W2195" s="175">
        <f>IF(Y2195=0,E2195,IF(Y2195&lt;D2195,Z2195,0))</f>
        <v>0</v>
      </c>
      <c r="X2195" s="175">
        <f>V2195*W2195</f>
        <v>0</v>
      </c>
      <c r="Y2195" s="175">
        <f>P2195</f>
        <v>2</v>
      </c>
      <c r="Z2195" s="175">
        <f>IF(Y2195=0,0,AN2195*(1-$AN$5))</f>
        <v>14.06</v>
      </c>
      <c r="AA2195" s="175">
        <f>Y2195*Z2195</f>
        <v>28.12</v>
      </c>
      <c r="AB2195" s="904" t="str">
        <f>CONCATENATE("Conforme memória de cálculo presente no ",'Unidade de Referência'!$G$4,":",VLOOKUP(C2195,'Unidade de Referência'!$B$2:$E$31,2)," = ",P2195," ",IF(P2195=1,VLOOKUP(C2195,'Unidade de Referência'!$B$2:$E$31,3),VLOOKUP(C2195,'Unidade de Referência'!$B$2:$E$31,4)))</f>
        <v>Conforme memória de cálculo presente no PROJETO DE INSTALAÇÕES ELÉTRICAS:Quantidade = 2 unidades</v>
      </c>
      <c r="AC2195" s="905"/>
      <c r="AD2195" s="905"/>
      <c r="AE2195" s="905"/>
      <c r="AF2195" s="905"/>
      <c r="AG2195" s="906"/>
      <c r="AI2195" s="507" t="s">
        <v>2191</v>
      </c>
      <c r="AJ2195" s="507" t="s">
        <v>7447</v>
      </c>
      <c r="AL2195" s="502">
        <f>IF(AI2195="SEINFRA",IF($I$2369=2021,VLOOKUP(AJ2195,'SEINFRA - 04-2021'!$A$6:$D$3691,4,0),IF($I$2369=2022,VLOOKUP(AJ2195,'SEINFRA - 06-2022'!$A$6:$D$3750,4,0),0)),(IF(AI2195="SINAPI",IF($I$2369=2021,VLOOKUP(AJ2195,'SINAPI - 04-2021'!$A$3:$D$6863,4,0),IF($I$2369=2022,VLOOKUP(AJ2195,'SINAPI - 06-2022'!$A$3:$D$7443,4,0),0)),0)))</f>
        <v>11.79</v>
      </c>
      <c r="AN2195" s="502">
        <f>IF(AI2195="SEINFRA",VLOOKUP(AJ2195,'SEINFRA - 01-2023'!$A$6:$D$3729,4,0),(IF(AI2195="SINAPI",VLOOKUP(AJ2195,'SINAPI - 01-2023'!$A$3:$D$7507,4,0),0)))</f>
        <v>14.06</v>
      </c>
      <c r="AP2195" s="436" t="str">
        <f>IF(AI2195="SEINFRA",VLOOKUP(AJ2195,'SEINFRA - 01-2023'!$A$6:$D$3729,2,0),(IF(AI2195="SINAPI",VLOOKUP(AJ2195,'SINAPI - 01-2023'!$A$3:$D$7507,2,0),0)))</f>
        <v>ABRAÇADEIRA GUIA PARA MASTROS SIMPLES PARA UMA DESCIDA 1 1/2"</v>
      </c>
      <c r="AQ2195" s="254" t="str">
        <f>IF(AI2195="SEINFRA",VLOOKUP(AJ2195,'SEINFRA - 01-2023'!$A$6:$D$3729,3,0),(IF(AI2195="SINAPI",VLOOKUP(AJ2195,'SINAPI - 01-2023'!$A$3:$D$7507,3,0),0)))</f>
        <v>U</v>
      </c>
    </row>
    <row r="2196" spans="1:43" s="50" customFormat="1" ht="31.5" hidden="1" customHeight="1" x14ac:dyDescent="0.3">
      <c r="A2196" s="297"/>
      <c r="B2196" s="452"/>
      <c r="C2196" s="204"/>
      <c r="D2196" s="30"/>
      <c r="E2196" s="33"/>
      <c r="F2196" s="23"/>
      <c r="G2196" s="30"/>
      <c r="H2196" s="33"/>
      <c r="I2196" s="23"/>
      <c r="J2196" s="30"/>
      <c r="K2196" s="33"/>
      <c r="L2196" s="23"/>
      <c r="M2196" s="30"/>
      <c r="N2196" s="33"/>
      <c r="O2196" s="23"/>
      <c r="P2196" s="30"/>
      <c r="Q2196" s="33"/>
      <c r="R2196" s="23"/>
      <c r="S2196" s="30"/>
      <c r="T2196" s="33"/>
      <c r="U2196" s="23"/>
      <c r="V2196" s="30"/>
      <c r="W2196" s="33"/>
      <c r="X2196" s="23"/>
      <c r="Y2196" s="30"/>
      <c r="Z2196" s="33"/>
      <c r="AA2196" s="23"/>
      <c r="AB2196" s="907"/>
      <c r="AC2196" s="908"/>
      <c r="AD2196" s="908"/>
      <c r="AE2196" s="908"/>
      <c r="AF2196" s="908"/>
      <c r="AG2196" s="909"/>
    </row>
    <row r="2197" spans="1:43" s="50" customFormat="1" hidden="1" x14ac:dyDescent="0.3">
      <c r="A2197" s="297"/>
      <c r="B2197" s="302"/>
      <c r="C2197" s="204"/>
      <c r="D2197" s="30"/>
      <c r="E2197" s="33"/>
      <c r="F2197" s="23"/>
      <c r="G2197" s="30"/>
      <c r="H2197" s="33"/>
      <c r="I2197" s="23"/>
      <c r="J2197" s="30"/>
      <c r="K2197" s="33"/>
      <c r="L2197" s="23"/>
      <c r="M2197" s="30"/>
      <c r="N2197" s="33"/>
      <c r="O2197" s="23"/>
      <c r="P2197" s="30"/>
      <c r="Q2197" s="33"/>
      <c r="R2197" s="23"/>
      <c r="S2197" s="30"/>
      <c r="T2197" s="33"/>
      <c r="U2197" s="23"/>
      <c r="V2197" s="30"/>
      <c r="W2197" s="33"/>
      <c r="X2197" s="23"/>
      <c r="Y2197" s="30"/>
      <c r="Z2197" s="33"/>
      <c r="AA2197" s="23"/>
      <c r="AG2197" s="115"/>
    </row>
    <row r="2198" spans="1:43" s="50" customFormat="1" ht="31.5" x14ac:dyDescent="0.25">
      <c r="A2198" s="453">
        <v>261032</v>
      </c>
      <c r="B2198" s="436" t="str">
        <f>CONCATENATE(AP2198,"   -   Referência: ",AI2198," - ",AJ2198)</f>
        <v>TERMINAL A COMPRESSAO EM COBRE ESTANHADO 1 FURO PARA CABO 16 MM2   -   Referência: SEINFRA - ED-51084</v>
      </c>
      <c r="C2198" s="437" t="str">
        <f>AQ2198</f>
        <v>U</v>
      </c>
      <c r="D2198" s="176"/>
      <c r="E2198" s="176"/>
      <c r="F2198" s="175">
        <f>D2198*E2198</f>
        <v>0</v>
      </c>
      <c r="G2198" s="177">
        <f>D2198</f>
        <v>0</v>
      </c>
      <c r="H2198" s="177">
        <f>E2198</f>
        <v>0</v>
      </c>
      <c r="I2198" s="175">
        <f>G2198*H2198</f>
        <v>0</v>
      </c>
      <c r="J2198" s="175">
        <f>IF(P2198&gt;G2198,P2198-G2198,0)</f>
        <v>9</v>
      </c>
      <c r="K2198" s="175">
        <f>IF(P2198&gt;G2198,Q2198,0)</f>
        <v>12.49</v>
      </c>
      <c r="L2198" s="175">
        <f>J2198*K2198</f>
        <v>112.41</v>
      </c>
      <c r="M2198" s="175">
        <f>IF(P2198&lt;G2198,G2198-P2198,0)</f>
        <v>0</v>
      </c>
      <c r="N2198" s="175">
        <f>IF(P2198=0,H2198,IF(P2198&lt;G2198,Q2198,0))</f>
        <v>0</v>
      </c>
      <c r="O2198" s="175">
        <f>M2198*N2198</f>
        <v>0</v>
      </c>
      <c r="P2198" s="695">
        <v>9</v>
      </c>
      <c r="Q2198" s="175">
        <f>IF(P2198=0,0,AL2198*(1-$AL$5))</f>
        <v>12.49</v>
      </c>
      <c r="R2198" s="175">
        <f>P2198*Q2198</f>
        <v>112.41</v>
      </c>
      <c r="S2198" s="175">
        <f>IF(Y2198&gt;D2198,Y2198-D2198,0)</f>
        <v>9</v>
      </c>
      <c r="T2198" s="175">
        <f>IF(Y2198&gt;D2198,Z2198,0)</f>
        <v>16.91</v>
      </c>
      <c r="U2198" s="175">
        <f>S2198*T2198</f>
        <v>152.19</v>
      </c>
      <c r="V2198" s="175">
        <f>IF(Y2198&lt;D2198,D2198-Y2198,0)</f>
        <v>0</v>
      </c>
      <c r="W2198" s="175">
        <f>IF(Y2198=0,E2198,IF(Y2198&lt;D2198,Z2198,0))</f>
        <v>0</v>
      </c>
      <c r="X2198" s="175">
        <f>V2198*W2198</f>
        <v>0</v>
      </c>
      <c r="Y2198" s="175">
        <f>P2198</f>
        <v>9</v>
      </c>
      <c r="Z2198" s="175">
        <f>IF(Y2198=0,0,AN2198*(1-$AN$5))</f>
        <v>16.91</v>
      </c>
      <c r="AA2198" s="175">
        <f>Y2198*Z2198</f>
        <v>152.19</v>
      </c>
      <c r="AB2198" s="904" t="str">
        <f>CONCATENATE("Conforme memória de cálculo presente no ",'Unidade de Referência'!$G$4,":",VLOOKUP(C2198,'Unidade de Referência'!$B$2:$E$31,2)," = ",P2198," ",IF(P2198=1,VLOOKUP(C2198,'Unidade de Referência'!$B$2:$E$31,3),VLOOKUP(C2198,'Unidade de Referência'!$B$2:$E$31,4)))</f>
        <v>Conforme memória de cálculo presente no PROJETO DE INSTALAÇÕES ELÉTRICAS:Quantidade = 9 unidades</v>
      </c>
      <c r="AC2198" s="905"/>
      <c r="AD2198" s="905"/>
      <c r="AE2198" s="905"/>
      <c r="AF2198" s="905"/>
      <c r="AG2198" s="906"/>
      <c r="AI2198" s="507" t="s">
        <v>2191</v>
      </c>
      <c r="AJ2198" s="507" t="s">
        <v>7513</v>
      </c>
      <c r="AL2198" s="502">
        <f>IF(AI2198="SEINFRA",IF($I$2369=2021,VLOOKUP(AJ2198,'SEINFRA - 04-2021'!$A$6:$D$3691,4,0),IF($I$2369=2022,VLOOKUP(AJ2198,'SEINFRA - 06-2022'!$A$6:$D$3750,4,0),0)),(IF(AI2198="SINAPI",IF($I$2369=2021,VLOOKUP(AJ2198,'SINAPI - 04-2021'!$A$3:$D$6863,4,0),IF($I$2369=2022,VLOOKUP(AJ2198,'SINAPI - 06-2022'!$A$3:$D$7443,4,0),0)),0)))</f>
        <v>12.49</v>
      </c>
      <c r="AN2198" s="502">
        <f>IF(AI2198="SEINFRA",VLOOKUP(AJ2198,'SEINFRA - 01-2023'!$A$6:$D$3729,4,0),(IF(AI2198="SINAPI",VLOOKUP(AJ2198,'SINAPI - 01-2023'!$A$3:$D$7507,4,0),0)))</f>
        <v>16.91</v>
      </c>
      <c r="AP2198" s="436" t="str">
        <f>IF(AI2198="SEINFRA",VLOOKUP(AJ2198,'SEINFRA - 01-2023'!$A$6:$D$3729,2,0),(IF(AI2198="SINAPI",VLOOKUP(AJ2198,'SINAPI - 01-2023'!$A$3:$D$7507,2,0),0)))</f>
        <v>TERMINAL A COMPRESSAO EM COBRE ESTANHADO 1 FURO PARA CABO 16 MM2</v>
      </c>
      <c r="AQ2198" s="254" t="str">
        <f>IF(AI2198="SEINFRA",VLOOKUP(AJ2198,'SEINFRA - 01-2023'!$A$6:$D$3729,3,0),(IF(AI2198="SINAPI",VLOOKUP(AJ2198,'SINAPI - 01-2023'!$A$3:$D$7507,3,0),0)))</f>
        <v>U</v>
      </c>
    </row>
    <row r="2199" spans="1:43" s="50" customFormat="1" ht="31.5" hidden="1" customHeight="1" x14ac:dyDescent="0.3">
      <c r="A2199" s="297"/>
      <c r="B2199" s="452"/>
      <c r="C2199" s="204"/>
      <c r="D2199" s="30"/>
      <c r="E2199" s="33"/>
      <c r="F2199" s="23"/>
      <c r="G2199" s="30"/>
      <c r="H2199" s="33"/>
      <c r="I2199" s="23"/>
      <c r="J2199" s="30"/>
      <c r="K2199" s="33"/>
      <c r="L2199" s="23"/>
      <c r="M2199" s="30"/>
      <c r="N2199" s="33"/>
      <c r="O2199" s="23"/>
      <c r="P2199" s="30"/>
      <c r="Q2199" s="33"/>
      <c r="R2199" s="23"/>
      <c r="S2199" s="30"/>
      <c r="T2199" s="33"/>
      <c r="U2199" s="23"/>
      <c r="V2199" s="30"/>
      <c r="W2199" s="33"/>
      <c r="X2199" s="23"/>
      <c r="Y2199" s="30"/>
      <c r="Z2199" s="33"/>
      <c r="AA2199" s="23"/>
      <c r="AB2199" s="907"/>
      <c r="AC2199" s="908"/>
      <c r="AD2199" s="908"/>
      <c r="AE2199" s="908"/>
      <c r="AF2199" s="908"/>
      <c r="AG2199" s="909"/>
    </row>
    <row r="2200" spans="1:43" s="50" customFormat="1" hidden="1" x14ac:dyDescent="0.3">
      <c r="A2200" s="297"/>
      <c r="B2200" s="302"/>
      <c r="C2200" s="204"/>
      <c r="D2200" s="30"/>
      <c r="E2200" s="33"/>
      <c r="F2200" s="23"/>
      <c r="G2200" s="30"/>
      <c r="H2200" s="33"/>
      <c r="I2200" s="23"/>
      <c r="J2200" s="30"/>
      <c r="K2200" s="33"/>
      <c r="L2200" s="23"/>
      <c r="M2200" s="30"/>
      <c r="N2200" s="33"/>
      <c r="O2200" s="23"/>
      <c r="P2200" s="30"/>
      <c r="Q2200" s="33"/>
      <c r="R2200" s="23"/>
      <c r="S2200" s="30"/>
      <c r="T2200" s="33"/>
      <c r="U2200" s="23"/>
      <c r="V2200" s="30"/>
      <c r="W2200" s="33"/>
      <c r="X2200" s="23"/>
      <c r="Y2200" s="30"/>
      <c r="Z2200" s="33"/>
      <c r="AA2200" s="23"/>
      <c r="AG2200" s="115"/>
    </row>
    <row r="2201" spans="1:43" s="50" customFormat="1" ht="31.5" x14ac:dyDescent="0.25">
      <c r="A2201" s="453">
        <v>261033</v>
      </c>
      <c r="B2201" s="436" t="str">
        <f>CONCATENATE(AP2201,"   -   Referência: ",AI2201," - ",AJ2201)</f>
        <v>TERMINAL A COMPRESSAO EM COBRE ESTANHADO 1 FURO PARA CABO 50 MM2   -   Referência: SEINFRA - ED-51087</v>
      </c>
      <c r="C2201" s="437" t="str">
        <f>AQ2201</f>
        <v>U</v>
      </c>
      <c r="D2201" s="176"/>
      <c r="E2201" s="176"/>
      <c r="F2201" s="175">
        <f>D2201*E2201</f>
        <v>0</v>
      </c>
      <c r="G2201" s="177">
        <f>D2201</f>
        <v>0</v>
      </c>
      <c r="H2201" s="177">
        <f>E2201</f>
        <v>0</v>
      </c>
      <c r="I2201" s="175">
        <f>G2201*H2201</f>
        <v>0</v>
      </c>
      <c r="J2201" s="175">
        <f>IF(P2201&gt;G2201,P2201-G2201,0)</f>
        <v>83</v>
      </c>
      <c r="K2201" s="175">
        <f>IF(P2201&gt;G2201,Q2201,0)</f>
        <v>13.79</v>
      </c>
      <c r="L2201" s="175">
        <f>J2201*K2201</f>
        <v>1144.57</v>
      </c>
      <c r="M2201" s="175">
        <f>IF(P2201&lt;G2201,G2201-P2201,0)</f>
        <v>0</v>
      </c>
      <c r="N2201" s="175">
        <f>IF(P2201=0,H2201,IF(P2201&lt;G2201,Q2201,0))</f>
        <v>0</v>
      </c>
      <c r="O2201" s="175">
        <f>M2201*N2201</f>
        <v>0</v>
      </c>
      <c r="P2201" s="695">
        <v>83</v>
      </c>
      <c r="Q2201" s="175">
        <f>IF(P2201=0,0,AL2201*(1-$AL$5))</f>
        <v>13.79</v>
      </c>
      <c r="R2201" s="175">
        <f>P2201*Q2201</f>
        <v>1144.57</v>
      </c>
      <c r="S2201" s="175">
        <f>IF(Y2201&gt;D2201,Y2201-D2201,0)</f>
        <v>83</v>
      </c>
      <c r="T2201" s="175">
        <f>IF(Y2201&gt;D2201,Z2201,0)</f>
        <v>26.95</v>
      </c>
      <c r="U2201" s="175">
        <f>S2201*T2201</f>
        <v>2236.85</v>
      </c>
      <c r="V2201" s="175">
        <f>IF(Y2201&lt;D2201,D2201-Y2201,0)</f>
        <v>0</v>
      </c>
      <c r="W2201" s="175">
        <f>IF(Y2201=0,E2201,IF(Y2201&lt;D2201,Z2201,0))</f>
        <v>0</v>
      </c>
      <c r="X2201" s="175">
        <f>V2201*W2201</f>
        <v>0</v>
      </c>
      <c r="Y2201" s="175">
        <f>P2201</f>
        <v>83</v>
      </c>
      <c r="Z2201" s="175">
        <f>IF(Y2201=0,0,AN2201*(1-$AN$5))</f>
        <v>26.95</v>
      </c>
      <c r="AA2201" s="175">
        <f>Y2201*Z2201</f>
        <v>2236.85</v>
      </c>
      <c r="AB2201" s="904" t="str">
        <f>CONCATENATE("Conforme memória de cálculo presente no ",'Unidade de Referência'!$G$4,":",VLOOKUP(C2201,'Unidade de Referência'!$B$2:$E$31,2)," = ",P2201," ",IF(P2201=1,VLOOKUP(C2201,'Unidade de Referência'!$B$2:$E$31,3),VLOOKUP(C2201,'Unidade de Referência'!$B$2:$E$31,4)))</f>
        <v>Conforme memória de cálculo presente no PROJETO DE INSTALAÇÕES ELÉTRICAS:Quantidade = 83 unidades</v>
      </c>
      <c r="AC2201" s="905"/>
      <c r="AD2201" s="905"/>
      <c r="AE2201" s="905"/>
      <c r="AF2201" s="905"/>
      <c r="AG2201" s="906"/>
      <c r="AI2201" s="507" t="s">
        <v>2191</v>
      </c>
      <c r="AJ2201" s="507" t="s">
        <v>7519</v>
      </c>
      <c r="AL2201" s="502">
        <f>IF(AI2201="SEINFRA",IF($I$2369=2021,VLOOKUP(AJ2201,'SEINFRA - 04-2021'!$A$6:$D$3691,4,0),IF($I$2369=2022,VLOOKUP(AJ2201,'SEINFRA - 06-2022'!$A$6:$D$3750,4,0),0)),(IF(AI2201="SINAPI",IF($I$2369=2021,VLOOKUP(AJ2201,'SINAPI - 04-2021'!$A$3:$D$6863,4,0),IF($I$2369=2022,VLOOKUP(AJ2201,'SINAPI - 06-2022'!$A$3:$D$7443,4,0),0)),0)))</f>
        <v>13.79</v>
      </c>
      <c r="AN2201" s="502">
        <f>IF(AI2201="SEINFRA",VLOOKUP(AJ2201,'SEINFRA - 01-2023'!$A$6:$D$3729,4,0),(IF(AI2201="SINAPI",VLOOKUP(AJ2201,'SINAPI - 01-2023'!$A$3:$D$7507,4,0),0)))</f>
        <v>26.95</v>
      </c>
      <c r="AP2201" s="436" t="str">
        <f>IF(AI2201="SEINFRA",VLOOKUP(AJ2201,'SEINFRA - 01-2023'!$A$6:$D$3729,2,0),(IF(AI2201="SINAPI",VLOOKUP(AJ2201,'SINAPI - 01-2023'!$A$3:$D$7507,2,0),0)))</f>
        <v>TERMINAL A COMPRESSAO EM COBRE ESTANHADO 1 FURO PARA CABO 50 MM2</v>
      </c>
      <c r="AQ2201" s="254" t="str">
        <f>IF(AI2201="SEINFRA",VLOOKUP(AJ2201,'SEINFRA - 01-2023'!$A$6:$D$3729,3,0),(IF(AI2201="SINAPI",VLOOKUP(AJ2201,'SINAPI - 01-2023'!$A$3:$D$7507,3,0),0)))</f>
        <v>U</v>
      </c>
    </row>
    <row r="2202" spans="1:43" s="50" customFormat="1" ht="31.5" hidden="1" customHeight="1" x14ac:dyDescent="0.3">
      <c r="A2202" s="297"/>
      <c r="B2202" s="452"/>
      <c r="C2202" s="204"/>
      <c r="D2202" s="30"/>
      <c r="E2202" s="33"/>
      <c r="F2202" s="23"/>
      <c r="G2202" s="30"/>
      <c r="H2202" s="33"/>
      <c r="I2202" s="23"/>
      <c r="J2202" s="30"/>
      <c r="K2202" s="33"/>
      <c r="L2202" s="23"/>
      <c r="M2202" s="30"/>
      <c r="N2202" s="33"/>
      <c r="O2202" s="23"/>
      <c r="P2202" s="30"/>
      <c r="Q2202" s="33"/>
      <c r="R2202" s="23"/>
      <c r="S2202" s="30"/>
      <c r="T2202" s="33"/>
      <c r="U2202" s="23"/>
      <c r="V2202" s="30"/>
      <c r="W2202" s="33"/>
      <c r="X2202" s="23"/>
      <c r="Y2202" s="30"/>
      <c r="Z2202" s="33"/>
      <c r="AA2202" s="23"/>
      <c r="AB2202" s="907"/>
      <c r="AC2202" s="908"/>
      <c r="AD2202" s="908"/>
      <c r="AE2202" s="908"/>
      <c r="AF2202" s="908"/>
      <c r="AG2202" s="909"/>
    </row>
    <row r="2203" spans="1:43" s="50" customFormat="1" hidden="1" x14ac:dyDescent="0.3">
      <c r="A2203" s="297"/>
      <c r="B2203" s="302"/>
      <c r="C2203" s="204"/>
      <c r="D2203" s="30"/>
      <c r="E2203" s="33"/>
      <c r="F2203" s="23"/>
      <c r="G2203" s="30"/>
      <c r="H2203" s="33"/>
      <c r="I2203" s="23"/>
      <c r="J2203" s="30"/>
      <c r="K2203" s="33"/>
      <c r="L2203" s="23"/>
      <c r="M2203" s="30"/>
      <c r="N2203" s="33"/>
      <c r="O2203" s="23"/>
      <c r="P2203" s="30"/>
      <c r="Q2203" s="33"/>
      <c r="R2203" s="23"/>
      <c r="S2203" s="30"/>
      <c r="T2203" s="33"/>
      <c r="U2203" s="23"/>
      <c r="V2203" s="30"/>
      <c r="W2203" s="33"/>
      <c r="X2203" s="23"/>
      <c r="Y2203" s="30"/>
      <c r="Z2203" s="33"/>
      <c r="AA2203" s="23"/>
      <c r="AG2203" s="115"/>
    </row>
    <row r="2204" spans="1:43" s="50" customFormat="1" ht="47.25" x14ac:dyDescent="0.25">
      <c r="A2204" s="453">
        <v>261034</v>
      </c>
      <c r="B2204" s="436" t="str">
        <f>CONCATENATE(AP2204,"   -   Referência: ",AI2204," - ",AJ2204)</f>
        <v>CABO DE COBRE NU #16MM2 - 7 FIOSX1,70MM, PARA ELEMENTOS  DE CAPTAÇÃO/ ANEL DE CINTAMENTO/ DESCIDA (SPDA), INCLUSIVE SUPORTE E ISOLADOR   -   Referência: SEINFRA - ED-13938</v>
      </c>
      <c r="C2204" s="437" t="str">
        <f>AQ2204</f>
        <v>m</v>
      </c>
      <c r="D2204" s="176"/>
      <c r="E2204" s="176"/>
      <c r="F2204" s="175">
        <f>D2204*E2204</f>
        <v>0</v>
      </c>
      <c r="G2204" s="177">
        <f>D2204</f>
        <v>0</v>
      </c>
      <c r="H2204" s="177">
        <f>E2204</f>
        <v>0</v>
      </c>
      <c r="I2204" s="175">
        <f>G2204*H2204</f>
        <v>0</v>
      </c>
      <c r="J2204" s="175">
        <f>IF(P2204&gt;G2204,P2204-G2204,0)</f>
        <v>65</v>
      </c>
      <c r="K2204" s="175">
        <f>IF(P2204&gt;G2204,Q2204,0)</f>
        <v>23.5</v>
      </c>
      <c r="L2204" s="175">
        <f>J2204*K2204</f>
        <v>1527.5</v>
      </c>
      <c r="M2204" s="175">
        <f>IF(P2204&lt;G2204,G2204-P2204,0)</f>
        <v>0</v>
      </c>
      <c r="N2204" s="175">
        <f>IF(P2204=0,H2204,IF(P2204&lt;G2204,Q2204,0))</f>
        <v>0</v>
      </c>
      <c r="O2204" s="175">
        <f>M2204*N2204</f>
        <v>0</v>
      </c>
      <c r="P2204" s="695">
        <v>65</v>
      </c>
      <c r="Q2204" s="175">
        <f>IF(P2204=0,0,AL2204*(1-$AL$5))</f>
        <v>23.5</v>
      </c>
      <c r="R2204" s="175">
        <f>P2204*Q2204</f>
        <v>1527.5</v>
      </c>
      <c r="S2204" s="175">
        <f>IF(Y2204&gt;D2204,Y2204-D2204,0)</f>
        <v>65</v>
      </c>
      <c r="T2204" s="175">
        <f>IF(Y2204&gt;D2204,Z2204,0)</f>
        <v>29.17</v>
      </c>
      <c r="U2204" s="175">
        <f>S2204*T2204</f>
        <v>1896.0500000000002</v>
      </c>
      <c r="V2204" s="175">
        <f>IF(Y2204&lt;D2204,D2204-Y2204,0)</f>
        <v>0</v>
      </c>
      <c r="W2204" s="175">
        <f>IF(Y2204=0,E2204,IF(Y2204&lt;D2204,Z2204,0))</f>
        <v>0</v>
      </c>
      <c r="X2204" s="175">
        <f>V2204*W2204</f>
        <v>0</v>
      </c>
      <c r="Y2204" s="175">
        <f>P2204</f>
        <v>65</v>
      </c>
      <c r="Z2204" s="175">
        <f>IF(Y2204=0,0,AN2204*(1-$AN$5))</f>
        <v>29.17</v>
      </c>
      <c r="AA2204" s="175">
        <f>Y2204*Z2204</f>
        <v>1896.0500000000002</v>
      </c>
      <c r="AB2204" s="904" t="str">
        <f>CONCATENATE("Conforme memória de cálculo presente no ",'Unidade de Referência'!$G$4,":",VLOOKUP(C2204,'Unidade de Referência'!$B$2:$E$31,2)," = ",P2204," ",IF(P2204=1,VLOOKUP(C2204,'Unidade de Referência'!$B$2:$E$31,3),VLOOKUP(C2204,'Unidade de Referência'!$B$2:$E$31,4)))</f>
        <v>Conforme memória de cálculo presente no PROJETO DE INSTALAÇÕES ELÉTRICAS:Comprimento = 65 m</v>
      </c>
      <c r="AC2204" s="905"/>
      <c r="AD2204" s="905"/>
      <c r="AE2204" s="905"/>
      <c r="AF2204" s="905"/>
      <c r="AG2204" s="906"/>
      <c r="AI2204" s="507" t="s">
        <v>2191</v>
      </c>
      <c r="AJ2204" s="507" t="s">
        <v>2277</v>
      </c>
      <c r="AL2204" s="502">
        <f>IF(AI2204="SEINFRA",IF($I$2369=2021,VLOOKUP(AJ2204,'SEINFRA - 04-2021'!$A$6:$D$3691,4,0),IF($I$2369=2022,VLOOKUP(AJ2204,'SEINFRA - 06-2022'!$A$6:$D$3750,4,0),0)),(IF(AI2204="SINAPI",IF($I$2369=2021,VLOOKUP(AJ2204,'SINAPI - 04-2021'!$A$3:$D$6863,4,0),IF($I$2369=2022,VLOOKUP(AJ2204,'SINAPI - 06-2022'!$A$3:$D$7443,4,0),0)),0)))</f>
        <v>23.5</v>
      </c>
      <c r="AN2204" s="502">
        <f>IF(AI2204="SEINFRA",VLOOKUP(AJ2204,'SEINFRA - 01-2023'!$A$6:$D$3729,4,0),(IF(AI2204="SINAPI",VLOOKUP(AJ2204,'SINAPI - 01-2023'!$A$3:$D$7507,4,0),0)))</f>
        <v>29.17</v>
      </c>
      <c r="AP2204" s="436" t="str">
        <f>IF(AI2204="SEINFRA",VLOOKUP(AJ2204,'SEINFRA - 01-2023'!$A$6:$D$3729,2,0),(IF(AI2204="SINAPI",VLOOKUP(AJ2204,'SINAPI - 01-2023'!$A$3:$D$7507,2,0),0)))</f>
        <v>CABO DE COBRE NU #16MM2 - 7 FIOSX1,70MM, PARA ELEMENTOS  DE CAPTAÇÃO/ ANEL DE CINTAMENTO/ DESCIDA (SPDA), INCLUSIVE SUPORTE E ISOLADOR</v>
      </c>
      <c r="AQ2204" s="254" t="str">
        <f>IF(AI2204="SEINFRA",VLOOKUP(AJ2204,'SEINFRA - 01-2023'!$A$6:$D$3729,3,0),(IF(AI2204="SINAPI",VLOOKUP(AJ2204,'SINAPI - 01-2023'!$A$3:$D$7507,3,0),0)))</f>
        <v>m</v>
      </c>
    </row>
    <row r="2205" spans="1:43" s="50" customFormat="1" hidden="1" x14ac:dyDescent="0.3">
      <c r="A2205" s="297"/>
      <c r="B2205" s="452"/>
      <c r="C2205" s="204"/>
      <c r="D2205" s="30"/>
      <c r="E2205" s="33"/>
      <c r="F2205" s="23"/>
      <c r="G2205" s="30"/>
      <c r="H2205" s="33"/>
      <c r="I2205" s="23"/>
      <c r="J2205" s="30"/>
      <c r="K2205" s="33"/>
      <c r="L2205" s="23"/>
      <c r="M2205" s="30"/>
      <c r="N2205" s="33"/>
      <c r="O2205" s="23"/>
      <c r="P2205" s="30"/>
      <c r="Q2205" s="33"/>
      <c r="R2205" s="23"/>
      <c r="S2205" s="30"/>
      <c r="T2205" s="33"/>
      <c r="U2205" s="23"/>
      <c r="V2205" s="30"/>
      <c r="W2205" s="33"/>
      <c r="X2205" s="23"/>
      <c r="Y2205" s="30"/>
      <c r="Z2205" s="33"/>
      <c r="AA2205" s="23"/>
      <c r="AB2205" s="907"/>
      <c r="AC2205" s="908"/>
      <c r="AD2205" s="908"/>
      <c r="AE2205" s="908"/>
      <c r="AF2205" s="908"/>
      <c r="AG2205" s="909"/>
    </row>
    <row r="2206" spans="1:43" s="50" customFormat="1" hidden="1" x14ac:dyDescent="0.3">
      <c r="A2206" s="297"/>
      <c r="B2206" s="302"/>
      <c r="C2206" s="204"/>
      <c r="D2206" s="30"/>
      <c r="E2206" s="33"/>
      <c r="F2206" s="23"/>
      <c r="G2206" s="30"/>
      <c r="H2206" s="33"/>
      <c r="I2206" s="23"/>
      <c r="J2206" s="30"/>
      <c r="K2206" s="33"/>
      <c r="L2206" s="23"/>
      <c r="M2206" s="30"/>
      <c r="N2206" s="33"/>
      <c r="O2206" s="23"/>
      <c r="P2206" s="30"/>
      <c r="Q2206" s="33"/>
      <c r="R2206" s="23"/>
      <c r="S2206" s="30"/>
      <c r="T2206" s="33"/>
      <c r="U2206" s="23"/>
      <c r="V2206" s="30"/>
      <c r="W2206" s="33"/>
      <c r="X2206" s="23"/>
      <c r="Y2206" s="30"/>
      <c r="Z2206" s="33"/>
      <c r="AA2206" s="23"/>
      <c r="AG2206" s="115"/>
    </row>
    <row r="2207" spans="1:43" s="50" customFormat="1" ht="47.25" x14ac:dyDescent="0.25">
      <c r="A2207" s="453">
        <v>261035</v>
      </c>
      <c r="B2207" s="436" t="str">
        <f>CONCATENATE(AP2207,"   -   Referência: ",AI2207," - ",AJ2207)</f>
        <v>CABO DE COBRE NU #50 MM2 - 7 FIOSX3,00MM, PARA ELEMENTOS DE CAPTAÇÃO/ANEL DE CINTAMENTO (SPDA), INCLUSIVE PRESILHA DE FIXAÇÃO   -   Referência: SEINFRA - ED-13935</v>
      </c>
      <c r="C2207" s="437" t="str">
        <f>AQ2207</f>
        <v>m</v>
      </c>
      <c r="D2207" s="176"/>
      <c r="E2207" s="176"/>
      <c r="F2207" s="175">
        <f>D2207*E2207</f>
        <v>0</v>
      </c>
      <c r="G2207" s="177">
        <f>D2207</f>
        <v>0</v>
      </c>
      <c r="H2207" s="177">
        <f>E2207</f>
        <v>0</v>
      </c>
      <c r="I2207" s="175">
        <f>G2207*H2207</f>
        <v>0</v>
      </c>
      <c r="J2207" s="175">
        <f>IF(P2207&gt;G2207,P2207-G2207,0)</f>
        <v>1225</v>
      </c>
      <c r="K2207" s="175">
        <f>IF(P2207&gt;G2207,Q2207,0)</f>
        <v>53.39</v>
      </c>
      <c r="L2207" s="175">
        <f>J2207*K2207</f>
        <v>65402.75</v>
      </c>
      <c r="M2207" s="175">
        <f>IF(P2207&lt;G2207,G2207-P2207,0)</f>
        <v>0</v>
      </c>
      <c r="N2207" s="175">
        <f>IF(P2207=0,H2207,IF(P2207&lt;G2207,Q2207,0))</f>
        <v>0</v>
      </c>
      <c r="O2207" s="175">
        <f>M2207*N2207</f>
        <v>0</v>
      </c>
      <c r="P2207" s="695">
        <v>1225</v>
      </c>
      <c r="Q2207" s="175">
        <f>IF(P2207=0,0,AL2207*(1-$AL$5))</f>
        <v>53.39</v>
      </c>
      <c r="R2207" s="175">
        <f>P2207*Q2207</f>
        <v>65402.75</v>
      </c>
      <c r="S2207" s="175">
        <f>IF(Y2207&gt;D2207,Y2207-D2207,0)</f>
        <v>1225</v>
      </c>
      <c r="T2207" s="175">
        <f>IF(Y2207&gt;D2207,Z2207,0)</f>
        <v>56.97</v>
      </c>
      <c r="U2207" s="175">
        <f>S2207*T2207</f>
        <v>69788.25</v>
      </c>
      <c r="V2207" s="175">
        <f>IF(Y2207&lt;D2207,D2207-Y2207,0)</f>
        <v>0</v>
      </c>
      <c r="W2207" s="175">
        <f>IF(Y2207=0,E2207,IF(Y2207&lt;D2207,Z2207,0))</f>
        <v>0</v>
      </c>
      <c r="X2207" s="175">
        <f>V2207*W2207</f>
        <v>0</v>
      </c>
      <c r="Y2207" s="175">
        <f>P2207</f>
        <v>1225</v>
      </c>
      <c r="Z2207" s="175">
        <f>IF(Y2207=0,0,AN2207*(1-$AN$5))</f>
        <v>56.97</v>
      </c>
      <c r="AA2207" s="175">
        <f>Y2207*Z2207</f>
        <v>69788.25</v>
      </c>
      <c r="AB2207" s="904" t="str">
        <f>CONCATENATE("Conforme memória de cálculo presente no ",'Unidade de Referência'!$G$4,":",VLOOKUP(C2207,'Unidade de Referência'!$B$2:$E$31,2)," = ",P2207," ",IF(P2207=1,VLOOKUP(C2207,'Unidade de Referência'!$B$2:$E$31,3),VLOOKUP(C2207,'Unidade de Referência'!$B$2:$E$31,4)))</f>
        <v>Conforme memória de cálculo presente no PROJETO DE INSTALAÇÕES ELÉTRICAS:Comprimento = 1225 m</v>
      </c>
      <c r="AC2207" s="905"/>
      <c r="AD2207" s="905"/>
      <c r="AE2207" s="905"/>
      <c r="AF2207" s="905"/>
      <c r="AG2207" s="906"/>
      <c r="AI2207" s="507" t="s">
        <v>2191</v>
      </c>
      <c r="AJ2207" s="507" t="s">
        <v>2273</v>
      </c>
      <c r="AL2207" s="502">
        <f>IF(AI2207="SEINFRA",IF($I$2369=2021,VLOOKUP(AJ2207,'SEINFRA - 04-2021'!$A$6:$D$3691,4,0),IF($I$2369=2022,VLOOKUP(AJ2207,'SEINFRA - 06-2022'!$A$6:$D$3750,4,0),0)),(IF(AI2207="SINAPI",IF($I$2369=2021,VLOOKUP(AJ2207,'SINAPI - 04-2021'!$A$3:$D$6863,4,0),IF($I$2369=2022,VLOOKUP(AJ2207,'SINAPI - 06-2022'!$A$3:$D$7443,4,0),0)),0)))</f>
        <v>53.39</v>
      </c>
      <c r="AN2207" s="502">
        <f>IF(AI2207="SEINFRA",VLOOKUP(AJ2207,'SEINFRA - 01-2023'!$A$6:$D$3729,4,0),(IF(AI2207="SINAPI",VLOOKUP(AJ2207,'SINAPI - 01-2023'!$A$3:$D$7507,4,0),0)))</f>
        <v>56.97</v>
      </c>
      <c r="AP2207" s="436" t="str">
        <f>IF(AI2207="SEINFRA",VLOOKUP(AJ2207,'SEINFRA - 01-2023'!$A$6:$D$3729,2,0),(IF(AI2207="SINAPI",VLOOKUP(AJ2207,'SINAPI - 01-2023'!$A$3:$D$7507,2,0),0)))</f>
        <v>CABO DE COBRE NU #50 MM2 - 7 FIOSX3,00MM, PARA ELEMENTOS DE CAPTAÇÃO/ANEL DE CINTAMENTO (SPDA), INCLUSIVE PRESILHA DE FIXAÇÃO</v>
      </c>
      <c r="AQ2207" s="254" t="str">
        <f>IF(AI2207="SEINFRA",VLOOKUP(AJ2207,'SEINFRA - 01-2023'!$A$6:$D$3729,3,0),(IF(AI2207="SINAPI",VLOOKUP(AJ2207,'SINAPI - 01-2023'!$A$3:$D$7507,3,0),0)))</f>
        <v>m</v>
      </c>
    </row>
    <row r="2208" spans="1:43" s="50" customFormat="1" hidden="1" x14ac:dyDescent="0.3">
      <c r="A2208" s="297"/>
      <c r="B2208" s="452"/>
      <c r="C2208" s="204"/>
      <c r="D2208" s="30"/>
      <c r="E2208" s="33"/>
      <c r="F2208" s="23"/>
      <c r="G2208" s="30"/>
      <c r="H2208" s="33"/>
      <c r="I2208" s="23"/>
      <c r="J2208" s="30"/>
      <c r="K2208" s="33"/>
      <c r="L2208" s="23"/>
      <c r="M2208" s="30"/>
      <c r="N2208" s="33"/>
      <c r="O2208" s="23"/>
      <c r="P2208" s="30"/>
      <c r="Q2208" s="33"/>
      <c r="R2208" s="23"/>
      <c r="S2208" s="30"/>
      <c r="T2208" s="33"/>
      <c r="U2208" s="23"/>
      <c r="V2208" s="30"/>
      <c r="W2208" s="33"/>
      <c r="X2208" s="23"/>
      <c r="Y2208" s="30"/>
      <c r="Z2208" s="33"/>
      <c r="AA2208" s="23"/>
      <c r="AB2208" s="907"/>
      <c r="AC2208" s="908"/>
      <c r="AD2208" s="908"/>
      <c r="AE2208" s="908"/>
      <c r="AF2208" s="908"/>
      <c r="AG2208" s="909"/>
    </row>
    <row r="2209" spans="1:43" s="50" customFormat="1" hidden="1" x14ac:dyDescent="0.3">
      <c r="A2209" s="297"/>
      <c r="B2209" s="302"/>
      <c r="C2209" s="204"/>
      <c r="D2209" s="30"/>
      <c r="E2209" s="33"/>
      <c r="F2209" s="23"/>
      <c r="G2209" s="30"/>
      <c r="H2209" s="33"/>
      <c r="I2209" s="23"/>
      <c r="J2209" s="30"/>
      <c r="K2209" s="33"/>
      <c r="L2209" s="23"/>
      <c r="M2209" s="30"/>
      <c r="N2209" s="33"/>
      <c r="O2209" s="23"/>
      <c r="P2209" s="30"/>
      <c r="Q2209" s="33"/>
      <c r="R2209" s="23"/>
      <c r="S2209" s="30"/>
      <c r="T2209" s="33"/>
      <c r="U2209" s="23"/>
      <c r="V2209" s="30"/>
      <c r="W2209" s="33"/>
      <c r="X2209" s="23"/>
      <c r="Y2209" s="30"/>
      <c r="Z2209" s="33"/>
      <c r="AA2209" s="23"/>
      <c r="AG2209" s="115"/>
    </row>
    <row r="2210" spans="1:43" s="50" customFormat="1" ht="47.25" x14ac:dyDescent="0.25">
      <c r="A2210" s="453">
        <v>261036</v>
      </c>
      <c r="B2210" s="436" t="str">
        <f>CONCATENATE(AP2210,"   -   Referência: ",AI2210," - ",AJ2210)</f>
        <v>CAIXA DE INSPEÇÃO EM PVC, DIÂMETRO DE 30CM, ALTURA DE 30CM, COM TAMPA EM FERRO FUNDIDO, EXCLUSIVE HASTE DE ATERRAMENTO, INCLUSIVE INSTALAÇÃO   -   Referência: SEINFRA - ED-51055</v>
      </c>
      <c r="C2210" s="437" t="str">
        <f>AQ2210</f>
        <v>un</v>
      </c>
      <c r="D2210" s="176"/>
      <c r="E2210" s="176"/>
      <c r="F2210" s="175">
        <f>D2210*E2210</f>
        <v>0</v>
      </c>
      <c r="G2210" s="177">
        <f>D2210</f>
        <v>0</v>
      </c>
      <c r="H2210" s="177">
        <f>E2210</f>
        <v>0</v>
      </c>
      <c r="I2210" s="175">
        <f>G2210*H2210</f>
        <v>0</v>
      </c>
      <c r="J2210" s="175">
        <f>IF(P2210&gt;G2210,P2210-G2210,0)</f>
        <v>72</v>
      </c>
      <c r="K2210" s="175">
        <f>IF(P2210&gt;G2210,Q2210,0)</f>
        <v>89.66</v>
      </c>
      <c r="L2210" s="175">
        <f>J2210*K2210</f>
        <v>6455.5199999999995</v>
      </c>
      <c r="M2210" s="175">
        <f>IF(P2210&lt;G2210,G2210-P2210,0)</f>
        <v>0</v>
      </c>
      <c r="N2210" s="175">
        <f>IF(P2210=0,H2210,IF(P2210&lt;G2210,Q2210,0))</f>
        <v>0</v>
      </c>
      <c r="O2210" s="175">
        <f>M2210*N2210</f>
        <v>0</v>
      </c>
      <c r="P2210" s="695">
        <v>72</v>
      </c>
      <c r="Q2210" s="175">
        <f>IF(P2210=0,0,AL2210*(1-$AL$5))</f>
        <v>89.66</v>
      </c>
      <c r="R2210" s="175">
        <f>P2210*Q2210</f>
        <v>6455.5199999999995</v>
      </c>
      <c r="S2210" s="175">
        <f>IF(Y2210&gt;D2210,Y2210-D2210,0)</f>
        <v>72</v>
      </c>
      <c r="T2210" s="175">
        <f>IF(Y2210&gt;D2210,Z2210,0)</f>
        <v>101.72</v>
      </c>
      <c r="U2210" s="175">
        <f>S2210*T2210</f>
        <v>7323.84</v>
      </c>
      <c r="V2210" s="175">
        <f>IF(Y2210&lt;D2210,D2210-Y2210,0)</f>
        <v>0</v>
      </c>
      <c r="W2210" s="175">
        <f>IF(Y2210=0,E2210,IF(Y2210&lt;D2210,Z2210,0))</f>
        <v>0</v>
      </c>
      <c r="X2210" s="175">
        <f>V2210*W2210</f>
        <v>0</v>
      </c>
      <c r="Y2210" s="175">
        <f>P2210</f>
        <v>72</v>
      </c>
      <c r="Z2210" s="175">
        <f>IF(Y2210=0,0,AN2210*(1-$AN$5))</f>
        <v>101.72</v>
      </c>
      <c r="AA2210" s="175">
        <f>Y2210*Z2210</f>
        <v>7323.84</v>
      </c>
      <c r="AB2210" s="904" t="str">
        <f>CONCATENATE("Conforme memória de cálculo presente no ",'Unidade de Referência'!$G$4,":",VLOOKUP(C2210,'Unidade de Referência'!$B$2:$E$31,2)," = ",P2210," ",IF(P2210=1,VLOOKUP(C2210,'Unidade de Referência'!$B$2:$E$31,3),VLOOKUP(C2210,'Unidade de Referência'!$B$2:$E$31,4)))</f>
        <v>Conforme memória de cálculo presente no PROJETO DE INSTALAÇÕES ELÉTRICAS:Quantidade = 72 unidades</v>
      </c>
      <c r="AC2210" s="905"/>
      <c r="AD2210" s="905"/>
      <c r="AE2210" s="905"/>
      <c r="AF2210" s="905"/>
      <c r="AG2210" s="906"/>
      <c r="AI2210" s="507" t="s">
        <v>2191</v>
      </c>
      <c r="AJ2210" s="507" t="s">
        <v>7495</v>
      </c>
      <c r="AL2210" s="502">
        <f>IF(AI2210="SEINFRA",IF($I$2369=2021,VLOOKUP(AJ2210,'SEINFRA - 04-2021'!$A$6:$D$3691,4,0),IF($I$2369=2022,VLOOKUP(AJ2210,'SEINFRA - 06-2022'!$A$6:$D$3750,4,0),0)),(IF(AI2210="SINAPI",IF($I$2369=2021,VLOOKUP(AJ2210,'SINAPI - 04-2021'!$A$3:$D$6863,4,0),IF($I$2369=2022,VLOOKUP(AJ2210,'SINAPI - 06-2022'!$A$3:$D$7443,4,0),0)),0)))</f>
        <v>89.66</v>
      </c>
      <c r="AN2210" s="502">
        <f>IF(AI2210="SEINFRA",VLOOKUP(AJ2210,'SEINFRA - 01-2023'!$A$6:$D$3729,4,0),(IF(AI2210="SINAPI",VLOOKUP(AJ2210,'SINAPI - 01-2023'!$A$3:$D$7507,4,0),0)))</f>
        <v>101.72</v>
      </c>
      <c r="AP2210" s="436" t="str">
        <f>IF(AI2210="SEINFRA",VLOOKUP(AJ2210,'SEINFRA - 01-2023'!$A$6:$D$3729,2,0),(IF(AI2210="SINAPI",VLOOKUP(AJ2210,'SINAPI - 01-2023'!$A$3:$D$7507,2,0),0)))</f>
        <v>CAIXA DE INSPEÇÃO EM PVC, DIÂMETRO DE 30CM, ALTURA DE 30CM, COM TAMPA EM FERRO FUNDIDO, EXCLUSIVE HASTE DE ATERRAMENTO, INCLUSIVE INSTALAÇÃO</v>
      </c>
      <c r="AQ2210" s="254" t="str">
        <f>IF(AI2210="SEINFRA",VLOOKUP(AJ2210,'SEINFRA - 01-2023'!$A$6:$D$3729,3,0),(IF(AI2210="SINAPI",VLOOKUP(AJ2210,'SINAPI - 01-2023'!$A$3:$D$7507,3,0),0)))</f>
        <v>un</v>
      </c>
    </row>
    <row r="2211" spans="1:43" s="50" customFormat="1" hidden="1" x14ac:dyDescent="0.3">
      <c r="A2211" s="297"/>
      <c r="B2211" s="452"/>
      <c r="C2211" s="204"/>
      <c r="D2211" s="30"/>
      <c r="E2211" s="33"/>
      <c r="F2211" s="23"/>
      <c r="G2211" s="30"/>
      <c r="H2211" s="33"/>
      <c r="I2211" s="23"/>
      <c r="J2211" s="30"/>
      <c r="K2211" s="33"/>
      <c r="L2211" s="23"/>
      <c r="M2211" s="30"/>
      <c r="N2211" s="33"/>
      <c r="O2211" s="23"/>
      <c r="P2211" s="30"/>
      <c r="Q2211" s="33"/>
      <c r="R2211" s="23"/>
      <c r="S2211" s="30"/>
      <c r="T2211" s="33"/>
      <c r="U2211" s="23"/>
      <c r="V2211" s="30"/>
      <c r="W2211" s="33"/>
      <c r="X2211" s="23"/>
      <c r="Y2211" s="30"/>
      <c r="Z2211" s="33"/>
      <c r="AA2211" s="23"/>
      <c r="AB2211" s="907"/>
      <c r="AC2211" s="908"/>
      <c r="AD2211" s="908"/>
      <c r="AE2211" s="908"/>
      <c r="AF2211" s="908"/>
      <c r="AG2211" s="909"/>
    </row>
    <row r="2212" spans="1:43" s="50" customFormat="1" hidden="1" x14ac:dyDescent="0.3">
      <c r="A2212" s="297"/>
      <c r="B2212" s="302"/>
      <c r="C2212" s="204"/>
      <c r="D2212" s="30"/>
      <c r="E2212" s="33"/>
      <c r="F2212" s="23"/>
      <c r="G2212" s="30"/>
      <c r="H2212" s="33"/>
      <c r="I2212" s="23"/>
      <c r="J2212" s="30"/>
      <c r="K2212" s="33"/>
      <c r="L2212" s="23"/>
      <c r="M2212" s="30"/>
      <c r="N2212" s="33"/>
      <c r="O2212" s="23"/>
      <c r="P2212" s="30"/>
      <c r="Q2212" s="33"/>
      <c r="R2212" s="23"/>
      <c r="S2212" s="30"/>
      <c r="T2212" s="33"/>
      <c r="U2212" s="23"/>
      <c r="V2212" s="30"/>
      <c r="W2212" s="33"/>
      <c r="X2212" s="23"/>
      <c r="Y2212" s="30"/>
      <c r="Z2212" s="33"/>
      <c r="AA2212" s="23"/>
      <c r="AG2212" s="115"/>
    </row>
    <row r="2213" spans="1:43" s="50" customFormat="1" ht="47.25" x14ac:dyDescent="0.25">
      <c r="A2213" s="453">
        <v>261037</v>
      </c>
      <c r="B2213" s="436" t="str">
        <f>CONCATENATE(AP2213,"   -   Referência: ",AI2213," - ",AJ2213)</f>
        <v>CAIXA DE EQUALIZAÇÃO DE EMBUTIR COM SAIDAS NAS PARTES SUPERIOR E INFERIOR PARA ELETRODUTO DE 25MM (1"), 20 X 20 X 14 MM, COM NOVE TERMINAIS   -   Referência: SEINFRA - ED-51052</v>
      </c>
      <c r="C2213" s="437" t="str">
        <f>AQ2213</f>
        <v>U</v>
      </c>
      <c r="D2213" s="176"/>
      <c r="E2213" s="176"/>
      <c r="F2213" s="175">
        <f>D2213*E2213</f>
        <v>0</v>
      </c>
      <c r="G2213" s="177">
        <f>D2213</f>
        <v>0</v>
      </c>
      <c r="H2213" s="177">
        <f>E2213</f>
        <v>0</v>
      </c>
      <c r="I2213" s="175">
        <f>G2213*H2213</f>
        <v>0</v>
      </c>
      <c r="J2213" s="175">
        <f>IF(P2213&gt;G2213,P2213-G2213,0)</f>
        <v>92</v>
      </c>
      <c r="K2213" s="175">
        <f>IF(P2213&gt;G2213,Q2213,0)</f>
        <v>185.34</v>
      </c>
      <c r="L2213" s="175">
        <f>J2213*K2213</f>
        <v>17051.28</v>
      </c>
      <c r="M2213" s="175">
        <f>IF(P2213&lt;G2213,G2213-P2213,0)</f>
        <v>0</v>
      </c>
      <c r="N2213" s="175">
        <f>IF(P2213=0,H2213,IF(P2213&lt;G2213,Q2213,0))</f>
        <v>0</v>
      </c>
      <c r="O2213" s="175">
        <f>M2213*N2213</f>
        <v>0</v>
      </c>
      <c r="P2213" s="695">
        <v>92</v>
      </c>
      <c r="Q2213" s="175">
        <f>IF(P2213=0,0,AL2213*(1-$AL$5))</f>
        <v>185.34</v>
      </c>
      <c r="R2213" s="175">
        <f>P2213*Q2213</f>
        <v>17051.28</v>
      </c>
      <c r="S2213" s="175">
        <f>IF(Y2213&gt;D2213,Y2213-D2213,0)</f>
        <v>92</v>
      </c>
      <c r="T2213" s="175">
        <f>IF(Y2213&gt;D2213,Z2213,0)</f>
        <v>211.8</v>
      </c>
      <c r="U2213" s="175">
        <f>S2213*T2213</f>
        <v>19485.600000000002</v>
      </c>
      <c r="V2213" s="175">
        <f>IF(Y2213&lt;D2213,D2213-Y2213,0)</f>
        <v>0</v>
      </c>
      <c r="W2213" s="175">
        <f>IF(Y2213=0,E2213,IF(Y2213&lt;D2213,Z2213,0))</f>
        <v>0</v>
      </c>
      <c r="X2213" s="175">
        <f>V2213*W2213</f>
        <v>0</v>
      </c>
      <c r="Y2213" s="175">
        <f>P2213</f>
        <v>92</v>
      </c>
      <c r="Z2213" s="175">
        <f>IF(Y2213=0,0,AN2213*(1-$AN$5))</f>
        <v>211.8</v>
      </c>
      <c r="AA2213" s="175">
        <f>Y2213*Z2213</f>
        <v>19485.600000000002</v>
      </c>
      <c r="AB2213" s="904" t="str">
        <f>CONCATENATE("Conforme memória de cálculo presente no ",'Unidade de Referência'!$G$4,":",VLOOKUP(C2213,'Unidade de Referência'!$B$2:$E$31,2)," = ",P2213," ",IF(P2213=1,VLOOKUP(C2213,'Unidade de Referência'!$B$2:$E$31,3),VLOOKUP(C2213,'Unidade de Referência'!$B$2:$E$31,4)))</f>
        <v>Conforme memória de cálculo presente no PROJETO DE INSTALAÇÕES ELÉTRICAS:Quantidade = 92 unidades</v>
      </c>
      <c r="AC2213" s="905"/>
      <c r="AD2213" s="905"/>
      <c r="AE2213" s="905"/>
      <c r="AF2213" s="905"/>
      <c r="AG2213" s="906"/>
      <c r="AI2213" s="507" t="s">
        <v>2191</v>
      </c>
      <c r="AJ2213" s="507" t="s">
        <v>7489</v>
      </c>
      <c r="AL2213" s="502">
        <f>IF(AI2213="SEINFRA",IF($I$2369=2021,VLOOKUP(AJ2213,'SEINFRA - 04-2021'!$A$6:$D$3691,4,0),IF($I$2369=2022,VLOOKUP(AJ2213,'SEINFRA - 06-2022'!$A$6:$D$3750,4,0),0)),(IF(AI2213="SINAPI",IF($I$2369=2021,VLOOKUP(AJ2213,'SINAPI - 04-2021'!$A$3:$D$6863,4,0),IF($I$2369=2022,VLOOKUP(AJ2213,'SINAPI - 06-2022'!$A$3:$D$7443,4,0),0)),0)))</f>
        <v>185.34</v>
      </c>
      <c r="AN2213" s="502">
        <f>IF(AI2213="SEINFRA",VLOOKUP(AJ2213,'SEINFRA - 01-2023'!$A$6:$D$3729,4,0),(IF(AI2213="SINAPI",VLOOKUP(AJ2213,'SINAPI - 01-2023'!$A$3:$D$7507,4,0),0)))</f>
        <v>211.8</v>
      </c>
      <c r="AP2213" s="436" t="str">
        <f>IF(AI2213="SEINFRA",VLOOKUP(AJ2213,'SEINFRA - 01-2023'!$A$6:$D$3729,2,0),(IF(AI2213="SINAPI",VLOOKUP(AJ2213,'SINAPI - 01-2023'!$A$3:$D$7507,2,0),0)))</f>
        <v>CAIXA DE EQUALIZAÇÃO DE EMBUTIR COM SAIDAS NAS PARTES SUPERIOR E INFERIOR PARA ELETRODUTO DE 25MM (1"), 20 X 20 X 14 MM, COM NOVE TERMINAIS</v>
      </c>
      <c r="AQ2213" s="254" t="str">
        <f>IF(AI2213="SEINFRA",VLOOKUP(AJ2213,'SEINFRA - 01-2023'!$A$6:$D$3729,3,0),(IF(AI2213="SINAPI",VLOOKUP(AJ2213,'SINAPI - 01-2023'!$A$3:$D$7507,3,0),0)))</f>
        <v>U</v>
      </c>
    </row>
    <row r="2214" spans="1:43" s="50" customFormat="1" hidden="1" x14ac:dyDescent="0.3">
      <c r="A2214" s="297"/>
      <c r="B2214" s="452"/>
      <c r="C2214" s="204"/>
      <c r="D2214" s="30"/>
      <c r="E2214" s="33"/>
      <c r="F2214" s="23"/>
      <c r="G2214" s="30"/>
      <c r="H2214" s="33"/>
      <c r="I2214" s="23"/>
      <c r="J2214" s="30"/>
      <c r="K2214" s="33"/>
      <c r="L2214" s="23"/>
      <c r="M2214" s="30"/>
      <c r="N2214" s="33"/>
      <c r="O2214" s="23"/>
      <c r="P2214" s="30"/>
      <c r="Q2214" s="33"/>
      <c r="R2214" s="23"/>
      <c r="S2214" s="30"/>
      <c r="T2214" s="33"/>
      <c r="U2214" s="23"/>
      <c r="V2214" s="30"/>
      <c r="W2214" s="33"/>
      <c r="X2214" s="23"/>
      <c r="Y2214" s="30"/>
      <c r="Z2214" s="33"/>
      <c r="AA2214" s="23"/>
      <c r="AB2214" s="907"/>
      <c r="AC2214" s="908"/>
      <c r="AD2214" s="908"/>
      <c r="AE2214" s="908"/>
      <c r="AF2214" s="908"/>
      <c r="AG2214" s="909"/>
    </row>
    <row r="2215" spans="1:43" s="50" customFormat="1" hidden="1" x14ac:dyDescent="0.3">
      <c r="A2215" s="297"/>
      <c r="B2215" s="302"/>
      <c r="C2215" s="204"/>
      <c r="D2215" s="30"/>
      <c r="E2215" s="33"/>
      <c r="F2215" s="23"/>
      <c r="G2215" s="30"/>
      <c r="H2215" s="33"/>
      <c r="I2215" s="23"/>
      <c r="J2215" s="30"/>
      <c r="K2215" s="33"/>
      <c r="L2215" s="23"/>
      <c r="M2215" s="30"/>
      <c r="N2215" s="33"/>
      <c r="O2215" s="23"/>
      <c r="P2215" s="30"/>
      <c r="Q2215" s="33"/>
      <c r="R2215" s="23"/>
      <c r="S2215" s="30"/>
      <c r="T2215" s="33"/>
      <c r="U2215" s="23"/>
      <c r="V2215" s="30"/>
      <c r="W2215" s="33"/>
      <c r="X2215" s="23"/>
      <c r="Y2215" s="30"/>
      <c r="Z2215" s="33"/>
      <c r="AA2215" s="23"/>
      <c r="AG2215" s="115"/>
    </row>
    <row r="2216" spans="1:43" s="50" customFormat="1" ht="31.5" x14ac:dyDescent="0.25">
      <c r="A2216" s="453">
        <v>261038</v>
      </c>
      <c r="B2216" s="436" t="str">
        <f>CONCATENATE(AP2216,"   -   Referência: ",AI2216," - ",AJ2216)</f>
        <v>TERMINAL A COMPRESSAO EM COBRE ESTANHADO 2 FUROS PARA CABO 50 MM2   -   Referência: SEINFRA - ED-51091</v>
      </c>
      <c r="C2216" s="437" t="str">
        <f>AQ2216</f>
        <v>U</v>
      </c>
      <c r="D2216" s="176"/>
      <c r="E2216" s="176"/>
      <c r="F2216" s="175">
        <f>D2216*E2216</f>
        <v>0</v>
      </c>
      <c r="G2216" s="177">
        <f>D2216</f>
        <v>0</v>
      </c>
      <c r="H2216" s="177">
        <f>E2216</f>
        <v>0</v>
      </c>
      <c r="I2216" s="175">
        <f>G2216*H2216</f>
        <v>0</v>
      </c>
      <c r="J2216" s="175">
        <f>IF(P2216&gt;G2216,P2216-G2216,0)</f>
        <v>9</v>
      </c>
      <c r="K2216" s="175">
        <f>IF(P2216&gt;G2216,Q2216,0)</f>
        <v>15.35</v>
      </c>
      <c r="L2216" s="175">
        <f>J2216*K2216</f>
        <v>138.15</v>
      </c>
      <c r="M2216" s="175">
        <f>IF(P2216&lt;G2216,G2216-P2216,0)</f>
        <v>0</v>
      </c>
      <c r="N2216" s="175">
        <f>IF(P2216=0,H2216,IF(P2216&lt;G2216,Q2216,0))</f>
        <v>0</v>
      </c>
      <c r="O2216" s="175">
        <f>M2216*N2216</f>
        <v>0</v>
      </c>
      <c r="P2216" s="695">
        <v>9</v>
      </c>
      <c r="Q2216" s="175">
        <f>IF(P2216=0,0,AL2216*(1-$AL$5))</f>
        <v>15.35</v>
      </c>
      <c r="R2216" s="175">
        <f>P2216*Q2216</f>
        <v>138.15</v>
      </c>
      <c r="S2216" s="175">
        <f>IF(Y2216&gt;D2216,Y2216-D2216,0)</f>
        <v>9</v>
      </c>
      <c r="T2216" s="175">
        <f>IF(Y2216&gt;D2216,Z2216,0)</f>
        <v>33.74</v>
      </c>
      <c r="U2216" s="175">
        <f>S2216*T2216</f>
        <v>303.66000000000003</v>
      </c>
      <c r="V2216" s="175">
        <f>IF(Y2216&lt;D2216,D2216-Y2216,0)</f>
        <v>0</v>
      </c>
      <c r="W2216" s="175">
        <f>IF(Y2216=0,E2216,IF(Y2216&lt;D2216,Z2216,0))</f>
        <v>0</v>
      </c>
      <c r="X2216" s="175">
        <f>V2216*W2216</f>
        <v>0</v>
      </c>
      <c r="Y2216" s="175">
        <f>P2216</f>
        <v>9</v>
      </c>
      <c r="Z2216" s="175">
        <f>IF(Y2216=0,0,AN2216*(1-$AN$5))</f>
        <v>33.74</v>
      </c>
      <c r="AA2216" s="175">
        <f>Y2216*Z2216</f>
        <v>303.66000000000003</v>
      </c>
      <c r="AB2216" s="904" t="str">
        <f>CONCATENATE("Conforme memória de cálculo presente no ",'Unidade de Referência'!$G$4,":",VLOOKUP(C2216,'Unidade de Referência'!$B$2:$E$31,2)," = ",P2216," ",IF(P2216=1,VLOOKUP(C2216,'Unidade de Referência'!$B$2:$E$31,3),VLOOKUP(C2216,'Unidade de Referência'!$B$2:$E$31,4)))</f>
        <v>Conforme memória de cálculo presente no PROJETO DE INSTALAÇÕES ELÉTRICAS:Quantidade = 9 unidades</v>
      </c>
      <c r="AC2216" s="905"/>
      <c r="AD2216" s="905"/>
      <c r="AE2216" s="905"/>
      <c r="AF2216" s="905"/>
      <c r="AG2216" s="906"/>
      <c r="AI2216" s="507" t="s">
        <v>2191</v>
      </c>
      <c r="AJ2216" s="507" t="s">
        <v>7527</v>
      </c>
      <c r="AL2216" s="502">
        <f>IF(AI2216="SEINFRA",IF($I$2369=2021,VLOOKUP(AJ2216,'SEINFRA - 04-2021'!$A$6:$D$3691,4,0),IF($I$2369=2022,VLOOKUP(AJ2216,'SEINFRA - 06-2022'!$A$6:$D$3750,4,0),0)),(IF(AI2216="SINAPI",IF($I$2369=2021,VLOOKUP(AJ2216,'SINAPI - 04-2021'!$A$3:$D$6863,4,0),IF($I$2369=2022,VLOOKUP(AJ2216,'SINAPI - 06-2022'!$A$3:$D$7443,4,0),0)),0)))</f>
        <v>15.35</v>
      </c>
      <c r="AN2216" s="502">
        <f>IF(AI2216="SEINFRA",VLOOKUP(AJ2216,'SEINFRA - 01-2023'!$A$6:$D$3729,4,0),(IF(AI2216="SINAPI",VLOOKUP(AJ2216,'SINAPI - 01-2023'!$A$3:$D$7507,4,0),0)))</f>
        <v>33.74</v>
      </c>
      <c r="AP2216" s="436" t="str">
        <f>IF(AI2216="SEINFRA",VLOOKUP(AJ2216,'SEINFRA - 01-2023'!$A$6:$D$3729,2,0),(IF(AI2216="SINAPI",VLOOKUP(AJ2216,'SINAPI - 01-2023'!$A$3:$D$7507,2,0),0)))</f>
        <v>TERMINAL A COMPRESSAO EM COBRE ESTANHADO 2 FUROS PARA CABO 50 MM2</v>
      </c>
      <c r="AQ2216" s="254" t="str">
        <f>IF(AI2216="SEINFRA",VLOOKUP(AJ2216,'SEINFRA - 01-2023'!$A$6:$D$3729,3,0),(IF(AI2216="SINAPI",VLOOKUP(AJ2216,'SINAPI - 01-2023'!$A$3:$D$7507,3,0),0)))</f>
        <v>U</v>
      </c>
    </row>
    <row r="2217" spans="1:43" s="50" customFormat="1" ht="31.5" hidden="1" customHeight="1" x14ac:dyDescent="0.3">
      <c r="A2217" s="297"/>
      <c r="B2217" s="452"/>
      <c r="C2217" s="204"/>
      <c r="D2217" s="30"/>
      <c r="E2217" s="33"/>
      <c r="F2217" s="23"/>
      <c r="G2217" s="30"/>
      <c r="H2217" s="33"/>
      <c r="I2217" s="23"/>
      <c r="J2217" s="30"/>
      <c r="K2217" s="33"/>
      <c r="L2217" s="23"/>
      <c r="M2217" s="30"/>
      <c r="N2217" s="33"/>
      <c r="O2217" s="23"/>
      <c r="P2217" s="30"/>
      <c r="Q2217" s="33"/>
      <c r="R2217" s="23"/>
      <c r="S2217" s="30"/>
      <c r="T2217" s="33"/>
      <c r="U2217" s="23"/>
      <c r="V2217" s="30"/>
      <c r="W2217" s="33"/>
      <c r="X2217" s="23"/>
      <c r="Y2217" s="30"/>
      <c r="Z2217" s="33"/>
      <c r="AA2217" s="23"/>
      <c r="AB2217" s="907"/>
      <c r="AC2217" s="908"/>
      <c r="AD2217" s="908"/>
      <c r="AE2217" s="908"/>
      <c r="AF2217" s="908"/>
      <c r="AG2217" s="909"/>
    </row>
    <row r="2218" spans="1:43" s="50" customFormat="1" hidden="1" x14ac:dyDescent="0.3">
      <c r="A2218" s="297"/>
      <c r="B2218" s="302"/>
      <c r="C2218" s="204"/>
      <c r="D2218" s="30"/>
      <c r="E2218" s="33"/>
      <c r="F2218" s="23"/>
      <c r="G2218" s="30"/>
      <c r="H2218" s="33"/>
      <c r="I2218" s="23"/>
      <c r="J2218" s="30"/>
      <c r="K2218" s="33"/>
      <c r="L2218" s="23"/>
      <c r="M2218" s="30"/>
      <c r="N2218" s="33"/>
      <c r="O2218" s="23"/>
      <c r="P2218" s="30"/>
      <c r="Q2218" s="33"/>
      <c r="R2218" s="23"/>
      <c r="S2218" s="30"/>
      <c r="T2218" s="33"/>
      <c r="U2218" s="23"/>
      <c r="V2218" s="30"/>
      <c r="W2218" s="33"/>
      <c r="X2218" s="23"/>
      <c r="Y2218" s="30"/>
      <c r="Z2218" s="33"/>
      <c r="AA2218" s="23"/>
      <c r="AG2218" s="115"/>
    </row>
    <row r="2219" spans="1:43" s="50" customFormat="1" ht="31.5" x14ac:dyDescent="0.25">
      <c r="A2219" s="453">
        <v>261039</v>
      </c>
      <c r="B2219" s="436" t="str">
        <f>CONCATENATE(AP2219,"   -   Referência: ",AI2219," - ",AJ2219)</f>
        <v>MASTRO SIMPLES DE FERRO GALVANIZADO PARA PÁRA-RAIOS, ALTURA DE 3 M, Ø 40 MM (1 1/2") OU 50 MM (2"), COMPLETO   -   Referência: SEINFRA - ED-51068</v>
      </c>
      <c r="C2219" s="437" t="str">
        <f>AQ2219</f>
        <v>U</v>
      </c>
      <c r="D2219" s="176"/>
      <c r="E2219" s="176"/>
      <c r="F2219" s="175">
        <f>D2219*E2219</f>
        <v>0</v>
      </c>
      <c r="G2219" s="177">
        <f>D2219</f>
        <v>0</v>
      </c>
      <c r="H2219" s="177">
        <f>E2219</f>
        <v>0</v>
      </c>
      <c r="I2219" s="175">
        <f>G2219*H2219</f>
        <v>0</v>
      </c>
      <c r="J2219" s="175">
        <f>IF(P2219&gt;G2219,P2219-G2219,0)</f>
        <v>1</v>
      </c>
      <c r="K2219" s="175">
        <f>IF(P2219&gt;G2219,Q2219,0)</f>
        <v>792.89</v>
      </c>
      <c r="L2219" s="175">
        <f>J2219*K2219</f>
        <v>792.89</v>
      </c>
      <c r="M2219" s="175">
        <f>IF(P2219&lt;G2219,G2219-P2219,0)</f>
        <v>0</v>
      </c>
      <c r="N2219" s="175">
        <f>IF(P2219=0,H2219,IF(P2219&lt;G2219,Q2219,0))</f>
        <v>0</v>
      </c>
      <c r="O2219" s="175">
        <f>M2219*N2219</f>
        <v>0</v>
      </c>
      <c r="P2219" s="695">
        <v>1</v>
      </c>
      <c r="Q2219" s="175">
        <f>IF(P2219=0,0,AL2219*(1-$AL$5))</f>
        <v>792.89</v>
      </c>
      <c r="R2219" s="175">
        <f>P2219*Q2219</f>
        <v>792.89</v>
      </c>
      <c r="S2219" s="175">
        <f>IF(Y2219&gt;D2219,Y2219-D2219,0)</f>
        <v>1</v>
      </c>
      <c r="T2219" s="175">
        <f>IF(Y2219&gt;D2219,Z2219,0)</f>
        <v>1148.28</v>
      </c>
      <c r="U2219" s="175">
        <f>S2219*T2219</f>
        <v>1148.28</v>
      </c>
      <c r="V2219" s="175">
        <f>IF(Y2219&lt;D2219,D2219-Y2219,0)</f>
        <v>0</v>
      </c>
      <c r="W2219" s="175">
        <f>IF(Y2219=0,E2219,IF(Y2219&lt;D2219,Z2219,0))</f>
        <v>0</v>
      </c>
      <c r="X2219" s="175">
        <f>V2219*W2219</f>
        <v>0</v>
      </c>
      <c r="Y2219" s="175">
        <f>P2219</f>
        <v>1</v>
      </c>
      <c r="Z2219" s="175">
        <f>IF(Y2219=0,0,AN2219*(1-$AN$5))</f>
        <v>1148.28</v>
      </c>
      <c r="AA2219" s="175">
        <f>Y2219*Z2219</f>
        <v>1148.28</v>
      </c>
      <c r="AB2219" s="904" t="str">
        <f>CONCATENATE("Conforme memória de cálculo presente no ",'Unidade de Referência'!$G$4,":",VLOOKUP(C2219,'Unidade de Referência'!$B$2:$E$31,2)," = ",P2219," ",IF(P2219=1,VLOOKUP(C2219,'Unidade de Referência'!$B$2:$E$31,3),VLOOKUP(C2219,'Unidade de Referência'!$B$2:$E$31,4)))</f>
        <v>Conforme memória de cálculo presente no PROJETO DE INSTALAÇÕES ELÉTRICAS:Quantidade = 1 unidade</v>
      </c>
      <c r="AC2219" s="905"/>
      <c r="AD2219" s="905"/>
      <c r="AE2219" s="905"/>
      <c r="AF2219" s="905"/>
      <c r="AG2219" s="906"/>
      <c r="AI2219" s="507" t="s">
        <v>2191</v>
      </c>
      <c r="AJ2219" s="507" t="s">
        <v>7507</v>
      </c>
      <c r="AL2219" s="502">
        <f>IF(AI2219="SEINFRA",IF($I$2369=2021,VLOOKUP(AJ2219,'SEINFRA - 04-2021'!$A$6:$D$3691,4,0),IF($I$2369=2022,VLOOKUP(AJ2219,'SEINFRA - 06-2022'!$A$6:$D$3750,4,0),0)),(IF(AI2219="SINAPI",IF($I$2369=2021,VLOOKUP(AJ2219,'SINAPI - 04-2021'!$A$3:$D$6863,4,0),IF($I$2369=2022,VLOOKUP(AJ2219,'SINAPI - 06-2022'!$A$3:$D$7443,4,0),0)),0)))</f>
        <v>792.89</v>
      </c>
      <c r="AN2219" s="502">
        <f>IF(AI2219="SEINFRA",VLOOKUP(AJ2219,'SEINFRA - 01-2023'!$A$6:$D$3729,4,0),(IF(AI2219="SINAPI",VLOOKUP(AJ2219,'SINAPI - 01-2023'!$A$3:$D$7507,4,0),0)))</f>
        <v>1148.28</v>
      </c>
      <c r="AP2219" s="436" t="str">
        <f>IF(AI2219="SEINFRA",VLOOKUP(AJ2219,'SEINFRA - 01-2023'!$A$6:$D$3729,2,0),(IF(AI2219="SINAPI",VLOOKUP(AJ2219,'SINAPI - 01-2023'!$A$3:$D$7507,2,0),0)))</f>
        <v>MASTRO SIMPLES DE FERRO GALVANIZADO PARA PÁRA-RAIOS, ALTURA DE 3 M, Ø 40 MM (1 1/2") OU 50 MM (2"), COMPLETO</v>
      </c>
      <c r="AQ2219" s="254" t="str">
        <f>IF(AI2219="SEINFRA",VLOOKUP(AJ2219,'SEINFRA - 01-2023'!$A$6:$D$3729,3,0),(IF(AI2219="SINAPI",VLOOKUP(AJ2219,'SINAPI - 01-2023'!$A$3:$D$7507,3,0),0)))</f>
        <v>U</v>
      </c>
    </row>
    <row r="2220" spans="1:43" s="50" customFormat="1" ht="31.5" hidden="1" customHeight="1" x14ac:dyDescent="0.3">
      <c r="A2220" s="297"/>
      <c r="B2220" s="452"/>
      <c r="C2220" s="204"/>
      <c r="D2220" s="30"/>
      <c r="E2220" s="33"/>
      <c r="F2220" s="23"/>
      <c r="G2220" s="30"/>
      <c r="H2220" s="33"/>
      <c r="I2220" s="23"/>
      <c r="J2220" s="30"/>
      <c r="K2220" s="33"/>
      <c r="L2220" s="23"/>
      <c r="M2220" s="30"/>
      <c r="N2220" s="33"/>
      <c r="O2220" s="23"/>
      <c r="P2220" s="30"/>
      <c r="Q2220" s="33"/>
      <c r="R2220" s="23"/>
      <c r="S2220" s="30"/>
      <c r="T2220" s="33"/>
      <c r="U2220" s="23"/>
      <c r="V2220" s="30"/>
      <c r="W2220" s="33"/>
      <c r="X2220" s="23"/>
      <c r="Y2220" s="30"/>
      <c r="Z2220" s="33"/>
      <c r="AA2220" s="23"/>
      <c r="AB2220" s="907"/>
      <c r="AC2220" s="908"/>
      <c r="AD2220" s="908"/>
      <c r="AE2220" s="908"/>
      <c r="AF2220" s="908"/>
      <c r="AG2220" s="909"/>
    </row>
    <row r="2221" spans="1:43" s="50" customFormat="1" hidden="1" x14ac:dyDescent="0.3">
      <c r="A2221" s="297"/>
      <c r="B2221" s="302"/>
      <c r="C2221" s="204"/>
      <c r="D2221" s="30"/>
      <c r="E2221" s="33"/>
      <c r="F2221" s="23"/>
      <c r="G2221" s="30"/>
      <c r="H2221" s="33"/>
      <c r="I2221" s="23"/>
      <c r="J2221" s="30"/>
      <c r="K2221" s="33"/>
      <c r="L2221" s="23"/>
      <c r="M2221" s="30"/>
      <c r="N2221" s="33"/>
      <c r="O2221" s="23"/>
      <c r="P2221" s="30"/>
      <c r="Q2221" s="33"/>
      <c r="R2221" s="23"/>
      <c r="S2221" s="30"/>
      <c r="T2221" s="33"/>
      <c r="U2221" s="23"/>
      <c r="V2221" s="30"/>
      <c r="W2221" s="33"/>
      <c r="X2221" s="23"/>
      <c r="Y2221" s="30"/>
      <c r="Z2221" s="33"/>
      <c r="AA2221" s="23"/>
      <c r="AG2221" s="115"/>
    </row>
    <row r="2222" spans="1:43" s="50" customFormat="1" ht="31.5" x14ac:dyDescent="0.25">
      <c r="A2222" s="453">
        <v>261040</v>
      </c>
      <c r="B2222" s="436" t="str">
        <f>CONCATENATE(AP2222,"   -   Referência: ",AI2222," - ",AJ2222)</f>
        <v>PARA-RAIO DE LATAO CROMADO, COBRE CROMADO OU ACO INOXIDAVEL, TIPO FRANKLIN   -   Referência: SEINFRA - ED-51073</v>
      </c>
      <c r="C2222" s="437" t="str">
        <f>AQ2222</f>
        <v>U</v>
      </c>
      <c r="D2222" s="176"/>
      <c r="E2222" s="176"/>
      <c r="F2222" s="175">
        <f>D2222*E2222</f>
        <v>0</v>
      </c>
      <c r="G2222" s="177">
        <f>D2222</f>
        <v>0</v>
      </c>
      <c r="H2222" s="177">
        <f>E2222</f>
        <v>0</v>
      </c>
      <c r="I2222" s="175">
        <f>G2222*H2222</f>
        <v>0</v>
      </c>
      <c r="J2222" s="175">
        <f>IF(P2222&gt;G2222,P2222-G2222,0)</f>
        <v>1</v>
      </c>
      <c r="K2222" s="175">
        <f>IF(P2222&gt;G2222,Q2222,0)</f>
        <v>94.74</v>
      </c>
      <c r="L2222" s="175">
        <f>J2222*K2222</f>
        <v>94.74</v>
      </c>
      <c r="M2222" s="175">
        <f>IF(P2222&lt;G2222,G2222-P2222,0)</f>
        <v>0</v>
      </c>
      <c r="N2222" s="175">
        <f>IF(P2222=0,H2222,IF(P2222&lt;G2222,Q2222,0))</f>
        <v>0</v>
      </c>
      <c r="O2222" s="175">
        <f>M2222*N2222</f>
        <v>0</v>
      </c>
      <c r="P2222" s="695">
        <v>1</v>
      </c>
      <c r="Q2222" s="175">
        <f>IF(P2222=0,0,AL2222*(1-$AL$5))</f>
        <v>94.74</v>
      </c>
      <c r="R2222" s="175">
        <f>P2222*Q2222</f>
        <v>94.74</v>
      </c>
      <c r="S2222" s="175">
        <f>IF(Y2222&gt;D2222,Y2222-D2222,0)</f>
        <v>1</v>
      </c>
      <c r="T2222" s="175">
        <f>IF(Y2222&gt;D2222,Z2222,0)</f>
        <v>184.06</v>
      </c>
      <c r="U2222" s="175">
        <f>S2222*T2222</f>
        <v>184.06</v>
      </c>
      <c r="V2222" s="175">
        <f>IF(Y2222&lt;D2222,D2222-Y2222,0)</f>
        <v>0</v>
      </c>
      <c r="W2222" s="175">
        <f>IF(Y2222=0,E2222,IF(Y2222&lt;D2222,Z2222,0))</f>
        <v>0</v>
      </c>
      <c r="X2222" s="175">
        <f>V2222*W2222</f>
        <v>0</v>
      </c>
      <c r="Y2222" s="175">
        <f>P2222</f>
        <v>1</v>
      </c>
      <c r="Z2222" s="175">
        <f>IF(Y2222=0,0,AN2222*(1-$AN$5))</f>
        <v>184.06</v>
      </c>
      <c r="AA2222" s="175">
        <f>Y2222*Z2222</f>
        <v>184.06</v>
      </c>
      <c r="AB2222" s="904" t="str">
        <f>CONCATENATE("Conforme memória de cálculo presente no ",'Unidade de Referência'!$G$4,":",VLOOKUP(C2222,'Unidade de Referência'!$B$2:$E$31,2)," = ",P2222," ",IF(P2222=1,VLOOKUP(C2222,'Unidade de Referência'!$B$2:$E$31,3),VLOOKUP(C2222,'Unidade de Referência'!$B$2:$E$31,4)))</f>
        <v>Conforme memória de cálculo presente no PROJETO DE INSTALAÇÕES ELÉTRICAS:Quantidade = 1 unidade</v>
      </c>
      <c r="AC2222" s="905"/>
      <c r="AD2222" s="905"/>
      <c r="AE2222" s="905"/>
      <c r="AF2222" s="905"/>
      <c r="AG2222" s="906"/>
      <c r="AI2222" s="507" t="s">
        <v>2191</v>
      </c>
      <c r="AJ2222" s="507" t="s">
        <v>7509</v>
      </c>
      <c r="AL2222" s="502">
        <f>IF(AI2222="SEINFRA",IF($I$2369=2021,VLOOKUP(AJ2222,'SEINFRA - 04-2021'!$A$6:$D$3691,4,0),IF($I$2369=2022,VLOOKUP(AJ2222,'SEINFRA - 06-2022'!$A$6:$D$3750,4,0),0)),(IF(AI2222="SINAPI",IF($I$2369=2021,VLOOKUP(AJ2222,'SINAPI - 04-2021'!$A$3:$D$6863,4,0),IF($I$2369=2022,VLOOKUP(AJ2222,'SINAPI - 06-2022'!$A$3:$D$7443,4,0),0)),0)))</f>
        <v>94.74</v>
      </c>
      <c r="AN2222" s="502">
        <f>IF(AI2222="SEINFRA",VLOOKUP(AJ2222,'SEINFRA - 01-2023'!$A$6:$D$3729,4,0),(IF(AI2222="SINAPI",VLOOKUP(AJ2222,'SINAPI - 01-2023'!$A$3:$D$7507,4,0),0)))</f>
        <v>184.06</v>
      </c>
      <c r="AP2222" s="436" t="str">
        <f>IF(AI2222="SEINFRA",VLOOKUP(AJ2222,'SEINFRA - 01-2023'!$A$6:$D$3729,2,0),(IF(AI2222="SINAPI",VLOOKUP(AJ2222,'SINAPI - 01-2023'!$A$3:$D$7507,2,0),0)))</f>
        <v>PARA-RAIO DE LATAO CROMADO, COBRE CROMADO OU ACO INOXIDAVEL, TIPO FRANKLIN</v>
      </c>
      <c r="AQ2222" s="254" t="str">
        <f>IF(AI2222="SEINFRA",VLOOKUP(AJ2222,'SEINFRA - 01-2023'!$A$6:$D$3729,3,0),(IF(AI2222="SINAPI",VLOOKUP(AJ2222,'SINAPI - 01-2023'!$A$3:$D$7507,3,0),0)))</f>
        <v>U</v>
      </c>
    </row>
    <row r="2223" spans="1:43" s="50" customFormat="1" ht="31.5" hidden="1" customHeight="1" x14ac:dyDescent="0.3">
      <c r="A2223" s="297"/>
      <c r="B2223" s="452"/>
      <c r="C2223" s="204"/>
      <c r="D2223" s="30"/>
      <c r="E2223" s="33"/>
      <c r="F2223" s="23"/>
      <c r="G2223" s="30"/>
      <c r="H2223" s="33"/>
      <c r="I2223" s="23"/>
      <c r="J2223" s="30"/>
      <c r="K2223" s="33"/>
      <c r="L2223" s="23"/>
      <c r="M2223" s="30"/>
      <c r="N2223" s="33"/>
      <c r="O2223" s="23"/>
      <c r="P2223" s="30"/>
      <c r="Q2223" s="33"/>
      <c r="R2223" s="23"/>
      <c r="S2223" s="30"/>
      <c r="T2223" s="33"/>
      <c r="U2223" s="23"/>
      <c r="V2223" s="30"/>
      <c r="W2223" s="33"/>
      <c r="X2223" s="23"/>
      <c r="Y2223" s="30"/>
      <c r="Z2223" s="33"/>
      <c r="AA2223" s="23"/>
      <c r="AB2223" s="907"/>
      <c r="AC2223" s="908"/>
      <c r="AD2223" s="908"/>
      <c r="AE2223" s="908"/>
      <c r="AF2223" s="908"/>
      <c r="AG2223" s="909"/>
    </row>
    <row r="2224" spans="1:43" s="50" customFormat="1" hidden="1" x14ac:dyDescent="0.3">
      <c r="A2224" s="297"/>
      <c r="B2224" s="302"/>
      <c r="C2224" s="204"/>
      <c r="D2224" s="30"/>
      <c r="E2224" s="33"/>
      <c r="F2224" s="23"/>
      <c r="G2224" s="30"/>
      <c r="H2224" s="33"/>
      <c r="I2224" s="23"/>
      <c r="J2224" s="30"/>
      <c r="K2224" s="33"/>
      <c r="L2224" s="23"/>
      <c r="M2224" s="30"/>
      <c r="N2224" s="33"/>
      <c r="O2224" s="23"/>
      <c r="P2224" s="30"/>
      <c r="Q2224" s="33"/>
      <c r="R2224" s="23"/>
      <c r="S2224" s="30"/>
      <c r="T2224" s="33"/>
      <c r="U2224" s="23"/>
      <c r="V2224" s="30"/>
      <c r="W2224" s="33"/>
      <c r="X2224" s="23"/>
      <c r="Y2224" s="30"/>
      <c r="Z2224" s="33"/>
      <c r="AA2224" s="23"/>
      <c r="AG2224" s="115"/>
    </row>
    <row r="2225" spans="1:43" s="50" customFormat="1" ht="18.75" x14ac:dyDescent="0.25">
      <c r="A2225" s="453">
        <v>261041</v>
      </c>
      <c r="B2225" s="436" t="str">
        <f>CONCATENATE(AP2225,"   -   Referência: ",AI2225," - ",AJ2225)</f>
        <v>BARRA CHATA DE ALUMÍNIO 7/8" X 1/8" X 3M   -   Referência: SEINFRA - ED-51019</v>
      </c>
      <c r="C2225" s="437" t="str">
        <f>AQ2225</f>
        <v>U</v>
      </c>
      <c r="D2225" s="176"/>
      <c r="E2225" s="176"/>
      <c r="F2225" s="175">
        <f>D2225*E2225</f>
        <v>0</v>
      </c>
      <c r="G2225" s="177">
        <f>D2225</f>
        <v>0</v>
      </c>
      <c r="H2225" s="177">
        <f>E2225</f>
        <v>0</v>
      </c>
      <c r="I2225" s="175">
        <f>G2225*H2225</f>
        <v>0</v>
      </c>
      <c r="J2225" s="175">
        <f>IF(P2225&gt;G2225,P2225-G2225,0)</f>
        <v>115</v>
      </c>
      <c r="K2225" s="175">
        <f>IF(P2225&gt;G2225,Q2225,0)</f>
        <v>25.03</v>
      </c>
      <c r="L2225" s="175">
        <f>J2225*K2225</f>
        <v>2878.4500000000003</v>
      </c>
      <c r="M2225" s="175">
        <f>IF(P2225&lt;G2225,G2225-P2225,0)</f>
        <v>0</v>
      </c>
      <c r="N2225" s="175">
        <f>IF(P2225=0,H2225,IF(P2225&lt;G2225,Q2225,0))</f>
        <v>0</v>
      </c>
      <c r="O2225" s="175">
        <f>M2225*N2225</f>
        <v>0</v>
      </c>
      <c r="P2225" s="695">
        <v>115</v>
      </c>
      <c r="Q2225" s="175">
        <f>IF(P2225=0,0,AL2225*(1-$AL$5))</f>
        <v>25.03</v>
      </c>
      <c r="R2225" s="175">
        <f>P2225*Q2225</f>
        <v>2878.4500000000003</v>
      </c>
      <c r="S2225" s="175">
        <f>IF(Y2225&gt;D2225,Y2225-D2225,0)</f>
        <v>115</v>
      </c>
      <c r="T2225" s="175">
        <f>IF(Y2225&gt;D2225,Z2225,0)</f>
        <v>28.86</v>
      </c>
      <c r="U2225" s="175">
        <f>S2225*T2225</f>
        <v>3318.9</v>
      </c>
      <c r="V2225" s="175">
        <f>IF(Y2225&lt;D2225,D2225-Y2225,0)</f>
        <v>0</v>
      </c>
      <c r="W2225" s="175">
        <f>IF(Y2225=0,E2225,IF(Y2225&lt;D2225,Z2225,0))</f>
        <v>0</v>
      </c>
      <c r="X2225" s="175">
        <f>V2225*W2225</f>
        <v>0</v>
      </c>
      <c r="Y2225" s="175">
        <f>P2225</f>
        <v>115</v>
      </c>
      <c r="Z2225" s="175">
        <f>IF(Y2225=0,0,AN2225*(1-$AN$5))</f>
        <v>28.86</v>
      </c>
      <c r="AA2225" s="175">
        <f>Y2225*Z2225</f>
        <v>3318.9</v>
      </c>
      <c r="AB2225" s="904" t="str">
        <f>CONCATENATE("Conforme memória de cálculo presente no ",'Unidade de Referência'!$G$4,":",VLOOKUP(C2225,'Unidade de Referência'!$B$2:$E$31,2)," = ",P2225," ",IF(P2225=1,VLOOKUP(C2225,'Unidade de Referência'!$B$2:$E$31,3),VLOOKUP(C2225,'Unidade de Referência'!$B$2:$E$31,4)))</f>
        <v>Conforme memória de cálculo presente no PROJETO DE INSTALAÇÕES ELÉTRICAS:Quantidade = 115 unidades</v>
      </c>
      <c r="AC2225" s="905"/>
      <c r="AD2225" s="905"/>
      <c r="AE2225" s="905"/>
      <c r="AF2225" s="905"/>
      <c r="AG2225" s="906"/>
      <c r="AI2225" s="507" t="s">
        <v>2191</v>
      </c>
      <c r="AJ2225" s="507" t="s">
        <v>7463</v>
      </c>
      <c r="AL2225" s="502">
        <f>IF(AI2225="SEINFRA",IF($I$2369=2021,VLOOKUP(AJ2225,'SEINFRA - 04-2021'!$A$6:$D$3691,4,0),IF($I$2369=2022,VLOOKUP(AJ2225,'SEINFRA - 06-2022'!$A$6:$D$3750,4,0),0)),(IF(AI2225="SINAPI",IF($I$2369=2021,VLOOKUP(AJ2225,'SINAPI - 04-2021'!$A$3:$D$6863,4,0),IF($I$2369=2022,VLOOKUP(AJ2225,'SINAPI - 06-2022'!$A$3:$D$7443,4,0),0)),0)))</f>
        <v>25.03</v>
      </c>
      <c r="AN2225" s="502">
        <f>IF(AI2225="SEINFRA",VLOOKUP(AJ2225,'SEINFRA - 01-2023'!$A$6:$D$3729,4,0),(IF(AI2225="SINAPI",VLOOKUP(AJ2225,'SINAPI - 01-2023'!$A$3:$D$7507,4,0),0)))</f>
        <v>28.86</v>
      </c>
      <c r="AP2225" s="436" t="str">
        <f>IF(AI2225="SEINFRA",VLOOKUP(AJ2225,'SEINFRA - 01-2023'!$A$6:$D$3729,2,0),(IF(AI2225="SINAPI",VLOOKUP(AJ2225,'SINAPI - 01-2023'!$A$3:$D$7507,2,0),0)))</f>
        <v>BARRA CHATA DE ALUMÍNIO 7/8" X 1/8" X 3M</v>
      </c>
      <c r="AQ2225" s="254" t="str">
        <f>IF(AI2225="SEINFRA",VLOOKUP(AJ2225,'SEINFRA - 01-2023'!$A$6:$D$3729,3,0),(IF(AI2225="SINAPI",VLOOKUP(AJ2225,'SINAPI - 01-2023'!$A$3:$D$7507,3,0),0)))</f>
        <v>U</v>
      </c>
    </row>
    <row r="2226" spans="1:43" s="50" customFormat="1" ht="47.25" hidden="1" customHeight="1" x14ac:dyDescent="0.3">
      <c r="A2226" s="297"/>
      <c r="B2226" s="452"/>
      <c r="C2226" s="204"/>
      <c r="D2226" s="30"/>
      <c r="E2226" s="33"/>
      <c r="F2226" s="23"/>
      <c r="G2226" s="30"/>
      <c r="H2226" s="33"/>
      <c r="I2226" s="23"/>
      <c r="J2226" s="30"/>
      <c r="K2226" s="33"/>
      <c r="L2226" s="23"/>
      <c r="M2226" s="30"/>
      <c r="N2226" s="33"/>
      <c r="O2226" s="23"/>
      <c r="P2226" s="30"/>
      <c r="Q2226" s="33"/>
      <c r="R2226" s="23"/>
      <c r="S2226" s="30"/>
      <c r="T2226" s="33"/>
      <c r="U2226" s="23"/>
      <c r="V2226" s="30"/>
      <c r="W2226" s="33"/>
      <c r="X2226" s="23"/>
      <c r="Y2226" s="30"/>
      <c r="Z2226" s="33"/>
      <c r="AA2226" s="23"/>
      <c r="AB2226" s="907"/>
      <c r="AC2226" s="908"/>
      <c r="AD2226" s="908"/>
      <c r="AE2226" s="908"/>
      <c r="AF2226" s="908"/>
      <c r="AG2226" s="909"/>
    </row>
    <row r="2227" spans="1:43" s="50" customFormat="1" hidden="1" x14ac:dyDescent="0.3">
      <c r="A2227" s="297"/>
      <c r="B2227" s="302"/>
      <c r="C2227" s="204"/>
      <c r="D2227" s="30"/>
      <c r="E2227" s="33"/>
      <c r="F2227" s="23"/>
      <c r="G2227" s="30"/>
      <c r="H2227" s="33"/>
      <c r="I2227" s="23"/>
      <c r="J2227" s="30"/>
      <c r="K2227" s="33"/>
      <c r="L2227" s="23"/>
      <c r="M2227" s="30"/>
      <c r="N2227" s="33"/>
      <c r="O2227" s="23"/>
      <c r="P2227" s="30"/>
      <c r="Q2227" s="33"/>
      <c r="R2227" s="23"/>
      <c r="S2227" s="30"/>
      <c r="T2227" s="33"/>
      <c r="U2227" s="23"/>
      <c r="V2227" s="30"/>
      <c r="W2227" s="33"/>
      <c r="X2227" s="23"/>
      <c r="Y2227" s="30"/>
      <c r="Z2227" s="33"/>
      <c r="AA2227" s="23"/>
      <c r="AG2227" s="115"/>
    </row>
    <row r="2228" spans="1:43" s="50" customFormat="1" ht="31.5" x14ac:dyDescent="0.25">
      <c r="A2228" s="453">
        <v>261042</v>
      </c>
      <c r="B2228" s="436" t="str">
        <f>CONCATENATE(AP2228,"   -   Referência: ",AI2228," - ",AJ2228)</f>
        <v>PLACA 4"X4" CEGA, INCLUSIVE FORNECIMENTO E INSTALAÇÃO, EXCLUSIVE SUPORTE   -   Referência: SEINFRA - ED-5619</v>
      </c>
      <c r="C2228" s="437" t="str">
        <f>AQ2228</f>
        <v>un</v>
      </c>
      <c r="D2228" s="176"/>
      <c r="E2228" s="176"/>
      <c r="F2228" s="175">
        <f>D2228*E2228</f>
        <v>0</v>
      </c>
      <c r="G2228" s="177">
        <f>D2228</f>
        <v>0</v>
      </c>
      <c r="H2228" s="177">
        <f>E2228</f>
        <v>0</v>
      </c>
      <c r="I2228" s="175">
        <f>G2228*H2228</f>
        <v>0</v>
      </c>
      <c r="J2228" s="175">
        <f>IF(P2228&gt;G2228,P2228-G2228,0)</f>
        <v>42</v>
      </c>
      <c r="K2228" s="175">
        <f>IF(P2228&gt;G2228,Q2228,0)</f>
        <v>5.53</v>
      </c>
      <c r="L2228" s="175">
        <f>J2228*K2228</f>
        <v>232.26000000000002</v>
      </c>
      <c r="M2228" s="175">
        <f>IF(P2228&lt;G2228,G2228-P2228,0)</f>
        <v>0</v>
      </c>
      <c r="N2228" s="175">
        <f>IF(P2228=0,H2228,IF(P2228&lt;G2228,Q2228,0))</f>
        <v>0</v>
      </c>
      <c r="O2228" s="175">
        <f>M2228*N2228</f>
        <v>0</v>
      </c>
      <c r="P2228" s="695">
        <f>4+4+1+2+6+6+3+5+11</f>
        <v>42</v>
      </c>
      <c r="Q2228" s="175">
        <f>IF(P2228=0,0,AL2228*(1-$AL$5))</f>
        <v>5.53</v>
      </c>
      <c r="R2228" s="175">
        <f>P2228*Q2228</f>
        <v>232.26000000000002</v>
      </c>
      <c r="S2228" s="175">
        <f>IF(Y2228&gt;D2228,Y2228-D2228,0)</f>
        <v>42</v>
      </c>
      <c r="T2228" s="175">
        <f>IF(Y2228&gt;D2228,Z2228,0)</f>
        <v>8.24</v>
      </c>
      <c r="U2228" s="175">
        <f>S2228*T2228</f>
        <v>346.08</v>
      </c>
      <c r="V2228" s="175">
        <f>IF(Y2228&lt;D2228,D2228-Y2228,0)</f>
        <v>0</v>
      </c>
      <c r="W2228" s="175">
        <f>IF(Y2228=0,E2228,IF(Y2228&lt;D2228,Z2228,0))</f>
        <v>0</v>
      </c>
      <c r="X2228" s="175">
        <f>V2228*W2228</f>
        <v>0</v>
      </c>
      <c r="Y2228" s="175">
        <f>P2228</f>
        <v>42</v>
      </c>
      <c r="Z2228" s="175">
        <f>IF(Y2228=0,0,AN2228*(1-$AN$5))</f>
        <v>8.24</v>
      </c>
      <c r="AA2228" s="175">
        <f>Y2228*Z2228</f>
        <v>346.08</v>
      </c>
      <c r="AB2228" s="904" t="str">
        <f>CONCATENATE("Conforme memória de cálculo presente no ",'Unidade de Referência'!$G$8,":",VLOOKUP(C2228,'Unidade de Referência'!$B$2:$E$31,2)," = ",P2228," ",IF(P2228=1,VLOOKUP(C2228,'Unidade de Referência'!$B$2:$E$31,3),VLOOKUP(C2228,'Unidade de Referência'!$B$2:$E$31,4)))</f>
        <v>Conforme memória de cálculo presente no PROJETO VOZ E DADOS:Quantidade = 42 unidades</v>
      </c>
      <c r="AC2228" s="905"/>
      <c r="AD2228" s="905"/>
      <c r="AE2228" s="905"/>
      <c r="AF2228" s="905"/>
      <c r="AG2228" s="906"/>
      <c r="AI2228" s="507" t="s">
        <v>2191</v>
      </c>
      <c r="AJ2228" s="507" t="s">
        <v>7686</v>
      </c>
      <c r="AL2228" s="502">
        <f>IF(AI2228="SEINFRA",IF($I$2369=2021,VLOOKUP(AJ2228,'SEINFRA - 04-2021'!$A$6:$D$3691,4,0),IF($I$2369=2022,VLOOKUP(AJ2228,'SEINFRA - 06-2022'!$A$6:$D$3750,4,0),0)),(IF(AI2228="SINAPI",IF($I$2369=2021,VLOOKUP(AJ2228,'SINAPI - 04-2021'!$A$3:$D$6863,4,0),IF($I$2369=2022,VLOOKUP(AJ2228,'SINAPI - 06-2022'!$A$3:$D$7443,4,0),0)),0)))</f>
        <v>5.53</v>
      </c>
      <c r="AN2228" s="502">
        <f>IF(AI2228="SEINFRA",VLOOKUP(AJ2228,'SEINFRA - 01-2023'!$A$6:$D$3729,4,0),(IF(AI2228="SINAPI",VLOOKUP(AJ2228,'SINAPI - 01-2023'!$A$3:$D$7507,4,0),0)))</f>
        <v>8.24</v>
      </c>
      <c r="AP2228" s="436" t="str">
        <f>IF(AI2228="SEINFRA",VLOOKUP(AJ2228,'SEINFRA - 01-2023'!$A$6:$D$3729,2,0),(IF(AI2228="SINAPI",VLOOKUP(AJ2228,'SINAPI - 01-2023'!$A$3:$D$7507,2,0),0)))</f>
        <v>PLACA 4"X4" CEGA, INCLUSIVE FORNECIMENTO E INSTALAÇÃO, EXCLUSIVE SUPORTE</v>
      </c>
      <c r="AQ2228" s="254" t="str">
        <f>IF(AI2228="SEINFRA",VLOOKUP(AJ2228,'SEINFRA - 01-2023'!$A$6:$D$3729,3,0),(IF(AI2228="SINAPI",VLOOKUP(AJ2228,'SINAPI - 01-2023'!$A$3:$D$7507,3,0),0)))</f>
        <v>un</v>
      </c>
    </row>
    <row r="2229" spans="1:43" s="50" customFormat="1" ht="47.25" hidden="1" customHeight="1" x14ac:dyDescent="0.3">
      <c r="A2229" s="297"/>
      <c r="B2229" s="452"/>
      <c r="C2229" s="204"/>
      <c r="D2229" s="30"/>
      <c r="E2229" s="33"/>
      <c r="F2229" s="23"/>
      <c r="G2229" s="30"/>
      <c r="H2229" s="33"/>
      <c r="I2229" s="23"/>
      <c r="J2229" s="30"/>
      <c r="K2229" s="33"/>
      <c r="L2229" s="23"/>
      <c r="M2229" s="30"/>
      <c r="N2229" s="33"/>
      <c r="O2229" s="23"/>
      <c r="P2229" s="30"/>
      <c r="Q2229" s="33"/>
      <c r="R2229" s="23"/>
      <c r="S2229" s="30"/>
      <c r="T2229" s="33"/>
      <c r="U2229" s="23"/>
      <c r="V2229" s="30"/>
      <c r="W2229" s="33"/>
      <c r="X2229" s="23"/>
      <c r="Y2229" s="30"/>
      <c r="Z2229" s="33"/>
      <c r="AA2229" s="23"/>
      <c r="AB2229" s="907"/>
      <c r="AC2229" s="908"/>
      <c r="AD2229" s="908"/>
      <c r="AE2229" s="908"/>
      <c r="AF2229" s="908"/>
      <c r="AG2229" s="909"/>
    </row>
    <row r="2230" spans="1:43" s="50" customFormat="1" hidden="1" x14ac:dyDescent="0.3">
      <c r="A2230" s="297"/>
      <c r="B2230" s="302"/>
      <c r="C2230" s="204"/>
      <c r="D2230" s="30"/>
      <c r="E2230" s="33"/>
      <c r="F2230" s="23"/>
      <c r="G2230" s="30"/>
      <c r="H2230" s="33"/>
      <c r="I2230" s="23"/>
      <c r="J2230" s="30"/>
      <c r="K2230" s="33"/>
      <c r="L2230" s="23"/>
      <c r="M2230" s="30"/>
      <c r="N2230" s="33"/>
      <c r="O2230" s="23"/>
      <c r="P2230" s="30"/>
      <c r="Q2230" s="33"/>
      <c r="R2230" s="23"/>
      <c r="S2230" s="30"/>
      <c r="T2230" s="33"/>
      <c r="U2230" s="23"/>
      <c r="V2230" s="30"/>
      <c r="W2230" s="33"/>
      <c r="X2230" s="23"/>
      <c r="Y2230" s="30"/>
      <c r="Z2230" s="33"/>
      <c r="AA2230" s="23"/>
      <c r="AG2230" s="115"/>
    </row>
    <row r="2231" spans="1:43" s="50" customFormat="1" ht="63" x14ac:dyDescent="0.25">
      <c r="A2231" s="453">
        <v>261043</v>
      </c>
      <c r="B2231" s="436" t="str">
        <f>CONCATENATE(AP2231,"   -   Referência: ",AI2231," - ",AJ2231)</f>
        <v>CAIXA DE INSPEÇÃO EM CONCRETO, TIPO "ZB" PASSEIO, PADRÃO CEMIG, DIMENSÃO (52X44)CM, ALTURA 70CM, COM TAMPA E ARO ARTICULADO EM FERRO FUNDIDO, INCLUSIVE ESCAVAÇÃO, APILOAMENTO, LASTRO DE BRITA, REATERRO E TRANSPORTE E RETIRADA DO MATERIAL ESCAVADO (EM CAÇAMBA)   -   Referência: SEINFRA - ED-49199</v>
      </c>
      <c r="C2231" s="437" t="str">
        <f>AQ2231</f>
        <v>un</v>
      </c>
      <c r="D2231" s="176"/>
      <c r="E2231" s="176"/>
      <c r="F2231" s="175">
        <f>D2231*E2231</f>
        <v>0</v>
      </c>
      <c r="G2231" s="177">
        <f>D2231</f>
        <v>0</v>
      </c>
      <c r="H2231" s="177">
        <f>E2231</f>
        <v>0</v>
      </c>
      <c r="I2231" s="175">
        <f>G2231*H2231</f>
        <v>0</v>
      </c>
      <c r="J2231" s="175">
        <f>IF(P2231&gt;G2231,P2231-G2231,0)</f>
        <v>12</v>
      </c>
      <c r="K2231" s="175">
        <f>IF(P2231&gt;G2231,Q2231,0)</f>
        <v>540.89</v>
      </c>
      <c r="L2231" s="175">
        <f>J2231*K2231</f>
        <v>6490.68</v>
      </c>
      <c r="M2231" s="175">
        <f>IF(P2231&lt;G2231,G2231-P2231,0)</f>
        <v>0</v>
      </c>
      <c r="N2231" s="175">
        <f>IF(P2231=0,H2231,IF(P2231&lt;G2231,Q2231,0))</f>
        <v>0</v>
      </c>
      <c r="O2231" s="175">
        <f>M2231*N2231</f>
        <v>0</v>
      </c>
      <c r="P2231" s="695">
        <f>1+1+2+1+1+1+1+1+3</f>
        <v>12</v>
      </c>
      <c r="Q2231" s="175">
        <f>IF(P2231=0,0,AL2231*(1-$AL$5))</f>
        <v>540.89</v>
      </c>
      <c r="R2231" s="175">
        <f>P2231*Q2231</f>
        <v>6490.68</v>
      </c>
      <c r="S2231" s="175">
        <f>IF(Y2231&gt;D2231,Y2231-D2231,0)</f>
        <v>12</v>
      </c>
      <c r="T2231" s="175">
        <f>IF(Y2231&gt;D2231,Z2231,0)</f>
        <v>678.96</v>
      </c>
      <c r="U2231" s="175">
        <f>S2231*T2231</f>
        <v>8147.52</v>
      </c>
      <c r="V2231" s="175">
        <f>IF(Y2231&lt;D2231,D2231-Y2231,0)</f>
        <v>0</v>
      </c>
      <c r="W2231" s="175">
        <f>IF(Y2231=0,E2231,IF(Y2231&lt;D2231,Z2231,0))</f>
        <v>0</v>
      </c>
      <c r="X2231" s="175">
        <f>V2231*W2231</f>
        <v>0</v>
      </c>
      <c r="Y2231" s="175">
        <f>P2231</f>
        <v>12</v>
      </c>
      <c r="Z2231" s="175">
        <f>IF(Y2231=0,0,AN2231*(1-$AN$5))</f>
        <v>678.96</v>
      </c>
      <c r="AA2231" s="175">
        <f>Y2231*Z2231</f>
        <v>8147.52</v>
      </c>
      <c r="AB2231" s="904" t="str">
        <f>CONCATENATE("Conforme memória de cálculo presente no ",'Unidade de Referência'!$G$8,":",VLOOKUP(C2231,'Unidade de Referência'!$B$2:$E$31,2)," = ",P2231," ",IF(P2231=1,VLOOKUP(C2231,'Unidade de Referência'!$B$2:$E$31,3),VLOOKUP(C2231,'Unidade de Referência'!$B$2:$E$31,4)))</f>
        <v>Conforme memória de cálculo presente no PROJETO VOZ E DADOS:Quantidade = 12 unidades</v>
      </c>
      <c r="AC2231" s="905"/>
      <c r="AD2231" s="905"/>
      <c r="AE2231" s="905"/>
      <c r="AF2231" s="905"/>
      <c r="AG2231" s="906"/>
      <c r="AI2231" s="507" t="s">
        <v>2191</v>
      </c>
      <c r="AJ2231" s="507" t="s">
        <v>4297</v>
      </c>
      <c r="AL2231" s="502">
        <f>IF(AI2231="SEINFRA",IF($I$2369=2021,VLOOKUP(AJ2231,'SEINFRA - 04-2021'!$A$6:$D$3691,4,0),IF($I$2369=2022,VLOOKUP(AJ2231,'SEINFRA - 06-2022'!$A$6:$D$3750,4,0),0)),(IF(AI2231="SINAPI",IF($I$2369=2021,VLOOKUP(AJ2231,'SINAPI - 04-2021'!$A$3:$D$6863,4,0),IF($I$2369=2022,VLOOKUP(AJ2231,'SINAPI - 06-2022'!$A$3:$D$7443,4,0),0)),0)))</f>
        <v>540.89</v>
      </c>
      <c r="AN2231" s="502">
        <f>IF(AI2231="SEINFRA",VLOOKUP(AJ2231,'SEINFRA - 01-2023'!$A$6:$D$3729,4,0),(IF(AI2231="SINAPI",VLOOKUP(AJ2231,'SINAPI - 01-2023'!$A$3:$D$7507,4,0),0)))</f>
        <v>678.96</v>
      </c>
      <c r="AP2231" s="436" t="str">
        <f>IF(AI2231="SEINFRA",VLOOKUP(AJ2231,'SEINFRA - 01-2023'!$A$6:$D$3729,2,0),(IF(AI2231="SINAPI",VLOOKUP(AJ2231,'SINAPI - 01-2023'!$A$3:$D$7507,2,0),0)))</f>
        <v>CAIXA DE INSPEÇÃO EM CONCRETO, TIPO "ZB" PASSEIO, PADRÃO CEMIG, DIMENSÃO (52X44)CM, ALTURA 70CM, COM TAMPA E ARO ARTICULADO EM FERRO FUNDIDO, INCLUSIVE ESCAVAÇÃO, APILOAMENTO, LASTRO DE BRITA, REATERRO E TRANSPORTE E RETIRADA DO MATERIAL ESCAVADO (EM CAÇAMBA)</v>
      </c>
      <c r="AQ2231" s="254" t="str">
        <f>IF(AI2231="SEINFRA",VLOOKUP(AJ2231,'SEINFRA - 01-2023'!$A$6:$D$3729,3,0),(IF(AI2231="SINAPI",VLOOKUP(AJ2231,'SINAPI - 01-2023'!$A$3:$D$7507,3,0),0)))</f>
        <v>un</v>
      </c>
    </row>
    <row r="2232" spans="1:43" s="50" customFormat="1" ht="47.25" hidden="1" customHeight="1" x14ac:dyDescent="0.3">
      <c r="A2232" s="297"/>
      <c r="B2232" s="452"/>
      <c r="C2232" s="204"/>
      <c r="D2232" s="30"/>
      <c r="E2232" s="33"/>
      <c r="F2232" s="23"/>
      <c r="G2232" s="30"/>
      <c r="H2232" s="33"/>
      <c r="I2232" s="23"/>
      <c r="J2232" s="30"/>
      <c r="K2232" s="33"/>
      <c r="L2232" s="23"/>
      <c r="M2232" s="30"/>
      <c r="N2232" s="33"/>
      <c r="O2232" s="23"/>
      <c r="P2232" s="30"/>
      <c r="Q2232" s="33"/>
      <c r="R2232" s="23"/>
      <c r="S2232" s="30"/>
      <c r="T2232" s="33"/>
      <c r="U2232" s="23"/>
      <c r="V2232" s="30"/>
      <c r="W2232" s="33"/>
      <c r="X2232" s="23"/>
      <c r="Y2232" s="30"/>
      <c r="Z2232" s="33"/>
      <c r="AA2232" s="23"/>
      <c r="AB2232" s="907"/>
      <c r="AC2232" s="908"/>
      <c r="AD2232" s="908"/>
      <c r="AE2232" s="908"/>
      <c r="AF2232" s="908"/>
      <c r="AG2232" s="909"/>
    </row>
    <row r="2233" spans="1:43" s="50" customFormat="1" hidden="1" x14ac:dyDescent="0.3">
      <c r="A2233" s="297"/>
      <c r="B2233" s="302"/>
      <c r="C2233" s="204"/>
      <c r="D2233" s="30"/>
      <c r="E2233" s="33"/>
      <c r="F2233" s="23"/>
      <c r="G2233" s="30"/>
      <c r="H2233" s="33"/>
      <c r="I2233" s="23"/>
      <c r="J2233" s="30"/>
      <c r="K2233" s="33"/>
      <c r="L2233" s="23"/>
      <c r="M2233" s="30"/>
      <c r="N2233" s="33"/>
      <c r="O2233" s="23"/>
      <c r="P2233" s="30"/>
      <c r="Q2233" s="33"/>
      <c r="R2233" s="23"/>
      <c r="S2233" s="30"/>
      <c r="T2233" s="33"/>
      <c r="U2233" s="23"/>
      <c r="V2233" s="30"/>
      <c r="W2233" s="33"/>
      <c r="X2233" s="23"/>
      <c r="Y2233" s="30"/>
      <c r="Z2233" s="33"/>
      <c r="AA2233" s="23"/>
      <c r="AG2233" s="115"/>
    </row>
    <row r="2234" spans="1:43" s="50" customFormat="1" ht="18.75" x14ac:dyDescent="0.25">
      <c r="A2234" s="451">
        <v>261100</v>
      </c>
      <c r="B2234" s="170" t="s">
        <v>2016</v>
      </c>
      <c r="C2234" s="120"/>
      <c r="D2234" s="132"/>
      <c r="E2234" s="121"/>
      <c r="F2234" s="123"/>
      <c r="G2234" s="132"/>
      <c r="H2234" s="121"/>
      <c r="I2234" s="123"/>
      <c r="J2234" s="132"/>
      <c r="K2234" s="121"/>
      <c r="L2234" s="123"/>
      <c r="M2234" s="132"/>
      <c r="N2234" s="121"/>
      <c r="O2234" s="123"/>
      <c r="P2234" s="132"/>
      <c r="Q2234" s="121"/>
      <c r="R2234" s="123"/>
      <c r="S2234" s="132"/>
      <c r="T2234" s="121"/>
      <c r="U2234" s="123"/>
      <c r="V2234" s="132"/>
      <c r="W2234" s="121"/>
      <c r="X2234" s="123"/>
      <c r="Y2234" s="132"/>
      <c r="Z2234" s="121"/>
      <c r="AA2234" s="123"/>
      <c r="AB2234" s="655"/>
      <c r="AC2234" s="124"/>
      <c r="AD2234" s="124"/>
      <c r="AE2234" s="124"/>
      <c r="AF2234" s="124"/>
      <c r="AG2234" s="125"/>
      <c r="AL2234" s="503"/>
      <c r="AN2234" s="103"/>
    </row>
    <row r="2235" spans="1:43" s="50" customFormat="1" ht="47.25" x14ac:dyDescent="0.25">
      <c r="A2235" s="453">
        <v>261101</v>
      </c>
      <c r="B2235" s="436" t="str">
        <f>CONCATENATE(AP2235,"   -   Referência: ",AI2235," - ",AJ2235)</f>
        <v>FORNECIMENTO DE VISOR 30X20 CM DE VIDRO EM CRISTAL INCOLOR FIXO E=4 MM COM MOLDURA DE MADEIRA, INSTALADO EM PORTA DE MADEIRA   -   Referência: SEINFRA - ED-7066</v>
      </c>
      <c r="C2235" s="437" t="str">
        <f>AQ2235</f>
        <v>un</v>
      </c>
      <c r="D2235" s="176"/>
      <c r="E2235" s="176"/>
      <c r="F2235" s="175">
        <f>D2235*E2235</f>
        <v>0</v>
      </c>
      <c r="G2235" s="177">
        <f>D2235</f>
        <v>0</v>
      </c>
      <c r="H2235" s="177">
        <f>E2235</f>
        <v>0</v>
      </c>
      <c r="I2235" s="175">
        <f>G2235*H2235</f>
        <v>0</v>
      </c>
      <c r="J2235" s="175">
        <f>IF(P2235&gt;G2235,P2235-G2235,0)</f>
        <v>14</v>
      </c>
      <c r="K2235" s="175">
        <f>IF(P2235&gt;G2235,Q2235,0)</f>
        <v>83.41</v>
      </c>
      <c r="L2235" s="175">
        <f>J2235*K2235</f>
        <v>1167.74</v>
      </c>
      <c r="M2235" s="175">
        <f>IF(P2235&lt;G2235,G2235-P2235,0)</f>
        <v>0</v>
      </c>
      <c r="N2235" s="175">
        <f>IF(P2235=0,H2235,IF(P2235&lt;G2235,Q2235,0))</f>
        <v>0</v>
      </c>
      <c r="O2235" s="175">
        <f>M2235*N2235</f>
        <v>0</v>
      </c>
      <c r="P2235" s="176">
        <v>14</v>
      </c>
      <c r="Q2235" s="175">
        <f>IF(P2235=0,0,AL2235*(1-$AL$5))</f>
        <v>83.41</v>
      </c>
      <c r="R2235" s="175">
        <f>P2235*Q2235</f>
        <v>1167.74</v>
      </c>
      <c r="S2235" s="175">
        <f>IF(Y2235&gt;D2235,Y2235-D2235,0)</f>
        <v>14</v>
      </c>
      <c r="T2235" s="175">
        <f>IF(Y2235&gt;D2235,Z2235,0)</f>
        <v>102.2</v>
      </c>
      <c r="U2235" s="175">
        <f>S2235*T2235</f>
        <v>1430.8</v>
      </c>
      <c r="V2235" s="175">
        <f>IF(Y2235&lt;D2235,D2235-Y2235,0)</f>
        <v>0</v>
      </c>
      <c r="W2235" s="175">
        <f>IF(Y2235=0,E2235,IF(Y2235&lt;D2235,Z2235,0))</f>
        <v>0</v>
      </c>
      <c r="X2235" s="175">
        <f>V2235*W2235</f>
        <v>0</v>
      </c>
      <c r="Y2235" s="175">
        <f>P2235</f>
        <v>14</v>
      </c>
      <c r="Z2235" s="175">
        <f>IF(Y2235=0,0,AN2235*(1-$AN$5))</f>
        <v>102.2</v>
      </c>
      <c r="AA2235" s="175">
        <f>Y2235*Z2235</f>
        <v>1430.8</v>
      </c>
      <c r="AB2235" s="904" t="str">
        <f>CONCATENATE("Conforme memória de cálculo ",'Unidade de Referência'!$G$2,":",VLOOKUP(C2235,'Unidade de Referência'!$B$2:$E$31,2)," = ",P2235," ",IF(P2235=1,VLOOKUP(C2235,'Unidade de Referência'!$B$2:$E$31,3),VLOOKUP(C2235,'Unidade de Referência'!$B$2:$E$31,4)))</f>
        <v>Conforme memória de cálculo "QUANTITATIVOS BIM - MORADA NOVA":Quantidade = 14 unidades</v>
      </c>
      <c r="AC2235" s="905"/>
      <c r="AD2235" s="905"/>
      <c r="AE2235" s="905"/>
      <c r="AF2235" s="905"/>
      <c r="AG2235" s="906"/>
      <c r="AI2235" s="507" t="s">
        <v>2191</v>
      </c>
      <c r="AJ2235" s="507" t="s">
        <v>7716</v>
      </c>
      <c r="AL2235" s="502">
        <f>IF(AI2235="SEINFRA",IF($I$2369=2021,VLOOKUP(AJ2235,'SEINFRA - 04-2021'!$A$6:$D$3691,4,0),IF($I$2369=2022,VLOOKUP(AJ2235,'SEINFRA - 06-2022'!$A$6:$D$3750,4,0),0)),(IF(AI2235="SINAPI",IF($I$2369=2021,VLOOKUP(AJ2235,'SINAPI - 04-2021'!$A$3:$D$6863,4,0),IF($I$2369=2022,VLOOKUP(AJ2235,'SINAPI - 06-2022'!$A$3:$D$7443,4,0),0)),0)))</f>
        <v>83.41</v>
      </c>
      <c r="AN2235" s="502">
        <f>IF(AI2235="SEINFRA",VLOOKUP(AJ2235,'SEINFRA - 01-2023'!$A$6:$D$3729,4,0),(IF(AI2235="SINAPI",VLOOKUP(AJ2235,'SINAPI - 01-2023'!$A$3:$D$7507,4,0),0)))</f>
        <v>102.2</v>
      </c>
      <c r="AP2235" s="436" t="str">
        <f>IF(AI2235="SEINFRA",VLOOKUP(AJ2235,'SEINFRA - 01-2023'!$A$6:$D$3729,2,0),(IF(AI2235="SINAPI",VLOOKUP(AJ2235,'SINAPI - 01-2023'!$A$3:$D$7507,2,0),0)))</f>
        <v>FORNECIMENTO DE VISOR 30X20 CM DE VIDRO EM CRISTAL INCOLOR FIXO E=4 MM COM MOLDURA DE MADEIRA, INSTALADO EM PORTA DE MADEIRA</v>
      </c>
      <c r="AQ2235" s="254" t="str">
        <f>IF(AI2235="SEINFRA",VLOOKUP(AJ2235,'SEINFRA - 01-2023'!$A$6:$D$3729,3,0),(IF(AI2235="SINAPI",VLOOKUP(AJ2235,'SINAPI - 01-2023'!$A$3:$D$7507,3,0),0)))</f>
        <v>un</v>
      </c>
    </row>
    <row r="2236" spans="1:43" s="50" customFormat="1" hidden="1" x14ac:dyDescent="0.3">
      <c r="A2236" s="297"/>
      <c r="B2236" s="452"/>
      <c r="C2236" s="204"/>
      <c r="D2236" s="30"/>
      <c r="E2236" s="33"/>
      <c r="F2236" s="23"/>
      <c r="G2236" s="30"/>
      <c r="H2236" s="33"/>
      <c r="I2236" s="23"/>
      <c r="J2236" s="30"/>
      <c r="K2236" s="33"/>
      <c r="L2236" s="23"/>
      <c r="M2236" s="30"/>
      <c r="N2236" s="33"/>
      <c r="O2236" s="23"/>
      <c r="P2236" s="30"/>
      <c r="Q2236" s="33"/>
      <c r="R2236" s="23"/>
      <c r="S2236" s="30"/>
      <c r="T2236" s="33"/>
      <c r="U2236" s="23"/>
      <c r="V2236" s="30"/>
      <c r="W2236" s="33"/>
      <c r="X2236" s="23"/>
      <c r="Y2236" s="30"/>
      <c r="Z2236" s="33"/>
      <c r="AA2236" s="23"/>
      <c r="AB2236" s="907"/>
      <c r="AC2236" s="908"/>
      <c r="AD2236" s="908"/>
      <c r="AE2236" s="908"/>
      <c r="AF2236" s="908"/>
      <c r="AG2236" s="909"/>
    </row>
    <row r="2237" spans="1:43" s="50" customFormat="1" hidden="1" x14ac:dyDescent="0.3">
      <c r="A2237" s="297"/>
      <c r="B2237" s="302"/>
      <c r="C2237" s="204"/>
      <c r="D2237" s="30"/>
      <c r="E2237" s="33"/>
      <c r="F2237" s="23"/>
      <c r="G2237" s="30"/>
      <c r="H2237" s="33"/>
      <c r="I2237" s="23"/>
      <c r="J2237" s="30"/>
      <c r="K2237" s="33"/>
      <c r="L2237" s="23"/>
      <c r="M2237" s="30"/>
      <c r="N2237" s="33"/>
      <c r="O2237" s="23"/>
      <c r="P2237" s="30"/>
      <c r="Q2237" s="33"/>
      <c r="R2237" s="23"/>
      <c r="S2237" s="30"/>
      <c r="T2237" s="33"/>
      <c r="U2237" s="23"/>
      <c r="V2237" s="30"/>
      <c r="W2237" s="33"/>
      <c r="X2237" s="23"/>
      <c r="Y2237" s="30"/>
      <c r="Z2237" s="33"/>
      <c r="AA2237" s="23"/>
      <c r="AG2237" s="115"/>
    </row>
    <row r="2238" spans="1:43" s="50" customFormat="1" ht="31.5" x14ac:dyDescent="0.25">
      <c r="A2238" s="453">
        <v>261102</v>
      </c>
      <c r="B2238" s="436" t="str">
        <f>CONCATENATE(AP2238,"   -   Referência: ",AI2238," - ",AJ2238)</f>
        <v>PROTEÇÃO DE PORTA EM CHAPA DE AÇO INOX, COLADA COM ADESIVO COM COMPOUND OU SIMILAR   -   Referência: CPU - 15</v>
      </c>
      <c r="C2238" s="437" t="str">
        <f>AQ2238</f>
        <v>M2</v>
      </c>
      <c r="D2238" s="176"/>
      <c r="E2238" s="176"/>
      <c r="F2238" s="175">
        <f>D2238*E2238</f>
        <v>0</v>
      </c>
      <c r="G2238" s="177">
        <f>D2238</f>
        <v>0</v>
      </c>
      <c r="H2238" s="177">
        <f>E2238</f>
        <v>0</v>
      </c>
      <c r="I2238" s="175">
        <f>G2238*H2238</f>
        <v>0</v>
      </c>
      <c r="J2238" s="175">
        <f>IF(P2238&gt;G2238,P2238-G2238,0)</f>
        <v>6.4</v>
      </c>
      <c r="K2238" s="175">
        <f>IF(P2238&gt;G2238,Q2238,0)</f>
        <v>923.33799999999997</v>
      </c>
      <c r="L2238" s="175">
        <f>J2238*K2238</f>
        <v>5909.3631999999998</v>
      </c>
      <c r="M2238" s="175">
        <f>IF(P2238&lt;G2238,G2238-P2238,0)</f>
        <v>0</v>
      </c>
      <c r="N2238" s="175">
        <f>IF(P2238=0,H2238,IF(P2238&lt;G2238,Q2238,0))</f>
        <v>0</v>
      </c>
      <c r="O2238" s="175">
        <f>M2238*N2238</f>
        <v>0</v>
      </c>
      <c r="P2238" s="176">
        <f>(14+6)*0.8*0.4</f>
        <v>6.4</v>
      </c>
      <c r="Q2238" s="175">
        <f>IF(P2238=0,0,AL2238*(1-$AL$5))</f>
        <v>923.33799999999997</v>
      </c>
      <c r="R2238" s="175">
        <f>P2238*Q2238</f>
        <v>5909.3631999999998</v>
      </c>
      <c r="S2238" s="175">
        <f>IF(Y2238&gt;D2238,Y2238-D2238,0)</f>
        <v>6.4</v>
      </c>
      <c r="T2238" s="175">
        <f>IF(Y2238&gt;D2238,Z2238,0)</f>
        <v>997.39599999999996</v>
      </c>
      <c r="U2238" s="175">
        <f>S2238*T2238</f>
        <v>6383.3343999999997</v>
      </c>
      <c r="V2238" s="175">
        <f>IF(Y2238&lt;D2238,D2238-Y2238,0)</f>
        <v>0</v>
      </c>
      <c r="W2238" s="175">
        <f>IF(Y2238=0,E2238,IF(Y2238&lt;D2238,Z2238,0))</f>
        <v>0</v>
      </c>
      <c r="X2238" s="175">
        <f>V2238*W2238</f>
        <v>0</v>
      </c>
      <c r="Y2238" s="175">
        <f>P2238</f>
        <v>6.4</v>
      </c>
      <c r="Z2238" s="175">
        <f>IF(Y2238=0,0,AN2238*(1-$AN$5))</f>
        <v>997.39599999999996</v>
      </c>
      <c r="AA2238" s="175">
        <f>Y2238*Z2238</f>
        <v>6383.3343999999997</v>
      </c>
      <c r="AB2238" s="912" t="s">
        <v>21691</v>
      </c>
      <c r="AC2238" s="913"/>
      <c r="AD2238" s="913"/>
      <c r="AE2238" s="913"/>
      <c r="AF2238" s="913"/>
      <c r="AG2238" s="914"/>
      <c r="AI2238" s="507" t="s">
        <v>21569</v>
      </c>
      <c r="AJ2238" s="507">
        <v>15</v>
      </c>
      <c r="AL2238" s="502">
        <f>CPU!G90</f>
        <v>923.33799999999997</v>
      </c>
      <c r="AN2238" s="502">
        <f>CPU!I90</f>
        <v>997.39599999999996</v>
      </c>
      <c r="AP2238" s="436" t="str">
        <f>CPU!D90</f>
        <v>PROTEÇÃO DE PORTA EM CHAPA DE AÇO INOX, COLADA COM ADESIVO COM COMPOUND OU SIMILAR</v>
      </c>
      <c r="AQ2238" s="254" t="str">
        <f>CPU!M90</f>
        <v>M2</v>
      </c>
    </row>
    <row r="2239" spans="1:43" s="50" customFormat="1" ht="78.75" hidden="1" customHeight="1" x14ac:dyDescent="0.3">
      <c r="A2239" s="297"/>
      <c r="B2239" s="452"/>
      <c r="C2239" s="204"/>
      <c r="D2239" s="30"/>
      <c r="E2239" s="33"/>
      <c r="F2239" s="23"/>
      <c r="G2239" s="30"/>
      <c r="H2239" s="33"/>
      <c r="I2239" s="23"/>
      <c r="J2239" s="30"/>
      <c r="K2239" s="33"/>
      <c r="L2239" s="23"/>
      <c r="M2239" s="30"/>
      <c r="N2239" s="33"/>
      <c r="O2239" s="23"/>
      <c r="P2239" s="30"/>
      <c r="Q2239" s="33"/>
      <c r="R2239" s="23"/>
      <c r="S2239" s="30"/>
      <c r="T2239" s="33"/>
      <c r="U2239" s="23"/>
      <c r="V2239" s="30"/>
      <c r="W2239" s="33"/>
      <c r="X2239" s="23"/>
      <c r="Y2239" s="30"/>
      <c r="Z2239" s="33"/>
      <c r="AA2239" s="23"/>
      <c r="AB2239" s="915"/>
      <c r="AC2239" s="916"/>
      <c r="AD2239" s="916"/>
      <c r="AE2239" s="916"/>
      <c r="AF2239" s="916"/>
      <c r="AG2239" s="917"/>
    </row>
    <row r="2240" spans="1:43" s="50" customFormat="1" hidden="1" x14ac:dyDescent="0.3">
      <c r="A2240" s="297"/>
      <c r="B2240" s="302"/>
      <c r="C2240" s="204"/>
      <c r="D2240" s="30"/>
      <c r="E2240" s="33"/>
      <c r="F2240" s="23"/>
      <c r="G2240" s="30"/>
      <c r="H2240" s="33"/>
      <c r="I2240" s="23"/>
      <c r="J2240" s="30"/>
      <c r="K2240" s="33"/>
      <c r="L2240" s="23"/>
      <c r="M2240" s="30"/>
      <c r="N2240" s="33"/>
      <c r="O2240" s="23"/>
      <c r="P2240" s="30"/>
      <c r="Q2240" s="33"/>
      <c r="R2240" s="23"/>
      <c r="S2240" s="30"/>
      <c r="T2240" s="33"/>
      <c r="U2240" s="23"/>
      <c r="V2240" s="30"/>
      <c r="W2240" s="33"/>
      <c r="X2240" s="23"/>
      <c r="Y2240" s="30"/>
      <c r="Z2240" s="33"/>
      <c r="AA2240" s="23"/>
      <c r="AG2240" s="115"/>
    </row>
    <row r="2241" spans="1:43" s="50" customFormat="1" ht="18.75" x14ac:dyDescent="0.25">
      <c r="A2241" s="451">
        <v>261200</v>
      </c>
      <c r="B2241" s="170" t="s">
        <v>2017</v>
      </c>
      <c r="C2241" s="120"/>
      <c r="D2241" s="132"/>
      <c r="E2241" s="121"/>
      <c r="F2241" s="123"/>
      <c r="G2241" s="132"/>
      <c r="H2241" s="121"/>
      <c r="I2241" s="123"/>
      <c r="J2241" s="132"/>
      <c r="K2241" s="121"/>
      <c r="L2241" s="123"/>
      <c r="M2241" s="132"/>
      <c r="N2241" s="121"/>
      <c r="O2241" s="123"/>
      <c r="P2241" s="132"/>
      <c r="Q2241" s="121"/>
      <c r="R2241" s="123"/>
      <c r="S2241" s="132"/>
      <c r="T2241" s="121"/>
      <c r="U2241" s="123"/>
      <c r="V2241" s="132"/>
      <c r="W2241" s="121"/>
      <c r="X2241" s="123"/>
      <c r="Y2241" s="132"/>
      <c r="Z2241" s="121"/>
      <c r="AA2241" s="123"/>
      <c r="AB2241" s="655"/>
      <c r="AC2241" s="124"/>
      <c r="AD2241" s="124"/>
      <c r="AE2241" s="124"/>
      <c r="AF2241" s="124"/>
      <c r="AG2241" s="125"/>
      <c r="AL2241" s="503"/>
      <c r="AN2241" s="103"/>
    </row>
    <row r="2242" spans="1:43" s="50" customFormat="1" ht="31.5" x14ac:dyDescent="0.25">
      <c r="A2242" s="453">
        <v>261201</v>
      </c>
      <c r="B2242" s="436" t="str">
        <f>CONCATENATE(AP2242,"   -   Referência: ",AI2242," - ",AJ2242)</f>
        <v>Porta de enrolar, em perfil meia cana fechado, em chapa de aço galvanizado nº 22   -   Referência: ORSE - 12710</v>
      </c>
      <c r="C2242" s="437" t="str">
        <f>AQ2242</f>
        <v>M2</v>
      </c>
      <c r="D2242" s="176"/>
      <c r="E2242" s="176"/>
      <c r="F2242" s="175">
        <f>D2242*E2242</f>
        <v>0</v>
      </c>
      <c r="G2242" s="177">
        <f>D2242</f>
        <v>0</v>
      </c>
      <c r="H2242" s="177">
        <f>E2242</f>
        <v>0</v>
      </c>
      <c r="I2242" s="175">
        <f>G2242*H2242</f>
        <v>0</v>
      </c>
      <c r="J2242" s="175">
        <f>IF(P2242&gt;G2242,P2242-G2242,0)</f>
        <v>2.64</v>
      </c>
      <c r="K2242" s="175">
        <f>IF(P2242&gt;G2242,Q2242,0)</f>
        <v>338.15</v>
      </c>
      <c r="L2242" s="175">
        <f>J2242*K2242</f>
        <v>892.71600000000001</v>
      </c>
      <c r="M2242" s="175">
        <f>IF(P2242&lt;G2242,G2242-P2242,0)</f>
        <v>0</v>
      </c>
      <c r="N2242" s="175">
        <f>IF(P2242=0,H2242,IF(P2242&lt;G2242,Q2242,0))</f>
        <v>0</v>
      </c>
      <c r="O2242" s="175">
        <f>M2242*N2242</f>
        <v>0</v>
      </c>
      <c r="P2242" s="176">
        <v>2.64</v>
      </c>
      <c r="Q2242" s="175">
        <f>IF(P2242=0,0,AL2242*(1-$AL$5))</f>
        <v>338.15</v>
      </c>
      <c r="R2242" s="175">
        <f>P2242*Q2242</f>
        <v>892.71600000000001</v>
      </c>
      <c r="S2242" s="175">
        <f>IF(Y2242&gt;D2242,Y2242-D2242,0)</f>
        <v>2.64</v>
      </c>
      <c r="T2242" s="175">
        <f>IF(Y2242&gt;D2242,Z2242,0)</f>
        <v>342.02</v>
      </c>
      <c r="U2242" s="175">
        <f>S2242*T2242</f>
        <v>902.93280000000004</v>
      </c>
      <c r="V2242" s="175">
        <f>IF(Y2242&lt;D2242,D2242-Y2242,0)</f>
        <v>0</v>
      </c>
      <c r="W2242" s="175">
        <f>IF(Y2242=0,E2242,IF(Y2242&lt;D2242,Z2242,0))</f>
        <v>0</v>
      </c>
      <c r="X2242" s="175">
        <f>V2242*W2242</f>
        <v>0</v>
      </c>
      <c r="Y2242" s="175">
        <f>P2242</f>
        <v>2.64</v>
      </c>
      <c r="Z2242" s="175">
        <f>IF(Y2242=0,0,AN2242*(1-$AN$5))</f>
        <v>342.02</v>
      </c>
      <c r="AA2242" s="175">
        <f>Y2242*Z2242</f>
        <v>902.93280000000004</v>
      </c>
      <c r="AB2242" s="904" t="str">
        <f>CONCATENATE("Conforme memória de cálculo ",'Unidade de Referência'!$G$2,":",VLOOKUP(C2242,'Unidade de Referência'!$B$2:$E$31,2)," = ",P2242," ",IF(P2242=1,VLOOKUP(C2242,'Unidade de Referência'!$B$2:$E$31,3),VLOOKUP(C2242,'Unidade de Referência'!$B$2:$E$31,4)))</f>
        <v>Conforme memória de cálculo "QUANTITATIVOS BIM - MORADA NOVA":Área = 2,64 m²</v>
      </c>
      <c r="AC2242" s="905"/>
      <c r="AD2242" s="905"/>
      <c r="AE2242" s="905"/>
      <c r="AF2242" s="905"/>
      <c r="AG2242" s="906"/>
      <c r="AI2242" s="507" t="s">
        <v>21571</v>
      </c>
      <c r="AJ2242" s="507">
        <v>12710</v>
      </c>
      <c r="AL2242" s="566">
        <v>338.15</v>
      </c>
      <c r="AN2242" s="566">
        <v>342.02</v>
      </c>
      <c r="AP2242" s="564" t="s">
        <v>21572</v>
      </c>
      <c r="AQ2242" s="565" t="s">
        <v>1389</v>
      </c>
    </row>
    <row r="2243" spans="1:43" s="50" customFormat="1" ht="31.5" hidden="1" customHeight="1" x14ac:dyDescent="0.3">
      <c r="A2243" s="297"/>
      <c r="B2243" s="452"/>
      <c r="C2243" s="204"/>
      <c r="D2243" s="30"/>
      <c r="E2243" s="33"/>
      <c r="F2243" s="23"/>
      <c r="G2243" s="30"/>
      <c r="H2243" s="33"/>
      <c r="I2243" s="23"/>
      <c r="J2243" s="30"/>
      <c r="K2243" s="33"/>
      <c r="L2243" s="23"/>
      <c r="M2243" s="30"/>
      <c r="N2243" s="33"/>
      <c r="O2243" s="23"/>
      <c r="P2243" s="30"/>
      <c r="Q2243" s="33"/>
      <c r="R2243" s="23"/>
      <c r="S2243" s="30"/>
      <c r="T2243" s="33"/>
      <c r="U2243" s="23"/>
      <c r="V2243" s="30"/>
      <c r="W2243" s="33"/>
      <c r="X2243" s="23"/>
      <c r="Y2243" s="30"/>
      <c r="Z2243" s="33"/>
      <c r="AA2243" s="23"/>
      <c r="AB2243" s="907"/>
      <c r="AC2243" s="908"/>
      <c r="AD2243" s="908"/>
      <c r="AE2243" s="908"/>
      <c r="AF2243" s="908"/>
      <c r="AG2243" s="909"/>
    </row>
    <row r="2244" spans="1:43" s="50" customFormat="1" hidden="1" x14ac:dyDescent="0.3">
      <c r="A2244" s="297"/>
      <c r="B2244" s="302"/>
      <c r="C2244" s="204"/>
      <c r="D2244" s="30"/>
      <c r="E2244" s="33"/>
      <c r="F2244" s="23"/>
      <c r="G2244" s="30"/>
      <c r="H2244" s="33"/>
      <c r="I2244" s="23"/>
      <c r="J2244" s="30"/>
      <c r="K2244" s="33"/>
      <c r="L2244" s="23"/>
      <c r="M2244" s="30"/>
      <c r="N2244" s="33"/>
      <c r="O2244" s="23"/>
      <c r="P2244" s="30"/>
      <c r="Q2244" s="33"/>
      <c r="R2244" s="23"/>
      <c r="S2244" s="30"/>
      <c r="T2244" s="33"/>
      <c r="U2244" s="23"/>
      <c r="V2244" s="30"/>
      <c r="W2244" s="33"/>
      <c r="X2244" s="23"/>
      <c r="Y2244" s="30"/>
      <c r="Z2244" s="33"/>
      <c r="AA2244" s="23"/>
      <c r="AG2244" s="115"/>
    </row>
    <row r="2245" spans="1:43" s="50" customFormat="1" ht="31.5" x14ac:dyDescent="0.25">
      <c r="A2245" s="453">
        <v>261202</v>
      </c>
      <c r="B2245" s="436" t="str">
        <f>CONCATENATE(AP2245,"   -   Referência: ",AI2245," - ",AJ2245)</f>
        <v>Tela de aço galvanizado fio 12 bwg, com revestimento, malha 2"   -   Referência: ORSE - 3919</v>
      </c>
      <c r="C2245" s="437" t="str">
        <f>AQ2245</f>
        <v>M2</v>
      </c>
      <c r="D2245" s="176"/>
      <c r="E2245" s="176"/>
      <c r="F2245" s="175">
        <f>D2245*E2245</f>
        <v>0</v>
      </c>
      <c r="G2245" s="177">
        <f>D2245</f>
        <v>0</v>
      </c>
      <c r="H2245" s="177">
        <f>E2245</f>
        <v>0</v>
      </c>
      <c r="I2245" s="175">
        <f>G2245*H2245</f>
        <v>0</v>
      </c>
      <c r="J2245" s="175">
        <f>IF(P2245&gt;G2245,P2245-G2245,0)</f>
        <v>0.16</v>
      </c>
      <c r="K2245" s="175">
        <f>IF(P2245&gt;G2245,Q2245,0)</f>
        <v>114.73</v>
      </c>
      <c r="L2245" s="175">
        <f>J2245*K2245</f>
        <v>18.3568</v>
      </c>
      <c r="M2245" s="175">
        <f>IF(P2245&lt;G2245,G2245-P2245,0)</f>
        <v>0</v>
      </c>
      <c r="N2245" s="175">
        <f>IF(P2245=0,H2245,IF(P2245&lt;G2245,Q2245,0))</f>
        <v>0</v>
      </c>
      <c r="O2245" s="175">
        <f>M2245*N2245</f>
        <v>0</v>
      </c>
      <c r="P2245" s="176">
        <v>0.16</v>
      </c>
      <c r="Q2245" s="175">
        <f>IF(P2245=0,0,AL2245*(1-$AL$5))</f>
        <v>114.73</v>
      </c>
      <c r="R2245" s="175">
        <f>P2245*Q2245</f>
        <v>18.3568</v>
      </c>
      <c r="S2245" s="175">
        <f>IF(Y2245&gt;D2245,Y2245-D2245,0)</f>
        <v>0.16</v>
      </c>
      <c r="T2245" s="175">
        <f>IF(Y2245&gt;D2245,Z2245,0)</f>
        <v>111.82</v>
      </c>
      <c r="U2245" s="175">
        <f>S2245*T2245</f>
        <v>17.891199999999998</v>
      </c>
      <c r="V2245" s="175">
        <f>IF(Y2245&lt;D2245,D2245-Y2245,0)</f>
        <v>0</v>
      </c>
      <c r="W2245" s="175">
        <f>IF(Y2245=0,E2245,IF(Y2245&lt;D2245,Z2245,0))</f>
        <v>0</v>
      </c>
      <c r="X2245" s="175">
        <f>V2245*W2245</f>
        <v>0</v>
      </c>
      <c r="Y2245" s="175">
        <f>P2245</f>
        <v>0.16</v>
      </c>
      <c r="Z2245" s="175">
        <f>IF(Y2245=0,0,AN2245*(1-$AN$5))</f>
        <v>111.82</v>
      </c>
      <c r="AA2245" s="175">
        <f>Y2245*Z2245</f>
        <v>17.891199999999998</v>
      </c>
      <c r="AB2245" s="904" t="str">
        <f>CONCATENATE("Conforme memória de cálculo ",'Unidade de Referência'!$G$2,":",VLOOKUP(C2245,'Unidade de Referência'!$B$2:$E$31,2)," = ",P2245," ",IF(P2245=1,VLOOKUP(C2245,'Unidade de Referência'!$B$2:$E$31,3),VLOOKUP(C2245,'Unidade de Referência'!$B$2:$E$31,4)))</f>
        <v>Conforme memória de cálculo "QUANTITATIVOS BIM - MORADA NOVA":Área = 0,16 m²</v>
      </c>
      <c r="AC2245" s="905"/>
      <c r="AD2245" s="905"/>
      <c r="AE2245" s="905"/>
      <c r="AF2245" s="905"/>
      <c r="AG2245" s="906"/>
      <c r="AI2245" s="507" t="s">
        <v>21571</v>
      </c>
      <c r="AJ2245" s="507">
        <v>3919</v>
      </c>
      <c r="AL2245" s="566">
        <v>114.73</v>
      </c>
      <c r="AN2245" s="566">
        <v>111.82</v>
      </c>
      <c r="AP2245" s="564" t="s">
        <v>21573</v>
      </c>
      <c r="AQ2245" s="565" t="s">
        <v>1389</v>
      </c>
    </row>
    <row r="2246" spans="1:43" s="50" customFormat="1" ht="31.5" hidden="1" customHeight="1" x14ac:dyDescent="0.3">
      <c r="A2246" s="297"/>
      <c r="B2246" s="452"/>
      <c r="C2246" s="204"/>
      <c r="D2246" s="30"/>
      <c r="E2246" s="33"/>
      <c r="F2246" s="23"/>
      <c r="G2246" s="30"/>
      <c r="H2246" s="33"/>
      <c r="I2246" s="23"/>
      <c r="J2246" s="30"/>
      <c r="K2246" s="33"/>
      <c r="L2246" s="23"/>
      <c r="M2246" s="30"/>
      <c r="N2246" s="33"/>
      <c r="O2246" s="23"/>
      <c r="P2246" s="30"/>
      <c r="Q2246" s="33"/>
      <c r="R2246" s="23"/>
      <c r="S2246" s="30"/>
      <c r="T2246" s="33"/>
      <c r="U2246" s="23"/>
      <c r="V2246" s="30"/>
      <c r="W2246" s="33"/>
      <c r="X2246" s="23"/>
      <c r="Y2246" s="30"/>
      <c r="Z2246" s="33"/>
      <c r="AA2246" s="23"/>
      <c r="AB2246" s="907"/>
      <c r="AC2246" s="908"/>
      <c r="AD2246" s="908"/>
      <c r="AE2246" s="908"/>
      <c r="AF2246" s="908"/>
      <c r="AG2246" s="909"/>
    </row>
    <row r="2247" spans="1:43" s="50" customFormat="1" hidden="1" x14ac:dyDescent="0.3">
      <c r="A2247" s="297"/>
      <c r="B2247" s="302"/>
      <c r="C2247" s="204"/>
      <c r="D2247" s="30"/>
      <c r="E2247" s="33"/>
      <c r="F2247" s="23"/>
      <c r="G2247" s="30"/>
      <c r="H2247" s="33"/>
      <c r="I2247" s="23"/>
      <c r="J2247" s="30"/>
      <c r="K2247" s="33"/>
      <c r="L2247" s="23"/>
      <c r="M2247" s="30"/>
      <c r="N2247" s="33"/>
      <c r="O2247" s="23"/>
      <c r="P2247" s="30"/>
      <c r="Q2247" s="33"/>
      <c r="R2247" s="23"/>
      <c r="S2247" s="30"/>
      <c r="T2247" s="33"/>
      <c r="U2247" s="23"/>
      <c r="V2247" s="30"/>
      <c r="W2247" s="33"/>
      <c r="X2247" s="23"/>
      <c r="Y2247" s="30"/>
      <c r="Z2247" s="33"/>
      <c r="AA2247" s="23"/>
      <c r="AG2247" s="115"/>
    </row>
    <row r="2248" spans="1:43" s="50" customFormat="1" ht="31.5" x14ac:dyDescent="0.25">
      <c r="A2248" s="453">
        <v>261203</v>
      </c>
      <c r="B2248" s="436" t="str">
        <f>CONCATENATE(AP2248,"   -   Referência: ",AI2248," - ",AJ2248)</f>
        <v>Fornecimento e instalação de brise metálico de alumínio ref. 84F, 45º L, da Fibrocell ou similar (material e mão de obra)   -   Referência: ORSE - 9054</v>
      </c>
      <c r="C2248" s="437" t="str">
        <f>AQ2248</f>
        <v>M2</v>
      </c>
      <c r="D2248" s="176"/>
      <c r="E2248" s="176"/>
      <c r="F2248" s="175">
        <f>D2248*E2248</f>
        <v>0</v>
      </c>
      <c r="G2248" s="177">
        <f>D2248</f>
        <v>0</v>
      </c>
      <c r="H2248" s="177">
        <f>E2248</f>
        <v>0</v>
      </c>
      <c r="I2248" s="175">
        <f>G2248*H2248</f>
        <v>0</v>
      </c>
      <c r="J2248" s="175">
        <f>IF(P2248&gt;G2248,P2248-G2248,0)</f>
        <v>125.66</v>
      </c>
      <c r="K2248" s="175">
        <f>IF(P2248&gt;G2248,Q2248,0)</f>
        <v>195</v>
      </c>
      <c r="L2248" s="175">
        <f>J2248*K2248</f>
        <v>24503.7</v>
      </c>
      <c r="M2248" s="175">
        <f>IF(P2248&lt;G2248,G2248-P2248,0)</f>
        <v>0</v>
      </c>
      <c r="N2248" s="175">
        <f>IF(P2248=0,H2248,IF(P2248&lt;G2248,Q2248,0))</f>
        <v>0</v>
      </c>
      <c r="O2248" s="175">
        <f>M2248*N2248</f>
        <v>0</v>
      </c>
      <c r="P2248" s="176">
        <v>125.66</v>
      </c>
      <c r="Q2248" s="175">
        <f>IF(P2248=0,0,AL2248*(1-$AL$5))</f>
        <v>195</v>
      </c>
      <c r="R2248" s="175">
        <f>P2248*Q2248</f>
        <v>24503.7</v>
      </c>
      <c r="S2248" s="175">
        <f>IF(Y2248&gt;D2248,Y2248-D2248,0)</f>
        <v>125.66</v>
      </c>
      <c r="T2248" s="175">
        <f>IF(Y2248&gt;D2248,Z2248,0)</f>
        <v>195</v>
      </c>
      <c r="U2248" s="175">
        <f>S2248*T2248</f>
        <v>24503.7</v>
      </c>
      <c r="V2248" s="175">
        <f>IF(Y2248&lt;D2248,D2248-Y2248,0)</f>
        <v>0</v>
      </c>
      <c r="W2248" s="175">
        <f>IF(Y2248=0,E2248,IF(Y2248&lt;D2248,Z2248,0))</f>
        <v>0</v>
      </c>
      <c r="X2248" s="175">
        <f>V2248*W2248</f>
        <v>0</v>
      </c>
      <c r="Y2248" s="175">
        <f>P2248</f>
        <v>125.66</v>
      </c>
      <c r="Z2248" s="175">
        <f>IF(Y2248=0,0,AN2248*(1-$AN$5))</f>
        <v>195</v>
      </c>
      <c r="AA2248" s="175">
        <f>Y2248*Z2248</f>
        <v>24503.7</v>
      </c>
      <c r="AB2248" s="904" t="str">
        <f>CONCATENATE("Conforme memória de cálculo ",'Unidade de Referência'!$G$2,":",VLOOKUP(C2248,'Unidade de Referência'!$B$2:$E$31,2)," = ",P2248," ",IF(P2248=1,VLOOKUP(C2248,'Unidade de Referência'!$B$2:$E$31,3),VLOOKUP(C2248,'Unidade de Referência'!$B$2:$E$31,4)))</f>
        <v>Conforme memória de cálculo "QUANTITATIVOS BIM - MORADA NOVA":Área = 125,66 m²</v>
      </c>
      <c r="AC2248" s="905"/>
      <c r="AD2248" s="905"/>
      <c r="AE2248" s="905"/>
      <c r="AF2248" s="905"/>
      <c r="AG2248" s="906"/>
      <c r="AI2248" s="507" t="s">
        <v>21571</v>
      </c>
      <c r="AJ2248" s="507">
        <v>9054</v>
      </c>
      <c r="AL2248" s="566">
        <v>195</v>
      </c>
      <c r="AN2248" s="566">
        <v>195</v>
      </c>
      <c r="AP2248" s="564" t="s">
        <v>21574</v>
      </c>
      <c r="AQ2248" s="565" t="s">
        <v>1389</v>
      </c>
    </row>
    <row r="2249" spans="1:43" s="50" customFormat="1" ht="31.5" hidden="1" customHeight="1" x14ac:dyDescent="0.3">
      <c r="A2249" s="297"/>
      <c r="B2249" s="452"/>
      <c r="C2249" s="21"/>
      <c r="D2249" s="30"/>
      <c r="E2249" s="33"/>
      <c r="F2249" s="23"/>
      <c r="G2249" s="30"/>
      <c r="H2249" s="33"/>
      <c r="I2249" s="23"/>
      <c r="J2249" s="30"/>
      <c r="K2249" s="33"/>
      <c r="L2249" s="23"/>
      <c r="M2249" s="30"/>
      <c r="N2249" s="33"/>
      <c r="O2249" s="23"/>
      <c r="P2249" s="30"/>
      <c r="Q2249" s="33"/>
      <c r="R2249" s="23"/>
      <c r="S2249" s="30"/>
      <c r="T2249" s="33"/>
      <c r="U2249" s="23"/>
      <c r="V2249" s="30"/>
      <c r="W2249" s="33"/>
      <c r="X2249" s="23"/>
      <c r="Y2249" s="30"/>
      <c r="Z2249" s="33"/>
      <c r="AA2249" s="23"/>
      <c r="AB2249" s="907"/>
      <c r="AC2249" s="908"/>
      <c r="AD2249" s="908"/>
      <c r="AE2249" s="908"/>
      <c r="AF2249" s="908"/>
      <c r="AG2249" s="909"/>
    </row>
    <row r="2250" spans="1:43" s="50" customFormat="1" hidden="1" x14ac:dyDescent="0.3">
      <c r="A2250" s="297"/>
      <c r="B2250" s="302"/>
      <c r="C2250" s="21"/>
      <c r="D2250" s="30"/>
      <c r="E2250" s="33"/>
      <c r="F2250" s="23"/>
      <c r="G2250" s="30"/>
      <c r="H2250" s="33"/>
      <c r="I2250" s="23"/>
      <c r="J2250" s="30"/>
      <c r="K2250" s="33"/>
      <c r="L2250" s="23"/>
      <c r="M2250" s="30"/>
      <c r="N2250" s="33"/>
      <c r="O2250" s="23"/>
      <c r="P2250" s="30"/>
      <c r="Q2250" s="33"/>
      <c r="R2250" s="23"/>
      <c r="S2250" s="30"/>
      <c r="T2250" s="33"/>
      <c r="U2250" s="23"/>
      <c r="V2250" s="30"/>
      <c r="W2250" s="33"/>
      <c r="X2250" s="23"/>
      <c r="Y2250" s="30"/>
      <c r="Z2250" s="33"/>
      <c r="AA2250" s="23"/>
      <c r="AG2250" s="115"/>
    </row>
    <row r="2251" spans="1:43" s="50" customFormat="1" ht="47.25" x14ac:dyDescent="0.25">
      <c r="A2251" s="453">
        <v>261204</v>
      </c>
      <c r="B2251" s="436" t="str">
        <f>CONCATENATE(AP2251,"   -   Referência: ",AI2251," - ",AJ2251)</f>
        <v>JANELA EM ALUMÍNIO FIXA COMPLETA, LINHA 25/SUPREMA, ACABAMENTO ANODIZADO NATURAL, INCLUSIVE PERFIS E VIDRO LISO 4MM E INSTALAÇÃO   -   Referência: SEINFRA - ED-29483</v>
      </c>
      <c r="C2251" s="437" t="str">
        <f>AQ2251</f>
        <v>m2</v>
      </c>
      <c r="D2251" s="176"/>
      <c r="E2251" s="176"/>
      <c r="F2251" s="175">
        <f>D2251*E2251</f>
        <v>0</v>
      </c>
      <c r="G2251" s="177">
        <f>D2251</f>
        <v>0</v>
      </c>
      <c r="H2251" s="177">
        <f>E2251</f>
        <v>0</v>
      </c>
      <c r="I2251" s="175">
        <f>G2251*H2251</f>
        <v>0</v>
      </c>
      <c r="J2251" s="175">
        <f>IF(P2251&gt;G2251,P2251-G2251,0)</f>
        <v>2.04</v>
      </c>
      <c r="K2251" s="175">
        <f>IF(P2251&gt;G2251,Q2251,0)</f>
        <v>600.25</v>
      </c>
      <c r="L2251" s="175">
        <f>J2251*K2251</f>
        <v>1224.51</v>
      </c>
      <c r="M2251" s="175">
        <f>IF(P2251&lt;G2251,G2251-P2251,0)</f>
        <v>0</v>
      </c>
      <c r="N2251" s="175">
        <f>IF(P2251=0,H2251,IF(P2251&lt;G2251,Q2251,0))</f>
        <v>0</v>
      </c>
      <c r="O2251" s="175">
        <f>M2251*N2251</f>
        <v>0</v>
      </c>
      <c r="P2251" s="176">
        <v>2.04</v>
      </c>
      <c r="Q2251" s="175">
        <f>IF(P2251=0,0,AL2251*(1-$AL$5))</f>
        <v>600.25</v>
      </c>
      <c r="R2251" s="175">
        <f>P2251*Q2251</f>
        <v>1224.51</v>
      </c>
      <c r="S2251" s="175">
        <f>IF(Y2251&gt;D2251,Y2251-D2251,0)</f>
        <v>2.04</v>
      </c>
      <c r="T2251" s="175">
        <f>IF(Y2251&gt;D2251,Z2251,0)</f>
        <v>600.25</v>
      </c>
      <c r="U2251" s="175">
        <f>S2251*T2251</f>
        <v>1224.51</v>
      </c>
      <c r="V2251" s="175">
        <f>IF(Y2251&lt;D2251,D2251-Y2251,0)</f>
        <v>0</v>
      </c>
      <c r="W2251" s="175">
        <f>IF(Y2251=0,E2251,IF(Y2251&lt;D2251,Z2251,0))</f>
        <v>0</v>
      </c>
      <c r="X2251" s="175">
        <f>V2251*W2251</f>
        <v>0</v>
      </c>
      <c r="Y2251" s="175">
        <f>P2251</f>
        <v>2.04</v>
      </c>
      <c r="Z2251" s="175">
        <f>IF(Y2251=0,0,AN2251*(1-$AN$5))</f>
        <v>600.25</v>
      </c>
      <c r="AA2251" s="175">
        <f>Y2251*Z2251</f>
        <v>1224.51</v>
      </c>
      <c r="AB2251" s="904" t="str">
        <f>CONCATENATE("Conforme memória de cálculo ",'Unidade de Referência'!$G$2,":",VLOOKUP(C2251,'Unidade de Referência'!$B$2:$E$31,2)," = ",P2251," ",IF(P2251=1,VLOOKUP(C2251,'Unidade de Referência'!$B$2:$E$31,3),VLOOKUP(C2251,'Unidade de Referência'!$B$2:$E$31,4)))</f>
        <v>Conforme memória de cálculo "QUANTITATIVOS BIM - MORADA NOVA":Área = 2,04 m²</v>
      </c>
      <c r="AC2251" s="905"/>
      <c r="AD2251" s="905"/>
      <c r="AE2251" s="905"/>
      <c r="AF2251" s="905"/>
      <c r="AG2251" s="906"/>
      <c r="AI2251" s="507" t="s">
        <v>2191</v>
      </c>
      <c r="AJ2251" s="507" t="s">
        <v>11458</v>
      </c>
      <c r="AL2251" s="566">
        <f>AN2251</f>
        <v>600.25</v>
      </c>
      <c r="AN2251" s="502">
        <f>IF(AI2251="SEINFRA",VLOOKUP(AJ2251,'SEINFRA - 01-2023'!$A$6:$D$3729,4,0),(IF(AI2251="SINAPI",VLOOKUP(AJ2251,'SINAPI - 01-2023'!$A$3:$D$7507,4,0),0)))</f>
        <v>600.25</v>
      </c>
      <c r="AP2251" s="436" t="str">
        <f>IF(AI2251="SEINFRA",VLOOKUP(AJ2251,'SEINFRA - 01-2023'!$A$6:$D$3729,2,0),(IF(AI2251="SINAPI",VLOOKUP(AJ2251,'SINAPI - 01-2023'!$A$3:$D$7507,2,0),0)))</f>
        <v>JANELA EM ALUMÍNIO FIXA COMPLETA, LINHA 25/SUPREMA, ACABAMENTO ANODIZADO NATURAL, INCLUSIVE PERFIS E VIDRO LISO 4MM E INSTALAÇÃO</v>
      </c>
      <c r="AQ2251" s="254" t="str">
        <f>IF(AI2251="SEINFRA",VLOOKUP(AJ2251,'SEINFRA - 01-2023'!$A$6:$D$3729,3,0),(IF(AI2251="SINAPI",VLOOKUP(AJ2251,'SINAPI - 01-2023'!$A$3:$D$7507,3,0),0)))</f>
        <v>m2</v>
      </c>
    </row>
    <row r="2252" spans="1:43" s="50" customFormat="1" hidden="1" x14ac:dyDescent="0.3">
      <c r="A2252" s="297"/>
      <c r="B2252" s="452"/>
      <c r="C2252" s="21"/>
      <c r="D2252" s="30"/>
      <c r="E2252" s="33"/>
      <c r="F2252" s="23"/>
      <c r="G2252" s="30"/>
      <c r="H2252" s="33"/>
      <c r="I2252" s="23"/>
      <c r="J2252" s="30"/>
      <c r="K2252" s="33"/>
      <c r="L2252" s="23"/>
      <c r="M2252" s="30"/>
      <c r="N2252" s="33"/>
      <c r="O2252" s="23"/>
      <c r="P2252" s="30"/>
      <c r="Q2252" s="33"/>
      <c r="R2252" s="23"/>
      <c r="S2252" s="30"/>
      <c r="T2252" s="33"/>
      <c r="U2252" s="23"/>
      <c r="V2252" s="30"/>
      <c r="W2252" s="33"/>
      <c r="X2252" s="23"/>
      <c r="Y2252" s="30"/>
      <c r="Z2252" s="33"/>
      <c r="AA2252" s="23"/>
      <c r="AB2252" s="907"/>
      <c r="AC2252" s="908"/>
      <c r="AD2252" s="908"/>
      <c r="AE2252" s="908"/>
      <c r="AF2252" s="908"/>
      <c r="AG2252" s="909"/>
    </row>
    <row r="2253" spans="1:43" s="50" customFormat="1" hidden="1" x14ac:dyDescent="0.3">
      <c r="A2253" s="297"/>
      <c r="B2253" s="302"/>
      <c r="C2253" s="21"/>
      <c r="D2253" s="30"/>
      <c r="E2253" s="33"/>
      <c r="F2253" s="23"/>
      <c r="G2253" s="30"/>
      <c r="H2253" s="33"/>
      <c r="I2253" s="23"/>
      <c r="J2253" s="30"/>
      <c r="K2253" s="33"/>
      <c r="L2253" s="23"/>
      <c r="M2253" s="30"/>
      <c r="N2253" s="33"/>
      <c r="O2253" s="23"/>
      <c r="P2253" s="30"/>
      <c r="Q2253" s="33"/>
      <c r="R2253" s="23"/>
      <c r="S2253" s="30"/>
      <c r="T2253" s="33"/>
      <c r="U2253" s="23"/>
      <c r="V2253" s="30"/>
      <c r="W2253" s="33"/>
      <c r="X2253" s="23"/>
      <c r="Y2253" s="30"/>
      <c r="Z2253" s="33"/>
      <c r="AA2253" s="23"/>
      <c r="AG2253" s="115"/>
    </row>
    <row r="2254" spans="1:43" s="50" customFormat="1" ht="18.75" x14ac:dyDescent="0.25">
      <c r="A2254" s="451">
        <v>261300</v>
      </c>
      <c r="B2254" s="170" t="s">
        <v>2018</v>
      </c>
      <c r="C2254" s="120"/>
      <c r="D2254" s="132"/>
      <c r="E2254" s="121"/>
      <c r="F2254" s="123"/>
      <c r="G2254" s="132"/>
      <c r="H2254" s="121"/>
      <c r="I2254" s="123"/>
      <c r="J2254" s="132"/>
      <c r="K2254" s="121"/>
      <c r="L2254" s="123"/>
      <c r="M2254" s="132"/>
      <c r="N2254" s="121"/>
      <c r="O2254" s="123"/>
      <c r="P2254" s="132"/>
      <c r="Q2254" s="121"/>
      <c r="R2254" s="123"/>
      <c r="S2254" s="132"/>
      <c r="T2254" s="121"/>
      <c r="U2254" s="123"/>
      <c r="V2254" s="132"/>
      <c r="W2254" s="121"/>
      <c r="X2254" s="123"/>
      <c r="Y2254" s="132"/>
      <c r="Z2254" s="121"/>
      <c r="AA2254" s="123"/>
      <c r="AB2254" s="655"/>
      <c r="AC2254" s="124"/>
      <c r="AD2254" s="124"/>
      <c r="AE2254" s="124"/>
      <c r="AF2254" s="124"/>
      <c r="AG2254" s="125"/>
      <c r="AL2254" s="503"/>
      <c r="AN2254" s="103"/>
    </row>
    <row r="2255" spans="1:43" s="50" customFormat="1" ht="63" x14ac:dyDescent="0.25">
      <c r="A2255" s="453">
        <v>261301</v>
      </c>
      <c r="B2255" s="436" t="str">
        <f>CONCATENATE(AP2255,"   -   Referência: ",AI2255," - ",AJ2255)</f>
        <v>BARRA DE APOIO EM AÇO INOX POLIDO RETA, DN 1.1/4" (31,75MM), PARA ACESSIBILIDADE (PMR/PCR), COMPRIMENTO 40CM, INSTALADO EM PORTA/PAREDE, INCLUSIVE FORNECIMENTO, INSTALAÇÃO E ACESSÓRIOS PARA FIXAÇÃO   -   Referência: SEINFRA - ED-48163</v>
      </c>
      <c r="C2255" s="437" t="str">
        <f>AQ2255</f>
        <v>un</v>
      </c>
      <c r="D2255" s="176"/>
      <c r="E2255" s="176"/>
      <c r="F2255" s="175">
        <f>D2255*E2255</f>
        <v>0</v>
      </c>
      <c r="G2255" s="177">
        <f>D2255</f>
        <v>0</v>
      </c>
      <c r="H2255" s="177">
        <f>E2255</f>
        <v>0</v>
      </c>
      <c r="I2255" s="175">
        <f>G2255*H2255</f>
        <v>0</v>
      </c>
      <c r="J2255" s="175">
        <f>IF(P2255&gt;G2255,P2255-G2255,0)</f>
        <v>12</v>
      </c>
      <c r="K2255" s="175">
        <f>IF(P2255&gt;G2255,Q2255,0)</f>
        <v>100.86</v>
      </c>
      <c r="L2255" s="175">
        <f>J2255*K2255</f>
        <v>1210.32</v>
      </c>
      <c r="M2255" s="175">
        <f>IF(P2255&lt;G2255,G2255-P2255,0)</f>
        <v>0</v>
      </c>
      <c r="N2255" s="175">
        <f>IF(P2255=0,H2255,IF(P2255&lt;G2255,Q2255,0))</f>
        <v>0</v>
      </c>
      <c r="O2255" s="175">
        <f>M2255*N2255</f>
        <v>0</v>
      </c>
      <c r="P2255" s="176">
        <v>12</v>
      </c>
      <c r="Q2255" s="175">
        <f>IF(P2255=0,0,AL2255*(1-$AL$5))</f>
        <v>100.86</v>
      </c>
      <c r="R2255" s="175">
        <f>P2255*Q2255</f>
        <v>1210.32</v>
      </c>
      <c r="S2255" s="175">
        <f>IF(Y2255&gt;D2255,Y2255-D2255,0)</f>
        <v>12</v>
      </c>
      <c r="T2255" s="175">
        <f>IF(Y2255&gt;D2255,Z2255,0)</f>
        <v>137.08000000000001</v>
      </c>
      <c r="U2255" s="175">
        <f>S2255*T2255</f>
        <v>1644.96</v>
      </c>
      <c r="V2255" s="175">
        <f>IF(Y2255&lt;D2255,D2255-Y2255,0)</f>
        <v>0</v>
      </c>
      <c r="W2255" s="175">
        <f>IF(Y2255=0,E2255,IF(Y2255&lt;D2255,Z2255,0))</f>
        <v>0</v>
      </c>
      <c r="X2255" s="175">
        <f>V2255*W2255</f>
        <v>0</v>
      </c>
      <c r="Y2255" s="175">
        <f>P2255</f>
        <v>12</v>
      </c>
      <c r="Z2255" s="175">
        <f>IF(Y2255=0,0,AN2255*(1-$AN$5))</f>
        <v>137.08000000000001</v>
      </c>
      <c r="AA2255" s="175">
        <f>Y2255*Z2255</f>
        <v>1644.96</v>
      </c>
      <c r="AB2255" s="904" t="str">
        <f>CONCATENATE("Conforme memória de cálculo ",'Unidade de Referência'!$G$2,":",VLOOKUP(C2255,'Unidade de Referência'!$B$2:$E$31,2)," = ",P2255," ",IF(P2255=1,VLOOKUP(C2255,'Unidade de Referência'!$B$2:$E$31,3),VLOOKUP(C2255,'Unidade de Referência'!$B$2:$E$31,4)))</f>
        <v>Conforme memória de cálculo "QUANTITATIVOS BIM - MORADA NOVA":Quantidade = 12 unidades</v>
      </c>
      <c r="AC2255" s="905"/>
      <c r="AD2255" s="905"/>
      <c r="AE2255" s="905"/>
      <c r="AF2255" s="905"/>
      <c r="AG2255" s="906"/>
      <c r="AI2255" s="507" t="s">
        <v>2191</v>
      </c>
      <c r="AJ2255" s="507" t="s">
        <v>3164</v>
      </c>
      <c r="AL2255" s="502">
        <f>IF(AI2255="SEINFRA",IF($I$2369=2021,VLOOKUP(AJ2255,'SEINFRA - 04-2021'!$A$6:$D$3691,4,0),IF($I$2369=2022,VLOOKUP(AJ2255,'SEINFRA - 06-2022'!$A$6:$D$3750,4,0),0)),(IF(AI2255="SINAPI",IF($I$2369=2021,VLOOKUP(AJ2255,'SINAPI - 04-2021'!$A$3:$D$6863,4,0),IF($I$2369=2022,VLOOKUP(AJ2255,'SINAPI - 06-2022'!$A$3:$D$7443,4,0),0)),0)))</f>
        <v>100.86</v>
      </c>
      <c r="AN2255" s="502">
        <f>IF(AI2255="SEINFRA",VLOOKUP(AJ2255,'SEINFRA - 01-2023'!$A$6:$D$3729,4,0),(IF(AI2255="SINAPI",VLOOKUP(AJ2255,'SINAPI - 01-2023'!$A$3:$D$7507,4,0),0)))</f>
        <v>137.08000000000001</v>
      </c>
      <c r="AP2255" s="436" t="str">
        <f>IF(AI2255="SEINFRA",VLOOKUP(AJ2255,'SEINFRA - 01-2023'!$A$6:$D$3729,2,0),(IF(AI2255="SINAPI",VLOOKUP(AJ2255,'SINAPI - 01-2023'!$A$3:$D$7507,2,0),0)))</f>
        <v>BARRA DE APOIO EM AÇO INOX POLIDO RETA, DN 1.1/4" (31,75MM), PARA ACESSIBILIDADE (PMR/PCR), COMPRIMENTO 40CM, INSTALADO EM PORTA/PAREDE, INCLUSIVE FORNECIMENTO, INSTALAÇÃO E ACESSÓRIOS PARA FIXAÇÃO</v>
      </c>
      <c r="AQ2255" s="254" t="str">
        <f>IF(AI2255="SEINFRA",VLOOKUP(AJ2255,'SEINFRA - 01-2023'!$A$6:$D$3729,3,0),(IF(AI2255="SINAPI",VLOOKUP(AJ2255,'SINAPI - 01-2023'!$A$3:$D$7507,3,0),0)))</f>
        <v>un</v>
      </c>
    </row>
    <row r="2256" spans="1:43" s="50" customFormat="1" hidden="1" x14ac:dyDescent="0.3">
      <c r="A2256" s="297"/>
      <c r="B2256" s="452"/>
      <c r="C2256" s="21"/>
      <c r="D2256" s="30"/>
      <c r="E2256" s="33"/>
      <c r="F2256" s="23"/>
      <c r="G2256" s="30"/>
      <c r="H2256" s="33"/>
      <c r="I2256" s="23"/>
      <c r="J2256" s="30"/>
      <c r="K2256" s="33"/>
      <c r="L2256" s="23"/>
      <c r="M2256" s="30"/>
      <c r="N2256" s="33"/>
      <c r="O2256" s="23"/>
      <c r="P2256" s="30"/>
      <c r="Q2256" s="33"/>
      <c r="R2256" s="23"/>
      <c r="S2256" s="30"/>
      <c r="T2256" s="33"/>
      <c r="U2256" s="23"/>
      <c r="V2256" s="30"/>
      <c r="W2256" s="33"/>
      <c r="X2256" s="23"/>
      <c r="Y2256" s="30"/>
      <c r="Z2256" s="33"/>
      <c r="AA2256" s="23"/>
      <c r="AB2256" s="907"/>
      <c r="AC2256" s="908"/>
      <c r="AD2256" s="908"/>
      <c r="AE2256" s="908"/>
      <c r="AF2256" s="908"/>
      <c r="AG2256" s="909"/>
    </row>
    <row r="2257" spans="1:43" s="50" customFormat="1" hidden="1" x14ac:dyDescent="0.3">
      <c r="A2257" s="297"/>
      <c r="B2257" s="302"/>
      <c r="C2257" s="21"/>
      <c r="D2257" s="30"/>
      <c r="E2257" s="33"/>
      <c r="F2257" s="23"/>
      <c r="G2257" s="30"/>
      <c r="H2257" s="33"/>
      <c r="I2257" s="23"/>
      <c r="J2257" s="30"/>
      <c r="K2257" s="33"/>
      <c r="L2257" s="23"/>
      <c r="M2257" s="30"/>
      <c r="N2257" s="33"/>
      <c r="O2257" s="23"/>
      <c r="P2257" s="30"/>
      <c r="Q2257" s="33"/>
      <c r="R2257" s="23"/>
      <c r="S2257" s="30"/>
      <c r="T2257" s="33"/>
      <c r="U2257" s="23"/>
      <c r="V2257" s="30"/>
      <c r="W2257" s="33"/>
      <c r="X2257" s="23"/>
      <c r="Y2257" s="30"/>
      <c r="Z2257" s="33"/>
      <c r="AA2257" s="23"/>
      <c r="AG2257" s="115"/>
    </row>
    <row r="2258" spans="1:43" s="50" customFormat="1" ht="63" x14ac:dyDescent="0.25">
      <c r="A2258" s="453">
        <v>261302</v>
      </c>
      <c r="B2258" s="436" t="str">
        <f>CONCATENATE(AP2258,"   -   Referência: ",AI2258," - ",AJ2258)</f>
        <v>BARRA DE APOIO EM AÇO INOX POLIDO RETA, DN 1.1/4" (31,75MM), PARA ACESSIBILIDADE (PMR/PCR), COMPRIMENTO 70CM, INSTALADO EM PAREDE, INCLUSIVE FORNECIMENTO, INSTALAÇÃO E ACESSÓRIOS PARA FIXAÇÃO   -   Referência: SEINFRA - ED-48164</v>
      </c>
      <c r="C2258" s="437" t="str">
        <f>AQ2258</f>
        <v>un</v>
      </c>
      <c r="D2258" s="176"/>
      <c r="E2258" s="176"/>
      <c r="F2258" s="175">
        <f>D2258*E2258</f>
        <v>0</v>
      </c>
      <c r="G2258" s="177">
        <f>D2258</f>
        <v>0</v>
      </c>
      <c r="H2258" s="177">
        <f>E2258</f>
        <v>0</v>
      </c>
      <c r="I2258" s="175">
        <f>G2258*H2258</f>
        <v>0</v>
      </c>
      <c r="J2258" s="175">
        <f>IF(P2258&gt;G2258,P2258-G2258,0)</f>
        <v>6</v>
      </c>
      <c r="K2258" s="175">
        <f>IF(P2258&gt;G2258,Q2258,0)</f>
        <v>204.5</v>
      </c>
      <c r="L2258" s="175">
        <f>J2258*K2258</f>
        <v>1227</v>
      </c>
      <c r="M2258" s="175">
        <f>IF(P2258&lt;G2258,G2258-P2258,0)</f>
        <v>0</v>
      </c>
      <c r="N2258" s="175">
        <f>IF(P2258=0,H2258,IF(P2258&lt;G2258,Q2258,0))</f>
        <v>0</v>
      </c>
      <c r="O2258" s="175">
        <f>M2258*N2258</f>
        <v>0</v>
      </c>
      <c r="P2258" s="176">
        <v>6</v>
      </c>
      <c r="Q2258" s="175">
        <f>IF(P2258=0,0,AL2258*(1-$AL$5))</f>
        <v>204.5</v>
      </c>
      <c r="R2258" s="175">
        <f>P2258*Q2258</f>
        <v>1227</v>
      </c>
      <c r="S2258" s="175">
        <f>IF(Y2258&gt;D2258,Y2258-D2258,0)</f>
        <v>6</v>
      </c>
      <c r="T2258" s="175">
        <f>IF(Y2258&gt;D2258,Z2258,0)</f>
        <v>181.95</v>
      </c>
      <c r="U2258" s="175">
        <f>S2258*T2258</f>
        <v>1091.6999999999998</v>
      </c>
      <c r="V2258" s="175">
        <f>IF(Y2258&lt;D2258,D2258-Y2258,0)</f>
        <v>0</v>
      </c>
      <c r="W2258" s="175">
        <f>IF(Y2258=0,E2258,IF(Y2258&lt;D2258,Z2258,0))</f>
        <v>0</v>
      </c>
      <c r="X2258" s="175">
        <f>V2258*W2258</f>
        <v>0</v>
      </c>
      <c r="Y2258" s="175">
        <f>P2258</f>
        <v>6</v>
      </c>
      <c r="Z2258" s="175">
        <f>IF(Y2258=0,0,AN2258*(1-$AN$5))</f>
        <v>181.95</v>
      </c>
      <c r="AA2258" s="175">
        <f>Y2258*Z2258</f>
        <v>1091.6999999999998</v>
      </c>
      <c r="AB2258" s="904" t="str">
        <f>CONCATENATE("Conforme memória de cálculo ",'Unidade de Referência'!$G$2,":",VLOOKUP(C2258,'Unidade de Referência'!$B$2:$E$31,2)," = ",P2258," ",IF(P2258=1,VLOOKUP(C2258,'Unidade de Referência'!$B$2:$E$31,3),VLOOKUP(C2258,'Unidade de Referência'!$B$2:$E$31,4)))</f>
        <v>Conforme memória de cálculo "QUANTITATIVOS BIM - MORADA NOVA":Quantidade = 6 unidades</v>
      </c>
      <c r="AC2258" s="905"/>
      <c r="AD2258" s="905"/>
      <c r="AE2258" s="905"/>
      <c r="AF2258" s="905"/>
      <c r="AG2258" s="906"/>
      <c r="AI2258" s="507" t="s">
        <v>2191</v>
      </c>
      <c r="AJ2258" s="507" t="s">
        <v>3166</v>
      </c>
      <c r="AL2258" s="502">
        <f>IF(AI2258="SEINFRA",IF($I$2369=2021,VLOOKUP(AJ2258,'SEINFRA - 04-2021'!$A$6:$D$3691,4,0),IF($I$2369=2022,VLOOKUP(AJ2258,'SEINFRA - 06-2022'!$A$6:$D$3750,4,0),0)),(IF(AI2258="SINAPI",IF($I$2369=2021,VLOOKUP(AJ2258,'SINAPI - 04-2021'!$A$3:$D$6863,4,0),IF($I$2369=2022,VLOOKUP(AJ2258,'SINAPI - 06-2022'!$A$3:$D$7443,4,0),0)),0)))</f>
        <v>204.5</v>
      </c>
      <c r="AN2258" s="502">
        <f>IF(AI2258="SEINFRA",VLOOKUP(AJ2258,'SEINFRA - 01-2023'!$A$6:$D$3729,4,0),(IF(AI2258="SINAPI",VLOOKUP(AJ2258,'SINAPI - 01-2023'!$A$3:$D$7507,4,0),0)))</f>
        <v>181.95</v>
      </c>
      <c r="AP2258" s="436" t="str">
        <f>IF(AI2258="SEINFRA",VLOOKUP(AJ2258,'SEINFRA - 01-2023'!$A$6:$D$3729,2,0),(IF(AI2258="SINAPI",VLOOKUP(AJ2258,'SINAPI - 01-2023'!$A$3:$D$7507,2,0),0)))</f>
        <v>BARRA DE APOIO EM AÇO INOX POLIDO RETA, DN 1.1/4" (31,75MM), PARA ACESSIBILIDADE (PMR/PCR), COMPRIMENTO 70CM, INSTALADO EM PAREDE, INCLUSIVE FORNECIMENTO, INSTALAÇÃO E ACESSÓRIOS PARA FIXAÇÃO</v>
      </c>
      <c r="AQ2258" s="254" t="str">
        <f>IF(AI2258="SEINFRA",VLOOKUP(AJ2258,'SEINFRA - 01-2023'!$A$6:$D$3729,3,0),(IF(AI2258="SINAPI",VLOOKUP(AJ2258,'SINAPI - 01-2023'!$A$3:$D$7507,3,0),0)))</f>
        <v>un</v>
      </c>
    </row>
    <row r="2259" spans="1:43" s="50" customFormat="1" hidden="1" x14ac:dyDescent="0.3">
      <c r="A2259" s="297"/>
      <c r="B2259" s="452"/>
      <c r="C2259" s="21"/>
      <c r="D2259" s="30"/>
      <c r="E2259" s="33"/>
      <c r="F2259" s="23"/>
      <c r="G2259" s="30"/>
      <c r="H2259" s="33"/>
      <c r="I2259" s="23"/>
      <c r="J2259" s="30"/>
      <c r="K2259" s="33"/>
      <c r="L2259" s="23"/>
      <c r="M2259" s="30"/>
      <c r="N2259" s="33"/>
      <c r="O2259" s="23"/>
      <c r="P2259" s="30"/>
      <c r="Q2259" s="33"/>
      <c r="R2259" s="23"/>
      <c r="S2259" s="30"/>
      <c r="T2259" s="33"/>
      <c r="U2259" s="23"/>
      <c r="V2259" s="30"/>
      <c r="W2259" s="33"/>
      <c r="X2259" s="23"/>
      <c r="Y2259" s="30"/>
      <c r="Z2259" s="33"/>
      <c r="AA2259" s="23"/>
      <c r="AB2259" s="907"/>
      <c r="AC2259" s="908"/>
      <c r="AD2259" s="908"/>
      <c r="AE2259" s="908"/>
      <c r="AF2259" s="908"/>
      <c r="AG2259" s="909"/>
    </row>
    <row r="2260" spans="1:43" s="50" customFormat="1" hidden="1" x14ac:dyDescent="0.3">
      <c r="A2260" s="297"/>
      <c r="B2260" s="302"/>
      <c r="C2260" s="21"/>
      <c r="D2260" s="30"/>
      <c r="E2260" s="33"/>
      <c r="F2260" s="23"/>
      <c r="G2260" s="30"/>
      <c r="H2260" s="33"/>
      <c r="I2260" s="23"/>
      <c r="J2260" s="30"/>
      <c r="K2260" s="33"/>
      <c r="L2260" s="23"/>
      <c r="M2260" s="30"/>
      <c r="N2260" s="33"/>
      <c r="O2260" s="23"/>
      <c r="P2260" s="30"/>
      <c r="Q2260" s="33"/>
      <c r="R2260" s="23"/>
      <c r="S2260" s="30"/>
      <c r="T2260" s="33"/>
      <c r="U2260" s="23"/>
      <c r="V2260" s="30"/>
      <c r="W2260" s="33"/>
      <c r="X2260" s="23"/>
      <c r="Y2260" s="30"/>
      <c r="Z2260" s="33"/>
      <c r="AA2260" s="23"/>
      <c r="AG2260" s="115"/>
    </row>
    <row r="2261" spans="1:43" s="50" customFormat="1" ht="63" x14ac:dyDescent="0.25">
      <c r="A2261" s="453">
        <v>261303</v>
      </c>
      <c r="B2261" s="436" t="str">
        <f>CONCATENATE(AP2261,"   -   Referência: ",AI2261," - ",AJ2261)</f>
        <v>BARRA DE APOIO EM AÇO INOX POLIDO EM "L", DN 1.1/4" (31,75MM), PARA ACESSIBILIDADE (PMR/PCR), COMPRIMENTO 140CM, INSTALADO EM PAREDE, INCLUSIVE FORNECIMENTO, INSTALAÇÃO E ACESSÓRIOS PARA FIXAÇÃO   -   Referência: SEINFRA - ED-48165</v>
      </c>
      <c r="C2261" s="437" t="str">
        <f>AQ2261</f>
        <v>un</v>
      </c>
      <c r="D2261" s="176"/>
      <c r="E2261" s="176"/>
      <c r="F2261" s="175">
        <f>D2261*E2261</f>
        <v>0</v>
      </c>
      <c r="G2261" s="177">
        <f>D2261</f>
        <v>0</v>
      </c>
      <c r="H2261" s="177">
        <f>E2261</f>
        <v>0</v>
      </c>
      <c r="I2261" s="175">
        <f>G2261*H2261</f>
        <v>0</v>
      </c>
      <c r="J2261" s="175">
        <f>IF(P2261&gt;G2261,P2261-G2261,0)</f>
        <v>0</v>
      </c>
      <c r="K2261" s="175">
        <f>IF(P2261&gt;G2261,Q2261,0)</f>
        <v>0</v>
      </c>
      <c r="L2261" s="175">
        <f>J2261*K2261</f>
        <v>0</v>
      </c>
      <c r="M2261" s="175">
        <f>IF(P2261&lt;G2261,G2261-P2261,0)</f>
        <v>0</v>
      </c>
      <c r="N2261" s="175">
        <f>IF(P2261=0,H2261,IF(P2261&lt;G2261,Q2261,0))</f>
        <v>0</v>
      </c>
      <c r="O2261" s="175">
        <f>M2261*N2261</f>
        <v>0</v>
      </c>
      <c r="P2261" s="176"/>
      <c r="Q2261" s="175">
        <f>IF(P2261=0,0,AL2261*(1-$AL$5))</f>
        <v>0</v>
      </c>
      <c r="R2261" s="175">
        <f>P2261*Q2261</f>
        <v>0</v>
      </c>
      <c r="S2261" s="175">
        <f>IF(Y2261&gt;D2261,Y2261-D2261,0)</f>
        <v>0</v>
      </c>
      <c r="T2261" s="175">
        <f>IF(Y2261&gt;D2261,Z2261,0)</f>
        <v>0</v>
      </c>
      <c r="U2261" s="175">
        <f>S2261*T2261</f>
        <v>0</v>
      </c>
      <c r="V2261" s="175">
        <f>IF(Y2261&lt;D2261,D2261-Y2261,0)</f>
        <v>0</v>
      </c>
      <c r="W2261" s="175">
        <f>IF(Y2261=0,E2261,IF(Y2261&lt;D2261,Z2261,0))</f>
        <v>0</v>
      </c>
      <c r="X2261" s="175">
        <f>V2261*W2261</f>
        <v>0</v>
      </c>
      <c r="Y2261" s="175">
        <f>P2261</f>
        <v>0</v>
      </c>
      <c r="Z2261" s="175">
        <f>IF(Y2261=0,0,AN2261*(1-$AN$5))</f>
        <v>0</v>
      </c>
      <c r="AA2261" s="175">
        <f>Y2261*Z2261</f>
        <v>0</v>
      </c>
      <c r="AB2261" s="898"/>
      <c r="AC2261" s="899"/>
      <c r="AD2261" s="899"/>
      <c r="AE2261" s="899"/>
      <c r="AF2261" s="899"/>
      <c r="AG2261" s="900"/>
      <c r="AI2261" s="507" t="s">
        <v>2191</v>
      </c>
      <c r="AJ2261" s="507" t="s">
        <v>3168</v>
      </c>
      <c r="AL2261" s="502">
        <f>IF(AI2261="SEINFRA",IF($I$2369=2021,VLOOKUP(AJ2261,'SEINFRA - 04-2021'!$A$6:$D$3691,4,0),IF($I$2369=2022,VLOOKUP(AJ2261,'SEINFRA - 06-2022'!$A$6:$D$3750,4,0),0)),(IF(AI2261="SINAPI",IF($I$2369=2021,VLOOKUP(AJ2261,'SINAPI - 04-2021'!$A$3:$D$6863,4,0),IF($I$2369=2022,VLOOKUP(AJ2261,'SINAPI - 06-2022'!$A$3:$D$7443,4,0),0)),0)))</f>
        <v>267.17</v>
      </c>
      <c r="AN2261" s="502">
        <f>IF(AI2261="SEINFRA",VLOOKUP(AJ2261,'SEINFRA - 01-2023'!$A$6:$D$3729,4,0),(IF(AI2261="SINAPI",VLOOKUP(AJ2261,'SINAPI - 01-2023'!$A$3:$D$7507,4,0),0)))</f>
        <v>328.19</v>
      </c>
      <c r="AP2261" s="436" t="str">
        <f>IF(AI2261="SEINFRA",VLOOKUP(AJ2261,'SEINFRA - 01-2023'!$A$6:$D$3729,2,0),(IF(AI2261="SINAPI",VLOOKUP(AJ2261,'SINAPI - 01-2023'!$A$3:$D$7507,2,0),0)))</f>
        <v>BARRA DE APOIO EM AÇO INOX POLIDO EM "L", DN 1.1/4" (31,75MM), PARA ACESSIBILIDADE (PMR/PCR), COMPRIMENTO 140CM, INSTALADO EM PAREDE, INCLUSIVE FORNECIMENTO, INSTALAÇÃO E ACESSÓRIOS PARA FIXAÇÃO</v>
      </c>
      <c r="AQ2261" s="254" t="str">
        <f>IF(AI2261="SEINFRA",VLOOKUP(AJ2261,'SEINFRA - 01-2023'!$A$6:$D$3729,3,0),(IF(AI2261="SINAPI",VLOOKUP(AJ2261,'SINAPI - 01-2023'!$A$3:$D$7507,3,0),0)))</f>
        <v>un</v>
      </c>
    </row>
    <row r="2262" spans="1:43" s="50" customFormat="1" hidden="1" x14ac:dyDescent="0.3">
      <c r="A2262" s="297"/>
      <c r="B2262" s="452"/>
      <c r="C2262" s="21"/>
      <c r="D2262" s="30"/>
      <c r="E2262" s="33"/>
      <c r="F2262" s="23"/>
      <c r="G2262" s="30"/>
      <c r="H2262" s="33"/>
      <c r="I2262" s="23"/>
      <c r="J2262" s="30"/>
      <c r="K2262" s="33"/>
      <c r="L2262" s="23"/>
      <c r="M2262" s="30"/>
      <c r="N2262" s="33"/>
      <c r="O2262" s="23"/>
      <c r="P2262" s="30"/>
      <c r="Q2262" s="33"/>
      <c r="R2262" s="23"/>
      <c r="S2262" s="30"/>
      <c r="T2262" s="33"/>
      <c r="U2262" s="23"/>
      <c r="V2262" s="30"/>
      <c r="W2262" s="33"/>
      <c r="X2262" s="23"/>
      <c r="Y2262" s="30"/>
      <c r="Z2262" s="33"/>
      <c r="AA2262" s="23"/>
      <c r="AB2262" s="901"/>
      <c r="AC2262" s="902"/>
      <c r="AD2262" s="902"/>
      <c r="AE2262" s="902"/>
      <c r="AF2262" s="902"/>
      <c r="AG2262" s="903"/>
    </row>
    <row r="2263" spans="1:43" s="50" customFormat="1" hidden="1" x14ac:dyDescent="0.3">
      <c r="A2263" s="297"/>
      <c r="B2263" s="302"/>
      <c r="C2263" s="21"/>
      <c r="D2263" s="30"/>
      <c r="E2263" s="33"/>
      <c r="F2263" s="23"/>
      <c r="G2263" s="30"/>
      <c r="H2263" s="33"/>
      <c r="I2263" s="23"/>
      <c r="J2263" s="30"/>
      <c r="K2263" s="33"/>
      <c r="L2263" s="23"/>
      <c r="M2263" s="30"/>
      <c r="N2263" s="33"/>
      <c r="O2263" s="23"/>
      <c r="P2263" s="30"/>
      <c r="Q2263" s="33"/>
      <c r="R2263" s="23"/>
      <c r="S2263" s="30"/>
      <c r="T2263" s="33"/>
      <c r="U2263" s="23"/>
      <c r="V2263" s="30"/>
      <c r="W2263" s="33"/>
      <c r="X2263" s="23"/>
      <c r="Y2263" s="30"/>
      <c r="Z2263" s="33"/>
      <c r="AA2263" s="23"/>
      <c r="AG2263" s="115"/>
    </row>
    <row r="2264" spans="1:43" s="50" customFormat="1" ht="47.25" x14ac:dyDescent="0.25">
      <c r="A2264" s="453">
        <v>261304</v>
      </c>
      <c r="B2264" s="436" t="str">
        <f>CONCATENATE(AP2264,"   -   Referência: ",AI2264," - ",AJ2264)</f>
        <v>BANCO ARTICULADO EM AÇO INOX COM CANTOS ARREDONDADOS, PROFUNDIDADE MÍNIMA DE 0,45 M E COMPRIMENTO MÍNIMO DE 0,70 M, CONFORME NBR 9050   -   Referência: SEINFRA - ED-48158</v>
      </c>
      <c r="C2264" s="437" t="str">
        <f>AQ2264</f>
        <v>U</v>
      </c>
      <c r="D2264" s="176"/>
      <c r="E2264" s="176"/>
      <c r="F2264" s="175">
        <f>D2264*E2264</f>
        <v>0</v>
      </c>
      <c r="G2264" s="177">
        <f>D2264</f>
        <v>0</v>
      </c>
      <c r="H2264" s="177">
        <f>E2264</f>
        <v>0</v>
      </c>
      <c r="I2264" s="175">
        <f>G2264*H2264</f>
        <v>0</v>
      </c>
      <c r="J2264" s="175">
        <f>IF(P2264&gt;G2264,P2264-G2264,0)</f>
        <v>0</v>
      </c>
      <c r="K2264" s="175">
        <f>IF(P2264&gt;G2264,Q2264,0)</f>
        <v>0</v>
      </c>
      <c r="L2264" s="175">
        <f>J2264*K2264</f>
        <v>0</v>
      </c>
      <c r="M2264" s="175">
        <f>IF(P2264&lt;G2264,G2264-P2264,0)</f>
        <v>0</v>
      </c>
      <c r="N2264" s="175">
        <f>IF(P2264=0,H2264,IF(P2264&lt;G2264,Q2264,0))</f>
        <v>0</v>
      </c>
      <c r="O2264" s="175">
        <f>M2264*N2264</f>
        <v>0</v>
      </c>
      <c r="P2264" s="176"/>
      <c r="Q2264" s="175">
        <f>IF(P2264=0,0,AL2264*(1-$AL$5))</f>
        <v>0</v>
      </c>
      <c r="R2264" s="175">
        <f>P2264*Q2264</f>
        <v>0</v>
      </c>
      <c r="S2264" s="175">
        <f>IF(Y2264&gt;D2264,Y2264-D2264,0)</f>
        <v>0</v>
      </c>
      <c r="T2264" s="175">
        <f>IF(Y2264&gt;D2264,Z2264,0)</f>
        <v>0</v>
      </c>
      <c r="U2264" s="175">
        <f>S2264*T2264</f>
        <v>0</v>
      </c>
      <c r="V2264" s="175">
        <f>IF(Y2264&lt;D2264,D2264-Y2264,0)</f>
        <v>0</v>
      </c>
      <c r="W2264" s="175">
        <f>IF(Y2264=0,E2264,IF(Y2264&lt;D2264,Z2264,0))</f>
        <v>0</v>
      </c>
      <c r="X2264" s="175">
        <f>V2264*W2264</f>
        <v>0</v>
      </c>
      <c r="Y2264" s="175">
        <f>P2264</f>
        <v>0</v>
      </c>
      <c r="Z2264" s="175">
        <f>IF(Y2264=0,0,AN2264*(1-$AN$5))</f>
        <v>0</v>
      </c>
      <c r="AA2264" s="175">
        <f>Y2264*Z2264</f>
        <v>0</v>
      </c>
      <c r="AB2264" s="898"/>
      <c r="AC2264" s="899"/>
      <c r="AD2264" s="899"/>
      <c r="AE2264" s="899"/>
      <c r="AF2264" s="899"/>
      <c r="AG2264" s="900"/>
      <c r="AI2264" s="507" t="s">
        <v>2191</v>
      </c>
      <c r="AJ2264" s="507" t="s">
        <v>3154</v>
      </c>
      <c r="AL2264" s="502">
        <f>IF(AI2264="SEINFRA",IF($I$2369=2021,VLOOKUP(AJ2264,'SEINFRA - 04-2021'!$A$6:$D$3691,4,0),IF($I$2369=2022,VLOOKUP(AJ2264,'SEINFRA - 06-2022'!$A$6:$D$3750,4,0),0)),(IF(AI2264="SINAPI",IF($I$2369=2021,VLOOKUP(AJ2264,'SINAPI - 04-2021'!$A$3:$D$6863,4,0),IF($I$2369=2022,VLOOKUP(AJ2264,'SINAPI - 06-2022'!$A$3:$D$7443,4,0),0)),0)))</f>
        <v>578.79</v>
      </c>
      <c r="AN2264" s="502">
        <f>IF(AI2264="SEINFRA",VLOOKUP(AJ2264,'SEINFRA - 01-2023'!$A$6:$D$3729,4,0),(IF(AI2264="SINAPI",VLOOKUP(AJ2264,'SINAPI - 01-2023'!$A$3:$D$7507,4,0),0)))</f>
        <v>601.65</v>
      </c>
      <c r="AP2264" s="436" t="str">
        <f>IF(AI2264="SEINFRA",VLOOKUP(AJ2264,'SEINFRA - 01-2023'!$A$6:$D$3729,2,0),(IF(AI2264="SINAPI",VLOOKUP(AJ2264,'SINAPI - 01-2023'!$A$3:$D$7507,2,0),0)))</f>
        <v>BANCO ARTICULADO EM AÇO INOX COM CANTOS ARREDONDADOS, PROFUNDIDADE MÍNIMA DE 0,45 M E COMPRIMENTO MÍNIMO DE 0,70 M, CONFORME NBR 9050</v>
      </c>
      <c r="AQ2264" s="254" t="str">
        <f>IF(AI2264="SEINFRA",VLOOKUP(AJ2264,'SEINFRA - 01-2023'!$A$6:$D$3729,3,0),(IF(AI2264="SINAPI",VLOOKUP(AJ2264,'SINAPI - 01-2023'!$A$3:$D$7507,3,0),0)))</f>
        <v>U</v>
      </c>
    </row>
    <row r="2265" spans="1:43" s="50" customFormat="1" hidden="1" x14ac:dyDescent="0.3">
      <c r="A2265" s="297"/>
      <c r="B2265" s="452"/>
      <c r="C2265" s="21"/>
      <c r="D2265" s="30"/>
      <c r="E2265" s="33"/>
      <c r="F2265" s="23"/>
      <c r="G2265" s="30"/>
      <c r="H2265" s="33"/>
      <c r="I2265" s="23"/>
      <c r="J2265" s="30"/>
      <c r="K2265" s="33"/>
      <c r="L2265" s="23"/>
      <c r="M2265" s="30"/>
      <c r="N2265" s="33"/>
      <c r="O2265" s="23"/>
      <c r="P2265" s="30"/>
      <c r="Q2265" s="33"/>
      <c r="R2265" s="23"/>
      <c r="S2265" s="30"/>
      <c r="T2265" s="33"/>
      <c r="U2265" s="23"/>
      <c r="V2265" s="30"/>
      <c r="W2265" s="33"/>
      <c r="X2265" s="23"/>
      <c r="Y2265" s="30"/>
      <c r="Z2265" s="33"/>
      <c r="AA2265" s="23"/>
      <c r="AB2265" s="901"/>
      <c r="AC2265" s="902"/>
      <c r="AD2265" s="902"/>
      <c r="AE2265" s="902"/>
      <c r="AF2265" s="902"/>
      <c r="AG2265" s="903"/>
    </row>
    <row r="2266" spans="1:43" s="50" customFormat="1" hidden="1" x14ac:dyDescent="0.3">
      <c r="A2266" s="297"/>
      <c r="B2266" s="302"/>
      <c r="C2266" s="21"/>
      <c r="D2266" s="30"/>
      <c r="E2266" s="33"/>
      <c r="F2266" s="23"/>
      <c r="G2266" s="30"/>
      <c r="H2266" s="33"/>
      <c r="I2266" s="23"/>
      <c r="J2266" s="30"/>
      <c r="K2266" s="33"/>
      <c r="L2266" s="23"/>
      <c r="M2266" s="30"/>
      <c r="N2266" s="33"/>
      <c r="O2266" s="23"/>
      <c r="P2266" s="30"/>
      <c r="Q2266" s="33"/>
      <c r="R2266" s="23"/>
      <c r="S2266" s="30"/>
      <c r="T2266" s="33"/>
      <c r="U2266" s="23"/>
      <c r="V2266" s="30"/>
      <c r="W2266" s="33"/>
      <c r="X2266" s="23"/>
      <c r="Y2266" s="30"/>
      <c r="Z2266" s="33"/>
      <c r="AA2266" s="23"/>
      <c r="AG2266" s="115"/>
    </row>
    <row r="2267" spans="1:43" s="50" customFormat="1" ht="18.75" x14ac:dyDescent="0.25">
      <c r="A2267" s="451">
        <v>261400</v>
      </c>
      <c r="B2267" s="170" t="s">
        <v>2019</v>
      </c>
      <c r="C2267" s="120"/>
      <c r="D2267" s="132"/>
      <c r="E2267" s="121"/>
      <c r="F2267" s="123"/>
      <c r="G2267" s="132"/>
      <c r="H2267" s="121"/>
      <c r="I2267" s="123"/>
      <c r="J2267" s="132"/>
      <c r="K2267" s="121"/>
      <c r="L2267" s="123"/>
      <c r="M2267" s="132"/>
      <c r="N2267" s="121"/>
      <c r="O2267" s="123"/>
      <c r="P2267" s="132"/>
      <c r="Q2267" s="121"/>
      <c r="R2267" s="123"/>
      <c r="S2267" s="132"/>
      <c r="T2267" s="121"/>
      <c r="U2267" s="123"/>
      <c r="V2267" s="132"/>
      <c r="W2267" s="121"/>
      <c r="X2267" s="123"/>
      <c r="Y2267" s="132"/>
      <c r="Z2267" s="121"/>
      <c r="AA2267" s="123"/>
      <c r="AB2267" s="655"/>
      <c r="AC2267" s="124"/>
      <c r="AD2267" s="124"/>
      <c r="AE2267" s="124"/>
      <c r="AF2267" s="124"/>
      <c r="AG2267" s="125"/>
      <c r="AL2267" s="503"/>
      <c r="AN2267" s="103"/>
    </row>
    <row r="2268" spans="1:43" s="50" customFormat="1" ht="31.5" x14ac:dyDescent="0.25">
      <c r="A2268" s="453">
        <v>261401</v>
      </c>
      <c r="B2268" s="436" t="str">
        <f>CONCATENATE(AP2268,"   -   Referência: ",AI2268," - ",AJ2268)</f>
        <v>CHAPISCO COM ARGAMASSA, TRAÇO 1:3 (CIMENTO E AREIA), ESP. 5MM, APLICADO EM TETO COM COLHER, PREPARO MECÂNICO   -   Referência: SEINFRA - ED-50728</v>
      </c>
      <c r="C2268" s="437" t="str">
        <f>AQ2268</f>
        <v>m2</v>
      </c>
      <c r="D2268" s="176"/>
      <c r="E2268" s="176"/>
      <c r="F2268" s="175">
        <f>D2268*E2268</f>
        <v>0</v>
      </c>
      <c r="G2268" s="177">
        <f>D2268</f>
        <v>0</v>
      </c>
      <c r="H2268" s="177">
        <f>E2268</f>
        <v>0</v>
      </c>
      <c r="I2268" s="175">
        <f>G2268*H2268</f>
        <v>0</v>
      </c>
      <c r="J2268" s="175">
        <f>IF(P2268&gt;G2268,P2268-G2268,0)</f>
        <v>223.64</v>
      </c>
      <c r="K2268" s="175">
        <f>IF(P2268&gt;G2268,Q2268,0)</f>
        <v>9.83</v>
      </c>
      <c r="L2268" s="175">
        <f>J2268*K2268</f>
        <v>2198.3811999999998</v>
      </c>
      <c r="M2268" s="175">
        <f>IF(P2268&lt;G2268,G2268-P2268,0)</f>
        <v>0</v>
      </c>
      <c r="N2268" s="175">
        <f>IF(P2268=0,H2268,IF(P2268&lt;G2268,Q2268,0))</f>
        <v>0</v>
      </c>
      <c r="O2268" s="175">
        <f>M2268*N2268</f>
        <v>0</v>
      </c>
      <c r="P2268" s="176">
        <v>223.64</v>
      </c>
      <c r="Q2268" s="175">
        <f>IF(P2268=0,0,AL2268*(1-$AL$5))</f>
        <v>9.83</v>
      </c>
      <c r="R2268" s="175">
        <f>P2268*Q2268</f>
        <v>2198.3811999999998</v>
      </c>
      <c r="S2268" s="175">
        <f>IF(Y2268&gt;D2268,Y2268-D2268,0)</f>
        <v>223.64</v>
      </c>
      <c r="T2268" s="175">
        <f>IF(Y2268&gt;D2268,Z2268,0)</f>
        <v>12.54</v>
      </c>
      <c r="U2268" s="175">
        <f>S2268*T2268</f>
        <v>2804.4455999999996</v>
      </c>
      <c r="V2268" s="175">
        <f>IF(Y2268&lt;D2268,D2268-Y2268,0)</f>
        <v>0</v>
      </c>
      <c r="W2268" s="175">
        <f>IF(Y2268=0,E2268,IF(Y2268&lt;D2268,Z2268,0))</f>
        <v>0</v>
      </c>
      <c r="X2268" s="175">
        <f>V2268*W2268</f>
        <v>0</v>
      </c>
      <c r="Y2268" s="175">
        <f>P2268</f>
        <v>223.64</v>
      </c>
      <c r="Z2268" s="175">
        <f>IF(Y2268=0,0,AN2268*(1-$AN$5))</f>
        <v>12.54</v>
      </c>
      <c r="AA2268" s="175">
        <f>Y2268*Z2268</f>
        <v>2804.4455999999996</v>
      </c>
      <c r="AB2268" s="904" t="str">
        <f>CONCATENATE("Conforme memória de cálculo ",'Unidade de Referência'!$G$2,":",VLOOKUP(C2268,'Unidade de Referência'!$B$2:$E$31,2)," = ",P2268," ",IF(P2268=1,VLOOKUP(C2268,'Unidade de Referência'!$B$2:$E$31,3),VLOOKUP(C2268,'Unidade de Referência'!$B$2:$E$31,4)))</f>
        <v>Conforme memória de cálculo "QUANTITATIVOS BIM - MORADA NOVA":Área = 223,64 m²</v>
      </c>
      <c r="AC2268" s="905"/>
      <c r="AD2268" s="905"/>
      <c r="AE2268" s="905"/>
      <c r="AF2268" s="905"/>
      <c r="AG2268" s="906"/>
      <c r="AI2268" s="507" t="s">
        <v>2191</v>
      </c>
      <c r="AJ2268" s="507" t="s">
        <v>6925</v>
      </c>
      <c r="AL2268" s="502">
        <f>IF(AI2268="SEINFRA",IF($I$2369=2021,VLOOKUP(AJ2268,'SEINFRA - 04-2021'!$A$6:$D$3691,4,0),IF($I$2369=2022,VLOOKUP(AJ2268,'SEINFRA - 06-2022'!$A$6:$D$3750,4,0),0)),(IF(AI2268="SINAPI",IF($I$2369=2021,VLOOKUP(AJ2268,'SINAPI - 04-2021'!$A$3:$D$6863,4,0),IF($I$2369=2022,VLOOKUP(AJ2268,'SINAPI - 06-2022'!$A$3:$D$7443,4,0),0)),0)))</f>
        <v>9.83</v>
      </c>
      <c r="AN2268" s="502">
        <f>IF(AI2268="SEINFRA",VLOOKUP(AJ2268,'SEINFRA - 01-2023'!$A$6:$D$3729,4,0),(IF(AI2268="SINAPI",VLOOKUP(AJ2268,'SINAPI - 01-2023'!$A$3:$D$7507,4,0),0)))</f>
        <v>12.54</v>
      </c>
      <c r="AP2268" s="436" t="str">
        <f>IF(AI2268="SEINFRA",VLOOKUP(AJ2268,'SEINFRA - 01-2023'!$A$6:$D$3729,2,0),(IF(AI2268="SINAPI",VLOOKUP(AJ2268,'SINAPI - 01-2023'!$A$3:$D$7507,2,0),0)))</f>
        <v>CHAPISCO COM ARGAMASSA, TRAÇO 1:3 (CIMENTO E AREIA), ESP. 5MM, APLICADO EM TETO COM COLHER, PREPARO MECÂNICO</v>
      </c>
      <c r="AQ2268" s="254" t="str">
        <f>IF(AI2268="SEINFRA",VLOOKUP(AJ2268,'SEINFRA - 01-2023'!$A$6:$D$3729,3,0),(IF(AI2268="SINAPI",VLOOKUP(AJ2268,'SINAPI - 01-2023'!$A$3:$D$7507,3,0),0)))</f>
        <v>m2</v>
      </c>
    </row>
    <row r="2269" spans="1:43" s="50" customFormat="1" ht="31.5" hidden="1" customHeight="1" x14ac:dyDescent="0.3">
      <c r="A2269" s="297"/>
      <c r="B2269" s="452"/>
      <c r="C2269" s="21"/>
      <c r="D2269" s="30"/>
      <c r="E2269" s="33"/>
      <c r="F2269" s="23"/>
      <c r="G2269" s="30"/>
      <c r="H2269" s="33"/>
      <c r="I2269" s="23"/>
      <c r="J2269" s="30"/>
      <c r="K2269" s="33"/>
      <c r="L2269" s="23"/>
      <c r="M2269" s="30"/>
      <c r="N2269" s="33"/>
      <c r="O2269" s="23"/>
      <c r="P2269" s="30"/>
      <c r="Q2269" s="33"/>
      <c r="R2269" s="23"/>
      <c r="S2269" s="30"/>
      <c r="T2269" s="33"/>
      <c r="U2269" s="23"/>
      <c r="V2269" s="30"/>
      <c r="W2269" s="33"/>
      <c r="X2269" s="23"/>
      <c r="Y2269" s="30"/>
      <c r="Z2269" s="33"/>
      <c r="AA2269" s="23"/>
      <c r="AB2269" s="907"/>
      <c r="AC2269" s="908"/>
      <c r="AD2269" s="908"/>
      <c r="AE2269" s="908"/>
      <c r="AF2269" s="908"/>
      <c r="AG2269" s="909"/>
    </row>
    <row r="2270" spans="1:43" s="50" customFormat="1" hidden="1" x14ac:dyDescent="0.3">
      <c r="A2270" s="297"/>
      <c r="B2270" s="302"/>
      <c r="C2270" s="21"/>
      <c r="D2270" s="30"/>
      <c r="E2270" s="33"/>
      <c r="F2270" s="23"/>
      <c r="G2270" s="30"/>
      <c r="H2270" s="33"/>
      <c r="I2270" s="23"/>
      <c r="J2270" s="30"/>
      <c r="K2270" s="33"/>
      <c r="L2270" s="23"/>
      <c r="M2270" s="30"/>
      <c r="N2270" s="33"/>
      <c r="O2270" s="23"/>
      <c r="P2270" s="30"/>
      <c r="Q2270" s="33"/>
      <c r="R2270" s="23"/>
      <c r="S2270" s="30"/>
      <c r="T2270" s="33"/>
      <c r="U2270" s="23"/>
      <c r="V2270" s="30"/>
      <c r="W2270" s="33"/>
      <c r="X2270" s="23"/>
      <c r="Y2270" s="30"/>
      <c r="Z2270" s="33"/>
      <c r="AA2270" s="23"/>
      <c r="AG2270" s="115"/>
    </row>
    <row r="2271" spans="1:43" s="50" customFormat="1" ht="47.25" x14ac:dyDescent="0.25">
      <c r="A2271" s="453">
        <v>261402</v>
      </c>
      <c r="B2271" s="436" t="str">
        <f>CONCATENATE(AP2271,"   -   Referência: ",AI2271," - ",AJ2271)</f>
        <v>REVESTIMENTO COM ARGAMASSA EM CAMADA ÚNICA, APLICADO EM TETO, TRAÇO 1:3 (CIMENTO E AREIA), ESP. 20MM, APLICAÇÃO MANUAL, PREPARO MECÂNICO   -   Referência: SEINFRA - ED-50763</v>
      </c>
      <c r="C2271" s="437" t="str">
        <f>AQ2271</f>
        <v>m2</v>
      </c>
      <c r="D2271" s="176"/>
      <c r="E2271" s="176"/>
      <c r="F2271" s="175">
        <f>D2271*E2271</f>
        <v>0</v>
      </c>
      <c r="G2271" s="177">
        <f>D2271</f>
        <v>0</v>
      </c>
      <c r="H2271" s="177">
        <f>E2271</f>
        <v>0</v>
      </c>
      <c r="I2271" s="175">
        <f>G2271*H2271</f>
        <v>0</v>
      </c>
      <c r="J2271" s="175">
        <f>IF(P2271&gt;G2271,P2271-G2271,0)</f>
        <v>223.64</v>
      </c>
      <c r="K2271" s="175">
        <f>IF(P2271&gt;G2271,Q2271,0)</f>
        <v>26.22</v>
      </c>
      <c r="L2271" s="175">
        <f>J2271*K2271</f>
        <v>5863.840799999999</v>
      </c>
      <c r="M2271" s="175">
        <f>IF(P2271&lt;G2271,G2271-P2271,0)</f>
        <v>0</v>
      </c>
      <c r="N2271" s="175">
        <f>IF(P2271=0,H2271,IF(P2271&lt;G2271,Q2271,0))</f>
        <v>0</v>
      </c>
      <c r="O2271" s="175">
        <f>M2271*N2271</f>
        <v>0</v>
      </c>
      <c r="P2271" s="176">
        <v>223.64</v>
      </c>
      <c r="Q2271" s="175">
        <f>IF(P2271=0,0,AL2271*(1-$AL$5))</f>
        <v>26.22</v>
      </c>
      <c r="R2271" s="175">
        <f>P2271*Q2271</f>
        <v>5863.840799999999</v>
      </c>
      <c r="S2271" s="175">
        <f>IF(Y2271&gt;D2271,Y2271-D2271,0)</f>
        <v>223.64</v>
      </c>
      <c r="T2271" s="175">
        <f>IF(Y2271&gt;D2271,Z2271,0)</f>
        <v>33.200000000000003</v>
      </c>
      <c r="U2271" s="175">
        <f>S2271*T2271</f>
        <v>7424.848</v>
      </c>
      <c r="V2271" s="175">
        <f>IF(Y2271&lt;D2271,D2271-Y2271,0)</f>
        <v>0</v>
      </c>
      <c r="W2271" s="175">
        <f>IF(Y2271=0,E2271,IF(Y2271&lt;D2271,Z2271,0))</f>
        <v>0</v>
      </c>
      <c r="X2271" s="175">
        <f>V2271*W2271</f>
        <v>0</v>
      </c>
      <c r="Y2271" s="175">
        <f>P2271</f>
        <v>223.64</v>
      </c>
      <c r="Z2271" s="175">
        <f>IF(Y2271=0,0,AN2271*(1-$AN$5))</f>
        <v>33.200000000000003</v>
      </c>
      <c r="AA2271" s="175">
        <f>Y2271*Z2271</f>
        <v>7424.848</v>
      </c>
      <c r="AB2271" s="904" t="str">
        <f>CONCATENATE("Conforme memória de cálculo ",'Unidade de Referência'!$G$2,":",VLOOKUP(C2271,'Unidade de Referência'!$B$2:$E$31,2)," = ",P2271," ",IF(P2271=1,VLOOKUP(C2271,'Unidade de Referência'!$B$2:$E$31,3),VLOOKUP(C2271,'Unidade de Referência'!$B$2:$E$31,4)))</f>
        <v>Conforme memória de cálculo "QUANTITATIVOS BIM - MORADA NOVA":Área = 223,64 m²</v>
      </c>
      <c r="AC2271" s="905"/>
      <c r="AD2271" s="905"/>
      <c r="AE2271" s="905"/>
      <c r="AF2271" s="905"/>
      <c r="AG2271" s="906"/>
      <c r="AI2271" s="507" t="s">
        <v>2191</v>
      </c>
      <c r="AJ2271" s="507" t="s">
        <v>6971</v>
      </c>
      <c r="AL2271" s="502">
        <f>IF(AI2271="SEINFRA",IF($I$2369=2021,VLOOKUP(AJ2271,'SEINFRA - 04-2021'!$A$6:$D$3691,4,0),IF($I$2369=2022,VLOOKUP(AJ2271,'SEINFRA - 06-2022'!$A$6:$D$3750,4,0),0)),(IF(AI2271="SINAPI",IF($I$2369=2021,VLOOKUP(AJ2271,'SINAPI - 04-2021'!$A$3:$D$6863,4,0),IF($I$2369=2022,VLOOKUP(AJ2271,'SINAPI - 06-2022'!$A$3:$D$7443,4,0),0)),0)))</f>
        <v>26.22</v>
      </c>
      <c r="AN2271" s="502">
        <f>IF(AI2271="SEINFRA",VLOOKUP(AJ2271,'SEINFRA - 01-2023'!$A$6:$D$3729,4,0),(IF(AI2271="SINAPI",VLOOKUP(AJ2271,'SINAPI - 01-2023'!$A$3:$D$7507,4,0),0)))</f>
        <v>33.200000000000003</v>
      </c>
      <c r="AP2271" s="436" t="str">
        <f>IF(AI2271="SEINFRA",VLOOKUP(AJ2271,'SEINFRA - 01-2023'!$A$6:$D$3729,2,0),(IF(AI2271="SINAPI",VLOOKUP(AJ2271,'SINAPI - 01-2023'!$A$3:$D$7507,2,0),0)))</f>
        <v>REVESTIMENTO COM ARGAMASSA EM CAMADA ÚNICA, APLICADO EM TETO, TRAÇO 1:3 (CIMENTO E AREIA), ESP. 20MM, APLICAÇÃO MANUAL, PREPARO MECÂNICO</v>
      </c>
      <c r="AQ2271" s="254" t="str">
        <f>IF(AI2271="SEINFRA",VLOOKUP(AJ2271,'SEINFRA - 01-2023'!$A$6:$D$3729,3,0),(IF(AI2271="SINAPI",VLOOKUP(AJ2271,'SINAPI - 01-2023'!$A$3:$D$7507,3,0),0)))</f>
        <v>m2</v>
      </c>
    </row>
    <row r="2272" spans="1:43" s="50" customFormat="1" hidden="1" x14ac:dyDescent="0.3">
      <c r="A2272" s="297"/>
      <c r="B2272" s="452"/>
      <c r="C2272" s="204"/>
      <c r="D2272" s="30"/>
      <c r="E2272" s="33"/>
      <c r="F2272" s="23"/>
      <c r="G2272" s="30"/>
      <c r="H2272" s="33"/>
      <c r="I2272" s="23"/>
      <c r="J2272" s="30"/>
      <c r="K2272" s="33"/>
      <c r="L2272" s="23"/>
      <c r="M2272" s="30"/>
      <c r="N2272" s="33"/>
      <c r="O2272" s="23"/>
      <c r="P2272" s="30"/>
      <c r="Q2272" s="33"/>
      <c r="R2272" s="23"/>
      <c r="S2272" s="30"/>
      <c r="T2272" s="33"/>
      <c r="U2272" s="23"/>
      <c r="V2272" s="30"/>
      <c r="W2272" s="33"/>
      <c r="X2272" s="23"/>
      <c r="Y2272" s="30"/>
      <c r="Z2272" s="33"/>
      <c r="AA2272" s="23"/>
      <c r="AB2272" s="907"/>
      <c r="AC2272" s="908"/>
      <c r="AD2272" s="908"/>
      <c r="AE2272" s="908"/>
      <c r="AF2272" s="908"/>
      <c r="AG2272" s="909"/>
    </row>
    <row r="2273" spans="1:44" s="50" customFormat="1" hidden="1" x14ac:dyDescent="0.3">
      <c r="A2273" s="297"/>
      <c r="B2273" s="302"/>
      <c r="C2273" s="204"/>
      <c r="D2273" s="30"/>
      <c r="E2273" s="33"/>
      <c r="F2273" s="23"/>
      <c r="G2273" s="30"/>
      <c r="H2273" s="33"/>
      <c r="I2273" s="23"/>
      <c r="J2273" s="30"/>
      <c r="K2273" s="33"/>
      <c r="L2273" s="23"/>
      <c r="M2273" s="30"/>
      <c r="N2273" s="33"/>
      <c r="O2273" s="23"/>
      <c r="P2273" s="30"/>
      <c r="Q2273" s="33"/>
      <c r="R2273" s="23"/>
      <c r="S2273" s="30"/>
      <c r="T2273" s="33"/>
      <c r="U2273" s="23"/>
      <c r="V2273" s="30"/>
      <c r="W2273" s="33"/>
      <c r="X2273" s="23"/>
      <c r="Y2273" s="30"/>
      <c r="Z2273" s="33"/>
      <c r="AA2273" s="23"/>
      <c r="AG2273" s="115"/>
    </row>
    <row r="2274" spans="1:44" s="50" customFormat="1" ht="63" x14ac:dyDescent="0.25">
      <c r="A2274" s="453">
        <v>261403</v>
      </c>
      <c r="B2274" s="436" t="str">
        <f>CONCATENATE(AP2274,"   -   Referência: ",AI2274," - ",AJ2274)</f>
        <v>REVESTIMENTO COM PORCELANATO APLICADO EM PAREDE, ACABAMENTO ACETINADO RETIFICADO, AMBIENTE INTERNO/EXTERNO, PADRÃO EXTRA, DIMENSÃO DA PEÇA 60X60, ASSENTAMENTO COM ARGAMASSA INDUSTRIALIZADA, INCLUSIVE REJUNTAMENTO EPÓXI   -   Referência: CPU - 9</v>
      </c>
      <c r="C2274" s="437" t="str">
        <f>AQ2274</f>
        <v>M2</v>
      </c>
      <c r="D2274" s="176"/>
      <c r="E2274" s="176"/>
      <c r="F2274" s="175">
        <f>D2274*E2274</f>
        <v>0</v>
      </c>
      <c r="G2274" s="177">
        <f>D2274</f>
        <v>0</v>
      </c>
      <c r="H2274" s="177">
        <f>E2274</f>
        <v>0</v>
      </c>
      <c r="I2274" s="175">
        <f>G2274*H2274</f>
        <v>0</v>
      </c>
      <c r="J2274" s="175">
        <f>IF(P2274&gt;G2274,P2274-G2274,0)</f>
        <v>906.08</v>
      </c>
      <c r="K2274" s="175">
        <f>IF(P2274&gt;G2274,Q2274,0)</f>
        <v>141.90805499999999</v>
      </c>
      <c r="L2274" s="175">
        <f>J2274*K2274</f>
        <v>128580.05047439999</v>
      </c>
      <c r="M2274" s="175">
        <f>IF(P2274&lt;G2274,G2274-P2274,0)</f>
        <v>0</v>
      </c>
      <c r="N2274" s="175">
        <f>IF(P2274=0,H2274,IF(P2274&lt;G2274,Q2274,0))</f>
        <v>0</v>
      </c>
      <c r="O2274" s="175">
        <f>M2274*N2274</f>
        <v>0</v>
      </c>
      <c r="P2274" s="176">
        <v>906.08</v>
      </c>
      <c r="Q2274" s="175">
        <f>IF(P2274=0,0,AL2274*(1-$AL$5))</f>
        <v>141.90805499999999</v>
      </c>
      <c r="R2274" s="175">
        <f>P2274*Q2274</f>
        <v>128580.05047439999</v>
      </c>
      <c r="S2274" s="175">
        <f>IF(Y2274&gt;D2274,Y2274-D2274,0)</f>
        <v>906.08</v>
      </c>
      <c r="T2274" s="175">
        <f>IF(Y2274&gt;D2274,Z2274,0)</f>
        <v>162.14942700000003</v>
      </c>
      <c r="U2274" s="175">
        <f>S2274*T2274</f>
        <v>146920.35281616004</v>
      </c>
      <c r="V2274" s="175">
        <f>IF(Y2274&lt;D2274,D2274-Y2274,0)</f>
        <v>0</v>
      </c>
      <c r="W2274" s="175">
        <f>IF(Y2274=0,E2274,IF(Y2274&lt;D2274,Z2274,0))</f>
        <v>0</v>
      </c>
      <c r="X2274" s="175">
        <f>V2274*W2274</f>
        <v>0</v>
      </c>
      <c r="Y2274" s="175">
        <f>P2274</f>
        <v>906.08</v>
      </c>
      <c r="Z2274" s="175">
        <f>IF(Y2274=0,0,AN2274*(1-$AN$5))</f>
        <v>162.14942700000003</v>
      </c>
      <c r="AA2274" s="175">
        <f>Y2274*Z2274</f>
        <v>146920.35281616004</v>
      </c>
      <c r="AB2274" s="904" t="str">
        <f>CONCATENATE("Conforme memória de cálculo ",'Unidade de Referência'!$G$2,":",VLOOKUP(C2274,'Unidade de Referência'!$B$2:$E$31,2)," = ",P2274," ",IF(P2274=1,VLOOKUP(C2274,'Unidade de Referência'!$B$2:$E$31,3),VLOOKUP(C2274,'Unidade de Referência'!$B$2:$E$31,4)))</f>
        <v>Conforme memória de cálculo "QUANTITATIVOS BIM - MORADA NOVA":Área = 906,08 m²</v>
      </c>
      <c r="AC2274" s="905"/>
      <c r="AD2274" s="905"/>
      <c r="AE2274" s="905"/>
      <c r="AF2274" s="905"/>
      <c r="AG2274" s="906"/>
      <c r="AI2274" s="507" t="s">
        <v>21569</v>
      </c>
      <c r="AJ2274" s="507">
        <v>9</v>
      </c>
      <c r="AL2274" s="566">
        <f>CPU!G53</f>
        <v>141.90805499999999</v>
      </c>
      <c r="AN2274" s="566">
        <f>CPU!I53</f>
        <v>162.14942700000003</v>
      </c>
      <c r="AP2274" s="564" t="str">
        <f>CPU!D53</f>
        <v>REVESTIMENTO COM PORCELANATO APLICADO EM PAREDE, ACABAMENTO ACETINADO RETIFICADO, AMBIENTE INTERNO/EXTERNO, PADRÃO EXTRA, DIMENSÃO DA PEÇA 60X60, ASSENTAMENTO COM ARGAMASSA INDUSTRIALIZADA, INCLUSIVE REJUNTAMENTO EPÓXI</v>
      </c>
      <c r="AQ2274" s="565" t="str">
        <f>CPU!M53</f>
        <v>M2</v>
      </c>
    </row>
    <row r="2275" spans="1:44" s="50" customFormat="1" hidden="1" x14ac:dyDescent="0.3">
      <c r="A2275" s="297"/>
      <c r="B2275" s="452"/>
      <c r="C2275" s="204"/>
      <c r="D2275" s="30"/>
      <c r="E2275" s="33"/>
      <c r="F2275" s="23"/>
      <c r="G2275" s="30"/>
      <c r="H2275" s="33"/>
      <c r="I2275" s="23"/>
      <c r="J2275" s="30"/>
      <c r="K2275" s="33"/>
      <c r="L2275" s="23"/>
      <c r="M2275" s="30"/>
      <c r="N2275" s="33"/>
      <c r="O2275" s="23"/>
      <c r="P2275" s="30"/>
      <c r="Q2275" s="33"/>
      <c r="R2275" s="23"/>
      <c r="S2275" s="30"/>
      <c r="T2275" s="33"/>
      <c r="U2275" s="23"/>
      <c r="V2275" s="30"/>
      <c r="W2275" s="33"/>
      <c r="X2275" s="23"/>
      <c r="Y2275" s="30"/>
      <c r="Z2275" s="33"/>
      <c r="AA2275" s="23"/>
      <c r="AB2275" s="907"/>
      <c r="AC2275" s="908"/>
      <c r="AD2275" s="908"/>
      <c r="AE2275" s="908"/>
      <c r="AF2275" s="908"/>
      <c r="AG2275" s="909"/>
    </row>
    <row r="2276" spans="1:44" s="50" customFormat="1" hidden="1" x14ac:dyDescent="0.3">
      <c r="A2276" s="297"/>
      <c r="B2276" s="302"/>
      <c r="C2276" s="204"/>
      <c r="D2276" s="30"/>
      <c r="E2276" s="33"/>
      <c r="F2276" s="23"/>
      <c r="G2276" s="30"/>
      <c r="H2276" s="33"/>
      <c r="I2276" s="23"/>
      <c r="J2276" s="30"/>
      <c r="K2276" s="33"/>
      <c r="L2276" s="23"/>
      <c r="M2276" s="30"/>
      <c r="N2276" s="33"/>
      <c r="O2276" s="23"/>
      <c r="P2276" s="30"/>
      <c r="Q2276" s="33"/>
      <c r="R2276" s="23"/>
      <c r="S2276" s="30"/>
      <c r="T2276" s="33"/>
      <c r="U2276" s="23"/>
      <c r="V2276" s="30"/>
      <c r="W2276" s="33"/>
      <c r="X2276" s="23"/>
      <c r="Y2276" s="30"/>
      <c r="Z2276" s="33"/>
      <c r="AA2276" s="23"/>
      <c r="AG2276" s="115"/>
    </row>
    <row r="2277" spans="1:44" s="50" customFormat="1" ht="47.25" x14ac:dyDescent="0.25">
      <c r="A2277" s="453">
        <v>261404</v>
      </c>
      <c r="B2277" s="436" t="str">
        <f>CONCATENATE(AP2277,"   -   Referência: ",AI2277," - ",AJ2277)</f>
        <v>PLACA CIMENTÍCIA E = 10 MM, PARA FECHAMENTO DA FACHADA (1 LADO/FACE), JUNTAS APARENTES, FIXADA EM ESTRUTURA METÁLICA, EXCLUSIVE ESTA (FORNECIMENTO E ASSENTAMENTO)   -   Referência: ORSE - 12816</v>
      </c>
      <c r="C2277" s="437" t="str">
        <f>AQ2277</f>
        <v>M2</v>
      </c>
      <c r="D2277" s="176"/>
      <c r="E2277" s="176"/>
      <c r="F2277" s="175">
        <f>D2277*E2277</f>
        <v>0</v>
      </c>
      <c r="G2277" s="177">
        <f>D2277</f>
        <v>0</v>
      </c>
      <c r="H2277" s="177">
        <f>E2277</f>
        <v>0</v>
      </c>
      <c r="I2277" s="175">
        <f>G2277*H2277</f>
        <v>0</v>
      </c>
      <c r="J2277" s="175">
        <f>IF(P2277&gt;G2277,P2277-G2277,0)</f>
        <v>0</v>
      </c>
      <c r="K2277" s="175">
        <f>IF(P2277&gt;G2277,Q2277,0)</f>
        <v>0</v>
      </c>
      <c r="L2277" s="175">
        <f>J2277*K2277</f>
        <v>0</v>
      </c>
      <c r="M2277" s="175">
        <f>IF(P2277&lt;G2277,G2277-P2277,0)</f>
        <v>0</v>
      </c>
      <c r="N2277" s="175">
        <f>IF(P2277=0,H2277,IF(P2277&lt;G2277,Q2277,0))</f>
        <v>0</v>
      </c>
      <c r="O2277" s="175">
        <f>M2277*N2277</f>
        <v>0</v>
      </c>
      <c r="P2277" s="176"/>
      <c r="Q2277" s="175">
        <f>IF(P2277=0,0,AL2277*(1-$AL$5))</f>
        <v>0</v>
      </c>
      <c r="R2277" s="175">
        <f>P2277*Q2277</f>
        <v>0</v>
      </c>
      <c r="S2277" s="175">
        <f>IF(Y2277&gt;D2277,Y2277-D2277,0)</f>
        <v>0</v>
      </c>
      <c r="T2277" s="175">
        <f>IF(Y2277&gt;D2277,Z2277,0)</f>
        <v>0</v>
      </c>
      <c r="U2277" s="175">
        <f>S2277*T2277</f>
        <v>0</v>
      </c>
      <c r="V2277" s="175">
        <f>IF(Y2277&lt;D2277,D2277-Y2277,0)</f>
        <v>0</v>
      </c>
      <c r="W2277" s="175">
        <f>IF(Y2277=0,E2277,IF(Y2277&lt;D2277,Z2277,0))</f>
        <v>0</v>
      </c>
      <c r="X2277" s="175">
        <f>V2277*W2277</f>
        <v>0</v>
      </c>
      <c r="Y2277" s="175">
        <f>P2277</f>
        <v>0</v>
      </c>
      <c r="Z2277" s="175">
        <f>IF(Y2277=0,0,AN2277*(1-$AN$5))</f>
        <v>0</v>
      </c>
      <c r="AA2277" s="175">
        <f>Y2277*Z2277</f>
        <v>0</v>
      </c>
      <c r="AB2277" s="898"/>
      <c r="AC2277" s="899"/>
      <c r="AD2277" s="899"/>
      <c r="AE2277" s="899"/>
      <c r="AF2277" s="899"/>
      <c r="AG2277" s="900"/>
      <c r="AI2277" s="507" t="s">
        <v>21571</v>
      </c>
      <c r="AJ2277" s="507">
        <v>12816</v>
      </c>
      <c r="AL2277" s="566">
        <v>92.9</v>
      </c>
      <c r="AN2277" s="566">
        <v>91.5</v>
      </c>
      <c r="AP2277" s="564" t="s">
        <v>21640</v>
      </c>
      <c r="AQ2277" s="565" t="s">
        <v>1389</v>
      </c>
    </row>
    <row r="2278" spans="1:44" s="50" customFormat="1" hidden="1" x14ac:dyDescent="0.3">
      <c r="A2278" s="297"/>
      <c r="B2278" s="452"/>
      <c r="C2278" s="204"/>
      <c r="D2278" s="30"/>
      <c r="E2278" s="33"/>
      <c r="F2278" s="23"/>
      <c r="G2278" s="30"/>
      <c r="H2278" s="33"/>
      <c r="I2278" s="23"/>
      <c r="J2278" s="30"/>
      <c r="K2278" s="33"/>
      <c r="L2278" s="23"/>
      <c r="M2278" s="30"/>
      <c r="N2278" s="33"/>
      <c r="O2278" s="23"/>
      <c r="P2278" s="30"/>
      <c r="Q2278" s="33"/>
      <c r="R2278" s="23"/>
      <c r="S2278" s="30"/>
      <c r="T2278" s="33"/>
      <c r="U2278" s="23"/>
      <c r="V2278" s="30"/>
      <c r="W2278" s="33"/>
      <c r="X2278" s="23"/>
      <c r="Y2278" s="30"/>
      <c r="Z2278" s="33"/>
      <c r="AA2278" s="23"/>
      <c r="AB2278" s="901"/>
      <c r="AC2278" s="902"/>
      <c r="AD2278" s="902"/>
      <c r="AE2278" s="902"/>
      <c r="AF2278" s="902"/>
      <c r="AG2278" s="903"/>
    </row>
    <row r="2279" spans="1:44" s="50" customFormat="1" hidden="1" x14ac:dyDescent="0.3">
      <c r="A2279" s="297"/>
      <c r="B2279" s="302"/>
      <c r="C2279" s="204"/>
      <c r="D2279" s="30"/>
      <c r="E2279" s="33"/>
      <c r="F2279" s="23"/>
      <c r="G2279" s="30"/>
      <c r="H2279" s="33"/>
      <c r="I2279" s="23"/>
      <c r="J2279" s="30"/>
      <c r="K2279" s="33"/>
      <c r="L2279" s="23"/>
      <c r="M2279" s="30"/>
      <c r="N2279" s="33"/>
      <c r="O2279" s="23"/>
      <c r="P2279" s="30"/>
      <c r="Q2279" s="33"/>
      <c r="R2279" s="23"/>
      <c r="S2279" s="30"/>
      <c r="T2279" s="33"/>
      <c r="U2279" s="23"/>
      <c r="V2279" s="30"/>
      <c r="W2279" s="33"/>
      <c r="X2279" s="23"/>
      <c r="Y2279" s="30"/>
      <c r="Z2279" s="33"/>
      <c r="AA2279" s="23"/>
      <c r="AG2279" s="115"/>
    </row>
    <row r="2280" spans="1:44" s="50" customFormat="1" ht="18.75" x14ac:dyDescent="0.25">
      <c r="A2280" s="451">
        <v>261500</v>
      </c>
      <c r="B2280" s="170" t="s">
        <v>2020</v>
      </c>
      <c r="C2280" s="120"/>
      <c r="D2280" s="132"/>
      <c r="E2280" s="121"/>
      <c r="F2280" s="123"/>
      <c r="G2280" s="132"/>
      <c r="H2280" s="121"/>
      <c r="I2280" s="123"/>
      <c r="J2280" s="132"/>
      <c r="K2280" s="121"/>
      <c r="L2280" s="123"/>
      <c r="M2280" s="132"/>
      <c r="N2280" s="121"/>
      <c r="O2280" s="123"/>
      <c r="P2280" s="132"/>
      <c r="Q2280" s="121"/>
      <c r="R2280" s="123"/>
      <c r="S2280" s="132"/>
      <c r="T2280" s="121"/>
      <c r="U2280" s="123"/>
      <c r="V2280" s="132"/>
      <c r="W2280" s="121"/>
      <c r="X2280" s="123"/>
      <c r="Y2280" s="132"/>
      <c r="Z2280" s="121"/>
      <c r="AA2280" s="123"/>
      <c r="AB2280" s="655"/>
      <c r="AC2280" s="124"/>
      <c r="AD2280" s="124"/>
      <c r="AE2280" s="124"/>
      <c r="AF2280" s="124"/>
      <c r="AG2280" s="125"/>
      <c r="AL2280" s="503"/>
      <c r="AN2280" s="103"/>
    </row>
    <row r="2281" spans="1:44" s="50" customFormat="1" ht="63" x14ac:dyDescent="0.25">
      <c r="A2281" s="453">
        <v>261501</v>
      </c>
      <c r="B2281" s="436" t="str">
        <f>CONCATENATE(AP2281,"   -   Referência: ",AI2281," - ",AJ2281)</f>
        <v>REVESTIMENTO COM PORCELANATO APLICADO EM PISO, ACABAMENTO ACETINADO RETIFICADO, AMBIENTE INTERNO/EXTERNO, PADRÃO EXTRA, BORDA RETIFICADA, DIMENSÃO DA PEÇA 60X60, ASSENTAMENTO COM ARGAMASSA INDUSTRIALIZADA, INCLUSIVE REJUNTAMENTO EPÓXI   -   Referência: CPU - 10</v>
      </c>
      <c r="C2281" s="437" t="str">
        <f>AQ2281</f>
        <v>M2</v>
      </c>
      <c r="D2281" s="176"/>
      <c r="E2281" s="176"/>
      <c r="F2281" s="175">
        <f>D2281*E2281</f>
        <v>0</v>
      </c>
      <c r="G2281" s="177">
        <f>D2281</f>
        <v>0</v>
      </c>
      <c r="H2281" s="177">
        <f>E2281</f>
        <v>0</v>
      </c>
      <c r="I2281" s="175">
        <f>G2281*H2281</f>
        <v>0</v>
      </c>
      <c r="J2281" s="175">
        <f>IF(P2281&gt;G2281,P2281-G2281,0)</f>
        <v>969.88</v>
      </c>
      <c r="K2281" s="175">
        <f>IF(P2281&gt;G2281,Q2281,0)</f>
        <v>137.17577635400002</v>
      </c>
      <c r="L2281" s="175">
        <f>J2281*K2281</f>
        <v>133044.04197021754</v>
      </c>
      <c r="M2281" s="175">
        <f>IF(P2281&lt;G2281,G2281-P2281,0)</f>
        <v>0</v>
      </c>
      <c r="N2281" s="175">
        <f>IF(P2281=0,H2281,IF(P2281&lt;G2281,Q2281,0))</f>
        <v>0</v>
      </c>
      <c r="O2281" s="175">
        <f>M2281*N2281</f>
        <v>0</v>
      </c>
      <c r="P2281" s="176">
        <v>969.88</v>
      </c>
      <c r="Q2281" s="175">
        <f>IF(P2281=0,0,AL2281*(1-$AL$5))</f>
        <v>137.17577635400002</v>
      </c>
      <c r="R2281" s="175">
        <f>P2281*Q2281</f>
        <v>133044.04197021754</v>
      </c>
      <c r="S2281" s="175">
        <f>IF(Y2281&gt;D2281,Y2281-D2281,0)</f>
        <v>969.88</v>
      </c>
      <c r="T2281" s="175">
        <f>IF(Y2281&gt;D2281,Z2281,0)</f>
        <v>155.95177604400001</v>
      </c>
      <c r="U2281" s="175">
        <f>S2281*T2281</f>
        <v>151254.50854955474</v>
      </c>
      <c r="V2281" s="175">
        <f>IF(Y2281&lt;D2281,D2281-Y2281,0)</f>
        <v>0</v>
      </c>
      <c r="W2281" s="175">
        <f>IF(Y2281=0,E2281,IF(Y2281&lt;D2281,Z2281,0))</f>
        <v>0</v>
      </c>
      <c r="X2281" s="175">
        <f>V2281*W2281</f>
        <v>0</v>
      </c>
      <c r="Y2281" s="175">
        <f>P2281</f>
        <v>969.88</v>
      </c>
      <c r="Z2281" s="175">
        <f>IF(Y2281=0,0,AN2281*(1-$AN$5))</f>
        <v>155.95177604400001</v>
      </c>
      <c r="AA2281" s="175">
        <f>Y2281*Z2281</f>
        <v>151254.50854955474</v>
      </c>
      <c r="AB2281" s="904" t="str">
        <f>CONCATENATE("Conforme memória de cálculo ",'Unidade de Referência'!$G$2,":",VLOOKUP(C2281,'Unidade de Referência'!$B$2:$E$31,2)," = ",P2281," ",IF(P2281=1,VLOOKUP(C2281,'Unidade de Referência'!$B$2:$E$31,3),VLOOKUP(C2281,'Unidade de Referência'!$B$2:$E$31,4)))</f>
        <v>Conforme memória de cálculo "QUANTITATIVOS BIM - MORADA NOVA":Área = 969,88 m²</v>
      </c>
      <c r="AC2281" s="905"/>
      <c r="AD2281" s="905"/>
      <c r="AE2281" s="905"/>
      <c r="AF2281" s="905"/>
      <c r="AG2281" s="906"/>
      <c r="AI2281" s="507" t="s">
        <v>21569</v>
      </c>
      <c r="AJ2281" s="507">
        <v>10</v>
      </c>
      <c r="AL2281" s="566">
        <f>CPU!G60</f>
        <v>137.17577635400002</v>
      </c>
      <c r="AN2281" s="566">
        <f>CPU!I60</f>
        <v>155.95177604400001</v>
      </c>
      <c r="AP2281" s="564" t="str">
        <f>CPU!D60</f>
        <v>REVESTIMENTO COM PORCELANATO APLICADO EM PISO, ACABAMENTO ACETINADO RETIFICADO, AMBIENTE INTERNO/EXTERNO, PADRÃO EXTRA, BORDA RETIFICADA, DIMENSÃO DA PEÇA 60X60, ASSENTAMENTO COM ARGAMASSA INDUSTRIALIZADA, INCLUSIVE REJUNTAMENTO EPÓXI</v>
      </c>
      <c r="AQ2281" s="565" t="str">
        <f>CPU!M60</f>
        <v>M2</v>
      </c>
    </row>
    <row r="2282" spans="1:44" s="50" customFormat="1" hidden="1" x14ac:dyDescent="0.3">
      <c r="A2282" s="297"/>
      <c r="B2282" s="452"/>
      <c r="C2282" s="204"/>
      <c r="D2282" s="30"/>
      <c r="E2282" s="33"/>
      <c r="F2282" s="23"/>
      <c r="G2282" s="30"/>
      <c r="H2282" s="33"/>
      <c r="I2282" s="23"/>
      <c r="J2282" s="30"/>
      <c r="K2282" s="33"/>
      <c r="L2282" s="23"/>
      <c r="M2282" s="30"/>
      <c r="N2282" s="33"/>
      <c r="O2282" s="23"/>
      <c r="P2282" s="30"/>
      <c r="Q2282" s="33"/>
      <c r="R2282" s="23"/>
      <c r="S2282" s="30"/>
      <c r="T2282" s="33"/>
      <c r="U2282" s="23"/>
      <c r="V2282" s="30"/>
      <c r="W2282" s="33"/>
      <c r="X2282" s="23"/>
      <c r="Y2282" s="30"/>
      <c r="Z2282" s="33"/>
      <c r="AA2282" s="23"/>
      <c r="AB2282" s="907"/>
      <c r="AC2282" s="908"/>
      <c r="AD2282" s="908"/>
      <c r="AE2282" s="908"/>
      <c r="AF2282" s="908"/>
      <c r="AG2282" s="909"/>
    </row>
    <row r="2283" spans="1:44" s="50" customFormat="1" hidden="1" x14ac:dyDescent="0.3">
      <c r="A2283" s="297"/>
      <c r="B2283" s="302"/>
      <c r="C2283" s="204"/>
      <c r="D2283" s="30"/>
      <c r="E2283" s="33"/>
      <c r="F2283" s="23"/>
      <c r="G2283" s="30"/>
      <c r="H2283" s="33"/>
      <c r="I2283" s="23"/>
      <c r="J2283" s="30"/>
      <c r="K2283" s="33"/>
      <c r="L2283" s="23"/>
      <c r="M2283" s="30"/>
      <c r="N2283" s="33"/>
      <c r="O2283" s="23"/>
      <c r="P2283" s="30"/>
      <c r="Q2283" s="33"/>
      <c r="R2283" s="23"/>
      <c r="S2283" s="30"/>
      <c r="T2283" s="33"/>
      <c r="U2283" s="23"/>
      <c r="V2283" s="30"/>
      <c r="W2283" s="33"/>
      <c r="X2283" s="23"/>
      <c r="Y2283" s="30"/>
      <c r="Z2283" s="33"/>
      <c r="AA2283" s="23"/>
      <c r="AG2283" s="115"/>
    </row>
    <row r="2284" spans="1:44" s="50" customFormat="1" ht="31.5" customHeight="1" x14ac:dyDescent="0.25">
      <c r="A2284" s="453">
        <v>261502</v>
      </c>
      <c r="B2284" s="436" t="str">
        <f>CONCATENATE(AP2284,"   -   Referência: ",AI2284," - ",AJ2284)</f>
        <v>PISO TÊXTIL (CARPETE) EM MANTA (ROLO) E = 6 A 7 MM. AF_09/2020   -   Referência: SINAPI - 101744</v>
      </c>
      <c r="C2284" s="437" t="str">
        <f>AQ2284</f>
        <v>M2</v>
      </c>
      <c r="D2284" s="176"/>
      <c r="E2284" s="176"/>
      <c r="F2284" s="175">
        <f>D2284*E2284</f>
        <v>0</v>
      </c>
      <c r="G2284" s="177">
        <f>D2284</f>
        <v>0</v>
      </c>
      <c r="H2284" s="177">
        <f>E2284</f>
        <v>0</v>
      </c>
      <c r="I2284" s="175">
        <f>G2284*H2284</f>
        <v>0</v>
      </c>
      <c r="J2284" s="175">
        <f>IF(P2284&gt;G2284,P2284-G2284,0)</f>
        <v>0</v>
      </c>
      <c r="K2284" s="175">
        <f>IF(P2284&gt;G2284,Q2284,0)</f>
        <v>0</v>
      </c>
      <c r="L2284" s="175">
        <f>J2284*K2284</f>
        <v>0</v>
      </c>
      <c r="M2284" s="175">
        <f>IF(P2284&lt;G2284,G2284-P2284,0)</f>
        <v>0</v>
      </c>
      <c r="N2284" s="175">
        <f>IF(P2284=0,H2284,IF(P2284&lt;G2284,Q2284,0))</f>
        <v>0</v>
      </c>
      <c r="O2284" s="175">
        <f>M2284*N2284</f>
        <v>0</v>
      </c>
      <c r="P2284" s="176"/>
      <c r="Q2284" s="175">
        <f>IF(P2284=0,0,AL2284*(1-$AL$5))</f>
        <v>0</v>
      </c>
      <c r="R2284" s="175">
        <f>P2284*Q2284</f>
        <v>0</v>
      </c>
      <c r="S2284" s="175">
        <f>IF(Y2284&gt;D2284,Y2284-D2284,0)</f>
        <v>0</v>
      </c>
      <c r="T2284" s="175">
        <f>IF(Y2284&gt;D2284,Z2284,0)</f>
        <v>0</v>
      </c>
      <c r="U2284" s="175">
        <f>S2284*T2284</f>
        <v>0</v>
      </c>
      <c r="V2284" s="175">
        <f>IF(Y2284&lt;D2284,D2284-Y2284,0)</f>
        <v>0</v>
      </c>
      <c r="W2284" s="175">
        <f>IF(Y2284=0,E2284,IF(Y2284&lt;D2284,Z2284,0))</f>
        <v>0</v>
      </c>
      <c r="X2284" s="175">
        <f>V2284*W2284</f>
        <v>0</v>
      </c>
      <c r="Y2284" s="175">
        <f>P2284</f>
        <v>0</v>
      </c>
      <c r="Z2284" s="175">
        <f>IF(Y2284=0,0,AN2284*(1-$AN$5))</f>
        <v>0</v>
      </c>
      <c r="AA2284" s="175">
        <f>Y2284*Z2284</f>
        <v>0</v>
      </c>
      <c r="AB2284" s="898"/>
      <c r="AC2284" s="899"/>
      <c r="AD2284" s="899"/>
      <c r="AE2284" s="899"/>
      <c r="AF2284" s="899"/>
      <c r="AG2284" s="900"/>
      <c r="AI2284" s="507" t="s">
        <v>21577</v>
      </c>
      <c r="AJ2284" s="507">
        <v>101744</v>
      </c>
      <c r="AL2284" s="502">
        <f>IF(AI2284="SEINFRA",IF($I$2369=2021,VLOOKUP(AJ2284,'SEINFRA - 04-2021'!$A$6:$D$3691,4,0),IF($I$2369=2022,VLOOKUP(AJ2284,'SEINFRA - 06-2022'!$A$6:$D$3750,4,0),0)),(IF(AI2284="SINAPI",IF($I$2369=2021,VLOOKUP(AJ2284,'SINAPI - 04-2021'!$A$3:$D$6863,4,0),IF($I$2369=2022,VLOOKUP(AJ2284,'SINAPI - 06-2022'!$A$3:$D$7443,4,0),0)),0)))</f>
        <v>119.4</v>
      </c>
      <c r="AN2284" s="566">
        <f>AL2284</f>
        <v>119.4</v>
      </c>
      <c r="AP2284" s="436" t="str">
        <f>IF(AI2284="SEINFRA",VLOOKUP(AJ2284,'SEINFRA - 01-2023'!$A$6:$D$3729,2,0),(IF(AI2284="SINAPI",VLOOKUP(AJ2284,'SINAPI - 06-2022'!$A$3:$D$7443,2,0),0)))</f>
        <v>PISO TÊXTIL (CARPETE) EM MANTA (ROLO) E = 6 A 7 MM. AF_09/2020</v>
      </c>
      <c r="AQ2284" s="254" t="str">
        <f>IF(AI2284="SEINFRA",VLOOKUP(AJ2284,'SEINFRA - 01-2023'!$A$6:$D$3729,3,0),(IF(AI2284="SINAPI",VLOOKUP(AJ2284,'SINAPI - 06-2022'!$A$3:$D$7443,3,0),0)))</f>
        <v>M2</v>
      </c>
      <c r="AR2284" s="50">
        <v>2022</v>
      </c>
    </row>
    <row r="2285" spans="1:44" s="50" customFormat="1" ht="31.5" hidden="1" customHeight="1" x14ac:dyDescent="0.3">
      <c r="A2285" s="297"/>
      <c r="B2285" s="452"/>
      <c r="C2285" s="204"/>
      <c r="D2285" s="30"/>
      <c r="E2285" s="33"/>
      <c r="F2285" s="23"/>
      <c r="G2285" s="30"/>
      <c r="H2285" s="33"/>
      <c r="I2285" s="23"/>
      <c r="J2285" s="30"/>
      <c r="K2285" s="33"/>
      <c r="L2285" s="23"/>
      <c r="M2285" s="30"/>
      <c r="N2285" s="33"/>
      <c r="O2285" s="23"/>
      <c r="P2285" s="30"/>
      <c r="Q2285" s="33"/>
      <c r="R2285" s="23"/>
      <c r="S2285" s="30"/>
      <c r="T2285" s="33"/>
      <c r="U2285" s="23"/>
      <c r="V2285" s="30"/>
      <c r="W2285" s="33"/>
      <c r="X2285" s="23"/>
      <c r="Y2285" s="30"/>
      <c r="Z2285" s="33"/>
      <c r="AA2285" s="23"/>
      <c r="AB2285" s="901"/>
      <c r="AC2285" s="902"/>
      <c r="AD2285" s="902"/>
      <c r="AE2285" s="902"/>
      <c r="AF2285" s="902"/>
      <c r="AG2285" s="903"/>
    </row>
    <row r="2286" spans="1:44" s="50" customFormat="1" hidden="1" x14ac:dyDescent="0.3">
      <c r="A2286" s="297"/>
      <c r="B2286" s="302"/>
      <c r="C2286" s="204"/>
      <c r="D2286" s="30"/>
      <c r="E2286" s="33"/>
      <c r="F2286" s="23"/>
      <c r="G2286" s="30"/>
      <c r="H2286" s="33"/>
      <c r="I2286" s="23"/>
      <c r="J2286" s="30"/>
      <c r="K2286" s="33"/>
      <c r="L2286" s="23"/>
      <c r="M2286" s="30"/>
      <c r="N2286" s="33"/>
      <c r="O2286" s="23"/>
      <c r="P2286" s="30"/>
      <c r="Q2286" s="33"/>
      <c r="R2286" s="23"/>
      <c r="S2286" s="30"/>
      <c r="T2286" s="33"/>
      <c r="U2286" s="23"/>
      <c r="V2286" s="30"/>
      <c r="W2286" s="33"/>
      <c r="X2286" s="23"/>
      <c r="Y2286" s="30"/>
      <c r="Z2286" s="33"/>
      <c r="AA2286" s="23"/>
      <c r="AG2286" s="115"/>
    </row>
    <row r="2287" spans="1:44" s="50" customFormat="1" ht="63" x14ac:dyDescent="0.25">
      <c r="A2287" s="453">
        <v>261503</v>
      </c>
      <c r="B2287" s="436" t="str">
        <f>CONCATENATE(AP2287,"   -   Referência: ",AI2287," - ",AJ2287)</f>
        <v>RODAPÉ COM REVESTIMENTO COM PORCELANATO, ALTURA 10CM, ACABAMENTO ACETINADO RETIFICADO, AMBIENTE INTERNO, PADRÃO EXTRA, BORDA RETIFICADA, ASSENTAMENTO COM ARGAMASSA INDUSTRIALIZADA, INCLUSIVE REJUNTAMENTO EPÓXI   -   Referência: CPU - 11</v>
      </c>
      <c r="C2287" s="437" t="str">
        <f>AQ2287</f>
        <v>M</v>
      </c>
      <c r="D2287" s="176"/>
      <c r="E2287" s="176"/>
      <c r="F2287" s="175">
        <f>D2287*E2287</f>
        <v>0</v>
      </c>
      <c r="G2287" s="177">
        <f>D2287</f>
        <v>0</v>
      </c>
      <c r="H2287" s="177">
        <f>E2287</f>
        <v>0</v>
      </c>
      <c r="I2287" s="175">
        <f>G2287*H2287</f>
        <v>0</v>
      </c>
      <c r="J2287" s="175">
        <f>IF(P2287&gt;G2287,P2287-G2287,0)</f>
        <v>455.85</v>
      </c>
      <c r="K2287" s="175">
        <f>IF(P2287&gt;G2287,Q2287,0)</f>
        <v>16.397816948999999</v>
      </c>
      <c r="L2287" s="175">
        <f>J2287*K2287</f>
        <v>7474.9448562016496</v>
      </c>
      <c r="M2287" s="175">
        <f>IF(P2287&lt;G2287,G2287-P2287,0)</f>
        <v>0</v>
      </c>
      <c r="N2287" s="175">
        <f>IF(P2287=0,H2287,IF(P2287&lt;G2287,Q2287,0))</f>
        <v>0</v>
      </c>
      <c r="O2287" s="175">
        <f>M2287*N2287</f>
        <v>0</v>
      </c>
      <c r="P2287" s="176">
        <v>455.85</v>
      </c>
      <c r="Q2287" s="175">
        <f>IF(P2287=0,0,AL2287*(1-$AL$5))</f>
        <v>16.397816948999999</v>
      </c>
      <c r="R2287" s="175">
        <f>P2287*Q2287</f>
        <v>7474.9448562016496</v>
      </c>
      <c r="S2287" s="175">
        <f>IF(Y2287&gt;D2287,Y2287-D2287,0)</f>
        <v>455.85</v>
      </c>
      <c r="T2287" s="175">
        <f>IF(Y2287&gt;D2287,Z2287,0)</f>
        <v>18.941041979000001</v>
      </c>
      <c r="U2287" s="175">
        <f>S2287*T2287</f>
        <v>8634.2739861271511</v>
      </c>
      <c r="V2287" s="175">
        <f>IF(Y2287&lt;D2287,D2287-Y2287,0)</f>
        <v>0</v>
      </c>
      <c r="W2287" s="175">
        <f>IF(Y2287=0,E2287,IF(Y2287&lt;D2287,Z2287,0))</f>
        <v>0</v>
      </c>
      <c r="X2287" s="175">
        <f>V2287*W2287</f>
        <v>0</v>
      </c>
      <c r="Y2287" s="175">
        <f>P2287</f>
        <v>455.85</v>
      </c>
      <c r="Z2287" s="175">
        <f>IF(Y2287=0,0,AN2287*(1-$AN$5))</f>
        <v>18.941041979000001</v>
      </c>
      <c r="AA2287" s="175">
        <f>Y2287*Z2287</f>
        <v>8634.2739861271511</v>
      </c>
      <c r="AB2287" s="904" t="str">
        <f>CONCATENATE("Conforme memória de cálculo ",'Unidade de Referência'!$G$2,":",VLOOKUP(C2287,'Unidade de Referência'!$B$2:$E$31,2)," = ",P2287," ",IF(P2287=1,VLOOKUP(C2287,'Unidade de Referência'!$B$2:$E$31,3),VLOOKUP(C2287,'Unidade de Referência'!$B$2:$E$31,4)))</f>
        <v>Conforme memória de cálculo "QUANTITATIVOS BIM - MORADA NOVA":Comprimento = 455,85 m</v>
      </c>
      <c r="AC2287" s="905"/>
      <c r="AD2287" s="905"/>
      <c r="AE2287" s="905"/>
      <c r="AF2287" s="905"/>
      <c r="AG2287" s="906"/>
      <c r="AI2287" s="507" t="s">
        <v>21569</v>
      </c>
      <c r="AJ2287" s="507">
        <v>11</v>
      </c>
      <c r="AL2287" s="566">
        <f>CPU!G67</f>
        <v>16.397816948999999</v>
      </c>
      <c r="AN2287" s="566">
        <f>CPU!I67</f>
        <v>18.941041979000001</v>
      </c>
      <c r="AP2287" s="564" t="str">
        <f>CPU!D67</f>
        <v>RODAPÉ COM REVESTIMENTO COM PORCELANATO, ALTURA 10CM, ACABAMENTO ACETINADO RETIFICADO, AMBIENTE INTERNO, PADRÃO EXTRA, BORDA RETIFICADA, ASSENTAMENTO COM ARGAMASSA INDUSTRIALIZADA, INCLUSIVE REJUNTAMENTO EPÓXI</v>
      </c>
      <c r="AQ2287" s="565" t="str">
        <f>CPU!M67</f>
        <v>M</v>
      </c>
    </row>
    <row r="2288" spans="1:44" s="50" customFormat="1" hidden="1" x14ac:dyDescent="0.3">
      <c r="A2288" s="297"/>
      <c r="B2288" s="452"/>
      <c r="C2288" s="204"/>
      <c r="D2288" s="30"/>
      <c r="E2288" s="33"/>
      <c r="F2288" s="23"/>
      <c r="G2288" s="30"/>
      <c r="H2288" s="33"/>
      <c r="I2288" s="23"/>
      <c r="J2288" s="30"/>
      <c r="K2288" s="33"/>
      <c r="L2288" s="23"/>
      <c r="M2288" s="30"/>
      <c r="N2288" s="33"/>
      <c r="O2288" s="23"/>
      <c r="P2288" s="30"/>
      <c r="Q2288" s="33"/>
      <c r="R2288" s="23"/>
      <c r="S2288" s="30"/>
      <c r="T2288" s="33"/>
      <c r="U2288" s="23"/>
      <c r="V2288" s="30"/>
      <c r="W2288" s="33"/>
      <c r="X2288" s="23"/>
      <c r="Y2288" s="30"/>
      <c r="Z2288" s="33"/>
      <c r="AA2288" s="23"/>
      <c r="AB2288" s="907"/>
      <c r="AC2288" s="908"/>
      <c r="AD2288" s="908"/>
      <c r="AE2288" s="908"/>
      <c r="AF2288" s="908"/>
      <c r="AG2288" s="909"/>
    </row>
    <row r="2289" spans="1:43" s="50" customFormat="1" hidden="1" x14ac:dyDescent="0.3">
      <c r="A2289" s="297"/>
      <c r="B2289" s="302"/>
      <c r="C2289" s="204"/>
      <c r="D2289" s="30"/>
      <c r="E2289" s="33"/>
      <c r="F2289" s="23"/>
      <c r="G2289" s="30"/>
      <c r="H2289" s="33"/>
      <c r="I2289" s="23"/>
      <c r="J2289" s="30"/>
      <c r="K2289" s="33"/>
      <c r="L2289" s="23"/>
      <c r="M2289" s="30"/>
      <c r="N2289" s="33"/>
      <c r="O2289" s="23"/>
      <c r="P2289" s="30"/>
      <c r="Q2289" s="33"/>
      <c r="R2289" s="23"/>
      <c r="S2289" s="30"/>
      <c r="T2289" s="33"/>
      <c r="U2289" s="23"/>
      <c r="V2289" s="30"/>
      <c r="W2289" s="33"/>
      <c r="X2289" s="23"/>
      <c r="Y2289" s="30"/>
      <c r="Z2289" s="33"/>
      <c r="AA2289" s="23"/>
      <c r="AG2289" s="115"/>
    </row>
    <row r="2290" spans="1:43" s="50" customFormat="1" ht="31.5" x14ac:dyDescent="0.25">
      <c r="A2290" s="453">
        <v>261504</v>
      </c>
      <c r="B2290" s="436" t="str">
        <f>CONCATENATE(AP2290,"   -   Referência: ",AI2290," - ",AJ2290)</f>
        <v>LASTRO DE CONCRETO MAGRO, INCLUSIVE TRANSPORTE, LANÇAMENTO E ADENSAMENTO    -   Referência: SEINFRA - ED-49812</v>
      </c>
      <c r="C2290" s="437" t="str">
        <f>AQ2290</f>
        <v>m3</v>
      </c>
      <c r="D2290" s="176"/>
      <c r="E2290" s="176"/>
      <c r="F2290" s="175">
        <f>D2290*E2290</f>
        <v>0</v>
      </c>
      <c r="G2290" s="177">
        <f>D2290</f>
        <v>0</v>
      </c>
      <c r="H2290" s="177">
        <f>E2290</f>
        <v>0</v>
      </c>
      <c r="I2290" s="175">
        <f>G2290*H2290</f>
        <v>0</v>
      </c>
      <c r="J2290" s="175">
        <f>IF(P2290&gt;G2290,P2290-G2290,0)</f>
        <v>0</v>
      </c>
      <c r="K2290" s="175">
        <f>IF(P2290&gt;G2290,Q2290,0)</f>
        <v>0</v>
      </c>
      <c r="L2290" s="175">
        <f>J2290*K2290</f>
        <v>0</v>
      </c>
      <c r="M2290" s="175">
        <f>IF(P2290&lt;G2290,G2290-P2290,0)</f>
        <v>0</v>
      </c>
      <c r="N2290" s="175">
        <f>IF(P2290=0,H2290,IF(P2290&lt;G2290,Q2290,0))</f>
        <v>0</v>
      </c>
      <c r="O2290" s="175">
        <f>M2290*N2290</f>
        <v>0</v>
      </c>
      <c r="P2290" s="176"/>
      <c r="Q2290" s="175">
        <f>IF(P2290=0,0,AL2290*(1-$AL$5))</f>
        <v>0</v>
      </c>
      <c r="R2290" s="175">
        <f>P2290*Q2290</f>
        <v>0</v>
      </c>
      <c r="S2290" s="175">
        <f>IF(Y2290&gt;D2290,Y2290-D2290,0)</f>
        <v>0</v>
      </c>
      <c r="T2290" s="175">
        <f>IF(Y2290&gt;D2290,Z2290,0)</f>
        <v>0</v>
      </c>
      <c r="U2290" s="175">
        <f>S2290*T2290</f>
        <v>0</v>
      </c>
      <c r="V2290" s="175">
        <f>IF(Y2290&lt;D2290,D2290-Y2290,0)</f>
        <v>0</v>
      </c>
      <c r="W2290" s="175">
        <f>IF(Y2290=0,E2290,IF(Y2290&lt;D2290,Z2290,0))</f>
        <v>0</v>
      </c>
      <c r="X2290" s="175">
        <f>V2290*W2290</f>
        <v>0</v>
      </c>
      <c r="Y2290" s="175">
        <f>P2290</f>
        <v>0</v>
      </c>
      <c r="Z2290" s="175">
        <f>IF(Y2290=0,0,AN2290*(1-$AN$5))</f>
        <v>0</v>
      </c>
      <c r="AA2290" s="175">
        <f>Y2290*Z2290</f>
        <v>0</v>
      </c>
      <c r="AB2290" s="898"/>
      <c r="AC2290" s="899"/>
      <c r="AD2290" s="899"/>
      <c r="AE2290" s="899"/>
      <c r="AF2290" s="899"/>
      <c r="AG2290" s="900"/>
      <c r="AI2290" s="507" t="s">
        <v>2191</v>
      </c>
      <c r="AJ2290" s="507" t="s">
        <v>5298</v>
      </c>
      <c r="AL2290" s="502">
        <f>IF(AI2290="SEINFRA",IF($I$2369=2021,VLOOKUP(AJ2290,'SEINFRA - 04-2021'!$A$6:$D$3691,4,0),IF($I$2369=2022,VLOOKUP(AJ2290,'SEINFRA - 06-2022'!$A$6:$D$3750,4,0),0)),(IF(AI2290="SINAPI",IF($I$2369=2021,VLOOKUP(AJ2290,'SINAPI - 04-2021'!$A$3:$D$6863,4,0),IF($I$2369=2022,VLOOKUP(AJ2290,'SINAPI - 06-2022'!$A$3:$D$7443,4,0),0)),0)))</f>
        <v>389.76</v>
      </c>
      <c r="AN2290" s="502">
        <f>IF(AI2290="SEINFRA",VLOOKUP(AJ2290,'SEINFRA - 01-2023'!$A$6:$D$3729,4,0),(IF(AI2290="SINAPI",VLOOKUP(AJ2290,'SINAPI - 01-2023'!$A$3:$D$7507,4,0),0)))</f>
        <v>531.77</v>
      </c>
      <c r="AP2290" s="436" t="str">
        <f>IF(AI2290="SEINFRA",VLOOKUP(AJ2290,'SEINFRA - 01-2023'!$A$6:$D$3729,2,0),(IF(AI2290="SINAPI",VLOOKUP(AJ2290,'SINAPI - 01-2023'!$A$3:$D$7507,2,0),0)))</f>
        <v xml:space="preserve">LASTRO DE CONCRETO MAGRO, INCLUSIVE TRANSPORTE, LANÇAMENTO E ADENSAMENTO </v>
      </c>
      <c r="AQ2290" s="254" t="str">
        <f>IF(AI2290="SEINFRA",VLOOKUP(AJ2290,'SEINFRA - 01-2023'!$A$6:$D$3729,3,0),(IF(AI2290="SINAPI",VLOOKUP(AJ2290,'SINAPI - 01-2023'!$A$3:$D$7507,3,0),0)))</f>
        <v>m3</v>
      </c>
    </row>
    <row r="2291" spans="1:43" s="50" customFormat="1" hidden="1" x14ac:dyDescent="0.3">
      <c r="A2291" s="297"/>
      <c r="B2291" s="452"/>
      <c r="C2291" s="204"/>
      <c r="D2291" s="30"/>
      <c r="E2291" s="33"/>
      <c r="F2291" s="23"/>
      <c r="G2291" s="30"/>
      <c r="H2291" s="33"/>
      <c r="I2291" s="23"/>
      <c r="J2291" s="30"/>
      <c r="K2291" s="33"/>
      <c r="L2291" s="23"/>
      <c r="M2291" s="30"/>
      <c r="N2291" s="33"/>
      <c r="O2291" s="23"/>
      <c r="P2291" s="30"/>
      <c r="Q2291" s="33"/>
      <c r="R2291" s="23"/>
      <c r="S2291" s="30"/>
      <c r="T2291" s="33"/>
      <c r="U2291" s="23"/>
      <c r="V2291" s="30"/>
      <c r="W2291" s="33"/>
      <c r="X2291" s="23"/>
      <c r="Y2291" s="30"/>
      <c r="Z2291" s="33"/>
      <c r="AA2291" s="23"/>
      <c r="AB2291" s="901"/>
      <c r="AC2291" s="902"/>
      <c r="AD2291" s="902"/>
      <c r="AE2291" s="902"/>
      <c r="AF2291" s="902"/>
      <c r="AG2291" s="903"/>
    </row>
    <row r="2292" spans="1:43" s="50" customFormat="1" hidden="1" x14ac:dyDescent="0.3">
      <c r="A2292" s="297"/>
      <c r="B2292" s="302"/>
      <c r="C2292" s="204"/>
      <c r="D2292" s="30"/>
      <c r="E2292" s="33"/>
      <c r="F2292" s="23"/>
      <c r="G2292" s="30"/>
      <c r="H2292" s="33"/>
      <c r="I2292" s="23"/>
      <c r="J2292" s="30"/>
      <c r="K2292" s="33"/>
      <c r="L2292" s="23"/>
      <c r="M2292" s="30"/>
      <c r="N2292" s="33"/>
      <c r="O2292" s="23"/>
      <c r="P2292" s="30"/>
      <c r="Q2292" s="33"/>
      <c r="R2292" s="23"/>
      <c r="S2292" s="30"/>
      <c r="T2292" s="33"/>
      <c r="U2292" s="23"/>
      <c r="V2292" s="30"/>
      <c r="W2292" s="33"/>
      <c r="X2292" s="23"/>
      <c r="Y2292" s="30"/>
      <c r="Z2292" s="33"/>
      <c r="AA2292" s="23"/>
      <c r="AG2292" s="115"/>
    </row>
    <row r="2293" spans="1:43" s="50" customFormat="1" ht="18.75" x14ac:dyDescent="0.25">
      <c r="A2293" s="451">
        <v>261600</v>
      </c>
      <c r="B2293" s="170" t="s">
        <v>2021</v>
      </c>
      <c r="C2293" s="120"/>
      <c r="D2293" s="132"/>
      <c r="E2293" s="121"/>
      <c r="F2293" s="123"/>
      <c r="G2293" s="132"/>
      <c r="H2293" s="121"/>
      <c r="I2293" s="123"/>
      <c r="J2293" s="132"/>
      <c r="K2293" s="121"/>
      <c r="L2293" s="123"/>
      <c r="M2293" s="132"/>
      <c r="N2293" s="121"/>
      <c r="O2293" s="123"/>
      <c r="P2293" s="132"/>
      <c r="Q2293" s="121"/>
      <c r="R2293" s="123"/>
      <c r="S2293" s="132"/>
      <c r="T2293" s="121"/>
      <c r="U2293" s="123"/>
      <c r="V2293" s="132"/>
      <c r="W2293" s="121"/>
      <c r="X2293" s="123"/>
      <c r="Y2293" s="132"/>
      <c r="Z2293" s="121"/>
      <c r="AA2293" s="123"/>
      <c r="AB2293" s="655"/>
      <c r="AC2293" s="124"/>
      <c r="AD2293" s="124"/>
      <c r="AE2293" s="124"/>
      <c r="AF2293" s="124"/>
      <c r="AG2293" s="125"/>
      <c r="AL2293" s="503"/>
      <c r="AN2293" s="103"/>
    </row>
    <row r="2294" spans="1:43" s="50" customFormat="1" ht="31.5" x14ac:dyDescent="0.25">
      <c r="A2294" s="453">
        <v>261601</v>
      </c>
      <c r="B2294" s="436" t="str">
        <f>CONCATENATE(AP2294,"   -   Referência: ",AI2294," - ",AJ2294)</f>
        <v>PORTA EM VIDRO TEMPERADO 10 MM, INCOLOR, INCLUSIVE FERRAGENS DE FIXAÇÃO E INSTALAÇÃO, EXCLUSIVE PUXADOR   -   Referência: ORSE - 13096</v>
      </c>
      <c r="C2294" s="437" t="str">
        <f>AQ2294</f>
        <v>M2</v>
      </c>
      <c r="D2294" s="176"/>
      <c r="E2294" s="176"/>
      <c r="F2294" s="175">
        <f>D2294*E2294</f>
        <v>0</v>
      </c>
      <c r="G2294" s="177">
        <f>D2294</f>
        <v>0</v>
      </c>
      <c r="H2294" s="177">
        <f>E2294</f>
        <v>0</v>
      </c>
      <c r="I2294" s="175">
        <f>G2294*H2294</f>
        <v>0</v>
      </c>
      <c r="J2294" s="175">
        <f>IF(P2294&gt;G2294,P2294-G2294,0)</f>
        <v>7.56</v>
      </c>
      <c r="K2294" s="175">
        <f>IF(P2294&gt;G2294,Q2294,0)</f>
        <v>675.72</v>
      </c>
      <c r="L2294" s="175">
        <f>J2294*K2294</f>
        <v>5108.4431999999997</v>
      </c>
      <c r="M2294" s="175">
        <f>IF(P2294&lt;G2294,G2294-P2294,0)</f>
        <v>0</v>
      </c>
      <c r="N2294" s="175">
        <f>IF(P2294=0,H2294,IF(P2294&lt;G2294,Q2294,0))</f>
        <v>0</v>
      </c>
      <c r="O2294" s="175">
        <f>M2294*N2294</f>
        <v>0</v>
      </c>
      <c r="P2294" s="176">
        <v>7.56</v>
      </c>
      <c r="Q2294" s="175">
        <f>IF(P2294=0,0,AL2294*(1-$AL$5))</f>
        <v>675.72</v>
      </c>
      <c r="R2294" s="175">
        <f>P2294*Q2294</f>
        <v>5108.4431999999997</v>
      </c>
      <c r="S2294" s="175">
        <f>IF(Y2294&gt;D2294,Y2294-D2294,0)</f>
        <v>7.56</v>
      </c>
      <c r="T2294" s="175">
        <f>IF(Y2294&gt;D2294,Z2294,0)</f>
        <v>695.38</v>
      </c>
      <c r="U2294" s="175">
        <f>S2294*T2294</f>
        <v>5257.0727999999999</v>
      </c>
      <c r="V2294" s="175">
        <f>IF(Y2294&lt;D2294,D2294-Y2294,0)</f>
        <v>0</v>
      </c>
      <c r="W2294" s="175">
        <f>IF(Y2294=0,E2294,IF(Y2294&lt;D2294,Z2294,0))</f>
        <v>0</v>
      </c>
      <c r="X2294" s="175">
        <f>V2294*W2294</f>
        <v>0</v>
      </c>
      <c r="Y2294" s="175">
        <f>P2294</f>
        <v>7.56</v>
      </c>
      <c r="Z2294" s="175">
        <f>IF(Y2294=0,0,AN2294*(1-$AN$5))</f>
        <v>695.38</v>
      </c>
      <c r="AA2294" s="175">
        <f>Y2294*Z2294</f>
        <v>5257.0727999999999</v>
      </c>
      <c r="AB2294" s="904" t="str">
        <f>CONCATENATE("Conforme memória de cálculo ",'Unidade de Referência'!$G$2,":",VLOOKUP(C2294,'Unidade de Referência'!$B$2:$E$31,2)," = ",P2294," ",IF(P2294=1,VLOOKUP(C2294,'Unidade de Referência'!$B$2:$E$31,3),VLOOKUP(C2294,'Unidade de Referência'!$B$2:$E$31,4)))</f>
        <v>Conforme memória de cálculo "QUANTITATIVOS BIM - MORADA NOVA":Área = 7,56 m²</v>
      </c>
      <c r="AC2294" s="905"/>
      <c r="AD2294" s="905"/>
      <c r="AE2294" s="905"/>
      <c r="AF2294" s="905"/>
      <c r="AG2294" s="906"/>
      <c r="AI2294" s="507" t="s">
        <v>21571</v>
      </c>
      <c r="AJ2294" s="507">
        <v>13096</v>
      </c>
      <c r="AL2294" s="566">
        <v>675.72</v>
      </c>
      <c r="AN2294" s="566">
        <v>695.38</v>
      </c>
      <c r="AP2294" s="564" t="s">
        <v>21646</v>
      </c>
      <c r="AQ2294" s="565" t="s">
        <v>1389</v>
      </c>
    </row>
    <row r="2295" spans="1:43" s="50" customFormat="1" ht="31.5" hidden="1" customHeight="1" x14ac:dyDescent="0.3">
      <c r="A2295" s="297"/>
      <c r="B2295" s="452"/>
      <c r="C2295" s="204"/>
      <c r="D2295" s="30"/>
      <c r="E2295" s="33"/>
      <c r="F2295" s="23"/>
      <c r="G2295" s="30"/>
      <c r="H2295" s="33"/>
      <c r="I2295" s="23"/>
      <c r="J2295" s="30"/>
      <c r="K2295" s="33"/>
      <c r="L2295" s="23"/>
      <c r="M2295" s="30"/>
      <c r="N2295" s="33"/>
      <c r="O2295" s="23"/>
      <c r="P2295" s="30"/>
      <c r="Q2295" s="33"/>
      <c r="R2295" s="23"/>
      <c r="S2295" s="30"/>
      <c r="T2295" s="33"/>
      <c r="U2295" s="23"/>
      <c r="V2295" s="30"/>
      <c r="W2295" s="33"/>
      <c r="X2295" s="23"/>
      <c r="Y2295" s="30"/>
      <c r="Z2295" s="33"/>
      <c r="AA2295" s="23"/>
      <c r="AB2295" s="907"/>
      <c r="AC2295" s="908"/>
      <c r="AD2295" s="908"/>
      <c r="AE2295" s="908"/>
      <c r="AF2295" s="908"/>
      <c r="AG2295" s="909"/>
    </row>
    <row r="2296" spans="1:43" s="50" customFormat="1" hidden="1" x14ac:dyDescent="0.3">
      <c r="A2296" s="297"/>
      <c r="B2296" s="302"/>
      <c r="C2296" s="204"/>
      <c r="D2296" s="30"/>
      <c r="E2296" s="33"/>
      <c r="F2296" s="23"/>
      <c r="G2296" s="30"/>
      <c r="H2296" s="33"/>
      <c r="I2296" s="23"/>
      <c r="J2296" s="30"/>
      <c r="K2296" s="33"/>
      <c r="L2296" s="23"/>
      <c r="M2296" s="30"/>
      <c r="N2296" s="33"/>
      <c r="O2296" s="23"/>
      <c r="P2296" s="30"/>
      <c r="Q2296" s="33"/>
      <c r="R2296" s="23"/>
      <c r="S2296" s="30"/>
      <c r="T2296" s="33"/>
      <c r="U2296" s="23"/>
      <c r="V2296" s="30"/>
      <c r="W2296" s="33"/>
      <c r="X2296" s="23"/>
      <c r="Y2296" s="30"/>
      <c r="Z2296" s="33"/>
      <c r="AA2296" s="23"/>
      <c r="AG2296" s="115"/>
    </row>
    <row r="2297" spans="1:43" s="50" customFormat="1" ht="18.75" x14ac:dyDescent="0.25">
      <c r="A2297" s="451">
        <v>261700</v>
      </c>
      <c r="B2297" s="170" t="s">
        <v>2022</v>
      </c>
      <c r="C2297" s="120"/>
      <c r="D2297" s="132"/>
      <c r="E2297" s="121"/>
      <c r="F2297" s="123"/>
      <c r="G2297" s="132"/>
      <c r="H2297" s="121"/>
      <c r="I2297" s="123"/>
      <c r="J2297" s="132"/>
      <c r="K2297" s="121"/>
      <c r="L2297" s="123"/>
      <c r="M2297" s="132"/>
      <c r="N2297" s="121"/>
      <c r="O2297" s="123"/>
      <c r="P2297" s="132"/>
      <c r="Q2297" s="121"/>
      <c r="R2297" s="123"/>
      <c r="S2297" s="132"/>
      <c r="T2297" s="121"/>
      <c r="U2297" s="123"/>
      <c r="V2297" s="132"/>
      <c r="W2297" s="121"/>
      <c r="X2297" s="123"/>
      <c r="Y2297" s="132"/>
      <c r="Z2297" s="121"/>
      <c r="AA2297" s="123"/>
      <c r="AB2297" s="655"/>
      <c r="AC2297" s="124"/>
      <c r="AD2297" s="124"/>
      <c r="AE2297" s="124"/>
      <c r="AF2297" s="124"/>
      <c r="AG2297" s="125"/>
      <c r="AL2297" s="503"/>
      <c r="AN2297" s="103"/>
    </row>
    <row r="2298" spans="1:43" s="50" customFormat="1" ht="31.5" x14ac:dyDescent="0.25">
      <c r="A2298" s="453">
        <v>261701</v>
      </c>
      <c r="B2298" s="436" t="str">
        <f>CONCATENATE(AP2298,"   -   Referência: ",AI2298," - ",AJ2298)</f>
        <v>PREPARAÇÃO PARA EMASSAMENTO OU PINTURA (LÁTEX/ACRÍLICA) EM PAREDE, INCLUSIVE UMA (1) DEMÃO DE SELADOR ACRÍLICO   -   Referência: SEINFRA - ED-50514</v>
      </c>
      <c r="C2298" s="437" t="str">
        <f>AQ2298</f>
        <v>m2</v>
      </c>
      <c r="D2298" s="176"/>
      <c r="E2298" s="176"/>
      <c r="F2298" s="175">
        <f>D2298*E2298</f>
        <v>0</v>
      </c>
      <c r="G2298" s="177">
        <f>D2298</f>
        <v>0</v>
      </c>
      <c r="H2298" s="177">
        <f>E2298</f>
        <v>0</v>
      </c>
      <c r="I2298" s="175">
        <f>G2298*H2298</f>
        <v>0</v>
      </c>
      <c r="J2298" s="175">
        <f>IF(P2298&gt;G2298,P2298-G2298,0)</f>
        <v>2013.67</v>
      </c>
      <c r="K2298" s="175">
        <f>IF(P2298&gt;G2298,Q2298,0)</f>
        <v>4.88</v>
      </c>
      <c r="L2298" s="175">
        <f>J2298*K2298</f>
        <v>9826.7096000000001</v>
      </c>
      <c r="M2298" s="175">
        <f>IF(P2298&lt;G2298,G2298-P2298,0)</f>
        <v>0</v>
      </c>
      <c r="N2298" s="175">
        <f>IF(P2298=0,H2298,IF(P2298&lt;G2298,Q2298,0))</f>
        <v>0</v>
      </c>
      <c r="O2298" s="175">
        <f>M2298*N2298</f>
        <v>0</v>
      </c>
      <c r="P2298" s="176">
        <f>1933.88+79.79</f>
        <v>2013.67</v>
      </c>
      <c r="Q2298" s="175">
        <f>IF(P2298=0,0,AL2298*(1-$AL$5))</f>
        <v>4.88</v>
      </c>
      <c r="R2298" s="175">
        <f>P2298*Q2298</f>
        <v>9826.7096000000001</v>
      </c>
      <c r="S2298" s="175">
        <f>IF(Y2298&gt;D2298,Y2298-D2298,0)</f>
        <v>2013.67</v>
      </c>
      <c r="T2298" s="175">
        <f>IF(Y2298&gt;D2298,Z2298,0)</f>
        <v>6.27</v>
      </c>
      <c r="U2298" s="175">
        <f>S2298*T2298</f>
        <v>12625.7109</v>
      </c>
      <c r="V2298" s="175">
        <f>IF(Y2298&lt;D2298,D2298-Y2298,0)</f>
        <v>0</v>
      </c>
      <c r="W2298" s="175">
        <f>IF(Y2298=0,E2298,IF(Y2298&lt;D2298,Z2298,0))</f>
        <v>0</v>
      </c>
      <c r="X2298" s="175">
        <f>V2298*W2298</f>
        <v>0</v>
      </c>
      <c r="Y2298" s="175">
        <f>P2298</f>
        <v>2013.67</v>
      </c>
      <c r="Z2298" s="175">
        <f>IF(Y2298=0,0,AN2298*(1-$AN$5))</f>
        <v>6.27</v>
      </c>
      <c r="AA2298" s="175">
        <f>Y2298*Z2298</f>
        <v>12625.7109</v>
      </c>
      <c r="AB2298" s="904" t="str">
        <f>CONCATENATE("Conforme memória de cálculo ",'Unidade de Referência'!$G$2,":",VLOOKUP(C2298,'Unidade de Referência'!$B$2:$E$31,2)," = ",P2298," ",IF(P2298=1,VLOOKUP(C2298,'Unidade de Referência'!$B$2:$E$31,3),VLOOKUP(C2298,'Unidade de Referência'!$B$2:$E$31,4)))</f>
        <v>Conforme memória de cálculo "QUANTITATIVOS BIM - MORADA NOVA":Área = 2013,67 m²</v>
      </c>
      <c r="AC2298" s="905"/>
      <c r="AD2298" s="905"/>
      <c r="AE2298" s="905"/>
      <c r="AF2298" s="905"/>
      <c r="AG2298" s="906"/>
      <c r="AI2298" s="507" t="s">
        <v>2191</v>
      </c>
      <c r="AJ2298" s="507" t="s">
        <v>6533</v>
      </c>
      <c r="AL2298" s="502">
        <f>IF(AI2298="SEINFRA",IF($I$2369=2021,VLOOKUP(AJ2298,'SEINFRA - 04-2021'!$A$6:$D$3691,4,0),IF($I$2369=2022,VLOOKUP(AJ2298,'SEINFRA - 06-2022'!$A$6:$D$3750,4,0),0)),(IF(AI2298="SINAPI",IF($I$2369=2021,VLOOKUP(AJ2298,'SINAPI - 04-2021'!$A$3:$D$6863,4,0),IF($I$2369=2022,VLOOKUP(AJ2298,'SINAPI - 06-2022'!$A$3:$D$7443,4,0),0)),0)))</f>
        <v>4.88</v>
      </c>
      <c r="AN2298" s="502">
        <f>IF(AI2298="SEINFRA",VLOOKUP(AJ2298,'SEINFRA - 01-2023'!$A$6:$D$3729,4,0),(IF(AI2298="SINAPI",VLOOKUP(AJ2298,'SINAPI - 01-2023'!$A$3:$D$7507,4,0),0)))</f>
        <v>6.27</v>
      </c>
      <c r="AP2298" s="436" t="str">
        <f>IF(AI2298="SEINFRA",VLOOKUP(AJ2298,'SEINFRA - 01-2023'!$A$6:$D$3729,2,0),(IF(AI2298="SINAPI",VLOOKUP(AJ2298,'SINAPI - 01-2023'!$A$3:$D$7507,2,0),0)))</f>
        <v>PREPARAÇÃO PARA EMASSAMENTO OU PINTURA (LÁTEX/ACRÍLICA) EM PAREDE, INCLUSIVE UMA (1) DEMÃO DE SELADOR ACRÍLICO</v>
      </c>
      <c r="AQ2298" s="254" t="str">
        <f>IF(AI2298="SEINFRA",VLOOKUP(AJ2298,'SEINFRA - 01-2023'!$A$6:$D$3729,3,0),(IF(AI2298="SINAPI",VLOOKUP(AJ2298,'SINAPI - 01-2023'!$A$3:$D$7507,3,0),0)))</f>
        <v>m2</v>
      </c>
    </row>
    <row r="2299" spans="1:43" s="50" customFormat="1" ht="31.5" hidden="1" customHeight="1" x14ac:dyDescent="0.3">
      <c r="A2299" s="297"/>
      <c r="B2299" s="452" t="s">
        <v>21585</v>
      </c>
      <c r="C2299" s="204"/>
      <c r="D2299" s="30"/>
      <c r="E2299" s="33"/>
      <c r="F2299" s="23"/>
      <c r="G2299" s="30"/>
      <c r="H2299" s="33"/>
      <c r="I2299" s="23"/>
      <c r="J2299" s="30"/>
      <c r="K2299" s="33"/>
      <c r="L2299" s="23"/>
      <c r="M2299" s="30"/>
      <c r="N2299" s="33"/>
      <c r="O2299" s="23"/>
      <c r="P2299" s="30"/>
      <c r="Q2299" s="33"/>
      <c r="R2299" s="23"/>
      <c r="S2299" s="30"/>
      <c r="T2299" s="33"/>
      <c r="U2299" s="23"/>
      <c r="V2299" s="30"/>
      <c r="W2299" s="33"/>
      <c r="X2299" s="23"/>
      <c r="Y2299" s="30"/>
      <c r="Z2299" s="33"/>
      <c r="AA2299" s="23"/>
      <c r="AB2299" s="907"/>
      <c r="AC2299" s="908"/>
      <c r="AD2299" s="908"/>
      <c r="AE2299" s="908"/>
      <c r="AF2299" s="908"/>
      <c r="AG2299" s="909"/>
    </row>
    <row r="2300" spans="1:43" s="50" customFormat="1" hidden="1" x14ac:dyDescent="0.3">
      <c r="A2300" s="297"/>
      <c r="B2300" s="302"/>
      <c r="C2300" s="204"/>
      <c r="D2300" s="30"/>
      <c r="E2300" s="33"/>
      <c r="F2300" s="23"/>
      <c r="G2300" s="30"/>
      <c r="H2300" s="33"/>
      <c r="I2300" s="23"/>
      <c r="J2300" s="30"/>
      <c r="K2300" s="33"/>
      <c r="L2300" s="23"/>
      <c r="M2300" s="30"/>
      <c r="N2300" s="33"/>
      <c r="O2300" s="23"/>
      <c r="P2300" s="30"/>
      <c r="Q2300" s="33"/>
      <c r="R2300" s="23"/>
      <c r="S2300" s="30"/>
      <c r="T2300" s="33"/>
      <c r="U2300" s="23"/>
      <c r="V2300" s="30"/>
      <c r="W2300" s="33"/>
      <c r="X2300" s="23"/>
      <c r="Y2300" s="30"/>
      <c r="Z2300" s="33"/>
      <c r="AA2300" s="23"/>
      <c r="AG2300" s="115"/>
    </row>
    <row r="2301" spans="1:43" s="50" customFormat="1" ht="31.5" x14ac:dyDescent="0.25">
      <c r="A2301" s="453">
        <v>261702</v>
      </c>
      <c r="B2301" s="436" t="str">
        <f>CONCATENATE(AP2301,"   -   Referência: ",AI2301," - ",AJ2301)</f>
        <v>PREPARAÇÃO PARA EMASSAMENTO OU PINTURA (LÁTEX/ACRÍLICA) EM PAREDE, INCLUSIVE DUAS (2) DEMÃOS DE SELADOR ACRÍLICO   -   Referência: CPU - 14</v>
      </c>
      <c r="C2301" s="437" t="str">
        <f>AQ2301</f>
        <v>M2</v>
      </c>
      <c r="D2301" s="176"/>
      <c r="E2301" s="176"/>
      <c r="F2301" s="175">
        <f>D2301*E2301</f>
        <v>0</v>
      </c>
      <c r="G2301" s="177">
        <f>D2301</f>
        <v>0</v>
      </c>
      <c r="H2301" s="177">
        <f>E2301</f>
        <v>0</v>
      </c>
      <c r="I2301" s="175">
        <f>G2301*H2301</f>
        <v>0</v>
      </c>
      <c r="J2301" s="175">
        <f>IF(P2301&gt;G2301,P2301-G2301,0)</f>
        <v>3954.83</v>
      </c>
      <c r="K2301" s="175">
        <f>IF(P2301&gt;G2301,Q2301,0)</f>
        <v>9.7888000000000002</v>
      </c>
      <c r="L2301" s="175">
        <f>J2301*K2301</f>
        <v>38713.039903999997</v>
      </c>
      <c r="M2301" s="175">
        <f>IF(P2301&lt;G2301,G2301-P2301,0)</f>
        <v>0</v>
      </c>
      <c r="N2301" s="175">
        <f>IF(P2301=0,H2301,IF(P2301&lt;G2301,Q2301,0))</f>
        <v>0</v>
      </c>
      <c r="O2301" s="175">
        <f>M2301*N2301</f>
        <v>0</v>
      </c>
      <c r="P2301" s="176">
        <v>3954.83</v>
      </c>
      <c r="Q2301" s="175">
        <f>IF(P2301=0,0,AL2301*(1-$AL$5))</f>
        <v>9.7888000000000002</v>
      </c>
      <c r="R2301" s="175">
        <f>P2301*Q2301</f>
        <v>38713.039903999997</v>
      </c>
      <c r="S2301" s="175">
        <f>IF(Y2301&gt;D2301,Y2301-D2301,0)</f>
        <v>3954.83</v>
      </c>
      <c r="T2301" s="175">
        <f>IF(Y2301&gt;D2301,Z2301,0)</f>
        <v>12.530999999999999</v>
      </c>
      <c r="U2301" s="175">
        <f>S2301*T2301</f>
        <v>49557.974729999994</v>
      </c>
      <c r="V2301" s="175">
        <f>IF(Y2301&lt;D2301,D2301-Y2301,0)</f>
        <v>0</v>
      </c>
      <c r="W2301" s="175">
        <f>IF(Y2301=0,E2301,IF(Y2301&lt;D2301,Z2301,0))</f>
        <v>0</v>
      </c>
      <c r="X2301" s="175">
        <f>V2301*W2301</f>
        <v>0</v>
      </c>
      <c r="Y2301" s="175">
        <f>P2301</f>
        <v>3954.83</v>
      </c>
      <c r="Z2301" s="175">
        <f>IF(Y2301=0,0,AN2301*(1-$AN$5))</f>
        <v>12.530999999999999</v>
      </c>
      <c r="AA2301" s="175">
        <f>Y2301*Z2301</f>
        <v>49557.974729999994</v>
      </c>
      <c r="AB2301" s="904" t="str">
        <f>CONCATENATE("Conforme memória de cálculo ",'Unidade de Referência'!$G$2,":",VLOOKUP(C2301,'Unidade de Referência'!$B$2:$E$31,2)," = ",P2301," ",IF(P2301=1,VLOOKUP(C2301,'Unidade de Referência'!$B$2:$E$31,3),VLOOKUP(C2301,'Unidade de Referência'!$B$2:$E$31,4)))</f>
        <v>Conforme memória de cálculo "QUANTITATIVOS BIM - MORADA NOVA":Área = 3954,83 m²</v>
      </c>
      <c r="AC2301" s="905"/>
      <c r="AD2301" s="905"/>
      <c r="AE2301" s="905"/>
      <c r="AF2301" s="905"/>
      <c r="AG2301" s="906"/>
      <c r="AI2301" s="507" t="s">
        <v>21569</v>
      </c>
      <c r="AJ2301" s="507">
        <v>14</v>
      </c>
      <c r="AL2301" s="566">
        <f>CPU!G84</f>
        <v>9.7888000000000002</v>
      </c>
      <c r="AN2301" s="566">
        <f>CPU!I84</f>
        <v>12.530999999999999</v>
      </c>
      <c r="AP2301" s="564" t="str">
        <f>CPU!D84</f>
        <v>PREPARAÇÃO PARA EMASSAMENTO OU PINTURA (LÁTEX/ACRÍLICA) EM PAREDE, INCLUSIVE DUAS (2) DEMÃOS DE SELADOR ACRÍLICO</v>
      </c>
      <c r="AQ2301" s="565" t="str">
        <f>CPU!M84</f>
        <v>M2</v>
      </c>
    </row>
    <row r="2302" spans="1:43" s="50" customFormat="1" ht="31.5" hidden="1" customHeight="1" x14ac:dyDescent="0.3">
      <c r="A2302" s="297"/>
      <c r="B2302" s="452" t="s">
        <v>21575</v>
      </c>
      <c r="C2302" s="204"/>
      <c r="D2302" s="30"/>
      <c r="E2302" s="33"/>
      <c r="F2302" s="23"/>
      <c r="G2302" s="30"/>
      <c r="H2302" s="33"/>
      <c r="I2302" s="23"/>
      <c r="J2302" s="30"/>
      <c r="K2302" s="33"/>
      <c r="L2302" s="23"/>
      <c r="M2302" s="30"/>
      <c r="N2302" s="33"/>
      <c r="O2302" s="23"/>
      <c r="P2302" s="30"/>
      <c r="Q2302" s="33"/>
      <c r="R2302" s="23"/>
      <c r="S2302" s="30"/>
      <c r="T2302" s="33"/>
      <c r="U2302" s="23"/>
      <c r="V2302" s="30"/>
      <c r="W2302" s="33"/>
      <c r="X2302" s="23"/>
      <c r="Y2302" s="30"/>
      <c r="Z2302" s="33"/>
      <c r="AA2302" s="23"/>
      <c r="AB2302" s="907"/>
      <c r="AC2302" s="908"/>
      <c r="AD2302" s="908"/>
      <c r="AE2302" s="908"/>
      <c r="AF2302" s="908"/>
      <c r="AG2302" s="909"/>
    </row>
    <row r="2303" spans="1:43" s="50" customFormat="1" hidden="1" x14ac:dyDescent="0.3">
      <c r="A2303" s="297"/>
      <c r="B2303" s="302"/>
      <c r="C2303" s="204"/>
      <c r="D2303" s="30"/>
      <c r="E2303" s="33"/>
      <c r="F2303" s="23"/>
      <c r="G2303" s="30"/>
      <c r="H2303" s="33"/>
      <c r="I2303" s="23"/>
      <c r="J2303" s="30"/>
      <c r="K2303" s="33"/>
      <c r="L2303" s="23"/>
      <c r="M2303" s="30"/>
      <c r="N2303" s="33"/>
      <c r="O2303" s="23"/>
      <c r="P2303" s="30"/>
      <c r="Q2303" s="33"/>
      <c r="R2303" s="23"/>
      <c r="S2303" s="30"/>
      <c r="T2303" s="33"/>
      <c r="U2303" s="23"/>
      <c r="V2303" s="30"/>
      <c r="W2303" s="33"/>
      <c r="X2303" s="23"/>
      <c r="Y2303" s="30"/>
      <c r="Z2303" s="33"/>
      <c r="AA2303" s="23"/>
      <c r="AG2303" s="115"/>
    </row>
    <row r="2304" spans="1:43" s="50" customFormat="1" ht="31.5" x14ac:dyDescent="0.25">
      <c r="A2304" s="453">
        <v>261703</v>
      </c>
      <c r="B2304" s="436" t="str">
        <f>CONCATENATE(AP2304,"   -   Referência: ",AI2304," - ",AJ2304)</f>
        <v>PINTURA EPÓXI EM PAREDE, DUAS (2) DEMÃOS, EXCLUSIVE SELADOR ACRÍLICO E MASSA ACRÍLICA/CORRIDA (PVA)   -   Referência: SEINFRA - ED-9917</v>
      </c>
      <c r="C2304" s="437" t="str">
        <f>AQ2304</f>
        <v>m2</v>
      </c>
      <c r="D2304" s="176"/>
      <c r="E2304" s="176"/>
      <c r="F2304" s="175">
        <f>D2304*E2304</f>
        <v>0</v>
      </c>
      <c r="G2304" s="177">
        <f>D2304</f>
        <v>0</v>
      </c>
      <c r="H2304" s="177">
        <f>E2304</f>
        <v>0</v>
      </c>
      <c r="I2304" s="175">
        <f>G2304*H2304</f>
        <v>0</v>
      </c>
      <c r="J2304" s="175">
        <f>IF(P2304&gt;G2304,P2304-G2304,0)</f>
        <v>1087.6300000000001</v>
      </c>
      <c r="K2304" s="175">
        <f>IF(P2304&gt;G2304,Q2304,0)</f>
        <v>19.54</v>
      </c>
      <c r="L2304" s="175">
        <f>J2304*K2304</f>
        <v>21252.290199999999</v>
      </c>
      <c r="M2304" s="175">
        <f>IF(P2304&lt;G2304,G2304-P2304,0)</f>
        <v>0</v>
      </c>
      <c r="N2304" s="175">
        <f>IF(P2304=0,H2304,IF(P2304&lt;G2304,Q2304,0))</f>
        <v>0</v>
      </c>
      <c r="O2304" s="175">
        <f>M2304*N2304</f>
        <v>0</v>
      </c>
      <c r="P2304" s="176">
        <v>1087.6300000000001</v>
      </c>
      <c r="Q2304" s="175">
        <f>IF(P2304=0,0,AL2304*(1-$AL$5))</f>
        <v>19.54</v>
      </c>
      <c r="R2304" s="175">
        <f>P2304*Q2304</f>
        <v>21252.290199999999</v>
      </c>
      <c r="S2304" s="175">
        <f>IF(Y2304&gt;D2304,Y2304-D2304,0)</f>
        <v>1087.6300000000001</v>
      </c>
      <c r="T2304" s="175">
        <f>IF(Y2304&gt;D2304,Z2304,0)</f>
        <v>28.52</v>
      </c>
      <c r="U2304" s="175">
        <f>S2304*T2304</f>
        <v>31019.207600000002</v>
      </c>
      <c r="V2304" s="175">
        <f>IF(Y2304&lt;D2304,D2304-Y2304,0)</f>
        <v>0</v>
      </c>
      <c r="W2304" s="175">
        <f>IF(Y2304=0,E2304,IF(Y2304&lt;D2304,Z2304,0))</f>
        <v>0</v>
      </c>
      <c r="X2304" s="175">
        <f>V2304*W2304</f>
        <v>0</v>
      </c>
      <c r="Y2304" s="175">
        <f>P2304</f>
        <v>1087.6300000000001</v>
      </c>
      <c r="Z2304" s="175">
        <f>IF(Y2304=0,0,AN2304*(1-$AN$5))</f>
        <v>28.52</v>
      </c>
      <c r="AA2304" s="175">
        <f>Y2304*Z2304</f>
        <v>31019.207600000002</v>
      </c>
      <c r="AB2304" s="904" t="str">
        <f>CONCATENATE("Conforme memória de cálculo ",'Unidade de Referência'!$G$2,":",VLOOKUP(C2304,'Unidade de Referência'!$B$2:$E$31,2)," = ",P2304," ",IF(P2304=1,VLOOKUP(C2304,'Unidade de Referência'!$B$2:$E$31,3),VLOOKUP(C2304,'Unidade de Referência'!$B$2:$E$31,4)))</f>
        <v>Conforme memória de cálculo "QUANTITATIVOS BIM - MORADA NOVA":Área = 1087,63 m²</v>
      </c>
      <c r="AC2304" s="905"/>
      <c r="AD2304" s="905"/>
      <c r="AE2304" s="905"/>
      <c r="AF2304" s="905"/>
      <c r="AG2304" s="906"/>
      <c r="AI2304" s="507" t="s">
        <v>2191</v>
      </c>
      <c r="AJ2304" s="507" t="s">
        <v>7842</v>
      </c>
      <c r="AL2304" s="502">
        <f>IF(AI2304="SEINFRA",IF($I$2369=2021,VLOOKUP(AJ2304,'SEINFRA - 04-2021'!$A$6:$D$3691,4,0),IF($I$2369=2022,VLOOKUP(AJ2304,'SEINFRA - 06-2022'!$A$6:$D$3750,4,0),0)),(IF(AI2304="SINAPI",IF($I$2369=2021,VLOOKUP(AJ2304,'SINAPI - 04-2021'!$A$3:$D$6863,4,0),IF($I$2369=2022,VLOOKUP(AJ2304,'SINAPI - 06-2022'!$A$3:$D$7443,4,0),0)),0)))</f>
        <v>19.54</v>
      </c>
      <c r="AN2304" s="502">
        <f>IF(AI2304="SEINFRA",VLOOKUP(AJ2304,'SEINFRA - 01-2023'!$A$6:$D$3729,4,0),(IF(AI2304="SINAPI",VLOOKUP(AJ2304,'SINAPI - 01-2023'!$A$3:$D$7507,4,0),0)))</f>
        <v>28.52</v>
      </c>
      <c r="AP2304" s="436" t="str">
        <f>IF(AI2304="SEINFRA",VLOOKUP(AJ2304,'SEINFRA - 01-2023'!$A$6:$D$3729,2,0),(IF(AI2304="SINAPI",VLOOKUP(AJ2304,'SINAPI - 01-2023'!$A$3:$D$7507,2,0),0)))</f>
        <v>PINTURA EPÓXI EM PAREDE, DUAS (2) DEMÃOS, EXCLUSIVE SELADOR ACRÍLICO E MASSA ACRÍLICA/CORRIDA (PVA)</v>
      </c>
      <c r="AQ2304" s="254" t="str">
        <f>IF(AI2304="SEINFRA",VLOOKUP(AJ2304,'SEINFRA - 01-2023'!$A$6:$D$3729,3,0),(IF(AI2304="SINAPI",VLOOKUP(AJ2304,'SINAPI - 01-2023'!$A$3:$D$7507,3,0),0)))</f>
        <v>m2</v>
      </c>
    </row>
    <row r="2305" spans="1:43" s="50" customFormat="1" ht="31.5" hidden="1" customHeight="1" x14ac:dyDescent="0.3">
      <c r="A2305" s="297"/>
      <c r="B2305" s="452" t="s">
        <v>2033</v>
      </c>
      <c r="C2305" s="204"/>
      <c r="D2305" s="30"/>
      <c r="E2305" s="33"/>
      <c r="F2305" s="23"/>
      <c r="G2305" s="30"/>
      <c r="H2305" s="33"/>
      <c r="I2305" s="23"/>
      <c r="J2305" s="30"/>
      <c r="K2305" s="33"/>
      <c r="L2305" s="23"/>
      <c r="M2305" s="30"/>
      <c r="N2305" s="33"/>
      <c r="O2305" s="23"/>
      <c r="P2305" s="30"/>
      <c r="Q2305" s="33"/>
      <c r="R2305" s="23"/>
      <c r="S2305" s="30"/>
      <c r="T2305" s="33"/>
      <c r="U2305" s="23"/>
      <c r="V2305" s="30"/>
      <c r="W2305" s="33"/>
      <c r="X2305" s="23"/>
      <c r="Y2305" s="30"/>
      <c r="Z2305" s="33"/>
      <c r="AA2305" s="23"/>
      <c r="AB2305" s="907"/>
      <c r="AC2305" s="908"/>
      <c r="AD2305" s="908"/>
      <c r="AE2305" s="908"/>
      <c r="AF2305" s="908"/>
      <c r="AG2305" s="909"/>
    </row>
    <row r="2306" spans="1:43" s="50" customFormat="1" hidden="1" x14ac:dyDescent="0.3">
      <c r="A2306" s="297"/>
      <c r="B2306" s="302"/>
      <c r="C2306" s="204"/>
      <c r="D2306" s="30"/>
      <c r="E2306" s="33"/>
      <c r="F2306" s="23"/>
      <c r="G2306" s="30"/>
      <c r="H2306" s="33"/>
      <c r="I2306" s="23"/>
      <c r="J2306" s="30"/>
      <c r="K2306" s="33"/>
      <c r="L2306" s="23"/>
      <c r="M2306" s="30"/>
      <c r="N2306" s="33"/>
      <c r="O2306" s="23"/>
      <c r="P2306" s="30"/>
      <c r="Q2306" s="33"/>
      <c r="R2306" s="23"/>
      <c r="S2306" s="30"/>
      <c r="T2306" s="33"/>
      <c r="U2306" s="23"/>
      <c r="V2306" s="30"/>
      <c r="W2306" s="33"/>
      <c r="X2306" s="23"/>
      <c r="Y2306" s="30"/>
      <c r="Z2306" s="33"/>
      <c r="AA2306" s="23"/>
      <c r="AG2306" s="115"/>
    </row>
    <row r="2307" spans="1:43" s="50" customFormat="1" ht="31.5" x14ac:dyDescent="0.25">
      <c r="A2307" s="453">
        <v>261704</v>
      </c>
      <c r="B2307" s="436" t="str">
        <f>CONCATENATE(AP2307,"   -   Referência: ",AI2307," - ",AJ2307)</f>
        <v>PREPARAÇÃO PARA EMASSAMENTO OU PINTURA (LÁTEX/ACRÍLICA) EM TETO, INCLUSIVE UMA (1) DEMÃO DE SELADOR ACRÍLICO   -   Referência: SEINFRA - ED-50515</v>
      </c>
      <c r="C2307" s="437" t="str">
        <f>AQ2307</f>
        <v>m2</v>
      </c>
      <c r="D2307" s="176"/>
      <c r="E2307" s="176"/>
      <c r="F2307" s="175">
        <f>D2307*E2307</f>
        <v>0</v>
      </c>
      <c r="G2307" s="177">
        <f>D2307</f>
        <v>0</v>
      </c>
      <c r="H2307" s="177">
        <f>E2307</f>
        <v>0</v>
      </c>
      <c r="I2307" s="175">
        <f>G2307*H2307</f>
        <v>0</v>
      </c>
      <c r="J2307" s="175">
        <f>IF(P2307&gt;G2307,P2307-G2307,0)</f>
        <v>1480.67</v>
      </c>
      <c r="K2307" s="175">
        <f>IF(P2307&gt;G2307,Q2307,0)</f>
        <v>6.17</v>
      </c>
      <c r="L2307" s="175">
        <f>J2307*K2307</f>
        <v>9135.7339000000011</v>
      </c>
      <c r="M2307" s="175">
        <f>IF(P2307&lt;G2307,G2307-P2307,0)</f>
        <v>0</v>
      </c>
      <c r="N2307" s="175">
        <f>IF(P2307=0,H2307,IF(P2307&lt;G2307,Q2307,0))</f>
        <v>0</v>
      </c>
      <c r="O2307" s="175">
        <f>M2307*N2307</f>
        <v>0</v>
      </c>
      <c r="P2307" s="176">
        <v>1480.67</v>
      </c>
      <c r="Q2307" s="175">
        <f>IF(P2307=0,0,AL2307*(1-$AL$5))</f>
        <v>6.17</v>
      </c>
      <c r="R2307" s="175">
        <f>P2307*Q2307</f>
        <v>9135.7339000000011</v>
      </c>
      <c r="S2307" s="175">
        <f>IF(Y2307&gt;D2307,Y2307-D2307,0)</f>
        <v>1480.67</v>
      </c>
      <c r="T2307" s="175">
        <f>IF(Y2307&gt;D2307,Z2307,0)</f>
        <v>8</v>
      </c>
      <c r="U2307" s="175">
        <f>S2307*T2307</f>
        <v>11845.36</v>
      </c>
      <c r="V2307" s="175">
        <f>IF(Y2307&lt;D2307,D2307-Y2307,0)</f>
        <v>0</v>
      </c>
      <c r="W2307" s="175">
        <f>IF(Y2307=0,E2307,IF(Y2307&lt;D2307,Z2307,0))</f>
        <v>0</v>
      </c>
      <c r="X2307" s="175">
        <f>V2307*W2307</f>
        <v>0</v>
      </c>
      <c r="Y2307" s="175">
        <f>P2307</f>
        <v>1480.67</v>
      </c>
      <c r="Z2307" s="175">
        <f>IF(Y2307=0,0,AN2307*(1-$AN$5))</f>
        <v>8</v>
      </c>
      <c r="AA2307" s="175">
        <f>Y2307*Z2307</f>
        <v>11845.36</v>
      </c>
      <c r="AB2307" s="904" t="str">
        <f>CONCATENATE("Conforme memória de cálculo ",'Unidade de Referência'!$G$2,":",VLOOKUP(C2307,'Unidade de Referência'!$B$2:$E$31,2)," = ",P2307," ",IF(P2307=1,VLOOKUP(C2307,'Unidade de Referência'!$B$2:$E$31,3),VLOOKUP(C2307,'Unidade de Referência'!$B$2:$E$31,4)))</f>
        <v>Conforme memória de cálculo "QUANTITATIVOS BIM - MORADA NOVA":Área = 1480,67 m²</v>
      </c>
      <c r="AC2307" s="905"/>
      <c r="AD2307" s="905"/>
      <c r="AE2307" s="905"/>
      <c r="AF2307" s="905"/>
      <c r="AG2307" s="906"/>
      <c r="AI2307" s="507" t="s">
        <v>2191</v>
      </c>
      <c r="AJ2307" s="507" t="s">
        <v>6535</v>
      </c>
      <c r="AL2307" s="502">
        <f>IF(AI2307="SEINFRA",IF($I$2369=2021,VLOOKUP(AJ2307,'SEINFRA - 04-2021'!$A$6:$D$3691,4,0),IF($I$2369=2022,VLOOKUP(AJ2307,'SEINFRA - 06-2022'!$A$6:$D$3750,4,0),0)),(IF(AI2307="SINAPI",IF($I$2369=2021,VLOOKUP(AJ2307,'SINAPI - 04-2021'!$A$3:$D$6863,4,0),IF($I$2369=2022,VLOOKUP(AJ2307,'SINAPI - 06-2022'!$A$3:$D$7443,4,0),0)),0)))</f>
        <v>6.17</v>
      </c>
      <c r="AN2307" s="502">
        <f>IF(AI2307="SEINFRA",VLOOKUP(AJ2307,'SEINFRA - 01-2023'!$A$6:$D$3729,4,0),(IF(AI2307="SINAPI",VLOOKUP(AJ2307,'SINAPI - 01-2023'!$A$3:$D$7507,4,0),0)))</f>
        <v>8</v>
      </c>
      <c r="AP2307" s="436" t="str">
        <f>IF(AI2307="SEINFRA",VLOOKUP(AJ2307,'SEINFRA - 01-2023'!$A$6:$D$3729,2,0),(IF(AI2307="SINAPI",VLOOKUP(AJ2307,'SINAPI - 01-2023'!$A$3:$D$7507,2,0),0)))</f>
        <v>PREPARAÇÃO PARA EMASSAMENTO OU PINTURA (LÁTEX/ACRÍLICA) EM TETO, INCLUSIVE UMA (1) DEMÃO DE SELADOR ACRÍLICO</v>
      </c>
      <c r="AQ2307" s="254" t="str">
        <f>IF(AI2307="SEINFRA",VLOOKUP(AJ2307,'SEINFRA - 01-2023'!$A$6:$D$3729,3,0),(IF(AI2307="SINAPI",VLOOKUP(AJ2307,'SINAPI - 01-2023'!$A$3:$D$7507,3,0),0)))</f>
        <v>m2</v>
      </c>
    </row>
    <row r="2308" spans="1:43" s="50" customFormat="1" ht="31.5" hidden="1" customHeight="1" x14ac:dyDescent="0.3">
      <c r="A2308" s="297"/>
      <c r="B2308" s="452"/>
      <c r="C2308" s="204"/>
      <c r="D2308" s="30"/>
      <c r="E2308" s="33"/>
      <c r="F2308" s="23"/>
      <c r="G2308" s="30"/>
      <c r="H2308" s="33"/>
      <c r="I2308" s="23"/>
      <c r="J2308" s="30"/>
      <c r="K2308" s="33"/>
      <c r="L2308" s="23"/>
      <c r="M2308" s="30"/>
      <c r="N2308" s="33"/>
      <c r="O2308" s="23"/>
      <c r="P2308" s="30"/>
      <c r="Q2308" s="33"/>
      <c r="R2308" s="23"/>
      <c r="S2308" s="30"/>
      <c r="T2308" s="33"/>
      <c r="U2308" s="23"/>
      <c r="V2308" s="30"/>
      <c r="W2308" s="33"/>
      <c r="X2308" s="23"/>
      <c r="Y2308" s="30"/>
      <c r="Z2308" s="33"/>
      <c r="AA2308" s="23"/>
      <c r="AB2308" s="907"/>
      <c r="AC2308" s="908"/>
      <c r="AD2308" s="908"/>
      <c r="AE2308" s="908"/>
      <c r="AF2308" s="908"/>
      <c r="AG2308" s="909"/>
    </row>
    <row r="2309" spans="1:43" s="50" customFormat="1" hidden="1" x14ac:dyDescent="0.3">
      <c r="A2309" s="297"/>
      <c r="B2309" s="302"/>
      <c r="C2309" s="204"/>
      <c r="D2309" s="30"/>
      <c r="E2309" s="33"/>
      <c r="F2309" s="23"/>
      <c r="G2309" s="30"/>
      <c r="H2309" s="33"/>
      <c r="I2309" s="23"/>
      <c r="J2309" s="30"/>
      <c r="K2309" s="33"/>
      <c r="L2309" s="23"/>
      <c r="M2309" s="30"/>
      <c r="N2309" s="33"/>
      <c r="O2309" s="23"/>
      <c r="P2309" s="30"/>
      <c r="Q2309" s="33"/>
      <c r="R2309" s="23"/>
      <c r="S2309" s="30"/>
      <c r="T2309" s="33"/>
      <c r="U2309" s="23"/>
      <c r="V2309" s="30"/>
      <c r="W2309" s="33"/>
      <c r="X2309" s="23"/>
      <c r="Y2309" s="30"/>
      <c r="Z2309" s="33"/>
      <c r="AA2309" s="23"/>
      <c r="AG2309" s="115"/>
    </row>
    <row r="2310" spans="1:43" s="50" customFormat="1" ht="31.5" x14ac:dyDescent="0.25">
      <c r="A2310" s="453">
        <v>261705</v>
      </c>
      <c r="B2310" s="436" t="str">
        <f>CONCATENATE(AP2310,"   -   Referência: ",AI2310," - ",AJ2310)</f>
        <v>EMASSAMENTO EM FORRO DE GESSO COM MASSA CORRIDA (PVA), UMA (1) DEMÃO, INCLUSIVE LIXAMENTO PARA PINTURA   -   Referência: SEINFRA - ED-50486</v>
      </c>
      <c r="C2310" s="437" t="str">
        <f>AQ2310</f>
        <v>m2</v>
      </c>
      <c r="D2310" s="176"/>
      <c r="E2310" s="176"/>
      <c r="F2310" s="175">
        <f>D2310*E2310</f>
        <v>0</v>
      </c>
      <c r="G2310" s="177">
        <f>D2310</f>
        <v>0</v>
      </c>
      <c r="H2310" s="177">
        <f>E2310</f>
        <v>0</v>
      </c>
      <c r="I2310" s="175">
        <f>G2310*H2310</f>
        <v>0</v>
      </c>
      <c r="J2310" s="175">
        <f>IF(P2310&gt;G2310,P2310-G2310,0)</f>
        <v>1257.03</v>
      </c>
      <c r="K2310" s="175">
        <f>IF(P2310&gt;G2310,Q2310,0)</f>
        <v>12.16</v>
      </c>
      <c r="L2310" s="175">
        <f>J2310*K2310</f>
        <v>15285.4848</v>
      </c>
      <c r="M2310" s="175">
        <f>IF(P2310&lt;G2310,G2310-P2310,0)</f>
        <v>0</v>
      </c>
      <c r="N2310" s="175">
        <f>IF(P2310=0,H2310,IF(P2310&lt;G2310,Q2310,0))</f>
        <v>0</v>
      </c>
      <c r="O2310" s="175">
        <f>M2310*N2310</f>
        <v>0</v>
      </c>
      <c r="P2310" s="176">
        <v>1257.03</v>
      </c>
      <c r="Q2310" s="175">
        <f>IF(P2310=0,0,AL2310*(1-$AL$5))</f>
        <v>12.16</v>
      </c>
      <c r="R2310" s="175">
        <f>P2310*Q2310</f>
        <v>15285.4848</v>
      </c>
      <c r="S2310" s="175">
        <f>IF(Y2310&gt;D2310,Y2310-D2310,0)</f>
        <v>1257.03</v>
      </c>
      <c r="T2310" s="175">
        <f>IF(Y2310&gt;D2310,Z2310,0)</f>
        <v>15.61</v>
      </c>
      <c r="U2310" s="175">
        <f>S2310*T2310</f>
        <v>19622.238299999997</v>
      </c>
      <c r="V2310" s="175">
        <f>IF(Y2310&lt;D2310,D2310-Y2310,0)</f>
        <v>0</v>
      </c>
      <c r="W2310" s="175">
        <f>IF(Y2310=0,E2310,IF(Y2310&lt;D2310,Z2310,0))</f>
        <v>0</v>
      </c>
      <c r="X2310" s="175">
        <f>V2310*W2310</f>
        <v>0</v>
      </c>
      <c r="Y2310" s="175">
        <f>P2310</f>
        <v>1257.03</v>
      </c>
      <c r="Z2310" s="175">
        <f>IF(Y2310=0,0,AN2310*(1-$AN$5))</f>
        <v>15.61</v>
      </c>
      <c r="AA2310" s="175">
        <f>Y2310*Z2310</f>
        <v>19622.238299999997</v>
      </c>
      <c r="AB2310" s="904" t="str">
        <f>CONCATENATE("Conforme memória de cálculo ",'Unidade de Referência'!$G$2,":",VLOOKUP(C2310,'Unidade de Referência'!$B$2:$E$31,2)," = ",P2310," ",IF(P2310=1,VLOOKUP(C2310,'Unidade de Referência'!$B$2:$E$31,3),VLOOKUP(C2310,'Unidade de Referência'!$B$2:$E$31,4)))</f>
        <v>Conforme memória de cálculo "QUANTITATIVOS BIM - MORADA NOVA":Área = 1257,03 m²</v>
      </c>
      <c r="AC2310" s="905"/>
      <c r="AD2310" s="905"/>
      <c r="AE2310" s="905"/>
      <c r="AF2310" s="905"/>
      <c r="AG2310" s="906"/>
      <c r="AI2310" s="507" t="s">
        <v>2191</v>
      </c>
      <c r="AJ2310" s="507" t="s">
        <v>6482</v>
      </c>
      <c r="AL2310" s="502">
        <f>IF(AI2310="SEINFRA",IF($I$2369=2021,VLOOKUP(AJ2310,'SEINFRA - 04-2021'!$A$6:$D$3691,4,0),IF($I$2369=2022,VLOOKUP(AJ2310,'SEINFRA - 06-2022'!$A$6:$D$3750,4,0),0)),(IF(AI2310="SINAPI",IF($I$2369=2021,VLOOKUP(AJ2310,'SINAPI - 04-2021'!$A$3:$D$6863,4,0),IF($I$2369=2022,VLOOKUP(AJ2310,'SINAPI - 06-2022'!$A$3:$D$7443,4,0),0)),0)))</f>
        <v>12.16</v>
      </c>
      <c r="AN2310" s="502">
        <f>IF(AI2310="SEINFRA",VLOOKUP(AJ2310,'SEINFRA - 01-2023'!$A$6:$D$3729,4,0),(IF(AI2310="SINAPI",VLOOKUP(AJ2310,'SINAPI - 01-2023'!$A$3:$D$7507,4,0),0)))</f>
        <v>15.61</v>
      </c>
      <c r="AP2310" s="436" t="str">
        <f>IF(AI2310="SEINFRA",VLOOKUP(AJ2310,'SEINFRA - 01-2023'!$A$6:$D$3729,2,0),(IF(AI2310="SINAPI",VLOOKUP(AJ2310,'SINAPI - 01-2023'!$A$3:$D$7507,2,0),0)))</f>
        <v>EMASSAMENTO EM FORRO DE GESSO COM MASSA CORRIDA (PVA), UMA (1) DEMÃO, INCLUSIVE LIXAMENTO PARA PINTURA</v>
      </c>
      <c r="AQ2310" s="254" t="str">
        <f>IF(AI2310="SEINFRA",VLOOKUP(AJ2310,'SEINFRA - 01-2023'!$A$6:$D$3729,3,0),(IF(AI2310="SINAPI",VLOOKUP(AJ2310,'SINAPI - 01-2023'!$A$3:$D$7507,3,0),0)))</f>
        <v>m2</v>
      </c>
    </row>
    <row r="2311" spans="1:43" s="50" customFormat="1" ht="31.5" hidden="1" customHeight="1" x14ac:dyDescent="0.3">
      <c r="A2311" s="297"/>
      <c r="B2311" s="452"/>
      <c r="C2311" s="204"/>
      <c r="D2311" s="30"/>
      <c r="E2311" s="33"/>
      <c r="F2311" s="23"/>
      <c r="G2311" s="30"/>
      <c r="H2311" s="33"/>
      <c r="I2311" s="23"/>
      <c r="J2311" s="30"/>
      <c r="K2311" s="33"/>
      <c r="L2311" s="23"/>
      <c r="M2311" s="30"/>
      <c r="N2311" s="33"/>
      <c r="O2311" s="23"/>
      <c r="P2311" s="30"/>
      <c r="Q2311" s="33"/>
      <c r="R2311" s="23"/>
      <c r="S2311" s="30"/>
      <c r="T2311" s="33"/>
      <c r="U2311" s="23"/>
      <c r="V2311" s="30"/>
      <c r="W2311" s="33"/>
      <c r="X2311" s="23"/>
      <c r="Y2311" s="30"/>
      <c r="Z2311" s="33"/>
      <c r="AA2311" s="23"/>
      <c r="AB2311" s="907"/>
      <c r="AC2311" s="908"/>
      <c r="AD2311" s="908"/>
      <c r="AE2311" s="908"/>
      <c r="AF2311" s="908"/>
      <c r="AG2311" s="909"/>
    </row>
    <row r="2312" spans="1:43" s="50" customFormat="1" hidden="1" x14ac:dyDescent="0.3">
      <c r="A2312" s="297"/>
      <c r="B2312" s="302"/>
      <c r="C2312" s="204"/>
      <c r="D2312" s="30"/>
      <c r="E2312" s="33"/>
      <c r="F2312" s="23"/>
      <c r="G2312" s="30"/>
      <c r="H2312" s="33"/>
      <c r="I2312" s="23"/>
      <c r="J2312" s="30"/>
      <c r="K2312" s="33"/>
      <c r="L2312" s="23"/>
      <c r="M2312" s="30"/>
      <c r="N2312" s="33"/>
      <c r="O2312" s="23"/>
      <c r="P2312" s="30"/>
      <c r="Q2312" s="33"/>
      <c r="R2312" s="23"/>
      <c r="S2312" s="30"/>
      <c r="T2312" s="33"/>
      <c r="U2312" s="23"/>
      <c r="V2312" s="30"/>
      <c r="W2312" s="33"/>
      <c r="X2312" s="23"/>
      <c r="Y2312" s="30"/>
      <c r="Z2312" s="33"/>
      <c r="AA2312" s="23"/>
      <c r="AG2312" s="115"/>
    </row>
    <row r="2313" spans="1:43" s="50" customFormat="1" ht="31.5" x14ac:dyDescent="0.25">
      <c r="A2313" s="453">
        <v>261706</v>
      </c>
      <c r="B2313" s="436" t="str">
        <f>CONCATENATE(AP2313,"   -   Referência: ",AI2313," - ",AJ2313)</f>
        <v>EMASSAMENTO EM TETO COM MASSA CORRIDA (PVA), DUAS (2) DEMÃOS, INCLUSIVE LIXAMENTO PARA PINTURA   -   Referência: SEINFRA - ED-50480</v>
      </c>
      <c r="C2313" s="437" t="str">
        <f>AQ2313</f>
        <v>m2</v>
      </c>
      <c r="D2313" s="176"/>
      <c r="E2313" s="176"/>
      <c r="F2313" s="175">
        <f>D2313*E2313</f>
        <v>0</v>
      </c>
      <c r="G2313" s="177">
        <f>D2313</f>
        <v>0</v>
      </c>
      <c r="H2313" s="177">
        <f>E2313</f>
        <v>0</v>
      </c>
      <c r="I2313" s="175">
        <f>G2313*H2313</f>
        <v>0</v>
      </c>
      <c r="J2313" s="175">
        <f>IF(P2313&gt;G2313,P2313-G2313,0)</f>
        <v>89.52</v>
      </c>
      <c r="K2313" s="175">
        <f>IF(P2313&gt;G2313,Q2313,0)</f>
        <v>22.86</v>
      </c>
      <c r="L2313" s="175">
        <f>J2313*K2313</f>
        <v>2046.4271999999999</v>
      </c>
      <c r="M2313" s="175">
        <f>IF(P2313&lt;G2313,G2313-P2313,0)</f>
        <v>0</v>
      </c>
      <c r="N2313" s="175">
        <f>IF(P2313=0,H2313,IF(P2313&lt;G2313,Q2313,0))</f>
        <v>0</v>
      </c>
      <c r="O2313" s="175">
        <f>M2313*N2313</f>
        <v>0</v>
      </c>
      <c r="P2313" s="176">
        <v>89.52</v>
      </c>
      <c r="Q2313" s="175">
        <f>IF(P2313=0,0,AL2313*(1-$AL$5))</f>
        <v>22.86</v>
      </c>
      <c r="R2313" s="175">
        <f>P2313*Q2313</f>
        <v>2046.4271999999999</v>
      </c>
      <c r="S2313" s="175">
        <f>IF(Y2313&gt;D2313,Y2313-D2313,0)</f>
        <v>89.52</v>
      </c>
      <c r="T2313" s="175">
        <f>IF(Y2313&gt;D2313,Z2313,0)</f>
        <v>29.36</v>
      </c>
      <c r="U2313" s="175">
        <f>S2313*T2313</f>
        <v>2628.3071999999997</v>
      </c>
      <c r="V2313" s="175">
        <f>IF(Y2313&lt;D2313,D2313-Y2313,0)</f>
        <v>0</v>
      </c>
      <c r="W2313" s="175">
        <f>IF(Y2313=0,E2313,IF(Y2313&lt;D2313,Z2313,0))</f>
        <v>0</v>
      </c>
      <c r="X2313" s="175">
        <f>V2313*W2313</f>
        <v>0</v>
      </c>
      <c r="Y2313" s="175">
        <f>P2313</f>
        <v>89.52</v>
      </c>
      <c r="Z2313" s="175">
        <f>IF(Y2313=0,0,AN2313*(1-$AN$5))</f>
        <v>29.36</v>
      </c>
      <c r="AA2313" s="175">
        <f>Y2313*Z2313</f>
        <v>2628.3071999999997</v>
      </c>
      <c r="AB2313" s="904" t="str">
        <f>CONCATENATE("Conforme memória de cálculo ",'Unidade de Referência'!$G$2,":",VLOOKUP(C2313,'Unidade de Referência'!$B$2:$E$31,2)," = ",P2313," ",IF(P2313=1,VLOOKUP(C2313,'Unidade de Referência'!$B$2:$E$31,3),VLOOKUP(C2313,'Unidade de Referência'!$B$2:$E$31,4)))</f>
        <v>Conforme memória de cálculo "QUANTITATIVOS BIM - MORADA NOVA":Área = 89,52 m²</v>
      </c>
      <c r="AC2313" s="905"/>
      <c r="AD2313" s="905"/>
      <c r="AE2313" s="905"/>
      <c r="AF2313" s="905"/>
      <c r="AG2313" s="906"/>
      <c r="AI2313" s="507" t="s">
        <v>2191</v>
      </c>
      <c r="AJ2313" s="507" t="s">
        <v>6470</v>
      </c>
      <c r="AL2313" s="502">
        <f>IF(AI2313="SEINFRA",IF($I$2369=2021,VLOOKUP(AJ2313,'SEINFRA - 04-2021'!$A$6:$D$3691,4,0),IF($I$2369=2022,VLOOKUP(AJ2313,'SEINFRA - 06-2022'!$A$6:$D$3750,4,0),0)),(IF(AI2313="SINAPI",IF($I$2369=2021,VLOOKUP(AJ2313,'SINAPI - 04-2021'!$A$3:$D$6863,4,0),IF($I$2369=2022,VLOOKUP(AJ2313,'SINAPI - 06-2022'!$A$3:$D$7443,4,0),0)),0)))</f>
        <v>22.86</v>
      </c>
      <c r="AN2313" s="502">
        <f>IF(AI2313="SEINFRA",VLOOKUP(AJ2313,'SEINFRA - 01-2023'!$A$6:$D$3729,4,0),(IF(AI2313="SINAPI",VLOOKUP(AJ2313,'SINAPI - 01-2023'!$A$3:$D$7507,4,0),0)))</f>
        <v>29.36</v>
      </c>
      <c r="AP2313" s="436" t="str">
        <f>IF(AI2313="SEINFRA",VLOOKUP(AJ2313,'SEINFRA - 01-2023'!$A$6:$D$3729,2,0),(IF(AI2313="SINAPI",VLOOKUP(AJ2313,'SINAPI - 01-2023'!$A$3:$D$7507,2,0),0)))</f>
        <v>EMASSAMENTO EM TETO COM MASSA CORRIDA (PVA), DUAS (2) DEMÃOS, INCLUSIVE LIXAMENTO PARA PINTURA</v>
      </c>
      <c r="AQ2313" s="254" t="str">
        <f>IF(AI2313="SEINFRA",VLOOKUP(AJ2313,'SEINFRA - 01-2023'!$A$6:$D$3729,3,0),(IF(AI2313="SINAPI",VLOOKUP(AJ2313,'SINAPI - 01-2023'!$A$3:$D$7507,3,0),0)))</f>
        <v>m2</v>
      </c>
    </row>
    <row r="2314" spans="1:43" s="50" customFormat="1" ht="31.5" hidden="1" customHeight="1" x14ac:dyDescent="0.3">
      <c r="A2314" s="297"/>
      <c r="B2314" s="452"/>
      <c r="C2314" s="204"/>
      <c r="D2314" s="30"/>
      <c r="E2314" s="33"/>
      <c r="F2314" s="23"/>
      <c r="G2314" s="30"/>
      <c r="H2314" s="33"/>
      <c r="I2314" s="23"/>
      <c r="J2314" s="30"/>
      <c r="K2314" s="33"/>
      <c r="L2314" s="23"/>
      <c r="M2314" s="30"/>
      <c r="N2314" s="33"/>
      <c r="O2314" s="23"/>
      <c r="P2314" s="30"/>
      <c r="Q2314" s="33"/>
      <c r="R2314" s="23"/>
      <c r="S2314" s="30"/>
      <c r="T2314" s="33"/>
      <c r="U2314" s="23"/>
      <c r="V2314" s="30"/>
      <c r="W2314" s="33"/>
      <c r="X2314" s="23"/>
      <c r="Y2314" s="30"/>
      <c r="Z2314" s="33"/>
      <c r="AA2314" s="23"/>
      <c r="AB2314" s="907"/>
      <c r="AC2314" s="908"/>
      <c r="AD2314" s="908"/>
      <c r="AE2314" s="908"/>
      <c r="AF2314" s="908"/>
      <c r="AG2314" s="909"/>
    </row>
    <row r="2315" spans="1:43" s="50" customFormat="1" hidden="1" x14ac:dyDescent="0.3">
      <c r="A2315" s="297"/>
      <c r="B2315" s="302"/>
      <c r="C2315" s="204"/>
      <c r="D2315" s="30"/>
      <c r="E2315" s="33"/>
      <c r="F2315" s="23"/>
      <c r="G2315" s="30"/>
      <c r="H2315" s="33"/>
      <c r="I2315" s="23"/>
      <c r="J2315" s="30"/>
      <c r="K2315" s="33"/>
      <c r="L2315" s="23"/>
      <c r="M2315" s="30"/>
      <c r="N2315" s="33"/>
      <c r="O2315" s="23"/>
      <c r="P2315" s="30"/>
      <c r="Q2315" s="33"/>
      <c r="R2315" s="23"/>
      <c r="S2315" s="30"/>
      <c r="T2315" s="33"/>
      <c r="U2315" s="23"/>
      <c r="V2315" s="30"/>
      <c r="W2315" s="33"/>
      <c r="X2315" s="23"/>
      <c r="Y2315" s="30"/>
      <c r="Z2315" s="33"/>
      <c r="AA2315" s="23"/>
      <c r="AG2315" s="115"/>
    </row>
    <row r="2316" spans="1:43" s="50" customFormat="1" ht="31.5" x14ac:dyDescent="0.25">
      <c r="A2316" s="453">
        <v>261707</v>
      </c>
      <c r="B2316" s="436" t="str">
        <f>CONCATENATE(AP2316,"   -   Referência: ",AI2316," - ",AJ2316)</f>
        <v>PINTURA LÁTEX (PVA) EM TETO, DUAS (2) DEMÃOS, EXCLUSIVE SELADOR ACRÍLICO E MASSA ACRÍLICA/CORRIDA (PVA)   -   Referência: SEINFRA - ED-50499</v>
      </c>
      <c r="C2316" s="437" t="str">
        <f>AQ2316</f>
        <v>m2</v>
      </c>
      <c r="D2316" s="176"/>
      <c r="E2316" s="176"/>
      <c r="F2316" s="175">
        <f>D2316*E2316</f>
        <v>0</v>
      </c>
      <c r="G2316" s="177">
        <f>D2316</f>
        <v>0</v>
      </c>
      <c r="H2316" s="177">
        <f>E2316</f>
        <v>0</v>
      </c>
      <c r="I2316" s="175">
        <f>G2316*H2316</f>
        <v>0</v>
      </c>
      <c r="J2316" s="175">
        <f>IF(P2316&gt;G2316,P2316-G2316,0)</f>
        <v>1480.67</v>
      </c>
      <c r="K2316" s="175">
        <f>IF(P2316&gt;G2316,Q2316,0)</f>
        <v>11.47</v>
      </c>
      <c r="L2316" s="175">
        <f>J2316*K2316</f>
        <v>16983.284900000002</v>
      </c>
      <c r="M2316" s="175">
        <f>IF(P2316&lt;G2316,G2316-P2316,0)</f>
        <v>0</v>
      </c>
      <c r="N2316" s="175">
        <f>IF(P2316=0,H2316,IF(P2316&lt;G2316,Q2316,0))</f>
        <v>0</v>
      </c>
      <c r="O2316" s="175">
        <f>M2316*N2316</f>
        <v>0</v>
      </c>
      <c r="P2316" s="176">
        <v>1480.67</v>
      </c>
      <c r="Q2316" s="175">
        <f>IF(P2316=0,0,AL2316*(1-$AL$5))</f>
        <v>11.47</v>
      </c>
      <c r="R2316" s="175">
        <f>P2316*Q2316</f>
        <v>16983.284900000002</v>
      </c>
      <c r="S2316" s="175">
        <f>IF(Y2316&gt;D2316,Y2316-D2316,0)</f>
        <v>1480.67</v>
      </c>
      <c r="T2316" s="175">
        <f>IF(Y2316&gt;D2316,Z2316,0)</f>
        <v>14.83</v>
      </c>
      <c r="U2316" s="175">
        <f>S2316*T2316</f>
        <v>21958.3361</v>
      </c>
      <c r="V2316" s="175">
        <f>IF(Y2316&lt;D2316,D2316-Y2316,0)</f>
        <v>0</v>
      </c>
      <c r="W2316" s="175">
        <f>IF(Y2316=0,E2316,IF(Y2316&lt;D2316,Z2316,0))</f>
        <v>0</v>
      </c>
      <c r="X2316" s="175">
        <f>V2316*W2316</f>
        <v>0</v>
      </c>
      <c r="Y2316" s="175">
        <f>P2316</f>
        <v>1480.67</v>
      </c>
      <c r="Z2316" s="175">
        <f>IF(Y2316=0,0,AN2316*(1-$AN$5))</f>
        <v>14.83</v>
      </c>
      <c r="AA2316" s="175">
        <f>Y2316*Z2316</f>
        <v>21958.3361</v>
      </c>
      <c r="AB2316" s="904" t="str">
        <f>CONCATENATE("Conforme memória de cálculo ",'Unidade de Referência'!$G$2,":",VLOOKUP(C2316,'Unidade de Referência'!$B$2:$E$31,2)," = ",P2316," ",IF(P2316=1,VLOOKUP(C2316,'Unidade de Referência'!$B$2:$E$31,3),VLOOKUP(C2316,'Unidade de Referência'!$B$2:$E$31,4)))</f>
        <v>Conforme memória de cálculo "QUANTITATIVOS BIM - MORADA NOVA":Área = 1480,67 m²</v>
      </c>
      <c r="AC2316" s="905"/>
      <c r="AD2316" s="905"/>
      <c r="AE2316" s="905"/>
      <c r="AF2316" s="905"/>
      <c r="AG2316" s="906"/>
      <c r="AI2316" s="507" t="s">
        <v>2191</v>
      </c>
      <c r="AJ2316" s="507" t="s">
        <v>6503</v>
      </c>
      <c r="AL2316" s="502">
        <f>IF(AI2316="SEINFRA",IF($I$2369=2021,VLOOKUP(AJ2316,'SEINFRA - 04-2021'!$A$6:$D$3691,4,0),IF($I$2369=2022,VLOOKUP(AJ2316,'SEINFRA - 06-2022'!$A$6:$D$3750,4,0),0)),(IF(AI2316="SINAPI",IF($I$2369=2021,VLOOKUP(AJ2316,'SINAPI - 04-2021'!$A$3:$D$6863,4,0),IF($I$2369=2022,VLOOKUP(AJ2316,'SINAPI - 06-2022'!$A$3:$D$7443,4,0),0)),0)))</f>
        <v>11.47</v>
      </c>
      <c r="AN2316" s="502">
        <f>IF(AI2316="SEINFRA",VLOOKUP(AJ2316,'SEINFRA - 01-2023'!$A$6:$D$3729,4,0),(IF(AI2316="SINAPI",VLOOKUP(AJ2316,'SINAPI - 01-2023'!$A$3:$D$7507,4,0),0)))</f>
        <v>14.83</v>
      </c>
      <c r="AP2316" s="436" t="str">
        <f>IF(AI2316="SEINFRA",VLOOKUP(AJ2316,'SEINFRA - 01-2023'!$A$6:$D$3729,2,0),(IF(AI2316="SINAPI",VLOOKUP(AJ2316,'SINAPI - 01-2023'!$A$3:$D$7507,2,0),0)))</f>
        <v>PINTURA LÁTEX (PVA) EM TETO, DUAS (2) DEMÃOS, EXCLUSIVE SELADOR ACRÍLICO E MASSA ACRÍLICA/CORRIDA (PVA)</v>
      </c>
      <c r="AQ2316" s="254" t="str">
        <f>IF(AI2316="SEINFRA",VLOOKUP(AJ2316,'SEINFRA - 01-2023'!$A$6:$D$3729,3,0),(IF(AI2316="SINAPI",VLOOKUP(AJ2316,'SINAPI - 01-2023'!$A$3:$D$7507,3,0),0)))</f>
        <v>m2</v>
      </c>
    </row>
    <row r="2317" spans="1:43" s="50" customFormat="1" ht="31.5" hidden="1" customHeight="1" x14ac:dyDescent="0.3">
      <c r="A2317" s="297"/>
      <c r="B2317" s="452"/>
      <c r="C2317" s="204"/>
      <c r="D2317" s="30"/>
      <c r="E2317" s="33"/>
      <c r="F2317" s="23"/>
      <c r="G2317" s="30"/>
      <c r="H2317" s="33"/>
      <c r="I2317" s="23"/>
      <c r="J2317" s="30"/>
      <c r="K2317" s="33"/>
      <c r="L2317" s="23"/>
      <c r="M2317" s="30"/>
      <c r="N2317" s="33"/>
      <c r="O2317" s="23"/>
      <c r="P2317" s="30"/>
      <c r="Q2317" s="33"/>
      <c r="R2317" s="23"/>
      <c r="S2317" s="30"/>
      <c r="T2317" s="33"/>
      <c r="U2317" s="23"/>
      <c r="V2317" s="30"/>
      <c r="W2317" s="33"/>
      <c r="X2317" s="23"/>
      <c r="Y2317" s="30"/>
      <c r="Z2317" s="33"/>
      <c r="AA2317" s="23"/>
      <c r="AB2317" s="907"/>
      <c r="AC2317" s="908"/>
      <c r="AD2317" s="908"/>
      <c r="AE2317" s="908"/>
      <c r="AF2317" s="908"/>
      <c r="AG2317" s="909"/>
    </row>
    <row r="2318" spans="1:43" s="50" customFormat="1" hidden="1" x14ac:dyDescent="0.3">
      <c r="A2318" s="297"/>
      <c r="B2318" s="302"/>
      <c r="C2318" s="204"/>
      <c r="D2318" s="30"/>
      <c r="E2318" s="33"/>
      <c r="F2318" s="23"/>
      <c r="G2318" s="30"/>
      <c r="H2318" s="33"/>
      <c r="I2318" s="23"/>
      <c r="J2318" s="30"/>
      <c r="K2318" s="33"/>
      <c r="L2318" s="23"/>
      <c r="M2318" s="30"/>
      <c r="N2318" s="33"/>
      <c r="O2318" s="23"/>
      <c r="P2318" s="30"/>
      <c r="Q2318" s="33"/>
      <c r="R2318" s="23"/>
      <c r="S2318" s="30"/>
      <c r="T2318" s="33"/>
      <c r="U2318" s="23"/>
      <c r="V2318" s="30"/>
      <c r="W2318" s="33"/>
      <c r="X2318" s="23"/>
      <c r="Y2318" s="30"/>
      <c r="Z2318" s="33"/>
      <c r="AA2318" s="23"/>
      <c r="AG2318" s="115"/>
    </row>
    <row r="2319" spans="1:43" s="50" customFormat="1" ht="31.5" customHeight="1" x14ac:dyDescent="0.25">
      <c r="A2319" s="453">
        <v>261708</v>
      </c>
      <c r="B2319" s="436" t="str">
        <f>CONCATENATE(AP2319,"   -   Referência: ",AI2319," - ",AJ2319)</f>
        <v>PINTURA ESMALTE EM TUBO GALVANIZADO, DUAS (2) DEMÃOS, INCLUSIVE UMA (1) DEMÃO DE FUNDO ANTICORROSIVO   -   Referência: SEINFRA - ED-50496</v>
      </c>
      <c r="C2319" s="437" t="str">
        <f>AQ2319</f>
        <v>m</v>
      </c>
      <c r="D2319" s="176"/>
      <c r="E2319" s="176"/>
      <c r="F2319" s="175">
        <f>D2319*E2319</f>
        <v>0</v>
      </c>
      <c r="G2319" s="177">
        <f>D2319</f>
        <v>0</v>
      </c>
      <c r="H2319" s="177">
        <f>E2319</f>
        <v>0</v>
      </c>
      <c r="I2319" s="175">
        <f>G2319*H2319</f>
        <v>0</v>
      </c>
      <c r="J2319" s="175">
        <f>IF(P2319&gt;G2319,P2319-G2319,0)</f>
        <v>1272.1690000000001</v>
      </c>
      <c r="K2319" s="175">
        <f>IF(P2319&gt;G2319,Q2319,0)</f>
        <v>17.239999999999998</v>
      </c>
      <c r="L2319" s="175">
        <f>J2319*K2319</f>
        <v>21932.19356</v>
      </c>
      <c r="M2319" s="175">
        <f>IF(P2319&lt;G2319,G2319-P2319,0)</f>
        <v>0</v>
      </c>
      <c r="N2319" s="175">
        <f>IF(P2319=0,H2319,IF(P2319&lt;G2319,Q2319,0))</f>
        <v>0</v>
      </c>
      <c r="O2319" s="175">
        <f>M2319*N2319</f>
        <v>0</v>
      </c>
      <c r="P2319" s="176">
        <f>P1131*2+P1137*2.9+P1146*12.1+P1934</f>
        <v>1272.1690000000001</v>
      </c>
      <c r="Q2319" s="175">
        <f>IF(P2319=0,0,AL2319*(1-$AL$5))</f>
        <v>17.239999999999998</v>
      </c>
      <c r="R2319" s="175">
        <f>P2319*Q2319</f>
        <v>21932.19356</v>
      </c>
      <c r="S2319" s="175">
        <f>IF(Y2319&gt;D2319,Y2319-D2319,0)</f>
        <v>1272.1690000000001</v>
      </c>
      <c r="T2319" s="175">
        <f>IF(Y2319&gt;D2319,Z2319,0)</f>
        <v>22.36</v>
      </c>
      <c r="U2319" s="175">
        <f>S2319*T2319</f>
        <v>28445.698840000001</v>
      </c>
      <c r="V2319" s="175">
        <f>IF(Y2319&lt;D2319,D2319-Y2319,0)</f>
        <v>0</v>
      </c>
      <c r="W2319" s="175">
        <f>IF(Y2319=0,E2319,IF(Y2319&lt;D2319,Z2319,0))</f>
        <v>0</v>
      </c>
      <c r="X2319" s="175">
        <f>V2319*W2319</f>
        <v>0</v>
      </c>
      <c r="Y2319" s="175">
        <f>P2319</f>
        <v>1272.1690000000001</v>
      </c>
      <c r="Z2319" s="175">
        <f>IF(Y2319=0,0,AN2319*(1-$AN$5))</f>
        <v>22.36</v>
      </c>
      <c r="AA2319" s="175">
        <f>Y2319*Z2319</f>
        <v>28445.698840000001</v>
      </c>
      <c r="AB2319" s="964" t="str">
        <f>CONCATENATE("Comprimento = ",P1146," m (guarda-corpo com corrimão duplo, conforme item 130209) x 12,1 (coeficiente de consumo de tubulação) + ",P1934," m (tubulação do sistema de hidrantes, conforme item 250606)",VLOOKUP(C2319,'Unidade de Referência'!$B$2:$E$31,2)," = ",P2319," ",IF(P2319=1,VLOOKUP(C2319,'Unidade de Referência'!$B$2:$E$31,3),VLOOKUP(C2319,'Unidade de Referência'!$B$2:$E$31,4)))</f>
        <v>Comprimento = 90,89 m (guarda-corpo com corrimão duplo, conforme item 130209) x 12,1 (coeficiente de consumo de tubulação) + 172,4 m (tubulação do sistema de hidrantes, conforme item 250606)Comprimento = 1272,169 m</v>
      </c>
      <c r="AC2319" s="965"/>
      <c r="AD2319" s="965"/>
      <c r="AE2319" s="965"/>
      <c r="AF2319" s="965"/>
      <c r="AG2319" s="966"/>
      <c r="AI2319" s="507" t="s">
        <v>2191</v>
      </c>
      <c r="AJ2319" s="507" t="s">
        <v>2192</v>
      </c>
      <c r="AL2319" s="502">
        <f>IF(AI2319="SEINFRA",IF($I$2369=2021,VLOOKUP(AJ2319,'SEINFRA - 04-2021'!$A$6:$D$3691,4,0),IF($I$2369=2022,VLOOKUP(AJ2319,'SEINFRA - 06-2022'!$A$6:$D$3750,4,0),0)),(IF(AI2319="SINAPI",IF($I$2369=2021,VLOOKUP(AJ2319,'SINAPI - 04-2021'!$A$3:$D$6863,4,0),IF($I$2369=2022,VLOOKUP(AJ2319,'SINAPI - 06-2022'!$A$3:$D$7443,4,0),0)),0)))</f>
        <v>17.239999999999998</v>
      </c>
      <c r="AN2319" s="502">
        <f>IF(AI2319="SEINFRA",VLOOKUP(AJ2319,'SEINFRA - 01-2023'!$A$6:$D$3729,4,0),(IF(AI2319="SINAPI",VLOOKUP(AJ2319,'SINAPI - 01-2023'!$A$3:$D$7507,4,0),0)))</f>
        <v>22.36</v>
      </c>
      <c r="AP2319" s="436" t="str">
        <f>IF(AI2319="SEINFRA",VLOOKUP(AJ2319,'SEINFRA - 01-2023'!$A$6:$D$3729,2,0),(IF(AI2319="SINAPI",VLOOKUP(AJ2319,'SINAPI - 01-2023'!$A$3:$D$7507,2,0),0)))</f>
        <v>PINTURA ESMALTE EM TUBO GALVANIZADO, DUAS (2) DEMÃOS, INCLUSIVE UMA (1) DEMÃO DE FUNDO ANTICORROSIVO</v>
      </c>
      <c r="AQ2319" s="254" t="str">
        <f>IF(AI2319="SEINFRA",VLOOKUP(AJ2319,'SEINFRA - 01-2023'!$A$6:$D$3729,3,0),(IF(AI2319="SINAPI",VLOOKUP(AJ2319,'SINAPI - 01-2023'!$A$3:$D$7507,3,0),0)))</f>
        <v>m</v>
      </c>
    </row>
    <row r="2320" spans="1:43" s="50" customFormat="1" ht="94.5" hidden="1" customHeight="1" x14ac:dyDescent="0.3">
      <c r="A2320" s="297"/>
      <c r="B2320" s="692" t="s">
        <v>2034</v>
      </c>
      <c r="C2320" s="204"/>
      <c r="D2320" s="30"/>
      <c r="E2320" s="33"/>
      <c r="F2320" s="23"/>
      <c r="G2320" s="30"/>
      <c r="H2320" s="33"/>
      <c r="I2320" s="23"/>
      <c r="J2320" s="30"/>
      <c r="K2320" s="33"/>
      <c r="L2320" s="23"/>
      <c r="M2320" s="30"/>
      <c r="N2320" s="33"/>
      <c r="O2320" s="23"/>
      <c r="P2320" s="30"/>
      <c r="Q2320" s="33"/>
      <c r="R2320" s="23"/>
      <c r="S2320" s="30"/>
      <c r="T2320" s="33"/>
      <c r="U2320" s="23"/>
      <c r="V2320" s="30"/>
      <c r="W2320" s="33"/>
      <c r="X2320" s="23"/>
      <c r="Y2320" s="30"/>
      <c r="Z2320" s="33"/>
      <c r="AA2320" s="23"/>
      <c r="AB2320" s="967"/>
      <c r="AC2320" s="968"/>
      <c r="AD2320" s="968"/>
      <c r="AE2320" s="968"/>
      <c r="AF2320" s="968"/>
      <c r="AG2320" s="969"/>
    </row>
    <row r="2321" spans="1:43" s="50" customFormat="1" hidden="1" x14ac:dyDescent="0.3">
      <c r="A2321" s="297"/>
      <c r="B2321" s="302"/>
      <c r="C2321" s="204"/>
      <c r="D2321" s="30"/>
      <c r="E2321" s="33"/>
      <c r="F2321" s="23"/>
      <c r="G2321" s="30"/>
      <c r="H2321" s="33"/>
      <c r="I2321" s="23"/>
      <c r="J2321" s="30"/>
      <c r="K2321" s="33"/>
      <c r="L2321" s="23"/>
      <c r="M2321" s="30"/>
      <c r="N2321" s="33"/>
      <c r="O2321" s="23"/>
      <c r="P2321" s="30"/>
      <c r="Q2321" s="33"/>
      <c r="R2321" s="23"/>
      <c r="S2321" s="30"/>
      <c r="T2321" s="33"/>
      <c r="U2321" s="23"/>
      <c r="V2321" s="30"/>
      <c r="W2321" s="33"/>
      <c r="X2321" s="23"/>
      <c r="Y2321" s="30"/>
      <c r="Z2321" s="33"/>
      <c r="AA2321" s="23"/>
      <c r="AG2321" s="115"/>
    </row>
    <row r="2322" spans="1:43" s="50" customFormat="1" ht="31.5" x14ac:dyDescent="0.25">
      <c r="A2322" s="453">
        <v>261709</v>
      </c>
      <c r="B2322" s="436" t="str">
        <f>CONCATENATE(AP2322,"   -   Referência: ",AI2322," - ",AJ2322)</f>
        <v>PINTURA EPÓXI EM PISO, DUAS (2) DEMÃOS, INCLUSIVE UMA (1) DEMÃO DE PRIMER EPÓXI   -   Referência: SEINFRA - ED-9934</v>
      </c>
      <c r="C2322" s="437" t="str">
        <f>AQ2322</f>
        <v>m2</v>
      </c>
      <c r="D2322" s="176"/>
      <c r="E2322" s="176"/>
      <c r="F2322" s="175">
        <f>D2322*E2322</f>
        <v>0</v>
      </c>
      <c r="G2322" s="177">
        <f>D2322</f>
        <v>0</v>
      </c>
      <c r="H2322" s="177">
        <f>E2322</f>
        <v>0</v>
      </c>
      <c r="I2322" s="175">
        <f>G2322*H2322</f>
        <v>0</v>
      </c>
      <c r="J2322" s="175">
        <f>IF(P2322&gt;G2322,P2322-G2322,0)</f>
        <v>5</v>
      </c>
      <c r="K2322" s="175">
        <f>IF(P2322&gt;G2322,Q2322,0)</f>
        <v>35.340000000000003</v>
      </c>
      <c r="L2322" s="175">
        <f>J2322*K2322</f>
        <v>176.70000000000002</v>
      </c>
      <c r="M2322" s="175">
        <f>IF(P2322&lt;G2322,G2322-P2322,0)</f>
        <v>0</v>
      </c>
      <c r="N2322" s="175">
        <f>IF(P2322=0,H2322,IF(P2322&lt;G2322,Q2322,0))</f>
        <v>0</v>
      </c>
      <c r="O2322" s="175">
        <f>M2322*N2322</f>
        <v>0</v>
      </c>
      <c r="P2322" s="176">
        <v>5</v>
      </c>
      <c r="Q2322" s="175">
        <f>IF(P2322=0,0,AL2322*(1-$AL$5))</f>
        <v>35.340000000000003</v>
      </c>
      <c r="R2322" s="175">
        <f>P2322*Q2322</f>
        <v>176.70000000000002</v>
      </c>
      <c r="S2322" s="175">
        <f>IF(Y2322&gt;D2322,Y2322-D2322,0)</f>
        <v>5</v>
      </c>
      <c r="T2322" s="175">
        <f>IF(Y2322&gt;D2322,Z2322,0)</f>
        <v>47.45</v>
      </c>
      <c r="U2322" s="175">
        <f>S2322*T2322</f>
        <v>237.25</v>
      </c>
      <c r="V2322" s="175">
        <f>IF(Y2322&lt;D2322,D2322-Y2322,0)</f>
        <v>0</v>
      </c>
      <c r="W2322" s="175">
        <f>IF(Y2322=0,E2322,IF(Y2322&lt;D2322,Z2322,0))</f>
        <v>0</v>
      </c>
      <c r="X2322" s="175">
        <f>V2322*W2322</f>
        <v>0</v>
      </c>
      <c r="Y2322" s="175">
        <f>P2322</f>
        <v>5</v>
      </c>
      <c r="Z2322" s="175">
        <f>IF(Y2322=0,0,AN2322*(1-$AN$5))</f>
        <v>47.45</v>
      </c>
      <c r="AA2322" s="175">
        <f>Y2322*Z2322</f>
        <v>237.25</v>
      </c>
      <c r="AB2322" s="904" t="str">
        <f>CONCATENATE("Conforme memória de cálculo presente no ",'Unidade de Referência'!$G$5,":",VLOOKUP(C2322,'Unidade de Referência'!$B$2:$E$31,2)," = ",P2322," ",IF(P2322=1,VLOOKUP(C2322,'Unidade de Referência'!$B$2:$E$31,3),VLOOKUP(C2322,'Unidade de Referência'!$B$2:$E$31,4)))</f>
        <v>Conforme memória de cálculo presente no PROJETO DE SEGURANÇA CONTRA INCÊNDIO E PÂNICO:Área = 5 m²</v>
      </c>
      <c r="AC2322" s="905"/>
      <c r="AD2322" s="905"/>
      <c r="AE2322" s="905"/>
      <c r="AF2322" s="905"/>
      <c r="AG2322" s="906"/>
      <c r="AI2322" s="507" t="s">
        <v>2191</v>
      </c>
      <c r="AJ2322" s="507" t="s">
        <v>7850</v>
      </c>
      <c r="AL2322" s="502">
        <f>IF(AI2322="SEINFRA",IF($I$2369=2021,VLOOKUP(AJ2322,'SEINFRA - 04-2021'!$A$6:$D$3691,4,0),IF($I$2369=2022,VLOOKUP(AJ2322,'SEINFRA - 06-2022'!$A$6:$D$3750,4,0),0)),(IF(AI2322="SINAPI",IF($I$2369=2021,VLOOKUP(AJ2322,'SINAPI - 04-2021'!$A$3:$D$6863,4,0),IF($I$2369=2022,VLOOKUP(AJ2322,'SINAPI - 06-2022'!$A$3:$D$7443,4,0),0)),0)))</f>
        <v>35.340000000000003</v>
      </c>
      <c r="AN2322" s="502">
        <f>IF(AI2322="SEINFRA",VLOOKUP(AJ2322,'SEINFRA - 01-2023'!$A$6:$D$3729,4,0),(IF(AI2322="SINAPI",VLOOKUP(AJ2322,'SINAPI - 01-2023'!$A$3:$D$7507,4,0),0)))</f>
        <v>47.45</v>
      </c>
      <c r="AP2322" s="436" t="str">
        <f>IF(AI2322="SEINFRA",VLOOKUP(AJ2322,'SEINFRA - 01-2023'!$A$6:$D$3729,2,0),(IF(AI2322="SINAPI",VLOOKUP(AJ2322,'SINAPI - 01-2023'!$A$3:$D$7507,2,0),0)))</f>
        <v>PINTURA EPÓXI EM PISO, DUAS (2) DEMÃOS, INCLUSIVE UMA (1) DEMÃO DE PRIMER EPÓXI</v>
      </c>
      <c r="AQ2322" s="254" t="str">
        <f>IF(AI2322="SEINFRA",VLOOKUP(AJ2322,'SEINFRA - 01-2023'!$A$6:$D$3729,3,0),(IF(AI2322="SINAPI",VLOOKUP(AJ2322,'SINAPI - 01-2023'!$A$3:$D$7507,3,0),0)))</f>
        <v>m2</v>
      </c>
    </row>
    <row r="2323" spans="1:43" s="50" customFormat="1" ht="47.25" hidden="1" customHeight="1" x14ac:dyDescent="0.3">
      <c r="A2323" s="297"/>
      <c r="B2323" s="452"/>
      <c r="C2323" s="204"/>
      <c r="D2323" s="30"/>
      <c r="E2323" s="33"/>
      <c r="F2323" s="23"/>
      <c r="G2323" s="30"/>
      <c r="H2323" s="33"/>
      <c r="I2323" s="23"/>
      <c r="J2323" s="30"/>
      <c r="K2323" s="33"/>
      <c r="L2323" s="23"/>
      <c r="M2323" s="30"/>
      <c r="N2323" s="33"/>
      <c r="O2323" s="23"/>
      <c r="P2323" s="30"/>
      <c r="Q2323" s="33"/>
      <c r="R2323" s="23"/>
      <c r="S2323" s="30"/>
      <c r="T2323" s="33"/>
      <c r="U2323" s="23"/>
      <c r="V2323" s="30"/>
      <c r="W2323" s="33"/>
      <c r="X2323" s="23"/>
      <c r="Y2323" s="30"/>
      <c r="Z2323" s="33"/>
      <c r="AA2323" s="23"/>
      <c r="AB2323" s="907"/>
      <c r="AC2323" s="908"/>
      <c r="AD2323" s="908"/>
      <c r="AE2323" s="908"/>
      <c r="AF2323" s="908"/>
      <c r="AG2323" s="909"/>
    </row>
    <row r="2324" spans="1:43" s="50" customFormat="1" hidden="1" x14ac:dyDescent="0.3">
      <c r="A2324" s="297"/>
      <c r="B2324" s="302"/>
      <c r="C2324" s="204"/>
      <c r="D2324" s="30"/>
      <c r="E2324" s="33"/>
      <c r="F2324" s="23"/>
      <c r="G2324" s="30"/>
      <c r="H2324" s="33"/>
      <c r="I2324" s="23"/>
      <c r="J2324" s="30"/>
      <c r="K2324" s="33"/>
      <c r="L2324" s="23"/>
      <c r="M2324" s="30"/>
      <c r="N2324" s="33"/>
      <c r="O2324" s="23"/>
      <c r="P2324" s="30"/>
      <c r="Q2324" s="33"/>
      <c r="R2324" s="23"/>
      <c r="S2324" s="30"/>
      <c r="T2324" s="33"/>
      <c r="U2324" s="23"/>
      <c r="V2324" s="30"/>
      <c r="W2324" s="33"/>
      <c r="X2324" s="23"/>
      <c r="Y2324" s="30"/>
      <c r="Z2324" s="33"/>
      <c r="AA2324" s="23"/>
      <c r="AG2324" s="115"/>
    </row>
    <row r="2325" spans="1:43" s="50" customFormat="1" ht="18.75" x14ac:dyDescent="0.25">
      <c r="A2325" s="451">
        <v>261800</v>
      </c>
      <c r="B2325" s="170" t="s">
        <v>2023</v>
      </c>
      <c r="C2325" s="120"/>
      <c r="D2325" s="132"/>
      <c r="E2325" s="121"/>
      <c r="F2325" s="123"/>
      <c r="G2325" s="132"/>
      <c r="H2325" s="121"/>
      <c r="I2325" s="123"/>
      <c r="J2325" s="132"/>
      <c r="K2325" s="121"/>
      <c r="L2325" s="123"/>
      <c r="M2325" s="132"/>
      <c r="N2325" s="121"/>
      <c r="O2325" s="123"/>
      <c r="P2325" s="132"/>
      <c r="Q2325" s="121"/>
      <c r="R2325" s="123"/>
      <c r="S2325" s="132"/>
      <c r="T2325" s="121"/>
      <c r="U2325" s="123"/>
      <c r="V2325" s="132"/>
      <c r="W2325" s="121"/>
      <c r="X2325" s="123"/>
      <c r="Y2325" s="132"/>
      <c r="Z2325" s="121"/>
      <c r="AA2325" s="123"/>
      <c r="AB2325" s="655"/>
      <c r="AC2325" s="124"/>
      <c r="AD2325" s="124"/>
      <c r="AE2325" s="124"/>
      <c r="AF2325" s="124"/>
      <c r="AG2325" s="125"/>
      <c r="AL2325" s="503"/>
      <c r="AN2325" s="103"/>
    </row>
    <row r="2326" spans="1:43" s="50" customFormat="1" ht="18.75" x14ac:dyDescent="0.25">
      <c r="A2326" s="563" t="s">
        <v>11955</v>
      </c>
      <c r="B2326" s="436" t="str">
        <f>CONCATENATE(AP2326,"   -   Referência: ",AI2326," - ",AJ2326)</f>
        <v xml:space="preserve">0   -   Referência:  - </v>
      </c>
      <c r="C2326" s="437">
        <f>AQ2326</f>
        <v>0</v>
      </c>
      <c r="D2326" s="176"/>
      <c r="E2326" s="176"/>
      <c r="F2326" s="175">
        <f>D2326*E2326</f>
        <v>0</v>
      </c>
      <c r="G2326" s="177">
        <f>D2326</f>
        <v>0</v>
      </c>
      <c r="H2326" s="177">
        <f>E2326</f>
        <v>0</v>
      </c>
      <c r="I2326" s="175">
        <f>G2326*H2326</f>
        <v>0</v>
      </c>
      <c r="J2326" s="175">
        <f>IF(P2326&gt;G2326,P2326-G2326,0)</f>
        <v>0</v>
      </c>
      <c r="K2326" s="175">
        <f>IF(P2326&gt;G2326,Q2326,0)</f>
        <v>0</v>
      </c>
      <c r="L2326" s="175">
        <f>J2326*K2326</f>
        <v>0</v>
      </c>
      <c r="M2326" s="175">
        <f>IF(P2326&lt;G2326,G2326-P2326,0)</f>
        <v>0</v>
      </c>
      <c r="N2326" s="175">
        <f>IF(P2326=0,H2326,IF(P2326&lt;G2326,Q2326,0))</f>
        <v>0</v>
      </c>
      <c r="O2326" s="175">
        <f>M2326*N2326</f>
        <v>0</v>
      </c>
      <c r="P2326" s="176"/>
      <c r="Q2326" s="175">
        <f>IF(P2326=0,0,AL2326*(1-$AL$5))</f>
        <v>0</v>
      </c>
      <c r="R2326" s="175">
        <f>P2326*Q2326</f>
        <v>0</v>
      </c>
      <c r="S2326" s="175">
        <f>IF(Y2326&gt;D2326,Y2326-D2326,0)</f>
        <v>0</v>
      </c>
      <c r="T2326" s="175">
        <f>IF(Y2326&gt;D2326,Z2326,0)</f>
        <v>0</v>
      </c>
      <c r="U2326" s="175">
        <f>S2326*T2326</f>
        <v>0</v>
      </c>
      <c r="V2326" s="175">
        <f>IF(Y2326&lt;D2326,D2326-Y2326,0)</f>
        <v>0</v>
      </c>
      <c r="W2326" s="175">
        <f>IF(Y2326=0,E2326,IF(Y2326&lt;D2326,Z2326,0))</f>
        <v>0</v>
      </c>
      <c r="X2326" s="175">
        <f>V2326*W2326</f>
        <v>0</v>
      </c>
      <c r="Y2326" s="175">
        <f>P2326</f>
        <v>0</v>
      </c>
      <c r="Z2326" s="175">
        <f>IF(Y2326=0,0,AN2326*(1-$AN$5))</f>
        <v>0</v>
      </c>
      <c r="AA2326" s="175">
        <f>Y2326*Z2326</f>
        <v>0</v>
      </c>
      <c r="AB2326" s="898"/>
      <c r="AC2326" s="899"/>
      <c r="AD2326" s="899"/>
      <c r="AE2326" s="899"/>
      <c r="AF2326" s="899"/>
      <c r="AG2326" s="900"/>
      <c r="AI2326" s="507"/>
      <c r="AJ2326" s="507"/>
      <c r="AL2326" s="502">
        <f>IF(AI2326="SEINFRA",IF($I$2369=2021,VLOOKUP(AJ2326,'SEINFRA - 04-2021'!$A$6:$D$3691,4,0),IF($I$2369=2022,VLOOKUP(AJ2326,'SEINFRA - 06-2022'!$A$6:$D$3750,4,0),0)),(IF(AI2326="SINAPI",IF($I$2369=2021,VLOOKUP(AJ2326,'SINAPI - 04-2021'!$A$3:$D$6863,4,0),IF($I$2369=2022,VLOOKUP(AJ2326,'SINAPI - 06-2022'!$A$3:$D$7443,4,0),0)),0)))</f>
        <v>0</v>
      </c>
      <c r="AN2326" s="502">
        <f>IF(AI2326="SEINFRA",VLOOKUP(AJ2326,'SEINFRA - 01-2023'!$A$6:$D$3729,4,0),(IF(AI2326="SINAPI",VLOOKUP(AJ2326,'SINAPI - 01-2023'!$A$3:$D$7507,4,0),0)))</f>
        <v>0</v>
      </c>
      <c r="AP2326" s="436">
        <f>IF(AI2326="SEINFRA",VLOOKUP(AJ2326,'SEINFRA - 01-2023'!$A$6:$D$3729,2,0),(IF(AI2326="SINAPI",VLOOKUP(AJ2326,'SINAPI - 01-2023'!$A$3:$D$7507,2,0),0)))</f>
        <v>0</v>
      </c>
      <c r="AQ2326" s="254">
        <f>IF(AI2326="SEINFRA",VLOOKUP(AJ2326,'SEINFRA - 01-2023'!$A$6:$D$3729,3,0),(IF(AI2326="SINAPI",VLOOKUP(AJ2326,'SINAPI - 01-2023'!$A$3:$D$7507,3,0),0)))</f>
        <v>0</v>
      </c>
    </row>
    <row r="2327" spans="1:43" s="50" customFormat="1" hidden="1" x14ac:dyDescent="0.3">
      <c r="A2327" s="297"/>
      <c r="B2327" s="452"/>
      <c r="C2327" s="204"/>
      <c r="D2327" s="30"/>
      <c r="E2327" s="33"/>
      <c r="F2327" s="23"/>
      <c r="G2327" s="30"/>
      <c r="H2327" s="33"/>
      <c r="I2327" s="23"/>
      <c r="J2327" s="30"/>
      <c r="K2327" s="33"/>
      <c r="L2327" s="23"/>
      <c r="M2327" s="30"/>
      <c r="N2327" s="33"/>
      <c r="O2327" s="23"/>
      <c r="P2327" s="30"/>
      <c r="Q2327" s="33"/>
      <c r="R2327" s="23"/>
      <c r="S2327" s="30"/>
      <c r="T2327" s="33"/>
      <c r="U2327" s="23"/>
      <c r="V2327" s="30"/>
      <c r="W2327" s="33"/>
      <c r="X2327" s="23"/>
      <c r="Y2327" s="30"/>
      <c r="Z2327" s="33"/>
      <c r="AA2327" s="23"/>
      <c r="AB2327" s="901"/>
      <c r="AC2327" s="902"/>
      <c r="AD2327" s="902"/>
      <c r="AE2327" s="902"/>
      <c r="AF2327" s="902"/>
      <c r="AG2327" s="903"/>
    </row>
    <row r="2328" spans="1:43" s="50" customFormat="1" hidden="1" x14ac:dyDescent="0.3">
      <c r="A2328" s="297"/>
      <c r="B2328" s="302"/>
      <c r="C2328" s="204"/>
      <c r="D2328" s="30"/>
      <c r="E2328" s="33"/>
      <c r="F2328" s="23"/>
      <c r="G2328" s="30"/>
      <c r="H2328" s="33"/>
      <c r="I2328" s="23"/>
      <c r="J2328" s="30"/>
      <c r="K2328" s="33"/>
      <c r="L2328" s="23"/>
      <c r="M2328" s="30"/>
      <c r="N2328" s="33"/>
      <c r="O2328" s="23"/>
      <c r="P2328" s="30"/>
      <c r="Q2328" s="33"/>
      <c r="R2328" s="23"/>
      <c r="S2328" s="30"/>
      <c r="T2328" s="33"/>
      <c r="U2328" s="23"/>
      <c r="V2328" s="30"/>
      <c r="W2328" s="33"/>
      <c r="X2328" s="23"/>
      <c r="Y2328" s="30"/>
      <c r="Z2328" s="33"/>
      <c r="AA2328" s="23"/>
      <c r="AG2328" s="115"/>
    </row>
    <row r="2329" spans="1:43" s="50" customFormat="1" ht="18.75" x14ac:dyDescent="0.25">
      <c r="A2329" s="451">
        <v>261900</v>
      </c>
      <c r="B2329" s="170" t="s">
        <v>2024</v>
      </c>
      <c r="C2329" s="120"/>
      <c r="D2329" s="132"/>
      <c r="E2329" s="121"/>
      <c r="F2329" s="123"/>
      <c r="G2329" s="132"/>
      <c r="H2329" s="121"/>
      <c r="I2329" s="123"/>
      <c r="J2329" s="132"/>
      <c r="K2329" s="121"/>
      <c r="L2329" s="123"/>
      <c r="M2329" s="132"/>
      <c r="N2329" s="121"/>
      <c r="O2329" s="123"/>
      <c r="P2329" s="132"/>
      <c r="Q2329" s="121"/>
      <c r="R2329" s="123"/>
      <c r="S2329" s="132"/>
      <c r="T2329" s="121"/>
      <c r="U2329" s="123"/>
      <c r="V2329" s="132"/>
      <c r="W2329" s="121"/>
      <c r="X2329" s="123"/>
      <c r="Y2329" s="132"/>
      <c r="Z2329" s="121"/>
      <c r="AA2329" s="123"/>
      <c r="AB2329" s="655"/>
      <c r="AC2329" s="124"/>
      <c r="AD2329" s="124"/>
      <c r="AE2329" s="124"/>
      <c r="AF2329" s="124"/>
      <c r="AG2329" s="125"/>
      <c r="AL2329" s="503"/>
      <c r="AN2329" s="103"/>
    </row>
    <row r="2330" spans="1:43" s="50" customFormat="1" ht="18.75" x14ac:dyDescent="0.25">
      <c r="A2330" s="563" t="s">
        <v>11955</v>
      </c>
      <c r="B2330" s="436" t="str">
        <f>CONCATENATE(AP2330,"   -   Referência: ",AI2330," - ",AJ2330)</f>
        <v xml:space="preserve">0   -   Referência:  - </v>
      </c>
      <c r="C2330" s="437">
        <f>AQ2330</f>
        <v>0</v>
      </c>
      <c r="D2330" s="176"/>
      <c r="E2330" s="176"/>
      <c r="F2330" s="175">
        <f>D2330*E2330</f>
        <v>0</v>
      </c>
      <c r="G2330" s="177">
        <f>D2330</f>
        <v>0</v>
      </c>
      <c r="H2330" s="177">
        <f>E2330</f>
        <v>0</v>
      </c>
      <c r="I2330" s="175">
        <f>G2330*H2330</f>
        <v>0</v>
      </c>
      <c r="J2330" s="175">
        <f>IF(P2330&gt;G2330,P2330-G2330,0)</f>
        <v>0</v>
      </c>
      <c r="K2330" s="175">
        <f>IF(P2330&gt;G2330,Q2330,0)</f>
        <v>0</v>
      </c>
      <c r="L2330" s="175">
        <f>J2330*K2330</f>
        <v>0</v>
      </c>
      <c r="M2330" s="175">
        <f>IF(P2330&lt;G2330,G2330-P2330,0)</f>
        <v>0</v>
      </c>
      <c r="N2330" s="175">
        <f>IF(P2330=0,H2330,IF(P2330&lt;G2330,Q2330,0))</f>
        <v>0</v>
      </c>
      <c r="O2330" s="175">
        <f>M2330*N2330</f>
        <v>0</v>
      </c>
      <c r="P2330" s="176"/>
      <c r="Q2330" s="175">
        <f>IF(P2330=0,0,AL2330*(1-$AL$5))</f>
        <v>0</v>
      </c>
      <c r="R2330" s="175">
        <f>P2330*Q2330</f>
        <v>0</v>
      </c>
      <c r="S2330" s="175">
        <f>IF(Y2330&gt;D2330,Y2330-D2330,0)</f>
        <v>0</v>
      </c>
      <c r="T2330" s="175">
        <f>IF(Y2330&gt;D2330,Z2330,0)</f>
        <v>0</v>
      </c>
      <c r="U2330" s="175">
        <f>S2330*T2330</f>
        <v>0</v>
      </c>
      <c r="V2330" s="175">
        <f>IF(Y2330&lt;D2330,D2330-Y2330,0)</f>
        <v>0</v>
      </c>
      <c r="W2330" s="175">
        <f>IF(Y2330=0,E2330,IF(Y2330&lt;D2330,Z2330,0))</f>
        <v>0</v>
      </c>
      <c r="X2330" s="175">
        <f>V2330*W2330</f>
        <v>0</v>
      </c>
      <c r="Y2330" s="175">
        <f>P2330</f>
        <v>0</v>
      </c>
      <c r="Z2330" s="175">
        <f>IF(Y2330=0,0,AN2330*(1-$AN$5))</f>
        <v>0</v>
      </c>
      <c r="AA2330" s="175">
        <f>Y2330*Z2330</f>
        <v>0</v>
      </c>
      <c r="AB2330" s="898"/>
      <c r="AC2330" s="899"/>
      <c r="AD2330" s="899"/>
      <c r="AE2330" s="899"/>
      <c r="AF2330" s="899"/>
      <c r="AG2330" s="900"/>
      <c r="AI2330" s="507"/>
      <c r="AJ2330" s="507"/>
      <c r="AL2330" s="502">
        <f>IF(AI2330="SEINFRA",IF($I$2369=2021,VLOOKUP(AJ2330,'SEINFRA - 04-2021'!$A$6:$D$3691,4,0),IF($I$2369=2022,VLOOKUP(AJ2330,'SEINFRA - 06-2022'!$A$6:$D$3750,4,0),0)),(IF(AI2330="SINAPI",IF($I$2369=2021,VLOOKUP(AJ2330,'SINAPI - 04-2021'!$A$3:$D$6863,4,0),IF($I$2369=2022,VLOOKUP(AJ2330,'SINAPI - 06-2022'!$A$3:$D$7443,4,0),0)),0)))</f>
        <v>0</v>
      </c>
      <c r="AN2330" s="502">
        <f>IF(AI2330="SEINFRA",VLOOKUP(AJ2330,'SEINFRA - 01-2023'!$A$6:$D$3729,4,0),(IF(AI2330="SINAPI",VLOOKUP(AJ2330,'SINAPI - 01-2023'!$A$3:$D$7507,4,0),0)))</f>
        <v>0</v>
      </c>
      <c r="AP2330" s="436">
        <f>IF(AI2330="SEINFRA",VLOOKUP(AJ2330,'SEINFRA - 01-2023'!$A$6:$D$3729,2,0),(IF(AI2330="SINAPI",VLOOKUP(AJ2330,'SINAPI - 01-2023'!$A$3:$D$7507,2,0),0)))</f>
        <v>0</v>
      </c>
      <c r="AQ2330" s="254">
        <f>IF(AI2330="SEINFRA",VLOOKUP(AJ2330,'SEINFRA - 01-2023'!$A$6:$D$3729,3,0),(IF(AI2330="SINAPI",VLOOKUP(AJ2330,'SINAPI - 01-2023'!$A$3:$D$7507,3,0),0)))</f>
        <v>0</v>
      </c>
    </row>
    <row r="2331" spans="1:43" s="50" customFormat="1" hidden="1" x14ac:dyDescent="0.3">
      <c r="A2331" s="297"/>
      <c r="B2331" s="452"/>
      <c r="C2331" s="204"/>
      <c r="D2331" s="30"/>
      <c r="E2331" s="33"/>
      <c r="F2331" s="23"/>
      <c r="G2331" s="30"/>
      <c r="H2331" s="33"/>
      <c r="I2331" s="23"/>
      <c r="J2331" s="30"/>
      <c r="K2331" s="33"/>
      <c r="L2331" s="23"/>
      <c r="M2331" s="30"/>
      <c r="N2331" s="33"/>
      <c r="O2331" s="23"/>
      <c r="P2331" s="30"/>
      <c r="Q2331" s="33"/>
      <c r="R2331" s="23"/>
      <c r="S2331" s="30"/>
      <c r="T2331" s="33"/>
      <c r="U2331" s="23"/>
      <c r="V2331" s="30"/>
      <c r="W2331" s="33"/>
      <c r="X2331" s="23"/>
      <c r="Y2331" s="30"/>
      <c r="Z2331" s="33"/>
      <c r="AA2331" s="23"/>
      <c r="AB2331" s="901"/>
      <c r="AC2331" s="902"/>
      <c r="AD2331" s="902"/>
      <c r="AE2331" s="902"/>
      <c r="AF2331" s="902"/>
      <c r="AG2331" s="903"/>
    </row>
    <row r="2332" spans="1:43" s="50" customFormat="1" hidden="1" x14ac:dyDescent="0.3">
      <c r="A2332" s="297"/>
      <c r="B2332" s="302"/>
      <c r="C2332" s="204"/>
      <c r="D2332" s="30"/>
      <c r="E2332" s="33"/>
      <c r="F2332" s="23"/>
      <c r="G2332" s="30"/>
      <c r="H2332" s="33"/>
      <c r="I2332" s="23"/>
      <c r="J2332" s="30"/>
      <c r="K2332" s="33"/>
      <c r="L2332" s="23"/>
      <c r="M2332" s="30"/>
      <c r="N2332" s="33"/>
      <c r="O2332" s="23"/>
      <c r="P2332" s="30"/>
      <c r="Q2332" s="33"/>
      <c r="R2332" s="23"/>
      <c r="S2332" s="30"/>
      <c r="T2332" s="33"/>
      <c r="U2332" s="23"/>
      <c r="V2332" s="30"/>
      <c r="W2332" s="33"/>
      <c r="X2332" s="23"/>
      <c r="Y2332" s="30"/>
      <c r="Z2332" s="33"/>
      <c r="AA2332" s="23"/>
      <c r="AG2332" s="115"/>
    </row>
    <row r="2333" spans="1:43" s="50" customFormat="1" ht="18.75" x14ac:dyDescent="0.25">
      <c r="A2333" s="451">
        <v>262000</v>
      </c>
      <c r="B2333" s="170" t="s">
        <v>2025</v>
      </c>
      <c r="C2333" s="120"/>
      <c r="D2333" s="132"/>
      <c r="E2333" s="121"/>
      <c r="F2333" s="123"/>
      <c r="G2333" s="132"/>
      <c r="H2333" s="121"/>
      <c r="I2333" s="123"/>
      <c r="J2333" s="132"/>
      <c r="K2333" s="121"/>
      <c r="L2333" s="123"/>
      <c r="M2333" s="132"/>
      <c r="N2333" s="121"/>
      <c r="O2333" s="123"/>
      <c r="P2333" s="132"/>
      <c r="Q2333" s="121"/>
      <c r="R2333" s="123"/>
      <c r="S2333" s="132"/>
      <c r="T2333" s="121"/>
      <c r="U2333" s="123"/>
      <c r="V2333" s="132"/>
      <c r="W2333" s="121"/>
      <c r="X2333" s="123"/>
      <c r="Y2333" s="132"/>
      <c r="Z2333" s="121"/>
      <c r="AA2333" s="123"/>
      <c r="AB2333" s="655"/>
      <c r="AC2333" s="124"/>
      <c r="AD2333" s="124"/>
      <c r="AE2333" s="124"/>
      <c r="AF2333" s="124"/>
      <c r="AG2333" s="125"/>
      <c r="AL2333" s="503"/>
      <c r="AN2333" s="103"/>
    </row>
    <row r="2334" spans="1:43" s="50" customFormat="1" ht="63" x14ac:dyDescent="0.25">
      <c r="A2334" s="451">
        <v>262001</v>
      </c>
      <c r="B2334" s="436" t="str">
        <f>CONCATENATE(AP2334,"   -   Referência: ",AI2334," - ",AJ2334)</f>
        <v>ALAMBRADO PARA QUADRA ESPORTIVA, EM TELA DE ARAME GALVANIZADO COM TRAMA LOSANGULAR DE 2" (50,8MM) E FIO BWG12 (2,77MM), EXCLUSIVE PINTURA, INCLUSIVE FIXAÇÃO E FORNECIMENTO EM QUADROS DE TUBOS DE AÇO CARBONO GALVANIZADO DIÂMETRO DE 50MM (2")   -   Referência: SEINFRA - ED-9100</v>
      </c>
      <c r="C2334" s="437" t="str">
        <f>AQ2334</f>
        <v>m2</v>
      </c>
      <c r="D2334" s="176"/>
      <c r="E2334" s="176"/>
      <c r="F2334" s="175">
        <f>D2334*E2334</f>
        <v>0</v>
      </c>
      <c r="G2334" s="177">
        <f>D2334</f>
        <v>0</v>
      </c>
      <c r="H2334" s="177">
        <f>E2334</f>
        <v>0</v>
      </c>
      <c r="I2334" s="175">
        <f>G2334*H2334</f>
        <v>0</v>
      </c>
      <c r="J2334" s="175">
        <f>IF(P2334&gt;G2334,P2334-G2334,0)</f>
        <v>0</v>
      </c>
      <c r="K2334" s="175">
        <f>IF(P2334&gt;G2334,Q2334,0)</f>
        <v>0</v>
      </c>
      <c r="L2334" s="175">
        <f>J2334*K2334</f>
        <v>0</v>
      </c>
      <c r="M2334" s="175">
        <f>IF(P2334&lt;G2334,G2334-P2334,0)</f>
        <v>0</v>
      </c>
      <c r="N2334" s="175">
        <f>IF(P2334=0,H2334,IF(P2334&lt;G2334,Q2334,0))</f>
        <v>0</v>
      </c>
      <c r="O2334" s="175">
        <f>M2334*N2334</f>
        <v>0</v>
      </c>
      <c r="P2334" s="176"/>
      <c r="Q2334" s="175">
        <f>IF(P2334=0,0,AL2334*(1-$AL$5))</f>
        <v>0</v>
      </c>
      <c r="R2334" s="175">
        <f>P2334*Q2334</f>
        <v>0</v>
      </c>
      <c r="S2334" s="175">
        <f>IF(Y2334&gt;D2334,Y2334-D2334,0)</f>
        <v>0</v>
      </c>
      <c r="T2334" s="175">
        <f>IF(Y2334&gt;D2334,Z2334,0)</f>
        <v>0</v>
      </c>
      <c r="U2334" s="175">
        <f>S2334*T2334</f>
        <v>0</v>
      </c>
      <c r="V2334" s="175">
        <f>IF(Y2334&lt;D2334,D2334-Y2334,0)</f>
        <v>0</v>
      </c>
      <c r="W2334" s="175">
        <f>IF(Y2334=0,E2334,IF(Y2334&lt;D2334,Z2334,0))</f>
        <v>0</v>
      </c>
      <c r="X2334" s="175">
        <f>V2334*W2334</f>
        <v>0</v>
      </c>
      <c r="Y2334" s="175">
        <f>P2334</f>
        <v>0</v>
      </c>
      <c r="Z2334" s="175">
        <f>IF(Y2334=0,0,AN2334*(1-$AN$5))</f>
        <v>0</v>
      </c>
      <c r="AA2334" s="175">
        <f>Y2334*Z2334</f>
        <v>0</v>
      </c>
      <c r="AB2334" s="898"/>
      <c r="AC2334" s="899"/>
      <c r="AD2334" s="899"/>
      <c r="AE2334" s="899"/>
      <c r="AF2334" s="899"/>
      <c r="AG2334" s="900"/>
      <c r="AI2334" s="507" t="s">
        <v>2191</v>
      </c>
      <c r="AJ2334" s="507" t="s">
        <v>7802</v>
      </c>
      <c r="AL2334" s="502">
        <f>IF(AI2334="SEINFRA",IF($I$2369=2021,VLOOKUP(AJ2334,'SEINFRA - 04-2021'!$A$6:$D$3691,4,0),IF($I$2369=2022,VLOOKUP(AJ2334,'SEINFRA - 06-2022'!$A$6:$D$3750,4,0),0)),(IF(AI2334="SINAPI",IF($I$2369=2021,VLOOKUP(AJ2334,'SINAPI - 04-2021'!$A$3:$D$6863,4,0),IF($I$2369=2022,VLOOKUP(AJ2334,'SINAPI - 06-2022'!$A$3:$D$7443,4,0),0)),0)))</f>
        <v>123.93</v>
      </c>
      <c r="AN2334" s="502">
        <f>IF(AI2334="SEINFRA",VLOOKUP(AJ2334,'SEINFRA - 01-2023'!$A$6:$D$3729,4,0),(IF(AI2334="SINAPI",VLOOKUP(AJ2334,'SINAPI - 01-2023'!$A$3:$D$7507,4,0),0)))</f>
        <v>178.55</v>
      </c>
      <c r="AP2334" s="436" t="str">
        <f>IF(AI2334="SEINFRA",VLOOKUP(AJ2334,'SEINFRA - 01-2023'!$A$6:$D$3729,2,0),(IF(AI2334="SINAPI",VLOOKUP(AJ2334,'SINAPI - 01-2023'!$A$3:$D$7507,2,0),0)))</f>
        <v>ALAMBRADO PARA QUADRA ESPORTIVA, EM TELA DE ARAME GALVANIZADO COM TRAMA LOSANGULAR DE 2" (50,8MM) E FIO BWG12 (2,77MM), EXCLUSIVE PINTURA, INCLUSIVE FIXAÇÃO E FORNECIMENTO EM QUADROS DE TUBOS DE AÇO CARBONO GALVANIZADO DIÂMETRO DE 50MM (2")</v>
      </c>
      <c r="AQ2334" s="254" t="str">
        <f>IF(AI2334="SEINFRA",VLOOKUP(AJ2334,'SEINFRA - 01-2023'!$A$6:$D$3729,3,0),(IF(AI2334="SINAPI",VLOOKUP(AJ2334,'SINAPI - 01-2023'!$A$3:$D$7507,3,0),0)))</f>
        <v>m2</v>
      </c>
    </row>
    <row r="2335" spans="1:43" s="50" customFormat="1" hidden="1" x14ac:dyDescent="0.3">
      <c r="A2335" s="297"/>
      <c r="B2335" s="452"/>
      <c r="C2335" s="204"/>
      <c r="D2335" s="30"/>
      <c r="E2335" s="33"/>
      <c r="F2335" s="23"/>
      <c r="G2335" s="30"/>
      <c r="H2335" s="33"/>
      <c r="I2335" s="23"/>
      <c r="J2335" s="30"/>
      <c r="K2335" s="33"/>
      <c r="L2335" s="23"/>
      <c r="M2335" s="30"/>
      <c r="N2335" s="33"/>
      <c r="O2335" s="23"/>
      <c r="P2335" s="30"/>
      <c r="Q2335" s="33"/>
      <c r="R2335" s="23"/>
      <c r="S2335" s="30"/>
      <c r="T2335" s="33"/>
      <c r="U2335" s="23"/>
      <c r="V2335" s="30"/>
      <c r="W2335" s="33"/>
      <c r="X2335" s="23"/>
      <c r="Y2335" s="30"/>
      <c r="Z2335" s="33"/>
      <c r="AA2335" s="23"/>
      <c r="AB2335" s="901"/>
      <c r="AC2335" s="902"/>
      <c r="AD2335" s="902"/>
      <c r="AE2335" s="902"/>
      <c r="AF2335" s="902"/>
      <c r="AG2335" s="903"/>
    </row>
    <row r="2336" spans="1:43" s="50" customFormat="1" hidden="1" x14ac:dyDescent="0.3">
      <c r="A2336" s="297"/>
      <c r="B2336" s="302"/>
      <c r="C2336" s="204"/>
      <c r="D2336" s="30"/>
      <c r="E2336" s="33"/>
      <c r="F2336" s="23"/>
      <c r="G2336" s="30"/>
      <c r="H2336" s="33"/>
      <c r="I2336" s="23"/>
      <c r="J2336" s="30"/>
      <c r="K2336" s="33"/>
      <c r="L2336" s="23"/>
      <c r="M2336" s="30"/>
      <c r="N2336" s="33"/>
      <c r="O2336" s="23"/>
      <c r="P2336" s="30"/>
      <c r="Q2336" s="33"/>
      <c r="R2336" s="23"/>
      <c r="S2336" s="30"/>
      <c r="T2336" s="33"/>
      <c r="U2336" s="23"/>
      <c r="V2336" s="30"/>
      <c r="W2336" s="33"/>
      <c r="X2336" s="23"/>
      <c r="Y2336" s="30"/>
      <c r="Z2336" s="33"/>
      <c r="AA2336" s="23"/>
      <c r="AG2336" s="115"/>
    </row>
    <row r="2337" spans="1:43" s="50" customFormat="1" ht="18.75" x14ac:dyDescent="0.25">
      <c r="A2337" s="451">
        <v>262100</v>
      </c>
      <c r="B2337" s="170" t="s">
        <v>2026</v>
      </c>
      <c r="C2337" s="120"/>
      <c r="D2337" s="132"/>
      <c r="E2337" s="121"/>
      <c r="F2337" s="123"/>
      <c r="G2337" s="132"/>
      <c r="H2337" s="121"/>
      <c r="I2337" s="123"/>
      <c r="J2337" s="132"/>
      <c r="K2337" s="121"/>
      <c r="L2337" s="123"/>
      <c r="M2337" s="132"/>
      <c r="N2337" s="121"/>
      <c r="O2337" s="123"/>
      <c r="P2337" s="132"/>
      <c r="Q2337" s="121"/>
      <c r="R2337" s="123"/>
      <c r="S2337" s="132"/>
      <c r="T2337" s="121"/>
      <c r="U2337" s="123"/>
      <c r="V2337" s="132"/>
      <c r="W2337" s="121"/>
      <c r="X2337" s="123"/>
      <c r="Y2337" s="132"/>
      <c r="Z2337" s="121"/>
      <c r="AA2337" s="123"/>
      <c r="AB2337" s="655"/>
      <c r="AC2337" s="124"/>
      <c r="AD2337" s="124"/>
      <c r="AE2337" s="124"/>
      <c r="AF2337" s="124"/>
      <c r="AG2337" s="125"/>
      <c r="AL2337" s="503"/>
      <c r="AN2337" s="103"/>
    </row>
    <row r="2338" spans="1:43" s="50" customFormat="1" ht="18.75" x14ac:dyDescent="0.25">
      <c r="A2338" s="563" t="s">
        <v>11955</v>
      </c>
      <c r="B2338" s="436" t="str">
        <f>CONCATENATE(AP2338,"   -   Referência: ",AI2338," - ",AJ2338)</f>
        <v xml:space="preserve">0   -   Referência:  - </v>
      </c>
      <c r="C2338" s="437">
        <f>AQ2338</f>
        <v>0</v>
      </c>
      <c r="D2338" s="176"/>
      <c r="E2338" s="176"/>
      <c r="F2338" s="175">
        <f>D2338*E2338</f>
        <v>0</v>
      </c>
      <c r="G2338" s="177">
        <f>D2338</f>
        <v>0</v>
      </c>
      <c r="H2338" s="177">
        <f>E2338</f>
        <v>0</v>
      </c>
      <c r="I2338" s="175">
        <f>G2338*H2338</f>
        <v>0</v>
      </c>
      <c r="J2338" s="175">
        <f>IF(P2338&gt;G2338,P2338-G2338,0)</f>
        <v>0</v>
      </c>
      <c r="K2338" s="175">
        <f>IF(P2338&gt;G2338,Q2338,0)</f>
        <v>0</v>
      </c>
      <c r="L2338" s="175">
        <f>J2338*K2338</f>
        <v>0</v>
      </c>
      <c r="M2338" s="175">
        <f>IF(P2338&lt;G2338,G2338-P2338,0)</f>
        <v>0</v>
      </c>
      <c r="N2338" s="175">
        <f>IF(P2338=0,H2338,IF(P2338&lt;G2338,Q2338,0))</f>
        <v>0</v>
      </c>
      <c r="O2338" s="175">
        <f>M2338*N2338</f>
        <v>0</v>
      </c>
      <c r="P2338" s="176"/>
      <c r="Q2338" s="175">
        <f>IF(P2338=0,0,AL2338*(1-$AL$5))</f>
        <v>0</v>
      </c>
      <c r="R2338" s="175">
        <f>P2338*Q2338</f>
        <v>0</v>
      </c>
      <c r="S2338" s="175">
        <f>IF(Y2338&gt;D2338,Y2338-D2338,0)</f>
        <v>0</v>
      </c>
      <c r="T2338" s="175">
        <f>IF(Y2338&gt;D2338,Z2338,0)</f>
        <v>0</v>
      </c>
      <c r="U2338" s="175">
        <f>S2338*T2338</f>
        <v>0</v>
      </c>
      <c r="V2338" s="175">
        <f>IF(Y2338&lt;D2338,D2338-Y2338,0)</f>
        <v>0</v>
      </c>
      <c r="W2338" s="175">
        <f>IF(Y2338=0,E2338,IF(Y2338&lt;D2338,Z2338,0))</f>
        <v>0</v>
      </c>
      <c r="X2338" s="175">
        <f>V2338*W2338</f>
        <v>0</v>
      </c>
      <c r="Y2338" s="175">
        <f>P2338</f>
        <v>0</v>
      </c>
      <c r="Z2338" s="175">
        <f>IF(Y2338=0,0,AN2338*(1-$AN$5))</f>
        <v>0</v>
      </c>
      <c r="AA2338" s="175">
        <f>Y2338*Z2338</f>
        <v>0</v>
      </c>
      <c r="AB2338" s="898"/>
      <c r="AC2338" s="899"/>
      <c r="AD2338" s="899"/>
      <c r="AE2338" s="899"/>
      <c r="AF2338" s="899"/>
      <c r="AG2338" s="900"/>
      <c r="AI2338" s="507"/>
      <c r="AJ2338" s="507"/>
      <c r="AL2338" s="502">
        <f>IF(AI2338="SEINFRA",IF($I$2369=2021,VLOOKUP(AJ2338,'SEINFRA - 04-2021'!$A$6:$D$3691,4,0),IF($I$2369=2022,VLOOKUP(AJ2338,'SEINFRA - 06-2022'!$A$6:$D$3750,4,0),0)),(IF(AI2338="SINAPI",IF($I$2369=2021,VLOOKUP(AJ2338,'SINAPI - 04-2021'!$A$3:$D$6863,4,0),IF($I$2369=2022,VLOOKUP(AJ2338,'SINAPI - 06-2022'!$A$3:$D$7443,4,0),0)),0)))</f>
        <v>0</v>
      </c>
      <c r="AN2338" s="502">
        <f>IF(AI2338="SEINFRA",VLOOKUP(AJ2338,'SEINFRA - 01-2023'!$A$6:$D$3729,4,0),(IF(AI2338="SINAPI",VLOOKUP(AJ2338,'SINAPI - 01-2023'!$A$3:$D$7507,4,0),0)))</f>
        <v>0</v>
      </c>
      <c r="AP2338" s="436">
        <f>IF(AI2338="SEINFRA",VLOOKUP(AJ2338,'SEINFRA - 01-2023'!$A$6:$D$3729,2,0),(IF(AI2338="SINAPI",VLOOKUP(AJ2338,'SINAPI - 01-2023'!$A$3:$D$7507,2,0),0)))</f>
        <v>0</v>
      </c>
      <c r="AQ2338" s="254">
        <f>IF(AI2338="SEINFRA",VLOOKUP(AJ2338,'SEINFRA - 01-2023'!$A$6:$D$3729,3,0),(IF(AI2338="SINAPI",VLOOKUP(AJ2338,'SINAPI - 01-2023'!$A$3:$D$7507,3,0),0)))</f>
        <v>0</v>
      </c>
    </row>
    <row r="2339" spans="1:43" s="50" customFormat="1" hidden="1" x14ac:dyDescent="0.3">
      <c r="A2339" s="297"/>
      <c r="B2339" s="452"/>
      <c r="C2339" s="204"/>
      <c r="D2339" s="30"/>
      <c r="E2339" s="33"/>
      <c r="F2339" s="23"/>
      <c r="G2339" s="30"/>
      <c r="H2339" s="33"/>
      <c r="I2339" s="23"/>
      <c r="J2339" s="30"/>
      <c r="K2339" s="33"/>
      <c r="L2339" s="23"/>
      <c r="M2339" s="30"/>
      <c r="N2339" s="33"/>
      <c r="O2339" s="23"/>
      <c r="P2339" s="30"/>
      <c r="Q2339" s="33"/>
      <c r="R2339" s="23"/>
      <c r="S2339" s="30"/>
      <c r="T2339" s="33"/>
      <c r="U2339" s="23"/>
      <c r="V2339" s="30"/>
      <c r="W2339" s="33"/>
      <c r="X2339" s="23"/>
      <c r="Y2339" s="30"/>
      <c r="Z2339" s="33"/>
      <c r="AA2339" s="23"/>
      <c r="AB2339" s="901"/>
      <c r="AC2339" s="902"/>
      <c r="AD2339" s="902"/>
      <c r="AE2339" s="902"/>
      <c r="AF2339" s="902"/>
      <c r="AG2339" s="903"/>
    </row>
    <row r="2340" spans="1:43" s="50" customFormat="1" hidden="1" x14ac:dyDescent="0.3">
      <c r="A2340" s="297"/>
      <c r="B2340" s="302"/>
      <c r="C2340" s="204"/>
      <c r="D2340" s="30"/>
      <c r="E2340" s="33"/>
      <c r="F2340" s="23"/>
      <c r="G2340" s="30"/>
      <c r="H2340" s="33"/>
      <c r="I2340" s="23"/>
      <c r="J2340" s="30"/>
      <c r="K2340" s="33"/>
      <c r="L2340" s="23"/>
      <c r="M2340" s="30"/>
      <c r="N2340" s="33"/>
      <c r="O2340" s="23"/>
      <c r="P2340" s="30"/>
      <c r="Q2340" s="33"/>
      <c r="R2340" s="23"/>
      <c r="S2340" s="30"/>
      <c r="T2340" s="33"/>
      <c r="U2340" s="23"/>
      <c r="V2340" s="30"/>
      <c r="W2340" s="33"/>
      <c r="X2340" s="23"/>
      <c r="Y2340" s="30"/>
      <c r="Z2340" s="33"/>
      <c r="AA2340" s="23"/>
      <c r="AG2340" s="115"/>
    </row>
    <row r="2341" spans="1:43" s="50" customFormat="1" ht="18.75" x14ac:dyDescent="0.25">
      <c r="A2341" s="451">
        <v>262200</v>
      </c>
      <c r="B2341" s="170" t="s">
        <v>2027</v>
      </c>
      <c r="C2341" s="120"/>
      <c r="D2341" s="132"/>
      <c r="E2341" s="121"/>
      <c r="F2341" s="123"/>
      <c r="G2341" s="132"/>
      <c r="H2341" s="121"/>
      <c r="I2341" s="123"/>
      <c r="J2341" s="132"/>
      <c r="K2341" s="121"/>
      <c r="L2341" s="123"/>
      <c r="M2341" s="132"/>
      <c r="N2341" s="121"/>
      <c r="O2341" s="123"/>
      <c r="P2341" s="132"/>
      <c r="Q2341" s="121"/>
      <c r="R2341" s="123"/>
      <c r="S2341" s="132"/>
      <c r="T2341" s="121"/>
      <c r="U2341" s="123"/>
      <c r="V2341" s="132"/>
      <c r="W2341" s="121"/>
      <c r="X2341" s="123"/>
      <c r="Y2341" s="132"/>
      <c r="Z2341" s="121"/>
      <c r="AA2341" s="123"/>
      <c r="AB2341" s="655"/>
      <c r="AC2341" s="124"/>
      <c r="AD2341" s="124"/>
      <c r="AE2341" s="124"/>
      <c r="AF2341" s="124"/>
      <c r="AG2341" s="125"/>
      <c r="AL2341" s="503"/>
      <c r="AN2341" s="103"/>
    </row>
    <row r="2342" spans="1:43" s="50" customFormat="1" ht="18.75" x14ac:dyDescent="0.25">
      <c r="A2342" s="563" t="s">
        <v>11955</v>
      </c>
      <c r="B2342" s="436" t="str">
        <f>CONCATENATE(AP2342,"   -   Referência: ",AI2342," - ",AJ2342)</f>
        <v xml:space="preserve">0   -   Referência:  - </v>
      </c>
      <c r="C2342" s="437">
        <f>AQ2342</f>
        <v>0</v>
      </c>
      <c r="D2342" s="176"/>
      <c r="E2342" s="176"/>
      <c r="F2342" s="175">
        <f>D2342*E2342</f>
        <v>0</v>
      </c>
      <c r="G2342" s="177">
        <f>D2342</f>
        <v>0</v>
      </c>
      <c r="H2342" s="177">
        <f>E2342</f>
        <v>0</v>
      </c>
      <c r="I2342" s="175">
        <f>G2342*H2342</f>
        <v>0</v>
      </c>
      <c r="J2342" s="175">
        <f>IF(P2342&gt;G2342,P2342-G2342,0)</f>
        <v>0</v>
      </c>
      <c r="K2342" s="175">
        <f>IF(P2342&gt;G2342,Q2342,0)</f>
        <v>0</v>
      </c>
      <c r="L2342" s="175">
        <f>J2342*K2342</f>
        <v>0</v>
      </c>
      <c r="M2342" s="175">
        <f>IF(P2342&lt;G2342,G2342-P2342,0)</f>
        <v>0</v>
      </c>
      <c r="N2342" s="175">
        <f>IF(P2342=0,H2342,IF(P2342&lt;G2342,Q2342,0))</f>
        <v>0</v>
      </c>
      <c r="O2342" s="175">
        <f>M2342*N2342</f>
        <v>0</v>
      </c>
      <c r="P2342" s="176"/>
      <c r="Q2342" s="175">
        <f>IF(P2342=0,0,AL2342*(1-$AL$5))</f>
        <v>0</v>
      </c>
      <c r="R2342" s="175">
        <f>P2342*Q2342</f>
        <v>0</v>
      </c>
      <c r="S2342" s="175">
        <f>IF(Y2342&gt;D2342,Y2342-D2342,0)</f>
        <v>0</v>
      </c>
      <c r="T2342" s="175">
        <f>IF(Y2342&gt;D2342,Z2342,0)</f>
        <v>0</v>
      </c>
      <c r="U2342" s="175">
        <f>S2342*T2342</f>
        <v>0</v>
      </c>
      <c r="V2342" s="175">
        <f>IF(Y2342&lt;D2342,D2342-Y2342,0)</f>
        <v>0</v>
      </c>
      <c r="W2342" s="175">
        <f>IF(Y2342=0,E2342,IF(Y2342&lt;D2342,Z2342,0))</f>
        <v>0</v>
      </c>
      <c r="X2342" s="175">
        <f>V2342*W2342</f>
        <v>0</v>
      </c>
      <c r="Y2342" s="175">
        <f>P2342</f>
        <v>0</v>
      </c>
      <c r="Z2342" s="175">
        <f>IF(Y2342=0,0,AN2342*(1-$AN$5))</f>
        <v>0</v>
      </c>
      <c r="AA2342" s="175">
        <f>Y2342*Z2342</f>
        <v>0</v>
      </c>
      <c r="AB2342" s="898"/>
      <c r="AC2342" s="899"/>
      <c r="AD2342" s="899"/>
      <c r="AE2342" s="899"/>
      <c r="AF2342" s="899"/>
      <c r="AG2342" s="900"/>
      <c r="AI2342" s="507"/>
      <c r="AJ2342" s="507"/>
      <c r="AL2342" s="502">
        <f>IF(AI2342="SEINFRA",IF($I$2369=2021,VLOOKUP(AJ2342,'SEINFRA - 04-2021'!$A$6:$D$3691,4,0),IF($I$2369=2022,VLOOKUP(AJ2342,'SEINFRA - 06-2022'!$A$6:$D$3750,4,0),0)),(IF(AI2342="SINAPI",IF($I$2369=2021,VLOOKUP(AJ2342,'SINAPI - 04-2021'!$A$3:$D$6863,4,0),IF($I$2369=2022,VLOOKUP(AJ2342,'SINAPI - 06-2022'!$A$3:$D$7443,4,0),0)),0)))</f>
        <v>0</v>
      </c>
      <c r="AN2342" s="502">
        <f>IF(AI2342="SEINFRA",VLOOKUP(AJ2342,'SEINFRA - 01-2023'!$A$6:$D$3729,4,0),(IF(AI2342="SINAPI",VLOOKUP(AJ2342,'SINAPI - 01-2023'!$A$3:$D$7507,4,0),0)))</f>
        <v>0</v>
      </c>
      <c r="AP2342" s="436">
        <f>IF(AI2342="SEINFRA",VLOOKUP(AJ2342,'SEINFRA - 01-2023'!$A$6:$D$3729,2,0),(IF(AI2342="SINAPI",VLOOKUP(AJ2342,'SINAPI - 01-2023'!$A$3:$D$7507,2,0),0)))</f>
        <v>0</v>
      </c>
      <c r="AQ2342" s="254">
        <f>IF(AI2342="SEINFRA",VLOOKUP(AJ2342,'SEINFRA - 01-2023'!$A$6:$D$3729,3,0),(IF(AI2342="SINAPI",VLOOKUP(AJ2342,'SINAPI - 01-2023'!$A$3:$D$7507,3,0),0)))</f>
        <v>0</v>
      </c>
    </row>
    <row r="2343" spans="1:43" s="50" customFormat="1" hidden="1" x14ac:dyDescent="0.3">
      <c r="A2343" s="297"/>
      <c r="B2343" s="452"/>
      <c r="C2343" s="204"/>
      <c r="D2343" s="30"/>
      <c r="E2343" s="33"/>
      <c r="F2343" s="23"/>
      <c r="G2343" s="30"/>
      <c r="H2343" s="33"/>
      <c r="I2343" s="23"/>
      <c r="J2343" s="30"/>
      <c r="K2343" s="33"/>
      <c r="L2343" s="23"/>
      <c r="M2343" s="30"/>
      <c r="N2343" s="33"/>
      <c r="O2343" s="23"/>
      <c r="P2343" s="30"/>
      <c r="Q2343" s="33"/>
      <c r="R2343" s="23"/>
      <c r="S2343" s="30"/>
      <c r="T2343" s="33"/>
      <c r="U2343" s="23"/>
      <c r="V2343" s="30"/>
      <c r="W2343" s="33"/>
      <c r="X2343" s="23"/>
      <c r="Y2343" s="30"/>
      <c r="Z2343" s="33"/>
      <c r="AA2343" s="23"/>
      <c r="AB2343" s="901"/>
      <c r="AC2343" s="902"/>
      <c r="AD2343" s="902"/>
      <c r="AE2343" s="902"/>
      <c r="AF2343" s="902"/>
      <c r="AG2343" s="903"/>
    </row>
    <row r="2344" spans="1:43" s="50" customFormat="1" hidden="1" x14ac:dyDescent="0.3">
      <c r="A2344" s="297"/>
      <c r="B2344" s="302"/>
      <c r="C2344" s="204"/>
      <c r="D2344" s="30"/>
      <c r="E2344" s="33"/>
      <c r="F2344" s="23"/>
      <c r="G2344" s="30"/>
      <c r="H2344" s="33"/>
      <c r="I2344" s="23"/>
      <c r="J2344" s="30"/>
      <c r="K2344" s="33"/>
      <c r="L2344" s="23"/>
      <c r="M2344" s="30"/>
      <c r="N2344" s="33"/>
      <c r="O2344" s="23"/>
      <c r="P2344" s="30"/>
      <c r="Q2344" s="33"/>
      <c r="R2344" s="23"/>
      <c r="S2344" s="30"/>
      <c r="T2344" s="33"/>
      <c r="U2344" s="23"/>
      <c r="V2344" s="30"/>
      <c r="W2344" s="33"/>
      <c r="X2344" s="23"/>
      <c r="Y2344" s="30"/>
      <c r="Z2344" s="33"/>
      <c r="AA2344" s="23"/>
      <c r="AG2344" s="115"/>
    </row>
    <row r="2345" spans="1:43" s="50" customFormat="1" ht="18.75" x14ac:dyDescent="0.25">
      <c r="A2345" s="451">
        <v>262400</v>
      </c>
      <c r="B2345" s="170" t="s">
        <v>2029</v>
      </c>
      <c r="C2345" s="120"/>
      <c r="D2345" s="132"/>
      <c r="E2345" s="121"/>
      <c r="F2345" s="123"/>
      <c r="G2345" s="132"/>
      <c r="H2345" s="121"/>
      <c r="I2345" s="123"/>
      <c r="J2345" s="132"/>
      <c r="K2345" s="121"/>
      <c r="L2345" s="123"/>
      <c r="M2345" s="132"/>
      <c r="N2345" s="121"/>
      <c r="O2345" s="123"/>
      <c r="P2345" s="132"/>
      <c r="Q2345" s="121"/>
      <c r="R2345" s="123"/>
      <c r="S2345" s="132"/>
      <c r="T2345" s="121"/>
      <c r="U2345" s="123"/>
      <c r="V2345" s="132"/>
      <c r="W2345" s="121"/>
      <c r="X2345" s="123"/>
      <c r="Y2345" s="132"/>
      <c r="Z2345" s="121"/>
      <c r="AA2345" s="123"/>
      <c r="AB2345" s="655"/>
      <c r="AC2345" s="124"/>
      <c r="AD2345" s="124"/>
      <c r="AE2345" s="124"/>
      <c r="AF2345" s="124"/>
      <c r="AG2345" s="125"/>
      <c r="AL2345" s="503"/>
      <c r="AN2345" s="103"/>
    </row>
    <row r="2346" spans="1:43" s="50" customFormat="1" ht="18.75" x14ac:dyDescent="0.25">
      <c r="A2346" s="563" t="s">
        <v>11955</v>
      </c>
      <c r="B2346" s="436" t="str">
        <f>CONCATENATE(AP2346,"   -   Referência: ",AI2346," - ",AJ2346)</f>
        <v xml:space="preserve">0   -   Referência:  - </v>
      </c>
      <c r="C2346" s="437">
        <f>AQ2346</f>
        <v>0</v>
      </c>
      <c r="D2346" s="176"/>
      <c r="E2346" s="176"/>
      <c r="F2346" s="175">
        <f>D2346*E2346</f>
        <v>0</v>
      </c>
      <c r="G2346" s="177">
        <f>D2346</f>
        <v>0</v>
      </c>
      <c r="H2346" s="177">
        <f>E2346</f>
        <v>0</v>
      </c>
      <c r="I2346" s="175">
        <f>G2346*H2346</f>
        <v>0</v>
      </c>
      <c r="J2346" s="175">
        <f>IF(P2346&gt;G2346,P2346-G2346,0)</f>
        <v>0</v>
      </c>
      <c r="K2346" s="175">
        <f>IF(P2346&gt;G2346,Q2346,0)</f>
        <v>0</v>
      </c>
      <c r="L2346" s="175">
        <f>J2346*K2346</f>
        <v>0</v>
      </c>
      <c r="M2346" s="175">
        <f>IF(P2346&lt;G2346,G2346-P2346,0)</f>
        <v>0</v>
      </c>
      <c r="N2346" s="175">
        <f>IF(P2346=0,H2346,IF(P2346&lt;G2346,Q2346,0))</f>
        <v>0</v>
      </c>
      <c r="O2346" s="175">
        <f>M2346*N2346</f>
        <v>0</v>
      </c>
      <c r="P2346" s="176"/>
      <c r="Q2346" s="175">
        <f>IF(P2346=0,0,AL2346*(1-$AL$5))</f>
        <v>0</v>
      </c>
      <c r="R2346" s="175">
        <f>P2346*Q2346</f>
        <v>0</v>
      </c>
      <c r="S2346" s="175">
        <f>IF(Y2346&gt;D2346,Y2346-D2346,0)</f>
        <v>0</v>
      </c>
      <c r="T2346" s="175">
        <f>IF(Y2346&gt;D2346,Z2346,0)</f>
        <v>0</v>
      </c>
      <c r="U2346" s="175">
        <f>S2346*T2346</f>
        <v>0</v>
      </c>
      <c r="V2346" s="175">
        <f>IF(Y2346&lt;D2346,D2346-Y2346,0)</f>
        <v>0</v>
      </c>
      <c r="W2346" s="175">
        <f>IF(Y2346=0,E2346,IF(Y2346&lt;D2346,Z2346,0))</f>
        <v>0</v>
      </c>
      <c r="X2346" s="175">
        <f>V2346*W2346</f>
        <v>0</v>
      </c>
      <c r="Y2346" s="175">
        <f>P2346</f>
        <v>0</v>
      </c>
      <c r="Z2346" s="175">
        <f>IF(Y2346=0,0,AN2346*(1-$AN$5))</f>
        <v>0</v>
      </c>
      <c r="AA2346" s="175">
        <f>Y2346*Z2346</f>
        <v>0</v>
      </c>
      <c r="AB2346" s="898"/>
      <c r="AC2346" s="899"/>
      <c r="AD2346" s="899"/>
      <c r="AE2346" s="899"/>
      <c r="AF2346" s="899"/>
      <c r="AG2346" s="900"/>
      <c r="AI2346" s="507"/>
      <c r="AJ2346" s="507"/>
      <c r="AL2346" s="502">
        <f>IF(AI2346="SEINFRA",IF($I$2369=2021,VLOOKUP(AJ2346,'SEINFRA - 04-2021'!$A$6:$D$3691,4,0),IF($I$2369=2022,VLOOKUP(AJ2346,'SEINFRA - 06-2022'!$A$6:$D$3750,4,0),0)),(IF(AI2346="SINAPI",IF($I$2369=2021,VLOOKUP(AJ2346,'SINAPI - 04-2021'!$A$3:$D$6863,4,0),IF($I$2369=2022,VLOOKUP(AJ2346,'SINAPI - 06-2022'!$A$3:$D$7443,4,0),0)),0)))</f>
        <v>0</v>
      </c>
      <c r="AN2346" s="502">
        <f>IF(AI2346="SEINFRA",VLOOKUP(AJ2346,'SEINFRA - 01-2023'!$A$6:$D$3729,4,0),(IF(AI2346="SINAPI",VLOOKUP(AJ2346,'SINAPI - 01-2023'!$A$3:$D$7507,4,0),0)))</f>
        <v>0</v>
      </c>
      <c r="AP2346" s="436">
        <f>IF(AI2346="SEINFRA",VLOOKUP(AJ2346,'SEINFRA - 01-2023'!$A$6:$D$3729,2,0),(IF(AI2346="SINAPI",VLOOKUP(AJ2346,'SINAPI - 01-2023'!$A$3:$D$7507,2,0),0)))</f>
        <v>0</v>
      </c>
      <c r="AQ2346" s="254">
        <f>IF(AI2346="SEINFRA",VLOOKUP(AJ2346,'SEINFRA - 01-2023'!$A$6:$D$3729,3,0),(IF(AI2346="SINAPI",VLOOKUP(AJ2346,'SINAPI - 01-2023'!$A$3:$D$7507,3,0),0)))</f>
        <v>0</v>
      </c>
    </row>
    <row r="2347" spans="1:43" s="50" customFormat="1" hidden="1" x14ac:dyDescent="0.3">
      <c r="A2347" s="297"/>
      <c r="B2347" s="452"/>
      <c r="C2347" s="204"/>
      <c r="D2347" s="30"/>
      <c r="E2347" s="33"/>
      <c r="F2347" s="23"/>
      <c r="G2347" s="30"/>
      <c r="H2347" s="33"/>
      <c r="I2347" s="23"/>
      <c r="J2347" s="30"/>
      <c r="K2347" s="33"/>
      <c r="L2347" s="23"/>
      <c r="M2347" s="30"/>
      <c r="N2347" s="33"/>
      <c r="O2347" s="23"/>
      <c r="P2347" s="30"/>
      <c r="Q2347" s="33"/>
      <c r="R2347" s="23"/>
      <c r="S2347" s="30"/>
      <c r="T2347" s="33"/>
      <c r="U2347" s="23"/>
      <c r="V2347" s="30"/>
      <c r="W2347" s="33"/>
      <c r="X2347" s="23"/>
      <c r="Y2347" s="30"/>
      <c r="Z2347" s="33"/>
      <c r="AA2347" s="23"/>
      <c r="AB2347" s="901"/>
      <c r="AC2347" s="902"/>
      <c r="AD2347" s="902"/>
      <c r="AE2347" s="902"/>
      <c r="AF2347" s="902"/>
      <c r="AG2347" s="903"/>
    </row>
    <row r="2348" spans="1:43" s="50" customFormat="1" hidden="1" x14ac:dyDescent="0.3">
      <c r="A2348" s="297"/>
      <c r="B2348" s="302"/>
      <c r="C2348" s="204"/>
      <c r="D2348" s="30"/>
      <c r="E2348" s="33"/>
      <c r="F2348" s="23"/>
      <c r="G2348" s="30"/>
      <c r="H2348" s="33"/>
      <c r="I2348" s="23"/>
      <c r="J2348" s="30"/>
      <c r="K2348" s="33"/>
      <c r="L2348" s="23"/>
      <c r="M2348" s="30"/>
      <c r="N2348" s="33"/>
      <c r="O2348" s="23"/>
      <c r="P2348" s="30"/>
      <c r="Q2348" s="33"/>
      <c r="R2348" s="23"/>
      <c r="S2348" s="30"/>
      <c r="T2348" s="33"/>
      <c r="U2348" s="23"/>
      <c r="V2348" s="30"/>
      <c r="W2348" s="33"/>
      <c r="X2348" s="23"/>
      <c r="Y2348" s="30"/>
      <c r="Z2348" s="33"/>
      <c r="AA2348" s="23"/>
      <c r="AG2348" s="115"/>
    </row>
    <row r="2349" spans="1:43" s="50" customFormat="1" ht="18.75" x14ac:dyDescent="0.25">
      <c r="A2349" s="451">
        <v>262500</v>
      </c>
      <c r="B2349" s="170" t="s">
        <v>2028</v>
      </c>
      <c r="C2349" s="120"/>
      <c r="D2349" s="132"/>
      <c r="E2349" s="121"/>
      <c r="F2349" s="123"/>
      <c r="G2349" s="132"/>
      <c r="H2349" s="121"/>
      <c r="I2349" s="123"/>
      <c r="J2349" s="132"/>
      <c r="K2349" s="121"/>
      <c r="L2349" s="123"/>
      <c r="M2349" s="132"/>
      <c r="N2349" s="121"/>
      <c r="O2349" s="123"/>
      <c r="P2349" s="132"/>
      <c r="Q2349" s="121"/>
      <c r="R2349" s="123"/>
      <c r="S2349" s="132"/>
      <c r="T2349" s="121"/>
      <c r="U2349" s="123"/>
      <c r="V2349" s="132"/>
      <c r="W2349" s="121"/>
      <c r="X2349" s="123"/>
      <c r="Y2349" s="132"/>
      <c r="Z2349" s="121"/>
      <c r="AA2349" s="123"/>
      <c r="AB2349" s="655"/>
      <c r="AC2349" s="124"/>
      <c r="AD2349" s="124"/>
      <c r="AE2349" s="124"/>
      <c r="AF2349" s="124"/>
      <c r="AG2349" s="125"/>
      <c r="AL2349" s="503"/>
      <c r="AN2349" s="103"/>
    </row>
    <row r="2350" spans="1:43" s="50" customFormat="1" ht="31.5" x14ac:dyDescent="0.25">
      <c r="A2350" s="453">
        <v>262501</v>
      </c>
      <c r="B2350" s="436" t="str">
        <f>CONCATENATE(AP2350,"   -   Referência: ",AI2350," - ",AJ2350)</f>
        <v>MANÔMETRO WILLY, MOD. 2 1/2", ESCALA DE LEITURA DE 0 A 100 PSI   -   Referência: SEINFRA - ED-50198</v>
      </c>
      <c r="C2350" s="437" t="str">
        <f>AQ2350</f>
        <v>U</v>
      </c>
      <c r="D2350" s="176"/>
      <c r="E2350" s="176"/>
      <c r="F2350" s="175">
        <f>D2350*E2350</f>
        <v>0</v>
      </c>
      <c r="G2350" s="177">
        <f>D2350</f>
        <v>0</v>
      </c>
      <c r="H2350" s="177">
        <f>E2350</f>
        <v>0</v>
      </c>
      <c r="I2350" s="175">
        <f>G2350*H2350</f>
        <v>0</v>
      </c>
      <c r="J2350" s="175">
        <f>IF(P2350&gt;G2350,P2350-G2350,0)</f>
        <v>1</v>
      </c>
      <c r="K2350" s="175">
        <f>IF(P2350&gt;G2350,Q2350,0)</f>
        <v>62.57</v>
      </c>
      <c r="L2350" s="175">
        <f>J2350*K2350</f>
        <v>62.57</v>
      </c>
      <c r="M2350" s="175">
        <f>IF(P2350&lt;G2350,G2350-P2350,0)</f>
        <v>0</v>
      </c>
      <c r="N2350" s="175">
        <f>IF(P2350=0,H2350,IF(P2350&lt;G2350,Q2350,0))</f>
        <v>0</v>
      </c>
      <c r="O2350" s="175">
        <f>M2350*N2350</f>
        <v>0</v>
      </c>
      <c r="P2350" s="176">
        <v>1</v>
      </c>
      <c r="Q2350" s="175">
        <f>IF(P2350=0,0,AL2350*(1-$AL$5))</f>
        <v>62.57</v>
      </c>
      <c r="R2350" s="175">
        <f>P2350*Q2350</f>
        <v>62.57</v>
      </c>
      <c r="S2350" s="175">
        <f>IF(Y2350&gt;D2350,Y2350-D2350,0)</f>
        <v>1</v>
      </c>
      <c r="T2350" s="175">
        <f>IF(Y2350&gt;D2350,Z2350,0)</f>
        <v>71.319999999999993</v>
      </c>
      <c r="U2350" s="175">
        <f>S2350*T2350</f>
        <v>71.319999999999993</v>
      </c>
      <c r="V2350" s="175">
        <f>IF(Y2350&lt;D2350,D2350-Y2350,0)</f>
        <v>0</v>
      </c>
      <c r="W2350" s="175">
        <f>IF(Y2350=0,E2350,IF(Y2350&lt;D2350,Z2350,0))</f>
        <v>0</v>
      </c>
      <c r="X2350" s="175">
        <f>V2350*W2350</f>
        <v>0</v>
      </c>
      <c r="Y2350" s="175">
        <f>P2350</f>
        <v>1</v>
      </c>
      <c r="Z2350" s="175">
        <f>IF(Y2350=0,0,AN2350*(1-$AN$5))</f>
        <v>71.319999999999993</v>
      </c>
      <c r="AA2350" s="175">
        <f>Y2350*Z2350</f>
        <v>71.319999999999993</v>
      </c>
      <c r="AB2350" s="904" t="str">
        <f>CONCATENATE("Conforme memória de cálculo presente no ",'Unidade de Referência'!$G$5,":",VLOOKUP(C2350,'Unidade de Referência'!$B$2:$E$31,2)," = ",P2350," ",IF(P2350=1,VLOOKUP(C2350,'Unidade de Referência'!$B$2:$E$31,3),VLOOKUP(C2350,'Unidade de Referência'!$B$2:$E$31,4)))</f>
        <v>Conforme memória de cálculo presente no PROJETO DE SEGURANÇA CONTRA INCÊNDIO E PÂNICO:Quantidade = 1 unidade</v>
      </c>
      <c r="AC2350" s="905"/>
      <c r="AD2350" s="905"/>
      <c r="AE2350" s="905"/>
      <c r="AF2350" s="905"/>
      <c r="AG2350" s="906"/>
      <c r="AI2350" s="507" t="s">
        <v>2191</v>
      </c>
      <c r="AJ2350" s="507" t="s">
        <v>5954</v>
      </c>
      <c r="AL2350" s="502">
        <f>IF(AI2350="SEINFRA",IF($I$2369=2021,VLOOKUP(AJ2350,'SEINFRA - 04-2021'!$A$6:$D$3691,4,0),IF($I$2369=2022,VLOOKUP(AJ2350,'SEINFRA - 06-2022'!$A$6:$D$3750,4,0),0)),(IF(AI2350="SINAPI",IF($I$2369=2021,VLOOKUP(AJ2350,'SINAPI - 04-2021'!$A$3:$D$6863,4,0),IF($I$2369=2022,VLOOKUP(AJ2350,'SINAPI - 06-2022'!$A$3:$D$7443,4,0),0)),0)))</f>
        <v>62.57</v>
      </c>
      <c r="AN2350" s="502">
        <f>IF(AI2350="SEINFRA",VLOOKUP(AJ2350,'SEINFRA - 01-2023'!$A$6:$D$3729,4,0),(IF(AI2350="SINAPI",VLOOKUP(AJ2350,'SINAPI - 01-2023'!$A$3:$D$7507,4,0),0)))</f>
        <v>71.319999999999993</v>
      </c>
      <c r="AP2350" s="436" t="str">
        <f>IF(AI2350="SEINFRA",VLOOKUP(AJ2350,'SEINFRA - 01-2023'!$A$6:$D$3729,2,0),(IF(AI2350="SINAPI",VLOOKUP(AJ2350,'SINAPI - 01-2023'!$A$3:$D$7507,2,0),0)))</f>
        <v>MANÔMETRO WILLY, MOD. 2 1/2", ESCALA DE LEITURA DE 0 A 100 PSI</v>
      </c>
      <c r="AQ2350" s="254" t="str">
        <f>IF(AI2350="SEINFRA",VLOOKUP(AJ2350,'SEINFRA - 01-2023'!$A$6:$D$3729,3,0),(IF(AI2350="SINAPI",VLOOKUP(AJ2350,'SINAPI - 01-2023'!$A$3:$D$7507,3,0),0)))</f>
        <v>U</v>
      </c>
    </row>
    <row r="2351" spans="1:43" s="50" customFormat="1" ht="47.25" hidden="1" customHeight="1" x14ac:dyDescent="0.3">
      <c r="A2351" s="297"/>
      <c r="B2351" s="452"/>
      <c r="C2351" s="204"/>
      <c r="D2351" s="30"/>
      <c r="E2351" s="33"/>
      <c r="F2351" s="23"/>
      <c r="G2351" s="30"/>
      <c r="H2351" s="33"/>
      <c r="I2351" s="23"/>
      <c r="J2351" s="30"/>
      <c r="K2351" s="33"/>
      <c r="L2351" s="23"/>
      <c r="M2351" s="30"/>
      <c r="N2351" s="33"/>
      <c r="O2351" s="23"/>
      <c r="P2351" s="30"/>
      <c r="Q2351" s="33"/>
      <c r="R2351" s="23"/>
      <c r="S2351" s="30"/>
      <c r="T2351" s="33"/>
      <c r="U2351" s="23"/>
      <c r="V2351" s="30"/>
      <c r="W2351" s="33"/>
      <c r="X2351" s="23"/>
      <c r="Y2351" s="30"/>
      <c r="Z2351" s="33"/>
      <c r="AA2351" s="23"/>
      <c r="AB2351" s="907"/>
      <c r="AC2351" s="908"/>
      <c r="AD2351" s="908"/>
      <c r="AE2351" s="908"/>
      <c r="AF2351" s="908"/>
      <c r="AG2351" s="909"/>
    </row>
    <row r="2352" spans="1:43" s="50" customFormat="1" hidden="1" x14ac:dyDescent="0.3">
      <c r="A2352" s="297"/>
      <c r="B2352" s="302"/>
      <c r="C2352" s="204"/>
      <c r="D2352" s="30"/>
      <c r="E2352" s="33"/>
      <c r="F2352" s="23"/>
      <c r="G2352" s="30"/>
      <c r="H2352" s="33"/>
      <c r="I2352" s="23"/>
      <c r="J2352" s="30"/>
      <c r="K2352" s="33"/>
      <c r="L2352" s="23"/>
      <c r="M2352" s="30"/>
      <c r="N2352" s="33"/>
      <c r="O2352" s="23"/>
      <c r="P2352" s="30"/>
      <c r="Q2352" s="33"/>
      <c r="R2352" s="23"/>
      <c r="S2352" s="30"/>
      <c r="T2352" s="33"/>
      <c r="U2352" s="23"/>
      <c r="V2352" s="30"/>
      <c r="W2352" s="33"/>
      <c r="X2352" s="23"/>
      <c r="Y2352" s="30"/>
      <c r="Z2352" s="33"/>
      <c r="AA2352" s="23"/>
      <c r="AG2352" s="115"/>
    </row>
    <row r="2353" spans="1:43" s="50" customFormat="1" ht="31.5" x14ac:dyDescent="0.25">
      <c r="A2353" s="453">
        <v>262502</v>
      </c>
      <c r="B2353" s="436" t="str">
        <f>CONCATENATE(AP2353,"   -   Referência: ",AI2353," - ",AJ2353)</f>
        <v>BARRA ANTIPÂNICO SIMPLES SEM CHAVE PARA UMA PORTA ref MH2585 OU SIMILAR   -   Referência: ORSE - 9736</v>
      </c>
      <c r="C2353" s="437" t="str">
        <f>AQ2353</f>
        <v>U</v>
      </c>
      <c r="D2353" s="176"/>
      <c r="E2353" s="176"/>
      <c r="F2353" s="175">
        <f>D2353*E2353</f>
        <v>0</v>
      </c>
      <c r="G2353" s="177">
        <f>D2353</f>
        <v>0</v>
      </c>
      <c r="H2353" s="177">
        <f>E2353</f>
        <v>0</v>
      </c>
      <c r="I2353" s="175">
        <f>G2353*H2353</f>
        <v>0</v>
      </c>
      <c r="J2353" s="175">
        <f>IF(P2353&gt;G2353,P2353-G2353,0)</f>
        <v>0</v>
      </c>
      <c r="K2353" s="175">
        <f>IF(P2353&gt;G2353,Q2353,0)</f>
        <v>0</v>
      </c>
      <c r="L2353" s="175">
        <f>J2353*K2353</f>
        <v>0</v>
      </c>
      <c r="M2353" s="175">
        <f>IF(P2353&lt;G2353,G2353-P2353,0)</f>
        <v>0</v>
      </c>
      <c r="N2353" s="175">
        <f>IF(P2353=0,H2353,IF(P2353&lt;G2353,Q2353,0))</f>
        <v>0</v>
      </c>
      <c r="O2353" s="175">
        <f>M2353*N2353</f>
        <v>0</v>
      </c>
      <c r="P2353" s="176"/>
      <c r="Q2353" s="175">
        <f>IF(P2353=0,0,AL2353*(1-$AL$5))</f>
        <v>0</v>
      </c>
      <c r="R2353" s="175">
        <f>P2353*Q2353</f>
        <v>0</v>
      </c>
      <c r="S2353" s="175">
        <f>IF(Y2353&gt;D2353,Y2353-D2353,0)</f>
        <v>0</v>
      </c>
      <c r="T2353" s="175">
        <f>IF(Y2353&gt;D2353,Z2353,0)</f>
        <v>0</v>
      </c>
      <c r="U2353" s="175">
        <f>S2353*T2353</f>
        <v>0</v>
      </c>
      <c r="V2353" s="175">
        <f>IF(Y2353&lt;D2353,D2353-Y2353,0)</f>
        <v>0</v>
      </c>
      <c r="W2353" s="175">
        <f>IF(Y2353=0,E2353,IF(Y2353&lt;D2353,Z2353,0))</f>
        <v>0</v>
      </c>
      <c r="X2353" s="175">
        <f>V2353*W2353</f>
        <v>0</v>
      </c>
      <c r="Y2353" s="175">
        <f>P2353</f>
        <v>0</v>
      </c>
      <c r="Z2353" s="175">
        <f>IF(Y2353=0,0,AN2353*(1-$AN$5))</f>
        <v>0</v>
      </c>
      <c r="AA2353" s="175">
        <f>Y2353*Z2353</f>
        <v>0</v>
      </c>
      <c r="AB2353" s="898"/>
      <c r="AC2353" s="899"/>
      <c r="AD2353" s="899"/>
      <c r="AE2353" s="899"/>
      <c r="AF2353" s="899"/>
      <c r="AG2353" s="900"/>
      <c r="AI2353" s="507" t="s">
        <v>21571</v>
      </c>
      <c r="AJ2353" s="507">
        <v>9736</v>
      </c>
      <c r="AL2353" s="566">
        <v>1128.6199999999999</v>
      </c>
      <c r="AN2353" s="566">
        <v>1225.92</v>
      </c>
      <c r="AP2353" s="564" t="s">
        <v>21603</v>
      </c>
      <c r="AQ2353" s="565" t="s">
        <v>3131</v>
      </c>
    </row>
    <row r="2354" spans="1:43" s="50" customFormat="1" ht="47.25" hidden="1" customHeight="1" x14ac:dyDescent="0.3">
      <c r="A2354" s="297"/>
      <c r="B2354" s="452"/>
      <c r="C2354" s="204"/>
      <c r="D2354" s="30"/>
      <c r="E2354" s="33"/>
      <c r="F2354" s="23"/>
      <c r="G2354" s="30"/>
      <c r="H2354" s="33"/>
      <c r="I2354" s="23"/>
      <c r="J2354" s="30"/>
      <c r="K2354" s="33"/>
      <c r="L2354" s="23"/>
      <c r="M2354" s="30"/>
      <c r="N2354" s="33"/>
      <c r="O2354" s="23"/>
      <c r="P2354" s="30"/>
      <c r="Q2354" s="33"/>
      <c r="R2354" s="23"/>
      <c r="S2354" s="30"/>
      <c r="T2354" s="33"/>
      <c r="U2354" s="23"/>
      <c r="V2354" s="30"/>
      <c r="W2354" s="33"/>
      <c r="X2354" s="23"/>
      <c r="Y2354" s="30"/>
      <c r="Z2354" s="33"/>
      <c r="AA2354" s="23"/>
      <c r="AB2354" s="901"/>
      <c r="AC2354" s="902"/>
      <c r="AD2354" s="902"/>
      <c r="AE2354" s="902"/>
      <c r="AF2354" s="902"/>
      <c r="AG2354" s="903"/>
    </row>
    <row r="2355" spans="1:43" s="50" customFormat="1" hidden="1" x14ac:dyDescent="0.3">
      <c r="A2355" s="297"/>
      <c r="B2355" s="302"/>
      <c r="C2355" s="204"/>
      <c r="D2355" s="30"/>
      <c r="E2355" s="33"/>
      <c r="F2355" s="23"/>
      <c r="G2355" s="30"/>
      <c r="H2355" s="33"/>
      <c r="I2355" s="23"/>
      <c r="J2355" s="30"/>
      <c r="K2355" s="33"/>
      <c r="L2355" s="23"/>
      <c r="M2355" s="30"/>
      <c r="N2355" s="33"/>
      <c r="O2355" s="23"/>
      <c r="P2355" s="30"/>
      <c r="Q2355" s="33"/>
      <c r="R2355" s="23"/>
      <c r="S2355" s="30"/>
      <c r="T2355" s="33"/>
      <c r="U2355" s="23"/>
      <c r="V2355" s="30"/>
      <c r="W2355" s="33"/>
      <c r="X2355" s="23"/>
      <c r="Y2355" s="30"/>
      <c r="Z2355" s="33"/>
      <c r="AA2355" s="23"/>
      <c r="AG2355" s="115"/>
    </row>
    <row r="2356" spans="1:43" s="50" customFormat="1" ht="31.5" x14ac:dyDescent="0.25">
      <c r="A2356" s="453">
        <v>262503</v>
      </c>
      <c r="B2356" s="436" t="str">
        <f>CONCATENATE(AP2356,"   -   Referência: ",AI2356," - ",AJ2356)</f>
        <v>FECHADURA MAÇANETA EXTERNA COM CHAVE, PARA PORTA COM BARRA ANTIPÂNICO SIMPLES, DKS OU SIMILAR   -   Referência: ORSE - 12154</v>
      </c>
      <c r="C2356" s="437" t="str">
        <f>AQ2356</f>
        <v>U</v>
      </c>
      <c r="D2356" s="176"/>
      <c r="E2356" s="176"/>
      <c r="F2356" s="175">
        <f>D2356*E2356</f>
        <v>0</v>
      </c>
      <c r="G2356" s="177">
        <f>D2356</f>
        <v>0</v>
      </c>
      <c r="H2356" s="177">
        <f>E2356</f>
        <v>0</v>
      </c>
      <c r="I2356" s="175">
        <f>G2356*H2356</f>
        <v>0</v>
      </c>
      <c r="J2356" s="175">
        <f>IF(P2356&gt;G2356,P2356-G2356,0)</f>
        <v>0</v>
      </c>
      <c r="K2356" s="175">
        <f>IF(P2356&gt;G2356,Q2356,0)</f>
        <v>0</v>
      </c>
      <c r="L2356" s="175">
        <f>J2356*K2356</f>
        <v>0</v>
      </c>
      <c r="M2356" s="175">
        <f>IF(P2356&lt;G2356,G2356-P2356,0)</f>
        <v>0</v>
      </c>
      <c r="N2356" s="175">
        <f>IF(P2356=0,H2356,IF(P2356&lt;G2356,Q2356,0))</f>
        <v>0</v>
      </c>
      <c r="O2356" s="175">
        <f>M2356*N2356</f>
        <v>0</v>
      </c>
      <c r="P2356" s="176"/>
      <c r="Q2356" s="175">
        <f>IF(P2356=0,0,AL2356*(1-$AL$5))</f>
        <v>0</v>
      </c>
      <c r="R2356" s="175">
        <f>P2356*Q2356</f>
        <v>0</v>
      </c>
      <c r="S2356" s="175">
        <f>IF(Y2356&gt;D2356,Y2356-D2356,0)</f>
        <v>0</v>
      </c>
      <c r="T2356" s="175">
        <f>IF(Y2356&gt;D2356,Z2356,0)</f>
        <v>0</v>
      </c>
      <c r="U2356" s="175">
        <f>S2356*T2356</f>
        <v>0</v>
      </c>
      <c r="V2356" s="175">
        <f>IF(Y2356&lt;D2356,D2356-Y2356,0)</f>
        <v>0</v>
      </c>
      <c r="W2356" s="175">
        <f>IF(Y2356=0,E2356,IF(Y2356&lt;D2356,Z2356,0))</f>
        <v>0</v>
      </c>
      <c r="X2356" s="175">
        <f>V2356*W2356</f>
        <v>0</v>
      </c>
      <c r="Y2356" s="175">
        <f>P2356</f>
        <v>0</v>
      </c>
      <c r="Z2356" s="175">
        <f>IF(Y2356=0,0,AN2356*(1-$AN$5))</f>
        <v>0</v>
      </c>
      <c r="AA2356" s="175">
        <f>Y2356*Z2356</f>
        <v>0</v>
      </c>
      <c r="AB2356" s="898"/>
      <c r="AC2356" s="899"/>
      <c r="AD2356" s="899"/>
      <c r="AE2356" s="899"/>
      <c r="AF2356" s="899"/>
      <c r="AG2356" s="900"/>
      <c r="AI2356" s="507" t="s">
        <v>21571</v>
      </c>
      <c r="AJ2356" s="507">
        <v>12154</v>
      </c>
      <c r="AL2356" s="566">
        <v>264.05</v>
      </c>
      <c r="AN2356" s="566">
        <v>286.64999999999998</v>
      </c>
      <c r="AP2356" s="564" t="s">
        <v>21604</v>
      </c>
      <c r="AQ2356" s="565" t="s">
        <v>3131</v>
      </c>
    </row>
    <row r="2357" spans="1:43" s="50" customFormat="1" ht="47.25" hidden="1" customHeight="1" x14ac:dyDescent="0.3">
      <c r="A2357" s="297"/>
      <c r="B2357" s="452"/>
      <c r="C2357" s="204"/>
      <c r="D2357" s="30"/>
      <c r="E2357" s="33"/>
      <c r="F2357" s="23"/>
      <c r="G2357" s="30"/>
      <c r="H2357" s="33"/>
      <c r="I2357" s="23"/>
      <c r="J2357" s="30"/>
      <c r="K2357" s="33"/>
      <c r="L2357" s="23"/>
      <c r="M2357" s="30"/>
      <c r="N2357" s="33"/>
      <c r="O2357" s="23"/>
      <c r="P2357" s="30"/>
      <c r="Q2357" s="33"/>
      <c r="R2357" s="23"/>
      <c r="S2357" s="30"/>
      <c r="T2357" s="33"/>
      <c r="U2357" s="23"/>
      <c r="V2357" s="30"/>
      <c r="W2357" s="33"/>
      <c r="X2357" s="23"/>
      <c r="Y2357" s="30"/>
      <c r="Z2357" s="33"/>
      <c r="AA2357" s="23"/>
      <c r="AB2357" s="901"/>
      <c r="AC2357" s="902"/>
      <c r="AD2357" s="902"/>
      <c r="AE2357" s="902"/>
      <c r="AF2357" s="902"/>
      <c r="AG2357" s="903"/>
    </row>
    <row r="2358" spans="1:43" s="50" customFormat="1" hidden="1" x14ac:dyDescent="0.3">
      <c r="A2358" s="297"/>
      <c r="B2358" s="302"/>
      <c r="C2358" s="204"/>
      <c r="D2358" s="30"/>
      <c r="E2358" s="33"/>
      <c r="F2358" s="23"/>
      <c r="G2358" s="30"/>
      <c r="H2358" s="33"/>
      <c r="I2358" s="23"/>
      <c r="J2358" s="30"/>
      <c r="K2358" s="33"/>
      <c r="L2358" s="23"/>
      <c r="M2358" s="30"/>
      <c r="N2358" s="33"/>
      <c r="O2358" s="23"/>
      <c r="P2358" s="30"/>
      <c r="Q2358" s="33"/>
      <c r="R2358" s="23"/>
      <c r="S2358" s="30"/>
      <c r="T2358" s="33"/>
      <c r="U2358" s="23"/>
      <c r="V2358" s="30"/>
      <c r="W2358" s="33"/>
      <c r="X2358" s="23"/>
      <c r="Y2358" s="30"/>
      <c r="Z2358" s="33"/>
      <c r="AA2358" s="23"/>
      <c r="AG2358" s="115"/>
    </row>
    <row r="2359" spans="1:43" s="50" customFormat="1" ht="18.75" x14ac:dyDescent="0.25">
      <c r="A2359" s="451">
        <v>262600</v>
      </c>
      <c r="B2359" s="170" t="s">
        <v>1286</v>
      </c>
      <c r="C2359" s="120"/>
      <c r="D2359" s="132"/>
      <c r="E2359" s="121"/>
      <c r="F2359" s="123"/>
      <c r="G2359" s="132"/>
      <c r="H2359" s="121"/>
      <c r="I2359" s="123"/>
      <c r="J2359" s="132"/>
      <c r="K2359" s="121"/>
      <c r="L2359" s="123"/>
      <c r="M2359" s="132"/>
      <c r="N2359" s="121"/>
      <c r="O2359" s="123"/>
      <c r="P2359" s="132"/>
      <c r="Q2359" s="121"/>
      <c r="R2359" s="123"/>
      <c r="S2359" s="132"/>
      <c r="T2359" s="121"/>
      <c r="U2359" s="123"/>
      <c r="V2359" s="132"/>
      <c r="W2359" s="121"/>
      <c r="X2359" s="123"/>
      <c r="Y2359" s="132"/>
      <c r="Z2359" s="121"/>
      <c r="AA2359" s="123"/>
      <c r="AB2359" s="655"/>
      <c r="AC2359" s="124"/>
      <c r="AD2359" s="124"/>
      <c r="AE2359" s="124"/>
      <c r="AF2359" s="124"/>
      <c r="AG2359" s="125"/>
      <c r="AL2359" s="503"/>
      <c r="AN2359" s="103"/>
    </row>
    <row r="2360" spans="1:43" s="50" customFormat="1" ht="18.75" x14ac:dyDescent="0.25">
      <c r="A2360" s="563" t="s">
        <v>11955</v>
      </c>
      <c r="B2360" s="436" t="str">
        <f>CONCATENATE(AP2360,"   -   Referência: ",AI2360," - ",AJ2360)</f>
        <v xml:space="preserve">0   -   Referência:  - </v>
      </c>
      <c r="C2360" s="437">
        <f>AQ2360</f>
        <v>0</v>
      </c>
      <c r="D2360" s="176"/>
      <c r="E2360" s="176"/>
      <c r="F2360" s="175">
        <f>D2360*E2360</f>
        <v>0</v>
      </c>
      <c r="G2360" s="177">
        <f>D2360</f>
        <v>0</v>
      </c>
      <c r="H2360" s="177">
        <f>E2360</f>
        <v>0</v>
      </c>
      <c r="I2360" s="175">
        <f>G2360*H2360</f>
        <v>0</v>
      </c>
      <c r="J2360" s="175">
        <f>IF(P2360&gt;G2360,P2360-G2360,0)</f>
        <v>0</v>
      </c>
      <c r="K2360" s="175">
        <f>IF(P2360&gt;G2360,Q2360,0)</f>
        <v>0</v>
      </c>
      <c r="L2360" s="175">
        <f>J2360*K2360</f>
        <v>0</v>
      </c>
      <c r="M2360" s="175">
        <f>IF(P2360&lt;G2360,G2360-P2360,0)</f>
        <v>0</v>
      </c>
      <c r="N2360" s="175">
        <f>IF(P2360=0,H2360,IF(P2360&lt;G2360,Q2360,0))</f>
        <v>0</v>
      </c>
      <c r="O2360" s="175">
        <f>M2360*N2360</f>
        <v>0</v>
      </c>
      <c r="P2360" s="176"/>
      <c r="Q2360" s="175">
        <f>IF(P2360=0,0,AL2360*(1-$AL$5))</f>
        <v>0</v>
      </c>
      <c r="R2360" s="175">
        <f>P2360*Q2360</f>
        <v>0</v>
      </c>
      <c r="S2360" s="175">
        <f>IF(Y2360&gt;D2360,Y2360-D2360,0)</f>
        <v>0</v>
      </c>
      <c r="T2360" s="175">
        <f>IF(Y2360&gt;D2360,Z2360,0)</f>
        <v>0</v>
      </c>
      <c r="U2360" s="175">
        <f>S2360*T2360</f>
        <v>0</v>
      </c>
      <c r="V2360" s="175">
        <f>IF(Y2360&lt;D2360,D2360-Y2360,0)</f>
        <v>0</v>
      </c>
      <c r="W2360" s="175">
        <f>IF(Y2360=0,E2360,IF(Y2360&lt;D2360,Z2360,0))</f>
        <v>0</v>
      </c>
      <c r="X2360" s="175">
        <f>V2360*W2360</f>
        <v>0</v>
      </c>
      <c r="Y2360" s="175">
        <f>P2360</f>
        <v>0</v>
      </c>
      <c r="Z2360" s="175">
        <f>IF(Y2360=0,0,AN2360*(1-$AN$5))</f>
        <v>0</v>
      </c>
      <c r="AA2360" s="175">
        <f>Y2360*Z2360</f>
        <v>0</v>
      </c>
      <c r="AB2360" s="898"/>
      <c r="AC2360" s="899"/>
      <c r="AD2360" s="899"/>
      <c r="AE2360" s="899"/>
      <c r="AF2360" s="899"/>
      <c r="AG2360" s="900"/>
      <c r="AI2360" s="507"/>
      <c r="AJ2360" s="507"/>
      <c r="AL2360" s="502">
        <f>IF(AI2360="SEINFRA",IF($I$2369=2021,VLOOKUP(AJ2360,'SEINFRA - 04-2021'!$A$6:$D$3691,4,0),IF($I$2369=2022,VLOOKUP(AJ2360,'SEINFRA - 06-2022'!$A$6:$D$3750,4,0),0)),(IF(AI2360="SINAPI",IF($I$2369=2021,VLOOKUP(AJ2360,'SINAPI - 04-2021'!$A$3:$D$6863,4,0),IF($I$2369=2022,VLOOKUP(AJ2360,'SINAPI - 06-2022'!$A$3:$D$7443,4,0),0)),0)))</f>
        <v>0</v>
      </c>
      <c r="AN2360" s="502">
        <f>IF(AI2360="SEINFRA",VLOOKUP(AJ2360,'SEINFRA - 01-2023'!$A$6:$D$3729,4,0),(IF(AI2360="SINAPI",VLOOKUP(AJ2360,'SINAPI - 01-2023'!$A$3:$D$7507,4,0),0)))</f>
        <v>0</v>
      </c>
      <c r="AP2360" s="436">
        <f>IF(AI2360="SEINFRA",VLOOKUP(AJ2360,'SEINFRA - 01-2023'!$A$6:$D$3729,2,0),(IF(AI2360="SINAPI",VLOOKUP(AJ2360,'SINAPI - 01-2023'!$A$3:$D$7507,2,0),0)))</f>
        <v>0</v>
      </c>
      <c r="AQ2360" s="254">
        <f>IF(AI2360="SEINFRA",VLOOKUP(AJ2360,'SEINFRA - 01-2023'!$A$6:$D$3729,3,0),(IF(AI2360="SINAPI",VLOOKUP(AJ2360,'SINAPI - 01-2023'!$A$3:$D$7507,3,0),0)))</f>
        <v>0</v>
      </c>
    </row>
    <row r="2361" spans="1:43" s="50" customFormat="1" hidden="1" x14ac:dyDescent="0.3">
      <c r="A2361" s="297"/>
      <c r="B2361" s="452"/>
      <c r="C2361" s="204"/>
      <c r="D2361" s="30"/>
      <c r="E2361" s="33"/>
      <c r="F2361" s="23"/>
      <c r="G2361" s="30"/>
      <c r="H2361" s="33"/>
      <c r="I2361" s="23"/>
      <c r="J2361" s="30"/>
      <c r="K2361" s="33"/>
      <c r="L2361" s="23"/>
      <c r="M2361" s="30"/>
      <c r="N2361" s="33"/>
      <c r="O2361" s="23"/>
      <c r="P2361" s="30"/>
      <c r="Q2361" s="33"/>
      <c r="R2361" s="23"/>
      <c r="S2361" s="30"/>
      <c r="T2361" s="33"/>
      <c r="U2361" s="23"/>
      <c r="V2361" s="30"/>
      <c r="W2361" s="33"/>
      <c r="X2361" s="23"/>
      <c r="Y2361" s="30"/>
      <c r="Z2361" s="33"/>
      <c r="AA2361" s="23"/>
      <c r="AB2361" s="901"/>
      <c r="AC2361" s="902"/>
      <c r="AD2361" s="902"/>
      <c r="AE2361" s="902"/>
      <c r="AF2361" s="902"/>
      <c r="AG2361" s="903"/>
    </row>
    <row r="2362" spans="1:43" s="50" customFormat="1" hidden="1" x14ac:dyDescent="0.3">
      <c r="A2362" s="297"/>
      <c r="B2362" s="302"/>
      <c r="C2362" s="204"/>
      <c r="D2362" s="30"/>
      <c r="E2362" s="33"/>
      <c r="F2362" s="23"/>
      <c r="G2362" s="30"/>
      <c r="H2362" s="33"/>
      <c r="I2362" s="23"/>
      <c r="J2362" s="30"/>
      <c r="K2362" s="33"/>
      <c r="L2362" s="23"/>
      <c r="M2362" s="30"/>
      <c r="N2362" s="33"/>
      <c r="O2362" s="23"/>
      <c r="P2362" s="30"/>
      <c r="Q2362" s="33"/>
      <c r="R2362" s="23"/>
      <c r="S2362" s="30"/>
      <c r="T2362" s="33"/>
      <c r="U2362" s="23"/>
      <c r="V2362" s="30"/>
      <c r="W2362" s="33"/>
      <c r="X2362" s="23"/>
      <c r="Y2362" s="30"/>
      <c r="Z2362" s="33"/>
      <c r="AA2362" s="23"/>
      <c r="AG2362" s="115"/>
    </row>
    <row r="2363" spans="1:43" s="50" customFormat="1" hidden="1" x14ac:dyDescent="0.3">
      <c r="A2363" s="297"/>
      <c r="B2363" s="302"/>
      <c r="C2363" s="204"/>
      <c r="D2363" s="30"/>
      <c r="E2363" s="33"/>
      <c r="F2363" s="23"/>
      <c r="G2363" s="30"/>
      <c r="H2363" s="33"/>
      <c r="I2363" s="23"/>
      <c r="J2363" s="30"/>
      <c r="K2363" s="33"/>
      <c r="L2363" s="23"/>
      <c r="M2363" s="30"/>
      <c r="N2363" s="33"/>
      <c r="O2363" s="23"/>
      <c r="P2363" s="30"/>
      <c r="Q2363" s="33"/>
      <c r="R2363" s="23"/>
      <c r="S2363" s="30"/>
      <c r="T2363" s="33"/>
      <c r="U2363" s="23"/>
      <c r="V2363" s="30"/>
      <c r="W2363" s="33"/>
      <c r="X2363" s="23"/>
      <c r="Y2363" s="30"/>
      <c r="Z2363" s="33"/>
      <c r="AA2363" s="23"/>
      <c r="AG2363" s="115"/>
    </row>
    <row r="2364" spans="1:43" s="102" customFormat="1" ht="18" customHeight="1" thickBot="1" x14ac:dyDescent="0.25">
      <c r="A2364" s="190" t="s">
        <v>21</v>
      </c>
      <c r="B2364" s="135"/>
      <c r="C2364" s="918" t="s">
        <v>21</v>
      </c>
      <c r="D2364" s="919"/>
      <c r="E2364" s="919"/>
      <c r="F2364" s="446">
        <f>SUM(F1981:F2363)</f>
        <v>0</v>
      </c>
      <c r="G2364" s="918" t="s">
        <v>21</v>
      </c>
      <c r="H2364" s="919"/>
      <c r="I2364" s="446">
        <f>SUM(I1981:I2363)</f>
        <v>0</v>
      </c>
      <c r="J2364" s="918" t="s">
        <v>21</v>
      </c>
      <c r="K2364" s="919"/>
      <c r="L2364" s="446">
        <f>SUM(L1981:L2363)</f>
        <v>916969.51151747908</v>
      </c>
      <c r="M2364" s="918" t="s">
        <v>21</v>
      </c>
      <c r="N2364" s="919"/>
      <c r="O2364" s="446">
        <f>SUM(O1981:O2363)</f>
        <v>0</v>
      </c>
      <c r="P2364" s="896" t="s">
        <v>21</v>
      </c>
      <c r="Q2364" s="897"/>
      <c r="R2364" s="446">
        <f>SUM(R1981:R2363)</f>
        <v>916969.51151747908</v>
      </c>
      <c r="S2364" s="918" t="s">
        <v>21</v>
      </c>
      <c r="T2364" s="919"/>
      <c r="U2364" s="446">
        <f>SUM(U1981:U2363)</f>
        <v>1119206.2361615014</v>
      </c>
      <c r="V2364" s="918" t="s">
        <v>21</v>
      </c>
      <c r="W2364" s="919"/>
      <c r="X2364" s="446">
        <f>SUM(X1981:X2363)</f>
        <v>0</v>
      </c>
      <c r="Y2364" s="896" t="s">
        <v>21</v>
      </c>
      <c r="Z2364" s="897"/>
      <c r="AA2364" s="445">
        <f>SUM(AA1981:AA2363)</f>
        <v>1119206.2361615014</v>
      </c>
      <c r="AB2364" s="659"/>
      <c r="AC2364" s="660"/>
      <c r="AD2364" s="660"/>
      <c r="AE2364" s="660"/>
      <c r="AF2364" s="660"/>
      <c r="AG2364" s="661"/>
    </row>
    <row r="2365" spans="1:43" s="102" customFormat="1" ht="18.75" customHeight="1" x14ac:dyDescent="0.2">
      <c r="A2365" s="455" t="s">
        <v>2031</v>
      </c>
      <c r="B2365" s="635"/>
      <c r="C2365" s="639"/>
      <c r="D2365" s="928" t="s">
        <v>1606</v>
      </c>
      <c r="E2365" s="928"/>
      <c r="F2365" s="447">
        <f>+F2364+F1811+F1588+F1570+F1539+F1462+F1398+F1350+F1302+F1285+F1184+F1148+F1106+F1066+F999+F716+F651+F479+F337+F308+F271+F207+F179+F52+F1739+F1979</f>
        <v>1763190.8679999998</v>
      </c>
      <c r="G2365" s="927" t="s">
        <v>1606</v>
      </c>
      <c r="H2365" s="928"/>
      <c r="I2365" s="447">
        <f>+I2364+I1811+I1588+I1570+I1539+I1462+I1398+I1350+I1302+I1285+I1184+I1148+I1106+I1066+I999+I716+I651+I479+I337+I308+I271+I207+I179+I52+I1739+I1979</f>
        <v>1488588.4279</v>
      </c>
      <c r="J2365" s="927" t="s">
        <v>1606</v>
      </c>
      <c r="K2365" s="928"/>
      <c r="L2365" s="447" t="e">
        <f>+L2364+L1811+L1588+L1570+L1539+L1462+L1398+L1350+L1302+L1285+L1184+L1148+L1106+L1066+L999+L716+L651+L479+L337+L308+L271+L207+L179+L52+L1739+L1979</f>
        <v>#N/A</v>
      </c>
      <c r="M2365" s="927" t="s">
        <v>1606</v>
      </c>
      <c r="N2365" s="928"/>
      <c r="O2365" s="447">
        <f>+O2364+O1811+O1588+O1570+O1539+O1462+O1398+O1350+O1302+O1285+O1184+O1148+O1106+O1066+O999+O716+O651+O479+O337+O308+O271+O207+O179+O52+O1739+O1979</f>
        <v>614845.79970000009</v>
      </c>
      <c r="P2365" s="927" t="s">
        <v>1606</v>
      </c>
      <c r="Q2365" s="928"/>
      <c r="R2365" s="447" t="e">
        <f>+R2364+R1811+R1588+R1570+R1539+R1462+R1398+R1350+R1302+R1285+R1184+R1148+R1106+R1066+R999+R716+R651+R479+R337+R308+R271+R207+R179+R52+R1739+R1979</f>
        <v>#N/A</v>
      </c>
      <c r="S2365" s="927" t="s">
        <v>1606</v>
      </c>
      <c r="T2365" s="928"/>
      <c r="U2365" s="447">
        <f>+U2364+U1811+U1588+U1570+U1539+U1462+U1398+U1350+U1302+U1285+U1184+U1148+U1106+U1066+U999+U716+U651+U479+U337+U308+U271+U207+U179+U52+U1739+U1979</f>
        <v>4049112.136832498</v>
      </c>
      <c r="V2365" s="927" t="s">
        <v>1606</v>
      </c>
      <c r="W2365" s="928"/>
      <c r="X2365" s="447">
        <f>+X2364+X1811+X1588+X1570+X1539+X1462+X1398+X1350+X1302+X1285+X1184+X1148+X1106+X1066+X999+X716+X651+X479+X337+X308+X271+X207+X179+X52+X1739+X1979</f>
        <v>762945.6301999999</v>
      </c>
      <c r="Y2365" s="927" t="s">
        <v>1606</v>
      </c>
      <c r="Z2365" s="928"/>
      <c r="AA2365" s="447">
        <f>+AA2364+AA1811+AA1588+AA1570+AA1539+AA1462+AA1398+AA1350+AA1302+AA1285+AA1184+AA1148+AA1106+AA1066+AA999+AA716+AA651+AA479+AA337+AA308+AA271+AA207+AA179+AA52+AA1739+AA1979</f>
        <v>5337338.8361324985</v>
      </c>
      <c r="AB2365" s="180"/>
      <c r="AC2365" s="181"/>
      <c r="AD2365" s="181"/>
      <c r="AE2365" s="181"/>
      <c r="AF2365" s="181"/>
      <c r="AG2365" s="182"/>
    </row>
    <row r="2366" spans="1:43" s="102" customFormat="1" ht="18.75" customHeight="1" x14ac:dyDescent="0.2">
      <c r="A2366" s="456" t="s">
        <v>2032</v>
      </c>
      <c r="B2366" s="636"/>
      <c r="C2366" s="117"/>
      <c r="D2366" s="638">
        <f>IF(+D3=2%,24.93%,IF(D3=3%,24.93%,IF(D3=4%,24.93%,IF(D3=5%,24.93%,0))))</f>
        <v>0.24929999999999999</v>
      </c>
      <c r="E2366" s="178" t="s">
        <v>1607</v>
      </c>
      <c r="F2366" s="444">
        <f>F1811*D2366</f>
        <v>0</v>
      </c>
      <c r="G2366" s="114">
        <f>D2366</f>
        <v>0.24929999999999999</v>
      </c>
      <c r="H2366" s="178" t="s">
        <v>1607</v>
      </c>
      <c r="I2366" s="444">
        <f>I1811*G2366</f>
        <v>0</v>
      </c>
      <c r="J2366" s="114">
        <f>D2366</f>
        <v>0.24929999999999999</v>
      </c>
      <c r="K2366" s="178" t="s">
        <v>1607</v>
      </c>
      <c r="L2366" s="444">
        <f>L1811*J2366</f>
        <v>0</v>
      </c>
      <c r="M2366" s="114">
        <f>D2366</f>
        <v>0.24929999999999999</v>
      </c>
      <c r="N2366" s="178" t="s">
        <v>1607</v>
      </c>
      <c r="O2366" s="444">
        <f>O1811*M2366</f>
        <v>0</v>
      </c>
      <c r="P2366" s="114">
        <f>M2366</f>
        <v>0.24929999999999999</v>
      </c>
      <c r="Q2366" s="178" t="s">
        <v>1607</v>
      </c>
      <c r="R2366" s="448">
        <f>R1811*P2366</f>
        <v>0</v>
      </c>
      <c r="S2366" s="114">
        <f>D2366</f>
        <v>0.24929999999999999</v>
      </c>
      <c r="T2366" s="178" t="s">
        <v>1607</v>
      </c>
      <c r="U2366" s="444">
        <f>U1811*S2366</f>
        <v>0</v>
      </c>
      <c r="V2366" s="114">
        <f>D2366</f>
        <v>0.24929999999999999</v>
      </c>
      <c r="W2366" s="178" t="s">
        <v>1607</v>
      </c>
      <c r="X2366" s="444">
        <f>X1811*V2366</f>
        <v>0</v>
      </c>
      <c r="Y2366" s="114">
        <f>P2366</f>
        <v>0.24929999999999999</v>
      </c>
      <c r="Z2366" s="178" t="s">
        <v>1607</v>
      </c>
      <c r="AA2366" s="448">
        <f>AA1811*Y2366</f>
        <v>0</v>
      </c>
      <c r="AB2366" s="183"/>
      <c r="AG2366" s="117"/>
    </row>
    <row r="2367" spans="1:43" s="102" customFormat="1" ht="18.75" customHeight="1" x14ac:dyDescent="0.2">
      <c r="A2367" s="456" t="s">
        <v>2032</v>
      </c>
      <c r="B2367" s="636"/>
      <c r="C2367" s="117"/>
      <c r="D2367" s="638">
        <v>0.2452</v>
      </c>
      <c r="E2367" s="179" t="s">
        <v>1608</v>
      </c>
      <c r="F2367" s="444">
        <f>(F2365-F1811)*D2367</f>
        <v>432334.40083359997</v>
      </c>
      <c r="G2367" s="114">
        <f>'BDI - sem desoneração'!D21</f>
        <v>0.2094</v>
      </c>
      <c r="H2367" s="179" t="s">
        <v>1608</v>
      </c>
      <c r="I2367" s="444">
        <f>(I2365-I1811)*G2367</f>
        <v>311710.41680226004</v>
      </c>
      <c r="J2367" s="114">
        <f>D2367</f>
        <v>0.2452</v>
      </c>
      <c r="K2367" s="179" t="s">
        <v>1608</v>
      </c>
      <c r="L2367" s="444" t="e">
        <f>(L2365-L1811)*J2367</f>
        <v>#N/A</v>
      </c>
      <c r="M2367" s="114">
        <f>D2367</f>
        <v>0.2452</v>
      </c>
      <c r="N2367" s="179" t="s">
        <v>1608</v>
      </c>
      <c r="O2367" s="444">
        <f>(O2365-O1811)*M2367</f>
        <v>150760.19008644001</v>
      </c>
      <c r="P2367" s="114">
        <f>G2367</f>
        <v>0.2094</v>
      </c>
      <c r="Q2367" s="179" t="s">
        <v>1608</v>
      </c>
      <c r="R2367" s="448" t="e">
        <f>(R2365-R1811)*P2367</f>
        <v>#N/A</v>
      </c>
      <c r="S2367" s="114">
        <f>D2367</f>
        <v>0.2452</v>
      </c>
      <c r="T2367" s="179" t="s">
        <v>1608</v>
      </c>
      <c r="U2367" s="444">
        <f>(U2365-U1811)*S2367</f>
        <v>992842.29595132847</v>
      </c>
      <c r="V2367" s="114">
        <f>D2367</f>
        <v>0.2452</v>
      </c>
      <c r="W2367" s="179" t="s">
        <v>1608</v>
      </c>
      <c r="X2367" s="444">
        <f>(X2365-X1811)*V2367</f>
        <v>187074.26852503998</v>
      </c>
      <c r="Y2367" s="114">
        <f>P2367</f>
        <v>0.2094</v>
      </c>
      <c r="Z2367" s="179" t="s">
        <v>1608</v>
      </c>
      <c r="AA2367" s="448">
        <f>(AA2365-AA1811)*Y2367</f>
        <v>1117638.7522861452</v>
      </c>
      <c r="AB2367" s="183"/>
      <c r="AG2367" s="117"/>
    </row>
    <row r="2368" spans="1:43" s="102" customFormat="1" ht="18.75" customHeight="1" thickBot="1" x14ac:dyDescent="0.25">
      <c r="A2368" s="457" t="s">
        <v>2031</v>
      </c>
      <c r="B2368" s="637"/>
      <c r="C2368" s="640"/>
      <c r="D2368" s="930" t="s">
        <v>1609</v>
      </c>
      <c r="E2368" s="930"/>
      <c r="F2368" s="445">
        <f>SUM(F2365:F2367)</f>
        <v>2195525.2688336</v>
      </c>
      <c r="G2368" s="929" t="s">
        <v>1609</v>
      </c>
      <c r="H2368" s="930"/>
      <c r="I2368" s="445">
        <f>SUM(I2365:I2367)</f>
        <v>1800298.8447022601</v>
      </c>
      <c r="J2368" s="929" t="s">
        <v>1609</v>
      </c>
      <c r="K2368" s="930"/>
      <c r="L2368" s="445" t="e">
        <f>SUM(L2365:L2367)</f>
        <v>#N/A</v>
      </c>
      <c r="M2368" s="929" t="s">
        <v>1609</v>
      </c>
      <c r="N2368" s="930"/>
      <c r="O2368" s="445">
        <f>SUM(O2365:O2367)</f>
        <v>765605.98978644004</v>
      </c>
      <c r="P2368" s="929" t="s">
        <v>1609</v>
      </c>
      <c r="Q2368" s="930"/>
      <c r="R2368" s="449" t="e">
        <f>SUM(R2365:R2367)</f>
        <v>#N/A</v>
      </c>
      <c r="S2368" s="929" t="s">
        <v>1609</v>
      </c>
      <c r="T2368" s="930"/>
      <c r="U2368" s="445">
        <f>SUM(U2365:U2367)</f>
        <v>5041954.4327838263</v>
      </c>
      <c r="V2368" s="929" t="s">
        <v>1609</v>
      </c>
      <c r="W2368" s="930"/>
      <c r="X2368" s="445">
        <f>SUM(X2365:X2367)</f>
        <v>950019.89872503991</v>
      </c>
      <c r="Y2368" s="929" t="s">
        <v>1609</v>
      </c>
      <c r="Z2368" s="930"/>
      <c r="AA2368" s="449">
        <f>SUM(AA2365:AA2367)</f>
        <v>6454977.5884186439</v>
      </c>
      <c r="AB2368" s="183"/>
      <c r="AG2368" s="117"/>
    </row>
    <row r="2369" spans="1:39" ht="50.1" customHeight="1" thickBot="1" x14ac:dyDescent="0.3">
      <c r="A2369" s="934" t="s">
        <v>1509</v>
      </c>
      <c r="B2369" s="935"/>
      <c r="C2369" s="936"/>
      <c r="D2369" s="910" t="str">
        <f>CONCATENATE("BASE (sem desoneração):SETOP, SUDECAP, PINI, ORSE, SINAPI  - ",IF(F2369=2021,"ABR/21",IF(F2369=2022,"JUN/22",IF(F2369=2023,"JAN/2023"," "))))</f>
        <v>BASE (sem desoneração):SETOP, SUDECAP, PINI, ORSE, SINAPI  - ABR/21</v>
      </c>
      <c r="E2369" s="911"/>
      <c r="F2369" s="593">
        <v>2021</v>
      </c>
      <c r="G2369" s="910" t="str">
        <f>CONCATENATE("BASE (sem desoneração):SETOP, SUDECAP, PINI, ORSE, SINAPI  - ",IF(I2369=2021,"ABR/21",IF(I2369=2022,"JUN/22",IF(I2369=2023,"JAN/2023"," "))))</f>
        <v>BASE (sem desoneração):SETOP, SUDECAP, PINI, ORSE, SINAPI  - ABR/21</v>
      </c>
      <c r="H2369" s="911"/>
      <c r="I2369" s="593">
        <v>2021</v>
      </c>
      <c r="J2369" s="634"/>
      <c r="K2369" s="634"/>
      <c r="L2369" s="634"/>
      <c r="M2369" s="641"/>
      <c r="N2369" s="641"/>
      <c r="O2369" s="641"/>
      <c r="P2369" s="641"/>
      <c r="Q2369" s="641"/>
      <c r="R2369" s="641"/>
      <c r="S2369" s="633"/>
      <c r="T2369" s="633"/>
      <c r="U2369" s="633"/>
      <c r="V2369" s="941"/>
      <c r="W2369" s="941"/>
      <c r="X2369" s="642"/>
      <c r="Y2369" s="910" t="str">
        <f>CONCATENATE("BASE (sem desoneração):SETOP, SUDECAP, PINI, ORSE, SINAPI  - ",IF(AA2369=2021,"ABR/21",IF(AA2369=2022,"JUN/22",IF(AA2369=2023,"JAN/2023"," "))))</f>
        <v>BASE (sem desoneração):SETOP, SUDECAP, PINI, ORSE, SINAPI  - JAN/2023</v>
      </c>
      <c r="Z2369" s="911"/>
      <c r="AA2369" s="593">
        <v>2023</v>
      </c>
      <c r="AB2369" s="939" t="s">
        <v>1567</v>
      </c>
      <c r="AC2369" s="940"/>
      <c r="AD2369" s="940"/>
      <c r="AE2369" s="937" t="s">
        <v>21683</v>
      </c>
      <c r="AF2369" s="937"/>
      <c r="AG2369" s="938"/>
    </row>
    <row r="2370" spans="1:39" s="7" customFormat="1" ht="50.1" customHeight="1" thickBot="1" x14ac:dyDescent="0.3">
      <c r="A2370" s="931" t="s">
        <v>21581</v>
      </c>
      <c r="B2370" s="932"/>
      <c r="C2370" s="932"/>
      <c r="D2370" s="932"/>
      <c r="E2370" s="932"/>
      <c r="F2370" s="932"/>
      <c r="G2370" s="932"/>
      <c r="H2370" s="932"/>
      <c r="I2370" s="932"/>
      <c r="J2370" s="932"/>
      <c r="K2370" s="932"/>
      <c r="L2370" s="932"/>
      <c r="M2370" s="932"/>
      <c r="N2370" s="932"/>
      <c r="O2370" s="932"/>
      <c r="P2370" s="932"/>
      <c r="Q2370" s="932"/>
      <c r="R2370" s="932"/>
      <c r="S2370" s="932"/>
      <c r="T2370" s="932"/>
      <c r="U2370" s="932"/>
      <c r="V2370" s="932"/>
      <c r="W2370" s="932"/>
      <c r="X2370" s="932"/>
      <c r="Y2370" s="932"/>
      <c r="Z2370" s="932"/>
      <c r="AA2370" s="932"/>
      <c r="AB2370" s="932"/>
      <c r="AC2370" s="932"/>
      <c r="AD2370" s="932"/>
      <c r="AE2370" s="932"/>
      <c r="AF2370" s="932"/>
      <c r="AG2370" s="933"/>
    </row>
    <row r="2371" spans="1:39" s="3" customFormat="1" ht="50.1" customHeight="1" thickBot="1" x14ac:dyDescent="0.25">
      <c r="A2371" s="922" t="s">
        <v>21582</v>
      </c>
      <c r="B2371" s="923"/>
      <c r="C2371" s="923"/>
      <c r="D2371" s="923"/>
      <c r="E2371" s="923"/>
      <c r="F2371" s="923"/>
      <c r="G2371" s="923"/>
      <c r="H2371" s="923"/>
      <c r="I2371" s="923"/>
      <c r="J2371" s="923"/>
      <c r="K2371" s="923"/>
      <c r="L2371" s="923"/>
      <c r="M2371" s="923"/>
      <c r="N2371" s="923"/>
      <c r="O2371" s="923"/>
      <c r="P2371" s="924"/>
      <c r="Q2371" s="924"/>
      <c r="R2371" s="924"/>
      <c r="S2371" s="924"/>
      <c r="T2371" s="924"/>
      <c r="U2371" s="924"/>
      <c r="V2371" s="924"/>
      <c r="W2371" s="924"/>
      <c r="X2371" s="924"/>
      <c r="Y2371" s="924"/>
      <c r="Z2371" s="924"/>
      <c r="AA2371" s="924"/>
      <c r="AB2371" s="924"/>
      <c r="AC2371" s="924"/>
      <c r="AD2371" s="924"/>
      <c r="AE2371" s="924"/>
      <c r="AF2371" s="924"/>
      <c r="AG2371" s="925"/>
      <c r="AH2371" s="119"/>
      <c r="AL2371" s="119"/>
      <c r="AM2371" s="119"/>
    </row>
    <row r="2372" spans="1:39" s="3" customFormat="1" x14ac:dyDescent="0.25">
      <c r="A2372" s="4"/>
      <c r="B2372" s="8"/>
      <c r="C2372" s="6"/>
      <c r="D2372" s="9"/>
      <c r="E2372" s="16"/>
      <c r="F2372" s="9"/>
      <c r="G2372" s="9"/>
      <c r="H2372" s="16"/>
      <c r="I2372" s="9"/>
      <c r="J2372" s="10"/>
      <c r="K2372" s="11"/>
      <c r="L2372" s="12"/>
      <c r="S2372" s="10"/>
      <c r="T2372" s="11"/>
      <c r="U2372" s="12"/>
    </row>
    <row r="2373" spans="1:39" s="3" customFormat="1" ht="23.25" x14ac:dyDescent="0.25">
      <c r="A2373" s="4"/>
      <c r="B2373" s="8"/>
      <c r="C2373" s="6"/>
      <c r="D2373" s="9"/>
      <c r="E2373" s="16"/>
      <c r="F2373" s="504"/>
      <c r="G2373" s="926" t="s">
        <v>2190</v>
      </c>
      <c r="H2373" s="926"/>
      <c r="I2373" s="505">
        <f>1-I2368/F2368</f>
        <v>0.18001451850349637</v>
      </c>
      <c r="J2373" s="10"/>
      <c r="K2373" s="11"/>
      <c r="L2373" s="458"/>
      <c r="O2373" s="458"/>
      <c r="R2373" s="458" t="e">
        <f>R2365/I2365-1</f>
        <v>#N/A</v>
      </c>
      <c r="S2373" s="10"/>
      <c r="T2373" s="11"/>
      <c r="U2373" s="458"/>
      <c r="X2373" s="458"/>
      <c r="AA2373" s="458">
        <f>AA2365/I2365-1</f>
        <v>2.5855033776273912</v>
      </c>
    </row>
    <row r="2374" spans="1:39" s="3" customFormat="1" x14ac:dyDescent="0.25">
      <c r="A2374" s="4"/>
      <c r="B2374" s="5"/>
      <c r="C2374" s="6"/>
      <c r="D2374" s="9"/>
      <c r="E2374" s="16"/>
      <c r="F2374" s="9"/>
      <c r="G2374" s="9"/>
      <c r="H2374" s="16"/>
      <c r="I2374" s="9"/>
      <c r="J2374" s="10"/>
      <c r="K2374" s="11"/>
      <c r="L2374" s="12"/>
      <c r="S2374" s="10"/>
      <c r="T2374" s="11"/>
      <c r="U2374" s="12"/>
    </row>
    <row r="2375" spans="1:39" s="3" customFormat="1" ht="19.5" thickBot="1" x14ac:dyDescent="0.3">
      <c r="A2375" s="4"/>
      <c r="B2375" s="5"/>
      <c r="C2375" s="6"/>
      <c r="D2375" s="9"/>
      <c r="E2375" s="16"/>
      <c r="F2375" s="9"/>
      <c r="G2375" s="9"/>
      <c r="H2375" s="16"/>
      <c r="I2375" s="445">
        <v>6352891.6612895997</v>
      </c>
      <c r="J2375" s="921" t="s">
        <v>21592</v>
      </c>
      <c r="K2375" s="921"/>
      <c r="L2375" s="628" t="e">
        <f>L2368+'Reprogramação - QUADRA'!L2349</f>
        <v>#N/A</v>
      </c>
      <c r="M2375" s="921" t="s">
        <v>21593</v>
      </c>
      <c r="N2375" s="921"/>
      <c r="O2375" s="628">
        <f>O2368+'Reprogramação - QUADRA'!O2349</f>
        <v>1162601.124439728</v>
      </c>
      <c r="P2375" s="921" t="s">
        <v>21586</v>
      </c>
      <c r="Q2375" s="921"/>
      <c r="R2375" s="628">
        <f>I2368+'Reprogramação - QUADRA'!I2349</f>
        <v>2474273.2928396203</v>
      </c>
      <c r="S2375" s="921" t="s">
        <v>21592</v>
      </c>
      <c r="T2375" s="921"/>
      <c r="U2375" s="628">
        <f>U2368+'Reprogramação - QUADRA'!U2349</f>
        <v>5041954.4327838263</v>
      </c>
      <c r="V2375" s="921" t="s">
        <v>21593</v>
      </c>
      <c r="W2375" s="921"/>
      <c r="X2375" s="628">
        <f>X2368+'Reprogramação - QUADRA'!X2349</f>
        <v>1310245.4440393599</v>
      </c>
      <c r="Y2375" s="920" t="s">
        <v>21600</v>
      </c>
      <c r="Z2375" s="920"/>
      <c r="AA2375" s="628">
        <f>F2368+'Reprogramação - QUADRA'!F2349</f>
        <v>2871045.83602928</v>
      </c>
    </row>
    <row r="2376" spans="1:39" s="3" customFormat="1" x14ac:dyDescent="0.25">
      <c r="A2376" s="4"/>
      <c r="B2376" s="5"/>
      <c r="C2376" s="6"/>
      <c r="D2376" s="9"/>
      <c r="E2376" s="16"/>
      <c r="F2376" s="9"/>
      <c r="G2376" s="9"/>
      <c r="H2376" s="16"/>
      <c r="I2376" s="9"/>
      <c r="J2376" s="10"/>
      <c r="K2376" s="606"/>
      <c r="L2376" s="607"/>
      <c r="M2376" s="607"/>
      <c r="N2376" s="607"/>
      <c r="O2376" s="607"/>
      <c r="P2376" s="629"/>
      <c r="Q2376" s="630"/>
      <c r="R2376" s="630"/>
      <c r="S2376" s="10"/>
      <c r="T2376" s="606"/>
      <c r="U2376" s="607"/>
      <c r="V2376" s="607"/>
      <c r="W2376" s="607"/>
      <c r="X2376" s="607"/>
    </row>
    <row r="2377" spans="1:39" s="3" customFormat="1" x14ac:dyDescent="0.25">
      <c r="A2377" s="4"/>
      <c r="B2377" s="5"/>
      <c r="C2377" s="6"/>
      <c r="D2377" s="9"/>
      <c r="E2377" s="16"/>
      <c r="F2377" s="9"/>
      <c r="G2377" s="9"/>
      <c r="H2377" s="16"/>
      <c r="I2377" s="9"/>
      <c r="J2377" s="10"/>
      <c r="K2377" s="11"/>
      <c r="L2377" s="12"/>
      <c r="P2377" s="921" t="s">
        <v>21587</v>
      </c>
      <c r="Q2377" s="921"/>
      <c r="R2377" s="632" t="e">
        <f>R2368+'Reprogramação - QUADRA'!R2349</f>
        <v>#N/A</v>
      </c>
      <c r="S2377" s="10"/>
      <c r="T2377" s="11"/>
      <c r="U2377" s="12"/>
      <c r="Y2377" s="920" t="s">
        <v>21601</v>
      </c>
      <c r="Z2377" s="920"/>
      <c r="AA2377" s="632">
        <f>AA2368+'Reprogramação - QUADRA'!AA2349</f>
        <v>6454977.5884186439</v>
      </c>
    </row>
    <row r="2378" spans="1:39" s="3" customFormat="1" x14ac:dyDescent="0.25">
      <c r="A2378" s="4"/>
      <c r="B2378" s="5"/>
      <c r="C2378" s="6"/>
      <c r="D2378" s="9"/>
      <c r="E2378" s="16"/>
      <c r="F2378" s="9"/>
      <c r="G2378" s="9"/>
      <c r="H2378" s="16"/>
      <c r="I2378" s="9"/>
      <c r="J2378" s="10"/>
      <c r="K2378" s="11"/>
      <c r="L2378" s="12"/>
      <c r="P2378" s="630"/>
      <c r="Q2378" s="630"/>
      <c r="R2378" s="630"/>
      <c r="S2378" s="10"/>
      <c r="T2378" s="11"/>
      <c r="U2378" s="12"/>
    </row>
    <row r="2379" spans="1:39" s="3" customFormat="1" ht="23.25" x14ac:dyDescent="0.25">
      <c r="A2379" s="4"/>
      <c r="B2379" s="5"/>
      <c r="C2379" s="6"/>
      <c r="D2379" s="9"/>
      <c r="E2379" s="16"/>
      <c r="F2379" s="9"/>
      <c r="G2379" s="9"/>
      <c r="H2379" s="16"/>
      <c r="I2379" s="9"/>
      <c r="J2379" s="921" t="s">
        <v>21594</v>
      </c>
      <c r="K2379" s="921"/>
      <c r="L2379" s="631" t="e">
        <f>L2375/R2375</f>
        <v>#N/A</v>
      </c>
      <c r="M2379" s="921" t="s">
        <v>21595</v>
      </c>
      <c r="N2379" s="921"/>
      <c r="O2379" s="631">
        <f>O2375/R2375</f>
        <v>0.46987579254248796</v>
      </c>
      <c r="P2379" s="921" t="s">
        <v>21588</v>
      </c>
      <c r="Q2379" s="921"/>
      <c r="R2379" s="631" t="e">
        <f>R2377/R2375-1</f>
        <v>#N/A</v>
      </c>
      <c r="S2379" s="921" t="s">
        <v>21594</v>
      </c>
      <c r="T2379" s="921"/>
      <c r="U2379" s="631">
        <f>U2375/AA2375</f>
        <v>1.7561386061871311</v>
      </c>
      <c r="V2379" s="921" t="s">
        <v>21595</v>
      </c>
      <c r="W2379" s="921"/>
      <c r="X2379" s="631">
        <f>X2375/AA2375</f>
        <v>0.45636521284225068</v>
      </c>
      <c r="AA2379" s="631">
        <f>AA2377/AA2375-1</f>
        <v>1.2483018234728083</v>
      </c>
    </row>
    <row r="2380" spans="1:39" s="3" customFormat="1" x14ac:dyDescent="0.25">
      <c r="A2380" s="4"/>
      <c r="B2380" s="5"/>
      <c r="C2380" s="6"/>
      <c r="D2380" s="9"/>
      <c r="E2380" s="16"/>
      <c r="F2380" s="9"/>
      <c r="G2380" s="9"/>
      <c r="H2380" s="16"/>
      <c r="I2380" s="9"/>
      <c r="J2380" s="10"/>
      <c r="K2380" s="11"/>
      <c r="L2380" s="12"/>
      <c r="S2380" s="10"/>
      <c r="T2380" s="11"/>
      <c r="U2380" s="12"/>
    </row>
    <row r="2381" spans="1:39" s="3" customFormat="1" x14ac:dyDescent="0.25">
      <c r="A2381" s="4"/>
      <c r="B2381" s="5"/>
      <c r="C2381" s="6"/>
      <c r="D2381" s="9"/>
      <c r="E2381" s="16"/>
      <c r="F2381" s="9"/>
      <c r="G2381" s="9"/>
      <c r="H2381" s="16"/>
      <c r="I2381" s="9"/>
      <c r="J2381" s="10"/>
      <c r="K2381" s="11"/>
      <c r="L2381" s="12"/>
      <c r="S2381" s="10"/>
      <c r="T2381" s="11"/>
      <c r="U2381" s="12"/>
    </row>
    <row r="2382" spans="1:39" s="3" customFormat="1" x14ac:dyDescent="0.25">
      <c r="A2382" s="4"/>
      <c r="B2382" s="5"/>
      <c r="C2382" s="6"/>
      <c r="D2382" s="9"/>
      <c r="E2382" s="16"/>
      <c r="F2382" s="9"/>
      <c r="G2382" s="9"/>
      <c r="H2382" s="16"/>
      <c r="I2382" s="9"/>
      <c r="J2382" s="10"/>
      <c r="K2382" s="11"/>
      <c r="L2382" s="12"/>
      <c r="S2382" s="10"/>
      <c r="T2382" s="11"/>
      <c r="U2382" s="12"/>
    </row>
    <row r="2383" spans="1:39" s="3" customFormat="1" x14ac:dyDescent="0.25">
      <c r="A2383" s="4"/>
      <c r="B2383" s="5"/>
      <c r="C2383" s="6"/>
      <c r="D2383" s="9"/>
      <c r="E2383" s="16"/>
      <c r="F2383" s="9"/>
      <c r="G2383" s="9"/>
      <c r="H2383" s="16"/>
      <c r="I2383" s="9"/>
      <c r="J2383" s="10"/>
      <c r="K2383" s="11"/>
      <c r="L2383" s="12"/>
      <c r="S2383" s="10"/>
      <c r="T2383" s="11"/>
      <c r="U2383" s="12"/>
    </row>
    <row r="2384" spans="1:39" s="3" customFormat="1" x14ac:dyDescent="0.25">
      <c r="A2384" s="4"/>
      <c r="B2384" s="5"/>
      <c r="C2384" s="6"/>
      <c r="D2384" s="9"/>
      <c r="E2384" s="16"/>
      <c r="F2384" s="9"/>
      <c r="G2384" s="9"/>
      <c r="H2384" s="16"/>
      <c r="I2384" s="9"/>
      <c r="J2384" s="10"/>
      <c r="K2384" s="11"/>
      <c r="L2384" s="12"/>
      <c r="S2384" s="10"/>
      <c r="T2384" s="11"/>
      <c r="U2384" s="12"/>
    </row>
    <row r="2385" spans="1:21" s="3" customFormat="1" x14ac:dyDescent="0.25">
      <c r="A2385" s="4"/>
      <c r="B2385" s="5"/>
      <c r="C2385" s="6"/>
      <c r="D2385" s="9"/>
      <c r="E2385" s="16"/>
      <c r="F2385" s="9"/>
      <c r="G2385" s="9"/>
      <c r="H2385" s="16"/>
      <c r="I2385" s="9"/>
      <c r="J2385" s="10"/>
      <c r="K2385" s="11"/>
      <c r="L2385" s="12"/>
      <c r="S2385" s="10"/>
      <c r="T2385" s="11"/>
      <c r="U2385" s="12"/>
    </row>
    <row r="2386" spans="1:21" s="3" customFormat="1" x14ac:dyDescent="0.25">
      <c r="A2386" s="4"/>
      <c r="B2386" s="5"/>
      <c r="C2386" s="6"/>
      <c r="D2386" s="9"/>
      <c r="E2386" s="16"/>
      <c r="F2386" s="9"/>
      <c r="G2386" s="9"/>
      <c r="H2386" s="16"/>
      <c r="I2386" s="9"/>
      <c r="J2386" s="10"/>
      <c r="K2386" s="11"/>
      <c r="L2386" s="12"/>
      <c r="S2386" s="10"/>
      <c r="T2386" s="11"/>
      <c r="U2386" s="12"/>
    </row>
    <row r="2387" spans="1:21" s="3" customFormat="1" x14ac:dyDescent="0.25">
      <c r="A2387" s="4"/>
      <c r="B2387" s="5"/>
      <c r="C2387" s="6"/>
      <c r="D2387" s="9"/>
      <c r="E2387" s="16"/>
      <c r="F2387" s="9"/>
      <c r="G2387" s="9"/>
      <c r="H2387" s="16"/>
      <c r="I2387" s="9"/>
      <c r="J2387" s="10"/>
      <c r="K2387" s="11"/>
      <c r="L2387" s="12"/>
      <c r="S2387" s="10"/>
      <c r="T2387" s="11"/>
      <c r="U2387" s="12"/>
    </row>
    <row r="2388" spans="1:21" s="3" customFormat="1" x14ac:dyDescent="0.25">
      <c r="A2388" s="4"/>
      <c r="B2388" s="5"/>
      <c r="C2388" s="6"/>
      <c r="D2388" s="9"/>
      <c r="E2388" s="16"/>
      <c r="F2388" s="9"/>
      <c r="G2388" s="9"/>
      <c r="H2388" s="16"/>
      <c r="I2388" s="9"/>
      <c r="J2388" s="10"/>
      <c r="K2388" s="11"/>
      <c r="L2388" s="12"/>
      <c r="S2388" s="10"/>
      <c r="T2388" s="11"/>
      <c r="U2388" s="12"/>
    </row>
    <row r="2389" spans="1:21" s="3" customFormat="1" x14ac:dyDescent="0.25">
      <c r="A2389" s="4"/>
      <c r="B2389" s="5"/>
      <c r="C2389" s="6"/>
      <c r="D2389" s="9"/>
      <c r="E2389" s="16"/>
      <c r="F2389" s="9"/>
      <c r="G2389" s="9"/>
      <c r="H2389" s="16"/>
      <c r="I2389" s="9"/>
      <c r="J2389" s="10"/>
      <c r="K2389" s="11"/>
      <c r="L2389" s="12"/>
      <c r="S2389" s="10"/>
      <c r="T2389" s="11"/>
      <c r="U2389" s="12"/>
    </row>
    <row r="2390" spans="1:21" s="3" customFormat="1" x14ac:dyDescent="0.25">
      <c r="A2390" s="4"/>
      <c r="B2390" s="5"/>
      <c r="C2390" s="6"/>
      <c r="D2390" s="9"/>
      <c r="E2390" s="16"/>
      <c r="F2390" s="9"/>
      <c r="G2390" s="9"/>
      <c r="H2390" s="16"/>
      <c r="I2390" s="9"/>
      <c r="J2390" s="10"/>
      <c r="K2390" s="11"/>
      <c r="L2390" s="12"/>
      <c r="S2390" s="10"/>
      <c r="T2390" s="11"/>
      <c r="U2390" s="12"/>
    </row>
    <row r="2391" spans="1:21" s="3" customFormat="1" x14ac:dyDescent="0.25">
      <c r="A2391" s="4"/>
      <c r="B2391" s="5"/>
      <c r="C2391" s="6"/>
      <c r="D2391" s="9"/>
      <c r="E2391" s="16"/>
      <c r="F2391" s="9"/>
      <c r="G2391" s="9"/>
      <c r="H2391" s="16"/>
      <c r="I2391" s="9"/>
      <c r="J2391" s="10"/>
      <c r="K2391" s="11"/>
      <c r="L2391" s="12"/>
      <c r="S2391" s="10"/>
      <c r="T2391" s="11"/>
      <c r="U2391" s="12"/>
    </row>
    <row r="2392" spans="1:21" s="3" customFormat="1" x14ac:dyDescent="0.25">
      <c r="A2392" s="4"/>
      <c r="B2392" s="5"/>
      <c r="C2392" s="6"/>
      <c r="D2392" s="9"/>
      <c r="E2392" s="16"/>
      <c r="F2392" s="9"/>
      <c r="G2392" s="9"/>
      <c r="H2392" s="16"/>
      <c r="I2392" s="9"/>
      <c r="J2392" s="10"/>
      <c r="K2392" s="11"/>
      <c r="L2392" s="12"/>
      <c r="S2392" s="10"/>
      <c r="T2392" s="11"/>
      <c r="U2392" s="12"/>
    </row>
    <row r="2393" spans="1:21" s="3" customFormat="1" x14ac:dyDescent="0.25">
      <c r="A2393" s="4"/>
      <c r="B2393" s="5"/>
      <c r="C2393" s="6"/>
      <c r="D2393" s="9"/>
      <c r="E2393" s="16"/>
      <c r="F2393" s="9"/>
      <c r="G2393" s="9"/>
      <c r="H2393" s="16"/>
      <c r="I2393" s="9"/>
      <c r="J2393" s="10"/>
      <c r="K2393" s="11"/>
      <c r="L2393" s="12"/>
      <c r="S2393" s="10"/>
      <c r="T2393" s="11"/>
      <c r="U2393" s="12"/>
    </row>
    <row r="2394" spans="1:21" s="3" customFormat="1" x14ac:dyDescent="0.25">
      <c r="A2394" s="4"/>
      <c r="B2394" s="5"/>
      <c r="C2394" s="6"/>
      <c r="D2394" s="9"/>
      <c r="E2394" s="16"/>
      <c r="F2394" s="9"/>
      <c r="G2394" s="9"/>
      <c r="H2394" s="16"/>
      <c r="I2394" s="9"/>
      <c r="J2394" s="10"/>
      <c r="K2394" s="11"/>
      <c r="L2394" s="12"/>
      <c r="S2394" s="10"/>
      <c r="T2394" s="11"/>
      <c r="U2394" s="12"/>
    </row>
    <row r="2395" spans="1:21" s="3" customFormat="1" x14ac:dyDescent="0.25">
      <c r="A2395" s="4"/>
      <c r="B2395" s="5"/>
      <c r="C2395" s="6"/>
      <c r="D2395" s="9"/>
      <c r="E2395" s="16"/>
      <c r="F2395" s="9"/>
      <c r="G2395" s="9"/>
      <c r="H2395" s="16"/>
      <c r="I2395" s="9"/>
      <c r="J2395" s="10"/>
      <c r="K2395" s="11"/>
      <c r="L2395" s="12"/>
      <c r="S2395" s="10"/>
      <c r="T2395" s="11"/>
      <c r="U2395" s="12"/>
    </row>
    <row r="2396" spans="1:21" s="3" customFormat="1" x14ac:dyDescent="0.25">
      <c r="A2396" s="4"/>
      <c r="B2396" s="5"/>
      <c r="C2396" s="6"/>
      <c r="D2396" s="9"/>
      <c r="E2396" s="16"/>
      <c r="F2396" s="9"/>
      <c r="G2396" s="9"/>
      <c r="H2396" s="16"/>
      <c r="I2396" s="9"/>
      <c r="J2396" s="10"/>
      <c r="K2396" s="11"/>
      <c r="L2396" s="12"/>
      <c r="S2396" s="10"/>
      <c r="T2396" s="11"/>
      <c r="U2396" s="12"/>
    </row>
    <row r="2397" spans="1:21" s="3" customFormat="1" x14ac:dyDescent="0.25">
      <c r="A2397" s="4"/>
      <c r="B2397" s="5"/>
      <c r="C2397" s="6"/>
      <c r="D2397" s="9"/>
      <c r="E2397" s="16"/>
      <c r="F2397" s="9"/>
      <c r="G2397" s="9"/>
      <c r="H2397" s="16"/>
      <c r="I2397" s="9"/>
      <c r="J2397" s="10"/>
      <c r="K2397" s="11"/>
      <c r="L2397" s="12"/>
      <c r="S2397" s="10"/>
      <c r="T2397" s="11"/>
      <c r="U2397" s="12"/>
    </row>
    <row r="2398" spans="1:21" s="3" customFormat="1" x14ac:dyDescent="0.25">
      <c r="A2398" s="4"/>
      <c r="B2398" s="5"/>
      <c r="C2398" s="6"/>
      <c r="D2398" s="9"/>
      <c r="E2398" s="16"/>
      <c r="F2398" s="9"/>
      <c r="G2398" s="9"/>
      <c r="H2398" s="16"/>
      <c r="I2398" s="9"/>
      <c r="J2398" s="10"/>
      <c r="K2398" s="11"/>
      <c r="L2398" s="12"/>
      <c r="S2398" s="10"/>
      <c r="T2398" s="11"/>
      <c r="U2398" s="12"/>
    </row>
    <row r="2399" spans="1:21" s="3" customFormat="1" x14ac:dyDescent="0.25">
      <c r="A2399" s="4"/>
      <c r="B2399" s="5"/>
      <c r="C2399" s="6"/>
      <c r="D2399" s="9"/>
      <c r="E2399" s="16"/>
      <c r="F2399" s="9"/>
      <c r="G2399" s="9"/>
      <c r="H2399" s="16"/>
      <c r="I2399" s="9"/>
      <c r="J2399" s="10"/>
      <c r="K2399" s="11"/>
      <c r="L2399" s="12"/>
      <c r="S2399" s="10"/>
      <c r="T2399" s="11"/>
      <c r="U2399" s="12"/>
    </row>
    <row r="2400" spans="1:21" s="3" customFormat="1" x14ac:dyDescent="0.25">
      <c r="A2400" s="4"/>
      <c r="B2400" s="5"/>
      <c r="C2400" s="6"/>
      <c r="D2400" s="9"/>
      <c r="E2400" s="16"/>
      <c r="F2400" s="9"/>
      <c r="G2400" s="9"/>
      <c r="H2400" s="16"/>
      <c r="I2400" s="9"/>
      <c r="J2400" s="10"/>
      <c r="K2400" s="11"/>
      <c r="L2400" s="12"/>
      <c r="S2400" s="10"/>
      <c r="T2400" s="11"/>
      <c r="U2400" s="12"/>
    </row>
    <row r="2401" spans="1:21" s="3" customFormat="1" x14ac:dyDescent="0.25">
      <c r="A2401" s="4"/>
      <c r="B2401" s="5"/>
      <c r="C2401" s="6"/>
      <c r="D2401" s="9"/>
      <c r="E2401" s="16"/>
      <c r="F2401" s="9"/>
      <c r="G2401" s="9"/>
      <c r="H2401" s="16"/>
      <c r="I2401" s="9"/>
      <c r="J2401" s="10"/>
      <c r="K2401" s="11"/>
      <c r="L2401" s="12"/>
      <c r="S2401" s="10"/>
      <c r="T2401" s="11"/>
      <c r="U2401" s="12"/>
    </row>
    <row r="2402" spans="1:21" s="3" customFormat="1" x14ac:dyDescent="0.25">
      <c r="A2402" s="4"/>
      <c r="B2402" s="5"/>
      <c r="C2402" s="6"/>
      <c r="D2402" s="9"/>
      <c r="E2402" s="16"/>
      <c r="F2402" s="9"/>
      <c r="G2402" s="9"/>
      <c r="H2402" s="16"/>
      <c r="I2402" s="9"/>
      <c r="J2402" s="10"/>
      <c r="K2402" s="11"/>
      <c r="L2402" s="12"/>
      <c r="S2402" s="10"/>
      <c r="T2402" s="11"/>
      <c r="U2402" s="12"/>
    </row>
    <row r="2403" spans="1:21" s="3" customFormat="1" x14ac:dyDescent="0.25">
      <c r="A2403" s="4"/>
      <c r="B2403" s="5"/>
      <c r="C2403" s="6"/>
      <c r="D2403" s="9"/>
      <c r="E2403" s="16"/>
      <c r="F2403" s="9"/>
      <c r="G2403" s="9"/>
      <c r="H2403" s="16"/>
      <c r="I2403" s="9"/>
      <c r="J2403" s="10"/>
      <c r="K2403" s="11"/>
      <c r="L2403" s="12"/>
      <c r="S2403" s="10"/>
      <c r="T2403" s="11"/>
      <c r="U2403" s="12"/>
    </row>
    <row r="2404" spans="1:21" s="3" customFormat="1" x14ac:dyDescent="0.25">
      <c r="A2404" s="4"/>
      <c r="B2404" s="5"/>
      <c r="C2404" s="6"/>
      <c r="D2404" s="9"/>
      <c r="E2404" s="16"/>
      <c r="F2404" s="9"/>
      <c r="G2404" s="9"/>
      <c r="H2404" s="16"/>
      <c r="I2404" s="9"/>
      <c r="J2404" s="10"/>
      <c r="K2404" s="11"/>
      <c r="L2404" s="12"/>
      <c r="S2404" s="10"/>
      <c r="T2404" s="11"/>
      <c r="U2404" s="12"/>
    </row>
    <row r="2405" spans="1:21" s="3" customFormat="1" x14ac:dyDescent="0.25">
      <c r="A2405" s="4"/>
      <c r="B2405" s="5"/>
      <c r="C2405" s="6"/>
      <c r="D2405" s="9"/>
      <c r="E2405" s="16"/>
      <c r="F2405" s="9"/>
      <c r="G2405" s="9"/>
      <c r="H2405" s="16"/>
      <c r="I2405" s="9"/>
      <c r="J2405" s="10"/>
      <c r="K2405" s="11"/>
      <c r="L2405" s="12"/>
      <c r="S2405" s="10"/>
      <c r="T2405" s="11"/>
      <c r="U2405" s="12"/>
    </row>
    <row r="2406" spans="1:21" s="3" customFormat="1" x14ac:dyDescent="0.25">
      <c r="A2406" s="4"/>
      <c r="B2406" s="5"/>
      <c r="C2406" s="6"/>
      <c r="D2406" s="9"/>
      <c r="E2406" s="16"/>
      <c r="F2406" s="9"/>
      <c r="G2406" s="9"/>
      <c r="H2406" s="16"/>
      <c r="I2406" s="9"/>
      <c r="J2406" s="10"/>
      <c r="K2406" s="11"/>
      <c r="L2406" s="12"/>
      <c r="S2406" s="10"/>
      <c r="T2406" s="11"/>
      <c r="U2406" s="12"/>
    </row>
    <row r="2407" spans="1:21" s="3" customFormat="1" x14ac:dyDescent="0.25">
      <c r="A2407" s="4"/>
      <c r="B2407" s="5"/>
      <c r="C2407" s="6"/>
      <c r="D2407" s="9"/>
      <c r="E2407" s="16"/>
      <c r="F2407" s="9"/>
      <c r="G2407" s="9"/>
      <c r="H2407" s="16"/>
      <c r="I2407" s="9"/>
      <c r="J2407" s="10"/>
      <c r="K2407" s="11"/>
      <c r="L2407" s="12"/>
      <c r="S2407" s="10"/>
      <c r="T2407" s="11"/>
      <c r="U2407" s="12"/>
    </row>
    <row r="2408" spans="1:21" s="3" customFormat="1" x14ac:dyDescent="0.25">
      <c r="A2408" s="4"/>
      <c r="B2408" s="5"/>
      <c r="C2408" s="6"/>
      <c r="D2408" s="9"/>
      <c r="E2408" s="16"/>
      <c r="F2408" s="9"/>
      <c r="G2408" s="9"/>
      <c r="H2408" s="16"/>
      <c r="I2408" s="9"/>
      <c r="J2408" s="10"/>
      <c r="K2408" s="11"/>
      <c r="L2408" s="12"/>
      <c r="S2408" s="10"/>
      <c r="T2408" s="11"/>
      <c r="U2408" s="12"/>
    </row>
    <row r="2409" spans="1:21" s="3" customFormat="1" x14ac:dyDescent="0.25">
      <c r="A2409" s="4"/>
      <c r="B2409" s="5"/>
      <c r="C2409" s="6"/>
      <c r="D2409" s="9"/>
      <c r="E2409" s="16"/>
      <c r="F2409" s="9"/>
      <c r="G2409" s="9"/>
      <c r="H2409" s="16"/>
      <c r="I2409" s="9"/>
      <c r="J2409" s="10"/>
      <c r="K2409" s="11"/>
      <c r="L2409" s="12"/>
      <c r="S2409" s="10"/>
      <c r="T2409" s="11"/>
      <c r="U2409" s="12"/>
    </row>
    <row r="2410" spans="1:21" s="3" customFormat="1" x14ac:dyDescent="0.25">
      <c r="A2410" s="4"/>
      <c r="B2410" s="5"/>
      <c r="C2410" s="6"/>
      <c r="D2410" s="9"/>
      <c r="E2410" s="16"/>
      <c r="F2410" s="9"/>
      <c r="G2410" s="9"/>
      <c r="H2410" s="16"/>
      <c r="I2410" s="9"/>
      <c r="J2410" s="10"/>
      <c r="K2410" s="11"/>
      <c r="L2410" s="12"/>
      <c r="S2410" s="10"/>
      <c r="T2410" s="11"/>
      <c r="U2410" s="12"/>
    </row>
    <row r="2411" spans="1:21" s="3" customFormat="1" x14ac:dyDescent="0.25">
      <c r="A2411" s="4"/>
      <c r="B2411" s="5"/>
      <c r="C2411" s="6"/>
      <c r="D2411" s="9"/>
      <c r="E2411" s="16"/>
      <c r="F2411" s="9"/>
      <c r="G2411" s="9"/>
      <c r="H2411" s="16"/>
      <c r="I2411" s="9"/>
      <c r="J2411" s="10"/>
      <c r="K2411" s="11"/>
      <c r="L2411" s="12"/>
      <c r="S2411" s="10"/>
      <c r="T2411" s="11"/>
      <c r="U2411" s="12"/>
    </row>
    <row r="2412" spans="1:21" s="3" customFormat="1" x14ac:dyDescent="0.25">
      <c r="A2412" s="4"/>
      <c r="B2412" s="5"/>
      <c r="C2412" s="6"/>
      <c r="D2412" s="9"/>
      <c r="E2412" s="16"/>
      <c r="F2412" s="9"/>
      <c r="G2412" s="9"/>
      <c r="H2412" s="16"/>
      <c r="I2412" s="9"/>
      <c r="J2412" s="10"/>
      <c r="K2412" s="11"/>
      <c r="L2412" s="12"/>
      <c r="S2412" s="10"/>
      <c r="T2412" s="11"/>
      <c r="U2412" s="12"/>
    </row>
    <row r="2413" spans="1:21" s="3" customFormat="1" x14ac:dyDescent="0.25">
      <c r="A2413" s="4"/>
      <c r="B2413" s="5"/>
      <c r="C2413" s="6"/>
      <c r="D2413" s="9"/>
      <c r="E2413" s="16"/>
      <c r="F2413" s="9"/>
      <c r="G2413" s="9"/>
      <c r="H2413" s="16"/>
      <c r="I2413" s="9"/>
      <c r="J2413" s="10"/>
      <c r="K2413" s="11"/>
      <c r="L2413" s="12"/>
      <c r="S2413" s="10"/>
      <c r="T2413" s="11"/>
      <c r="U2413" s="12"/>
    </row>
    <row r="2414" spans="1:21" s="3" customFormat="1" x14ac:dyDescent="0.25">
      <c r="A2414" s="4"/>
      <c r="B2414" s="5"/>
      <c r="C2414" s="6"/>
      <c r="D2414" s="9"/>
      <c r="E2414" s="16"/>
      <c r="F2414" s="9"/>
      <c r="G2414" s="9"/>
      <c r="H2414" s="16"/>
      <c r="I2414" s="9"/>
      <c r="J2414" s="10"/>
      <c r="K2414" s="11"/>
      <c r="L2414" s="12"/>
      <c r="S2414" s="10"/>
      <c r="T2414" s="11"/>
      <c r="U2414" s="12"/>
    </row>
    <row r="2415" spans="1:21" s="3" customFormat="1" x14ac:dyDescent="0.25">
      <c r="A2415" s="4"/>
      <c r="B2415" s="5"/>
      <c r="C2415" s="6"/>
      <c r="D2415" s="9"/>
      <c r="E2415" s="16"/>
      <c r="F2415" s="9"/>
      <c r="G2415" s="9"/>
      <c r="H2415" s="16"/>
      <c r="I2415" s="9"/>
      <c r="J2415" s="10"/>
      <c r="K2415" s="11"/>
      <c r="L2415" s="12"/>
      <c r="S2415" s="10"/>
      <c r="T2415" s="11"/>
      <c r="U2415" s="12"/>
    </row>
    <row r="2416" spans="1:21" s="3" customFormat="1" x14ac:dyDescent="0.25">
      <c r="A2416" s="4"/>
      <c r="B2416" s="5"/>
      <c r="C2416" s="6"/>
      <c r="D2416" s="9"/>
      <c r="E2416" s="16"/>
      <c r="F2416" s="9"/>
      <c r="G2416" s="9"/>
      <c r="H2416" s="16"/>
      <c r="I2416" s="9"/>
      <c r="J2416" s="10"/>
      <c r="K2416" s="11"/>
      <c r="L2416" s="12"/>
      <c r="S2416" s="10"/>
      <c r="T2416" s="11"/>
      <c r="U2416" s="12"/>
    </row>
    <row r="2417" spans="1:22" s="3" customFormat="1" x14ac:dyDescent="0.25">
      <c r="A2417" s="4"/>
      <c r="B2417" s="5"/>
      <c r="C2417" s="6"/>
      <c r="D2417" s="9"/>
      <c r="E2417" s="16"/>
      <c r="F2417" s="9"/>
      <c r="G2417" s="9"/>
      <c r="H2417" s="16"/>
      <c r="I2417" s="9"/>
      <c r="J2417" s="10"/>
      <c r="K2417" s="11"/>
      <c r="L2417" s="12"/>
      <c r="S2417" s="10"/>
      <c r="T2417" s="11"/>
      <c r="U2417" s="12"/>
    </row>
    <row r="2418" spans="1:22" s="3" customFormat="1" x14ac:dyDescent="0.25">
      <c r="A2418" s="4"/>
      <c r="B2418" s="5"/>
      <c r="C2418" s="6"/>
      <c r="D2418" s="9"/>
      <c r="E2418" s="16"/>
      <c r="F2418" s="9"/>
      <c r="G2418" s="9"/>
      <c r="H2418" s="16"/>
      <c r="I2418" s="9"/>
      <c r="J2418" s="10"/>
      <c r="K2418" s="11"/>
      <c r="L2418" s="12"/>
      <c r="S2418" s="10"/>
      <c r="T2418" s="11"/>
      <c r="U2418" s="12"/>
    </row>
    <row r="2419" spans="1:22" s="3" customFormat="1" x14ac:dyDescent="0.25">
      <c r="A2419" s="4"/>
      <c r="B2419" s="5"/>
      <c r="C2419" s="6"/>
      <c r="D2419" s="9"/>
      <c r="E2419" s="16"/>
      <c r="F2419" s="9"/>
      <c r="G2419" s="9"/>
      <c r="H2419" s="16"/>
      <c r="I2419" s="9"/>
      <c r="J2419" s="10"/>
      <c r="K2419" s="11"/>
      <c r="L2419" s="12"/>
      <c r="S2419" s="10"/>
      <c r="T2419" s="11"/>
      <c r="U2419" s="12"/>
    </row>
    <row r="2420" spans="1:22" s="3" customFormat="1" x14ac:dyDescent="0.25">
      <c r="A2420" s="4"/>
      <c r="B2420" s="5"/>
      <c r="C2420" s="6"/>
      <c r="D2420" s="9"/>
      <c r="E2420" s="16"/>
      <c r="F2420" s="9"/>
      <c r="G2420" s="9"/>
      <c r="H2420" s="16"/>
      <c r="I2420" s="9"/>
      <c r="J2420" s="10"/>
      <c r="K2420" s="11"/>
      <c r="L2420" s="12"/>
      <c r="S2420" s="10"/>
      <c r="T2420" s="11"/>
      <c r="U2420" s="12"/>
    </row>
    <row r="2421" spans="1:22" s="3" customFormat="1" x14ac:dyDescent="0.25">
      <c r="A2421" s="4"/>
      <c r="B2421" s="5"/>
      <c r="C2421" s="6"/>
      <c r="D2421" s="9"/>
      <c r="E2421" s="16"/>
      <c r="F2421" s="9"/>
      <c r="G2421" s="9"/>
      <c r="H2421" s="16"/>
      <c r="I2421" s="9"/>
      <c r="J2421" s="10"/>
      <c r="K2421" s="11"/>
      <c r="L2421" s="12"/>
      <c r="S2421" s="10"/>
      <c r="T2421" s="11"/>
      <c r="U2421" s="12"/>
    </row>
    <row r="2422" spans="1:22" s="3" customFormat="1" x14ac:dyDescent="0.25">
      <c r="A2422" s="4"/>
      <c r="B2422" s="5"/>
      <c r="C2422" s="6"/>
      <c r="D2422" s="9"/>
      <c r="E2422" s="16"/>
      <c r="F2422" s="9"/>
      <c r="G2422" s="9"/>
      <c r="H2422" s="16"/>
      <c r="I2422" s="9"/>
      <c r="J2422" s="10"/>
      <c r="K2422" s="11"/>
      <c r="L2422" s="12"/>
      <c r="S2422" s="10"/>
      <c r="T2422" s="11"/>
      <c r="U2422" s="12"/>
    </row>
    <row r="2423" spans="1:22" s="3" customFormat="1" x14ac:dyDescent="0.25">
      <c r="A2423" s="4"/>
      <c r="B2423" s="5"/>
      <c r="C2423" s="6"/>
      <c r="D2423" s="9"/>
      <c r="E2423" s="16"/>
      <c r="F2423" s="9"/>
      <c r="G2423" s="9"/>
      <c r="H2423" s="16"/>
      <c r="I2423" s="9"/>
      <c r="J2423" s="10"/>
      <c r="K2423" s="11"/>
      <c r="L2423" s="12"/>
      <c r="S2423" s="10"/>
      <c r="T2423" s="11"/>
      <c r="U2423" s="12"/>
    </row>
    <row r="2424" spans="1:22" s="3" customFormat="1" x14ac:dyDescent="0.25">
      <c r="A2424" s="4"/>
      <c r="B2424" s="5"/>
      <c r="C2424" s="6"/>
      <c r="D2424" s="9"/>
      <c r="E2424" s="16"/>
      <c r="F2424" s="9"/>
      <c r="G2424" s="9"/>
      <c r="H2424" s="16"/>
      <c r="I2424" s="9"/>
      <c r="J2424" s="10"/>
      <c r="K2424" s="11"/>
      <c r="L2424" s="12"/>
      <c r="S2424" s="10"/>
      <c r="T2424" s="11"/>
      <c r="U2424" s="12"/>
    </row>
    <row r="2425" spans="1:22" s="3" customFormat="1" x14ac:dyDescent="0.25">
      <c r="A2425" s="4"/>
      <c r="B2425" s="5"/>
      <c r="C2425" s="6"/>
      <c r="D2425" s="9"/>
      <c r="E2425" s="16"/>
      <c r="F2425" s="9"/>
      <c r="G2425" s="9"/>
      <c r="H2425" s="16"/>
      <c r="I2425" s="9"/>
      <c r="J2425" s="10"/>
      <c r="K2425" s="11"/>
      <c r="L2425" s="12"/>
      <c r="S2425" s="10"/>
      <c r="T2425" s="11"/>
      <c r="U2425" s="12"/>
    </row>
    <row r="2426" spans="1:22" s="3" customFormat="1" x14ac:dyDescent="0.25">
      <c r="A2426" s="4"/>
      <c r="B2426" s="5"/>
      <c r="C2426" s="6"/>
      <c r="D2426" s="9"/>
      <c r="E2426" s="16"/>
      <c r="F2426" s="9"/>
      <c r="G2426" s="9"/>
      <c r="H2426" s="16"/>
      <c r="I2426" s="9"/>
      <c r="J2426" s="10"/>
      <c r="K2426" s="11"/>
      <c r="L2426" s="12"/>
      <c r="S2426" s="10"/>
      <c r="T2426" s="11"/>
      <c r="U2426" s="12"/>
    </row>
    <row r="2427" spans="1:22" s="3" customFormat="1" x14ac:dyDescent="0.25">
      <c r="A2427" s="4"/>
      <c r="B2427" s="5"/>
      <c r="C2427" s="6"/>
      <c r="D2427" s="9"/>
      <c r="E2427" s="16"/>
      <c r="F2427" s="9"/>
      <c r="G2427" s="9"/>
      <c r="H2427" s="16"/>
      <c r="I2427" s="9"/>
      <c r="J2427" s="10"/>
      <c r="K2427" s="11"/>
      <c r="L2427" s="12"/>
      <c r="S2427" s="10"/>
      <c r="T2427" s="11"/>
      <c r="U2427" s="12"/>
    </row>
    <row r="2428" spans="1:22" s="3" customFormat="1" x14ac:dyDescent="0.25">
      <c r="A2428" s="4"/>
      <c r="B2428" s="5"/>
      <c r="C2428" s="6"/>
      <c r="D2428" s="9"/>
      <c r="E2428" s="16"/>
      <c r="F2428" s="9"/>
      <c r="G2428" s="9"/>
      <c r="H2428" s="16"/>
      <c r="I2428" s="9"/>
      <c r="J2428" s="10"/>
      <c r="K2428" s="11"/>
      <c r="L2428" s="12"/>
      <c r="S2428" s="10"/>
      <c r="T2428" s="11"/>
      <c r="U2428" s="12"/>
    </row>
    <row r="2429" spans="1:22" x14ac:dyDescent="0.25">
      <c r="J2429" s="10"/>
      <c r="K2429" s="11"/>
      <c r="L2429" s="12"/>
      <c r="M2429" s="3"/>
      <c r="S2429" s="10"/>
      <c r="T2429" s="11"/>
      <c r="U2429" s="12"/>
      <c r="V2429" s="3"/>
    </row>
    <row r="2430" spans="1:22" x14ac:dyDescent="0.25">
      <c r="J2430" s="10"/>
      <c r="S2430" s="10"/>
    </row>
    <row r="2431" spans="1:22" x14ac:dyDescent="0.25">
      <c r="J2431" s="10"/>
      <c r="S2431" s="10"/>
    </row>
    <row r="2432" spans="1:22" x14ac:dyDescent="0.25">
      <c r="J2432" s="10"/>
      <c r="S2432" s="10"/>
    </row>
    <row r="2433" spans="1:9" ht="15.75" x14ac:dyDescent="0.25">
      <c r="A2433" s="2"/>
      <c r="C2433" s="1"/>
      <c r="D2433" s="1"/>
      <c r="E2433" s="17"/>
      <c r="F2433" s="1"/>
      <c r="G2433" s="1"/>
      <c r="H2433" s="17"/>
      <c r="I2433" s="1"/>
    </row>
    <row r="2434" spans="1:9" ht="15.75" x14ac:dyDescent="0.25">
      <c r="A2434" s="2"/>
      <c r="C2434" s="1"/>
      <c r="D2434" s="1"/>
      <c r="E2434" s="17"/>
      <c r="F2434" s="1"/>
      <c r="G2434" s="1"/>
      <c r="H2434" s="17"/>
      <c r="I2434" s="1"/>
    </row>
    <row r="2435" spans="1:9" ht="15.75" x14ac:dyDescent="0.25">
      <c r="A2435" s="2"/>
      <c r="C2435" s="1"/>
      <c r="D2435" s="1"/>
      <c r="E2435" s="17"/>
      <c r="F2435" s="1"/>
      <c r="G2435" s="1"/>
      <c r="H2435" s="17"/>
      <c r="I2435" s="1"/>
    </row>
  </sheetData>
  <autoFilter ref="A4:A2371">
    <filterColumn colId="0">
      <customFilters>
        <customFilter operator="notEqual" val=" "/>
      </customFilters>
    </filterColumn>
  </autoFilter>
  <mergeCells count="1085">
    <mergeCell ref="AB2098:AG2099"/>
    <mergeCell ref="AB2101:AG2102"/>
    <mergeCell ref="AB2064:AG2065"/>
    <mergeCell ref="AB2353:AG2354"/>
    <mergeCell ref="AB2356:AG2357"/>
    <mergeCell ref="AB2346:AG2347"/>
    <mergeCell ref="AB2360:AG2361"/>
    <mergeCell ref="AB2225:AG2226"/>
    <mergeCell ref="AB2290:AG2291"/>
    <mergeCell ref="AB2326:AG2327"/>
    <mergeCell ref="AB2330:AG2331"/>
    <mergeCell ref="AB2334:AG2335"/>
    <mergeCell ref="AB2338:AG2339"/>
    <mergeCell ref="AB2342:AG2343"/>
    <mergeCell ref="AB2322:AG2323"/>
    <mergeCell ref="AB2350:AG2351"/>
    <mergeCell ref="AB2198:AG2199"/>
    <mergeCell ref="AB2201:AG2202"/>
    <mergeCell ref="AB2204:AG2205"/>
    <mergeCell ref="AB2207:AG2208"/>
    <mergeCell ref="AB2210:AG2211"/>
    <mergeCell ref="AB2213:AG2214"/>
    <mergeCell ref="AB2216:AG2217"/>
    <mergeCell ref="AB2219:AG2220"/>
    <mergeCell ref="AB2222:AG2223"/>
    <mergeCell ref="AB2264:AG2265"/>
    <mergeCell ref="AB2268:AG2269"/>
    <mergeCell ref="AB2251:AG2252"/>
    <mergeCell ref="AB2310:AG2311"/>
    <mergeCell ref="AB2313:AG2314"/>
    <mergeCell ref="AB2316:AG2317"/>
    <mergeCell ref="AB2319:AG2320"/>
    <mergeCell ref="AB2111:AG2112"/>
    <mergeCell ref="AB2114:AG2115"/>
    <mergeCell ref="AB2281:AG2282"/>
    <mergeCell ref="AB2171:AG2172"/>
    <mergeCell ref="AB2174:AG2175"/>
    <mergeCell ref="AB2177:AG2178"/>
    <mergeCell ref="AB2180:AG2181"/>
    <mergeCell ref="AB2183:AG2184"/>
    <mergeCell ref="AB2186:AG2187"/>
    <mergeCell ref="AB2189:AG2190"/>
    <mergeCell ref="AB2192:AG2193"/>
    <mergeCell ref="AB2195:AG2196"/>
    <mergeCell ref="AB2144:AG2145"/>
    <mergeCell ref="AB2147:AG2148"/>
    <mergeCell ref="AB2150:AG2151"/>
    <mergeCell ref="AB2153:AG2154"/>
    <mergeCell ref="AB2156:AG2157"/>
    <mergeCell ref="AB2159:AG2160"/>
    <mergeCell ref="AB2162:AG2163"/>
    <mergeCell ref="AB2165:AG2166"/>
    <mergeCell ref="AB2168:AG2169"/>
    <mergeCell ref="AB2228:AG2229"/>
    <mergeCell ref="AB2231:AG2232"/>
    <mergeCell ref="AB2271:AG2272"/>
    <mergeCell ref="AB2274:AG2275"/>
    <mergeCell ref="AB2016:AG2017"/>
    <mergeCell ref="AB2020:AG2021"/>
    <mergeCell ref="AB2024:AG2025"/>
    <mergeCell ref="AB2027:AG2028"/>
    <mergeCell ref="AB2030:AG2031"/>
    <mergeCell ref="AB2033:AG2034"/>
    <mergeCell ref="AB2036:AG2037"/>
    <mergeCell ref="AB2040:AG2041"/>
    <mergeCell ref="AB2047:AG2048"/>
    <mergeCell ref="AB2000:AG2001"/>
    <mergeCell ref="AB1985:AG1986"/>
    <mergeCell ref="AB2006:AG2007"/>
    <mergeCell ref="AB2009:AG2010"/>
    <mergeCell ref="AB2012:AG2013"/>
    <mergeCell ref="AB1991:AG1992"/>
    <mergeCell ref="AB1997:AG1998"/>
    <mergeCell ref="AB2003:AG2004"/>
    <mergeCell ref="AB1958:AG1959"/>
    <mergeCell ref="AB1961:AG1962"/>
    <mergeCell ref="AB1964:AG1965"/>
    <mergeCell ref="AB1967:AG1968"/>
    <mergeCell ref="AB1970:AG1971"/>
    <mergeCell ref="AB1973:AG1974"/>
    <mergeCell ref="AB1976:AG1977"/>
    <mergeCell ref="AB1988:AG1989"/>
    <mergeCell ref="AB1994:AG1995"/>
    <mergeCell ref="AB1932:AG1933"/>
    <mergeCell ref="AB1934:AG1935"/>
    <mergeCell ref="AB1936:AG1937"/>
    <mergeCell ref="AB1939:AG1940"/>
    <mergeCell ref="AB1942:AG1943"/>
    <mergeCell ref="AB1945:AG1946"/>
    <mergeCell ref="AB1948:AG1949"/>
    <mergeCell ref="AB1951:AG1952"/>
    <mergeCell ref="AB1955:AG1956"/>
    <mergeCell ref="AB1909:AG1910"/>
    <mergeCell ref="AB1912:AG1913"/>
    <mergeCell ref="AB1915:AG1916"/>
    <mergeCell ref="AB1918:AG1919"/>
    <mergeCell ref="AB1921:AG1922"/>
    <mergeCell ref="AB1924:AG1925"/>
    <mergeCell ref="AB1926:AG1927"/>
    <mergeCell ref="AB1928:AG1929"/>
    <mergeCell ref="AB1930:AG1931"/>
    <mergeCell ref="AB1886:AG1887"/>
    <mergeCell ref="AB1889:AG1890"/>
    <mergeCell ref="AB1892:AG1893"/>
    <mergeCell ref="AB1894:AG1895"/>
    <mergeCell ref="AB1896:AG1897"/>
    <mergeCell ref="AB1898:AG1899"/>
    <mergeCell ref="AB1900:AG1901"/>
    <mergeCell ref="AB1903:AG1904"/>
    <mergeCell ref="AB1906:AG1907"/>
    <mergeCell ref="AB1858:AG1859"/>
    <mergeCell ref="AB1861:AG1862"/>
    <mergeCell ref="AB1865:AG1866"/>
    <mergeCell ref="AB1868:AG1869"/>
    <mergeCell ref="AB1871:AG1872"/>
    <mergeCell ref="AB1874:AG1875"/>
    <mergeCell ref="AB1877:AG1878"/>
    <mergeCell ref="AB1880:AG1881"/>
    <mergeCell ref="AB1883:AG1884"/>
    <mergeCell ref="AB1831:AG1832"/>
    <mergeCell ref="AB1834:AG1835"/>
    <mergeCell ref="AB1837:AG1838"/>
    <mergeCell ref="AB1840:AG1841"/>
    <mergeCell ref="AB1843:AG1844"/>
    <mergeCell ref="AB1846:AG1847"/>
    <mergeCell ref="AB1849:AG1850"/>
    <mergeCell ref="AB1852:AG1853"/>
    <mergeCell ref="AB1855:AG1856"/>
    <mergeCell ref="AB1807:AG1808"/>
    <mergeCell ref="AB1809:AG1810"/>
    <mergeCell ref="AB1813:AG1814"/>
    <mergeCell ref="AB1816:AG1817"/>
    <mergeCell ref="AB1818:AG1819"/>
    <mergeCell ref="AB1820:AG1821"/>
    <mergeCell ref="AB1822:AG1823"/>
    <mergeCell ref="AB1825:AG1826"/>
    <mergeCell ref="AB1828:AG1829"/>
    <mergeCell ref="AB1787:AG1788"/>
    <mergeCell ref="AB1790:AG1791"/>
    <mergeCell ref="AB1792:AG1793"/>
    <mergeCell ref="AB1794:AG1795"/>
    <mergeCell ref="AB1796:AG1797"/>
    <mergeCell ref="AB1798:AG1799"/>
    <mergeCell ref="AB1800:AG1801"/>
    <mergeCell ref="AB1802:AG1803"/>
    <mergeCell ref="AB1805:AG1806"/>
    <mergeCell ref="AB1765:AG1766"/>
    <mergeCell ref="AB1767:AG1768"/>
    <mergeCell ref="AB1769:AG1770"/>
    <mergeCell ref="AB1771:AG1772"/>
    <mergeCell ref="AB1773:AG1774"/>
    <mergeCell ref="AB1775:AG1776"/>
    <mergeCell ref="AB1778:AG1779"/>
    <mergeCell ref="AB1781:AG1782"/>
    <mergeCell ref="AB1784:AG1785"/>
    <mergeCell ref="AB1746:AG1747"/>
    <mergeCell ref="AB1748:AG1749"/>
    <mergeCell ref="AB1751:AG1752"/>
    <mergeCell ref="AB1753:AG1754"/>
    <mergeCell ref="AB1755:AG1756"/>
    <mergeCell ref="AB1757:AG1758"/>
    <mergeCell ref="AB1759:AG1760"/>
    <mergeCell ref="AB1761:AG1762"/>
    <mergeCell ref="AB1763:AG1764"/>
    <mergeCell ref="AB1718:AG1719"/>
    <mergeCell ref="AB1721:AG1722"/>
    <mergeCell ref="AB1724:AG1725"/>
    <mergeCell ref="AB1727:AG1728"/>
    <mergeCell ref="AB1730:AG1731"/>
    <mergeCell ref="AB1733:AG1734"/>
    <mergeCell ref="AB1736:AG1737"/>
    <mergeCell ref="AB1741:AG1742"/>
    <mergeCell ref="AB1744:AG1745"/>
    <mergeCell ref="AB1693:AG1694"/>
    <mergeCell ref="AB1695:AG1696"/>
    <mergeCell ref="AB1697:AG1698"/>
    <mergeCell ref="AB1699:AG1700"/>
    <mergeCell ref="AB1702:AG1703"/>
    <mergeCell ref="AB1705:AG1706"/>
    <mergeCell ref="AB1708:AG1709"/>
    <mergeCell ref="AB1711:AG1712"/>
    <mergeCell ref="AB1714:AG1715"/>
    <mergeCell ref="AB1669:AG1670"/>
    <mergeCell ref="AB1672:AG1673"/>
    <mergeCell ref="AB1675:AG1676"/>
    <mergeCell ref="AB1678:AG1679"/>
    <mergeCell ref="AB1681:AG1682"/>
    <mergeCell ref="AB1684:AG1685"/>
    <mergeCell ref="AB1687:AG1688"/>
    <mergeCell ref="AB1689:AG1690"/>
    <mergeCell ref="AB1691:AG1692"/>
    <mergeCell ref="AB1646:AG1647"/>
    <mergeCell ref="AB1649:AG1650"/>
    <mergeCell ref="AB1652:AG1653"/>
    <mergeCell ref="AB1655:AG1656"/>
    <mergeCell ref="AB1657:AG1658"/>
    <mergeCell ref="AB1659:AG1660"/>
    <mergeCell ref="AB1661:AG1662"/>
    <mergeCell ref="AB1663:AG1664"/>
    <mergeCell ref="AB1666:AG1667"/>
    <mergeCell ref="AB1618:AG1619"/>
    <mergeCell ref="AB1621:AG1622"/>
    <mergeCell ref="AB1624:AG1625"/>
    <mergeCell ref="AB1627:AG1628"/>
    <mergeCell ref="AB1630:AG1631"/>
    <mergeCell ref="AB1634:AG1635"/>
    <mergeCell ref="AB1637:AG1638"/>
    <mergeCell ref="AB1640:AG1641"/>
    <mergeCell ref="AB1643:AG1644"/>
    <mergeCell ref="AB1593:AG1594"/>
    <mergeCell ref="AB1595:AG1596"/>
    <mergeCell ref="AB1597:AG1598"/>
    <mergeCell ref="AB1600:AG1601"/>
    <mergeCell ref="AB1603:AG1604"/>
    <mergeCell ref="AB1606:AG1607"/>
    <mergeCell ref="AB1609:AG1610"/>
    <mergeCell ref="AB1612:AG1613"/>
    <mergeCell ref="AB1615:AG1616"/>
    <mergeCell ref="AB1568:AG1569"/>
    <mergeCell ref="AB1566:AG1567"/>
    <mergeCell ref="AB1573:AG1574"/>
    <mergeCell ref="AB1576:AG1577"/>
    <mergeCell ref="AB1583:AG1584"/>
    <mergeCell ref="AB1579:AG1581"/>
    <mergeCell ref="AB1585:AG1586"/>
    <mergeCell ref="AB1590:AG1591"/>
    <mergeCell ref="AB1546:AG1547"/>
    <mergeCell ref="AB1548:AG1549"/>
    <mergeCell ref="AB1550:AG1551"/>
    <mergeCell ref="AB1552:AG1553"/>
    <mergeCell ref="AB1554:AG1555"/>
    <mergeCell ref="AB1556:AG1557"/>
    <mergeCell ref="AB1559:AG1560"/>
    <mergeCell ref="AB1561:AG1562"/>
    <mergeCell ref="AB1563:AG1564"/>
    <mergeCell ref="AB1521:AG1522"/>
    <mergeCell ref="AB1524:AG1525"/>
    <mergeCell ref="AB1527:AG1528"/>
    <mergeCell ref="AB1530:AG1531"/>
    <mergeCell ref="AB1537:AG1538"/>
    <mergeCell ref="AB1534:AG1535"/>
    <mergeCell ref="AB1541:AG1542"/>
    <mergeCell ref="AB1544:AG1545"/>
    <mergeCell ref="AB1490:AG1491"/>
    <mergeCell ref="AB1492:AG1493"/>
    <mergeCell ref="AB1496:AG1497"/>
    <mergeCell ref="AB1499:AG1500"/>
    <mergeCell ref="AB1502:AG1503"/>
    <mergeCell ref="AB1505:AG1506"/>
    <mergeCell ref="AB1508:AG1509"/>
    <mergeCell ref="AB1511:AG1512"/>
    <mergeCell ref="AB1514:AG1515"/>
    <mergeCell ref="AB1471:AG1472"/>
    <mergeCell ref="AB1474:AG1475"/>
    <mergeCell ref="AB1477:AG1478"/>
    <mergeCell ref="AB1480:AG1481"/>
    <mergeCell ref="AB1483:AG1484"/>
    <mergeCell ref="AB1486:AG1487"/>
    <mergeCell ref="AB1488:AG1489"/>
    <mergeCell ref="AB1439:AG1440"/>
    <mergeCell ref="AB1442:AG1443"/>
    <mergeCell ref="AB1445:AG1446"/>
    <mergeCell ref="AB1448:AG1449"/>
    <mergeCell ref="AB1451:AG1452"/>
    <mergeCell ref="AB1454:AG1455"/>
    <mergeCell ref="AB1456:AG1457"/>
    <mergeCell ref="AB1458:AG1459"/>
    <mergeCell ref="AB1465:AG1466"/>
    <mergeCell ref="AB1517:AG1518"/>
    <mergeCell ref="AB1424:AG1425"/>
    <mergeCell ref="AB1426:AG1427"/>
    <mergeCell ref="AB1428:AG1429"/>
    <mergeCell ref="AB1430:AG1431"/>
    <mergeCell ref="AB1433:AG1434"/>
    <mergeCell ref="AB1436:AG1437"/>
    <mergeCell ref="AB1377:AG1378"/>
    <mergeCell ref="AB1384:AG1385"/>
    <mergeCell ref="AB1390:AG1391"/>
    <mergeCell ref="AB1396:AG1397"/>
    <mergeCell ref="AB1401:AG1402"/>
    <mergeCell ref="AB1404:AG1405"/>
    <mergeCell ref="AB1408:AG1409"/>
    <mergeCell ref="AB1411:AG1412"/>
    <mergeCell ref="AB1414:AG1415"/>
    <mergeCell ref="AB1468:AG1469"/>
    <mergeCell ref="AB1460:AG1461"/>
    <mergeCell ref="AB1239:AG1240"/>
    <mergeCell ref="AB1242:AG1243"/>
    <mergeCell ref="AB1256:AG1257"/>
    <mergeCell ref="AB1259:AG1260"/>
    <mergeCell ref="AB1262:AG1263"/>
    <mergeCell ref="AB1271:AG1272"/>
    <mergeCell ref="AB1274:AG1275"/>
    <mergeCell ref="AB1277:AG1278"/>
    <mergeCell ref="AB1280:AG1281"/>
    <mergeCell ref="AB1268:AG1269"/>
    <mergeCell ref="AB1308:AG1309"/>
    <mergeCell ref="AB1311:AG1312"/>
    <mergeCell ref="AB1332:AG1333"/>
    <mergeCell ref="AB1353:AG1354"/>
    <mergeCell ref="AB1418:AG1419"/>
    <mergeCell ref="AB1420:AG1421"/>
    <mergeCell ref="AB1422:AG1423"/>
    <mergeCell ref="AB1374:AG1375"/>
    <mergeCell ref="AB1380:AG1381"/>
    <mergeCell ref="AB1387:AG1388"/>
    <mergeCell ref="AB1393:AG1394"/>
    <mergeCell ref="AB1283:AG1284"/>
    <mergeCell ref="AB1288:AG1289"/>
    <mergeCell ref="AB1291:AG1292"/>
    <mergeCell ref="AB1294:AG1295"/>
    <mergeCell ref="AB1297:AG1298"/>
    <mergeCell ref="AB1300:AG1301"/>
    <mergeCell ref="AB1305:AG1306"/>
    <mergeCell ref="AB1314:AG1315"/>
    <mergeCell ref="AB1317:AG1318"/>
    <mergeCell ref="AB1320:AG1321"/>
    <mergeCell ref="AB1323:AG1324"/>
    <mergeCell ref="AB1211:AG1212"/>
    <mergeCell ref="AB1214:AG1215"/>
    <mergeCell ref="AB1217:AG1218"/>
    <mergeCell ref="AB1220:AG1221"/>
    <mergeCell ref="AB1223:AG1224"/>
    <mergeCell ref="AB1226:AG1227"/>
    <mergeCell ref="AB1229:AG1230"/>
    <mergeCell ref="AB1233:AG1234"/>
    <mergeCell ref="AB1236:AG1237"/>
    <mergeCell ref="AB1172:AG1173"/>
    <mergeCell ref="AB1179:AG1180"/>
    <mergeCell ref="AB1182:AG1183"/>
    <mergeCell ref="AB1187:AG1188"/>
    <mergeCell ref="AB1193:AG1194"/>
    <mergeCell ref="AB1196:AG1197"/>
    <mergeCell ref="AB1199:AG1200"/>
    <mergeCell ref="AB1202:AG1203"/>
    <mergeCell ref="AB1208:AG1209"/>
    <mergeCell ref="AB1190:AG1191"/>
    <mergeCell ref="AB1175:AG1176"/>
    <mergeCell ref="AB1128:AG1129"/>
    <mergeCell ref="AB1134:AG1135"/>
    <mergeCell ref="AB1140:AG1141"/>
    <mergeCell ref="AB1143:AG1144"/>
    <mergeCell ref="AB1151:AG1152"/>
    <mergeCell ref="AB1154:AG1155"/>
    <mergeCell ref="AB1163:AG1164"/>
    <mergeCell ref="AB1166:AG1167"/>
    <mergeCell ref="AB1169:AG1170"/>
    <mergeCell ref="AB1094:AG1095"/>
    <mergeCell ref="AB1097:AG1098"/>
    <mergeCell ref="AB1101:AG1102"/>
    <mergeCell ref="AB1104:AG1105"/>
    <mergeCell ref="AB1109:AG1110"/>
    <mergeCell ref="AB1112:AG1113"/>
    <mergeCell ref="AB1115:AG1116"/>
    <mergeCell ref="AB1118:AG1119"/>
    <mergeCell ref="AB1122:AG1123"/>
    <mergeCell ref="AB1125:AG1126"/>
    <mergeCell ref="AB1131:AG1132"/>
    <mergeCell ref="AB1137:AG1138"/>
    <mergeCell ref="AB1146:AG1147"/>
    <mergeCell ref="AB1157:AG1158"/>
    <mergeCell ref="AB1160:AG1161"/>
    <mergeCell ref="AB1048:AG1049"/>
    <mergeCell ref="AB1051:AG1052"/>
    <mergeCell ref="AB1058:AG1059"/>
    <mergeCell ref="AB1062:AG1063"/>
    <mergeCell ref="AB1069:AG1070"/>
    <mergeCell ref="AB1072:AG1073"/>
    <mergeCell ref="AB1075:AG1076"/>
    <mergeCell ref="AB1078:AG1079"/>
    <mergeCell ref="AB1091:AG1092"/>
    <mergeCell ref="AB1019:AG1020"/>
    <mergeCell ref="AB1023:AG1024"/>
    <mergeCell ref="AB1026:AG1027"/>
    <mergeCell ref="AB1030:AG1031"/>
    <mergeCell ref="AB1033:AG1034"/>
    <mergeCell ref="AB1038:AG1039"/>
    <mergeCell ref="AB1042:AG1043"/>
    <mergeCell ref="AB1044:AG1045"/>
    <mergeCell ref="AB1046:AG1047"/>
    <mergeCell ref="AB1036:AG1037"/>
    <mergeCell ref="AB1040:AG1041"/>
    <mergeCell ref="AB1054:AG1055"/>
    <mergeCell ref="AB1081:AG1082"/>
    <mergeCell ref="AB1084:AG1085"/>
    <mergeCell ref="AB1087:AG1088"/>
    <mergeCell ref="AB997:AG998"/>
    <mergeCell ref="AB1001:AG1002"/>
    <mergeCell ref="AB1004:AG1005"/>
    <mergeCell ref="AB1006:AG1007"/>
    <mergeCell ref="AB1008:AG1009"/>
    <mergeCell ref="AB1010:AG1011"/>
    <mergeCell ref="AB1012:AG1013"/>
    <mergeCell ref="AB1014:AG1015"/>
    <mergeCell ref="AB1016:AG1017"/>
    <mergeCell ref="AB978:AG979"/>
    <mergeCell ref="AB980:AG981"/>
    <mergeCell ref="AB982:AG983"/>
    <mergeCell ref="AB984:AG985"/>
    <mergeCell ref="AB987:AG988"/>
    <mergeCell ref="AB989:AG990"/>
    <mergeCell ref="AB991:AG992"/>
    <mergeCell ref="AB993:AG994"/>
    <mergeCell ref="AB995:AG996"/>
    <mergeCell ref="AB960:AG961"/>
    <mergeCell ref="AB962:AG963"/>
    <mergeCell ref="AB964:AG965"/>
    <mergeCell ref="AB966:AG967"/>
    <mergeCell ref="AB968:AG969"/>
    <mergeCell ref="AB970:AG971"/>
    <mergeCell ref="AB972:AG973"/>
    <mergeCell ref="AB974:AG975"/>
    <mergeCell ref="AB976:AG977"/>
    <mergeCell ref="AB936:AG937"/>
    <mergeCell ref="AB939:AG940"/>
    <mergeCell ref="AB942:AG943"/>
    <mergeCell ref="AB945:AG946"/>
    <mergeCell ref="AB948:AG949"/>
    <mergeCell ref="AB951:AG952"/>
    <mergeCell ref="AB954:AG955"/>
    <mergeCell ref="AB956:AG957"/>
    <mergeCell ref="AB958:AG959"/>
    <mergeCell ref="AB910:AG911"/>
    <mergeCell ref="AB912:AG913"/>
    <mergeCell ref="AB915:AG916"/>
    <mergeCell ref="AB918:AG919"/>
    <mergeCell ref="AB921:AG922"/>
    <mergeCell ref="AB924:AG925"/>
    <mergeCell ref="AB927:AG928"/>
    <mergeCell ref="AB930:AG931"/>
    <mergeCell ref="AB933:AG934"/>
    <mergeCell ref="AB890:AG891"/>
    <mergeCell ref="AB892:AG893"/>
    <mergeCell ref="AB895:AG896"/>
    <mergeCell ref="AB897:AG898"/>
    <mergeCell ref="AB899:AG900"/>
    <mergeCell ref="AB901:AG902"/>
    <mergeCell ref="AB904:AG905"/>
    <mergeCell ref="AB906:AG907"/>
    <mergeCell ref="AB908:AG909"/>
    <mergeCell ref="AB871:AG872"/>
    <mergeCell ref="AB873:AG874"/>
    <mergeCell ref="AB875:AG876"/>
    <mergeCell ref="AB877:AG878"/>
    <mergeCell ref="AB880:AG881"/>
    <mergeCell ref="AB882:AG883"/>
    <mergeCell ref="AB884:AG885"/>
    <mergeCell ref="AB886:AG887"/>
    <mergeCell ref="AB888:AG889"/>
    <mergeCell ref="AB857:AG858"/>
    <mergeCell ref="AB855:AG856"/>
    <mergeCell ref="AB853:AG854"/>
    <mergeCell ref="AB859:AG860"/>
    <mergeCell ref="AB861:AG862"/>
    <mergeCell ref="AB863:AG864"/>
    <mergeCell ref="AB865:AG866"/>
    <mergeCell ref="AB867:AG868"/>
    <mergeCell ref="AB869:AG870"/>
    <mergeCell ref="AB833:AG834"/>
    <mergeCell ref="AB835:AG836"/>
    <mergeCell ref="AB837:AG838"/>
    <mergeCell ref="AB839:AG840"/>
    <mergeCell ref="AB842:AG843"/>
    <mergeCell ref="AB845:AG846"/>
    <mergeCell ref="AB847:AG848"/>
    <mergeCell ref="AB849:AG850"/>
    <mergeCell ref="AB851:AG852"/>
    <mergeCell ref="AB813:AG814"/>
    <mergeCell ref="AB816:AG817"/>
    <mergeCell ref="AB818:AG819"/>
    <mergeCell ref="AB820:AG821"/>
    <mergeCell ref="AB822:AG823"/>
    <mergeCell ref="AB824:AG825"/>
    <mergeCell ref="AB827:AG828"/>
    <mergeCell ref="AB829:AG830"/>
    <mergeCell ref="AB831:AG832"/>
    <mergeCell ref="AB795:AG796"/>
    <mergeCell ref="AB797:AG798"/>
    <mergeCell ref="AB799:AG800"/>
    <mergeCell ref="AB801:AG802"/>
    <mergeCell ref="AB803:AG804"/>
    <mergeCell ref="AB805:AG806"/>
    <mergeCell ref="AB807:AG808"/>
    <mergeCell ref="AB809:AG810"/>
    <mergeCell ref="AB811:AG812"/>
    <mergeCell ref="AB772:AG773"/>
    <mergeCell ref="AB775:AG776"/>
    <mergeCell ref="AB778:AG779"/>
    <mergeCell ref="AB781:AG782"/>
    <mergeCell ref="AB784:AG785"/>
    <mergeCell ref="AB787:AG788"/>
    <mergeCell ref="AB789:AG790"/>
    <mergeCell ref="AB791:AG792"/>
    <mergeCell ref="AB793:AG794"/>
    <mergeCell ref="AB646:AG647"/>
    <mergeCell ref="AB654:AG655"/>
    <mergeCell ref="AB657:AG658"/>
    <mergeCell ref="AB660:AG661"/>
    <mergeCell ref="AB663:AG664"/>
    <mergeCell ref="AB666:AG667"/>
    <mergeCell ref="AB669:AG670"/>
    <mergeCell ref="AB672:AG673"/>
    <mergeCell ref="AB675:AG676"/>
    <mergeCell ref="AB617:AG618"/>
    <mergeCell ref="AB620:AG621"/>
    <mergeCell ref="AB624:AG625"/>
    <mergeCell ref="AB628:AG629"/>
    <mergeCell ref="AB631:AG632"/>
    <mergeCell ref="AB634:AG635"/>
    <mergeCell ref="AB637:AG638"/>
    <mergeCell ref="AB640:AG641"/>
    <mergeCell ref="AB643:AG644"/>
    <mergeCell ref="AB649:AG650"/>
    <mergeCell ref="AB596:AG597"/>
    <mergeCell ref="AB599:AG600"/>
    <mergeCell ref="AB601:AG602"/>
    <mergeCell ref="AB603:AG604"/>
    <mergeCell ref="AB605:AG606"/>
    <mergeCell ref="AB607:AG608"/>
    <mergeCell ref="AB609:AG610"/>
    <mergeCell ref="AB611:AG612"/>
    <mergeCell ref="AB614:AG615"/>
    <mergeCell ref="AB578:AG579"/>
    <mergeCell ref="AB580:AG581"/>
    <mergeCell ref="AB582:AG583"/>
    <mergeCell ref="AB584:AG585"/>
    <mergeCell ref="AB586:AG587"/>
    <mergeCell ref="AB588:AG589"/>
    <mergeCell ref="AB590:AG591"/>
    <mergeCell ref="AB592:AG593"/>
    <mergeCell ref="AB594:AG595"/>
    <mergeCell ref="AB554:AG555"/>
    <mergeCell ref="AB556:AG557"/>
    <mergeCell ref="AB558:AG559"/>
    <mergeCell ref="AB560:AG561"/>
    <mergeCell ref="AB572:AG573"/>
    <mergeCell ref="AB568:AG569"/>
    <mergeCell ref="AB565:AG566"/>
    <mergeCell ref="AB562:AG563"/>
    <mergeCell ref="AB575:AG576"/>
    <mergeCell ref="AB534:AG535"/>
    <mergeCell ref="AB537:AG538"/>
    <mergeCell ref="AB539:AG540"/>
    <mergeCell ref="AB541:AG542"/>
    <mergeCell ref="AB544:AG545"/>
    <mergeCell ref="AB546:AG547"/>
    <mergeCell ref="AB548:AG549"/>
    <mergeCell ref="AB550:AG551"/>
    <mergeCell ref="AB552:AG553"/>
    <mergeCell ref="AB494:AG495"/>
    <mergeCell ref="AB497:AG498"/>
    <mergeCell ref="AB501:AG502"/>
    <mergeCell ref="AB504:AG505"/>
    <mergeCell ref="AB507:AG508"/>
    <mergeCell ref="AB510:AG511"/>
    <mergeCell ref="AB513:AG514"/>
    <mergeCell ref="AB525:AG526"/>
    <mergeCell ref="AB531:AG532"/>
    <mergeCell ref="AB436:AG437"/>
    <mergeCell ref="AB439:AG440"/>
    <mergeCell ref="AB442:AG443"/>
    <mergeCell ref="AB445:AG446"/>
    <mergeCell ref="AB451:AG452"/>
    <mergeCell ref="AB455:AG456"/>
    <mergeCell ref="AB458:AG459"/>
    <mergeCell ref="AB461:AG462"/>
    <mergeCell ref="AB464:AG465"/>
    <mergeCell ref="AB491:AG492"/>
    <mergeCell ref="AB516:AG517"/>
    <mergeCell ref="AB519:AG520"/>
    <mergeCell ref="AB522:AG523"/>
    <mergeCell ref="AB528:AG529"/>
    <mergeCell ref="AB471:AG472"/>
    <mergeCell ref="AB474:AG475"/>
    <mergeCell ref="AB477:AG478"/>
    <mergeCell ref="AB414:AG415"/>
    <mergeCell ref="AB416:AG417"/>
    <mergeCell ref="AB418:AG419"/>
    <mergeCell ref="AB421:AG422"/>
    <mergeCell ref="AB424:AG425"/>
    <mergeCell ref="AB426:AG427"/>
    <mergeCell ref="AB428:AG429"/>
    <mergeCell ref="AB430:AG431"/>
    <mergeCell ref="AB433:AG434"/>
    <mergeCell ref="AB390:AG391"/>
    <mergeCell ref="AB392:AG393"/>
    <mergeCell ref="AB394:AG395"/>
    <mergeCell ref="AB396:AG397"/>
    <mergeCell ref="AB399:AG400"/>
    <mergeCell ref="AB401:AG402"/>
    <mergeCell ref="AB407:AG408"/>
    <mergeCell ref="AB409:AG410"/>
    <mergeCell ref="AB411:AG412"/>
    <mergeCell ref="AB361:AG362"/>
    <mergeCell ref="AB364:AG365"/>
    <mergeCell ref="AB371:AG372"/>
    <mergeCell ref="AB374:AG375"/>
    <mergeCell ref="AB377:AG378"/>
    <mergeCell ref="AB380:AG381"/>
    <mergeCell ref="AB383:AG384"/>
    <mergeCell ref="AB386:AG387"/>
    <mergeCell ref="AB388:AG389"/>
    <mergeCell ref="AB329:AG330"/>
    <mergeCell ref="AB332:AG333"/>
    <mergeCell ref="AB335:AG336"/>
    <mergeCell ref="AB340:AG341"/>
    <mergeCell ref="AB343:AG344"/>
    <mergeCell ref="AB346:AG347"/>
    <mergeCell ref="AB349:AG350"/>
    <mergeCell ref="AB352:AG353"/>
    <mergeCell ref="AB358:AG359"/>
    <mergeCell ref="AB291:AG292"/>
    <mergeCell ref="AB294:AG295"/>
    <mergeCell ref="AB297:AG298"/>
    <mergeCell ref="AB300:AG301"/>
    <mergeCell ref="AB303:AG304"/>
    <mergeCell ref="AB320:AG321"/>
    <mergeCell ref="AB323:AG324"/>
    <mergeCell ref="AB326:AG327"/>
    <mergeCell ref="AB259:AG260"/>
    <mergeCell ref="AB262:AG263"/>
    <mergeCell ref="AB266:AG267"/>
    <mergeCell ref="AB269:AG270"/>
    <mergeCell ref="AB273:AG274"/>
    <mergeCell ref="AB276:AG277"/>
    <mergeCell ref="AB279:AG280"/>
    <mergeCell ref="AB282:AG283"/>
    <mergeCell ref="AB285:AG286"/>
    <mergeCell ref="AB237:AG238"/>
    <mergeCell ref="AB240:AG241"/>
    <mergeCell ref="AB247:AG248"/>
    <mergeCell ref="AB250:AG251"/>
    <mergeCell ref="AB253:AG254"/>
    <mergeCell ref="AB256:AG257"/>
    <mergeCell ref="AB199:AG200"/>
    <mergeCell ref="AB202:AG203"/>
    <mergeCell ref="AB205:AG206"/>
    <mergeCell ref="AB209:AG210"/>
    <mergeCell ref="AB212:AG213"/>
    <mergeCell ref="AB215:AG216"/>
    <mergeCell ref="AB218:AG219"/>
    <mergeCell ref="AB221:AG222"/>
    <mergeCell ref="AB224:AG225"/>
    <mergeCell ref="AB244:AG245"/>
    <mergeCell ref="AB288:AG289"/>
    <mergeCell ref="AB181:AG182"/>
    <mergeCell ref="AB184:AG185"/>
    <mergeCell ref="AB187:AG188"/>
    <mergeCell ref="AB190:AG191"/>
    <mergeCell ref="AB193:AG194"/>
    <mergeCell ref="AB196:AG197"/>
    <mergeCell ref="AB1982:AG1983"/>
    <mergeCell ref="AB54:AG55"/>
    <mergeCell ref="AB57:AG58"/>
    <mergeCell ref="AB60:AG61"/>
    <mergeCell ref="AB63:AG64"/>
    <mergeCell ref="AB66:AG67"/>
    <mergeCell ref="AB69:AG70"/>
    <mergeCell ref="AB72:AG73"/>
    <mergeCell ref="AB75:AG76"/>
    <mergeCell ref="AB78:AG79"/>
    <mergeCell ref="AB81:AG82"/>
    <mergeCell ref="AB84:AG85"/>
    <mergeCell ref="AB87:AG88"/>
    <mergeCell ref="AB90:AG91"/>
    <mergeCell ref="AB93:AG94"/>
    <mergeCell ref="AB96:AG97"/>
    <mergeCell ref="AB99:AG100"/>
    <mergeCell ref="AB102:AG103"/>
    <mergeCell ref="AB105:AG106"/>
    <mergeCell ref="AB108:AG109"/>
    <mergeCell ref="AB111:AG112"/>
    <mergeCell ref="AB114:AG115"/>
    <mergeCell ref="AB117:AG118"/>
    <mergeCell ref="AB227:AG228"/>
    <mergeCell ref="AB230:AG231"/>
    <mergeCell ref="AB234:AG235"/>
    <mergeCell ref="AB120:AG121"/>
    <mergeCell ref="AB13:AG14"/>
    <mergeCell ref="AB22:AG23"/>
    <mergeCell ref="AB25:AG26"/>
    <mergeCell ref="AB28:AG29"/>
    <mergeCell ref="AB176:AG177"/>
    <mergeCell ref="AB10:AG11"/>
    <mergeCell ref="AB16:AG17"/>
    <mergeCell ref="AB31:AG32"/>
    <mergeCell ref="AB34:AG35"/>
    <mergeCell ref="AB123:AG124"/>
    <mergeCell ref="AB126:AG127"/>
    <mergeCell ref="AB129:AG130"/>
    <mergeCell ref="AB132:AG133"/>
    <mergeCell ref="AB135:AG136"/>
    <mergeCell ref="AB138:AG139"/>
    <mergeCell ref="AB141:AG142"/>
    <mergeCell ref="AB144:AG145"/>
    <mergeCell ref="AB147:AG148"/>
    <mergeCell ref="AB150:AG151"/>
    <mergeCell ref="AB153:AG154"/>
    <mergeCell ref="AB156:AG157"/>
    <mergeCell ref="AB159:AG160"/>
    <mergeCell ref="AB162:AG163"/>
    <mergeCell ref="AB165:AG166"/>
    <mergeCell ref="AB45:AG46"/>
    <mergeCell ref="AB47:AG48"/>
    <mergeCell ref="AB50:AG51"/>
    <mergeCell ref="AB168:AG169"/>
    <mergeCell ref="AB171:AG172"/>
    <mergeCell ref="AB174:AG175"/>
    <mergeCell ref="AB19:AG20"/>
    <mergeCell ref="AB2294:AG2295"/>
    <mergeCell ref="AB2044:AG2045"/>
    <mergeCell ref="AB2051:AG2052"/>
    <mergeCell ref="AB2054:AG2055"/>
    <mergeCell ref="AB2057:AG2058"/>
    <mergeCell ref="AB2235:AG2236"/>
    <mergeCell ref="AB2242:AG2243"/>
    <mergeCell ref="AB2245:AG2246"/>
    <mergeCell ref="AB2248:AG2249"/>
    <mergeCell ref="AB2261:AG2262"/>
    <mergeCell ref="AB2255:AG2256"/>
    <mergeCell ref="AB2258:AG2259"/>
    <mergeCell ref="AB2067:AG2068"/>
    <mergeCell ref="AB2070:AG2071"/>
    <mergeCell ref="AB2073:AG2074"/>
    <mergeCell ref="AB2076:AG2077"/>
    <mergeCell ref="AB2083:AG2084"/>
    <mergeCell ref="AB2086:AG2087"/>
    <mergeCell ref="AB2089:AG2090"/>
    <mergeCell ref="AB2092:AG2093"/>
    <mergeCell ref="AB2117:AG2118"/>
    <mergeCell ref="AB2120:AG2121"/>
    <mergeCell ref="AB2123:AG2124"/>
    <mergeCell ref="AB2126:AG2127"/>
    <mergeCell ref="AB2129:AG2130"/>
    <mergeCell ref="AB2132:AG2133"/>
    <mergeCell ref="AB2135:AG2136"/>
    <mergeCell ref="AB2138:AG2139"/>
    <mergeCell ref="AB2141:AG2142"/>
    <mergeCell ref="AB2095:AG2096"/>
    <mergeCell ref="AB2105:AG2106"/>
    <mergeCell ref="AB2108:AG2109"/>
    <mergeCell ref="AB1326:AG1327"/>
    <mergeCell ref="AB1329:AG1330"/>
    <mergeCell ref="AB1335:AG1336"/>
    <mergeCell ref="AB1339:AG1340"/>
    <mergeCell ref="AB1342:AG1343"/>
    <mergeCell ref="AB1345:AG1346"/>
    <mergeCell ref="AB1348:AG1349"/>
    <mergeCell ref="AB1356:AG1357"/>
    <mergeCell ref="AB1359:AG1360"/>
    <mergeCell ref="AB1362:AG1363"/>
    <mergeCell ref="AB1365:AG1366"/>
    <mergeCell ref="AB1368:AG1369"/>
    <mergeCell ref="AB1371:AG1372"/>
    <mergeCell ref="AB701:AG702"/>
    <mergeCell ref="AB704:AG705"/>
    <mergeCell ref="AB710:AG711"/>
    <mergeCell ref="AB1205:AG1206"/>
    <mergeCell ref="AB1245:AG1246"/>
    <mergeCell ref="AB1249:AG1250"/>
    <mergeCell ref="AB1252:AG1253"/>
    <mergeCell ref="AB1265:AG1266"/>
    <mergeCell ref="AB752:AG753"/>
    <mergeCell ref="AB754:AG755"/>
    <mergeCell ref="AB756:AG757"/>
    <mergeCell ref="AB760:AG761"/>
    <mergeCell ref="AB763:AG764"/>
    <mergeCell ref="AB766:AG767"/>
    <mergeCell ref="AB769:AG770"/>
    <mergeCell ref="AB729:AG730"/>
    <mergeCell ref="AB732:AG733"/>
    <mergeCell ref="AB734:AG735"/>
    <mergeCell ref="AB736:AG737"/>
    <mergeCell ref="AB690:AG691"/>
    <mergeCell ref="AB692:AG693"/>
    <mergeCell ref="AB694:AG695"/>
    <mergeCell ref="AB696:AG697"/>
    <mergeCell ref="AB698:AG699"/>
    <mergeCell ref="AB707:AG708"/>
    <mergeCell ref="AB714:AG715"/>
    <mergeCell ref="AB719:AG720"/>
    <mergeCell ref="AB722:AG723"/>
    <mergeCell ref="AB726:AG727"/>
    <mergeCell ref="AB748:AG749"/>
    <mergeCell ref="AB750:AG751"/>
    <mergeCell ref="AB738:AG739"/>
    <mergeCell ref="AB740:AG741"/>
    <mergeCell ref="AB742:AG743"/>
    <mergeCell ref="AB744:AG745"/>
    <mergeCell ref="AB746:AG747"/>
    <mergeCell ref="J2379:K2379"/>
    <mergeCell ref="M2379:N2379"/>
    <mergeCell ref="M2368:N2368"/>
    <mergeCell ref="P2365:Q2365"/>
    <mergeCell ref="P2368:Q2368"/>
    <mergeCell ref="C2364:E2364"/>
    <mergeCell ref="P2379:Q2379"/>
    <mergeCell ref="AB7:AG8"/>
    <mergeCell ref="AB306:AG307"/>
    <mergeCell ref="AB311:AG312"/>
    <mergeCell ref="AB314:AG315"/>
    <mergeCell ref="AB317:AG318"/>
    <mergeCell ref="AB355:AG356"/>
    <mergeCell ref="AB368:AG369"/>
    <mergeCell ref="AB403:AG404"/>
    <mergeCell ref="AB405:AG406"/>
    <mergeCell ref="AB448:AG449"/>
    <mergeCell ref="AB467:AG468"/>
    <mergeCell ref="AB2060:AG2061"/>
    <mergeCell ref="AB485:AG486"/>
    <mergeCell ref="AB482:AG483"/>
    <mergeCell ref="AB488:AG489"/>
    <mergeCell ref="S2379:T2379"/>
    <mergeCell ref="V2379:W2379"/>
    <mergeCell ref="V1979:W1979"/>
    <mergeCell ref="S2364:T2364"/>
    <mergeCell ref="V2364:W2364"/>
    <mergeCell ref="AB678:AG679"/>
    <mergeCell ref="AB681:AG682"/>
    <mergeCell ref="AB683:AG684"/>
    <mergeCell ref="AB685:AG686"/>
    <mergeCell ref="AB687:AG688"/>
    <mergeCell ref="Y651:Z651"/>
    <mergeCell ref="S651:T651"/>
    <mergeCell ref="V651:W651"/>
    <mergeCell ref="S716:T716"/>
    <mergeCell ref="V716:W716"/>
    <mergeCell ref="S999:T999"/>
    <mergeCell ref="V999:W999"/>
    <mergeCell ref="S1066:T1066"/>
    <mergeCell ref="V1066:W1066"/>
    <mergeCell ref="V1148:W1148"/>
    <mergeCell ref="S1184:T1184"/>
    <mergeCell ref="V1184:W1184"/>
    <mergeCell ref="S1106:T1106"/>
    <mergeCell ref="V1106:W1106"/>
    <mergeCell ref="S1148:T1148"/>
    <mergeCell ref="S479:T479"/>
    <mergeCell ref="V479:W479"/>
    <mergeCell ref="Y479:Z479"/>
    <mergeCell ref="S52:T52"/>
    <mergeCell ref="V52:W52"/>
    <mergeCell ref="S179:T179"/>
    <mergeCell ref="V179:W179"/>
    <mergeCell ref="S207:T207"/>
    <mergeCell ref="M308:N308"/>
    <mergeCell ref="V207:W207"/>
    <mergeCell ref="S271:T271"/>
    <mergeCell ref="V271:W271"/>
    <mergeCell ref="S308:T308"/>
    <mergeCell ref="V308:W308"/>
    <mergeCell ref="S337:T337"/>
    <mergeCell ref="V337:W337"/>
    <mergeCell ref="Y52:Z52"/>
    <mergeCell ref="Y179:Z179"/>
    <mergeCell ref="Y207:Z207"/>
    <mergeCell ref="Y271:Z271"/>
    <mergeCell ref="Y308:Z308"/>
    <mergeCell ref="Y337:Z337"/>
    <mergeCell ref="S1285:T1285"/>
    <mergeCell ref="V1285:W1285"/>
    <mergeCell ref="S1302:T1302"/>
    <mergeCell ref="V1302:W1302"/>
    <mergeCell ref="S1350:T1350"/>
    <mergeCell ref="V1350:W1350"/>
    <mergeCell ref="S1398:T1398"/>
    <mergeCell ref="S1811:T1811"/>
    <mergeCell ref="V1811:W1811"/>
    <mergeCell ref="S1979:T1979"/>
    <mergeCell ref="Y716:Z716"/>
    <mergeCell ref="G651:H651"/>
    <mergeCell ref="G716:H716"/>
    <mergeCell ref="Y999:Z999"/>
    <mergeCell ref="Y1066:Z1066"/>
    <mergeCell ref="V1398:W1398"/>
    <mergeCell ref="S1462:T1462"/>
    <mergeCell ref="V1462:W1462"/>
    <mergeCell ref="S1539:T1539"/>
    <mergeCell ref="V1539:W1539"/>
    <mergeCell ref="S1570:T1570"/>
    <mergeCell ref="V1570:W1570"/>
    <mergeCell ref="S1588:T1588"/>
    <mergeCell ref="V1588:W1588"/>
    <mergeCell ref="S1739:T1739"/>
    <mergeCell ref="V1739:W1739"/>
    <mergeCell ref="Y1106:Z1106"/>
    <mergeCell ref="Y1148:Z1148"/>
    <mergeCell ref="Y1184:Z1184"/>
    <mergeCell ref="Y1285:Z1285"/>
    <mergeCell ref="Y1302:Z1302"/>
    <mergeCell ref="Y1350:Z1350"/>
    <mergeCell ref="C52:E52"/>
    <mergeCell ref="C337:E337"/>
    <mergeCell ref="C479:E479"/>
    <mergeCell ref="C179:E179"/>
    <mergeCell ref="G271:H271"/>
    <mergeCell ref="G52:H52"/>
    <mergeCell ref="P1302:Q1302"/>
    <mergeCell ref="P1350:Q1350"/>
    <mergeCell ref="P1398:Q1398"/>
    <mergeCell ref="M651:N651"/>
    <mergeCell ref="P651:Q651"/>
    <mergeCell ref="P999:Q999"/>
    <mergeCell ref="P1066:Q1066"/>
    <mergeCell ref="G1462:H1462"/>
    <mergeCell ref="P716:Q716"/>
    <mergeCell ref="P1106:Q1106"/>
    <mergeCell ref="M1739:N1739"/>
    <mergeCell ref="M1462:N1462"/>
    <mergeCell ref="J1350:K1350"/>
    <mergeCell ref="M999:N999"/>
    <mergeCell ref="M1066:N1066"/>
    <mergeCell ref="J1106:K1106"/>
    <mergeCell ref="M1106:N1106"/>
    <mergeCell ref="M1539:N1539"/>
    <mergeCell ref="M1285:N1285"/>
    <mergeCell ref="J1462:K1462"/>
    <mergeCell ref="P1462:Q1462"/>
    <mergeCell ref="J1739:K1739"/>
    <mergeCell ref="G1539:H1539"/>
    <mergeCell ref="P52:Q52"/>
    <mergeCell ref="P179:Q179"/>
    <mergeCell ref="P308:Q308"/>
    <mergeCell ref="J52:K52"/>
    <mergeCell ref="M52:N52"/>
    <mergeCell ref="J2368:K2368"/>
    <mergeCell ref="M2365:N2365"/>
    <mergeCell ref="J2365:K2365"/>
    <mergeCell ref="P1739:Q1739"/>
    <mergeCell ref="M716:N716"/>
    <mergeCell ref="P1539:Q1539"/>
    <mergeCell ref="J1570:K1570"/>
    <mergeCell ref="M1570:N1570"/>
    <mergeCell ref="P1570:Q1570"/>
    <mergeCell ref="J1588:K1588"/>
    <mergeCell ref="M1588:N1588"/>
    <mergeCell ref="P1588:Q1588"/>
    <mergeCell ref="J1539:K1539"/>
    <mergeCell ref="M1184:N1184"/>
    <mergeCell ref="J1285:K1285"/>
    <mergeCell ref="J2364:K2364"/>
    <mergeCell ref="P271:Q271"/>
    <mergeCell ref="J308:K308"/>
    <mergeCell ref="M2364:N2364"/>
    <mergeCell ref="J651:K651"/>
    <mergeCell ref="J999:K999"/>
    <mergeCell ref="J1302:K1302"/>
    <mergeCell ref="P337:Q337"/>
    <mergeCell ref="J207:K207"/>
    <mergeCell ref="M207:N207"/>
    <mergeCell ref="J337:K337"/>
    <mergeCell ref="M337:N337"/>
    <mergeCell ref="Y1398:Z1398"/>
    <mergeCell ref="Y1462:Z1462"/>
    <mergeCell ref="Y1539:Z1539"/>
    <mergeCell ref="Y1570:Z1570"/>
    <mergeCell ref="Y1588:Z1588"/>
    <mergeCell ref="Y1739:Z1739"/>
    <mergeCell ref="Y1811:Z1811"/>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P1148:Q1148"/>
    <mergeCell ref="P1184:Q1184"/>
    <mergeCell ref="J1398:K1398"/>
    <mergeCell ref="P479:Q479"/>
    <mergeCell ref="M479:N479"/>
    <mergeCell ref="J479:K479"/>
    <mergeCell ref="G179:H179"/>
    <mergeCell ref="G207:H207"/>
    <mergeCell ref="G308:H308"/>
    <mergeCell ref="G337:H337"/>
    <mergeCell ref="C207:E207"/>
    <mergeCell ref="C271:E271"/>
    <mergeCell ref="G479:H479"/>
    <mergeCell ref="C999:E999"/>
    <mergeCell ref="C1106:E1106"/>
    <mergeCell ref="C651:E651"/>
    <mergeCell ref="J716:K716"/>
    <mergeCell ref="P1285:Q1285"/>
    <mergeCell ref="J1148:K1148"/>
    <mergeCell ref="J271:K271"/>
    <mergeCell ref="M271:N271"/>
    <mergeCell ref="J179:K179"/>
    <mergeCell ref="M179:N179"/>
    <mergeCell ref="P207:Q207"/>
    <mergeCell ref="G999:H999"/>
    <mergeCell ref="G1066:H1066"/>
    <mergeCell ref="G1106:H1106"/>
    <mergeCell ref="C716:E716"/>
    <mergeCell ref="C308:E308"/>
    <mergeCell ref="C1302:E1302"/>
    <mergeCell ref="C1285:E1285"/>
    <mergeCell ref="M1302:N1302"/>
    <mergeCell ref="M1350:N1350"/>
    <mergeCell ref="M1398:N1398"/>
    <mergeCell ref="G1148:H1148"/>
    <mergeCell ref="G1184:H1184"/>
    <mergeCell ref="G1285:H1285"/>
    <mergeCell ref="G1302:H1302"/>
    <mergeCell ref="C1350:E1350"/>
    <mergeCell ref="G1398:H1398"/>
    <mergeCell ref="C1066:E1066"/>
    <mergeCell ref="C1184:E1184"/>
    <mergeCell ref="C1148:E1148"/>
    <mergeCell ref="J1066:K1066"/>
    <mergeCell ref="J1184:K1184"/>
    <mergeCell ref="M1148:N1148"/>
    <mergeCell ref="C1398:E1398"/>
    <mergeCell ref="G1350:H1350"/>
    <mergeCell ref="Y2375:Z2375"/>
    <mergeCell ref="Y2377:Z2377"/>
    <mergeCell ref="P2375:Q2375"/>
    <mergeCell ref="P2377:Q2377"/>
    <mergeCell ref="A2371:AG2371"/>
    <mergeCell ref="G2373:H2373"/>
    <mergeCell ref="Y2365:Z2365"/>
    <mergeCell ref="Y2368:Z2368"/>
    <mergeCell ref="Y2369:Z2369"/>
    <mergeCell ref="J2375:K2375"/>
    <mergeCell ref="M2375:N2375"/>
    <mergeCell ref="A2370:AG2370"/>
    <mergeCell ref="D2369:E2369"/>
    <mergeCell ref="A2369:C2369"/>
    <mergeCell ref="D2365:E2365"/>
    <mergeCell ref="D2368:E2368"/>
    <mergeCell ref="AE2369:AG2369"/>
    <mergeCell ref="AB2369:AD2369"/>
    <mergeCell ref="G2365:H2365"/>
    <mergeCell ref="G2368:H2368"/>
    <mergeCell ref="S2375:T2375"/>
    <mergeCell ref="V2375:W2375"/>
    <mergeCell ref="S2365:T2365"/>
    <mergeCell ref="V2365:W2365"/>
    <mergeCell ref="S2368:T2368"/>
    <mergeCell ref="V2368:W2368"/>
    <mergeCell ref="V2369:W2369"/>
    <mergeCell ref="C1539:E1539"/>
    <mergeCell ref="C1462:E1462"/>
    <mergeCell ref="C1570:E1570"/>
    <mergeCell ref="G1588:H1588"/>
    <mergeCell ref="C1588:E1588"/>
    <mergeCell ref="Y1979:Z1979"/>
    <mergeCell ref="Y2364:Z2364"/>
    <mergeCell ref="AB2284:AG2285"/>
    <mergeCell ref="AB2287:AG2288"/>
    <mergeCell ref="AB2298:AG2299"/>
    <mergeCell ref="AB2301:AG2302"/>
    <mergeCell ref="AB2079:AG2080"/>
    <mergeCell ref="P2364:Q2364"/>
    <mergeCell ref="G2369:H2369"/>
    <mergeCell ref="C1811:E1811"/>
    <mergeCell ref="C1739:E1739"/>
    <mergeCell ref="C1979:E1979"/>
    <mergeCell ref="J1979:K1979"/>
    <mergeCell ref="G1811:H1811"/>
    <mergeCell ref="G1979:H1979"/>
    <mergeCell ref="J1811:K1811"/>
    <mergeCell ref="M1979:N1979"/>
    <mergeCell ref="P1979:Q1979"/>
    <mergeCell ref="M1811:N1811"/>
    <mergeCell ref="P1811:Q1811"/>
    <mergeCell ref="G1739:H1739"/>
    <mergeCell ref="AB2238:AG2239"/>
    <mergeCell ref="G1570:H1570"/>
    <mergeCell ref="G2364:H2364"/>
    <mergeCell ref="AB2304:AG2305"/>
    <mergeCell ref="AB2307:AG2308"/>
    <mergeCell ref="AB2277:AG2278"/>
  </mergeCells>
  <conditionalFormatting sqref="G7 G10 G13 G16 G19 G22 G25 G28 G31 G34 G39 G41 G43 G45 G54 G57 G60 G63 G66 G69 G72 G75 G78 G81 G84 G87 G90 G93 G96 G99 G102 G105 G108 G111 G114 G117 G120 G123 G126 G129 G132 G135 G138 G141 G144 G147 G150 G153 G156 G159 G174 G176 G178 G181 G184 G187 G190 G193 G196 G199 G202 G205 G209 G212 G215 G218 G221 G224 G227 G234 G237 G240 G244 G247 G250 G253 G256 G259 G262 G266 G269 G273 G276 G279 G282 G285 G288 G291 G294 G297 G300 G303 G306 G311 G314 G317 G320 G323 G326 G329 G332 G335 G340 G343 G346 G349 G352 G355 G358 G361 G364 G368 G371 G374 G377 G380 G386 G388 G390 G392 G394 G399 G401 G403 G405 G407 G409 G414 G416 G418 G424 G426 G428 G430 G433 G436 G439 G442 G445 G448 G451 G455 G458 G461 G464 G467 G471 G474 G477 G482 G485 G488 G491 G494 G497 G501 G504 G507 G510 G513 G516 G519 G522 G525 G528 G537 G539 G544 G546 G548 G550 G552 G554 G556 G558 G560 G562 G565 G568 G572 G578 G580 G582 G584 G586 G588 G590 G592 G594 G599 G601 G603 G605 G607 G609 G611 G614 G617 G620 G624 G628 G631 G634 G637 G640 G643 G646 G649 G654 G657 G660 G663 G666 G669 G672 G681 G683 G685 G690 G692 G694 G696 G698 G701 G704 G707 G710 G714 G719 G722 G726 G732 G734 G736 G738 G740 G742 G756 G760 G763 G766 G769 G772 G775 G778 G781 G787 G789 G791 G795 G797 G799 G801 G803 G816 G818 G820 G822 G827 G829 G831 G833 G835 G837 G839 G845 G847 G849 G851 G853 G855 G857 G859 G861 G863 G865 G867 G869 G871 G873 G875 G880 G882 G884 G886 G888 G890 G895 G897 G899 G904 G906 G908 G910 G912 G915 G918 G921 G924 G927 G930 G933 G936 G954 G956 G958 G960 G962 G964 G966 G968 G970 G972 G974 G976 G978 G980 G982 G987 G989 G991 G993 G995 G997 G1004 G1006 G1008 G1010 G1012 G1014 G1016 G1019 G1023 G1026 G1030 G1036 G1038 G1040 G1042 G1044 G1046 G1048 G1051 G1054 G1058 G1062 G1069 G1072 G1075 G1078 G1081 G1084 G1087 G1091 G1094 G1097 G1101 G1104 G1109 G1112 G1115 G1118 G1122 G1125 G1128 G1131 G1134 G1137 G1140 G1143 G1146 G1151 G1154 G1157 G1160 G1163 G1166 G1169 G1172 G1175 G1179 G1182 G1187 G1190 G1193 G1196 G1199 G1202 G1205 G1208 G1211 G1214 G1217 G1220 G1223 G1226 G1229 G1233 G1236 G1239 G1242 G1245 G1249 G1252 G1256 G1259 G1262 G1265 G1268 G1271 G1274 G1277 G1280 G1283 G1288 G1291 G1294 G1297 G1300 G1305 G1308 G1311 G1314 G1317 G1320 G1323 G1326 G1329 G1332 G1335 G1339 G1342 G1345 G1348 G1353 G1356 G1359 G1362 G1365 G1368 G1371 G1374 G1377 G1380 G1384 G1387 G1390 G1393 G1396 G1401 G1404 G1408 G1411 G1414 G1420 G1422 G1424 G1426 G1428 G1430 G1433 G1436 G1439 G1442 G1445 G1448 G1454 G1456 G1458 G1460:G1461 G1465 G1468 G1471 G1474 G1477 G1480 G1486 G1488 G1490 G1492 G1496 G1499 G1502 G1505 G1508 G1511 G1514 G1517 G1521 G1524 G1527 G1530 G1534 G1537 G1544 G1546 G1548 G1550 G1552 G1554 G1559 G1561 G1566 G1568 G1573 G1576 G1583 G1585 G1587 G1593 G1595 G1597 G1600 G1603 G1606 G1609 G1612 G1615 G1618 G1621 G1624 G1627 G1630 G1634 G1637 G1640 G1643 G1646 G1649 G1655 G1657 G1659 G1661 G1663 G1666 G1669 G1672 G1675 G1678 G1681 G1687 G1689 G1691 G1693 G1695 G1697 G1699 G1702 G1705 G1708 G1711 G1714 G1718 G1721 G1724 G1727 G1730 G1733 G1736 G1744 G1746 G1751 G1753 G1755 G1757 G1759 G1761 G1763 G1765 G1767 G1769 G1790 G1792 G1794 G1796 G1798 G1800 G1805 G1807 G1809">
    <cfRule type="expression" dxfId="289" priority="260">
      <formula>D7=G7</formula>
    </cfRule>
  </conditionalFormatting>
  <conditionalFormatting sqref="G50">
    <cfRule type="expression" dxfId="288" priority="259">
      <formula>D50=G50</formula>
    </cfRule>
  </conditionalFormatting>
  <conditionalFormatting sqref="G162">
    <cfRule type="expression" dxfId="287" priority="258">
      <formula>D162=G162</formula>
    </cfRule>
  </conditionalFormatting>
  <conditionalFormatting sqref="G165">
    <cfRule type="expression" dxfId="286" priority="256">
      <formula>D165=G165</formula>
    </cfRule>
  </conditionalFormatting>
  <conditionalFormatting sqref="G168">
    <cfRule type="expression" dxfId="285" priority="257">
      <formula>D168=G168</formula>
    </cfRule>
  </conditionalFormatting>
  <conditionalFormatting sqref="G230">
    <cfRule type="expression" dxfId="284" priority="255">
      <formula>D230=G230</formula>
    </cfRule>
  </conditionalFormatting>
  <conditionalFormatting sqref="G531">
    <cfRule type="expression" dxfId="283" priority="254">
      <formula>D531=G531</formula>
    </cfRule>
  </conditionalFormatting>
  <conditionalFormatting sqref="G675">
    <cfRule type="expression" dxfId="282" priority="253">
      <formula>D675=G675</formula>
    </cfRule>
  </conditionalFormatting>
  <conditionalFormatting sqref="G744 G746 G748 G750 G752 G754">
    <cfRule type="expression" dxfId="281" priority="252">
      <formula>D744=G744</formula>
    </cfRule>
  </conditionalFormatting>
  <conditionalFormatting sqref="G793">
    <cfRule type="expression" dxfId="280" priority="251">
      <formula>D793=G793</formula>
    </cfRule>
  </conditionalFormatting>
  <conditionalFormatting sqref="G805">
    <cfRule type="expression" dxfId="279" priority="250">
      <formula>D805=G805</formula>
    </cfRule>
  </conditionalFormatting>
  <conditionalFormatting sqref="G807">
    <cfRule type="expression" dxfId="278" priority="249">
      <formula>D807=G807</formula>
    </cfRule>
  </conditionalFormatting>
  <conditionalFormatting sqref="G809">
    <cfRule type="expression" dxfId="277" priority="248">
      <formula>D809=G809</formula>
    </cfRule>
  </conditionalFormatting>
  <conditionalFormatting sqref="G811">
    <cfRule type="expression" dxfId="276" priority="247">
      <formula>D811=G811</formula>
    </cfRule>
  </conditionalFormatting>
  <conditionalFormatting sqref="G939">
    <cfRule type="expression" dxfId="275" priority="241">
      <formula>D939=G939</formula>
    </cfRule>
  </conditionalFormatting>
  <conditionalFormatting sqref="G942">
    <cfRule type="expression" dxfId="274" priority="242">
      <formula>D942=G942</formula>
    </cfRule>
  </conditionalFormatting>
  <conditionalFormatting sqref="G945">
    <cfRule type="expression" dxfId="273" priority="243">
      <formula>D945=G945</formula>
    </cfRule>
  </conditionalFormatting>
  <conditionalFormatting sqref="G948">
    <cfRule type="expression" dxfId="272" priority="244">
      <formula>D948=G948</formula>
    </cfRule>
  </conditionalFormatting>
  <conditionalFormatting sqref="G1771">
    <cfRule type="expression" dxfId="271" priority="235">
      <formula>D1771=G1771</formula>
    </cfRule>
  </conditionalFormatting>
  <conditionalFormatting sqref="G1773">
    <cfRule type="expression" dxfId="270" priority="236">
      <formula>D1773=G1773</formula>
    </cfRule>
  </conditionalFormatting>
  <conditionalFormatting sqref="G1775">
    <cfRule type="expression" dxfId="269" priority="237">
      <formula>D1775=G1775</formula>
    </cfRule>
  </conditionalFormatting>
  <conditionalFormatting sqref="G1778">
    <cfRule type="expression" dxfId="268" priority="238">
      <formula>D1778=G1778</formula>
    </cfRule>
  </conditionalFormatting>
  <conditionalFormatting sqref="G1781">
    <cfRule type="expression" dxfId="267" priority="239">
      <formula>D1781=G1781</formula>
    </cfRule>
  </conditionalFormatting>
  <conditionalFormatting sqref="G1784">
    <cfRule type="expression" dxfId="266" priority="240">
      <formula>D1784=G1784</formula>
    </cfRule>
  </conditionalFormatting>
  <conditionalFormatting sqref="G1816 G1818 G1820 G1825 G1828 G1831 G1834 G1837 G1840 G1843 G1846 G1849 G1858 G1861 G1865 G1868 G1871 G1874 G1877 G1880 G1892 G1894 G1896 G1898 G1900 G1903 G1906 G1909 G1912 G1915 G1918 G1924 G1926 G1928 G1930 G1932 G1934 G1936 G1939 G1942 G1945 G1948 G1951 G1955 G1958 G1961 G1964 G1967 G1970 G1973">
    <cfRule type="expression" dxfId="265" priority="234">
      <formula>D1816=G1816</formula>
    </cfRule>
  </conditionalFormatting>
  <conditionalFormatting sqref="G1822">
    <cfRule type="expression" dxfId="264" priority="233">
      <formula>D1822=G1822</formula>
    </cfRule>
  </conditionalFormatting>
  <conditionalFormatting sqref="G1852 G1855">
    <cfRule type="expression" dxfId="263" priority="232">
      <formula>D1852=G1852</formula>
    </cfRule>
  </conditionalFormatting>
  <conditionalFormatting sqref="G1883 G1886">
    <cfRule type="expression" dxfId="262" priority="231">
      <formula>D1883=G1883</formula>
    </cfRule>
  </conditionalFormatting>
  <conditionalFormatting sqref="G1976">
    <cfRule type="expression" dxfId="261" priority="230">
      <formula>D1976=G1976</formula>
    </cfRule>
  </conditionalFormatting>
  <conditionalFormatting sqref="G1982">
    <cfRule type="expression" dxfId="260" priority="142">
      <formula>D1982=G1982</formula>
    </cfRule>
  </conditionalFormatting>
  <conditionalFormatting sqref="G1985">
    <cfRule type="expression" dxfId="259" priority="143">
      <formula>D1985=G1985</formula>
    </cfRule>
  </conditionalFormatting>
  <conditionalFormatting sqref="G1988">
    <cfRule type="expression" dxfId="258" priority="144">
      <formula>D1988=G1988</formula>
    </cfRule>
  </conditionalFormatting>
  <conditionalFormatting sqref="G1991">
    <cfRule type="expression" dxfId="257" priority="145">
      <formula>D1991=G1991</formula>
    </cfRule>
  </conditionalFormatting>
  <conditionalFormatting sqref="G1994">
    <cfRule type="expression" dxfId="256" priority="146">
      <formula>D1994=G1994</formula>
    </cfRule>
  </conditionalFormatting>
  <conditionalFormatting sqref="G1997">
    <cfRule type="expression" dxfId="255" priority="147">
      <formula>D1997=G1997</formula>
    </cfRule>
  </conditionalFormatting>
  <conditionalFormatting sqref="G2000">
    <cfRule type="expression" dxfId="254" priority="148">
      <formula>D2000=G2000</formula>
    </cfRule>
  </conditionalFormatting>
  <conditionalFormatting sqref="G2003">
    <cfRule type="expression" dxfId="253" priority="149">
      <formula>D2003=G2003</formula>
    </cfRule>
  </conditionalFormatting>
  <conditionalFormatting sqref="G2006">
    <cfRule type="expression" dxfId="252" priority="150">
      <formula>D2006=G2006</formula>
    </cfRule>
  </conditionalFormatting>
  <conditionalFormatting sqref="G2009">
    <cfRule type="expression" dxfId="251" priority="151">
      <formula>D2009=G2009</formula>
    </cfRule>
  </conditionalFormatting>
  <conditionalFormatting sqref="G2012">
    <cfRule type="expression" dxfId="250" priority="152">
      <formula>D2012=G2012</formula>
    </cfRule>
  </conditionalFormatting>
  <conditionalFormatting sqref="G2016">
    <cfRule type="expression" dxfId="249" priority="141">
      <formula>D2016=G2016</formula>
    </cfRule>
  </conditionalFormatting>
  <conditionalFormatting sqref="G2020">
    <cfRule type="expression" dxfId="248" priority="140">
      <formula>D2020=G2020</formula>
    </cfRule>
  </conditionalFormatting>
  <conditionalFormatting sqref="G2024">
    <cfRule type="expression" dxfId="247" priority="138">
      <formula>D2024=G2024</formula>
    </cfRule>
  </conditionalFormatting>
  <conditionalFormatting sqref="G2027">
    <cfRule type="expression" dxfId="246" priority="56">
      <formula>D2027=G2027</formula>
    </cfRule>
  </conditionalFormatting>
  <conditionalFormatting sqref="G2030">
    <cfRule type="expression" dxfId="245" priority="135">
      <formula>D2030=G2030</formula>
    </cfRule>
  </conditionalFormatting>
  <conditionalFormatting sqref="G2033">
    <cfRule type="expression" dxfId="244" priority="136">
      <formula>D2033=G2033</formula>
    </cfRule>
  </conditionalFormatting>
  <conditionalFormatting sqref="G2036">
    <cfRule type="expression" dxfId="243" priority="137">
      <formula>D2036=G2036</formula>
    </cfRule>
  </conditionalFormatting>
  <conditionalFormatting sqref="G2040">
    <cfRule type="expression" dxfId="242" priority="134">
      <formula>D2040=G2040</formula>
    </cfRule>
  </conditionalFormatting>
  <conditionalFormatting sqref="G2044">
    <cfRule type="expression" dxfId="241" priority="131">
      <formula>D2044=G2044</formula>
    </cfRule>
  </conditionalFormatting>
  <conditionalFormatting sqref="G2047">
    <cfRule type="expression" dxfId="240" priority="45">
      <formula>D2047=G2047</formula>
    </cfRule>
  </conditionalFormatting>
  <conditionalFormatting sqref="G2051">
    <cfRule type="expression" dxfId="239" priority="46">
      <formula>D2051=G2051</formula>
    </cfRule>
  </conditionalFormatting>
  <conditionalFormatting sqref="G2054">
    <cfRule type="expression" dxfId="238" priority="132">
      <formula>D2054=G2054</formula>
    </cfRule>
  </conditionalFormatting>
  <conditionalFormatting sqref="G2057">
    <cfRule type="expression" dxfId="237" priority="133">
      <formula>D2057=G2057</formula>
    </cfRule>
  </conditionalFormatting>
  <conditionalFormatting sqref="G2060">
    <cfRule type="expression" dxfId="236" priority="10">
      <formula>D2060=G2060</formula>
    </cfRule>
  </conditionalFormatting>
  <conditionalFormatting sqref="G2064">
    <cfRule type="expression" dxfId="235" priority="6">
      <formula>D2064=G2064</formula>
    </cfRule>
  </conditionalFormatting>
  <conditionalFormatting sqref="G2067">
    <cfRule type="expression" dxfId="234" priority="129">
      <formula>D2067=G2067</formula>
    </cfRule>
  </conditionalFormatting>
  <conditionalFormatting sqref="G2070">
    <cfRule type="expression" dxfId="233" priority="36">
      <formula>D2070=G2070</formula>
    </cfRule>
  </conditionalFormatting>
  <conditionalFormatting sqref="G2073">
    <cfRule type="expression" dxfId="232" priority="37">
      <formula>D2073=G2073</formula>
    </cfRule>
  </conditionalFormatting>
  <conditionalFormatting sqref="G2076">
    <cfRule type="expression" dxfId="231" priority="124">
      <formula>D2076=G2076</formula>
    </cfRule>
  </conditionalFormatting>
  <conditionalFormatting sqref="G2079">
    <cfRule type="expression" dxfId="230" priority="1">
      <formula>D2079=G2079</formula>
    </cfRule>
  </conditionalFormatting>
  <conditionalFormatting sqref="G2083">
    <cfRule type="expression" dxfId="229" priority="91">
      <formula>D2083=G2083</formula>
    </cfRule>
  </conditionalFormatting>
  <conditionalFormatting sqref="G2086">
    <cfRule type="expression" dxfId="228" priority="92">
      <formula>D2086=G2086</formula>
    </cfRule>
  </conditionalFormatting>
  <conditionalFormatting sqref="G2089">
    <cfRule type="expression" dxfId="227" priority="55">
      <formula>D2089=G2089</formula>
    </cfRule>
  </conditionalFormatting>
  <conditionalFormatting sqref="G2092">
    <cfRule type="expression" dxfId="226" priority="54">
      <formula>D2092=G2092</formula>
    </cfRule>
  </conditionalFormatting>
  <conditionalFormatting sqref="G2095">
    <cfRule type="expression" dxfId="225" priority="93">
      <formula>D2095=G2095</formula>
    </cfRule>
  </conditionalFormatting>
  <conditionalFormatting sqref="G2098">
    <cfRule type="expression" dxfId="224" priority="3">
      <formula>D2098=G2098</formula>
    </cfRule>
  </conditionalFormatting>
  <conditionalFormatting sqref="G2101">
    <cfRule type="expression" dxfId="223" priority="2">
      <formula>D2101=G2101</formula>
    </cfRule>
  </conditionalFormatting>
  <conditionalFormatting sqref="G2105">
    <cfRule type="expression" dxfId="222" priority="19">
      <formula>D2105=G2105</formula>
    </cfRule>
  </conditionalFormatting>
  <conditionalFormatting sqref="G2108">
    <cfRule type="expression" dxfId="221" priority="110">
      <formula>D2108=G2108</formula>
    </cfRule>
  </conditionalFormatting>
  <conditionalFormatting sqref="G2111">
    <cfRule type="expression" dxfId="220" priority="111">
      <formula>D2111=G2111</formula>
    </cfRule>
  </conditionalFormatting>
  <conditionalFormatting sqref="G2114">
    <cfRule type="expression" dxfId="219" priority="112">
      <formula>D2114=G2114</formula>
    </cfRule>
  </conditionalFormatting>
  <conditionalFormatting sqref="G2117">
    <cfRule type="expression" dxfId="218" priority="113">
      <formula>D2117=G2117</formula>
    </cfRule>
  </conditionalFormatting>
  <conditionalFormatting sqref="G2120">
    <cfRule type="expression" dxfId="217" priority="115">
      <formula>D2120=G2120</formula>
    </cfRule>
  </conditionalFormatting>
  <conditionalFormatting sqref="G2123">
    <cfRule type="expression" dxfId="216" priority="116">
      <formula>D2123=G2123</formula>
    </cfRule>
  </conditionalFormatting>
  <conditionalFormatting sqref="G2126">
    <cfRule type="expression" dxfId="215" priority="117">
      <formula>D2126=G2126</formula>
    </cfRule>
  </conditionalFormatting>
  <conditionalFormatting sqref="G2129">
    <cfRule type="expression" dxfId="214" priority="118">
      <formula>D2129=G2129</formula>
    </cfRule>
  </conditionalFormatting>
  <conditionalFormatting sqref="G2132">
    <cfRule type="expression" dxfId="213" priority="119">
      <formula>D2132=G2132</formula>
    </cfRule>
  </conditionalFormatting>
  <conditionalFormatting sqref="G2135">
    <cfRule type="expression" dxfId="212" priority="114">
      <formula>D2135=G2135</formula>
    </cfRule>
  </conditionalFormatting>
  <conditionalFormatting sqref="G2138">
    <cfRule type="expression" dxfId="211" priority="18">
      <formula>D2138=G2138</formula>
    </cfRule>
  </conditionalFormatting>
  <conditionalFormatting sqref="G2141">
    <cfRule type="expression" dxfId="210" priority="17">
      <formula>D2141=G2141</formula>
    </cfRule>
  </conditionalFormatting>
  <conditionalFormatting sqref="G2144">
    <cfRule type="expression" dxfId="209" priority="16">
      <formula>D2144=G2144</formula>
    </cfRule>
  </conditionalFormatting>
  <conditionalFormatting sqref="G2147">
    <cfRule type="expression" dxfId="208" priority="99">
      <formula>D2147=G2147</formula>
    </cfRule>
  </conditionalFormatting>
  <conditionalFormatting sqref="G2150">
    <cfRule type="expression" dxfId="207" priority="100">
      <formula>D2150=G2150</formula>
    </cfRule>
  </conditionalFormatting>
  <conditionalFormatting sqref="G2153">
    <cfRule type="expression" dxfId="206" priority="102">
      <formula>D2153=G2153</formula>
    </cfRule>
  </conditionalFormatting>
  <conditionalFormatting sqref="G2156">
    <cfRule type="expression" dxfId="205" priority="105">
      <formula>D2156=G2156</formula>
    </cfRule>
  </conditionalFormatting>
  <conditionalFormatting sqref="G2159">
    <cfRule type="expression" dxfId="204" priority="107">
      <formula>D2159=G2159</formula>
    </cfRule>
  </conditionalFormatting>
  <conditionalFormatting sqref="G2162">
    <cfRule type="expression" dxfId="203" priority="108">
      <formula>D2162=G2162</formula>
    </cfRule>
  </conditionalFormatting>
  <conditionalFormatting sqref="G2165">
    <cfRule type="expression" dxfId="202" priority="15">
      <formula>D2165=G2165</formula>
    </cfRule>
  </conditionalFormatting>
  <conditionalFormatting sqref="G2168">
    <cfRule type="expression" dxfId="201" priority="94">
      <formula>D2168=G2168</formula>
    </cfRule>
  </conditionalFormatting>
  <conditionalFormatting sqref="G2171">
    <cfRule type="expression" dxfId="200" priority="95">
      <formula>D2171=G2171</formula>
    </cfRule>
  </conditionalFormatting>
  <conditionalFormatting sqref="G2174">
    <cfRule type="expression" dxfId="199" priority="96">
      <formula>D2174=G2174</formula>
    </cfRule>
  </conditionalFormatting>
  <conditionalFormatting sqref="G2177">
    <cfRule type="expression" dxfId="198" priority="97">
      <formula>D2177=G2177</formula>
    </cfRule>
  </conditionalFormatting>
  <conditionalFormatting sqref="G2180">
    <cfRule type="expression" dxfId="197" priority="13">
      <formula>D2180=G2180</formula>
    </cfRule>
  </conditionalFormatting>
  <conditionalFormatting sqref="G2183">
    <cfRule type="expression" dxfId="196" priority="14">
      <formula>D2183=G2183</formula>
    </cfRule>
  </conditionalFormatting>
  <conditionalFormatting sqref="G2186">
    <cfRule type="expression" dxfId="195" priority="104">
      <formula>D2186=G2186</formula>
    </cfRule>
  </conditionalFormatting>
  <conditionalFormatting sqref="G2189">
    <cfRule type="expression" dxfId="194" priority="20">
      <formula>D2189=G2189</formula>
    </cfRule>
  </conditionalFormatting>
  <conditionalFormatting sqref="G2192">
    <cfRule type="expression" dxfId="193" priority="27">
      <formula>D2192=G2192</formula>
    </cfRule>
  </conditionalFormatting>
  <conditionalFormatting sqref="G2195">
    <cfRule type="expression" dxfId="192" priority="26">
      <formula>D2195=G2195</formula>
    </cfRule>
  </conditionalFormatting>
  <conditionalFormatting sqref="G2198">
    <cfRule type="expression" dxfId="191" priority="25">
      <formula>D2198=G2198</formula>
    </cfRule>
  </conditionalFormatting>
  <conditionalFormatting sqref="G2201">
    <cfRule type="expression" dxfId="190" priority="24">
      <formula>D2201=G2201</formula>
    </cfRule>
  </conditionalFormatting>
  <conditionalFormatting sqref="G2204">
    <cfRule type="expression" dxfId="189" priority="31">
      <formula>D2204=G2204</formula>
    </cfRule>
  </conditionalFormatting>
  <conditionalFormatting sqref="G2207">
    <cfRule type="expression" dxfId="188" priority="30">
      <formula>D2207=G2207</formula>
    </cfRule>
  </conditionalFormatting>
  <conditionalFormatting sqref="G2210">
    <cfRule type="expression" dxfId="187" priority="29">
      <formula>D2210=G2210</formula>
    </cfRule>
  </conditionalFormatting>
  <conditionalFormatting sqref="G2213">
    <cfRule type="expression" dxfId="186" priority="28">
      <formula>D2213=G2213</formula>
    </cfRule>
  </conditionalFormatting>
  <conditionalFormatting sqref="G2216">
    <cfRule type="expression" dxfId="185" priority="35">
      <formula>D2216=G2216</formula>
    </cfRule>
  </conditionalFormatting>
  <conditionalFormatting sqref="G2219">
    <cfRule type="expression" dxfId="184" priority="34">
      <formula>D2219=G2219</formula>
    </cfRule>
  </conditionalFormatting>
  <conditionalFormatting sqref="G2222">
    <cfRule type="expression" dxfId="183" priority="33">
      <formula>D2222=G2222</formula>
    </cfRule>
  </conditionalFormatting>
  <conditionalFormatting sqref="G2225">
    <cfRule type="expression" dxfId="182" priority="32">
      <formula>D2225=G2225</formula>
    </cfRule>
  </conditionalFormatting>
  <conditionalFormatting sqref="G2228">
    <cfRule type="expression" dxfId="181" priority="5">
      <formula>D2228=G2228</formula>
    </cfRule>
  </conditionalFormatting>
  <conditionalFormatting sqref="G2231">
    <cfRule type="expression" dxfId="180" priority="4">
      <formula>D2231=G2231</formula>
    </cfRule>
  </conditionalFormatting>
  <conditionalFormatting sqref="G2235">
    <cfRule type="expression" dxfId="179" priority="88">
      <formula>D2235=G2235</formula>
    </cfRule>
  </conditionalFormatting>
  <conditionalFormatting sqref="G2238">
    <cfRule type="expression" dxfId="178" priority="8">
      <formula>D2238=G2238</formula>
    </cfRule>
  </conditionalFormatting>
  <conditionalFormatting sqref="G2242">
    <cfRule type="expression" dxfId="177" priority="82">
      <formula>D2242=G2242</formula>
    </cfRule>
  </conditionalFormatting>
  <conditionalFormatting sqref="G2245">
    <cfRule type="expression" dxfId="176" priority="83">
      <formula>D2245=G2245</formula>
    </cfRule>
  </conditionalFormatting>
  <conditionalFormatting sqref="G2248">
    <cfRule type="expression" dxfId="175" priority="84">
      <formula>D2248=G2248</formula>
    </cfRule>
  </conditionalFormatting>
  <conditionalFormatting sqref="G2251">
    <cfRule type="expression" dxfId="174" priority="7">
      <formula>D2251=G2251</formula>
    </cfRule>
  </conditionalFormatting>
  <conditionalFormatting sqref="G2255">
    <cfRule type="expression" dxfId="173" priority="81">
      <formula>D2255=G2255</formula>
    </cfRule>
  </conditionalFormatting>
  <conditionalFormatting sqref="G2258">
    <cfRule type="expression" dxfId="172" priority="49">
      <formula>D2258=G2258</formula>
    </cfRule>
  </conditionalFormatting>
  <conditionalFormatting sqref="G2261">
    <cfRule type="expression" dxfId="171" priority="48">
      <formula>D2261=G2261</formula>
    </cfRule>
  </conditionalFormatting>
  <conditionalFormatting sqref="G2264">
    <cfRule type="expression" dxfId="170" priority="47">
      <formula>D2264=G2264</formula>
    </cfRule>
  </conditionalFormatting>
  <conditionalFormatting sqref="G2268">
    <cfRule type="expression" dxfId="169" priority="78">
      <formula>D2268=G2268</formula>
    </cfRule>
  </conditionalFormatting>
  <conditionalFormatting sqref="G2271">
    <cfRule type="expression" dxfId="168" priority="79">
      <formula>D2271=G2271</formula>
    </cfRule>
  </conditionalFormatting>
  <conditionalFormatting sqref="G2274">
    <cfRule type="expression" dxfId="167" priority="80">
      <formula>D2274=G2274</formula>
    </cfRule>
  </conditionalFormatting>
  <conditionalFormatting sqref="G2277">
    <cfRule type="expression" dxfId="166" priority="9">
      <formula>D2277=G2277</formula>
    </cfRule>
  </conditionalFormatting>
  <conditionalFormatting sqref="G2281">
    <cfRule type="expression" dxfId="165" priority="73">
      <formula>D2281=G2281</formula>
    </cfRule>
  </conditionalFormatting>
  <conditionalFormatting sqref="G2284">
    <cfRule type="expression" dxfId="164" priority="43">
      <formula>D2284=G2284</formula>
    </cfRule>
  </conditionalFormatting>
  <conditionalFormatting sqref="G2287">
    <cfRule type="expression" dxfId="163" priority="74">
      <formula>D2287=G2287</formula>
    </cfRule>
  </conditionalFormatting>
  <conditionalFormatting sqref="G2290">
    <cfRule type="expression" dxfId="162" priority="12">
      <formula>D2290=G2290</formula>
    </cfRule>
  </conditionalFormatting>
  <conditionalFormatting sqref="G2294">
    <cfRule type="expression" dxfId="161" priority="85">
      <formula>D2294=G2294</formula>
    </cfRule>
  </conditionalFormatting>
  <conditionalFormatting sqref="G2298">
    <cfRule type="expression" dxfId="160" priority="69">
      <formula>D2298=G2298</formula>
    </cfRule>
  </conditionalFormatting>
  <conditionalFormatting sqref="G2301">
    <cfRule type="expression" dxfId="159" priority="70">
      <formula>D2301=G2301</formula>
    </cfRule>
  </conditionalFormatting>
  <conditionalFormatting sqref="G2304">
    <cfRule type="expression" dxfId="158" priority="71">
      <formula>D2304=G2304</formula>
    </cfRule>
  </conditionalFormatting>
  <conditionalFormatting sqref="G2307">
    <cfRule type="expression" dxfId="157" priority="67">
      <formula>D2307=G2307</formula>
    </cfRule>
  </conditionalFormatting>
  <conditionalFormatting sqref="G2310">
    <cfRule type="expression" dxfId="156" priority="68">
      <formula>D2310=G2310</formula>
    </cfRule>
  </conditionalFormatting>
  <conditionalFormatting sqref="G2313">
    <cfRule type="expression" dxfId="155" priority="64">
      <formula>D2313=G2313</formula>
    </cfRule>
  </conditionalFormatting>
  <conditionalFormatting sqref="G2316">
    <cfRule type="expression" dxfId="154" priority="65">
      <formula>D2316=G2316</formula>
    </cfRule>
  </conditionalFormatting>
  <conditionalFormatting sqref="G2319">
    <cfRule type="expression" dxfId="153" priority="66">
      <formula>D2319=G2319</formula>
    </cfRule>
  </conditionalFormatting>
  <conditionalFormatting sqref="G2322">
    <cfRule type="expression" dxfId="152" priority="62">
      <formula>D2322=G2322</formula>
    </cfRule>
  </conditionalFormatting>
  <conditionalFormatting sqref="G2326">
    <cfRule type="expression" dxfId="151" priority="57">
      <formula>D2326=G2326</formula>
    </cfRule>
  </conditionalFormatting>
  <conditionalFormatting sqref="G2330">
    <cfRule type="expression" dxfId="150" priority="58">
      <formula>D2330=G2330</formula>
    </cfRule>
  </conditionalFormatting>
  <conditionalFormatting sqref="G2334">
    <cfRule type="expression" dxfId="149" priority="59">
      <formula>D2334=G2334</formula>
    </cfRule>
  </conditionalFormatting>
  <conditionalFormatting sqref="G2338">
    <cfRule type="expression" dxfId="148" priority="60">
      <formula>D2338=G2338</formula>
    </cfRule>
  </conditionalFormatting>
  <conditionalFormatting sqref="G2342">
    <cfRule type="expression" dxfId="147" priority="61">
      <formula>D2342=G2342</formula>
    </cfRule>
  </conditionalFormatting>
  <conditionalFormatting sqref="G2346">
    <cfRule type="expression" dxfId="146" priority="63">
      <formula>D2346=G2346</formula>
    </cfRule>
  </conditionalFormatting>
  <conditionalFormatting sqref="G2350">
    <cfRule type="expression" dxfId="145" priority="42">
      <formula>D2350=G2350</formula>
    </cfRule>
  </conditionalFormatting>
  <conditionalFormatting sqref="G2353">
    <cfRule type="expression" dxfId="144" priority="39">
      <formula>D2353=G2353</formula>
    </cfRule>
  </conditionalFormatting>
  <conditionalFormatting sqref="G2356">
    <cfRule type="expression" dxfId="143" priority="11">
      <formula>D2356=G2356</formula>
    </cfRule>
  </conditionalFormatting>
  <conditionalFormatting sqref="G2360">
    <cfRule type="expression" dxfId="142" priority="154">
      <formula>D2360=G2360</formula>
    </cfRule>
  </conditionalFormatting>
  <printOptions horizontalCentered="1"/>
  <pageMargins left="0.39370078740157483" right="0.39370078740157483" top="0.39370078740157483" bottom="0.39370078740157483" header="0" footer="0"/>
  <pageSetup paperSize="9" scale="41" fitToHeight="61" orientation="landscape" r:id="rId1"/>
  <headerFooter>
    <oddFooter>&amp;RPágina &amp;P de &amp;N</oddFooter>
  </headerFooter>
  <ignoredErrors>
    <ignoredError sqref="F7 J7:K7 M7 F4"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6"/>
  <sheetViews>
    <sheetView view="pageBreakPreview" zoomScaleSheetLayoutView="100" workbookViewId="0">
      <selection activeCell="A25" sqref="A25"/>
    </sheetView>
  </sheetViews>
  <sheetFormatPr defaultColWidth="9.140625" defaultRowHeight="15" x14ac:dyDescent="0.25"/>
  <cols>
    <col min="1" max="1" width="7.28515625" customWidth="1"/>
    <col min="2" max="2" width="45.85546875" customWidth="1"/>
    <col min="3" max="4" width="12.7109375" customWidth="1"/>
    <col min="5" max="6" width="8.7109375" customWidth="1"/>
    <col min="7" max="7" width="12.7109375" customWidth="1"/>
    <col min="8" max="8" width="8.7109375" customWidth="1"/>
    <col min="9" max="9" width="12.7109375" customWidth="1"/>
    <col min="10" max="10" width="8.7109375" customWidth="1"/>
    <col min="11" max="11" width="12.7109375" customWidth="1"/>
    <col min="12" max="12" width="8.7109375" customWidth="1"/>
    <col min="13" max="13" width="12.7109375" customWidth="1"/>
    <col min="14" max="14" width="8.7109375" customWidth="1"/>
    <col min="15" max="15" width="12.7109375" customWidth="1"/>
    <col min="16" max="16" width="8.7109375" customWidth="1"/>
    <col min="17" max="17" width="12.7109375" customWidth="1"/>
    <col min="18" max="18" width="8.7109375" customWidth="1"/>
    <col min="19" max="19" width="12.7109375" customWidth="1"/>
    <col min="20" max="20" width="8.7109375" hidden="1" customWidth="1"/>
    <col min="21" max="21" width="12.7109375" hidden="1" customWidth="1"/>
    <col min="22" max="22" width="8.7109375" hidden="1" customWidth="1"/>
    <col min="23" max="23" width="12.7109375" hidden="1" customWidth="1"/>
    <col min="24" max="24" width="8.7109375" hidden="1" customWidth="1"/>
    <col min="25" max="25" width="12.7109375" hidden="1" customWidth="1"/>
    <col min="26" max="26" width="8.7109375" hidden="1" customWidth="1"/>
    <col min="27" max="27" width="12.7109375" hidden="1" customWidth="1"/>
    <col min="28" max="28" width="8.7109375" hidden="1" customWidth="1"/>
    <col min="29" max="29" width="12.7109375" hidden="1" customWidth="1"/>
    <col min="30" max="30" width="12.7109375" customWidth="1"/>
    <col min="32" max="32" width="14" bestFit="1" customWidth="1"/>
    <col min="270" max="270" width="7.28515625" customWidth="1"/>
    <col min="271" max="271" width="45.85546875" customWidth="1"/>
    <col min="272" max="272" width="12.7109375" customWidth="1"/>
    <col min="275" max="275" width="11" customWidth="1"/>
    <col min="286" max="286" width="12.7109375" customWidth="1"/>
    <col min="288" max="288" width="14" bestFit="1" customWidth="1"/>
    <col min="526" max="526" width="7.28515625" customWidth="1"/>
    <col min="527" max="527" width="45.85546875" customWidth="1"/>
    <col min="528" max="528" width="12.7109375" customWidth="1"/>
    <col min="531" max="531" width="11" customWidth="1"/>
    <col min="542" max="542" width="12.7109375" customWidth="1"/>
    <col min="544" max="544" width="14" bestFit="1" customWidth="1"/>
    <col min="782" max="782" width="7.28515625" customWidth="1"/>
    <col min="783" max="783" width="45.85546875" customWidth="1"/>
    <col min="784" max="784" width="12.7109375" customWidth="1"/>
    <col min="787" max="787" width="11" customWidth="1"/>
    <col min="798" max="798" width="12.7109375" customWidth="1"/>
    <col min="800" max="800" width="14" bestFit="1" customWidth="1"/>
    <col min="1038" max="1038" width="7.28515625" customWidth="1"/>
    <col min="1039" max="1039" width="45.85546875" customWidth="1"/>
    <col min="1040" max="1040" width="12.7109375" customWidth="1"/>
    <col min="1043" max="1043" width="11" customWidth="1"/>
    <col min="1054" max="1054" width="12.7109375" customWidth="1"/>
    <col min="1056" max="1056" width="14" bestFit="1" customWidth="1"/>
    <col min="1294" max="1294" width="7.28515625" customWidth="1"/>
    <col min="1295" max="1295" width="45.85546875" customWidth="1"/>
    <col min="1296" max="1296" width="12.7109375" customWidth="1"/>
    <col min="1299" max="1299" width="11" customWidth="1"/>
    <col min="1310" max="1310" width="12.7109375" customWidth="1"/>
    <col min="1312" max="1312" width="14" bestFit="1" customWidth="1"/>
    <col min="1550" max="1550" width="7.28515625" customWidth="1"/>
    <col min="1551" max="1551" width="45.85546875" customWidth="1"/>
    <col min="1552" max="1552" width="12.7109375" customWidth="1"/>
    <col min="1555" max="1555" width="11" customWidth="1"/>
    <col min="1566" max="1566" width="12.7109375" customWidth="1"/>
    <col min="1568" max="1568" width="14" bestFit="1" customWidth="1"/>
    <col min="1806" max="1806" width="7.28515625" customWidth="1"/>
    <col min="1807" max="1807" width="45.85546875" customWidth="1"/>
    <col min="1808" max="1808" width="12.7109375" customWidth="1"/>
    <col min="1811" max="1811" width="11" customWidth="1"/>
    <col min="1822" max="1822" width="12.7109375" customWidth="1"/>
    <col min="1824" max="1824" width="14" bestFit="1" customWidth="1"/>
    <col min="2062" max="2062" width="7.28515625" customWidth="1"/>
    <col min="2063" max="2063" width="45.85546875" customWidth="1"/>
    <col min="2064" max="2064" width="12.7109375" customWidth="1"/>
    <col min="2067" max="2067" width="11" customWidth="1"/>
    <col min="2078" max="2078" width="12.7109375" customWidth="1"/>
    <col min="2080" max="2080" width="14" bestFit="1" customWidth="1"/>
    <col min="2318" max="2318" width="7.28515625" customWidth="1"/>
    <col min="2319" max="2319" width="45.85546875" customWidth="1"/>
    <col min="2320" max="2320" width="12.7109375" customWidth="1"/>
    <col min="2323" max="2323" width="11" customWidth="1"/>
    <col min="2334" max="2334" width="12.7109375" customWidth="1"/>
    <col min="2336" max="2336" width="14" bestFit="1" customWidth="1"/>
    <col min="2574" max="2574" width="7.28515625" customWidth="1"/>
    <col min="2575" max="2575" width="45.85546875" customWidth="1"/>
    <col min="2576" max="2576" width="12.7109375" customWidth="1"/>
    <col min="2579" max="2579" width="11" customWidth="1"/>
    <col min="2590" max="2590" width="12.7109375" customWidth="1"/>
    <col min="2592" max="2592" width="14" bestFit="1" customWidth="1"/>
    <col min="2830" max="2830" width="7.28515625" customWidth="1"/>
    <col min="2831" max="2831" width="45.85546875" customWidth="1"/>
    <col min="2832" max="2832" width="12.7109375" customWidth="1"/>
    <col min="2835" max="2835" width="11" customWidth="1"/>
    <col min="2846" max="2846" width="12.7109375" customWidth="1"/>
    <col min="2848" max="2848" width="14" bestFit="1" customWidth="1"/>
    <col min="3086" max="3086" width="7.28515625" customWidth="1"/>
    <col min="3087" max="3087" width="45.85546875" customWidth="1"/>
    <col min="3088" max="3088" width="12.7109375" customWidth="1"/>
    <col min="3091" max="3091" width="11" customWidth="1"/>
    <col min="3102" max="3102" width="12.7109375" customWidth="1"/>
    <col min="3104" max="3104" width="14" bestFit="1" customWidth="1"/>
    <col min="3342" max="3342" width="7.28515625" customWidth="1"/>
    <col min="3343" max="3343" width="45.85546875" customWidth="1"/>
    <col min="3344" max="3344" width="12.7109375" customWidth="1"/>
    <col min="3347" max="3347" width="11" customWidth="1"/>
    <col min="3358" max="3358" width="12.7109375" customWidth="1"/>
    <col min="3360" max="3360" width="14" bestFit="1" customWidth="1"/>
    <col min="3598" max="3598" width="7.28515625" customWidth="1"/>
    <col min="3599" max="3599" width="45.85546875" customWidth="1"/>
    <col min="3600" max="3600" width="12.7109375" customWidth="1"/>
    <col min="3603" max="3603" width="11" customWidth="1"/>
    <col min="3614" max="3614" width="12.7109375" customWidth="1"/>
    <col min="3616" max="3616" width="14" bestFit="1" customWidth="1"/>
    <col min="3854" max="3854" width="7.28515625" customWidth="1"/>
    <col min="3855" max="3855" width="45.85546875" customWidth="1"/>
    <col min="3856" max="3856" width="12.7109375" customWidth="1"/>
    <col min="3859" max="3859" width="11" customWidth="1"/>
    <col min="3870" max="3870" width="12.7109375" customWidth="1"/>
    <col min="3872" max="3872" width="14" bestFit="1" customWidth="1"/>
    <col min="4110" max="4110" width="7.28515625" customWidth="1"/>
    <col min="4111" max="4111" width="45.85546875" customWidth="1"/>
    <col min="4112" max="4112" width="12.7109375" customWidth="1"/>
    <col min="4115" max="4115" width="11" customWidth="1"/>
    <col min="4126" max="4126" width="12.7109375" customWidth="1"/>
    <col min="4128" max="4128" width="14" bestFit="1" customWidth="1"/>
    <col min="4366" max="4366" width="7.28515625" customWidth="1"/>
    <col min="4367" max="4367" width="45.85546875" customWidth="1"/>
    <col min="4368" max="4368" width="12.7109375" customWidth="1"/>
    <col min="4371" max="4371" width="11" customWidth="1"/>
    <col min="4382" max="4382" width="12.7109375" customWidth="1"/>
    <col min="4384" max="4384" width="14" bestFit="1" customWidth="1"/>
    <col min="4622" max="4622" width="7.28515625" customWidth="1"/>
    <col min="4623" max="4623" width="45.85546875" customWidth="1"/>
    <col min="4624" max="4624" width="12.7109375" customWidth="1"/>
    <col min="4627" max="4627" width="11" customWidth="1"/>
    <col min="4638" max="4638" width="12.7109375" customWidth="1"/>
    <col min="4640" max="4640" width="14" bestFit="1" customWidth="1"/>
    <col min="4878" max="4878" width="7.28515625" customWidth="1"/>
    <col min="4879" max="4879" width="45.85546875" customWidth="1"/>
    <col min="4880" max="4880" width="12.7109375" customWidth="1"/>
    <col min="4883" max="4883" width="11" customWidth="1"/>
    <col min="4894" max="4894" width="12.7109375" customWidth="1"/>
    <col min="4896" max="4896" width="14" bestFit="1" customWidth="1"/>
    <col min="5134" max="5134" width="7.28515625" customWidth="1"/>
    <col min="5135" max="5135" width="45.85546875" customWidth="1"/>
    <col min="5136" max="5136" width="12.7109375" customWidth="1"/>
    <col min="5139" max="5139" width="11" customWidth="1"/>
    <col min="5150" max="5150" width="12.7109375" customWidth="1"/>
    <col min="5152" max="5152" width="14" bestFit="1" customWidth="1"/>
    <col min="5390" max="5390" width="7.28515625" customWidth="1"/>
    <col min="5391" max="5391" width="45.85546875" customWidth="1"/>
    <col min="5392" max="5392" width="12.7109375" customWidth="1"/>
    <col min="5395" max="5395" width="11" customWidth="1"/>
    <col min="5406" max="5406" width="12.7109375" customWidth="1"/>
    <col min="5408" max="5408" width="14" bestFit="1" customWidth="1"/>
    <col min="5646" max="5646" width="7.28515625" customWidth="1"/>
    <col min="5647" max="5647" width="45.85546875" customWidth="1"/>
    <col min="5648" max="5648" width="12.7109375" customWidth="1"/>
    <col min="5651" max="5651" width="11" customWidth="1"/>
    <col min="5662" max="5662" width="12.7109375" customWidth="1"/>
    <col min="5664" max="5664" width="14" bestFit="1" customWidth="1"/>
    <col min="5902" max="5902" width="7.28515625" customWidth="1"/>
    <col min="5903" max="5903" width="45.85546875" customWidth="1"/>
    <col min="5904" max="5904" width="12.7109375" customWidth="1"/>
    <col min="5907" max="5907" width="11" customWidth="1"/>
    <col min="5918" max="5918" width="12.7109375" customWidth="1"/>
    <col min="5920" max="5920" width="14" bestFit="1" customWidth="1"/>
    <col min="6158" max="6158" width="7.28515625" customWidth="1"/>
    <col min="6159" max="6159" width="45.85546875" customWidth="1"/>
    <col min="6160" max="6160" width="12.7109375" customWidth="1"/>
    <col min="6163" max="6163" width="11" customWidth="1"/>
    <col min="6174" max="6174" width="12.7109375" customWidth="1"/>
    <col min="6176" max="6176" width="14" bestFit="1" customWidth="1"/>
    <col min="6414" max="6414" width="7.28515625" customWidth="1"/>
    <col min="6415" max="6415" width="45.85546875" customWidth="1"/>
    <col min="6416" max="6416" width="12.7109375" customWidth="1"/>
    <col min="6419" max="6419" width="11" customWidth="1"/>
    <col min="6430" max="6430" width="12.7109375" customWidth="1"/>
    <col min="6432" max="6432" width="14" bestFit="1" customWidth="1"/>
    <col min="6670" max="6670" width="7.28515625" customWidth="1"/>
    <col min="6671" max="6671" width="45.85546875" customWidth="1"/>
    <col min="6672" max="6672" width="12.7109375" customWidth="1"/>
    <col min="6675" max="6675" width="11" customWidth="1"/>
    <col min="6686" max="6686" width="12.7109375" customWidth="1"/>
    <col min="6688" max="6688" width="14" bestFit="1" customWidth="1"/>
    <col min="6926" max="6926" width="7.28515625" customWidth="1"/>
    <col min="6927" max="6927" width="45.85546875" customWidth="1"/>
    <col min="6928" max="6928" width="12.7109375" customWidth="1"/>
    <col min="6931" max="6931" width="11" customWidth="1"/>
    <col min="6942" max="6942" width="12.7109375" customWidth="1"/>
    <col min="6944" max="6944" width="14" bestFit="1" customWidth="1"/>
    <col min="7182" max="7182" width="7.28515625" customWidth="1"/>
    <col min="7183" max="7183" width="45.85546875" customWidth="1"/>
    <col min="7184" max="7184" width="12.7109375" customWidth="1"/>
    <col min="7187" max="7187" width="11" customWidth="1"/>
    <col min="7198" max="7198" width="12.7109375" customWidth="1"/>
    <col min="7200" max="7200" width="14" bestFit="1" customWidth="1"/>
    <col min="7438" max="7438" width="7.28515625" customWidth="1"/>
    <col min="7439" max="7439" width="45.85546875" customWidth="1"/>
    <col min="7440" max="7440" width="12.7109375" customWidth="1"/>
    <col min="7443" max="7443" width="11" customWidth="1"/>
    <col min="7454" max="7454" width="12.7109375" customWidth="1"/>
    <col min="7456" max="7456" width="14" bestFit="1" customWidth="1"/>
    <col min="7694" max="7694" width="7.28515625" customWidth="1"/>
    <col min="7695" max="7695" width="45.85546875" customWidth="1"/>
    <col min="7696" max="7696" width="12.7109375" customWidth="1"/>
    <col min="7699" max="7699" width="11" customWidth="1"/>
    <col min="7710" max="7710" width="12.7109375" customWidth="1"/>
    <col min="7712" max="7712" width="14" bestFit="1" customWidth="1"/>
    <col min="7950" max="7950" width="7.28515625" customWidth="1"/>
    <col min="7951" max="7951" width="45.85546875" customWidth="1"/>
    <col min="7952" max="7952" width="12.7109375" customWidth="1"/>
    <col min="7955" max="7955" width="11" customWidth="1"/>
    <col min="7966" max="7966" width="12.7109375" customWidth="1"/>
    <col min="7968" max="7968" width="14" bestFit="1" customWidth="1"/>
    <col min="8206" max="8206" width="7.28515625" customWidth="1"/>
    <col min="8207" max="8207" width="45.85546875" customWidth="1"/>
    <col min="8208" max="8208" width="12.7109375" customWidth="1"/>
    <col min="8211" max="8211" width="11" customWidth="1"/>
    <col min="8222" max="8222" width="12.7109375" customWidth="1"/>
    <col min="8224" max="8224" width="14" bestFit="1" customWidth="1"/>
    <col min="8462" max="8462" width="7.28515625" customWidth="1"/>
    <col min="8463" max="8463" width="45.85546875" customWidth="1"/>
    <col min="8464" max="8464" width="12.7109375" customWidth="1"/>
    <col min="8467" max="8467" width="11" customWidth="1"/>
    <col min="8478" max="8478" width="12.7109375" customWidth="1"/>
    <col min="8480" max="8480" width="14" bestFit="1" customWidth="1"/>
    <col min="8718" max="8718" width="7.28515625" customWidth="1"/>
    <col min="8719" max="8719" width="45.85546875" customWidth="1"/>
    <col min="8720" max="8720" width="12.7109375" customWidth="1"/>
    <col min="8723" max="8723" width="11" customWidth="1"/>
    <col min="8734" max="8734" width="12.7109375" customWidth="1"/>
    <col min="8736" max="8736" width="14" bestFit="1" customWidth="1"/>
    <col min="8974" max="8974" width="7.28515625" customWidth="1"/>
    <col min="8975" max="8975" width="45.85546875" customWidth="1"/>
    <col min="8976" max="8976" width="12.7109375" customWidth="1"/>
    <col min="8979" max="8979" width="11" customWidth="1"/>
    <col min="8990" max="8990" width="12.7109375" customWidth="1"/>
    <col min="8992" max="8992" width="14" bestFit="1" customWidth="1"/>
    <col min="9230" max="9230" width="7.28515625" customWidth="1"/>
    <col min="9231" max="9231" width="45.85546875" customWidth="1"/>
    <col min="9232" max="9232" width="12.7109375" customWidth="1"/>
    <col min="9235" max="9235" width="11" customWidth="1"/>
    <col min="9246" max="9246" width="12.7109375" customWidth="1"/>
    <col min="9248" max="9248" width="14" bestFit="1" customWidth="1"/>
    <col min="9486" max="9486" width="7.28515625" customWidth="1"/>
    <col min="9487" max="9487" width="45.85546875" customWidth="1"/>
    <col min="9488" max="9488" width="12.7109375" customWidth="1"/>
    <col min="9491" max="9491" width="11" customWidth="1"/>
    <col min="9502" max="9502" width="12.7109375" customWidth="1"/>
    <col min="9504" max="9504" width="14" bestFit="1" customWidth="1"/>
    <col min="9742" max="9742" width="7.28515625" customWidth="1"/>
    <col min="9743" max="9743" width="45.85546875" customWidth="1"/>
    <col min="9744" max="9744" width="12.7109375" customWidth="1"/>
    <col min="9747" max="9747" width="11" customWidth="1"/>
    <col min="9758" max="9758" width="12.7109375" customWidth="1"/>
    <col min="9760" max="9760" width="14" bestFit="1" customWidth="1"/>
    <col min="9998" max="9998" width="7.28515625" customWidth="1"/>
    <col min="9999" max="9999" width="45.85546875" customWidth="1"/>
    <col min="10000" max="10000" width="12.7109375" customWidth="1"/>
    <col min="10003" max="10003" width="11" customWidth="1"/>
    <col min="10014" max="10014" width="12.7109375" customWidth="1"/>
    <col min="10016" max="10016" width="14" bestFit="1" customWidth="1"/>
    <col min="10254" max="10254" width="7.28515625" customWidth="1"/>
    <col min="10255" max="10255" width="45.85546875" customWidth="1"/>
    <col min="10256" max="10256" width="12.7109375" customWidth="1"/>
    <col min="10259" max="10259" width="11" customWidth="1"/>
    <col min="10270" max="10270" width="12.7109375" customWidth="1"/>
    <col min="10272" max="10272" width="14" bestFit="1" customWidth="1"/>
    <col min="10510" max="10510" width="7.28515625" customWidth="1"/>
    <col min="10511" max="10511" width="45.85546875" customWidth="1"/>
    <col min="10512" max="10512" width="12.7109375" customWidth="1"/>
    <col min="10515" max="10515" width="11" customWidth="1"/>
    <col min="10526" max="10526" width="12.7109375" customWidth="1"/>
    <col min="10528" max="10528" width="14" bestFit="1" customWidth="1"/>
    <col min="10766" max="10766" width="7.28515625" customWidth="1"/>
    <col min="10767" max="10767" width="45.85546875" customWidth="1"/>
    <col min="10768" max="10768" width="12.7109375" customWidth="1"/>
    <col min="10771" max="10771" width="11" customWidth="1"/>
    <col min="10782" max="10782" width="12.7109375" customWidth="1"/>
    <col min="10784" max="10784" width="14" bestFit="1" customWidth="1"/>
    <col min="11022" max="11022" width="7.28515625" customWidth="1"/>
    <col min="11023" max="11023" width="45.85546875" customWidth="1"/>
    <col min="11024" max="11024" width="12.7109375" customWidth="1"/>
    <col min="11027" max="11027" width="11" customWidth="1"/>
    <col min="11038" max="11038" width="12.7109375" customWidth="1"/>
    <col min="11040" max="11040" width="14" bestFit="1" customWidth="1"/>
    <col min="11278" max="11278" width="7.28515625" customWidth="1"/>
    <col min="11279" max="11279" width="45.85546875" customWidth="1"/>
    <col min="11280" max="11280" width="12.7109375" customWidth="1"/>
    <col min="11283" max="11283" width="11" customWidth="1"/>
    <col min="11294" max="11294" width="12.7109375" customWidth="1"/>
    <col min="11296" max="11296" width="14" bestFit="1" customWidth="1"/>
    <col min="11534" max="11534" width="7.28515625" customWidth="1"/>
    <col min="11535" max="11535" width="45.85546875" customWidth="1"/>
    <col min="11536" max="11536" width="12.7109375" customWidth="1"/>
    <col min="11539" max="11539" width="11" customWidth="1"/>
    <col min="11550" max="11550" width="12.7109375" customWidth="1"/>
    <col min="11552" max="11552" width="14" bestFit="1" customWidth="1"/>
    <col min="11790" max="11790" width="7.28515625" customWidth="1"/>
    <col min="11791" max="11791" width="45.85546875" customWidth="1"/>
    <col min="11792" max="11792" width="12.7109375" customWidth="1"/>
    <col min="11795" max="11795" width="11" customWidth="1"/>
    <col min="11806" max="11806" width="12.7109375" customWidth="1"/>
    <col min="11808" max="11808" width="14" bestFit="1" customWidth="1"/>
    <col min="12046" max="12046" width="7.28515625" customWidth="1"/>
    <col min="12047" max="12047" width="45.85546875" customWidth="1"/>
    <col min="12048" max="12048" width="12.7109375" customWidth="1"/>
    <col min="12051" max="12051" width="11" customWidth="1"/>
    <col min="12062" max="12062" width="12.7109375" customWidth="1"/>
    <col min="12064" max="12064" width="14" bestFit="1" customWidth="1"/>
    <col min="12302" max="12302" width="7.28515625" customWidth="1"/>
    <col min="12303" max="12303" width="45.85546875" customWidth="1"/>
    <col min="12304" max="12304" width="12.7109375" customWidth="1"/>
    <col min="12307" max="12307" width="11" customWidth="1"/>
    <col min="12318" max="12318" width="12.7109375" customWidth="1"/>
    <col min="12320" max="12320" width="14" bestFit="1" customWidth="1"/>
    <col min="12558" max="12558" width="7.28515625" customWidth="1"/>
    <col min="12559" max="12559" width="45.85546875" customWidth="1"/>
    <col min="12560" max="12560" width="12.7109375" customWidth="1"/>
    <col min="12563" max="12563" width="11" customWidth="1"/>
    <col min="12574" max="12574" width="12.7109375" customWidth="1"/>
    <col min="12576" max="12576" width="14" bestFit="1" customWidth="1"/>
    <col min="12814" max="12814" width="7.28515625" customWidth="1"/>
    <col min="12815" max="12815" width="45.85546875" customWidth="1"/>
    <col min="12816" max="12816" width="12.7109375" customWidth="1"/>
    <col min="12819" max="12819" width="11" customWidth="1"/>
    <col min="12830" max="12830" width="12.7109375" customWidth="1"/>
    <col min="12832" max="12832" width="14" bestFit="1" customWidth="1"/>
    <col min="13070" max="13070" width="7.28515625" customWidth="1"/>
    <col min="13071" max="13071" width="45.85546875" customWidth="1"/>
    <col min="13072" max="13072" width="12.7109375" customWidth="1"/>
    <col min="13075" max="13075" width="11" customWidth="1"/>
    <col min="13086" max="13086" width="12.7109375" customWidth="1"/>
    <col min="13088" max="13088" width="14" bestFit="1" customWidth="1"/>
    <col min="13326" max="13326" width="7.28515625" customWidth="1"/>
    <col min="13327" max="13327" width="45.85546875" customWidth="1"/>
    <col min="13328" max="13328" width="12.7109375" customWidth="1"/>
    <col min="13331" max="13331" width="11" customWidth="1"/>
    <col min="13342" max="13342" width="12.7109375" customWidth="1"/>
    <col min="13344" max="13344" width="14" bestFit="1" customWidth="1"/>
    <col min="13582" max="13582" width="7.28515625" customWidth="1"/>
    <col min="13583" max="13583" width="45.85546875" customWidth="1"/>
    <col min="13584" max="13584" width="12.7109375" customWidth="1"/>
    <col min="13587" max="13587" width="11" customWidth="1"/>
    <col min="13598" max="13598" width="12.7109375" customWidth="1"/>
    <col min="13600" max="13600" width="14" bestFit="1" customWidth="1"/>
    <col min="13838" max="13838" width="7.28515625" customWidth="1"/>
    <col min="13839" max="13839" width="45.85546875" customWidth="1"/>
    <col min="13840" max="13840" width="12.7109375" customWidth="1"/>
    <col min="13843" max="13843" width="11" customWidth="1"/>
    <col min="13854" max="13854" width="12.7109375" customWidth="1"/>
    <col min="13856" max="13856" width="14" bestFit="1" customWidth="1"/>
    <col min="14094" max="14094" width="7.28515625" customWidth="1"/>
    <col min="14095" max="14095" width="45.85546875" customWidth="1"/>
    <col min="14096" max="14096" width="12.7109375" customWidth="1"/>
    <col min="14099" max="14099" width="11" customWidth="1"/>
    <col min="14110" max="14110" width="12.7109375" customWidth="1"/>
    <col min="14112" max="14112" width="14" bestFit="1" customWidth="1"/>
    <col min="14350" max="14350" width="7.28515625" customWidth="1"/>
    <col min="14351" max="14351" width="45.85546875" customWidth="1"/>
    <col min="14352" max="14352" width="12.7109375" customWidth="1"/>
    <col min="14355" max="14355" width="11" customWidth="1"/>
    <col min="14366" max="14366" width="12.7109375" customWidth="1"/>
    <col min="14368" max="14368" width="14" bestFit="1" customWidth="1"/>
    <col min="14606" max="14606" width="7.28515625" customWidth="1"/>
    <col min="14607" max="14607" width="45.85546875" customWidth="1"/>
    <col min="14608" max="14608" width="12.7109375" customWidth="1"/>
    <col min="14611" max="14611" width="11" customWidth="1"/>
    <col min="14622" max="14622" width="12.7109375" customWidth="1"/>
    <col min="14624" max="14624" width="14" bestFit="1" customWidth="1"/>
    <col min="14862" max="14862" width="7.28515625" customWidth="1"/>
    <col min="14863" max="14863" width="45.85546875" customWidth="1"/>
    <col min="14864" max="14864" width="12.7109375" customWidth="1"/>
    <col min="14867" max="14867" width="11" customWidth="1"/>
    <col min="14878" max="14878" width="12.7109375" customWidth="1"/>
    <col min="14880" max="14880" width="14" bestFit="1" customWidth="1"/>
    <col min="15118" max="15118" width="7.28515625" customWidth="1"/>
    <col min="15119" max="15119" width="45.85546875" customWidth="1"/>
    <col min="15120" max="15120" width="12.7109375" customWidth="1"/>
    <col min="15123" max="15123" width="11" customWidth="1"/>
    <col min="15134" max="15134" width="12.7109375" customWidth="1"/>
    <col min="15136" max="15136" width="14" bestFit="1" customWidth="1"/>
    <col min="15374" max="15374" width="7.28515625" customWidth="1"/>
    <col min="15375" max="15375" width="45.85546875" customWidth="1"/>
    <col min="15376" max="15376" width="12.7109375" customWidth="1"/>
    <col min="15379" max="15379" width="11" customWidth="1"/>
    <col min="15390" max="15390" width="12.7109375" customWidth="1"/>
    <col min="15392" max="15392" width="14" bestFit="1" customWidth="1"/>
    <col min="15630" max="15630" width="7.28515625" customWidth="1"/>
    <col min="15631" max="15631" width="45.85546875" customWidth="1"/>
    <col min="15632" max="15632" width="12.7109375" customWidth="1"/>
    <col min="15635" max="15635" width="11" customWidth="1"/>
    <col min="15646" max="15646" width="12.7109375" customWidth="1"/>
    <col min="15648" max="15648" width="14" bestFit="1" customWidth="1"/>
    <col min="15886" max="15886" width="7.28515625" customWidth="1"/>
    <col min="15887" max="15887" width="45.85546875" customWidth="1"/>
    <col min="15888" max="15888" width="12.7109375" customWidth="1"/>
    <col min="15891" max="15891" width="11" customWidth="1"/>
    <col min="15902" max="15902" width="12.7109375" customWidth="1"/>
    <col min="15904" max="15904" width="14" bestFit="1" customWidth="1"/>
    <col min="16142" max="16142" width="7.28515625" customWidth="1"/>
    <col min="16143" max="16143" width="45.85546875" customWidth="1"/>
    <col min="16144" max="16144" width="12.7109375" customWidth="1"/>
    <col min="16147" max="16147" width="11" customWidth="1"/>
    <col min="16158" max="16158" width="12.7109375" customWidth="1"/>
    <col min="16160" max="16160" width="14" bestFit="1" customWidth="1"/>
  </cols>
  <sheetData>
    <row r="1" spans="1:30" ht="23.25" x14ac:dyDescent="0.25">
      <c r="A1" s="1017" t="s">
        <v>21653</v>
      </c>
      <c r="B1" s="1018"/>
      <c r="C1" s="1018"/>
      <c r="D1" s="1018"/>
      <c r="E1" s="1018"/>
      <c r="F1" s="1018"/>
      <c r="G1" s="1018"/>
      <c r="H1" s="1018"/>
      <c r="I1" s="1018"/>
      <c r="J1" s="1018"/>
      <c r="K1" s="1018"/>
      <c r="L1" s="1018"/>
      <c r="M1" s="1018"/>
      <c r="N1" s="1018"/>
      <c r="O1" s="1018"/>
      <c r="P1" s="1018"/>
      <c r="Q1" s="1018"/>
      <c r="R1" s="1018"/>
      <c r="S1" s="1018"/>
      <c r="T1" s="1018"/>
      <c r="U1" s="1018"/>
      <c r="V1" s="1018"/>
      <c r="W1" s="1018"/>
      <c r="X1" s="1018"/>
      <c r="Y1" s="1018"/>
      <c r="Z1" s="1018"/>
      <c r="AA1" s="1018"/>
      <c r="AB1" s="1018"/>
      <c r="AC1" s="1018"/>
      <c r="AD1" s="1019"/>
    </row>
    <row r="2" spans="1:30" ht="15.6" x14ac:dyDescent="0.3">
      <c r="A2" s="693"/>
      <c r="B2" s="1025" t="str">
        <f>'Reprogramação - ESCOLA'!A2</f>
        <v>ESCOLA ESTADUAL/MUNICIPAL: SÃO JOÃO DA SERRA NEGRA</v>
      </c>
      <c r="C2" s="1021"/>
      <c r="D2" s="1021"/>
      <c r="E2" s="1021"/>
      <c r="F2" s="1021"/>
      <c r="G2" s="1022"/>
      <c r="H2" s="1020" t="str">
        <f>'Reprogramação - ESCOLA'!I2</f>
        <v>S.R.E.: PATROCÍNIO/MG</v>
      </c>
      <c r="I2" s="1023"/>
      <c r="J2" s="1023"/>
      <c r="K2" s="1023"/>
      <c r="L2" s="1023"/>
      <c r="M2" s="1023"/>
      <c r="N2" s="1023"/>
      <c r="O2" s="1023"/>
      <c r="P2" s="1023"/>
      <c r="Q2" s="1023"/>
      <c r="R2" s="1023"/>
      <c r="S2" s="1023"/>
      <c r="T2" s="1023"/>
      <c r="U2" s="1023"/>
      <c r="V2" s="1023"/>
      <c r="W2" s="1023"/>
      <c r="X2" s="1023"/>
      <c r="Y2" s="1023"/>
      <c r="Z2" s="1023"/>
      <c r="AA2" s="1023"/>
      <c r="AB2" s="1023"/>
      <c r="AC2" s="1023"/>
      <c r="AD2" s="1024"/>
    </row>
    <row r="3" spans="1:30" ht="15.6" x14ac:dyDescent="0.3">
      <c r="A3" s="693"/>
      <c r="B3" s="1025" t="str">
        <f>'Reprogramação - ESCOLA'!A3</f>
        <v>MUNICÍPIO: PATROCÍNIO / MG</v>
      </c>
      <c r="C3" s="866"/>
      <c r="D3" s="866"/>
      <c r="E3" s="866"/>
      <c r="F3" s="866"/>
      <c r="G3" s="867"/>
      <c r="H3" s="1025" t="str">
        <f>'Reprogramação - ESCOLA'!P2</f>
        <v>TERMO DE COMPROMISSO Nº: 1261003125/2022 - SEE - CONSTRUÇÃO DE ESCOLAS E QUADRAS ESCOLARES - PROJETO MÃOS DADAS</v>
      </c>
      <c r="I3" s="866"/>
      <c r="J3" s="866"/>
      <c r="K3" s="866"/>
      <c r="L3" s="866"/>
      <c r="M3" s="866"/>
      <c r="N3" s="866"/>
      <c r="O3" s="866"/>
      <c r="P3" s="866"/>
      <c r="Q3" s="866"/>
      <c r="R3" s="866"/>
      <c r="S3" s="866"/>
      <c r="T3" s="866"/>
      <c r="U3" s="866"/>
      <c r="V3" s="866"/>
      <c r="W3" s="866"/>
      <c r="X3" s="866"/>
      <c r="Y3" s="866"/>
      <c r="Z3" s="866"/>
      <c r="AA3" s="866"/>
      <c r="AB3" s="866"/>
      <c r="AC3" s="866"/>
      <c r="AD3" s="867"/>
    </row>
    <row r="4" spans="1:30" ht="15.6" x14ac:dyDescent="0.3">
      <c r="A4" s="694"/>
      <c r="B4" s="1020" t="str">
        <f>'Reprogramação - ESCOLA'!E3</f>
        <v>SERVIÇOS: CONSTRUÇÃO DE NOVA ESCOLA - DISTRITO DE SÃO JOÃO</v>
      </c>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1022"/>
    </row>
    <row r="5" spans="1:30" x14ac:dyDescent="0.25">
      <c r="A5" s="1028" t="s">
        <v>0</v>
      </c>
      <c r="B5" s="1016" t="s">
        <v>1</v>
      </c>
      <c r="C5" s="1012" t="s">
        <v>21677</v>
      </c>
      <c r="D5" s="1012" t="s">
        <v>21654</v>
      </c>
      <c r="E5" s="1014" t="s">
        <v>21655</v>
      </c>
      <c r="F5" s="1016" t="s">
        <v>21656</v>
      </c>
      <c r="G5" s="1016"/>
      <c r="H5" s="1016" t="s">
        <v>21657</v>
      </c>
      <c r="I5" s="1016"/>
      <c r="J5" s="1016" t="s">
        <v>21658</v>
      </c>
      <c r="K5" s="1016"/>
      <c r="L5" s="1016" t="s">
        <v>21659</v>
      </c>
      <c r="M5" s="1016"/>
      <c r="N5" s="1016" t="s">
        <v>21660</v>
      </c>
      <c r="O5" s="1016"/>
      <c r="P5" s="1016" t="s">
        <v>21661</v>
      </c>
      <c r="Q5" s="1016"/>
      <c r="R5" s="1016" t="s">
        <v>21671</v>
      </c>
      <c r="S5" s="1016"/>
      <c r="T5" s="1016" t="s">
        <v>21672</v>
      </c>
      <c r="U5" s="1016"/>
      <c r="V5" s="1016" t="s">
        <v>21673</v>
      </c>
      <c r="W5" s="1016"/>
      <c r="X5" s="1016" t="s">
        <v>21674</v>
      </c>
      <c r="Y5" s="1016"/>
      <c r="Z5" s="1016" t="s">
        <v>21675</v>
      </c>
      <c r="AA5" s="1016"/>
      <c r="AB5" s="1016" t="s">
        <v>21676</v>
      </c>
      <c r="AC5" s="1016"/>
      <c r="AD5" s="1015" t="s">
        <v>5</v>
      </c>
    </row>
    <row r="6" spans="1:30" ht="26.1" customHeight="1" x14ac:dyDescent="0.25">
      <c r="A6" s="1028"/>
      <c r="B6" s="1016"/>
      <c r="C6" s="1013"/>
      <c r="D6" s="1013"/>
      <c r="E6" s="1014"/>
      <c r="F6" s="677" t="s">
        <v>6303</v>
      </c>
      <c r="G6" s="678" t="s">
        <v>21662</v>
      </c>
      <c r="H6" s="677" t="s">
        <v>6303</v>
      </c>
      <c r="I6" s="678" t="s">
        <v>21662</v>
      </c>
      <c r="J6" s="677" t="s">
        <v>6303</v>
      </c>
      <c r="K6" s="678" t="s">
        <v>21662</v>
      </c>
      <c r="L6" s="677" t="s">
        <v>6303</v>
      </c>
      <c r="M6" s="678" t="s">
        <v>21662</v>
      </c>
      <c r="N6" s="677" t="s">
        <v>6303</v>
      </c>
      <c r="O6" s="678" t="s">
        <v>21662</v>
      </c>
      <c r="P6" s="677" t="s">
        <v>6303</v>
      </c>
      <c r="Q6" s="678" t="s">
        <v>21662</v>
      </c>
      <c r="R6" s="677" t="s">
        <v>6303</v>
      </c>
      <c r="S6" s="678" t="s">
        <v>21662</v>
      </c>
      <c r="T6" s="677" t="s">
        <v>6303</v>
      </c>
      <c r="U6" s="678" t="s">
        <v>21662</v>
      </c>
      <c r="V6" s="677" t="s">
        <v>6303</v>
      </c>
      <c r="W6" s="678" t="s">
        <v>21662</v>
      </c>
      <c r="X6" s="677" t="s">
        <v>6303</v>
      </c>
      <c r="Y6" s="678" t="s">
        <v>21662</v>
      </c>
      <c r="Z6" s="677" t="s">
        <v>6303</v>
      </c>
      <c r="AA6" s="678" t="s">
        <v>21662</v>
      </c>
      <c r="AB6" s="677" t="s">
        <v>6303</v>
      </c>
      <c r="AC6" s="678" t="s">
        <v>21662</v>
      </c>
      <c r="AD6" s="1015"/>
    </row>
    <row r="7" spans="1:30" ht="14.45" x14ac:dyDescent="0.3">
      <c r="A7" s="679">
        <v>1</v>
      </c>
      <c r="B7" s="680" t="str">
        <f>[13]PLANILHA!B6</f>
        <v>INSTALAÇÃO DOS SERVIÇOS DE ENGENHARIA</v>
      </c>
      <c r="C7" s="681">
        <f>'Reprogramação - ESCOLA'!AA52</f>
        <v>21296.214799999998</v>
      </c>
      <c r="D7" s="681">
        <f>C7*(1+'Reprogramação - ESCOLA'!$Y$2367)</f>
        <v>25755.642179119997</v>
      </c>
      <c r="E7" s="682">
        <f t="shared" ref="E7:E31" si="0">D7/$D$33</f>
        <v>3.9900436254542712E-3</v>
      </c>
      <c r="F7" s="683">
        <v>1</v>
      </c>
      <c r="G7" s="681">
        <f t="shared" ref="G7:G31" si="1">D7*F7</f>
        <v>25755.642179119997</v>
      </c>
      <c r="H7" s="683"/>
      <c r="I7" s="681">
        <f t="shared" ref="I7:I31" si="2">D7*H7</f>
        <v>0</v>
      </c>
      <c r="J7" s="683"/>
      <c r="K7" s="681">
        <f t="shared" ref="K7:K31" si="3">D7*J7</f>
        <v>0</v>
      </c>
      <c r="L7" s="683"/>
      <c r="M7" s="681">
        <f t="shared" ref="M7:M31" si="4">D7*L7</f>
        <v>0</v>
      </c>
      <c r="N7" s="683"/>
      <c r="O7" s="681">
        <f t="shared" ref="O7:O31" si="5">D7*N7</f>
        <v>0</v>
      </c>
      <c r="P7" s="683"/>
      <c r="Q7" s="681">
        <f>P7*D7</f>
        <v>0</v>
      </c>
      <c r="R7" s="683"/>
      <c r="S7" s="681">
        <f>R7*D7</f>
        <v>0</v>
      </c>
      <c r="T7" s="683"/>
      <c r="U7" s="681">
        <f>T7*D7</f>
        <v>0</v>
      </c>
      <c r="V7" s="683"/>
      <c r="W7" s="681">
        <f>V7*D7</f>
        <v>0</v>
      </c>
      <c r="X7" s="683"/>
      <c r="Y7" s="681">
        <f>X7*D7</f>
        <v>0</v>
      </c>
      <c r="Z7" s="683"/>
      <c r="AA7" s="681">
        <f>Z7*D7</f>
        <v>0</v>
      </c>
      <c r="AB7" s="683"/>
      <c r="AC7" s="681">
        <f t="shared" ref="AC7:AC31" si="6">D7*AB7</f>
        <v>0</v>
      </c>
      <c r="AD7" s="681">
        <f>G7+I7+K7+M7+O7+AC7+Q7+S7+U7+W7+Y7+AA7</f>
        <v>25755.642179119997</v>
      </c>
    </row>
    <row r="8" spans="1:30" ht="14.45" x14ac:dyDescent="0.3">
      <c r="A8" s="684">
        <v>2</v>
      </c>
      <c r="B8" s="685" t="str">
        <f>[13]PLANILHA!B52</f>
        <v>DEMOLIÇÕES E REMOÇÕES</v>
      </c>
      <c r="C8" s="681">
        <f>'Reprogramação - ESCOLA'!AA179</f>
        <v>0</v>
      </c>
      <c r="D8" s="681">
        <f>C8*(1+'Reprogramação - ESCOLA'!$Y$2367)</f>
        <v>0</v>
      </c>
      <c r="E8" s="682">
        <f t="shared" si="0"/>
        <v>0</v>
      </c>
      <c r="F8" s="686"/>
      <c r="G8" s="681">
        <f t="shared" si="1"/>
        <v>0</v>
      </c>
      <c r="H8" s="686"/>
      <c r="I8" s="681">
        <f t="shared" si="2"/>
        <v>0</v>
      </c>
      <c r="J8" s="686"/>
      <c r="K8" s="681">
        <f t="shared" si="3"/>
        <v>0</v>
      </c>
      <c r="L8" s="686"/>
      <c r="M8" s="681">
        <f t="shared" si="4"/>
        <v>0</v>
      </c>
      <c r="N8" s="686"/>
      <c r="O8" s="681">
        <f t="shared" si="5"/>
        <v>0</v>
      </c>
      <c r="P8" s="686"/>
      <c r="Q8" s="681">
        <f t="shared" ref="Q8:Q31" si="7">P8*D8</f>
        <v>0</v>
      </c>
      <c r="R8" s="686"/>
      <c r="S8" s="681">
        <f t="shared" ref="S8:S31" si="8">R8*D8</f>
        <v>0</v>
      </c>
      <c r="T8" s="686"/>
      <c r="U8" s="681">
        <f t="shared" ref="U8:U31" si="9">T8*D8</f>
        <v>0</v>
      </c>
      <c r="V8" s="686"/>
      <c r="W8" s="681">
        <f t="shared" ref="W8:W31" si="10">V8*D8</f>
        <v>0</v>
      </c>
      <c r="X8" s="686"/>
      <c r="Y8" s="681">
        <f t="shared" ref="Y8:Y31" si="11">X8*D8</f>
        <v>0</v>
      </c>
      <c r="Z8" s="686"/>
      <c r="AA8" s="681">
        <f t="shared" ref="AA8:AA31" si="12">Z8*D8</f>
        <v>0</v>
      </c>
      <c r="AB8" s="686"/>
      <c r="AC8" s="681">
        <f t="shared" si="6"/>
        <v>0</v>
      </c>
      <c r="AD8" s="681">
        <f t="shared" ref="AD8:AD31" si="13">G8+I8+K8+M8+O8+AC8+Q8+S8+U8+W8+Y8+AA8</f>
        <v>0</v>
      </c>
    </row>
    <row r="9" spans="1:30" ht="14.45" x14ac:dyDescent="0.3">
      <c r="A9" s="679">
        <v>3</v>
      </c>
      <c r="B9" s="685" t="str">
        <f>[13]PLANILHA!B176</f>
        <v>TRABALHOS EM TERRA</v>
      </c>
      <c r="C9" s="681">
        <f>'Reprogramação - ESCOLA'!AA207</f>
        <v>118777.21237099668</v>
      </c>
      <c r="D9" s="681">
        <f>C9*(1+'Reprogramação - ESCOLA'!$Y$2367)</f>
        <v>143649.16064148338</v>
      </c>
      <c r="E9" s="682">
        <f t="shared" si="0"/>
        <v>2.2254013848044187E-2</v>
      </c>
      <c r="F9" s="686">
        <v>1</v>
      </c>
      <c r="G9" s="681">
        <f t="shared" si="1"/>
        <v>143649.16064148338</v>
      </c>
      <c r="H9" s="686"/>
      <c r="I9" s="681">
        <f t="shared" si="2"/>
        <v>0</v>
      </c>
      <c r="J9" s="686"/>
      <c r="K9" s="681">
        <f t="shared" si="3"/>
        <v>0</v>
      </c>
      <c r="L9" s="686"/>
      <c r="M9" s="681">
        <f t="shared" si="4"/>
        <v>0</v>
      </c>
      <c r="N9" s="686"/>
      <c r="O9" s="681">
        <f t="shared" si="5"/>
        <v>0</v>
      </c>
      <c r="P9" s="686"/>
      <c r="Q9" s="681">
        <f t="shared" si="7"/>
        <v>0</v>
      </c>
      <c r="R9" s="686"/>
      <c r="S9" s="681">
        <f t="shared" si="8"/>
        <v>0</v>
      </c>
      <c r="T9" s="686"/>
      <c r="U9" s="681">
        <f t="shared" si="9"/>
        <v>0</v>
      </c>
      <c r="V9" s="686"/>
      <c r="W9" s="681">
        <f t="shared" si="10"/>
        <v>0</v>
      </c>
      <c r="X9" s="686"/>
      <c r="Y9" s="681">
        <f t="shared" si="11"/>
        <v>0</v>
      </c>
      <c r="Z9" s="686"/>
      <c r="AA9" s="681">
        <f t="shared" si="12"/>
        <v>0</v>
      </c>
      <c r="AB9" s="686"/>
      <c r="AC9" s="681">
        <f t="shared" si="6"/>
        <v>0</v>
      </c>
      <c r="AD9" s="681">
        <f t="shared" si="13"/>
        <v>143649.16064148338</v>
      </c>
    </row>
    <row r="10" spans="1:30" ht="14.45" x14ac:dyDescent="0.3">
      <c r="A10" s="684">
        <v>4</v>
      </c>
      <c r="B10" s="685" t="str">
        <f>[13]PLANILHA!B204</f>
        <v>SONDAGEM, FUNDAÇÕES, MUROS E CONTENÇÕES</v>
      </c>
      <c r="C10" s="681">
        <f>'Reprogramação - ESCOLA'!AA271</f>
        <v>406137.27669999999</v>
      </c>
      <c r="D10" s="681">
        <f>C10*(1+'Reprogramação - ESCOLA'!$Y$2367)</f>
        <v>491182.42244097998</v>
      </c>
      <c r="E10" s="682">
        <f t="shared" si="0"/>
        <v>7.609359067678978E-2</v>
      </c>
      <c r="F10" s="686">
        <v>0.65</v>
      </c>
      <c r="G10" s="681">
        <f t="shared" si="1"/>
        <v>319268.57458663697</v>
      </c>
      <c r="H10" s="686">
        <v>0.35</v>
      </c>
      <c r="I10" s="681">
        <f t="shared" si="2"/>
        <v>171913.84785434298</v>
      </c>
      <c r="J10" s="686"/>
      <c r="K10" s="681">
        <f t="shared" si="3"/>
        <v>0</v>
      </c>
      <c r="L10" s="686"/>
      <c r="M10" s="681">
        <f t="shared" si="4"/>
        <v>0</v>
      </c>
      <c r="N10" s="686"/>
      <c r="O10" s="681">
        <f t="shared" si="5"/>
        <v>0</v>
      </c>
      <c r="P10" s="686"/>
      <c r="Q10" s="681">
        <f t="shared" si="7"/>
        <v>0</v>
      </c>
      <c r="R10" s="686"/>
      <c r="S10" s="681">
        <f t="shared" si="8"/>
        <v>0</v>
      </c>
      <c r="T10" s="686"/>
      <c r="U10" s="681">
        <f t="shared" si="9"/>
        <v>0</v>
      </c>
      <c r="V10" s="686"/>
      <c r="W10" s="681">
        <f t="shared" si="10"/>
        <v>0</v>
      </c>
      <c r="X10" s="686"/>
      <c r="Y10" s="681">
        <f t="shared" si="11"/>
        <v>0</v>
      </c>
      <c r="Z10" s="686"/>
      <c r="AA10" s="681">
        <f t="shared" si="12"/>
        <v>0</v>
      </c>
      <c r="AB10" s="686"/>
      <c r="AC10" s="681">
        <f t="shared" si="6"/>
        <v>0</v>
      </c>
      <c r="AD10" s="681">
        <f t="shared" si="13"/>
        <v>491182.42244097998</v>
      </c>
    </row>
    <row r="11" spans="1:30" ht="14.45" x14ac:dyDescent="0.3">
      <c r="A11" s="679">
        <v>5</v>
      </c>
      <c r="B11" s="685" t="str">
        <f>[13]PLANILHA!B268</f>
        <v>SUPERESTRUTURA</v>
      </c>
      <c r="C11" s="681">
        <f>'Reprogramação - ESCOLA'!AA308</f>
        <v>553222.37620000006</v>
      </c>
      <c r="D11" s="681">
        <f>C11*(1+'Reprogramação - ESCOLA'!$Y$2367)</f>
        <v>669067.14177628013</v>
      </c>
      <c r="E11" s="682">
        <f t="shared" si="0"/>
        <v>0.10365135008008443</v>
      </c>
      <c r="F11" s="686"/>
      <c r="G11" s="681">
        <f t="shared" si="1"/>
        <v>0</v>
      </c>
      <c r="H11" s="686">
        <v>0.6</v>
      </c>
      <c r="I11" s="681">
        <f t="shared" si="2"/>
        <v>401440.28506576805</v>
      </c>
      <c r="J11" s="686">
        <v>0.4</v>
      </c>
      <c r="K11" s="681">
        <f t="shared" si="3"/>
        <v>267626.85671051207</v>
      </c>
      <c r="L11" s="686"/>
      <c r="M11" s="681">
        <f t="shared" si="4"/>
        <v>0</v>
      </c>
      <c r="N11" s="686"/>
      <c r="O11" s="681">
        <f t="shared" si="5"/>
        <v>0</v>
      </c>
      <c r="P11" s="686"/>
      <c r="Q11" s="681">
        <f t="shared" si="7"/>
        <v>0</v>
      </c>
      <c r="R11" s="686"/>
      <c r="S11" s="681">
        <f t="shared" si="8"/>
        <v>0</v>
      </c>
      <c r="T11" s="686"/>
      <c r="U11" s="681">
        <f t="shared" si="9"/>
        <v>0</v>
      </c>
      <c r="V11" s="686"/>
      <c r="W11" s="681">
        <f t="shared" si="10"/>
        <v>0</v>
      </c>
      <c r="X11" s="686"/>
      <c r="Y11" s="681">
        <f t="shared" si="11"/>
        <v>0</v>
      </c>
      <c r="Z11" s="686"/>
      <c r="AA11" s="681">
        <f t="shared" si="12"/>
        <v>0</v>
      </c>
      <c r="AB11" s="686"/>
      <c r="AC11" s="681">
        <f t="shared" si="6"/>
        <v>0</v>
      </c>
      <c r="AD11" s="681">
        <f t="shared" si="13"/>
        <v>669067.14177628013</v>
      </c>
    </row>
    <row r="12" spans="1:30" ht="14.45" x14ac:dyDescent="0.3">
      <c r="A12" s="684">
        <v>6</v>
      </c>
      <c r="B12" s="685" t="str">
        <f>[13]PLANILHA!B305</f>
        <v>ALVENARIA</v>
      </c>
      <c r="C12" s="681">
        <f>'Reprogramação - ESCOLA'!AA337</f>
        <v>203866.1441</v>
      </c>
      <c r="D12" s="681">
        <f>C12*(1+'Reprogramação - ESCOLA'!$Y$2367)</f>
        <v>246555.71467454001</v>
      </c>
      <c r="E12" s="682">
        <f t="shared" si="0"/>
        <v>3.8196215447270331E-2</v>
      </c>
      <c r="F12" s="686"/>
      <c r="G12" s="681">
        <f t="shared" si="1"/>
        <v>0</v>
      </c>
      <c r="H12" s="686">
        <v>0.6</v>
      </c>
      <c r="I12" s="681">
        <f t="shared" si="2"/>
        <v>147933.42880472401</v>
      </c>
      <c r="J12" s="686">
        <v>0.4</v>
      </c>
      <c r="K12" s="681">
        <f t="shared" si="3"/>
        <v>98622.285869816013</v>
      </c>
      <c r="L12" s="686"/>
      <c r="M12" s="681">
        <f t="shared" si="4"/>
        <v>0</v>
      </c>
      <c r="N12" s="686"/>
      <c r="O12" s="681">
        <f t="shared" si="5"/>
        <v>0</v>
      </c>
      <c r="P12" s="686"/>
      <c r="Q12" s="681">
        <f t="shared" si="7"/>
        <v>0</v>
      </c>
      <c r="R12" s="686"/>
      <c r="S12" s="681">
        <f t="shared" si="8"/>
        <v>0</v>
      </c>
      <c r="T12" s="686"/>
      <c r="U12" s="681">
        <f t="shared" si="9"/>
        <v>0</v>
      </c>
      <c r="V12" s="686"/>
      <c r="W12" s="681">
        <f t="shared" si="10"/>
        <v>0</v>
      </c>
      <c r="X12" s="686"/>
      <c r="Y12" s="681">
        <f t="shared" si="11"/>
        <v>0</v>
      </c>
      <c r="Z12" s="686"/>
      <c r="AA12" s="681">
        <f t="shared" si="12"/>
        <v>0</v>
      </c>
      <c r="AB12" s="686"/>
      <c r="AC12" s="681">
        <f t="shared" si="6"/>
        <v>0</v>
      </c>
      <c r="AD12" s="681">
        <f t="shared" si="13"/>
        <v>246555.71467454004</v>
      </c>
    </row>
    <row r="13" spans="1:30" ht="14.45" x14ac:dyDescent="0.3">
      <c r="A13" s="679">
        <v>7</v>
      </c>
      <c r="B13" s="685" t="str">
        <f>[13]PLANILHA!B334</f>
        <v>COBERTURA E FORRO</v>
      </c>
      <c r="C13" s="681">
        <f>'Reprogramação - ESCOLA'!AA479</f>
        <v>755828.86089999997</v>
      </c>
      <c r="D13" s="681">
        <f>C13*(1+'Reprogramação - ESCOLA'!$Y$2367)</f>
        <v>914099.42437245999</v>
      </c>
      <c r="E13" s="682">
        <f t="shared" si="0"/>
        <v>0.14161155664002828</v>
      </c>
      <c r="F13" s="686"/>
      <c r="G13" s="681">
        <f t="shared" si="1"/>
        <v>0</v>
      </c>
      <c r="H13" s="686"/>
      <c r="I13" s="681">
        <f t="shared" si="2"/>
        <v>0</v>
      </c>
      <c r="J13" s="686">
        <v>0.5</v>
      </c>
      <c r="K13" s="681">
        <f t="shared" si="3"/>
        <v>457049.71218623</v>
      </c>
      <c r="L13" s="686">
        <v>0.5</v>
      </c>
      <c r="M13" s="681">
        <f t="shared" si="4"/>
        <v>457049.71218623</v>
      </c>
      <c r="N13" s="686"/>
      <c r="O13" s="681">
        <f t="shared" si="5"/>
        <v>0</v>
      </c>
      <c r="P13" s="686"/>
      <c r="Q13" s="681">
        <f t="shared" si="7"/>
        <v>0</v>
      </c>
      <c r="R13" s="686"/>
      <c r="S13" s="681">
        <f t="shared" si="8"/>
        <v>0</v>
      </c>
      <c r="T13" s="686"/>
      <c r="U13" s="681">
        <f t="shared" si="9"/>
        <v>0</v>
      </c>
      <c r="V13" s="686"/>
      <c r="W13" s="681">
        <f t="shared" si="10"/>
        <v>0</v>
      </c>
      <c r="X13" s="686"/>
      <c r="Y13" s="681">
        <f t="shared" si="11"/>
        <v>0</v>
      </c>
      <c r="Z13" s="686"/>
      <c r="AA13" s="681">
        <f t="shared" si="12"/>
        <v>0</v>
      </c>
      <c r="AB13" s="686"/>
      <c r="AC13" s="681">
        <f t="shared" si="6"/>
        <v>0</v>
      </c>
      <c r="AD13" s="681">
        <f t="shared" si="13"/>
        <v>914099.42437245999</v>
      </c>
    </row>
    <row r="14" spans="1:30" ht="14.45" x14ac:dyDescent="0.3">
      <c r="A14" s="684">
        <v>8</v>
      </c>
      <c r="B14" s="687" t="str">
        <f>[13]PLANILHA!B473</f>
        <v>INSTALAÇÕES HIDRÁULICAS</v>
      </c>
      <c r="C14" s="681">
        <f>'Reprogramação - ESCOLA'!AA651</f>
        <v>50690.324900000007</v>
      </c>
      <c r="D14" s="681">
        <f>C14*(1+'Reprogramação - ESCOLA'!$Y$2367)</f>
        <v>61304.878934060012</v>
      </c>
      <c r="E14" s="682">
        <f t="shared" si="0"/>
        <v>9.4973031423148009E-3</v>
      </c>
      <c r="F14" s="686"/>
      <c r="G14" s="681">
        <f t="shared" si="1"/>
        <v>0</v>
      </c>
      <c r="H14" s="686"/>
      <c r="I14" s="681">
        <f t="shared" si="2"/>
        <v>0</v>
      </c>
      <c r="J14" s="686"/>
      <c r="K14" s="681">
        <f t="shared" si="3"/>
        <v>0</v>
      </c>
      <c r="L14" s="686">
        <v>0.5</v>
      </c>
      <c r="M14" s="681">
        <f t="shared" si="4"/>
        <v>30652.439467030006</v>
      </c>
      <c r="N14" s="686">
        <v>0.5</v>
      </c>
      <c r="O14" s="681">
        <f t="shared" si="5"/>
        <v>30652.439467030006</v>
      </c>
      <c r="P14" s="686"/>
      <c r="Q14" s="681">
        <f t="shared" si="7"/>
        <v>0</v>
      </c>
      <c r="R14" s="686"/>
      <c r="S14" s="681">
        <f t="shared" si="8"/>
        <v>0</v>
      </c>
      <c r="T14" s="686"/>
      <c r="U14" s="681">
        <f t="shared" si="9"/>
        <v>0</v>
      </c>
      <c r="V14" s="686"/>
      <c r="W14" s="681">
        <f t="shared" si="10"/>
        <v>0</v>
      </c>
      <c r="X14" s="686"/>
      <c r="Y14" s="681">
        <f t="shared" si="11"/>
        <v>0</v>
      </c>
      <c r="Z14" s="686"/>
      <c r="AA14" s="681">
        <f t="shared" si="12"/>
        <v>0</v>
      </c>
      <c r="AB14" s="686"/>
      <c r="AC14" s="681">
        <f t="shared" si="6"/>
        <v>0</v>
      </c>
      <c r="AD14" s="681">
        <f t="shared" si="13"/>
        <v>61304.878934060012</v>
      </c>
    </row>
    <row r="15" spans="1:30" ht="14.45" x14ac:dyDescent="0.3">
      <c r="A15" s="679">
        <v>9</v>
      </c>
      <c r="B15" s="685" t="str">
        <f>[13]PLANILHA!B645</f>
        <v>INSTALAÇÕES SANITÁRIAS</v>
      </c>
      <c r="C15" s="681">
        <f>'Reprogramação - ESCOLA'!AA716</f>
        <v>89301.491200000019</v>
      </c>
      <c r="D15" s="681">
        <f>C15*(1+'Reprogramação - ESCOLA'!$Y$2367)</f>
        <v>108001.22345728002</v>
      </c>
      <c r="E15" s="682">
        <f t="shared" si="0"/>
        <v>1.67314637390923E-2</v>
      </c>
      <c r="F15" s="686"/>
      <c r="G15" s="681">
        <f t="shared" si="1"/>
        <v>0</v>
      </c>
      <c r="H15" s="686"/>
      <c r="I15" s="681">
        <f t="shared" si="2"/>
        <v>0</v>
      </c>
      <c r="J15" s="686">
        <v>0.25</v>
      </c>
      <c r="K15" s="681">
        <f t="shared" si="3"/>
        <v>27000.305864320006</v>
      </c>
      <c r="L15" s="686">
        <v>0.25</v>
      </c>
      <c r="M15" s="681">
        <f t="shared" si="4"/>
        <v>27000.305864320006</v>
      </c>
      <c r="N15" s="686">
        <v>0.25</v>
      </c>
      <c r="O15" s="681">
        <f t="shared" si="5"/>
        <v>27000.305864320006</v>
      </c>
      <c r="P15" s="686">
        <v>0.25</v>
      </c>
      <c r="Q15" s="681">
        <f t="shared" si="7"/>
        <v>27000.305864320006</v>
      </c>
      <c r="R15" s="686"/>
      <c r="S15" s="681">
        <f t="shared" si="8"/>
        <v>0</v>
      </c>
      <c r="T15" s="686"/>
      <c r="U15" s="681">
        <f t="shared" si="9"/>
        <v>0</v>
      </c>
      <c r="V15" s="686"/>
      <c r="W15" s="681">
        <f t="shared" si="10"/>
        <v>0</v>
      </c>
      <c r="X15" s="686"/>
      <c r="Y15" s="681">
        <f t="shared" si="11"/>
        <v>0</v>
      </c>
      <c r="Z15" s="686"/>
      <c r="AA15" s="681">
        <f t="shared" si="12"/>
        <v>0</v>
      </c>
      <c r="AB15" s="686"/>
      <c r="AC15" s="681">
        <f t="shared" si="6"/>
        <v>0</v>
      </c>
      <c r="AD15" s="681">
        <f t="shared" si="13"/>
        <v>108001.22345728002</v>
      </c>
    </row>
    <row r="16" spans="1:30" ht="14.45" x14ac:dyDescent="0.3">
      <c r="A16" s="684">
        <v>10</v>
      </c>
      <c r="B16" s="685" t="str">
        <f>[13]PLANILHA!B707</f>
        <v>INSTALAÇÃO ELÉTRICA</v>
      </c>
      <c r="C16" s="681">
        <f>'Reprogramação - ESCOLA'!AA999</f>
        <v>808109.14410000015</v>
      </c>
      <c r="D16" s="681">
        <f>C16*(1+'Reprogramação - ESCOLA'!$Y$2367)</f>
        <v>977327.19887454016</v>
      </c>
      <c r="E16" s="682">
        <f t="shared" si="0"/>
        <v>0.15140675323614378</v>
      </c>
      <c r="F16" s="686"/>
      <c r="G16" s="681">
        <f t="shared" si="1"/>
        <v>0</v>
      </c>
      <c r="H16" s="686"/>
      <c r="I16" s="681">
        <f t="shared" si="2"/>
        <v>0</v>
      </c>
      <c r="J16" s="686">
        <v>0.25</v>
      </c>
      <c r="K16" s="681">
        <f t="shared" si="3"/>
        <v>244331.79971863504</v>
      </c>
      <c r="L16" s="686">
        <v>0.25</v>
      </c>
      <c r="M16" s="681">
        <f t="shared" si="4"/>
        <v>244331.79971863504</v>
      </c>
      <c r="N16" s="686">
        <v>0.25</v>
      </c>
      <c r="O16" s="681">
        <f t="shared" si="5"/>
        <v>244331.79971863504</v>
      </c>
      <c r="P16" s="686"/>
      <c r="Q16" s="681">
        <f t="shared" si="7"/>
        <v>0</v>
      </c>
      <c r="R16" s="686">
        <v>0.25</v>
      </c>
      <c r="S16" s="681">
        <f t="shared" si="8"/>
        <v>244331.79971863504</v>
      </c>
      <c r="T16" s="686"/>
      <c r="U16" s="681">
        <f t="shared" si="9"/>
        <v>0</v>
      </c>
      <c r="V16" s="686"/>
      <c r="W16" s="681">
        <f t="shared" si="10"/>
        <v>0</v>
      </c>
      <c r="X16" s="686"/>
      <c r="Y16" s="681">
        <f t="shared" si="11"/>
        <v>0</v>
      </c>
      <c r="Z16" s="686"/>
      <c r="AA16" s="681">
        <f t="shared" si="12"/>
        <v>0</v>
      </c>
      <c r="AB16" s="686"/>
      <c r="AC16" s="681">
        <f t="shared" si="6"/>
        <v>0</v>
      </c>
      <c r="AD16" s="681">
        <f t="shared" si="13"/>
        <v>977327.19887454016</v>
      </c>
    </row>
    <row r="17" spans="1:30" ht="14.45" x14ac:dyDescent="0.3">
      <c r="A17" s="679">
        <v>11</v>
      </c>
      <c r="B17" s="685" t="str">
        <f>[13]PLANILHA!B979</f>
        <v>ESQUADRIAS DE MADEIRA</v>
      </c>
      <c r="C17" s="681">
        <f>'Reprogramação - ESCOLA'!AA1066</f>
        <v>42014.490000000005</v>
      </c>
      <c r="D17" s="681">
        <f>C17*(1+'Reprogramação - ESCOLA'!$Y$2367)</f>
        <v>50812.324206000005</v>
      </c>
      <c r="E17" s="682">
        <f t="shared" si="0"/>
        <v>7.8718048993951847E-3</v>
      </c>
      <c r="F17" s="686"/>
      <c r="G17" s="681">
        <f t="shared" si="1"/>
        <v>0</v>
      </c>
      <c r="H17" s="686"/>
      <c r="I17" s="681">
        <f t="shared" si="2"/>
        <v>0</v>
      </c>
      <c r="J17" s="686"/>
      <c r="K17" s="681">
        <f t="shared" si="3"/>
        <v>0</v>
      </c>
      <c r="L17" s="686"/>
      <c r="M17" s="681">
        <f t="shared" si="4"/>
        <v>0</v>
      </c>
      <c r="N17" s="686">
        <v>0.1</v>
      </c>
      <c r="O17" s="681">
        <f t="shared" si="5"/>
        <v>5081.2324206000012</v>
      </c>
      <c r="P17" s="686"/>
      <c r="Q17" s="681">
        <f t="shared" si="7"/>
        <v>0</v>
      </c>
      <c r="R17" s="686">
        <v>0.9</v>
      </c>
      <c r="S17" s="681">
        <f t="shared" si="8"/>
        <v>45731.091785400007</v>
      </c>
      <c r="T17" s="686"/>
      <c r="U17" s="681">
        <f t="shared" si="9"/>
        <v>0</v>
      </c>
      <c r="V17" s="686"/>
      <c r="W17" s="681">
        <f t="shared" si="10"/>
        <v>0</v>
      </c>
      <c r="X17" s="686"/>
      <c r="Y17" s="681">
        <f t="shared" si="11"/>
        <v>0</v>
      </c>
      <c r="Z17" s="686"/>
      <c r="AA17" s="681">
        <f t="shared" si="12"/>
        <v>0</v>
      </c>
      <c r="AB17" s="686"/>
      <c r="AC17" s="681">
        <f t="shared" si="6"/>
        <v>0</v>
      </c>
      <c r="AD17" s="681">
        <f t="shared" si="13"/>
        <v>50812.324206000005</v>
      </c>
    </row>
    <row r="18" spans="1:30" ht="14.45" x14ac:dyDescent="0.3">
      <c r="A18" s="684">
        <v>12</v>
      </c>
      <c r="B18" s="685" t="str">
        <f>[13]PLANILHA!B1046</f>
        <v>ESQUADRIAS METÁLICAS</v>
      </c>
      <c r="C18" s="681">
        <f>'Reprogramação - ESCOLA'!AA1106</f>
        <v>150645.41380000001</v>
      </c>
      <c r="D18" s="681">
        <f>C18*(1+'Reprogramação - ESCOLA'!$Y$2367)</f>
        <v>182190.56344972001</v>
      </c>
      <c r="E18" s="682">
        <f t="shared" si="0"/>
        <v>2.822481735282887E-2</v>
      </c>
      <c r="F18" s="686"/>
      <c r="G18" s="681">
        <f t="shared" si="1"/>
        <v>0</v>
      </c>
      <c r="H18" s="686"/>
      <c r="I18" s="681">
        <f t="shared" si="2"/>
        <v>0</v>
      </c>
      <c r="J18" s="686"/>
      <c r="K18" s="681">
        <f t="shared" si="3"/>
        <v>0</v>
      </c>
      <c r="L18" s="686"/>
      <c r="M18" s="681">
        <f t="shared" si="4"/>
        <v>0</v>
      </c>
      <c r="N18" s="686">
        <v>0.1</v>
      </c>
      <c r="O18" s="681">
        <f t="shared" si="5"/>
        <v>18219.056344972003</v>
      </c>
      <c r="P18" s="686">
        <v>0.7</v>
      </c>
      <c r="Q18" s="681">
        <f t="shared" si="7"/>
        <v>127533.394414804</v>
      </c>
      <c r="R18" s="686">
        <v>0.2</v>
      </c>
      <c r="S18" s="681">
        <f t="shared" si="8"/>
        <v>36438.112689944006</v>
      </c>
      <c r="T18" s="686"/>
      <c r="U18" s="681">
        <f t="shared" si="9"/>
        <v>0</v>
      </c>
      <c r="V18" s="686"/>
      <c r="W18" s="681">
        <f t="shared" si="10"/>
        <v>0</v>
      </c>
      <c r="X18" s="686"/>
      <c r="Y18" s="681">
        <f t="shared" si="11"/>
        <v>0</v>
      </c>
      <c r="Z18" s="686"/>
      <c r="AA18" s="681">
        <f t="shared" si="12"/>
        <v>0</v>
      </c>
      <c r="AB18" s="686"/>
      <c r="AC18" s="681">
        <f t="shared" si="6"/>
        <v>0</v>
      </c>
      <c r="AD18" s="681">
        <f t="shared" si="13"/>
        <v>182190.56344972001</v>
      </c>
    </row>
    <row r="19" spans="1:30" ht="14.45" x14ac:dyDescent="0.3">
      <c r="A19" s="679">
        <v>13</v>
      </c>
      <c r="B19" s="687" t="str">
        <f>[13]PLANILHA!B1086</f>
        <v>FERRAGENS</v>
      </c>
      <c r="C19" s="681">
        <f>'Reprogramação - ESCOLA'!AA1148</f>
        <v>67792.873099999997</v>
      </c>
      <c r="D19" s="681">
        <f>C19*(1+'Reprogramação - ESCOLA'!$Y$2367)</f>
        <v>81988.700727139993</v>
      </c>
      <c r="E19" s="682">
        <f t="shared" si="0"/>
        <v>1.2701624382746428E-2</v>
      </c>
      <c r="F19" s="686"/>
      <c r="G19" s="681">
        <f t="shared" si="1"/>
        <v>0</v>
      </c>
      <c r="H19" s="686"/>
      <c r="I19" s="681">
        <f t="shared" si="2"/>
        <v>0</v>
      </c>
      <c r="J19" s="686"/>
      <c r="K19" s="681">
        <f t="shared" si="3"/>
        <v>0</v>
      </c>
      <c r="L19" s="686"/>
      <c r="M19" s="681">
        <f t="shared" si="4"/>
        <v>0</v>
      </c>
      <c r="N19" s="686"/>
      <c r="O19" s="681">
        <f t="shared" si="5"/>
        <v>0</v>
      </c>
      <c r="P19" s="686"/>
      <c r="Q19" s="681">
        <f t="shared" si="7"/>
        <v>0</v>
      </c>
      <c r="R19" s="686">
        <v>1</v>
      </c>
      <c r="S19" s="681">
        <f t="shared" si="8"/>
        <v>81988.700727139993</v>
      </c>
      <c r="T19" s="686"/>
      <c r="U19" s="681">
        <f t="shared" si="9"/>
        <v>0</v>
      </c>
      <c r="V19" s="686"/>
      <c r="W19" s="681">
        <f t="shared" si="10"/>
        <v>0</v>
      </c>
      <c r="X19" s="686"/>
      <c r="Y19" s="681">
        <f t="shared" si="11"/>
        <v>0</v>
      </c>
      <c r="Z19" s="686"/>
      <c r="AA19" s="681">
        <f t="shared" si="12"/>
        <v>0</v>
      </c>
      <c r="AB19" s="686"/>
      <c r="AC19" s="681">
        <f t="shared" si="6"/>
        <v>0</v>
      </c>
      <c r="AD19" s="681">
        <f t="shared" si="13"/>
        <v>81988.700727139993</v>
      </c>
    </row>
    <row r="20" spans="1:30" ht="14.45" x14ac:dyDescent="0.3">
      <c r="A20" s="684">
        <v>14</v>
      </c>
      <c r="B20" s="685" t="str">
        <f>[13]PLANILHA!B1128</f>
        <v>REVESTIMENTO</v>
      </c>
      <c r="C20" s="681">
        <f>'Reprogramação - ESCOLA'!AA1184</f>
        <v>274524.04900000006</v>
      </c>
      <c r="D20" s="681">
        <f>C20*(1+'Reprogramação - ESCOLA'!$Y$2367)</f>
        <v>332009.38486060005</v>
      </c>
      <c r="E20" s="682">
        <f t="shared" si="0"/>
        <v>5.143463014593308E-2</v>
      </c>
      <c r="F20" s="686"/>
      <c r="G20" s="681">
        <f t="shared" si="1"/>
        <v>0</v>
      </c>
      <c r="H20" s="686"/>
      <c r="I20" s="681">
        <f t="shared" si="2"/>
        <v>0</v>
      </c>
      <c r="J20" s="686">
        <v>0.25</v>
      </c>
      <c r="K20" s="681">
        <f t="shared" si="3"/>
        <v>83002.346215150013</v>
      </c>
      <c r="L20" s="686">
        <v>0.75</v>
      </c>
      <c r="M20" s="681">
        <f t="shared" si="4"/>
        <v>249007.03864545003</v>
      </c>
      <c r="N20" s="686"/>
      <c r="O20" s="681">
        <f t="shared" si="5"/>
        <v>0</v>
      </c>
      <c r="P20" s="686"/>
      <c r="Q20" s="681">
        <f t="shared" si="7"/>
        <v>0</v>
      </c>
      <c r="R20" s="686"/>
      <c r="S20" s="681">
        <f t="shared" si="8"/>
        <v>0</v>
      </c>
      <c r="T20" s="686"/>
      <c r="U20" s="681">
        <f t="shared" si="9"/>
        <v>0</v>
      </c>
      <c r="V20" s="686"/>
      <c r="W20" s="681">
        <f t="shared" si="10"/>
        <v>0</v>
      </c>
      <c r="X20" s="686"/>
      <c r="Y20" s="681">
        <f t="shared" si="11"/>
        <v>0</v>
      </c>
      <c r="Z20" s="686"/>
      <c r="AA20" s="681">
        <f t="shared" si="12"/>
        <v>0</v>
      </c>
      <c r="AB20" s="686"/>
      <c r="AC20" s="681">
        <f t="shared" si="6"/>
        <v>0</v>
      </c>
      <c r="AD20" s="681">
        <f t="shared" si="13"/>
        <v>332009.38486060005</v>
      </c>
    </row>
    <row r="21" spans="1:30" ht="14.45" x14ac:dyDescent="0.3">
      <c r="A21" s="679">
        <v>15</v>
      </c>
      <c r="B21" s="685" t="str">
        <f>[13]PLANILHA!B1164</f>
        <v>PISOS E RODAPÉS</v>
      </c>
      <c r="C21" s="681">
        <f>'Reprogramação - ESCOLA'!AA1285</f>
        <v>365537.09620000003</v>
      </c>
      <c r="D21" s="681">
        <f>C21*(1+'Reprogramação - ESCOLA'!$Y$2367)</f>
        <v>442080.56414428004</v>
      </c>
      <c r="E21" s="682">
        <f t="shared" si="0"/>
        <v>6.8486769797225885E-2</v>
      </c>
      <c r="F21" s="686"/>
      <c r="G21" s="681">
        <f t="shared" si="1"/>
        <v>0</v>
      </c>
      <c r="H21" s="686"/>
      <c r="I21" s="681">
        <f t="shared" si="2"/>
        <v>0</v>
      </c>
      <c r="J21" s="686"/>
      <c r="K21" s="681">
        <f t="shared" si="3"/>
        <v>0</v>
      </c>
      <c r="L21" s="686">
        <v>0.2</v>
      </c>
      <c r="M21" s="681">
        <f t="shared" si="4"/>
        <v>88416.112828856014</v>
      </c>
      <c r="N21" s="686">
        <v>0.7</v>
      </c>
      <c r="O21" s="681">
        <f t="shared" si="5"/>
        <v>309456.39490099601</v>
      </c>
      <c r="P21" s="686">
        <v>0.1</v>
      </c>
      <c r="Q21" s="681">
        <f t="shared" si="7"/>
        <v>44208.056414428007</v>
      </c>
      <c r="R21" s="686"/>
      <c r="S21" s="681">
        <f t="shared" si="8"/>
        <v>0</v>
      </c>
      <c r="T21" s="686"/>
      <c r="U21" s="681">
        <f t="shared" si="9"/>
        <v>0</v>
      </c>
      <c r="V21" s="686"/>
      <c r="W21" s="681">
        <f t="shared" si="10"/>
        <v>0</v>
      </c>
      <c r="X21" s="686"/>
      <c r="Y21" s="681">
        <f t="shared" si="11"/>
        <v>0</v>
      </c>
      <c r="Z21" s="686"/>
      <c r="AA21" s="681">
        <f t="shared" si="12"/>
        <v>0</v>
      </c>
      <c r="AB21" s="686"/>
      <c r="AC21" s="681">
        <f t="shared" si="6"/>
        <v>0</v>
      </c>
      <c r="AD21" s="681">
        <f t="shared" si="13"/>
        <v>442080.56414427998</v>
      </c>
    </row>
    <row r="22" spans="1:30" ht="14.45" x14ac:dyDescent="0.3">
      <c r="A22" s="684">
        <v>16</v>
      </c>
      <c r="B22" s="685" t="str">
        <f>[13]PLANILHA!B1265</f>
        <v>VIDROS</v>
      </c>
      <c r="C22" s="681">
        <f>'Reprogramação - ESCOLA'!AA1302</f>
        <v>4681.4399999999996</v>
      </c>
      <c r="D22" s="681">
        <f>C22*(1+'Reprogramação - ESCOLA'!$Y$2367)</f>
        <v>5661.7335359999997</v>
      </c>
      <c r="E22" s="682">
        <f t="shared" si="0"/>
        <v>8.7711126157248586E-4</v>
      </c>
      <c r="F22" s="686"/>
      <c r="G22" s="681">
        <f t="shared" si="1"/>
        <v>0</v>
      </c>
      <c r="H22" s="686"/>
      <c r="I22" s="681">
        <f t="shared" si="2"/>
        <v>0</v>
      </c>
      <c r="J22" s="686"/>
      <c r="K22" s="681">
        <f t="shared" si="3"/>
        <v>0</v>
      </c>
      <c r="L22" s="686"/>
      <c r="M22" s="681">
        <f t="shared" si="4"/>
        <v>0</v>
      </c>
      <c r="N22" s="686"/>
      <c r="O22" s="681">
        <f t="shared" si="5"/>
        <v>0</v>
      </c>
      <c r="P22" s="686"/>
      <c r="Q22" s="681">
        <f t="shared" si="7"/>
        <v>0</v>
      </c>
      <c r="R22" s="686">
        <v>1</v>
      </c>
      <c r="S22" s="681">
        <f t="shared" si="8"/>
        <v>5661.7335359999997</v>
      </c>
      <c r="T22" s="686"/>
      <c r="U22" s="681">
        <f t="shared" si="9"/>
        <v>0</v>
      </c>
      <c r="V22" s="686"/>
      <c r="W22" s="681">
        <f t="shared" si="10"/>
        <v>0</v>
      </c>
      <c r="X22" s="686"/>
      <c r="Y22" s="681">
        <f t="shared" si="11"/>
        <v>0</v>
      </c>
      <c r="Z22" s="686"/>
      <c r="AA22" s="681">
        <f t="shared" si="12"/>
        <v>0</v>
      </c>
      <c r="AB22" s="686"/>
      <c r="AC22" s="681">
        <f t="shared" si="6"/>
        <v>0</v>
      </c>
      <c r="AD22" s="681">
        <f t="shared" si="13"/>
        <v>5661.7335359999997</v>
      </c>
    </row>
    <row r="23" spans="1:30" ht="14.45" x14ac:dyDescent="0.3">
      <c r="A23" s="679">
        <v>17</v>
      </c>
      <c r="B23" s="685" t="str">
        <f>[13]PLANILHA!B1282</f>
        <v>PINTURA</v>
      </c>
      <c r="C23" s="681">
        <f>'Reprogramação - ESCOLA'!AA1350</f>
        <v>136548.53839999999</v>
      </c>
      <c r="D23" s="681">
        <f>C23*(1+'Reprogramação - ESCOLA'!$Y$2367)</f>
        <v>165141.80234095998</v>
      </c>
      <c r="E23" s="682">
        <f t="shared" si="0"/>
        <v>2.5583636825827739E-2</v>
      </c>
      <c r="F23" s="686"/>
      <c r="G23" s="681">
        <f t="shared" si="1"/>
        <v>0</v>
      </c>
      <c r="H23" s="686"/>
      <c r="I23" s="681">
        <f t="shared" si="2"/>
        <v>0</v>
      </c>
      <c r="J23" s="686"/>
      <c r="K23" s="681">
        <f t="shared" si="3"/>
        <v>0</v>
      </c>
      <c r="L23" s="686"/>
      <c r="M23" s="681">
        <f t="shared" si="4"/>
        <v>0</v>
      </c>
      <c r="N23" s="686">
        <v>0.25</v>
      </c>
      <c r="O23" s="681">
        <f t="shared" si="5"/>
        <v>41285.450585239996</v>
      </c>
      <c r="P23" s="686">
        <v>0.25</v>
      </c>
      <c r="Q23" s="681">
        <f t="shared" si="7"/>
        <v>41285.450585239996</v>
      </c>
      <c r="R23" s="686">
        <v>0.5</v>
      </c>
      <c r="S23" s="681">
        <f t="shared" si="8"/>
        <v>82570.901170479992</v>
      </c>
      <c r="T23" s="686"/>
      <c r="U23" s="681">
        <f t="shared" si="9"/>
        <v>0</v>
      </c>
      <c r="V23" s="686"/>
      <c r="W23" s="681">
        <f t="shared" si="10"/>
        <v>0</v>
      </c>
      <c r="X23" s="686"/>
      <c r="Y23" s="681">
        <f t="shared" si="11"/>
        <v>0</v>
      </c>
      <c r="Z23" s="686"/>
      <c r="AA23" s="681">
        <f t="shared" si="12"/>
        <v>0</v>
      </c>
      <c r="AB23" s="686"/>
      <c r="AC23" s="681">
        <f t="shared" si="6"/>
        <v>0</v>
      </c>
      <c r="AD23" s="681">
        <f t="shared" si="13"/>
        <v>165141.80234095998</v>
      </c>
    </row>
    <row r="24" spans="1:30" ht="14.45" x14ac:dyDescent="0.3">
      <c r="A24" s="684">
        <v>18</v>
      </c>
      <c r="B24" s="685" t="str">
        <f>[13]PLANILHA!B1330</f>
        <v>BANCADAS, PRATELEIRAS E DIVISÓRIAS</v>
      </c>
      <c r="C24" s="681">
        <f>'Reprogramação - ESCOLA'!AA1398</f>
        <v>89353.902600000001</v>
      </c>
      <c r="D24" s="681">
        <f>C24*(1+'Reprogramação - ESCOLA'!$Y$2367)</f>
        <v>108064.60980444</v>
      </c>
      <c r="E24" s="682">
        <f t="shared" si="0"/>
        <v>1.6741283501638605E-2</v>
      </c>
      <c r="F24" s="686"/>
      <c r="G24" s="681">
        <f t="shared" si="1"/>
        <v>0</v>
      </c>
      <c r="H24" s="686"/>
      <c r="I24" s="681">
        <f t="shared" si="2"/>
        <v>0</v>
      </c>
      <c r="J24" s="686"/>
      <c r="K24" s="681">
        <f t="shared" si="3"/>
        <v>0</v>
      </c>
      <c r="L24" s="686"/>
      <c r="M24" s="681">
        <f t="shared" si="4"/>
        <v>0</v>
      </c>
      <c r="N24" s="686"/>
      <c r="O24" s="681">
        <f t="shared" si="5"/>
        <v>0</v>
      </c>
      <c r="P24" s="686"/>
      <c r="Q24" s="681">
        <f t="shared" si="7"/>
        <v>0</v>
      </c>
      <c r="R24" s="686">
        <v>1</v>
      </c>
      <c r="S24" s="681">
        <f t="shared" si="8"/>
        <v>108064.60980444</v>
      </c>
      <c r="T24" s="686"/>
      <c r="U24" s="681">
        <f t="shared" si="9"/>
        <v>0</v>
      </c>
      <c r="V24" s="686"/>
      <c r="W24" s="681">
        <f t="shared" si="10"/>
        <v>0</v>
      </c>
      <c r="X24" s="686"/>
      <c r="Y24" s="681">
        <f t="shared" si="11"/>
        <v>0</v>
      </c>
      <c r="Z24" s="686"/>
      <c r="AA24" s="681">
        <f t="shared" si="12"/>
        <v>0</v>
      </c>
      <c r="AB24" s="686"/>
      <c r="AC24" s="681">
        <f t="shared" si="6"/>
        <v>0</v>
      </c>
      <c r="AD24" s="681">
        <f t="shared" si="13"/>
        <v>108064.60980444</v>
      </c>
    </row>
    <row r="25" spans="1:30" ht="14.45" x14ac:dyDescent="0.3">
      <c r="A25" s="679">
        <v>19</v>
      </c>
      <c r="B25" s="685" t="str">
        <f>[13]PLANILHA!B1378</f>
        <v>DIVERSOS</v>
      </c>
      <c r="C25" s="681">
        <f>'Reprogramação - ESCOLA'!AA1462</f>
        <v>6173.8</v>
      </c>
      <c r="D25" s="681">
        <f>C25*(1+'Reprogramação - ESCOLA'!$Y$2367)</f>
        <v>7466.5937200000008</v>
      </c>
      <c r="E25" s="682">
        <f t="shared" si="0"/>
        <v>1.1567187674510863E-3</v>
      </c>
      <c r="F25" s="686"/>
      <c r="G25" s="681">
        <f t="shared" si="1"/>
        <v>0</v>
      </c>
      <c r="H25" s="686"/>
      <c r="I25" s="681">
        <f t="shared" si="2"/>
        <v>0</v>
      </c>
      <c r="J25" s="686"/>
      <c r="K25" s="681">
        <f t="shared" si="3"/>
        <v>0</v>
      </c>
      <c r="L25" s="686"/>
      <c r="M25" s="681">
        <f t="shared" si="4"/>
        <v>0</v>
      </c>
      <c r="N25" s="686"/>
      <c r="O25" s="681">
        <f t="shared" si="5"/>
        <v>0</v>
      </c>
      <c r="P25" s="686"/>
      <c r="Q25" s="681">
        <f t="shared" si="7"/>
        <v>0</v>
      </c>
      <c r="R25" s="686">
        <v>1</v>
      </c>
      <c r="S25" s="681">
        <f t="shared" si="8"/>
        <v>7466.5937200000008</v>
      </c>
      <c r="T25" s="686"/>
      <c r="U25" s="681">
        <f t="shared" si="9"/>
        <v>0</v>
      </c>
      <c r="V25" s="686"/>
      <c r="W25" s="681">
        <f t="shared" si="10"/>
        <v>0</v>
      </c>
      <c r="X25" s="686"/>
      <c r="Y25" s="681">
        <f t="shared" si="11"/>
        <v>0</v>
      </c>
      <c r="Z25" s="686"/>
      <c r="AA25" s="681">
        <f t="shared" si="12"/>
        <v>0</v>
      </c>
      <c r="AB25" s="686"/>
      <c r="AC25" s="681">
        <f t="shared" si="6"/>
        <v>0</v>
      </c>
      <c r="AD25" s="681">
        <f t="shared" si="13"/>
        <v>7466.5937200000008</v>
      </c>
    </row>
    <row r="26" spans="1:30" ht="14.45" x14ac:dyDescent="0.3">
      <c r="A26" s="679">
        <v>20</v>
      </c>
      <c r="B26" s="685" t="str">
        <f>[13]PLANILHA!B1441</f>
        <v>QUADRA</v>
      </c>
      <c r="C26" s="681">
        <f>'Reprogramação - ESCOLA'!AA1539</f>
        <v>0</v>
      </c>
      <c r="D26" s="681">
        <f>C26*(1+'Reprogramação - ESCOLA'!$Y$2367)</f>
        <v>0</v>
      </c>
      <c r="E26" s="682">
        <f t="shared" si="0"/>
        <v>0</v>
      </c>
      <c r="F26" s="686"/>
      <c r="G26" s="681">
        <f t="shared" si="1"/>
        <v>0</v>
      </c>
      <c r="H26" s="686"/>
      <c r="I26" s="681">
        <f t="shared" si="2"/>
        <v>0</v>
      </c>
      <c r="J26" s="686"/>
      <c r="K26" s="681">
        <f t="shared" si="3"/>
        <v>0</v>
      </c>
      <c r="L26" s="686"/>
      <c r="M26" s="681">
        <f t="shared" si="4"/>
        <v>0</v>
      </c>
      <c r="N26" s="686"/>
      <c r="O26" s="681">
        <f t="shared" si="5"/>
        <v>0</v>
      </c>
      <c r="P26" s="686"/>
      <c r="Q26" s="681">
        <f t="shared" si="7"/>
        <v>0</v>
      </c>
      <c r="R26" s="686"/>
      <c r="S26" s="681">
        <f t="shared" si="8"/>
        <v>0</v>
      </c>
      <c r="T26" s="686"/>
      <c r="U26" s="681">
        <f t="shared" si="9"/>
        <v>0</v>
      </c>
      <c r="V26" s="686"/>
      <c r="W26" s="681">
        <f t="shared" si="10"/>
        <v>0</v>
      </c>
      <c r="X26" s="686"/>
      <c r="Y26" s="681">
        <f t="shared" si="11"/>
        <v>0</v>
      </c>
      <c r="Z26" s="686"/>
      <c r="AA26" s="681">
        <f t="shared" si="12"/>
        <v>0</v>
      </c>
      <c r="AB26" s="686"/>
      <c r="AC26" s="681">
        <f t="shared" si="6"/>
        <v>0</v>
      </c>
      <c r="AD26" s="681">
        <f t="shared" si="13"/>
        <v>0</v>
      </c>
    </row>
    <row r="27" spans="1:30" x14ac:dyDescent="0.25">
      <c r="A27" s="684">
        <v>21</v>
      </c>
      <c r="B27" s="685" t="str">
        <f>[13]PLANILHA!B1510</f>
        <v>FOSSAS, FILTROS, CAIXAS E SUMIDOUROS</v>
      </c>
      <c r="C27" s="681">
        <f>'Reprogramação - ESCOLA'!AA1570</f>
        <v>0</v>
      </c>
      <c r="D27" s="681">
        <f>C27*(1+'Reprogramação - ESCOLA'!$Y$2367)</f>
        <v>0</v>
      </c>
      <c r="E27" s="682">
        <f t="shared" si="0"/>
        <v>0</v>
      </c>
      <c r="F27" s="686"/>
      <c r="G27" s="681">
        <f t="shared" si="1"/>
        <v>0</v>
      </c>
      <c r="H27" s="686"/>
      <c r="I27" s="681">
        <f t="shared" si="2"/>
        <v>0</v>
      </c>
      <c r="J27" s="686"/>
      <c r="K27" s="681">
        <f t="shared" si="3"/>
        <v>0</v>
      </c>
      <c r="L27" s="686"/>
      <c r="M27" s="681">
        <f t="shared" si="4"/>
        <v>0</v>
      </c>
      <c r="N27" s="686"/>
      <c r="O27" s="681">
        <f t="shared" si="5"/>
        <v>0</v>
      </c>
      <c r="P27" s="686"/>
      <c r="Q27" s="681">
        <f t="shared" si="7"/>
        <v>0</v>
      </c>
      <c r="R27" s="686"/>
      <c r="S27" s="681">
        <f t="shared" si="8"/>
        <v>0</v>
      </c>
      <c r="T27" s="686"/>
      <c r="U27" s="681">
        <f t="shared" si="9"/>
        <v>0</v>
      </c>
      <c r="V27" s="686"/>
      <c r="W27" s="681">
        <f t="shared" si="10"/>
        <v>0</v>
      </c>
      <c r="X27" s="686"/>
      <c r="Y27" s="681">
        <f t="shared" si="11"/>
        <v>0</v>
      </c>
      <c r="Z27" s="686"/>
      <c r="AA27" s="681">
        <f t="shared" si="12"/>
        <v>0</v>
      </c>
      <c r="AB27" s="686"/>
      <c r="AC27" s="681">
        <f t="shared" si="6"/>
        <v>0</v>
      </c>
      <c r="AD27" s="681">
        <f t="shared" si="13"/>
        <v>0</v>
      </c>
    </row>
    <row r="28" spans="1:30" x14ac:dyDescent="0.25">
      <c r="A28" s="679">
        <v>22</v>
      </c>
      <c r="B28" s="685" t="str">
        <f>[13]PLANILHA!B1541</f>
        <v>LIMPEZA</v>
      </c>
      <c r="C28" s="681">
        <f>'Reprogramação - ESCOLA'!AA1588</f>
        <v>13342.401599999999</v>
      </c>
      <c r="D28" s="681">
        <f>C28*(1+'Reprogramação - ESCOLA'!$Y$2367)</f>
        <v>16136.300495039999</v>
      </c>
      <c r="E28" s="682">
        <f t="shared" si="0"/>
        <v>2.499822853605462E-3</v>
      </c>
      <c r="F28" s="686"/>
      <c r="G28" s="681">
        <f t="shared" si="1"/>
        <v>0</v>
      </c>
      <c r="H28" s="686"/>
      <c r="I28" s="681">
        <f t="shared" si="2"/>
        <v>0</v>
      </c>
      <c r="J28" s="686"/>
      <c r="K28" s="681">
        <f t="shared" si="3"/>
        <v>0</v>
      </c>
      <c r="L28" s="686"/>
      <c r="M28" s="681">
        <f t="shared" si="4"/>
        <v>0</v>
      </c>
      <c r="N28" s="686"/>
      <c r="O28" s="681">
        <f t="shared" si="5"/>
        <v>0</v>
      </c>
      <c r="P28" s="686"/>
      <c r="Q28" s="681">
        <f t="shared" si="7"/>
        <v>0</v>
      </c>
      <c r="R28" s="686">
        <v>1</v>
      </c>
      <c r="S28" s="681">
        <f t="shared" si="8"/>
        <v>16136.300495039999</v>
      </c>
      <c r="T28" s="686"/>
      <c r="U28" s="681">
        <f t="shared" si="9"/>
        <v>0</v>
      </c>
      <c r="V28" s="686"/>
      <c r="W28" s="681">
        <f t="shared" si="10"/>
        <v>0</v>
      </c>
      <c r="X28" s="686"/>
      <c r="Y28" s="681">
        <f t="shared" si="11"/>
        <v>0</v>
      </c>
      <c r="Z28" s="686"/>
      <c r="AA28" s="681">
        <f t="shared" si="12"/>
        <v>0</v>
      </c>
      <c r="AB28" s="686"/>
      <c r="AC28" s="681">
        <f t="shared" si="6"/>
        <v>0</v>
      </c>
      <c r="AD28" s="681">
        <f t="shared" si="13"/>
        <v>16136.300495039999</v>
      </c>
    </row>
    <row r="29" spans="1:30" x14ac:dyDescent="0.25">
      <c r="A29" s="679">
        <v>24</v>
      </c>
      <c r="B29" s="685" t="str">
        <f>[13]PLANILHA!B1559</f>
        <v>LEVANTAMENTOS, E PROJETOS</v>
      </c>
      <c r="C29" s="681">
        <f>'Reprogramação - ESCOLA'!AA1811</f>
        <v>0</v>
      </c>
      <c r="D29" s="681">
        <f>C29*(1+'Reprogramação - ESCOLA'!$Y$2367)</f>
        <v>0</v>
      </c>
      <c r="E29" s="682">
        <f t="shared" si="0"/>
        <v>0</v>
      </c>
      <c r="F29" s="686"/>
      <c r="G29" s="681">
        <f t="shared" si="1"/>
        <v>0</v>
      </c>
      <c r="H29" s="686"/>
      <c r="I29" s="681">
        <f t="shared" si="2"/>
        <v>0</v>
      </c>
      <c r="J29" s="686"/>
      <c r="K29" s="681">
        <f t="shared" si="3"/>
        <v>0</v>
      </c>
      <c r="L29" s="686"/>
      <c r="M29" s="681">
        <f t="shared" si="4"/>
        <v>0</v>
      </c>
      <c r="N29" s="686"/>
      <c r="O29" s="681">
        <f t="shared" si="5"/>
        <v>0</v>
      </c>
      <c r="P29" s="686"/>
      <c r="Q29" s="681">
        <f t="shared" si="7"/>
        <v>0</v>
      </c>
      <c r="R29" s="686"/>
      <c r="S29" s="681">
        <f t="shared" si="8"/>
        <v>0</v>
      </c>
      <c r="T29" s="686"/>
      <c r="U29" s="681">
        <f t="shared" si="9"/>
        <v>0</v>
      </c>
      <c r="V29" s="686"/>
      <c r="W29" s="681">
        <f t="shared" si="10"/>
        <v>0</v>
      </c>
      <c r="X29" s="686"/>
      <c r="Y29" s="681">
        <f t="shared" si="11"/>
        <v>0</v>
      </c>
      <c r="Z29" s="686"/>
      <c r="AA29" s="681">
        <f t="shared" si="12"/>
        <v>0</v>
      </c>
      <c r="AB29" s="686"/>
      <c r="AC29" s="681">
        <f t="shared" si="6"/>
        <v>0</v>
      </c>
      <c r="AD29" s="681">
        <f t="shared" si="13"/>
        <v>0</v>
      </c>
    </row>
    <row r="30" spans="1:30" x14ac:dyDescent="0.25">
      <c r="A30" s="679">
        <v>25</v>
      </c>
      <c r="B30" s="685" t="str">
        <f>[13]PLANILHA!B1626</f>
        <v>DETECÇÃO, COMBATE E PREVENÇÃO A INCÊNDIO</v>
      </c>
      <c r="C30" s="681">
        <f>'Reprogramação - ESCOLA'!AA1979</f>
        <v>60289.549999999988</v>
      </c>
      <c r="D30" s="681">
        <f>C30*(1+'Reprogramação - ESCOLA'!$Y$2367)</f>
        <v>72914.181769999981</v>
      </c>
      <c r="E30" s="682">
        <f t="shared" si="0"/>
        <v>1.1295807114934176E-2</v>
      </c>
      <c r="F30" s="686"/>
      <c r="G30" s="681">
        <f t="shared" si="1"/>
        <v>0</v>
      </c>
      <c r="H30" s="686"/>
      <c r="I30" s="681">
        <f t="shared" si="2"/>
        <v>0</v>
      </c>
      <c r="J30" s="686"/>
      <c r="K30" s="681">
        <f t="shared" si="3"/>
        <v>0</v>
      </c>
      <c r="L30" s="686">
        <v>0.1</v>
      </c>
      <c r="M30" s="681">
        <f t="shared" si="4"/>
        <v>7291.4181769999986</v>
      </c>
      <c r="N30" s="686"/>
      <c r="O30" s="681">
        <f t="shared" si="5"/>
        <v>0</v>
      </c>
      <c r="P30" s="686">
        <v>0.4</v>
      </c>
      <c r="Q30" s="681">
        <f t="shared" si="7"/>
        <v>29165.672707999995</v>
      </c>
      <c r="R30" s="686">
        <v>0.5</v>
      </c>
      <c r="S30" s="681">
        <f t="shared" si="8"/>
        <v>36457.090884999991</v>
      </c>
      <c r="T30" s="686"/>
      <c r="U30" s="681">
        <f t="shared" si="9"/>
        <v>0</v>
      </c>
      <c r="V30" s="686"/>
      <c r="W30" s="681">
        <f t="shared" si="10"/>
        <v>0</v>
      </c>
      <c r="X30" s="686"/>
      <c r="Y30" s="681">
        <f t="shared" si="11"/>
        <v>0</v>
      </c>
      <c r="Z30" s="686"/>
      <c r="AA30" s="681">
        <f t="shared" si="12"/>
        <v>0</v>
      </c>
      <c r="AB30" s="686"/>
      <c r="AC30" s="681">
        <f t="shared" si="6"/>
        <v>0</v>
      </c>
      <c r="AD30" s="681">
        <f t="shared" si="13"/>
        <v>72914.181769999981</v>
      </c>
    </row>
    <row r="31" spans="1:30" x14ac:dyDescent="0.25">
      <c r="A31" s="679">
        <v>26</v>
      </c>
      <c r="B31" s="685" t="str">
        <f>[13]PLANILHA!B1793</f>
        <v>OUTROS</v>
      </c>
      <c r="C31" s="681">
        <f>'Reprogramação - ESCOLA'!AA2364</f>
        <v>1119206.2361615014</v>
      </c>
      <c r="D31" s="681">
        <f>C31*(1+'Reprogramação - ESCOLA'!$Y$2367)</f>
        <v>1353568.0220137199</v>
      </c>
      <c r="E31" s="682">
        <f t="shared" si="0"/>
        <v>0.20969368266161867</v>
      </c>
      <c r="F31" s="686">
        <v>0.05</v>
      </c>
      <c r="G31" s="681">
        <f t="shared" si="1"/>
        <v>67678.401100685995</v>
      </c>
      <c r="H31" s="686">
        <v>0.1</v>
      </c>
      <c r="I31" s="681">
        <f t="shared" si="2"/>
        <v>135356.80220137199</v>
      </c>
      <c r="J31" s="686">
        <v>0.1</v>
      </c>
      <c r="K31" s="681">
        <f t="shared" si="3"/>
        <v>135356.80220137199</v>
      </c>
      <c r="L31" s="686">
        <v>0.15</v>
      </c>
      <c r="M31" s="681">
        <f t="shared" si="4"/>
        <v>203035.20330205798</v>
      </c>
      <c r="N31" s="686">
        <v>0.1</v>
      </c>
      <c r="O31" s="681">
        <f t="shared" si="5"/>
        <v>135356.80220137199</v>
      </c>
      <c r="P31" s="686">
        <v>0.4</v>
      </c>
      <c r="Q31" s="681">
        <f t="shared" si="7"/>
        <v>541427.20880548796</v>
      </c>
      <c r="R31" s="686">
        <v>0.1</v>
      </c>
      <c r="S31" s="681">
        <f t="shared" si="8"/>
        <v>135356.80220137199</v>
      </c>
      <c r="T31" s="686"/>
      <c r="U31" s="681">
        <f t="shared" si="9"/>
        <v>0</v>
      </c>
      <c r="V31" s="686"/>
      <c r="W31" s="681">
        <f t="shared" si="10"/>
        <v>0</v>
      </c>
      <c r="X31" s="686"/>
      <c r="Y31" s="681">
        <f t="shared" si="11"/>
        <v>0</v>
      </c>
      <c r="Z31" s="686"/>
      <c r="AA31" s="681">
        <f t="shared" si="12"/>
        <v>0</v>
      </c>
      <c r="AB31" s="686"/>
      <c r="AC31" s="681">
        <f t="shared" si="6"/>
        <v>0</v>
      </c>
      <c r="AD31" s="681">
        <f t="shared" si="13"/>
        <v>1353568.0220137201</v>
      </c>
    </row>
    <row r="32" spans="1:30" ht="15.75" x14ac:dyDescent="0.25">
      <c r="A32" s="1027" t="s">
        <v>21663</v>
      </c>
      <c r="B32" s="1027"/>
      <c r="C32" s="688"/>
      <c r="D32" s="688"/>
      <c r="E32" s="689"/>
      <c r="F32" s="686">
        <f>G32/$D$33</f>
        <v>8.618957554649273E-2</v>
      </c>
      <c r="G32" s="688">
        <f>SUM(G7:G31)</f>
        <v>556351.77850792627</v>
      </c>
      <c r="H32" s="686">
        <f>I32/$D$33</f>
        <v>0.13271066431945114</v>
      </c>
      <c r="I32" s="688">
        <f>SUM(I7:I31)</f>
        <v>856644.36392620706</v>
      </c>
      <c r="J32" s="686">
        <f>K32/$D$33</f>
        <v>0.2034073845774102</v>
      </c>
      <c r="K32" s="688">
        <f>SUM(K7:K31)</f>
        <v>1312990.1087660352</v>
      </c>
      <c r="L32" s="686">
        <f>M32/$D$33</f>
        <v>0.20244594381461176</v>
      </c>
      <c r="M32" s="688">
        <f>SUM(M7:M31)</f>
        <v>1306784.0301895791</v>
      </c>
      <c r="N32" s="686">
        <f>O32/$D$33</f>
        <v>0.12569888437086574</v>
      </c>
      <c r="O32" s="688">
        <f>SUM(O7:O31)</f>
        <v>811383.48150316509</v>
      </c>
      <c r="P32" s="686">
        <f>Q32/$D$33</f>
        <v>0.12558062017855395</v>
      </c>
      <c r="Q32" s="688">
        <f>SUM(Q7:Q31)</f>
        <v>810620.08879227994</v>
      </c>
      <c r="R32" s="686">
        <f>S32/$D$33</f>
        <v>0.12396692719261428</v>
      </c>
      <c r="S32" s="688">
        <f>SUM(S7:S31)</f>
        <v>800203.73673345102</v>
      </c>
      <c r="T32" s="686">
        <f>U32/$D$33</f>
        <v>0</v>
      </c>
      <c r="U32" s="688">
        <f>SUM(U7:U31)</f>
        <v>0</v>
      </c>
      <c r="V32" s="686">
        <f>W32/$D$33</f>
        <v>0</v>
      </c>
      <c r="W32" s="688">
        <f>SUM(W7:W31)</f>
        <v>0</v>
      </c>
      <c r="X32" s="686">
        <f>Y32/$D$33</f>
        <v>0</v>
      </c>
      <c r="Y32" s="688">
        <f>SUM(Y7:Y31)</f>
        <v>0</v>
      </c>
      <c r="Z32" s="686">
        <f>AA32/$D$33</f>
        <v>0</v>
      </c>
      <c r="AA32" s="688">
        <f>SUM(AA7:AA31)</f>
        <v>0</v>
      </c>
      <c r="AB32" s="686">
        <f>AC32/$D$33</f>
        <v>0</v>
      </c>
      <c r="AC32" s="688">
        <f>SUM(AC7:AC31)</f>
        <v>0</v>
      </c>
      <c r="AD32" s="688">
        <f>SUM(AD7:AD31)</f>
        <v>6454977.5884186449</v>
      </c>
    </row>
    <row r="33" spans="1:30" ht="15.75" x14ac:dyDescent="0.25">
      <c r="A33" s="1027" t="s">
        <v>21664</v>
      </c>
      <c r="B33" s="1027"/>
      <c r="C33" s="690">
        <f>SUM(C7:C31)</f>
        <v>5337338.8361324985</v>
      </c>
      <c r="D33" s="690">
        <f>SUM(D7:D31)</f>
        <v>6454977.5884186449</v>
      </c>
      <c r="E33" s="691">
        <f>SUM(E7:E32)</f>
        <v>0.99999999999999989</v>
      </c>
      <c r="F33" s="686">
        <f>G33/$D$33</f>
        <v>8.618957554649273E-2</v>
      </c>
      <c r="G33" s="688">
        <f>G32</f>
        <v>556351.77850792627</v>
      </c>
      <c r="H33" s="686">
        <f>I33/$D$33</f>
        <v>0.21890023986594387</v>
      </c>
      <c r="I33" s="688">
        <f>G33+I32</f>
        <v>1412996.1424341332</v>
      </c>
      <c r="J33" s="686">
        <f>K33/$D$33</f>
        <v>0.42230762444335407</v>
      </c>
      <c r="K33" s="688">
        <f>I33+K32</f>
        <v>2725986.2512001684</v>
      </c>
      <c r="L33" s="686">
        <f>M33/$D$33</f>
        <v>0.62475356825796591</v>
      </c>
      <c r="M33" s="688">
        <f>K33+M32</f>
        <v>4032770.2813897477</v>
      </c>
      <c r="N33" s="686">
        <f>O33/$D$33</f>
        <v>0.75045245262883165</v>
      </c>
      <c r="O33" s="688">
        <f>M33+O32</f>
        <v>4844153.7628929131</v>
      </c>
      <c r="P33" s="686">
        <f>Q33/$D$33</f>
        <v>0.87603307280738563</v>
      </c>
      <c r="Q33" s="688">
        <f>O33+Q32</f>
        <v>5654773.8516851934</v>
      </c>
      <c r="R33" s="686">
        <f>S33/$D$33</f>
        <v>0.99999999999999989</v>
      </c>
      <c r="S33" s="688">
        <f>Q33+S32</f>
        <v>6454977.5884186439</v>
      </c>
      <c r="T33" s="686">
        <f>U33/$D$33</f>
        <v>0.99999999999999989</v>
      </c>
      <c r="U33" s="688">
        <f>S33+U32</f>
        <v>6454977.5884186439</v>
      </c>
      <c r="V33" s="686">
        <f>W33/$D$33</f>
        <v>0.99999999999999989</v>
      </c>
      <c r="W33" s="688">
        <f>U33+W32</f>
        <v>6454977.5884186439</v>
      </c>
      <c r="X33" s="686">
        <f>Y33/$D$33</f>
        <v>0.99999999999999989</v>
      </c>
      <c r="Y33" s="688">
        <f>W33+Y32</f>
        <v>6454977.5884186439</v>
      </c>
      <c r="Z33" s="686">
        <f>AA33/$D$33</f>
        <v>0.99999999999999989</v>
      </c>
      <c r="AA33" s="688">
        <f>Y33+AA32</f>
        <v>6454977.5884186439</v>
      </c>
      <c r="AB33" s="686">
        <f>AC33/$D$33</f>
        <v>0.99999999999999989</v>
      </c>
      <c r="AC33" s="688">
        <f>AA33+AC32</f>
        <v>6454977.5884186439</v>
      </c>
      <c r="AD33" s="690">
        <f>AD32</f>
        <v>6454977.5884186449</v>
      </c>
    </row>
    <row r="34" spans="1:30" ht="18" customHeight="1" x14ac:dyDescent="0.25">
      <c r="A34" s="1026" t="s">
        <v>21678</v>
      </c>
      <c r="B34" s="849"/>
      <c r="C34" s="849"/>
      <c r="D34" s="849"/>
      <c r="E34" s="849"/>
      <c r="F34" s="849"/>
      <c r="G34" s="849"/>
      <c r="H34" s="849"/>
      <c r="I34" s="849"/>
      <c r="J34" s="849"/>
      <c r="K34" s="849"/>
      <c r="L34" s="849"/>
      <c r="M34" s="849"/>
      <c r="N34" s="849"/>
      <c r="O34" s="849"/>
      <c r="P34" s="849"/>
      <c r="Q34" s="849"/>
      <c r="R34" s="849"/>
      <c r="S34" s="849"/>
      <c r="T34" s="849"/>
      <c r="U34" s="849"/>
      <c r="V34" s="849"/>
      <c r="W34" s="849"/>
      <c r="X34" s="849"/>
      <c r="Y34" s="849"/>
      <c r="Z34" s="849"/>
      <c r="AA34" s="849"/>
      <c r="AB34" s="849"/>
      <c r="AC34" s="849"/>
      <c r="AD34" s="850"/>
    </row>
    <row r="35" spans="1:30" ht="18" customHeight="1" x14ac:dyDescent="0.25">
      <c r="A35" s="1026" t="str">
        <f>'Reprogramação - ESCOLA'!A2370:AG2370</f>
        <v>Responsável pela elaboração da planilha:     EDSON JOSÉ DE SOUZA NETO - Engenheiro Civil - CREA/MG 108.997/D</v>
      </c>
      <c r="B35" s="849"/>
      <c r="C35" s="849"/>
      <c r="D35" s="849"/>
      <c r="E35" s="849"/>
      <c r="F35" s="849"/>
      <c r="G35" s="849"/>
      <c r="H35" s="849"/>
      <c r="I35" s="849"/>
      <c r="J35" s="849"/>
      <c r="K35" s="849"/>
      <c r="L35" s="849"/>
      <c r="M35" s="849"/>
      <c r="N35" s="849"/>
      <c r="O35" s="849"/>
      <c r="P35" s="849"/>
      <c r="Q35" s="849"/>
      <c r="R35" s="849"/>
      <c r="S35" s="849"/>
      <c r="T35" s="849"/>
      <c r="U35" s="849"/>
      <c r="V35" s="849"/>
      <c r="W35" s="849"/>
      <c r="X35" s="849"/>
      <c r="Y35" s="849"/>
      <c r="Z35" s="849"/>
      <c r="AA35" s="849"/>
      <c r="AB35" s="849"/>
      <c r="AC35" s="849"/>
      <c r="AD35" s="850"/>
    </row>
    <row r="36" spans="1:30" ht="18" customHeight="1" x14ac:dyDescent="0.25">
      <c r="A36" s="1026" t="str">
        <f>'Reprogramação - ESCOLA'!A2371:AG2371</f>
        <v>Representante legal:     DEIRÓ MOREIRA MARRA - Prefeito Municipal de Patrocínio</v>
      </c>
      <c r="B36" s="849"/>
      <c r="C36" s="849"/>
      <c r="D36" s="849"/>
      <c r="E36" s="849"/>
      <c r="F36" s="849"/>
      <c r="G36" s="849"/>
      <c r="H36" s="849"/>
      <c r="I36" s="849"/>
      <c r="J36" s="849"/>
      <c r="K36" s="849"/>
      <c r="L36" s="849"/>
      <c r="M36" s="849"/>
      <c r="N36" s="849"/>
      <c r="O36" s="849"/>
      <c r="P36" s="849"/>
      <c r="Q36" s="849"/>
      <c r="R36" s="849"/>
      <c r="S36" s="849"/>
      <c r="T36" s="849"/>
      <c r="U36" s="849"/>
      <c r="V36" s="849"/>
      <c r="W36" s="849"/>
      <c r="X36" s="849"/>
      <c r="Y36" s="849"/>
      <c r="Z36" s="849"/>
      <c r="AA36" s="849"/>
      <c r="AB36" s="849"/>
      <c r="AC36" s="849"/>
      <c r="AD36" s="850"/>
    </row>
  </sheetData>
  <mergeCells count="29">
    <mergeCell ref="A34:AD34"/>
    <mergeCell ref="A35:AD35"/>
    <mergeCell ref="A36:AD36"/>
    <mergeCell ref="X5:Y5"/>
    <mergeCell ref="Z5:AA5"/>
    <mergeCell ref="AB5:AC5"/>
    <mergeCell ref="A32:B32"/>
    <mergeCell ref="A33:B33"/>
    <mergeCell ref="N5:O5"/>
    <mergeCell ref="P5:Q5"/>
    <mergeCell ref="R5:S5"/>
    <mergeCell ref="T5:U5"/>
    <mergeCell ref="V5:W5"/>
    <mergeCell ref="F5:G5"/>
    <mergeCell ref="A5:A6"/>
    <mergeCell ref="B5:B6"/>
    <mergeCell ref="A1:AD1"/>
    <mergeCell ref="B4:AD4"/>
    <mergeCell ref="H2:AD2"/>
    <mergeCell ref="H3:AD3"/>
    <mergeCell ref="B2:G2"/>
    <mergeCell ref="B3:G3"/>
    <mergeCell ref="C5:C6"/>
    <mergeCell ref="D5:D6"/>
    <mergeCell ref="E5:E6"/>
    <mergeCell ref="AD5:AD6"/>
    <mergeCell ref="H5:I5"/>
    <mergeCell ref="J5:K5"/>
    <mergeCell ref="L5:M5"/>
  </mergeCells>
  <printOptions horizontalCentered="1"/>
  <pageMargins left="0.39370078740157483" right="0.39370078740157483" top="0.78740157480314965" bottom="0.59055118110236227" header="0.39370078740157483" footer="0.39370078740157483"/>
  <pageSetup paperSize="9" scale="5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408"/>
  <sheetViews>
    <sheetView tabSelected="1" view="pageBreakPreview" topLeftCell="A2282" zoomScale="70" zoomScaleNormal="93" zoomScaleSheetLayoutView="70" workbookViewId="0">
      <selection activeCell="Z1981" sqref="Z1981:Z2315"/>
    </sheetView>
  </sheetViews>
  <sheetFormatPr defaultColWidth="8.42578125" defaultRowHeight="18" x14ac:dyDescent="0.25"/>
  <cols>
    <col min="1" max="1" width="10.7109375" style="4" customWidth="1"/>
    <col min="2" max="2" width="90.7109375" style="5" customWidth="1"/>
    <col min="3" max="3" width="16" style="6" customWidth="1"/>
    <col min="4" max="4" width="13.7109375" style="9" hidden="1" customWidth="1"/>
    <col min="5" max="5" width="13.7109375" style="16" hidden="1" customWidth="1"/>
    <col min="6" max="6" width="17.7109375" style="9" hidden="1" customWidth="1"/>
    <col min="7" max="7" width="13.7109375" style="9" hidden="1" customWidth="1"/>
    <col min="8" max="8" width="13.7109375" style="16" hidden="1" customWidth="1"/>
    <col min="9" max="9" width="17.7109375" style="9"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7" width="13.7109375" style="2" hidden="1" customWidth="1"/>
    <col min="18" max="18" width="17.710937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17.85546875" style="770" customWidth="1"/>
    <col min="26" max="26" width="18" style="770" customWidth="1"/>
    <col min="27" max="27" width="20.5703125" style="770" customWidth="1"/>
    <col min="28" max="32" width="6.7109375" style="770" customWidth="1"/>
    <col min="33" max="33" width="16.85546875" style="770"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4"/>
      <c r="B1" s="942" t="s">
        <v>21579</v>
      </c>
      <c r="C1" s="943"/>
      <c r="D1" s="943"/>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row>
    <row r="2" spans="1:40" s="109" customFormat="1" ht="24.95" customHeight="1" x14ac:dyDescent="0.3">
      <c r="A2" s="944" t="s">
        <v>21696</v>
      </c>
      <c r="B2" s="945"/>
      <c r="C2" s="962"/>
      <c r="D2" s="962"/>
      <c r="E2" s="962"/>
      <c r="F2" s="962"/>
      <c r="G2" s="962"/>
      <c r="H2" s="962"/>
      <c r="I2" s="945" t="s">
        <v>21681</v>
      </c>
      <c r="J2" s="945"/>
      <c r="K2" s="945"/>
      <c r="L2" s="945"/>
      <c r="M2" s="945"/>
      <c r="N2" s="945"/>
      <c r="O2" s="945"/>
      <c r="P2" s="960"/>
      <c r="Q2" s="960"/>
      <c r="R2" s="960"/>
      <c r="S2" s="960"/>
      <c r="T2" s="960"/>
      <c r="U2" s="960"/>
      <c r="V2" s="960"/>
      <c r="W2" s="960"/>
      <c r="X2" s="960"/>
      <c r="Y2" s="960"/>
      <c r="Z2" s="960"/>
      <c r="AA2" s="960"/>
      <c r="AB2" s="960"/>
      <c r="AC2" s="960"/>
      <c r="AD2" s="960"/>
      <c r="AE2" s="960"/>
      <c r="AF2" s="960"/>
      <c r="AG2" s="961"/>
    </row>
    <row r="3" spans="1:40" s="109" customFormat="1" ht="24.95" customHeight="1" thickBot="1" x14ac:dyDescent="0.35">
      <c r="A3" s="951" t="s">
        <v>21699</v>
      </c>
      <c r="B3" s="952"/>
      <c r="C3" s="696" t="s">
        <v>21698</v>
      </c>
      <c r="D3" s="592">
        <v>0.02</v>
      </c>
      <c r="E3" s="957" t="s">
        <v>21679</v>
      </c>
      <c r="F3" s="958"/>
      <c r="G3" s="958"/>
      <c r="H3" s="958"/>
      <c r="I3" s="958"/>
      <c r="J3" s="958"/>
      <c r="K3" s="958"/>
      <c r="L3" s="958"/>
      <c r="M3" s="958"/>
      <c r="N3" s="958"/>
      <c r="O3" s="958"/>
      <c r="P3" s="958"/>
      <c r="Q3" s="958"/>
      <c r="R3" s="958"/>
      <c r="S3" s="958"/>
      <c r="T3" s="958"/>
      <c r="U3" s="958"/>
      <c r="V3" s="958"/>
      <c r="W3" s="958"/>
      <c r="X3" s="958"/>
      <c r="Y3" s="958"/>
      <c r="Z3" s="958"/>
      <c r="AA3" s="959"/>
      <c r="AB3" s="1043"/>
      <c r="AC3" s="1043"/>
      <c r="AD3" s="1043"/>
      <c r="AE3" s="1043"/>
      <c r="AF3" s="1043"/>
      <c r="AG3" s="1044"/>
    </row>
    <row r="4" spans="1:40" s="108" customFormat="1" ht="45" customHeight="1" thickTop="1" thickBot="1" x14ac:dyDescent="0.3">
      <c r="A4" s="594" t="s">
        <v>0</v>
      </c>
      <c r="B4" s="949" t="s">
        <v>1</v>
      </c>
      <c r="C4" s="949" t="s">
        <v>2</v>
      </c>
      <c r="D4" s="948" t="s">
        <v>1703</v>
      </c>
      <c r="E4" s="948"/>
      <c r="F4" s="590">
        <f>F2349</f>
        <v>675520.56719568011</v>
      </c>
      <c r="G4" s="947" t="s">
        <v>1704</v>
      </c>
      <c r="H4" s="947"/>
      <c r="I4" s="590">
        <f>I2349</f>
        <v>673974.44813736004</v>
      </c>
      <c r="J4" s="946" t="s">
        <v>21598</v>
      </c>
      <c r="K4" s="947"/>
      <c r="L4" s="590">
        <f>L2349</f>
        <v>690315.47742490086</v>
      </c>
      <c r="M4" s="946" t="s">
        <v>21599</v>
      </c>
      <c r="N4" s="947"/>
      <c r="O4" s="590">
        <f>O2349</f>
        <v>396995.13465328794</v>
      </c>
      <c r="P4" s="946" t="s">
        <v>1705</v>
      </c>
      <c r="Q4" s="946"/>
      <c r="R4" s="590">
        <f>R2349</f>
        <v>967294.79090897273</v>
      </c>
      <c r="S4" s="946" t="s">
        <v>21596</v>
      </c>
      <c r="T4" s="947"/>
      <c r="U4" s="590">
        <f>U2349</f>
        <v>0</v>
      </c>
      <c r="V4" s="946" t="s">
        <v>21597</v>
      </c>
      <c r="W4" s="947"/>
      <c r="X4" s="590">
        <f>X2349</f>
        <v>360225.54531432007</v>
      </c>
      <c r="Y4" s="1045" t="s">
        <v>21700</v>
      </c>
      <c r="Z4" s="1045"/>
      <c r="AA4" s="699">
        <f>AA2349</f>
        <v>0</v>
      </c>
      <c r="AB4" s="1046" t="s">
        <v>1701</v>
      </c>
      <c r="AC4" s="1046"/>
      <c r="AD4" s="1046"/>
      <c r="AE4" s="1046"/>
      <c r="AF4" s="1046"/>
      <c r="AG4" s="1047"/>
      <c r="AL4" s="454" t="str">
        <f>CONCATENATE("DESCONTO",I2350)</f>
        <v>DESCONTO2022</v>
      </c>
      <c r="AN4" s="454" t="s">
        <v>21568</v>
      </c>
    </row>
    <row r="5" spans="1:40" s="102" customFormat="1" ht="39" thickTop="1" thickBot="1" x14ac:dyDescent="0.25">
      <c r="A5" s="595" t="s">
        <v>0</v>
      </c>
      <c r="B5" s="950"/>
      <c r="C5" s="950"/>
      <c r="D5" s="567" t="s">
        <v>3</v>
      </c>
      <c r="E5" s="189" t="s">
        <v>4</v>
      </c>
      <c r="F5" s="567" t="s">
        <v>5</v>
      </c>
      <c r="G5" s="567" t="s">
        <v>3</v>
      </c>
      <c r="H5" s="189" t="s">
        <v>4</v>
      </c>
      <c r="I5" s="567" t="s">
        <v>5</v>
      </c>
      <c r="J5" s="567" t="s">
        <v>3</v>
      </c>
      <c r="K5" s="189" t="s">
        <v>4</v>
      </c>
      <c r="L5" s="567" t="s">
        <v>5</v>
      </c>
      <c r="M5" s="567" t="s">
        <v>3</v>
      </c>
      <c r="N5" s="189" t="s">
        <v>4</v>
      </c>
      <c r="O5" s="567" t="s">
        <v>5</v>
      </c>
      <c r="P5" s="567" t="s">
        <v>3</v>
      </c>
      <c r="Q5" s="189" t="s">
        <v>4</v>
      </c>
      <c r="R5" s="567" t="s">
        <v>5</v>
      </c>
      <c r="S5" s="567" t="s">
        <v>3</v>
      </c>
      <c r="T5" s="189" t="s">
        <v>4</v>
      </c>
      <c r="U5" s="567" t="s">
        <v>5</v>
      </c>
      <c r="V5" s="567" t="s">
        <v>3</v>
      </c>
      <c r="W5" s="189" t="s">
        <v>4</v>
      </c>
      <c r="X5" s="567" t="s">
        <v>5</v>
      </c>
      <c r="Y5" s="700" t="s">
        <v>3</v>
      </c>
      <c r="Z5" s="701" t="s">
        <v>4</v>
      </c>
      <c r="AA5" s="700" t="s">
        <v>5</v>
      </c>
      <c r="AB5" s="1048"/>
      <c r="AC5" s="1048"/>
      <c r="AD5" s="1048"/>
      <c r="AE5" s="1048"/>
      <c r="AF5" s="1048"/>
      <c r="AG5" s="1049"/>
      <c r="AL5" s="506">
        <v>0</v>
      </c>
      <c r="AN5" s="506">
        <v>0</v>
      </c>
    </row>
    <row r="6" spans="1:40" s="50" customFormat="1" ht="18.75" x14ac:dyDescent="0.25">
      <c r="A6" s="185" t="s">
        <v>6</v>
      </c>
      <c r="B6" s="186" t="s">
        <v>1610</v>
      </c>
      <c r="C6" s="43"/>
      <c r="D6" s="84"/>
      <c r="E6" s="45"/>
      <c r="F6" s="46"/>
      <c r="G6" s="84"/>
      <c r="H6" s="45"/>
      <c r="I6" s="46"/>
      <c r="J6" s="84"/>
      <c r="K6" s="45"/>
      <c r="L6" s="46"/>
      <c r="M6" s="84"/>
      <c r="N6" s="45"/>
      <c r="O6" s="46"/>
      <c r="P6" s="84"/>
      <c r="Q6" s="45"/>
      <c r="R6" s="46"/>
      <c r="S6" s="84"/>
      <c r="T6" s="45"/>
      <c r="U6" s="46"/>
      <c r="V6" s="84"/>
      <c r="W6" s="45"/>
      <c r="X6" s="46"/>
      <c r="Y6" s="702"/>
      <c r="Z6" s="703"/>
      <c r="AA6" s="704"/>
      <c r="AB6" s="705"/>
      <c r="AC6" s="705"/>
      <c r="AD6" s="705"/>
      <c r="AE6" s="705"/>
      <c r="AF6" s="705"/>
      <c r="AG6" s="706"/>
    </row>
    <row r="7" spans="1:40" s="50" customFormat="1" ht="18.75" x14ac:dyDescent="0.25">
      <c r="A7" s="19" t="s">
        <v>7</v>
      </c>
      <c r="B7" s="126" t="s">
        <v>1611</v>
      </c>
      <c r="C7" s="120" t="s">
        <v>8</v>
      </c>
      <c r="D7" s="176">
        <v>526.29999999999995</v>
      </c>
      <c r="E7" s="177">
        <f>IF(D7=0,0,(IF($F$2350=2021,VLOOKUP(A7,'SEE - 2021'!$A$6:$E$1681,5,0),(IF($F$2350=2022,VLOOKUP(A7,'SEE - 2022'!$A$6:$E$1791,5,0),(IF($F$2350=2023,VLOOKUP(A7,'SEE - 2023'!$A$6:$E$1796,5,0),0)))))))</f>
        <v>8.94</v>
      </c>
      <c r="F7" s="175">
        <f>D7*E7</f>
        <v>4705.1219999999994</v>
      </c>
      <c r="G7" s="177">
        <f>D7</f>
        <v>526.29999999999995</v>
      </c>
      <c r="H7" s="643">
        <v>8.9</v>
      </c>
      <c r="I7" s="175">
        <f>G7*H7</f>
        <v>4684.07</v>
      </c>
      <c r="J7" s="175">
        <f>IF(P7&gt;G7,P7-G7,0)</f>
        <v>134.37</v>
      </c>
      <c r="K7" s="175">
        <f>IF(P7&gt;G7,Q7,0)</f>
        <v>8.9</v>
      </c>
      <c r="L7" s="175">
        <f>J7*K7</f>
        <v>1195.893</v>
      </c>
      <c r="M7" s="175">
        <f>IF(P7&lt;G7,G7-P7,0)</f>
        <v>0</v>
      </c>
      <c r="N7" s="175">
        <f>IF(P7=0,H7,IF(P7&lt;G7,Q7,0))</f>
        <v>0</v>
      </c>
      <c r="O7" s="175">
        <f>M7*N7</f>
        <v>0</v>
      </c>
      <c r="P7" s="176">
        <v>660.67</v>
      </c>
      <c r="Q7" s="175">
        <f>IF(P7=0,0,IF(H7=0,((IF($I$2350=2021,VLOOKUP(A7,'SEE - 2021'!$A$6:$E$1681,5,0),(IF($I$2350=2022,VLOOKUP(A7,'SEE - 2022'!$A$6:$E$1791,5,0),(IF($I$2350=2023,VLOOKUP(A7,'SEE - 2023'!$A$6:$E$1796,5,0),0)))))*(1-$AL$5))),H7))</f>
        <v>8.9</v>
      </c>
      <c r="R7" s="175">
        <f>P7*Q7</f>
        <v>5879.9629999999997</v>
      </c>
      <c r="S7" s="175">
        <f>IF(Y7&gt;D7,Y7-D7,0)</f>
        <v>134.37</v>
      </c>
      <c r="T7" s="175">
        <f>IF(Y7&gt;D7,Z7,0)</f>
        <v>0</v>
      </c>
      <c r="U7" s="175">
        <f>S7*T7</f>
        <v>0</v>
      </c>
      <c r="V7" s="175">
        <f>IF(Y7&lt;D7,D7-Y7,0)</f>
        <v>0</v>
      </c>
      <c r="W7" s="175">
        <f>IF(Y7=0,E7,IF(Y7&lt;D7,Z7,0))</f>
        <v>0</v>
      </c>
      <c r="X7" s="175">
        <f>V7*W7</f>
        <v>0</v>
      </c>
      <c r="Y7" s="707">
        <f>P7</f>
        <v>660.67</v>
      </c>
      <c r="Z7" s="707"/>
      <c r="AA7" s="707">
        <f>Y7*Z7</f>
        <v>0</v>
      </c>
      <c r="AB7" s="1029"/>
      <c r="AC7" s="1030"/>
      <c r="AD7" s="1030"/>
      <c r="AE7" s="1030"/>
      <c r="AF7" s="1030"/>
      <c r="AG7" s="1031"/>
    </row>
    <row r="8" spans="1:40" s="50" customFormat="1" ht="93.75" customHeight="1" x14ac:dyDescent="0.25">
      <c r="A8" s="24"/>
      <c r="B8" s="25" t="s">
        <v>9</v>
      </c>
      <c r="C8" s="21"/>
      <c r="D8" s="22"/>
      <c r="E8" s="22"/>
      <c r="F8" s="23"/>
      <c r="G8" s="22"/>
      <c r="H8" s="22"/>
      <c r="I8" s="23"/>
      <c r="J8" s="22"/>
      <c r="K8" s="22"/>
      <c r="L8" s="23"/>
      <c r="M8" s="22"/>
      <c r="N8" s="22"/>
      <c r="O8" s="23"/>
      <c r="P8" s="22"/>
      <c r="Q8" s="22"/>
      <c r="R8" s="23"/>
      <c r="S8" s="22"/>
      <c r="T8" s="22"/>
      <c r="U8" s="23"/>
      <c r="V8" s="22"/>
      <c r="W8" s="22"/>
      <c r="X8" s="23"/>
      <c r="Y8" s="708"/>
      <c r="Z8" s="708"/>
      <c r="AA8" s="709"/>
      <c r="AB8" s="1032"/>
      <c r="AC8" s="1033"/>
      <c r="AD8" s="1033"/>
      <c r="AE8" s="1033"/>
      <c r="AF8" s="1033"/>
      <c r="AG8" s="1034"/>
    </row>
    <row r="9" spans="1:40" s="50" customFormat="1" ht="18.75" x14ac:dyDescent="0.25">
      <c r="A9" s="24"/>
      <c r="B9" s="25"/>
      <c r="C9" s="21"/>
      <c r="D9" s="22"/>
      <c r="E9" s="22"/>
      <c r="F9" s="23"/>
      <c r="G9" s="22"/>
      <c r="H9" s="22"/>
      <c r="I9" s="23"/>
      <c r="J9" s="22"/>
      <c r="K9" s="22"/>
      <c r="L9" s="23"/>
      <c r="M9" s="22"/>
      <c r="N9" s="22"/>
      <c r="O9" s="23"/>
      <c r="P9" s="22"/>
      <c r="Q9" s="22"/>
      <c r="R9" s="23"/>
      <c r="S9" s="22"/>
      <c r="T9" s="22"/>
      <c r="U9" s="23"/>
      <c r="V9" s="22"/>
      <c r="W9" s="22"/>
      <c r="X9" s="23"/>
      <c r="Y9" s="708"/>
      <c r="Z9" s="708"/>
      <c r="AA9" s="709"/>
      <c r="AB9" s="710"/>
      <c r="AC9" s="710"/>
      <c r="AD9" s="710"/>
      <c r="AE9" s="710"/>
      <c r="AF9" s="710"/>
      <c r="AG9" s="711"/>
    </row>
    <row r="10" spans="1:40" s="50" customFormat="1" ht="18.75" hidden="1" x14ac:dyDescent="0.25">
      <c r="A10" s="19" t="s">
        <v>10</v>
      </c>
      <c r="B10" s="126" t="s">
        <v>980</v>
      </c>
      <c r="C10" s="120" t="s">
        <v>61</v>
      </c>
      <c r="D10" s="176"/>
      <c r="E10" s="177">
        <f>IF(D10=0,0,(IF($F$2350=2021,VLOOKUP(A10,'SEE - 2021'!$A$6:$E$1681,5,0),(IF($F$2350=2022,VLOOKUP(A10,'SEE - 2022'!$A$6:$E$1791,5,0),(IF($F$2350=2023,VLOOKUP(A10,'SEE - 2023'!$A$6:$E$1796,5,0),0)))))))</f>
        <v>0</v>
      </c>
      <c r="F10" s="175">
        <f>D10*E10</f>
        <v>0</v>
      </c>
      <c r="G10" s="177">
        <f>D10</f>
        <v>0</v>
      </c>
      <c r="H10" s="177">
        <f>IF(G10=0,0,(IF($I$2350=2021,VLOOKUP(A10,'SEE - 2021'!$A$6:$E$1681,5,0),(IF($I$2350=2022,VLOOKUP(A10,'SEE - 2022'!$A$6:$E$1791,5,0),(IF($I$2350=2023,VLOOKUP(A10,'SEE - 2023'!$A$6:$E$1796,5,0),0)))))))</f>
        <v>0</v>
      </c>
      <c r="I10" s="175">
        <f>G10*H10</f>
        <v>0</v>
      </c>
      <c r="J10" s="175">
        <f>IF(P10&gt;G10,P10-G10,0)</f>
        <v>0</v>
      </c>
      <c r="K10" s="175">
        <f>IF(P10&gt;G10,Q10,0)</f>
        <v>0</v>
      </c>
      <c r="L10" s="175">
        <f>J10*K10</f>
        <v>0</v>
      </c>
      <c r="M10" s="175">
        <f>IF(P10&lt;G10,G10-P10,0)</f>
        <v>0</v>
      </c>
      <c r="N10" s="175">
        <f>IF(P10=0,H10,IF(P10&lt;G10,Q10,0))</f>
        <v>0</v>
      </c>
      <c r="O10" s="175">
        <f>M10*N10</f>
        <v>0</v>
      </c>
      <c r="P10" s="176"/>
      <c r="Q10" s="175">
        <f>IF(P10=0,0,IF(H10=0,((IF($I$2350=2021,VLOOKUP(A10,'SEE - 2021'!$A$6:$E$1681,5,0),(IF($I$2350=2022,VLOOKUP(A10,'SEE - 2022'!$A$6:$E$1791,5,0),(IF($I$2350=2023,VLOOKUP(A10,'SEE - 2023'!$A$6:$E$1796,5,0),0)))))*(1-$AL$5))),H10))</f>
        <v>0</v>
      </c>
      <c r="R10" s="175">
        <f>P10*Q10</f>
        <v>0</v>
      </c>
      <c r="S10" s="175">
        <f>IF(Y10&gt;D10,Y10-D10,0)</f>
        <v>0</v>
      </c>
      <c r="T10" s="175">
        <f>IF(Y10&gt;D10,Z10,0)</f>
        <v>0</v>
      </c>
      <c r="U10" s="175">
        <f>S10*T10</f>
        <v>0</v>
      </c>
      <c r="V10" s="175">
        <f>IF(Y10&lt;D10,D10-Y10,0)</f>
        <v>0</v>
      </c>
      <c r="W10" s="175">
        <f>IF(Y10=0,E10,IF(Y10&lt;D10,Z10,0))</f>
        <v>0</v>
      </c>
      <c r="X10" s="175">
        <f>V10*W10</f>
        <v>0</v>
      </c>
      <c r="Y10" s="707">
        <f>P10</f>
        <v>0</v>
      </c>
      <c r="Z10" s="707">
        <f>IF(Y10=0,0,VLOOKUP(A10,'SEE - 2023'!$A$6:$E$1796,5,0))*(1-$AN$5)</f>
        <v>0</v>
      </c>
      <c r="AA10" s="707">
        <f>Y10*Z10</f>
        <v>0</v>
      </c>
      <c r="AB10" s="712"/>
      <c r="AC10" s="713"/>
      <c r="AD10" s="713"/>
      <c r="AE10" s="713"/>
      <c r="AF10" s="713"/>
      <c r="AG10" s="714"/>
    </row>
    <row r="11" spans="1:40" s="50" customFormat="1" ht="68.25" hidden="1" customHeight="1" x14ac:dyDescent="0.25">
      <c r="A11" s="24"/>
      <c r="B11" s="25" t="s">
        <v>981</v>
      </c>
      <c r="C11" s="21"/>
      <c r="D11" s="22"/>
      <c r="E11" s="22"/>
      <c r="F11" s="23"/>
      <c r="G11" s="22"/>
      <c r="H11" s="22"/>
      <c r="I11" s="23"/>
      <c r="J11" s="22"/>
      <c r="K11" s="22"/>
      <c r="L11" s="23"/>
      <c r="M11" s="22"/>
      <c r="N11" s="22"/>
      <c r="O11" s="23"/>
      <c r="P11" s="22"/>
      <c r="Q11" s="22"/>
      <c r="R11" s="23"/>
      <c r="S11" s="22"/>
      <c r="T11" s="22"/>
      <c r="U11" s="23"/>
      <c r="V11" s="22"/>
      <c r="W11" s="22"/>
      <c r="X11" s="23"/>
      <c r="Y11" s="708"/>
      <c r="Z11" s="708"/>
      <c r="AA11" s="709"/>
      <c r="AB11" s="710"/>
      <c r="AC11" s="710"/>
      <c r="AD11" s="710"/>
      <c r="AE11" s="710"/>
      <c r="AF11" s="710"/>
      <c r="AG11" s="711"/>
    </row>
    <row r="12" spans="1:40" s="50" customFormat="1" ht="18.75" hidden="1" x14ac:dyDescent="0.25">
      <c r="A12" s="24"/>
      <c r="B12" s="25"/>
      <c r="C12" s="21"/>
      <c r="D12" s="22"/>
      <c r="E12" s="22"/>
      <c r="F12" s="23"/>
      <c r="G12" s="22"/>
      <c r="H12" s="22"/>
      <c r="I12" s="23"/>
      <c r="J12" s="22"/>
      <c r="K12" s="22"/>
      <c r="L12" s="23"/>
      <c r="M12" s="22"/>
      <c r="N12" s="22"/>
      <c r="O12" s="23"/>
      <c r="P12" s="22"/>
      <c r="Q12" s="22"/>
      <c r="R12" s="23"/>
      <c r="S12" s="22"/>
      <c r="T12" s="22"/>
      <c r="U12" s="23"/>
      <c r="V12" s="22"/>
      <c r="W12" s="22"/>
      <c r="X12" s="23"/>
      <c r="Y12" s="708"/>
      <c r="Z12" s="708"/>
      <c r="AA12" s="709"/>
      <c r="AB12" s="710"/>
      <c r="AC12" s="710"/>
      <c r="AD12" s="710"/>
      <c r="AE12" s="710"/>
      <c r="AF12" s="710"/>
      <c r="AG12" s="711"/>
    </row>
    <row r="13" spans="1:40" s="50" customFormat="1" ht="47.25" x14ac:dyDescent="0.25">
      <c r="A13" s="19" t="s">
        <v>11</v>
      </c>
      <c r="B13" s="127" t="s">
        <v>1612</v>
      </c>
      <c r="C13" s="120" t="s">
        <v>18</v>
      </c>
      <c r="D13" s="176">
        <v>1</v>
      </c>
      <c r="E13" s="177">
        <f>IF(D13=0,0,(IF($F$2350=2021,VLOOKUP(A13,'SEE - 2021'!$A$6:$E$1681,5,0),(IF($F$2350=2022,VLOOKUP(A13,'SEE - 2022'!$A$6:$E$1791,5,0),(IF($F$2350=2023,VLOOKUP(A13,'SEE - 2023'!$A$6:$E$1796,5,0),0)))))))</f>
        <v>1249.24</v>
      </c>
      <c r="F13" s="175">
        <f>D13*E13</f>
        <v>1249.24</v>
      </c>
      <c r="G13" s="177">
        <f>D13</f>
        <v>1</v>
      </c>
      <c r="H13" s="643">
        <v>1249.24</v>
      </c>
      <c r="I13" s="175">
        <f>G13*H13</f>
        <v>1249.24</v>
      </c>
      <c r="J13" s="175">
        <f>IF(P13&gt;G13,P13-G13,0)</f>
        <v>0</v>
      </c>
      <c r="K13" s="175">
        <f>IF(P13&gt;G13,Q13,0)</f>
        <v>0</v>
      </c>
      <c r="L13" s="175">
        <f>J13*K13</f>
        <v>0</v>
      </c>
      <c r="M13" s="175">
        <f>IF(P13&lt;G13,G13-P13,0)</f>
        <v>1</v>
      </c>
      <c r="N13" s="175">
        <f>IF(P13=0,H13,IF(P13&lt;G13,Q13,0))</f>
        <v>1249.24</v>
      </c>
      <c r="O13" s="175">
        <f>M13*N13</f>
        <v>1249.24</v>
      </c>
      <c r="P13" s="176"/>
      <c r="Q13" s="175">
        <f>IF(P13=0,0,IF(H13=0,((IF($I$2350=2021,VLOOKUP(A13,'SEE - 2021'!$A$6:$E$1681,5,0),(IF($I$2350=2022,VLOOKUP(A13,'SEE - 2022'!$A$6:$E$1791,5,0),(IF($I$2350=2023,VLOOKUP(A13,'SEE - 2023'!$A$6:$E$1796,5,0),0)))))*(1-$AL$5))),H13))</f>
        <v>0</v>
      </c>
      <c r="R13" s="175">
        <f>P13*Q13</f>
        <v>0</v>
      </c>
      <c r="S13" s="175">
        <f>IF(Y13&gt;D13,Y13-D13,0)</f>
        <v>0</v>
      </c>
      <c r="T13" s="175">
        <f>IF(Y13&gt;D13,Z13,0)</f>
        <v>0</v>
      </c>
      <c r="U13" s="175">
        <f>S13*T13</f>
        <v>0</v>
      </c>
      <c r="V13" s="175">
        <f>IF(Y13&lt;D13,D13-Y13,0)</f>
        <v>1</v>
      </c>
      <c r="W13" s="175">
        <f>IF(Y13=0,E13,IF(Y13&lt;D13,Z13,0))</f>
        <v>1249.24</v>
      </c>
      <c r="X13" s="175">
        <f>V13*W13</f>
        <v>1249.24</v>
      </c>
      <c r="Y13" s="707">
        <f>P13</f>
        <v>0</v>
      </c>
      <c r="Z13" s="707">
        <f>IF(Y13=0,0,VLOOKUP(A13,'SEE - 2023'!$A$6:$E$1796,5,0))*(1-$AN$5)</f>
        <v>0</v>
      </c>
      <c r="AA13" s="707">
        <f>Y13*Z13</f>
        <v>0</v>
      </c>
      <c r="AB13" s="1029"/>
      <c r="AC13" s="1041"/>
      <c r="AD13" s="1041"/>
      <c r="AE13" s="1041"/>
      <c r="AF13" s="1041"/>
      <c r="AG13" s="1042"/>
    </row>
    <row r="14" spans="1:40" s="50" customFormat="1" ht="141.75" x14ac:dyDescent="0.25">
      <c r="A14" s="24"/>
      <c r="B14" s="27" t="s">
        <v>1396</v>
      </c>
      <c r="C14" s="21"/>
      <c r="D14" s="22"/>
      <c r="E14" s="22"/>
      <c r="F14" s="23"/>
      <c r="G14" s="22"/>
      <c r="H14" s="22"/>
      <c r="I14" s="23"/>
      <c r="J14" s="22"/>
      <c r="K14" s="22"/>
      <c r="L14" s="23"/>
      <c r="M14" s="22"/>
      <c r="N14" s="22"/>
      <c r="O14" s="23"/>
      <c r="P14" s="22"/>
      <c r="Q14" s="22"/>
      <c r="R14" s="23"/>
      <c r="S14" s="22"/>
      <c r="T14" s="22"/>
      <c r="U14" s="23"/>
      <c r="V14" s="22"/>
      <c r="W14" s="22"/>
      <c r="X14" s="23"/>
      <c r="Y14" s="708"/>
      <c r="Z14" s="708"/>
      <c r="AA14" s="709"/>
      <c r="AB14" s="1061"/>
      <c r="AC14" s="1062"/>
      <c r="AD14" s="1062"/>
      <c r="AE14" s="1062"/>
      <c r="AF14" s="1062"/>
      <c r="AG14" s="1063"/>
    </row>
    <row r="15" spans="1:40" s="50" customFormat="1" ht="18.75" x14ac:dyDescent="0.25">
      <c r="A15" s="24"/>
      <c r="B15" s="26"/>
      <c r="C15" s="21"/>
      <c r="D15" s="22"/>
      <c r="E15" s="22"/>
      <c r="F15" s="23"/>
      <c r="G15" s="22"/>
      <c r="H15" s="22"/>
      <c r="I15" s="23"/>
      <c r="J15" s="22"/>
      <c r="K15" s="22"/>
      <c r="L15" s="23"/>
      <c r="M15" s="22"/>
      <c r="N15" s="22"/>
      <c r="O15" s="23"/>
      <c r="P15" s="22"/>
      <c r="Q15" s="22"/>
      <c r="R15" s="23"/>
      <c r="S15" s="22"/>
      <c r="T15" s="22"/>
      <c r="U15" s="23"/>
      <c r="V15" s="22"/>
      <c r="W15" s="22"/>
      <c r="X15" s="23"/>
      <c r="Y15" s="708"/>
      <c r="Z15" s="708"/>
      <c r="AA15" s="709"/>
      <c r="AB15" s="710"/>
      <c r="AC15" s="710"/>
      <c r="AD15" s="710"/>
      <c r="AE15" s="710"/>
      <c r="AF15" s="710"/>
      <c r="AG15" s="711"/>
    </row>
    <row r="16" spans="1:40" s="50" customFormat="1" ht="21" hidden="1" x14ac:dyDescent="0.25">
      <c r="A16" s="19" t="s">
        <v>13</v>
      </c>
      <c r="B16" s="126" t="s">
        <v>747</v>
      </c>
      <c r="C16" s="120" t="s">
        <v>1434</v>
      </c>
      <c r="D16" s="176"/>
      <c r="E16" s="177">
        <f>IF(D16=0,0,(IF($F$2350=2021,VLOOKUP(A16,'SEE - 2021'!$A$6:$E$1681,5,0),(IF($F$2350=2022,VLOOKUP(A16,'SEE - 2022'!$A$6:$E$1791,5,0),(IF($F$2350=2023,VLOOKUP(A16,'SEE - 2023'!$A$6:$E$1796,5,0),0)))))))</f>
        <v>0</v>
      </c>
      <c r="F16" s="175">
        <f>D16*E16</f>
        <v>0</v>
      </c>
      <c r="G16" s="177">
        <f>D16</f>
        <v>0</v>
      </c>
      <c r="H16" s="177">
        <f>IF(G16=0,0,(IF($I$2350=2021,VLOOKUP(A16,'SEE - 2021'!$A$6:$E$1681,5,0),(IF($I$2350=2022,VLOOKUP(A16,'SEE - 2022'!$A$6:$E$1791,5,0),(IF($I$2350=2023,VLOOKUP(A16,'SEE - 2023'!$A$6:$E$1796,5,0),0)))))))</f>
        <v>0</v>
      </c>
      <c r="I16" s="175">
        <f>G16*H16</f>
        <v>0</v>
      </c>
      <c r="J16" s="175">
        <f>IF(P16&gt;G16,P16-G16,0)</f>
        <v>0</v>
      </c>
      <c r="K16" s="175">
        <f>IF(P16&gt;G16,Q16,0)</f>
        <v>0</v>
      </c>
      <c r="L16" s="175">
        <f>J16*K16</f>
        <v>0</v>
      </c>
      <c r="M16" s="175">
        <f>IF(P16&lt;G16,G16-P16,0)</f>
        <v>0</v>
      </c>
      <c r="N16" s="175">
        <f>IF(P16=0,H16,IF(P16&lt;G16,Q16,0))</f>
        <v>0</v>
      </c>
      <c r="O16" s="175">
        <f>M16*N16</f>
        <v>0</v>
      </c>
      <c r="P16" s="176"/>
      <c r="Q16" s="175">
        <f>IF(P16=0,0,IF(H16=0,((IF($I$2350=2021,VLOOKUP(A16,'SEE - 2021'!$A$6:$E$1681,5,0),(IF($I$2350=2022,VLOOKUP(A16,'SEE - 2022'!$A$6:$E$1791,5,0),(IF($I$2350=2023,VLOOKUP(A16,'SEE - 2023'!$A$6:$E$1796,5,0),0)))))*(1-$AL$5))),H16))</f>
        <v>0</v>
      </c>
      <c r="R16" s="175">
        <f>P16*Q16</f>
        <v>0</v>
      </c>
      <c r="S16" s="175">
        <f>IF(Y16&gt;D16,Y16-D16,0)</f>
        <v>0</v>
      </c>
      <c r="T16" s="175">
        <f>IF(Y16&gt;D16,Z16,0)</f>
        <v>0</v>
      </c>
      <c r="U16" s="175">
        <f>S16*T16</f>
        <v>0</v>
      </c>
      <c r="V16" s="175">
        <f>IF(Y16&lt;D16,D16-Y16,0)</f>
        <v>0</v>
      </c>
      <c r="W16" s="175">
        <f>IF(Y16=0,E16,IF(Y16&lt;D16,Z16,0))</f>
        <v>0</v>
      </c>
      <c r="X16" s="175">
        <f>V16*W16</f>
        <v>0</v>
      </c>
      <c r="Y16" s="707">
        <f>P16</f>
        <v>0</v>
      </c>
      <c r="Z16" s="707">
        <f>IF(Y16=0,0,VLOOKUP(A16,'SEE - 2023'!$A$6:$E$1796,5,0))*(1-$AN$5)</f>
        <v>0</v>
      </c>
      <c r="AA16" s="707">
        <f>Y16*Z16</f>
        <v>0</v>
      </c>
      <c r="AB16" s="712"/>
      <c r="AC16" s="713"/>
      <c r="AD16" s="713"/>
      <c r="AE16" s="713"/>
      <c r="AF16" s="713"/>
      <c r="AG16" s="714"/>
    </row>
    <row r="17" spans="1:33" s="50" customFormat="1" ht="144" hidden="1" customHeight="1" x14ac:dyDescent="0.25">
      <c r="A17" s="24"/>
      <c r="B17" s="25" t="s">
        <v>12</v>
      </c>
      <c r="C17" s="21"/>
      <c r="D17" s="22"/>
      <c r="E17" s="22"/>
      <c r="F17" s="23"/>
      <c r="G17" s="22"/>
      <c r="H17" s="22"/>
      <c r="I17" s="23"/>
      <c r="J17" s="22"/>
      <c r="K17" s="22"/>
      <c r="L17" s="23"/>
      <c r="M17" s="22"/>
      <c r="N17" s="22"/>
      <c r="O17" s="23"/>
      <c r="P17" s="22"/>
      <c r="Q17" s="22"/>
      <c r="R17" s="23"/>
      <c r="S17" s="22"/>
      <c r="T17" s="22"/>
      <c r="U17" s="23"/>
      <c r="V17" s="22"/>
      <c r="W17" s="22"/>
      <c r="X17" s="23"/>
      <c r="Y17" s="708"/>
      <c r="Z17" s="708"/>
      <c r="AA17" s="709"/>
      <c r="AB17" s="710"/>
      <c r="AC17" s="710"/>
      <c r="AD17" s="710"/>
      <c r="AE17" s="710"/>
      <c r="AF17" s="710"/>
      <c r="AG17" s="711"/>
    </row>
    <row r="18" spans="1:33" s="50" customFormat="1" ht="18.75" hidden="1" x14ac:dyDescent="0.25">
      <c r="A18" s="24"/>
      <c r="B18" s="26"/>
      <c r="C18" s="21"/>
      <c r="D18" s="22"/>
      <c r="E18" s="22"/>
      <c r="F18" s="23"/>
      <c r="G18" s="22"/>
      <c r="H18" s="22"/>
      <c r="I18" s="23"/>
      <c r="J18" s="22"/>
      <c r="K18" s="22"/>
      <c r="L18" s="23"/>
      <c r="M18" s="22"/>
      <c r="N18" s="22"/>
      <c r="O18" s="23"/>
      <c r="P18" s="22"/>
      <c r="Q18" s="22"/>
      <c r="R18" s="23"/>
      <c r="S18" s="22"/>
      <c r="T18" s="22"/>
      <c r="U18" s="23"/>
      <c r="V18" s="22"/>
      <c r="W18" s="22"/>
      <c r="X18" s="23"/>
      <c r="Y18" s="708"/>
      <c r="Z18" s="708"/>
      <c r="AA18" s="709"/>
      <c r="AB18" s="710"/>
      <c r="AC18" s="710"/>
      <c r="AD18" s="710"/>
      <c r="AE18" s="710"/>
      <c r="AF18" s="710"/>
      <c r="AG18" s="711"/>
    </row>
    <row r="19" spans="1:33" s="50" customFormat="1" ht="31.5" hidden="1" x14ac:dyDescent="0.25">
      <c r="A19" s="19" t="s">
        <v>14</v>
      </c>
      <c r="B19" s="126" t="s">
        <v>891</v>
      </c>
      <c r="C19" s="120" t="s">
        <v>8</v>
      </c>
      <c r="D19" s="176"/>
      <c r="E19" s="177">
        <f>IF(D19=0,0,(IF($F$2350=2021,VLOOKUP(A19,'SEE - 2021'!$A$6:$E$1681,5,0),(IF($F$2350=2022,VLOOKUP(A19,'SEE - 2022'!$A$6:$E$1791,5,0),(IF($F$2350=2023,VLOOKUP(A19,'SEE - 2023'!$A$6:$E$1796,5,0),0)))))))</f>
        <v>0</v>
      </c>
      <c r="F19" s="175">
        <f>D19*E19</f>
        <v>0</v>
      </c>
      <c r="G19" s="177">
        <f>D19</f>
        <v>0</v>
      </c>
      <c r="H19" s="177">
        <f>IF(G19=0,0,(IF($I$2350=2021,VLOOKUP(A19,'SEE - 2021'!$A$6:$E$1681,5,0),(IF($I$2350=2022,VLOOKUP(A19,'SEE - 2022'!$A$6:$E$1791,5,0),(IF($I$2350=2023,VLOOKUP(A19,'SEE - 2023'!$A$6:$E$1796,5,0),0)))))))</f>
        <v>0</v>
      </c>
      <c r="I19" s="175">
        <f>G19*H19</f>
        <v>0</v>
      </c>
      <c r="J19" s="175">
        <f>IF(P19&gt;G19,P19-G19,0)</f>
        <v>0</v>
      </c>
      <c r="K19" s="175">
        <f>IF(P19&gt;G19,Q19,0)</f>
        <v>0</v>
      </c>
      <c r="L19" s="175">
        <f>J19*K19</f>
        <v>0</v>
      </c>
      <c r="M19" s="175">
        <f>IF(P19&lt;G19,G19-P19,0)</f>
        <v>0</v>
      </c>
      <c r="N19" s="175">
        <f>IF(P19=0,H19,IF(P19&lt;G19,Q19,0))</f>
        <v>0</v>
      </c>
      <c r="O19" s="175">
        <f>M19*N19</f>
        <v>0</v>
      </c>
      <c r="P19" s="176"/>
      <c r="Q19" s="175">
        <f>IF(P19=0,0,IF(H19=0,((IF($I$2350=2021,VLOOKUP(A19,'SEE - 2021'!$A$6:$E$1681,5,0),(IF($I$2350=2022,VLOOKUP(A19,'SEE - 2022'!$A$6:$E$1791,5,0),(IF($I$2350=2023,VLOOKUP(A19,'SEE - 2023'!$A$6:$E$1796,5,0),0)))))*(1-$AL$5))),H19))</f>
        <v>0</v>
      </c>
      <c r="R19" s="175">
        <f>P19*Q19</f>
        <v>0</v>
      </c>
      <c r="S19" s="175">
        <f>IF(Y19&gt;D19,Y19-D19,0)</f>
        <v>0</v>
      </c>
      <c r="T19" s="175">
        <f>IF(Y19&gt;D19,Z19,0)</f>
        <v>0</v>
      </c>
      <c r="U19" s="175">
        <f>S19*T19</f>
        <v>0</v>
      </c>
      <c r="V19" s="175">
        <f>IF(Y19&lt;D19,D19-Y19,0)</f>
        <v>0</v>
      </c>
      <c r="W19" s="175">
        <f>IF(Y19=0,E19,IF(Y19&lt;D19,Z19,0))</f>
        <v>0</v>
      </c>
      <c r="X19" s="175">
        <f>V19*W19</f>
        <v>0</v>
      </c>
      <c r="Y19" s="707">
        <f>P19</f>
        <v>0</v>
      </c>
      <c r="Z19" s="707">
        <f>IF(Y19=0,0,VLOOKUP(A19,'SEE - 2023'!$A$6:$E$1796,5,0))*(1-$AN$5)</f>
        <v>0</v>
      </c>
      <c r="AA19" s="707">
        <f>Y19*Z19</f>
        <v>0</v>
      </c>
      <c r="AB19" s="712"/>
      <c r="AC19" s="713"/>
      <c r="AD19" s="713"/>
      <c r="AE19" s="713"/>
      <c r="AF19" s="713"/>
      <c r="AG19" s="714"/>
    </row>
    <row r="20" spans="1:33" s="50" customFormat="1" ht="173.25" hidden="1" x14ac:dyDescent="0.25">
      <c r="A20" s="24"/>
      <c r="B20" s="25" t="s">
        <v>956</v>
      </c>
      <c r="C20" s="21"/>
      <c r="D20" s="22"/>
      <c r="E20" s="22"/>
      <c r="F20" s="23"/>
      <c r="G20" s="22"/>
      <c r="H20" s="22"/>
      <c r="I20" s="23"/>
      <c r="J20" s="22"/>
      <c r="K20" s="22"/>
      <c r="L20" s="23"/>
      <c r="M20" s="22"/>
      <c r="N20" s="22"/>
      <c r="O20" s="23"/>
      <c r="P20" s="22"/>
      <c r="Q20" s="22"/>
      <c r="R20" s="23"/>
      <c r="S20" s="22"/>
      <c r="T20" s="22"/>
      <c r="U20" s="23"/>
      <c r="V20" s="22"/>
      <c r="W20" s="22"/>
      <c r="X20" s="23"/>
      <c r="Y20" s="708"/>
      <c r="Z20" s="708"/>
      <c r="AA20" s="709"/>
      <c r="AB20" s="710"/>
      <c r="AC20" s="710"/>
      <c r="AD20" s="710"/>
      <c r="AE20" s="710"/>
      <c r="AF20" s="710"/>
      <c r="AG20" s="711"/>
    </row>
    <row r="21" spans="1:33" s="50" customFormat="1" ht="18.75" hidden="1" x14ac:dyDescent="0.25">
      <c r="A21" s="24"/>
      <c r="B21" s="26"/>
      <c r="C21" s="21"/>
      <c r="D21" s="22"/>
      <c r="E21" s="22"/>
      <c r="F21" s="23"/>
      <c r="G21" s="22"/>
      <c r="H21" s="22"/>
      <c r="I21" s="23"/>
      <c r="J21" s="22"/>
      <c r="K21" s="22"/>
      <c r="L21" s="23"/>
      <c r="M21" s="22"/>
      <c r="N21" s="22"/>
      <c r="O21" s="23"/>
      <c r="P21" s="22"/>
      <c r="Q21" s="22"/>
      <c r="R21" s="23"/>
      <c r="S21" s="22"/>
      <c r="T21" s="22"/>
      <c r="U21" s="23"/>
      <c r="V21" s="22"/>
      <c r="W21" s="22"/>
      <c r="X21" s="23"/>
      <c r="Y21" s="708"/>
      <c r="Z21" s="708"/>
      <c r="AA21" s="709"/>
      <c r="AB21" s="710"/>
      <c r="AC21" s="710"/>
      <c r="AD21" s="710"/>
      <c r="AE21" s="710"/>
      <c r="AF21" s="710"/>
      <c r="AG21" s="711"/>
    </row>
    <row r="22" spans="1:33" s="50" customFormat="1" ht="21" customHeight="1" x14ac:dyDescent="0.25">
      <c r="A22" s="19" t="s">
        <v>15</v>
      </c>
      <c r="B22" s="126" t="s">
        <v>1613</v>
      </c>
      <c r="C22" s="120" t="s">
        <v>8</v>
      </c>
      <c r="D22" s="176">
        <v>25.16</v>
      </c>
      <c r="E22" s="177">
        <f>IF(D22=0,0,(IF($F$2350=2021,VLOOKUP(A22,'SEE - 2021'!$A$6:$E$1681,5,0),(IF($F$2350=2022,VLOOKUP(A22,'SEE - 2022'!$A$6:$E$1791,5,0),(IF($F$2350=2023,VLOOKUP(A22,'SEE - 2023'!$A$6:$E$1796,5,0),0)))))))</f>
        <v>507.47</v>
      </c>
      <c r="F22" s="175">
        <f>D22*E22</f>
        <v>12767.9452</v>
      </c>
      <c r="G22" s="177">
        <f>D22</f>
        <v>25.16</v>
      </c>
      <c r="H22" s="643">
        <v>507</v>
      </c>
      <c r="I22" s="175">
        <f>G22*H22</f>
        <v>12756.12</v>
      </c>
      <c r="J22" s="175">
        <f>IF(P22&gt;G22,P22-G22,0)</f>
        <v>0</v>
      </c>
      <c r="K22" s="175">
        <f>IF(P22&gt;G22,Q22,0)</f>
        <v>0</v>
      </c>
      <c r="L22" s="175">
        <f>J22*K22</f>
        <v>0</v>
      </c>
      <c r="M22" s="175">
        <f>IF(P22&lt;G22,G22-P22,0)</f>
        <v>25.16</v>
      </c>
      <c r="N22" s="175">
        <f>IF(P22=0,H22,IF(P22&lt;G22,Q22,0))</f>
        <v>507</v>
      </c>
      <c r="O22" s="175">
        <f>M22*N22</f>
        <v>12756.12</v>
      </c>
      <c r="P22" s="176"/>
      <c r="Q22" s="175">
        <f>IF(P22=0,0,IF(H22=0,((IF($I$2350=2021,VLOOKUP(A22,'SEE - 2021'!$A$6:$E$1681,5,0),(IF($I$2350=2022,VLOOKUP(A22,'SEE - 2022'!$A$6:$E$1791,5,0),(IF($I$2350=2023,VLOOKUP(A22,'SEE - 2023'!$A$6:$E$1796,5,0),0)))))*(1-$AL$5))),H22))</f>
        <v>0</v>
      </c>
      <c r="R22" s="175">
        <f>P22*Q22</f>
        <v>0</v>
      </c>
      <c r="S22" s="175">
        <f>IF(Y22&gt;D22,Y22-D22,0)</f>
        <v>0</v>
      </c>
      <c r="T22" s="175">
        <f>IF(Y22&gt;D22,Z22,0)</f>
        <v>0</v>
      </c>
      <c r="U22" s="175">
        <f>S22*T22</f>
        <v>0</v>
      </c>
      <c r="V22" s="175">
        <f>IF(Y22&lt;D22,D22-Y22,0)</f>
        <v>25.16</v>
      </c>
      <c r="W22" s="175">
        <f>IF(Y22=0,E22,IF(Y22&lt;D22,Z22,0))</f>
        <v>507.47</v>
      </c>
      <c r="X22" s="175">
        <f>V22*W22</f>
        <v>12767.9452</v>
      </c>
      <c r="Y22" s="707">
        <f>P22</f>
        <v>0</v>
      </c>
      <c r="Z22" s="707">
        <f>IF(Y22=0,0,VLOOKUP(A22,'SEE - 2023'!$A$6:$E$1796,5,0))*(1-$AN$5)</f>
        <v>0</v>
      </c>
      <c r="AA22" s="707">
        <f>Y22*Z22</f>
        <v>0</v>
      </c>
      <c r="AB22" s="1029"/>
      <c r="AC22" s="1041"/>
      <c r="AD22" s="1041"/>
      <c r="AE22" s="1041"/>
      <c r="AF22" s="1041"/>
      <c r="AG22" s="1042"/>
    </row>
    <row r="23" spans="1:33" s="50" customFormat="1" ht="236.25" x14ac:dyDescent="0.25">
      <c r="A23" s="24"/>
      <c r="B23" s="25" t="s">
        <v>982</v>
      </c>
      <c r="C23" s="21"/>
      <c r="D23" s="22"/>
      <c r="E23" s="22"/>
      <c r="F23" s="23"/>
      <c r="G23" s="22"/>
      <c r="H23" s="22"/>
      <c r="I23" s="23"/>
      <c r="J23" s="22"/>
      <c r="K23" s="22"/>
      <c r="L23" s="23"/>
      <c r="M23" s="22"/>
      <c r="N23" s="22"/>
      <c r="O23" s="23"/>
      <c r="P23" s="22"/>
      <c r="Q23" s="22"/>
      <c r="R23" s="23"/>
      <c r="S23" s="22"/>
      <c r="T23" s="22"/>
      <c r="U23" s="23"/>
      <c r="V23" s="22"/>
      <c r="W23" s="22"/>
      <c r="X23" s="23"/>
      <c r="Y23" s="708"/>
      <c r="Z23" s="708"/>
      <c r="AA23" s="709"/>
      <c r="AB23" s="1061"/>
      <c r="AC23" s="1062"/>
      <c r="AD23" s="1062"/>
      <c r="AE23" s="1062"/>
      <c r="AF23" s="1062"/>
      <c r="AG23" s="1063"/>
    </row>
    <row r="24" spans="1:33" s="50" customFormat="1" ht="18.75" x14ac:dyDescent="0.25">
      <c r="A24" s="24"/>
      <c r="B24" s="25"/>
      <c r="C24" s="21"/>
      <c r="D24" s="22"/>
      <c r="E24" s="22"/>
      <c r="F24" s="23"/>
      <c r="G24" s="22"/>
      <c r="H24" s="22"/>
      <c r="I24" s="23"/>
      <c r="J24" s="22"/>
      <c r="K24" s="22"/>
      <c r="L24" s="23"/>
      <c r="M24" s="22"/>
      <c r="N24" s="22"/>
      <c r="O24" s="23"/>
      <c r="P24" s="22"/>
      <c r="Q24" s="22"/>
      <c r="R24" s="23"/>
      <c r="S24" s="22"/>
      <c r="T24" s="22"/>
      <c r="U24" s="23"/>
      <c r="V24" s="22"/>
      <c r="W24" s="22"/>
      <c r="X24" s="23"/>
      <c r="Y24" s="708"/>
      <c r="Z24" s="708"/>
      <c r="AA24" s="709"/>
      <c r="AB24" s="710"/>
      <c r="AC24" s="710"/>
      <c r="AD24" s="710"/>
      <c r="AE24" s="710"/>
      <c r="AF24" s="710"/>
      <c r="AG24" s="711"/>
    </row>
    <row r="25" spans="1:33" s="50" customFormat="1" ht="31.5" customHeight="1" x14ac:dyDescent="0.25">
      <c r="A25" s="19" t="s">
        <v>17</v>
      </c>
      <c r="B25" s="126" t="s">
        <v>1614</v>
      </c>
      <c r="C25" s="120" t="s">
        <v>8</v>
      </c>
      <c r="D25" s="176">
        <v>12</v>
      </c>
      <c r="E25" s="177">
        <f>IF(D25=0,0,(IF($F$2350=2021,VLOOKUP(A25,'SEE - 2021'!$A$6:$E$1681,5,0),(IF($F$2350=2022,VLOOKUP(A25,'SEE - 2022'!$A$6:$E$1791,5,0),(IF($F$2350=2023,VLOOKUP(A25,'SEE - 2023'!$A$6:$E$1796,5,0),0)))))))</f>
        <v>568.87</v>
      </c>
      <c r="F25" s="175">
        <f>D25*E25</f>
        <v>6826.4400000000005</v>
      </c>
      <c r="G25" s="177">
        <f>D25</f>
        <v>12</v>
      </c>
      <c r="H25" s="643">
        <v>568</v>
      </c>
      <c r="I25" s="175">
        <f>G25*H25</f>
        <v>6816</v>
      </c>
      <c r="J25" s="175">
        <f>IF(P25&gt;G25,P25-G25,0)</f>
        <v>0</v>
      </c>
      <c r="K25" s="175">
        <f>IF(P25&gt;G25,Q25,0)</f>
        <v>0</v>
      </c>
      <c r="L25" s="175">
        <f>J25*K25</f>
        <v>0</v>
      </c>
      <c r="M25" s="175">
        <f>IF(P25&lt;G25,G25-P25,0)</f>
        <v>12</v>
      </c>
      <c r="N25" s="175">
        <f>IF(P25=0,H25,IF(P25&lt;G25,Q25,0))</f>
        <v>568</v>
      </c>
      <c r="O25" s="175">
        <f>M25*N25</f>
        <v>6816</v>
      </c>
      <c r="P25" s="176"/>
      <c r="Q25" s="175">
        <f>IF(P25=0,0,IF(H25=0,((IF($I$2350=2021,VLOOKUP(A25,'SEE - 2021'!$A$6:$E$1681,5,0),(IF($I$2350=2022,VLOOKUP(A25,'SEE - 2022'!$A$6:$E$1791,5,0),(IF($I$2350=2023,VLOOKUP(A25,'SEE - 2023'!$A$6:$E$1796,5,0),0)))))*(1-$AL$5))),H25))</f>
        <v>0</v>
      </c>
      <c r="R25" s="175">
        <f>P25*Q25</f>
        <v>0</v>
      </c>
      <c r="S25" s="175">
        <f>IF(Y25&gt;D25,Y25-D25,0)</f>
        <v>0</v>
      </c>
      <c r="T25" s="175">
        <f>IF(Y25&gt;D25,Z25,0)</f>
        <v>0</v>
      </c>
      <c r="U25" s="175">
        <f>S25*T25</f>
        <v>0</v>
      </c>
      <c r="V25" s="175">
        <f>IF(Y25&lt;D25,D25-Y25,0)</f>
        <v>12</v>
      </c>
      <c r="W25" s="175">
        <f>IF(Y25=0,E25,IF(Y25&lt;D25,Z25,0))</f>
        <v>568.87</v>
      </c>
      <c r="X25" s="175">
        <f>V25*W25</f>
        <v>6826.4400000000005</v>
      </c>
      <c r="Y25" s="707">
        <f>P25</f>
        <v>0</v>
      </c>
      <c r="Z25" s="707">
        <f>IF(Y25=0,0,VLOOKUP(A25,'SEE - 2023'!$A$6:$E$1796,5,0))*(1-$AN$5)</f>
        <v>0</v>
      </c>
      <c r="AA25" s="707">
        <f>Y25*Z25</f>
        <v>0</v>
      </c>
      <c r="AB25" s="1029"/>
      <c r="AC25" s="1041"/>
      <c r="AD25" s="1041"/>
      <c r="AE25" s="1041"/>
      <c r="AF25" s="1041"/>
      <c r="AG25" s="1042"/>
    </row>
    <row r="26" spans="1:33" s="50" customFormat="1" ht="332.25" customHeight="1" x14ac:dyDescent="0.25">
      <c r="A26" s="24"/>
      <c r="B26" s="25" t="s">
        <v>1257</v>
      </c>
      <c r="C26" s="21"/>
      <c r="D26" s="22"/>
      <c r="E26" s="22"/>
      <c r="F26" s="23"/>
      <c r="G26" s="22"/>
      <c r="H26" s="22"/>
      <c r="I26" s="23"/>
      <c r="J26" s="22"/>
      <c r="K26" s="22"/>
      <c r="L26" s="23"/>
      <c r="M26" s="22"/>
      <c r="N26" s="22"/>
      <c r="O26" s="23"/>
      <c r="P26" s="22"/>
      <c r="Q26" s="22"/>
      <c r="R26" s="23"/>
      <c r="S26" s="22"/>
      <c r="T26" s="22"/>
      <c r="U26" s="23"/>
      <c r="V26" s="22"/>
      <c r="W26" s="22"/>
      <c r="X26" s="23"/>
      <c r="Y26" s="708"/>
      <c r="Z26" s="708"/>
      <c r="AA26" s="709"/>
      <c r="AB26" s="1061"/>
      <c r="AC26" s="1062"/>
      <c r="AD26" s="1062"/>
      <c r="AE26" s="1062"/>
      <c r="AF26" s="1062"/>
      <c r="AG26" s="1063"/>
    </row>
    <row r="27" spans="1:33" s="50" customFormat="1" ht="18.75" x14ac:dyDescent="0.25">
      <c r="A27" s="24"/>
      <c r="B27" s="26"/>
      <c r="C27" s="28"/>
      <c r="D27" s="48"/>
      <c r="E27" s="48"/>
      <c r="F27" s="49"/>
      <c r="G27" s="48"/>
      <c r="H27" s="48"/>
      <c r="I27" s="49"/>
      <c r="J27" s="48"/>
      <c r="K27" s="48"/>
      <c r="L27" s="49"/>
      <c r="M27" s="48"/>
      <c r="N27" s="48"/>
      <c r="O27" s="49"/>
      <c r="P27" s="48"/>
      <c r="Q27" s="48"/>
      <c r="R27" s="49"/>
      <c r="S27" s="48"/>
      <c r="T27" s="48"/>
      <c r="U27" s="49"/>
      <c r="V27" s="48"/>
      <c r="W27" s="48"/>
      <c r="X27" s="49"/>
      <c r="Y27" s="715"/>
      <c r="Z27" s="715"/>
      <c r="AA27" s="716"/>
      <c r="AB27" s="710"/>
      <c r="AC27" s="710"/>
      <c r="AD27" s="710"/>
      <c r="AE27" s="710"/>
      <c r="AF27" s="710"/>
      <c r="AG27" s="711"/>
    </row>
    <row r="28" spans="1:33" s="50" customFormat="1" ht="18.75" customHeight="1" x14ac:dyDescent="0.25">
      <c r="A28" s="19" t="s">
        <v>19</v>
      </c>
      <c r="B28" s="126" t="s">
        <v>16</v>
      </c>
      <c r="C28" s="120" t="s">
        <v>8</v>
      </c>
      <c r="D28" s="176">
        <v>80.62</v>
      </c>
      <c r="E28" s="177">
        <f>IF(D28=0,0,(IF($F$2350=2021,VLOOKUP(A28,'SEE - 2021'!$A$6:$E$1681,5,0),(IF($F$2350=2022,VLOOKUP(A28,'SEE - 2022'!$A$6:$E$1791,5,0),(IF($F$2350=2023,VLOOKUP(A28,'SEE - 2023'!$A$6:$E$1796,5,0),0)))))))</f>
        <v>135.22</v>
      </c>
      <c r="F28" s="175">
        <f>D28*E28</f>
        <v>10901.436400000001</v>
      </c>
      <c r="G28" s="177">
        <f>D28</f>
        <v>80.62</v>
      </c>
      <c r="H28" s="643">
        <v>135</v>
      </c>
      <c r="I28" s="175">
        <f>G28*H28</f>
        <v>10883.7</v>
      </c>
      <c r="J28" s="175">
        <f>IF(P28&gt;G28,P28-G28,0)</f>
        <v>0</v>
      </c>
      <c r="K28" s="175">
        <f>IF(P28&gt;G28,Q28,0)</f>
        <v>0</v>
      </c>
      <c r="L28" s="175">
        <f>J28*K28</f>
        <v>0</v>
      </c>
      <c r="M28" s="175">
        <f>IF(P28&lt;G28,G28-P28,0)</f>
        <v>80.62</v>
      </c>
      <c r="N28" s="175">
        <f>IF(P28=0,H28,IF(P28&lt;G28,Q28,0))</f>
        <v>135</v>
      </c>
      <c r="O28" s="175">
        <f>M28*N28</f>
        <v>10883.7</v>
      </c>
      <c r="P28" s="176"/>
      <c r="Q28" s="175">
        <f>IF(P28=0,0,IF(H28=0,((IF($I$2350=2021,VLOOKUP(A28,'SEE - 2021'!$A$6:$E$1681,5,0),(IF($I$2350=2022,VLOOKUP(A28,'SEE - 2022'!$A$6:$E$1791,5,0),(IF($I$2350=2023,VLOOKUP(A28,'SEE - 2023'!$A$6:$E$1796,5,0),0)))))*(1-$AL$5))),H28))</f>
        <v>0</v>
      </c>
      <c r="R28" s="175">
        <f>P28*Q28</f>
        <v>0</v>
      </c>
      <c r="S28" s="175">
        <f>IF(Y28&gt;D28,Y28-D28,0)</f>
        <v>0</v>
      </c>
      <c r="T28" s="175">
        <f>IF(Y28&gt;D28,Z28,0)</f>
        <v>0</v>
      </c>
      <c r="U28" s="175">
        <f>S28*T28</f>
        <v>0</v>
      </c>
      <c r="V28" s="175">
        <f>IF(Y28&lt;D28,D28-Y28,0)</f>
        <v>80.62</v>
      </c>
      <c r="W28" s="175">
        <f>IF(Y28=0,E28,IF(Y28&lt;D28,Z28,0))</f>
        <v>135.22</v>
      </c>
      <c r="X28" s="175">
        <f>V28*W28</f>
        <v>10901.436400000001</v>
      </c>
      <c r="Y28" s="707">
        <f>P28</f>
        <v>0</v>
      </c>
      <c r="Z28" s="707">
        <f>IF(Y28=0,0,VLOOKUP(A28,'SEE - 2023'!$A$6:$E$1796,5,0))*(1-$AN$5)</f>
        <v>0</v>
      </c>
      <c r="AA28" s="707">
        <f>Y28*Z28</f>
        <v>0</v>
      </c>
      <c r="AB28" s="1029"/>
      <c r="AC28" s="1041"/>
      <c r="AD28" s="1041"/>
      <c r="AE28" s="1041"/>
      <c r="AF28" s="1041"/>
      <c r="AG28" s="1042"/>
    </row>
    <row r="29" spans="1:33" s="50" customFormat="1" ht="110.25" x14ac:dyDescent="0.25">
      <c r="A29" s="24"/>
      <c r="B29" s="25" t="s">
        <v>983</v>
      </c>
      <c r="C29" s="21"/>
      <c r="D29" s="22"/>
      <c r="E29" s="22"/>
      <c r="F29" s="23"/>
      <c r="G29" s="22"/>
      <c r="H29" s="22"/>
      <c r="I29" s="23"/>
      <c r="J29" s="22"/>
      <c r="K29" s="22"/>
      <c r="L29" s="23"/>
      <c r="M29" s="22"/>
      <c r="N29" s="22"/>
      <c r="O29" s="23"/>
      <c r="P29" s="22"/>
      <c r="Q29" s="22"/>
      <c r="R29" s="23"/>
      <c r="S29" s="22"/>
      <c r="T29" s="22"/>
      <c r="U29" s="23"/>
      <c r="V29" s="22"/>
      <c r="W29" s="22"/>
      <c r="X29" s="23"/>
      <c r="Y29" s="708"/>
      <c r="Z29" s="708"/>
      <c r="AA29" s="709"/>
      <c r="AB29" s="1061"/>
      <c r="AC29" s="1062"/>
      <c r="AD29" s="1062"/>
      <c r="AE29" s="1062"/>
      <c r="AF29" s="1062"/>
      <c r="AG29" s="1063"/>
    </row>
    <row r="30" spans="1:33" s="50" customFormat="1" ht="18.75" x14ac:dyDescent="0.25">
      <c r="A30" s="24"/>
      <c r="B30" s="26"/>
      <c r="C30" s="21"/>
      <c r="D30" s="22"/>
      <c r="E30" s="22"/>
      <c r="F30" s="23"/>
      <c r="G30" s="22"/>
      <c r="H30" s="22"/>
      <c r="I30" s="23"/>
      <c r="J30" s="22"/>
      <c r="K30" s="22"/>
      <c r="L30" s="23"/>
      <c r="M30" s="22"/>
      <c r="N30" s="22"/>
      <c r="O30" s="23"/>
      <c r="P30" s="22"/>
      <c r="Q30" s="22"/>
      <c r="R30" s="23"/>
      <c r="S30" s="22"/>
      <c r="T30" s="22"/>
      <c r="U30" s="23"/>
      <c r="V30" s="22"/>
      <c r="W30" s="22"/>
      <c r="X30" s="23"/>
      <c r="Y30" s="708"/>
      <c r="Z30" s="708"/>
      <c r="AA30" s="709"/>
      <c r="AB30" s="710"/>
      <c r="AC30" s="710"/>
      <c r="AD30" s="710"/>
      <c r="AE30" s="710"/>
      <c r="AF30" s="710"/>
      <c r="AG30" s="711"/>
    </row>
    <row r="31" spans="1:33" s="50" customFormat="1" ht="18.75" hidden="1" x14ac:dyDescent="0.25">
      <c r="A31" s="19" t="s">
        <v>20</v>
      </c>
      <c r="B31" s="126" t="s">
        <v>1615</v>
      </c>
      <c r="C31" s="120" t="s">
        <v>18</v>
      </c>
      <c r="D31" s="176"/>
      <c r="E31" s="177">
        <f>IF(D31=0,0,(IF($F$2350=2021,VLOOKUP(A31,'SEE - 2021'!$A$6:$E$1681,5,0),(IF($F$2350=2022,VLOOKUP(A31,'SEE - 2022'!$A$6:$E$1791,5,0),(IF($F$2350=2023,VLOOKUP(A31,'SEE - 2023'!$A$6:$E$1796,5,0),0)))))))</f>
        <v>0</v>
      </c>
      <c r="F31" s="175">
        <f>D31*E31</f>
        <v>0</v>
      </c>
      <c r="G31" s="177">
        <f>D31</f>
        <v>0</v>
      </c>
      <c r="H31" s="177">
        <f>IF(G31=0,0,(IF($I$2350=2021,VLOOKUP(A31,'SEE - 2021'!$A$6:$E$1681,5,0),(IF($I$2350=2022,VLOOKUP(A31,'SEE - 2022'!$A$6:$E$1791,5,0),(IF($I$2350=2023,VLOOKUP(A31,'SEE - 2023'!$A$6:$E$1796,5,0),0)))))))</f>
        <v>0</v>
      </c>
      <c r="I31" s="175">
        <f>G31*H31</f>
        <v>0</v>
      </c>
      <c r="J31" s="175">
        <f>IF(P31&gt;G31,P31-G31,0)</f>
        <v>0</v>
      </c>
      <c r="K31" s="175">
        <f>IF(P31&gt;G31,Q31,0)</f>
        <v>0</v>
      </c>
      <c r="L31" s="175">
        <f>J31*K31</f>
        <v>0</v>
      </c>
      <c r="M31" s="175">
        <f>IF(P31&lt;G31,G31-P31,0)</f>
        <v>0</v>
      </c>
      <c r="N31" s="175">
        <f>IF(P31=0,H31,IF(P31&lt;G31,Q31,0))</f>
        <v>0</v>
      </c>
      <c r="O31" s="175">
        <f>M31*N31</f>
        <v>0</v>
      </c>
      <c r="P31" s="176"/>
      <c r="Q31" s="175">
        <f>IF(P31=0,0,IF(H31=0,((IF($I$2350=2021,VLOOKUP(A31,'SEE - 2021'!$A$6:$E$1681,5,0),(IF($I$2350=2022,VLOOKUP(A31,'SEE - 2022'!$A$6:$E$1791,5,0),(IF($I$2350=2023,VLOOKUP(A31,'SEE - 2023'!$A$6:$E$1796,5,0),0)))))*(1-$AL$5))),H31))</f>
        <v>0</v>
      </c>
      <c r="R31" s="175">
        <f>P31*Q31</f>
        <v>0</v>
      </c>
      <c r="S31" s="175">
        <f>IF(Y31&gt;D31,Y31-D31,0)</f>
        <v>0</v>
      </c>
      <c r="T31" s="175">
        <f>IF(Y31&gt;D31,Z31,0)</f>
        <v>0</v>
      </c>
      <c r="U31" s="175">
        <f>S31*T31</f>
        <v>0</v>
      </c>
      <c r="V31" s="175">
        <f>IF(Y31&lt;D31,D31-Y31,0)</f>
        <v>0</v>
      </c>
      <c r="W31" s="175">
        <f>IF(Y31=0,E31,IF(Y31&lt;D31,Z31,0))</f>
        <v>0</v>
      </c>
      <c r="X31" s="175">
        <f>V31*W31</f>
        <v>0</v>
      </c>
      <c r="Y31" s="707">
        <f>P31</f>
        <v>0</v>
      </c>
      <c r="Z31" s="707">
        <f>IF(Y31=0,0,VLOOKUP(A31,'SEE - 2023'!$A$6:$E$1796,5,0))*(1-$AN$5)</f>
        <v>0</v>
      </c>
      <c r="AA31" s="707">
        <f>Y31*Z31</f>
        <v>0</v>
      </c>
      <c r="AB31" s="712"/>
      <c r="AC31" s="713"/>
      <c r="AD31" s="713"/>
      <c r="AE31" s="713"/>
      <c r="AF31" s="713"/>
      <c r="AG31" s="714"/>
    </row>
    <row r="32" spans="1:33" s="50" customFormat="1" ht="126" hidden="1" x14ac:dyDescent="0.25">
      <c r="A32" s="24"/>
      <c r="B32" s="25" t="s">
        <v>984</v>
      </c>
      <c r="C32" s="21"/>
      <c r="D32" s="22"/>
      <c r="E32" s="22"/>
      <c r="F32" s="23"/>
      <c r="G32" s="22"/>
      <c r="H32" s="22"/>
      <c r="I32" s="23"/>
      <c r="J32" s="22"/>
      <c r="K32" s="22"/>
      <c r="L32" s="23"/>
      <c r="M32" s="22"/>
      <c r="N32" s="22"/>
      <c r="O32" s="23"/>
      <c r="P32" s="22"/>
      <c r="Q32" s="22"/>
      <c r="R32" s="23"/>
      <c r="S32" s="22"/>
      <c r="T32" s="22"/>
      <c r="U32" s="23"/>
      <c r="V32" s="22"/>
      <c r="W32" s="22"/>
      <c r="X32" s="23"/>
      <c r="Y32" s="708"/>
      <c r="Z32" s="708"/>
      <c r="AA32" s="709"/>
      <c r="AB32" s="710"/>
      <c r="AC32" s="710"/>
      <c r="AD32" s="710"/>
      <c r="AE32" s="710"/>
      <c r="AF32" s="710"/>
      <c r="AG32" s="711"/>
    </row>
    <row r="33" spans="1:33" s="50" customFormat="1" ht="18.75" hidden="1" x14ac:dyDescent="0.25">
      <c r="A33" s="24"/>
      <c r="B33" s="25"/>
      <c r="C33" s="21"/>
      <c r="D33" s="22"/>
      <c r="E33" s="22"/>
      <c r="F33" s="23"/>
      <c r="G33" s="22"/>
      <c r="H33" s="22"/>
      <c r="I33" s="23"/>
      <c r="J33" s="22"/>
      <c r="K33" s="22"/>
      <c r="L33" s="23"/>
      <c r="M33" s="22"/>
      <c r="N33" s="22"/>
      <c r="O33" s="23"/>
      <c r="P33" s="22"/>
      <c r="Q33" s="22"/>
      <c r="R33" s="23"/>
      <c r="S33" s="22"/>
      <c r="T33" s="22"/>
      <c r="U33" s="23"/>
      <c r="V33" s="22"/>
      <c r="W33" s="22"/>
      <c r="X33" s="23"/>
      <c r="Y33" s="708"/>
      <c r="Z33" s="708"/>
      <c r="AA33" s="709"/>
      <c r="AB33" s="710"/>
      <c r="AC33" s="710"/>
      <c r="AD33" s="710"/>
      <c r="AE33" s="710"/>
      <c r="AF33" s="710"/>
      <c r="AG33" s="711"/>
    </row>
    <row r="34" spans="1:33" s="50" customFormat="1" ht="18.75" hidden="1" x14ac:dyDescent="0.25">
      <c r="A34" s="128" t="s">
        <v>1627</v>
      </c>
      <c r="B34" s="129" t="s">
        <v>1686</v>
      </c>
      <c r="C34" s="130" t="s">
        <v>18</v>
      </c>
      <c r="D34" s="176"/>
      <c r="E34" s="177">
        <f>IF(D34=0,0,(IF($F$2350=2021,VLOOKUP(A34,'SEE - 2021'!$A$6:$E$1681,5,0),(IF($F$2350=2022,VLOOKUP(A34,'SEE - 2022'!$A$6:$E$1791,5,0),(IF($F$2350=2023,VLOOKUP(A34,'SEE - 2023'!$A$6:$E$1796,5,0),0)))))))</f>
        <v>0</v>
      </c>
      <c r="F34" s="175">
        <f>D34*E34</f>
        <v>0</v>
      </c>
      <c r="G34" s="177">
        <f>D34</f>
        <v>0</v>
      </c>
      <c r="H34" s="177">
        <f>IF(G34=0,0,(IF($I$2350=2021,VLOOKUP(A34,'SEE - 2021'!$A$6:$E$1681,5,0),(IF($I$2350=2022,VLOOKUP(A34,'SEE - 2022'!$A$6:$E$1791,5,0),(IF($I$2350=2023,VLOOKUP(A34,'SEE - 2023'!$A$6:$E$1796,5,0),0)))))))</f>
        <v>0</v>
      </c>
      <c r="I34" s="175">
        <f>G34*H34</f>
        <v>0</v>
      </c>
      <c r="J34" s="175">
        <f>IF(P34&gt;G34,P34-G34,0)</f>
        <v>0</v>
      </c>
      <c r="K34" s="175">
        <f>IF(P34&gt;G34,Q34,0)</f>
        <v>0</v>
      </c>
      <c r="L34" s="175">
        <f>J34*K34</f>
        <v>0</v>
      </c>
      <c r="M34" s="175">
        <f>IF(P34&lt;G34,G34-P34,0)</f>
        <v>0</v>
      </c>
      <c r="N34" s="175">
        <f>IF(P34=0,H34,IF(P34&lt;G34,Q34,0))</f>
        <v>0</v>
      </c>
      <c r="O34" s="175">
        <f>M34*N34</f>
        <v>0</v>
      </c>
      <c r="P34" s="176"/>
      <c r="Q34" s="175">
        <f>IF(P34=0,0,IF(H34=0,((IF($I$2350=2021,VLOOKUP(A34,'SEE - 2021'!$A$6:$E$1681,5,0),(IF($I$2350=2022,VLOOKUP(A34,'SEE - 2022'!$A$6:$E$1791,5,0),(IF($I$2350=2023,VLOOKUP(A34,'SEE - 2023'!$A$6:$E$1796,5,0),0)))))*(1-$AL$5))),H34))</f>
        <v>0</v>
      </c>
      <c r="R34" s="175">
        <f>P34*Q34</f>
        <v>0</v>
      </c>
      <c r="S34" s="175">
        <f>IF(Y34&gt;D34,Y34-D34,0)</f>
        <v>0</v>
      </c>
      <c r="T34" s="175">
        <f>IF(Y34&gt;D34,Z34,0)</f>
        <v>0</v>
      </c>
      <c r="U34" s="175">
        <f>S34*T34</f>
        <v>0</v>
      </c>
      <c r="V34" s="175">
        <f>IF(Y34&lt;D34,D34-Y34,0)</f>
        <v>0</v>
      </c>
      <c r="W34" s="175">
        <f>IF(Y34=0,E34,IF(Y34&lt;D34,Z34,0))</f>
        <v>0</v>
      </c>
      <c r="X34" s="175">
        <f>V34*W34</f>
        <v>0</v>
      </c>
      <c r="Y34" s="707">
        <f>P34</f>
        <v>0</v>
      </c>
      <c r="Z34" s="707">
        <f>IF(Y34=0,0,VLOOKUP(A34,'SEE - 2023'!$A$6:$E$1796,5,0))*(1-$AN$5)</f>
        <v>0</v>
      </c>
      <c r="AA34" s="707">
        <f>Y34*Z34</f>
        <v>0</v>
      </c>
      <c r="AB34" s="712"/>
      <c r="AC34" s="713"/>
      <c r="AD34" s="713"/>
      <c r="AE34" s="713"/>
      <c r="AF34" s="713"/>
      <c r="AG34" s="714"/>
    </row>
    <row r="35" spans="1:33" s="50" customFormat="1" ht="94.5" hidden="1" x14ac:dyDescent="0.25">
      <c r="A35" s="104"/>
      <c r="B35" s="82" t="s">
        <v>1685</v>
      </c>
      <c r="C35" s="105"/>
      <c r="D35" s="69"/>
      <c r="E35" s="69"/>
      <c r="F35" s="70"/>
      <c r="G35" s="69"/>
      <c r="H35" s="69"/>
      <c r="I35" s="70"/>
      <c r="J35" s="69"/>
      <c r="K35" s="69"/>
      <c r="L35" s="70"/>
      <c r="M35" s="69"/>
      <c r="N35" s="69"/>
      <c r="O35" s="70"/>
      <c r="P35" s="69"/>
      <c r="Q35" s="69"/>
      <c r="R35" s="70"/>
      <c r="S35" s="69"/>
      <c r="T35" s="69"/>
      <c r="U35" s="70"/>
      <c r="V35" s="69"/>
      <c r="W35" s="69"/>
      <c r="X35" s="70"/>
      <c r="Y35" s="717"/>
      <c r="Z35" s="717"/>
      <c r="AA35" s="718"/>
      <c r="AB35" s="710"/>
      <c r="AC35" s="710"/>
      <c r="AD35" s="710"/>
      <c r="AE35" s="710"/>
      <c r="AF35" s="710"/>
      <c r="AG35" s="711"/>
    </row>
    <row r="36" spans="1:33" s="50" customFormat="1" ht="18.75" hidden="1" x14ac:dyDescent="0.25">
      <c r="A36" s="24"/>
      <c r="B36" s="25"/>
      <c r="C36" s="21"/>
      <c r="D36" s="22"/>
      <c r="E36" s="22"/>
      <c r="F36" s="23"/>
      <c r="G36" s="22"/>
      <c r="H36" s="22"/>
      <c r="I36" s="23"/>
      <c r="J36" s="22"/>
      <c r="K36" s="22"/>
      <c r="L36" s="23"/>
      <c r="M36" s="22"/>
      <c r="N36" s="22"/>
      <c r="O36" s="23"/>
      <c r="P36" s="22"/>
      <c r="Q36" s="22"/>
      <c r="R36" s="23"/>
      <c r="S36" s="22"/>
      <c r="T36" s="22"/>
      <c r="U36" s="23"/>
      <c r="V36" s="22"/>
      <c r="W36" s="22"/>
      <c r="X36" s="23"/>
      <c r="Y36" s="708"/>
      <c r="Z36" s="708"/>
      <c r="AA36" s="709"/>
      <c r="AB36" s="710"/>
      <c r="AC36" s="710"/>
      <c r="AD36" s="710"/>
      <c r="AE36" s="710"/>
      <c r="AF36" s="710"/>
      <c r="AG36" s="711"/>
    </row>
    <row r="37" spans="1:33" s="50" customFormat="1" ht="18.75" hidden="1" x14ac:dyDescent="0.25">
      <c r="A37" s="19" t="s">
        <v>1023</v>
      </c>
      <c r="B37" s="131" t="s">
        <v>986</v>
      </c>
      <c r="C37" s="120"/>
      <c r="D37" s="121"/>
      <c r="E37" s="121"/>
      <c r="F37" s="123"/>
      <c r="G37" s="121"/>
      <c r="H37" s="121"/>
      <c r="I37" s="123"/>
      <c r="J37" s="121"/>
      <c r="K37" s="121"/>
      <c r="L37" s="123"/>
      <c r="M37" s="121"/>
      <c r="N37" s="121"/>
      <c r="O37" s="123"/>
      <c r="P37" s="121"/>
      <c r="Q37" s="121"/>
      <c r="R37" s="123"/>
      <c r="S37" s="121"/>
      <c r="T37" s="121"/>
      <c r="U37" s="123"/>
      <c r="V37" s="121"/>
      <c r="W37" s="121"/>
      <c r="X37" s="123"/>
      <c r="Y37" s="719"/>
      <c r="Z37" s="719"/>
      <c r="AA37" s="720"/>
      <c r="AB37" s="712"/>
      <c r="AC37" s="713"/>
      <c r="AD37" s="713"/>
      <c r="AE37" s="713"/>
      <c r="AF37" s="713"/>
      <c r="AG37" s="714"/>
    </row>
    <row r="38" spans="1:33" s="50" customFormat="1" ht="113.25" hidden="1" customHeight="1" x14ac:dyDescent="0.25">
      <c r="A38" s="24"/>
      <c r="B38" s="25" t="s">
        <v>985</v>
      </c>
      <c r="C38" s="21"/>
      <c r="D38" s="22"/>
      <c r="E38" s="22"/>
      <c r="F38" s="23"/>
      <c r="G38" s="22"/>
      <c r="H38" s="22"/>
      <c r="I38" s="23"/>
      <c r="J38" s="22"/>
      <c r="K38" s="22"/>
      <c r="L38" s="23"/>
      <c r="M38" s="22"/>
      <c r="N38" s="22"/>
      <c r="O38" s="23"/>
      <c r="P38" s="22"/>
      <c r="Q38" s="22"/>
      <c r="R38" s="23"/>
      <c r="S38" s="22"/>
      <c r="T38" s="22"/>
      <c r="U38" s="23"/>
      <c r="V38" s="22"/>
      <c r="W38" s="22"/>
      <c r="X38" s="23"/>
      <c r="Y38" s="708"/>
      <c r="Z38" s="708"/>
      <c r="AA38" s="709"/>
      <c r="AB38" s="710"/>
      <c r="AC38" s="710"/>
      <c r="AD38" s="710"/>
      <c r="AE38" s="710"/>
      <c r="AF38" s="710"/>
      <c r="AG38" s="711"/>
    </row>
    <row r="39" spans="1:33" s="50" customFormat="1" ht="18.75" hidden="1" x14ac:dyDescent="0.25">
      <c r="A39" s="19" t="s">
        <v>1024</v>
      </c>
      <c r="B39" s="129" t="s">
        <v>1628</v>
      </c>
      <c r="C39" s="120" t="s">
        <v>18</v>
      </c>
      <c r="D39" s="176"/>
      <c r="E39" s="177">
        <f>IF(D39=0,0,(IF($F$2350=2021,VLOOKUP(A39,'SEE - 2021'!$A$6:$E$1681,5,0),(IF($F$2350=2022,VLOOKUP(A39,'SEE - 2022'!$A$6:$E$1791,5,0),(IF($F$2350=2023,VLOOKUP(A39,'SEE - 2023'!$A$6:$E$1796,5,0),0)))))))</f>
        <v>0</v>
      </c>
      <c r="F39" s="175">
        <f>D39*E39</f>
        <v>0</v>
      </c>
      <c r="G39" s="177">
        <f>D39</f>
        <v>0</v>
      </c>
      <c r="H39" s="177">
        <f>IF(G39=0,0,(IF($I$2350=2021,VLOOKUP(A39,'SEE - 2021'!$A$6:$E$1681,5,0),(IF($I$2350=2022,VLOOKUP(A39,'SEE - 2022'!$A$6:$E$1791,5,0),(IF($I$2350=2023,VLOOKUP(A39,'SEE - 2023'!$A$6:$E$1796,5,0),0)))))))</f>
        <v>0</v>
      </c>
      <c r="I39" s="175">
        <f>G39*H39</f>
        <v>0</v>
      </c>
      <c r="J39" s="175">
        <f>IF(P39&gt;G39,P39-G39,0)</f>
        <v>0</v>
      </c>
      <c r="K39" s="175">
        <f>IF(P39&gt;G39,Q39,0)</f>
        <v>0</v>
      </c>
      <c r="L39" s="175">
        <f>J39*K39</f>
        <v>0</v>
      </c>
      <c r="M39" s="175">
        <f>IF(P39&lt;G39,G39-P39,0)</f>
        <v>0</v>
      </c>
      <c r="N39" s="175">
        <f>IF(P39=0,H39,IF(P39&lt;G39,Q39,0))</f>
        <v>0</v>
      </c>
      <c r="O39" s="175">
        <f>M39*N39</f>
        <v>0</v>
      </c>
      <c r="P39" s="176"/>
      <c r="Q39" s="175">
        <f>IF(P39=0,0,IF(H39=0,((IF($I$2350=2021,VLOOKUP(A39,'SEE - 2021'!$A$6:$E$1681,5,0),(IF($I$2350=2022,VLOOKUP(A39,'SEE - 2022'!$A$6:$E$1791,5,0),(IF($I$2350=2023,VLOOKUP(A39,'SEE - 2023'!$A$6:$E$1796,5,0),0)))))*(1-$AL$5))),H39))</f>
        <v>0</v>
      </c>
      <c r="R39" s="175">
        <f>P39*Q39</f>
        <v>0</v>
      </c>
      <c r="S39" s="175">
        <f>IF(Y39&gt;D39,Y39-D39,0)</f>
        <v>0</v>
      </c>
      <c r="T39" s="175">
        <f>IF(Y39&gt;D39,Z39,0)</f>
        <v>0</v>
      </c>
      <c r="U39" s="175">
        <f>S39*T39</f>
        <v>0</v>
      </c>
      <c r="V39" s="175">
        <f>IF(Y39&lt;D39,D39-Y39,0)</f>
        <v>0</v>
      </c>
      <c r="W39" s="175">
        <f>IF(Y39=0,E39,IF(Y39&lt;D39,Z39,0))</f>
        <v>0</v>
      </c>
      <c r="X39" s="175">
        <f>V39*W39</f>
        <v>0</v>
      </c>
      <c r="Y39" s="707">
        <f>P39</f>
        <v>0</v>
      </c>
      <c r="Z39" s="707">
        <f>IF(Y39=0,0,VLOOKUP(A39,'SEE - 2023'!$A$6:$E$1796,5,0))*(1-$AN$5)</f>
        <v>0</v>
      </c>
      <c r="AA39" s="707">
        <f>Y39*Z39</f>
        <v>0</v>
      </c>
      <c r="AB39" s="712"/>
      <c r="AC39" s="713"/>
      <c r="AD39" s="713"/>
      <c r="AE39" s="713"/>
      <c r="AF39" s="713"/>
      <c r="AG39" s="714"/>
    </row>
    <row r="40" spans="1:33" s="50" customFormat="1" ht="18.75" hidden="1" x14ac:dyDescent="0.25">
      <c r="A40" s="24"/>
      <c r="B40" s="82"/>
      <c r="C40" s="21"/>
      <c r="D40" s="22"/>
      <c r="E40" s="22"/>
      <c r="F40" s="23"/>
      <c r="G40" s="22"/>
      <c r="H40" s="22"/>
      <c r="I40" s="23"/>
      <c r="J40" s="22"/>
      <c r="K40" s="22"/>
      <c r="L40" s="23"/>
      <c r="M40" s="22"/>
      <c r="N40" s="22"/>
      <c r="O40" s="23"/>
      <c r="P40" s="22"/>
      <c r="Q40" s="22"/>
      <c r="R40" s="23"/>
      <c r="S40" s="22"/>
      <c r="T40" s="22"/>
      <c r="U40" s="23"/>
      <c r="V40" s="22"/>
      <c r="W40" s="22"/>
      <c r="X40" s="23"/>
      <c r="Y40" s="708"/>
      <c r="Z40" s="708"/>
      <c r="AA40" s="709"/>
      <c r="AB40" s="710"/>
      <c r="AC40" s="710"/>
      <c r="AD40" s="710"/>
      <c r="AE40" s="710"/>
      <c r="AF40" s="710"/>
      <c r="AG40" s="711"/>
    </row>
    <row r="41" spans="1:33" s="50" customFormat="1" ht="31.5" hidden="1" x14ac:dyDescent="0.25">
      <c r="A41" s="19" t="s">
        <v>1025</v>
      </c>
      <c r="B41" s="129" t="s">
        <v>1629</v>
      </c>
      <c r="C41" s="120" t="s">
        <v>18</v>
      </c>
      <c r="D41" s="176"/>
      <c r="E41" s="177">
        <f>IF(D41=0,0,(IF($F$2350=2021,VLOOKUP(A41,'SEE - 2021'!$A$6:$E$1681,5,0),(IF($F$2350=2022,VLOOKUP(A41,'SEE - 2022'!$A$6:$E$1791,5,0),(IF($F$2350=2023,VLOOKUP(A41,'SEE - 2023'!$A$6:$E$1796,5,0),0)))))))</f>
        <v>0</v>
      </c>
      <c r="F41" s="175">
        <f>D41*E41</f>
        <v>0</v>
      </c>
      <c r="G41" s="177">
        <f>D41</f>
        <v>0</v>
      </c>
      <c r="H41" s="177">
        <f>IF(G41=0,0,(IF($I$2350=2021,VLOOKUP(A41,'SEE - 2021'!$A$6:$E$1681,5,0),(IF($I$2350=2022,VLOOKUP(A41,'SEE - 2022'!$A$6:$E$1791,5,0),(IF($I$2350=2023,VLOOKUP(A41,'SEE - 2023'!$A$6:$E$1796,5,0),0)))))))</f>
        <v>0</v>
      </c>
      <c r="I41" s="175">
        <f>G41*H41</f>
        <v>0</v>
      </c>
      <c r="J41" s="175">
        <f>IF(P41&gt;G41,P41-G41,0)</f>
        <v>0</v>
      </c>
      <c r="K41" s="175">
        <f>IF(P41&gt;G41,Q41,0)</f>
        <v>0</v>
      </c>
      <c r="L41" s="175">
        <f>J41*K41</f>
        <v>0</v>
      </c>
      <c r="M41" s="175">
        <f>IF(P41&lt;G41,G41-P41,0)</f>
        <v>0</v>
      </c>
      <c r="N41" s="175">
        <f>IF(P41=0,H41,IF(P41&lt;G41,Q41,0))</f>
        <v>0</v>
      </c>
      <c r="O41" s="175">
        <f>M41*N41</f>
        <v>0</v>
      </c>
      <c r="P41" s="176"/>
      <c r="Q41" s="175">
        <f>IF(P41=0,0,IF(H41=0,((IF($I$2350=2021,VLOOKUP(A41,'SEE - 2021'!$A$6:$E$1681,5,0),(IF($I$2350=2022,VLOOKUP(A41,'SEE - 2022'!$A$6:$E$1791,5,0),(IF($I$2350=2023,VLOOKUP(A41,'SEE - 2023'!$A$6:$E$1796,5,0),0)))))*(1-$AL$5))),H41))</f>
        <v>0</v>
      </c>
      <c r="R41" s="175">
        <f>P41*Q41</f>
        <v>0</v>
      </c>
      <c r="S41" s="175">
        <f>IF(Y41&gt;D41,Y41-D41,0)</f>
        <v>0</v>
      </c>
      <c r="T41" s="175">
        <f>IF(Y41&gt;D41,Z41,0)</f>
        <v>0</v>
      </c>
      <c r="U41" s="175">
        <f>S41*T41</f>
        <v>0</v>
      </c>
      <c r="V41" s="175">
        <f>IF(Y41&lt;D41,D41-Y41,0)</f>
        <v>0</v>
      </c>
      <c r="W41" s="175">
        <f>IF(Y41=0,E41,IF(Y41&lt;D41,Z41,0))</f>
        <v>0</v>
      </c>
      <c r="X41" s="175">
        <f>V41*W41</f>
        <v>0</v>
      </c>
      <c r="Y41" s="707">
        <f>P41</f>
        <v>0</v>
      </c>
      <c r="Z41" s="707">
        <f>IF(Y41=0,0,VLOOKUP(A41,'SEE - 2023'!$A$6:$E$1796,5,0))*(1-$AN$5)</f>
        <v>0</v>
      </c>
      <c r="AA41" s="707">
        <f>Y41*Z41</f>
        <v>0</v>
      </c>
      <c r="AB41" s="712"/>
      <c r="AC41" s="713"/>
      <c r="AD41" s="713"/>
      <c r="AE41" s="713"/>
      <c r="AF41" s="713"/>
      <c r="AG41" s="714"/>
    </row>
    <row r="42" spans="1:33" s="50" customFormat="1" ht="18.75" hidden="1" x14ac:dyDescent="0.25">
      <c r="A42" s="24"/>
      <c r="B42" s="71"/>
      <c r="C42" s="21"/>
      <c r="D42" s="30"/>
      <c r="E42" s="22"/>
      <c r="F42" s="23"/>
      <c r="G42" s="30"/>
      <c r="H42" s="22"/>
      <c r="I42" s="23"/>
      <c r="J42" s="30"/>
      <c r="K42" s="22"/>
      <c r="L42" s="23"/>
      <c r="M42" s="30"/>
      <c r="N42" s="22"/>
      <c r="O42" s="23"/>
      <c r="P42" s="30"/>
      <c r="Q42" s="22"/>
      <c r="R42" s="23"/>
      <c r="S42" s="30"/>
      <c r="T42" s="22"/>
      <c r="U42" s="23"/>
      <c r="V42" s="30"/>
      <c r="W42" s="22"/>
      <c r="X42" s="23"/>
      <c r="Y42" s="721"/>
      <c r="Z42" s="708"/>
      <c r="AA42" s="709"/>
      <c r="AB42" s="710"/>
      <c r="AC42" s="710"/>
      <c r="AD42" s="710"/>
      <c r="AE42" s="710"/>
      <c r="AF42" s="710"/>
      <c r="AG42" s="711"/>
    </row>
    <row r="43" spans="1:33" s="50" customFormat="1" ht="31.5" hidden="1" x14ac:dyDescent="0.25">
      <c r="A43" s="19" t="s">
        <v>1258</v>
      </c>
      <c r="B43" s="129" t="s">
        <v>1630</v>
      </c>
      <c r="C43" s="120" t="s">
        <v>18</v>
      </c>
      <c r="D43" s="176"/>
      <c r="E43" s="177">
        <f>IF(D43=0,0,(IF($F$2350=2021,VLOOKUP(A43,'SEE - 2021'!$A$6:$E$1681,5,0),(IF($F$2350=2022,VLOOKUP(A43,'SEE - 2022'!$A$6:$E$1791,5,0),(IF($F$2350=2023,VLOOKUP(A43,'SEE - 2023'!$A$6:$E$1796,5,0),0)))))))</f>
        <v>0</v>
      </c>
      <c r="F43" s="175">
        <f>D43*E43</f>
        <v>0</v>
      </c>
      <c r="G43" s="177">
        <f>D43</f>
        <v>0</v>
      </c>
      <c r="H43" s="177">
        <f>IF(G43=0,0,(IF($I$2350=2021,VLOOKUP(A43,'SEE - 2021'!$A$6:$E$1681,5,0),(IF($I$2350=2022,VLOOKUP(A43,'SEE - 2022'!$A$6:$E$1791,5,0),(IF($I$2350=2023,VLOOKUP(A43,'SEE - 2023'!$A$6:$E$1796,5,0),0)))))))</f>
        <v>0</v>
      </c>
      <c r="I43" s="175">
        <f>G43*H43</f>
        <v>0</v>
      </c>
      <c r="J43" s="175">
        <f>IF(P43&gt;G43,P43-G43,0)</f>
        <v>0</v>
      </c>
      <c r="K43" s="175">
        <f>IF(P43&gt;G43,Q43,0)</f>
        <v>0</v>
      </c>
      <c r="L43" s="175">
        <f>J43*K43</f>
        <v>0</v>
      </c>
      <c r="M43" s="175">
        <f>IF(P43&lt;G43,G43-P43,0)</f>
        <v>0</v>
      </c>
      <c r="N43" s="175">
        <f>IF(P43=0,H43,IF(P43&lt;G43,Q43,0))</f>
        <v>0</v>
      </c>
      <c r="O43" s="175">
        <f>M43*N43</f>
        <v>0</v>
      </c>
      <c r="P43" s="176"/>
      <c r="Q43" s="175">
        <f>IF(P43=0,0,IF(H43=0,((IF($I$2350=2021,VLOOKUP(A43,'SEE - 2021'!$A$6:$E$1681,5,0),(IF($I$2350=2022,VLOOKUP(A43,'SEE - 2022'!$A$6:$E$1791,5,0),(IF($I$2350=2023,VLOOKUP(A43,'SEE - 2023'!$A$6:$E$1796,5,0),0)))))*(1-$AL$5))),H43))</f>
        <v>0</v>
      </c>
      <c r="R43" s="175">
        <f>P43*Q43</f>
        <v>0</v>
      </c>
      <c r="S43" s="175">
        <f>IF(Y43&gt;D43,Y43-D43,0)</f>
        <v>0</v>
      </c>
      <c r="T43" s="175">
        <f>IF(Y43&gt;D43,Z43,0)</f>
        <v>0</v>
      </c>
      <c r="U43" s="175">
        <f>S43*T43</f>
        <v>0</v>
      </c>
      <c r="V43" s="175">
        <f>IF(Y43&lt;D43,D43-Y43,0)</f>
        <v>0</v>
      </c>
      <c r="W43" s="175">
        <f>IF(Y43=0,E43,IF(Y43&lt;D43,Z43,0))</f>
        <v>0</v>
      </c>
      <c r="X43" s="175">
        <f>V43*W43</f>
        <v>0</v>
      </c>
      <c r="Y43" s="707">
        <f>P43</f>
        <v>0</v>
      </c>
      <c r="Z43" s="707">
        <f>IF(Y43=0,0,VLOOKUP(A43,'SEE - 2023'!$A$6:$E$1796,5,0))*(1-$AN$5)</f>
        <v>0</v>
      </c>
      <c r="AA43" s="707">
        <f>Y43*Z43</f>
        <v>0</v>
      </c>
      <c r="AB43" s="712"/>
      <c r="AC43" s="713"/>
      <c r="AD43" s="713"/>
      <c r="AE43" s="713"/>
      <c r="AF43" s="713"/>
      <c r="AG43" s="714"/>
    </row>
    <row r="44" spans="1:33" s="50" customFormat="1" ht="18.75" hidden="1" x14ac:dyDescent="0.25">
      <c r="A44" s="24"/>
      <c r="B44" s="71"/>
      <c r="C44" s="21"/>
      <c r="D44" s="30"/>
      <c r="E44" s="22"/>
      <c r="F44" s="23"/>
      <c r="G44" s="30"/>
      <c r="H44" s="22"/>
      <c r="I44" s="23"/>
      <c r="J44" s="30"/>
      <c r="K44" s="22"/>
      <c r="L44" s="23"/>
      <c r="M44" s="30"/>
      <c r="N44" s="22"/>
      <c r="O44" s="23"/>
      <c r="P44" s="30"/>
      <c r="Q44" s="22"/>
      <c r="R44" s="23"/>
      <c r="S44" s="30"/>
      <c r="T44" s="22"/>
      <c r="U44" s="23"/>
      <c r="V44" s="30"/>
      <c r="W44" s="22"/>
      <c r="X44" s="23"/>
      <c r="Y44" s="721"/>
      <c r="Z44" s="708"/>
      <c r="AA44" s="709"/>
      <c r="AB44" s="710"/>
      <c r="AC44" s="710"/>
      <c r="AD44" s="710"/>
      <c r="AE44" s="710"/>
      <c r="AF44" s="710"/>
      <c r="AG44" s="711"/>
    </row>
    <row r="45" spans="1:33" s="50" customFormat="1" ht="31.5" hidden="1" x14ac:dyDescent="0.25">
      <c r="A45" s="19" t="s">
        <v>1259</v>
      </c>
      <c r="B45" s="129" t="s">
        <v>1631</v>
      </c>
      <c r="C45" s="120" t="s">
        <v>18</v>
      </c>
      <c r="D45" s="176"/>
      <c r="E45" s="177">
        <f>IF(D45=0,0,(IF($F$2350=2021,VLOOKUP(A45,'SEE - 2021'!$A$6:$E$1681,5,0),(IF($F$2350=2022,VLOOKUP(A45,'SEE - 2022'!$A$6:$E$1791,5,0),(IF($F$2350=2023,VLOOKUP(A45,'SEE - 2023'!$A$6:$E$1796,5,0),0)))))))</f>
        <v>0</v>
      </c>
      <c r="F45" s="175">
        <f>D45*E45</f>
        <v>0</v>
      </c>
      <c r="G45" s="177">
        <f>D45</f>
        <v>0</v>
      </c>
      <c r="H45" s="177">
        <f>IF(G45=0,0,(IF($I$2350=2021,VLOOKUP(A45,'SEE - 2021'!$A$6:$E$1681,5,0),(IF($I$2350=2022,VLOOKUP(A45,'SEE - 2022'!$A$6:$E$1791,5,0),(IF($I$2350=2023,VLOOKUP(A45,'SEE - 2023'!$A$6:$E$1796,5,0),0)))))))</f>
        <v>0</v>
      </c>
      <c r="I45" s="175">
        <f>G45*H45</f>
        <v>0</v>
      </c>
      <c r="J45" s="175">
        <f>IF(P45&gt;G45,P45-G45,0)</f>
        <v>0</v>
      </c>
      <c r="K45" s="175">
        <f>IF(P45&gt;G45,Q45,0)</f>
        <v>0</v>
      </c>
      <c r="L45" s="175">
        <f>J45*K45</f>
        <v>0</v>
      </c>
      <c r="M45" s="175">
        <f>IF(P45&lt;G45,G45-P45,0)</f>
        <v>0</v>
      </c>
      <c r="N45" s="175">
        <f>IF(P45=0,H45,IF(P45&lt;G45,Q45,0))</f>
        <v>0</v>
      </c>
      <c r="O45" s="175">
        <f>M45*N45</f>
        <v>0</v>
      </c>
      <c r="P45" s="176"/>
      <c r="Q45" s="175">
        <f>IF(P45=0,0,IF(H45=0,((IF($I$2350=2021,VLOOKUP(A45,'SEE - 2021'!$A$6:$E$1681,5,0),(IF($I$2350=2022,VLOOKUP(A45,'SEE - 2022'!$A$6:$E$1791,5,0),(IF($I$2350=2023,VLOOKUP(A45,'SEE - 2023'!$A$6:$E$1796,5,0),0)))))*(1-$AL$5))),H45))</f>
        <v>0</v>
      </c>
      <c r="R45" s="175">
        <f>P45*Q45</f>
        <v>0</v>
      </c>
      <c r="S45" s="175">
        <f>IF(Y45&gt;D45,Y45-D45,0)</f>
        <v>0</v>
      </c>
      <c r="T45" s="175">
        <f>IF(Y45&gt;D45,Z45,0)</f>
        <v>0</v>
      </c>
      <c r="U45" s="175">
        <f>S45*T45</f>
        <v>0</v>
      </c>
      <c r="V45" s="175">
        <f>IF(Y45&lt;D45,D45-Y45,0)</f>
        <v>0</v>
      </c>
      <c r="W45" s="175">
        <f>IF(Y45=0,E45,IF(Y45&lt;D45,Z45,0))</f>
        <v>0</v>
      </c>
      <c r="X45" s="175">
        <f>V45*W45</f>
        <v>0</v>
      </c>
      <c r="Y45" s="707">
        <f>P45</f>
        <v>0</v>
      </c>
      <c r="Z45" s="707">
        <f>IF(Y45=0,0,VLOOKUP(A45,'SEE - 2023'!$A$6:$E$1796,5,0))*(1-$AN$5)</f>
        <v>0</v>
      </c>
      <c r="AA45" s="707">
        <f>Y45*Z45</f>
        <v>0</v>
      </c>
      <c r="AB45" s="712"/>
      <c r="AC45" s="713"/>
      <c r="AD45" s="713"/>
      <c r="AE45" s="713"/>
      <c r="AF45" s="713"/>
      <c r="AG45" s="714"/>
    </row>
    <row r="46" spans="1:33" s="50" customFormat="1" ht="18.75" hidden="1" x14ac:dyDescent="0.25">
      <c r="A46" s="24"/>
      <c r="B46" s="71"/>
      <c r="C46" s="21"/>
      <c r="D46" s="30"/>
      <c r="E46" s="22"/>
      <c r="F46" s="23"/>
      <c r="G46" s="30"/>
      <c r="H46" s="22"/>
      <c r="I46" s="23"/>
      <c r="J46" s="30"/>
      <c r="K46" s="22"/>
      <c r="L46" s="23"/>
      <c r="M46" s="30"/>
      <c r="N46" s="22"/>
      <c r="O46" s="23"/>
      <c r="P46" s="30"/>
      <c r="Q46" s="22"/>
      <c r="R46" s="23"/>
      <c r="S46" s="30"/>
      <c r="T46" s="22"/>
      <c r="U46" s="23"/>
      <c r="V46" s="30"/>
      <c r="W46" s="22"/>
      <c r="X46" s="23"/>
      <c r="Y46" s="721"/>
      <c r="Z46" s="708"/>
      <c r="AA46" s="709"/>
      <c r="AB46" s="710"/>
      <c r="AC46" s="710"/>
      <c r="AD46" s="710"/>
      <c r="AE46" s="710"/>
      <c r="AF46" s="710"/>
      <c r="AG46" s="711"/>
    </row>
    <row r="47" spans="1:33" s="50" customFormat="1" ht="18.75" hidden="1" x14ac:dyDescent="0.25">
      <c r="A47" s="19" t="s">
        <v>1773</v>
      </c>
      <c r="B47" s="131" t="s">
        <v>1774</v>
      </c>
      <c r="C47" s="120"/>
      <c r="D47" s="121"/>
      <c r="E47" s="121"/>
      <c r="F47" s="123"/>
      <c r="G47" s="121"/>
      <c r="H47" s="121"/>
      <c r="I47" s="123"/>
      <c r="J47" s="121"/>
      <c r="K47" s="121"/>
      <c r="L47" s="123"/>
      <c r="M47" s="121"/>
      <c r="N47" s="121"/>
      <c r="O47" s="123"/>
      <c r="P47" s="121"/>
      <c r="Q47" s="121"/>
      <c r="R47" s="123"/>
      <c r="S47" s="121"/>
      <c r="T47" s="121"/>
      <c r="U47" s="123"/>
      <c r="V47" s="121"/>
      <c r="W47" s="121"/>
      <c r="X47" s="123"/>
      <c r="Y47" s="719"/>
      <c r="Z47" s="719"/>
      <c r="AA47" s="720"/>
      <c r="AB47" s="712"/>
      <c r="AC47" s="713"/>
      <c r="AD47" s="713"/>
      <c r="AE47" s="713"/>
      <c r="AF47" s="713"/>
      <c r="AG47" s="714"/>
    </row>
    <row r="48" spans="1:33" s="50" customFormat="1" ht="113.25" hidden="1" customHeight="1" x14ac:dyDescent="0.25">
      <c r="A48" s="24"/>
      <c r="B48" s="25" t="s">
        <v>1775</v>
      </c>
      <c r="C48" s="21"/>
      <c r="D48" s="22"/>
      <c r="E48" s="22"/>
      <c r="F48" s="23"/>
      <c r="G48" s="22"/>
      <c r="H48" s="22"/>
      <c r="I48" s="23"/>
      <c r="J48" s="22"/>
      <c r="K48" s="22"/>
      <c r="L48" s="23"/>
      <c r="M48" s="22"/>
      <c r="N48" s="22"/>
      <c r="O48" s="23"/>
      <c r="P48" s="22"/>
      <c r="Q48" s="22"/>
      <c r="R48" s="23"/>
      <c r="S48" s="22"/>
      <c r="T48" s="22"/>
      <c r="U48" s="23"/>
      <c r="V48" s="22"/>
      <c r="W48" s="22"/>
      <c r="X48" s="23"/>
      <c r="Y48" s="708"/>
      <c r="Z48" s="708"/>
      <c r="AA48" s="709"/>
      <c r="AB48" s="710"/>
      <c r="AC48" s="710"/>
      <c r="AD48" s="710"/>
      <c r="AE48" s="710"/>
      <c r="AF48" s="710"/>
      <c r="AG48" s="711"/>
    </row>
    <row r="49" spans="1:33" s="50" customFormat="1" ht="18.75" hidden="1" x14ac:dyDescent="0.25">
      <c r="A49" s="24"/>
      <c r="B49" s="82"/>
      <c r="C49" s="21"/>
      <c r="D49" s="22"/>
      <c r="E49" s="22"/>
      <c r="F49" s="23"/>
      <c r="G49" s="22"/>
      <c r="H49" s="22"/>
      <c r="I49" s="23"/>
      <c r="J49" s="22"/>
      <c r="K49" s="22"/>
      <c r="L49" s="23"/>
      <c r="M49" s="22"/>
      <c r="N49" s="22"/>
      <c r="O49" s="23"/>
      <c r="P49" s="22"/>
      <c r="Q49" s="22"/>
      <c r="R49" s="23"/>
      <c r="S49" s="22"/>
      <c r="T49" s="22"/>
      <c r="U49" s="23"/>
      <c r="V49" s="22"/>
      <c r="W49" s="22"/>
      <c r="X49" s="23"/>
      <c r="Y49" s="708"/>
      <c r="Z49" s="708"/>
      <c r="AA49" s="709"/>
      <c r="AB49" s="710"/>
      <c r="AC49" s="710"/>
      <c r="AD49" s="710"/>
      <c r="AE49" s="710"/>
      <c r="AF49" s="710"/>
      <c r="AG49" s="711"/>
    </row>
    <row r="50" spans="1:33" s="50" customFormat="1" ht="31.5" hidden="1" x14ac:dyDescent="0.25">
      <c r="A50" s="19" t="s">
        <v>1776</v>
      </c>
      <c r="B50" s="129" t="s">
        <v>1777</v>
      </c>
      <c r="C50" s="120" t="s">
        <v>18</v>
      </c>
      <c r="D50" s="176"/>
      <c r="E50" s="177">
        <f>IF(D50=0,0,(IF($F$2350=2021,VLOOKUP(A50,'SEE - 2021'!$A$6:$E$1681,5,0),(IF($F$2350=2022,VLOOKUP(A50,'SEE - 2022'!$A$6:$E$1791,5,0),(IF($F$2350=2023,VLOOKUP(A50,'SEE - 2023'!$A$6:$E$1796,5,0),0)))))))</f>
        <v>0</v>
      </c>
      <c r="F50" s="175">
        <f>D50*E50</f>
        <v>0</v>
      </c>
      <c r="G50" s="177">
        <f>D50</f>
        <v>0</v>
      </c>
      <c r="H50" s="177">
        <f>IF(G50=0,0,(IF($I$2350=2021,VLOOKUP(A50,'SEE - 2021'!$A$6:$E$1681,5,0),(IF($I$2350=2022,VLOOKUP(A50,'SEE - 2022'!$A$6:$E$1791,5,0),(IF($I$2350=2023,VLOOKUP(A50,'SEE - 2023'!$A$6:$E$1796,5,0),0)))))))</f>
        <v>0</v>
      </c>
      <c r="I50" s="175">
        <f>G50*H50</f>
        <v>0</v>
      </c>
      <c r="J50" s="175">
        <f>IF(P50&gt;G50,P50-G50,0)</f>
        <v>0</v>
      </c>
      <c r="K50" s="175">
        <f>IF(P50&gt;G50,Q50,0)</f>
        <v>0</v>
      </c>
      <c r="L50" s="175">
        <f>J50*K50</f>
        <v>0</v>
      </c>
      <c r="M50" s="175">
        <f>IF(P50&lt;G50,G50-P50,0)</f>
        <v>0</v>
      </c>
      <c r="N50" s="175">
        <f>IF(P50=0,H50,IF(P50&lt;G50,Q50,0))</f>
        <v>0</v>
      </c>
      <c r="O50" s="175">
        <f>M50*N50</f>
        <v>0</v>
      </c>
      <c r="P50" s="176"/>
      <c r="Q50" s="175">
        <f>IF(P50=0,0,IF(H50=0,((IF($I$2350=2021,VLOOKUP(A50,'SEE - 2021'!$A$6:$E$1681,5,0),(IF($I$2350=2022,VLOOKUP(A50,'SEE - 2022'!$A$6:$E$1791,5,0),(IF($I$2350=2023,VLOOKUP(A50,'SEE - 2023'!$A$6:$E$1796,5,0),0)))))*(1-$AL$5))),H50))</f>
        <v>0</v>
      </c>
      <c r="R50" s="175">
        <f>P50*Q50</f>
        <v>0</v>
      </c>
      <c r="S50" s="175">
        <f>IF(Y50&gt;D50,Y50-D50,0)</f>
        <v>0</v>
      </c>
      <c r="T50" s="175">
        <f>IF(Y50&gt;D50,Z50,0)</f>
        <v>0</v>
      </c>
      <c r="U50" s="175">
        <f>S50*T50</f>
        <v>0</v>
      </c>
      <c r="V50" s="175">
        <f>IF(Y50&lt;D50,D50-Y50,0)</f>
        <v>0</v>
      </c>
      <c r="W50" s="175">
        <f>IF(Y50=0,E50,IF(Y50&lt;D50,Z50,0))</f>
        <v>0</v>
      </c>
      <c r="X50" s="175">
        <f>V50*W50</f>
        <v>0</v>
      </c>
      <c r="Y50" s="707">
        <f>P50</f>
        <v>0</v>
      </c>
      <c r="Z50" s="707">
        <f>IF(Y50=0,0,VLOOKUP(A50,'SEE - 2023'!$A$6:$E$1796,5,0))*(1-$AN$5)</f>
        <v>0</v>
      </c>
      <c r="AA50" s="707">
        <f>Y50*Z50</f>
        <v>0</v>
      </c>
      <c r="AB50" s="712"/>
      <c r="AC50" s="713"/>
      <c r="AD50" s="713"/>
      <c r="AE50" s="713"/>
      <c r="AF50" s="713"/>
      <c r="AG50" s="714"/>
    </row>
    <row r="51" spans="1:33" s="50" customFormat="1" ht="18.75" hidden="1" x14ac:dyDescent="0.25">
      <c r="A51" s="19"/>
      <c r="B51" s="129"/>
      <c r="C51" s="120"/>
      <c r="D51" s="132"/>
      <c r="E51" s="121"/>
      <c r="F51" s="123"/>
      <c r="G51" s="132"/>
      <c r="H51" s="121"/>
      <c r="I51" s="123"/>
      <c r="J51" s="132"/>
      <c r="K51" s="121"/>
      <c r="L51" s="123"/>
      <c r="M51" s="132"/>
      <c r="N51" s="121"/>
      <c r="O51" s="123"/>
      <c r="P51" s="132"/>
      <c r="Q51" s="121"/>
      <c r="R51" s="123"/>
      <c r="S51" s="132"/>
      <c r="T51" s="121"/>
      <c r="U51" s="123"/>
      <c r="V51" s="132"/>
      <c r="W51" s="121"/>
      <c r="X51" s="123"/>
      <c r="Y51" s="722"/>
      <c r="Z51" s="719"/>
      <c r="AA51" s="720"/>
      <c r="AB51" s="705"/>
      <c r="AC51" s="705"/>
      <c r="AD51" s="705"/>
      <c r="AE51" s="705"/>
      <c r="AF51" s="705"/>
      <c r="AG51" s="706"/>
    </row>
    <row r="52" spans="1:33" s="50" customFormat="1" ht="18" customHeight="1" x14ac:dyDescent="0.25">
      <c r="A52" s="190" t="s">
        <v>21</v>
      </c>
      <c r="B52" s="26"/>
      <c r="C52" s="894" t="s">
        <v>21</v>
      </c>
      <c r="D52" s="895"/>
      <c r="E52" s="895"/>
      <c r="F52" s="443">
        <f>SUM(F7:F51)</f>
        <v>36450.183599999997</v>
      </c>
      <c r="G52" s="894" t="s">
        <v>21</v>
      </c>
      <c r="H52" s="895"/>
      <c r="I52" s="443">
        <f>SUM(I7:I51)</f>
        <v>36389.130000000005</v>
      </c>
      <c r="J52" s="894" t="s">
        <v>21</v>
      </c>
      <c r="K52" s="895"/>
      <c r="L52" s="444">
        <f>SUM(L7:L51)</f>
        <v>1195.893</v>
      </c>
      <c r="M52" s="894" t="s">
        <v>21</v>
      </c>
      <c r="N52" s="895"/>
      <c r="O52" s="443">
        <f>SUM(O7:O51)</f>
        <v>31705.06</v>
      </c>
      <c r="P52" s="894" t="s">
        <v>21</v>
      </c>
      <c r="Q52" s="895"/>
      <c r="R52" s="444">
        <f>SUM(R7:R51)</f>
        <v>5879.9629999999997</v>
      </c>
      <c r="S52" s="894" t="s">
        <v>21</v>
      </c>
      <c r="T52" s="895"/>
      <c r="U52" s="444">
        <f>SUM(U7:U51)</f>
        <v>0</v>
      </c>
      <c r="V52" s="894" t="s">
        <v>21</v>
      </c>
      <c r="W52" s="895"/>
      <c r="X52" s="443">
        <f>SUM(X7:X51)</f>
        <v>31745.061600000001</v>
      </c>
      <c r="Y52" s="1050" t="s">
        <v>21</v>
      </c>
      <c r="Z52" s="1051"/>
      <c r="AA52" s="723">
        <f>SUM(AA7:AA51)</f>
        <v>0</v>
      </c>
      <c r="AB52" s="724"/>
      <c r="AC52" s="725"/>
      <c r="AD52" s="725"/>
      <c r="AE52" s="725"/>
      <c r="AF52" s="725"/>
      <c r="AG52" s="726"/>
    </row>
    <row r="53" spans="1:33" s="50" customFormat="1" ht="18.75" x14ac:dyDescent="0.25">
      <c r="A53" s="19" t="s">
        <v>22</v>
      </c>
      <c r="B53" s="20" t="s">
        <v>23</v>
      </c>
      <c r="C53" s="43"/>
      <c r="D53" s="44"/>
      <c r="E53" s="45"/>
      <c r="F53" s="46"/>
      <c r="G53" s="44"/>
      <c r="H53" s="45"/>
      <c r="I53" s="443">
        <v>0</v>
      </c>
      <c r="J53" s="44"/>
      <c r="K53" s="45"/>
      <c r="L53" s="46"/>
      <c r="M53" s="44"/>
      <c r="N53" s="45"/>
      <c r="O53" s="46"/>
      <c r="P53" s="44"/>
      <c r="Q53" s="45"/>
      <c r="R53" s="46"/>
      <c r="S53" s="44"/>
      <c r="T53" s="45"/>
      <c r="U53" s="46"/>
      <c r="V53" s="44"/>
      <c r="W53" s="45"/>
      <c r="X53" s="46"/>
      <c r="Y53" s="727"/>
      <c r="Z53" s="703"/>
      <c r="AA53" s="704"/>
      <c r="AB53" s="724"/>
      <c r="AC53" s="725"/>
      <c r="AD53" s="725"/>
      <c r="AE53" s="725"/>
      <c r="AF53" s="725"/>
      <c r="AG53" s="726"/>
    </row>
    <row r="54" spans="1:33" s="50" customFormat="1" ht="18.75" hidden="1" x14ac:dyDescent="0.25">
      <c r="A54" s="19" t="s">
        <v>1030</v>
      </c>
      <c r="B54" s="136" t="s">
        <v>1397</v>
      </c>
      <c r="C54" s="120" t="s">
        <v>18</v>
      </c>
      <c r="D54" s="176"/>
      <c r="E54" s="177">
        <f>IF(D54=0,0,(IF($F$2350=2021,VLOOKUP(A54,'SEE - 2021'!$A$6:$E$1681,5,0),(IF($F$2350=2022,VLOOKUP(A54,'SEE - 2022'!$A$6:$E$1791,5,0),(IF($F$2350=2023,VLOOKUP(A54,'SEE - 2023'!$A$6:$E$1796,5,0),0)))))))</f>
        <v>0</v>
      </c>
      <c r="F54" s="175">
        <f>D54*E54</f>
        <v>0</v>
      </c>
      <c r="G54" s="177">
        <f>D54</f>
        <v>0</v>
      </c>
      <c r="H54" s="177">
        <f>IF(G54=0,0,(IF($I$2350=2021,VLOOKUP(A54,'SEE - 2021'!$A$6:$E$1681,5,0),(IF($I$2350=2022,VLOOKUP(A54,'SEE - 2022'!$A$6:$E$1791,5,0),(IF($I$2350=2023,VLOOKUP(A54,'SEE - 2023'!$A$6:$E$1796,5,0),0)))))))</f>
        <v>0</v>
      </c>
      <c r="I54" s="175">
        <f>G54*H54</f>
        <v>0</v>
      </c>
      <c r="J54" s="175">
        <f>IF(P54&gt;G54,P54-G54,0)</f>
        <v>0</v>
      </c>
      <c r="K54" s="175">
        <f>IF(P54&gt;G54,Q54,0)</f>
        <v>0</v>
      </c>
      <c r="L54" s="175">
        <f>J54*K54</f>
        <v>0</v>
      </c>
      <c r="M54" s="175">
        <f>IF(P54&lt;G54,G54-P54,0)</f>
        <v>0</v>
      </c>
      <c r="N54" s="175">
        <f>IF(P54=0,H54,IF(P54&lt;G54,Q54,0))</f>
        <v>0</v>
      </c>
      <c r="O54" s="175">
        <f>M54*N54</f>
        <v>0</v>
      </c>
      <c r="P54" s="176"/>
      <c r="Q54" s="175">
        <f>IF(P54=0,0,IF(H54=0,((IF($I$2350=2021,VLOOKUP(A54,'SEE - 2021'!$A$6:$E$1681,5,0),(IF($I$2350=2022,VLOOKUP(A54,'SEE - 2022'!$A$6:$E$1791,5,0),(IF($I$2350=2023,VLOOKUP(A54,'SEE - 2023'!$A$6:$E$1796,5,0),0)))))*(1-$AL$5))),H54))</f>
        <v>0</v>
      </c>
      <c r="R54" s="175">
        <f>P54*Q54</f>
        <v>0</v>
      </c>
      <c r="S54" s="175">
        <f>IF(Y54&gt;D54,Y54-D54,0)</f>
        <v>0</v>
      </c>
      <c r="T54" s="175">
        <f>IF(Y54&gt;D54,Z54,0)</f>
        <v>0</v>
      </c>
      <c r="U54" s="175">
        <f>S54*T54</f>
        <v>0</v>
      </c>
      <c r="V54" s="175">
        <f>IF(Y54&lt;D54,D54-Y54,0)</f>
        <v>0</v>
      </c>
      <c r="W54" s="175">
        <f>IF(Y54=0,E54,IF(Y54&lt;D54,Z54,0))</f>
        <v>0</v>
      </c>
      <c r="X54" s="175">
        <f>V54*W54</f>
        <v>0</v>
      </c>
      <c r="Y54" s="707">
        <f>P54</f>
        <v>0</v>
      </c>
      <c r="Z54" s="707">
        <f>IF(Y54=0,0,VLOOKUP(A54,'SEE - 2023'!$A$6:$E$1796,5,0))*(1-$AN$5)</f>
        <v>0</v>
      </c>
      <c r="AA54" s="707">
        <f>Y54*Z54</f>
        <v>0</v>
      </c>
      <c r="AB54" s="712"/>
      <c r="AC54" s="713"/>
      <c r="AD54" s="713"/>
      <c r="AE54" s="713"/>
      <c r="AF54" s="713"/>
      <c r="AG54" s="714"/>
    </row>
    <row r="55" spans="1:33" s="50" customFormat="1" ht="78.75" hidden="1" x14ac:dyDescent="0.25">
      <c r="A55" s="57"/>
      <c r="B55" s="31" t="s">
        <v>990</v>
      </c>
      <c r="C55" s="39"/>
      <c r="D55" s="30"/>
      <c r="E55" s="22"/>
      <c r="F55" s="23"/>
      <c r="G55" s="30"/>
      <c r="H55" s="22"/>
      <c r="I55" s="656">
        <v>0</v>
      </c>
      <c r="J55" s="30"/>
      <c r="K55" s="22"/>
      <c r="L55" s="23"/>
      <c r="M55" s="30"/>
      <c r="N55" s="22"/>
      <c r="O55" s="23"/>
      <c r="P55" s="30"/>
      <c r="Q55" s="22"/>
      <c r="R55" s="23"/>
      <c r="S55" s="30"/>
      <c r="T55" s="22"/>
      <c r="U55" s="23"/>
      <c r="V55" s="30"/>
      <c r="W55" s="22"/>
      <c r="X55" s="23"/>
      <c r="Y55" s="721"/>
      <c r="Z55" s="708"/>
      <c r="AA55" s="709"/>
      <c r="AB55" s="710"/>
      <c r="AC55" s="710"/>
      <c r="AD55" s="710"/>
      <c r="AE55" s="710"/>
      <c r="AF55" s="710"/>
      <c r="AG55" s="711"/>
    </row>
    <row r="56" spans="1:33" s="50" customFormat="1" ht="18.75" hidden="1" x14ac:dyDescent="0.25">
      <c r="A56" s="24"/>
      <c r="B56" s="32"/>
      <c r="C56" s="21"/>
      <c r="D56" s="30"/>
      <c r="E56" s="33"/>
      <c r="F56" s="23"/>
      <c r="G56" s="30"/>
      <c r="H56" s="33"/>
      <c r="I56" s="657">
        <v>0</v>
      </c>
      <c r="J56" s="30"/>
      <c r="K56" s="33"/>
      <c r="L56" s="23"/>
      <c r="M56" s="30"/>
      <c r="N56" s="33"/>
      <c r="O56" s="23"/>
      <c r="P56" s="30"/>
      <c r="Q56" s="33"/>
      <c r="R56" s="23"/>
      <c r="S56" s="30"/>
      <c r="T56" s="33"/>
      <c r="U56" s="23"/>
      <c r="V56" s="30"/>
      <c r="W56" s="33"/>
      <c r="X56" s="23"/>
      <c r="Y56" s="721"/>
      <c r="Z56" s="325"/>
      <c r="AA56" s="709"/>
      <c r="AB56" s="710"/>
      <c r="AC56" s="710"/>
      <c r="AD56" s="710"/>
      <c r="AE56" s="710"/>
      <c r="AF56" s="710"/>
      <c r="AG56" s="711"/>
    </row>
    <row r="57" spans="1:33" s="50" customFormat="1" ht="18.75" hidden="1" x14ac:dyDescent="0.25">
      <c r="A57" s="19" t="s">
        <v>1085</v>
      </c>
      <c r="B57" s="126" t="s">
        <v>1426</v>
      </c>
      <c r="C57" s="120" t="s">
        <v>8</v>
      </c>
      <c r="D57" s="176"/>
      <c r="E57" s="177">
        <f>IF(D57=0,0,(IF($F$2350=2021,VLOOKUP(A57,'SEE - 2021'!$A$6:$E$1681,5,0),(IF($F$2350=2022,VLOOKUP(A57,'SEE - 2022'!$A$6:$E$1791,5,0),(IF($F$2350=2023,VLOOKUP(A57,'SEE - 2023'!$A$6:$E$1796,5,0),0)))))))</f>
        <v>0</v>
      </c>
      <c r="F57" s="175">
        <f>D57*E57</f>
        <v>0</v>
      </c>
      <c r="G57" s="177">
        <f>D57</f>
        <v>0</v>
      </c>
      <c r="H57" s="177">
        <f>IF(G57=0,0,(IF($I$2350=2021,VLOOKUP(A57,'SEE - 2021'!$A$6:$E$1681,5,0),(IF($I$2350=2022,VLOOKUP(A57,'SEE - 2022'!$A$6:$E$1791,5,0),(IF($I$2350=2023,VLOOKUP(A57,'SEE - 2023'!$A$6:$E$1796,5,0),0)))))))</f>
        <v>0</v>
      </c>
      <c r="I57" s="175">
        <f>G57*H57</f>
        <v>0</v>
      </c>
      <c r="J57" s="175">
        <f>IF(P57&gt;G57,P57-G57,0)</f>
        <v>0</v>
      </c>
      <c r="K57" s="175">
        <f>IF(P57&gt;G57,Q57,0)</f>
        <v>0</v>
      </c>
      <c r="L57" s="175">
        <f>J57*K57</f>
        <v>0</v>
      </c>
      <c r="M57" s="175">
        <f>IF(P57&lt;G57,G57-P57,0)</f>
        <v>0</v>
      </c>
      <c r="N57" s="175">
        <f>IF(P57=0,H57,IF(P57&lt;G57,Q57,0))</f>
        <v>0</v>
      </c>
      <c r="O57" s="175">
        <f>M57*N57</f>
        <v>0</v>
      </c>
      <c r="P57" s="176"/>
      <c r="Q57" s="175">
        <f>IF(P57=0,0,IF(H57=0,((IF($I$2350=2021,VLOOKUP(A57,'SEE - 2021'!$A$6:$E$1681,5,0),(IF($I$2350=2022,VLOOKUP(A57,'SEE - 2022'!$A$6:$E$1791,5,0),(IF($I$2350=2023,VLOOKUP(A57,'SEE - 2023'!$A$6:$E$1796,5,0),0)))))*(1-$AL$5))),H57))</f>
        <v>0</v>
      </c>
      <c r="R57" s="175">
        <f>P57*Q57</f>
        <v>0</v>
      </c>
      <c r="S57" s="175">
        <f>IF(Y57&gt;D57,Y57-D57,0)</f>
        <v>0</v>
      </c>
      <c r="T57" s="175">
        <f>IF(Y57&gt;D57,Z57,0)</f>
        <v>0</v>
      </c>
      <c r="U57" s="175">
        <f>S57*T57</f>
        <v>0</v>
      </c>
      <c r="V57" s="175">
        <f>IF(Y57&lt;D57,D57-Y57,0)</f>
        <v>0</v>
      </c>
      <c r="W57" s="175">
        <f>IF(Y57=0,E57,IF(Y57&lt;D57,Z57,0))</f>
        <v>0</v>
      </c>
      <c r="X57" s="175">
        <f>V57*W57</f>
        <v>0</v>
      </c>
      <c r="Y57" s="707">
        <f>P57</f>
        <v>0</v>
      </c>
      <c r="Z57" s="707">
        <f>IF(Y57=0,0,VLOOKUP(A57,'SEE - 2023'!$A$6:$E$1796,5,0))*(1-$AN$5)</f>
        <v>0</v>
      </c>
      <c r="AA57" s="707">
        <f>Y57*Z57</f>
        <v>0</v>
      </c>
      <c r="AB57" s="712"/>
      <c r="AC57" s="713"/>
      <c r="AD57" s="713"/>
      <c r="AE57" s="713"/>
      <c r="AF57" s="713"/>
      <c r="AG57" s="714"/>
    </row>
    <row r="58" spans="1:33" s="50" customFormat="1" ht="63" hidden="1" x14ac:dyDescent="0.25">
      <c r="A58" s="24"/>
      <c r="B58" s="25" t="s">
        <v>1089</v>
      </c>
      <c r="C58" s="21"/>
      <c r="D58" s="30"/>
      <c r="E58" s="33"/>
      <c r="F58" s="23"/>
      <c r="G58" s="30"/>
      <c r="H58" s="33"/>
      <c r="I58" s="656">
        <v>0</v>
      </c>
      <c r="J58" s="30"/>
      <c r="K58" s="33"/>
      <c r="L58" s="23"/>
      <c r="M58" s="30"/>
      <c r="N58" s="33"/>
      <c r="O58" s="23"/>
      <c r="P58" s="30"/>
      <c r="Q58" s="33"/>
      <c r="R58" s="23"/>
      <c r="S58" s="30"/>
      <c r="T58" s="33"/>
      <c r="U58" s="23"/>
      <c r="V58" s="30"/>
      <c r="W58" s="33"/>
      <c r="X58" s="23"/>
      <c r="Y58" s="721"/>
      <c r="Z58" s="325"/>
      <c r="AA58" s="709"/>
      <c r="AB58" s="710"/>
      <c r="AC58" s="710"/>
      <c r="AD58" s="710"/>
      <c r="AE58" s="710"/>
      <c r="AF58" s="710"/>
      <c r="AG58" s="711"/>
    </row>
    <row r="59" spans="1:33" s="50" customFormat="1" ht="18.75" hidden="1" x14ac:dyDescent="0.25">
      <c r="A59" s="24"/>
      <c r="B59" s="32"/>
      <c r="C59" s="21"/>
      <c r="D59" s="30"/>
      <c r="E59" s="33"/>
      <c r="F59" s="23"/>
      <c r="G59" s="30"/>
      <c r="H59" s="33"/>
      <c r="I59" s="657">
        <v>0</v>
      </c>
      <c r="J59" s="30"/>
      <c r="K59" s="33"/>
      <c r="L59" s="23"/>
      <c r="M59" s="30"/>
      <c r="N59" s="33"/>
      <c r="O59" s="23"/>
      <c r="P59" s="30"/>
      <c r="Q59" s="33"/>
      <c r="R59" s="23"/>
      <c r="S59" s="30"/>
      <c r="T59" s="33"/>
      <c r="U59" s="23"/>
      <c r="V59" s="30"/>
      <c r="W59" s="33"/>
      <c r="X59" s="23"/>
      <c r="Y59" s="721"/>
      <c r="Z59" s="325"/>
      <c r="AA59" s="709"/>
      <c r="AB59" s="710"/>
      <c r="AC59" s="710"/>
      <c r="AD59" s="710"/>
      <c r="AE59" s="710"/>
      <c r="AF59" s="710"/>
      <c r="AG59" s="711"/>
    </row>
    <row r="60" spans="1:33" s="50" customFormat="1" ht="31.5" hidden="1" x14ac:dyDescent="0.25">
      <c r="A60" s="19" t="s">
        <v>24</v>
      </c>
      <c r="B60" s="137" t="s">
        <v>911</v>
      </c>
      <c r="C60" s="120" t="s">
        <v>1435</v>
      </c>
      <c r="D60" s="176"/>
      <c r="E60" s="177">
        <f>IF(D60=0,0,(IF($F$2350=2021,VLOOKUP(A60,'SEE - 2021'!$A$6:$E$1681,5,0),(IF($F$2350=2022,VLOOKUP(A60,'SEE - 2022'!$A$6:$E$1791,5,0),(IF($F$2350=2023,VLOOKUP(A60,'SEE - 2023'!$A$6:$E$1796,5,0),0)))))))</f>
        <v>0</v>
      </c>
      <c r="F60" s="175">
        <f>D60*E60</f>
        <v>0</v>
      </c>
      <c r="G60" s="177">
        <f>D60</f>
        <v>0</v>
      </c>
      <c r="H60" s="177">
        <f>IF(G60=0,0,(IF($I$2350=2021,VLOOKUP(A60,'SEE - 2021'!$A$6:$E$1681,5,0),(IF($I$2350=2022,VLOOKUP(A60,'SEE - 2022'!$A$6:$E$1791,5,0),(IF($I$2350=2023,VLOOKUP(A60,'SEE - 2023'!$A$6:$E$1796,5,0),0)))))))</f>
        <v>0</v>
      </c>
      <c r="I60" s="175">
        <f>G60*H60</f>
        <v>0</v>
      </c>
      <c r="J60" s="175">
        <f>IF(P60&gt;G60,P60-G60,0)</f>
        <v>0</v>
      </c>
      <c r="K60" s="175">
        <f>IF(P60&gt;G60,Q60,0)</f>
        <v>0</v>
      </c>
      <c r="L60" s="175">
        <f>J60*K60</f>
        <v>0</v>
      </c>
      <c r="M60" s="175">
        <f>IF(P60&lt;G60,G60-P60,0)</f>
        <v>0</v>
      </c>
      <c r="N60" s="175">
        <f>IF(P60=0,H60,IF(P60&lt;G60,Q60,0))</f>
        <v>0</v>
      </c>
      <c r="O60" s="175">
        <f>M60*N60</f>
        <v>0</v>
      </c>
      <c r="P60" s="176"/>
      <c r="Q60" s="175">
        <f>IF(P60=0,0,IF(H60=0,((IF($I$2350=2021,VLOOKUP(A60,'SEE - 2021'!$A$6:$E$1681,5,0),(IF($I$2350=2022,VLOOKUP(A60,'SEE - 2022'!$A$6:$E$1791,5,0),(IF($I$2350=2023,VLOOKUP(A60,'SEE - 2023'!$A$6:$E$1796,5,0),0)))))*(1-$AL$5))),H60))</f>
        <v>0</v>
      </c>
      <c r="R60" s="175">
        <f>P60*Q60</f>
        <v>0</v>
      </c>
      <c r="S60" s="175">
        <f>IF(Y60&gt;D60,Y60-D60,0)</f>
        <v>0</v>
      </c>
      <c r="T60" s="175">
        <f>IF(Y60&gt;D60,Z60,0)</f>
        <v>0</v>
      </c>
      <c r="U60" s="175">
        <f>S60*T60</f>
        <v>0</v>
      </c>
      <c r="V60" s="175">
        <f>IF(Y60&lt;D60,D60-Y60,0)</f>
        <v>0</v>
      </c>
      <c r="W60" s="175">
        <f>IF(Y60=0,E60,IF(Y60&lt;D60,Z60,0))</f>
        <v>0</v>
      </c>
      <c r="X60" s="175">
        <f>V60*W60</f>
        <v>0</v>
      </c>
      <c r="Y60" s="707">
        <f>P60</f>
        <v>0</v>
      </c>
      <c r="Z60" s="707">
        <f>IF(Y60=0,0,VLOOKUP(A60,'SEE - 2023'!$A$6:$E$1796,5,0))*(1-$AN$5)</f>
        <v>0</v>
      </c>
      <c r="AA60" s="707">
        <f>Y60*Z60</f>
        <v>0</v>
      </c>
      <c r="AB60" s="712"/>
      <c r="AC60" s="713"/>
      <c r="AD60" s="713"/>
      <c r="AE60" s="713"/>
      <c r="AF60" s="713"/>
      <c r="AG60" s="714"/>
    </row>
    <row r="61" spans="1:33" s="50" customFormat="1" ht="126.75" hidden="1" customHeight="1" x14ac:dyDescent="0.25">
      <c r="A61" s="24"/>
      <c r="B61" s="31" t="s">
        <v>25</v>
      </c>
      <c r="C61" s="21"/>
      <c r="D61" s="30"/>
      <c r="E61" s="22"/>
      <c r="F61" s="23"/>
      <c r="G61" s="30"/>
      <c r="H61" s="22"/>
      <c r="I61" s="656">
        <v>0</v>
      </c>
      <c r="J61" s="30"/>
      <c r="K61" s="22"/>
      <c r="L61" s="23"/>
      <c r="M61" s="30"/>
      <c r="N61" s="22"/>
      <c r="O61" s="23"/>
      <c r="P61" s="30"/>
      <c r="Q61" s="22"/>
      <c r="R61" s="23"/>
      <c r="S61" s="30"/>
      <c r="T61" s="22"/>
      <c r="U61" s="23"/>
      <c r="V61" s="30"/>
      <c r="W61" s="22"/>
      <c r="X61" s="23"/>
      <c r="Y61" s="721"/>
      <c r="Z61" s="708"/>
      <c r="AA61" s="709"/>
      <c r="AB61" s="710"/>
      <c r="AC61" s="710"/>
      <c r="AD61" s="710"/>
      <c r="AE61" s="710"/>
      <c r="AF61" s="710"/>
      <c r="AG61" s="711"/>
    </row>
    <row r="62" spans="1:33" s="50" customFormat="1" ht="18.75" hidden="1" x14ac:dyDescent="0.25">
      <c r="A62" s="24"/>
      <c r="B62" s="31"/>
      <c r="C62" s="21"/>
      <c r="D62" s="30"/>
      <c r="E62" s="22"/>
      <c r="F62" s="23"/>
      <c r="G62" s="30"/>
      <c r="H62" s="22"/>
      <c r="I62" s="657">
        <v>0</v>
      </c>
      <c r="J62" s="30"/>
      <c r="K62" s="22"/>
      <c r="L62" s="23"/>
      <c r="M62" s="30"/>
      <c r="N62" s="22"/>
      <c r="O62" s="23"/>
      <c r="P62" s="30"/>
      <c r="Q62" s="22"/>
      <c r="R62" s="23"/>
      <c r="S62" s="30"/>
      <c r="T62" s="22"/>
      <c r="U62" s="23"/>
      <c r="V62" s="30"/>
      <c r="W62" s="22"/>
      <c r="X62" s="23"/>
      <c r="Y62" s="721"/>
      <c r="Z62" s="708"/>
      <c r="AA62" s="709"/>
      <c r="AB62" s="710"/>
      <c r="AC62" s="710"/>
      <c r="AD62" s="710"/>
      <c r="AE62" s="710"/>
      <c r="AF62" s="710"/>
      <c r="AG62" s="711"/>
    </row>
    <row r="63" spans="1:33" s="50" customFormat="1" ht="18.75" hidden="1" x14ac:dyDescent="0.25">
      <c r="A63" s="19" t="s">
        <v>26</v>
      </c>
      <c r="B63" s="137" t="s">
        <v>27</v>
      </c>
      <c r="C63" s="120" t="s">
        <v>8</v>
      </c>
      <c r="D63" s="176"/>
      <c r="E63" s="177">
        <f>IF(D63=0,0,(IF($F$2350=2021,VLOOKUP(A63,'SEE - 2021'!$A$6:$E$1681,5,0),(IF($F$2350=2022,VLOOKUP(A63,'SEE - 2022'!$A$6:$E$1791,5,0),(IF($F$2350=2023,VLOOKUP(A63,'SEE - 2023'!$A$6:$E$1796,5,0),0)))))))</f>
        <v>0</v>
      </c>
      <c r="F63" s="175">
        <f>D63*E63</f>
        <v>0</v>
      </c>
      <c r="G63" s="177">
        <f>D63</f>
        <v>0</v>
      </c>
      <c r="H63" s="177">
        <f>IF(G63=0,0,(IF($I$2350=2021,VLOOKUP(A63,'SEE - 2021'!$A$6:$E$1681,5,0),(IF($I$2350=2022,VLOOKUP(A63,'SEE - 2022'!$A$6:$E$1791,5,0),(IF($I$2350=2023,VLOOKUP(A63,'SEE - 2023'!$A$6:$E$1796,5,0),0)))))))</f>
        <v>0</v>
      </c>
      <c r="I63" s="175">
        <f>G63*H63</f>
        <v>0</v>
      </c>
      <c r="J63" s="175">
        <f>IF(P63&gt;G63,P63-G63,0)</f>
        <v>0</v>
      </c>
      <c r="K63" s="175">
        <f>IF(P63&gt;G63,Q63,0)</f>
        <v>0</v>
      </c>
      <c r="L63" s="175">
        <f>J63*K63</f>
        <v>0</v>
      </c>
      <c r="M63" s="175">
        <f>IF(P63&lt;G63,G63-P63,0)</f>
        <v>0</v>
      </c>
      <c r="N63" s="175">
        <f>IF(P63=0,H63,IF(P63&lt;G63,Q63,0))</f>
        <v>0</v>
      </c>
      <c r="O63" s="175">
        <f>M63*N63</f>
        <v>0</v>
      </c>
      <c r="P63" s="176"/>
      <c r="Q63" s="175">
        <f>IF(P63=0,0,IF(H63=0,((IF($I$2350=2021,VLOOKUP(A63,'SEE - 2021'!$A$6:$E$1681,5,0),(IF($I$2350=2022,VLOOKUP(A63,'SEE - 2022'!$A$6:$E$1791,5,0),(IF($I$2350=2023,VLOOKUP(A63,'SEE - 2023'!$A$6:$E$1796,5,0),0)))))*(1-$AL$5))),H63))</f>
        <v>0</v>
      </c>
      <c r="R63" s="175">
        <f>P63*Q63</f>
        <v>0</v>
      </c>
      <c r="S63" s="175">
        <f>IF(Y63&gt;D63,Y63-D63,0)</f>
        <v>0</v>
      </c>
      <c r="T63" s="175">
        <f>IF(Y63&gt;D63,Z63,0)</f>
        <v>0</v>
      </c>
      <c r="U63" s="175">
        <f>S63*T63</f>
        <v>0</v>
      </c>
      <c r="V63" s="175">
        <f>IF(Y63&lt;D63,D63-Y63,0)</f>
        <v>0</v>
      </c>
      <c r="W63" s="175">
        <f>IF(Y63=0,E63,IF(Y63&lt;D63,Z63,0))</f>
        <v>0</v>
      </c>
      <c r="X63" s="175">
        <f>V63*W63</f>
        <v>0</v>
      </c>
      <c r="Y63" s="707">
        <f>P63</f>
        <v>0</v>
      </c>
      <c r="Z63" s="707">
        <f>IF(Y63=0,0,VLOOKUP(A63,'SEE - 2023'!$A$6:$E$1796,5,0))*(1-$AN$5)</f>
        <v>0</v>
      </c>
      <c r="AA63" s="707">
        <f>Y63*Z63</f>
        <v>0</v>
      </c>
      <c r="AB63" s="712"/>
      <c r="AC63" s="713"/>
      <c r="AD63" s="713"/>
      <c r="AE63" s="713"/>
      <c r="AF63" s="713"/>
      <c r="AG63" s="714"/>
    </row>
    <row r="64" spans="1:33" s="50" customFormat="1" ht="141.75" hidden="1" x14ac:dyDescent="0.25">
      <c r="A64" s="24"/>
      <c r="B64" s="31" t="s">
        <v>28</v>
      </c>
      <c r="C64" s="21"/>
      <c r="D64" s="30"/>
      <c r="E64" s="22"/>
      <c r="F64" s="23"/>
      <c r="G64" s="30"/>
      <c r="H64" s="22"/>
      <c r="I64" s="656">
        <v>0</v>
      </c>
      <c r="J64" s="30"/>
      <c r="K64" s="22"/>
      <c r="L64" s="23"/>
      <c r="M64" s="30"/>
      <c r="N64" s="22"/>
      <c r="O64" s="23"/>
      <c r="P64" s="30"/>
      <c r="Q64" s="22"/>
      <c r="R64" s="23"/>
      <c r="S64" s="30"/>
      <c r="T64" s="22"/>
      <c r="U64" s="23"/>
      <c r="V64" s="30"/>
      <c r="W64" s="22"/>
      <c r="X64" s="23"/>
      <c r="Y64" s="721"/>
      <c r="Z64" s="708"/>
      <c r="AA64" s="709"/>
      <c r="AB64" s="710"/>
      <c r="AC64" s="710"/>
      <c r="AD64" s="710"/>
      <c r="AE64" s="710"/>
      <c r="AF64" s="710"/>
      <c r="AG64" s="711"/>
    </row>
    <row r="65" spans="1:33" s="50" customFormat="1" ht="18.75" hidden="1" x14ac:dyDescent="0.25">
      <c r="A65" s="24"/>
      <c r="B65" s="34"/>
      <c r="C65" s="21"/>
      <c r="D65" s="30"/>
      <c r="E65" s="22"/>
      <c r="F65" s="23"/>
      <c r="G65" s="30"/>
      <c r="H65" s="22"/>
      <c r="I65" s="657">
        <v>0</v>
      </c>
      <c r="J65" s="30"/>
      <c r="K65" s="22"/>
      <c r="L65" s="23"/>
      <c r="M65" s="30"/>
      <c r="N65" s="22"/>
      <c r="O65" s="23"/>
      <c r="P65" s="30"/>
      <c r="Q65" s="22"/>
      <c r="R65" s="23"/>
      <c r="S65" s="30"/>
      <c r="T65" s="22"/>
      <c r="U65" s="23"/>
      <c r="V65" s="30"/>
      <c r="W65" s="22"/>
      <c r="X65" s="23"/>
      <c r="Y65" s="721"/>
      <c r="Z65" s="708"/>
      <c r="AA65" s="709"/>
      <c r="AB65" s="710"/>
      <c r="AC65" s="710"/>
      <c r="AD65" s="710"/>
      <c r="AE65" s="710"/>
      <c r="AF65" s="710"/>
      <c r="AG65" s="711"/>
    </row>
    <row r="66" spans="1:33" s="50" customFormat="1" ht="21" customHeight="1" x14ac:dyDescent="0.25">
      <c r="A66" s="19" t="s">
        <v>29</v>
      </c>
      <c r="B66" s="137" t="s">
        <v>30</v>
      </c>
      <c r="C66" s="120" t="s">
        <v>1435</v>
      </c>
      <c r="D66" s="176">
        <v>11.23</v>
      </c>
      <c r="E66" s="177">
        <f>IF(D66=0,0,(IF($F$2350=2021,VLOOKUP(A66,'SEE - 2021'!$A$6:$E$1681,5,0),(IF($F$2350=2022,VLOOKUP(A66,'SEE - 2022'!$A$6:$E$1791,5,0),(IF($F$2350=2023,VLOOKUP(A66,'SEE - 2023'!$A$6:$E$1796,5,0),0)))))))</f>
        <v>266.94</v>
      </c>
      <c r="F66" s="175">
        <f>D66*E66</f>
        <v>2997.7362000000003</v>
      </c>
      <c r="G66" s="177">
        <f>D66</f>
        <v>11.23</v>
      </c>
      <c r="H66" s="643">
        <v>266.94</v>
      </c>
      <c r="I66" s="175">
        <f>G66*H66</f>
        <v>2997.7362000000003</v>
      </c>
      <c r="J66" s="175">
        <f>IF(P66&gt;G66,P66-G66,0)</f>
        <v>0</v>
      </c>
      <c r="K66" s="175">
        <f>IF(P66&gt;G66,Q66,0)</f>
        <v>0</v>
      </c>
      <c r="L66" s="175">
        <f>J66*K66</f>
        <v>0</v>
      </c>
      <c r="M66" s="175">
        <f>IF(P66&lt;G66,G66-P66,0)</f>
        <v>11.23</v>
      </c>
      <c r="N66" s="175">
        <f>IF(P66=0,H66,IF(P66&lt;G66,Q66,0))</f>
        <v>266.94</v>
      </c>
      <c r="O66" s="175">
        <f>M66*N66</f>
        <v>2997.7362000000003</v>
      </c>
      <c r="P66" s="176"/>
      <c r="Q66" s="175">
        <f>IF(P66=0,0,IF(H66=0,((IF($I$2350=2021,VLOOKUP(A66,'SEE - 2021'!$A$6:$E$1681,5,0),(IF($I$2350=2022,VLOOKUP(A66,'SEE - 2022'!$A$6:$E$1791,5,0),(IF($I$2350=2023,VLOOKUP(A66,'SEE - 2023'!$A$6:$E$1796,5,0),0)))))*(1-$AL$5))),H66))</f>
        <v>0</v>
      </c>
      <c r="R66" s="175">
        <f>P66*Q66</f>
        <v>0</v>
      </c>
      <c r="S66" s="175">
        <f>IF(Y66&gt;D66,Y66-D66,0)</f>
        <v>0</v>
      </c>
      <c r="T66" s="175">
        <f>IF(Y66&gt;D66,Z66,0)</f>
        <v>0</v>
      </c>
      <c r="U66" s="175">
        <f>S66*T66</f>
        <v>0</v>
      </c>
      <c r="V66" s="175">
        <f>IF(Y66&lt;D66,D66-Y66,0)</f>
        <v>11.23</v>
      </c>
      <c r="W66" s="175">
        <f>IF(Y66=0,E66,IF(Y66&lt;D66,Z66,0))</f>
        <v>266.94</v>
      </c>
      <c r="X66" s="175">
        <f>V66*W66</f>
        <v>2997.7362000000003</v>
      </c>
      <c r="Y66" s="707">
        <f>P66</f>
        <v>0</v>
      </c>
      <c r="Z66" s="707">
        <f>IF(Y66=0,0,VLOOKUP(A66,'SEE - 2023'!$A$6:$E$1796,5,0))*(1-$AN$5)</f>
        <v>0</v>
      </c>
      <c r="AA66" s="707">
        <f>Y66*Z66</f>
        <v>0</v>
      </c>
      <c r="AB66" s="1029"/>
      <c r="AC66" s="1030"/>
      <c r="AD66" s="1030"/>
      <c r="AE66" s="1030"/>
      <c r="AF66" s="1030"/>
      <c r="AG66" s="1031"/>
    </row>
    <row r="67" spans="1:33" s="50" customFormat="1" ht="141.75" x14ac:dyDescent="0.25">
      <c r="A67" s="24"/>
      <c r="B67" s="31" t="s">
        <v>31</v>
      </c>
      <c r="C67" s="21"/>
      <c r="D67" s="30"/>
      <c r="E67" s="22"/>
      <c r="F67" s="23"/>
      <c r="G67" s="30"/>
      <c r="H67" s="22"/>
      <c r="I67" s="656">
        <v>0</v>
      </c>
      <c r="J67" s="30"/>
      <c r="K67" s="22"/>
      <c r="L67" s="23"/>
      <c r="M67" s="30"/>
      <c r="N67" s="22"/>
      <c r="O67" s="23"/>
      <c r="P67" s="30"/>
      <c r="Q67" s="22"/>
      <c r="R67" s="23"/>
      <c r="S67" s="30"/>
      <c r="T67" s="22"/>
      <c r="U67" s="23"/>
      <c r="V67" s="30"/>
      <c r="W67" s="22"/>
      <c r="X67" s="23"/>
      <c r="Y67" s="721"/>
      <c r="Z67" s="708"/>
      <c r="AA67" s="709"/>
      <c r="AB67" s="1032"/>
      <c r="AC67" s="1033"/>
      <c r="AD67" s="1033"/>
      <c r="AE67" s="1033"/>
      <c r="AF67" s="1033"/>
      <c r="AG67" s="1034"/>
    </row>
    <row r="68" spans="1:33" s="50" customFormat="1" ht="18.75" x14ac:dyDescent="0.25">
      <c r="A68" s="24"/>
      <c r="B68" s="34"/>
      <c r="C68" s="21"/>
      <c r="D68" s="30"/>
      <c r="E68" s="22"/>
      <c r="F68" s="23"/>
      <c r="G68" s="30"/>
      <c r="H68" s="22"/>
      <c r="I68" s="657">
        <v>0</v>
      </c>
      <c r="J68" s="30"/>
      <c r="K68" s="22"/>
      <c r="L68" s="23"/>
      <c r="M68" s="30"/>
      <c r="N68" s="22"/>
      <c r="O68" s="23"/>
      <c r="P68" s="30"/>
      <c r="Q68" s="22"/>
      <c r="R68" s="23"/>
      <c r="S68" s="30"/>
      <c r="T68" s="22"/>
      <c r="U68" s="23"/>
      <c r="V68" s="30"/>
      <c r="W68" s="22"/>
      <c r="X68" s="23"/>
      <c r="Y68" s="721"/>
      <c r="Z68" s="708"/>
      <c r="AA68" s="709"/>
      <c r="AB68" s="710"/>
      <c r="AC68" s="710"/>
      <c r="AD68" s="710"/>
      <c r="AE68" s="710"/>
      <c r="AF68" s="710"/>
      <c r="AG68" s="711"/>
    </row>
    <row r="69" spans="1:33" s="50" customFormat="1" ht="21" hidden="1" x14ac:dyDescent="0.25">
      <c r="A69" s="19" t="s">
        <v>32</v>
      </c>
      <c r="B69" s="137" t="s">
        <v>33</v>
      </c>
      <c r="C69" s="120" t="s">
        <v>1435</v>
      </c>
      <c r="D69" s="176"/>
      <c r="E69" s="177">
        <f>IF(D69=0,0,(IF($F$2350=2021,VLOOKUP(A69,'SEE - 2021'!$A$6:$E$1681,5,0),(IF($F$2350=2022,VLOOKUP(A69,'SEE - 2022'!$A$6:$E$1791,5,0),(IF($F$2350=2023,VLOOKUP(A69,'SEE - 2023'!$A$6:$E$1796,5,0),0)))))))</f>
        <v>0</v>
      </c>
      <c r="F69" s="175">
        <f>D69*E69</f>
        <v>0</v>
      </c>
      <c r="G69" s="177">
        <f>D69</f>
        <v>0</v>
      </c>
      <c r="H69" s="177">
        <f>IF(G69=0,0,(IF($I$2350=2021,VLOOKUP(A69,'SEE - 2021'!$A$6:$E$1681,5,0),(IF($I$2350=2022,VLOOKUP(A69,'SEE - 2022'!$A$6:$E$1791,5,0),(IF($I$2350=2023,VLOOKUP(A69,'SEE - 2023'!$A$6:$E$1796,5,0),0)))))))</f>
        <v>0</v>
      </c>
      <c r="I69" s="175">
        <f>G69*H69</f>
        <v>0</v>
      </c>
      <c r="J69" s="175">
        <f>IF(P69&gt;G69,P69-G69,0)</f>
        <v>0</v>
      </c>
      <c r="K69" s="175">
        <f>IF(P69&gt;G69,Q69,0)</f>
        <v>0</v>
      </c>
      <c r="L69" s="175">
        <f>J69*K69</f>
        <v>0</v>
      </c>
      <c r="M69" s="175">
        <f>IF(P69&lt;G69,G69-P69,0)</f>
        <v>0</v>
      </c>
      <c r="N69" s="175">
        <f>IF(P69=0,H69,IF(P69&lt;G69,Q69,0))</f>
        <v>0</v>
      </c>
      <c r="O69" s="175">
        <f>M69*N69</f>
        <v>0</v>
      </c>
      <c r="P69" s="176"/>
      <c r="Q69" s="175">
        <f>IF(P69=0,0,IF(H69=0,((IF($I$2350=2021,VLOOKUP(A69,'SEE - 2021'!$A$6:$E$1681,5,0),(IF($I$2350=2022,VLOOKUP(A69,'SEE - 2022'!$A$6:$E$1791,5,0),(IF($I$2350=2023,VLOOKUP(A69,'SEE - 2023'!$A$6:$E$1796,5,0),0)))))*(1-$AL$5))),H69))</f>
        <v>0</v>
      </c>
      <c r="R69" s="175">
        <f>P69*Q69</f>
        <v>0</v>
      </c>
      <c r="S69" s="175">
        <f>IF(Y69&gt;D69,Y69-D69,0)</f>
        <v>0</v>
      </c>
      <c r="T69" s="175">
        <f>IF(Y69&gt;D69,Z69,0)</f>
        <v>0</v>
      </c>
      <c r="U69" s="175">
        <f>S69*T69</f>
        <v>0</v>
      </c>
      <c r="V69" s="175">
        <f>IF(Y69&lt;D69,D69-Y69,0)</f>
        <v>0</v>
      </c>
      <c r="W69" s="175">
        <f>IF(Y69=0,E69,IF(Y69&lt;D69,Z69,0))</f>
        <v>0</v>
      </c>
      <c r="X69" s="175">
        <f>V69*W69</f>
        <v>0</v>
      </c>
      <c r="Y69" s="707">
        <f>P69</f>
        <v>0</v>
      </c>
      <c r="Z69" s="707">
        <f>IF(Y69=0,0,VLOOKUP(A69,'SEE - 2023'!$A$6:$E$1796,5,0))*(1-$AN$5)</f>
        <v>0</v>
      </c>
      <c r="AA69" s="707">
        <f>Y69*Z69</f>
        <v>0</v>
      </c>
      <c r="AB69" s="712"/>
      <c r="AC69" s="713"/>
      <c r="AD69" s="713"/>
      <c r="AE69" s="713"/>
      <c r="AF69" s="713"/>
      <c r="AG69" s="714"/>
    </row>
    <row r="70" spans="1:33" s="50" customFormat="1" ht="141.75" hidden="1" x14ac:dyDescent="0.25">
      <c r="A70" s="24"/>
      <c r="B70" s="31" t="s">
        <v>34</v>
      </c>
      <c r="C70" s="21"/>
      <c r="D70" s="30"/>
      <c r="E70" s="22"/>
      <c r="F70" s="23"/>
      <c r="G70" s="30"/>
      <c r="H70" s="22"/>
      <c r="I70" s="656">
        <v>0</v>
      </c>
      <c r="J70" s="30"/>
      <c r="K70" s="22"/>
      <c r="L70" s="23"/>
      <c r="M70" s="30"/>
      <c r="N70" s="22"/>
      <c r="O70" s="23"/>
      <c r="P70" s="30"/>
      <c r="Q70" s="22"/>
      <c r="R70" s="23"/>
      <c r="S70" s="30"/>
      <c r="T70" s="22"/>
      <c r="U70" s="23"/>
      <c r="V70" s="30"/>
      <c r="W70" s="22"/>
      <c r="X70" s="23"/>
      <c r="Y70" s="721"/>
      <c r="Z70" s="708"/>
      <c r="AA70" s="709"/>
      <c r="AB70" s="710"/>
      <c r="AC70" s="710"/>
      <c r="AD70" s="710"/>
      <c r="AE70" s="710"/>
      <c r="AF70" s="710"/>
      <c r="AG70" s="711"/>
    </row>
    <row r="71" spans="1:33" s="50" customFormat="1" ht="18.75" hidden="1" x14ac:dyDescent="0.25">
      <c r="A71" s="24"/>
      <c r="B71" s="31"/>
      <c r="C71" s="21"/>
      <c r="D71" s="30"/>
      <c r="E71" s="22"/>
      <c r="F71" s="23"/>
      <c r="G71" s="30"/>
      <c r="H71" s="22"/>
      <c r="I71" s="657">
        <v>0</v>
      </c>
      <c r="J71" s="30"/>
      <c r="K71" s="22"/>
      <c r="L71" s="23"/>
      <c r="M71" s="30"/>
      <c r="N71" s="22"/>
      <c r="O71" s="23"/>
      <c r="P71" s="30"/>
      <c r="Q71" s="22"/>
      <c r="R71" s="23"/>
      <c r="S71" s="30"/>
      <c r="T71" s="22"/>
      <c r="U71" s="23"/>
      <c r="V71" s="30"/>
      <c r="W71" s="22"/>
      <c r="X71" s="23"/>
      <c r="Y71" s="721"/>
      <c r="Z71" s="708"/>
      <c r="AA71" s="709"/>
      <c r="AB71" s="710"/>
      <c r="AC71" s="710"/>
      <c r="AD71" s="710"/>
      <c r="AE71" s="710"/>
      <c r="AF71" s="710"/>
      <c r="AG71" s="711"/>
    </row>
    <row r="72" spans="1:33" s="50" customFormat="1" ht="18.75" hidden="1" x14ac:dyDescent="0.25">
      <c r="A72" s="19" t="s">
        <v>35</v>
      </c>
      <c r="B72" s="137" t="s">
        <v>36</v>
      </c>
      <c r="C72" s="120" t="s">
        <v>8</v>
      </c>
      <c r="D72" s="176"/>
      <c r="E72" s="177">
        <f>IF(D72=0,0,(IF($F$2350=2021,VLOOKUP(A72,'SEE - 2021'!$A$6:$E$1681,5,0),(IF($F$2350=2022,VLOOKUP(A72,'SEE - 2022'!$A$6:$E$1791,5,0),(IF($F$2350=2023,VLOOKUP(A72,'SEE - 2023'!$A$6:$E$1796,5,0),0)))))))</f>
        <v>0</v>
      </c>
      <c r="F72" s="175">
        <f>D72*E72</f>
        <v>0</v>
      </c>
      <c r="G72" s="177">
        <f>D72</f>
        <v>0</v>
      </c>
      <c r="H72" s="177">
        <f>IF(G72=0,0,(IF($I$2350=2021,VLOOKUP(A72,'SEE - 2021'!$A$6:$E$1681,5,0),(IF($I$2350=2022,VLOOKUP(A72,'SEE - 2022'!$A$6:$E$1791,5,0),(IF($I$2350=2023,VLOOKUP(A72,'SEE - 2023'!$A$6:$E$1796,5,0),0)))))))</f>
        <v>0</v>
      </c>
      <c r="I72" s="175">
        <f>G72*H72</f>
        <v>0</v>
      </c>
      <c r="J72" s="175">
        <f>IF(P72&gt;G72,P72-G72,0)</f>
        <v>0</v>
      </c>
      <c r="K72" s="175">
        <f>IF(P72&gt;G72,Q72,0)</f>
        <v>0</v>
      </c>
      <c r="L72" s="175">
        <f>J72*K72</f>
        <v>0</v>
      </c>
      <c r="M72" s="175">
        <f>IF(P72&lt;G72,G72-P72,0)</f>
        <v>0</v>
      </c>
      <c r="N72" s="175">
        <f>IF(P72=0,H72,IF(P72&lt;G72,Q72,0))</f>
        <v>0</v>
      </c>
      <c r="O72" s="175">
        <f>M72*N72</f>
        <v>0</v>
      </c>
      <c r="P72" s="176"/>
      <c r="Q72" s="175">
        <f>IF(P72=0,0,IF(H72=0,((IF($I$2350=2021,VLOOKUP(A72,'SEE - 2021'!$A$6:$E$1681,5,0),(IF($I$2350=2022,VLOOKUP(A72,'SEE - 2022'!$A$6:$E$1791,5,0),(IF($I$2350=2023,VLOOKUP(A72,'SEE - 2023'!$A$6:$E$1796,5,0),0)))))*(1-$AL$5))),H72))</f>
        <v>0</v>
      </c>
      <c r="R72" s="175">
        <f>P72*Q72</f>
        <v>0</v>
      </c>
      <c r="S72" s="175">
        <f>IF(Y72&gt;D72,Y72-D72,0)</f>
        <v>0</v>
      </c>
      <c r="T72" s="175">
        <f>IF(Y72&gt;D72,Z72,0)</f>
        <v>0</v>
      </c>
      <c r="U72" s="175">
        <f>S72*T72</f>
        <v>0</v>
      </c>
      <c r="V72" s="175">
        <f>IF(Y72&lt;D72,D72-Y72,0)</f>
        <v>0</v>
      </c>
      <c r="W72" s="175">
        <f>IF(Y72=0,E72,IF(Y72&lt;D72,Z72,0))</f>
        <v>0</v>
      </c>
      <c r="X72" s="175">
        <f>V72*W72</f>
        <v>0</v>
      </c>
      <c r="Y72" s="707">
        <f>P72</f>
        <v>0</v>
      </c>
      <c r="Z72" s="707">
        <f>IF(Y72=0,0,VLOOKUP(A72,'SEE - 2023'!$A$6:$E$1796,5,0))*(1-$AN$5)</f>
        <v>0</v>
      </c>
      <c r="AA72" s="707">
        <f>Y72*Z72</f>
        <v>0</v>
      </c>
      <c r="AB72" s="712"/>
      <c r="AC72" s="713"/>
      <c r="AD72" s="713"/>
      <c r="AE72" s="713"/>
      <c r="AF72" s="713"/>
      <c r="AG72" s="714"/>
    </row>
    <row r="73" spans="1:33" s="50" customFormat="1" ht="189" hidden="1" x14ac:dyDescent="0.25">
      <c r="A73" s="24"/>
      <c r="B73" s="31" t="s">
        <v>37</v>
      </c>
      <c r="C73" s="21"/>
      <c r="D73" s="30"/>
      <c r="E73" s="22"/>
      <c r="F73" s="23"/>
      <c r="G73" s="30"/>
      <c r="H73" s="22"/>
      <c r="I73" s="656">
        <v>0</v>
      </c>
      <c r="J73" s="30"/>
      <c r="K73" s="22"/>
      <c r="L73" s="23"/>
      <c r="M73" s="30"/>
      <c r="N73" s="22"/>
      <c r="O73" s="23"/>
      <c r="P73" s="30"/>
      <c r="Q73" s="22"/>
      <c r="R73" s="23"/>
      <c r="S73" s="30"/>
      <c r="T73" s="22"/>
      <c r="U73" s="23"/>
      <c r="V73" s="30"/>
      <c r="W73" s="22"/>
      <c r="X73" s="23"/>
      <c r="Y73" s="721"/>
      <c r="Z73" s="708"/>
      <c r="AA73" s="709"/>
      <c r="AB73" s="710"/>
      <c r="AC73" s="710"/>
      <c r="AD73" s="710"/>
      <c r="AE73" s="710"/>
      <c r="AF73" s="710"/>
      <c r="AG73" s="711"/>
    </row>
    <row r="74" spans="1:33" s="50" customFormat="1" ht="18.75" hidden="1" x14ac:dyDescent="0.25">
      <c r="A74" s="24"/>
      <c r="B74" s="34"/>
      <c r="C74" s="21"/>
      <c r="D74" s="30"/>
      <c r="E74" s="22"/>
      <c r="F74" s="23"/>
      <c r="G74" s="30"/>
      <c r="H74" s="22"/>
      <c r="I74" s="657">
        <v>0</v>
      </c>
      <c r="J74" s="30"/>
      <c r="K74" s="22"/>
      <c r="L74" s="23"/>
      <c r="M74" s="30"/>
      <c r="N74" s="22"/>
      <c r="O74" s="23"/>
      <c r="P74" s="30"/>
      <c r="Q74" s="22"/>
      <c r="R74" s="23"/>
      <c r="S74" s="30"/>
      <c r="T74" s="22"/>
      <c r="U74" s="23"/>
      <c r="V74" s="30"/>
      <c r="W74" s="22"/>
      <c r="X74" s="23"/>
      <c r="Y74" s="721"/>
      <c r="Z74" s="708"/>
      <c r="AA74" s="709"/>
      <c r="AB74" s="710"/>
      <c r="AC74" s="710"/>
      <c r="AD74" s="710"/>
      <c r="AE74" s="710"/>
      <c r="AF74" s="710"/>
      <c r="AG74" s="711"/>
    </row>
    <row r="75" spans="1:33" s="50" customFormat="1" ht="18.75" hidden="1" x14ac:dyDescent="0.25">
      <c r="A75" s="19" t="s">
        <v>38</v>
      </c>
      <c r="B75" s="137" t="s">
        <v>39</v>
      </c>
      <c r="C75" s="120" t="s">
        <v>8</v>
      </c>
      <c r="D75" s="176"/>
      <c r="E75" s="177">
        <f>IF(D75=0,0,(IF($F$2350=2021,VLOOKUP(A75,'SEE - 2021'!$A$6:$E$1681,5,0),(IF($F$2350=2022,VLOOKUP(A75,'SEE - 2022'!$A$6:$E$1791,5,0),(IF($F$2350=2023,VLOOKUP(A75,'SEE - 2023'!$A$6:$E$1796,5,0),0)))))))</f>
        <v>0</v>
      </c>
      <c r="F75" s="175">
        <f>D75*E75</f>
        <v>0</v>
      </c>
      <c r="G75" s="177">
        <f>D75</f>
        <v>0</v>
      </c>
      <c r="H75" s="177">
        <f>IF(G75=0,0,(IF($I$2350=2021,VLOOKUP(A75,'SEE - 2021'!$A$6:$E$1681,5,0),(IF($I$2350=2022,VLOOKUP(A75,'SEE - 2022'!$A$6:$E$1791,5,0),(IF($I$2350=2023,VLOOKUP(A75,'SEE - 2023'!$A$6:$E$1796,5,0),0)))))))</f>
        <v>0</v>
      </c>
      <c r="I75" s="175">
        <f>G75*H75</f>
        <v>0</v>
      </c>
      <c r="J75" s="175">
        <f>IF(P75&gt;G75,P75-G75,0)</f>
        <v>0</v>
      </c>
      <c r="K75" s="175">
        <f>IF(P75&gt;G75,Q75,0)</f>
        <v>0</v>
      </c>
      <c r="L75" s="175">
        <f>J75*K75</f>
        <v>0</v>
      </c>
      <c r="M75" s="175">
        <f>IF(P75&lt;G75,G75-P75,0)</f>
        <v>0</v>
      </c>
      <c r="N75" s="175">
        <f>IF(P75=0,H75,IF(P75&lt;G75,Q75,0))</f>
        <v>0</v>
      </c>
      <c r="O75" s="175">
        <f>M75*N75</f>
        <v>0</v>
      </c>
      <c r="P75" s="176"/>
      <c r="Q75" s="175">
        <f>IF(P75=0,0,IF(H75=0,((IF($I$2350=2021,VLOOKUP(A75,'SEE - 2021'!$A$6:$E$1681,5,0),(IF($I$2350=2022,VLOOKUP(A75,'SEE - 2022'!$A$6:$E$1791,5,0),(IF($I$2350=2023,VLOOKUP(A75,'SEE - 2023'!$A$6:$E$1796,5,0),0)))))*(1-$AL$5))),H75))</f>
        <v>0</v>
      </c>
      <c r="R75" s="175">
        <f>P75*Q75</f>
        <v>0</v>
      </c>
      <c r="S75" s="175">
        <f>IF(Y75&gt;D75,Y75-D75,0)</f>
        <v>0</v>
      </c>
      <c r="T75" s="175">
        <f>IF(Y75&gt;D75,Z75,0)</f>
        <v>0</v>
      </c>
      <c r="U75" s="175">
        <f>S75*T75</f>
        <v>0</v>
      </c>
      <c r="V75" s="175">
        <f>IF(Y75&lt;D75,D75-Y75,0)</f>
        <v>0</v>
      </c>
      <c r="W75" s="175">
        <f>IF(Y75=0,E75,IF(Y75&lt;D75,Z75,0))</f>
        <v>0</v>
      </c>
      <c r="X75" s="175">
        <f>V75*W75</f>
        <v>0</v>
      </c>
      <c r="Y75" s="707">
        <f>P75</f>
        <v>0</v>
      </c>
      <c r="Z75" s="707">
        <f>IF(Y75=0,0,VLOOKUP(A75,'SEE - 2023'!$A$6:$E$1796,5,0))*(1-$AN$5)</f>
        <v>0</v>
      </c>
      <c r="AA75" s="707">
        <f>Y75*Z75</f>
        <v>0</v>
      </c>
      <c r="AB75" s="712"/>
      <c r="AC75" s="713"/>
      <c r="AD75" s="713"/>
      <c r="AE75" s="713"/>
      <c r="AF75" s="713"/>
      <c r="AG75" s="714"/>
    </row>
    <row r="76" spans="1:33" s="50" customFormat="1" ht="189" hidden="1" x14ac:dyDescent="0.25">
      <c r="A76" s="24"/>
      <c r="B76" s="31" t="s">
        <v>37</v>
      </c>
      <c r="C76" s="21"/>
      <c r="D76" s="30"/>
      <c r="E76" s="22"/>
      <c r="F76" s="23"/>
      <c r="G76" s="30"/>
      <c r="H76" s="22"/>
      <c r="I76" s="656">
        <v>0</v>
      </c>
      <c r="J76" s="30"/>
      <c r="K76" s="22"/>
      <c r="L76" s="23"/>
      <c r="M76" s="30"/>
      <c r="N76" s="22"/>
      <c r="O76" s="23"/>
      <c r="P76" s="30"/>
      <c r="Q76" s="22"/>
      <c r="R76" s="23"/>
      <c r="S76" s="30"/>
      <c r="T76" s="22"/>
      <c r="U76" s="23"/>
      <c r="V76" s="30"/>
      <c r="W76" s="22"/>
      <c r="X76" s="23"/>
      <c r="Y76" s="721"/>
      <c r="Z76" s="708"/>
      <c r="AA76" s="709"/>
      <c r="AB76" s="710"/>
      <c r="AC76" s="710"/>
      <c r="AD76" s="710"/>
      <c r="AE76" s="710"/>
      <c r="AF76" s="710"/>
      <c r="AG76" s="711"/>
    </row>
    <row r="77" spans="1:33" s="50" customFormat="1" ht="18.75" hidden="1" x14ac:dyDescent="0.25">
      <c r="A77" s="24"/>
      <c r="B77" s="34"/>
      <c r="C77" s="21"/>
      <c r="D77" s="30"/>
      <c r="E77" s="22"/>
      <c r="F77" s="23"/>
      <c r="G77" s="30"/>
      <c r="H77" s="22"/>
      <c r="I77" s="657">
        <v>0</v>
      </c>
      <c r="J77" s="30"/>
      <c r="K77" s="22"/>
      <c r="L77" s="23"/>
      <c r="M77" s="30"/>
      <c r="N77" s="22"/>
      <c r="O77" s="23"/>
      <c r="P77" s="30"/>
      <c r="Q77" s="22"/>
      <c r="R77" s="23"/>
      <c r="S77" s="30"/>
      <c r="T77" s="22"/>
      <c r="U77" s="23"/>
      <c r="V77" s="30"/>
      <c r="W77" s="22"/>
      <c r="X77" s="23"/>
      <c r="Y77" s="721"/>
      <c r="Z77" s="708"/>
      <c r="AA77" s="709"/>
      <c r="AB77" s="710"/>
      <c r="AC77" s="710"/>
      <c r="AD77" s="710"/>
      <c r="AE77" s="710"/>
      <c r="AF77" s="710"/>
      <c r="AG77" s="711"/>
    </row>
    <row r="78" spans="1:33" s="50" customFormat="1" ht="18.75" hidden="1" x14ac:dyDescent="0.25">
      <c r="A78" s="19" t="s">
        <v>40</v>
      </c>
      <c r="B78" s="137" t="s">
        <v>41</v>
      </c>
      <c r="C78" s="120" t="s">
        <v>8</v>
      </c>
      <c r="D78" s="176"/>
      <c r="E78" s="177">
        <f>IF(D78=0,0,(IF($F$2350=2021,VLOOKUP(A78,'SEE - 2021'!$A$6:$E$1681,5,0),(IF($F$2350=2022,VLOOKUP(A78,'SEE - 2022'!$A$6:$E$1791,5,0),(IF($F$2350=2023,VLOOKUP(A78,'SEE - 2023'!$A$6:$E$1796,5,0),0)))))))</f>
        <v>0</v>
      </c>
      <c r="F78" s="175">
        <f>D78*E78</f>
        <v>0</v>
      </c>
      <c r="G78" s="177">
        <f>D78</f>
        <v>0</v>
      </c>
      <c r="H78" s="177">
        <f>IF(G78=0,0,(IF($I$2350=2021,VLOOKUP(A78,'SEE - 2021'!$A$6:$E$1681,5,0),(IF($I$2350=2022,VLOOKUP(A78,'SEE - 2022'!$A$6:$E$1791,5,0),(IF($I$2350=2023,VLOOKUP(A78,'SEE - 2023'!$A$6:$E$1796,5,0),0)))))))</f>
        <v>0</v>
      </c>
      <c r="I78" s="175">
        <f>G78*H78</f>
        <v>0</v>
      </c>
      <c r="J78" s="175">
        <f>IF(P78&gt;G78,P78-G78,0)</f>
        <v>0</v>
      </c>
      <c r="K78" s="175">
        <f>IF(P78&gt;G78,Q78,0)</f>
        <v>0</v>
      </c>
      <c r="L78" s="175">
        <f>J78*K78</f>
        <v>0</v>
      </c>
      <c r="M78" s="175">
        <f>IF(P78&lt;G78,G78-P78,0)</f>
        <v>0</v>
      </c>
      <c r="N78" s="175">
        <f>IF(P78=0,H78,IF(P78&lt;G78,Q78,0))</f>
        <v>0</v>
      </c>
      <c r="O78" s="175">
        <f>M78*N78</f>
        <v>0</v>
      </c>
      <c r="P78" s="176"/>
      <c r="Q78" s="175">
        <f>IF(P78=0,0,IF(H78=0,((IF($I$2350=2021,VLOOKUP(A78,'SEE - 2021'!$A$6:$E$1681,5,0),(IF($I$2350=2022,VLOOKUP(A78,'SEE - 2022'!$A$6:$E$1791,5,0),(IF($I$2350=2023,VLOOKUP(A78,'SEE - 2023'!$A$6:$E$1796,5,0),0)))))*(1-$AL$5))),H78))</f>
        <v>0</v>
      </c>
      <c r="R78" s="175">
        <f>P78*Q78</f>
        <v>0</v>
      </c>
      <c r="S78" s="175">
        <f>IF(Y78&gt;D78,Y78-D78,0)</f>
        <v>0</v>
      </c>
      <c r="T78" s="175">
        <f>IF(Y78&gt;D78,Z78,0)</f>
        <v>0</v>
      </c>
      <c r="U78" s="175">
        <f>S78*T78</f>
        <v>0</v>
      </c>
      <c r="V78" s="175">
        <f>IF(Y78&lt;D78,D78-Y78,0)</f>
        <v>0</v>
      </c>
      <c r="W78" s="175">
        <f>IF(Y78=0,E78,IF(Y78&lt;D78,Z78,0))</f>
        <v>0</v>
      </c>
      <c r="X78" s="175">
        <f>V78*W78</f>
        <v>0</v>
      </c>
      <c r="Y78" s="707">
        <f>P78</f>
        <v>0</v>
      </c>
      <c r="Z78" s="707">
        <f>IF(Y78=0,0,VLOOKUP(A78,'SEE - 2023'!$A$6:$E$1796,5,0))*(1-$AN$5)</f>
        <v>0</v>
      </c>
      <c r="AA78" s="707">
        <f>Y78*Z78</f>
        <v>0</v>
      </c>
      <c r="AB78" s="712"/>
      <c r="AC78" s="713"/>
      <c r="AD78" s="713"/>
      <c r="AE78" s="713"/>
      <c r="AF78" s="713"/>
      <c r="AG78" s="714"/>
    </row>
    <row r="79" spans="1:33" s="50" customFormat="1" ht="123.75" hidden="1" customHeight="1" x14ac:dyDescent="0.25">
      <c r="A79" s="24"/>
      <c r="B79" s="31" t="s">
        <v>42</v>
      </c>
      <c r="C79" s="21"/>
      <c r="D79" s="30"/>
      <c r="E79" s="22"/>
      <c r="F79" s="23"/>
      <c r="G79" s="30"/>
      <c r="H79" s="22"/>
      <c r="I79" s="23"/>
      <c r="J79" s="30"/>
      <c r="K79" s="22"/>
      <c r="L79" s="23"/>
      <c r="M79" s="30"/>
      <c r="N79" s="22"/>
      <c r="O79" s="23"/>
      <c r="P79" s="30"/>
      <c r="Q79" s="22"/>
      <c r="R79" s="23"/>
      <c r="S79" s="30"/>
      <c r="T79" s="22"/>
      <c r="U79" s="23"/>
      <c r="V79" s="30"/>
      <c r="W79" s="22"/>
      <c r="X79" s="23"/>
      <c r="Y79" s="721"/>
      <c r="Z79" s="708"/>
      <c r="AA79" s="709"/>
      <c r="AB79" s="710"/>
      <c r="AC79" s="710"/>
      <c r="AD79" s="710"/>
      <c r="AE79" s="710"/>
      <c r="AF79" s="710"/>
      <c r="AG79" s="711"/>
    </row>
    <row r="80" spans="1:33" s="50" customFormat="1" ht="18.75" hidden="1" x14ac:dyDescent="0.25">
      <c r="A80" s="24"/>
      <c r="B80" s="34"/>
      <c r="C80" s="21"/>
      <c r="D80" s="30"/>
      <c r="E80" s="22"/>
      <c r="F80" s="23"/>
      <c r="G80" s="30"/>
      <c r="H80" s="22"/>
      <c r="I80" s="23"/>
      <c r="J80" s="30"/>
      <c r="K80" s="22"/>
      <c r="L80" s="23"/>
      <c r="M80" s="30"/>
      <c r="N80" s="22"/>
      <c r="O80" s="23"/>
      <c r="P80" s="30"/>
      <c r="Q80" s="22"/>
      <c r="R80" s="23"/>
      <c r="S80" s="30"/>
      <c r="T80" s="22"/>
      <c r="U80" s="23"/>
      <c r="V80" s="30"/>
      <c r="W80" s="22"/>
      <c r="X80" s="23"/>
      <c r="Y80" s="721"/>
      <c r="Z80" s="708"/>
      <c r="AA80" s="709"/>
      <c r="AB80" s="710"/>
      <c r="AC80" s="710"/>
      <c r="AD80" s="710"/>
      <c r="AE80" s="710"/>
      <c r="AF80" s="710"/>
      <c r="AG80" s="711"/>
    </row>
    <row r="81" spans="1:33" s="50" customFormat="1" ht="31.5" hidden="1" x14ac:dyDescent="0.25">
      <c r="A81" s="19" t="s">
        <v>43</v>
      </c>
      <c r="B81" s="137" t="s">
        <v>44</v>
      </c>
      <c r="C81" s="120" t="s">
        <v>8</v>
      </c>
      <c r="D81" s="176"/>
      <c r="E81" s="177">
        <f>IF(D81=0,0,(IF($F$2350=2021,VLOOKUP(A81,'SEE - 2021'!$A$6:$E$1681,5,0),(IF($F$2350=2022,VLOOKUP(A81,'SEE - 2022'!$A$6:$E$1791,5,0),(IF($F$2350=2023,VLOOKUP(A81,'SEE - 2023'!$A$6:$E$1796,5,0),0)))))))</f>
        <v>0</v>
      </c>
      <c r="F81" s="175">
        <f>D81*E81</f>
        <v>0</v>
      </c>
      <c r="G81" s="177">
        <f>D81</f>
        <v>0</v>
      </c>
      <c r="H81" s="177">
        <f>IF(G81=0,0,(IF($I$2350=2021,VLOOKUP(A81,'SEE - 2021'!$A$6:$E$1681,5,0),(IF($I$2350=2022,VLOOKUP(A81,'SEE - 2022'!$A$6:$E$1791,5,0),(IF($I$2350=2023,VLOOKUP(A81,'SEE - 2023'!$A$6:$E$1796,5,0),0)))))))</f>
        <v>0</v>
      </c>
      <c r="I81" s="175">
        <f>G81*H81</f>
        <v>0</v>
      </c>
      <c r="J81" s="175">
        <f>IF(P81&gt;G81,P81-G81,0)</f>
        <v>0</v>
      </c>
      <c r="K81" s="175">
        <f>IF(P81&gt;G81,Q81,0)</f>
        <v>0</v>
      </c>
      <c r="L81" s="175">
        <f>J81*K81</f>
        <v>0</v>
      </c>
      <c r="M81" s="175">
        <f>IF(P81&lt;G81,G81-P81,0)</f>
        <v>0</v>
      </c>
      <c r="N81" s="175">
        <f>IF(P81=0,H81,IF(P81&lt;G81,Q81,0))</f>
        <v>0</v>
      </c>
      <c r="O81" s="175">
        <f>M81*N81</f>
        <v>0</v>
      </c>
      <c r="P81" s="176"/>
      <c r="Q81" s="175">
        <f>IF(P81=0,0,IF(H81=0,((IF($I$2350=2021,VLOOKUP(A81,'SEE - 2021'!$A$6:$E$1681,5,0),(IF($I$2350=2022,VLOOKUP(A81,'SEE - 2022'!$A$6:$E$1791,5,0),(IF($I$2350=2023,VLOOKUP(A81,'SEE - 2023'!$A$6:$E$1796,5,0),0)))))*(1-$AL$5))),H81))</f>
        <v>0</v>
      </c>
      <c r="R81" s="175">
        <f>P81*Q81</f>
        <v>0</v>
      </c>
      <c r="S81" s="175">
        <f>IF(Y81&gt;D81,Y81-D81,0)</f>
        <v>0</v>
      </c>
      <c r="T81" s="175">
        <f>IF(Y81&gt;D81,Z81,0)</f>
        <v>0</v>
      </c>
      <c r="U81" s="175">
        <f>S81*T81</f>
        <v>0</v>
      </c>
      <c r="V81" s="175">
        <f>IF(Y81&lt;D81,D81-Y81,0)</f>
        <v>0</v>
      </c>
      <c r="W81" s="175">
        <f>IF(Y81=0,E81,IF(Y81&lt;D81,Z81,0))</f>
        <v>0</v>
      </c>
      <c r="X81" s="175">
        <f>V81*W81</f>
        <v>0</v>
      </c>
      <c r="Y81" s="707">
        <f>P81</f>
        <v>0</v>
      </c>
      <c r="Z81" s="707">
        <f>IF(Y81=0,0,VLOOKUP(A81,'SEE - 2023'!$A$6:$E$1796,5,0))*(1-$AN$5)</f>
        <v>0</v>
      </c>
      <c r="AA81" s="707">
        <f>Y81*Z81</f>
        <v>0</v>
      </c>
      <c r="AB81" s="712"/>
      <c r="AC81" s="713"/>
      <c r="AD81" s="713"/>
      <c r="AE81" s="713"/>
      <c r="AF81" s="713"/>
      <c r="AG81" s="714"/>
    </row>
    <row r="82" spans="1:33" s="50" customFormat="1" ht="141.75" hidden="1" x14ac:dyDescent="0.25">
      <c r="A82" s="24"/>
      <c r="B82" s="31" t="s">
        <v>803</v>
      </c>
      <c r="C82" s="21"/>
      <c r="D82" s="30"/>
      <c r="E82" s="22"/>
      <c r="F82" s="23"/>
      <c r="G82" s="30"/>
      <c r="H82" s="22"/>
      <c r="I82" s="23"/>
      <c r="J82" s="30"/>
      <c r="K82" s="22"/>
      <c r="L82" s="23"/>
      <c r="M82" s="30"/>
      <c r="N82" s="22"/>
      <c r="O82" s="23"/>
      <c r="P82" s="30"/>
      <c r="Q82" s="22"/>
      <c r="R82" s="23"/>
      <c r="S82" s="30"/>
      <c r="T82" s="22"/>
      <c r="U82" s="23"/>
      <c r="V82" s="30"/>
      <c r="W82" s="22"/>
      <c r="X82" s="23"/>
      <c r="Y82" s="721"/>
      <c r="Z82" s="708"/>
      <c r="AA82" s="709"/>
      <c r="AB82" s="710"/>
      <c r="AC82" s="710"/>
      <c r="AD82" s="710"/>
      <c r="AE82" s="710"/>
      <c r="AF82" s="710"/>
      <c r="AG82" s="711"/>
    </row>
    <row r="83" spans="1:33" s="50" customFormat="1" ht="18.75" hidden="1" x14ac:dyDescent="0.25">
      <c r="A83" s="24"/>
      <c r="B83" s="34"/>
      <c r="C83" s="21"/>
      <c r="D83" s="30"/>
      <c r="E83" s="22"/>
      <c r="F83" s="23"/>
      <c r="G83" s="30"/>
      <c r="H83" s="22"/>
      <c r="I83" s="23"/>
      <c r="J83" s="30"/>
      <c r="K83" s="22"/>
      <c r="L83" s="23"/>
      <c r="M83" s="30"/>
      <c r="N83" s="22"/>
      <c r="O83" s="23"/>
      <c r="P83" s="30"/>
      <c r="Q83" s="22"/>
      <c r="R83" s="23"/>
      <c r="S83" s="30"/>
      <c r="T83" s="22"/>
      <c r="U83" s="23"/>
      <c r="V83" s="30"/>
      <c r="W83" s="22"/>
      <c r="X83" s="23"/>
      <c r="Y83" s="721"/>
      <c r="Z83" s="708"/>
      <c r="AA83" s="709"/>
      <c r="AB83" s="710"/>
      <c r="AC83" s="710"/>
      <c r="AD83" s="710"/>
      <c r="AE83" s="710"/>
      <c r="AF83" s="710"/>
      <c r="AG83" s="711"/>
    </row>
    <row r="84" spans="1:33" s="50" customFormat="1" ht="31.5" hidden="1" x14ac:dyDescent="0.25">
      <c r="A84" s="19" t="s">
        <v>45</v>
      </c>
      <c r="B84" s="137" t="s">
        <v>750</v>
      </c>
      <c r="C84" s="120" t="s">
        <v>8</v>
      </c>
      <c r="D84" s="176"/>
      <c r="E84" s="177">
        <f>IF(D84=0,0,(IF($F$2350=2021,VLOOKUP(A84,'SEE - 2021'!$A$6:$E$1681,5,0),(IF($F$2350=2022,VLOOKUP(A84,'SEE - 2022'!$A$6:$E$1791,5,0),(IF($F$2350=2023,VLOOKUP(A84,'SEE - 2023'!$A$6:$E$1796,5,0),0)))))))</f>
        <v>0</v>
      </c>
      <c r="F84" s="175">
        <f>D84*E84</f>
        <v>0</v>
      </c>
      <c r="G84" s="177">
        <f>D84</f>
        <v>0</v>
      </c>
      <c r="H84" s="177">
        <f>IF(G84=0,0,(IF($I$2350=2021,VLOOKUP(A84,'SEE - 2021'!$A$6:$E$1681,5,0),(IF($I$2350=2022,VLOOKUP(A84,'SEE - 2022'!$A$6:$E$1791,5,0),(IF($I$2350=2023,VLOOKUP(A84,'SEE - 2023'!$A$6:$E$1796,5,0),0)))))))</f>
        <v>0</v>
      </c>
      <c r="I84" s="175">
        <f>G84*H84</f>
        <v>0</v>
      </c>
      <c r="J84" s="175">
        <f>IF(P84&gt;G84,P84-G84,0)</f>
        <v>0</v>
      </c>
      <c r="K84" s="175">
        <f>IF(P84&gt;G84,Q84,0)</f>
        <v>0</v>
      </c>
      <c r="L84" s="175">
        <f>J84*K84</f>
        <v>0</v>
      </c>
      <c r="M84" s="175">
        <f>IF(P84&lt;G84,G84-P84,0)</f>
        <v>0</v>
      </c>
      <c r="N84" s="175">
        <f>IF(P84=0,H84,IF(P84&lt;G84,Q84,0))</f>
        <v>0</v>
      </c>
      <c r="O84" s="175">
        <f>M84*N84</f>
        <v>0</v>
      </c>
      <c r="P84" s="176"/>
      <c r="Q84" s="175">
        <f>IF(P84=0,0,IF(H84=0,((IF($I$2350=2021,VLOOKUP(A84,'SEE - 2021'!$A$6:$E$1681,5,0),(IF($I$2350=2022,VLOOKUP(A84,'SEE - 2022'!$A$6:$E$1791,5,0),(IF($I$2350=2023,VLOOKUP(A84,'SEE - 2023'!$A$6:$E$1796,5,0),0)))))*(1-$AL$5))),H84))</f>
        <v>0</v>
      </c>
      <c r="R84" s="175">
        <f>P84*Q84</f>
        <v>0</v>
      </c>
      <c r="S84" s="175">
        <f>IF(Y84&gt;D84,Y84-D84,0)</f>
        <v>0</v>
      </c>
      <c r="T84" s="175">
        <f>IF(Y84&gt;D84,Z84,0)</f>
        <v>0</v>
      </c>
      <c r="U84" s="175">
        <f>S84*T84</f>
        <v>0</v>
      </c>
      <c r="V84" s="175">
        <f>IF(Y84&lt;D84,D84-Y84,0)</f>
        <v>0</v>
      </c>
      <c r="W84" s="175">
        <f>IF(Y84=0,E84,IF(Y84&lt;D84,Z84,0))</f>
        <v>0</v>
      </c>
      <c r="X84" s="175">
        <f>V84*W84</f>
        <v>0</v>
      </c>
      <c r="Y84" s="707">
        <f>P84</f>
        <v>0</v>
      </c>
      <c r="Z84" s="707">
        <f>IF(Y84=0,0,VLOOKUP(A84,'SEE - 2023'!$A$6:$E$1796,5,0))*(1-$AN$5)</f>
        <v>0</v>
      </c>
      <c r="AA84" s="707">
        <f>Y84*Z84</f>
        <v>0</v>
      </c>
      <c r="AB84" s="712"/>
      <c r="AC84" s="713"/>
      <c r="AD84" s="713"/>
      <c r="AE84" s="713"/>
      <c r="AF84" s="713"/>
      <c r="AG84" s="714"/>
    </row>
    <row r="85" spans="1:33" s="50" customFormat="1" ht="141.75" hidden="1" x14ac:dyDescent="0.25">
      <c r="A85" s="24"/>
      <c r="B85" s="31" t="s">
        <v>804</v>
      </c>
      <c r="C85" s="21"/>
      <c r="D85" s="23"/>
      <c r="E85" s="22"/>
      <c r="F85" s="23"/>
      <c r="G85" s="23"/>
      <c r="H85" s="22"/>
      <c r="I85" s="23"/>
      <c r="J85" s="23"/>
      <c r="K85" s="22"/>
      <c r="L85" s="23"/>
      <c r="M85" s="23"/>
      <c r="N85" s="22"/>
      <c r="O85" s="23"/>
      <c r="P85" s="23"/>
      <c r="Q85" s="22"/>
      <c r="R85" s="23"/>
      <c r="S85" s="23"/>
      <c r="T85" s="22"/>
      <c r="U85" s="23"/>
      <c r="V85" s="23"/>
      <c r="W85" s="22"/>
      <c r="X85" s="23"/>
      <c r="Y85" s="709"/>
      <c r="Z85" s="708"/>
      <c r="AA85" s="709"/>
      <c r="AB85" s="710"/>
      <c r="AC85" s="710"/>
      <c r="AD85" s="710"/>
      <c r="AE85" s="710"/>
      <c r="AF85" s="710"/>
      <c r="AG85" s="711"/>
    </row>
    <row r="86" spans="1:33" s="50" customFormat="1" ht="18.75" hidden="1" x14ac:dyDescent="0.25">
      <c r="A86" s="24"/>
      <c r="B86" s="34"/>
      <c r="C86" s="21"/>
      <c r="D86" s="30"/>
      <c r="E86" s="22"/>
      <c r="F86" s="23"/>
      <c r="G86" s="30"/>
      <c r="H86" s="22"/>
      <c r="I86" s="23"/>
      <c r="J86" s="30"/>
      <c r="K86" s="22"/>
      <c r="L86" s="23"/>
      <c r="M86" s="30"/>
      <c r="N86" s="22"/>
      <c r="O86" s="23"/>
      <c r="P86" s="30"/>
      <c r="Q86" s="22"/>
      <c r="R86" s="23"/>
      <c r="S86" s="30"/>
      <c r="T86" s="22"/>
      <c r="U86" s="23"/>
      <c r="V86" s="30"/>
      <c r="W86" s="22"/>
      <c r="X86" s="23"/>
      <c r="Y86" s="721"/>
      <c r="Z86" s="708"/>
      <c r="AA86" s="709"/>
      <c r="AB86" s="710"/>
      <c r="AC86" s="710"/>
      <c r="AD86" s="710"/>
      <c r="AE86" s="710"/>
      <c r="AF86" s="710"/>
      <c r="AG86" s="711"/>
    </row>
    <row r="87" spans="1:33" s="50" customFormat="1" ht="31.5" hidden="1" x14ac:dyDescent="0.25">
      <c r="A87" s="19" t="s">
        <v>47</v>
      </c>
      <c r="B87" s="137" t="s">
        <v>751</v>
      </c>
      <c r="C87" s="120" t="s">
        <v>8</v>
      </c>
      <c r="D87" s="176"/>
      <c r="E87" s="177">
        <f>IF(D87=0,0,(IF($F$2350=2021,VLOOKUP(A87,'SEE - 2021'!$A$6:$E$1681,5,0),(IF($F$2350=2022,VLOOKUP(A87,'SEE - 2022'!$A$6:$E$1791,5,0),(IF($F$2350=2023,VLOOKUP(A87,'SEE - 2023'!$A$6:$E$1796,5,0),0)))))))</f>
        <v>0</v>
      </c>
      <c r="F87" s="175">
        <f>D87*E87</f>
        <v>0</v>
      </c>
      <c r="G87" s="177">
        <f>D87</f>
        <v>0</v>
      </c>
      <c r="H87" s="177">
        <f>IF(G87=0,0,(IF($I$2350=2021,VLOOKUP(A87,'SEE - 2021'!$A$6:$E$1681,5,0),(IF($I$2350=2022,VLOOKUP(A87,'SEE - 2022'!$A$6:$E$1791,5,0),(IF($I$2350=2023,VLOOKUP(A87,'SEE - 2023'!$A$6:$E$1796,5,0),0)))))))</f>
        <v>0</v>
      </c>
      <c r="I87" s="175">
        <f>G87*H87</f>
        <v>0</v>
      </c>
      <c r="J87" s="175">
        <f>IF(P87&gt;G87,P87-G87,0)</f>
        <v>0</v>
      </c>
      <c r="K87" s="175">
        <f>IF(P87&gt;G87,Q87,0)</f>
        <v>0</v>
      </c>
      <c r="L87" s="175">
        <f>J87*K87</f>
        <v>0</v>
      </c>
      <c r="M87" s="175">
        <f>IF(P87&lt;G87,G87-P87,0)</f>
        <v>0</v>
      </c>
      <c r="N87" s="175">
        <f>IF(P87=0,H87,IF(P87&lt;G87,Q87,0))</f>
        <v>0</v>
      </c>
      <c r="O87" s="175">
        <f>M87*N87</f>
        <v>0</v>
      </c>
      <c r="P87" s="176"/>
      <c r="Q87" s="175">
        <f>IF(P87=0,0,IF(H87=0,((IF($I$2350=2021,VLOOKUP(A87,'SEE - 2021'!$A$6:$E$1681,5,0),(IF($I$2350=2022,VLOOKUP(A87,'SEE - 2022'!$A$6:$E$1791,5,0),(IF($I$2350=2023,VLOOKUP(A87,'SEE - 2023'!$A$6:$E$1796,5,0),0)))))*(1-$AL$5))),H87))</f>
        <v>0</v>
      </c>
      <c r="R87" s="175">
        <f>P87*Q87</f>
        <v>0</v>
      </c>
      <c r="S87" s="175">
        <f>IF(Y87&gt;D87,Y87-D87,0)</f>
        <v>0</v>
      </c>
      <c r="T87" s="175">
        <f>IF(Y87&gt;D87,Z87,0)</f>
        <v>0</v>
      </c>
      <c r="U87" s="175">
        <f>S87*T87</f>
        <v>0</v>
      </c>
      <c r="V87" s="175">
        <f>IF(Y87&lt;D87,D87-Y87,0)</f>
        <v>0</v>
      </c>
      <c r="W87" s="175">
        <f>IF(Y87=0,E87,IF(Y87&lt;D87,Z87,0))</f>
        <v>0</v>
      </c>
      <c r="X87" s="175">
        <f>V87*W87</f>
        <v>0</v>
      </c>
      <c r="Y87" s="707">
        <f>P87</f>
        <v>0</v>
      </c>
      <c r="Z87" s="707">
        <f>IF(Y87=0,0,VLOOKUP(A87,'SEE - 2023'!$A$6:$E$1796,5,0))*(1-$AN$5)</f>
        <v>0</v>
      </c>
      <c r="AA87" s="707">
        <f>Y87*Z87</f>
        <v>0</v>
      </c>
      <c r="AB87" s="712"/>
      <c r="AC87" s="713"/>
      <c r="AD87" s="713"/>
      <c r="AE87" s="713"/>
      <c r="AF87" s="713"/>
      <c r="AG87" s="714"/>
    </row>
    <row r="88" spans="1:33" s="50" customFormat="1" ht="120" hidden="1" customHeight="1" x14ac:dyDescent="0.25">
      <c r="A88" s="24"/>
      <c r="B88" s="31" t="s">
        <v>805</v>
      </c>
      <c r="C88" s="21"/>
      <c r="D88" s="30"/>
      <c r="E88" s="22"/>
      <c r="F88" s="23"/>
      <c r="G88" s="30"/>
      <c r="H88" s="22"/>
      <c r="I88" s="23"/>
      <c r="J88" s="30"/>
      <c r="K88" s="22"/>
      <c r="L88" s="23"/>
      <c r="M88" s="30"/>
      <c r="N88" s="22"/>
      <c r="O88" s="23"/>
      <c r="P88" s="30"/>
      <c r="Q88" s="22"/>
      <c r="R88" s="23"/>
      <c r="S88" s="30"/>
      <c r="T88" s="22"/>
      <c r="U88" s="23"/>
      <c r="V88" s="30"/>
      <c r="W88" s="22"/>
      <c r="X88" s="23"/>
      <c r="Y88" s="721"/>
      <c r="Z88" s="708"/>
      <c r="AA88" s="709"/>
      <c r="AB88" s="710"/>
      <c r="AC88" s="710"/>
      <c r="AD88" s="710"/>
      <c r="AE88" s="710"/>
      <c r="AF88" s="710"/>
      <c r="AG88" s="711"/>
    </row>
    <row r="89" spans="1:33" s="50" customFormat="1" ht="18.75" hidden="1" x14ac:dyDescent="0.25">
      <c r="A89" s="24"/>
      <c r="B89" s="34"/>
      <c r="C89" s="21"/>
      <c r="D89" s="30"/>
      <c r="E89" s="22"/>
      <c r="F89" s="23"/>
      <c r="G89" s="30"/>
      <c r="H89" s="22"/>
      <c r="I89" s="23"/>
      <c r="J89" s="30"/>
      <c r="K89" s="22"/>
      <c r="L89" s="23"/>
      <c r="M89" s="30"/>
      <c r="N89" s="22"/>
      <c r="O89" s="23"/>
      <c r="P89" s="30"/>
      <c r="Q89" s="22"/>
      <c r="R89" s="23"/>
      <c r="S89" s="30"/>
      <c r="T89" s="22"/>
      <c r="U89" s="23"/>
      <c r="V89" s="30"/>
      <c r="W89" s="22"/>
      <c r="X89" s="23"/>
      <c r="Y89" s="721"/>
      <c r="Z89" s="708"/>
      <c r="AA89" s="709"/>
      <c r="AB89" s="710"/>
      <c r="AC89" s="710"/>
      <c r="AD89" s="710"/>
      <c r="AE89" s="710"/>
      <c r="AF89" s="710"/>
      <c r="AG89" s="711"/>
    </row>
    <row r="90" spans="1:33" s="50" customFormat="1" ht="31.5" hidden="1" x14ac:dyDescent="0.25">
      <c r="A90" s="19" t="s">
        <v>49</v>
      </c>
      <c r="B90" s="137" t="s">
        <v>46</v>
      </c>
      <c r="C90" s="120" t="s">
        <v>8</v>
      </c>
      <c r="D90" s="176"/>
      <c r="E90" s="177">
        <f>IF(D90=0,0,(IF($F$2350=2021,VLOOKUP(A90,'SEE - 2021'!$A$6:$E$1681,5,0),(IF($F$2350=2022,VLOOKUP(A90,'SEE - 2022'!$A$6:$E$1791,5,0),(IF($F$2350=2023,VLOOKUP(A90,'SEE - 2023'!$A$6:$E$1796,5,0),0)))))))</f>
        <v>0</v>
      </c>
      <c r="F90" s="175">
        <f>D90*E90</f>
        <v>0</v>
      </c>
      <c r="G90" s="177">
        <f>D90</f>
        <v>0</v>
      </c>
      <c r="H90" s="177">
        <f>IF(G90=0,0,(IF($I$2350=2021,VLOOKUP(A90,'SEE - 2021'!$A$6:$E$1681,5,0),(IF($I$2350=2022,VLOOKUP(A90,'SEE - 2022'!$A$6:$E$1791,5,0),(IF($I$2350=2023,VLOOKUP(A90,'SEE - 2023'!$A$6:$E$1796,5,0),0)))))))</f>
        <v>0</v>
      </c>
      <c r="I90" s="175">
        <f>G90*H90</f>
        <v>0</v>
      </c>
      <c r="J90" s="175">
        <f>IF(P90&gt;G90,P90-G90,0)</f>
        <v>0</v>
      </c>
      <c r="K90" s="175">
        <f>IF(P90&gt;G90,Q90,0)</f>
        <v>0</v>
      </c>
      <c r="L90" s="175">
        <f>J90*K90</f>
        <v>0</v>
      </c>
      <c r="M90" s="175">
        <f>IF(P90&lt;G90,G90-P90,0)</f>
        <v>0</v>
      </c>
      <c r="N90" s="175">
        <f>IF(P90=0,H90,IF(P90&lt;G90,Q90,0))</f>
        <v>0</v>
      </c>
      <c r="O90" s="175">
        <f>M90*N90</f>
        <v>0</v>
      </c>
      <c r="P90" s="176"/>
      <c r="Q90" s="175">
        <f>IF(P90=0,0,IF(H90=0,((IF($I$2350=2021,VLOOKUP(A90,'SEE - 2021'!$A$6:$E$1681,5,0),(IF($I$2350=2022,VLOOKUP(A90,'SEE - 2022'!$A$6:$E$1791,5,0),(IF($I$2350=2023,VLOOKUP(A90,'SEE - 2023'!$A$6:$E$1796,5,0),0)))))*(1-$AL$5))),H90))</f>
        <v>0</v>
      </c>
      <c r="R90" s="175">
        <f>P90*Q90</f>
        <v>0</v>
      </c>
      <c r="S90" s="175">
        <f>IF(Y90&gt;D90,Y90-D90,0)</f>
        <v>0</v>
      </c>
      <c r="T90" s="175">
        <f>IF(Y90&gt;D90,Z90,0)</f>
        <v>0</v>
      </c>
      <c r="U90" s="175">
        <f>S90*T90</f>
        <v>0</v>
      </c>
      <c r="V90" s="175">
        <f>IF(Y90&lt;D90,D90-Y90,0)</f>
        <v>0</v>
      </c>
      <c r="W90" s="175">
        <f>IF(Y90=0,E90,IF(Y90&lt;D90,Z90,0))</f>
        <v>0</v>
      </c>
      <c r="X90" s="175">
        <f>V90*W90</f>
        <v>0</v>
      </c>
      <c r="Y90" s="707">
        <f>P90</f>
        <v>0</v>
      </c>
      <c r="Z90" s="707">
        <f>IF(Y90=0,0,VLOOKUP(A90,'SEE - 2023'!$A$6:$E$1796,5,0))*(1-$AN$5)</f>
        <v>0</v>
      </c>
      <c r="AA90" s="707">
        <f>Y90*Z90</f>
        <v>0</v>
      </c>
      <c r="AB90" s="712"/>
      <c r="AC90" s="713"/>
      <c r="AD90" s="713"/>
      <c r="AE90" s="713"/>
      <c r="AF90" s="713"/>
      <c r="AG90" s="714"/>
    </row>
    <row r="91" spans="1:33" s="50" customFormat="1" ht="120" hidden="1" customHeight="1" x14ac:dyDescent="0.25">
      <c r="A91" s="24"/>
      <c r="B91" s="31" t="s">
        <v>806</v>
      </c>
      <c r="C91" s="21"/>
      <c r="D91" s="30"/>
      <c r="E91" s="22"/>
      <c r="F91" s="23"/>
      <c r="G91" s="30"/>
      <c r="H91" s="22"/>
      <c r="I91" s="23"/>
      <c r="J91" s="30"/>
      <c r="K91" s="22"/>
      <c r="L91" s="23"/>
      <c r="M91" s="30"/>
      <c r="N91" s="22"/>
      <c r="O91" s="23"/>
      <c r="P91" s="30"/>
      <c r="Q91" s="22"/>
      <c r="R91" s="23"/>
      <c r="S91" s="30"/>
      <c r="T91" s="22"/>
      <c r="U91" s="23"/>
      <c r="V91" s="30"/>
      <c r="W91" s="22"/>
      <c r="X91" s="23"/>
      <c r="Y91" s="721"/>
      <c r="Z91" s="708"/>
      <c r="AA91" s="709"/>
      <c r="AB91" s="710"/>
      <c r="AC91" s="710"/>
      <c r="AD91" s="710"/>
      <c r="AE91" s="710"/>
      <c r="AF91" s="710"/>
      <c r="AG91" s="711"/>
    </row>
    <row r="92" spans="1:33" s="50" customFormat="1" ht="18.75" hidden="1" x14ac:dyDescent="0.25">
      <c r="A92" s="24"/>
      <c r="B92" s="31"/>
      <c r="C92" s="21"/>
      <c r="D92" s="30"/>
      <c r="E92" s="22"/>
      <c r="F92" s="23"/>
      <c r="G92" s="30"/>
      <c r="H92" s="22"/>
      <c r="I92" s="23"/>
      <c r="J92" s="30"/>
      <c r="K92" s="22"/>
      <c r="L92" s="23"/>
      <c r="M92" s="30"/>
      <c r="N92" s="22"/>
      <c r="O92" s="23"/>
      <c r="P92" s="30"/>
      <c r="Q92" s="22"/>
      <c r="R92" s="23"/>
      <c r="S92" s="30"/>
      <c r="T92" s="22"/>
      <c r="U92" s="23"/>
      <c r="V92" s="30"/>
      <c r="W92" s="22"/>
      <c r="X92" s="23"/>
      <c r="Y92" s="721"/>
      <c r="Z92" s="708"/>
      <c r="AA92" s="709"/>
      <c r="AB92" s="710"/>
      <c r="AC92" s="710"/>
      <c r="AD92" s="710"/>
      <c r="AE92" s="710"/>
      <c r="AF92" s="710"/>
      <c r="AG92" s="711"/>
    </row>
    <row r="93" spans="1:33" s="50" customFormat="1" ht="31.5" hidden="1" x14ac:dyDescent="0.25">
      <c r="A93" s="19" t="s">
        <v>51</v>
      </c>
      <c r="B93" s="137" t="s">
        <v>48</v>
      </c>
      <c r="C93" s="120" t="s">
        <v>8</v>
      </c>
      <c r="D93" s="176"/>
      <c r="E93" s="177">
        <f>IF(D93=0,0,(IF($F$2350=2021,VLOOKUP(A93,'SEE - 2021'!$A$6:$E$1681,5,0),(IF($F$2350=2022,VLOOKUP(A93,'SEE - 2022'!$A$6:$E$1791,5,0),(IF($F$2350=2023,VLOOKUP(A93,'SEE - 2023'!$A$6:$E$1796,5,0),0)))))))</f>
        <v>0</v>
      </c>
      <c r="F93" s="175">
        <f>D93*E93</f>
        <v>0</v>
      </c>
      <c r="G93" s="177">
        <f>D93</f>
        <v>0</v>
      </c>
      <c r="H93" s="177">
        <f>IF(G93=0,0,(IF($I$2350=2021,VLOOKUP(A93,'SEE - 2021'!$A$6:$E$1681,5,0),(IF($I$2350=2022,VLOOKUP(A93,'SEE - 2022'!$A$6:$E$1791,5,0),(IF($I$2350=2023,VLOOKUP(A93,'SEE - 2023'!$A$6:$E$1796,5,0),0)))))))</f>
        <v>0</v>
      </c>
      <c r="I93" s="175">
        <f>G93*H93</f>
        <v>0</v>
      </c>
      <c r="J93" s="175">
        <f>IF(P93&gt;G93,P93-G93,0)</f>
        <v>0</v>
      </c>
      <c r="K93" s="175">
        <f>IF(P93&gt;G93,Q93,0)</f>
        <v>0</v>
      </c>
      <c r="L93" s="175">
        <f>J93*K93</f>
        <v>0</v>
      </c>
      <c r="M93" s="175">
        <f>IF(P93&lt;G93,G93-P93,0)</f>
        <v>0</v>
      </c>
      <c r="N93" s="175">
        <f>IF(P93=0,H93,IF(P93&lt;G93,Q93,0))</f>
        <v>0</v>
      </c>
      <c r="O93" s="175">
        <f>M93*N93</f>
        <v>0</v>
      </c>
      <c r="P93" s="176"/>
      <c r="Q93" s="175">
        <f>IF(P93=0,0,IF(H93=0,((IF($I$2350=2021,VLOOKUP(A93,'SEE - 2021'!$A$6:$E$1681,5,0),(IF($I$2350=2022,VLOOKUP(A93,'SEE - 2022'!$A$6:$E$1791,5,0),(IF($I$2350=2023,VLOOKUP(A93,'SEE - 2023'!$A$6:$E$1796,5,0),0)))))*(1-$AL$5))),H93))</f>
        <v>0</v>
      </c>
      <c r="R93" s="175">
        <f>P93*Q93</f>
        <v>0</v>
      </c>
      <c r="S93" s="175">
        <f>IF(Y93&gt;D93,Y93-D93,0)</f>
        <v>0</v>
      </c>
      <c r="T93" s="175">
        <f>IF(Y93&gt;D93,Z93,0)</f>
        <v>0</v>
      </c>
      <c r="U93" s="175">
        <f>S93*T93</f>
        <v>0</v>
      </c>
      <c r="V93" s="175">
        <f>IF(Y93&lt;D93,D93-Y93,0)</f>
        <v>0</v>
      </c>
      <c r="W93" s="175">
        <f>IF(Y93=0,E93,IF(Y93&lt;D93,Z93,0))</f>
        <v>0</v>
      </c>
      <c r="X93" s="175">
        <f>V93*W93</f>
        <v>0</v>
      </c>
      <c r="Y93" s="707">
        <f>P93</f>
        <v>0</v>
      </c>
      <c r="Z93" s="707">
        <f>IF(Y93=0,0,VLOOKUP(A93,'SEE - 2023'!$A$6:$E$1796,5,0))*(1-$AN$5)</f>
        <v>0</v>
      </c>
      <c r="AA93" s="707">
        <f>Y93*Z93</f>
        <v>0</v>
      </c>
      <c r="AB93" s="712"/>
      <c r="AC93" s="713"/>
      <c r="AD93" s="713"/>
      <c r="AE93" s="713"/>
      <c r="AF93" s="713"/>
      <c r="AG93" s="714"/>
    </row>
    <row r="94" spans="1:33" s="50" customFormat="1" ht="127.5" hidden="1" customHeight="1" x14ac:dyDescent="0.25">
      <c r="A94" s="24"/>
      <c r="B94" s="31" t="s">
        <v>807</v>
      </c>
      <c r="C94" s="21"/>
      <c r="D94" s="30"/>
      <c r="E94" s="22"/>
      <c r="F94" s="23"/>
      <c r="G94" s="30"/>
      <c r="H94" s="22"/>
      <c r="I94" s="23"/>
      <c r="J94" s="30"/>
      <c r="K94" s="22"/>
      <c r="L94" s="23"/>
      <c r="M94" s="30"/>
      <c r="N94" s="22"/>
      <c r="O94" s="23"/>
      <c r="P94" s="30"/>
      <c r="Q94" s="22"/>
      <c r="R94" s="23"/>
      <c r="S94" s="30"/>
      <c r="T94" s="22"/>
      <c r="U94" s="23"/>
      <c r="V94" s="30"/>
      <c r="W94" s="22"/>
      <c r="X94" s="23"/>
      <c r="Y94" s="721"/>
      <c r="Z94" s="708"/>
      <c r="AA94" s="709"/>
      <c r="AB94" s="710"/>
      <c r="AC94" s="710"/>
      <c r="AD94" s="710"/>
      <c r="AE94" s="710"/>
      <c r="AF94" s="710"/>
      <c r="AG94" s="711"/>
    </row>
    <row r="95" spans="1:33" s="50" customFormat="1" ht="18.75" hidden="1" x14ac:dyDescent="0.25">
      <c r="A95" s="24"/>
      <c r="B95" s="34"/>
      <c r="C95" s="21"/>
      <c r="D95" s="30"/>
      <c r="E95" s="22"/>
      <c r="F95" s="23"/>
      <c r="G95" s="30"/>
      <c r="H95" s="22"/>
      <c r="I95" s="23"/>
      <c r="J95" s="30"/>
      <c r="K95" s="22"/>
      <c r="L95" s="23"/>
      <c r="M95" s="30"/>
      <c r="N95" s="22"/>
      <c r="O95" s="23"/>
      <c r="P95" s="30"/>
      <c r="Q95" s="22"/>
      <c r="R95" s="23"/>
      <c r="S95" s="30"/>
      <c r="T95" s="22"/>
      <c r="U95" s="23"/>
      <c r="V95" s="30"/>
      <c r="W95" s="22"/>
      <c r="X95" s="23"/>
      <c r="Y95" s="721"/>
      <c r="Z95" s="708"/>
      <c r="AA95" s="709"/>
      <c r="AB95" s="710"/>
      <c r="AC95" s="710"/>
      <c r="AD95" s="710"/>
      <c r="AE95" s="710"/>
      <c r="AF95" s="710"/>
      <c r="AG95" s="711"/>
    </row>
    <row r="96" spans="1:33" s="50" customFormat="1" ht="31.5" hidden="1" x14ac:dyDescent="0.25">
      <c r="A96" s="19" t="s">
        <v>53</v>
      </c>
      <c r="B96" s="137" t="s">
        <v>50</v>
      </c>
      <c r="C96" s="120" t="s">
        <v>8</v>
      </c>
      <c r="D96" s="176"/>
      <c r="E96" s="177">
        <f>IF(D96=0,0,(IF($F$2350=2021,VLOOKUP(A96,'SEE - 2021'!$A$6:$E$1681,5,0),(IF($F$2350=2022,VLOOKUP(A96,'SEE - 2022'!$A$6:$E$1791,5,0),(IF($F$2350=2023,VLOOKUP(A96,'SEE - 2023'!$A$6:$E$1796,5,0),0)))))))</f>
        <v>0</v>
      </c>
      <c r="F96" s="175">
        <f>D96*E96</f>
        <v>0</v>
      </c>
      <c r="G96" s="177">
        <f>D96</f>
        <v>0</v>
      </c>
      <c r="H96" s="177">
        <f>IF(G96=0,0,(IF($I$2350=2021,VLOOKUP(A96,'SEE - 2021'!$A$6:$E$1681,5,0),(IF($I$2350=2022,VLOOKUP(A96,'SEE - 2022'!$A$6:$E$1791,5,0),(IF($I$2350=2023,VLOOKUP(A96,'SEE - 2023'!$A$6:$E$1796,5,0),0)))))))</f>
        <v>0</v>
      </c>
      <c r="I96" s="175">
        <f>G96*H96</f>
        <v>0</v>
      </c>
      <c r="J96" s="175">
        <f>IF(P96&gt;G96,P96-G96,0)</f>
        <v>0</v>
      </c>
      <c r="K96" s="175">
        <f>IF(P96&gt;G96,Q96,0)</f>
        <v>0</v>
      </c>
      <c r="L96" s="175">
        <f>J96*K96</f>
        <v>0</v>
      </c>
      <c r="M96" s="175">
        <f>IF(P96&lt;G96,G96-P96,0)</f>
        <v>0</v>
      </c>
      <c r="N96" s="175">
        <f>IF(P96=0,H96,IF(P96&lt;G96,Q96,0))</f>
        <v>0</v>
      </c>
      <c r="O96" s="175">
        <f>M96*N96</f>
        <v>0</v>
      </c>
      <c r="P96" s="176"/>
      <c r="Q96" s="175">
        <f>IF(P96=0,0,IF(H96=0,((IF($I$2350=2021,VLOOKUP(A96,'SEE - 2021'!$A$6:$E$1681,5,0),(IF($I$2350=2022,VLOOKUP(A96,'SEE - 2022'!$A$6:$E$1791,5,0),(IF($I$2350=2023,VLOOKUP(A96,'SEE - 2023'!$A$6:$E$1796,5,0),0)))))*(1-$AL$5))),H96))</f>
        <v>0</v>
      </c>
      <c r="R96" s="175">
        <f>P96*Q96</f>
        <v>0</v>
      </c>
      <c r="S96" s="175">
        <f>IF(Y96&gt;D96,Y96-D96,0)</f>
        <v>0</v>
      </c>
      <c r="T96" s="175">
        <f>IF(Y96&gt;D96,Z96,0)</f>
        <v>0</v>
      </c>
      <c r="U96" s="175">
        <f>S96*T96</f>
        <v>0</v>
      </c>
      <c r="V96" s="175">
        <f>IF(Y96&lt;D96,D96-Y96,0)</f>
        <v>0</v>
      </c>
      <c r="W96" s="175">
        <f>IF(Y96=0,E96,IF(Y96&lt;D96,Z96,0))</f>
        <v>0</v>
      </c>
      <c r="X96" s="175">
        <f>V96*W96</f>
        <v>0</v>
      </c>
      <c r="Y96" s="707">
        <f>P96</f>
        <v>0</v>
      </c>
      <c r="Z96" s="707">
        <f>IF(Y96=0,0,VLOOKUP(A96,'SEE - 2023'!$A$6:$E$1796,5,0))*(1-$AN$5)</f>
        <v>0</v>
      </c>
      <c r="AA96" s="707">
        <f>Y96*Z96</f>
        <v>0</v>
      </c>
      <c r="AB96" s="712"/>
      <c r="AC96" s="713"/>
      <c r="AD96" s="713"/>
      <c r="AE96" s="713"/>
      <c r="AF96" s="713"/>
      <c r="AG96" s="714"/>
    </row>
    <row r="97" spans="1:33" s="50" customFormat="1" ht="141.75" hidden="1" x14ac:dyDescent="0.25">
      <c r="A97" s="24"/>
      <c r="B97" s="31" t="s">
        <v>808</v>
      </c>
      <c r="C97" s="21"/>
      <c r="D97" s="30"/>
      <c r="E97" s="22"/>
      <c r="F97" s="23"/>
      <c r="G97" s="30"/>
      <c r="H97" s="22"/>
      <c r="I97" s="23"/>
      <c r="J97" s="30"/>
      <c r="K97" s="22"/>
      <c r="L97" s="23"/>
      <c r="M97" s="30"/>
      <c r="N97" s="22"/>
      <c r="O97" s="23"/>
      <c r="P97" s="30"/>
      <c r="Q97" s="22"/>
      <c r="R97" s="23"/>
      <c r="S97" s="30"/>
      <c r="T97" s="22"/>
      <c r="U97" s="23"/>
      <c r="V97" s="30"/>
      <c r="W97" s="22"/>
      <c r="X97" s="23"/>
      <c r="Y97" s="721"/>
      <c r="Z97" s="708"/>
      <c r="AA97" s="709"/>
      <c r="AB97" s="710"/>
      <c r="AC97" s="710"/>
      <c r="AD97" s="710"/>
      <c r="AE97" s="710"/>
      <c r="AF97" s="710"/>
      <c r="AG97" s="711"/>
    </row>
    <row r="98" spans="1:33" s="50" customFormat="1" ht="18.75" hidden="1" x14ac:dyDescent="0.25">
      <c r="A98" s="24"/>
      <c r="B98" s="31"/>
      <c r="C98" s="21"/>
      <c r="D98" s="30"/>
      <c r="E98" s="22"/>
      <c r="F98" s="23"/>
      <c r="G98" s="30"/>
      <c r="H98" s="22"/>
      <c r="I98" s="23"/>
      <c r="J98" s="30"/>
      <c r="K98" s="22"/>
      <c r="L98" s="23"/>
      <c r="M98" s="30"/>
      <c r="N98" s="22"/>
      <c r="O98" s="23"/>
      <c r="P98" s="30"/>
      <c r="Q98" s="22"/>
      <c r="R98" s="23"/>
      <c r="S98" s="30"/>
      <c r="T98" s="22"/>
      <c r="U98" s="23"/>
      <c r="V98" s="30"/>
      <c r="W98" s="22"/>
      <c r="X98" s="23"/>
      <c r="Y98" s="721"/>
      <c r="Z98" s="708"/>
      <c r="AA98" s="709"/>
      <c r="AB98" s="710"/>
      <c r="AC98" s="710"/>
      <c r="AD98" s="710"/>
      <c r="AE98" s="710"/>
      <c r="AF98" s="710"/>
      <c r="AG98" s="711"/>
    </row>
    <row r="99" spans="1:33" s="50" customFormat="1" ht="31.5" hidden="1" x14ac:dyDescent="0.25">
      <c r="A99" s="19" t="s">
        <v>56</v>
      </c>
      <c r="B99" s="137" t="s">
        <v>52</v>
      </c>
      <c r="C99" s="120" t="s">
        <v>8</v>
      </c>
      <c r="D99" s="176"/>
      <c r="E99" s="177">
        <f>IF(D99=0,0,(IF($F$2350=2021,VLOOKUP(A99,'SEE - 2021'!$A$6:$E$1681,5,0),(IF($F$2350=2022,VLOOKUP(A99,'SEE - 2022'!$A$6:$E$1791,5,0),(IF($F$2350=2023,VLOOKUP(A99,'SEE - 2023'!$A$6:$E$1796,5,0),0)))))))</f>
        <v>0</v>
      </c>
      <c r="F99" s="175">
        <f>D99*E99</f>
        <v>0</v>
      </c>
      <c r="G99" s="177">
        <f>D99</f>
        <v>0</v>
      </c>
      <c r="H99" s="177">
        <f>IF(G99=0,0,(IF($I$2350=2021,VLOOKUP(A99,'SEE - 2021'!$A$6:$E$1681,5,0),(IF($I$2350=2022,VLOOKUP(A99,'SEE - 2022'!$A$6:$E$1791,5,0),(IF($I$2350=2023,VLOOKUP(A99,'SEE - 2023'!$A$6:$E$1796,5,0),0)))))))</f>
        <v>0</v>
      </c>
      <c r="I99" s="175">
        <f>G99*H99</f>
        <v>0</v>
      </c>
      <c r="J99" s="175">
        <f>IF(P99&gt;G99,P99-G99,0)</f>
        <v>0</v>
      </c>
      <c r="K99" s="175">
        <f>IF(P99&gt;G99,Q99,0)</f>
        <v>0</v>
      </c>
      <c r="L99" s="175">
        <f>J99*K99</f>
        <v>0</v>
      </c>
      <c r="M99" s="175">
        <f>IF(P99&lt;G99,G99-P99,0)</f>
        <v>0</v>
      </c>
      <c r="N99" s="175">
        <f>IF(P99=0,H99,IF(P99&lt;G99,Q99,0))</f>
        <v>0</v>
      </c>
      <c r="O99" s="175">
        <f>M99*N99</f>
        <v>0</v>
      </c>
      <c r="P99" s="176"/>
      <c r="Q99" s="175">
        <f>IF(P99=0,0,IF(H99=0,((IF($I$2350=2021,VLOOKUP(A99,'SEE - 2021'!$A$6:$E$1681,5,0),(IF($I$2350=2022,VLOOKUP(A99,'SEE - 2022'!$A$6:$E$1791,5,0),(IF($I$2350=2023,VLOOKUP(A99,'SEE - 2023'!$A$6:$E$1796,5,0),0)))))*(1-$AL$5))),H99))</f>
        <v>0</v>
      </c>
      <c r="R99" s="175">
        <f>P99*Q99</f>
        <v>0</v>
      </c>
      <c r="S99" s="175">
        <f>IF(Y99&gt;D99,Y99-D99,0)</f>
        <v>0</v>
      </c>
      <c r="T99" s="175">
        <f>IF(Y99&gt;D99,Z99,0)</f>
        <v>0</v>
      </c>
      <c r="U99" s="175">
        <f>S99*T99</f>
        <v>0</v>
      </c>
      <c r="V99" s="175">
        <f>IF(Y99&lt;D99,D99-Y99,0)</f>
        <v>0</v>
      </c>
      <c r="W99" s="175">
        <f>IF(Y99=0,E99,IF(Y99&lt;D99,Z99,0))</f>
        <v>0</v>
      </c>
      <c r="X99" s="175">
        <f>V99*W99</f>
        <v>0</v>
      </c>
      <c r="Y99" s="707">
        <f>P99</f>
        <v>0</v>
      </c>
      <c r="Z99" s="707">
        <f>IF(Y99=0,0,VLOOKUP(A99,'SEE - 2023'!$A$6:$E$1796,5,0))*(1-$AN$5)</f>
        <v>0</v>
      </c>
      <c r="AA99" s="707">
        <f>Y99*Z99</f>
        <v>0</v>
      </c>
      <c r="AB99" s="712"/>
      <c r="AC99" s="713"/>
      <c r="AD99" s="713"/>
      <c r="AE99" s="713"/>
      <c r="AF99" s="713"/>
      <c r="AG99" s="714"/>
    </row>
    <row r="100" spans="1:33" s="50" customFormat="1" ht="137.25" hidden="1" customHeight="1" x14ac:dyDescent="0.25">
      <c r="A100" s="24"/>
      <c r="B100" s="31" t="s">
        <v>989</v>
      </c>
      <c r="C100" s="21"/>
      <c r="D100" s="30"/>
      <c r="E100" s="22"/>
      <c r="F100" s="23"/>
      <c r="G100" s="30"/>
      <c r="H100" s="22"/>
      <c r="I100" s="23"/>
      <c r="J100" s="30"/>
      <c r="K100" s="22"/>
      <c r="L100" s="23"/>
      <c r="M100" s="30"/>
      <c r="N100" s="22"/>
      <c r="O100" s="23"/>
      <c r="P100" s="30"/>
      <c r="Q100" s="22"/>
      <c r="R100" s="23"/>
      <c r="S100" s="30"/>
      <c r="T100" s="22"/>
      <c r="U100" s="23"/>
      <c r="V100" s="30"/>
      <c r="W100" s="22"/>
      <c r="X100" s="23"/>
      <c r="Y100" s="721"/>
      <c r="Z100" s="708"/>
      <c r="AA100" s="709"/>
      <c r="AB100" s="710"/>
      <c r="AC100" s="710"/>
      <c r="AD100" s="710"/>
      <c r="AE100" s="710"/>
      <c r="AF100" s="710"/>
      <c r="AG100" s="711"/>
    </row>
    <row r="101" spans="1:33" s="50" customFormat="1" ht="18.75" hidden="1" x14ac:dyDescent="0.25">
      <c r="A101" s="24"/>
      <c r="B101" s="31"/>
      <c r="C101" s="21"/>
      <c r="D101" s="30"/>
      <c r="E101" s="22"/>
      <c r="F101" s="23"/>
      <c r="G101" s="30"/>
      <c r="H101" s="22"/>
      <c r="I101" s="23"/>
      <c r="J101" s="30"/>
      <c r="K101" s="22"/>
      <c r="L101" s="23"/>
      <c r="M101" s="30"/>
      <c r="N101" s="22"/>
      <c r="O101" s="23"/>
      <c r="P101" s="30"/>
      <c r="Q101" s="22"/>
      <c r="R101" s="23"/>
      <c r="S101" s="30"/>
      <c r="T101" s="22"/>
      <c r="U101" s="23"/>
      <c r="V101" s="30"/>
      <c r="W101" s="22"/>
      <c r="X101" s="23"/>
      <c r="Y101" s="721"/>
      <c r="Z101" s="708"/>
      <c r="AA101" s="709"/>
      <c r="AB101" s="710"/>
      <c r="AC101" s="710"/>
      <c r="AD101" s="710"/>
      <c r="AE101" s="710"/>
      <c r="AF101" s="710"/>
      <c r="AG101" s="711"/>
    </row>
    <row r="102" spans="1:33" s="50" customFormat="1" ht="31.5" hidden="1" x14ac:dyDescent="0.25">
      <c r="A102" s="19" t="s">
        <v>59</v>
      </c>
      <c r="B102" s="137" t="s">
        <v>752</v>
      </c>
      <c r="C102" s="120" t="s">
        <v>8</v>
      </c>
      <c r="D102" s="176"/>
      <c r="E102" s="177">
        <f>IF(D102=0,0,(IF($F$2350=2021,VLOOKUP(A102,'SEE - 2021'!$A$6:$E$1681,5,0),(IF($F$2350=2022,VLOOKUP(A102,'SEE - 2022'!$A$6:$E$1791,5,0),(IF($F$2350=2023,VLOOKUP(A102,'SEE - 2023'!$A$6:$E$1796,5,0),0)))))))</f>
        <v>0</v>
      </c>
      <c r="F102" s="175">
        <f>D102*E102</f>
        <v>0</v>
      </c>
      <c r="G102" s="177">
        <f>D102</f>
        <v>0</v>
      </c>
      <c r="H102" s="177">
        <f>IF(G102=0,0,(IF($I$2350=2021,VLOOKUP(A102,'SEE - 2021'!$A$6:$E$1681,5,0),(IF($I$2350=2022,VLOOKUP(A102,'SEE - 2022'!$A$6:$E$1791,5,0),(IF($I$2350=2023,VLOOKUP(A102,'SEE - 2023'!$A$6:$E$1796,5,0),0)))))))</f>
        <v>0</v>
      </c>
      <c r="I102" s="175">
        <f>G102*H102</f>
        <v>0</v>
      </c>
      <c r="J102" s="175">
        <f>IF(P102&gt;G102,P102-G102,0)</f>
        <v>0</v>
      </c>
      <c r="K102" s="175">
        <f>IF(P102&gt;G102,Q102,0)</f>
        <v>0</v>
      </c>
      <c r="L102" s="175">
        <f>J102*K102</f>
        <v>0</v>
      </c>
      <c r="M102" s="175">
        <f>IF(P102&lt;G102,G102-P102,0)</f>
        <v>0</v>
      </c>
      <c r="N102" s="175">
        <f>IF(P102=0,H102,IF(P102&lt;G102,Q102,0))</f>
        <v>0</v>
      </c>
      <c r="O102" s="175">
        <f>M102*N102</f>
        <v>0</v>
      </c>
      <c r="P102" s="176"/>
      <c r="Q102" s="175">
        <f>IF(P102=0,0,IF(H102=0,((IF($I$2350=2021,VLOOKUP(A102,'SEE - 2021'!$A$6:$E$1681,5,0),(IF($I$2350=2022,VLOOKUP(A102,'SEE - 2022'!$A$6:$E$1791,5,0),(IF($I$2350=2023,VLOOKUP(A102,'SEE - 2023'!$A$6:$E$1796,5,0),0)))))*(1-$AL$5))),H102))</f>
        <v>0</v>
      </c>
      <c r="R102" s="175">
        <f>P102*Q102</f>
        <v>0</v>
      </c>
      <c r="S102" s="175">
        <f>IF(Y102&gt;D102,Y102-D102,0)</f>
        <v>0</v>
      </c>
      <c r="T102" s="175">
        <f>IF(Y102&gt;D102,Z102,0)</f>
        <v>0</v>
      </c>
      <c r="U102" s="175">
        <f>S102*T102</f>
        <v>0</v>
      </c>
      <c r="V102" s="175">
        <f>IF(Y102&lt;D102,D102-Y102,0)</f>
        <v>0</v>
      </c>
      <c r="W102" s="175">
        <f>IF(Y102=0,E102,IF(Y102&lt;D102,Z102,0))</f>
        <v>0</v>
      </c>
      <c r="X102" s="175">
        <f>V102*W102</f>
        <v>0</v>
      </c>
      <c r="Y102" s="707">
        <f>P102</f>
        <v>0</v>
      </c>
      <c r="Z102" s="707">
        <f>IF(Y102=0,0,VLOOKUP(A102,'SEE - 2023'!$A$6:$E$1796,5,0))*(1-$AN$5)</f>
        <v>0</v>
      </c>
      <c r="AA102" s="707">
        <f>Y102*Z102</f>
        <v>0</v>
      </c>
      <c r="AB102" s="712"/>
      <c r="AC102" s="713"/>
      <c r="AD102" s="713"/>
      <c r="AE102" s="713"/>
      <c r="AF102" s="713"/>
      <c r="AG102" s="714"/>
    </row>
    <row r="103" spans="1:33" s="50" customFormat="1" ht="141.75" hidden="1" x14ac:dyDescent="0.25">
      <c r="A103" s="24"/>
      <c r="B103" s="31" t="s">
        <v>809</v>
      </c>
      <c r="C103" s="21"/>
      <c r="D103" s="30"/>
      <c r="E103" s="22"/>
      <c r="F103" s="23"/>
      <c r="G103" s="30"/>
      <c r="H103" s="22"/>
      <c r="I103" s="23"/>
      <c r="J103" s="30"/>
      <c r="K103" s="22"/>
      <c r="L103" s="23"/>
      <c r="M103" s="30"/>
      <c r="N103" s="22"/>
      <c r="O103" s="23"/>
      <c r="P103" s="30"/>
      <c r="Q103" s="22"/>
      <c r="R103" s="23"/>
      <c r="S103" s="30"/>
      <c r="T103" s="22"/>
      <c r="U103" s="23"/>
      <c r="V103" s="30"/>
      <c r="W103" s="22"/>
      <c r="X103" s="23"/>
      <c r="Y103" s="721"/>
      <c r="Z103" s="708"/>
      <c r="AA103" s="709"/>
      <c r="AB103" s="710"/>
      <c r="AC103" s="710"/>
      <c r="AD103" s="710"/>
      <c r="AE103" s="710"/>
      <c r="AF103" s="710"/>
      <c r="AG103" s="711"/>
    </row>
    <row r="104" spans="1:33" s="50" customFormat="1" ht="18.75" hidden="1" x14ac:dyDescent="0.25">
      <c r="A104" s="24"/>
      <c r="B104" s="34"/>
      <c r="C104" s="21"/>
      <c r="D104" s="30"/>
      <c r="E104" s="22"/>
      <c r="F104" s="23"/>
      <c r="G104" s="30"/>
      <c r="H104" s="22"/>
      <c r="I104" s="23"/>
      <c r="J104" s="30"/>
      <c r="K104" s="22"/>
      <c r="L104" s="23"/>
      <c r="M104" s="30"/>
      <c r="N104" s="22"/>
      <c r="O104" s="23"/>
      <c r="P104" s="30"/>
      <c r="Q104" s="22"/>
      <c r="R104" s="23"/>
      <c r="S104" s="30"/>
      <c r="T104" s="22"/>
      <c r="U104" s="23"/>
      <c r="V104" s="30"/>
      <c r="W104" s="22"/>
      <c r="X104" s="23"/>
      <c r="Y104" s="721"/>
      <c r="Z104" s="708"/>
      <c r="AA104" s="709"/>
      <c r="AB104" s="710"/>
      <c r="AC104" s="710"/>
      <c r="AD104" s="710"/>
      <c r="AE104" s="710"/>
      <c r="AF104" s="710"/>
      <c r="AG104" s="711"/>
    </row>
    <row r="105" spans="1:33" s="50" customFormat="1" ht="31.5" hidden="1" x14ac:dyDescent="0.25">
      <c r="A105" s="19" t="s">
        <v>63</v>
      </c>
      <c r="B105" s="137" t="s">
        <v>753</v>
      </c>
      <c r="C105" s="120" t="s">
        <v>8</v>
      </c>
      <c r="D105" s="176"/>
      <c r="E105" s="177">
        <f>IF(D105=0,0,(IF($F$2350=2021,VLOOKUP(A105,'SEE - 2021'!$A$6:$E$1681,5,0),(IF($F$2350=2022,VLOOKUP(A105,'SEE - 2022'!$A$6:$E$1791,5,0),(IF($F$2350=2023,VLOOKUP(A105,'SEE - 2023'!$A$6:$E$1796,5,0),0)))))))</f>
        <v>0</v>
      </c>
      <c r="F105" s="175">
        <f>D105*E105</f>
        <v>0</v>
      </c>
      <c r="G105" s="177">
        <f>D105</f>
        <v>0</v>
      </c>
      <c r="H105" s="177">
        <f>IF(G105=0,0,(IF($I$2350=2021,VLOOKUP(A105,'SEE - 2021'!$A$6:$E$1681,5,0),(IF($I$2350=2022,VLOOKUP(A105,'SEE - 2022'!$A$6:$E$1791,5,0),(IF($I$2350=2023,VLOOKUP(A105,'SEE - 2023'!$A$6:$E$1796,5,0),0)))))))</f>
        <v>0</v>
      </c>
      <c r="I105" s="175">
        <f>G105*H105</f>
        <v>0</v>
      </c>
      <c r="J105" s="175">
        <f>IF(P105&gt;G105,P105-G105,0)</f>
        <v>0</v>
      </c>
      <c r="K105" s="175">
        <f>IF(P105&gt;G105,Q105,0)</f>
        <v>0</v>
      </c>
      <c r="L105" s="175">
        <f>J105*K105</f>
        <v>0</v>
      </c>
      <c r="M105" s="175">
        <f>IF(P105&lt;G105,G105-P105,0)</f>
        <v>0</v>
      </c>
      <c r="N105" s="175">
        <f>IF(P105=0,H105,IF(P105&lt;G105,Q105,0))</f>
        <v>0</v>
      </c>
      <c r="O105" s="175">
        <f>M105*N105</f>
        <v>0</v>
      </c>
      <c r="P105" s="176"/>
      <c r="Q105" s="175">
        <f>IF(P105=0,0,IF(H105=0,((IF($I$2350=2021,VLOOKUP(A105,'SEE - 2021'!$A$6:$E$1681,5,0),(IF($I$2350=2022,VLOOKUP(A105,'SEE - 2022'!$A$6:$E$1791,5,0),(IF($I$2350=2023,VLOOKUP(A105,'SEE - 2023'!$A$6:$E$1796,5,0),0)))))*(1-$AL$5))),H105))</f>
        <v>0</v>
      </c>
      <c r="R105" s="175">
        <f>P105*Q105</f>
        <v>0</v>
      </c>
      <c r="S105" s="175">
        <f>IF(Y105&gt;D105,Y105-D105,0)</f>
        <v>0</v>
      </c>
      <c r="T105" s="175">
        <f>IF(Y105&gt;D105,Z105,0)</f>
        <v>0</v>
      </c>
      <c r="U105" s="175">
        <f>S105*T105</f>
        <v>0</v>
      </c>
      <c r="V105" s="175">
        <f>IF(Y105&lt;D105,D105-Y105,0)</f>
        <v>0</v>
      </c>
      <c r="W105" s="175">
        <f>IF(Y105=0,E105,IF(Y105&lt;D105,Z105,0))</f>
        <v>0</v>
      </c>
      <c r="X105" s="175">
        <f>V105*W105</f>
        <v>0</v>
      </c>
      <c r="Y105" s="707">
        <f>P105</f>
        <v>0</v>
      </c>
      <c r="Z105" s="707">
        <f>IF(Y105=0,0,VLOOKUP(A105,'SEE - 2023'!$A$6:$E$1796,5,0))*(1-$AN$5)</f>
        <v>0</v>
      </c>
      <c r="AA105" s="707">
        <f>Y105*Z105</f>
        <v>0</v>
      </c>
      <c r="AB105" s="712"/>
      <c r="AC105" s="713"/>
      <c r="AD105" s="713"/>
      <c r="AE105" s="713"/>
      <c r="AF105" s="713"/>
      <c r="AG105" s="714"/>
    </row>
    <row r="106" spans="1:33" s="50" customFormat="1" ht="141.75" hidden="1" x14ac:dyDescent="0.25">
      <c r="A106" s="24"/>
      <c r="B106" s="31" t="s">
        <v>810</v>
      </c>
      <c r="C106" s="21"/>
      <c r="D106" s="30"/>
      <c r="E106" s="22"/>
      <c r="F106" s="23"/>
      <c r="G106" s="30"/>
      <c r="H106" s="22"/>
      <c r="I106" s="23"/>
      <c r="J106" s="30"/>
      <c r="K106" s="22"/>
      <c r="L106" s="23"/>
      <c r="M106" s="30"/>
      <c r="N106" s="22"/>
      <c r="O106" s="23"/>
      <c r="P106" s="30"/>
      <c r="Q106" s="22"/>
      <c r="R106" s="23"/>
      <c r="S106" s="30"/>
      <c r="T106" s="22"/>
      <c r="U106" s="23"/>
      <c r="V106" s="30"/>
      <c r="W106" s="22"/>
      <c r="X106" s="23"/>
      <c r="Y106" s="721"/>
      <c r="Z106" s="708"/>
      <c r="AA106" s="709"/>
      <c r="AB106" s="710"/>
      <c r="AC106" s="710"/>
      <c r="AD106" s="710"/>
      <c r="AE106" s="710"/>
      <c r="AF106" s="710"/>
      <c r="AG106" s="711"/>
    </row>
    <row r="107" spans="1:33" s="50" customFormat="1" ht="18.75" hidden="1" x14ac:dyDescent="0.25">
      <c r="A107" s="24"/>
      <c r="B107" s="31"/>
      <c r="C107" s="21"/>
      <c r="D107" s="30"/>
      <c r="E107" s="22"/>
      <c r="F107" s="23"/>
      <c r="G107" s="30"/>
      <c r="H107" s="22"/>
      <c r="I107" s="23"/>
      <c r="J107" s="30"/>
      <c r="K107" s="22"/>
      <c r="L107" s="23"/>
      <c r="M107" s="30"/>
      <c r="N107" s="22"/>
      <c r="O107" s="23"/>
      <c r="P107" s="30"/>
      <c r="Q107" s="22"/>
      <c r="R107" s="23"/>
      <c r="S107" s="30"/>
      <c r="T107" s="22"/>
      <c r="U107" s="23"/>
      <c r="V107" s="30"/>
      <c r="W107" s="22"/>
      <c r="X107" s="23"/>
      <c r="Y107" s="721"/>
      <c r="Z107" s="708"/>
      <c r="AA107" s="709"/>
      <c r="AB107" s="710"/>
      <c r="AC107" s="710"/>
      <c r="AD107" s="710"/>
      <c r="AE107" s="710"/>
      <c r="AF107" s="710"/>
      <c r="AG107" s="711"/>
    </row>
    <row r="108" spans="1:33" s="50" customFormat="1" ht="18.75" hidden="1" x14ac:dyDescent="0.25">
      <c r="A108" s="19" t="s">
        <v>66</v>
      </c>
      <c r="B108" s="137" t="s">
        <v>54</v>
      </c>
      <c r="C108" s="120" t="s">
        <v>8</v>
      </c>
      <c r="D108" s="176"/>
      <c r="E108" s="177">
        <f>IF(D108=0,0,(IF($F$2350=2021,VLOOKUP(A108,'SEE - 2021'!$A$6:$E$1681,5,0),(IF($F$2350=2022,VLOOKUP(A108,'SEE - 2022'!$A$6:$E$1791,5,0),(IF($F$2350=2023,VLOOKUP(A108,'SEE - 2023'!$A$6:$E$1796,5,0),0)))))))</f>
        <v>0</v>
      </c>
      <c r="F108" s="175">
        <f>D108*E108</f>
        <v>0</v>
      </c>
      <c r="G108" s="177">
        <f>D108</f>
        <v>0</v>
      </c>
      <c r="H108" s="177">
        <f>IF(G108=0,0,(IF($I$2350=2021,VLOOKUP(A108,'SEE - 2021'!$A$6:$E$1681,5,0),(IF($I$2350=2022,VLOOKUP(A108,'SEE - 2022'!$A$6:$E$1791,5,0),(IF($I$2350=2023,VLOOKUP(A108,'SEE - 2023'!$A$6:$E$1796,5,0),0)))))))</f>
        <v>0</v>
      </c>
      <c r="I108" s="175">
        <f>G108*H108</f>
        <v>0</v>
      </c>
      <c r="J108" s="175">
        <f>IF(P108&gt;G108,P108-G108,0)</f>
        <v>0</v>
      </c>
      <c r="K108" s="175">
        <f>IF(P108&gt;G108,Q108,0)</f>
        <v>0</v>
      </c>
      <c r="L108" s="175">
        <f>J108*K108</f>
        <v>0</v>
      </c>
      <c r="M108" s="175">
        <f>IF(P108&lt;G108,G108-P108,0)</f>
        <v>0</v>
      </c>
      <c r="N108" s="175">
        <f>IF(P108=0,H108,IF(P108&lt;G108,Q108,0))</f>
        <v>0</v>
      </c>
      <c r="O108" s="175">
        <f>M108*N108</f>
        <v>0</v>
      </c>
      <c r="P108" s="176"/>
      <c r="Q108" s="175">
        <f>IF(P108=0,0,IF(H108=0,((IF($I$2350=2021,VLOOKUP(A108,'SEE - 2021'!$A$6:$E$1681,5,0),(IF($I$2350=2022,VLOOKUP(A108,'SEE - 2022'!$A$6:$E$1791,5,0),(IF($I$2350=2023,VLOOKUP(A108,'SEE - 2023'!$A$6:$E$1796,5,0),0)))))*(1-$AL$5))),H108))</f>
        <v>0</v>
      </c>
      <c r="R108" s="175">
        <f>P108*Q108</f>
        <v>0</v>
      </c>
      <c r="S108" s="175">
        <f>IF(Y108&gt;D108,Y108-D108,0)</f>
        <v>0</v>
      </c>
      <c r="T108" s="175">
        <f>IF(Y108&gt;D108,Z108,0)</f>
        <v>0</v>
      </c>
      <c r="U108" s="175">
        <f>S108*T108</f>
        <v>0</v>
      </c>
      <c r="V108" s="175">
        <f>IF(Y108&lt;D108,D108-Y108,0)</f>
        <v>0</v>
      </c>
      <c r="W108" s="175">
        <f>IF(Y108=0,E108,IF(Y108&lt;D108,Z108,0))</f>
        <v>0</v>
      </c>
      <c r="X108" s="175">
        <f>V108*W108</f>
        <v>0</v>
      </c>
      <c r="Y108" s="707">
        <f>P108</f>
        <v>0</v>
      </c>
      <c r="Z108" s="707">
        <f>IF(Y108=0,0,VLOOKUP(A108,'SEE - 2023'!$A$6:$E$1796,5,0))*(1-$AN$5)</f>
        <v>0</v>
      </c>
      <c r="AA108" s="707">
        <f>Y108*Z108</f>
        <v>0</v>
      </c>
      <c r="AB108" s="712"/>
      <c r="AC108" s="713"/>
      <c r="AD108" s="713"/>
      <c r="AE108" s="713"/>
      <c r="AF108" s="713"/>
      <c r="AG108" s="714"/>
    </row>
    <row r="109" spans="1:33" s="50" customFormat="1" ht="141.75" hidden="1" x14ac:dyDescent="0.25">
      <c r="A109" s="24"/>
      <c r="B109" s="31" t="s">
        <v>55</v>
      </c>
      <c r="C109" s="21"/>
      <c r="D109" s="30"/>
      <c r="E109" s="22"/>
      <c r="F109" s="23"/>
      <c r="G109" s="30"/>
      <c r="H109" s="22"/>
      <c r="I109" s="23"/>
      <c r="J109" s="30"/>
      <c r="K109" s="22"/>
      <c r="L109" s="23"/>
      <c r="M109" s="30"/>
      <c r="N109" s="22"/>
      <c r="O109" s="23"/>
      <c r="P109" s="30"/>
      <c r="Q109" s="22"/>
      <c r="R109" s="23"/>
      <c r="S109" s="30"/>
      <c r="T109" s="22"/>
      <c r="U109" s="23"/>
      <c r="V109" s="30"/>
      <c r="W109" s="22"/>
      <c r="X109" s="23"/>
      <c r="Y109" s="721"/>
      <c r="Z109" s="708"/>
      <c r="AA109" s="709"/>
      <c r="AB109" s="710"/>
      <c r="AC109" s="710"/>
      <c r="AD109" s="710"/>
      <c r="AE109" s="710"/>
      <c r="AF109" s="710"/>
      <c r="AG109" s="711"/>
    </row>
    <row r="110" spans="1:33" s="50" customFormat="1" ht="18.75" hidden="1" x14ac:dyDescent="0.25">
      <c r="A110" s="24"/>
      <c r="B110" s="34"/>
      <c r="C110" s="21"/>
      <c r="D110" s="30"/>
      <c r="E110" s="22"/>
      <c r="F110" s="23"/>
      <c r="G110" s="30"/>
      <c r="H110" s="22"/>
      <c r="I110" s="23"/>
      <c r="J110" s="30"/>
      <c r="K110" s="22"/>
      <c r="L110" s="23"/>
      <c r="M110" s="30"/>
      <c r="N110" s="22"/>
      <c r="O110" s="23"/>
      <c r="P110" s="30"/>
      <c r="Q110" s="22"/>
      <c r="R110" s="23"/>
      <c r="S110" s="30"/>
      <c r="T110" s="22"/>
      <c r="U110" s="23"/>
      <c r="V110" s="30"/>
      <c r="W110" s="22"/>
      <c r="X110" s="23"/>
      <c r="Y110" s="721"/>
      <c r="Z110" s="708"/>
      <c r="AA110" s="709"/>
      <c r="AB110" s="710"/>
      <c r="AC110" s="710"/>
      <c r="AD110" s="710"/>
      <c r="AE110" s="710"/>
      <c r="AF110" s="710"/>
      <c r="AG110" s="711"/>
    </row>
    <row r="111" spans="1:33" s="50" customFormat="1" ht="18.75" hidden="1" x14ac:dyDescent="0.25">
      <c r="A111" s="19" t="s">
        <v>69</v>
      </c>
      <c r="B111" s="137" t="s">
        <v>57</v>
      </c>
      <c r="C111" s="120" t="s">
        <v>8</v>
      </c>
      <c r="D111" s="176"/>
      <c r="E111" s="177">
        <f>IF(D111=0,0,(IF($F$2350=2021,VLOOKUP(A111,'SEE - 2021'!$A$6:$E$1681,5,0),(IF($F$2350=2022,VLOOKUP(A111,'SEE - 2022'!$A$6:$E$1791,5,0),(IF($F$2350=2023,VLOOKUP(A111,'SEE - 2023'!$A$6:$E$1796,5,0),0)))))))</f>
        <v>0</v>
      </c>
      <c r="F111" s="175">
        <f>D111*E111</f>
        <v>0</v>
      </c>
      <c r="G111" s="177">
        <f>D111</f>
        <v>0</v>
      </c>
      <c r="H111" s="177">
        <f>IF(G111=0,0,(IF($I$2350=2021,VLOOKUP(A111,'SEE - 2021'!$A$6:$E$1681,5,0),(IF($I$2350=2022,VLOOKUP(A111,'SEE - 2022'!$A$6:$E$1791,5,0),(IF($I$2350=2023,VLOOKUP(A111,'SEE - 2023'!$A$6:$E$1796,5,0),0)))))))</f>
        <v>0</v>
      </c>
      <c r="I111" s="175">
        <f>G111*H111</f>
        <v>0</v>
      </c>
      <c r="J111" s="175">
        <f>IF(P111&gt;G111,P111-G111,0)</f>
        <v>0</v>
      </c>
      <c r="K111" s="175">
        <f>IF(P111&gt;G111,Q111,0)</f>
        <v>0</v>
      </c>
      <c r="L111" s="175">
        <f>J111*K111</f>
        <v>0</v>
      </c>
      <c r="M111" s="175">
        <f>IF(P111&lt;G111,G111-P111,0)</f>
        <v>0</v>
      </c>
      <c r="N111" s="175">
        <f>IF(P111=0,H111,IF(P111&lt;G111,Q111,0))</f>
        <v>0</v>
      </c>
      <c r="O111" s="175">
        <f>M111*N111</f>
        <v>0</v>
      </c>
      <c r="P111" s="176"/>
      <c r="Q111" s="175">
        <f>IF(P111=0,0,IF(H111=0,((IF($I$2350=2021,VLOOKUP(A111,'SEE - 2021'!$A$6:$E$1681,5,0),(IF($I$2350=2022,VLOOKUP(A111,'SEE - 2022'!$A$6:$E$1791,5,0),(IF($I$2350=2023,VLOOKUP(A111,'SEE - 2023'!$A$6:$E$1796,5,0),0)))))*(1-$AL$5))),H111))</f>
        <v>0</v>
      </c>
      <c r="R111" s="175">
        <f>P111*Q111</f>
        <v>0</v>
      </c>
      <c r="S111" s="175">
        <f>IF(Y111&gt;D111,Y111-D111,0)</f>
        <v>0</v>
      </c>
      <c r="T111" s="175">
        <f>IF(Y111&gt;D111,Z111,0)</f>
        <v>0</v>
      </c>
      <c r="U111" s="175">
        <f>S111*T111</f>
        <v>0</v>
      </c>
      <c r="V111" s="175">
        <f>IF(Y111&lt;D111,D111-Y111,0)</f>
        <v>0</v>
      </c>
      <c r="W111" s="175">
        <f>IF(Y111=0,E111,IF(Y111&lt;D111,Z111,0))</f>
        <v>0</v>
      </c>
      <c r="X111" s="175">
        <f>V111*W111</f>
        <v>0</v>
      </c>
      <c r="Y111" s="707">
        <f>P111</f>
        <v>0</v>
      </c>
      <c r="Z111" s="707">
        <f>IF(Y111=0,0,VLOOKUP(A111,'SEE - 2023'!$A$6:$E$1796,5,0))*(1-$AN$5)</f>
        <v>0</v>
      </c>
      <c r="AA111" s="707">
        <f>Y111*Z111</f>
        <v>0</v>
      </c>
      <c r="AB111" s="712"/>
      <c r="AC111" s="713"/>
      <c r="AD111" s="713"/>
      <c r="AE111" s="713"/>
      <c r="AF111" s="713"/>
      <c r="AG111" s="714"/>
    </row>
    <row r="112" spans="1:33" s="50" customFormat="1" ht="126" hidden="1" x14ac:dyDescent="0.25">
      <c r="A112" s="24"/>
      <c r="B112" s="31" t="s">
        <v>58</v>
      </c>
      <c r="C112" s="21"/>
      <c r="D112" s="30"/>
      <c r="E112" s="22"/>
      <c r="F112" s="23"/>
      <c r="G112" s="30"/>
      <c r="H112" s="22"/>
      <c r="I112" s="23"/>
      <c r="J112" s="30"/>
      <c r="K112" s="22"/>
      <c r="L112" s="23"/>
      <c r="M112" s="30"/>
      <c r="N112" s="22"/>
      <c r="O112" s="23"/>
      <c r="P112" s="30"/>
      <c r="Q112" s="22"/>
      <c r="R112" s="23"/>
      <c r="S112" s="30"/>
      <c r="T112" s="22"/>
      <c r="U112" s="23"/>
      <c r="V112" s="30"/>
      <c r="W112" s="22"/>
      <c r="X112" s="23"/>
      <c r="Y112" s="721"/>
      <c r="Z112" s="708"/>
      <c r="AA112" s="709"/>
      <c r="AB112" s="710"/>
      <c r="AC112" s="710"/>
      <c r="AD112" s="710"/>
      <c r="AE112" s="710"/>
      <c r="AF112" s="710"/>
      <c r="AG112" s="711"/>
    </row>
    <row r="113" spans="1:33" s="50" customFormat="1" ht="18.75" hidden="1" x14ac:dyDescent="0.25">
      <c r="A113" s="24"/>
      <c r="B113" s="34"/>
      <c r="C113" s="21"/>
      <c r="D113" s="30"/>
      <c r="E113" s="22"/>
      <c r="F113" s="23"/>
      <c r="G113" s="30"/>
      <c r="H113" s="22"/>
      <c r="I113" s="23"/>
      <c r="J113" s="30"/>
      <c r="K113" s="22"/>
      <c r="L113" s="23"/>
      <c r="M113" s="30"/>
      <c r="N113" s="22"/>
      <c r="O113" s="23"/>
      <c r="P113" s="30"/>
      <c r="Q113" s="22"/>
      <c r="R113" s="23"/>
      <c r="S113" s="30"/>
      <c r="T113" s="22"/>
      <c r="U113" s="23"/>
      <c r="V113" s="30"/>
      <c r="W113" s="22"/>
      <c r="X113" s="23"/>
      <c r="Y113" s="721"/>
      <c r="Z113" s="708"/>
      <c r="AA113" s="709"/>
      <c r="AB113" s="710"/>
      <c r="AC113" s="710"/>
      <c r="AD113" s="710"/>
      <c r="AE113" s="710"/>
      <c r="AF113" s="710"/>
      <c r="AG113" s="711"/>
    </row>
    <row r="114" spans="1:33" s="50" customFormat="1" ht="18.75" hidden="1" x14ac:dyDescent="0.25">
      <c r="A114" s="19" t="s">
        <v>72</v>
      </c>
      <c r="B114" s="137" t="s">
        <v>60</v>
      </c>
      <c r="C114" s="120" t="s">
        <v>61</v>
      </c>
      <c r="D114" s="176"/>
      <c r="E114" s="177">
        <f>IF(D114=0,0,(IF($F$2350=2021,VLOOKUP(A114,'SEE - 2021'!$A$6:$E$1681,5,0),(IF($F$2350=2022,VLOOKUP(A114,'SEE - 2022'!$A$6:$E$1791,5,0),(IF($F$2350=2023,VLOOKUP(A114,'SEE - 2023'!$A$6:$E$1796,5,0),0)))))))</f>
        <v>0</v>
      </c>
      <c r="F114" s="175">
        <f>D114*E114</f>
        <v>0</v>
      </c>
      <c r="G114" s="177">
        <f>D114</f>
        <v>0</v>
      </c>
      <c r="H114" s="177">
        <f>IF(G114=0,0,(IF($I$2350=2021,VLOOKUP(A114,'SEE - 2021'!$A$6:$E$1681,5,0),(IF($I$2350=2022,VLOOKUP(A114,'SEE - 2022'!$A$6:$E$1791,5,0),(IF($I$2350=2023,VLOOKUP(A114,'SEE - 2023'!$A$6:$E$1796,5,0),0)))))))</f>
        <v>0</v>
      </c>
      <c r="I114" s="175">
        <f>G114*H114</f>
        <v>0</v>
      </c>
      <c r="J114" s="175">
        <f>IF(P114&gt;G114,P114-G114,0)</f>
        <v>0</v>
      </c>
      <c r="K114" s="175">
        <f>IF(P114&gt;G114,Q114,0)</f>
        <v>0</v>
      </c>
      <c r="L114" s="175">
        <f>J114*K114</f>
        <v>0</v>
      </c>
      <c r="M114" s="175">
        <f>IF(P114&lt;G114,G114-P114,0)</f>
        <v>0</v>
      </c>
      <c r="N114" s="175">
        <f>IF(P114=0,H114,IF(P114&lt;G114,Q114,0))</f>
        <v>0</v>
      </c>
      <c r="O114" s="175">
        <f>M114*N114</f>
        <v>0</v>
      </c>
      <c r="P114" s="176"/>
      <c r="Q114" s="175">
        <f>IF(P114=0,0,IF(H114=0,((IF($I$2350=2021,VLOOKUP(A114,'SEE - 2021'!$A$6:$E$1681,5,0),(IF($I$2350=2022,VLOOKUP(A114,'SEE - 2022'!$A$6:$E$1791,5,0),(IF($I$2350=2023,VLOOKUP(A114,'SEE - 2023'!$A$6:$E$1796,5,0),0)))))*(1-$AL$5))),H114))</f>
        <v>0</v>
      </c>
      <c r="R114" s="175">
        <f>P114*Q114</f>
        <v>0</v>
      </c>
      <c r="S114" s="175">
        <f>IF(Y114&gt;D114,Y114-D114,0)</f>
        <v>0</v>
      </c>
      <c r="T114" s="175">
        <f>IF(Y114&gt;D114,Z114,0)</f>
        <v>0</v>
      </c>
      <c r="U114" s="175">
        <f>S114*T114</f>
        <v>0</v>
      </c>
      <c r="V114" s="175">
        <f>IF(Y114&lt;D114,D114-Y114,0)</f>
        <v>0</v>
      </c>
      <c r="W114" s="175">
        <f>IF(Y114=0,E114,IF(Y114&lt;D114,Z114,0))</f>
        <v>0</v>
      </c>
      <c r="X114" s="175">
        <f>V114*W114</f>
        <v>0</v>
      </c>
      <c r="Y114" s="707">
        <f>P114</f>
        <v>0</v>
      </c>
      <c r="Z114" s="707">
        <f>IF(Y114=0,0,VLOOKUP(A114,'SEE - 2023'!$A$6:$E$1796,5,0))*(1-$AN$5)</f>
        <v>0</v>
      </c>
      <c r="AA114" s="707">
        <f>Y114*Z114</f>
        <v>0</v>
      </c>
      <c r="AB114" s="712"/>
      <c r="AC114" s="713"/>
      <c r="AD114" s="713"/>
      <c r="AE114" s="713"/>
      <c r="AF114" s="713"/>
      <c r="AG114" s="714"/>
    </row>
    <row r="115" spans="1:33" s="50" customFormat="1" ht="131.25" hidden="1" customHeight="1" x14ac:dyDescent="0.25">
      <c r="A115" s="24"/>
      <c r="B115" s="31" t="s">
        <v>62</v>
      </c>
      <c r="C115" s="21"/>
      <c r="D115" s="30"/>
      <c r="E115" s="22"/>
      <c r="F115" s="23"/>
      <c r="G115" s="30"/>
      <c r="H115" s="22"/>
      <c r="I115" s="23"/>
      <c r="J115" s="30"/>
      <c r="K115" s="22"/>
      <c r="L115" s="23"/>
      <c r="M115" s="30"/>
      <c r="N115" s="22"/>
      <c r="O115" s="23"/>
      <c r="P115" s="30"/>
      <c r="Q115" s="22"/>
      <c r="R115" s="23"/>
      <c r="S115" s="30"/>
      <c r="T115" s="22"/>
      <c r="U115" s="23"/>
      <c r="V115" s="30"/>
      <c r="W115" s="22"/>
      <c r="X115" s="23"/>
      <c r="Y115" s="721"/>
      <c r="Z115" s="708"/>
      <c r="AA115" s="709"/>
      <c r="AB115" s="710"/>
      <c r="AC115" s="710"/>
      <c r="AD115" s="710"/>
      <c r="AE115" s="710"/>
      <c r="AF115" s="710"/>
      <c r="AG115" s="711"/>
    </row>
    <row r="116" spans="1:33" s="50" customFormat="1" ht="18.75" hidden="1" x14ac:dyDescent="0.25">
      <c r="A116" s="24"/>
      <c r="B116" s="34"/>
      <c r="C116" s="21"/>
      <c r="D116" s="30"/>
      <c r="E116" s="22"/>
      <c r="F116" s="23"/>
      <c r="G116" s="30"/>
      <c r="H116" s="22"/>
      <c r="I116" s="23"/>
      <c r="J116" s="30"/>
      <c r="K116" s="22"/>
      <c r="L116" s="23"/>
      <c r="M116" s="30"/>
      <c r="N116" s="22"/>
      <c r="O116" s="23"/>
      <c r="P116" s="30"/>
      <c r="Q116" s="22"/>
      <c r="R116" s="23"/>
      <c r="S116" s="30"/>
      <c r="T116" s="22"/>
      <c r="U116" s="23"/>
      <c r="V116" s="30"/>
      <c r="W116" s="22"/>
      <c r="X116" s="23"/>
      <c r="Y116" s="721"/>
      <c r="Z116" s="708"/>
      <c r="AA116" s="709"/>
      <c r="AB116" s="710"/>
      <c r="AC116" s="710"/>
      <c r="AD116" s="710"/>
      <c r="AE116" s="710"/>
      <c r="AF116" s="710"/>
      <c r="AG116" s="711"/>
    </row>
    <row r="117" spans="1:33" s="50" customFormat="1" ht="18.75" hidden="1" x14ac:dyDescent="0.25">
      <c r="A117" s="19" t="s">
        <v>75</v>
      </c>
      <c r="B117" s="137" t="s">
        <v>64</v>
      </c>
      <c r="C117" s="120" t="s">
        <v>8</v>
      </c>
      <c r="D117" s="176"/>
      <c r="E117" s="177">
        <f>IF(D117=0,0,(IF($F$2350=2021,VLOOKUP(A117,'SEE - 2021'!$A$6:$E$1681,5,0),(IF($F$2350=2022,VLOOKUP(A117,'SEE - 2022'!$A$6:$E$1791,5,0),(IF($F$2350=2023,VLOOKUP(A117,'SEE - 2023'!$A$6:$E$1796,5,0),0)))))))</f>
        <v>0</v>
      </c>
      <c r="F117" s="175">
        <f>D117*E117</f>
        <v>0</v>
      </c>
      <c r="G117" s="177">
        <f>D117</f>
        <v>0</v>
      </c>
      <c r="H117" s="177">
        <f>IF(G117=0,0,(IF($I$2350=2021,VLOOKUP(A117,'SEE - 2021'!$A$6:$E$1681,5,0),(IF($I$2350=2022,VLOOKUP(A117,'SEE - 2022'!$A$6:$E$1791,5,0),(IF($I$2350=2023,VLOOKUP(A117,'SEE - 2023'!$A$6:$E$1796,5,0),0)))))))</f>
        <v>0</v>
      </c>
      <c r="I117" s="175">
        <f>G117*H117</f>
        <v>0</v>
      </c>
      <c r="J117" s="175">
        <f>IF(P117&gt;G117,P117-G117,0)</f>
        <v>0</v>
      </c>
      <c r="K117" s="175">
        <f>IF(P117&gt;G117,Q117,0)</f>
        <v>0</v>
      </c>
      <c r="L117" s="175">
        <f>J117*K117</f>
        <v>0</v>
      </c>
      <c r="M117" s="175">
        <f>IF(P117&lt;G117,G117-P117,0)</f>
        <v>0</v>
      </c>
      <c r="N117" s="175">
        <f>IF(P117=0,H117,IF(P117&lt;G117,Q117,0))</f>
        <v>0</v>
      </c>
      <c r="O117" s="175">
        <f>M117*N117</f>
        <v>0</v>
      </c>
      <c r="P117" s="176"/>
      <c r="Q117" s="175">
        <f>IF(P117=0,0,IF(H117=0,((IF($I$2350=2021,VLOOKUP(A117,'SEE - 2021'!$A$6:$E$1681,5,0),(IF($I$2350=2022,VLOOKUP(A117,'SEE - 2022'!$A$6:$E$1791,5,0),(IF($I$2350=2023,VLOOKUP(A117,'SEE - 2023'!$A$6:$E$1796,5,0),0)))))*(1-$AL$5))),H117))</f>
        <v>0</v>
      </c>
      <c r="R117" s="175">
        <f>P117*Q117</f>
        <v>0</v>
      </c>
      <c r="S117" s="175">
        <f>IF(Y117&gt;D117,Y117-D117,0)</f>
        <v>0</v>
      </c>
      <c r="T117" s="175">
        <f>IF(Y117&gt;D117,Z117,0)</f>
        <v>0</v>
      </c>
      <c r="U117" s="175">
        <f>S117*T117</f>
        <v>0</v>
      </c>
      <c r="V117" s="175">
        <f>IF(Y117&lt;D117,D117-Y117,0)</f>
        <v>0</v>
      </c>
      <c r="W117" s="175">
        <f>IF(Y117=0,E117,IF(Y117&lt;D117,Z117,0))</f>
        <v>0</v>
      </c>
      <c r="X117" s="175">
        <f>V117*W117</f>
        <v>0</v>
      </c>
      <c r="Y117" s="707">
        <f>P117</f>
        <v>0</v>
      </c>
      <c r="Z117" s="707">
        <f>IF(Y117=0,0,VLOOKUP(A117,'SEE - 2023'!$A$6:$E$1796,5,0))*(1-$AN$5)</f>
        <v>0</v>
      </c>
      <c r="AA117" s="707">
        <f>Y117*Z117</f>
        <v>0</v>
      </c>
      <c r="AB117" s="712"/>
      <c r="AC117" s="713"/>
      <c r="AD117" s="713"/>
      <c r="AE117" s="713"/>
      <c r="AF117" s="713"/>
      <c r="AG117" s="714"/>
    </row>
    <row r="118" spans="1:33" s="50" customFormat="1" ht="131.25" hidden="1" customHeight="1" x14ac:dyDescent="0.25">
      <c r="A118" s="24"/>
      <c r="B118" s="31" t="s">
        <v>65</v>
      </c>
      <c r="C118" s="21"/>
      <c r="D118" s="30"/>
      <c r="E118" s="22"/>
      <c r="F118" s="23"/>
      <c r="G118" s="30"/>
      <c r="H118" s="22"/>
      <c r="I118" s="23"/>
      <c r="J118" s="30"/>
      <c r="K118" s="22"/>
      <c r="L118" s="23"/>
      <c r="M118" s="30"/>
      <c r="N118" s="22"/>
      <c r="O118" s="23"/>
      <c r="P118" s="30"/>
      <c r="Q118" s="22"/>
      <c r="R118" s="23"/>
      <c r="S118" s="30"/>
      <c r="T118" s="22"/>
      <c r="U118" s="23"/>
      <c r="V118" s="30"/>
      <c r="W118" s="22"/>
      <c r="X118" s="23"/>
      <c r="Y118" s="721"/>
      <c r="Z118" s="708"/>
      <c r="AA118" s="709"/>
      <c r="AB118" s="710"/>
      <c r="AC118" s="710"/>
      <c r="AD118" s="710"/>
      <c r="AE118" s="710"/>
      <c r="AF118" s="710"/>
      <c r="AG118" s="711"/>
    </row>
    <row r="119" spans="1:33" s="50" customFormat="1" ht="18.75" hidden="1" x14ac:dyDescent="0.25">
      <c r="A119" s="24"/>
      <c r="B119" s="34"/>
      <c r="C119" s="21"/>
      <c r="D119" s="30"/>
      <c r="E119" s="22"/>
      <c r="F119" s="23"/>
      <c r="G119" s="30"/>
      <c r="H119" s="22"/>
      <c r="I119" s="23"/>
      <c r="J119" s="30"/>
      <c r="K119" s="22"/>
      <c r="L119" s="23"/>
      <c r="M119" s="30"/>
      <c r="N119" s="22"/>
      <c r="O119" s="23"/>
      <c r="P119" s="30"/>
      <c r="Q119" s="22"/>
      <c r="R119" s="23"/>
      <c r="S119" s="30"/>
      <c r="T119" s="22"/>
      <c r="U119" s="23"/>
      <c r="V119" s="30"/>
      <c r="W119" s="22"/>
      <c r="X119" s="23"/>
      <c r="Y119" s="721"/>
      <c r="Z119" s="708"/>
      <c r="AA119" s="709"/>
      <c r="AB119" s="710"/>
      <c r="AC119" s="710"/>
      <c r="AD119" s="710"/>
      <c r="AE119" s="710"/>
      <c r="AF119" s="710"/>
      <c r="AG119" s="711"/>
    </row>
    <row r="120" spans="1:33" s="50" customFormat="1" ht="18.75" hidden="1" x14ac:dyDescent="0.25">
      <c r="A120" s="19" t="s">
        <v>77</v>
      </c>
      <c r="B120" s="137" t="s">
        <v>67</v>
      </c>
      <c r="C120" s="120" t="s">
        <v>8</v>
      </c>
      <c r="D120" s="176"/>
      <c r="E120" s="177">
        <f>IF(D120=0,0,(IF($F$2350=2021,VLOOKUP(A120,'SEE - 2021'!$A$6:$E$1681,5,0),(IF($F$2350=2022,VLOOKUP(A120,'SEE - 2022'!$A$6:$E$1791,5,0),(IF($F$2350=2023,VLOOKUP(A120,'SEE - 2023'!$A$6:$E$1796,5,0),0)))))))</f>
        <v>0</v>
      </c>
      <c r="F120" s="175">
        <f>D120*E120</f>
        <v>0</v>
      </c>
      <c r="G120" s="177">
        <f>D120</f>
        <v>0</v>
      </c>
      <c r="H120" s="177">
        <f>IF(G120=0,0,(IF($I$2350=2021,VLOOKUP(A120,'SEE - 2021'!$A$6:$E$1681,5,0),(IF($I$2350=2022,VLOOKUP(A120,'SEE - 2022'!$A$6:$E$1791,5,0),(IF($I$2350=2023,VLOOKUP(A120,'SEE - 2023'!$A$6:$E$1796,5,0),0)))))))</f>
        <v>0</v>
      </c>
      <c r="I120" s="175">
        <f>G120*H120</f>
        <v>0</v>
      </c>
      <c r="J120" s="175">
        <f>IF(P120&gt;G120,P120-G120,0)</f>
        <v>0</v>
      </c>
      <c r="K120" s="175">
        <f>IF(P120&gt;G120,Q120,0)</f>
        <v>0</v>
      </c>
      <c r="L120" s="175">
        <f>J120*K120</f>
        <v>0</v>
      </c>
      <c r="M120" s="175">
        <f>IF(P120&lt;G120,G120-P120,0)</f>
        <v>0</v>
      </c>
      <c r="N120" s="175">
        <f>IF(P120=0,H120,IF(P120&lt;G120,Q120,0))</f>
        <v>0</v>
      </c>
      <c r="O120" s="175">
        <f>M120*N120</f>
        <v>0</v>
      </c>
      <c r="P120" s="176"/>
      <c r="Q120" s="175">
        <f>IF(P120=0,0,IF(H120=0,((IF($I$2350=2021,VLOOKUP(A120,'SEE - 2021'!$A$6:$E$1681,5,0),(IF($I$2350=2022,VLOOKUP(A120,'SEE - 2022'!$A$6:$E$1791,5,0),(IF($I$2350=2023,VLOOKUP(A120,'SEE - 2023'!$A$6:$E$1796,5,0),0)))))*(1-$AL$5))),H120))</f>
        <v>0</v>
      </c>
      <c r="R120" s="175">
        <f>P120*Q120</f>
        <v>0</v>
      </c>
      <c r="S120" s="175">
        <f>IF(Y120&gt;D120,Y120-D120,0)</f>
        <v>0</v>
      </c>
      <c r="T120" s="175">
        <f>IF(Y120&gt;D120,Z120,0)</f>
        <v>0</v>
      </c>
      <c r="U120" s="175">
        <f>S120*T120</f>
        <v>0</v>
      </c>
      <c r="V120" s="175">
        <f>IF(Y120&lt;D120,D120-Y120,0)</f>
        <v>0</v>
      </c>
      <c r="W120" s="175">
        <f>IF(Y120=0,E120,IF(Y120&lt;D120,Z120,0))</f>
        <v>0</v>
      </c>
      <c r="X120" s="175">
        <f>V120*W120</f>
        <v>0</v>
      </c>
      <c r="Y120" s="707">
        <f>P120</f>
        <v>0</v>
      </c>
      <c r="Z120" s="707">
        <f>IF(Y120=0,0,VLOOKUP(A120,'SEE - 2023'!$A$6:$E$1796,5,0))*(1-$AN$5)</f>
        <v>0</v>
      </c>
      <c r="AA120" s="707">
        <f>Y120*Z120</f>
        <v>0</v>
      </c>
      <c r="AB120" s="712"/>
      <c r="AC120" s="713"/>
      <c r="AD120" s="713"/>
      <c r="AE120" s="713"/>
      <c r="AF120" s="713"/>
      <c r="AG120" s="714"/>
    </row>
    <row r="121" spans="1:33" s="50" customFormat="1" ht="138.75" hidden="1" customHeight="1" x14ac:dyDescent="0.25">
      <c r="A121" s="24"/>
      <c r="B121" s="31" t="s">
        <v>68</v>
      </c>
      <c r="C121" s="21"/>
      <c r="D121" s="30"/>
      <c r="E121" s="22"/>
      <c r="F121" s="23"/>
      <c r="G121" s="30"/>
      <c r="H121" s="22"/>
      <c r="I121" s="23"/>
      <c r="J121" s="30"/>
      <c r="K121" s="22"/>
      <c r="L121" s="23"/>
      <c r="M121" s="30"/>
      <c r="N121" s="22"/>
      <c r="O121" s="23"/>
      <c r="P121" s="30"/>
      <c r="Q121" s="22"/>
      <c r="R121" s="23"/>
      <c r="S121" s="30"/>
      <c r="T121" s="22"/>
      <c r="U121" s="23"/>
      <c r="V121" s="30"/>
      <c r="W121" s="22"/>
      <c r="X121" s="23"/>
      <c r="Y121" s="721"/>
      <c r="Z121" s="708"/>
      <c r="AA121" s="709"/>
      <c r="AB121" s="710"/>
      <c r="AC121" s="710"/>
      <c r="AD121" s="710"/>
      <c r="AE121" s="710"/>
      <c r="AF121" s="710"/>
      <c r="AG121" s="711"/>
    </row>
    <row r="122" spans="1:33" s="50" customFormat="1" ht="18.75" hidden="1" x14ac:dyDescent="0.25">
      <c r="A122" s="24"/>
      <c r="B122" s="34"/>
      <c r="C122" s="21"/>
      <c r="D122" s="30"/>
      <c r="E122" s="22"/>
      <c r="F122" s="23"/>
      <c r="G122" s="30"/>
      <c r="H122" s="22"/>
      <c r="I122" s="23"/>
      <c r="J122" s="30"/>
      <c r="K122" s="22"/>
      <c r="L122" s="23"/>
      <c r="M122" s="30"/>
      <c r="N122" s="22"/>
      <c r="O122" s="23"/>
      <c r="P122" s="30"/>
      <c r="Q122" s="22"/>
      <c r="R122" s="23"/>
      <c r="S122" s="30"/>
      <c r="T122" s="22"/>
      <c r="U122" s="23"/>
      <c r="V122" s="30"/>
      <c r="W122" s="22"/>
      <c r="X122" s="23"/>
      <c r="Y122" s="721"/>
      <c r="Z122" s="708"/>
      <c r="AA122" s="709"/>
      <c r="AB122" s="710"/>
      <c r="AC122" s="710"/>
      <c r="AD122" s="710"/>
      <c r="AE122" s="710"/>
      <c r="AF122" s="710"/>
      <c r="AG122" s="711"/>
    </row>
    <row r="123" spans="1:33" s="50" customFormat="1" ht="18.75" hidden="1" x14ac:dyDescent="0.25">
      <c r="A123" s="19" t="s">
        <v>78</v>
      </c>
      <c r="B123" s="137" t="s">
        <v>70</v>
      </c>
      <c r="C123" s="120" t="s">
        <v>8</v>
      </c>
      <c r="D123" s="176"/>
      <c r="E123" s="177">
        <f>IF(D123=0,0,(IF($F$2350=2021,VLOOKUP(A123,'SEE - 2021'!$A$6:$E$1681,5,0),(IF($F$2350=2022,VLOOKUP(A123,'SEE - 2022'!$A$6:$E$1791,5,0),(IF($F$2350=2023,VLOOKUP(A123,'SEE - 2023'!$A$6:$E$1796,5,0),0)))))))</f>
        <v>0</v>
      </c>
      <c r="F123" s="175">
        <f>D123*E123</f>
        <v>0</v>
      </c>
      <c r="G123" s="177">
        <f>D123</f>
        <v>0</v>
      </c>
      <c r="H123" s="177">
        <f>IF(G123=0,0,(IF($I$2350=2021,VLOOKUP(A123,'SEE - 2021'!$A$6:$E$1681,5,0),(IF($I$2350=2022,VLOOKUP(A123,'SEE - 2022'!$A$6:$E$1791,5,0),(IF($I$2350=2023,VLOOKUP(A123,'SEE - 2023'!$A$6:$E$1796,5,0),0)))))))</f>
        <v>0</v>
      </c>
      <c r="I123" s="175">
        <f>G123*H123</f>
        <v>0</v>
      </c>
      <c r="J123" s="175">
        <f>IF(P123&gt;G123,P123-G123,0)</f>
        <v>0</v>
      </c>
      <c r="K123" s="175">
        <f>IF(P123&gt;G123,Q123,0)</f>
        <v>0</v>
      </c>
      <c r="L123" s="175">
        <f>J123*K123</f>
        <v>0</v>
      </c>
      <c r="M123" s="175">
        <f>IF(P123&lt;G123,G123-P123,0)</f>
        <v>0</v>
      </c>
      <c r="N123" s="175">
        <f>IF(P123=0,H123,IF(P123&lt;G123,Q123,0))</f>
        <v>0</v>
      </c>
      <c r="O123" s="175">
        <f>M123*N123</f>
        <v>0</v>
      </c>
      <c r="P123" s="176"/>
      <c r="Q123" s="175">
        <f>IF(P123=0,0,IF(H123=0,((IF($I$2350=2021,VLOOKUP(A123,'SEE - 2021'!$A$6:$E$1681,5,0),(IF($I$2350=2022,VLOOKUP(A123,'SEE - 2022'!$A$6:$E$1791,5,0),(IF($I$2350=2023,VLOOKUP(A123,'SEE - 2023'!$A$6:$E$1796,5,0),0)))))*(1-$AL$5))),H123))</f>
        <v>0</v>
      </c>
      <c r="R123" s="175">
        <f>P123*Q123</f>
        <v>0</v>
      </c>
      <c r="S123" s="175">
        <f>IF(Y123&gt;D123,Y123-D123,0)</f>
        <v>0</v>
      </c>
      <c r="T123" s="175">
        <f>IF(Y123&gt;D123,Z123,0)</f>
        <v>0</v>
      </c>
      <c r="U123" s="175">
        <f>S123*T123</f>
        <v>0</v>
      </c>
      <c r="V123" s="175">
        <f>IF(Y123&lt;D123,D123-Y123,0)</f>
        <v>0</v>
      </c>
      <c r="W123" s="175">
        <f>IF(Y123=0,E123,IF(Y123&lt;D123,Z123,0))</f>
        <v>0</v>
      </c>
      <c r="X123" s="175">
        <f>V123*W123</f>
        <v>0</v>
      </c>
      <c r="Y123" s="707">
        <f>P123</f>
        <v>0</v>
      </c>
      <c r="Z123" s="707">
        <f>IF(Y123=0,0,VLOOKUP(A123,'SEE - 2023'!$A$6:$E$1796,5,0))*(1-$AN$5)</f>
        <v>0</v>
      </c>
      <c r="AA123" s="707">
        <f>Y123*Z123</f>
        <v>0</v>
      </c>
      <c r="AB123" s="712"/>
      <c r="AC123" s="713"/>
      <c r="AD123" s="713"/>
      <c r="AE123" s="713"/>
      <c r="AF123" s="713"/>
      <c r="AG123" s="714"/>
    </row>
    <row r="124" spans="1:33" s="50" customFormat="1" ht="141.75" hidden="1" customHeight="1" x14ac:dyDescent="0.25">
      <c r="A124" s="24"/>
      <c r="B124" s="31" t="s">
        <v>71</v>
      </c>
      <c r="C124" s="21"/>
      <c r="D124" s="30"/>
      <c r="E124" s="22"/>
      <c r="F124" s="23"/>
      <c r="G124" s="30"/>
      <c r="H124" s="22"/>
      <c r="I124" s="23"/>
      <c r="J124" s="30"/>
      <c r="K124" s="22"/>
      <c r="L124" s="23"/>
      <c r="M124" s="30"/>
      <c r="N124" s="22"/>
      <c r="O124" s="23"/>
      <c r="P124" s="30"/>
      <c r="Q124" s="22"/>
      <c r="R124" s="23"/>
      <c r="S124" s="30"/>
      <c r="T124" s="22"/>
      <c r="U124" s="23"/>
      <c r="V124" s="30"/>
      <c r="W124" s="22"/>
      <c r="X124" s="23"/>
      <c r="Y124" s="721"/>
      <c r="Z124" s="708"/>
      <c r="AA124" s="709"/>
      <c r="AB124" s="710"/>
      <c r="AC124" s="710"/>
      <c r="AD124" s="710"/>
      <c r="AE124" s="710"/>
      <c r="AF124" s="710"/>
      <c r="AG124" s="711"/>
    </row>
    <row r="125" spans="1:33" s="50" customFormat="1" ht="18.75" hidden="1" x14ac:dyDescent="0.25">
      <c r="A125" s="24"/>
      <c r="B125" s="34"/>
      <c r="C125" s="21"/>
      <c r="D125" s="30"/>
      <c r="E125" s="22"/>
      <c r="F125" s="23"/>
      <c r="G125" s="30"/>
      <c r="H125" s="22"/>
      <c r="I125" s="23"/>
      <c r="J125" s="30"/>
      <c r="K125" s="22"/>
      <c r="L125" s="23"/>
      <c r="M125" s="30"/>
      <c r="N125" s="22"/>
      <c r="O125" s="23"/>
      <c r="P125" s="30"/>
      <c r="Q125" s="22"/>
      <c r="R125" s="23"/>
      <c r="S125" s="30"/>
      <c r="T125" s="22"/>
      <c r="U125" s="23"/>
      <c r="V125" s="30"/>
      <c r="W125" s="22"/>
      <c r="X125" s="23"/>
      <c r="Y125" s="721"/>
      <c r="Z125" s="708"/>
      <c r="AA125" s="709"/>
      <c r="AB125" s="710"/>
      <c r="AC125" s="710"/>
      <c r="AD125" s="710"/>
      <c r="AE125" s="710"/>
      <c r="AF125" s="710"/>
      <c r="AG125" s="711"/>
    </row>
    <row r="126" spans="1:33" s="50" customFormat="1" ht="18.75" hidden="1" x14ac:dyDescent="0.25">
      <c r="A126" s="19" t="s">
        <v>79</v>
      </c>
      <c r="B126" s="137" t="s">
        <v>73</v>
      </c>
      <c r="C126" s="120" t="s">
        <v>8</v>
      </c>
      <c r="D126" s="176"/>
      <c r="E126" s="177">
        <f>IF(D126=0,0,(IF($F$2350=2021,VLOOKUP(A126,'SEE - 2021'!$A$6:$E$1681,5,0),(IF($F$2350=2022,VLOOKUP(A126,'SEE - 2022'!$A$6:$E$1791,5,0),(IF($F$2350=2023,VLOOKUP(A126,'SEE - 2023'!$A$6:$E$1796,5,0),0)))))))</f>
        <v>0</v>
      </c>
      <c r="F126" s="175">
        <f>D126*E126</f>
        <v>0</v>
      </c>
      <c r="G126" s="177">
        <f>D126</f>
        <v>0</v>
      </c>
      <c r="H126" s="177">
        <f>IF(G126=0,0,(IF($I$2350=2021,VLOOKUP(A126,'SEE - 2021'!$A$6:$E$1681,5,0),(IF($I$2350=2022,VLOOKUP(A126,'SEE - 2022'!$A$6:$E$1791,5,0),(IF($I$2350=2023,VLOOKUP(A126,'SEE - 2023'!$A$6:$E$1796,5,0),0)))))))</f>
        <v>0</v>
      </c>
      <c r="I126" s="175">
        <f>G126*H126</f>
        <v>0</v>
      </c>
      <c r="J126" s="175">
        <f>IF(P126&gt;G126,P126-G126,0)</f>
        <v>0</v>
      </c>
      <c r="K126" s="175">
        <f>IF(P126&gt;G126,Q126,0)</f>
        <v>0</v>
      </c>
      <c r="L126" s="175">
        <f>J126*K126</f>
        <v>0</v>
      </c>
      <c r="M126" s="175">
        <f>IF(P126&lt;G126,G126-P126,0)</f>
        <v>0</v>
      </c>
      <c r="N126" s="175">
        <f>IF(P126=0,H126,IF(P126&lt;G126,Q126,0))</f>
        <v>0</v>
      </c>
      <c r="O126" s="175">
        <f>M126*N126</f>
        <v>0</v>
      </c>
      <c r="P126" s="176"/>
      <c r="Q126" s="175">
        <f>IF(P126=0,0,IF(H126=0,((IF($I$2350=2021,VLOOKUP(A126,'SEE - 2021'!$A$6:$E$1681,5,0),(IF($I$2350=2022,VLOOKUP(A126,'SEE - 2022'!$A$6:$E$1791,5,0),(IF($I$2350=2023,VLOOKUP(A126,'SEE - 2023'!$A$6:$E$1796,5,0),0)))))*(1-$AL$5))),H126))</f>
        <v>0</v>
      </c>
      <c r="R126" s="175">
        <f>P126*Q126</f>
        <v>0</v>
      </c>
      <c r="S126" s="175">
        <f>IF(Y126&gt;D126,Y126-D126,0)</f>
        <v>0</v>
      </c>
      <c r="T126" s="175">
        <f>IF(Y126&gt;D126,Z126,0)</f>
        <v>0</v>
      </c>
      <c r="U126" s="175">
        <f>S126*T126</f>
        <v>0</v>
      </c>
      <c r="V126" s="175">
        <f>IF(Y126&lt;D126,D126-Y126,0)</f>
        <v>0</v>
      </c>
      <c r="W126" s="175">
        <f>IF(Y126=0,E126,IF(Y126&lt;D126,Z126,0))</f>
        <v>0</v>
      </c>
      <c r="X126" s="175">
        <f>V126*W126</f>
        <v>0</v>
      </c>
      <c r="Y126" s="707">
        <f>P126</f>
        <v>0</v>
      </c>
      <c r="Z126" s="707">
        <f>IF(Y126=0,0,VLOOKUP(A126,'SEE - 2023'!$A$6:$E$1796,5,0))*(1-$AN$5)</f>
        <v>0</v>
      </c>
      <c r="AA126" s="707">
        <f>Y126*Z126</f>
        <v>0</v>
      </c>
      <c r="AB126" s="712"/>
      <c r="AC126" s="713"/>
      <c r="AD126" s="713"/>
      <c r="AE126" s="713"/>
      <c r="AF126" s="713"/>
      <c r="AG126" s="714"/>
    </row>
    <row r="127" spans="1:33" s="50" customFormat="1" ht="137.25" hidden="1" customHeight="1" x14ac:dyDescent="0.25">
      <c r="A127" s="24"/>
      <c r="B127" s="31" t="s">
        <v>74</v>
      </c>
      <c r="C127" s="21"/>
      <c r="D127" s="30"/>
      <c r="E127" s="22"/>
      <c r="F127" s="23"/>
      <c r="G127" s="30"/>
      <c r="H127" s="22"/>
      <c r="I127" s="23"/>
      <c r="J127" s="30"/>
      <c r="K127" s="22"/>
      <c r="L127" s="23"/>
      <c r="M127" s="30"/>
      <c r="N127" s="22"/>
      <c r="O127" s="23"/>
      <c r="P127" s="30"/>
      <c r="Q127" s="22"/>
      <c r="R127" s="23"/>
      <c r="S127" s="30"/>
      <c r="T127" s="22"/>
      <c r="U127" s="23"/>
      <c r="V127" s="30"/>
      <c r="W127" s="22"/>
      <c r="X127" s="23"/>
      <c r="Y127" s="721"/>
      <c r="Z127" s="708"/>
      <c r="AA127" s="709"/>
      <c r="AB127" s="710"/>
      <c r="AC127" s="710"/>
      <c r="AD127" s="710"/>
      <c r="AE127" s="710"/>
      <c r="AF127" s="710"/>
      <c r="AG127" s="711"/>
    </row>
    <row r="128" spans="1:33" s="50" customFormat="1" ht="18.75" hidden="1" x14ac:dyDescent="0.25">
      <c r="A128" s="24"/>
      <c r="B128" s="34"/>
      <c r="C128" s="21"/>
      <c r="D128" s="30"/>
      <c r="E128" s="22"/>
      <c r="F128" s="23"/>
      <c r="G128" s="30"/>
      <c r="H128" s="22"/>
      <c r="I128" s="23"/>
      <c r="J128" s="30"/>
      <c r="K128" s="22"/>
      <c r="L128" s="23"/>
      <c r="M128" s="30"/>
      <c r="N128" s="22"/>
      <c r="O128" s="23"/>
      <c r="P128" s="30"/>
      <c r="Q128" s="22"/>
      <c r="R128" s="23"/>
      <c r="S128" s="30"/>
      <c r="T128" s="22"/>
      <c r="U128" s="23"/>
      <c r="V128" s="30"/>
      <c r="W128" s="22"/>
      <c r="X128" s="23"/>
      <c r="Y128" s="721"/>
      <c r="Z128" s="708"/>
      <c r="AA128" s="709"/>
      <c r="AB128" s="710"/>
      <c r="AC128" s="710"/>
      <c r="AD128" s="710"/>
      <c r="AE128" s="710"/>
      <c r="AF128" s="710"/>
      <c r="AG128" s="711"/>
    </row>
    <row r="129" spans="1:33" s="50" customFormat="1" ht="18.75" hidden="1" x14ac:dyDescent="0.25">
      <c r="A129" s="19" t="s">
        <v>81</v>
      </c>
      <c r="B129" s="137" t="s">
        <v>76</v>
      </c>
      <c r="C129" s="120" t="s">
        <v>8</v>
      </c>
      <c r="D129" s="176"/>
      <c r="E129" s="177">
        <f>IF(D129=0,0,(IF($F$2350=2021,VLOOKUP(A129,'SEE - 2021'!$A$6:$E$1681,5,0),(IF($F$2350=2022,VLOOKUP(A129,'SEE - 2022'!$A$6:$E$1791,5,0),(IF($F$2350=2023,VLOOKUP(A129,'SEE - 2023'!$A$6:$E$1796,5,0),0)))))))</f>
        <v>0</v>
      </c>
      <c r="F129" s="175">
        <f>D129*E129</f>
        <v>0</v>
      </c>
      <c r="G129" s="177">
        <f>D129</f>
        <v>0</v>
      </c>
      <c r="H129" s="177">
        <f>IF(G129=0,0,(IF($I$2350=2021,VLOOKUP(A129,'SEE - 2021'!$A$6:$E$1681,5,0),(IF($I$2350=2022,VLOOKUP(A129,'SEE - 2022'!$A$6:$E$1791,5,0),(IF($I$2350=2023,VLOOKUP(A129,'SEE - 2023'!$A$6:$E$1796,5,0),0)))))))</f>
        <v>0</v>
      </c>
      <c r="I129" s="175">
        <f>G129*H129</f>
        <v>0</v>
      </c>
      <c r="J129" s="175">
        <f>IF(P129&gt;G129,P129-G129,0)</f>
        <v>0</v>
      </c>
      <c r="K129" s="175">
        <f>IF(P129&gt;G129,Q129,0)</f>
        <v>0</v>
      </c>
      <c r="L129" s="175">
        <f>J129*K129</f>
        <v>0</v>
      </c>
      <c r="M129" s="175">
        <f>IF(P129&lt;G129,G129-P129,0)</f>
        <v>0</v>
      </c>
      <c r="N129" s="175">
        <f>IF(P129=0,H129,IF(P129&lt;G129,Q129,0))</f>
        <v>0</v>
      </c>
      <c r="O129" s="175">
        <f>M129*N129</f>
        <v>0</v>
      </c>
      <c r="P129" s="176"/>
      <c r="Q129" s="175">
        <f>IF(P129=0,0,IF(H129=0,((IF($I$2350=2021,VLOOKUP(A129,'SEE - 2021'!$A$6:$E$1681,5,0),(IF($I$2350=2022,VLOOKUP(A129,'SEE - 2022'!$A$6:$E$1791,5,0),(IF($I$2350=2023,VLOOKUP(A129,'SEE - 2023'!$A$6:$E$1796,5,0),0)))))*(1-$AL$5))),H129))</f>
        <v>0</v>
      </c>
      <c r="R129" s="175">
        <f>P129*Q129</f>
        <v>0</v>
      </c>
      <c r="S129" s="175">
        <f>IF(Y129&gt;D129,Y129-D129,0)</f>
        <v>0</v>
      </c>
      <c r="T129" s="175">
        <f>IF(Y129&gt;D129,Z129,0)</f>
        <v>0</v>
      </c>
      <c r="U129" s="175">
        <f>S129*T129</f>
        <v>0</v>
      </c>
      <c r="V129" s="175">
        <f>IF(Y129&lt;D129,D129-Y129,0)</f>
        <v>0</v>
      </c>
      <c r="W129" s="175">
        <f>IF(Y129=0,E129,IF(Y129&lt;D129,Z129,0))</f>
        <v>0</v>
      </c>
      <c r="X129" s="175">
        <f>V129*W129</f>
        <v>0</v>
      </c>
      <c r="Y129" s="707">
        <f>P129</f>
        <v>0</v>
      </c>
      <c r="Z129" s="707">
        <f>IF(Y129=0,0,VLOOKUP(A129,'SEE - 2023'!$A$6:$E$1796,5,0))*(1-$AN$5)</f>
        <v>0</v>
      </c>
      <c r="AA129" s="707">
        <f>Y129*Z129</f>
        <v>0</v>
      </c>
      <c r="AB129" s="712"/>
      <c r="AC129" s="713"/>
      <c r="AD129" s="713"/>
      <c r="AE129" s="713"/>
      <c r="AF129" s="713"/>
      <c r="AG129" s="714"/>
    </row>
    <row r="130" spans="1:33" s="50" customFormat="1" ht="125.25" hidden="1" customHeight="1" x14ac:dyDescent="0.25">
      <c r="A130" s="24"/>
      <c r="B130" s="31" t="s">
        <v>912</v>
      </c>
      <c r="C130" s="21"/>
      <c r="D130" s="30"/>
      <c r="E130" s="22"/>
      <c r="F130" s="23"/>
      <c r="G130" s="30"/>
      <c r="H130" s="22"/>
      <c r="I130" s="23"/>
      <c r="J130" s="30"/>
      <c r="K130" s="22"/>
      <c r="L130" s="23"/>
      <c r="M130" s="30"/>
      <c r="N130" s="22"/>
      <c r="O130" s="23"/>
      <c r="P130" s="30"/>
      <c r="Q130" s="22"/>
      <c r="R130" s="23"/>
      <c r="S130" s="30"/>
      <c r="T130" s="22"/>
      <c r="U130" s="23"/>
      <c r="V130" s="30"/>
      <c r="W130" s="22"/>
      <c r="X130" s="23"/>
      <c r="Y130" s="721"/>
      <c r="Z130" s="708"/>
      <c r="AA130" s="709"/>
      <c r="AB130" s="710"/>
      <c r="AC130" s="710"/>
      <c r="AD130" s="710"/>
      <c r="AE130" s="710"/>
      <c r="AF130" s="710"/>
      <c r="AG130" s="711"/>
    </row>
    <row r="131" spans="1:33" s="50" customFormat="1" ht="18.75" hidden="1" x14ac:dyDescent="0.25">
      <c r="A131" s="24"/>
      <c r="B131" s="34"/>
      <c r="C131" s="21"/>
      <c r="D131" s="30"/>
      <c r="E131" s="22"/>
      <c r="F131" s="23"/>
      <c r="G131" s="30"/>
      <c r="H131" s="22"/>
      <c r="I131" s="23"/>
      <c r="J131" s="30"/>
      <c r="K131" s="22"/>
      <c r="L131" s="23"/>
      <c r="M131" s="30"/>
      <c r="N131" s="22"/>
      <c r="O131" s="23"/>
      <c r="P131" s="30"/>
      <c r="Q131" s="22"/>
      <c r="R131" s="23"/>
      <c r="S131" s="30"/>
      <c r="T131" s="22"/>
      <c r="U131" s="23"/>
      <c r="V131" s="30"/>
      <c r="W131" s="22"/>
      <c r="X131" s="23"/>
      <c r="Y131" s="721"/>
      <c r="Z131" s="708"/>
      <c r="AA131" s="709"/>
      <c r="AB131" s="710"/>
      <c r="AC131" s="710"/>
      <c r="AD131" s="710"/>
      <c r="AE131" s="710"/>
      <c r="AF131" s="710"/>
      <c r="AG131" s="711"/>
    </row>
    <row r="132" spans="1:33" s="50" customFormat="1" ht="18.75" hidden="1" x14ac:dyDescent="0.25">
      <c r="A132" s="19" t="s">
        <v>82</v>
      </c>
      <c r="B132" s="137" t="s">
        <v>1253</v>
      </c>
      <c r="C132" s="120" t="s">
        <v>8</v>
      </c>
      <c r="D132" s="176"/>
      <c r="E132" s="177">
        <f>IF(D132=0,0,(IF($F$2350=2021,VLOOKUP(A132,'SEE - 2021'!$A$6:$E$1681,5,0),(IF($F$2350=2022,VLOOKUP(A132,'SEE - 2022'!$A$6:$E$1791,5,0),(IF($F$2350=2023,VLOOKUP(A132,'SEE - 2023'!$A$6:$E$1796,5,0),0)))))))</f>
        <v>0</v>
      </c>
      <c r="F132" s="175">
        <f>D132*E132</f>
        <v>0</v>
      </c>
      <c r="G132" s="177">
        <f>D132</f>
        <v>0</v>
      </c>
      <c r="H132" s="177">
        <f>IF(G132=0,0,(IF($I$2350=2021,VLOOKUP(A132,'SEE - 2021'!$A$6:$E$1681,5,0),(IF($I$2350=2022,VLOOKUP(A132,'SEE - 2022'!$A$6:$E$1791,5,0),(IF($I$2350=2023,VLOOKUP(A132,'SEE - 2023'!$A$6:$E$1796,5,0),0)))))))</f>
        <v>0</v>
      </c>
      <c r="I132" s="175">
        <f>G132*H132</f>
        <v>0</v>
      </c>
      <c r="J132" s="175">
        <f>IF(P132&gt;G132,P132-G132,0)</f>
        <v>0</v>
      </c>
      <c r="K132" s="175">
        <f>IF(P132&gt;G132,Q132,0)</f>
        <v>0</v>
      </c>
      <c r="L132" s="175">
        <f>J132*K132</f>
        <v>0</v>
      </c>
      <c r="M132" s="175">
        <f>IF(P132&lt;G132,G132-P132,0)</f>
        <v>0</v>
      </c>
      <c r="N132" s="175">
        <f>IF(P132=0,H132,IF(P132&lt;G132,Q132,0))</f>
        <v>0</v>
      </c>
      <c r="O132" s="175">
        <f>M132*N132</f>
        <v>0</v>
      </c>
      <c r="P132" s="176"/>
      <c r="Q132" s="175">
        <f>IF(P132=0,0,IF(H132=0,((IF($I$2350=2021,VLOOKUP(A132,'SEE - 2021'!$A$6:$E$1681,5,0),(IF($I$2350=2022,VLOOKUP(A132,'SEE - 2022'!$A$6:$E$1791,5,0),(IF($I$2350=2023,VLOOKUP(A132,'SEE - 2023'!$A$6:$E$1796,5,0),0)))))*(1-$AL$5))),H132))</f>
        <v>0</v>
      </c>
      <c r="R132" s="175">
        <f>P132*Q132</f>
        <v>0</v>
      </c>
      <c r="S132" s="175">
        <f>IF(Y132&gt;D132,Y132-D132,0)</f>
        <v>0</v>
      </c>
      <c r="T132" s="175">
        <f>IF(Y132&gt;D132,Z132,0)</f>
        <v>0</v>
      </c>
      <c r="U132" s="175">
        <f>S132*T132</f>
        <v>0</v>
      </c>
      <c r="V132" s="175">
        <f>IF(Y132&lt;D132,D132-Y132,0)</f>
        <v>0</v>
      </c>
      <c r="W132" s="175">
        <f>IF(Y132=0,E132,IF(Y132&lt;D132,Z132,0))</f>
        <v>0</v>
      </c>
      <c r="X132" s="175">
        <f>V132*W132</f>
        <v>0</v>
      </c>
      <c r="Y132" s="707">
        <f>P132</f>
        <v>0</v>
      </c>
      <c r="Z132" s="707">
        <f>IF(Y132=0,0,VLOOKUP(A132,'SEE - 2023'!$A$6:$E$1796,5,0))*(1-$AN$5)</f>
        <v>0</v>
      </c>
      <c r="AA132" s="707">
        <f>Y132*Z132</f>
        <v>0</v>
      </c>
      <c r="AB132" s="712"/>
      <c r="AC132" s="713"/>
      <c r="AD132" s="713"/>
      <c r="AE132" s="713"/>
      <c r="AF132" s="713"/>
      <c r="AG132" s="714"/>
    </row>
    <row r="133" spans="1:33" s="50" customFormat="1" ht="141.75" hidden="1" x14ac:dyDescent="0.25">
      <c r="A133" s="24"/>
      <c r="B133" s="51" t="s">
        <v>811</v>
      </c>
      <c r="C133" s="21"/>
      <c r="D133" s="30"/>
      <c r="E133" s="22"/>
      <c r="F133" s="23"/>
      <c r="G133" s="30"/>
      <c r="H133" s="22"/>
      <c r="I133" s="23"/>
      <c r="J133" s="30"/>
      <c r="K133" s="22"/>
      <c r="L133" s="23"/>
      <c r="M133" s="30"/>
      <c r="N133" s="22"/>
      <c r="O133" s="23"/>
      <c r="P133" s="30"/>
      <c r="Q133" s="22"/>
      <c r="R133" s="23"/>
      <c r="S133" s="30"/>
      <c r="T133" s="22"/>
      <c r="U133" s="23"/>
      <c r="V133" s="30"/>
      <c r="W133" s="22"/>
      <c r="X133" s="23"/>
      <c r="Y133" s="721"/>
      <c r="Z133" s="708"/>
      <c r="AA133" s="709"/>
      <c r="AB133" s="710"/>
      <c r="AC133" s="710"/>
      <c r="AD133" s="710"/>
      <c r="AE133" s="710"/>
      <c r="AF133" s="710"/>
      <c r="AG133" s="711"/>
    </row>
    <row r="134" spans="1:33" s="50" customFormat="1" ht="18.75" hidden="1" x14ac:dyDescent="0.25">
      <c r="A134" s="24"/>
      <c r="B134" s="52"/>
      <c r="C134" s="21"/>
      <c r="D134" s="30"/>
      <c r="E134" s="22"/>
      <c r="F134" s="23"/>
      <c r="G134" s="30"/>
      <c r="H134" s="22"/>
      <c r="I134" s="23"/>
      <c r="J134" s="30"/>
      <c r="K134" s="22"/>
      <c r="L134" s="23"/>
      <c r="M134" s="30"/>
      <c r="N134" s="22"/>
      <c r="O134" s="23"/>
      <c r="P134" s="30"/>
      <c r="Q134" s="22"/>
      <c r="R134" s="23"/>
      <c r="S134" s="30"/>
      <c r="T134" s="22"/>
      <c r="U134" s="23"/>
      <c r="V134" s="30"/>
      <c r="W134" s="22"/>
      <c r="X134" s="23"/>
      <c r="Y134" s="721"/>
      <c r="Z134" s="708"/>
      <c r="AA134" s="709"/>
      <c r="AB134" s="710"/>
      <c r="AC134" s="710"/>
      <c r="AD134" s="710"/>
      <c r="AE134" s="710"/>
      <c r="AF134" s="710"/>
      <c r="AG134" s="711"/>
    </row>
    <row r="135" spans="1:33" s="50" customFormat="1" ht="18.75" hidden="1" x14ac:dyDescent="0.25">
      <c r="A135" s="19" t="s">
        <v>84</v>
      </c>
      <c r="B135" s="136" t="s">
        <v>755</v>
      </c>
      <c r="C135" s="120" t="s">
        <v>8</v>
      </c>
      <c r="D135" s="176"/>
      <c r="E135" s="177">
        <f>IF(D135=0,0,(IF($F$2350=2021,VLOOKUP(A135,'SEE - 2021'!$A$6:$E$1681,5,0),(IF($F$2350=2022,VLOOKUP(A135,'SEE - 2022'!$A$6:$E$1791,5,0),(IF($F$2350=2023,VLOOKUP(A135,'SEE - 2023'!$A$6:$E$1796,5,0),0)))))))</f>
        <v>0</v>
      </c>
      <c r="F135" s="175">
        <f>D135*E135</f>
        <v>0</v>
      </c>
      <c r="G135" s="177">
        <f>D135</f>
        <v>0</v>
      </c>
      <c r="H135" s="177">
        <f>IF(G135=0,0,(IF($I$2350=2021,VLOOKUP(A135,'SEE - 2021'!$A$6:$E$1681,5,0),(IF($I$2350=2022,VLOOKUP(A135,'SEE - 2022'!$A$6:$E$1791,5,0),(IF($I$2350=2023,VLOOKUP(A135,'SEE - 2023'!$A$6:$E$1796,5,0),0)))))))</f>
        <v>0</v>
      </c>
      <c r="I135" s="175">
        <f>G135*H135</f>
        <v>0</v>
      </c>
      <c r="J135" s="175">
        <f>IF(P135&gt;G135,P135-G135,0)</f>
        <v>0</v>
      </c>
      <c r="K135" s="175">
        <f>IF(P135&gt;G135,Q135,0)</f>
        <v>0</v>
      </c>
      <c r="L135" s="175">
        <f>J135*K135</f>
        <v>0</v>
      </c>
      <c r="M135" s="175">
        <f>IF(P135&lt;G135,G135-P135,0)</f>
        <v>0</v>
      </c>
      <c r="N135" s="175">
        <f>IF(P135=0,H135,IF(P135&lt;G135,Q135,0))</f>
        <v>0</v>
      </c>
      <c r="O135" s="175">
        <f>M135*N135</f>
        <v>0</v>
      </c>
      <c r="P135" s="176"/>
      <c r="Q135" s="175">
        <f>IF(P135=0,0,IF(H135=0,((IF($I$2350=2021,VLOOKUP(A135,'SEE - 2021'!$A$6:$E$1681,5,0),(IF($I$2350=2022,VLOOKUP(A135,'SEE - 2022'!$A$6:$E$1791,5,0),(IF($I$2350=2023,VLOOKUP(A135,'SEE - 2023'!$A$6:$E$1796,5,0),0)))))*(1-$AL$5))),H135))</f>
        <v>0</v>
      </c>
      <c r="R135" s="175">
        <f>P135*Q135</f>
        <v>0</v>
      </c>
      <c r="S135" s="175">
        <f>IF(Y135&gt;D135,Y135-D135,0)</f>
        <v>0</v>
      </c>
      <c r="T135" s="175">
        <f>IF(Y135&gt;D135,Z135,0)</f>
        <v>0</v>
      </c>
      <c r="U135" s="175">
        <f>S135*T135</f>
        <v>0</v>
      </c>
      <c r="V135" s="175">
        <f>IF(Y135&lt;D135,D135-Y135,0)</f>
        <v>0</v>
      </c>
      <c r="W135" s="175">
        <f>IF(Y135=0,E135,IF(Y135&lt;D135,Z135,0))</f>
        <v>0</v>
      </c>
      <c r="X135" s="175">
        <f>V135*W135</f>
        <v>0</v>
      </c>
      <c r="Y135" s="707">
        <f>P135</f>
        <v>0</v>
      </c>
      <c r="Z135" s="707">
        <f>IF(Y135=0,0,VLOOKUP(A135,'SEE - 2023'!$A$6:$E$1796,5,0))*(1-$AN$5)</f>
        <v>0</v>
      </c>
      <c r="AA135" s="707">
        <f>Y135*Z135</f>
        <v>0</v>
      </c>
      <c r="AB135" s="712"/>
      <c r="AC135" s="713"/>
      <c r="AD135" s="713"/>
      <c r="AE135" s="713"/>
      <c r="AF135" s="713"/>
      <c r="AG135" s="714"/>
    </row>
    <row r="136" spans="1:33" s="50" customFormat="1" ht="141.75" hidden="1" x14ac:dyDescent="0.25">
      <c r="A136" s="24"/>
      <c r="B136" s="51" t="s">
        <v>756</v>
      </c>
      <c r="C136" s="21"/>
      <c r="D136" s="30"/>
      <c r="E136" s="22"/>
      <c r="F136" s="23"/>
      <c r="G136" s="30"/>
      <c r="H136" s="22"/>
      <c r="I136" s="23"/>
      <c r="J136" s="30"/>
      <c r="K136" s="22"/>
      <c r="L136" s="23"/>
      <c r="M136" s="30"/>
      <c r="N136" s="22"/>
      <c r="O136" s="23"/>
      <c r="P136" s="30"/>
      <c r="Q136" s="22"/>
      <c r="R136" s="23"/>
      <c r="S136" s="30"/>
      <c r="T136" s="22"/>
      <c r="U136" s="23"/>
      <c r="V136" s="30"/>
      <c r="W136" s="22"/>
      <c r="X136" s="23"/>
      <c r="Y136" s="721"/>
      <c r="Z136" s="708"/>
      <c r="AA136" s="709"/>
      <c r="AB136" s="710"/>
      <c r="AC136" s="710"/>
      <c r="AD136" s="710"/>
      <c r="AE136" s="710"/>
      <c r="AF136" s="710"/>
      <c r="AG136" s="711"/>
    </row>
    <row r="137" spans="1:33" s="50" customFormat="1" ht="18.75" hidden="1" x14ac:dyDescent="0.25">
      <c r="A137" s="24"/>
      <c r="B137" s="51"/>
      <c r="C137" s="21"/>
      <c r="D137" s="30"/>
      <c r="E137" s="22"/>
      <c r="F137" s="23"/>
      <c r="G137" s="30"/>
      <c r="H137" s="22"/>
      <c r="I137" s="23"/>
      <c r="J137" s="30"/>
      <c r="K137" s="22"/>
      <c r="L137" s="23"/>
      <c r="M137" s="30"/>
      <c r="N137" s="22"/>
      <c r="O137" s="23"/>
      <c r="P137" s="30"/>
      <c r="Q137" s="22"/>
      <c r="R137" s="23"/>
      <c r="S137" s="30"/>
      <c r="T137" s="22"/>
      <c r="U137" s="23"/>
      <c r="V137" s="30"/>
      <c r="W137" s="22"/>
      <c r="X137" s="23"/>
      <c r="Y137" s="721"/>
      <c r="Z137" s="708"/>
      <c r="AA137" s="709"/>
      <c r="AB137" s="710"/>
      <c r="AC137" s="710"/>
      <c r="AD137" s="710"/>
      <c r="AE137" s="710"/>
      <c r="AF137" s="710"/>
      <c r="AG137" s="711"/>
    </row>
    <row r="138" spans="1:33" s="50" customFormat="1" ht="31.5" hidden="1" x14ac:dyDescent="0.25">
      <c r="A138" s="19" t="s">
        <v>795</v>
      </c>
      <c r="B138" s="136" t="s">
        <v>758</v>
      </c>
      <c r="C138" s="120" t="s">
        <v>8</v>
      </c>
      <c r="D138" s="176"/>
      <c r="E138" s="177">
        <f>IF(D138=0,0,(IF($F$2350=2021,VLOOKUP(A138,'SEE - 2021'!$A$6:$E$1681,5,0),(IF($F$2350=2022,VLOOKUP(A138,'SEE - 2022'!$A$6:$E$1791,5,0),(IF($F$2350=2023,VLOOKUP(A138,'SEE - 2023'!$A$6:$E$1796,5,0),0)))))))</f>
        <v>0</v>
      </c>
      <c r="F138" s="175">
        <f>D138*E138</f>
        <v>0</v>
      </c>
      <c r="G138" s="177">
        <f>D138</f>
        <v>0</v>
      </c>
      <c r="H138" s="177">
        <f>IF(G138=0,0,(IF($I$2350=2021,VLOOKUP(A138,'SEE - 2021'!$A$6:$E$1681,5,0),(IF($I$2350=2022,VLOOKUP(A138,'SEE - 2022'!$A$6:$E$1791,5,0),(IF($I$2350=2023,VLOOKUP(A138,'SEE - 2023'!$A$6:$E$1796,5,0),0)))))))</f>
        <v>0</v>
      </c>
      <c r="I138" s="175">
        <f>G138*H138</f>
        <v>0</v>
      </c>
      <c r="J138" s="175">
        <f>IF(P138&gt;G138,P138-G138,0)</f>
        <v>0</v>
      </c>
      <c r="K138" s="175">
        <f>IF(P138&gt;G138,Q138,0)</f>
        <v>0</v>
      </c>
      <c r="L138" s="175">
        <f>J138*K138</f>
        <v>0</v>
      </c>
      <c r="M138" s="175">
        <f>IF(P138&lt;G138,G138-P138,0)</f>
        <v>0</v>
      </c>
      <c r="N138" s="175">
        <f>IF(P138=0,H138,IF(P138&lt;G138,Q138,0))</f>
        <v>0</v>
      </c>
      <c r="O138" s="175">
        <f>M138*N138</f>
        <v>0</v>
      </c>
      <c r="P138" s="176"/>
      <c r="Q138" s="175">
        <f>IF(P138=0,0,IF(H138=0,((IF($I$2350=2021,VLOOKUP(A138,'SEE - 2021'!$A$6:$E$1681,5,0),(IF($I$2350=2022,VLOOKUP(A138,'SEE - 2022'!$A$6:$E$1791,5,0),(IF($I$2350=2023,VLOOKUP(A138,'SEE - 2023'!$A$6:$E$1796,5,0),0)))))*(1-$AL$5))),H138))</f>
        <v>0</v>
      </c>
      <c r="R138" s="175">
        <f>P138*Q138</f>
        <v>0</v>
      </c>
      <c r="S138" s="175">
        <f>IF(Y138&gt;D138,Y138-D138,0)</f>
        <v>0</v>
      </c>
      <c r="T138" s="175">
        <f>IF(Y138&gt;D138,Z138,0)</f>
        <v>0</v>
      </c>
      <c r="U138" s="175">
        <f>S138*T138</f>
        <v>0</v>
      </c>
      <c r="V138" s="175">
        <f>IF(Y138&lt;D138,D138-Y138,0)</f>
        <v>0</v>
      </c>
      <c r="W138" s="175">
        <f>IF(Y138=0,E138,IF(Y138&lt;D138,Z138,0))</f>
        <v>0</v>
      </c>
      <c r="X138" s="175">
        <f>V138*W138</f>
        <v>0</v>
      </c>
      <c r="Y138" s="707">
        <f>P138</f>
        <v>0</v>
      </c>
      <c r="Z138" s="707">
        <f>IF(Y138=0,0,VLOOKUP(A138,'SEE - 2023'!$A$6:$E$1796,5,0))*(1-$AN$5)</f>
        <v>0</v>
      </c>
      <c r="AA138" s="707">
        <f>Y138*Z138</f>
        <v>0</v>
      </c>
      <c r="AB138" s="712"/>
      <c r="AC138" s="713"/>
      <c r="AD138" s="713"/>
      <c r="AE138" s="713"/>
      <c r="AF138" s="713"/>
      <c r="AG138" s="714"/>
    </row>
    <row r="139" spans="1:33" s="50" customFormat="1" ht="157.5" hidden="1" x14ac:dyDescent="0.25">
      <c r="A139" s="24"/>
      <c r="B139" s="31" t="s">
        <v>812</v>
      </c>
      <c r="C139" s="21"/>
      <c r="D139" s="30"/>
      <c r="E139" s="22"/>
      <c r="F139" s="23"/>
      <c r="G139" s="30"/>
      <c r="H139" s="22"/>
      <c r="I139" s="23"/>
      <c r="J139" s="30"/>
      <c r="K139" s="22"/>
      <c r="L139" s="23"/>
      <c r="M139" s="30"/>
      <c r="N139" s="22"/>
      <c r="O139" s="23"/>
      <c r="P139" s="30"/>
      <c r="Q139" s="22"/>
      <c r="R139" s="23"/>
      <c r="S139" s="30"/>
      <c r="T139" s="22"/>
      <c r="U139" s="23"/>
      <c r="V139" s="30"/>
      <c r="W139" s="22"/>
      <c r="X139" s="23"/>
      <c r="Y139" s="721"/>
      <c r="Z139" s="708"/>
      <c r="AA139" s="709"/>
      <c r="AB139" s="710"/>
      <c r="AC139" s="710"/>
      <c r="AD139" s="710"/>
      <c r="AE139" s="710"/>
      <c r="AF139" s="710"/>
      <c r="AG139" s="711"/>
    </row>
    <row r="140" spans="1:33" s="50" customFormat="1" ht="18.75" hidden="1" x14ac:dyDescent="0.25">
      <c r="A140" s="24"/>
      <c r="B140" s="51"/>
      <c r="C140" s="21"/>
      <c r="D140" s="30"/>
      <c r="E140" s="22"/>
      <c r="F140" s="23"/>
      <c r="G140" s="30"/>
      <c r="H140" s="22"/>
      <c r="I140" s="23"/>
      <c r="J140" s="30"/>
      <c r="K140" s="22"/>
      <c r="L140" s="23"/>
      <c r="M140" s="30"/>
      <c r="N140" s="22"/>
      <c r="O140" s="23"/>
      <c r="P140" s="30"/>
      <c r="Q140" s="22"/>
      <c r="R140" s="23"/>
      <c r="S140" s="30"/>
      <c r="T140" s="22"/>
      <c r="U140" s="23"/>
      <c r="V140" s="30"/>
      <c r="W140" s="22"/>
      <c r="X140" s="23"/>
      <c r="Y140" s="721"/>
      <c r="Z140" s="708"/>
      <c r="AA140" s="709"/>
      <c r="AB140" s="710"/>
      <c r="AC140" s="710"/>
      <c r="AD140" s="710"/>
      <c r="AE140" s="710"/>
      <c r="AF140" s="710"/>
      <c r="AG140" s="711"/>
    </row>
    <row r="141" spans="1:33" s="50" customFormat="1" ht="18.75" hidden="1" x14ac:dyDescent="0.25">
      <c r="A141" s="19" t="s">
        <v>796</v>
      </c>
      <c r="B141" s="136" t="s">
        <v>757</v>
      </c>
      <c r="C141" s="120" t="s">
        <v>8</v>
      </c>
      <c r="D141" s="176"/>
      <c r="E141" s="177">
        <f>IF(D141=0,0,(IF($F$2350=2021,VLOOKUP(A141,'SEE - 2021'!$A$6:$E$1681,5,0),(IF($F$2350=2022,VLOOKUP(A141,'SEE - 2022'!$A$6:$E$1791,5,0),(IF($F$2350=2023,VLOOKUP(A141,'SEE - 2023'!$A$6:$E$1796,5,0),0)))))))</f>
        <v>0</v>
      </c>
      <c r="F141" s="175">
        <f>D141*E141</f>
        <v>0</v>
      </c>
      <c r="G141" s="177">
        <f>D141</f>
        <v>0</v>
      </c>
      <c r="H141" s="177">
        <f>IF(G141=0,0,(IF($I$2350=2021,VLOOKUP(A141,'SEE - 2021'!$A$6:$E$1681,5,0),(IF($I$2350=2022,VLOOKUP(A141,'SEE - 2022'!$A$6:$E$1791,5,0),(IF($I$2350=2023,VLOOKUP(A141,'SEE - 2023'!$A$6:$E$1796,5,0),0)))))))</f>
        <v>0</v>
      </c>
      <c r="I141" s="175">
        <f>G141*H141</f>
        <v>0</v>
      </c>
      <c r="J141" s="175">
        <f>IF(P141&gt;G141,P141-G141,0)</f>
        <v>0</v>
      </c>
      <c r="K141" s="175">
        <f>IF(P141&gt;G141,Q141,0)</f>
        <v>0</v>
      </c>
      <c r="L141" s="175">
        <f>J141*K141</f>
        <v>0</v>
      </c>
      <c r="M141" s="175">
        <f>IF(P141&lt;G141,G141-P141,0)</f>
        <v>0</v>
      </c>
      <c r="N141" s="175">
        <f>IF(P141=0,H141,IF(P141&lt;G141,Q141,0))</f>
        <v>0</v>
      </c>
      <c r="O141" s="175">
        <f>M141*N141</f>
        <v>0</v>
      </c>
      <c r="P141" s="176"/>
      <c r="Q141" s="175">
        <f>IF(P141=0,0,IF(H141=0,((IF($I$2350=2021,VLOOKUP(A141,'SEE - 2021'!$A$6:$E$1681,5,0),(IF($I$2350=2022,VLOOKUP(A141,'SEE - 2022'!$A$6:$E$1791,5,0),(IF($I$2350=2023,VLOOKUP(A141,'SEE - 2023'!$A$6:$E$1796,5,0),0)))))*(1-$AL$5))),H141))</f>
        <v>0</v>
      </c>
      <c r="R141" s="175">
        <f>P141*Q141</f>
        <v>0</v>
      </c>
      <c r="S141" s="175">
        <f>IF(Y141&gt;D141,Y141-D141,0)</f>
        <v>0</v>
      </c>
      <c r="T141" s="175">
        <f>IF(Y141&gt;D141,Z141,0)</f>
        <v>0</v>
      </c>
      <c r="U141" s="175">
        <f>S141*T141</f>
        <v>0</v>
      </c>
      <c r="V141" s="175">
        <f>IF(Y141&lt;D141,D141-Y141,0)</f>
        <v>0</v>
      </c>
      <c r="W141" s="175">
        <f>IF(Y141=0,E141,IF(Y141&lt;D141,Z141,0))</f>
        <v>0</v>
      </c>
      <c r="X141" s="175">
        <f>V141*W141</f>
        <v>0</v>
      </c>
      <c r="Y141" s="707">
        <f>P141</f>
        <v>0</v>
      </c>
      <c r="Z141" s="707">
        <f>IF(Y141=0,0,VLOOKUP(A141,'SEE - 2023'!$A$6:$E$1796,5,0))*(1-$AN$5)</f>
        <v>0</v>
      </c>
      <c r="AA141" s="707">
        <f>Y141*Z141</f>
        <v>0</v>
      </c>
      <c r="AB141" s="712"/>
      <c r="AC141" s="713"/>
      <c r="AD141" s="713"/>
      <c r="AE141" s="713"/>
      <c r="AF141" s="713"/>
      <c r="AG141" s="714"/>
    </row>
    <row r="142" spans="1:33" s="50" customFormat="1" ht="129.75" hidden="1" customHeight="1" x14ac:dyDescent="0.25">
      <c r="A142" s="24"/>
      <c r="B142" s="31" t="s">
        <v>813</v>
      </c>
      <c r="C142" s="21"/>
      <c r="D142" s="30"/>
      <c r="E142" s="22"/>
      <c r="F142" s="23"/>
      <c r="G142" s="30"/>
      <c r="H142" s="22"/>
      <c r="I142" s="23"/>
      <c r="J142" s="30"/>
      <c r="K142" s="22"/>
      <c r="L142" s="23"/>
      <c r="M142" s="30"/>
      <c r="N142" s="22"/>
      <c r="O142" s="23"/>
      <c r="P142" s="30"/>
      <c r="Q142" s="22"/>
      <c r="R142" s="23"/>
      <c r="S142" s="30"/>
      <c r="T142" s="22"/>
      <c r="U142" s="23"/>
      <c r="V142" s="30"/>
      <c r="W142" s="22"/>
      <c r="X142" s="23"/>
      <c r="Y142" s="721"/>
      <c r="Z142" s="708"/>
      <c r="AA142" s="709"/>
      <c r="AB142" s="710"/>
      <c r="AC142" s="710"/>
      <c r="AD142" s="710"/>
      <c r="AE142" s="710"/>
      <c r="AF142" s="710"/>
      <c r="AG142" s="711"/>
    </row>
    <row r="143" spans="1:33" s="50" customFormat="1" ht="18.75" hidden="1" x14ac:dyDescent="0.25">
      <c r="A143" s="24"/>
      <c r="B143" s="52"/>
      <c r="C143" s="21"/>
      <c r="D143" s="30"/>
      <c r="E143" s="22"/>
      <c r="F143" s="23"/>
      <c r="G143" s="30"/>
      <c r="H143" s="22"/>
      <c r="I143" s="23"/>
      <c r="J143" s="30"/>
      <c r="K143" s="22"/>
      <c r="L143" s="23"/>
      <c r="M143" s="30"/>
      <c r="N143" s="22"/>
      <c r="O143" s="23"/>
      <c r="P143" s="30"/>
      <c r="Q143" s="22"/>
      <c r="R143" s="23"/>
      <c r="S143" s="30"/>
      <c r="T143" s="22"/>
      <c r="U143" s="23"/>
      <c r="V143" s="30"/>
      <c r="W143" s="22"/>
      <c r="X143" s="23"/>
      <c r="Y143" s="721"/>
      <c r="Z143" s="708"/>
      <c r="AA143" s="709"/>
      <c r="AB143" s="710"/>
      <c r="AC143" s="710"/>
      <c r="AD143" s="710"/>
      <c r="AE143" s="710"/>
      <c r="AF143" s="710"/>
      <c r="AG143" s="711"/>
    </row>
    <row r="144" spans="1:33" s="50" customFormat="1" ht="18.75" hidden="1" x14ac:dyDescent="0.25">
      <c r="A144" s="19" t="s">
        <v>797</v>
      </c>
      <c r="B144" s="138" t="s">
        <v>80</v>
      </c>
      <c r="C144" s="120" t="s">
        <v>8</v>
      </c>
      <c r="D144" s="176"/>
      <c r="E144" s="177">
        <f>IF(D144=0,0,(IF($F$2350=2021,VLOOKUP(A144,'SEE - 2021'!$A$6:$E$1681,5,0),(IF($F$2350=2022,VLOOKUP(A144,'SEE - 2022'!$A$6:$E$1791,5,0),(IF($F$2350=2023,VLOOKUP(A144,'SEE - 2023'!$A$6:$E$1796,5,0),0)))))))</f>
        <v>0</v>
      </c>
      <c r="F144" s="175">
        <f>D144*E144</f>
        <v>0</v>
      </c>
      <c r="G144" s="177">
        <f>D144</f>
        <v>0</v>
      </c>
      <c r="H144" s="177">
        <f>IF(G144=0,0,(IF($I$2350=2021,VLOOKUP(A144,'SEE - 2021'!$A$6:$E$1681,5,0),(IF($I$2350=2022,VLOOKUP(A144,'SEE - 2022'!$A$6:$E$1791,5,0),(IF($I$2350=2023,VLOOKUP(A144,'SEE - 2023'!$A$6:$E$1796,5,0),0)))))))</f>
        <v>0</v>
      </c>
      <c r="I144" s="175">
        <f>G144*H144</f>
        <v>0</v>
      </c>
      <c r="J144" s="175">
        <f>IF(P144&gt;G144,P144-G144,0)</f>
        <v>0</v>
      </c>
      <c r="K144" s="175">
        <f>IF(P144&gt;G144,Q144,0)</f>
        <v>0</v>
      </c>
      <c r="L144" s="175">
        <f>J144*K144</f>
        <v>0</v>
      </c>
      <c r="M144" s="175">
        <f>IF(P144&lt;G144,G144-P144,0)</f>
        <v>0</v>
      </c>
      <c r="N144" s="175">
        <f>IF(P144=0,H144,IF(P144&lt;G144,Q144,0))</f>
        <v>0</v>
      </c>
      <c r="O144" s="175">
        <f>M144*N144</f>
        <v>0</v>
      </c>
      <c r="P144" s="176"/>
      <c r="Q144" s="175">
        <f>IF(P144=0,0,IF(H144=0,((IF($I$2350=2021,VLOOKUP(A144,'SEE - 2021'!$A$6:$E$1681,5,0),(IF($I$2350=2022,VLOOKUP(A144,'SEE - 2022'!$A$6:$E$1791,5,0),(IF($I$2350=2023,VLOOKUP(A144,'SEE - 2023'!$A$6:$E$1796,5,0),0)))))*(1-$AL$5))),H144))</f>
        <v>0</v>
      </c>
      <c r="R144" s="175">
        <f>P144*Q144</f>
        <v>0</v>
      </c>
      <c r="S144" s="175">
        <f>IF(Y144&gt;D144,Y144-D144,0)</f>
        <v>0</v>
      </c>
      <c r="T144" s="175">
        <f>IF(Y144&gt;D144,Z144,0)</f>
        <v>0</v>
      </c>
      <c r="U144" s="175">
        <f>S144*T144</f>
        <v>0</v>
      </c>
      <c r="V144" s="175">
        <f>IF(Y144&lt;D144,D144-Y144,0)</f>
        <v>0</v>
      </c>
      <c r="W144" s="175">
        <f>IF(Y144=0,E144,IF(Y144&lt;D144,Z144,0))</f>
        <v>0</v>
      </c>
      <c r="X144" s="175">
        <f>V144*W144</f>
        <v>0</v>
      </c>
      <c r="Y144" s="707">
        <f>P144</f>
        <v>0</v>
      </c>
      <c r="Z144" s="707">
        <f>IF(Y144=0,0,VLOOKUP(A144,'SEE - 2023'!$A$6:$E$1796,5,0))*(1-$AN$5)</f>
        <v>0</v>
      </c>
      <c r="AA144" s="707">
        <f>Y144*Z144</f>
        <v>0</v>
      </c>
      <c r="AB144" s="712"/>
      <c r="AC144" s="713"/>
      <c r="AD144" s="713"/>
      <c r="AE144" s="713"/>
      <c r="AF144" s="713"/>
      <c r="AG144" s="714"/>
    </row>
    <row r="145" spans="1:33" s="50" customFormat="1" ht="117.75" hidden="1" customHeight="1" x14ac:dyDescent="0.25">
      <c r="A145" s="24"/>
      <c r="B145" s="36" t="s">
        <v>814</v>
      </c>
      <c r="C145" s="21"/>
      <c r="D145" s="30"/>
      <c r="E145" s="35"/>
      <c r="F145" s="23"/>
      <c r="G145" s="30"/>
      <c r="H145" s="35"/>
      <c r="I145" s="23"/>
      <c r="J145" s="30"/>
      <c r="K145" s="35"/>
      <c r="L145" s="23"/>
      <c r="M145" s="30"/>
      <c r="N145" s="35"/>
      <c r="O145" s="23"/>
      <c r="P145" s="30"/>
      <c r="Q145" s="35"/>
      <c r="R145" s="23"/>
      <c r="S145" s="30"/>
      <c r="T145" s="35"/>
      <c r="U145" s="23"/>
      <c r="V145" s="30"/>
      <c r="W145" s="35"/>
      <c r="X145" s="23"/>
      <c r="Y145" s="721"/>
      <c r="Z145" s="728"/>
      <c r="AA145" s="709"/>
      <c r="AB145" s="710"/>
      <c r="AC145" s="710"/>
      <c r="AD145" s="710"/>
      <c r="AE145" s="710"/>
      <c r="AF145" s="710"/>
      <c r="AG145" s="711"/>
    </row>
    <row r="146" spans="1:33" s="50" customFormat="1" ht="18.75" hidden="1" x14ac:dyDescent="0.25">
      <c r="A146" s="24"/>
      <c r="B146" s="36"/>
      <c r="C146" s="21"/>
      <c r="D146" s="30"/>
      <c r="E146" s="35"/>
      <c r="F146" s="23"/>
      <c r="G146" s="30"/>
      <c r="H146" s="35"/>
      <c r="I146" s="23"/>
      <c r="J146" s="30"/>
      <c r="K146" s="35"/>
      <c r="L146" s="23"/>
      <c r="M146" s="30"/>
      <c r="N146" s="35"/>
      <c r="O146" s="23"/>
      <c r="P146" s="30"/>
      <c r="Q146" s="35"/>
      <c r="R146" s="23"/>
      <c r="S146" s="30"/>
      <c r="T146" s="35"/>
      <c r="U146" s="23"/>
      <c r="V146" s="30"/>
      <c r="W146" s="35"/>
      <c r="X146" s="23"/>
      <c r="Y146" s="721"/>
      <c r="Z146" s="728"/>
      <c r="AA146" s="709"/>
      <c r="AB146" s="710"/>
      <c r="AC146" s="710"/>
      <c r="AD146" s="710"/>
      <c r="AE146" s="710"/>
      <c r="AF146" s="710"/>
      <c r="AG146" s="711"/>
    </row>
    <row r="147" spans="1:33" s="50" customFormat="1" ht="18.75" hidden="1" x14ac:dyDescent="0.25">
      <c r="A147" s="19" t="s">
        <v>798</v>
      </c>
      <c r="B147" s="138" t="s">
        <v>754</v>
      </c>
      <c r="C147" s="120" t="s">
        <v>18</v>
      </c>
      <c r="D147" s="176"/>
      <c r="E147" s="177">
        <f>IF(D147=0,0,(IF($F$2350=2021,VLOOKUP(A147,'SEE - 2021'!$A$6:$E$1681,5,0),(IF($F$2350=2022,VLOOKUP(A147,'SEE - 2022'!$A$6:$E$1791,5,0),(IF($F$2350=2023,VLOOKUP(A147,'SEE - 2023'!$A$6:$E$1796,5,0),0)))))))</f>
        <v>0</v>
      </c>
      <c r="F147" s="175">
        <f>D147*E147</f>
        <v>0</v>
      </c>
      <c r="G147" s="177">
        <f>D147</f>
        <v>0</v>
      </c>
      <c r="H147" s="177">
        <f>IF(G147=0,0,(IF($I$2350=2021,VLOOKUP(A147,'SEE - 2021'!$A$6:$E$1681,5,0),(IF($I$2350=2022,VLOOKUP(A147,'SEE - 2022'!$A$6:$E$1791,5,0),(IF($I$2350=2023,VLOOKUP(A147,'SEE - 2023'!$A$6:$E$1796,5,0),0)))))))</f>
        <v>0</v>
      </c>
      <c r="I147" s="175">
        <f>G147*H147</f>
        <v>0</v>
      </c>
      <c r="J147" s="175">
        <f>IF(P147&gt;G147,P147-G147,0)</f>
        <v>0</v>
      </c>
      <c r="K147" s="175">
        <f>IF(P147&gt;G147,Q147,0)</f>
        <v>0</v>
      </c>
      <c r="L147" s="175">
        <f>J147*K147</f>
        <v>0</v>
      </c>
      <c r="M147" s="175">
        <f>IF(P147&lt;G147,G147-P147,0)</f>
        <v>0</v>
      </c>
      <c r="N147" s="175">
        <f>IF(P147=0,H147,IF(P147&lt;G147,Q147,0))</f>
        <v>0</v>
      </c>
      <c r="O147" s="175">
        <f>M147*N147</f>
        <v>0</v>
      </c>
      <c r="P147" s="176"/>
      <c r="Q147" s="175">
        <f>IF(P147=0,0,IF(H147=0,((IF($I$2350=2021,VLOOKUP(A147,'SEE - 2021'!$A$6:$E$1681,5,0),(IF($I$2350=2022,VLOOKUP(A147,'SEE - 2022'!$A$6:$E$1791,5,0),(IF($I$2350=2023,VLOOKUP(A147,'SEE - 2023'!$A$6:$E$1796,5,0),0)))))*(1-$AL$5))),H147))</f>
        <v>0</v>
      </c>
      <c r="R147" s="175">
        <f>P147*Q147</f>
        <v>0</v>
      </c>
      <c r="S147" s="175">
        <f>IF(Y147&gt;D147,Y147-D147,0)</f>
        <v>0</v>
      </c>
      <c r="T147" s="175">
        <f>IF(Y147&gt;D147,Z147,0)</f>
        <v>0</v>
      </c>
      <c r="U147" s="175">
        <f>S147*T147</f>
        <v>0</v>
      </c>
      <c r="V147" s="175">
        <f>IF(Y147&lt;D147,D147-Y147,0)</f>
        <v>0</v>
      </c>
      <c r="W147" s="175">
        <f>IF(Y147=0,E147,IF(Y147&lt;D147,Z147,0))</f>
        <v>0</v>
      </c>
      <c r="X147" s="175">
        <f>V147*W147</f>
        <v>0</v>
      </c>
      <c r="Y147" s="707">
        <f>P147</f>
        <v>0</v>
      </c>
      <c r="Z147" s="707">
        <f>IF(Y147=0,0,VLOOKUP(A147,'SEE - 2023'!$A$6:$E$1796,5,0))*(1-$AN$5)</f>
        <v>0</v>
      </c>
      <c r="AA147" s="707">
        <f>Y147*Z147</f>
        <v>0</v>
      </c>
      <c r="AB147" s="712"/>
      <c r="AC147" s="713"/>
      <c r="AD147" s="713"/>
      <c r="AE147" s="713"/>
      <c r="AF147" s="713"/>
      <c r="AG147" s="714"/>
    </row>
    <row r="148" spans="1:33" s="50" customFormat="1" ht="125.25" hidden="1" customHeight="1" x14ac:dyDescent="0.25">
      <c r="A148" s="24"/>
      <c r="B148" s="36" t="s">
        <v>1514</v>
      </c>
      <c r="C148" s="21"/>
      <c r="D148" s="30"/>
      <c r="E148" s="35"/>
      <c r="F148" s="23"/>
      <c r="G148" s="30"/>
      <c r="H148" s="35"/>
      <c r="I148" s="23"/>
      <c r="J148" s="30"/>
      <c r="K148" s="35"/>
      <c r="L148" s="23"/>
      <c r="M148" s="30"/>
      <c r="N148" s="35"/>
      <c r="O148" s="23"/>
      <c r="P148" s="30"/>
      <c r="Q148" s="35"/>
      <c r="R148" s="23"/>
      <c r="S148" s="30"/>
      <c r="T148" s="35"/>
      <c r="U148" s="23"/>
      <c r="V148" s="30"/>
      <c r="W148" s="35"/>
      <c r="X148" s="23"/>
      <c r="Y148" s="721"/>
      <c r="Z148" s="728"/>
      <c r="AA148" s="709"/>
      <c r="AB148" s="710"/>
      <c r="AC148" s="710"/>
      <c r="AD148" s="710"/>
      <c r="AE148" s="710"/>
      <c r="AF148" s="710"/>
      <c r="AG148" s="711"/>
    </row>
    <row r="149" spans="1:33" s="50" customFormat="1" ht="18.75" hidden="1" x14ac:dyDescent="0.25">
      <c r="A149" s="24"/>
      <c r="B149" s="53"/>
      <c r="C149" s="21"/>
      <c r="D149" s="30"/>
      <c r="E149" s="35"/>
      <c r="F149" s="23"/>
      <c r="G149" s="30"/>
      <c r="H149" s="35"/>
      <c r="I149" s="23"/>
      <c r="J149" s="30"/>
      <c r="K149" s="35"/>
      <c r="L149" s="23"/>
      <c r="M149" s="30"/>
      <c r="N149" s="35"/>
      <c r="O149" s="23"/>
      <c r="P149" s="30"/>
      <c r="Q149" s="35"/>
      <c r="R149" s="23"/>
      <c r="S149" s="30"/>
      <c r="T149" s="35"/>
      <c r="U149" s="23"/>
      <c r="V149" s="30"/>
      <c r="W149" s="35"/>
      <c r="X149" s="23"/>
      <c r="Y149" s="721"/>
      <c r="Z149" s="728"/>
      <c r="AA149" s="709"/>
      <c r="AB149" s="710"/>
      <c r="AC149" s="710"/>
      <c r="AD149" s="710"/>
      <c r="AE149" s="710"/>
      <c r="AF149" s="710"/>
      <c r="AG149" s="711"/>
    </row>
    <row r="150" spans="1:33" s="50" customFormat="1" ht="18.75" hidden="1" x14ac:dyDescent="0.25">
      <c r="A150" s="19" t="s">
        <v>799</v>
      </c>
      <c r="B150" s="138" t="s">
        <v>83</v>
      </c>
      <c r="C150" s="120" t="s">
        <v>8</v>
      </c>
      <c r="D150" s="176"/>
      <c r="E150" s="177">
        <f>IF(D150=0,0,(IF($F$2350=2021,VLOOKUP(A150,'SEE - 2021'!$A$6:$E$1681,5,0),(IF($F$2350=2022,VLOOKUP(A150,'SEE - 2022'!$A$6:$E$1791,5,0),(IF($F$2350=2023,VLOOKUP(A150,'SEE - 2023'!$A$6:$E$1796,5,0),0)))))))</f>
        <v>0</v>
      </c>
      <c r="F150" s="175">
        <f>D150*E150</f>
        <v>0</v>
      </c>
      <c r="G150" s="177">
        <f>D150</f>
        <v>0</v>
      </c>
      <c r="H150" s="177">
        <f>IF(G150=0,0,(IF($I$2350=2021,VLOOKUP(A150,'SEE - 2021'!$A$6:$E$1681,5,0),(IF($I$2350=2022,VLOOKUP(A150,'SEE - 2022'!$A$6:$E$1791,5,0),(IF($I$2350=2023,VLOOKUP(A150,'SEE - 2023'!$A$6:$E$1796,5,0),0)))))))</f>
        <v>0</v>
      </c>
      <c r="I150" s="175">
        <f>G150*H150</f>
        <v>0</v>
      </c>
      <c r="J150" s="175">
        <f>IF(P150&gt;G150,P150-G150,0)</f>
        <v>0</v>
      </c>
      <c r="K150" s="175">
        <f>IF(P150&gt;G150,Q150,0)</f>
        <v>0</v>
      </c>
      <c r="L150" s="175">
        <f>J150*K150</f>
        <v>0</v>
      </c>
      <c r="M150" s="175">
        <f>IF(P150&lt;G150,G150-P150,0)</f>
        <v>0</v>
      </c>
      <c r="N150" s="175">
        <f>IF(P150=0,H150,IF(P150&lt;G150,Q150,0))</f>
        <v>0</v>
      </c>
      <c r="O150" s="175">
        <f>M150*N150</f>
        <v>0</v>
      </c>
      <c r="P150" s="176"/>
      <c r="Q150" s="175">
        <f>IF(P150=0,0,IF(H150=0,((IF($I$2350=2021,VLOOKUP(A150,'SEE - 2021'!$A$6:$E$1681,5,0),(IF($I$2350=2022,VLOOKUP(A150,'SEE - 2022'!$A$6:$E$1791,5,0),(IF($I$2350=2023,VLOOKUP(A150,'SEE - 2023'!$A$6:$E$1796,5,0),0)))))*(1-$AL$5))),H150))</f>
        <v>0</v>
      </c>
      <c r="R150" s="175">
        <f>P150*Q150</f>
        <v>0</v>
      </c>
      <c r="S150" s="175">
        <f>IF(Y150&gt;D150,Y150-D150,0)</f>
        <v>0</v>
      </c>
      <c r="T150" s="175">
        <f>IF(Y150&gt;D150,Z150,0)</f>
        <v>0</v>
      </c>
      <c r="U150" s="175">
        <f>S150*T150</f>
        <v>0</v>
      </c>
      <c r="V150" s="175">
        <f>IF(Y150&lt;D150,D150-Y150,0)</f>
        <v>0</v>
      </c>
      <c r="W150" s="175">
        <f>IF(Y150=0,E150,IF(Y150&lt;D150,Z150,0))</f>
        <v>0</v>
      </c>
      <c r="X150" s="175">
        <f>V150*W150</f>
        <v>0</v>
      </c>
      <c r="Y150" s="707">
        <f>P150</f>
        <v>0</v>
      </c>
      <c r="Z150" s="707">
        <f>IF(Y150=0,0,VLOOKUP(A150,'SEE - 2023'!$A$6:$E$1796,5,0))*(1-$AN$5)</f>
        <v>0</v>
      </c>
      <c r="AA150" s="707">
        <f>Y150*Z150</f>
        <v>0</v>
      </c>
      <c r="AB150" s="712"/>
      <c r="AC150" s="713"/>
      <c r="AD150" s="713"/>
      <c r="AE150" s="713"/>
      <c r="AF150" s="713"/>
      <c r="AG150" s="714"/>
    </row>
    <row r="151" spans="1:33" s="50" customFormat="1" ht="139.5" hidden="1" customHeight="1" x14ac:dyDescent="0.25">
      <c r="A151" s="24"/>
      <c r="B151" s="36" t="s">
        <v>815</v>
      </c>
      <c r="C151" s="21"/>
      <c r="D151" s="30"/>
      <c r="E151" s="35"/>
      <c r="F151" s="23"/>
      <c r="G151" s="30"/>
      <c r="H151" s="35"/>
      <c r="I151" s="23"/>
      <c r="J151" s="30"/>
      <c r="K151" s="35"/>
      <c r="L151" s="23"/>
      <c r="M151" s="30"/>
      <c r="N151" s="35"/>
      <c r="O151" s="23"/>
      <c r="P151" s="30"/>
      <c r="Q151" s="35"/>
      <c r="R151" s="23"/>
      <c r="S151" s="30"/>
      <c r="T151" s="35"/>
      <c r="U151" s="23"/>
      <c r="V151" s="30"/>
      <c r="W151" s="35"/>
      <c r="X151" s="23"/>
      <c r="Y151" s="721"/>
      <c r="Z151" s="728"/>
      <c r="AA151" s="709"/>
      <c r="AB151" s="710"/>
      <c r="AC151" s="710"/>
      <c r="AD151" s="710"/>
      <c r="AE151" s="710"/>
      <c r="AF151" s="710"/>
      <c r="AG151" s="711"/>
    </row>
    <row r="152" spans="1:33" s="50" customFormat="1" ht="18.75" hidden="1" x14ac:dyDescent="0.25">
      <c r="A152" s="24"/>
      <c r="B152" s="36"/>
      <c r="C152" s="21"/>
      <c r="D152" s="30"/>
      <c r="E152" s="35"/>
      <c r="F152" s="23"/>
      <c r="G152" s="30"/>
      <c r="H152" s="35"/>
      <c r="I152" s="23"/>
      <c r="J152" s="30"/>
      <c r="K152" s="35"/>
      <c r="L152" s="23"/>
      <c r="M152" s="30"/>
      <c r="N152" s="35"/>
      <c r="O152" s="23"/>
      <c r="P152" s="30"/>
      <c r="Q152" s="35"/>
      <c r="R152" s="23"/>
      <c r="S152" s="30"/>
      <c r="T152" s="35"/>
      <c r="U152" s="23"/>
      <c r="V152" s="30"/>
      <c r="W152" s="35"/>
      <c r="X152" s="23"/>
      <c r="Y152" s="721"/>
      <c r="Z152" s="728"/>
      <c r="AA152" s="709"/>
      <c r="AB152" s="710"/>
      <c r="AC152" s="710"/>
      <c r="AD152" s="710"/>
      <c r="AE152" s="710"/>
      <c r="AF152" s="710"/>
      <c r="AG152" s="711"/>
    </row>
    <row r="153" spans="1:33" s="50" customFormat="1" ht="18.75" hidden="1" x14ac:dyDescent="0.25">
      <c r="A153" s="19" t="s">
        <v>800</v>
      </c>
      <c r="B153" s="138" t="s">
        <v>759</v>
      </c>
      <c r="C153" s="120" t="s">
        <v>61</v>
      </c>
      <c r="D153" s="176"/>
      <c r="E153" s="177">
        <f>IF(D153=0,0,(IF($F$2350=2021,VLOOKUP(A153,'SEE - 2021'!$A$6:$E$1681,5,0),(IF($F$2350=2022,VLOOKUP(A153,'SEE - 2022'!$A$6:$E$1791,5,0),(IF($F$2350=2023,VLOOKUP(A153,'SEE - 2023'!$A$6:$E$1796,5,0),0)))))))</f>
        <v>0</v>
      </c>
      <c r="F153" s="175">
        <f>D153*E153</f>
        <v>0</v>
      </c>
      <c r="G153" s="177">
        <f>D153</f>
        <v>0</v>
      </c>
      <c r="H153" s="177">
        <f>IF(G153=0,0,(IF($I$2350=2021,VLOOKUP(A153,'SEE - 2021'!$A$6:$E$1681,5,0),(IF($I$2350=2022,VLOOKUP(A153,'SEE - 2022'!$A$6:$E$1791,5,0),(IF($I$2350=2023,VLOOKUP(A153,'SEE - 2023'!$A$6:$E$1796,5,0),0)))))))</f>
        <v>0</v>
      </c>
      <c r="I153" s="175">
        <f>G153*H153</f>
        <v>0</v>
      </c>
      <c r="J153" s="175">
        <f>IF(P153&gt;G153,P153-G153,0)</f>
        <v>0</v>
      </c>
      <c r="K153" s="175">
        <f>IF(P153&gt;G153,Q153,0)</f>
        <v>0</v>
      </c>
      <c r="L153" s="175">
        <f>J153*K153</f>
        <v>0</v>
      </c>
      <c r="M153" s="175">
        <f>IF(P153&lt;G153,G153-P153,0)</f>
        <v>0</v>
      </c>
      <c r="N153" s="175">
        <f>IF(P153=0,H153,IF(P153&lt;G153,Q153,0))</f>
        <v>0</v>
      </c>
      <c r="O153" s="175">
        <f>M153*N153</f>
        <v>0</v>
      </c>
      <c r="P153" s="176"/>
      <c r="Q153" s="175">
        <f>IF(P153=0,0,IF(H153=0,((IF($I$2350=2021,VLOOKUP(A153,'SEE - 2021'!$A$6:$E$1681,5,0),(IF($I$2350=2022,VLOOKUP(A153,'SEE - 2022'!$A$6:$E$1791,5,0),(IF($I$2350=2023,VLOOKUP(A153,'SEE - 2023'!$A$6:$E$1796,5,0),0)))))*(1-$AL$5))),H153))</f>
        <v>0</v>
      </c>
      <c r="R153" s="175">
        <f>P153*Q153</f>
        <v>0</v>
      </c>
      <c r="S153" s="175">
        <f>IF(Y153&gt;D153,Y153-D153,0)</f>
        <v>0</v>
      </c>
      <c r="T153" s="175">
        <f>IF(Y153&gt;D153,Z153,0)</f>
        <v>0</v>
      </c>
      <c r="U153" s="175">
        <f>S153*T153</f>
        <v>0</v>
      </c>
      <c r="V153" s="175">
        <f>IF(Y153&lt;D153,D153-Y153,0)</f>
        <v>0</v>
      </c>
      <c r="W153" s="175">
        <f>IF(Y153=0,E153,IF(Y153&lt;D153,Z153,0))</f>
        <v>0</v>
      </c>
      <c r="X153" s="175">
        <f>V153*W153</f>
        <v>0</v>
      </c>
      <c r="Y153" s="707">
        <f>P153</f>
        <v>0</v>
      </c>
      <c r="Z153" s="707">
        <f>IF(Y153=0,0,VLOOKUP(A153,'SEE - 2023'!$A$6:$E$1796,5,0))*(1-$AN$5)</f>
        <v>0</v>
      </c>
      <c r="AA153" s="707">
        <f>Y153*Z153</f>
        <v>0</v>
      </c>
      <c r="AB153" s="712"/>
      <c r="AC153" s="713"/>
      <c r="AD153" s="713"/>
      <c r="AE153" s="713"/>
      <c r="AF153" s="713"/>
      <c r="AG153" s="714"/>
    </row>
    <row r="154" spans="1:33" s="50" customFormat="1" ht="141.75" hidden="1" x14ac:dyDescent="0.25">
      <c r="A154" s="24"/>
      <c r="B154" s="51" t="s">
        <v>816</v>
      </c>
      <c r="C154" s="21"/>
      <c r="D154" s="30"/>
      <c r="E154" s="35"/>
      <c r="F154" s="23"/>
      <c r="G154" s="30"/>
      <c r="H154" s="35"/>
      <c r="I154" s="23"/>
      <c r="J154" s="30"/>
      <c r="K154" s="35"/>
      <c r="L154" s="23"/>
      <c r="M154" s="30"/>
      <c r="N154" s="35"/>
      <c r="O154" s="23"/>
      <c r="P154" s="30"/>
      <c r="Q154" s="35"/>
      <c r="R154" s="23"/>
      <c r="S154" s="30"/>
      <c r="T154" s="35"/>
      <c r="U154" s="23"/>
      <c r="V154" s="30"/>
      <c r="W154" s="35"/>
      <c r="X154" s="23"/>
      <c r="Y154" s="721"/>
      <c r="Z154" s="728"/>
      <c r="AA154" s="709"/>
      <c r="AB154" s="710"/>
      <c r="AC154" s="710"/>
      <c r="AD154" s="710"/>
      <c r="AE154" s="710"/>
      <c r="AF154" s="710"/>
      <c r="AG154" s="711"/>
    </row>
    <row r="155" spans="1:33" s="50" customFormat="1" ht="18.75" hidden="1" x14ac:dyDescent="0.25">
      <c r="A155" s="24"/>
      <c r="B155" s="36"/>
      <c r="C155" s="21"/>
      <c r="D155" s="30"/>
      <c r="E155" s="35"/>
      <c r="F155" s="23"/>
      <c r="G155" s="30"/>
      <c r="H155" s="35"/>
      <c r="I155" s="23"/>
      <c r="J155" s="30"/>
      <c r="K155" s="35"/>
      <c r="L155" s="23"/>
      <c r="M155" s="30"/>
      <c r="N155" s="35"/>
      <c r="O155" s="23"/>
      <c r="P155" s="30"/>
      <c r="Q155" s="35"/>
      <c r="R155" s="23"/>
      <c r="S155" s="30"/>
      <c r="T155" s="35"/>
      <c r="U155" s="23"/>
      <c r="V155" s="30"/>
      <c r="W155" s="35"/>
      <c r="X155" s="23"/>
      <c r="Y155" s="721"/>
      <c r="Z155" s="728"/>
      <c r="AA155" s="709"/>
      <c r="AB155" s="710"/>
      <c r="AC155" s="710"/>
      <c r="AD155" s="710"/>
      <c r="AE155" s="710"/>
      <c r="AF155" s="710"/>
      <c r="AG155" s="711"/>
    </row>
    <row r="156" spans="1:33" s="50" customFormat="1" ht="18.75" hidden="1" x14ac:dyDescent="0.25">
      <c r="A156" s="19" t="s">
        <v>801</v>
      </c>
      <c r="B156" s="138" t="s">
        <v>760</v>
      </c>
      <c r="C156" s="120" t="s">
        <v>18</v>
      </c>
      <c r="D156" s="176"/>
      <c r="E156" s="177">
        <f>IF(D156=0,0,(IF($F$2350=2021,VLOOKUP(A156,'SEE - 2021'!$A$6:$E$1681,5,0),(IF($F$2350=2022,VLOOKUP(A156,'SEE - 2022'!$A$6:$E$1791,5,0),(IF($F$2350=2023,VLOOKUP(A156,'SEE - 2023'!$A$6:$E$1796,5,0),0)))))))</f>
        <v>0</v>
      </c>
      <c r="F156" s="175">
        <f>D156*E156</f>
        <v>0</v>
      </c>
      <c r="G156" s="177">
        <f>D156</f>
        <v>0</v>
      </c>
      <c r="H156" s="177">
        <f>IF(G156=0,0,(IF($I$2350=2021,VLOOKUP(A156,'SEE - 2021'!$A$6:$E$1681,5,0),(IF($I$2350=2022,VLOOKUP(A156,'SEE - 2022'!$A$6:$E$1791,5,0),(IF($I$2350=2023,VLOOKUP(A156,'SEE - 2023'!$A$6:$E$1796,5,0),0)))))))</f>
        <v>0</v>
      </c>
      <c r="I156" s="175">
        <f>G156*H156</f>
        <v>0</v>
      </c>
      <c r="J156" s="175">
        <f>IF(P156&gt;G156,P156-G156,0)</f>
        <v>0</v>
      </c>
      <c r="K156" s="175">
        <f>IF(P156&gt;G156,Q156,0)</f>
        <v>0</v>
      </c>
      <c r="L156" s="175">
        <f>J156*K156</f>
        <v>0</v>
      </c>
      <c r="M156" s="175">
        <f>IF(P156&lt;G156,G156-P156,0)</f>
        <v>0</v>
      </c>
      <c r="N156" s="175">
        <f>IF(P156=0,H156,IF(P156&lt;G156,Q156,0))</f>
        <v>0</v>
      </c>
      <c r="O156" s="175">
        <f>M156*N156</f>
        <v>0</v>
      </c>
      <c r="P156" s="176"/>
      <c r="Q156" s="175">
        <f>IF(P156=0,0,IF(H156=0,((IF($I$2350=2021,VLOOKUP(A156,'SEE - 2021'!$A$6:$E$1681,5,0),(IF($I$2350=2022,VLOOKUP(A156,'SEE - 2022'!$A$6:$E$1791,5,0),(IF($I$2350=2023,VLOOKUP(A156,'SEE - 2023'!$A$6:$E$1796,5,0),0)))))*(1-$AL$5))),H156))</f>
        <v>0</v>
      </c>
      <c r="R156" s="175">
        <f>P156*Q156</f>
        <v>0</v>
      </c>
      <c r="S156" s="175">
        <f>IF(Y156&gt;D156,Y156-D156,0)</f>
        <v>0</v>
      </c>
      <c r="T156" s="175">
        <f>IF(Y156&gt;D156,Z156,0)</f>
        <v>0</v>
      </c>
      <c r="U156" s="175">
        <f>S156*T156</f>
        <v>0</v>
      </c>
      <c r="V156" s="175">
        <f>IF(Y156&lt;D156,D156-Y156,0)</f>
        <v>0</v>
      </c>
      <c r="W156" s="175">
        <f>IF(Y156=0,E156,IF(Y156&lt;D156,Z156,0))</f>
        <v>0</v>
      </c>
      <c r="X156" s="175">
        <f>V156*W156</f>
        <v>0</v>
      </c>
      <c r="Y156" s="707">
        <f>P156</f>
        <v>0</v>
      </c>
      <c r="Z156" s="707">
        <f>IF(Y156=0,0,VLOOKUP(A156,'SEE - 2023'!$A$6:$E$1796,5,0))*(1-$AN$5)</f>
        <v>0</v>
      </c>
      <c r="AA156" s="707">
        <f>Y156*Z156</f>
        <v>0</v>
      </c>
      <c r="AB156" s="712"/>
      <c r="AC156" s="713"/>
      <c r="AD156" s="713"/>
      <c r="AE156" s="713"/>
      <c r="AF156" s="713"/>
      <c r="AG156" s="714"/>
    </row>
    <row r="157" spans="1:33" s="50" customFormat="1" ht="135" hidden="1" customHeight="1" x14ac:dyDescent="0.25">
      <c r="A157" s="24"/>
      <c r="B157" s="51" t="s">
        <v>817</v>
      </c>
      <c r="C157" s="21"/>
      <c r="D157" s="30"/>
      <c r="E157" s="35"/>
      <c r="F157" s="23"/>
      <c r="G157" s="30"/>
      <c r="H157" s="35"/>
      <c r="I157" s="23"/>
      <c r="J157" s="30"/>
      <c r="K157" s="35"/>
      <c r="L157" s="23"/>
      <c r="M157" s="30"/>
      <c r="N157" s="35"/>
      <c r="O157" s="23"/>
      <c r="P157" s="30"/>
      <c r="Q157" s="35"/>
      <c r="R157" s="23"/>
      <c r="S157" s="30"/>
      <c r="T157" s="35"/>
      <c r="U157" s="23"/>
      <c r="V157" s="30"/>
      <c r="W157" s="35"/>
      <c r="X157" s="23"/>
      <c r="Y157" s="721"/>
      <c r="Z157" s="728"/>
      <c r="AA157" s="709"/>
      <c r="AB157" s="710"/>
      <c r="AC157" s="710"/>
      <c r="AD157" s="710"/>
      <c r="AE157" s="710"/>
      <c r="AF157" s="710"/>
      <c r="AG157" s="711"/>
    </row>
    <row r="158" spans="1:33" s="50" customFormat="1" ht="18.75" hidden="1" x14ac:dyDescent="0.25">
      <c r="A158" s="24"/>
      <c r="B158" s="36"/>
      <c r="C158" s="21"/>
      <c r="D158" s="30"/>
      <c r="E158" s="35"/>
      <c r="F158" s="23"/>
      <c r="G158" s="30"/>
      <c r="H158" s="35"/>
      <c r="I158" s="23"/>
      <c r="J158" s="30"/>
      <c r="K158" s="35"/>
      <c r="L158" s="23"/>
      <c r="M158" s="30"/>
      <c r="N158" s="35"/>
      <c r="O158" s="23"/>
      <c r="P158" s="30"/>
      <c r="Q158" s="35"/>
      <c r="R158" s="23"/>
      <c r="S158" s="30"/>
      <c r="T158" s="35"/>
      <c r="U158" s="23"/>
      <c r="V158" s="30"/>
      <c r="W158" s="35"/>
      <c r="X158" s="23"/>
      <c r="Y158" s="721"/>
      <c r="Z158" s="728"/>
      <c r="AA158" s="709"/>
      <c r="AB158" s="710"/>
      <c r="AC158" s="710"/>
      <c r="AD158" s="710"/>
      <c r="AE158" s="710"/>
      <c r="AF158" s="710"/>
      <c r="AG158" s="711"/>
    </row>
    <row r="159" spans="1:33" s="50" customFormat="1" ht="31.5" hidden="1" x14ac:dyDescent="0.25">
      <c r="A159" s="19" t="s">
        <v>802</v>
      </c>
      <c r="B159" s="139" t="s">
        <v>85</v>
      </c>
      <c r="C159" s="120" t="s">
        <v>8</v>
      </c>
      <c r="D159" s="176"/>
      <c r="E159" s="177">
        <f>IF(D159=0,0,(IF($F$2350=2021,VLOOKUP(A159,'SEE - 2021'!$A$6:$E$1681,5,0),(IF($F$2350=2022,VLOOKUP(A159,'SEE - 2022'!$A$6:$E$1791,5,0),(IF($F$2350=2023,VLOOKUP(A159,'SEE - 2023'!$A$6:$E$1796,5,0),0)))))))</f>
        <v>0</v>
      </c>
      <c r="F159" s="175">
        <f>D159*E159</f>
        <v>0</v>
      </c>
      <c r="G159" s="177">
        <f>D159</f>
        <v>0</v>
      </c>
      <c r="H159" s="177">
        <f>IF(G159=0,0,(IF($I$2350=2021,VLOOKUP(A159,'SEE - 2021'!$A$6:$E$1681,5,0),(IF($I$2350=2022,VLOOKUP(A159,'SEE - 2022'!$A$6:$E$1791,5,0),(IF($I$2350=2023,VLOOKUP(A159,'SEE - 2023'!$A$6:$E$1796,5,0),0)))))))</f>
        <v>0</v>
      </c>
      <c r="I159" s="175">
        <f>G159*H159</f>
        <v>0</v>
      </c>
      <c r="J159" s="175">
        <f>IF(P159&gt;G159,P159-G159,0)</f>
        <v>0</v>
      </c>
      <c r="K159" s="175">
        <f>IF(P159&gt;G159,Q159,0)</f>
        <v>0</v>
      </c>
      <c r="L159" s="175">
        <f>J159*K159</f>
        <v>0</v>
      </c>
      <c r="M159" s="175">
        <f>IF(P159&lt;G159,G159-P159,0)</f>
        <v>0</v>
      </c>
      <c r="N159" s="175">
        <f>IF(P159=0,H159,IF(P159&lt;G159,Q159,0))</f>
        <v>0</v>
      </c>
      <c r="O159" s="175">
        <f>M159*N159</f>
        <v>0</v>
      </c>
      <c r="P159" s="176"/>
      <c r="Q159" s="175">
        <f>IF(P159=0,0,IF(H159=0,((IF($I$2350=2021,VLOOKUP(A159,'SEE - 2021'!$A$6:$E$1681,5,0),(IF($I$2350=2022,VLOOKUP(A159,'SEE - 2022'!$A$6:$E$1791,5,0),(IF($I$2350=2023,VLOOKUP(A159,'SEE - 2023'!$A$6:$E$1796,5,0),0)))))*(1-$AL$5))),H159))</f>
        <v>0</v>
      </c>
      <c r="R159" s="175">
        <f>P159*Q159</f>
        <v>0</v>
      </c>
      <c r="S159" s="175">
        <f>IF(Y159&gt;D159,Y159-D159,0)</f>
        <v>0</v>
      </c>
      <c r="T159" s="175">
        <f>IF(Y159&gt;D159,Z159,0)</f>
        <v>0</v>
      </c>
      <c r="U159" s="175">
        <f>S159*T159</f>
        <v>0</v>
      </c>
      <c r="V159" s="175">
        <f>IF(Y159&lt;D159,D159-Y159,0)</f>
        <v>0</v>
      </c>
      <c r="W159" s="175">
        <f>IF(Y159=0,E159,IF(Y159&lt;D159,Z159,0))</f>
        <v>0</v>
      </c>
      <c r="X159" s="175">
        <f>V159*W159</f>
        <v>0</v>
      </c>
      <c r="Y159" s="707">
        <f>P159</f>
        <v>0</v>
      </c>
      <c r="Z159" s="707">
        <f>IF(Y159=0,0,VLOOKUP(A159,'SEE - 2023'!$A$6:$E$1796,5,0))*(1-$AN$5)</f>
        <v>0</v>
      </c>
      <c r="AA159" s="707">
        <f>Y159*Z159</f>
        <v>0</v>
      </c>
      <c r="AB159" s="712"/>
      <c r="AC159" s="713"/>
      <c r="AD159" s="713"/>
      <c r="AE159" s="713"/>
      <c r="AF159" s="713"/>
      <c r="AG159" s="714"/>
    </row>
    <row r="160" spans="1:33" s="50" customFormat="1" ht="141.75" hidden="1" x14ac:dyDescent="0.25">
      <c r="A160" s="24"/>
      <c r="B160" s="51" t="s">
        <v>86</v>
      </c>
      <c r="C160" s="21"/>
      <c r="D160" s="30"/>
      <c r="E160" s="22"/>
      <c r="F160" s="23"/>
      <c r="G160" s="30"/>
      <c r="H160" s="22"/>
      <c r="I160" s="23"/>
      <c r="J160" s="30"/>
      <c r="K160" s="22"/>
      <c r="L160" s="23"/>
      <c r="M160" s="30"/>
      <c r="N160" s="22"/>
      <c r="O160" s="23"/>
      <c r="P160" s="30"/>
      <c r="Q160" s="22"/>
      <c r="R160" s="23"/>
      <c r="S160" s="30"/>
      <c r="T160" s="22"/>
      <c r="U160" s="23"/>
      <c r="V160" s="30"/>
      <c r="W160" s="22"/>
      <c r="X160" s="23"/>
      <c r="Y160" s="721"/>
      <c r="Z160" s="708"/>
      <c r="AA160" s="709"/>
      <c r="AB160" s="710"/>
      <c r="AC160" s="710"/>
      <c r="AD160" s="710"/>
      <c r="AE160" s="710"/>
      <c r="AF160" s="710"/>
      <c r="AG160" s="711"/>
    </row>
    <row r="161" spans="1:33" s="50" customFormat="1" ht="18.75" hidden="1" x14ac:dyDescent="0.25">
      <c r="A161" s="37"/>
      <c r="B161" s="31"/>
      <c r="C161" s="39"/>
      <c r="D161" s="30"/>
      <c r="E161" s="22"/>
      <c r="F161" s="38"/>
      <c r="G161" s="30"/>
      <c r="H161" s="22"/>
      <c r="I161" s="38"/>
      <c r="J161" s="30"/>
      <c r="K161" s="22"/>
      <c r="L161" s="38"/>
      <c r="M161" s="30"/>
      <c r="N161" s="22"/>
      <c r="O161" s="38"/>
      <c r="P161" s="30"/>
      <c r="Q161" s="22"/>
      <c r="R161" s="38"/>
      <c r="S161" s="30"/>
      <c r="T161" s="22"/>
      <c r="U161" s="38"/>
      <c r="V161" s="30"/>
      <c r="W161" s="22"/>
      <c r="X161" s="38"/>
      <c r="Y161" s="721"/>
      <c r="Z161" s="708"/>
      <c r="AA161" s="729"/>
      <c r="AB161" s="710"/>
      <c r="AC161" s="710"/>
      <c r="AD161" s="710"/>
      <c r="AE161" s="710"/>
      <c r="AF161" s="710"/>
      <c r="AG161" s="711"/>
    </row>
    <row r="162" spans="1:33" s="50" customFormat="1" ht="18.75" hidden="1" x14ac:dyDescent="0.25">
      <c r="A162" s="19" t="s">
        <v>1778</v>
      </c>
      <c r="B162" s="139" t="s">
        <v>1779</v>
      </c>
      <c r="C162" s="120" t="s">
        <v>8</v>
      </c>
      <c r="D162" s="176"/>
      <c r="E162" s="177">
        <f>IF(D162=0,0,(IF($F$2350=2021,VLOOKUP(A162,'SEE - 2021'!$A$6:$E$1681,5,0),(IF($F$2350=2022,VLOOKUP(A162,'SEE - 2022'!$A$6:$E$1791,5,0),(IF($F$2350=2023,VLOOKUP(A162,'SEE - 2023'!$A$6:$E$1796,5,0),0)))))))</f>
        <v>0</v>
      </c>
      <c r="F162" s="175">
        <f>D162*E162</f>
        <v>0</v>
      </c>
      <c r="G162" s="177">
        <f>D162</f>
        <v>0</v>
      </c>
      <c r="H162" s="177">
        <f>IF(G162=0,0,(IF($I$2350=2021,VLOOKUP(A162,'SEE - 2021'!$A$6:$E$1681,5,0),(IF($I$2350=2022,VLOOKUP(A162,'SEE - 2022'!$A$6:$E$1791,5,0),(IF($I$2350=2023,VLOOKUP(A162,'SEE - 2023'!$A$6:$E$1796,5,0),0)))))))</f>
        <v>0</v>
      </c>
      <c r="I162" s="175">
        <f>G162*H162</f>
        <v>0</v>
      </c>
      <c r="J162" s="175">
        <f>IF(P162&gt;G162,P162-G162,0)</f>
        <v>0</v>
      </c>
      <c r="K162" s="175">
        <f>IF(P162&gt;G162,Q162,0)</f>
        <v>0</v>
      </c>
      <c r="L162" s="175">
        <f>J162*K162</f>
        <v>0</v>
      </c>
      <c r="M162" s="175">
        <f>IF(P162&lt;G162,G162-P162,0)</f>
        <v>0</v>
      </c>
      <c r="N162" s="175">
        <f>IF(P162=0,H162,IF(P162&lt;G162,Q162,0))</f>
        <v>0</v>
      </c>
      <c r="O162" s="175">
        <f>M162*N162</f>
        <v>0</v>
      </c>
      <c r="P162" s="176"/>
      <c r="Q162" s="175">
        <f>IF(P162=0,0,IF(H162=0,((IF($I$2350=2021,VLOOKUP(A162,'SEE - 2021'!$A$6:$E$1681,5,0),(IF($I$2350=2022,VLOOKUP(A162,'SEE - 2022'!$A$6:$E$1791,5,0),(IF($I$2350=2023,VLOOKUP(A162,'SEE - 2023'!$A$6:$E$1796,5,0),0)))))*(1-$AL$5))),H162))</f>
        <v>0</v>
      </c>
      <c r="R162" s="175">
        <f>P162*Q162</f>
        <v>0</v>
      </c>
      <c r="S162" s="175">
        <f>IF(Y162&gt;D162,Y162-D162,0)</f>
        <v>0</v>
      </c>
      <c r="T162" s="175">
        <f>IF(Y162&gt;D162,Z162,0)</f>
        <v>0</v>
      </c>
      <c r="U162" s="175">
        <f>S162*T162</f>
        <v>0</v>
      </c>
      <c r="V162" s="175">
        <f>IF(Y162&lt;D162,D162-Y162,0)</f>
        <v>0</v>
      </c>
      <c r="W162" s="175">
        <f>IF(Y162=0,E162,IF(Y162&lt;D162,Z162,0))</f>
        <v>0</v>
      </c>
      <c r="X162" s="175">
        <f>V162*W162</f>
        <v>0</v>
      </c>
      <c r="Y162" s="707">
        <f>P162</f>
        <v>0</v>
      </c>
      <c r="Z162" s="707">
        <f>IF(Y162=0,0,VLOOKUP(A162,'SEE - 2023'!$A$6:$E$1796,5,0))*(1-$AN$5)</f>
        <v>0</v>
      </c>
      <c r="AA162" s="707">
        <f>Y162*Z162</f>
        <v>0</v>
      </c>
      <c r="AB162" s="712"/>
      <c r="AC162" s="713"/>
      <c r="AD162" s="713"/>
      <c r="AE162" s="713"/>
      <c r="AF162" s="713"/>
      <c r="AG162" s="714"/>
    </row>
    <row r="163" spans="1:33" s="50" customFormat="1" ht="126" hidden="1" x14ac:dyDescent="0.25">
      <c r="A163" s="24"/>
      <c r="B163" s="51" t="s">
        <v>1780</v>
      </c>
      <c r="C163" s="21"/>
      <c r="D163" s="30"/>
      <c r="E163" s="22"/>
      <c r="F163" s="23"/>
      <c r="G163" s="30"/>
      <c r="H163" s="22"/>
      <c r="I163" s="23"/>
      <c r="J163" s="30"/>
      <c r="K163" s="22"/>
      <c r="L163" s="23"/>
      <c r="M163" s="30"/>
      <c r="N163" s="22"/>
      <c r="O163" s="23"/>
      <c r="P163" s="30"/>
      <c r="Q163" s="22"/>
      <c r="R163" s="23"/>
      <c r="S163" s="30"/>
      <c r="T163" s="22"/>
      <c r="U163" s="23"/>
      <c r="V163" s="30"/>
      <c r="W163" s="22"/>
      <c r="X163" s="23"/>
      <c r="Y163" s="721"/>
      <c r="Z163" s="708"/>
      <c r="AA163" s="709"/>
      <c r="AB163" s="710"/>
      <c r="AC163" s="710"/>
      <c r="AD163" s="710"/>
      <c r="AE163" s="710"/>
      <c r="AF163" s="710"/>
      <c r="AG163" s="711"/>
    </row>
    <row r="164" spans="1:33" s="50" customFormat="1" ht="18.75" hidden="1" x14ac:dyDescent="0.25">
      <c r="A164" s="37"/>
      <c r="B164" s="31"/>
      <c r="C164" s="39"/>
      <c r="D164" s="30"/>
      <c r="E164" s="22"/>
      <c r="F164" s="38"/>
      <c r="G164" s="30"/>
      <c r="H164" s="22"/>
      <c r="I164" s="38"/>
      <c r="J164" s="30"/>
      <c r="K164" s="22"/>
      <c r="L164" s="38"/>
      <c r="M164" s="30"/>
      <c r="N164" s="22"/>
      <c r="O164" s="38"/>
      <c r="P164" s="30"/>
      <c r="Q164" s="22"/>
      <c r="R164" s="38"/>
      <c r="S164" s="30"/>
      <c r="T164" s="22"/>
      <c r="U164" s="38"/>
      <c r="V164" s="30"/>
      <c r="W164" s="22"/>
      <c r="X164" s="38"/>
      <c r="Y164" s="721"/>
      <c r="Z164" s="708"/>
      <c r="AA164" s="729"/>
      <c r="AB164" s="710"/>
      <c r="AC164" s="710"/>
      <c r="AD164" s="710"/>
      <c r="AE164" s="710"/>
      <c r="AF164" s="710"/>
      <c r="AG164" s="711"/>
    </row>
    <row r="165" spans="1:33" s="50" customFormat="1" ht="18.75" hidden="1" x14ac:dyDescent="0.25">
      <c r="A165" s="19" t="s">
        <v>1781</v>
      </c>
      <c r="B165" s="139" t="s">
        <v>1782</v>
      </c>
      <c r="C165" s="120" t="s">
        <v>61</v>
      </c>
      <c r="D165" s="176"/>
      <c r="E165" s="177">
        <f>IF(D165=0,0,(IF($F$2350=2021,VLOOKUP(A165,'SEE - 2021'!$A$6:$E$1681,5,0),(IF($F$2350=2022,VLOOKUP(A165,'SEE - 2022'!$A$6:$E$1791,5,0),(IF($F$2350=2023,VLOOKUP(A165,'SEE - 2023'!$A$6:$E$1796,5,0),0)))))))</f>
        <v>0</v>
      </c>
      <c r="F165" s="175">
        <f>D165*E165</f>
        <v>0</v>
      </c>
      <c r="G165" s="177">
        <f>D165</f>
        <v>0</v>
      </c>
      <c r="H165" s="177">
        <f>IF(G165=0,0,(IF($I$2350=2021,VLOOKUP(A165,'SEE - 2021'!$A$6:$E$1681,5,0),(IF($I$2350=2022,VLOOKUP(A165,'SEE - 2022'!$A$6:$E$1791,5,0),(IF($I$2350=2023,VLOOKUP(A165,'SEE - 2023'!$A$6:$E$1796,5,0),0)))))))</f>
        <v>0</v>
      </c>
      <c r="I165" s="175">
        <f>G165*H165</f>
        <v>0</v>
      </c>
      <c r="J165" s="175">
        <f>IF(P165&gt;G165,P165-G165,0)</f>
        <v>0</v>
      </c>
      <c r="K165" s="175">
        <f>IF(P165&gt;G165,Q165,0)</f>
        <v>0</v>
      </c>
      <c r="L165" s="175">
        <f>J165*K165</f>
        <v>0</v>
      </c>
      <c r="M165" s="175">
        <f>IF(P165&lt;G165,G165-P165,0)</f>
        <v>0</v>
      </c>
      <c r="N165" s="175">
        <f>IF(P165=0,H165,IF(P165&lt;G165,Q165,0))</f>
        <v>0</v>
      </c>
      <c r="O165" s="175">
        <f>M165*N165</f>
        <v>0</v>
      </c>
      <c r="P165" s="176"/>
      <c r="Q165" s="175">
        <f>IF(P165=0,0,IF(H165=0,((IF($I$2350=2021,VLOOKUP(A165,'SEE - 2021'!$A$6:$E$1681,5,0),(IF($I$2350=2022,VLOOKUP(A165,'SEE - 2022'!$A$6:$E$1791,5,0),(IF($I$2350=2023,VLOOKUP(A165,'SEE - 2023'!$A$6:$E$1796,5,0),0)))))*(1-$AL$5))),H165))</f>
        <v>0</v>
      </c>
      <c r="R165" s="175">
        <f>P165*Q165</f>
        <v>0</v>
      </c>
      <c r="S165" s="175">
        <f>IF(Y165&gt;D165,Y165-D165,0)</f>
        <v>0</v>
      </c>
      <c r="T165" s="175">
        <f>IF(Y165&gt;D165,Z165,0)</f>
        <v>0</v>
      </c>
      <c r="U165" s="175">
        <f>S165*T165</f>
        <v>0</v>
      </c>
      <c r="V165" s="175">
        <f>IF(Y165&lt;D165,D165-Y165,0)</f>
        <v>0</v>
      </c>
      <c r="W165" s="175">
        <f>IF(Y165=0,E165,IF(Y165&lt;D165,Z165,0))</f>
        <v>0</v>
      </c>
      <c r="X165" s="175">
        <f>V165*W165</f>
        <v>0</v>
      </c>
      <c r="Y165" s="707">
        <f>P165</f>
        <v>0</v>
      </c>
      <c r="Z165" s="707">
        <f>IF(Y165=0,0,VLOOKUP(A165,'SEE - 2023'!$A$6:$E$1796,5,0))*(1-$AN$5)</f>
        <v>0</v>
      </c>
      <c r="AA165" s="707">
        <f>Y165*Z165</f>
        <v>0</v>
      </c>
      <c r="AB165" s="712"/>
      <c r="AC165" s="713"/>
      <c r="AD165" s="713"/>
      <c r="AE165" s="713"/>
      <c r="AF165" s="713"/>
      <c r="AG165" s="714"/>
    </row>
    <row r="166" spans="1:33" s="50" customFormat="1" ht="141.75" hidden="1" x14ac:dyDescent="0.25">
      <c r="A166" s="24"/>
      <c r="B166" s="51" t="s">
        <v>1783</v>
      </c>
      <c r="C166" s="21"/>
      <c r="D166" s="30"/>
      <c r="E166" s="22"/>
      <c r="F166" s="23"/>
      <c r="G166" s="30"/>
      <c r="H166" s="22"/>
      <c r="I166" s="23"/>
      <c r="J166" s="30"/>
      <c r="K166" s="22"/>
      <c r="L166" s="23"/>
      <c r="M166" s="30"/>
      <c r="N166" s="22"/>
      <c r="O166" s="23"/>
      <c r="P166" s="30"/>
      <c r="Q166" s="22"/>
      <c r="R166" s="23"/>
      <c r="S166" s="30"/>
      <c r="T166" s="22"/>
      <c r="U166" s="23"/>
      <c r="V166" s="30"/>
      <c r="W166" s="22"/>
      <c r="X166" s="23"/>
      <c r="Y166" s="721"/>
      <c r="Z166" s="708"/>
      <c r="AA166" s="709"/>
      <c r="AB166" s="710"/>
      <c r="AC166" s="710"/>
      <c r="AD166" s="710"/>
      <c r="AE166" s="710"/>
      <c r="AF166" s="710"/>
      <c r="AG166" s="711"/>
    </row>
    <row r="167" spans="1:33" s="50" customFormat="1" ht="18.75" hidden="1" x14ac:dyDescent="0.25">
      <c r="A167" s="37"/>
      <c r="B167" s="31"/>
      <c r="C167" s="39"/>
      <c r="D167" s="30"/>
      <c r="E167" s="22"/>
      <c r="F167" s="38"/>
      <c r="G167" s="30"/>
      <c r="H167" s="22"/>
      <c r="I167" s="38"/>
      <c r="J167" s="30"/>
      <c r="K167" s="22"/>
      <c r="L167" s="38"/>
      <c r="M167" s="30"/>
      <c r="N167" s="22"/>
      <c r="O167" s="38"/>
      <c r="P167" s="30"/>
      <c r="Q167" s="22"/>
      <c r="R167" s="38"/>
      <c r="S167" s="30"/>
      <c r="T167" s="22"/>
      <c r="U167" s="38"/>
      <c r="V167" s="30"/>
      <c r="W167" s="22"/>
      <c r="X167" s="38"/>
      <c r="Y167" s="721"/>
      <c r="Z167" s="708"/>
      <c r="AA167" s="729"/>
      <c r="AB167" s="710"/>
      <c r="AC167" s="710"/>
      <c r="AD167" s="710"/>
      <c r="AE167" s="710"/>
      <c r="AF167" s="710"/>
      <c r="AG167" s="711"/>
    </row>
    <row r="168" spans="1:33" s="50" customFormat="1" ht="18.75" hidden="1" x14ac:dyDescent="0.25">
      <c r="A168" s="19" t="s">
        <v>1967</v>
      </c>
      <c r="B168" s="139" t="s">
        <v>1968</v>
      </c>
      <c r="C168" s="120" t="s">
        <v>8</v>
      </c>
      <c r="D168" s="176"/>
      <c r="E168" s="177">
        <f>IF(D168=0,0,(IF($F$2350=2021,VLOOKUP(A168,'SEE - 2021'!$A$6:$E$1681,5,0),(IF($F$2350=2022,VLOOKUP(A168,'SEE - 2022'!$A$6:$E$1791,5,0),(IF($F$2350=2023,VLOOKUP(A168,'SEE - 2023'!$A$6:$E$1796,5,0),0)))))))</f>
        <v>0</v>
      </c>
      <c r="F168" s="175">
        <f>D168*E168</f>
        <v>0</v>
      </c>
      <c r="G168" s="177">
        <f>D168</f>
        <v>0</v>
      </c>
      <c r="H168" s="177">
        <f>IF(G168=0,0,(IF($I$2350=2021,VLOOKUP(A168,'SEE - 2021'!$A$6:$E$1681,5,0),(IF($I$2350=2022,VLOOKUP(A168,'SEE - 2022'!$A$6:$E$1791,5,0),(IF($I$2350=2023,VLOOKUP(A168,'SEE - 2023'!$A$6:$E$1796,5,0),0)))))))</f>
        <v>0</v>
      </c>
      <c r="I168" s="175">
        <f>G168*H168</f>
        <v>0</v>
      </c>
      <c r="J168" s="175">
        <f>IF(P168&gt;G168,P168-G168,0)</f>
        <v>0</v>
      </c>
      <c r="K168" s="175">
        <f>IF(P168&gt;G168,Q168,0)</f>
        <v>0</v>
      </c>
      <c r="L168" s="175">
        <f>J168*K168</f>
        <v>0</v>
      </c>
      <c r="M168" s="175">
        <f>IF(P168&lt;G168,G168-P168,0)</f>
        <v>0</v>
      </c>
      <c r="N168" s="175">
        <f>IF(P168=0,H168,IF(P168&lt;G168,Q168,0))</f>
        <v>0</v>
      </c>
      <c r="O168" s="175">
        <f>M168*N168</f>
        <v>0</v>
      </c>
      <c r="P168" s="176"/>
      <c r="Q168" s="175">
        <f>IF(P168=0,0,IF(H168=0,((IF($I$2350=2021,VLOOKUP(A168,'SEE - 2021'!$A$6:$E$1681,5,0),(IF($I$2350=2022,VLOOKUP(A168,'SEE - 2022'!$A$6:$E$1791,5,0),(IF($I$2350=2023,VLOOKUP(A168,'SEE - 2023'!$A$6:$E$1796,5,0),0)))))*(1-$AL$5))),H168))</f>
        <v>0</v>
      </c>
      <c r="R168" s="175">
        <f>P168*Q168</f>
        <v>0</v>
      </c>
      <c r="S168" s="175">
        <f>IF(Y168&gt;D168,Y168-D168,0)</f>
        <v>0</v>
      </c>
      <c r="T168" s="175">
        <f>IF(Y168&gt;D168,Z168,0)</f>
        <v>0</v>
      </c>
      <c r="U168" s="175">
        <f>S168*T168</f>
        <v>0</v>
      </c>
      <c r="V168" s="175">
        <f>IF(Y168&lt;D168,D168-Y168,0)</f>
        <v>0</v>
      </c>
      <c r="W168" s="175">
        <f>IF(Y168=0,E168,IF(Y168&lt;D168,Z168,0))</f>
        <v>0</v>
      </c>
      <c r="X168" s="175">
        <f>V168*W168</f>
        <v>0</v>
      </c>
      <c r="Y168" s="707">
        <f>P168</f>
        <v>0</v>
      </c>
      <c r="Z168" s="707">
        <f>IF(Y168=0,0,VLOOKUP(A168,'SEE - 2023'!$A$6:$E$1796,5,0))*(1-$AN$5)</f>
        <v>0</v>
      </c>
      <c r="AA168" s="707">
        <f>Y168*Z168</f>
        <v>0</v>
      </c>
      <c r="AB168" s="712"/>
      <c r="AC168" s="713"/>
      <c r="AD168" s="713"/>
      <c r="AE168" s="713"/>
      <c r="AF168" s="713"/>
      <c r="AG168" s="714"/>
    </row>
    <row r="169" spans="1:33" s="50" customFormat="1" ht="141.75" hidden="1" x14ac:dyDescent="0.25">
      <c r="A169" s="24"/>
      <c r="B169" s="51" t="s">
        <v>1969</v>
      </c>
      <c r="C169" s="21"/>
      <c r="D169" s="30"/>
      <c r="E169" s="22"/>
      <c r="F169" s="23"/>
      <c r="G169" s="30"/>
      <c r="H169" s="22"/>
      <c r="I169" s="23"/>
      <c r="J169" s="30"/>
      <c r="K169" s="22"/>
      <c r="L169" s="23"/>
      <c r="M169" s="30"/>
      <c r="N169" s="22"/>
      <c r="O169" s="23"/>
      <c r="P169" s="30"/>
      <c r="Q169" s="22"/>
      <c r="R169" s="23"/>
      <c r="S169" s="30"/>
      <c r="T169" s="22"/>
      <c r="U169" s="23"/>
      <c r="V169" s="30"/>
      <c r="W169" s="22"/>
      <c r="X169" s="23"/>
      <c r="Y169" s="721"/>
      <c r="Z169" s="708"/>
      <c r="AA169" s="709"/>
      <c r="AB169" s="710"/>
      <c r="AC169" s="710"/>
      <c r="AD169" s="710"/>
      <c r="AE169" s="710"/>
      <c r="AF169" s="710"/>
      <c r="AG169" s="711"/>
    </row>
    <row r="170" spans="1:33" s="50" customFormat="1" ht="18.75" hidden="1" x14ac:dyDescent="0.25">
      <c r="A170" s="37"/>
      <c r="B170" s="31"/>
      <c r="C170" s="39"/>
      <c r="D170" s="30"/>
      <c r="E170" s="22"/>
      <c r="F170" s="38"/>
      <c r="G170" s="30"/>
      <c r="H170" s="22"/>
      <c r="I170" s="38"/>
      <c r="J170" s="30"/>
      <c r="K170" s="22"/>
      <c r="L170" s="38"/>
      <c r="M170" s="30"/>
      <c r="N170" s="22"/>
      <c r="O170" s="38"/>
      <c r="P170" s="30"/>
      <c r="Q170" s="22"/>
      <c r="R170" s="38"/>
      <c r="S170" s="30"/>
      <c r="T170" s="22"/>
      <c r="U170" s="38"/>
      <c r="V170" s="30"/>
      <c r="W170" s="22"/>
      <c r="X170" s="38"/>
      <c r="Y170" s="721"/>
      <c r="Z170" s="708"/>
      <c r="AA170" s="729"/>
      <c r="AB170" s="710"/>
      <c r="AC170" s="710"/>
      <c r="AD170" s="710"/>
      <c r="AE170" s="710"/>
      <c r="AF170" s="710"/>
      <c r="AG170" s="711"/>
    </row>
    <row r="171" spans="1:33" s="50" customFormat="1" ht="18.75" hidden="1" x14ac:dyDescent="0.25">
      <c r="A171" s="19" t="s">
        <v>1026</v>
      </c>
      <c r="B171" s="131" t="s">
        <v>987</v>
      </c>
      <c r="C171" s="120"/>
      <c r="D171" s="132"/>
      <c r="E171" s="122"/>
      <c r="F171" s="123"/>
      <c r="G171" s="132"/>
      <c r="H171" s="122"/>
      <c r="I171" s="123"/>
      <c r="J171" s="132"/>
      <c r="K171" s="122"/>
      <c r="L171" s="123"/>
      <c r="M171" s="132"/>
      <c r="N171" s="122"/>
      <c r="O171" s="123"/>
      <c r="P171" s="132"/>
      <c r="Q171" s="122"/>
      <c r="R171" s="123"/>
      <c r="S171" s="132"/>
      <c r="T171" s="122"/>
      <c r="U171" s="123"/>
      <c r="V171" s="132"/>
      <c r="W171" s="122"/>
      <c r="X171" s="123"/>
      <c r="Y171" s="722"/>
      <c r="Z171" s="730"/>
      <c r="AA171" s="720"/>
      <c r="AB171" s="712"/>
      <c r="AC171" s="713"/>
      <c r="AD171" s="713"/>
      <c r="AE171" s="713"/>
      <c r="AF171" s="713"/>
      <c r="AG171" s="714"/>
    </row>
    <row r="172" spans="1:33" s="50" customFormat="1" ht="141.75" hidden="1" x14ac:dyDescent="0.25">
      <c r="A172" s="37"/>
      <c r="B172" s="31" t="s">
        <v>988</v>
      </c>
      <c r="C172" s="39"/>
      <c r="D172" s="30"/>
      <c r="E172" s="33"/>
      <c r="F172" s="23"/>
      <c r="G172" s="30"/>
      <c r="H172" s="33"/>
      <c r="I172" s="23"/>
      <c r="J172" s="30"/>
      <c r="K172" s="33"/>
      <c r="L172" s="23"/>
      <c r="M172" s="30"/>
      <c r="N172" s="33"/>
      <c r="O172" s="23"/>
      <c r="P172" s="30"/>
      <c r="Q172" s="33"/>
      <c r="R172" s="23"/>
      <c r="S172" s="30"/>
      <c r="T172" s="33"/>
      <c r="U172" s="23"/>
      <c r="V172" s="30"/>
      <c r="W172" s="33"/>
      <c r="X172" s="23"/>
      <c r="Y172" s="721"/>
      <c r="Z172" s="325"/>
      <c r="AA172" s="709"/>
      <c r="AB172" s="710"/>
      <c r="AC172" s="710"/>
      <c r="AD172" s="710"/>
      <c r="AE172" s="710"/>
      <c r="AF172" s="710"/>
      <c r="AG172" s="711"/>
    </row>
    <row r="173" spans="1:33" s="50" customFormat="1" ht="18.75" hidden="1" x14ac:dyDescent="0.25">
      <c r="A173" s="37"/>
      <c r="B173" s="29"/>
      <c r="C173" s="39"/>
      <c r="D173" s="30"/>
      <c r="E173" s="33"/>
      <c r="F173" s="23"/>
      <c r="G173" s="30"/>
      <c r="H173" s="33"/>
      <c r="I173" s="23"/>
      <c r="J173" s="30"/>
      <c r="K173" s="33"/>
      <c r="L173" s="23"/>
      <c r="M173" s="30"/>
      <c r="N173" s="33"/>
      <c r="O173" s="23"/>
      <c r="P173" s="30"/>
      <c r="Q173" s="33"/>
      <c r="R173" s="23"/>
      <c r="S173" s="30"/>
      <c r="T173" s="33"/>
      <c r="U173" s="23"/>
      <c r="V173" s="30"/>
      <c r="W173" s="33"/>
      <c r="X173" s="23"/>
      <c r="Y173" s="721"/>
      <c r="Z173" s="325"/>
      <c r="AA173" s="709"/>
      <c r="AB173" s="710"/>
      <c r="AC173" s="710"/>
      <c r="AD173" s="710"/>
      <c r="AE173" s="710"/>
      <c r="AF173" s="710"/>
      <c r="AG173" s="711"/>
    </row>
    <row r="174" spans="1:33" s="50" customFormat="1" ht="18.75" hidden="1" x14ac:dyDescent="0.25">
      <c r="A174" s="19" t="s">
        <v>1027</v>
      </c>
      <c r="B174" s="137" t="s">
        <v>1086</v>
      </c>
      <c r="C174" s="120" t="s">
        <v>8</v>
      </c>
      <c r="D174" s="176"/>
      <c r="E174" s="177">
        <f>IF(D174=0,0,(IF($F$2350=2021,VLOOKUP(A174,'SEE - 2021'!$A$6:$E$1681,5,0),(IF($F$2350=2022,VLOOKUP(A174,'SEE - 2022'!$A$6:$E$1791,5,0),(IF($F$2350=2023,VLOOKUP(A174,'SEE - 2023'!$A$6:$E$1796,5,0),0)))))))</f>
        <v>0</v>
      </c>
      <c r="F174" s="175">
        <f>D174*E174</f>
        <v>0</v>
      </c>
      <c r="G174" s="177">
        <f>D174</f>
        <v>0</v>
      </c>
      <c r="H174" s="177">
        <f>IF(G174=0,0,(IF($I$2350=2021,VLOOKUP(A174,'SEE - 2021'!$A$6:$E$1681,5,0),(IF($I$2350=2022,VLOOKUP(A174,'SEE - 2022'!$A$6:$E$1791,5,0),(IF($I$2350=2023,VLOOKUP(A174,'SEE - 2023'!$A$6:$E$1796,5,0),0)))))))</f>
        <v>0</v>
      </c>
      <c r="I174" s="175">
        <f>G174*H174</f>
        <v>0</v>
      </c>
      <c r="J174" s="175">
        <f>IF(P174&gt;G174,P174-G174,0)</f>
        <v>0</v>
      </c>
      <c r="K174" s="175">
        <f>IF(P174&gt;G174,Q174,0)</f>
        <v>0</v>
      </c>
      <c r="L174" s="175">
        <f>J174*K174</f>
        <v>0</v>
      </c>
      <c r="M174" s="175">
        <f>IF(P174&lt;G174,G174-P174,0)</f>
        <v>0</v>
      </c>
      <c r="N174" s="175">
        <f>IF(P174=0,H174,IF(P174&lt;G174,Q174,0))</f>
        <v>0</v>
      </c>
      <c r="O174" s="175">
        <f>M174*N174</f>
        <v>0</v>
      </c>
      <c r="P174" s="176"/>
      <c r="Q174" s="175">
        <f>IF(P174=0,0,IF(H174=0,((IF($I$2350=2021,VLOOKUP(A174,'SEE - 2021'!$A$6:$E$1681,5,0),(IF($I$2350=2022,VLOOKUP(A174,'SEE - 2022'!$A$6:$E$1791,5,0),(IF($I$2350=2023,VLOOKUP(A174,'SEE - 2023'!$A$6:$E$1796,5,0),0)))))*(1-$AL$5))),H174))</f>
        <v>0</v>
      </c>
      <c r="R174" s="175">
        <f>P174*Q174</f>
        <v>0</v>
      </c>
      <c r="S174" s="175">
        <f>IF(Y174&gt;D174,Y174-D174,0)</f>
        <v>0</v>
      </c>
      <c r="T174" s="175">
        <f>IF(Y174&gt;D174,Z174,0)</f>
        <v>0</v>
      </c>
      <c r="U174" s="175">
        <f>S174*T174</f>
        <v>0</v>
      </c>
      <c r="V174" s="175">
        <f>IF(Y174&lt;D174,D174-Y174,0)</f>
        <v>0</v>
      </c>
      <c r="W174" s="175">
        <f>IF(Y174=0,E174,IF(Y174&lt;D174,Z174,0))</f>
        <v>0</v>
      </c>
      <c r="X174" s="175">
        <f>V174*W174</f>
        <v>0</v>
      </c>
      <c r="Y174" s="707">
        <f>P174</f>
        <v>0</v>
      </c>
      <c r="Z174" s="707">
        <f>IF(Y174=0,0,VLOOKUP(A174,'SEE - 2023'!$A$6:$E$1796,5,0))*(1-$AN$5)</f>
        <v>0</v>
      </c>
      <c r="AA174" s="707">
        <f>Y174*Z174</f>
        <v>0</v>
      </c>
      <c r="AB174" s="712"/>
      <c r="AC174" s="713"/>
      <c r="AD174" s="713"/>
      <c r="AE174" s="713"/>
      <c r="AF174" s="713"/>
      <c r="AG174" s="714"/>
    </row>
    <row r="175" spans="1:33" s="50" customFormat="1" ht="18.75" hidden="1" x14ac:dyDescent="0.25">
      <c r="A175" s="24"/>
      <c r="B175" s="34"/>
      <c r="C175" s="21"/>
      <c r="D175" s="30"/>
      <c r="E175" s="22"/>
      <c r="F175" s="23"/>
      <c r="G175" s="30"/>
      <c r="H175" s="22"/>
      <c r="I175" s="23"/>
      <c r="J175" s="30"/>
      <c r="K175" s="22"/>
      <c r="L175" s="23"/>
      <c r="M175" s="30"/>
      <c r="N175" s="22"/>
      <c r="O175" s="23"/>
      <c r="P175" s="30"/>
      <c r="Q175" s="22"/>
      <c r="R175" s="23"/>
      <c r="S175" s="30"/>
      <c r="T175" s="22"/>
      <c r="U175" s="23"/>
      <c r="V175" s="30"/>
      <c r="W175" s="22"/>
      <c r="X175" s="23"/>
      <c r="Y175" s="721"/>
      <c r="Z175" s="708"/>
      <c r="AA175" s="709"/>
      <c r="AB175" s="710"/>
      <c r="AC175" s="710"/>
      <c r="AD175" s="710"/>
      <c r="AE175" s="710"/>
      <c r="AF175" s="710"/>
      <c r="AG175" s="711"/>
    </row>
    <row r="176" spans="1:33" s="50" customFormat="1" ht="18.75" hidden="1" x14ac:dyDescent="0.25">
      <c r="A176" s="19" t="s">
        <v>1028</v>
      </c>
      <c r="B176" s="137" t="s">
        <v>1087</v>
      </c>
      <c r="C176" s="120" t="s">
        <v>8</v>
      </c>
      <c r="D176" s="176"/>
      <c r="E176" s="177">
        <f>IF(D176=0,0,(IF($F$2350=2021,VLOOKUP(A176,'SEE - 2021'!$A$6:$E$1681,5,0),(IF($F$2350=2022,VLOOKUP(A176,'SEE - 2022'!$A$6:$E$1791,5,0),(IF($F$2350=2023,VLOOKUP(A176,'SEE - 2023'!$A$6:$E$1796,5,0),0)))))))</f>
        <v>0</v>
      </c>
      <c r="F176" s="175">
        <f>D176*E176</f>
        <v>0</v>
      </c>
      <c r="G176" s="177">
        <f>D176</f>
        <v>0</v>
      </c>
      <c r="H176" s="177">
        <f>IF(G176=0,0,(IF($I$2350=2021,VLOOKUP(A176,'SEE - 2021'!$A$6:$E$1681,5,0),(IF($I$2350=2022,VLOOKUP(A176,'SEE - 2022'!$A$6:$E$1791,5,0),(IF($I$2350=2023,VLOOKUP(A176,'SEE - 2023'!$A$6:$E$1796,5,0),0)))))))</f>
        <v>0</v>
      </c>
      <c r="I176" s="175">
        <f>G176*H176</f>
        <v>0</v>
      </c>
      <c r="J176" s="175">
        <f>IF(P176&gt;G176,P176-G176,0)</f>
        <v>0</v>
      </c>
      <c r="K176" s="175">
        <f>IF(P176&gt;G176,Q176,0)</f>
        <v>0</v>
      </c>
      <c r="L176" s="175">
        <f>J176*K176</f>
        <v>0</v>
      </c>
      <c r="M176" s="175">
        <f>IF(P176&lt;G176,G176-P176,0)</f>
        <v>0</v>
      </c>
      <c r="N176" s="175">
        <f>IF(P176=0,H176,IF(P176&lt;G176,Q176,0))</f>
        <v>0</v>
      </c>
      <c r="O176" s="175">
        <f>M176*N176</f>
        <v>0</v>
      </c>
      <c r="P176" s="176"/>
      <c r="Q176" s="175">
        <f>IF(P176=0,0,IF(H176=0,((IF($I$2350=2021,VLOOKUP(A176,'SEE - 2021'!$A$6:$E$1681,5,0),(IF($I$2350=2022,VLOOKUP(A176,'SEE - 2022'!$A$6:$E$1791,5,0),(IF($I$2350=2023,VLOOKUP(A176,'SEE - 2023'!$A$6:$E$1796,5,0),0)))))*(1-$AL$5))),H176))</f>
        <v>0</v>
      </c>
      <c r="R176" s="175">
        <f>P176*Q176</f>
        <v>0</v>
      </c>
      <c r="S176" s="175">
        <f>IF(Y176&gt;D176,Y176-D176,0)</f>
        <v>0</v>
      </c>
      <c r="T176" s="175">
        <f>IF(Y176&gt;D176,Z176,0)</f>
        <v>0</v>
      </c>
      <c r="U176" s="175">
        <f>S176*T176</f>
        <v>0</v>
      </c>
      <c r="V176" s="175">
        <f>IF(Y176&lt;D176,D176-Y176,0)</f>
        <v>0</v>
      </c>
      <c r="W176" s="175">
        <f>IF(Y176=0,E176,IF(Y176&lt;D176,Z176,0))</f>
        <v>0</v>
      </c>
      <c r="X176" s="175">
        <f>V176*W176</f>
        <v>0</v>
      </c>
      <c r="Y176" s="707">
        <f>P176</f>
        <v>0</v>
      </c>
      <c r="Z176" s="707">
        <f>IF(Y176=0,0,VLOOKUP(A176,'SEE - 2023'!$A$6:$E$1796,5,0))*(1-$AN$5)</f>
        <v>0</v>
      </c>
      <c r="AA176" s="707">
        <f>Y176*Z176</f>
        <v>0</v>
      </c>
      <c r="AB176" s="712"/>
      <c r="AC176" s="713"/>
      <c r="AD176" s="713"/>
      <c r="AE176" s="713"/>
      <c r="AF176" s="713"/>
      <c r="AG176" s="714"/>
    </row>
    <row r="177" spans="1:33" s="50" customFormat="1" ht="18.75" hidden="1" x14ac:dyDescent="0.25">
      <c r="A177" s="24"/>
      <c r="B177" s="31"/>
      <c r="C177" s="21"/>
      <c r="D177" s="30"/>
      <c r="E177" s="22"/>
      <c r="F177" s="23"/>
      <c r="G177" s="30"/>
      <c r="H177" s="22"/>
      <c r="I177" s="23"/>
      <c r="J177" s="30"/>
      <c r="K177" s="22"/>
      <c r="L177" s="23"/>
      <c r="M177" s="30"/>
      <c r="N177" s="22"/>
      <c r="O177" s="23"/>
      <c r="P177" s="30"/>
      <c r="Q177" s="22"/>
      <c r="R177" s="23"/>
      <c r="S177" s="30"/>
      <c r="T177" s="22"/>
      <c r="U177" s="23"/>
      <c r="V177" s="30"/>
      <c r="W177" s="22"/>
      <c r="X177" s="23"/>
      <c r="Y177" s="721"/>
      <c r="Z177" s="708"/>
      <c r="AA177" s="709"/>
      <c r="AB177" s="710"/>
      <c r="AC177" s="710"/>
      <c r="AD177" s="710"/>
      <c r="AE177" s="710"/>
      <c r="AF177" s="710"/>
      <c r="AG177" s="711"/>
    </row>
    <row r="178" spans="1:33" s="50" customFormat="1" ht="18.75" hidden="1" x14ac:dyDescent="0.25">
      <c r="A178" s="19" t="s">
        <v>1029</v>
      </c>
      <c r="B178" s="137" t="s">
        <v>1088</v>
      </c>
      <c r="C178" s="120" t="s">
        <v>8</v>
      </c>
      <c r="D178" s="176"/>
      <c r="E178" s="177">
        <f>IF(D178=0,0,(IF($F$2350=2021,VLOOKUP(A178,'SEE - 2021'!$A$6:$E$1681,5,0),(IF($F$2350=2022,VLOOKUP(A178,'SEE - 2022'!$A$6:$E$1791,5,0),(IF($F$2350=2023,VLOOKUP(A178,'SEE - 2023'!$A$6:$E$1796,5,0),0)))))))</f>
        <v>0</v>
      </c>
      <c r="F178" s="175">
        <f>D178*E178</f>
        <v>0</v>
      </c>
      <c r="G178" s="177">
        <f>D178</f>
        <v>0</v>
      </c>
      <c r="H178" s="177">
        <f>IF(G178=0,0,(IF($I$2350=2021,VLOOKUP(A178,'SEE - 2021'!$A$6:$E$1681,5,0),(IF($I$2350=2022,VLOOKUP(A178,'SEE - 2022'!$A$6:$E$1791,5,0),(IF($I$2350=2023,VLOOKUP(A178,'SEE - 2023'!$A$6:$E$1796,5,0),0)))))))</f>
        <v>0</v>
      </c>
      <c r="I178" s="175">
        <f>G178*H178</f>
        <v>0</v>
      </c>
      <c r="J178" s="175">
        <f>IF(P178&gt;G178,P178-G178,0)</f>
        <v>0</v>
      </c>
      <c r="K178" s="175">
        <f>IF(P178&gt;G178,Q178,0)</f>
        <v>0</v>
      </c>
      <c r="L178" s="175">
        <f>J178*K178</f>
        <v>0</v>
      </c>
      <c r="M178" s="175">
        <f>IF(P178&lt;G178,G178-P178,0)</f>
        <v>0</v>
      </c>
      <c r="N178" s="175">
        <f>IF(P178=0,H178,IF(P178&lt;G178,Q178,0))</f>
        <v>0</v>
      </c>
      <c r="O178" s="175">
        <f>M178*N178</f>
        <v>0</v>
      </c>
      <c r="P178" s="176"/>
      <c r="Q178" s="175">
        <f>IF(P178=0,0,IF(H178=0,((IF($I$2350=2021,VLOOKUP(A178,'SEE - 2021'!$A$6:$E$1681,5,0),(IF($I$2350=2022,VLOOKUP(A178,'SEE - 2022'!$A$6:$E$1791,5,0),(IF($I$2350=2023,VLOOKUP(A178,'SEE - 2023'!$A$6:$E$1796,5,0),0)))))*(1-$AL$5))),H178))</f>
        <v>0</v>
      </c>
      <c r="R178" s="175">
        <f>P178*Q178</f>
        <v>0</v>
      </c>
      <c r="S178" s="175">
        <f>IF(Y178&gt;D178,Y178-D178,0)</f>
        <v>0</v>
      </c>
      <c r="T178" s="175">
        <f>IF(Y178&gt;D178,Z178,0)</f>
        <v>0</v>
      </c>
      <c r="U178" s="175">
        <f>S178*T178</f>
        <v>0</v>
      </c>
      <c r="V178" s="175">
        <f>IF(Y178&lt;D178,D178-Y178,0)</f>
        <v>0</v>
      </c>
      <c r="W178" s="175">
        <f>IF(Y178=0,E178,IF(Y178&lt;D178,Z178,0))</f>
        <v>0</v>
      </c>
      <c r="X178" s="175">
        <f>V178*W178</f>
        <v>0</v>
      </c>
      <c r="Y178" s="707">
        <f>P178</f>
        <v>0</v>
      </c>
      <c r="Z178" s="707">
        <f>IF(Y178=0,0,VLOOKUP(A178,'SEE - 2023'!$A$6:$E$1796,5,0))*(1-$AN$5)</f>
        <v>0</v>
      </c>
      <c r="AA178" s="707">
        <f>Y178*Z178</f>
        <v>0</v>
      </c>
      <c r="AB178" s="712"/>
      <c r="AC178" s="713"/>
      <c r="AD178" s="713"/>
      <c r="AE178" s="713"/>
      <c r="AF178" s="713"/>
      <c r="AG178" s="714"/>
    </row>
    <row r="179" spans="1:33" s="50" customFormat="1" ht="18" customHeight="1" x14ac:dyDescent="0.25">
      <c r="A179" s="190" t="s">
        <v>21</v>
      </c>
      <c r="B179" s="133"/>
      <c r="C179" s="894" t="s">
        <v>21</v>
      </c>
      <c r="D179" s="895"/>
      <c r="E179" s="895"/>
      <c r="F179" s="443">
        <f>SUM(F53:F178)</f>
        <v>2997.7362000000003</v>
      </c>
      <c r="G179" s="894" t="s">
        <v>21</v>
      </c>
      <c r="H179" s="895"/>
      <c r="I179" s="443">
        <f>SUM(I53:I178)</f>
        <v>2997.7362000000003</v>
      </c>
      <c r="J179" s="894" t="s">
        <v>21</v>
      </c>
      <c r="K179" s="895"/>
      <c r="L179" s="444">
        <f>SUM(L53:L178)</f>
        <v>0</v>
      </c>
      <c r="M179" s="894" t="s">
        <v>21</v>
      </c>
      <c r="N179" s="895"/>
      <c r="O179" s="443">
        <f>SUM(O53:O178)</f>
        <v>2997.7362000000003</v>
      </c>
      <c r="P179" s="894" t="s">
        <v>21</v>
      </c>
      <c r="Q179" s="895"/>
      <c r="R179" s="444">
        <f>SUM(R53:R178)</f>
        <v>0</v>
      </c>
      <c r="S179" s="894" t="s">
        <v>21</v>
      </c>
      <c r="T179" s="895"/>
      <c r="U179" s="444">
        <f>SUM(U53:U178)</f>
        <v>0</v>
      </c>
      <c r="V179" s="894" t="s">
        <v>21</v>
      </c>
      <c r="W179" s="895"/>
      <c r="X179" s="443">
        <f>SUM(X53:X178)</f>
        <v>2997.7362000000003</v>
      </c>
      <c r="Y179" s="1050" t="s">
        <v>21</v>
      </c>
      <c r="Z179" s="1051"/>
      <c r="AA179" s="723">
        <f>SUM(AA53:AA178)</f>
        <v>0</v>
      </c>
      <c r="AB179" s="710"/>
      <c r="AC179" s="710"/>
      <c r="AD179" s="710"/>
      <c r="AE179" s="710"/>
      <c r="AF179" s="710"/>
      <c r="AG179" s="711"/>
    </row>
    <row r="180" spans="1:33" s="50" customFormat="1" ht="18.75" x14ac:dyDescent="0.25">
      <c r="A180" s="19" t="s">
        <v>87</v>
      </c>
      <c r="B180" s="20" t="s">
        <v>88</v>
      </c>
      <c r="C180" s="43"/>
      <c r="D180" s="43"/>
      <c r="E180" s="84"/>
      <c r="F180" s="46"/>
      <c r="G180" s="43"/>
      <c r="H180" s="84"/>
      <c r="I180" s="46"/>
      <c r="J180" s="43"/>
      <c r="K180" s="84"/>
      <c r="L180" s="46"/>
      <c r="M180" s="43"/>
      <c r="N180" s="84"/>
      <c r="O180" s="46"/>
      <c r="P180" s="43"/>
      <c r="Q180" s="84"/>
      <c r="R180" s="46"/>
      <c r="S180" s="43"/>
      <c r="T180" s="84"/>
      <c r="U180" s="46"/>
      <c r="V180" s="43"/>
      <c r="W180" s="84"/>
      <c r="X180" s="46"/>
      <c r="Y180" s="731"/>
      <c r="Z180" s="702"/>
      <c r="AA180" s="704"/>
      <c r="AB180" s="725"/>
      <c r="AC180" s="725"/>
      <c r="AD180" s="725"/>
      <c r="AE180" s="725"/>
      <c r="AF180" s="725"/>
      <c r="AG180" s="726"/>
    </row>
    <row r="181" spans="1:33" s="50" customFormat="1" ht="21" hidden="1" x14ac:dyDescent="0.25">
      <c r="A181" s="19" t="s">
        <v>89</v>
      </c>
      <c r="B181" s="126" t="s">
        <v>90</v>
      </c>
      <c r="C181" s="120" t="s">
        <v>1435</v>
      </c>
      <c r="D181" s="176"/>
      <c r="E181" s="177">
        <f>IF(D181=0,0,(IF($F$2350=2021,VLOOKUP(A181,'SEE - 2021'!$A$6:$E$1681,5,0),(IF($F$2350=2022,VLOOKUP(A181,'SEE - 2022'!$A$6:$E$1791,5,0),(IF($F$2350=2023,VLOOKUP(A181,'SEE - 2023'!$A$6:$E$1796,5,0),0)))))))</f>
        <v>0</v>
      </c>
      <c r="F181" s="175">
        <f>D181*E181</f>
        <v>0</v>
      </c>
      <c r="G181" s="177">
        <f>D181</f>
        <v>0</v>
      </c>
      <c r="H181" s="177">
        <f>IF(G181=0,0,(IF($I$2350=2021,VLOOKUP(A181,'SEE - 2021'!$A$6:$E$1681,5,0),(IF($I$2350=2022,VLOOKUP(A181,'SEE - 2022'!$A$6:$E$1791,5,0),(IF($I$2350=2023,VLOOKUP(A181,'SEE - 2023'!$A$6:$E$1796,5,0),0)))))))</f>
        <v>0</v>
      </c>
      <c r="I181" s="175">
        <f>G181*H181</f>
        <v>0</v>
      </c>
      <c r="J181" s="175">
        <f>IF(P181&gt;G181,P181-G181,0)</f>
        <v>0</v>
      </c>
      <c r="K181" s="175">
        <f>IF(P181&gt;G181,Q181,0)</f>
        <v>0</v>
      </c>
      <c r="L181" s="175">
        <f>J181*K181</f>
        <v>0</v>
      </c>
      <c r="M181" s="175">
        <f>IF(P181&lt;G181,G181-P181,0)</f>
        <v>0</v>
      </c>
      <c r="N181" s="175">
        <f>IF(P181=0,H181,IF(P181&lt;G181,Q181,0))</f>
        <v>0</v>
      </c>
      <c r="O181" s="175">
        <f>M181*N181</f>
        <v>0</v>
      </c>
      <c r="P181" s="176"/>
      <c r="Q181" s="175">
        <f>IF(P181=0,0,IF(H181=0,((IF($I$2350=2021,VLOOKUP(A181,'SEE - 2021'!$A$6:$E$1681,5,0),(IF($I$2350=2022,VLOOKUP(A181,'SEE - 2022'!$A$6:$E$1791,5,0),(IF($I$2350=2023,VLOOKUP(A181,'SEE - 2023'!$A$6:$E$1796,5,0),0)))))*(1-$AL$5))),H181))</f>
        <v>0</v>
      </c>
      <c r="R181" s="175">
        <f>P181*Q181</f>
        <v>0</v>
      </c>
      <c r="S181" s="175">
        <f>IF(Y181&gt;D181,Y181-D181,0)</f>
        <v>0</v>
      </c>
      <c r="T181" s="175">
        <f>IF(Y181&gt;D181,Z181,0)</f>
        <v>0</v>
      </c>
      <c r="U181" s="175">
        <f>S181*T181</f>
        <v>0</v>
      </c>
      <c r="V181" s="175">
        <f>IF(Y181&lt;D181,D181-Y181,0)</f>
        <v>0</v>
      </c>
      <c r="W181" s="175">
        <f>IF(Y181=0,E181,IF(Y181&lt;D181,Z181,0))</f>
        <v>0</v>
      </c>
      <c r="X181" s="175">
        <f>V181*W181</f>
        <v>0</v>
      </c>
      <c r="Y181" s="707">
        <f>P181</f>
        <v>0</v>
      </c>
      <c r="Z181" s="707">
        <f>IF(Y181=0,0,VLOOKUP(A181,'SEE - 2023'!$A$6:$E$1796,5,0))*(1-$AN$5)</f>
        <v>0</v>
      </c>
      <c r="AA181" s="707">
        <f>Y181*Z181</f>
        <v>0</v>
      </c>
      <c r="AB181" s="712"/>
      <c r="AC181" s="713"/>
      <c r="AD181" s="713"/>
      <c r="AE181" s="713"/>
      <c r="AF181" s="713"/>
      <c r="AG181" s="714"/>
    </row>
    <row r="182" spans="1:33" s="50" customFormat="1" ht="63" hidden="1" x14ac:dyDescent="0.25">
      <c r="A182" s="24"/>
      <c r="B182" s="25" t="s">
        <v>91</v>
      </c>
      <c r="C182" s="21"/>
      <c r="D182" s="30"/>
      <c r="E182" s="22"/>
      <c r="F182" s="23"/>
      <c r="G182" s="30"/>
      <c r="H182" s="22"/>
      <c r="I182" s="23"/>
      <c r="J182" s="30"/>
      <c r="K182" s="22"/>
      <c r="L182" s="23"/>
      <c r="M182" s="30"/>
      <c r="N182" s="22"/>
      <c r="O182" s="23"/>
      <c r="P182" s="30"/>
      <c r="Q182" s="22"/>
      <c r="R182" s="23"/>
      <c r="S182" s="30"/>
      <c r="T182" s="22"/>
      <c r="U182" s="23"/>
      <c r="V182" s="30"/>
      <c r="W182" s="22"/>
      <c r="X182" s="23"/>
      <c r="Y182" s="721"/>
      <c r="Z182" s="708"/>
      <c r="AA182" s="709"/>
      <c r="AB182" s="710"/>
      <c r="AC182" s="710"/>
      <c r="AD182" s="710"/>
      <c r="AE182" s="710"/>
      <c r="AF182" s="710"/>
      <c r="AG182" s="711"/>
    </row>
    <row r="183" spans="1:33" s="50" customFormat="1" ht="18.75" hidden="1" x14ac:dyDescent="0.25">
      <c r="A183" s="24"/>
      <c r="B183" s="26"/>
      <c r="C183" s="21"/>
      <c r="D183" s="30"/>
      <c r="E183" s="22"/>
      <c r="F183" s="23"/>
      <c r="G183" s="30"/>
      <c r="H183" s="22"/>
      <c r="I183" s="23"/>
      <c r="J183" s="30"/>
      <c r="K183" s="22"/>
      <c r="L183" s="23"/>
      <c r="M183" s="30"/>
      <c r="N183" s="22"/>
      <c r="O183" s="23"/>
      <c r="P183" s="30"/>
      <c r="Q183" s="22"/>
      <c r="R183" s="23"/>
      <c r="S183" s="30"/>
      <c r="T183" s="22"/>
      <c r="U183" s="23"/>
      <c r="V183" s="30"/>
      <c r="W183" s="22"/>
      <c r="X183" s="23"/>
      <c r="Y183" s="721"/>
      <c r="Z183" s="708"/>
      <c r="AA183" s="709"/>
      <c r="AB183" s="710"/>
      <c r="AC183" s="710"/>
      <c r="AD183" s="710"/>
      <c r="AE183" s="710"/>
      <c r="AF183" s="710"/>
      <c r="AG183" s="711"/>
    </row>
    <row r="184" spans="1:33" s="50" customFormat="1" ht="21" customHeight="1" x14ac:dyDescent="0.25">
      <c r="A184" s="19" t="s">
        <v>92</v>
      </c>
      <c r="B184" s="126" t="s">
        <v>1493</v>
      </c>
      <c r="C184" s="120" t="s">
        <v>1435</v>
      </c>
      <c r="D184" s="176">
        <v>102.03</v>
      </c>
      <c r="E184" s="177">
        <f>IF(D184=0,0,(IF($F$2350=2021,VLOOKUP(A184,'SEE - 2021'!$A$6:$E$1681,5,0),(IF($F$2350=2022,VLOOKUP(A184,'SEE - 2022'!$A$6:$E$1791,5,0),(IF($F$2350=2023,VLOOKUP(A184,'SEE - 2023'!$A$6:$E$1796,5,0),0)))))))</f>
        <v>61.26</v>
      </c>
      <c r="F184" s="175">
        <f>D184*E184</f>
        <v>6250.3577999999998</v>
      </c>
      <c r="G184" s="177">
        <f>D184</f>
        <v>102.03</v>
      </c>
      <c r="H184" s="643">
        <v>61</v>
      </c>
      <c r="I184" s="175">
        <f>G184*H184</f>
        <v>6223.83</v>
      </c>
      <c r="J184" s="175">
        <f>IF(P184&gt;G184,P184-G184,0)</f>
        <v>0</v>
      </c>
      <c r="K184" s="175">
        <f>IF(P184&gt;G184,Q184,0)</f>
        <v>0</v>
      </c>
      <c r="L184" s="175">
        <f>J184*K184</f>
        <v>0</v>
      </c>
      <c r="M184" s="175">
        <f>IF(P184&lt;G184,G184-P184,0)</f>
        <v>6.5600000000000023</v>
      </c>
      <c r="N184" s="175">
        <f>IF(P184=0,H184,IF(P184&lt;G184,Q184,0))</f>
        <v>61</v>
      </c>
      <c r="O184" s="175">
        <f>M184*N184</f>
        <v>400.16000000000014</v>
      </c>
      <c r="P184" s="176">
        <f>53.8+23.31+18.36</f>
        <v>95.47</v>
      </c>
      <c r="Q184" s="175">
        <f>IF(P184=0,0,IF(H184=0,((IF($I$2350=2021,VLOOKUP(A184,'SEE - 2021'!$A$6:$E$1681,5,0),(IF($I$2350=2022,VLOOKUP(A184,'SEE - 2022'!$A$6:$E$1791,5,0),(IF($I$2350=2023,VLOOKUP(A184,'SEE - 2023'!$A$6:$E$1796,5,0),0)))))*(1-$AL$5))),H184))</f>
        <v>61</v>
      </c>
      <c r="R184" s="175">
        <f>P184*Q184</f>
        <v>5823.67</v>
      </c>
      <c r="S184" s="175">
        <f>IF(Y184&gt;D184,Y184-D184,0)</f>
        <v>0</v>
      </c>
      <c r="T184" s="175">
        <f>IF(Y184&gt;D184,Z184,0)</f>
        <v>0</v>
      </c>
      <c r="U184" s="175">
        <f>S184*T184</f>
        <v>0</v>
      </c>
      <c r="V184" s="175">
        <f>IF(Y184&lt;D184,D184-Y184,0)</f>
        <v>6.5600000000000023</v>
      </c>
      <c r="W184" s="175">
        <f>IF(Y184=0,E184,IF(Y184&lt;D184,Z184,0))</f>
        <v>0</v>
      </c>
      <c r="X184" s="175">
        <f>V184*W184</f>
        <v>0</v>
      </c>
      <c r="Y184" s="707">
        <f>P184</f>
        <v>95.47</v>
      </c>
      <c r="Z184" s="707"/>
      <c r="AA184" s="707">
        <f>Y184*Z184</f>
        <v>0</v>
      </c>
      <c r="AB184" s="1029"/>
      <c r="AC184" s="1030"/>
      <c r="AD184" s="1030"/>
      <c r="AE184" s="1030"/>
      <c r="AF184" s="1030"/>
      <c r="AG184" s="1031"/>
    </row>
    <row r="185" spans="1:33" s="50" customFormat="1" ht="63" x14ac:dyDescent="0.25">
      <c r="A185" s="24"/>
      <c r="B185" s="25" t="s">
        <v>1494</v>
      </c>
      <c r="C185" s="21"/>
      <c r="D185" s="22"/>
      <c r="E185" s="22"/>
      <c r="F185" s="23"/>
      <c r="G185" s="22"/>
      <c r="H185" s="22"/>
      <c r="I185" s="23"/>
      <c r="J185" s="22"/>
      <c r="K185" s="22"/>
      <c r="L185" s="23"/>
      <c r="M185" s="22"/>
      <c r="N185" s="22"/>
      <c r="O185" s="23"/>
      <c r="P185" s="22"/>
      <c r="Q185" s="22"/>
      <c r="R185" s="23"/>
      <c r="S185" s="22"/>
      <c r="T185" s="22"/>
      <c r="U185" s="23"/>
      <c r="V185" s="22"/>
      <c r="W185" s="22"/>
      <c r="X185" s="23"/>
      <c r="Y185" s="708"/>
      <c r="Z185" s="708"/>
      <c r="AA185" s="709"/>
      <c r="AB185" s="1032"/>
      <c r="AC185" s="1033"/>
      <c r="AD185" s="1033"/>
      <c r="AE185" s="1033"/>
      <c r="AF185" s="1033"/>
      <c r="AG185" s="1034"/>
    </row>
    <row r="186" spans="1:33" s="50" customFormat="1" ht="18.75" x14ac:dyDescent="0.25">
      <c r="A186" s="24"/>
      <c r="B186" s="26"/>
      <c r="C186" s="21"/>
      <c r="D186" s="22"/>
      <c r="E186" s="22"/>
      <c r="F186" s="23"/>
      <c r="G186" s="22"/>
      <c r="H186" s="22"/>
      <c r="I186" s="23"/>
      <c r="J186" s="22"/>
      <c r="K186" s="22"/>
      <c r="L186" s="23"/>
      <c r="M186" s="22"/>
      <c r="N186" s="22"/>
      <c r="O186" s="23"/>
      <c r="P186" s="22"/>
      <c r="Q186" s="22"/>
      <c r="R186" s="23"/>
      <c r="S186" s="22"/>
      <c r="T186" s="22"/>
      <c r="U186" s="23"/>
      <c r="V186" s="22"/>
      <c r="W186" s="22"/>
      <c r="X186" s="23"/>
      <c r="Y186" s="708"/>
      <c r="Z186" s="708"/>
      <c r="AA186" s="709"/>
      <c r="AB186" s="710"/>
      <c r="AC186" s="710"/>
      <c r="AD186" s="710"/>
      <c r="AE186" s="710"/>
      <c r="AF186" s="710"/>
      <c r="AG186" s="711"/>
    </row>
    <row r="187" spans="1:33" s="50" customFormat="1" ht="31.5" hidden="1" x14ac:dyDescent="0.25">
      <c r="A187" s="19" t="s">
        <v>93</v>
      </c>
      <c r="B187" s="126" t="s">
        <v>991</v>
      </c>
      <c r="C187" s="120" t="s">
        <v>1435</v>
      </c>
      <c r="D187" s="176"/>
      <c r="E187" s="177">
        <f>IF(D187=0,0,(IF($F$2350=2021,VLOOKUP(A187,'SEE - 2021'!$A$6:$E$1681,5,0),(IF($F$2350=2022,VLOOKUP(A187,'SEE - 2022'!$A$6:$E$1791,5,0),(IF($F$2350=2023,VLOOKUP(A187,'SEE - 2023'!$A$6:$E$1796,5,0),0)))))))</f>
        <v>0</v>
      </c>
      <c r="F187" s="175">
        <f>D187*E187</f>
        <v>0</v>
      </c>
      <c r="G187" s="177">
        <f>D187</f>
        <v>0</v>
      </c>
      <c r="H187" s="177">
        <f>IF(G187=0,0,(IF($I$2350=2021,VLOOKUP(A187,'SEE - 2021'!$A$6:$E$1681,5,0),(IF($I$2350=2022,VLOOKUP(A187,'SEE - 2022'!$A$6:$E$1791,5,0),(IF($I$2350=2023,VLOOKUP(A187,'SEE - 2023'!$A$6:$E$1796,5,0),0)))))))</f>
        <v>0</v>
      </c>
      <c r="I187" s="175">
        <f>G187*H187</f>
        <v>0</v>
      </c>
      <c r="J187" s="175">
        <f>IF(P187&gt;G187,P187-G187,0)</f>
        <v>0</v>
      </c>
      <c r="K187" s="175">
        <f>IF(P187&gt;G187,Q187,0)</f>
        <v>0</v>
      </c>
      <c r="L187" s="175">
        <f>J187*K187</f>
        <v>0</v>
      </c>
      <c r="M187" s="175">
        <f>IF(P187&lt;G187,G187-P187,0)</f>
        <v>0</v>
      </c>
      <c r="N187" s="175">
        <f>IF(P187=0,H187,IF(P187&lt;G187,Q187,0))</f>
        <v>0</v>
      </c>
      <c r="O187" s="175">
        <f>M187*N187</f>
        <v>0</v>
      </c>
      <c r="P187" s="176"/>
      <c r="Q187" s="175">
        <f>IF(P187=0,0,IF(H187=0,((IF($I$2350=2021,VLOOKUP(A187,'SEE - 2021'!$A$6:$E$1681,5,0),(IF($I$2350=2022,VLOOKUP(A187,'SEE - 2022'!$A$6:$E$1791,5,0),(IF($I$2350=2023,VLOOKUP(A187,'SEE - 2023'!$A$6:$E$1796,5,0),0)))))*(1-$AL$5))),H187))</f>
        <v>0</v>
      </c>
      <c r="R187" s="175">
        <f>P187*Q187</f>
        <v>0</v>
      </c>
      <c r="S187" s="175">
        <f>IF(Y187&gt;D187,Y187-D187,0)</f>
        <v>0</v>
      </c>
      <c r="T187" s="175">
        <f>IF(Y187&gt;D187,Z187,0)</f>
        <v>0</v>
      </c>
      <c r="U187" s="175">
        <f>S187*T187</f>
        <v>0</v>
      </c>
      <c r="V187" s="175">
        <f>IF(Y187&lt;D187,D187-Y187,0)</f>
        <v>0</v>
      </c>
      <c r="W187" s="175">
        <f>IF(Y187=0,E187,IF(Y187&lt;D187,Z187,0))</f>
        <v>0</v>
      </c>
      <c r="X187" s="175">
        <f>V187*W187</f>
        <v>0</v>
      </c>
      <c r="Y187" s="707">
        <f>P187</f>
        <v>0</v>
      </c>
      <c r="Z187" s="707"/>
      <c r="AA187" s="707">
        <f>Y187*Z187</f>
        <v>0</v>
      </c>
      <c r="AB187" s="712"/>
      <c r="AC187" s="713"/>
      <c r="AD187" s="713"/>
      <c r="AE187" s="713"/>
      <c r="AF187" s="713"/>
      <c r="AG187" s="714"/>
    </row>
    <row r="188" spans="1:33" s="50" customFormat="1" ht="47.25" hidden="1" x14ac:dyDescent="0.25">
      <c r="A188" s="24"/>
      <c r="B188" s="25" t="s">
        <v>94</v>
      </c>
      <c r="C188" s="21"/>
      <c r="D188" s="22"/>
      <c r="E188" s="22"/>
      <c r="F188" s="23"/>
      <c r="G188" s="22"/>
      <c r="H188" s="22"/>
      <c r="I188" s="23"/>
      <c r="J188" s="22"/>
      <c r="K188" s="22"/>
      <c r="L188" s="23"/>
      <c r="M188" s="22"/>
      <c r="N188" s="22"/>
      <c r="O188" s="23"/>
      <c r="P188" s="22"/>
      <c r="Q188" s="22"/>
      <c r="R188" s="23"/>
      <c r="S188" s="22"/>
      <c r="T188" s="22"/>
      <c r="U188" s="23"/>
      <c r="V188" s="22"/>
      <c r="W188" s="22"/>
      <c r="X188" s="23"/>
      <c r="Y188" s="708"/>
      <c r="Z188" s="708"/>
      <c r="AA188" s="709"/>
      <c r="AB188" s="710"/>
      <c r="AC188" s="710"/>
      <c r="AD188" s="710"/>
      <c r="AE188" s="710"/>
      <c r="AF188" s="710"/>
      <c r="AG188" s="711"/>
    </row>
    <row r="189" spans="1:33" s="50" customFormat="1" ht="18.75" hidden="1" x14ac:dyDescent="0.25">
      <c r="A189" s="24"/>
      <c r="B189" s="26"/>
      <c r="C189" s="21"/>
      <c r="D189" s="22"/>
      <c r="E189" s="22"/>
      <c r="F189" s="23"/>
      <c r="G189" s="22"/>
      <c r="H189" s="22"/>
      <c r="I189" s="23"/>
      <c r="J189" s="22"/>
      <c r="K189" s="22"/>
      <c r="L189" s="23"/>
      <c r="M189" s="22"/>
      <c r="N189" s="22"/>
      <c r="O189" s="23"/>
      <c r="P189" s="22"/>
      <c r="Q189" s="22"/>
      <c r="R189" s="23"/>
      <c r="S189" s="22"/>
      <c r="T189" s="22"/>
      <c r="U189" s="23"/>
      <c r="V189" s="22"/>
      <c r="W189" s="22"/>
      <c r="X189" s="23"/>
      <c r="Y189" s="708"/>
      <c r="Z189" s="708"/>
      <c r="AA189" s="709"/>
      <c r="AB189" s="710"/>
      <c r="AC189" s="710"/>
      <c r="AD189" s="710"/>
      <c r="AE189" s="710"/>
      <c r="AF189" s="710"/>
      <c r="AG189" s="711"/>
    </row>
    <row r="190" spans="1:33" s="50" customFormat="1" ht="21" x14ac:dyDescent="0.25">
      <c r="A190" s="19" t="s">
        <v>95</v>
      </c>
      <c r="B190" s="126" t="s">
        <v>96</v>
      </c>
      <c r="C190" s="120" t="s">
        <v>1434</v>
      </c>
      <c r="D190" s="176">
        <v>7.61</v>
      </c>
      <c r="E190" s="177">
        <f>IF(D190=0,0,(IF($F$2350=2021,VLOOKUP(A190,'SEE - 2021'!$A$6:$E$1681,5,0),(IF($F$2350=2022,VLOOKUP(A190,'SEE - 2022'!$A$6:$E$1791,5,0),(IF($F$2350=2023,VLOOKUP(A190,'SEE - 2023'!$A$6:$E$1796,5,0),0)))))))</f>
        <v>20.72</v>
      </c>
      <c r="F190" s="175">
        <f>D190*E190</f>
        <v>157.67920000000001</v>
      </c>
      <c r="G190" s="177">
        <f>D190</f>
        <v>7.61</v>
      </c>
      <c r="H190" s="643">
        <v>20.72</v>
      </c>
      <c r="I190" s="175">
        <f>G190*H190</f>
        <v>157.67920000000001</v>
      </c>
      <c r="J190" s="175">
        <f>IF(P190&gt;G190,P190-G190,0)</f>
        <v>41.17</v>
      </c>
      <c r="K190" s="175">
        <f>IF(P190&gt;G190,Q190,0)</f>
        <v>20.72</v>
      </c>
      <c r="L190" s="175">
        <f>J190*K190</f>
        <v>853.04240000000004</v>
      </c>
      <c r="M190" s="175">
        <f>IF(P190&lt;G190,G190-P190,0)</f>
        <v>0</v>
      </c>
      <c r="N190" s="175">
        <f>IF(P190=0,H190,IF(P190&lt;G190,Q190,0))</f>
        <v>0</v>
      </c>
      <c r="O190" s="175">
        <f>M190*N190</f>
        <v>0</v>
      </c>
      <c r="P190" s="176">
        <f>20.88+12.6+15.3</f>
        <v>48.78</v>
      </c>
      <c r="Q190" s="175">
        <f>IF(P190=0,0,IF(H190=0,((IF($I$2350=2021,VLOOKUP(A190,'SEE - 2021'!$A$6:$E$1681,5,0),(IF($I$2350=2022,VLOOKUP(A190,'SEE - 2022'!$A$6:$E$1791,5,0),(IF($I$2350=2023,VLOOKUP(A190,'SEE - 2023'!$A$6:$E$1796,5,0),0)))))*(1-$AL$5))),H190))</f>
        <v>20.72</v>
      </c>
      <c r="R190" s="175">
        <f>P190*Q190</f>
        <v>1010.7216</v>
      </c>
      <c r="S190" s="175">
        <f>IF(Y190&gt;D190,Y190-D190,0)</f>
        <v>41.17</v>
      </c>
      <c r="T190" s="175">
        <f>IF(Y190&gt;D190,Z190,0)</f>
        <v>0</v>
      </c>
      <c r="U190" s="175">
        <f>S190*T190</f>
        <v>0</v>
      </c>
      <c r="V190" s="175">
        <f>IF(Y190&lt;D190,D190-Y190,0)</f>
        <v>0</v>
      </c>
      <c r="W190" s="175">
        <f>IF(Y190=0,E190,IF(Y190&lt;D190,Z190,0))</f>
        <v>0</v>
      </c>
      <c r="X190" s="175">
        <f>V190*W190</f>
        <v>0</v>
      </c>
      <c r="Y190" s="707">
        <f>P190</f>
        <v>48.78</v>
      </c>
      <c r="Z190" s="707"/>
      <c r="AA190" s="707">
        <f>Y190*Z190</f>
        <v>0</v>
      </c>
      <c r="AB190" s="1029"/>
      <c r="AC190" s="1030"/>
      <c r="AD190" s="1030"/>
      <c r="AE190" s="1030"/>
      <c r="AF190" s="1030"/>
      <c r="AG190" s="1031"/>
    </row>
    <row r="191" spans="1:33" s="50" customFormat="1" ht="63" customHeight="1" x14ac:dyDescent="0.25">
      <c r="A191" s="24"/>
      <c r="B191" s="25" t="s">
        <v>97</v>
      </c>
      <c r="C191" s="21"/>
      <c r="D191" s="22"/>
      <c r="E191" s="22"/>
      <c r="F191" s="23"/>
      <c r="G191" s="22"/>
      <c r="H191" s="22"/>
      <c r="I191" s="23"/>
      <c r="J191" s="22"/>
      <c r="K191" s="22"/>
      <c r="L191" s="23"/>
      <c r="M191" s="22"/>
      <c r="N191" s="22"/>
      <c r="O191" s="23"/>
      <c r="P191" s="22"/>
      <c r="Q191" s="22"/>
      <c r="R191" s="23"/>
      <c r="S191" s="22"/>
      <c r="T191" s="22"/>
      <c r="U191" s="23"/>
      <c r="V191" s="22"/>
      <c r="W191" s="22"/>
      <c r="X191" s="23"/>
      <c r="Y191" s="708"/>
      <c r="Z191" s="708"/>
      <c r="AA191" s="709"/>
      <c r="AB191" s="1032"/>
      <c r="AC191" s="1033"/>
      <c r="AD191" s="1033"/>
      <c r="AE191" s="1033"/>
      <c r="AF191" s="1033"/>
      <c r="AG191" s="1034"/>
    </row>
    <row r="192" spans="1:33" s="50" customFormat="1" ht="18.75" x14ac:dyDescent="0.25">
      <c r="A192" s="24"/>
      <c r="B192" s="26"/>
      <c r="C192" s="21"/>
      <c r="D192" s="22"/>
      <c r="E192" s="22"/>
      <c r="F192" s="23"/>
      <c r="G192" s="22"/>
      <c r="H192" s="22"/>
      <c r="I192" s="23"/>
      <c r="J192" s="22"/>
      <c r="K192" s="22"/>
      <c r="L192" s="23"/>
      <c r="M192" s="22"/>
      <c r="N192" s="22"/>
      <c r="O192" s="23"/>
      <c r="P192" s="22"/>
      <c r="Q192" s="22"/>
      <c r="R192" s="23"/>
      <c r="S192" s="22"/>
      <c r="T192" s="22"/>
      <c r="U192" s="23"/>
      <c r="V192" s="22"/>
      <c r="W192" s="22"/>
      <c r="X192" s="23"/>
      <c r="Y192" s="708"/>
      <c r="Z192" s="708"/>
      <c r="AA192" s="709"/>
      <c r="AB192" s="710"/>
      <c r="AC192" s="710"/>
      <c r="AD192" s="710"/>
      <c r="AE192" s="710"/>
      <c r="AF192" s="710"/>
      <c r="AG192" s="711"/>
    </row>
    <row r="193" spans="1:33" s="50" customFormat="1" ht="21" x14ac:dyDescent="0.25">
      <c r="A193" s="19" t="s">
        <v>98</v>
      </c>
      <c r="B193" s="126" t="s">
        <v>99</v>
      </c>
      <c r="C193" s="120" t="s">
        <v>1435</v>
      </c>
      <c r="D193" s="176">
        <v>27.6</v>
      </c>
      <c r="E193" s="177">
        <f>IF(D193=0,0,(IF($F$2350=2021,VLOOKUP(A193,'SEE - 2021'!$A$6:$E$1681,5,0),(IF($F$2350=2022,VLOOKUP(A193,'SEE - 2022'!$A$6:$E$1791,5,0),(IF($F$2350=2023,VLOOKUP(A193,'SEE - 2023'!$A$6:$E$1796,5,0),0)))))))</f>
        <v>61.26</v>
      </c>
      <c r="F193" s="175">
        <f>D193*E193</f>
        <v>1690.7760000000001</v>
      </c>
      <c r="G193" s="177">
        <f>D193</f>
        <v>27.6</v>
      </c>
      <c r="H193" s="643">
        <v>61.26</v>
      </c>
      <c r="I193" s="175">
        <f>G193*H193</f>
        <v>1690.7760000000001</v>
      </c>
      <c r="J193" s="175">
        <f>IF(P193&gt;G193,P193-G193,0)</f>
        <v>46.37</v>
      </c>
      <c r="K193" s="175">
        <f>IF(P193&gt;G193,Q193,0)</f>
        <v>61.26</v>
      </c>
      <c r="L193" s="175">
        <f>J193*K193</f>
        <v>2840.6261999999997</v>
      </c>
      <c r="M193" s="175">
        <f>IF(P193&lt;G193,G193-P193,0)</f>
        <v>0</v>
      </c>
      <c r="N193" s="175">
        <f>IF(P193=0,H193,IF(P193&lt;G193,Q193,0))</f>
        <v>0</v>
      </c>
      <c r="O193" s="175">
        <f>M193*N193</f>
        <v>0</v>
      </c>
      <c r="P193" s="176">
        <f>37.51+18.9+17.56</f>
        <v>73.97</v>
      </c>
      <c r="Q193" s="175">
        <f>IF(P193=0,0,IF(H193=0,((IF($I$2350=2021,VLOOKUP(A193,'SEE - 2021'!$A$6:$E$1681,5,0),(IF($I$2350=2022,VLOOKUP(A193,'SEE - 2022'!$A$6:$E$1791,5,0),(IF($I$2350=2023,VLOOKUP(A193,'SEE - 2023'!$A$6:$E$1796,5,0),0)))))*(1-$AL$5))),H193))</f>
        <v>61.26</v>
      </c>
      <c r="R193" s="175">
        <f>P193*Q193</f>
        <v>4531.4021999999995</v>
      </c>
      <c r="S193" s="175">
        <f>IF(Y193&gt;D193,Y193-D193,0)</f>
        <v>46.37</v>
      </c>
      <c r="T193" s="175">
        <f>IF(Y193&gt;D193,Z193,0)</f>
        <v>0</v>
      </c>
      <c r="U193" s="175">
        <f>S193*T193</f>
        <v>0</v>
      </c>
      <c r="V193" s="175">
        <f>IF(Y193&lt;D193,D193-Y193,0)</f>
        <v>0</v>
      </c>
      <c r="W193" s="175">
        <f>IF(Y193=0,E193,IF(Y193&lt;D193,Z193,0))</f>
        <v>0</v>
      </c>
      <c r="X193" s="175">
        <f>V193*W193</f>
        <v>0</v>
      </c>
      <c r="Y193" s="707">
        <f>P193</f>
        <v>73.97</v>
      </c>
      <c r="Z193" s="707"/>
      <c r="AA193" s="707">
        <f>Y193*Z193</f>
        <v>0</v>
      </c>
      <c r="AB193" s="1029"/>
      <c r="AC193" s="1030"/>
      <c r="AD193" s="1030"/>
      <c r="AE193" s="1030"/>
      <c r="AF193" s="1030"/>
      <c r="AG193" s="1031"/>
    </row>
    <row r="194" spans="1:33" s="50" customFormat="1" ht="63" customHeight="1" x14ac:dyDescent="0.25">
      <c r="A194" s="24"/>
      <c r="B194" s="25" t="s">
        <v>100</v>
      </c>
      <c r="C194" s="21"/>
      <c r="D194" s="22"/>
      <c r="E194" s="22"/>
      <c r="F194" s="23"/>
      <c r="G194" s="22"/>
      <c r="H194" s="22"/>
      <c r="I194" s="23"/>
      <c r="J194" s="22"/>
      <c r="K194" s="22"/>
      <c r="L194" s="23"/>
      <c r="M194" s="22"/>
      <c r="N194" s="22"/>
      <c r="O194" s="23"/>
      <c r="P194" s="22"/>
      <c r="Q194" s="22"/>
      <c r="R194" s="23"/>
      <c r="S194" s="22"/>
      <c r="T194" s="22"/>
      <c r="U194" s="23"/>
      <c r="V194" s="22"/>
      <c r="W194" s="22"/>
      <c r="X194" s="23"/>
      <c r="Y194" s="708"/>
      <c r="Z194" s="708"/>
      <c r="AA194" s="709"/>
      <c r="AB194" s="1032"/>
      <c r="AC194" s="1033"/>
      <c r="AD194" s="1033"/>
      <c r="AE194" s="1033"/>
      <c r="AF194" s="1033"/>
      <c r="AG194" s="1034"/>
    </row>
    <row r="195" spans="1:33" s="50" customFormat="1" ht="18.75" x14ac:dyDescent="0.25">
      <c r="A195" s="24"/>
      <c r="B195" s="26"/>
      <c r="C195" s="21"/>
      <c r="D195" s="22"/>
      <c r="E195" s="22"/>
      <c r="F195" s="23"/>
      <c r="G195" s="22"/>
      <c r="H195" s="22"/>
      <c r="I195" s="23"/>
      <c r="J195" s="22"/>
      <c r="K195" s="22"/>
      <c r="L195" s="23"/>
      <c r="M195" s="22"/>
      <c r="N195" s="22"/>
      <c r="O195" s="23"/>
      <c r="P195" s="22"/>
      <c r="Q195" s="22"/>
      <c r="R195" s="23"/>
      <c r="S195" s="22"/>
      <c r="T195" s="22"/>
      <c r="U195" s="23"/>
      <c r="V195" s="22"/>
      <c r="W195" s="22"/>
      <c r="X195" s="23"/>
      <c r="Y195" s="708"/>
      <c r="Z195" s="708"/>
      <c r="AA195" s="709"/>
      <c r="AB195" s="710"/>
      <c r="AC195" s="710"/>
      <c r="AD195" s="710"/>
      <c r="AE195" s="710"/>
      <c r="AF195" s="710"/>
      <c r="AG195" s="711"/>
    </row>
    <row r="196" spans="1:33" s="50" customFormat="1" ht="31.5" hidden="1" x14ac:dyDescent="0.25">
      <c r="A196" s="19" t="s">
        <v>101</v>
      </c>
      <c r="B196" s="126" t="s">
        <v>102</v>
      </c>
      <c r="C196" s="120" t="s">
        <v>1435</v>
      </c>
      <c r="D196" s="176"/>
      <c r="E196" s="177">
        <f>IF(D196=0,0,(IF($F$2350=2021,VLOOKUP(A196,'SEE - 2021'!$A$6:$E$1681,5,0),(IF($F$2350=2022,VLOOKUP(A196,'SEE - 2022'!$A$6:$E$1791,5,0),(IF($F$2350=2023,VLOOKUP(A196,'SEE - 2023'!$A$6:$E$1796,5,0),0)))))))</f>
        <v>0</v>
      </c>
      <c r="F196" s="175">
        <f>D196*E196</f>
        <v>0</v>
      </c>
      <c r="G196" s="177">
        <f>D196</f>
        <v>0</v>
      </c>
      <c r="H196" s="177">
        <f>IF(G196=0,0,(IF($I$2350=2021,VLOOKUP(A196,'SEE - 2021'!$A$6:$E$1681,5,0),(IF($I$2350=2022,VLOOKUP(A196,'SEE - 2022'!$A$6:$E$1791,5,0),(IF($I$2350=2023,VLOOKUP(A196,'SEE - 2023'!$A$6:$E$1796,5,0),0)))))))</f>
        <v>0</v>
      </c>
      <c r="I196" s="175">
        <f>G196*H196</f>
        <v>0</v>
      </c>
      <c r="J196" s="175">
        <f>IF(P196&gt;G196,P196-G196,0)</f>
        <v>0</v>
      </c>
      <c r="K196" s="175">
        <f>IF(P196&gt;G196,Q196,0)</f>
        <v>0</v>
      </c>
      <c r="L196" s="175">
        <f>J196*K196</f>
        <v>0</v>
      </c>
      <c r="M196" s="175">
        <f>IF(P196&lt;G196,G196-P196,0)</f>
        <v>0</v>
      </c>
      <c r="N196" s="175">
        <f>IF(P196=0,H196,IF(P196&lt;G196,Q196,0))</f>
        <v>0</v>
      </c>
      <c r="O196" s="175">
        <f>M196*N196</f>
        <v>0</v>
      </c>
      <c r="P196" s="176"/>
      <c r="Q196" s="175">
        <f>IF(P196=0,0,IF(H196=0,((IF($I$2350=2021,VLOOKUP(A196,'SEE - 2021'!$A$6:$E$1681,5,0),(IF($I$2350=2022,VLOOKUP(A196,'SEE - 2022'!$A$6:$E$1791,5,0),(IF($I$2350=2023,VLOOKUP(A196,'SEE - 2023'!$A$6:$E$1796,5,0),0)))))*(1-$AL$5))),H196))</f>
        <v>0</v>
      </c>
      <c r="R196" s="175">
        <f>P196*Q196</f>
        <v>0</v>
      </c>
      <c r="S196" s="175">
        <f>IF(Y196&gt;D196,Y196-D196,0)</f>
        <v>0</v>
      </c>
      <c r="T196" s="175">
        <f>IF(Y196&gt;D196,Z196,0)</f>
        <v>0</v>
      </c>
      <c r="U196" s="175">
        <f>S196*T196</f>
        <v>0</v>
      </c>
      <c r="V196" s="175">
        <f>IF(Y196&lt;D196,D196-Y196,0)</f>
        <v>0</v>
      </c>
      <c r="W196" s="175">
        <f>IF(Y196=0,E196,IF(Y196&lt;D196,Z196,0))</f>
        <v>0</v>
      </c>
      <c r="X196" s="175">
        <f>V196*W196</f>
        <v>0</v>
      </c>
      <c r="Y196" s="707">
        <f>P196</f>
        <v>0</v>
      </c>
      <c r="Z196" s="707">
        <f>IF(Y196=0,0,VLOOKUP(A196,'SEE - 2023'!$A$6:$E$1796,5,0))*(1-$AN$5)</f>
        <v>0</v>
      </c>
      <c r="AA196" s="707">
        <f>Y196*Z196</f>
        <v>0</v>
      </c>
      <c r="AB196" s="712"/>
      <c r="AC196" s="713"/>
      <c r="AD196" s="713"/>
      <c r="AE196" s="713"/>
      <c r="AF196" s="713"/>
      <c r="AG196" s="714"/>
    </row>
    <row r="197" spans="1:33" s="50" customFormat="1" ht="66" hidden="1" customHeight="1" x14ac:dyDescent="0.25">
      <c r="A197" s="24"/>
      <c r="B197" s="25" t="s">
        <v>103</v>
      </c>
      <c r="C197" s="21"/>
      <c r="D197" s="30"/>
      <c r="E197" s="22"/>
      <c r="F197" s="23"/>
      <c r="G197" s="30"/>
      <c r="H197" s="22"/>
      <c r="I197" s="23"/>
      <c r="J197" s="30"/>
      <c r="K197" s="22"/>
      <c r="L197" s="23"/>
      <c r="M197" s="30"/>
      <c r="N197" s="22"/>
      <c r="O197" s="23"/>
      <c r="P197" s="30"/>
      <c r="Q197" s="22"/>
      <c r="R197" s="23"/>
      <c r="S197" s="30"/>
      <c r="T197" s="22"/>
      <c r="U197" s="23"/>
      <c r="V197" s="30"/>
      <c r="W197" s="22"/>
      <c r="X197" s="23"/>
      <c r="Y197" s="721"/>
      <c r="Z197" s="708"/>
      <c r="AA197" s="709"/>
      <c r="AB197" s="710"/>
      <c r="AC197" s="710"/>
      <c r="AD197" s="710"/>
      <c r="AE197" s="710"/>
      <c r="AF197" s="710"/>
      <c r="AG197" s="711"/>
    </row>
    <row r="198" spans="1:33" s="50" customFormat="1" ht="18.75" hidden="1" x14ac:dyDescent="0.25">
      <c r="A198" s="24"/>
      <c r="B198" s="25"/>
      <c r="C198" s="21"/>
      <c r="D198" s="30"/>
      <c r="E198" s="22"/>
      <c r="F198" s="23"/>
      <c r="G198" s="30"/>
      <c r="H198" s="22"/>
      <c r="I198" s="23"/>
      <c r="J198" s="30"/>
      <c r="K198" s="22"/>
      <c r="L198" s="23"/>
      <c r="M198" s="30"/>
      <c r="N198" s="22"/>
      <c r="O198" s="23"/>
      <c r="P198" s="30"/>
      <c r="Q198" s="22"/>
      <c r="R198" s="23"/>
      <c r="S198" s="30"/>
      <c r="T198" s="22"/>
      <c r="U198" s="23"/>
      <c r="V198" s="30"/>
      <c r="W198" s="22"/>
      <c r="X198" s="23"/>
      <c r="Y198" s="721"/>
      <c r="Z198" s="708"/>
      <c r="AA198" s="709"/>
      <c r="AB198" s="710"/>
      <c r="AC198" s="710"/>
      <c r="AD198" s="710"/>
      <c r="AE198" s="710"/>
      <c r="AF198" s="710"/>
      <c r="AG198" s="711"/>
    </row>
    <row r="199" spans="1:33" s="50" customFormat="1" ht="21" hidden="1" x14ac:dyDescent="0.25">
      <c r="A199" s="19" t="s">
        <v>104</v>
      </c>
      <c r="B199" s="126" t="s">
        <v>105</v>
      </c>
      <c r="C199" s="120" t="s">
        <v>1435</v>
      </c>
      <c r="D199" s="176"/>
      <c r="E199" s="177">
        <f>IF(D199=0,0,(IF($F$2350=2021,VLOOKUP(A199,'SEE - 2021'!$A$6:$E$1681,5,0),(IF($F$2350=2022,VLOOKUP(A199,'SEE - 2022'!$A$6:$E$1791,5,0),(IF($F$2350=2023,VLOOKUP(A199,'SEE - 2023'!$A$6:$E$1796,5,0),0)))))))</f>
        <v>0</v>
      </c>
      <c r="F199" s="175">
        <f>D199*E199</f>
        <v>0</v>
      </c>
      <c r="G199" s="177">
        <f>D199</f>
        <v>0</v>
      </c>
      <c r="H199" s="177">
        <f>IF(G199=0,0,(IF($I$2350=2021,VLOOKUP(A199,'SEE - 2021'!$A$6:$E$1681,5,0),(IF($I$2350=2022,VLOOKUP(A199,'SEE - 2022'!$A$6:$E$1791,5,0),(IF($I$2350=2023,VLOOKUP(A199,'SEE - 2023'!$A$6:$E$1796,5,0),0)))))))</f>
        <v>0</v>
      </c>
      <c r="I199" s="175">
        <f>G199*H199</f>
        <v>0</v>
      </c>
      <c r="J199" s="175">
        <f>IF(P199&gt;G199,P199-G199,0)</f>
        <v>0</v>
      </c>
      <c r="K199" s="175">
        <f>IF(P199&gt;G199,Q199,0)</f>
        <v>0</v>
      </c>
      <c r="L199" s="175">
        <f>J199*K199</f>
        <v>0</v>
      </c>
      <c r="M199" s="175">
        <f>IF(P199&lt;G199,G199-P199,0)</f>
        <v>0</v>
      </c>
      <c r="N199" s="175">
        <f>IF(P199=0,H199,IF(P199&lt;G199,Q199,0))</f>
        <v>0</v>
      </c>
      <c r="O199" s="175">
        <f>M199*N199</f>
        <v>0</v>
      </c>
      <c r="P199" s="176"/>
      <c r="Q199" s="175">
        <f>IF(P199=0,0,IF(H199=0,((IF($I$2350=2021,VLOOKUP(A199,'SEE - 2021'!$A$6:$E$1681,5,0),(IF($I$2350=2022,VLOOKUP(A199,'SEE - 2022'!$A$6:$E$1791,5,0),(IF($I$2350=2023,VLOOKUP(A199,'SEE - 2023'!$A$6:$E$1796,5,0),0)))))*(1-$AL$5))),H199))</f>
        <v>0</v>
      </c>
      <c r="R199" s="175">
        <f>P199*Q199</f>
        <v>0</v>
      </c>
      <c r="S199" s="175">
        <f>IF(Y199&gt;D199,Y199-D199,0)</f>
        <v>0</v>
      </c>
      <c r="T199" s="175">
        <f>IF(Y199&gt;D199,Z199,0)</f>
        <v>0</v>
      </c>
      <c r="U199" s="175">
        <f>S199*T199</f>
        <v>0</v>
      </c>
      <c r="V199" s="175">
        <f>IF(Y199&lt;D199,D199-Y199,0)</f>
        <v>0</v>
      </c>
      <c r="W199" s="175">
        <f>IF(Y199=0,E199,IF(Y199&lt;D199,Z199,0))</f>
        <v>0</v>
      </c>
      <c r="X199" s="175">
        <f>V199*W199</f>
        <v>0</v>
      </c>
      <c r="Y199" s="707">
        <f>P199</f>
        <v>0</v>
      </c>
      <c r="Z199" s="707">
        <f>IF(Y199=0,0,VLOOKUP(A199,'SEE - 2023'!$A$6:$E$1796,5,0))*(1-$AN$5)</f>
        <v>0</v>
      </c>
      <c r="AA199" s="707">
        <f>Y199*Z199</f>
        <v>0</v>
      </c>
      <c r="AB199" s="712"/>
      <c r="AC199" s="713"/>
      <c r="AD199" s="713"/>
      <c r="AE199" s="713"/>
      <c r="AF199" s="713"/>
      <c r="AG199" s="714"/>
    </row>
    <row r="200" spans="1:33" s="50" customFormat="1" ht="78.75" hidden="1" x14ac:dyDescent="0.25">
      <c r="A200" s="24"/>
      <c r="B200" s="25" t="s">
        <v>106</v>
      </c>
      <c r="C200" s="21"/>
      <c r="D200" s="22"/>
      <c r="E200" s="22"/>
      <c r="F200" s="23"/>
      <c r="G200" s="22"/>
      <c r="H200" s="22"/>
      <c r="I200" s="23"/>
      <c r="J200" s="22"/>
      <c r="K200" s="22"/>
      <c r="L200" s="23"/>
      <c r="M200" s="22"/>
      <c r="N200" s="22"/>
      <c r="O200" s="23"/>
      <c r="P200" s="22"/>
      <c r="Q200" s="22"/>
      <c r="R200" s="23"/>
      <c r="S200" s="22"/>
      <c r="T200" s="22"/>
      <c r="U200" s="23"/>
      <c r="V200" s="22"/>
      <c r="W200" s="22"/>
      <c r="X200" s="23"/>
      <c r="Y200" s="708"/>
      <c r="Z200" s="708"/>
      <c r="AA200" s="709"/>
      <c r="AB200" s="710"/>
      <c r="AC200" s="710"/>
      <c r="AD200" s="710"/>
      <c r="AE200" s="710"/>
      <c r="AF200" s="710"/>
      <c r="AG200" s="711"/>
    </row>
    <row r="201" spans="1:33" s="50" customFormat="1" ht="18.75" hidden="1" x14ac:dyDescent="0.25">
      <c r="A201" s="24"/>
      <c r="B201" s="26"/>
      <c r="C201" s="21"/>
      <c r="D201" s="22"/>
      <c r="E201" s="22"/>
      <c r="F201" s="23"/>
      <c r="G201" s="22"/>
      <c r="H201" s="22"/>
      <c r="I201" s="23"/>
      <c r="J201" s="22"/>
      <c r="K201" s="22"/>
      <c r="L201" s="23"/>
      <c r="M201" s="22"/>
      <c r="N201" s="22"/>
      <c r="O201" s="23"/>
      <c r="P201" s="22"/>
      <c r="Q201" s="22"/>
      <c r="R201" s="23"/>
      <c r="S201" s="22"/>
      <c r="T201" s="22"/>
      <c r="U201" s="23"/>
      <c r="V201" s="22"/>
      <c r="W201" s="22"/>
      <c r="X201" s="23"/>
      <c r="Y201" s="708"/>
      <c r="Z201" s="708"/>
      <c r="AA201" s="709"/>
      <c r="AB201" s="710"/>
      <c r="AC201" s="710"/>
      <c r="AD201" s="710"/>
      <c r="AE201" s="710"/>
      <c r="AF201" s="710"/>
      <c r="AG201" s="711"/>
    </row>
    <row r="202" spans="1:33" s="50" customFormat="1" ht="31.5" hidden="1" x14ac:dyDescent="0.25">
      <c r="A202" s="19" t="s">
        <v>107</v>
      </c>
      <c r="B202" s="126" t="s">
        <v>108</v>
      </c>
      <c r="C202" s="120" t="s">
        <v>1434</v>
      </c>
      <c r="D202" s="176"/>
      <c r="E202" s="177">
        <f>IF(D202=0,0,(IF($F$2350=2021,VLOOKUP(A202,'SEE - 2021'!$A$6:$E$1681,5,0),(IF($F$2350=2022,VLOOKUP(A202,'SEE - 2022'!$A$6:$E$1791,5,0),(IF($F$2350=2023,VLOOKUP(A202,'SEE - 2023'!$A$6:$E$1796,5,0),0)))))))</f>
        <v>0</v>
      </c>
      <c r="F202" s="175">
        <f>D202*E202</f>
        <v>0</v>
      </c>
      <c r="G202" s="177">
        <f>D202</f>
        <v>0</v>
      </c>
      <c r="H202" s="177">
        <f>IF(G202=0,0,(IF($I$2350=2021,VLOOKUP(A202,'SEE - 2021'!$A$6:$E$1681,5,0),(IF($I$2350=2022,VLOOKUP(A202,'SEE - 2022'!$A$6:$E$1791,5,0),(IF($I$2350=2023,VLOOKUP(A202,'SEE - 2023'!$A$6:$E$1796,5,0),0)))))))</f>
        <v>0</v>
      </c>
      <c r="I202" s="175">
        <f>G202*H202</f>
        <v>0</v>
      </c>
      <c r="J202" s="175">
        <f>IF(P202&gt;G202,P202-G202,0)</f>
        <v>0</v>
      </c>
      <c r="K202" s="175">
        <f>IF(P202&gt;G202,Q202,0)</f>
        <v>0</v>
      </c>
      <c r="L202" s="175">
        <f>J202*K202</f>
        <v>0</v>
      </c>
      <c r="M202" s="175">
        <f>IF(P202&lt;G202,G202-P202,0)</f>
        <v>0</v>
      </c>
      <c r="N202" s="175">
        <f>IF(P202=0,H202,IF(P202&lt;G202,Q202,0))</f>
        <v>0</v>
      </c>
      <c r="O202" s="175">
        <f>M202*N202</f>
        <v>0</v>
      </c>
      <c r="P202" s="176"/>
      <c r="Q202" s="175">
        <f>IF(P202=0,0,IF(H202=0,((IF($I$2350=2021,VLOOKUP(A202,'SEE - 2021'!$A$6:$E$1681,5,0),(IF($I$2350=2022,VLOOKUP(A202,'SEE - 2022'!$A$6:$E$1791,5,0),(IF($I$2350=2023,VLOOKUP(A202,'SEE - 2023'!$A$6:$E$1796,5,0),0)))))*(1-$AL$5))),H202))</f>
        <v>0</v>
      </c>
      <c r="R202" s="175">
        <f>P202*Q202</f>
        <v>0</v>
      </c>
      <c r="S202" s="175">
        <f>IF(Y202&gt;D202,Y202-D202,0)</f>
        <v>0</v>
      </c>
      <c r="T202" s="175">
        <f>IF(Y202&gt;D202,Z202,0)</f>
        <v>0</v>
      </c>
      <c r="U202" s="175">
        <f>S202*T202</f>
        <v>0</v>
      </c>
      <c r="V202" s="175">
        <f>IF(Y202&lt;D202,D202-Y202,0)</f>
        <v>0</v>
      </c>
      <c r="W202" s="175">
        <f>IF(Y202=0,E202,IF(Y202&lt;D202,Z202,0))</f>
        <v>0</v>
      </c>
      <c r="X202" s="175">
        <f>V202*W202</f>
        <v>0</v>
      </c>
      <c r="Y202" s="707">
        <f>P202</f>
        <v>0</v>
      </c>
      <c r="Z202" s="707">
        <f>IF(Y202=0,0,VLOOKUP(A202,'SEE - 2023'!$A$6:$E$1796,5,0))*(1-$AN$5)</f>
        <v>0</v>
      </c>
      <c r="AA202" s="707">
        <f>Y202*Z202</f>
        <v>0</v>
      </c>
      <c r="AB202" s="712"/>
      <c r="AC202" s="713"/>
      <c r="AD202" s="713"/>
      <c r="AE202" s="713"/>
      <c r="AF202" s="713"/>
      <c r="AG202" s="714"/>
    </row>
    <row r="203" spans="1:33" s="50" customFormat="1" ht="110.25" hidden="1" x14ac:dyDescent="0.25">
      <c r="A203" s="24"/>
      <c r="B203" s="25" t="s">
        <v>748</v>
      </c>
      <c r="C203" s="21"/>
      <c r="D203" s="22"/>
      <c r="E203" s="22"/>
      <c r="F203" s="23"/>
      <c r="G203" s="22"/>
      <c r="H203" s="22"/>
      <c r="I203" s="23"/>
      <c r="J203" s="22"/>
      <c r="K203" s="22"/>
      <c r="L203" s="23"/>
      <c r="M203" s="22"/>
      <c r="N203" s="22"/>
      <c r="O203" s="23"/>
      <c r="P203" s="22"/>
      <c r="Q203" s="22"/>
      <c r="R203" s="23"/>
      <c r="S203" s="22"/>
      <c r="T203" s="22"/>
      <c r="U203" s="23"/>
      <c r="V203" s="22"/>
      <c r="W203" s="22"/>
      <c r="X203" s="23"/>
      <c r="Y203" s="708"/>
      <c r="Z203" s="708"/>
      <c r="AA203" s="709"/>
      <c r="AB203" s="710"/>
      <c r="AC203" s="710"/>
      <c r="AD203" s="710"/>
      <c r="AE203" s="710"/>
      <c r="AF203" s="710"/>
      <c r="AG203" s="711"/>
    </row>
    <row r="204" spans="1:33" s="50" customFormat="1" ht="18.75" hidden="1" x14ac:dyDescent="0.25">
      <c r="A204" s="40"/>
      <c r="B204" s="26"/>
      <c r="C204" s="21"/>
      <c r="D204" s="22"/>
      <c r="E204" s="22"/>
      <c r="F204" s="23"/>
      <c r="G204" s="22"/>
      <c r="H204" s="22"/>
      <c r="I204" s="23"/>
      <c r="J204" s="22"/>
      <c r="K204" s="22"/>
      <c r="L204" s="23"/>
      <c r="M204" s="22"/>
      <c r="N204" s="22"/>
      <c r="O204" s="23"/>
      <c r="P204" s="22"/>
      <c r="Q204" s="22"/>
      <c r="R204" s="23"/>
      <c r="S204" s="22"/>
      <c r="T204" s="22"/>
      <c r="U204" s="23"/>
      <c r="V204" s="22"/>
      <c r="W204" s="22"/>
      <c r="X204" s="23"/>
      <c r="Y204" s="708"/>
      <c r="Z204" s="708"/>
      <c r="AA204" s="709"/>
      <c r="AB204" s="710"/>
      <c r="AC204" s="710"/>
      <c r="AD204" s="710"/>
      <c r="AE204" s="710"/>
      <c r="AF204" s="710"/>
      <c r="AG204" s="711"/>
    </row>
    <row r="205" spans="1:33" s="50" customFormat="1" ht="18" hidden="1" customHeight="1" x14ac:dyDescent="0.25">
      <c r="A205" s="19" t="s">
        <v>109</v>
      </c>
      <c r="B205" s="140" t="s">
        <v>110</v>
      </c>
      <c r="C205" s="120" t="s">
        <v>1435</v>
      </c>
      <c r="D205" s="176"/>
      <c r="E205" s="177">
        <f>IF(D205=0,0,(IF($F$2350=2021,VLOOKUP(A205,'SEE - 2021'!$A$6:$E$1681,5,0),(IF($F$2350=2022,VLOOKUP(A205,'SEE - 2022'!$A$6:$E$1791,5,0),(IF($F$2350=2023,VLOOKUP(A205,'SEE - 2023'!$A$6:$E$1796,5,0),0)))))))</f>
        <v>0</v>
      </c>
      <c r="F205" s="175">
        <f>D205*E205</f>
        <v>0</v>
      </c>
      <c r="G205" s="177">
        <f>D205</f>
        <v>0</v>
      </c>
      <c r="H205" s="177">
        <f>IF(G205=0,0,(IF($I$2350=2021,VLOOKUP(A205,'SEE - 2021'!$A$6:$E$1681,5,0),(IF($I$2350=2022,VLOOKUP(A205,'SEE - 2022'!$A$6:$E$1791,5,0),(IF($I$2350=2023,VLOOKUP(A205,'SEE - 2023'!$A$6:$E$1796,5,0),0)))))))</f>
        <v>0</v>
      </c>
      <c r="I205" s="175">
        <f>G205*H205</f>
        <v>0</v>
      </c>
      <c r="J205" s="175">
        <f>IF(P205&gt;G205,P205-G205,0)</f>
        <v>0</v>
      </c>
      <c r="K205" s="175">
        <f>IF(P205&gt;G205,Q205,0)</f>
        <v>0</v>
      </c>
      <c r="L205" s="175">
        <f>J205*K205</f>
        <v>0</v>
      </c>
      <c r="M205" s="175">
        <f>IF(P205&lt;G205,G205-P205,0)</f>
        <v>0</v>
      </c>
      <c r="N205" s="175">
        <f>IF(P205=0,H205,IF(P205&lt;G205,Q205,0))</f>
        <v>0</v>
      </c>
      <c r="O205" s="175">
        <f>M205*N205</f>
        <v>0</v>
      </c>
      <c r="P205" s="176"/>
      <c r="Q205" s="175">
        <f>IF(P205=0,0,IF(H205=0,((IF($I$2350=2021,VLOOKUP(A205,'SEE - 2021'!$A$6:$E$1681,5,0),(IF($I$2350=2022,VLOOKUP(A205,'SEE - 2022'!$A$6:$E$1791,5,0),(IF($I$2350=2023,VLOOKUP(A205,'SEE - 2023'!$A$6:$E$1796,5,0),0)))))*(1-$AL$5))),H205))</f>
        <v>0</v>
      </c>
      <c r="R205" s="175">
        <f>P205*Q205</f>
        <v>0</v>
      </c>
      <c r="S205" s="175">
        <f>IF(Y205&gt;D205,Y205-D205,0)</f>
        <v>0</v>
      </c>
      <c r="T205" s="175">
        <f>IF(Y205&gt;D205,Z205,0)</f>
        <v>0</v>
      </c>
      <c r="U205" s="175">
        <f>S205*T205</f>
        <v>0</v>
      </c>
      <c r="V205" s="175">
        <f>IF(Y205&lt;D205,D205-Y205,0)</f>
        <v>0</v>
      </c>
      <c r="W205" s="175">
        <f>IF(Y205=0,E205,IF(Y205&lt;D205,Z205,0))</f>
        <v>0</v>
      </c>
      <c r="X205" s="175">
        <f>V205*W205</f>
        <v>0</v>
      </c>
      <c r="Y205" s="707">
        <f>P205</f>
        <v>0</v>
      </c>
      <c r="Z205" s="707">
        <f>IF(Y205=0,0,VLOOKUP(A205,'SEE - 2023'!$A$6:$E$1796,5,0))*(1-$AN$5)</f>
        <v>0</v>
      </c>
      <c r="AA205" s="707">
        <f>Y205*Z205</f>
        <v>0</v>
      </c>
      <c r="AB205" s="712"/>
      <c r="AC205" s="713"/>
      <c r="AD205" s="713"/>
      <c r="AE205" s="713"/>
      <c r="AF205" s="713"/>
      <c r="AG205" s="714"/>
    </row>
    <row r="206" spans="1:33" s="50" customFormat="1" ht="96.75" hidden="1" customHeight="1" x14ac:dyDescent="0.25">
      <c r="A206" s="24"/>
      <c r="B206" s="25" t="s">
        <v>111</v>
      </c>
      <c r="C206" s="41"/>
      <c r="D206" s="22"/>
      <c r="E206" s="22"/>
      <c r="F206" s="23"/>
      <c r="G206" s="22"/>
      <c r="H206" s="22"/>
      <c r="I206" s="23"/>
      <c r="J206" s="22"/>
      <c r="K206" s="22"/>
      <c r="L206" s="23"/>
      <c r="M206" s="22"/>
      <c r="N206" s="22"/>
      <c r="O206" s="23"/>
      <c r="P206" s="22"/>
      <c r="Q206" s="22"/>
      <c r="R206" s="23"/>
      <c r="S206" s="22"/>
      <c r="T206" s="22"/>
      <c r="U206" s="23"/>
      <c r="V206" s="22"/>
      <c r="W206" s="22"/>
      <c r="X206" s="23"/>
      <c r="Y206" s="708"/>
      <c r="Z206" s="708"/>
      <c r="AA206" s="709"/>
      <c r="AB206" s="710"/>
      <c r="AC206" s="710"/>
      <c r="AD206" s="710"/>
      <c r="AE206" s="710"/>
      <c r="AF206" s="710"/>
      <c r="AG206" s="711"/>
    </row>
    <row r="207" spans="1:33" s="50" customFormat="1" ht="18" customHeight="1" x14ac:dyDescent="0.25">
      <c r="A207" s="190" t="s">
        <v>21</v>
      </c>
      <c r="B207" s="134" t="s">
        <v>112</v>
      </c>
      <c r="C207" s="894" t="s">
        <v>21</v>
      </c>
      <c r="D207" s="895"/>
      <c r="E207" s="895"/>
      <c r="F207" s="443">
        <f>SUM(F181:F206)</f>
        <v>8098.8129999999992</v>
      </c>
      <c r="G207" s="894" t="s">
        <v>21</v>
      </c>
      <c r="H207" s="895"/>
      <c r="I207" s="443">
        <f>SUM(I181:I206)</f>
        <v>8072.2851999999993</v>
      </c>
      <c r="J207" s="894" t="s">
        <v>21</v>
      </c>
      <c r="K207" s="895"/>
      <c r="L207" s="444">
        <f>SUM(L181:L206)</f>
        <v>3693.6686</v>
      </c>
      <c r="M207" s="894" t="s">
        <v>21</v>
      </c>
      <c r="N207" s="895"/>
      <c r="O207" s="443">
        <f>SUM(O181:O206)</f>
        <v>400.16000000000014</v>
      </c>
      <c r="P207" s="894" t="s">
        <v>21</v>
      </c>
      <c r="Q207" s="895"/>
      <c r="R207" s="444">
        <f>SUM(R181:R206)</f>
        <v>11365.793799999999</v>
      </c>
      <c r="S207" s="894" t="s">
        <v>21</v>
      </c>
      <c r="T207" s="895"/>
      <c r="U207" s="444">
        <f>SUM(U181:U206)</f>
        <v>0</v>
      </c>
      <c r="V207" s="894" t="s">
        <v>21</v>
      </c>
      <c r="W207" s="895"/>
      <c r="X207" s="443">
        <f>SUM(X181:X206)</f>
        <v>0</v>
      </c>
      <c r="Y207" s="1050" t="s">
        <v>21</v>
      </c>
      <c r="Z207" s="1051"/>
      <c r="AA207" s="723">
        <f>SUM(AA181:AA206)</f>
        <v>0</v>
      </c>
      <c r="AB207" s="724"/>
      <c r="AC207" s="725"/>
      <c r="AD207" s="725"/>
      <c r="AE207" s="725"/>
      <c r="AF207" s="725"/>
      <c r="AG207" s="726"/>
    </row>
    <row r="208" spans="1:33" s="50" customFormat="1" ht="18.75" x14ac:dyDescent="0.25">
      <c r="A208" s="19" t="s">
        <v>113</v>
      </c>
      <c r="B208" s="20" t="s">
        <v>1562</v>
      </c>
      <c r="C208" s="43"/>
      <c r="D208" s="84"/>
      <c r="E208" s="45"/>
      <c r="F208" s="46"/>
      <c r="G208" s="84"/>
      <c r="H208" s="45"/>
      <c r="I208" s="46"/>
      <c r="J208" s="84"/>
      <c r="K208" s="45"/>
      <c r="L208" s="46"/>
      <c r="M208" s="84"/>
      <c r="N208" s="45"/>
      <c r="O208" s="46"/>
      <c r="P208" s="84"/>
      <c r="Q208" s="45"/>
      <c r="R208" s="46"/>
      <c r="S208" s="84"/>
      <c r="T208" s="45"/>
      <c r="U208" s="46"/>
      <c r="V208" s="84"/>
      <c r="W208" s="45"/>
      <c r="X208" s="46"/>
      <c r="Y208" s="702"/>
      <c r="Z208" s="703"/>
      <c r="AA208" s="704"/>
      <c r="AB208" s="725"/>
      <c r="AC208" s="725"/>
      <c r="AD208" s="725"/>
      <c r="AE208" s="725"/>
      <c r="AF208" s="725"/>
      <c r="AG208" s="726"/>
    </row>
    <row r="209" spans="1:33" s="50" customFormat="1" ht="18.75" x14ac:dyDescent="0.25">
      <c r="A209" s="19" t="s">
        <v>114</v>
      </c>
      <c r="B209" s="126" t="s">
        <v>1626</v>
      </c>
      <c r="C209" s="120" t="s">
        <v>115</v>
      </c>
      <c r="D209" s="176">
        <v>696.98</v>
      </c>
      <c r="E209" s="177">
        <f>IF(D209=0,0,(IF($F$2350=2021,VLOOKUP(A209,'SEE - 2021'!$A$6:$E$1681,5,0),(IF($F$2350=2022,VLOOKUP(A209,'SEE - 2022'!$A$6:$E$1791,5,0),(IF($F$2350=2023,VLOOKUP(A209,'SEE - 2023'!$A$6:$E$1796,5,0),0)))))))</f>
        <v>13.22</v>
      </c>
      <c r="F209" s="175">
        <f>D209*E209</f>
        <v>9214.0756000000001</v>
      </c>
      <c r="G209" s="177">
        <f>D209</f>
        <v>696.98</v>
      </c>
      <c r="H209" s="643">
        <v>13.2</v>
      </c>
      <c r="I209" s="175">
        <f>G209*H209</f>
        <v>9200.1360000000004</v>
      </c>
      <c r="J209" s="175">
        <f>IF(P209&gt;G209,P209-G209,0)</f>
        <v>16.559999999999945</v>
      </c>
      <c r="K209" s="175">
        <f>IF(P209&gt;G209,Q209,0)</f>
        <v>13.2</v>
      </c>
      <c r="L209" s="175">
        <f>J209*K209</f>
        <v>218.59199999999927</v>
      </c>
      <c r="M209" s="175">
        <f>IF(P209&lt;G209,G209-P209,0)</f>
        <v>0</v>
      </c>
      <c r="N209" s="175">
        <f>IF(P209=0,H209,IF(P209&lt;G209,Q209,0))</f>
        <v>0</v>
      </c>
      <c r="O209" s="175">
        <f>M209*N209</f>
        <v>0</v>
      </c>
      <c r="P209" s="176">
        <f>470.34+243.2</f>
        <v>713.54</v>
      </c>
      <c r="Q209" s="175">
        <f>IF(P209=0,0,IF(H209=0,((IF($I$2350=2021,VLOOKUP(A209,'SEE - 2021'!$A$6:$E$1681,5,0),(IF($I$2350=2022,VLOOKUP(A209,'SEE - 2022'!$A$6:$E$1791,5,0),(IF($I$2350=2023,VLOOKUP(A209,'SEE - 2023'!$A$6:$E$1796,5,0),0)))))*(1-$AL$5))),H209))</f>
        <v>13.2</v>
      </c>
      <c r="R209" s="175">
        <f>P209*Q209</f>
        <v>9418.7279999999992</v>
      </c>
      <c r="S209" s="175">
        <f>IF(Y209&gt;D209,Y209-D209,0)</f>
        <v>16.559999999999945</v>
      </c>
      <c r="T209" s="175">
        <f>IF(Y209&gt;D209,Z209,0)</f>
        <v>0</v>
      </c>
      <c r="U209" s="175">
        <f>S209*T209</f>
        <v>0</v>
      </c>
      <c r="V209" s="175">
        <f>IF(Y209&lt;D209,D209-Y209,0)</f>
        <v>0</v>
      </c>
      <c r="W209" s="175">
        <f>IF(Y209=0,E209,IF(Y209&lt;D209,Z209,0))</f>
        <v>0</v>
      </c>
      <c r="X209" s="175">
        <f>V209*W209</f>
        <v>0</v>
      </c>
      <c r="Y209" s="707">
        <f>P209</f>
        <v>713.54</v>
      </c>
      <c r="Z209" s="707"/>
      <c r="AA209" s="707">
        <f>Y209*Z209</f>
        <v>0</v>
      </c>
      <c r="AB209" s="1029"/>
      <c r="AC209" s="1030"/>
      <c r="AD209" s="1030"/>
      <c r="AE209" s="1030"/>
      <c r="AF209" s="1030"/>
      <c r="AG209" s="1031"/>
    </row>
    <row r="210" spans="1:33" s="50" customFormat="1" ht="94.5" x14ac:dyDescent="0.25">
      <c r="A210" s="24"/>
      <c r="B210" s="25" t="s">
        <v>913</v>
      </c>
      <c r="C210" s="21"/>
      <c r="D210" s="55"/>
      <c r="E210" s="22"/>
      <c r="F210" s="23"/>
      <c r="G210" s="55"/>
      <c r="H210" s="22"/>
      <c r="I210" s="23"/>
      <c r="J210" s="55"/>
      <c r="K210" s="22"/>
      <c r="L210" s="23"/>
      <c r="M210" s="55"/>
      <c r="N210" s="22"/>
      <c r="O210" s="23"/>
      <c r="P210" s="55"/>
      <c r="Q210" s="22"/>
      <c r="R210" s="23"/>
      <c r="S210" s="55"/>
      <c r="T210" s="22"/>
      <c r="U210" s="23"/>
      <c r="V210" s="55"/>
      <c r="W210" s="22"/>
      <c r="X210" s="23"/>
      <c r="Y210" s="732"/>
      <c r="Z210" s="708"/>
      <c r="AA210" s="709"/>
      <c r="AB210" s="1032"/>
      <c r="AC210" s="1033"/>
      <c r="AD210" s="1033"/>
      <c r="AE210" s="1033"/>
      <c r="AF210" s="1033"/>
      <c r="AG210" s="1034"/>
    </row>
    <row r="211" spans="1:33" s="50" customFormat="1" ht="18.75" x14ac:dyDescent="0.25">
      <c r="A211" s="24"/>
      <c r="B211" s="25"/>
      <c r="C211" s="21"/>
      <c r="D211" s="55"/>
      <c r="E211" s="22"/>
      <c r="F211" s="23"/>
      <c r="G211" s="55"/>
      <c r="H211" s="22"/>
      <c r="I211" s="23"/>
      <c r="J211" s="55"/>
      <c r="K211" s="22"/>
      <c r="L211" s="23"/>
      <c r="M211" s="55"/>
      <c r="N211" s="22"/>
      <c r="O211" s="23"/>
      <c r="P211" s="55"/>
      <c r="Q211" s="22"/>
      <c r="R211" s="23"/>
      <c r="S211" s="55"/>
      <c r="T211" s="22"/>
      <c r="U211" s="23"/>
      <c r="V211" s="55"/>
      <c r="W211" s="22"/>
      <c r="X211" s="23"/>
      <c r="Y211" s="732"/>
      <c r="Z211" s="708"/>
      <c r="AA211" s="709"/>
      <c r="AB211" s="710"/>
      <c r="AC211" s="710"/>
      <c r="AD211" s="710"/>
      <c r="AE211" s="710"/>
      <c r="AF211" s="710"/>
      <c r="AG211" s="711"/>
    </row>
    <row r="212" spans="1:33" s="50" customFormat="1" ht="21" x14ac:dyDescent="0.25">
      <c r="A212" s="19" t="s">
        <v>117</v>
      </c>
      <c r="B212" s="126" t="s">
        <v>118</v>
      </c>
      <c r="C212" s="120" t="s">
        <v>1434</v>
      </c>
      <c r="D212" s="176">
        <v>246.43</v>
      </c>
      <c r="E212" s="177">
        <f>IF(D212=0,0,(IF($F$2350=2021,VLOOKUP(A212,'SEE - 2021'!$A$6:$E$1681,5,0),(IF($F$2350=2022,VLOOKUP(A212,'SEE - 2022'!$A$6:$E$1791,5,0),(IF($F$2350=2023,VLOOKUP(A212,'SEE - 2023'!$A$6:$E$1796,5,0),0)))))))</f>
        <v>61.82</v>
      </c>
      <c r="F212" s="175">
        <f>D212*E212</f>
        <v>15234.302600000001</v>
      </c>
      <c r="G212" s="177">
        <f>D212</f>
        <v>246.43</v>
      </c>
      <c r="H212" s="643">
        <v>61.8</v>
      </c>
      <c r="I212" s="175">
        <f>G212*H212</f>
        <v>15229.374</v>
      </c>
      <c r="J212" s="175">
        <f>IF(P212&gt;G212,P212-G212,0)</f>
        <v>0</v>
      </c>
      <c r="K212" s="175">
        <f>IF(P212&gt;G212,Q212,0)</f>
        <v>0</v>
      </c>
      <c r="L212" s="175">
        <f>J212*K212</f>
        <v>0</v>
      </c>
      <c r="M212" s="175">
        <f>IF(P212&lt;G212,G212-P212,0)</f>
        <v>114.79000000000002</v>
      </c>
      <c r="N212" s="175">
        <f>IF(P212=0,H212,IF(P212&lt;G212,Q212,0))</f>
        <v>61.8</v>
      </c>
      <c r="O212" s="175">
        <f>M212*N212</f>
        <v>7094.0220000000008</v>
      </c>
      <c r="P212" s="176">
        <f>68.64+63</f>
        <v>131.63999999999999</v>
      </c>
      <c r="Q212" s="175">
        <f>IF(P212=0,0,IF(H212=0,((IF($I$2350=2021,VLOOKUP(A212,'SEE - 2021'!$A$6:$E$1681,5,0),(IF($I$2350=2022,VLOOKUP(A212,'SEE - 2022'!$A$6:$E$1791,5,0),(IF($I$2350=2023,VLOOKUP(A212,'SEE - 2023'!$A$6:$E$1796,5,0),0)))))*(1-$AL$5))),H212))</f>
        <v>61.8</v>
      </c>
      <c r="R212" s="175">
        <f>P212*Q212</f>
        <v>8135.351999999999</v>
      </c>
      <c r="S212" s="175">
        <f>IF(Y212&gt;D212,Y212-D212,0)</f>
        <v>0</v>
      </c>
      <c r="T212" s="175">
        <f>IF(Y212&gt;D212,Z212,0)</f>
        <v>0</v>
      </c>
      <c r="U212" s="175">
        <f>S212*T212</f>
        <v>0</v>
      </c>
      <c r="V212" s="175">
        <f>IF(Y212&lt;D212,D212-Y212,0)</f>
        <v>114.79000000000002</v>
      </c>
      <c r="W212" s="175">
        <f>IF(Y212=0,E212,IF(Y212&lt;D212,Z212,0))</f>
        <v>0</v>
      </c>
      <c r="X212" s="175">
        <f>V212*W212</f>
        <v>0</v>
      </c>
      <c r="Y212" s="707">
        <f>P212</f>
        <v>131.63999999999999</v>
      </c>
      <c r="Z212" s="707"/>
      <c r="AA212" s="707">
        <f>Y212*Z212</f>
        <v>0</v>
      </c>
      <c r="AB212" s="1029"/>
      <c r="AC212" s="1030"/>
      <c r="AD212" s="1030"/>
      <c r="AE212" s="1030"/>
      <c r="AF212" s="1030"/>
      <c r="AG212" s="1031"/>
    </row>
    <row r="213" spans="1:33" s="50" customFormat="1" ht="64.5" customHeight="1" x14ac:dyDescent="0.25">
      <c r="A213" s="24"/>
      <c r="B213" s="25" t="s">
        <v>119</v>
      </c>
      <c r="C213" s="21"/>
      <c r="D213" s="22"/>
      <c r="E213" s="22"/>
      <c r="F213" s="23"/>
      <c r="G213" s="22"/>
      <c r="H213" s="22"/>
      <c r="I213" s="23"/>
      <c r="J213" s="22"/>
      <c r="K213" s="22"/>
      <c r="L213" s="23"/>
      <c r="M213" s="22"/>
      <c r="N213" s="22"/>
      <c r="O213" s="23"/>
      <c r="P213" s="22"/>
      <c r="Q213" s="22"/>
      <c r="R213" s="23"/>
      <c r="S213" s="22"/>
      <c r="T213" s="22"/>
      <c r="U213" s="23"/>
      <c r="V213" s="22"/>
      <c r="W213" s="22"/>
      <c r="X213" s="23"/>
      <c r="Y213" s="708"/>
      <c r="Z213" s="708"/>
      <c r="AA213" s="709"/>
      <c r="AB213" s="1032"/>
      <c r="AC213" s="1033"/>
      <c r="AD213" s="1033"/>
      <c r="AE213" s="1033"/>
      <c r="AF213" s="1033"/>
      <c r="AG213" s="1034"/>
    </row>
    <row r="214" spans="1:33" s="50" customFormat="1" ht="18.75" x14ac:dyDescent="0.25">
      <c r="A214" s="24"/>
      <c r="B214" s="25"/>
      <c r="C214" s="21"/>
      <c r="D214" s="22"/>
      <c r="E214" s="22"/>
      <c r="F214" s="23"/>
      <c r="G214" s="22"/>
      <c r="H214" s="22"/>
      <c r="I214" s="23"/>
      <c r="J214" s="22"/>
      <c r="K214" s="22"/>
      <c r="L214" s="23"/>
      <c r="M214" s="22"/>
      <c r="N214" s="22"/>
      <c r="O214" s="23"/>
      <c r="P214" s="22"/>
      <c r="Q214" s="22"/>
      <c r="R214" s="23"/>
      <c r="S214" s="22"/>
      <c r="T214" s="22"/>
      <c r="U214" s="23"/>
      <c r="V214" s="22"/>
      <c r="W214" s="22"/>
      <c r="X214" s="23"/>
      <c r="Y214" s="708"/>
      <c r="Z214" s="708"/>
      <c r="AA214" s="709"/>
      <c r="AB214" s="710"/>
      <c r="AC214" s="710"/>
      <c r="AD214" s="710"/>
      <c r="AE214" s="710"/>
      <c r="AF214" s="710"/>
      <c r="AG214" s="711"/>
    </row>
    <row r="215" spans="1:33" s="50" customFormat="1" ht="31.5" hidden="1" x14ac:dyDescent="0.25">
      <c r="A215" s="141" t="s">
        <v>120</v>
      </c>
      <c r="B215" s="126" t="s">
        <v>762</v>
      </c>
      <c r="C215" s="120" t="s">
        <v>1435</v>
      </c>
      <c r="D215" s="176"/>
      <c r="E215" s="177">
        <f>IF(D215=0,0,(IF($F$2350=2021,VLOOKUP(A215,'SEE - 2021'!$A$6:$E$1681,5,0),(IF($F$2350=2022,VLOOKUP(A215,'SEE - 2022'!$A$6:$E$1791,5,0),(IF($F$2350=2023,VLOOKUP(A215,'SEE - 2023'!$A$6:$E$1796,5,0),0)))))))</f>
        <v>0</v>
      </c>
      <c r="F215" s="175">
        <f>D215*E215</f>
        <v>0</v>
      </c>
      <c r="G215" s="177">
        <f>D215</f>
        <v>0</v>
      </c>
      <c r="H215" s="177">
        <f>IF(G215=0,0,(IF($I$2350=2021,VLOOKUP(A215,'SEE - 2021'!$A$6:$E$1681,5,0),(IF($I$2350=2022,VLOOKUP(A215,'SEE - 2022'!$A$6:$E$1791,5,0),(IF($I$2350=2023,VLOOKUP(A215,'SEE - 2023'!$A$6:$E$1796,5,0),0)))))))</f>
        <v>0</v>
      </c>
      <c r="I215" s="175">
        <f>G215*H215</f>
        <v>0</v>
      </c>
      <c r="J215" s="175">
        <f>IF(P215&gt;G215,P215-G215,0)</f>
        <v>0</v>
      </c>
      <c r="K215" s="175">
        <f>IF(P215&gt;G215,Q215,0)</f>
        <v>0</v>
      </c>
      <c r="L215" s="175">
        <f>J215*K215</f>
        <v>0</v>
      </c>
      <c r="M215" s="175">
        <f>IF(P215&lt;G215,G215-P215,0)</f>
        <v>0</v>
      </c>
      <c r="N215" s="175">
        <f>IF(P215=0,H215,IF(P215&lt;G215,Q215,0))</f>
        <v>0</v>
      </c>
      <c r="O215" s="175">
        <f>M215*N215</f>
        <v>0</v>
      </c>
      <c r="P215" s="176"/>
      <c r="Q215" s="175">
        <f>IF(P215=0,0,IF(H215=0,((IF($I$2350=2021,VLOOKUP(A215,'SEE - 2021'!$A$6:$E$1681,5,0),(IF($I$2350=2022,VLOOKUP(A215,'SEE - 2022'!$A$6:$E$1791,5,0),(IF($I$2350=2023,VLOOKUP(A215,'SEE - 2023'!$A$6:$E$1796,5,0),0)))))*(1-$AL$5))),H215))</f>
        <v>0</v>
      </c>
      <c r="R215" s="175">
        <f>P215*Q215</f>
        <v>0</v>
      </c>
      <c r="S215" s="175">
        <f>IF(Y215&gt;D215,Y215-D215,0)</f>
        <v>0</v>
      </c>
      <c r="T215" s="175">
        <f>IF(Y215&gt;D215,Z215,0)</f>
        <v>0</v>
      </c>
      <c r="U215" s="175">
        <f>S215*T215</f>
        <v>0</v>
      </c>
      <c r="V215" s="175">
        <f>IF(Y215&lt;D215,D215-Y215,0)</f>
        <v>0</v>
      </c>
      <c r="W215" s="175">
        <f>IF(Y215=0,E215,IF(Y215&lt;D215,Z215,0))</f>
        <v>0</v>
      </c>
      <c r="X215" s="175">
        <f>V215*W215</f>
        <v>0</v>
      </c>
      <c r="Y215" s="707">
        <f>P215</f>
        <v>0</v>
      </c>
      <c r="Z215" s="707"/>
      <c r="AA215" s="707">
        <f>Y215*Z215</f>
        <v>0</v>
      </c>
      <c r="AB215" s="712"/>
      <c r="AC215" s="713"/>
      <c r="AD215" s="713"/>
      <c r="AE215" s="713"/>
      <c r="AF215" s="713"/>
      <c r="AG215" s="714"/>
    </row>
    <row r="216" spans="1:33" s="50" customFormat="1" ht="174.75" hidden="1" customHeight="1" x14ac:dyDescent="0.25">
      <c r="A216" s="24"/>
      <c r="B216" s="25" t="s">
        <v>761</v>
      </c>
      <c r="C216" s="21"/>
      <c r="D216" s="22"/>
      <c r="E216" s="22"/>
      <c r="F216" s="38"/>
      <c r="G216" s="22"/>
      <c r="H216" s="22"/>
      <c r="I216" s="38"/>
      <c r="J216" s="22"/>
      <c r="K216" s="22"/>
      <c r="L216" s="38"/>
      <c r="M216" s="22"/>
      <c r="N216" s="22"/>
      <c r="O216" s="38"/>
      <c r="P216" s="22"/>
      <c r="Q216" s="22"/>
      <c r="R216" s="38"/>
      <c r="S216" s="22"/>
      <c r="T216" s="22"/>
      <c r="U216" s="38"/>
      <c r="V216" s="22"/>
      <c r="W216" s="22"/>
      <c r="X216" s="38"/>
      <c r="Y216" s="708"/>
      <c r="Z216" s="708"/>
      <c r="AA216" s="729"/>
      <c r="AB216" s="710"/>
      <c r="AC216" s="710"/>
      <c r="AD216" s="710"/>
      <c r="AE216" s="710"/>
      <c r="AF216" s="710"/>
      <c r="AG216" s="711"/>
    </row>
    <row r="217" spans="1:33" s="50" customFormat="1" ht="18.75" hidden="1" x14ac:dyDescent="0.25">
      <c r="A217" s="24"/>
      <c r="B217" s="56"/>
      <c r="C217" s="21"/>
      <c r="D217" s="22"/>
      <c r="E217" s="22"/>
      <c r="F217" s="38"/>
      <c r="G217" s="22"/>
      <c r="H217" s="22"/>
      <c r="I217" s="38"/>
      <c r="J217" s="22"/>
      <c r="K217" s="22"/>
      <c r="L217" s="38"/>
      <c r="M217" s="22"/>
      <c r="N217" s="22"/>
      <c r="O217" s="38"/>
      <c r="P217" s="22"/>
      <c r="Q217" s="22"/>
      <c r="R217" s="38"/>
      <c r="S217" s="22"/>
      <c r="T217" s="22"/>
      <c r="U217" s="38"/>
      <c r="V217" s="22"/>
      <c r="W217" s="22"/>
      <c r="X217" s="38"/>
      <c r="Y217" s="708"/>
      <c r="Z217" s="708"/>
      <c r="AA217" s="729"/>
      <c r="AB217" s="710"/>
      <c r="AC217" s="710"/>
      <c r="AD217" s="710"/>
      <c r="AE217" s="710"/>
      <c r="AF217" s="710"/>
      <c r="AG217" s="711"/>
    </row>
    <row r="218" spans="1:33" s="50" customFormat="1" ht="31.5" x14ac:dyDescent="0.25">
      <c r="A218" s="19" t="s">
        <v>121</v>
      </c>
      <c r="B218" s="126" t="s">
        <v>1616</v>
      </c>
      <c r="C218" s="120" t="s">
        <v>125</v>
      </c>
      <c r="D218" s="176">
        <v>23.07</v>
      </c>
      <c r="E218" s="177">
        <f>IF(D218=0,0,(IF($F$2350=2021,VLOOKUP(A218,'SEE - 2021'!$A$6:$E$1681,5,0),(IF($F$2350=2022,VLOOKUP(A218,'SEE - 2022'!$A$6:$E$1791,5,0),(IF($F$2350=2023,VLOOKUP(A218,'SEE - 2023'!$A$6:$E$1796,5,0),0)))))))</f>
        <v>607.13</v>
      </c>
      <c r="F218" s="175">
        <f>D218*E218</f>
        <v>14006.489100000001</v>
      </c>
      <c r="G218" s="177">
        <f>D218</f>
        <v>23.07</v>
      </c>
      <c r="H218" s="643">
        <v>607.13</v>
      </c>
      <c r="I218" s="175">
        <f>G218*H218</f>
        <v>14006.489100000001</v>
      </c>
      <c r="J218" s="175">
        <f>IF(P218&gt;G218,P218-G218,0)</f>
        <v>0</v>
      </c>
      <c r="K218" s="175">
        <f>IF(P218&gt;G218,Q218,0)</f>
        <v>0</v>
      </c>
      <c r="L218" s="175">
        <f>J218*K218</f>
        <v>0</v>
      </c>
      <c r="M218" s="175">
        <f>IF(P218&lt;G218,G218-P218,0)</f>
        <v>23.07</v>
      </c>
      <c r="N218" s="175">
        <f>IF(P218=0,H218,IF(P218&lt;G218,Q218,0))</f>
        <v>607.13</v>
      </c>
      <c r="O218" s="175">
        <f>M218*N218</f>
        <v>14006.489100000001</v>
      </c>
      <c r="P218" s="176"/>
      <c r="Q218" s="175">
        <f>IF(P218=0,0,IF(H218=0,((IF($I$2350=2021,VLOOKUP(A218,'SEE - 2021'!$A$6:$E$1681,5,0),(IF($I$2350=2022,VLOOKUP(A218,'SEE - 2022'!$A$6:$E$1791,5,0),(IF($I$2350=2023,VLOOKUP(A218,'SEE - 2023'!$A$6:$E$1796,5,0),0)))))*(1-$AL$5))),H218))</f>
        <v>0</v>
      </c>
      <c r="R218" s="175">
        <f>P218*Q218</f>
        <v>0</v>
      </c>
      <c r="S218" s="175">
        <f>IF(Y218&gt;D218,Y218-D218,0)</f>
        <v>0</v>
      </c>
      <c r="T218" s="175">
        <f>IF(Y218&gt;D218,Z218,0)</f>
        <v>0</v>
      </c>
      <c r="U218" s="175">
        <f>S218*T218</f>
        <v>0</v>
      </c>
      <c r="V218" s="175">
        <f>IF(Y218&lt;D218,D218-Y218,0)</f>
        <v>23.07</v>
      </c>
      <c r="W218" s="175">
        <f>IF(Y218=0,E218,IF(Y218&lt;D218,Z218,0))</f>
        <v>607.13</v>
      </c>
      <c r="X218" s="175">
        <f>V218*W218</f>
        <v>14006.489100000001</v>
      </c>
      <c r="Y218" s="707">
        <f>P218</f>
        <v>0</v>
      </c>
      <c r="Z218" s="707"/>
      <c r="AA218" s="707">
        <f>Y218*Z218</f>
        <v>0</v>
      </c>
      <c r="AB218" s="1029"/>
      <c r="AC218" s="1030"/>
      <c r="AD218" s="1030"/>
      <c r="AE218" s="1030"/>
      <c r="AF218" s="1030"/>
      <c r="AG218" s="1031"/>
    </row>
    <row r="219" spans="1:33" s="50" customFormat="1" ht="78" customHeight="1" x14ac:dyDescent="0.25">
      <c r="A219" s="24"/>
      <c r="B219" s="25" t="s">
        <v>1368</v>
      </c>
      <c r="C219" s="21"/>
      <c r="D219" s="22"/>
      <c r="E219" s="22"/>
      <c r="F219" s="23"/>
      <c r="G219" s="22"/>
      <c r="H219" s="22"/>
      <c r="I219" s="23"/>
      <c r="J219" s="22"/>
      <c r="K219" s="22"/>
      <c r="L219" s="23"/>
      <c r="M219" s="22"/>
      <c r="N219" s="22"/>
      <c r="O219" s="23"/>
      <c r="P219" s="22"/>
      <c r="Q219" s="22"/>
      <c r="R219" s="23"/>
      <c r="S219" s="22"/>
      <c r="T219" s="22"/>
      <c r="U219" s="23"/>
      <c r="V219" s="22"/>
      <c r="W219" s="22"/>
      <c r="X219" s="23"/>
      <c r="Y219" s="708"/>
      <c r="Z219" s="708"/>
      <c r="AA219" s="709"/>
      <c r="AB219" s="1032"/>
      <c r="AC219" s="1033"/>
      <c r="AD219" s="1033"/>
      <c r="AE219" s="1033"/>
      <c r="AF219" s="1033"/>
      <c r="AG219" s="1034"/>
    </row>
    <row r="220" spans="1:33" s="50" customFormat="1" ht="18.75" x14ac:dyDescent="0.25">
      <c r="A220" s="24"/>
      <c r="B220" s="25"/>
      <c r="C220" s="21"/>
      <c r="D220" s="22"/>
      <c r="E220" s="22"/>
      <c r="F220" s="23"/>
      <c r="G220" s="22"/>
      <c r="H220" s="22"/>
      <c r="I220" s="23"/>
      <c r="J220" s="22"/>
      <c r="K220" s="22"/>
      <c r="L220" s="23"/>
      <c r="M220" s="22"/>
      <c r="N220" s="22"/>
      <c r="O220" s="23"/>
      <c r="P220" s="22"/>
      <c r="Q220" s="22"/>
      <c r="R220" s="23"/>
      <c r="S220" s="22"/>
      <c r="T220" s="22"/>
      <c r="U220" s="23"/>
      <c r="V220" s="22"/>
      <c r="W220" s="22"/>
      <c r="X220" s="23"/>
      <c r="Y220" s="708"/>
      <c r="Z220" s="708"/>
      <c r="AA220" s="709"/>
      <c r="AB220" s="710"/>
      <c r="AC220" s="710"/>
      <c r="AD220" s="710"/>
      <c r="AE220" s="710"/>
      <c r="AF220" s="710"/>
      <c r="AG220" s="711"/>
    </row>
    <row r="221" spans="1:33" s="50" customFormat="1" ht="21" x14ac:dyDescent="0.25">
      <c r="A221" s="19" t="s">
        <v>123</v>
      </c>
      <c r="B221" s="126" t="s">
        <v>126</v>
      </c>
      <c r="C221" s="120" t="s">
        <v>1434</v>
      </c>
      <c r="D221" s="176">
        <v>14.76</v>
      </c>
      <c r="E221" s="177">
        <f>IF(D221=0,0,(IF($F$2350=2021,VLOOKUP(A221,'SEE - 2021'!$A$6:$E$1681,5,0),(IF($F$2350=2022,VLOOKUP(A221,'SEE - 2022'!$A$6:$E$1791,5,0),(IF($F$2350=2023,VLOOKUP(A221,'SEE - 2023'!$A$6:$E$1796,5,0),0)))))))</f>
        <v>51.68</v>
      </c>
      <c r="F221" s="175">
        <f>D221*E221</f>
        <v>762.79679999999996</v>
      </c>
      <c r="G221" s="177">
        <f>D221</f>
        <v>14.76</v>
      </c>
      <c r="H221" s="643">
        <v>51.6</v>
      </c>
      <c r="I221" s="175">
        <f>G221*H221</f>
        <v>761.61599999999999</v>
      </c>
      <c r="J221" s="175">
        <f>IF(P221&gt;G221,P221-G221,0)</f>
        <v>18.72</v>
      </c>
      <c r="K221" s="175">
        <f>IF(P221&gt;G221,Q221,0)</f>
        <v>51.6</v>
      </c>
      <c r="L221" s="175">
        <f>J221*K221</f>
        <v>965.952</v>
      </c>
      <c r="M221" s="175">
        <f>IF(P221&lt;G221,G221-P221,0)</f>
        <v>0</v>
      </c>
      <c r="N221" s="175">
        <f>IF(P221=0,H221,IF(P221&lt;G221,Q221,0))</f>
        <v>0</v>
      </c>
      <c r="O221" s="175">
        <f>M221*N221</f>
        <v>0</v>
      </c>
      <c r="P221" s="176">
        <f>20.88+12.6</f>
        <v>33.479999999999997</v>
      </c>
      <c r="Q221" s="175">
        <f>IF(P221=0,0,IF(H221=0,((IF($I$2350=2021,VLOOKUP(A221,'SEE - 2021'!$A$6:$E$1681,5,0),(IF($I$2350=2022,VLOOKUP(A221,'SEE - 2022'!$A$6:$E$1791,5,0),(IF($I$2350=2023,VLOOKUP(A221,'SEE - 2023'!$A$6:$E$1796,5,0),0)))))*(1-$AL$5))),H221))</f>
        <v>51.6</v>
      </c>
      <c r="R221" s="175">
        <f>P221*Q221</f>
        <v>1727.568</v>
      </c>
      <c r="S221" s="175">
        <f>IF(Y221&gt;D221,Y221-D221,0)</f>
        <v>18.72</v>
      </c>
      <c r="T221" s="175">
        <f>IF(Y221&gt;D221,Z221,0)</f>
        <v>0</v>
      </c>
      <c r="U221" s="175">
        <f>S221*T221</f>
        <v>0</v>
      </c>
      <c r="V221" s="175">
        <f>IF(Y221&lt;D221,D221-Y221,0)</f>
        <v>0</v>
      </c>
      <c r="W221" s="175">
        <f>IF(Y221=0,E221,IF(Y221&lt;D221,Z221,0))</f>
        <v>0</v>
      </c>
      <c r="X221" s="175">
        <f>V221*W221</f>
        <v>0</v>
      </c>
      <c r="Y221" s="707">
        <f>P221</f>
        <v>33.479999999999997</v>
      </c>
      <c r="Z221" s="707"/>
      <c r="AA221" s="707">
        <f>Y221*Z221</f>
        <v>0</v>
      </c>
      <c r="AB221" s="1029"/>
      <c r="AC221" s="1030"/>
      <c r="AD221" s="1030"/>
      <c r="AE221" s="1030"/>
      <c r="AF221" s="1030"/>
      <c r="AG221" s="1031"/>
    </row>
    <row r="222" spans="1:33" s="50" customFormat="1" ht="63" customHeight="1" x14ac:dyDescent="0.25">
      <c r="A222" s="24"/>
      <c r="B222" s="25" t="s">
        <v>992</v>
      </c>
      <c r="C222" s="21"/>
      <c r="D222" s="22"/>
      <c r="E222" s="22"/>
      <c r="F222" s="23"/>
      <c r="G222" s="22"/>
      <c r="H222" s="22"/>
      <c r="I222" s="23"/>
      <c r="J222" s="22"/>
      <c r="K222" s="22"/>
      <c r="L222" s="23"/>
      <c r="M222" s="22"/>
      <c r="N222" s="22"/>
      <c r="O222" s="23"/>
      <c r="P222" s="22"/>
      <c r="Q222" s="22"/>
      <c r="R222" s="23"/>
      <c r="S222" s="22"/>
      <c r="T222" s="22"/>
      <c r="U222" s="23"/>
      <c r="V222" s="22"/>
      <c r="W222" s="22"/>
      <c r="X222" s="23"/>
      <c r="Y222" s="708"/>
      <c r="Z222" s="708"/>
      <c r="AA222" s="709"/>
      <c r="AB222" s="1032"/>
      <c r="AC222" s="1033"/>
      <c r="AD222" s="1033"/>
      <c r="AE222" s="1033"/>
      <c r="AF222" s="1033"/>
      <c r="AG222" s="1034"/>
    </row>
    <row r="223" spans="1:33" s="50" customFormat="1" ht="18.75" x14ac:dyDescent="0.25">
      <c r="A223" s="24"/>
      <c r="B223" s="25"/>
      <c r="C223" s="21"/>
      <c r="D223" s="22"/>
      <c r="E223" s="22"/>
      <c r="F223" s="23"/>
      <c r="G223" s="22"/>
      <c r="H223" s="22"/>
      <c r="I223" s="23"/>
      <c r="J223" s="22"/>
      <c r="K223" s="22"/>
      <c r="L223" s="23"/>
      <c r="M223" s="22"/>
      <c r="N223" s="22"/>
      <c r="O223" s="23"/>
      <c r="P223" s="22"/>
      <c r="Q223" s="22"/>
      <c r="R223" s="23"/>
      <c r="S223" s="22"/>
      <c r="T223" s="22"/>
      <c r="U223" s="23"/>
      <c r="V223" s="22"/>
      <c r="W223" s="22"/>
      <c r="X223" s="23"/>
      <c r="Y223" s="708"/>
      <c r="Z223" s="708"/>
      <c r="AA223" s="709"/>
      <c r="AB223" s="710"/>
      <c r="AC223" s="710"/>
      <c r="AD223" s="710"/>
      <c r="AE223" s="710"/>
      <c r="AF223" s="710"/>
      <c r="AG223" s="711"/>
    </row>
    <row r="224" spans="1:33" s="50" customFormat="1" ht="18.75" x14ac:dyDescent="0.25">
      <c r="A224" s="19" t="s">
        <v>124</v>
      </c>
      <c r="B224" s="126" t="s">
        <v>127</v>
      </c>
      <c r="C224" s="120" t="s">
        <v>61</v>
      </c>
      <c r="D224" s="176">
        <v>240</v>
      </c>
      <c r="E224" s="177">
        <f>IF(D224=0,0,(IF($F$2350=2021,VLOOKUP(A224,'SEE - 2021'!$A$6:$E$1681,5,0),(IF($F$2350=2022,VLOOKUP(A224,'SEE - 2022'!$A$6:$E$1791,5,0),(IF($F$2350=2023,VLOOKUP(A224,'SEE - 2023'!$A$6:$E$1796,5,0),0)))))))</f>
        <v>69.09</v>
      </c>
      <c r="F224" s="175">
        <f>D224*E224</f>
        <v>16581.600000000002</v>
      </c>
      <c r="G224" s="177">
        <f>D224</f>
        <v>240</v>
      </c>
      <c r="H224" s="643">
        <v>69</v>
      </c>
      <c r="I224" s="175">
        <f>G224*H224</f>
        <v>16560</v>
      </c>
      <c r="J224" s="175">
        <f>IF(P224&gt;G224,P224-G224,0)</f>
        <v>0</v>
      </c>
      <c r="K224" s="175">
        <f>IF(P224&gt;G224,Q224,0)</f>
        <v>0</v>
      </c>
      <c r="L224" s="175">
        <f>J224*K224</f>
        <v>0</v>
      </c>
      <c r="M224" s="175">
        <f>IF(P224&lt;G224,G224-P224,0)</f>
        <v>240</v>
      </c>
      <c r="N224" s="175">
        <f>IF(P224=0,H224,IF(P224&lt;G224,Q224,0))</f>
        <v>69</v>
      </c>
      <c r="O224" s="175">
        <f>M224*N224</f>
        <v>16560</v>
      </c>
      <c r="P224" s="176"/>
      <c r="Q224" s="175">
        <f>IF(P224=0,0,IF(H224=0,((IF($I$2350=2021,VLOOKUP(A224,'SEE - 2021'!$A$6:$E$1681,5,0),(IF($I$2350=2022,VLOOKUP(A224,'SEE - 2022'!$A$6:$E$1791,5,0),(IF($I$2350=2023,VLOOKUP(A224,'SEE - 2023'!$A$6:$E$1796,5,0),0)))))*(1-$AL$5))),H224))</f>
        <v>0</v>
      </c>
      <c r="R224" s="175">
        <f>P224*Q224</f>
        <v>0</v>
      </c>
      <c r="S224" s="175">
        <f>IF(Y224&gt;D224,Y224-D224,0)</f>
        <v>0</v>
      </c>
      <c r="T224" s="175">
        <f>IF(Y224&gt;D224,Z224,0)</f>
        <v>0</v>
      </c>
      <c r="U224" s="175">
        <f>S224*T224</f>
        <v>0</v>
      </c>
      <c r="V224" s="175">
        <f>IF(Y224&lt;D224,D224-Y224,0)</f>
        <v>240</v>
      </c>
      <c r="W224" s="175">
        <f>IF(Y224=0,E224,IF(Y224&lt;D224,Z224,0))</f>
        <v>69.09</v>
      </c>
      <c r="X224" s="175">
        <f>V224*W224</f>
        <v>16581.600000000002</v>
      </c>
      <c r="Y224" s="707">
        <f>P224</f>
        <v>0</v>
      </c>
      <c r="Z224" s="707"/>
      <c r="AA224" s="707">
        <f>Y224*Z224</f>
        <v>0</v>
      </c>
      <c r="AB224" s="1029"/>
      <c r="AC224" s="1030"/>
      <c r="AD224" s="1030"/>
      <c r="AE224" s="1030"/>
      <c r="AF224" s="1030"/>
      <c r="AG224" s="1031"/>
    </row>
    <row r="225" spans="1:33" s="50" customFormat="1" ht="78.75" customHeight="1" x14ac:dyDescent="0.25">
      <c r="A225" s="24"/>
      <c r="B225" s="25" t="s">
        <v>1260</v>
      </c>
      <c r="C225" s="21"/>
      <c r="D225" s="22"/>
      <c r="E225" s="22"/>
      <c r="F225" s="23"/>
      <c r="G225" s="22"/>
      <c r="H225" s="22"/>
      <c r="I225" s="23"/>
      <c r="J225" s="22"/>
      <c r="K225" s="22"/>
      <c r="L225" s="23"/>
      <c r="M225" s="22"/>
      <c r="N225" s="22"/>
      <c r="O225" s="23"/>
      <c r="P225" s="22"/>
      <c r="Q225" s="22"/>
      <c r="R225" s="23"/>
      <c r="S225" s="22"/>
      <c r="T225" s="22"/>
      <c r="U225" s="23"/>
      <c r="V225" s="22"/>
      <c r="W225" s="22"/>
      <c r="X225" s="23"/>
      <c r="Y225" s="708"/>
      <c r="Z225" s="708"/>
      <c r="AA225" s="709"/>
      <c r="AB225" s="1032"/>
      <c r="AC225" s="1033"/>
      <c r="AD225" s="1033"/>
      <c r="AE225" s="1033"/>
      <c r="AF225" s="1033"/>
      <c r="AG225" s="1034"/>
    </row>
    <row r="226" spans="1:33" s="50" customFormat="1" ht="18.75" x14ac:dyDescent="0.25">
      <c r="A226" s="24"/>
      <c r="B226" s="26"/>
      <c r="C226" s="21"/>
      <c r="D226" s="22"/>
      <c r="E226" s="22"/>
      <c r="F226" s="23"/>
      <c r="G226" s="22"/>
      <c r="H226" s="22"/>
      <c r="I226" s="23"/>
      <c r="J226" s="22"/>
      <c r="K226" s="22"/>
      <c r="L226" s="23"/>
      <c r="M226" s="22"/>
      <c r="N226" s="22"/>
      <c r="O226" s="23"/>
      <c r="P226" s="22"/>
      <c r="Q226" s="22"/>
      <c r="R226" s="23"/>
      <c r="S226" s="22"/>
      <c r="T226" s="22"/>
      <c r="U226" s="23"/>
      <c r="V226" s="22"/>
      <c r="W226" s="22"/>
      <c r="X226" s="23"/>
      <c r="Y226" s="708"/>
      <c r="Z226" s="708"/>
      <c r="AA226" s="709"/>
      <c r="AB226" s="710"/>
      <c r="AC226" s="710"/>
      <c r="AD226" s="710"/>
      <c r="AE226" s="710"/>
      <c r="AF226" s="710"/>
      <c r="AG226" s="711"/>
    </row>
    <row r="227" spans="1:33" s="50" customFormat="1" ht="31.5" hidden="1" x14ac:dyDescent="0.25">
      <c r="A227" s="128" t="s">
        <v>1632</v>
      </c>
      <c r="B227" s="129" t="s">
        <v>1633</v>
      </c>
      <c r="C227" s="130" t="s">
        <v>125</v>
      </c>
      <c r="D227" s="176"/>
      <c r="E227" s="177">
        <f>IF(D227=0,0,(IF($F$2350=2021,VLOOKUP(A227,'SEE - 2021'!$A$6:$E$1681,5,0),(IF($F$2350=2022,VLOOKUP(A227,'SEE - 2022'!$A$6:$E$1791,5,0),(IF($F$2350=2023,VLOOKUP(A227,'SEE - 2023'!$A$6:$E$1796,5,0),0)))))))</f>
        <v>0</v>
      </c>
      <c r="F227" s="175">
        <f>D227*E227</f>
        <v>0</v>
      </c>
      <c r="G227" s="177">
        <f>D227</f>
        <v>0</v>
      </c>
      <c r="H227" s="177">
        <f>IF(G227=0,0,(IF($I$2350=2021,VLOOKUP(A227,'SEE - 2021'!$A$6:$E$1681,5,0),(IF($I$2350=2022,VLOOKUP(A227,'SEE - 2022'!$A$6:$E$1791,5,0),(IF($I$2350=2023,VLOOKUP(A227,'SEE - 2023'!$A$6:$E$1796,5,0),0)))))))</f>
        <v>0</v>
      </c>
      <c r="I227" s="175">
        <f>G227*H227</f>
        <v>0</v>
      </c>
      <c r="J227" s="175">
        <f>IF(P227&gt;G227,P227-G227,0)</f>
        <v>0</v>
      </c>
      <c r="K227" s="175">
        <f>IF(P227&gt;G227,Q227,0)</f>
        <v>0</v>
      </c>
      <c r="L227" s="175">
        <f>J227*K227</f>
        <v>0</v>
      </c>
      <c r="M227" s="175">
        <f>IF(P227&lt;G227,G227-P227,0)</f>
        <v>0</v>
      </c>
      <c r="N227" s="175">
        <f>IF(P227=0,H227,IF(P227&lt;G227,Q227,0))</f>
        <v>0</v>
      </c>
      <c r="O227" s="175">
        <f>M227*N227</f>
        <v>0</v>
      </c>
      <c r="P227" s="176"/>
      <c r="Q227" s="175">
        <f>IF(P227=0,0,IF(H227=0,((IF($I$2350=2021,VLOOKUP(A227,'SEE - 2021'!$A$6:$E$1681,5,0),(IF($I$2350=2022,VLOOKUP(A227,'SEE - 2022'!$A$6:$E$1791,5,0),(IF($I$2350=2023,VLOOKUP(A227,'SEE - 2023'!$A$6:$E$1796,5,0),0)))))*(1-$AL$5))),H227))</f>
        <v>0</v>
      </c>
      <c r="R227" s="175">
        <f>P227*Q227</f>
        <v>0</v>
      </c>
      <c r="S227" s="175">
        <f>IF(Y227&gt;D227,Y227-D227,0)</f>
        <v>0</v>
      </c>
      <c r="T227" s="175">
        <f>IF(Y227&gt;D227,Z227,0)</f>
        <v>0</v>
      </c>
      <c r="U227" s="175">
        <f>S227*T227</f>
        <v>0</v>
      </c>
      <c r="V227" s="175">
        <f>IF(Y227&lt;D227,D227-Y227,0)</f>
        <v>0</v>
      </c>
      <c r="W227" s="175">
        <f>IF(Y227=0,E227,IF(Y227&lt;D227,Z227,0))</f>
        <v>0</v>
      </c>
      <c r="X227" s="175">
        <f>V227*W227</f>
        <v>0</v>
      </c>
      <c r="Y227" s="707">
        <f>P227</f>
        <v>0</v>
      </c>
      <c r="Z227" s="707"/>
      <c r="AA227" s="707">
        <f>Y227*Z227</f>
        <v>0</v>
      </c>
      <c r="AB227" s="712"/>
      <c r="AC227" s="713"/>
      <c r="AD227" s="713"/>
      <c r="AE227" s="713"/>
      <c r="AF227" s="713"/>
      <c r="AG227" s="714"/>
    </row>
    <row r="228" spans="1:33" s="50" customFormat="1" ht="63" hidden="1" x14ac:dyDescent="0.25">
      <c r="A228" s="66"/>
      <c r="B228" s="82" t="s">
        <v>1634</v>
      </c>
      <c r="C228" s="67"/>
      <c r="D228" s="22"/>
      <c r="E228" s="22"/>
      <c r="F228" s="23"/>
      <c r="G228" s="22"/>
      <c r="H228" s="22"/>
      <c r="I228" s="23"/>
      <c r="J228" s="22"/>
      <c r="K228" s="22"/>
      <c r="L228" s="23"/>
      <c r="M228" s="22"/>
      <c r="N228" s="22"/>
      <c r="O228" s="23"/>
      <c r="P228" s="22"/>
      <c r="Q228" s="22"/>
      <c r="R228" s="23"/>
      <c r="S228" s="22"/>
      <c r="T228" s="22"/>
      <c r="U228" s="23"/>
      <c r="V228" s="22"/>
      <c r="W228" s="22"/>
      <c r="X228" s="23"/>
      <c r="Y228" s="708"/>
      <c r="Z228" s="708"/>
      <c r="AA228" s="709"/>
      <c r="AB228" s="710"/>
      <c r="AC228" s="710"/>
      <c r="AD228" s="710"/>
      <c r="AE228" s="710"/>
      <c r="AF228" s="710"/>
      <c r="AG228" s="711"/>
    </row>
    <row r="229" spans="1:33" s="50" customFormat="1" ht="18.75" hidden="1" x14ac:dyDescent="0.25">
      <c r="A229" s="24"/>
      <c r="B229" s="26"/>
      <c r="C229" s="21"/>
      <c r="D229" s="22"/>
      <c r="E229" s="22"/>
      <c r="F229" s="23"/>
      <c r="G229" s="22"/>
      <c r="H229" s="22"/>
      <c r="I229" s="23"/>
      <c r="J229" s="22"/>
      <c r="K229" s="22"/>
      <c r="L229" s="23"/>
      <c r="M229" s="22"/>
      <c r="N229" s="22"/>
      <c r="O229" s="23"/>
      <c r="P229" s="22"/>
      <c r="Q229" s="22"/>
      <c r="R229" s="23"/>
      <c r="S229" s="22"/>
      <c r="T229" s="22"/>
      <c r="U229" s="23"/>
      <c r="V229" s="22"/>
      <c r="W229" s="22"/>
      <c r="X229" s="23"/>
      <c r="Y229" s="708"/>
      <c r="Z229" s="708"/>
      <c r="AA229" s="709"/>
      <c r="AB229" s="710"/>
      <c r="AC229" s="710"/>
      <c r="AD229" s="710"/>
      <c r="AE229" s="710"/>
      <c r="AF229" s="710"/>
      <c r="AG229" s="711"/>
    </row>
    <row r="230" spans="1:33" s="50" customFormat="1" ht="18.75" x14ac:dyDescent="0.25">
      <c r="A230" s="128" t="s">
        <v>1784</v>
      </c>
      <c r="B230" s="129" t="s">
        <v>1785</v>
      </c>
      <c r="C230" s="130" t="s">
        <v>61</v>
      </c>
      <c r="D230" s="176"/>
      <c r="E230" s="177">
        <f>IF(D230=0,0,(IF($F$2350=2021,VLOOKUP(A230,'SEE - 2021'!$A$6:$E$1681,5,0),(IF($F$2350=2022,VLOOKUP(A230,'SEE - 2022'!$A$6:$E$1791,5,0),(IF($F$2350=2023,VLOOKUP(A230,'SEE - 2023'!$A$6:$E$1796,5,0),0)))))))</f>
        <v>0</v>
      </c>
      <c r="F230" s="175">
        <f>D230*E230</f>
        <v>0</v>
      </c>
      <c r="G230" s="177">
        <f>D230</f>
        <v>0</v>
      </c>
      <c r="H230" s="177">
        <f>IF(G230=0,0,(IF($I$2350=2021,VLOOKUP(A230,'SEE - 2021'!$A$6:$E$1681,5,0),(IF($I$2350=2022,VLOOKUP(A230,'SEE - 2022'!$A$6:$E$1791,5,0),(IF($I$2350=2023,VLOOKUP(A230,'SEE - 2023'!$A$6:$E$1796,5,0),0)))))))</f>
        <v>0</v>
      </c>
      <c r="I230" s="175">
        <f>G230*H230</f>
        <v>0</v>
      </c>
      <c r="J230" s="175">
        <f>IF(P230&gt;G230,P230-G230,0)</f>
        <v>440</v>
      </c>
      <c r="K230" s="175">
        <f>IF(P230&gt;G230,Q230,0)</f>
        <v>0</v>
      </c>
      <c r="L230" s="175">
        <f>J230*K230</f>
        <v>0</v>
      </c>
      <c r="M230" s="175">
        <f>IF(P230&lt;G230,G230-P230,0)</f>
        <v>0</v>
      </c>
      <c r="N230" s="175">
        <f>IF(P230=0,H230,IF(P230&lt;G230,Q230,0))</f>
        <v>0</v>
      </c>
      <c r="O230" s="175">
        <f>M230*N230</f>
        <v>0</v>
      </c>
      <c r="P230" s="176">
        <v>440</v>
      </c>
      <c r="Q230" s="450">
        <f>Z230</f>
        <v>0</v>
      </c>
      <c r="R230" s="175">
        <f>P230*Q230</f>
        <v>0</v>
      </c>
      <c r="S230" s="175">
        <f>IF(Y230&gt;D230,Y230-D230,0)</f>
        <v>440</v>
      </c>
      <c r="T230" s="175">
        <f>IF(Y230&gt;D230,Z230,0)</f>
        <v>0</v>
      </c>
      <c r="U230" s="175">
        <f>S230*T230</f>
        <v>0</v>
      </c>
      <c r="V230" s="175">
        <f>IF(Y230&lt;D230,D230-Y230,0)</f>
        <v>0</v>
      </c>
      <c r="W230" s="175">
        <f>IF(Y230=0,E230,IF(Y230&lt;D230,Z230,0))</f>
        <v>0</v>
      </c>
      <c r="X230" s="175">
        <f>V230*W230</f>
        <v>0</v>
      </c>
      <c r="Y230" s="707">
        <f>P230</f>
        <v>440</v>
      </c>
      <c r="Z230" s="707"/>
      <c r="AA230" s="707">
        <f>Y230*Z230</f>
        <v>0</v>
      </c>
      <c r="AB230" s="1029"/>
      <c r="AC230" s="1030"/>
      <c r="AD230" s="1030"/>
      <c r="AE230" s="1030"/>
      <c r="AF230" s="1030"/>
      <c r="AG230" s="1031"/>
    </row>
    <row r="231" spans="1:33" s="50" customFormat="1" ht="78.75" x14ac:dyDescent="0.25">
      <c r="A231" s="66"/>
      <c r="B231" s="82" t="s">
        <v>1786</v>
      </c>
      <c r="C231" s="67"/>
      <c r="D231" s="22"/>
      <c r="E231" s="22"/>
      <c r="F231" s="23"/>
      <c r="G231" s="22"/>
      <c r="H231" s="22"/>
      <c r="I231" s="23"/>
      <c r="J231" s="22"/>
      <c r="K231" s="22"/>
      <c r="L231" s="23"/>
      <c r="M231" s="22"/>
      <c r="N231" s="22"/>
      <c r="O231" s="23"/>
      <c r="P231" s="22"/>
      <c r="Q231" s="22"/>
      <c r="R231" s="23"/>
      <c r="S231" s="22"/>
      <c r="T231" s="22"/>
      <c r="U231" s="23"/>
      <c r="V231" s="22"/>
      <c r="W231" s="22"/>
      <c r="X231" s="23"/>
      <c r="Y231" s="708"/>
      <c r="Z231" s="708"/>
      <c r="AA231" s="709"/>
      <c r="AB231" s="1032"/>
      <c r="AC231" s="1033"/>
      <c r="AD231" s="1033"/>
      <c r="AE231" s="1033"/>
      <c r="AF231" s="1033"/>
      <c r="AG231" s="1034"/>
    </row>
    <row r="232" spans="1:33" s="50" customFormat="1" ht="18.75" x14ac:dyDescent="0.25">
      <c r="A232" s="24"/>
      <c r="B232" s="26"/>
      <c r="C232" s="21"/>
      <c r="D232" s="22"/>
      <c r="E232" s="22"/>
      <c r="F232" s="23"/>
      <c r="G232" s="22"/>
      <c r="H232" s="22"/>
      <c r="I232" s="23"/>
      <c r="J232" s="22"/>
      <c r="K232" s="22"/>
      <c r="L232" s="23"/>
      <c r="M232" s="22"/>
      <c r="N232" s="22"/>
      <c r="O232" s="23"/>
      <c r="P232" s="22"/>
      <c r="Q232" s="22"/>
      <c r="R232" s="23"/>
      <c r="S232" s="22"/>
      <c r="T232" s="22"/>
      <c r="U232" s="23"/>
      <c r="V232" s="22"/>
      <c r="W232" s="22"/>
      <c r="X232" s="23"/>
      <c r="Y232" s="708"/>
      <c r="Z232" s="708"/>
      <c r="AA232" s="709"/>
      <c r="AB232" s="710"/>
      <c r="AC232" s="710"/>
      <c r="AD232" s="710"/>
      <c r="AE232" s="710"/>
      <c r="AF232" s="710"/>
      <c r="AG232" s="711"/>
    </row>
    <row r="233" spans="1:33" s="50" customFormat="1" ht="18.75" hidden="1" x14ac:dyDescent="0.25">
      <c r="A233" s="19" t="s">
        <v>128</v>
      </c>
      <c r="B233" s="131" t="s">
        <v>1261</v>
      </c>
      <c r="C233" s="120"/>
      <c r="D233" s="121"/>
      <c r="E233" s="121"/>
      <c r="F233" s="123"/>
      <c r="G233" s="121"/>
      <c r="H233" s="121"/>
      <c r="I233" s="123"/>
      <c r="J233" s="121"/>
      <c r="K233" s="121"/>
      <c r="L233" s="123"/>
      <c r="M233" s="121"/>
      <c r="N233" s="121"/>
      <c r="O233" s="123"/>
      <c r="P233" s="121"/>
      <c r="Q233" s="121"/>
      <c r="R233" s="123"/>
      <c r="S233" s="121"/>
      <c r="T233" s="121"/>
      <c r="U233" s="123"/>
      <c r="V233" s="121"/>
      <c r="W233" s="121"/>
      <c r="X233" s="123"/>
      <c r="Y233" s="719"/>
      <c r="Z233" s="719"/>
      <c r="AA233" s="720"/>
      <c r="AB233" s="724"/>
      <c r="AC233" s="725"/>
      <c r="AD233" s="725"/>
      <c r="AE233" s="725"/>
      <c r="AF233" s="725"/>
      <c r="AG233" s="726"/>
    </row>
    <row r="234" spans="1:33" s="50" customFormat="1" ht="63" hidden="1" x14ac:dyDescent="0.25">
      <c r="A234" s="19" t="s">
        <v>129</v>
      </c>
      <c r="B234" s="126" t="s">
        <v>763</v>
      </c>
      <c r="C234" s="120" t="s">
        <v>61</v>
      </c>
      <c r="D234" s="176"/>
      <c r="E234" s="177">
        <f>IF(D234=0,0,(IF($F$2350=2021,VLOOKUP(A234,'SEE - 2021'!$A$6:$E$1681,5,0),(IF($F$2350=2022,VLOOKUP(A234,'SEE - 2022'!$A$6:$E$1791,5,0),(IF($F$2350=2023,VLOOKUP(A234,'SEE - 2023'!$A$6:$E$1796,5,0),0)))))))</f>
        <v>0</v>
      </c>
      <c r="F234" s="175">
        <f>D234*E234</f>
        <v>0</v>
      </c>
      <c r="G234" s="177">
        <f>D234</f>
        <v>0</v>
      </c>
      <c r="H234" s="177">
        <f>IF(G234=0,0,(IF($I$2350=2021,VLOOKUP(A234,'SEE - 2021'!$A$6:$E$1681,5,0),(IF($I$2350=2022,VLOOKUP(A234,'SEE - 2022'!$A$6:$E$1791,5,0),(IF($I$2350=2023,VLOOKUP(A234,'SEE - 2023'!$A$6:$E$1796,5,0),0)))))))</f>
        <v>0</v>
      </c>
      <c r="I234" s="175">
        <f>G234*H234</f>
        <v>0</v>
      </c>
      <c r="J234" s="175">
        <f>IF(P234&gt;G234,P234-G234,0)</f>
        <v>0</v>
      </c>
      <c r="K234" s="175">
        <f>IF(P234&gt;G234,Q234,0)</f>
        <v>0</v>
      </c>
      <c r="L234" s="175">
        <f>J234*K234</f>
        <v>0</v>
      </c>
      <c r="M234" s="175">
        <f>IF(P234&lt;G234,G234-P234,0)</f>
        <v>0</v>
      </c>
      <c r="N234" s="175">
        <f>IF(P234=0,H234,IF(P234&lt;G234,Q234,0))</f>
        <v>0</v>
      </c>
      <c r="O234" s="175">
        <f>M234*N234</f>
        <v>0</v>
      </c>
      <c r="P234" s="176"/>
      <c r="Q234" s="175">
        <f>IF(P234=0,0,IF(H234=0,((IF($I$2350=2021,VLOOKUP(A234,'SEE - 2021'!$A$6:$E$1681,5,0),(IF($I$2350=2022,VLOOKUP(A234,'SEE - 2022'!$A$6:$E$1791,5,0),(IF($I$2350=2023,VLOOKUP(A234,'SEE - 2023'!$A$6:$E$1796,5,0),0)))))*(1-$AL$5))),H234))</f>
        <v>0</v>
      </c>
      <c r="R234" s="175">
        <f>P234*Q234</f>
        <v>0</v>
      </c>
      <c r="S234" s="175">
        <f>IF(Y234&gt;D234,Y234-D234,0)</f>
        <v>0</v>
      </c>
      <c r="T234" s="175">
        <f>IF(Y234&gt;D234,Z234,0)</f>
        <v>0</v>
      </c>
      <c r="U234" s="175">
        <f>S234*T234</f>
        <v>0</v>
      </c>
      <c r="V234" s="175">
        <f>IF(Y234&lt;D234,D234-Y234,0)</f>
        <v>0</v>
      </c>
      <c r="W234" s="175">
        <f>IF(Y234=0,E234,IF(Y234&lt;D234,Z234,0))</f>
        <v>0</v>
      </c>
      <c r="X234" s="175">
        <f>V234*W234</f>
        <v>0</v>
      </c>
      <c r="Y234" s="707">
        <f>P234</f>
        <v>0</v>
      </c>
      <c r="Z234" s="707"/>
      <c r="AA234" s="707">
        <f>Y234*Z234</f>
        <v>0</v>
      </c>
      <c r="AB234" s="712"/>
      <c r="AC234" s="713"/>
      <c r="AD234" s="713"/>
      <c r="AE234" s="713"/>
      <c r="AF234" s="713"/>
      <c r="AG234" s="714"/>
    </row>
    <row r="235" spans="1:33" s="50" customFormat="1" ht="188.25" hidden="1" customHeight="1" x14ac:dyDescent="0.25">
      <c r="A235" s="24"/>
      <c r="B235" s="25" t="s">
        <v>914</v>
      </c>
      <c r="C235" s="21"/>
      <c r="D235" s="30"/>
      <c r="E235" s="22"/>
      <c r="F235" s="23"/>
      <c r="G235" s="30"/>
      <c r="H235" s="22"/>
      <c r="I235" s="23"/>
      <c r="J235" s="30"/>
      <c r="K235" s="22"/>
      <c r="L235" s="23"/>
      <c r="M235" s="30"/>
      <c r="N235" s="22"/>
      <c r="O235" s="23"/>
      <c r="P235" s="30"/>
      <c r="Q235" s="22"/>
      <c r="R235" s="23"/>
      <c r="S235" s="30"/>
      <c r="T235" s="22"/>
      <c r="U235" s="23"/>
      <c r="V235" s="30"/>
      <c r="W235" s="22"/>
      <c r="X235" s="23"/>
      <c r="Y235" s="721"/>
      <c r="Z235" s="708"/>
      <c r="AA235" s="709"/>
      <c r="AB235" s="710"/>
      <c r="AC235" s="710"/>
      <c r="AD235" s="710"/>
      <c r="AE235" s="710"/>
      <c r="AF235" s="710"/>
      <c r="AG235" s="711"/>
    </row>
    <row r="236" spans="1:33" s="50" customFormat="1" ht="18.75" hidden="1" x14ac:dyDescent="0.25">
      <c r="A236" s="24"/>
      <c r="B236" s="25"/>
      <c r="C236" s="21"/>
      <c r="D236" s="30"/>
      <c r="E236" s="22"/>
      <c r="F236" s="23"/>
      <c r="G236" s="30"/>
      <c r="H236" s="22"/>
      <c r="I236" s="23"/>
      <c r="J236" s="30"/>
      <c r="K236" s="22"/>
      <c r="L236" s="23"/>
      <c r="M236" s="30"/>
      <c r="N236" s="22"/>
      <c r="O236" s="23"/>
      <c r="P236" s="30"/>
      <c r="Q236" s="22"/>
      <c r="R236" s="23"/>
      <c r="S236" s="30"/>
      <c r="T236" s="22"/>
      <c r="U236" s="23"/>
      <c r="V236" s="30"/>
      <c r="W236" s="22"/>
      <c r="X236" s="23"/>
      <c r="Y236" s="721"/>
      <c r="Z236" s="708"/>
      <c r="AA236" s="709"/>
      <c r="AB236" s="710"/>
      <c r="AC236" s="710"/>
      <c r="AD236" s="710"/>
      <c r="AE236" s="710"/>
      <c r="AF236" s="710"/>
      <c r="AG236" s="711"/>
    </row>
    <row r="237" spans="1:33" s="96" customFormat="1" ht="47.25" hidden="1" x14ac:dyDescent="0.25">
      <c r="A237" s="19" t="s">
        <v>130</v>
      </c>
      <c r="B237" s="126" t="s">
        <v>915</v>
      </c>
      <c r="C237" s="120" t="s">
        <v>61</v>
      </c>
      <c r="D237" s="176"/>
      <c r="E237" s="177">
        <f>IF(D237=0,0,(IF($F$2350=2021,VLOOKUP(A237,'SEE - 2021'!$A$6:$E$1681,5,0),(IF($F$2350=2022,VLOOKUP(A237,'SEE - 2022'!$A$6:$E$1791,5,0),(IF($F$2350=2023,VLOOKUP(A237,'SEE - 2023'!$A$6:$E$1796,5,0),0)))))))</f>
        <v>0</v>
      </c>
      <c r="F237" s="175">
        <f>D237*E237</f>
        <v>0</v>
      </c>
      <c r="G237" s="177">
        <f>D237</f>
        <v>0</v>
      </c>
      <c r="H237" s="177">
        <f>IF(G237=0,0,(IF($I$2350=2021,VLOOKUP(A237,'SEE - 2021'!$A$6:$E$1681,5,0),(IF($I$2350=2022,VLOOKUP(A237,'SEE - 2022'!$A$6:$E$1791,5,0),(IF($I$2350=2023,VLOOKUP(A237,'SEE - 2023'!$A$6:$E$1796,5,0),0)))))))</f>
        <v>0</v>
      </c>
      <c r="I237" s="175">
        <f>G237*H237</f>
        <v>0</v>
      </c>
      <c r="J237" s="175">
        <f>IF(P237&gt;G237,P237-G237,0)</f>
        <v>0</v>
      </c>
      <c r="K237" s="175">
        <f>IF(P237&gt;G237,Q237,0)</f>
        <v>0</v>
      </c>
      <c r="L237" s="175">
        <f>J237*K237</f>
        <v>0</v>
      </c>
      <c r="M237" s="175">
        <f>IF(P237&lt;G237,G237-P237,0)</f>
        <v>0</v>
      </c>
      <c r="N237" s="175">
        <f>IF(P237=0,H237,IF(P237&lt;G237,Q237,0))</f>
        <v>0</v>
      </c>
      <c r="O237" s="175">
        <f>M237*N237</f>
        <v>0</v>
      </c>
      <c r="P237" s="176"/>
      <c r="Q237" s="175">
        <f>IF(P237=0,0,IF(H237=0,((IF($I$2350=2021,VLOOKUP(A237,'SEE - 2021'!$A$6:$E$1681,5,0),(IF($I$2350=2022,VLOOKUP(A237,'SEE - 2022'!$A$6:$E$1791,5,0),(IF($I$2350=2023,VLOOKUP(A237,'SEE - 2023'!$A$6:$E$1796,5,0),0)))))*(1-$AL$5))),H237))</f>
        <v>0</v>
      </c>
      <c r="R237" s="175">
        <f>P237*Q237</f>
        <v>0</v>
      </c>
      <c r="S237" s="175">
        <f>IF(Y237&gt;D237,Y237-D237,0)</f>
        <v>0</v>
      </c>
      <c r="T237" s="175">
        <f>IF(Y237&gt;D237,Z237,0)</f>
        <v>0</v>
      </c>
      <c r="U237" s="175">
        <f>S237*T237</f>
        <v>0</v>
      </c>
      <c r="V237" s="175">
        <f>IF(Y237&lt;D237,D237-Y237,0)</f>
        <v>0</v>
      </c>
      <c r="W237" s="175">
        <f>IF(Y237=0,E237,IF(Y237&lt;D237,Z237,0))</f>
        <v>0</v>
      </c>
      <c r="X237" s="175">
        <f>V237*W237</f>
        <v>0</v>
      </c>
      <c r="Y237" s="707">
        <f>P237</f>
        <v>0</v>
      </c>
      <c r="Z237" s="707"/>
      <c r="AA237" s="707">
        <f>Y237*Z237</f>
        <v>0</v>
      </c>
      <c r="AB237" s="733"/>
      <c r="AC237" s="734"/>
      <c r="AD237" s="734"/>
      <c r="AE237" s="734"/>
      <c r="AF237" s="734"/>
      <c r="AG237" s="735"/>
    </row>
    <row r="238" spans="1:33" s="96" customFormat="1" ht="157.5" hidden="1" x14ac:dyDescent="0.25">
      <c r="A238" s="24"/>
      <c r="B238" s="25" t="s">
        <v>1568</v>
      </c>
      <c r="C238" s="21"/>
      <c r="D238" s="30"/>
      <c r="E238" s="22"/>
      <c r="F238" s="23"/>
      <c r="G238" s="30"/>
      <c r="H238" s="22"/>
      <c r="I238" s="23"/>
      <c r="J238" s="30"/>
      <c r="K238" s="22"/>
      <c r="L238" s="23"/>
      <c r="M238" s="30"/>
      <c r="N238" s="22"/>
      <c r="O238" s="23"/>
      <c r="P238" s="30"/>
      <c r="Q238" s="22"/>
      <c r="R238" s="23"/>
      <c r="S238" s="30"/>
      <c r="T238" s="22"/>
      <c r="U238" s="23"/>
      <c r="V238" s="30"/>
      <c r="W238" s="22"/>
      <c r="X238" s="23"/>
      <c r="Y238" s="721"/>
      <c r="Z238" s="708"/>
      <c r="AA238" s="709"/>
      <c r="AB238" s="736"/>
      <c r="AC238" s="736"/>
      <c r="AD238" s="736"/>
      <c r="AE238" s="736"/>
      <c r="AF238" s="736"/>
      <c r="AG238" s="737"/>
    </row>
    <row r="239" spans="1:33" s="96" customFormat="1" ht="18.75" hidden="1" x14ac:dyDescent="0.25">
      <c r="A239" s="24"/>
      <c r="B239" s="25"/>
      <c r="C239" s="21"/>
      <c r="D239" s="30"/>
      <c r="E239" s="22"/>
      <c r="F239" s="23"/>
      <c r="G239" s="30"/>
      <c r="H239" s="22"/>
      <c r="I239" s="23"/>
      <c r="J239" s="30"/>
      <c r="K239" s="22"/>
      <c r="L239" s="23"/>
      <c r="M239" s="30"/>
      <c r="N239" s="22"/>
      <c r="O239" s="23"/>
      <c r="P239" s="30"/>
      <c r="Q239" s="22"/>
      <c r="R239" s="23"/>
      <c r="S239" s="30"/>
      <c r="T239" s="22"/>
      <c r="U239" s="23"/>
      <c r="V239" s="30"/>
      <c r="W239" s="22"/>
      <c r="X239" s="23"/>
      <c r="Y239" s="721"/>
      <c r="Z239" s="708"/>
      <c r="AA239" s="709"/>
      <c r="AB239" s="736"/>
      <c r="AC239" s="736"/>
      <c r="AD239" s="736"/>
      <c r="AE239" s="736"/>
      <c r="AF239" s="736"/>
      <c r="AG239" s="737"/>
    </row>
    <row r="240" spans="1:33" s="96" customFormat="1" ht="31.5" hidden="1" x14ac:dyDescent="0.25">
      <c r="A240" s="19" t="s">
        <v>131</v>
      </c>
      <c r="B240" s="126" t="s">
        <v>916</v>
      </c>
      <c r="C240" s="120" t="s">
        <v>61</v>
      </c>
      <c r="D240" s="176"/>
      <c r="E240" s="177">
        <f>IF(D240=0,0,(IF($F$2350=2021,VLOOKUP(A240,'SEE - 2021'!$A$6:$E$1681,5,0),(IF($F$2350=2022,VLOOKUP(A240,'SEE - 2022'!$A$6:$E$1791,5,0),(IF($F$2350=2023,VLOOKUP(A240,'SEE - 2023'!$A$6:$E$1796,5,0),0)))))))</f>
        <v>0</v>
      </c>
      <c r="F240" s="175">
        <f>D240*E240</f>
        <v>0</v>
      </c>
      <c r="G240" s="177">
        <f>D240</f>
        <v>0</v>
      </c>
      <c r="H240" s="177">
        <f>IF(G240=0,0,(IF($I$2350=2021,VLOOKUP(A240,'SEE - 2021'!$A$6:$E$1681,5,0),(IF($I$2350=2022,VLOOKUP(A240,'SEE - 2022'!$A$6:$E$1791,5,0),(IF($I$2350=2023,VLOOKUP(A240,'SEE - 2023'!$A$6:$E$1796,5,0),0)))))))</f>
        <v>0</v>
      </c>
      <c r="I240" s="175">
        <f>G240*H240</f>
        <v>0</v>
      </c>
      <c r="J240" s="175">
        <f>IF(P240&gt;G240,P240-G240,0)</f>
        <v>0</v>
      </c>
      <c r="K240" s="175">
        <f>IF(P240&gt;G240,Q240,0)</f>
        <v>0</v>
      </c>
      <c r="L240" s="175">
        <f>J240*K240</f>
        <v>0</v>
      </c>
      <c r="M240" s="175">
        <f>IF(P240&lt;G240,G240-P240,0)</f>
        <v>0</v>
      </c>
      <c r="N240" s="175">
        <f>IF(P240=0,H240,IF(P240&lt;G240,Q240,0))</f>
        <v>0</v>
      </c>
      <c r="O240" s="175">
        <f>M240*N240</f>
        <v>0</v>
      </c>
      <c r="P240" s="176"/>
      <c r="Q240" s="175">
        <f>IF(P240=0,0,IF(H240=0,((IF($I$2350=2021,VLOOKUP(A240,'SEE - 2021'!$A$6:$E$1681,5,0),(IF($I$2350=2022,VLOOKUP(A240,'SEE - 2022'!$A$6:$E$1791,5,0),(IF($I$2350=2023,VLOOKUP(A240,'SEE - 2023'!$A$6:$E$1796,5,0),0)))))*(1-$AL$5))),H240))</f>
        <v>0</v>
      </c>
      <c r="R240" s="175">
        <f>P240*Q240</f>
        <v>0</v>
      </c>
      <c r="S240" s="175">
        <f>IF(Y240&gt;D240,Y240-D240,0)</f>
        <v>0</v>
      </c>
      <c r="T240" s="175">
        <f>IF(Y240&gt;D240,Z240,0)</f>
        <v>0</v>
      </c>
      <c r="U240" s="175">
        <f>S240*T240</f>
        <v>0</v>
      </c>
      <c r="V240" s="175">
        <f>IF(Y240&lt;D240,D240-Y240,0)</f>
        <v>0</v>
      </c>
      <c r="W240" s="175">
        <f>IF(Y240=0,E240,IF(Y240&lt;D240,Z240,0))</f>
        <v>0</v>
      </c>
      <c r="X240" s="175">
        <f>V240*W240</f>
        <v>0</v>
      </c>
      <c r="Y240" s="707">
        <f>P240</f>
        <v>0</v>
      </c>
      <c r="Z240" s="707"/>
      <c r="AA240" s="707">
        <f>Y240*Z240</f>
        <v>0</v>
      </c>
      <c r="AB240" s="733"/>
      <c r="AC240" s="734"/>
      <c r="AD240" s="734"/>
      <c r="AE240" s="734"/>
      <c r="AF240" s="734"/>
      <c r="AG240" s="735"/>
    </row>
    <row r="241" spans="1:33" s="96" customFormat="1" ht="47.25" hidden="1" x14ac:dyDescent="0.25">
      <c r="A241" s="24"/>
      <c r="B241" s="25" t="s">
        <v>818</v>
      </c>
      <c r="C241" s="21"/>
      <c r="D241" s="30"/>
      <c r="E241" s="22"/>
      <c r="F241" s="23"/>
      <c r="G241" s="30"/>
      <c r="H241" s="22"/>
      <c r="I241" s="23"/>
      <c r="J241" s="30"/>
      <c r="K241" s="22"/>
      <c r="L241" s="23"/>
      <c r="M241" s="30"/>
      <c r="N241" s="22"/>
      <c r="O241" s="23"/>
      <c r="P241" s="30"/>
      <c r="Q241" s="22"/>
      <c r="R241" s="23"/>
      <c r="S241" s="30"/>
      <c r="T241" s="22"/>
      <c r="U241" s="23"/>
      <c r="V241" s="30"/>
      <c r="W241" s="22"/>
      <c r="X241" s="23"/>
      <c r="Y241" s="721"/>
      <c r="Z241" s="708"/>
      <c r="AA241" s="709"/>
      <c r="AB241" s="736"/>
      <c r="AC241" s="736"/>
      <c r="AD241" s="736"/>
      <c r="AE241" s="736"/>
      <c r="AF241" s="736"/>
      <c r="AG241" s="737"/>
    </row>
    <row r="242" spans="1:33" s="50" customFormat="1" ht="18.75" hidden="1" x14ac:dyDescent="0.25">
      <c r="A242" s="40"/>
      <c r="B242" s="25"/>
      <c r="C242" s="21"/>
      <c r="D242" s="30"/>
      <c r="E242" s="22"/>
      <c r="F242" s="23"/>
      <c r="G242" s="30"/>
      <c r="H242" s="22"/>
      <c r="I242" s="23"/>
      <c r="J242" s="30"/>
      <c r="K242" s="22"/>
      <c r="L242" s="23"/>
      <c r="M242" s="30"/>
      <c r="N242" s="22"/>
      <c r="O242" s="23"/>
      <c r="P242" s="30"/>
      <c r="Q242" s="22"/>
      <c r="R242" s="23"/>
      <c r="S242" s="30"/>
      <c r="T242" s="22"/>
      <c r="U242" s="23"/>
      <c r="V242" s="30"/>
      <c r="W242" s="22"/>
      <c r="X242" s="23"/>
      <c r="Y242" s="721"/>
      <c r="Z242" s="708"/>
      <c r="AA242" s="709"/>
      <c r="AB242" s="710"/>
      <c r="AC242" s="710"/>
      <c r="AD242" s="710"/>
      <c r="AE242" s="710"/>
      <c r="AF242" s="710"/>
      <c r="AG242" s="711"/>
    </row>
    <row r="243" spans="1:33" s="50" customFormat="1" ht="18.75" x14ac:dyDescent="0.25">
      <c r="A243" s="19" t="s">
        <v>132</v>
      </c>
      <c r="B243" s="131" t="s">
        <v>133</v>
      </c>
      <c r="C243" s="120"/>
      <c r="D243" s="121"/>
      <c r="E243" s="121"/>
      <c r="F243" s="142"/>
      <c r="G243" s="121"/>
      <c r="H243" s="121"/>
      <c r="I243" s="142"/>
      <c r="J243" s="121"/>
      <c r="K243" s="121"/>
      <c r="L243" s="142"/>
      <c r="M243" s="121"/>
      <c r="N243" s="121"/>
      <c r="O243" s="142"/>
      <c r="P243" s="121"/>
      <c r="Q243" s="121"/>
      <c r="R243" s="142"/>
      <c r="S243" s="121"/>
      <c r="T243" s="121"/>
      <c r="U243" s="142"/>
      <c r="V243" s="121"/>
      <c r="W243" s="121"/>
      <c r="X243" s="142"/>
      <c r="Y243" s="719"/>
      <c r="Z243" s="719"/>
      <c r="AA243" s="738"/>
      <c r="AB243" s="724"/>
      <c r="AC243" s="725"/>
      <c r="AD243" s="725"/>
      <c r="AE243" s="725"/>
      <c r="AF243" s="725"/>
      <c r="AG243" s="726"/>
    </row>
    <row r="244" spans="1:33" s="50" customFormat="1" ht="31.5" x14ac:dyDescent="0.25">
      <c r="A244" s="141" t="s">
        <v>134</v>
      </c>
      <c r="B244" s="143" t="s">
        <v>745</v>
      </c>
      <c r="C244" s="120" t="s">
        <v>8</v>
      </c>
      <c r="D244" s="176">
        <v>484.75</v>
      </c>
      <c r="E244" s="177">
        <f>IF(D244=0,0,(IF($F$2350=2021,VLOOKUP(A244,'SEE - 2021'!$A$6:$E$1681,5,0),(IF($F$2350=2022,VLOOKUP(A244,'SEE - 2022'!$A$6:$E$1791,5,0),(IF($F$2350=2023,VLOOKUP(A244,'SEE - 2023'!$A$6:$E$1796,5,0),0)))))))</f>
        <v>12.96</v>
      </c>
      <c r="F244" s="175">
        <f>D244*E244</f>
        <v>6282.3600000000006</v>
      </c>
      <c r="G244" s="177">
        <f>D244</f>
        <v>484.75</v>
      </c>
      <c r="H244" s="643">
        <v>12.9</v>
      </c>
      <c r="I244" s="175">
        <f>G244*H244</f>
        <v>6253.2750000000005</v>
      </c>
      <c r="J244" s="175">
        <f>IF(P244&gt;G244,P244-G244,0)</f>
        <v>0</v>
      </c>
      <c r="K244" s="175">
        <f>IF(P244&gt;G244,Q244,0)</f>
        <v>0</v>
      </c>
      <c r="L244" s="175">
        <f>J244*K244</f>
        <v>0</v>
      </c>
      <c r="M244" s="175">
        <f>IF(P244&lt;G244,G244-P244,0)</f>
        <v>327.07</v>
      </c>
      <c r="N244" s="175">
        <f>IF(P244=0,H244,IF(P244&lt;G244,Q244,0))</f>
        <v>12.9</v>
      </c>
      <c r="O244" s="175">
        <f>M244*N244</f>
        <v>4219.2030000000004</v>
      </c>
      <c r="P244" s="176">
        <f>91.08+66.6</f>
        <v>157.68</v>
      </c>
      <c r="Q244" s="175">
        <f>IF(P244=0,0,IF(H244=0,((IF($I$2350=2021,VLOOKUP(A244,'SEE - 2021'!$A$6:$E$1681,5,0),(IF($I$2350=2022,VLOOKUP(A244,'SEE - 2022'!$A$6:$E$1791,5,0),(IF($I$2350=2023,VLOOKUP(A244,'SEE - 2023'!$A$6:$E$1796,5,0),0)))))*(1-$AL$5))),H244))</f>
        <v>12.9</v>
      </c>
      <c r="R244" s="175">
        <f>P244*Q244</f>
        <v>2034.0720000000001</v>
      </c>
      <c r="S244" s="175">
        <f>IF(Y244&gt;D244,Y244-D244,0)</f>
        <v>0</v>
      </c>
      <c r="T244" s="175">
        <f>IF(Y244&gt;D244,Z244,0)</f>
        <v>0</v>
      </c>
      <c r="U244" s="175">
        <f>S244*T244</f>
        <v>0</v>
      </c>
      <c r="V244" s="175">
        <f>IF(Y244&lt;D244,D244-Y244,0)</f>
        <v>327.07</v>
      </c>
      <c r="W244" s="175">
        <f>IF(Y244=0,E244,IF(Y244&lt;D244,Z244,0))</f>
        <v>0</v>
      </c>
      <c r="X244" s="175">
        <f>V244*W244</f>
        <v>0</v>
      </c>
      <c r="Y244" s="707">
        <f>P244</f>
        <v>157.68</v>
      </c>
      <c r="Z244" s="707"/>
      <c r="AA244" s="707">
        <f>Y244*Z244</f>
        <v>0</v>
      </c>
      <c r="AB244" s="1029"/>
      <c r="AC244" s="1030"/>
      <c r="AD244" s="1030"/>
      <c r="AE244" s="1030"/>
      <c r="AF244" s="1030"/>
      <c r="AG244" s="1031"/>
    </row>
    <row r="245" spans="1:33" s="50" customFormat="1" ht="78.75" x14ac:dyDescent="0.25">
      <c r="A245" s="42"/>
      <c r="B245" s="27" t="s">
        <v>135</v>
      </c>
      <c r="C245" s="21"/>
      <c r="D245" s="21"/>
      <c r="E245" s="22"/>
      <c r="F245" s="38"/>
      <c r="G245" s="21"/>
      <c r="H245" s="22"/>
      <c r="I245" s="38"/>
      <c r="J245" s="21"/>
      <c r="K245" s="22"/>
      <c r="L245" s="38"/>
      <c r="M245" s="21"/>
      <c r="N245" s="22"/>
      <c r="O245" s="38"/>
      <c r="P245" s="21"/>
      <c r="Q245" s="22"/>
      <c r="R245" s="38"/>
      <c r="S245" s="21"/>
      <c r="T245" s="22"/>
      <c r="U245" s="38"/>
      <c r="V245" s="21"/>
      <c r="W245" s="22"/>
      <c r="X245" s="38"/>
      <c r="Y245" s="739"/>
      <c r="Z245" s="708"/>
      <c r="AA245" s="729"/>
      <c r="AB245" s="1032"/>
      <c r="AC245" s="1033"/>
      <c r="AD245" s="1033"/>
      <c r="AE245" s="1033"/>
      <c r="AF245" s="1033"/>
      <c r="AG245" s="1034"/>
    </row>
    <row r="246" spans="1:33" s="50" customFormat="1" ht="18.75" x14ac:dyDescent="0.25">
      <c r="A246" s="42"/>
      <c r="B246" s="27"/>
      <c r="C246" s="21"/>
      <c r="D246" s="21"/>
      <c r="E246" s="22"/>
      <c r="F246" s="38"/>
      <c r="G246" s="21"/>
      <c r="H246" s="22"/>
      <c r="I246" s="38"/>
      <c r="J246" s="21"/>
      <c r="K246" s="22"/>
      <c r="L246" s="38"/>
      <c r="M246" s="21"/>
      <c r="N246" s="22"/>
      <c r="O246" s="38"/>
      <c r="P246" s="21"/>
      <c r="Q246" s="22"/>
      <c r="R246" s="38"/>
      <c r="S246" s="21"/>
      <c r="T246" s="22"/>
      <c r="U246" s="38"/>
      <c r="V246" s="21"/>
      <c r="W246" s="22"/>
      <c r="X246" s="38"/>
      <c r="Y246" s="739"/>
      <c r="Z246" s="708"/>
      <c r="AA246" s="729"/>
      <c r="AB246" s="710"/>
      <c r="AC246" s="710"/>
      <c r="AD246" s="710"/>
      <c r="AE246" s="710"/>
      <c r="AF246" s="710"/>
      <c r="AG246" s="711"/>
    </row>
    <row r="247" spans="1:33" s="50" customFormat="1" ht="18.75" hidden="1" x14ac:dyDescent="0.25">
      <c r="A247" s="141" t="s">
        <v>821</v>
      </c>
      <c r="B247" s="143" t="s">
        <v>789</v>
      </c>
      <c r="C247" s="120" t="s">
        <v>125</v>
      </c>
      <c r="D247" s="176"/>
      <c r="E247" s="177">
        <f>IF(D247=0,0,(IF($F$2350=2021,VLOOKUP(A247,'SEE - 2021'!$A$6:$E$1681,5,0),(IF($F$2350=2022,VLOOKUP(A247,'SEE - 2022'!$A$6:$E$1791,5,0),(IF($F$2350=2023,VLOOKUP(A247,'SEE - 2023'!$A$6:$E$1796,5,0),0)))))))</f>
        <v>0</v>
      </c>
      <c r="F247" s="175">
        <f>D247*E247</f>
        <v>0</v>
      </c>
      <c r="G247" s="177">
        <f>D247</f>
        <v>0</v>
      </c>
      <c r="H247" s="177">
        <f>IF(G247=0,0,(IF($I$2350=2021,VLOOKUP(A247,'SEE - 2021'!$A$6:$E$1681,5,0),(IF($I$2350=2022,VLOOKUP(A247,'SEE - 2022'!$A$6:$E$1791,5,0),(IF($I$2350=2023,VLOOKUP(A247,'SEE - 2023'!$A$6:$E$1796,5,0),0)))))))</f>
        <v>0</v>
      </c>
      <c r="I247" s="175">
        <f>G247*H247</f>
        <v>0</v>
      </c>
      <c r="J247" s="175">
        <f>IF(P247&gt;G247,P247-G247,0)</f>
        <v>0</v>
      </c>
      <c r="K247" s="175">
        <f>IF(P247&gt;G247,Q247,0)</f>
        <v>0</v>
      </c>
      <c r="L247" s="175">
        <f>J247*K247</f>
        <v>0</v>
      </c>
      <c r="M247" s="175">
        <f>IF(P247&lt;G247,G247-P247,0)</f>
        <v>0</v>
      </c>
      <c r="N247" s="175">
        <f>IF(P247=0,H247,IF(P247&lt;G247,Q247,0))</f>
        <v>0</v>
      </c>
      <c r="O247" s="175">
        <f>M247*N247</f>
        <v>0</v>
      </c>
      <c r="P247" s="176"/>
      <c r="Q247" s="175">
        <f>IF(P247=0,0,IF(H247=0,((IF($I$2350=2021,VLOOKUP(A247,'SEE - 2021'!$A$6:$E$1681,5,0),(IF($I$2350=2022,VLOOKUP(A247,'SEE - 2022'!$A$6:$E$1791,5,0),(IF($I$2350=2023,VLOOKUP(A247,'SEE - 2023'!$A$6:$E$1796,5,0),0)))))*(1-$AL$5))),H247))</f>
        <v>0</v>
      </c>
      <c r="R247" s="175">
        <f>P247*Q247</f>
        <v>0</v>
      </c>
      <c r="S247" s="175">
        <f>IF(Y247&gt;D247,Y247-D247,0)</f>
        <v>0</v>
      </c>
      <c r="T247" s="175">
        <f>IF(Y247&gt;D247,Z247,0)</f>
        <v>0</v>
      </c>
      <c r="U247" s="175">
        <f>S247*T247</f>
        <v>0</v>
      </c>
      <c r="V247" s="175">
        <f>IF(Y247&lt;D247,D247-Y247,0)</f>
        <v>0</v>
      </c>
      <c r="W247" s="175">
        <f>IF(Y247=0,E247,IF(Y247&lt;D247,Z247,0))</f>
        <v>0</v>
      </c>
      <c r="X247" s="175">
        <f>V247*W247</f>
        <v>0</v>
      </c>
      <c r="Y247" s="707">
        <f>P247</f>
        <v>0</v>
      </c>
      <c r="Z247" s="707">
        <f>IF(Y247=0,0,VLOOKUP(A247,'SEE - 2023'!$A$6:$E$1796,5,0))*(1-$AN$5)</f>
        <v>0</v>
      </c>
      <c r="AA247" s="707">
        <f>Y247*Z247</f>
        <v>0</v>
      </c>
      <c r="AB247" s="712"/>
      <c r="AC247" s="713"/>
      <c r="AD247" s="713"/>
      <c r="AE247" s="713"/>
      <c r="AF247" s="713"/>
      <c r="AG247" s="714"/>
    </row>
    <row r="248" spans="1:33" s="50" customFormat="1" ht="78.75" hidden="1" x14ac:dyDescent="0.25">
      <c r="A248" s="42"/>
      <c r="B248" s="27" t="s">
        <v>819</v>
      </c>
      <c r="C248" s="21"/>
      <c r="D248" s="22"/>
      <c r="E248" s="22"/>
      <c r="F248" s="38"/>
      <c r="G248" s="22"/>
      <c r="H248" s="22"/>
      <c r="I248" s="38"/>
      <c r="J248" s="22"/>
      <c r="K248" s="22"/>
      <c r="L248" s="38"/>
      <c r="M248" s="22"/>
      <c r="N248" s="22"/>
      <c r="O248" s="38"/>
      <c r="P248" s="22"/>
      <c r="Q248" s="22"/>
      <c r="R248" s="38"/>
      <c r="S248" s="22"/>
      <c r="T248" s="22"/>
      <c r="U248" s="38"/>
      <c r="V248" s="22"/>
      <c r="W248" s="22"/>
      <c r="X248" s="38"/>
      <c r="Y248" s="708"/>
      <c r="Z248" s="708"/>
      <c r="AA248" s="729"/>
      <c r="AB248" s="710"/>
      <c r="AC248" s="710"/>
      <c r="AD248" s="710"/>
      <c r="AE248" s="710"/>
      <c r="AF248" s="710"/>
      <c r="AG248" s="711"/>
    </row>
    <row r="249" spans="1:33" s="50" customFormat="1" ht="18.75" hidden="1" x14ac:dyDescent="0.25">
      <c r="A249" s="42"/>
      <c r="B249" s="27"/>
      <c r="C249" s="21"/>
      <c r="D249" s="21"/>
      <c r="E249" s="22"/>
      <c r="F249" s="38"/>
      <c r="G249" s="21"/>
      <c r="H249" s="22"/>
      <c r="I249" s="38"/>
      <c r="J249" s="21"/>
      <c r="K249" s="22"/>
      <c r="L249" s="38"/>
      <c r="M249" s="21"/>
      <c r="N249" s="22"/>
      <c r="O249" s="38"/>
      <c r="P249" s="21"/>
      <c r="Q249" s="22"/>
      <c r="R249" s="38"/>
      <c r="S249" s="21"/>
      <c r="T249" s="22"/>
      <c r="U249" s="38"/>
      <c r="V249" s="21"/>
      <c r="W249" s="22"/>
      <c r="X249" s="38"/>
      <c r="Y249" s="739"/>
      <c r="Z249" s="708"/>
      <c r="AA249" s="729"/>
      <c r="AB249" s="710"/>
      <c r="AC249" s="710"/>
      <c r="AD249" s="710"/>
      <c r="AE249" s="710"/>
      <c r="AF249" s="710"/>
      <c r="AG249" s="711"/>
    </row>
    <row r="250" spans="1:33" s="50" customFormat="1" ht="18.75" hidden="1" x14ac:dyDescent="0.25">
      <c r="A250" s="141" t="s">
        <v>136</v>
      </c>
      <c r="B250" s="143" t="s">
        <v>790</v>
      </c>
      <c r="C250" s="120" t="s">
        <v>125</v>
      </c>
      <c r="D250" s="176"/>
      <c r="E250" s="177">
        <f>IF(D250=0,0,(IF($F$2350=2021,VLOOKUP(A250,'SEE - 2021'!$A$6:$E$1681,5,0),(IF($F$2350=2022,VLOOKUP(A250,'SEE - 2022'!$A$6:$E$1791,5,0),(IF($F$2350=2023,VLOOKUP(A250,'SEE - 2023'!$A$6:$E$1796,5,0),0)))))))</f>
        <v>0</v>
      </c>
      <c r="F250" s="175">
        <f>D250*E250</f>
        <v>0</v>
      </c>
      <c r="G250" s="177">
        <f>D250</f>
        <v>0</v>
      </c>
      <c r="H250" s="177">
        <f>IF(G250=0,0,(IF($I$2350=2021,VLOOKUP(A250,'SEE - 2021'!$A$6:$E$1681,5,0),(IF($I$2350=2022,VLOOKUP(A250,'SEE - 2022'!$A$6:$E$1791,5,0),(IF($I$2350=2023,VLOOKUP(A250,'SEE - 2023'!$A$6:$E$1796,5,0),0)))))))</f>
        <v>0</v>
      </c>
      <c r="I250" s="175">
        <f>G250*H250</f>
        <v>0</v>
      </c>
      <c r="J250" s="175">
        <f>IF(P250&gt;G250,P250-G250,0)</f>
        <v>0</v>
      </c>
      <c r="K250" s="175">
        <f>IF(P250&gt;G250,Q250,0)</f>
        <v>0</v>
      </c>
      <c r="L250" s="175">
        <f>J250*K250</f>
        <v>0</v>
      </c>
      <c r="M250" s="175">
        <f>IF(P250&lt;G250,G250-P250,0)</f>
        <v>0</v>
      </c>
      <c r="N250" s="175">
        <f>IF(P250=0,H250,IF(P250&lt;G250,Q250,0))</f>
        <v>0</v>
      </c>
      <c r="O250" s="175">
        <f>M250*N250</f>
        <v>0</v>
      </c>
      <c r="P250" s="176"/>
      <c r="Q250" s="175">
        <f>IF(P250=0,0,IF(H250=0,((IF($I$2350=2021,VLOOKUP(A250,'SEE - 2021'!$A$6:$E$1681,5,0),(IF($I$2350=2022,VLOOKUP(A250,'SEE - 2022'!$A$6:$E$1791,5,0),(IF($I$2350=2023,VLOOKUP(A250,'SEE - 2023'!$A$6:$E$1796,5,0),0)))))*(1-$AL$5))),H250))</f>
        <v>0</v>
      </c>
      <c r="R250" s="175">
        <f>P250*Q250</f>
        <v>0</v>
      </c>
      <c r="S250" s="175">
        <f>IF(Y250&gt;D250,Y250-D250,0)</f>
        <v>0</v>
      </c>
      <c r="T250" s="175">
        <f>IF(Y250&gt;D250,Z250,0)</f>
        <v>0</v>
      </c>
      <c r="U250" s="175">
        <f>S250*T250</f>
        <v>0</v>
      </c>
      <c r="V250" s="175">
        <f>IF(Y250&lt;D250,D250-Y250,0)</f>
        <v>0</v>
      </c>
      <c r="W250" s="175">
        <f>IF(Y250=0,E250,IF(Y250&lt;D250,Z250,0))</f>
        <v>0</v>
      </c>
      <c r="X250" s="175">
        <f>V250*W250</f>
        <v>0</v>
      </c>
      <c r="Y250" s="707">
        <f>P250</f>
        <v>0</v>
      </c>
      <c r="Z250" s="707">
        <f>IF(Y250=0,0,VLOOKUP(A250,'SEE - 2023'!$A$6:$E$1796,5,0))*(1-$AN$5)</f>
        <v>0</v>
      </c>
      <c r="AA250" s="707">
        <f>Y250*Z250</f>
        <v>0</v>
      </c>
      <c r="AB250" s="712"/>
      <c r="AC250" s="713"/>
      <c r="AD250" s="713"/>
      <c r="AE250" s="713"/>
      <c r="AF250" s="713"/>
      <c r="AG250" s="714"/>
    </row>
    <row r="251" spans="1:33" s="50" customFormat="1" ht="81.75" hidden="1" customHeight="1" x14ac:dyDescent="0.25">
      <c r="A251" s="42"/>
      <c r="B251" s="47" t="s">
        <v>993</v>
      </c>
      <c r="C251" s="21"/>
      <c r="D251" s="21"/>
      <c r="E251" s="22"/>
      <c r="F251" s="38"/>
      <c r="G251" s="21"/>
      <c r="H251" s="22"/>
      <c r="I251" s="38"/>
      <c r="J251" s="21"/>
      <c r="K251" s="22"/>
      <c r="L251" s="38"/>
      <c r="M251" s="21"/>
      <c r="N251" s="22"/>
      <c r="O251" s="38"/>
      <c r="P251" s="21"/>
      <c r="Q251" s="22"/>
      <c r="R251" s="38"/>
      <c r="S251" s="21"/>
      <c r="T251" s="22"/>
      <c r="U251" s="38"/>
      <c r="V251" s="21"/>
      <c r="W251" s="22"/>
      <c r="X251" s="38"/>
      <c r="Y251" s="739"/>
      <c r="Z251" s="708"/>
      <c r="AA251" s="729"/>
      <c r="AB251" s="710"/>
      <c r="AC251" s="710"/>
      <c r="AD251" s="710"/>
      <c r="AE251" s="710"/>
      <c r="AF251" s="710"/>
      <c r="AG251" s="711"/>
    </row>
    <row r="252" spans="1:33" s="50" customFormat="1" ht="18.75" hidden="1" x14ac:dyDescent="0.25">
      <c r="A252" s="42"/>
      <c r="B252" s="47"/>
      <c r="C252" s="21"/>
      <c r="D252" s="21"/>
      <c r="E252" s="22"/>
      <c r="F252" s="38"/>
      <c r="G252" s="21"/>
      <c r="H252" s="22"/>
      <c r="I252" s="38"/>
      <c r="J252" s="21"/>
      <c r="K252" s="22"/>
      <c r="L252" s="38"/>
      <c r="M252" s="21"/>
      <c r="N252" s="22"/>
      <c r="O252" s="38"/>
      <c r="P252" s="21"/>
      <c r="Q252" s="22"/>
      <c r="R252" s="38"/>
      <c r="S252" s="21"/>
      <c r="T252" s="22"/>
      <c r="U252" s="38"/>
      <c r="V252" s="21"/>
      <c r="W252" s="22"/>
      <c r="X252" s="38"/>
      <c r="Y252" s="739"/>
      <c r="Z252" s="708"/>
      <c r="AA252" s="729"/>
      <c r="AB252" s="710"/>
      <c r="AC252" s="710"/>
      <c r="AD252" s="710"/>
      <c r="AE252" s="710"/>
      <c r="AF252" s="710"/>
      <c r="AG252" s="711"/>
    </row>
    <row r="253" spans="1:33" s="50" customFormat="1" ht="18.75" hidden="1" x14ac:dyDescent="0.25">
      <c r="A253" s="141" t="s">
        <v>822</v>
      </c>
      <c r="B253" s="143" t="s">
        <v>791</v>
      </c>
      <c r="C253" s="120" t="s">
        <v>61</v>
      </c>
      <c r="D253" s="176"/>
      <c r="E253" s="177">
        <f>IF(D253=0,0,(IF($F$2350=2021,VLOOKUP(A253,'SEE - 2021'!$A$6:$E$1681,5,0),(IF($F$2350=2022,VLOOKUP(A253,'SEE - 2022'!$A$6:$E$1791,5,0),(IF($F$2350=2023,VLOOKUP(A253,'SEE - 2023'!$A$6:$E$1796,5,0),0)))))))</f>
        <v>0</v>
      </c>
      <c r="F253" s="175">
        <f>D253*E253</f>
        <v>0</v>
      </c>
      <c r="G253" s="177">
        <f>D253</f>
        <v>0</v>
      </c>
      <c r="H253" s="177">
        <f>IF(G253=0,0,(IF($I$2350=2021,VLOOKUP(A253,'SEE - 2021'!$A$6:$E$1681,5,0),(IF($I$2350=2022,VLOOKUP(A253,'SEE - 2022'!$A$6:$E$1791,5,0),(IF($I$2350=2023,VLOOKUP(A253,'SEE - 2023'!$A$6:$E$1796,5,0),0)))))))</f>
        <v>0</v>
      </c>
      <c r="I253" s="175">
        <f>G253*H253</f>
        <v>0</v>
      </c>
      <c r="J253" s="175">
        <f>IF(P253&gt;G253,P253-G253,0)</f>
        <v>0</v>
      </c>
      <c r="K253" s="175">
        <f>IF(P253&gt;G253,Q253,0)</f>
        <v>0</v>
      </c>
      <c r="L253" s="175">
        <f>J253*K253</f>
        <v>0</v>
      </c>
      <c r="M253" s="175">
        <f>IF(P253&lt;G253,G253-P253,0)</f>
        <v>0</v>
      </c>
      <c r="N253" s="175">
        <f>IF(P253=0,H253,IF(P253&lt;G253,Q253,0))</f>
        <v>0</v>
      </c>
      <c r="O253" s="175">
        <f>M253*N253</f>
        <v>0</v>
      </c>
      <c r="P253" s="176"/>
      <c r="Q253" s="175">
        <f>IF(P253=0,0,IF(H253=0,((IF($I$2350=2021,VLOOKUP(A253,'SEE - 2021'!$A$6:$E$1681,5,0),(IF($I$2350=2022,VLOOKUP(A253,'SEE - 2022'!$A$6:$E$1791,5,0),(IF($I$2350=2023,VLOOKUP(A253,'SEE - 2023'!$A$6:$E$1796,5,0),0)))))*(1-$AL$5))),H253))</f>
        <v>0</v>
      </c>
      <c r="R253" s="175">
        <f>P253*Q253</f>
        <v>0</v>
      </c>
      <c r="S253" s="175">
        <f>IF(Y253&gt;D253,Y253-D253,0)</f>
        <v>0</v>
      </c>
      <c r="T253" s="175">
        <f>IF(Y253&gt;D253,Z253,0)</f>
        <v>0</v>
      </c>
      <c r="U253" s="175">
        <f>S253*T253</f>
        <v>0</v>
      </c>
      <c r="V253" s="175">
        <f>IF(Y253&lt;D253,D253-Y253,0)</f>
        <v>0</v>
      </c>
      <c r="W253" s="175">
        <f>IF(Y253=0,E253,IF(Y253&lt;D253,Z253,0))</f>
        <v>0</v>
      </c>
      <c r="X253" s="175">
        <f>V253*W253</f>
        <v>0</v>
      </c>
      <c r="Y253" s="707">
        <f>P253</f>
        <v>0</v>
      </c>
      <c r="Z253" s="707">
        <f>IF(Y253=0,0,VLOOKUP(A253,'SEE - 2023'!$A$6:$E$1796,5,0))*(1-$AN$5)</f>
        <v>0</v>
      </c>
      <c r="AA253" s="707">
        <f>Y253*Z253</f>
        <v>0</v>
      </c>
      <c r="AB253" s="712"/>
      <c r="AC253" s="713"/>
      <c r="AD253" s="713"/>
      <c r="AE253" s="713"/>
      <c r="AF253" s="713"/>
      <c r="AG253" s="714"/>
    </row>
    <row r="254" spans="1:33" s="50" customFormat="1" ht="63" hidden="1" x14ac:dyDescent="0.25">
      <c r="A254" s="42"/>
      <c r="B254" s="27" t="s">
        <v>820</v>
      </c>
      <c r="C254" s="21"/>
      <c r="D254" s="22"/>
      <c r="E254" s="22"/>
      <c r="F254" s="38"/>
      <c r="G254" s="22"/>
      <c r="H254" s="22"/>
      <c r="I254" s="38"/>
      <c r="J254" s="22"/>
      <c r="K254" s="22"/>
      <c r="L254" s="38"/>
      <c r="M254" s="22"/>
      <c r="N254" s="22"/>
      <c r="O254" s="38"/>
      <c r="P254" s="22"/>
      <c r="Q254" s="22"/>
      <c r="R254" s="38"/>
      <c r="S254" s="22"/>
      <c r="T254" s="22"/>
      <c r="U254" s="38"/>
      <c r="V254" s="22"/>
      <c r="W254" s="22"/>
      <c r="X254" s="38"/>
      <c r="Y254" s="708"/>
      <c r="Z254" s="708"/>
      <c r="AA254" s="729"/>
      <c r="AB254" s="710"/>
      <c r="AC254" s="710"/>
      <c r="AD254" s="710"/>
      <c r="AE254" s="710"/>
      <c r="AF254" s="710"/>
      <c r="AG254" s="711"/>
    </row>
    <row r="255" spans="1:33" s="50" customFormat="1" ht="18.75" hidden="1" x14ac:dyDescent="0.25">
      <c r="A255" s="42"/>
      <c r="B255" s="27"/>
      <c r="C255" s="21"/>
      <c r="D255" s="22"/>
      <c r="E255" s="22"/>
      <c r="F255" s="38"/>
      <c r="G255" s="22"/>
      <c r="H255" s="22"/>
      <c r="I255" s="38"/>
      <c r="J255" s="22"/>
      <c r="K255" s="22"/>
      <c r="L255" s="38"/>
      <c r="M255" s="22"/>
      <c r="N255" s="22"/>
      <c r="O255" s="38"/>
      <c r="P255" s="22"/>
      <c r="Q255" s="22"/>
      <c r="R255" s="38"/>
      <c r="S255" s="22"/>
      <c r="T255" s="22"/>
      <c r="U255" s="38"/>
      <c r="V255" s="22"/>
      <c r="W255" s="22"/>
      <c r="X255" s="38"/>
      <c r="Y255" s="708"/>
      <c r="Z255" s="708"/>
      <c r="AA255" s="729"/>
      <c r="AB255" s="710"/>
      <c r="AC255" s="710"/>
      <c r="AD255" s="710"/>
      <c r="AE255" s="710"/>
      <c r="AF255" s="710"/>
      <c r="AG255" s="711"/>
    </row>
    <row r="256" spans="1:33" s="50" customFormat="1" ht="18.75" hidden="1" x14ac:dyDescent="0.25">
      <c r="A256" s="141" t="s">
        <v>823</v>
      </c>
      <c r="B256" s="144" t="s">
        <v>1540</v>
      </c>
      <c r="C256" s="120" t="s">
        <v>61</v>
      </c>
      <c r="D256" s="176"/>
      <c r="E256" s="177">
        <f>IF(D256=0,0,(IF($F$2350=2021,VLOOKUP(A256,'SEE - 2021'!$A$6:$E$1681,5,0),(IF($F$2350=2022,VLOOKUP(A256,'SEE - 2022'!$A$6:$E$1791,5,0),(IF($F$2350=2023,VLOOKUP(A256,'SEE - 2023'!$A$6:$E$1796,5,0),0)))))))</f>
        <v>0</v>
      </c>
      <c r="F256" s="175">
        <f>D256*E256</f>
        <v>0</v>
      </c>
      <c r="G256" s="177">
        <f>D256</f>
        <v>0</v>
      </c>
      <c r="H256" s="177">
        <f>IF(G256=0,0,(IF($I$2350=2021,VLOOKUP(A256,'SEE - 2021'!$A$6:$E$1681,5,0),(IF($I$2350=2022,VLOOKUP(A256,'SEE - 2022'!$A$6:$E$1791,5,0),(IF($I$2350=2023,VLOOKUP(A256,'SEE - 2023'!$A$6:$E$1796,5,0),0)))))))</f>
        <v>0</v>
      </c>
      <c r="I256" s="175">
        <f>G256*H256</f>
        <v>0</v>
      </c>
      <c r="J256" s="175">
        <f>IF(P256&gt;G256,P256-G256,0)</f>
        <v>0</v>
      </c>
      <c r="K256" s="175">
        <f>IF(P256&gt;G256,Q256,0)</f>
        <v>0</v>
      </c>
      <c r="L256" s="175">
        <f>J256*K256</f>
        <v>0</v>
      </c>
      <c r="M256" s="175">
        <f>IF(P256&lt;G256,G256-P256,0)</f>
        <v>0</v>
      </c>
      <c r="N256" s="175">
        <f>IF(P256=0,H256,IF(P256&lt;G256,Q256,0))</f>
        <v>0</v>
      </c>
      <c r="O256" s="175">
        <f>M256*N256</f>
        <v>0</v>
      </c>
      <c r="P256" s="176"/>
      <c r="Q256" s="175">
        <f>IF(P256=0,0,IF(H256=0,((IF($I$2350=2021,VLOOKUP(A256,'SEE - 2021'!$A$6:$E$1681,5,0),(IF($I$2350=2022,VLOOKUP(A256,'SEE - 2022'!$A$6:$E$1791,5,0),(IF($I$2350=2023,VLOOKUP(A256,'SEE - 2023'!$A$6:$E$1796,5,0),0)))))*(1-$AL$5))),H256))</f>
        <v>0</v>
      </c>
      <c r="R256" s="175">
        <f>P256*Q256</f>
        <v>0</v>
      </c>
      <c r="S256" s="175">
        <f>IF(Y256&gt;D256,Y256-D256,0)</f>
        <v>0</v>
      </c>
      <c r="T256" s="175">
        <f>IF(Y256&gt;D256,Z256,0)</f>
        <v>0</v>
      </c>
      <c r="U256" s="175">
        <f>S256*T256</f>
        <v>0</v>
      </c>
      <c r="V256" s="175">
        <f>IF(Y256&lt;D256,D256-Y256,0)</f>
        <v>0</v>
      </c>
      <c r="W256" s="175">
        <f>IF(Y256=0,E256,IF(Y256&lt;D256,Z256,0))</f>
        <v>0</v>
      </c>
      <c r="X256" s="175">
        <f>V256*W256</f>
        <v>0</v>
      </c>
      <c r="Y256" s="707">
        <f>P256</f>
        <v>0</v>
      </c>
      <c r="Z256" s="707">
        <f>IF(Y256=0,0,VLOOKUP(A256,'SEE - 2023'!$A$6:$E$1796,5,0))*(1-$AN$5)</f>
        <v>0</v>
      </c>
      <c r="AA256" s="707">
        <f>Y256*Z256</f>
        <v>0</v>
      </c>
      <c r="AB256" s="712"/>
      <c r="AC256" s="713"/>
      <c r="AD256" s="713"/>
      <c r="AE256" s="713"/>
      <c r="AF256" s="713"/>
      <c r="AG256" s="714"/>
    </row>
    <row r="257" spans="1:33" s="50" customFormat="1" ht="63" hidden="1" x14ac:dyDescent="0.25">
      <c r="A257" s="42"/>
      <c r="B257" s="60" t="s">
        <v>1541</v>
      </c>
      <c r="C257" s="21"/>
      <c r="D257" s="22"/>
      <c r="E257" s="22"/>
      <c r="F257" s="38"/>
      <c r="G257" s="22"/>
      <c r="H257" s="22"/>
      <c r="I257" s="38"/>
      <c r="J257" s="22"/>
      <c r="K257" s="22"/>
      <c r="L257" s="38"/>
      <c r="M257" s="22"/>
      <c r="N257" s="22"/>
      <c r="O257" s="38"/>
      <c r="P257" s="22"/>
      <c r="Q257" s="22"/>
      <c r="R257" s="38"/>
      <c r="S257" s="22"/>
      <c r="T257" s="22"/>
      <c r="U257" s="38"/>
      <c r="V257" s="22"/>
      <c r="W257" s="22"/>
      <c r="X257" s="38"/>
      <c r="Y257" s="708"/>
      <c r="Z257" s="708"/>
      <c r="AA257" s="729"/>
      <c r="AB257" s="710"/>
      <c r="AC257" s="710"/>
      <c r="AD257" s="710"/>
      <c r="AE257" s="710"/>
      <c r="AF257" s="710"/>
      <c r="AG257" s="711"/>
    </row>
    <row r="258" spans="1:33" s="50" customFormat="1" ht="18.75" hidden="1" x14ac:dyDescent="0.25">
      <c r="A258" s="42"/>
      <c r="B258" s="56"/>
      <c r="C258" s="21"/>
      <c r="D258" s="22"/>
      <c r="E258" s="22"/>
      <c r="F258" s="38"/>
      <c r="G258" s="22"/>
      <c r="H258" s="22"/>
      <c r="I258" s="38"/>
      <c r="J258" s="22"/>
      <c r="K258" s="22"/>
      <c r="L258" s="38"/>
      <c r="M258" s="22"/>
      <c r="N258" s="22"/>
      <c r="O258" s="38"/>
      <c r="P258" s="22"/>
      <c r="Q258" s="22"/>
      <c r="R258" s="38"/>
      <c r="S258" s="22"/>
      <c r="T258" s="22"/>
      <c r="U258" s="38"/>
      <c r="V258" s="22"/>
      <c r="W258" s="22"/>
      <c r="X258" s="38"/>
      <c r="Y258" s="708"/>
      <c r="Z258" s="708"/>
      <c r="AA258" s="729"/>
      <c r="AB258" s="710"/>
      <c r="AC258" s="710"/>
      <c r="AD258" s="710"/>
      <c r="AE258" s="710"/>
      <c r="AF258" s="710"/>
      <c r="AG258" s="711"/>
    </row>
    <row r="259" spans="1:33" s="50" customFormat="1" ht="18.75" hidden="1" x14ac:dyDescent="0.25">
      <c r="A259" s="141" t="s">
        <v>824</v>
      </c>
      <c r="B259" s="143" t="s">
        <v>794</v>
      </c>
      <c r="C259" s="120" t="s">
        <v>8</v>
      </c>
      <c r="D259" s="176"/>
      <c r="E259" s="177">
        <f>IF(D259=0,0,(IF($F$2350=2021,VLOOKUP(A259,'SEE - 2021'!$A$6:$E$1681,5,0),(IF($F$2350=2022,VLOOKUP(A259,'SEE - 2022'!$A$6:$E$1791,5,0),(IF($F$2350=2023,VLOOKUP(A259,'SEE - 2023'!$A$6:$E$1796,5,0),0)))))))</f>
        <v>0</v>
      </c>
      <c r="F259" s="175">
        <f>D259*E259</f>
        <v>0</v>
      </c>
      <c r="G259" s="177">
        <f>D259</f>
        <v>0</v>
      </c>
      <c r="H259" s="177">
        <f>IF(G259=0,0,(IF($I$2350=2021,VLOOKUP(A259,'SEE - 2021'!$A$6:$E$1681,5,0),(IF($I$2350=2022,VLOOKUP(A259,'SEE - 2022'!$A$6:$E$1791,5,0),(IF($I$2350=2023,VLOOKUP(A259,'SEE - 2023'!$A$6:$E$1796,5,0),0)))))))</f>
        <v>0</v>
      </c>
      <c r="I259" s="175">
        <f>G259*H259</f>
        <v>0</v>
      </c>
      <c r="J259" s="175">
        <f>IF(P259&gt;G259,P259-G259,0)</f>
        <v>0</v>
      </c>
      <c r="K259" s="175">
        <f>IF(P259&gt;G259,Q259,0)</f>
        <v>0</v>
      </c>
      <c r="L259" s="175">
        <f>J259*K259</f>
        <v>0</v>
      </c>
      <c r="M259" s="175">
        <f>IF(P259&lt;G259,G259-P259,0)</f>
        <v>0</v>
      </c>
      <c r="N259" s="175">
        <f>IF(P259=0,H259,IF(P259&lt;G259,Q259,0))</f>
        <v>0</v>
      </c>
      <c r="O259" s="175">
        <f>M259*N259</f>
        <v>0</v>
      </c>
      <c r="P259" s="176"/>
      <c r="Q259" s="175">
        <f>IF(P259=0,0,IF(H259=0,((IF($I$2350=2021,VLOOKUP(A259,'SEE - 2021'!$A$6:$E$1681,5,0),(IF($I$2350=2022,VLOOKUP(A259,'SEE - 2022'!$A$6:$E$1791,5,0),(IF($I$2350=2023,VLOOKUP(A259,'SEE - 2023'!$A$6:$E$1796,5,0),0)))))*(1-$AL$5))),H259))</f>
        <v>0</v>
      </c>
      <c r="R259" s="175">
        <f>P259*Q259</f>
        <v>0</v>
      </c>
      <c r="S259" s="175">
        <f>IF(Y259&gt;D259,Y259-D259,0)</f>
        <v>0</v>
      </c>
      <c r="T259" s="175">
        <f>IF(Y259&gt;D259,Z259,0)</f>
        <v>0</v>
      </c>
      <c r="U259" s="175">
        <f>S259*T259</f>
        <v>0</v>
      </c>
      <c r="V259" s="175">
        <f>IF(Y259&lt;D259,D259-Y259,0)</f>
        <v>0</v>
      </c>
      <c r="W259" s="175">
        <f>IF(Y259=0,E259,IF(Y259&lt;D259,Z259,0))</f>
        <v>0</v>
      </c>
      <c r="X259" s="175">
        <f>V259*W259</f>
        <v>0</v>
      </c>
      <c r="Y259" s="707">
        <f>P259</f>
        <v>0</v>
      </c>
      <c r="Z259" s="707">
        <f>IF(Y259=0,0,VLOOKUP(A259,'SEE - 2023'!$A$6:$E$1796,5,0))*(1-$AN$5)</f>
        <v>0</v>
      </c>
      <c r="AA259" s="707">
        <f>Y259*Z259</f>
        <v>0</v>
      </c>
      <c r="AB259" s="712"/>
      <c r="AC259" s="713"/>
      <c r="AD259" s="713"/>
      <c r="AE259" s="713"/>
      <c r="AF259" s="713"/>
      <c r="AG259" s="714"/>
    </row>
    <row r="260" spans="1:33" s="50" customFormat="1" ht="63" hidden="1" x14ac:dyDescent="0.25">
      <c r="A260" s="42"/>
      <c r="B260" s="27" t="s">
        <v>826</v>
      </c>
      <c r="C260" s="21"/>
      <c r="D260" s="22"/>
      <c r="E260" s="22"/>
      <c r="F260" s="38"/>
      <c r="G260" s="22"/>
      <c r="H260" s="22"/>
      <c r="I260" s="38"/>
      <c r="J260" s="22"/>
      <c r="K260" s="22"/>
      <c r="L260" s="38"/>
      <c r="M260" s="22"/>
      <c r="N260" s="22"/>
      <c r="O260" s="38"/>
      <c r="P260" s="22"/>
      <c r="Q260" s="22"/>
      <c r="R260" s="38"/>
      <c r="S260" s="22"/>
      <c r="T260" s="22"/>
      <c r="U260" s="38"/>
      <c r="V260" s="22"/>
      <c r="W260" s="22"/>
      <c r="X260" s="38"/>
      <c r="Y260" s="708"/>
      <c r="Z260" s="708"/>
      <c r="AA260" s="729"/>
      <c r="AB260" s="710"/>
      <c r="AC260" s="710"/>
      <c r="AD260" s="710"/>
      <c r="AE260" s="710"/>
      <c r="AF260" s="710"/>
      <c r="AG260" s="711"/>
    </row>
    <row r="261" spans="1:33" s="50" customFormat="1" ht="18.75" hidden="1" x14ac:dyDescent="0.25">
      <c r="A261" s="42"/>
      <c r="B261" s="56"/>
      <c r="C261" s="21"/>
      <c r="D261" s="22"/>
      <c r="E261" s="22"/>
      <c r="F261" s="38"/>
      <c r="G261" s="22"/>
      <c r="H261" s="22"/>
      <c r="I261" s="38"/>
      <c r="J261" s="22"/>
      <c r="K261" s="22"/>
      <c r="L261" s="38"/>
      <c r="M261" s="22"/>
      <c r="N261" s="22"/>
      <c r="O261" s="38"/>
      <c r="P261" s="22"/>
      <c r="Q261" s="22"/>
      <c r="R261" s="38"/>
      <c r="S261" s="22"/>
      <c r="T261" s="22"/>
      <c r="U261" s="38"/>
      <c r="V261" s="22"/>
      <c r="W261" s="22"/>
      <c r="X261" s="38"/>
      <c r="Y261" s="708"/>
      <c r="Z261" s="708"/>
      <c r="AA261" s="729"/>
      <c r="AB261" s="710"/>
      <c r="AC261" s="710"/>
      <c r="AD261" s="710"/>
      <c r="AE261" s="710"/>
      <c r="AF261" s="710"/>
      <c r="AG261" s="711"/>
    </row>
    <row r="262" spans="1:33" s="50" customFormat="1" ht="18.75" hidden="1" x14ac:dyDescent="0.25">
      <c r="A262" s="141" t="s">
        <v>825</v>
      </c>
      <c r="B262" s="138" t="s">
        <v>1506</v>
      </c>
      <c r="C262" s="120" t="s">
        <v>18</v>
      </c>
      <c r="D262" s="176"/>
      <c r="E262" s="177">
        <f>IF(D262=0,0,(IF($F$2350=2021,VLOOKUP(A262,'SEE - 2021'!$A$6:$E$1681,5,0),(IF($F$2350=2022,VLOOKUP(A262,'SEE - 2022'!$A$6:$E$1791,5,0),(IF($F$2350=2023,VLOOKUP(A262,'SEE - 2023'!$A$6:$E$1796,5,0),0)))))))</f>
        <v>0</v>
      </c>
      <c r="F262" s="175">
        <f>D262*E262</f>
        <v>0</v>
      </c>
      <c r="G262" s="177">
        <f>D262</f>
        <v>0</v>
      </c>
      <c r="H262" s="177">
        <f>IF(G262=0,0,(IF($I$2350=2021,VLOOKUP(A262,'SEE - 2021'!$A$6:$E$1681,5,0),(IF($I$2350=2022,VLOOKUP(A262,'SEE - 2022'!$A$6:$E$1791,5,0),(IF($I$2350=2023,VLOOKUP(A262,'SEE - 2023'!$A$6:$E$1796,5,0),0)))))))</f>
        <v>0</v>
      </c>
      <c r="I262" s="175">
        <f>G262*H262</f>
        <v>0</v>
      </c>
      <c r="J262" s="175">
        <f>IF(P262&gt;G262,P262-G262,0)</f>
        <v>0</v>
      </c>
      <c r="K262" s="175">
        <f>IF(P262&gt;G262,Q262,0)</f>
        <v>0</v>
      </c>
      <c r="L262" s="175">
        <f>J262*K262</f>
        <v>0</v>
      </c>
      <c r="M262" s="175">
        <f>IF(P262&lt;G262,G262-P262,0)</f>
        <v>0</v>
      </c>
      <c r="N262" s="175">
        <f>IF(P262=0,H262,IF(P262&lt;G262,Q262,0))</f>
        <v>0</v>
      </c>
      <c r="O262" s="175">
        <f>M262*N262</f>
        <v>0</v>
      </c>
      <c r="P262" s="176"/>
      <c r="Q262" s="175">
        <f>IF(P262=0,0,IF(H262=0,((IF($I$2350=2021,VLOOKUP(A262,'SEE - 2021'!$A$6:$E$1681,5,0),(IF($I$2350=2022,VLOOKUP(A262,'SEE - 2022'!$A$6:$E$1791,5,0),(IF($I$2350=2023,VLOOKUP(A262,'SEE - 2023'!$A$6:$E$1796,5,0),0)))))*(1-$AL$5))),H262))</f>
        <v>0</v>
      </c>
      <c r="R262" s="175">
        <f>P262*Q262</f>
        <v>0</v>
      </c>
      <c r="S262" s="175">
        <f>IF(Y262&gt;D262,Y262-D262,0)</f>
        <v>0</v>
      </c>
      <c r="T262" s="175">
        <f>IF(Y262&gt;D262,Z262,0)</f>
        <v>0</v>
      </c>
      <c r="U262" s="175">
        <f>S262*T262</f>
        <v>0</v>
      </c>
      <c r="V262" s="175">
        <f>IF(Y262&lt;D262,D262-Y262,0)</f>
        <v>0</v>
      </c>
      <c r="W262" s="175">
        <f>IF(Y262=0,E262,IF(Y262&lt;D262,Z262,0))</f>
        <v>0</v>
      </c>
      <c r="X262" s="175">
        <f>V262*W262</f>
        <v>0</v>
      </c>
      <c r="Y262" s="707">
        <f>P262</f>
        <v>0</v>
      </c>
      <c r="Z262" s="707">
        <f>IF(Y262=0,0,VLOOKUP(A262,'SEE - 2023'!$A$6:$E$1796,5,0))*(1-$AN$5)</f>
        <v>0</v>
      </c>
      <c r="AA262" s="707">
        <f>Y262*Z262</f>
        <v>0</v>
      </c>
      <c r="AB262" s="712"/>
      <c r="AC262" s="713"/>
      <c r="AD262" s="713"/>
      <c r="AE262" s="713"/>
      <c r="AF262" s="713"/>
      <c r="AG262" s="714"/>
    </row>
    <row r="263" spans="1:33" s="50" customFormat="1" ht="63" hidden="1" x14ac:dyDescent="0.25">
      <c r="A263" s="24"/>
      <c r="B263" s="111" t="s">
        <v>1635</v>
      </c>
      <c r="C263" s="41"/>
      <c r="D263" s="28"/>
      <c r="E263" s="22"/>
      <c r="F263" s="38"/>
      <c r="G263" s="28"/>
      <c r="H263" s="22"/>
      <c r="I263" s="38"/>
      <c r="J263" s="28"/>
      <c r="K263" s="22"/>
      <c r="L263" s="38"/>
      <c r="M263" s="28"/>
      <c r="N263" s="22"/>
      <c r="O263" s="38"/>
      <c r="P263" s="28"/>
      <c r="Q263" s="22"/>
      <c r="R263" s="38"/>
      <c r="S263" s="28"/>
      <c r="T263" s="22"/>
      <c r="U263" s="38"/>
      <c r="V263" s="28"/>
      <c r="W263" s="22"/>
      <c r="X263" s="38"/>
      <c r="Y263" s="740"/>
      <c r="Z263" s="708"/>
      <c r="AA263" s="729"/>
      <c r="AB263" s="710"/>
      <c r="AC263" s="710"/>
      <c r="AD263" s="710"/>
      <c r="AE263" s="710"/>
      <c r="AF263" s="710"/>
      <c r="AG263" s="711"/>
    </row>
    <row r="264" spans="1:33" s="50" customFormat="1" ht="18.75" hidden="1" x14ac:dyDescent="0.25">
      <c r="A264" s="24"/>
      <c r="B264" s="27"/>
      <c r="C264" s="41"/>
      <c r="D264" s="28"/>
      <c r="E264" s="22"/>
      <c r="F264" s="38"/>
      <c r="G264" s="28"/>
      <c r="H264" s="22"/>
      <c r="I264" s="38"/>
      <c r="J264" s="28"/>
      <c r="K264" s="22"/>
      <c r="L264" s="38"/>
      <c r="M264" s="28"/>
      <c r="N264" s="22"/>
      <c r="O264" s="38"/>
      <c r="P264" s="28"/>
      <c r="Q264" s="22"/>
      <c r="R264" s="38"/>
      <c r="S264" s="28"/>
      <c r="T264" s="22"/>
      <c r="U264" s="38"/>
      <c r="V264" s="28"/>
      <c r="W264" s="22"/>
      <c r="X264" s="38"/>
      <c r="Y264" s="740"/>
      <c r="Z264" s="708"/>
      <c r="AA264" s="729"/>
      <c r="AB264" s="710"/>
      <c r="AC264" s="710"/>
      <c r="AD264" s="710"/>
      <c r="AE264" s="710"/>
      <c r="AF264" s="710"/>
      <c r="AG264" s="711"/>
    </row>
    <row r="265" spans="1:33" s="50" customFormat="1" ht="18.75" hidden="1" x14ac:dyDescent="0.25">
      <c r="A265" s="19" t="s">
        <v>1563</v>
      </c>
      <c r="B265" s="131" t="s">
        <v>889</v>
      </c>
      <c r="C265" s="120"/>
      <c r="D265" s="132"/>
      <c r="E265" s="121"/>
      <c r="F265" s="123"/>
      <c r="G265" s="132"/>
      <c r="H265" s="121"/>
      <c r="I265" s="123"/>
      <c r="J265" s="132"/>
      <c r="K265" s="121"/>
      <c r="L265" s="123"/>
      <c r="M265" s="132"/>
      <c r="N265" s="121"/>
      <c r="O265" s="123"/>
      <c r="P265" s="132"/>
      <c r="Q265" s="121"/>
      <c r="R265" s="123"/>
      <c r="S265" s="132"/>
      <c r="T265" s="121"/>
      <c r="U265" s="123"/>
      <c r="V265" s="132"/>
      <c r="W265" s="121"/>
      <c r="X265" s="123"/>
      <c r="Y265" s="722"/>
      <c r="Z265" s="719"/>
      <c r="AA265" s="720"/>
      <c r="AB265" s="724"/>
      <c r="AC265" s="725"/>
      <c r="AD265" s="725"/>
      <c r="AE265" s="725"/>
      <c r="AF265" s="725"/>
      <c r="AG265" s="726"/>
    </row>
    <row r="266" spans="1:33" s="50" customFormat="1" ht="18.75" hidden="1" x14ac:dyDescent="0.25">
      <c r="A266" s="19" t="s">
        <v>1564</v>
      </c>
      <c r="B266" s="126" t="s">
        <v>785</v>
      </c>
      <c r="C266" s="120" t="s">
        <v>18</v>
      </c>
      <c r="D266" s="176"/>
      <c r="E266" s="177">
        <f>IF(D266=0,0,(IF($F$2350=2021,VLOOKUP(A266,'SEE - 2021'!$A$6:$E$1681,5,0),(IF($F$2350=2022,VLOOKUP(A266,'SEE - 2022'!$A$6:$E$1791,5,0),(IF($F$2350=2023,VLOOKUP(A266,'SEE - 2023'!$A$6:$E$1796,5,0),0)))))))</f>
        <v>0</v>
      </c>
      <c r="F266" s="175">
        <f>D266*E266</f>
        <v>0</v>
      </c>
      <c r="G266" s="177">
        <f>D266</f>
        <v>0</v>
      </c>
      <c r="H266" s="177">
        <f>IF(G266=0,0,(IF($I$2350=2021,VLOOKUP(A266,'SEE - 2021'!$A$6:$E$1681,5,0),(IF($I$2350=2022,VLOOKUP(A266,'SEE - 2022'!$A$6:$E$1791,5,0),(IF($I$2350=2023,VLOOKUP(A266,'SEE - 2023'!$A$6:$E$1796,5,0),0)))))))</f>
        <v>0</v>
      </c>
      <c r="I266" s="175">
        <f>G266*H266</f>
        <v>0</v>
      </c>
      <c r="J266" s="175">
        <f>IF(P266&gt;G266,P266-G266,0)</f>
        <v>0</v>
      </c>
      <c r="K266" s="175">
        <f>IF(P266&gt;G266,Q266,0)</f>
        <v>0</v>
      </c>
      <c r="L266" s="175">
        <f>J266*K266</f>
        <v>0</v>
      </c>
      <c r="M266" s="175">
        <f>IF(P266&lt;G266,G266-P266,0)</f>
        <v>0</v>
      </c>
      <c r="N266" s="175">
        <f>IF(P266=0,H266,IF(P266&lt;G266,Q266,0))</f>
        <v>0</v>
      </c>
      <c r="O266" s="175">
        <f>M266*N266</f>
        <v>0</v>
      </c>
      <c r="P266" s="176"/>
      <c r="Q266" s="175">
        <f>IF(P266=0,0,IF(H266=0,((IF($I$2350=2021,VLOOKUP(A266,'SEE - 2021'!$A$6:$E$1681,5,0),(IF($I$2350=2022,VLOOKUP(A266,'SEE - 2022'!$A$6:$E$1791,5,0),(IF($I$2350=2023,VLOOKUP(A266,'SEE - 2023'!$A$6:$E$1796,5,0),0)))))*(1-$AL$5))),H266))</f>
        <v>0</v>
      </c>
      <c r="R266" s="175">
        <f>P266*Q266</f>
        <v>0</v>
      </c>
      <c r="S266" s="175">
        <f>IF(Y266&gt;D266,Y266-D266,0)</f>
        <v>0</v>
      </c>
      <c r="T266" s="175">
        <f>IF(Y266&gt;D266,Z266,0)</f>
        <v>0</v>
      </c>
      <c r="U266" s="175">
        <f>S266*T266</f>
        <v>0</v>
      </c>
      <c r="V266" s="175">
        <f>IF(Y266&lt;D266,D266-Y266,0)</f>
        <v>0</v>
      </c>
      <c r="W266" s="175">
        <f>IF(Y266=0,E266,IF(Y266&lt;D266,Z266,0))</f>
        <v>0</v>
      </c>
      <c r="X266" s="175">
        <f>V266*W266</f>
        <v>0</v>
      </c>
      <c r="Y266" s="707">
        <f>P266</f>
        <v>0</v>
      </c>
      <c r="Z266" s="707">
        <f>IF(Y266=0,0,VLOOKUP(A266,'SEE - 2023'!$A$6:$E$1796,5,0))*(1-$AN$5)</f>
        <v>0</v>
      </c>
      <c r="AA266" s="707">
        <f>Y266*Z266</f>
        <v>0</v>
      </c>
      <c r="AB266" s="712"/>
      <c r="AC266" s="713"/>
      <c r="AD266" s="713"/>
      <c r="AE266" s="713"/>
      <c r="AF266" s="713"/>
      <c r="AG266" s="714"/>
    </row>
    <row r="267" spans="1:33" s="50" customFormat="1" ht="63" hidden="1" x14ac:dyDescent="0.25">
      <c r="A267" s="24"/>
      <c r="B267" s="25" t="s">
        <v>886</v>
      </c>
      <c r="C267" s="21"/>
      <c r="D267" s="30"/>
      <c r="E267" s="22"/>
      <c r="F267" s="23"/>
      <c r="G267" s="30"/>
      <c r="H267" s="22"/>
      <c r="I267" s="23"/>
      <c r="J267" s="30"/>
      <c r="K267" s="22"/>
      <c r="L267" s="23"/>
      <c r="M267" s="30"/>
      <c r="N267" s="22"/>
      <c r="O267" s="23"/>
      <c r="P267" s="30"/>
      <c r="Q267" s="22"/>
      <c r="R267" s="23"/>
      <c r="S267" s="30"/>
      <c r="T267" s="22"/>
      <c r="U267" s="23"/>
      <c r="V267" s="30"/>
      <c r="W267" s="22"/>
      <c r="X267" s="23"/>
      <c r="Y267" s="721"/>
      <c r="Z267" s="708"/>
      <c r="AA267" s="709"/>
      <c r="AB267" s="710"/>
      <c r="AC267" s="710"/>
      <c r="AD267" s="710"/>
      <c r="AE267" s="710"/>
      <c r="AF267" s="710"/>
      <c r="AG267" s="711"/>
    </row>
    <row r="268" spans="1:33" s="50" customFormat="1" ht="18.75" hidden="1" x14ac:dyDescent="0.25">
      <c r="A268" s="24"/>
      <c r="B268" s="25"/>
      <c r="C268" s="21"/>
      <c r="D268" s="30"/>
      <c r="E268" s="22"/>
      <c r="F268" s="23"/>
      <c r="G268" s="30"/>
      <c r="H268" s="22"/>
      <c r="I268" s="23"/>
      <c r="J268" s="30"/>
      <c r="K268" s="22"/>
      <c r="L268" s="23"/>
      <c r="M268" s="30"/>
      <c r="N268" s="22"/>
      <c r="O268" s="23"/>
      <c r="P268" s="30"/>
      <c r="Q268" s="22"/>
      <c r="R268" s="23"/>
      <c r="S268" s="30"/>
      <c r="T268" s="22"/>
      <c r="U268" s="23"/>
      <c r="V268" s="30"/>
      <c r="W268" s="22"/>
      <c r="X268" s="23"/>
      <c r="Y268" s="721"/>
      <c r="Z268" s="708"/>
      <c r="AA268" s="709"/>
      <c r="AB268" s="710"/>
      <c r="AC268" s="710"/>
      <c r="AD268" s="710"/>
      <c r="AE268" s="710"/>
      <c r="AF268" s="710"/>
      <c r="AG268" s="711"/>
    </row>
    <row r="269" spans="1:33" s="50" customFormat="1" ht="18.75" hidden="1" x14ac:dyDescent="0.25">
      <c r="A269" s="19" t="s">
        <v>1565</v>
      </c>
      <c r="B269" s="126" t="s">
        <v>888</v>
      </c>
      <c r="C269" s="120" t="s">
        <v>61</v>
      </c>
      <c r="D269" s="176"/>
      <c r="E269" s="177">
        <f>IF(D269=0,0,(IF($F$2350=2021,VLOOKUP(A269,'SEE - 2021'!$A$6:$E$1681,5,0),(IF($F$2350=2022,VLOOKUP(A269,'SEE - 2022'!$A$6:$E$1791,5,0),(IF($F$2350=2023,VLOOKUP(A269,'SEE - 2023'!$A$6:$E$1796,5,0),0)))))))</f>
        <v>0</v>
      </c>
      <c r="F269" s="175">
        <f>D269*E269</f>
        <v>0</v>
      </c>
      <c r="G269" s="177">
        <f>D269</f>
        <v>0</v>
      </c>
      <c r="H269" s="177">
        <f>IF(G269=0,0,(IF($I$2350=2021,VLOOKUP(A269,'SEE - 2021'!$A$6:$E$1681,5,0),(IF($I$2350=2022,VLOOKUP(A269,'SEE - 2022'!$A$6:$E$1791,5,0),(IF($I$2350=2023,VLOOKUP(A269,'SEE - 2023'!$A$6:$E$1796,5,0),0)))))))</f>
        <v>0</v>
      </c>
      <c r="I269" s="175">
        <f>G269*H269</f>
        <v>0</v>
      </c>
      <c r="J269" s="175">
        <f>IF(P269&gt;G269,P269-G269,0)</f>
        <v>0</v>
      </c>
      <c r="K269" s="175">
        <f>IF(P269&gt;G269,Q269,0)</f>
        <v>0</v>
      </c>
      <c r="L269" s="175">
        <f>J269*K269</f>
        <v>0</v>
      </c>
      <c r="M269" s="175">
        <f>IF(P269&lt;G269,G269-P269,0)</f>
        <v>0</v>
      </c>
      <c r="N269" s="175">
        <f>IF(P269=0,H269,IF(P269&lt;G269,Q269,0))</f>
        <v>0</v>
      </c>
      <c r="O269" s="175">
        <f>M269*N269</f>
        <v>0</v>
      </c>
      <c r="P269" s="176"/>
      <c r="Q269" s="175">
        <f>IF(P269=0,0,IF(H269=0,((IF($I$2350=2021,VLOOKUP(A269,'SEE - 2021'!$A$6:$E$1681,5,0),(IF($I$2350=2022,VLOOKUP(A269,'SEE - 2022'!$A$6:$E$1791,5,0),(IF($I$2350=2023,VLOOKUP(A269,'SEE - 2023'!$A$6:$E$1796,5,0),0)))))*(1-$AL$5))),H269))</f>
        <v>0</v>
      </c>
      <c r="R269" s="175">
        <f>P269*Q269</f>
        <v>0</v>
      </c>
      <c r="S269" s="175">
        <f>IF(Y269&gt;D269,Y269-D269,0)</f>
        <v>0</v>
      </c>
      <c r="T269" s="175">
        <f>IF(Y269&gt;D269,Z269,0)</f>
        <v>0</v>
      </c>
      <c r="U269" s="175">
        <f>S269*T269</f>
        <v>0</v>
      </c>
      <c r="V269" s="175">
        <f>IF(Y269&lt;D269,D269-Y269,0)</f>
        <v>0</v>
      </c>
      <c r="W269" s="175">
        <f>IF(Y269=0,E269,IF(Y269&lt;D269,Z269,0))</f>
        <v>0</v>
      </c>
      <c r="X269" s="175">
        <f>V269*W269</f>
        <v>0</v>
      </c>
      <c r="Y269" s="707">
        <f>P269</f>
        <v>0</v>
      </c>
      <c r="Z269" s="707">
        <f>IF(Y269=0,0,VLOOKUP(A269,'SEE - 2023'!$A$6:$E$1796,5,0))*(1-$AN$5)</f>
        <v>0</v>
      </c>
      <c r="AA269" s="707">
        <f>Y269*Z269</f>
        <v>0</v>
      </c>
      <c r="AB269" s="712"/>
      <c r="AC269" s="713"/>
      <c r="AD269" s="713"/>
      <c r="AE269" s="713"/>
      <c r="AF269" s="713"/>
      <c r="AG269" s="714"/>
    </row>
    <row r="270" spans="1:33" s="50" customFormat="1" ht="63" hidden="1" x14ac:dyDescent="0.25">
      <c r="A270" s="24"/>
      <c r="B270" s="25" t="s">
        <v>887</v>
      </c>
      <c r="C270" s="21"/>
      <c r="D270" s="30"/>
      <c r="E270" s="22"/>
      <c r="F270" s="23"/>
      <c r="G270" s="30"/>
      <c r="H270" s="22"/>
      <c r="I270" s="23"/>
      <c r="J270" s="30"/>
      <c r="K270" s="22"/>
      <c r="L270" s="23"/>
      <c r="M270" s="30"/>
      <c r="N270" s="22"/>
      <c r="O270" s="23"/>
      <c r="P270" s="30"/>
      <c r="Q270" s="22"/>
      <c r="R270" s="23"/>
      <c r="S270" s="30"/>
      <c r="T270" s="22"/>
      <c r="U270" s="23"/>
      <c r="V270" s="30"/>
      <c r="W270" s="22"/>
      <c r="X270" s="23"/>
      <c r="Y270" s="721"/>
      <c r="Z270" s="708"/>
      <c r="AA270" s="709"/>
      <c r="AB270" s="710"/>
      <c r="AC270" s="710"/>
      <c r="AD270" s="710"/>
      <c r="AE270" s="710"/>
      <c r="AF270" s="710"/>
      <c r="AG270" s="711"/>
    </row>
    <row r="271" spans="1:33" s="50" customFormat="1" ht="18" customHeight="1" x14ac:dyDescent="0.25">
      <c r="A271" s="190" t="s">
        <v>21</v>
      </c>
      <c r="B271" s="54"/>
      <c r="C271" s="894" t="s">
        <v>21</v>
      </c>
      <c r="D271" s="895"/>
      <c r="E271" s="895"/>
      <c r="F271" s="443">
        <f>SUM(F209:F270)</f>
        <v>62081.624100000001</v>
      </c>
      <c r="G271" s="894" t="s">
        <v>21</v>
      </c>
      <c r="H271" s="895"/>
      <c r="I271" s="443">
        <f>SUM(I209:I270)</f>
        <v>62010.890100000004</v>
      </c>
      <c r="J271" s="894" t="s">
        <v>21</v>
      </c>
      <c r="K271" s="895"/>
      <c r="L271" s="444">
        <f>SUM(L209:L270)</f>
        <v>1184.5439999999992</v>
      </c>
      <c r="M271" s="894" t="s">
        <v>21</v>
      </c>
      <c r="N271" s="895"/>
      <c r="O271" s="443">
        <f>SUM(O209:O270)</f>
        <v>41879.714100000005</v>
      </c>
      <c r="P271" s="894" t="s">
        <v>21</v>
      </c>
      <c r="Q271" s="895"/>
      <c r="R271" s="444">
        <f>SUM(R209:R270)</f>
        <v>21315.719999999998</v>
      </c>
      <c r="S271" s="894" t="s">
        <v>21</v>
      </c>
      <c r="T271" s="895"/>
      <c r="U271" s="444">
        <f>SUM(U209:U270)</f>
        <v>0</v>
      </c>
      <c r="V271" s="894" t="s">
        <v>21</v>
      </c>
      <c r="W271" s="895"/>
      <c r="X271" s="443">
        <f>SUM(X209:X270)</f>
        <v>30588.089100000005</v>
      </c>
      <c r="Y271" s="1050" t="s">
        <v>21</v>
      </c>
      <c r="Z271" s="1051"/>
      <c r="AA271" s="723">
        <f>SUM(AA209:AA270)</f>
        <v>0</v>
      </c>
      <c r="AB271" s="724"/>
      <c r="AC271" s="725"/>
      <c r="AD271" s="725"/>
      <c r="AE271" s="725"/>
      <c r="AF271" s="725"/>
      <c r="AG271" s="726"/>
    </row>
    <row r="272" spans="1:33" s="50" customFormat="1" ht="18.75" x14ac:dyDescent="0.25">
      <c r="A272" s="19" t="s">
        <v>137</v>
      </c>
      <c r="B272" s="20" t="s">
        <v>138</v>
      </c>
      <c r="C272" s="43"/>
      <c r="D272" s="43"/>
      <c r="E272" s="84"/>
      <c r="F272" s="46"/>
      <c r="G272" s="43"/>
      <c r="H272" s="84"/>
      <c r="I272" s="46"/>
      <c r="J272" s="43"/>
      <c r="K272" s="84"/>
      <c r="L272" s="46"/>
      <c r="M272" s="43"/>
      <c r="N272" s="84"/>
      <c r="O272" s="46"/>
      <c r="P272" s="43"/>
      <c r="Q272" s="84"/>
      <c r="R272" s="46"/>
      <c r="S272" s="43"/>
      <c r="T272" s="84"/>
      <c r="U272" s="46"/>
      <c r="V272" s="43"/>
      <c r="W272" s="84"/>
      <c r="X272" s="46"/>
      <c r="Y272" s="731"/>
      <c r="Z272" s="702"/>
      <c r="AA272" s="704"/>
      <c r="AB272" s="725"/>
      <c r="AC272" s="725"/>
      <c r="AD272" s="725"/>
      <c r="AE272" s="725"/>
      <c r="AF272" s="725"/>
      <c r="AG272" s="726"/>
    </row>
    <row r="273" spans="1:33" s="50" customFormat="1" ht="18.75" x14ac:dyDescent="0.25">
      <c r="A273" s="19" t="s">
        <v>139</v>
      </c>
      <c r="B273" s="126" t="s">
        <v>1617</v>
      </c>
      <c r="C273" s="120" t="s">
        <v>115</v>
      </c>
      <c r="D273" s="176"/>
      <c r="E273" s="177">
        <f>IF(D273=0,0,(IF($F$2350=2021,VLOOKUP(A273,'SEE - 2021'!$A$6:$E$1681,5,0),(IF($F$2350=2022,VLOOKUP(A273,'SEE - 2022'!$A$6:$E$1791,5,0),(IF($F$2350=2023,VLOOKUP(A273,'SEE - 2023'!$A$6:$E$1796,5,0),0)))))))</f>
        <v>0</v>
      </c>
      <c r="F273" s="175">
        <f>D273*E273</f>
        <v>0</v>
      </c>
      <c r="G273" s="177">
        <f>D273</f>
        <v>0</v>
      </c>
      <c r="H273" s="177">
        <f>IF(G273=0,0,(IF($I$2350=2021,VLOOKUP(A273,'SEE - 2021'!$A$6:$E$1681,5,0),(IF($I$2350=2022,VLOOKUP(A273,'SEE - 2022'!$A$6:$E$1791,5,0),(IF($I$2350=2023,VLOOKUP(A273,'SEE - 2023'!$A$6:$E$1796,5,0),0)))))))</f>
        <v>0</v>
      </c>
      <c r="I273" s="175">
        <f>G273*H273</f>
        <v>0</v>
      </c>
      <c r="J273" s="175">
        <f>IF(P273&gt;G273,P273-G273,0)</f>
        <v>1091.3699999999999</v>
      </c>
      <c r="K273" s="175">
        <f>IF(P273&gt;G273,Q273,0)</f>
        <v>13.22</v>
      </c>
      <c r="L273" s="175">
        <f>J273*K273</f>
        <v>14427.911399999999</v>
      </c>
      <c r="M273" s="175">
        <f>IF(P273&lt;G273,G273-P273,0)</f>
        <v>0</v>
      </c>
      <c r="N273" s="175">
        <f>IF(P273=0,H273,IF(P273&lt;G273,Q273,0))</f>
        <v>0</v>
      </c>
      <c r="O273" s="175">
        <f>M273*N273</f>
        <v>0</v>
      </c>
      <c r="P273" s="176">
        <f>998.02+93.35</f>
        <v>1091.3699999999999</v>
      </c>
      <c r="Q273" s="175">
        <f>IF(P273=0,0,IF(H273=0,((IF($I$2350=2021,VLOOKUP(A273,'SEE - 2021'!$A$6:$E$1681,5,0),(IF($I$2350=2022,VLOOKUP(A273,'SEE - 2022'!$A$6:$E$1791,5,0),(IF($I$2350=2023,VLOOKUP(A273,'SEE - 2023'!$A$6:$E$1796,5,0),0)))))*(1-$AL$5))),H273))</f>
        <v>13.22</v>
      </c>
      <c r="R273" s="175">
        <f>P273*Q273</f>
        <v>14427.911399999999</v>
      </c>
      <c r="S273" s="175">
        <f>IF(Y273&gt;D273,Y273-D273,0)</f>
        <v>1091.3699999999999</v>
      </c>
      <c r="T273" s="175">
        <f>IF(Y273&gt;D273,Z273,0)</f>
        <v>0</v>
      </c>
      <c r="U273" s="175">
        <f>S273*T273</f>
        <v>0</v>
      </c>
      <c r="V273" s="175">
        <f>IF(Y273&lt;D273,D273-Y273,0)</f>
        <v>0</v>
      </c>
      <c r="W273" s="175">
        <f>IF(Y273=0,E273,IF(Y273&lt;D273,Z273,0))</f>
        <v>0</v>
      </c>
      <c r="X273" s="175">
        <f>V273*W273</f>
        <v>0</v>
      </c>
      <c r="Y273" s="707">
        <f>P273</f>
        <v>1091.3699999999999</v>
      </c>
      <c r="Z273" s="707"/>
      <c r="AA273" s="707">
        <f>Y273*Z273</f>
        <v>0</v>
      </c>
      <c r="AB273" s="1029"/>
      <c r="AC273" s="1030"/>
      <c r="AD273" s="1030"/>
      <c r="AE273" s="1030"/>
      <c r="AF273" s="1030"/>
      <c r="AG273" s="1031"/>
    </row>
    <row r="274" spans="1:33" s="50" customFormat="1" ht="84.75" customHeight="1" x14ac:dyDescent="0.25">
      <c r="A274" s="24"/>
      <c r="B274" s="25" t="s">
        <v>116</v>
      </c>
      <c r="C274" s="21"/>
      <c r="D274" s="30"/>
      <c r="E274" s="22"/>
      <c r="F274" s="23"/>
      <c r="G274" s="30"/>
      <c r="H274" s="22"/>
      <c r="I274" s="23"/>
      <c r="J274" s="30"/>
      <c r="K274" s="22"/>
      <c r="L274" s="23"/>
      <c r="M274" s="30"/>
      <c r="N274" s="22"/>
      <c r="O274" s="23"/>
      <c r="P274" s="30"/>
      <c r="Q274" s="22"/>
      <c r="R274" s="23"/>
      <c r="S274" s="30"/>
      <c r="T274" s="22"/>
      <c r="U274" s="23"/>
      <c r="V274" s="30"/>
      <c r="W274" s="22"/>
      <c r="X274" s="23"/>
      <c r="Y274" s="721"/>
      <c r="Z274" s="708"/>
      <c r="AA274" s="709"/>
      <c r="AB274" s="1032"/>
      <c r="AC274" s="1033"/>
      <c r="AD274" s="1033"/>
      <c r="AE274" s="1033"/>
      <c r="AF274" s="1033"/>
      <c r="AG274" s="1034"/>
    </row>
    <row r="275" spans="1:33" s="50" customFormat="1" ht="18.75" x14ac:dyDescent="0.25">
      <c r="A275" s="24"/>
      <c r="B275" s="26"/>
      <c r="C275" s="21"/>
      <c r="D275" s="30"/>
      <c r="E275" s="22"/>
      <c r="F275" s="23"/>
      <c r="G275" s="30"/>
      <c r="H275" s="22"/>
      <c r="I275" s="23"/>
      <c r="J275" s="30"/>
      <c r="K275" s="22"/>
      <c r="L275" s="23"/>
      <c r="M275" s="30"/>
      <c r="N275" s="22"/>
      <c r="O275" s="23"/>
      <c r="P275" s="30"/>
      <c r="Q275" s="22"/>
      <c r="R275" s="23"/>
      <c r="S275" s="30"/>
      <c r="T275" s="22"/>
      <c r="U275" s="23"/>
      <c r="V275" s="30"/>
      <c r="W275" s="22"/>
      <c r="X275" s="23"/>
      <c r="Y275" s="721"/>
      <c r="Z275" s="708"/>
      <c r="AA275" s="709"/>
      <c r="AB275" s="710"/>
      <c r="AC275" s="710"/>
      <c r="AD275" s="710"/>
      <c r="AE275" s="710"/>
      <c r="AF275" s="710"/>
      <c r="AG275" s="711"/>
    </row>
    <row r="276" spans="1:33" s="50" customFormat="1" ht="31.5" x14ac:dyDescent="0.25">
      <c r="A276" s="19" t="s">
        <v>140</v>
      </c>
      <c r="B276" s="126" t="s">
        <v>141</v>
      </c>
      <c r="C276" s="120" t="s">
        <v>1434</v>
      </c>
      <c r="D276" s="176">
        <v>110.9</v>
      </c>
      <c r="E276" s="177">
        <f>IF(D276=0,0,(IF($F$2350=2021,VLOOKUP(A276,'SEE - 2021'!$A$6:$E$1681,5,0),(IF($F$2350=2022,VLOOKUP(A276,'SEE - 2022'!$A$6:$E$1791,5,0),(IF($F$2350=2023,VLOOKUP(A276,'SEE - 2023'!$A$6:$E$1796,5,0),0)))))))</f>
        <v>77.010000000000005</v>
      </c>
      <c r="F276" s="175">
        <f>D276*E276</f>
        <v>8540.4090000000015</v>
      </c>
      <c r="G276" s="177">
        <f>D276</f>
        <v>110.9</v>
      </c>
      <c r="H276" s="643">
        <v>77</v>
      </c>
      <c r="I276" s="175">
        <f>G276*H276</f>
        <v>8539.3000000000011</v>
      </c>
      <c r="J276" s="175">
        <f>IF(P276&gt;G276,P276-G276,0)</f>
        <v>81.769999999999982</v>
      </c>
      <c r="K276" s="175">
        <f>IF(P276&gt;G276,Q276,0)</f>
        <v>77</v>
      </c>
      <c r="L276" s="175">
        <f>J276*K276</f>
        <v>6296.2899999999991</v>
      </c>
      <c r="M276" s="175">
        <f>IF(P276&lt;G276,G276-P276,0)</f>
        <v>0</v>
      </c>
      <c r="N276" s="175">
        <f>IF(P276=0,H276,IF(P276&lt;G276,Q276,0))</f>
        <v>0</v>
      </c>
      <c r="O276" s="175">
        <f>M276*N276</f>
        <v>0</v>
      </c>
      <c r="P276" s="176">
        <f>158.01+29.68+4.98</f>
        <v>192.67</v>
      </c>
      <c r="Q276" s="175">
        <f>IF(P276=0,0,IF(H276=0,((IF($I$2350=2021,VLOOKUP(A276,'SEE - 2021'!$A$6:$E$1681,5,0),(IF($I$2350=2022,VLOOKUP(A276,'SEE - 2022'!$A$6:$E$1791,5,0),(IF($I$2350=2023,VLOOKUP(A276,'SEE - 2023'!$A$6:$E$1796,5,0),0)))))*(1-$AL$5))),H276))</f>
        <v>77</v>
      </c>
      <c r="R276" s="175">
        <f>P276*Q276</f>
        <v>14835.589999999998</v>
      </c>
      <c r="S276" s="175">
        <f>IF(Y276&gt;D276,Y276-D276,0)</f>
        <v>81.769999999999982</v>
      </c>
      <c r="T276" s="175">
        <f>IF(Y276&gt;D276,Z276,0)</f>
        <v>0</v>
      </c>
      <c r="U276" s="175">
        <f>S276*T276</f>
        <v>0</v>
      </c>
      <c r="V276" s="175">
        <f>IF(Y276&lt;D276,D276-Y276,0)</f>
        <v>0</v>
      </c>
      <c r="W276" s="175">
        <f>IF(Y276=0,E276,IF(Y276&lt;D276,Z276,0))</f>
        <v>0</v>
      </c>
      <c r="X276" s="175">
        <f>V276*W276</f>
        <v>0</v>
      </c>
      <c r="Y276" s="707">
        <f>P276</f>
        <v>192.67</v>
      </c>
      <c r="Z276" s="707"/>
      <c r="AA276" s="707">
        <f>Y276*Z276</f>
        <v>0</v>
      </c>
      <c r="AB276" s="1029"/>
      <c r="AC276" s="1030"/>
      <c r="AD276" s="1030"/>
      <c r="AE276" s="1030"/>
      <c r="AF276" s="1030"/>
      <c r="AG276" s="1031"/>
    </row>
    <row r="277" spans="1:33" s="50" customFormat="1" ht="93" customHeight="1" x14ac:dyDescent="0.25">
      <c r="A277" s="24"/>
      <c r="B277" s="25" t="s">
        <v>142</v>
      </c>
      <c r="C277" s="21"/>
      <c r="D277" s="30"/>
      <c r="E277" s="22"/>
      <c r="F277" s="23"/>
      <c r="G277" s="30"/>
      <c r="H277" s="22"/>
      <c r="I277" s="23"/>
      <c r="J277" s="30"/>
      <c r="K277" s="22"/>
      <c r="L277" s="23"/>
      <c r="M277" s="30"/>
      <c r="N277" s="22"/>
      <c r="O277" s="23"/>
      <c r="P277" s="30"/>
      <c r="Q277" s="22"/>
      <c r="R277" s="23"/>
      <c r="S277" s="30"/>
      <c r="T277" s="22"/>
      <c r="U277" s="23"/>
      <c r="V277" s="30"/>
      <c r="W277" s="22"/>
      <c r="X277" s="23"/>
      <c r="Y277" s="721"/>
      <c r="Z277" s="708"/>
      <c r="AA277" s="709"/>
      <c r="AB277" s="1032"/>
      <c r="AC277" s="1033"/>
      <c r="AD277" s="1033"/>
      <c r="AE277" s="1033"/>
      <c r="AF277" s="1033"/>
      <c r="AG277" s="1034"/>
    </row>
    <row r="278" spans="1:33" s="50" customFormat="1" ht="18.75" x14ac:dyDescent="0.25">
      <c r="A278" s="24"/>
      <c r="B278" s="25"/>
      <c r="C278" s="21"/>
      <c r="D278" s="30"/>
      <c r="E278" s="22"/>
      <c r="F278" s="23"/>
      <c r="G278" s="30"/>
      <c r="H278" s="22"/>
      <c r="I278" s="23"/>
      <c r="J278" s="30"/>
      <c r="K278" s="22"/>
      <c r="L278" s="23"/>
      <c r="M278" s="30"/>
      <c r="N278" s="22"/>
      <c r="O278" s="23"/>
      <c r="P278" s="30"/>
      <c r="Q278" s="22"/>
      <c r="R278" s="23"/>
      <c r="S278" s="30"/>
      <c r="T278" s="22"/>
      <c r="U278" s="23"/>
      <c r="V278" s="30"/>
      <c r="W278" s="22"/>
      <c r="X278" s="23"/>
      <c r="Y278" s="721"/>
      <c r="Z278" s="708"/>
      <c r="AA278" s="709"/>
      <c r="AB278" s="710"/>
      <c r="AC278" s="710"/>
      <c r="AD278" s="710"/>
      <c r="AE278" s="710"/>
      <c r="AF278" s="710"/>
      <c r="AG278" s="711"/>
    </row>
    <row r="279" spans="1:33" s="50" customFormat="1" ht="31.5" hidden="1" x14ac:dyDescent="0.25">
      <c r="A279" s="19" t="s">
        <v>143</v>
      </c>
      <c r="B279" s="126" t="s">
        <v>144</v>
      </c>
      <c r="C279" s="120" t="s">
        <v>1434</v>
      </c>
      <c r="D279" s="176"/>
      <c r="E279" s="177">
        <f>IF(D279=0,0,(IF($F$2350=2021,VLOOKUP(A279,'SEE - 2021'!$A$6:$E$1681,5,0),(IF($F$2350=2022,VLOOKUP(A279,'SEE - 2022'!$A$6:$E$1791,5,0),(IF($F$2350=2023,VLOOKUP(A279,'SEE - 2023'!$A$6:$E$1796,5,0),0)))))))</f>
        <v>0</v>
      </c>
      <c r="F279" s="175">
        <f>D279*E279</f>
        <v>0</v>
      </c>
      <c r="G279" s="177">
        <f>D279</f>
        <v>0</v>
      </c>
      <c r="H279" s="177">
        <f>IF(G279=0,0,(IF($I$2350=2021,VLOOKUP(A279,'SEE - 2021'!$A$6:$E$1681,5,0),(IF($I$2350=2022,VLOOKUP(A279,'SEE - 2022'!$A$6:$E$1791,5,0),(IF($I$2350=2023,VLOOKUP(A279,'SEE - 2023'!$A$6:$E$1796,5,0),0)))))))</f>
        <v>0</v>
      </c>
      <c r="I279" s="175">
        <f>G279*H279</f>
        <v>0</v>
      </c>
      <c r="J279" s="175">
        <f>IF(P279&gt;G279,P279-G279,0)</f>
        <v>0</v>
      </c>
      <c r="K279" s="175">
        <f>IF(P279&gt;G279,Q279,0)</f>
        <v>0</v>
      </c>
      <c r="L279" s="175">
        <f>J279*K279</f>
        <v>0</v>
      </c>
      <c r="M279" s="175">
        <f>IF(P279&lt;G279,G279-P279,0)</f>
        <v>0</v>
      </c>
      <c r="N279" s="175">
        <f>IF(P279=0,H279,IF(P279&lt;G279,Q279,0))</f>
        <v>0</v>
      </c>
      <c r="O279" s="175">
        <f>M279*N279</f>
        <v>0</v>
      </c>
      <c r="P279" s="176"/>
      <c r="Q279" s="175">
        <f>IF(P279=0,0,IF(H279=0,((IF($I$2350=2021,VLOOKUP(A279,'SEE - 2021'!$A$6:$E$1681,5,0),(IF($I$2350=2022,VLOOKUP(A279,'SEE - 2022'!$A$6:$E$1791,5,0),(IF($I$2350=2023,VLOOKUP(A279,'SEE - 2023'!$A$6:$E$1796,5,0),0)))))*(1-$AL$5))),H279))</f>
        <v>0</v>
      </c>
      <c r="R279" s="175">
        <f>P279*Q279</f>
        <v>0</v>
      </c>
      <c r="S279" s="175">
        <f>IF(Y279&gt;D279,Y279-D279,0)</f>
        <v>0</v>
      </c>
      <c r="T279" s="175">
        <f>IF(Y279&gt;D279,Z279,0)</f>
        <v>0</v>
      </c>
      <c r="U279" s="175">
        <f>S279*T279</f>
        <v>0</v>
      </c>
      <c r="V279" s="175">
        <f>IF(Y279&lt;D279,D279-Y279,0)</f>
        <v>0</v>
      </c>
      <c r="W279" s="175">
        <f>IF(Y279=0,E279,IF(Y279&lt;D279,Z279,0))</f>
        <v>0</v>
      </c>
      <c r="X279" s="175">
        <f>V279*W279</f>
        <v>0</v>
      </c>
      <c r="Y279" s="707">
        <f>P279</f>
        <v>0</v>
      </c>
      <c r="Z279" s="707"/>
      <c r="AA279" s="707">
        <f>Y279*Z279</f>
        <v>0</v>
      </c>
      <c r="AB279" s="712"/>
      <c r="AC279" s="713"/>
      <c r="AD279" s="713"/>
      <c r="AE279" s="713"/>
      <c r="AF279" s="713"/>
      <c r="AG279" s="714"/>
    </row>
    <row r="280" spans="1:33" s="50" customFormat="1" ht="94.5" hidden="1" customHeight="1" x14ac:dyDescent="0.25">
      <c r="A280" s="24"/>
      <c r="B280" s="25" t="s">
        <v>145</v>
      </c>
      <c r="C280" s="21"/>
      <c r="D280" s="30"/>
      <c r="E280" s="22"/>
      <c r="F280" s="23"/>
      <c r="G280" s="30"/>
      <c r="H280" s="22"/>
      <c r="I280" s="23"/>
      <c r="J280" s="30"/>
      <c r="K280" s="22"/>
      <c r="L280" s="23"/>
      <c r="M280" s="30"/>
      <c r="N280" s="22"/>
      <c r="O280" s="23"/>
      <c r="P280" s="30"/>
      <c r="Q280" s="22"/>
      <c r="R280" s="23"/>
      <c r="S280" s="30"/>
      <c r="T280" s="22"/>
      <c r="U280" s="23"/>
      <c r="V280" s="30"/>
      <c r="W280" s="22"/>
      <c r="X280" s="23"/>
      <c r="Y280" s="721"/>
      <c r="Z280" s="708"/>
      <c r="AA280" s="709"/>
      <c r="AB280" s="710"/>
      <c r="AC280" s="710"/>
      <c r="AD280" s="710"/>
      <c r="AE280" s="710"/>
      <c r="AF280" s="710"/>
      <c r="AG280" s="711"/>
    </row>
    <row r="281" spans="1:33" s="50" customFormat="1" ht="18.75" hidden="1" x14ac:dyDescent="0.25">
      <c r="A281" s="24"/>
      <c r="B281" s="25"/>
      <c r="C281" s="21"/>
      <c r="D281" s="30"/>
      <c r="E281" s="22"/>
      <c r="F281" s="23"/>
      <c r="G281" s="30"/>
      <c r="H281" s="22"/>
      <c r="I281" s="23"/>
      <c r="J281" s="30"/>
      <c r="K281" s="22"/>
      <c r="L281" s="23"/>
      <c r="M281" s="30"/>
      <c r="N281" s="22"/>
      <c r="O281" s="23"/>
      <c r="P281" s="30"/>
      <c r="Q281" s="22"/>
      <c r="R281" s="23"/>
      <c r="S281" s="30"/>
      <c r="T281" s="22"/>
      <c r="U281" s="23"/>
      <c r="V281" s="30"/>
      <c r="W281" s="22"/>
      <c r="X281" s="23"/>
      <c r="Y281" s="721"/>
      <c r="Z281" s="708"/>
      <c r="AA281" s="709"/>
      <c r="AB281" s="710"/>
      <c r="AC281" s="710"/>
      <c r="AD281" s="710"/>
      <c r="AE281" s="710"/>
      <c r="AF281" s="710"/>
      <c r="AG281" s="711"/>
    </row>
    <row r="282" spans="1:33" s="50" customFormat="1" ht="31.5" hidden="1" x14ac:dyDescent="0.25">
      <c r="A282" s="19" t="s">
        <v>146</v>
      </c>
      <c r="B282" s="126" t="s">
        <v>147</v>
      </c>
      <c r="C282" s="120" t="s">
        <v>1434</v>
      </c>
      <c r="D282" s="176"/>
      <c r="E282" s="177">
        <f>IF(D282=0,0,(IF($F$2350=2021,VLOOKUP(A282,'SEE - 2021'!$A$6:$E$1681,5,0),(IF($F$2350=2022,VLOOKUP(A282,'SEE - 2022'!$A$6:$E$1791,5,0),(IF($F$2350=2023,VLOOKUP(A282,'SEE - 2023'!$A$6:$E$1796,5,0),0)))))))</f>
        <v>0</v>
      </c>
      <c r="F282" s="175">
        <f>D282*E282</f>
        <v>0</v>
      </c>
      <c r="G282" s="177">
        <f>D282</f>
        <v>0</v>
      </c>
      <c r="H282" s="177">
        <f>IF(G282=0,0,(IF($I$2350=2021,VLOOKUP(A282,'SEE - 2021'!$A$6:$E$1681,5,0),(IF($I$2350=2022,VLOOKUP(A282,'SEE - 2022'!$A$6:$E$1791,5,0),(IF($I$2350=2023,VLOOKUP(A282,'SEE - 2023'!$A$6:$E$1796,5,0),0)))))))</f>
        <v>0</v>
      </c>
      <c r="I282" s="175">
        <f>G282*H282</f>
        <v>0</v>
      </c>
      <c r="J282" s="175">
        <f>IF(P282&gt;G282,P282-G282,0)</f>
        <v>0</v>
      </c>
      <c r="K282" s="175">
        <f>IF(P282&gt;G282,Q282,0)</f>
        <v>0</v>
      </c>
      <c r="L282" s="175">
        <f>J282*K282</f>
        <v>0</v>
      </c>
      <c r="M282" s="175">
        <f>IF(P282&lt;G282,G282-P282,0)</f>
        <v>0</v>
      </c>
      <c r="N282" s="175">
        <f>IF(P282=0,H282,IF(P282&lt;G282,Q282,0))</f>
        <v>0</v>
      </c>
      <c r="O282" s="175">
        <f>M282*N282</f>
        <v>0</v>
      </c>
      <c r="P282" s="176"/>
      <c r="Q282" s="175">
        <f>IF(P282=0,0,IF(H282=0,((IF($I$2350=2021,VLOOKUP(A282,'SEE - 2021'!$A$6:$E$1681,5,0),(IF($I$2350=2022,VLOOKUP(A282,'SEE - 2022'!$A$6:$E$1791,5,0),(IF($I$2350=2023,VLOOKUP(A282,'SEE - 2023'!$A$6:$E$1796,5,0),0)))))*(1-$AL$5))),H282))</f>
        <v>0</v>
      </c>
      <c r="R282" s="175">
        <f>P282*Q282</f>
        <v>0</v>
      </c>
      <c r="S282" s="175">
        <f>IF(Y282&gt;D282,Y282-D282,0)</f>
        <v>0</v>
      </c>
      <c r="T282" s="175">
        <f>IF(Y282&gt;D282,Z282,0)</f>
        <v>0</v>
      </c>
      <c r="U282" s="175">
        <f>S282*T282</f>
        <v>0</v>
      </c>
      <c r="V282" s="175">
        <f>IF(Y282&lt;D282,D282-Y282,0)</f>
        <v>0</v>
      </c>
      <c r="W282" s="175">
        <f>IF(Y282=0,E282,IF(Y282&lt;D282,Z282,0))</f>
        <v>0</v>
      </c>
      <c r="X282" s="175">
        <f>V282*W282</f>
        <v>0</v>
      </c>
      <c r="Y282" s="707">
        <f>P282</f>
        <v>0</v>
      </c>
      <c r="Z282" s="707"/>
      <c r="AA282" s="707">
        <f>Y282*Z282</f>
        <v>0</v>
      </c>
      <c r="AB282" s="712"/>
      <c r="AC282" s="713"/>
      <c r="AD282" s="713"/>
      <c r="AE282" s="713"/>
      <c r="AF282" s="713"/>
      <c r="AG282" s="714"/>
    </row>
    <row r="283" spans="1:33" s="50" customFormat="1" ht="94.5" hidden="1" x14ac:dyDescent="0.25">
      <c r="A283" s="24"/>
      <c r="B283" s="25" t="s">
        <v>148</v>
      </c>
      <c r="C283" s="21"/>
      <c r="D283" s="30"/>
      <c r="E283" s="22"/>
      <c r="F283" s="23"/>
      <c r="G283" s="30"/>
      <c r="H283" s="22"/>
      <c r="I283" s="23"/>
      <c r="J283" s="30"/>
      <c r="K283" s="22"/>
      <c r="L283" s="23"/>
      <c r="M283" s="30"/>
      <c r="N283" s="22"/>
      <c r="O283" s="23"/>
      <c r="P283" s="30"/>
      <c r="Q283" s="22"/>
      <c r="R283" s="23"/>
      <c r="S283" s="30"/>
      <c r="T283" s="22"/>
      <c r="U283" s="23"/>
      <c r="V283" s="30"/>
      <c r="W283" s="22"/>
      <c r="X283" s="23"/>
      <c r="Y283" s="721"/>
      <c r="Z283" s="708"/>
      <c r="AA283" s="709"/>
      <c r="AB283" s="710"/>
      <c r="AC283" s="710"/>
      <c r="AD283" s="710"/>
      <c r="AE283" s="710"/>
      <c r="AF283" s="710"/>
      <c r="AG283" s="711"/>
    </row>
    <row r="284" spans="1:33" s="50" customFormat="1" ht="18.75" hidden="1" x14ac:dyDescent="0.25">
      <c r="A284" s="24"/>
      <c r="B284" s="25"/>
      <c r="C284" s="21"/>
      <c r="D284" s="30"/>
      <c r="E284" s="22"/>
      <c r="F284" s="23"/>
      <c r="G284" s="30"/>
      <c r="H284" s="22"/>
      <c r="I284" s="23"/>
      <c r="J284" s="30"/>
      <c r="K284" s="22"/>
      <c r="L284" s="23"/>
      <c r="M284" s="30"/>
      <c r="N284" s="22"/>
      <c r="O284" s="23"/>
      <c r="P284" s="30"/>
      <c r="Q284" s="22"/>
      <c r="R284" s="23"/>
      <c r="S284" s="30"/>
      <c r="T284" s="22"/>
      <c r="U284" s="23"/>
      <c r="V284" s="30"/>
      <c r="W284" s="22"/>
      <c r="X284" s="23"/>
      <c r="Y284" s="721"/>
      <c r="Z284" s="708"/>
      <c r="AA284" s="709"/>
      <c r="AB284" s="710"/>
      <c r="AC284" s="710"/>
      <c r="AD284" s="710"/>
      <c r="AE284" s="710"/>
      <c r="AF284" s="710"/>
      <c r="AG284" s="711"/>
    </row>
    <row r="285" spans="1:33" s="50" customFormat="1" ht="21" hidden="1" x14ac:dyDescent="0.25">
      <c r="A285" s="19" t="s">
        <v>149</v>
      </c>
      <c r="B285" s="126" t="s">
        <v>122</v>
      </c>
      <c r="C285" s="120" t="s">
        <v>1435</v>
      </c>
      <c r="D285" s="176"/>
      <c r="E285" s="177">
        <f>IF(D285=0,0,(IF($F$2350=2021,VLOOKUP(A285,'SEE - 2021'!$A$6:$E$1681,5,0),(IF($F$2350=2022,VLOOKUP(A285,'SEE - 2022'!$A$6:$E$1791,5,0),(IF($F$2350=2023,VLOOKUP(A285,'SEE - 2023'!$A$6:$E$1796,5,0),0)))))))</f>
        <v>0</v>
      </c>
      <c r="F285" s="175">
        <f>D285*E285</f>
        <v>0</v>
      </c>
      <c r="G285" s="177">
        <f>D285</f>
        <v>0</v>
      </c>
      <c r="H285" s="177">
        <f>IF(G285=0,0,(IF($I$2350=2021,VLOOKUP(A285,'SEE - 2021'!$A$6:$E$1681,5,0),(IF($I$2350=2022,VLOOKUP(A285,'SEE - 2022'!$A$6:$E$1791,5,0),(IF($I$2350=2023,VLOOKUP(A285,'SEE - 2023'!$A$6:$E$1796,5,0),0)))))))</f>
        <v>0</v>
      </c>
      <c r="I285" s="175">
        <f>G285*H285</f>
        <v>0</v>
      </c>
      <c r="J285" s="175">
        <f>IF(P285&gt;G285,P285-G285,0)</f>
        <v>0</v>
      </c>
      <c r="K285" s="175">
        <f>IF(P285&gt;G285,Q285,0)</f>
        <v>0</v>
      </c>
      <c r="L285" s="175">
        <f>J285*K285</f>
        <v>0</v>
      </c>
      <c r="M285" s="175">
        <f>IF(P285&lt;G285,G285-P285,0)</f>
        <v>0</v>
      </c>
      <c r="N285" s="175">
        <f>IF(P285=0,H285,IF(P285&lt;G285,Q285,0))</f>
        <v>0</v>
      </c>
      <c r="O285" s="175">
        <f>M285*N285</f>
        <v>0</v>
      </c>
      <c r="P285" s="176"/>
      <c r="Q285" s="175">
        <f>IF(P285=0,0,IF(H285=0,((IF($I$2350=2021,VLOOKUP(A285,'SEE - 2021'!$A$6:$E$1681,5,0),(IF($I$2350=2022,VLOOKUP(A285,'SEE - 2022'!$A$6:$E$1791,5,0),(IF($I$2350=2023,VLOOKUP(A285,'SEE - 2023'!$A$6:$E$1796,5,0),0)))))*(1-$AL$5))),H285))</f>
        <v>0</v>
      </c>
      <c r="R285" s="175">
        <f>P285*Q285</f>
        <v>0</v>
      </c>
      <c r="S285" s="175">
        <f>IF(Y285&gt;D285,Y285-D285,0)</f>
        <v>0</v>
      </c>
      <c r="T285" s="175">
        <f>IF(Y285&gt;D285,Z285,0)</f>
        <v>0</v>
      </c>
      <c r="U285" s="175">
        <f>S285*T285</f>
        <v>0</v>
      </c>
      <c r="V285" s="175">
        <f>IF(Y285&lt;D285,D285-Y285,0)</f>
        <v>0</v>
      </c>
      <c r="W285" s="175">
        <f>IF(Y285=0,E285,IF(Y285&lt;D285,Z285,0))</f>
        <v>0</v>
      </c>
      <c r="X285" s="175">
        <f>V285*W285</f>
        <v>0</v>
      </c>
      <c r="Y285" s="707">
        <f>P285</f>
        <v>0</v>
      </c>
      <c r="Z285" s="707"/>
      <c r="AA285" s="707">
        <f>Y285*Z285</f>
        <v>0</v>
      </c>
      <c r="AB285" s="712"/>
      <c r="AC285" s="713"/>
      <c r="AD285" s="713"/>
      <c r="AE285" s="713"/>
      <c r="AF285" s="713"/>
      <c r="AG285" s="714"/>
    </row>
    <row r="286" spans="1:33" s="50" customFormat="1" ht="180" hidden="1" customHeight="1" x14ac:dyDescent="0.25">
      <c r="A286" s="24"/>
      <c r="B286" s="25" t="s">
        <v>1372</v>
      </c>
      <c r="C286" s="21"/>
      <c r="D286" s="22"/>
      <c r="E286" s="22"/>
      <c r="F286" s="23"/>
      <c r="G286" s="22"/>
      <c r="H286" s="22"/>
      <c r="I286" s="23"/>
      <c r="J286" s="22"/>
      <c r="K286" s="22"/>
      <c r="L286" s="23"/>
      <c r="M286" s="22"/>
      <c r="N286" s="22"/>
      <c r="O286" s="23"/>
      <c r="P286" s="22"/>
      <c r="Q286" s="22"/>
      <c r="R286" s="23"/>
      <c r="S286" s="22"/>
      <c r="T286" s="22"/>
      <c r="U286" s="23"/>
      <c r="V286" s="22"/>
      <c r="W286" s="22"/>
      <c r="X286" s="23"/>
      <c r="Y286" s="708"/>
      <c r="Z286" s="708"/>
      <c r="AA286" s="709"/>
      <c r="AB286" s="710"/>
      <c r="AC286" s="710"/>
      <c r="AD286" s="710"/>
      <c r="AE286" s="710"/>
      <c r="AF286" s="710"/>
      <c r="AG286" s="711"/>
    </row>
    <row r="287" spans="1:33" s="50" customFormat="1" ht="18.75" hidden="1" x14ac:dyDescent="0.25">
      <c r="A287" s="24"/>
      <c r="B287" s="26"/>
      <c r="C287" s="21"/>
      <c r="D287" s="22"/>
      <c r="E287" s="22"/>
      <c r="F287" s="23"/>
      <c r="G287" s="22"/>
      <c r="H287" s="22"/>
      <c r="I287" s="23"/>
      <c r="J287" s="22"/>
      <c r="K287" s="22"/>
      <c r="L287" s="23"/>
      <c r="M287" s="22"/>
      <c r="N287" s="22"/>
      <c r="O287" s="23"/>
      <c r="P287" s="22"/>
      <c r="Q287" s="22"/>
      <c r="R287" s="23"/>
      <c r="S287" s="22"/>
      <c r="T287" s="22"/>
      <c r="U287" s="23"/>
      <c r="V287" s="22"/>
      <c r="W287" s="22"/>
      <c r="X287" s="23"/>
      <c r="Y287" s="708"/>
      <c r="Z287" s="708"/>
      <c r="AA287" s="709"/>
      <c r="AB287" s="710"/>
      <c r="AC287" s="710"/>
      <c r="AD287" s="710"/>
      <c r="AE287" s="710"/>
      <c r="AF287" s="710"/>
      <c r="AG287" s="711"/>
    </row>
    <row r="288" spans="1:33" s="50" customFormat="1" ht="31.5" hidden="1" x14ac:dyDescent="0.25">
      <c r="A288" s="19" t="s">
        <v>1098</v>
      </c>
      <c r="B288" s="145" t="s">
        <v>1618</v>
      </c>
      <c r="C288" s="120" t="s">
        <v>1435</v>
      </c>
      <c r="D288" s="176"/>
      <c r="E288" s="177">
        <f>IF(D288=0,0,(IF($F$2350=2021,VLOOKUP(A288,'SEE - 2021'!$A$6:$E$1681,5,0),(IF($F$2350=2022,VLOOKUP(A288,'SEE - 2022'!$A$6:$E$1791,5,0),(IF($F$2350=2023,VLOOKUP(A288,'SEE - 2023'!$A$6:$E$1796,5,0),0)))))))</f>
        <v>0</v>
      </c>
      <c r="F288" s="175">
        <f>D288*E288</f>
        <v>0</v>
      </c>
      <c r="G288" s="177">
        <f>D288</f>
        <v>0</v>
      </c>
      <c r="H288" s="177">
        <f>IF(G288=0,0,(IF($I$2350=2021,VLOOKUP(A288,'SEE - 2021'!$A$6:$E$1681,5,0),(IF($I$2350=2022,VLOOKUP(A288,'SEE - 2022'!$A$6:$E$1791,5,0),(IF($I$2350=2023,VLOOKUP(A288,'SEE - 2023'!$A$6:$E$1796,5,0),0)))))))</f>
        <v>0</v>
      </c>
      <c r="I288" s="175">
        <f>G288*H288</f>
        <v>0</v>
      </c>
      <c r="J288" s="175">
        <f>IF(P288&gt;G288,P288-G288,0)</f>
        <v>0</v>
      </c>
      <c r="K288" s="175">
        <f>IF(P288&gt;G288,Q288,0)</f>
        <v>0</v>
      </c>
      <c r="L288" s="175">
        <f>J288*K288</f>
        <v>0</v>
      </c>
      <c r="M288" s="175">
        <f>IF(P288&lt;G288,G288-P288,0)</f>
        <v>0</v>
      </c>
      <c r="N288" s="175">
        <f>IF(P288=0,H288,IF(P288&lt;G288,Q288,0))</f>
        <v>0</v>
      </c>
      <c r="O288" s="175">
        <f>M288*N288</f>
        <v>0</v>
      </c>
      <c r="P288" s="176"/>
      <c r="Q288" s="175">
        <f>IF(P288=0,0,IF(H288=0,((IF($I$2350=2021,VLOOKUP(A288,'SEE - 2021'!$A$6:$E$1681,5,0),(IF($I$2350=2022,VLOOKUP(A288,'SEE - 2022'!$A$6:$E$1791,5,0),(IF($I$2350=2023,VLOOKUP(A288,'SEE - 2023'!$A$6:$E$1796,5,0),0)))))*(1-$AL$5))),H288))</f>
        <v>0</v>
      </c>
      <c r="R288" s="175">
        <f>P288*Q288</f>
        <v>0</v>
      </c>
      <c r="S288" s="175">
        <f>IF(Y288&gt;D288,Y288-D288,0)</f>
        <v>0</v>
      </c>
      <c r="T288" s="175">
        <f>IF(Y288&gt;D288,Z288,0)</f>
        <v>0</v>
      </c>
      <c r="U288" s="175">
        <f>S288*T288</f>
        <v>0</v>
      </c>
      <c r="V288" s="175">
        <f>IF(Y288&lt;D288,D288-Y288,0)</f>
        <v>0</v>
      </c>
      <c r="W288" s="175">
        <f>IF(Y288=0,E288,IF(Y288&lt;D288,Z288,0))</f>
        <v>0</v>
      </c>
      <c r="X288" s="175">
        <f>V288*W288</f>
        <v>0</v>
      </c>
      <c r="Y288" s="707">
        <f>P288</f>
        <v>0</v>
      </c>
      <c r="Z288" s="707"/>
      <c r="AA288" s="707">
        <f>Y288*Z288</f>
        <v>0</v>
      </c>
      <c r="AB288" s="712"/>
      <c r="AC288" s="713"/>
      <c r="AD288" s="713"/>
      <c r="AE288" s="713"/>
      <c r="AF288" s="713"/>
      <c r="AG288" s="714"/>
    </row>
    <row r="289" spans="1:33" s="50" customFormat="1" ht="81.75" hidden="1" customHeight="1" x14ac:dyDescent="0.25">
      <c r="A289" s="24"/>
      <c r="B289" s="61" t="s">
        <v>1479</v>
      </c>
      <c r="C289" s="21"/>
      <c r="D289" s="30"/>
      <c r="E289" s="22"/>
      <c r="F289" s="23"/>
      <c r="G289" s="30"/>
      <c r="H289" s="22"/>
      <c r="I289" s="23"/>
      <c r="J289" s="30"/>
      <c r="K289" s="22"/>
      <c r="L289" s="23"/>
      <c r="M289" s="30"/>
      <c r="N289" s="22"/>
      <c r="O289" s="23"/>
      <c r="P289" s="30"/>
      <c r="Q289" s="22"/>
      <c r="R289" s="23"/>
      <c r="S289" s="30"/>
      <c r="T289" s="22"/>
      <c r="U289" s="23"/>
      <c r="V289" s="30"/>
      <c r="W289" s="22"/>
      <c r="X289" s="23"/>
      <c r="Y289" s="721"/>
      <c r="Z289" s="708"/>
      <c r="AA289" s="709"/>
      <c r="AB289" s="710"/>
      <c r="AC289" s="710"/>
      <c r="AD289" s="710"/>
      <c r="AE289" s="710"/>
      <c r="AF289" s="710"/>
      <c r="AG289" s="711"/>
    </row>
    <row r="290" spans="1:33" s="50" customFormat="1" ht="18.75" hidden="1" x14ac:dyDescent="0.25">
      <c r="A290" s="24"/>
      <c r="B290" s="61"/>
      <c r="C290" s="21"/>
      <c r="D290" s="30"/>
      <c r="E290" s="22"/>
      <c r="F290" s="23"/>
      <c r="G290" s="30"/>
      <c r="H290" s="22"/>
      <c r="I290" s="23"/>
      <c r="J290" s="30"/>
      <c r="K290" s="22"/>
      <c r="L290" s="23"/>
      <c r="M290" s="30"/>
      <c r="N290" s="22"/>
      <c r="O290" s="23"/>
      <c r="P290" s="30"/>
      <c r="Q290" s="22"/>
      <c r="R290" s="23"/>
      <c r="S290" s="30"/>
      <c r="T290" s="22"/>
      <c r="U290" s="23"/>
      <c r="V290" s="30"/>
      <c r="W290" s="22"/>
      <c r="X290" s="23"/>
      <c r="Y290" s="721"/>
      <c r="Z290" s="708"/>
      <c r="AA290" s="709"/>
      <c r="AB290" s="710"/>
      <c r="AC290" s="710"/>
      <c r="AD290" s="710"/>
      <c r="AE290" s="710"/>
      <c r="AF290" s="710"/>
      <c r="AG290" s="711"/>
    </row>
    <row r="291" spans="1:33" s="50" customFormat="1" ht="31.5" x14ac:dyDescent="0.25">
      <c r="A291" s="19" t="s">
        <v>150</v>
      </c>
      <c r="B291" s="145" t="s">
        <v>1619</v>
      </c>
      <c r="C291" s="120" t="s">
        <v>125</v>
      </c>
      <c r="D291" s="176">
        <v>12.5</v>
      </c>
      <c r="E291" s="177">
        <f>IF(D291=0,0,(IF($F$2350=2021,VLOOKUP(A291,'SEE - 2021'!$A$6:$E$1681,5,0),(IF($F$2350=2022,VLOOKUP(A291,'SEE - 2022'!$A$6:$E$1791,5,0),(IF($F$2350=2023,VLOOKUP(A291,'SEE - 2023'!$A$6:$E$1796,5,0),0)))))))</f>
        <v>637.64</v>
      </c>
      <c r="F291" s="175">
        <f>D291*E291</f>
        <v>7970.5</v>
      </c>
      <c r="G291" s="177">
        <f>D291</f>
        <v>12.5</v>
      </c>
      <c r="H291" s="643">
        <v>637.64</v>
      </c>
      <c r="I291" s="175">
        <f>G291*H291</f>
        <v>7970.5</v>
      </c>
      <c r="J291" s="175">
        <f>IF(P291&gt;G291,P291-G291,0)</f>
        <v>0.66000000000000014</v>
      </c>
      <c r="K291" s="175">
        <f>IF(P291&gt;G291,Q291,0)</f>
        <v>637.64</v>
      </c>
      <c r="L291" s="175">
        <f>J291*K291</f>
        <v>420.84240000000005</v>
      </c>
      <c r="M291" s="175">
        <f>IF(P291&lt;G291,G291-P291,0)</f>
        <v>0</v>
      </c>
      <c r="N291" s="175">
        <f>IF(P291=0,H291,IF(P291&lt;G291,Q291,0))</f>
        <v>0</v>
      </c>
      <c r="O291" s="175">
        <f>M291*N291</f>
        <v>0</v>
      </c>
      <c r="P291" s="176">
        <f>11.02+2.14</f>
        <v>13.16</v>
      </c>
      <c r="Q291" s="175">
        <f>IF(P291=0,0,IF(H291=0,((IF($I$2350=2021,VLOOKUP(A291,'SEE - 2021'!$A$6:$E$1681,5,0),(IF($I$2350=2022,VLOOKUP(A291,'SEE - 2022'!$A$6:$E$1791,5,0),(IF($I$2350=2023,VLOOKUP(A291,'SEE - 2023'!$A$6:$E$1796,5,0),0)))))*(1-$AL$5))),H291))</f>
        <v>637.64</v>
      </c>
      <c r="R291" s="175">
        <f>P291*Q291</f>
        <v>8391.3423999999995</v>
      </c>
      <c r="S291" s="175">
        <f>IF(Y291&gt;D291,Y291-D291,0)</f>
        <v>0.66000000000000014</v>
      </c>
      <c r="T291" s="175">
        <f>IF(Y291&gt;D291,Z291,0)</f>
        <v>0</v>
      </c>
      <c r="U291" s="175">
        <f>S291*T291</f>
        <v>0</v>
      </c>
      <c r="V291" s="175">
        <f>IF(Y291&lt;D291,D291-Y291,0)</f>
        <v>0</v>
      </c>
      <c r="W291" s="175">
        <f>IF(Y291=0,E291,IF(Y291&lt;D291,Z291,0))</f>
        <v>0</v>
      </c>
      <c r="X291" s="175">
        <f>V291*W291</f>
        <v>0</v>
      </c>
      <c r="Y291" s="707">
        <f>P291</f>
        <v>13.16</v>
      </c>
      <c r="Z291" s="707"/>
      <c r="AA291" s="707">
        <f>Y291*Z291</f>
        <v>0</v>
      </c>
      <c r="AB291" s="1029"/>
      <c r="AC291" s="1030"/>
      <c r="AD291" s="1030"/>
      <c r="AE291" s="1030"/>
      <c r="AF291" s="1030"/>
      <c r="AG291" s="1031"/>
    </row>
    <row r="292" spans="1:33" s="50" customFormat="1" ht="81" customHeight="1" x14ac:dyDescent="0.25">
      <c r="A292" s="24"/>
      <c r="B292" s="61" t="s">
        <v>1480</v>
      </c>
      <c r="C292" s="21"/>
      <c r="D292" s="30"/>
      <c r="E292" s="22"/>
      <c r="F292" s="23"/>
      <c r="G292" s="30"/>
      <c r="H292" s="22"/>
      <c r="I292" s="23"/>
      <c r="J292" s="30"/>
      <c r="K292" s="22"/>
      <c r="L292" s="23"/>
      <c r="M292" s="30"/>
      <c r="N292" s="22"/>
      <c r="O292" s="23"/>
      <c r="P292" s="30"/>
      <c r="Q292" s="22"/>
      <c r="R292" s="23"/>
      <c r="S292" s="30"/>
      <c r="T292" s="22"/>
      <c r="U292" s="23"/>
      <c r="V292" s="30"/>
      <c r="W292" s="22"/>
      <c r="X292" s="23"/>
      <c r="Y292" s="721"/>
      <c r="Z292" s="708"/>
      <c r="AA292" s="709"/>
      <c r="AB292" s="1032"/>
      <c r="AC292" s="1033"/>
      <c r="AD292" s="1033"/>
      <c r="AE292" s="1033"/>
      <c r="AF292" s="1033"/>
      <c r="AG292" s="1034"/>
    </row>
    <row r="293" spans="1:33" s="50" customFormat="1" ht="18.75" x14ac:dyDescent="0.25">
      <c r="A293" s="24"/>
      <c r="B293" s="25"/>
      <c r="C293" s="21"/>
      <c r="D293" s="30"/>
      <c r="E293" s="22"/>
      <c r="F293" s="23"/>
      <c r="G293" s="30"/>
      <c r="H293" s="22"/>
      <c r="I293" s="23"/>
      <c r="J293" s="30"/>
      <c r="K293" s="22"/>
      <c r="L293" s="23"/>
      <c r="M293" s="30"/>
      <c r="N293" s="22"/>
      <c r="O293" s="23"/>
      <c r="P293" s="30"/>
      <c r="Q293" s="22"/>
      <c r="R293" s="23"/>
      <c r="S293" s="30"/>
      <c r="T293" s="22"/>
      <c r="U293" s="23"/>
      <c r="V293" s="30"/>
      <c r="W293" s="22"/>
      <c r="X293" s="23"/>
      <c r="Y293" s="721"/>
      <c r="Z293" s="708"/>
      <c r="AA293" s="709"/>
      <c r="AB293" s="710"/>
      <c r="AC293" s="710"/>
      <c r="AD293" s="710"/>
      <c r="AE293" s="710"/>
      <c r="AF293" s="710"/>
      <c r="AG293" s="711"/>
    </row>
    <row r="294" spans="1:33" s="50" customFormat="1" ht="31.5" hidden="1" x14ac:dyDescent="0.25">
      <c r="A294" s="19" t="s">
        <v>151</v>
      </c>
      <c r="B294" s="146" t="s">
        <v>1404</v>
      </c>
      <c r="C294" s="120" t="s">
        <v>1434</v>
      </c>
      <c r="D294" s="176"/>
      <c r="E294" s="177">
        <f>IF(D294=0,0,(IF($F$2350=2021,VLOOKUP(A294,'SEE - 2021'!$A$6:$E$1681,5,0),(IF($F$2350=2022,VLOOKUP(A294,'SEE - 2022'!$A$6:$E$1791,5,0),(IF($F$2350=2023,VLOOKUP(A294,'SEE - 2023'!$A$6:$E$1796,5,0),0)))))))</f>
        <v>0</v>
      </c>
      <c r="F294" s="175">
        <f>D294*E294</f>
        <v>0</v>
      </c>
      <c r="G294" s="177">
        <f>D294</f>
        <v>0</v>
      </c>
      <c r="H294" s="177">
        <f>IF(G294=0,0,(IF($I$2350=2021,VLOOKUP(A294,'SEE - 2021'!$A$6:$E$1681,5,0),(IF($I$2350=2022,VLOOKUP(A294,'SEE - 2022'!$A$6:$E$1791,5,0),(IF($I$2350=2023,VLOOKUP(A294,'SEE - 2023'!$A$6:$E$1796,5,0),0)))))))</f>
        <v>0</v>
      </c>
      <c r="I294" s="175">
        <f>G294*H294</f>
        <v>0</v>
      </c>
      <c r="J294" s="175">
        <f>IF(P294&gt;G294,P294-G294,0)</f>
        <v>0</v>
      </c>
      <c r="K294" s="175">
        <f>IF(P294&gt;G294,Q294,0)</f>
        <v>0</v>
      </c>
      <c r="L294" s="175">
        <f>J294*K294</f>
        <v>0</v>
      </c>
      <c r="M294" s="175">
        <f>IF(P294&lt;G294,G294-P294,0)</f>
        <v>0</v>
      </c>
      <c r="N294" s="175">
        <f>IF(P294=0,H294,IF(P294&lt;G294,Q294,0))</f>
        <v>0</v>
      </c>
      <c r="O294" s="175">
        <f>M294*N294</f>
        <v>0</v>
      </c>
      <c r="P294" s="176"/>
      <c r="Q294" s="175">
        <f>IF(P294=0,0,IF(H294=0,((IF($I$2350=2021,VLOOKUP(A294,'SEE - 2021'!$A$6:$E$1681,5,0),(IF($I$2350=2022,VLOOKUP(A294,'SEE - 2022'!$A$6:$E$1791,5,0),(IF($I$2350=2023,VLOOKUP(A294,'SEE - 2023'!$A$6:$E$1796,5,0),0)))))*(1-$AL$5))),H294))</f>
        <v>0</v>
      </c>
      <c r="R294" s="175">
        <f>P294*Q294</f>
        <v>0</v>
      </c>
      <c r="S294" s="175">
        <f>IF(Y294&gt;D294,Y294-D294,0)</f>
        <v>0</v>
      </c>
      <c r="T294" s="175">
        <f>IF(Y294&gt;D294,Z294,0)</f>
        <v>0</v>
      </c>
      <c r="U294" s="175">
        <f>S294*T294</f>
        <v>0</v>
      </c>
      <c r="V294" s="175">
        <f>IF(Y294&lt;D294,D294-Y294,0)</f>
        <v>0</v>
      </c>
      <c r="W294" s="175">
        <f>IF(Y294=0,E294,IF(Y294&lt;D294,Z294,0))</f>
        <v>0</v>
      </c>
      <c r="X294" s="175">
        <f>V294*W294</f>
        <v>0</v>
      </c>
      <c r="Y294" s="707">
        <f>P294</f>
        <v>0</v>
      </c>
      <c r="Z294" s="707"/>
      <c r="AA294" s="707">
        <f>Y294*Z294</f>
        <v>0</v>
      </c>
      <c r="AB294" s="712"/>
      <c r="AC294" s="713"/>
      <c r="AD294" s="713"/>
      <c r="AE294" s="713"/>
      <c r="AF294" s="713"/>
      <c r="AG294" s="714"/>
    </row>
    <row r="295" spans="1:33" s="50" customFormat="1" ht="141.75" hidden="1" customHeight="1" x14ac:dyDescent="0.25">
      <c r="A295" s="24"/>
      <c r="B295" s="61" t="s">
        <v>1031</v>
      </c>
      <c r="C295" s="21"/>
      <c r="D295" s="30"/>
      <c r="E295" s="22"/>
      <c r="F295" s="23"/>
      <c r="G295" s="30"/>
      <c r="H295" s="22"/>
      <c r="I295" s="23"/>
      <c r="J295" s="30"/>
      <c r="K295" s="22"/>
      <c r="L295" s="23"/>
      <c r="M295" s="30"/>
      <c r="N295" s="22"/>
      <c r="O295" s="23"/>
      <c r="P295" s="30"/>
      <c r="Q295" s="22"/>
      <c r="R295" s="23"/>
      <c r="S295" s="30"/>
      <c r="T295" s="22"/>
      <c r="U295" s="23"/>
      <c r="V295" s="30"/>
      <c r="W295" s="22"/>
      <c r="X295" s="23"/>
      <c r="Y295" s="721"/>
      <c r="Z295" s="708"/>
      <c r="AA295" s="709"/>
      <c r="AB295" s="710"/>
      <c r="AC295" s="710"/>
      <c r="AD295" s="710"/>
      <c r="AE295" s="710"/>
      <c r="AF295" s="710"/>
      <c r="AG295" s="711"/>
    </row>
    <row r="296" spans="1:33" s="50" customFormat="1" ht="18.75" hidden="1" x14ac:dyDescent="0.25">
      <c r="A296" s="24"/>
      <c r="B296" s="61"/>
      <c r="C296" s="21"/>
      <c r="D296" s="30"/>
      <c r="E296" s="22"/>
      <c r="F296" s="23"/>
      <c r="G296" s="30"/>
      <c r="H296" s="22"/>
      <c r="I296" s="23"/>
      <c r="J296" s="30"/>
      <c r="K296" s="22"/>
      <c r="L296" s="23"/>
      <c r="M296" s="30"/>
      <c r="N296" s="22"/>
      <c r="O296" s="23"/>
      <c r="P296" s="30"/>
      <c r="Q296" s="22"/>
      <c r="R296" s="23"/>
      <c r="S296" s="30"/>
      <c r="T296" s="22"/>
      <c r="U296" s="23"/>
      <c r="V296" s="30"/>
      <c r="W296" s="22"/>
      <c r="X296" s="23"/>
      <c r="Y296" s="721"/>
      <c r="Z296" s="708"/>
      <c r="AA296" s="709"/>
      <c r="AB296" s="710"/>
      <c r="AC296" s="710"/>
      <c r="AD296" s="710"/>
      <c r="AE296" s="710"/>
      <c r="AF296" s="710"/>
      <c r="AG296" s="711"/>
    </row>
    <row r="297" spans="1:33" s="50" customFormat="1" ht="31.5" hidden="1" x14ac:dyDescent="0.25">
      <c r="A297" s="19" t="s">
        <v>152</v>
      </c>
      <c r="B297" s="146" t="s">
        <v>1542</v>
      </c>
      <c r="C297" s="120" t="s">
        <v>1434</v>
      </c>
      <c r="D297" s="176"/>
      <c r="E297" s="177">
        <f>IF(D297=0,0,(IF($F$2350=2021,VLOOKUP(A297,'SEE - 2021'!$A$6:$E$1681,5,0),(IF($F$2350=2022,VLOOKUP(A297,'SEE - 2022'!$A$6:$E$1791,5,0),(IF($F$2350=2023,VLOOKUP(A297,'SEE - 2023'!$A$6:$E$1796,5,0),0)))))))</f>
        <v>0</v>
      </c>
      <c r="F297" s="175">
        <f>D297*E297</f>
        <v>0</v>
      </c>
      <c r="G297" s="177">
        <f>D297</f>
        <v>0</v>
      </c>
      <c r="H297" s="177">
        <f>IF(G297=0,0,(IF($I$2350=2021,VLOOKUP(A297,'SEE - 2021'!$A$6:$E$1681,5,0),(IF($I$2350=2022,VLOOKUP(A297,'SEE - 2022'!$A$6:$E$1791,5,0),(IF($I$2350=2023,VLOOKUP(A297,'SEE - 2023'!$A$6:$E$1796,5,0),0)))))))</f>
        <v>0</v>
      </c>
      <c r="I297" s="175">
        <f>G297*H297</f>
        <v>0</v>
      </c>
      <c r="J297" s="175">
        <f>IF(P297&gt;G297,P297-G297,0)</f>
        <v>0</v>
      </c>
      <c r="K297" s="175">
        <f>IF(P297&gt;G297,Q297,0)</f>
        <v>0</v>
      </c>
      <c r="L297" s="175">
        <f>J297*K297</f>
        <v>0</v>
      </c>
      <c r="M297" s="175">
        <f>IF(P297&lt;G297,G297-P297,0)</f>
        <v>0</v>
      </c>
      <c r="N297" s="175">
        <f>IF(P297=0,H297,IF(P297&lt;G297,Q297,0))</f>
        <v>0</v>
      </c>
      <c r="O297" s="175">
        <f>M297*N297</f>
        <v>0</v>
      </c>
      <c r="P297" s="176"/>
      <c r="Q297" s="175">
        <f>IF(P297=0,0,IF(H297=0,((IF($I$2350=2021,VLOOKUP(A297,'SEE - 2021'!$A$6:$E$1681,5,0),(IF($I$2350=2022,VLOOKUP(A297,'SEE - 2022'!$A$6:$E$1791,5,0),(IF($I$2350=2023,VLOOKUP(A297,'SEE - 2023'!$A$6:$E$1796,5,0),0)))))*(1-$AL$5))),H297))</f>
        <v>0</v>
      </c>
      <c r="R297" s="175">
        <f>P297*Q297</f>
        <v>0</v>
      </c>
      <c r="S297" s="175">
        <f>IF(Y297&gt;D297,Y297-D297,0)</f>
        <v>0</v>
      </c>
      <c r="T297" s="175">
        <f>IF(Y297&gt;D297,Z297,0)</f>
        <v>0</v>
      </c>
      <c r="U297" s="175">
        <f>S297*T297</f>
        <v>0</v>
      </c>
      <c r="V297" s="175">
        <f>IF(Y297&lt;D297,D297-Y297,0)</f>
        <v>0</v>
      </c>
      <c r="W297" s="175">
        <f>IF(Y297=0,E297,IF(Y297&lt;D297,Z297,0))</f>
        <v>0</v>
      </c>
      <c r="X297" s="175">
        <f>V297*W297</f>
        <v>0</v>
      </c>
      <c r="Y297" s="707">
        <f>P297</f>
        <v>0</v>
      </c>
      <c r="Z297" s="707"/>
      <c r="AA297" s="707">
        <f>Y297*Z297</f>
        <v>0</v>
      </c>
      <c r="AB297" s="712"/>
      <c r="AC297" s="713"/>
      <c r="AD297" s="713"/>
      <c r="AE297" s="713"/>
      <c r="AF297" s="713"/>
      <c r="AG297" s="714"/>
    </row>
    <row r="298" spans="1:33" s="50" customFormat="1" ht="141.75" hidden="1" x14ac:dyDescent="0.25">
      <c r="A298" s="24"/>
      <c r="B298" s="61" t="s">
        <v>1032</v>
      </c>
      <c r="C298" s="21"/>
      <c r="D298" s="30"/>
      <c r="E298" s="22"/>
      <c r="F298" s="23"/>
      <c r="G298" s="30"/>
      <c r="H298" s="22"/>
      <c r="I298" s="23"/>
      <c r="J298" s="30"/>
      <c r="K298" s="22"/>
      <c r="L298" s="23"/>
      <c r="M298" s="30"/>
      <c r="N298" s="22"/>
      <c r="O298" s="23"/>
      <c r="P298" s="30"/>
      <c r="Q298" s="22"/>
      <c r="R298" s="23"/>
      <c r="S298" s="30"/>
      <c r="T298" s="22"/>
      <c r="U298" s="23"/>
      <c r="V298" s="30"/>
      <c r="W298" s="22"/>
      <c r="X298" s="23"/>
      <c r="Y298" s="721"/>
      <c r="Z298" s="708"/>
      <c r="AA298" s="709"/>
      <c r="AB298" s="710"/>
      <c r="AC298" s="710"/>
      <c r="AD298" s="710"/>
      <c r="AE298" s="710"/>
      <c r="AF298" s="710"/>
      <c r="AG298" s="711"/>
    </row>
    <row r="299" spans="1:33" s="50" customFormat="1" ht="18.75" hidden="1" x14ac:dyDescent="0.25">
      <c r="A299" s="24"/>
      <c r="B299" s="25"/>
      <c r="C299" s="21"/>
      <c r="D299" s="30"/>
      <c r="E299" s="22"/>
      <c r="F299" s="23"/>
      <c r="G299" s="30"/>
      <c r="H299" s="22"/>
      <c r="I299" s="23"/>
      <c r="J299" s="30"/>
      <c r="K299" s="22"/>
      <c r="L299" s="23"/>
      <c r="M299" s="30"/>
      <c r="N299" s="22"/>
      <c r="O299" s="23"/>
      <c r="P299" s="30"/>
      <c r="Q299" s="22"/>
      <c r="R299" s="23"/>
      <c r="S299" s="30"/>
      <c r="T299" s="22"/>
      <c r="U299" s="23"/>
      <c r="V299" s="30"/>
      <c r="W299" s="22"/>
      <c r="X299" s="23"/>
      <c r="Y299" s="721"/>
      <c r="Z299" s="708"/>
      <c r="AA299" s="709"/>
      <c r="AB299" s="710"/>
      <c r="AC299" s="710"/>
      <c r="AD299" s="710"/>
      <c r="AE299" s="710"/>
      <c r="AF299" s="710"/>
      <c r="AG299" s="711"/>
    </row>
    <row r="300" spans="1:33" s="50" customFormat="1" ht="18.75" x14ac:dyDescent="0.25">
      <c r="A300" s="19" t="s">
        <v>153</v>
      </c>
      <c r="B300" s="126" t="s">
        <v>155</v>
      </c>
      <c r="C300" s="120" t="s">
        <v>125</v>
      </c>
      <c r="D300" s="176"/>
      <c r="E300" s="177">
        <f>IF(D300=0,0,(IF($F$2350=2021,VLOOKUP(A300,'SEE - 2021'!$A$6:$E$1681,5,0),(IF($F$2350=2022,VLOOKUP(A300,'SEE - 2022'!$A$6:$E$1791,5,0),(IF($F$2350=2023,VLOOKUP(A300,'SEE - 2023'!$A$6:$E$1796,5,0),0)))))))</f>
        <v>0</v>
      </c>
      <c r="F300" s="175">
        <f>D300*E300</f>
        <v>0</v>
      </c>
      <c r="G300" s="177">
        <f>D300</f>
        <v>0</v>
      </c>
      <c r="H300" s="177">
        <f>IF(G300=0,0,(IF($I$2350=2021,VLOOKUP(A300,'SEE - 2021'!$A$6:$E$1681,5,0),(IF($I$2350=2022,VLOOKUP(A300,'SEE - 2022'!$A$6:$E$1791,5,0),(IF($I$2350=2023,VLOOKUP(A300,'SEE - 2023'!$A$6:$E$1796,5,0),0)))))))</f>
        <v>0</v>
      </c>
      <c r="I300" s="175">
        <f>G300*H300</f>
        <v>0</v>
      </c>
      <c r="J300" s="175">
        <f>IF(P300&gt;G300,P300-G300,0)</f>
        <v>34.21</v>
      </c>
      <c r="K300" s="175">
        <f>IF(P300&gt;G300,Q300,0)</f>
        <v>34.79</v>
      </c>
      <c r="L300" s="175">
        <f>J300*K300</f>
        <v>1190.1659</v>
      </c>
      <c r="M300" s="175">
        <f>IF(P300&lt;G300,G300-P300,0)</f>
        <v>0</v>
      </c>
      <c r="N300" s="175">
        <f>IF(P300=0,H300,IF(P300&lt;G300,Q300,0))</f>
        <v>0</v>
      </c>
      <c r="O300" s="175">
        <f>M300*N300</f>
        <v>0</v>
      </c>
      <c r="P300" s="176">
        <v>34.21</v>
      </c>
      <c r="Q300" s="175">
        <f>IF(P300=0,0,IF(H300=0,((IF($I$2350=2021,VLOOKUP(A300,'SEE - 2021'!$A$6:$E$1681,5,0),(IF($I$2350=2022,VLOOKUP(A300,'SEE - 2022'!$A$6:$E$1791,5,0),(IF($I$2350=2023,VLOOKUP(A300,'SEE - 2023'!$A$6:$E$1796,5,0),0)))))*(1-$AL$5))),H300))</f>
        <v>34.79</v>
      </c>
      <c r="R300" s="175">
        <f>P300*Q300</f>
        <v>1190.1659</v>
      </c>
      <c r="S300" s="175">
        <f>IF(Y300&gt;D300,Y300-D300,0)</f>
        <v>34.21</v>
      </c>
      <c r="T300" s="175">
        <f>IF(Y300&gt;D300,Z300,0)</f>
        <v>0</v>
      </c>
      <c r="U300" s="175">
        <f>S300*T300</f>
        <v>0</v>
      </c>
      <c r="V300" s="175">
        <f>IF(Y300&lt;D300,D300-Y300,0)</f>
        <v>0</v>
      </c>
      <c r="W300" s="175">
        <f>IF(Y300=0,E300,IF(Y300&lt;D300,Z300,0))</f>
        <v>0</v>
      </c>
      <c r="X300" s="175">
        <f>V300*W300</f>
        <v>0</v>
      </c>
      <c r="Y300" s="707">
        <f>P300</f>
        <v>34.21</v>
      </c>
      <c r="Z300" s="707"/>
      <c r="AA300" s="707">
        <f>Y300*Z300</f>
        <v>0</v>
      </c>
      <c r="AB300" s="1029"/>
      <c r="AC300" s="1030"/>
      <c r="AD300" s="1030"/>
      <c r="AE300" s="1030"/>
      <c r="AF300" s="1030"/>
      <c r="AG300" s="1031"/>
    </row>
    <row r="301" spans="1:33" s="50" customFormat="1" ht="81" customHeight="1" x14ac:dyDescent="0.25">
      <c r="A301" s="24"/>
      <c r="B301" s="25" t="s">
        <v>994</v>
      </c>
      <c r="C301" s="21"/>
      <c r="D301" s="30"/>
      <c r="E301" s="22"/>
      <c r="F301" s="23"/>
      <c r="G301" s="30"/>
      <c r="H301" s="22"/>
      <c r="I301" s="23"/>
      <c r="J301" s="30"/>
      <c r="K301" s="22"/>
      <c r="L301" s="23"/>
      <c r="M301" s="30"/>
      <c r="N301" s="22"/>
      <c r="O301" s="23"/>
      <c r="P301" s="30"/>
      <c r="Q301" s="22"/>
      <c r="R301" s="23"/>
      <c r="S301" s="30"/>
      <c r="T301" s="22"/>
      <c r="U301" s="23"/>
      <c r="V301" s="30"/>
      <c r="W301" s="22"/>
      <c r="X301" s="23"/>
      <c r="Y301" s="721"/>
      <c r="Z301" s="708"/>
      <c r="AA301" s="709"/>
      <c r="AB301" s="1032"/>
      <c r="AC301" s="1033"/>
      <c r="AD301" s="1033"/>
      <c r="AE301" s="1033"/>
      <c r="AF301" s="1033"/>
      <c r="AG301" s="1034"/>
    </row>
    <row r="302" spans="1:33" s="50" customFormat="1" ht="18.75" x14ac:dyDescent="0.25">
      <c r="A302" s="24"/>
      <c r="B302" s="25"/>
      <c r="C302" s="21"/>
      <c r="D302" s="30"/>
      <c r="E302" s="22"/>
      <c r="F302" s="23"/>
      <c r="G302" s="30"/>
      <c r="H302" s="22"/>
      <c r="I302" s="23"/>
      <c r="J302" s="30"/>
      <c r="K302" s="22"/>
      <c r="L302" s="23"/>
      <c r="M302" s="30"/>
      <c r="N302" s="22"/>
      <c r="O302" s="23"/>
      <c r="P302" s="30"/>
      <c r="Q302" s="22"/>
      <c r="R302" s="23"/>
      <c r="S302" s="30"/>
      <c r="T302" s="22"/>
      <c r="U302" s="23"/>
      <c r="V302" s="30"/>
      <c r="W302" s="22"/>
      <c r="X302" s="23"/>
      <c r="Y302" s="721"/>
      <c r="Z302" s="708"/>
      <c r="AA302" s="709"/>
      <c r="AB302" s="710"/>
      <c r="AC302" s="710"/>
      <c r="AD302" s="710"/>
      <c r="AE302" s="710"/>
      <c r="AF302" s="710"/>
      <c r="AG302" s="711"/>
    </row>
    <row r="303" spans="1:33" s="50" customFormat="1" ht="18.75" x14ac:dyDescent="0.25">
      <c r="A303" s="19" t="s">
        <v>154</v>
      </c>
      <c r="B303" s="126" t="s">
        <v>1254</v>
      </c>
      <c r="C303" s="120" t="s">
        <v>8</v>
      </c>
      <c r="D303" s="176"/>
      <c r="E303" s="177">
        <f>IF(D303=0,0,(IF($F$2350=2021,VLOOKUP(A303,'SEE - 2021'!$A$6:$E$1681,5,0),(IF($F$2350=2022,VLOOKUP(A303,'SEE - 2022'!$A$6:$E$1791,5,0),(IF($F$2350=2023,VLOOKUP(A303,'SEE - 2023'!$A$6:$E$1796,5,0),0)))))))</f>
        <v>0</v>
      </c>
      <c r="F303" s="175">
        <f>D303*E303</f>
        <v>0</v>
      </c>
      <c r="G303" s="177">
        <f>D303</f>
        <v>0</v>
      </c>
      <c r="H303" s="177">
        <f>IF(G303=0,0,(IF($I$2350=2021,VLOOKUP(A303,'SEE - 2021'!$A$6:$E$1681,5,0),(IF($I$2350=2022,VLOOKUP(A303,'SEE - 2022'!$A$6:$E$1791,5,0),(IF($I$2350=2023,VLOOKUP(A303,'SEE - 2023'!$A$6:$E$1796,5,0),0)))))))</f>
        <v>0</v>
      </c>
      <c r="I303" s="175">
        <f>G303*H303</f>
        <v>0</v>
      </c>
      <c r="J303" s="175">
        <f>IF(P303&gt;G303,P303-G303,0)</f>
        <v>34.21</v>
      </c>
      <c r="K303" s="175">
        <f>IF(P303&gt;G303,Q303,0)</f>
        <v>0.59</v>
      </c>
      <c r="L303" s="175">
        <f>J303*K303</f>
        <v>20.183899999999998</v>
      </c>
      <c r="M303" s="175">
        <f>IF(P303&lt;G303,G303-P303,0)</f>
        <v>0</v>
      </c>
      <c r="N303" s="175">
        <f>IF(P303=0,H303,IF(P303&lt;G303,Q303,0))</f>
        <v>0</v>
      </c>
      <c r="O303" s="175">
        <f>M303*N303</f>
        <v>0</v>
      </c>
      <c r="P303" s="175">
        <f>P300</f>
        <v>34.21</v>
      </c>
      <c r="Q303" s="175">
        <f>IF(P303=0,0,IF(H303=0,((IF($I$2350=2021,VLOOKUP(A303,'SEE - 2021'!$A$6:$E$1681,5,0),(IF($I$2350=2022,VLOOKUP(A303,'SEE - 2022'!$A$6:$E$1791,5,0),(IF($I$2350=2023,VLOOKUP(A303,'SEE - 2023'!$A$6:$E$1796,5,0),0)))))*(1-$AL$5))),H303))</f>
        <v>0.59</v>
      </c>
      <c r="R303" s="175">
        <f>P303*Q303</f>
        <v>20.183899999999998</v>
      </c>
      <c r="S303" s="175">
        <f>IF(Y303&gt;D303,Y303-D303,0)</f>
        <v>34.21</v>
      </c>
      <c r="T303" s="175">
        <f>IF(Y303&gt;D303,Z303,0)</f>
        <v>0</v>
      </c>
      <c r="U303" s="175">
        <f>S303*T303</f>
        <v>0</v>
      </c>
      <c r="V303" s="175">
        <f>IF(Y303&lt;D303,D303-Y303,0)</f>
        <v>0</v>
      </c>
      <c r="W303" s="175">
        <f>IF(Y303=0,E303,IF(Y303&lt;D303,Z303,0))</f>
        <v>0</v>
      </c>
      <c r="X303" s="175">
        <f>V303*W303</f>
        <v>0</v>
      </c>
      <c r="Y303" s="707">
        <f>P303</f>
        <v>34.21</v>
      </c>
      <c r="Z303" s="707"/>
      <c r="AA303" s="707">
        <f>Y303*Z303</f>
        <v>0</v>
      </c>
      <c r="AB303" s="1029"/>
      <c r="AC303" s="1030"/>
      <c r="AD303" s="1030"/>
      <c r="AE303" s="1030"/>
      <c r="AF303" s="1030"/>
      <c r="AG303" s="1031"/>
    </row>
    <row r="304" spans="1:33" s="50" customFormat="1" ht="78.75" x14ac:dyDescent="0.25">
      <c r="A304" s="24"/>
      <c r="B304" s="25" t="s">
        <v>1255</v>
      </c>
      <c r="C304" s="21"/>
      <c r="D304" s="30"/>
      <c r="E304" s="22"/>
      <c r="F304" s="23"/>
      <c r="G304" s="30"/>
      <c r="H304" s="22"/>
      <c r="I304" s="23"/>
      <c r="J304" s="30"/>
      <c r="K304" s="22"/>
      <c r="L304" s="23"/>
      <c r="M304" s="30"/>
      <c r="N304" s="22"/>
      <c r="O304" s="23"/>
      <c r="P304" s="30"/>
      <c r="Q304" s="22"/>
      <c r="R304" s="23"/>
      <c r="S304" s="30"/>
      <c r="T304" s="22"/>
      <c r="U304" s="23"/>
      <c r="V304" s="30"/>
      <c r="W304" s="22"/>
      <c r="X304" s="23"/>
      <c r="Y304" s="721"/>
      <c r="Z304" s="708"/>
      <c r="AA304" s="709"/>
      <c r="AB304" s="1032"/>
      <c r="AC304" s="1033"/>
      <c r="AD304" s="1033"/>
      <c r="AE304" s="1033"/>
      <c r="AF304" s="1033"/>
      <c r="AG304" s="1034"/>
    </row>
    <row r="305" spans="1:33" s="50" customFormat="1" ht="18.75" x14ac:dyDescent="0.25">
      <c r="A305" s="24"/>
      <c r="B305" s="25"/>
      <c r="C305" s="21"/>
      <c r="D305" s="30"/>
      <c r="E305" s="22"/>
      <c r="F305" s="23"/>
      <c r="G305" s="30"/>
      <c r="H305" s="22"/>
      <c r="I305" s="23"/>
      <c r="J305" s="30"/>
      <c r="K305" s="22"/>
      <c r="L305" s="23"/>
      <c r="M305" s="30"/>
      <c r="N305" s="22"/>
      <c r="O305" s="23"/>
      <c r="P305" s="30"/>
      <c r="Q305" s="22"/>
      <c r="R305" s="23"/>
      <c r="S305" s="30"/>
      <c r="T305" s="22"/>
      <c r="U305" s="23"/>
      <c r="V305" s="30"/>
      <c r="W305" s="22"/>
      <c r="X305" s="23"/>
      <c r="Y305" s="721"/>
      <c r="Z305" s="708"/>
      <c r="AA305" s="709"/>
      <c r="AB305" s="710"/>
      <c r="AC305" s="710"/>
      <c r="AD305" s="710"/>
      <c r="AE305" s="710"/>
      <c r="AF305" s="710"/>
      <c r="AG305" s="711"/>
    </row>
    <row r="306" spans="1:33" s="50" customFormat="1" ht="18.75" hidden="1" x14ac:dyDescent="0.25">
      <c r="A306" s="19" t="s">
        <v>156</v>
      </c>
      <c r="B306" s="126" t="s">
        <v>957</v>
      </c>
      <c r="C306" s="120" t="s">
        <v>125</v>
      </c>
      <c r="D306" s="176"/>
      <c r="E306" s="177">
        <f>IF(D306=0,0,(IF($F$2350=2021,VLOOKUP(A306,'SEE - 2021'!$A$6:$E$1681,5,0),(IF($F$2350=2022,VLOOKUP(A306,'SEE - 2022'!$A$6:$E$1791,5,0),(IF($F$2350=2023,VLOOKUP(A306,'SEE - 2023'!$A$6:$E$1796,5,0),0)))))))</f>
        <v>0</v>
      </c>
      <c r="F306" s="175">
        <f>D306*E306</f>
        <v>0</v>
      </c>
      <c r="G306" s="177">
        <f>D306</f>
        <v>0</v>
      </c>
      <c r="H306" s="177">
        <f>IF(G306=0,0,(IF($I$2350=2021,VLOOKUP(A306,'SEE - 2021'!$A$6:$E$1681,5,0),(IF($I$2350=2022,VLOOKUP(A306,'SEE - 2022'!$A$6:$E$1791,5,0),(IF($I$2350=2023,VLOOKUP(A306,'SEE - 2023'!$A$6:$E$1796,5,0),0)))))))</f>
        <v>0</v>
      </c>
      <c r="I306" s="175">
        <f>G306*H306</f>
        <v>0</v>
      </c>
      <c r="J306" s="175">
        <f>IF(P306&gt;G306,P306-G306,0)</f>
        <v>0</v>
      </c>
      <c r="K306" s="175">
        <f>IF(P306&gt;G306,Q306,0)</f>
        <v>0</v>
      </c>
      <c r="L306" s="175">
        <f>J306*K306</f>
        <v>0</v>
      </c>
      <c r="M306" s="175">
        <f>IF(P306&lt;G306,G306-P306,0)</f>
        <v>0</v>
      </c>
      <c r="N306" s="175">
        <f>IF(P306=0,H306,IF(P306&lt;G306,Q306,0))</f>
        <v>0</v>
      </c>
      <c r="O306" s="175">
        <f>M306*N306</f>
        <v>0</v>
      </c>
      <c r="P306" s="176"/>
      <c r="Q306" s="175">
        <f>IF(P306=0,0,IF(H306=0,((IF($I$2350=2021,VLOOKUP(A306,'SEE - 2021'!$A$6:$E$1681,5,0),(IF($I$2350=2022,VLOOKUP(A306,'SEE - 2022'!$A$6:$E$1791,5,0),(IF($I$2350=2023,VLOOKUP(A306,'SEE - 2023'!$A$6:$E$1796,5,0),0)))))*(1-$AL$5))),H306))</f>
        <v>0</v>
      </c>
      <c r="R306" s="175">
        <f>P306*Q306</f>
        <v>0</v>
      </c>
      <c r="S306" s="175">
        <f>IF(Y306&gt;D306,Y306-D306,0)</f>
        <v>0</v>
      </c>
      <c r="T306" s="175">
        <f>IF(Y306&gt;D306,Z306,0)</f>
        <v>0</v>
      </c>
      <c r="U306" s="175">
        <f>S306*T306</f>
        <v>0</v>
      </c>
      <c r="V306" s="175">
        <f>IF(Y306&lt;D306,D306-Y306,0)</f>
        <v>0</v>
      </c>
      <c r="W306" s="175">
        <f>IF(Y306=0,E306,IF(Y306&lt;D306,Z306,0))</f>
        <v>0</v>
      </c>
      <c r="X306" s="175">
        <f>V306*W306</f>
        <v>0</v>
      </c>
      <c r="Y306" s="707">
        <f>P306</f>
        <v>0</v>
      </c>
      <c r="Z306" s="707">
        <f>IF(Y306=0,0,VLOOKUP(A306,'SEE - 2023'!$A$6:$E$1796,5,0))*(1-$AN$5)</f>
        <v>0</v>
      </c>
      <c r="AA306" s="707">
        <f>Y306*Z306</f>
        <v>0</v>
      </c>
      <c r="AB306" s="712"/>
      <c r="AC306" s="713"/>
      <c r="AD306" s="713"/>
      <c r="AE306" s="713"/>
      <c r="AF306" s="713"/>
      <c r="AG306" s="714"/>
    </row>
    <row r="307" spans="1:33" s="50" customFormat="1" ht="81" hidden="1" customHeight="1" x14ac:dyDescent="0.25">
      <c r="A307" s="24"/>
      <c r="B307" s="25" t="s">
        <v>157</v>
      </c>
      <c r="C307" s="21"/>
      <c r="D307" s="30"/>
      <c r="E307" s="22"/>
      <c r="F307" s="23"/>
      <c r="G307" s="30"/>
      <c r="H307" s="22"/>
      <c r="I307" s="23"/>
      <c r="J307" s="30"/>
      <c r="K307" s="22"/>
      <c r="L307" s="23"/>
      <c r="M307" s="30"/>
      <c r="N307" s="22"/>
      <c r="O307" s="23"/>
      <c r="P307" s="30"/>
      <c r="Q307" s="22"/>
      <c r="R307" s="23"/>
      <c r="S307" s="30"/>
      <c r="T307" s="22"/>
      <c r="U307" s="23"/>
      <c r="V307" s="30"/>
      <c r="W307" s="22"/>
      <c r="X307" s="23"/>
      <c r="Y307" s="721"/>
      <c r="Z307" s="708"/>
      <c r="AA307" s="709"/>
      <c r="AB307" s="710"/>
      <c r="AC307" s="710"/>
      <c r="AD307" s="710"/>
      <c r="AE307" s="710"/>
      <c r="AF307" s="710"/>
      <c r="AG307" s="711"/>
    </row>
    <row r="308" spans="1:33" s="50" customFormat="1" ht="18" customHeight="1" x14ac:dyDescent="0.25">
      <c r="A308" s="190" t="s">
        <v>21</v>
      </c>
      <c r="B308" s="26"/>
      <c r="C308" s="894" t="s">
        <v>21</v>
      </c>
      <c r="D308" s="895"/>
      <c r="E308" s="895"/>
      <c r="F308" s="443">
        <f>SUM(F273:F307)</f>
        <v>16510.909</v>
      </c>
      <c r="G308" s="894" t="s">
        <v>21</v>
      </c>
      <c r="H308" s="895"/>
      <c r="I308" s="443">
        <f>SUM(I273:I307)</f>
        <v>16509.800000000003</v>
      </c>
      <c r="J308" s="894" t="s">
        <v>21</v>
      </c>
      <c r="K308" s="895"/>
      <c r="L308" s="444">
        <f>SUM(L273:L307)</f>
        <v>22355.393599999999</v>
      </c>
      <c r="M308" s="894" t="s">
        <v>21</v>
      </c>
      <c r="N308" s="895"/>
      <c r="O308" s="443">
        <f>SUM(O273:O307)</f>
        <v>0</v>
      </c>
      <c r="P308" s="894" t="s">
        <v>21</v>
      </c>
      <c r="Q308" s="895"/>
      <c r="R308" s="444">
        <f>SUM(R273:R307)</f>
        <v>38865.193599999999</v>
      </c>
      <c r="S308" s="894" t="s">
        <v>21</v>
      </c>
      <c r="T308" s="895"/>
      <c r="U308" s="444">
        <f>SUM(U273:U307)</f>
        <v>0</v>
      </c>
      <c r="V308" s="894" t="s">
        <v>21</v>
      </c>
      <c r="W308" s="895"/>
      <c r="X308" s="443">
        <f>SUM(X273:X307)</f>
        <v>0</v>
      </c>
      <c r="Y308" s="1050" t="s">
        <v>21</v>
      </c>
      <c r="Z308" s="1051"/>
      <c r="AA308" s="723">
        <f>SUM(AA273:AA307)</f>
        <v>0</v>
      </c>
      <c r="AB308" s="724"/>
      <c r="AC308" s="725"/>
      <c r="AD308" s="725"/>
      <c r="AE308" s="725"/>
      <c r="AF308" s="725"/>
      <c r="AG308" s="726"/>
    </row>
    <row r="309" spans="1:33" s="50" customFormat="1" ht="18.75" x14ac:dyDescent="0.25">
      <c r="A309" s="19" t="s">
        <v>158</v>
      </c>
      <c r="B309" s="20" t="s">
        <v>159</v>
      </c>
      <c r="C309" s="441"/>
      <c r="D309" s="44"/>
      <c r="E309" s="45"/>
      <c r="F309" s="46"/>
      <c r="G309" s="44"/>
      <c r="H309" s="45"/>
      <c r="I309" s="46"/>
      <c r="J309" s="44"/>
      <c r="K309" s="45"/>
      <c r="L309" s="46"/>
      <c r="M309" s="44"/>
      <c r="N309" s="45"/>
      <c r="O309" s="46"/>
      <c r="P309" s="44"/>
      <c r="Q309" s="45"/>
      <c r="R309" s="46"/>
      <c r="S309" s="44"/>
      <c r="T309" s="45"/>
      <c r="U309" s="46"/>
      <c r="V309" s="44"/>
      <c r="W309" s="45"/>
      <c r="X309" s="46"/>
      <c r="Y309" s="727"/>
      <c r="Z309" s="703"/>
      <c r="AA309" s="704"/>
      <c r="AB309" s="725"/>
      <c r="AC309" s="725"/>
      <c r="AD309" s="725"/>
      <c r="AE309" s="725"/>
      <c r="AF309" s="725"/>
      <c r="AG309" s="726"/>
    </row>
    <row r="310" spans="1:33" s="50" customFormat="1" ht="18.75" x14ac:dyDescent="0.25">
      <c r="A310" s="19" t="s">
        <v>160</v>
      </c>
      <c r="B310" s="131" t="s">
        <v>161</v>
      </c>
      <c r="C310" s="120"/>
      <c r="D310" s="132"/>
      <c r="E310" s="122"/>
      <c r="F310" s="123"/>
      <c r="G310" s="132"/>
      <c r="H310" s="122"/>
      <c r="I310" s="123"/>
      <c r="J310" s="132"/>
      <c r="K310" s="122"/>
      <c r="L310" s="123"/>
      <c r="M310" s="132"/>
      <c r="N310" s="122"/>
      <c r="O310" s="123"/>
      <c r="P310" s="132"/>
      <c r="Q310" s="122"/>
      <c r="R310" s="123"/>
      <c r="S310" s="132"/>
      <c r="T310" s="122"/>
      <c r="U310" s="123"/>
      <c r="V310" s="132"/>
      <c r="W310" s="122"/>
      <c r="X310" s="123"/>
      <c r="Y310" s="722"/>
      <c r="Z310" s="730"/>
      <c r="AA310" s="720"/>
      <c r="AB310" s="724"/>
      <c r="AC310" s="725"/>
      <c r="AD310" s="725"/>
      <c r="AE310" s="725"/>
      <c r="AF310" s="725"/>
      <c r="AG310" s="726"/>
    </row>
    <row r="311" spans="1:33" s="50" customFormat="1" ht="47.25" hidden="1" x14ac:dyDescent="0.25">
      <c r="A311" s="19" t="s">
        <v>162</v>
      </c>
      <c r="B311" s="126" t="s">
        <v>1233</v>
      </c>
      <c r="C311" s="120" t="s">
        <v>1434</v>
      </c>
      <c r="D311" s="176"/>
      <c r="E311" s="177">
        <f>IF(D311=0,0,(IF($F$2350=2021,VLOOKUP(A311,'SEE - 2021'!$A$6:$E$1681,5,0),(IF($F$2350=2022,VLOOKUP(A311,'SEE - 2022'!$A$6:$E$1791,5,0),(IF($F$2350=2023,VLOOKUP(A311,'SEE - 2023'!$A$6:$E$1796,5,0),0)))))))</f>
        <v>0</v>
      </c>
      <c r="F311" s="175">
        <f>D311*E311</f>
        <v>0</v>
      </c>
      <c r="G311" s="177">
        <f>D311</f>
        <v>0</v>
      </c>
      <c r="H311" s="177">
        <f>IF(G311=0,0,(IF($I$2350=2021,VLOOKUP(A311,'SEE - 2021'!$A$6:$E$1681,5,0),(IF($I$2350=2022,VLOOKUP(A311,'SEE - 2022'!$A$6:$E$1791,5,0),(IF($I$2350=2023,VLOOKUP(A311,'SEE - 2023'!$A$6:$E$1796,5,0),0)))))))</f>
        <v>0</v>
      </c>
      <c r="I311" s="175">
        <f>G311*H311</f>
        <v>0</v>
      </c>
      <c r="J311" s="175">
        <f>IF(P311&gt;G311,P311-G311,0)</f>
        <v>0</v>
      </c>
      <c r="K311" s="175">
        <f>IF(P311&gt;G311,Q311,0)</f>
        <v>0</v>
      </c>
      <c r="L311" s="175">
        <f>J311*K311</f>
        <v>0</v>
      </c>
      <c r="M311" s="175">
        <f>IF(P311&lt;G311,G311-P311,0)</f>
        <v>0</v>
      </c>
      <c r="N311" s="175">
        <f>IF(P311=0,H311,IF(P311&lt;G311,Q311,0))</f>
        <v>0</v>
      </c>
      <c r="O311" s="175">
        <f>M311*N311</f>
        <v>0</v>
      </c>
      <c r="P311" s="176"/>
      <c r="Q311" s="175">
        <f>IF(P311=0,0,IF(H311=0,((IF($I$2350=2021,VLOOKUP(A311,'SEE - 2021'!$A$6:$E$1681,5,0),(IF($I$2350=2022,VLOOKUP(A311,'SEE - 2022'!$A$6:$E$1791,5,0),(IF($I$2350=2023,VLOOKUP(A311,'SEE - 2023'!$A$6:$E$1796,5,0),0)))))*(1-$AL$5))),H311))</f>
        <v>0</v>
      </c>
      <c r="R311" s="175">
        <f>P311*Q311</f>
        <v>0</v>
      </c>
      <c r="S311" s="175">
        <f>IF(Y311&gt;D311,Y311-D311,0)</f>
        <v>0</v>
      </c>
      <c r="T311" s="175">
        <f>IF(Y311&gt;D311,Z311,0)</f>
        <v>0</v>
      </c>
      <c r="U311" s="175">
        <f>S311*T311</f>
        <v>0</v>
      </c>
      <c r="V311" s="175">
        <f>IF(Y311&lt;D311,D311-Y311,0)</f>
        <v>0</v>
      </c>
      <c r="W311" s="175">
        <f>IF(Y311=0,E311,IF(Y311&lt;D311,Z311,0))</f>
        <v>0</v>
      </c>
      <c r="X311" s="175">
        <f>V311*W311</f>
        <v>0</v>
      </c>
      <c r="Y311" s="707">
        <f>P311</f>
        <v>0</v>
      </c>
      <c r="Z311" s="707">
        <f>IF(Y311=0,0,VLOOKUP(A311,'SEE - 2023'!$A$6:$E$1796,5,0))*(1-$AN$5)</f>
        <v>0</v>
      </c>
      <c r="AA311" s="707">
        <f>Y311*Z311</f>
        <v>0</v>
      </c>
      <c r="AB311" s="712"/>
      <c r="AC311" s="713"/>
      <c r="AD311" s="713"/>
      <c r="AE311" s="713"/>
      <c r="AF311" s="713"/>
      <c r="AG311" s="714"/>
    </row>
    <row r="312" spans="1:33" s="50" customFormat="1" ht="94.5" hidden="1" x14ac:dyDescent="0.25">
      <c r="A312" s="24"/>
      <c r="B312" s="25" t="s">
        <v>163</v>
      </c>
      <c r="C312" s="21"/>
      <c r="D312" s="30"/>
      <c r="E312" s="22"/>
      <c r="F312" s="23"/>
      <c r="G312" s="30"/>
      <c r="H312" s="22"/>
      <c r="I312" s="23"/>
      <c r="J312" s="30"/>
      <c r="K312" s="22"/>
      <c r="L312" s="23"/>
      <c r="M312" s="30"/>
      <c r="N312" s="22"/>
      <c r="O312" s="23"/>
      <c r="P312" s="30"/>
      <c r="Q312" s="22"/>
      <c r="R312" s="23"/>
      <c r="S312" s="30"/>
      <c r="T312" s="22"/>
      <c r="U312" s="23"/>
      <c r="V312" s="30"/>
      <c r="W312" s="22"/>
      <c r="X312" s="23"/>
      <c r="Y312" s="721"/>
      <c r="Z312" s="708"/>
      <c r="AA312" s="709"/>
      <c r="AB312" s="710"/>
      <c r="AC312" s="710"/>
      <c r="AD312" s="710"/>
      <c r="AE312" s="710"/>
      <c r="AF312" s="710"/>
      <c r="AG312" s="711"/>
    </row>
    <row r="313" spans="1:33" s="50" customFormat="1" ht="18.75" hidden="1" x14ac:dyDescent="0.25">
      <c r="A313" s="24"/>
      <c r="B313" s="25"/>
      <c r="C313" s="21"/>
      <c r="D313" s="30"/>
      <c r="E313" s="22"/>
      <c r="F313" s="23"/>
      <c r="G313" s="30"/>
      <c r="H313" s="22"/>
      <c r="I313" s="23"/>
      <c r="J313" s="30"/>
      <c r="K313" s="22"/>
      <c r="L313" s="23"/>
      <c r="M313" s="30"/>
      <c r="N313" s="22"/>
      <c r="O313" s="23"/>
      <c r="P313" s="30"/>
      <c r="Q313" s="22"/>
      <c r="R313" s="23"/>
      <c r="S313" s="30"/>
      <c r="T313" s="22"/>
      <c r="U313" s="23"/>
      <c r="V313" s="30"/>
      <c r="W313" s="22"/>
      <c r="X313" s="23"/>
      <c r="Y313" s="721"/>
      <c r="Z313" s="708"/>
      <c r="AA313" s="709"/>
      <c r="AB313" s="710"/>
      <c r="AC313" s="710"/>
      <c r="AD313" s="710"/>
      <c r="AE313" s="710"/>
      <c r="AF313" s="710"/>
      <c r="AG313" s="711"/>
    </row>
    <row r="314" spans="1:33" s="50" customFormat="1" ht="47.25" x14ac:dyDescent="0.25">
      <c r="A314" s="19" t="s">
        <v>164</v>
      </c>
      <c r="B314" s="126" t="s">
        <v>958</v>
      </c>
      <c r="C314" s="120" t="s">
        <v>1434</v>
      </c>
      <c r="D314" s="176"/>
      <c r="E314" s="177">
        <f>IF(D314=0,0,(IF($F$2350=2021,VLOOKUP(A314,'SEE - 2021'!$A$6:$E$1681,5,0),(IF($F$2350=2022,VLOOKUP(A314,'SEE - 2022'!$A$6:$E$1791,5,0),(IF($F$2350=2023,VLOOKUP(A314,'SEE - 2023'!$A$6:$E$1796,5,0),0)))))))</f>
        <v>0</v>
      </c>
      <c r="F314" s="175">
        <f>D314*E314</f>
        <v>0</v>
      </c>
      <c r="G314" s="177">
        <f>D314</f>
        <v>0</v>
      </c>
      <c r="H314" s="177">
        <f>IF(G314=0,0,(IF($I$2350=2021,VLOOKUP(A314,'SEE - 2021'!$A$6:$E$1681,5,0),(IF($I$2350=2022,VLOOKUP(A314,'SEE - 2022'!$A$6:$E$1791,5,0),(IF($I$2350=2023,VLOOKUP(A314,'SEE - 2023'!$A$6:$E$1796,5,0),0)))))))</f>
        <v>0</v>
      </c>
      <c r="I314" s="175">
        <f>G314*H314</f>
        <v>0</v>
      </c>
      <c r="J314" s="175">
        <f>IF(P314&gt;G314,P314-G314,0)</f>
        <v>99.84</v>
      </c>
      <c r="K314" s="175">
        <f>IF(P314&gt;G314,Q314,0)</f>
        <v>63.9</v>
      </c>
      <c r="L314" s="175">
        <f>J314*K314</f>
        <v>6379.7759999999998</v>
      </c>
      <c r="M314" s="175">
        <f>IF(P314&lt;G314,G314-P314,0)</f>
        <v>0</v>
      </c>
      <c r="N314" s="175">
        <f>IF(P314=0,H314,IF(P314&lt;G314,Q314,0))</f>
        <v>0</v>
      </c>
      <c r="O314" s="175">
        <f>M314*N314</f>
        <v>0</v>
      </c>
      <c r="P314" s="176">
        <v>99.84</v>
      </c>
      <c r="Q314" s="175">
        <f>IF(P314=0,0,IF(H314=0,((IF($I$2350=2021,VLOOKUP(A314,'SEE - 2021'!$A$6:$E$1681,5,0),(IF($I$2350=2022,VLOOKUP(A314,'SEE - 2022'!$A$6:$E$1791,5,0),(IF($I$2350=2023,VLOOKUP(A314,'SEE - 2023'!$A$6:$E$1796,5,0),0)))))*(1-$AL$5))),H314))</f>
        <v>63.9</v>
      </c>
      <c r="R314" s="175">
        <f>P314*Q314</f>
        <v>6379.7759999999998</v>
      </c>
      <c r="S314" s="175">
        <f>IF(Y314&gt;D314,Y314-D314,0)</f>
        <v>99.84</v>
      </c>
      <c r="T314" s="175">
        <f>IF(Y314&gt;D314,Z314,0)</f>
        <v>0</v>
      </c>
      <c r="U314" s="175">
        <f>S314*T314</f>
        <v>0</v>
      </c>
      <c r="V314" s="175">
        <f>IF(Y314&lt;D314,D314-Y314,0)</f>
        <v>0</v>
      </c>
      <c r="W314" s="175">
        <f>IF(Y314=0,E314,IF(Y314&lt;D314,Z314,0))</f>
        <v>0</v>
      </c>
      <c r="X314" s="175">
        <f>V314*W314</f>
        <v>0</v>
      </c>
      <c r="Y314" s="707">
        <f>P314</f>
        <v>99.84</v>
      </c>
      <c r="Z314" s="707"/>
      <c r="AA314" s="707">
        <f>Y314*Z314</f>
        <v>0</v>
      </c>
      <c r="AB314" s="1029"/>
      <c r="AC314" s="1030"/>
      <c r="AD314" s="1030"/>
      <c r="AE314" s="1030"/>
      <c r="AF314" s="1030"/>
      <c r="AG314" s="1031"/>
    </row>
    <row r="315" spans="1:33" s="50" customFormat="1" ht="94.5" x14ac:dyDescent="0.25">
      <c r="A315" s="24"/>
      <c r="B315" s="25" t="s">
        <v>749</v>
      </c>
      <c r="C315" s="21"/>
      <c r="D315" s="30"/>
      <c r="E315" s="22"/>
      <c r="F315" s="23"/>
      <c r="G315" s="30"/>
      <c r="H315" s="22"/>
      <c r="I315" s="23"/>
      <c r="J315" s="30"/>
      <c r="K315" s="22"/>
      <c r="L315" s="23"/>
      <c r="M315" s="30"/>
      <c r="N315" s="22"/>
      <c r="O315" s="23"/>
      <c r="P315" s="30"/>
      <c r="Q315" s="22"/>
      <c r="R315" s="23"/>
      <c r="S315" s="30"/>
      <c r="T315" s="22"/>
      <c r="U315" s="23"/>
      <c r="V315" s="30"/>
      <c r="W315" s="22"/>
      <c r="X315" s="23"/>
      <c r="Y315" s="721"/>
      <c r="Z315" s="708"/>
      <c r="AA315" s="709"/>
      <c r="AB315" s="1032"/>
      <c r="AC315" s="1033"/>
      <c r="AD315" s="1033"/>
      <c r="AE315" s="1033"/>
      <c r="AF315" s="1033"/>
      <c r="AG315" s="1034"/>
    </row>
    <row r="316" spans="1:33" s="50" customFormat="1" ht="18.75" x14ac:dyDescent="0.25">
      <c r="A316" s="24"/>
      <c r="B316" s="25"/>
      <c r="C316" s="21"/>
      <c r="D316" s="30"/>
      <c r="E316" s="22"/>
      <c r="F316" s="23"/>
      <c r="G316" s="30"/>
      <c r="H316" s="22"/>
      <c r="I316" s="23"/>
      <c r="J316" s="30"/>
      <c r="K316" s="22"/>
      <c r="L316" s="23"/>
      <c r="M316" s="30"/>
      <c r="N316" s="22"/>
      <c r="O316" s="23"/>
      <c r="P316" s="30"/>
      <c r="Q316" s="22"/>
      <c r="R316" s="23"/>
      <c r="S316" s="30"/>
      <c r="T316" s="22"/>
      <c r="U316" s="23"/>
      <c r="V316" s="30"/>
      <c r="W316" s="22"/>
      <c r="X316" s="23"/>
      <c r="Y316" s="721"/>
      <c r="Z316" s="708"/>
      <c r="AA316" s="709"/>
      <c r="AB316" s="710"/>
      <c r="AC316" s="710"/>
      <c r="AD316" s="710"/>
      <c r="AE316" s="710"/>
      <c r="AF316" s="710"/>
      <c r="AG316" s="711"/>
    </row>
    <row r="317" spans="1:33" s="50" customFormat="1" ht="47.25" hidden="1" x14ac:dyDescent="0.25">
      <c r="A317" s="19" t="s">
        <v>165</v>
      </c>
      <c r="B317" s="126" t="s">
        <v>959</v>
      </c>
      <c r="C317" s="120" t="s">
        <v>1434</v>
      </c>
      <c r="D317" s="176"/>
      <c r="E317" s="177">
        <f>IF(D317=0,0,(IF($F$2350=2021,VLOOKUP(A317,'SEE - 2021'!$A$6:$E$1681,5,0),(IF($F$2350=2022,VLOOKUP(A317,'SEE - 2022'!$A$6:$E$1791,5,0),(IF($F$2350=2023,VLOOKUP(A317,'SEE - 2023'!$A$6:$E$1796,5,0),0)))))))</f>
        <v>0</v>
      </c>
      <c r="F317" s="175">
        <f>D317*E317</f>
        <v>0</v>
      </c>
      <c r="G317" s="177">
        <f>D317</f>
        <v>0</v>
      </c>
      <c r="H317" s="177">
        <f>IF(G317=0,0,(IF($I$2350=2021,VLOOKUP(A317,'SEE - 2021'!$A$6:$E$1681,5,0),(IF($I$2350=2022,VLOOKUP(A317,'SEE - 2022'!$A$6:$E$1791,5,0),(IF($I$2350=2023,VLOOKUP(A317,'SEE - 2023'!$A$6:$E$1796,5,0),0)))))))</f>
        <v>0</v>
      </c>
      <c r="I317" s="175">
        <f>G317*H317</f>
        <v>0</v>
      </c>
      <c r="J317" s="175">
        <f>IF(P317&gt;G317,P317-G317,0)</f>
        <v>0</v>
      </c>
      <c r="K317" s="175">
        <f>IF(P317&gt;G317,Q317,0)</f>
        <v>0</v>
      </c>
      <c r="L317" s="175">
        <f>J317*K317</f>
        <v>0</v>
      </c>
      <c r="M317" s="175">
        <f>IF(P317&lt;G317,G317-P317,0)</f>
        <v>0</v>
      </c>
      <c r="N317" s="175">
        <f>IF(P317=0,H317,IF(P317&lt;G317,Q317,0))</f>
        <v>0</v>
      </c>
      <c r="O317" s="175">
        <f>M317*N317</f>
        <v>0</v>
      </c>
      <c r="P317" s="176"/>
      <c r="Q317" s="175">
        <f>IF(P317=0,0,IF(H317=0,((IF($I$2350=2021,VLOOKUP(A317,'SEE - 2021'!$A$6:$E$1681,5,0),(IF($I$2350=2022,VLOOKUP(A317,'SEE - 2022'!$A$6:$E$1791,5,0),(IF($I$2350=2023,VLOOKUP(A317,'SEE - 2023'!$A$6:$E$1796,5,0),0)))))*(1-$AL$5))),H317))</f>
        <v>0</v>
      </c>
      <c r="R317" s="175">
        <f>P317*Q317</f>
        <v>0</v>
      </c>
      <c r="S317" s="175">
        <f>IF(Y317&gt;D317,Y317-D317,0)</f>
        <v>0</v>
      </c>
      <c r="T317" s="175">
        <f>IF(Y317&gt;D317,Z317,0)</f>
        <v>0</v>
      </c>
      <c r="U317" s="175">
        <f>S317*T317</f>
        <v>0</v>
      </c>
      <c r="V317" s="175">
        <f>IF(Y317&lt;D317,D317-Y317,0)</f>
        <v>0</v>
      </c>
      <c r="W317" s="175">
        <f>IF(Y317=0,E317,IF(Y317&lt;D317,Z317,0))</f>
        <v>0</v>
      </c>
      <c r="X317" s="175">
        <f>V317*W317</f>
        <v>0</v>
      </c>
      <c r="Y317" s="707">
        <f>P317</f>
        <v>0</v>
      </c>
      <c r="Z317" s="707">
        <f>IF(Y317=0,0,VLOOKUP(A317,'SEE - 2023'!$A$6:$E$1796,5,0))*(1-$AN$5)</f>
        <v>0</v>
      </c>
      <c r="AA317" s="707">
        <f>Y317*Z317</f>
        <v>0</v>
      </c>
      <c r="AB317" s="712"/>
      <c r="AC317" s="713"/>
      <c r="AD317" s="713"/>
      <c r="AE317" s="713"/>
      <c r="AF317" s="713"/>
      <c r="AG317" s="714"/>
    </row>
    <row r="318" spans="1:33" s="50" customFormat="1" ht="94.5" hidden="1" x14ac:dyDescent="0.25">
      <c r="A318" s="24"/>
      <c r="B318" s="25" t="s">
        <v>764</v>
      </c>
      <c r="C318" s="21"/>
      <c r="D318" s="30"/>
      <c r="E318" s="22"/>
      <c r="F318" s="23"/>
      <c r="G318" s="30"/>
      <c r="H318" s="22"/>
      <c r="I318" s="23"/>
      <c r="J318" s="30"/>
      <c r="K318" s="22"/>
      <c r="L318" s="23"/>
      <c r="M318" s="30"/>
      <c r="N318" s="22"/>
      <c r="O318" s="23"/>
      <c r="P318" s="30"/>
      <c r="Q318" s="22"/>
      <c r="R318" s="23"/>
      <c r="S318" s="30"/>
      <c r="T318" s="22"/>
      <c r="U318" s="23"/>
      <c r="V318" s="30"/>
      <c r="W318" s="22"/>
      <c r="X318" s="23"/>
      <c r="Y318" s="721"/>
      <c r="Z318" s="708"/>
      <c r="AA318" s="709"/>
      <c r="AB318" s="710"/>
      <c r="AC318" s="710"/>
      <c r="AD318" s="710"/>
      <c r="AE318" s="710"/>
      <c r="AF318" s="710"/>
      <c r="AG318" s="711"/>
    </row>
    <row r="319" spans="1:33" s="50" customFormat="1" ht="18.75" hidden="1" x14ac:dyDescent="0.25">
      <c r="A319" s="24"/>
      <c r="B319" s="25"/>
      <c r="C319" s="21"/>
      <c r="D319" s="30"/>
      <c r="E319" s="22"/>
      <c r="F319" s="23"/>
      <c r="G319" s="30"/>
      <c r="H319" s="22"/>
      <c r="I319" s="23"/>
      <c r="J319" s="30"/>
      <c r="K319" s="22"/>
      <c r="L319" s="23"/>
      <c r="M319" s="30"/>
      <c r="N319" s="22"/>
      <c r="O319" s="23"/>
      <c r="P319" s="30"/>
      <c r="Q319" s="22"/>
      <c r="R319" s="23"/>
      <c r="S319" s="30"/>
      <c r="T319" s="22"/>
      <c r="U319" s="23"/>
      <c r="V319" s="30"/>
      <c r="W319" s="22"/>
      <c r="X319" s="23"/>
      <c r="Y319" s="721"/>
      <c r="Z319" s="708"/>
      <c r="AA319" s="709"/>
      <c r="AB319" s="710"/>
      <c r="AC319" s="710"/>
      <c r="AD319" s="710"/>
      <c r="AE319" s="710"/>
      <c r="AF319" s="710"/>
      <c r="AG319" s="711"/>
    </row>
    <row r="320" spans="1:33" s="50" customFormat="1" ht="31.5" hidden="1" customHeight="1" x14ac:dyDescent="0.25">
      <c r="A320" s="19" t="s">
        <v>166</v>
      </c>
      <c r="B320" s="146" t="s">
        <v>1543</v>
      </c>
      <c r="C320" s="120" t="s">
        <v>1434</v>
      </c>
      <c r="D320" s="176"/>
      <c r="E320" s="177">
        <f>IF(D320=0,0,(IF($F$2350=2021,VLOOKUP(A320,'SEE - 2021'!$A$6:$E$1681,5,0),(IF($F$2350=2022,VLOOKUP(A320,'SEE - 2022'!$A$6:$E$1791,5,0),(IF($F$2350=2023,VLOOKUP(A320,'SEE - 2023'!$A$6:$E$1796,5,0),0)))))))</f>
        <v>0</v>
      </c>
      <c r="F320" s="175">
        <f>D320*E320</f>
        <v>0</v>
      </c>
      <c r="G320" s="177">
        <f>D320</f>
        <v>0</v>
      </c>
      <c r="H320" s="177">
        <f>IF(G320=0,0,(IF($I$2350=2021,VLOOKUP(A320,'SEE - 2021'!$A$6:$E$1681,5,0),(IF($I$2350=2022,VLOOKUP(A320,'SEE - 2022'!$A$6:$E$1791,5,0),(IF($I$2350=2023,VLOOKUP(A320,'SEE - 2023'!$A$6:$E$1796,5,0),0)))))))</f>
        <v>0</v>
      </c>
      <c r="I320" s="175">
        <f>G320*H320</f>
        <v>0</v>
      </c>
      <c r="J320" s="175">
        <f>IF(P320&gt;G320,P320-G320,0)</f>
        <v>0</v>
      </c>
      <c r="K320" s="175">
        <f>IF(P320&gt;G320,Q320,0)</f>
        <v>0</v>
      </c>
      <c r="L320" s="175">
        <f>J320*K320</f>
        <v>0</v>
      </c>
      <c r="M320" s="175">
        <f>IF(P320&lt;G320,G320-P320,0)</f>
        <v>0</v>
      </c>
      <c r="N320" s="175">
        <f>IF(P320=0,H320,IF(P320&lt;G320,Q320,0))</f>
        <v>0</v>
      </c>
      <c r="O320" s="175">
        <f>M320*N320</f>
        <v>0</v>
      </c>
      <c r="P320" s="176"/>
      <c r="Q320" s="175">
        <f>IF(P320=0,0,IF(H320=0,((IF($I$2350=2021,VLOOKUP(A320,'SEE - 2021'!$A$6:$E$1681,5,0),(IF($I$2350=2022,VLOOKUP(A320,'SEE - 2022'!$A$6:$E$1791,5,0),(IF($I$2350=2023,VLOOKUP(A320,'SEE - 2023'!$A$6:$E$1796,5,0),0)))))*(1-$AL$5))),H320))</f>
        <v>0</v>
      </c>
      <c r="R320" s="175">
        <f>P320*Q320</f>
        <v>0</v>
      </c>
      <c r="S320" s="175">
        <f>IF(Y320&gt;D320,Y320-D320,0)</f>
        <v>0</v>
      </c>
      <c r="T320" s="175">
        <f>IF(Y320&gt;D320,Z320,0)</f>
        <v>0</v>
      </c>
      <c r="U320" s="175">
        <f>S320*T320</f>
        <v>0</v>
      </c>
      <c r="V320" s="175">
        <f>IF(Y320&lt;D320,D320-Y320,0)</f>
        <v>0</v>
      </c>
      <c r="W320" s="175">
        <f>IF(Y320=0,E320,IF(Y320&lt;D320,Z320,0))</f>
        <v>0</v>
      </c>
      <c r="X320" s="175">
        <f>V320*W320</f>
        <v>0</v>
      </c>
      <c r="Y320" s="707">
        <f>P320</f>
        <v>0</v>
      </c>
      <c r="Z320" s="707">
        <f>IF(Y320=0,0,VLOOKUP(A320,'SEE - 2023'!$A$6:$E$1796,5,0))*(1-$AN$5)</f>
        <v>0</v>
      </c>
      <c r="AA320" s="707">
        <f>Y320*Z320</f>
        <v>0</v>
      </c>
      <c r="AB320" s="712"/>
      <c r="AC320" s="713"/>
      <c r="AD320" s="713"/>
      <c r="AE320" s="713"/>
      <c r="AF320" s="713"/>
      <c r="AG320" s="714"/>
    </row>
    <row r="321" spans="1:33" s="50" customFormat="1" ht="63" hidden="1" x14ac:dyDescent="0.25">
      <c r="A321" s="24"/>
      <c r="B321" s="61" t="s">
        <v>167</v>
      </c>
      <c r="C321" s="21"/>
      <c r="D321" s="30"/>
      <c r="E321" s="22"/>
      <c r="F321" s="23"/>
      <c r="G321" s="30"/>
      <c r="H321" s="22"/>
      <c r="I321" s="23"/>
      <c r="J321" s="30"/>
      <c r="K321" s="22"/>
      <c r="L321" s="23"/>
      <c r="M321" s="30"/>
      <c r="N321" s="22"/>
      <c r="O321" s="23"/>
      <c r="P321" s="30"/>
      <c r="Q321" s="22"/>
      <c r="R321" s="23"/>
      <c r="S321" s="30"/>
      <c r="T321" s="22"/>
      <c r="U321" s="23"/>
      <c r="V321" s="30"/>
      <c r="W321" s="22"/>
      <c r="X321" s="23"/>
      <c r="Y321" s="721"/>
      <c r="Z321" s="708"/>
      <c r="AA321" s="709"/>
      <c r="AB321" s="710"/>
      <c r="AC321" s="710"/>
      <c r="AD321" s="710"/>
      <c r="AE321" s="710"/>
      <c r="AF321" s="710"/>
      <c r="AG321" s="711"/>
    </row>
    <row r="322" spans="1:33" s="50" customFormat="1" ht="18.75" hidden="1" x14ac:dyDescent="0.25">
      <c r="A322" s="24"/>
      <c r="B322" s="25"/>
      <c r="C322" s="21"/>
      <c r="D322" s="30"/>
      <c r="E322" s="22"/>
      <c r="F322" s="23"/>
      <c r="G322" s="30"/>
      <c r="H322" s="22"/>
      <c r="I322" s="23"/>
      <c r="J322" s="30"/>
      <c r="K322" s="22"/>
      <c r="L322" s="23"/>
      <c r="M322" s="30"/>
      <c r="N322" s="22"/>
      <c r="O322" s="23"/>
      <c r="P322" s="30"/>
      <c r="Q322" s="22"/>
      <c r="R322" s="23"/>
      <c r="S322" s="30"/>
      <c r="T322" s="22"/>
      <c r="U322" s="23"/>
      <c r="V322" s="30"/>
      <c r="W322" s="22"/>
      <c r="X322" s="23"/>
      <c r="Y322" s="721"/>
      <c r="Z322" s="708"/>
      <c r="AA322" s="709"/>
      <c r="AB322" s="710"/>
      <c r="AC322" s="710"/>
      <c r="AD322" s="710"/>
      <c r="AE322" s="710"/>
      <c r="AF322" s="710"/>
      <c r="AG322" s="711"/>
    </row>
    <row r="323" spans="1:33" s="50" customFormat="1" ht="47.25" hidden="1" x14ac:dyDescent="0.25">
      <c r="A323" s="19" t="s">
        <v>168</v>
      </c>
      <c r="B323" s="126" t="s">
        <v>169</v>
      </c>
      <c r="C323" s="120" t="s">
        <v>1434</v>
      </c>
      <c r="D323" s="176"/>
      <c r="E323" s="177">
        <f>IF(D323=0,0,(IF($F$2350=2021,VLOOKUP(A323,'SEE - 2021'!$A$6:$E$1681,5,0),(IF($F$2350=2022,VLOOKUP(A323,'SEE - 2022'!$A$6:$E$1791,5,0),(IF($F$2350=2023,VLOOKUP(A323,'SEE - 2023'!$A$6:$E$1796,5,0),0)))))))</f>
        <v>0</v>
      </c>
      <c r="F323" s="175">
        <f>D323*E323</f>
        <v>0</v>
      </c>
      <c r="G323" s="177">
        <f>D323</f>
        <v>0</v>
      </c>
      <c r="H323" s="177">
        <f>IF(G323=0,0,(IF($I$2350=2021,VLOOKUP(A323,'SEE - 2021'!$A$6:$E$1681,5,0),(IF($I$2350=2022,VLOOKUP(A323,'SEE - 2022'!$A$6:$E$1791,5,0),(IF($I$2350=2023,VLOOKUP(A323,'SEE - 2023'!$A$6:$E$1796,5,0),0)))))))</f>
        <v>0</v>
      </c>
      <c r="I323" s="175">
        <f>G323*H323</f>
        <v>0</v>
      </c>
      <c r="J323" s="175">
        <f>IF(P323&gt;G323,P323-G323,0)</f>
        <v>0</v>
      </c>
      <c r="K323" s="175">
        <f>IF(P323&gt;G323,Q323,0)</f>
        <v>0</v>
      </c>
      <c r="L323" s="175">
        <f>J323*K323</f>
        <v>0</v>
      </c>
      <c r="M323" s="175">
        <f>IF(P323&lt;G323,G323-P323,0)</f>
        <v>0</v>
      </c>
      <c r="N323" s="175">
        <f>IF(P323=0,H323,IF(P323&lt;G323,Q323,0))</f>
        <v>0</v>
      </c>
      <c r="O323" s="175">
        <f>M323*N323</f>
        <v>0</v>
      </c>
      <c r="P323" s="176"/>
      <c r="Q323" s="175">
        <f>IF(P323=0,0,IF(H323=0,((IF($I$2350=2021,VLOOKUP(A323,'SEE - 2021'!$A$6:$E$1681,5,0),(IF($I$2350=2022,VLOOKUP(A323,'SEE - 2022'!$A$6:$E$1791,5,0),(IF($I$2350=2023,VLOOKUP(A323,'SEE - 2023'!$A$6:$E$1796,5,0),0)))))*(1-$AL$5))),H323))</f>
        <v>0</v>
      </c>
      <c r="R323" s="175">
        <f>P323*Q323</f>
        <v>0</v>
      </c>
      <c r="S323" s="175">
        <f>IF(Y323&gt;D323,Y323-D323,0)</f>
        <v>0</v>
      </c>
      <c r="T323" s="175">
        <f>IF(Y323&gt;D323,Z323,0)</f>
        <v>0</v>
      </c>
      <c r="U323" s="175">
        <f>S323*T323</f>
        <v>0</v>
      </c>
      <c r="V323" s="175">
        <f>IF(Y323&lt;D323,D323-Y323,0)</f>
        <v>0</v>
      </c>
      <c r="W323" s="175">
        <f>IF(Y323=0,E323,IF(Y323&lt;D323,Z323,0))</f>
        <v>0</v>
      </c>
      <c r="X323" s="175">
        <f>V323*W323</f>
        <v>0</v>
      </c>
      <c r="Y323" s="707">
        <f>P323</f>
        <v>0</v>
      </c>
      <c r="Z323" s="707">
        <f>IF(Y323=0,0,VLOOKUP(A323,'SEE - 2023'!$A$6:$E$1796,5,0))*(1-$AN$5)</f>
        <v>0</v>
      </c>
      <c r="AA323" s="707">
        <f>Y323*Z323</f>
        <v>0</v>
      </c>
      <c r="AB323" s="712"/>
      <c r="AC323" s="713"/>
      <c r="AD323" s="713"/>
      <c r="AE323" s="713"/>
      <c r="AF323" s="713"/>
      <c r="AG323" s="714"/>
    </row>
    <row r="324" spans="1:33" s="50" customFormat="1" ht="94.5" hidden="1" customHeight="1" x14ac:dyDescent="0.25">
      <c r="A324" s="24"/>
      <c r="B324" s="25" t="s">
        <v>1453</v>
      </c>
      <c r="C324" s="21"/>
      <c r="D324" s="30"/>
      <c r="E324" s="22"/>
      <c r="F324" s="23"/>
      <c r="G324" s="30"/>
      <c r="H324" s="22"/>
      <c r="I324" s="23"/>
      <c r="J324" s="30"/>
      <c r="K324" s="22"/>
      <c r="L324" s="23"/>
      <c r="M324" s="30"/>
      <c r="N324" s="22"/>
      <c r="O324" s="23"/>
      <c r="P324" s="30"/>
      <c r="Q324" s="22"/>
      <c r="R324" s="23"/>
      <c r="S324" s="30"/>
      <c r="T324" s="22"/>
      <c r="U324" s="23"/>
      <c r="V324" s="30"/>
      <c r="W324" s="22"/>
      <c r="X324" s="23"/>
      <c r="Y324" s="721"/>
      <c r="Z324" s="708"/>
      <c r="AA324" s="709"/>
      <c r="AB324" s="710"/>
      <c r="AC324" s="710"/>
      <c r="AD324" s="710"/>
      <c r="AE324" s="710"/>
      <c r="AF324" s="710"/>
      <c r="AG324" s="711"/>
    </row>
    <row r="325" spans="1:33" s="50" customFormat="1" ht="18.75" hidden="1" x14ac:dyDescent="0.25">
      <c r="A325" s="24"/>
      <c r="B325" s="25"/>
      <c r="C325" s="21"/>
      <c r="D325" s="30"/>
      <c r="E325" s="22"/>
      <c r="F325" s="23"/>
      <c r="G325" s="30"/>
      <c r="H325" s="22"/>
      <c r="I325" s="23"/>
      <c r="J325" s="30"/>
      <c r="K325" s="22"/>
      <c r="L325" s="23"/>
      <c r="M325" s="30"/>
      <c r="N325" s="22"/>
      <c r="O325" s="23"/>
      <c r="P325" s="30"/>
      <c r="Q325" s="22"/>
      <c r="R325" s="23"/>
      <c r="S325" s="30"/>
      <c r="T325" s="22"/>
      <c r="U325" s="23"/>
      <c r="V325" s="30"/>
      <c r="W325" s="22"/>
      <c r="X325" s="23"/>
      <c r="Y325" s="721"/>
      <c r="Z325" s="708"/>
      <c r="AA325" s="709"/>
      <c r="AB325" s="710"/>
      <c r="AC325" s="710"/>
      <c r="AD325" s="710"/>
      <c r="AE325" s="710"/>
      <c r="AF325" s="710"/>
      <c r="AG325" s="711"/>
    </row>
    <row r="326" spans="1:33" s="50" customFormat="1" ht="31.5" hidden="1" x14ac:dyDescent="0.25">
      <c r="A326" s="19" t="s">
        <v>170</v>
      </c>
      <c r="B326" s="126" t="s">
        <v>171</v>
      </c>
      <c r="C326" s="120" t="s">
        <v>1434</v>
      </c>
      <c r="D326" s="176"/>
      <c r="E326" s="177">
        <f>IF(D326=0,0,(IF($F$2350=2021,VLOOKUP(A326,'SEE - 2021'!$A$6:$E$1681,5,0),(IF($F$2350=2022,VLOOKUP(A326,'SEE - 2022'!$A$6:$E$1791,5,0),(IF($F$2350=2023,VLOOKUP(A326,'SEE - 2023'!$A$6:$E$1796,5,0),0)))))))</f>
        <v>0</v>
      </c>
      <c r="F326" s="175">
        <f>D326*E326</f>
        <v>0</v>
      </c>
      <c r="G326" s="177">
        <f>D326</f>
        <v>0</v>
      </c>
      <c r="H326" s="177">
        <f>IF(G326=0,0,(IF($I$2350=2021,VLOOKUP(A326,'SEE - 2021'!$A$6:$E$1681,5,0),(IF($I$2350=2022,VLOOKUP(A326,'SEE - 2022'!$A$6:$E$1791,5,0),(IF($I$2350=2023,VLOOKUP(A326,'SEE - 2023'!$A$6:$E$1796,5,0),0)))))))</f>
        <v>0</v>
      </c>
      <c r="I326" s="175">
        <f>G326*H326</f>
        <v>0</v>
      </c>
      <c r="J326" s="175">
        <f>IF(P326&gt;G326,P326-G326,0)</f>
        <v>0</v>
      </c>
      <c r="K326" s="175">
        <f>IF(P326&gt;G326,Q326,0)</f>
        <v>0</v>
      </c>
      <c r="L326" s="175">
        <f>J326*K326</f>
        <v>0</v>
      </c>
      <c r="M326" s="175">
        <f>IF(P326&lt;G326,G326-P326,0)</f>
        <v>0</v>
      </c>
      <c r="N326" s="175">
        <f>IF(P326=0,H326,IF(P326&lt;G326,Q326,0))</f>
        <v>0</v>
      </c>
      <c r="O326" s="175">
        <f>M326*N326</f>
        <v>0</v>
      </c>
      <c r="P326" s="176"/>
      <c r="Q326" s="175">
        <f>IF(P326=0,0,IF(H326=0,((IF($I$2350=2021,VLOOKUP(A326,'SEE - 2021'!$A$6:$E$1681,5,0),(IF($I$2350=2022,VLOOKUP(A326,'SEE - 2022'!$A$6:$E$1791,5,0),(IF($I$2350=2023,VLOOKUP(A326,'SEE - 2023'!$A$6:$E$1796,5,0),0)))))*(1-$AL$5))),H326))</f>
        <v>0</v>
      </c>
      <c r="R326" s="175">
        <f>P326*Q326</f>
        <v>0</v>
      </c>
      <c r="S326" s="175">
        <f>IF(Y326&gt;D326,Y326-D326,0)</f>
        <v>0</v>
      </c>
      <c r="T326" s="175">
        <f>IF(Y326&gt;D326,Z326,0)</f>
        <v>0</v>
      </c>
      <c r="U326" s="175">
        <f>S326*T326</f>
        <v>0</v>
      </c>
      <c r="V326" s="175">
        <f>IF(Y326&lt;D326,D326-Y326,0)</f>
        <v>0</v>
      </c>
      <c r="W326" s="175">
        <f>IF(Y326=0,E326,IF(Y326&lt;D326,Z326,0))</f>
        <v>0</v>
      </c>
      <c r="X326" s="175">
        <f>V326*W326</f>
        <v>0</v>
      </c>
      <c r="Y326" s="707">
        <f>P326</f>
        <v>0</v>
      </c>
      <c r="Z326" s="707">
        <f>IF(Y326=0,0,VLOOKUP(A326,'SEE - 2023'!$A$6:$E$1796,5,0))*(1-$AN$5)</f>
        <v>0</v>
      </c>
      <c r="AA326" s="707">
        <f>Y326*Z326</f>
        <v>0</v>
      </c>
      <c r="AB326" s="712"/>
      <c r="AC326" s="713"/>
      <c r="AD326" s="713"/>
      <c r="AE326" s="713"/>
      <c r="AF326" s="713"/>
      <c r="AG326" s="714"/>
    </row>
    <row r="327" spans="1:33" s="50" customFormat="1" ht="96" hidden="1" customHeight="1" x14ac:dyDescent="0.25">
      <c r="A327" s="24"/>
      <c r="B327" s="25" t="s">
        <v>1454</v>
      </c>
      <c r="C327" s="21"/>
      <c r="D327" s="30"/>
      <c r="E327" s="22"/>
      <c r="F327" s="23"/>
      <c r="G327" s="30"/>
      <c r="H327" s="22"/>
      <c r="I327" s="23"/>
      <c r="J327" s="30"/>
      <c r="K327" s="22"/>
      <c r="L327" s="23"/>
      <c r="M327" s="30"/>
      <c r="N327" s="22"/>
      <c r="O327" s="23"/>
      <c r="P327" s="30"/>
      <c r="Q327" s="22"/>
      <c r="R327" s="23"/>
      <c r="S327" s="30"/>
      <c r="T327" s="22"/>
      <c r="U327" s="23"/>
      <c r="V327" s="30"/>
      <c r="W327" s="22"/>
      <c r="X327" s="23"/>
      <c r="Y327" s="721"/>
      <c r="Z327" s="708"/>
      <c r="AA327" s="709"/>
      <c r="AB327" s="710"/>
      <c r="AC327" s="710"/>
      <c r="AD327" s="710"/>
      <c r="AE327" s="710"/>
      <c r="AF327" s="710"/>
      <c r="AG327" s="711"/>
    </row>
    <row r="328" spans="1:33" s="50" customFormat="1" ht="18.75" hidden="1" x14ac:dyDescent="0.25">
      <c r="A328" s="24"/>
      <c r="B328" s="25"/>
      <c r="C328" s="21"/>
      <c r="D328" s="30"/>
      <c r="E328" s="22"/>
      <c r="F328" s="23"/>
      <c r="G328" s="30"/>
      <c r="H328" s="22"/>
      <c r="I328" s="23"/>
      <c r="J328" s="30"/>
      <c r="K328" s="22"/>
      <c r="L328" s="23"/>
      <c r="M328" s="30"/>
      <c r="N328" s="22"/>
      <c r="O328" s="23"/>
      <c r="P328" s="30"/>
      <c r="Q328" s="22"/>
      <c r="R328" s="23"/>
      <c r="S328" s="30"/>
      <c r="T328" s="22"/>
      <c r="U328" s="23"/>
      <c r="V328" s="30"/>
      <c r="W328" s="22"/>
      <c r="X328" s="23"/>
      <c r="Y328" s="721"/>
      <c r="Z328" s="708"/>
      <c r="AA328" s="709"/>
      <c r="AB328" s="710"/>
      <c r="AC328" s="710"/>
      <c r="AD328" s="710"/>
      <c r="AE328" s="710"/>
      <c r="AF328" s="710"/>
      <c r="AG328" s="711"/>
    </row>
    <row r="329" spans="1:33" s="50" customFormat="1" ht="47.25" hidden="1" x14ac:dyDescent="0.25">
      <c r="A329" s="19" t="s">
        <v>172</v>
      </c>
      <c r="B329" s="126" t="s">
        <v>765</v>
      </c>
      <c r="C329" s="120" t="s">
        <v>1434</v>
      </c>
      <c r="D329" s="176"/>
      <c r="E329" s="177">
        <f>IF(D329=0,0,(IF($F$2350=2021,VLOOKUP(A329,'SEE - 2021'!$A$6:$E$1681,5,0),(IF($F$2350=2022,VLOOKUP(A329,'SEE - 2022'!$A$6:$E$1791,5,0),(IF($F$2350=2023,VLOOKUP(A329,'SEE - 2023'!$A$6:$E$1796,5,0),0)))))))</f>
        <v>0</v>
      </c>
      <c r="F329" s="175">
        <f>D329*E329</f>
        <v>0</v>
      </c>
      <c r="G329" s="177">
        <f>D329</f>
        <v>0</v>
      </c>
      <c r="H329" s="177">
        <f>IF(G329=0,0,(IF($I$2350=2021,VLOOKUP(A329,'SEE - 2021'!$A$6:$E$1681,5,0),(IF($I$2350=2022,VLOOKUP(A329,'SEE - 2022'!$A$6:$E$1791,5,0),(IF($I$2350=2023,VLOOKUP(A329,'SEE - 2023'!$A$6:$E$1796,5,0),0)))))))</f>
        <v>0</v>
      </c>
      <c r="I329" s="175">
        <f>G329*H329</f>
        <v>0</v>
      </c>
      <c r="J329" s="175">
        <f>IF(P329&gt;G329,P329-G329,0)</f>
        <v>0</v>
      </c>
      <c r="K329" s="175">
        <f>IF(P329&gt;G329,Q329,0)</f>
        <v>0</v>
      </c>
      <c r="L329" s="175">
        <f>J329*K329</f>
        <v>0</v>
      </c>
      <c r="M329" s="175">
        <f>IF(P329&lt;G329,G329-P329,0)</f>
        <v>0</v>
      </c>
      <c r="N329" s="175">
        <f>IF(P329=0,H329,IF(P329&lt;G329,Q329,0))</f>
        <v>0</v>
      </c>
      <c r="O329" s="175">
        <f>M329*N329</f>
        <v>0</v>
      </c>
      <c r="P329" s="176"/>
      <c r="Q329" s="175">
        <f>IF(P329=0,0,IF(H329=0,((IF($I$2350=2021,VLOOKUP(A329,'SEE - 2021'!$A$6:$E$1681,5,0),(IF($I$2350=2022,VLOOKUP(A329,'SEE - 2022'!$A$6:$E$1791,5,0),(IF($I$2350=2023,VLOOKUP(A329,'SEE - 2023'!$A$6:$E$1796,5,0),0)))))*(1-$AL$5))),H329))</f>
        <v>0</v>
      </c>
      <c r="R329" s="175">
        <f>P329*Q329</f>
        <v>0</v>
      </c>
      <c r="S329" s="175">
        <f>IF(Y329&gt;D329,Y329-D329,0)</f>
        <v>0</v>
      </c>
      <c r="T329" s="175">
        <f>IF(Y329&gt;D329,Z329,0)</f>
        <v>0</v>
      </c>
      <c r="U329" s="175">
        <f>S329*T329</f>
        <v>0</v>
      </c>
      <c r="V329" s="175">
        <f>IF(Y329&lt;D329,D329-Y329,0)</f>
        <v>0</v>
      </c>
      <c r="W329" s="175">
        <f>IF(Y329=0,E329,IF(Y329&lt;D329,Z329,0))</f>
        <v>0</v>
      </c>
      <c r="X329" s="175">
        <f>V329*W329</f>
        <v>0</v>
      </c>
      <c r="Y329" s="707">
        <f>P329</f>
        <v>0</v>
      </c>
      <c r="Z329" s="707">
        <f>IF(Y329=0,0,VLOOKUP(A329,'SEE - 2023'!$A$6:$E$1796,5,0))*(1-$AN$5)</f>
        <v>0</v>
      </c>
      <c r="AA329" s="707">
        <f>Y329*Z329</f>
        <v>0</v>
      </c>
      <c r="AB329" s="712"/>
      <c r="AC329" s="713"/>
      <c r="AD329" s="713"/>
      <c r="AE329" s="713"/>
      <c r="AF329" s="713"/>
      <c r="AG329" s="714"/>
    </row>
    <row r="330" spans="1:33" s="96" customFormat="1" ht="94.5" hidden="1" customHeight="1" x14ac:dyDescent="0.25">
      <c r="A330" s="24"/>
      <c r="B330" s="25" t="s">
        <v>1455</v>
      </c>
      <c r="C330" s="21"/>
      <c r="D330" s="30"/>
      <c r="E330" s="22"/>
      <c r="F330" s="23"/>
      <c r="G330" s="30"/>
      <c r="H330" s="22"/>
      <c r="I330" s="23"/>
      <c r="J330" s="30"/>
      <c r="K330" s="22"/>
      <c r="L330" s="23"/>
      <c r="M330" s="30"/>
      <c r="N330" s="22"/>
      <c r="O330" s="23"/>
      <c r="P330" s="30"/>
      <c r="Q330" s="22"/>
      <c r="R330" s="23"/>
      <c r="S330" s="30"/>
      <c r="T330" s="22"/>
      <c r="U330" s="23"/>
      <c r="V330" s="30"/>
      <c r="W330" s="22"/>
      <c r="X330" s="23"/>
      <c r="Y330" s="721"/>
      <c r="Z330" s="708"/>
      <c r="AA330" s="709"/>
      <c r="AB330" s="736"/>
      <c r="AC330" s="736"/>
      <c r="AD330" s="736"/>
      <c r="AE330" s="736"/>
      <c r="AF330" s="736"/>
      <c r="AG330" s="737"/>
    </row>
    <row r="331" spans="1:33" s="96" customFormat="1" ht="18.75" hidden="1" x14ac:dyDescent="0.25">
      <c r="A331" s="24"/>
      <c r="B331" s="25"/>
      <c r="C331" s="21"/>
      <c r="D331" s="30"/>
      <c r="E331" s="22"/>
      <c r="F331" s="23"/>
      <c r="G331" s="30"/>
      <c r="H331" s="22"/>
      <c r="I331" s="23"/>
      <c r="J331" s="30"/>
      <c r="K331" s="22"/>
      <c r="L331" s="23"/>
      <c r="M331" s="30"/>
      <c r="N331" s="22"/>
      <c r="O331" s="23"/>
      <c r="P331" s="30"/>
      <c r="Q331" s="22"/>
      <c r="R331" s="23"/>
      <c r="S331" s="30"/>
      <c r="T331" s="22"/>
      <c r="U331" s="23"/>
      <c r="V331" s="30"/>
      <c r="W331" s="22"/>
      <c r="X331" s="23"/>
      <c r="Y331" s="721"/>
      <c r="Z331" s="708"/>
      <c r="AA331" s="709"/>
      <c r="AB331" s="736"/>
      <c r="AC331" s="736"/>
      <c r="AD331" s="736"/>
      <c r="AE331" s="736"/>
      <c r="AF331" s="736"/>
      <c r="AG331" s="737"/>
    </row>
    <row r="332" spans="1:33" s="50" customFormat="1" ht="47.25" hidden="1" x14ac:dyDescent="0.25">
      <c r="A332" s="19" t="s">
        <v>173</v>
      </c>
      <c r="B332" s="126" t="s">
        <v>1456</v>
      </c>
      <c r="C332" s="120" t="s">
        <v>1434</v>
      </c>
      <c r="D332" s="176"/>
      <c r="E332" s="177">
        <f>IF(D332=0,0,(IF($F$2350=2021,VLOOKUP(A332,'SEE - 2021'!$A$6:$E$1681,5,0),(IF($F$2350=2022,VLOOKUP(A332,'SEE - 2022'!$A$6:$E$1791,5,0),(IF($F$2350=2023,VLOOKUP(A332,'SEE - 2023'!$A$6:$E$1796,5,0),0)))))))</f>
        <v>0</v>
      </c>
      <c r="F332" s="175">
        <f>D332*E332</f>
        <v>0</v>
      </c>
      <c r="G332" s="177">
        <f>D332</f>
        <v>0</v>
      </c>
      <c r="H332" s="177">
        <f>IF(G332=0,0,(IF($I$2350=2021,VLOOKUP(A332,'SEE - 2021'!$A$6:$E$1681,5,0),(IF($I$2350=2022,VLOOKUP(A332,'SEE - 2022'!$A$6:$E$1791,5,0),(IF($I$2350=2023,VLOOKUP(A332,'SEE - 2023'!$A$6:$E$1796,5,0),0)))))))</f>
        <v>0</v>
      </c>
      <c r="I332" s="175">
        <f>G332*H332</f>
        <v>0</v>
      </c>
      <c r="J332" s="175">
        <f>IF(P332&gt;G332,P332-G332,0)</f>
        <v>0</v>
      </c>
      <c r="K332" s="175">
        <f>IF(P332&gt;G332,Q332,0)</f>
        <v>0</v>
      </c>
      <c r="L332" s="175">
        <f>J332*K332</f>
        <v>0</v>
      </c>
      <c r="M332" s="175">
        <f>IF(P332&lt;G332,G332-P332,0)</f>
        <v>0</v>
      </c>
      <c r="N332" s="175">
        <f>IF(P332=0,H332,IF(P332&lt;G332,Q332,0))</f>
        <v>0</v>
      </c>
      <c r="O332" s="175">
        <f>M332*N332</f>
        <v>0</v>
      </c>
      <c r="P332" s="176"/>
      <c r="Q332" s="175">
        <f>IF(P332=0,0,IF(H332=0,((IF($I$2350=2021,VLOOKUP(A332,'SEE - 2021'!$A$6:$E$1681,5,0),(IF($I$2350=2022,VLOOKUP(A332,'SEE - 2022'!$A$6:$E$1791,5,0),(IF($I$2350=2023,VLOOKUP(A332,'SEE - 2023'!$A$6:$E$1796,5,0),0)))))*(1-$AL$5))),H332))</f>
        <v>0</v>
      </c>
      <c r="R332" s="175">
        <f>P332*Q332</f>
        <v>0</v>
      </c>
      <c r="S332" s="175">
        <f>IF(Y332&gt;D332,Y332-D332,0)</f>
        <v>0</v>
      </c>
      <c r="T332" s="175">
        <f>IF(Y332&gt;D332,Z332,0)</f>
        <v>0</v>
      </c>
      <c r="U332" s="175">
        <f>S332*T332</f>
        <v>0</v>
      </c>
      <c r="V332" s="175">
        <f>IF(Y332&lt;D332,D332-Y332,0)</f>
        <v>0</v>
      </c>
      <c r="W332" s="175">
        <f>IF(Y332=0,E332,IF(Y332&lt;D332,Z332,0))</f>
        <v>0</v>
      </c>
      <c r="X332" s="175">
        <f>V332*W332</f>
        <v>0</v>
      </c>
      <c r="Y332" s="707">
        <f>P332</f>
        <v>0</v>
      </c>
      <c r="Z332" s="707">
        <f>IF(Y332=0,0,VLOOKUP(A332,'SEE - 2023'!$A$6:$E$1796,5,0))*(1-$AN$5)</f>
        <v>0</v>
      </c>
      <c r="AA332" s="707">
        <f>Y332*Z332</f>
        <v>0</v>
      </c>
      <c r="AB332" s="712"/>
      <c r="AC332" s="713"/>
      <c r="AD332" s="713"/>
      <c r="AE332" s="713"/>
      <c r="AF332" s="713"/>
      <c r="AG332" s="714"/>
    </row>
    <row r="333" spans="1:33" s="50" customFormat="1" ht="81" hidden="1" customHeight="1" x14ac:dyDescent="0.25">
      <c r="A333" s="24"/>
      <c r="B333" s="25" t="s">
        <v>1457</v>
      </c>
      <c r="C333" s="21"/>
      <c r="D333" s="22"/>
      <c r="E333" s="22"/>
      <c r="F333" s="23"/>
      <c r="G333" s="22"/>
      <c r="H333" s="22"/>
      <c r="I333" s="23"/>
      <c r="J333" s="22"/>
      <c r="K333" s="22"/>
      <c r="L333" s="23"/>
      <c r="M333" s="22"/>
      <c r="N333" s="22"/>
      <c r="O333" s="23"/>
      <c r="P333" s="22"/>
      <c r="Q333" s="22"/>
      <c r="R333" s="23"/>
      <c r="S333" s="22"/>
      <c r="T333" s="22"/>
      <c r="U333" s="23"/>
      <c r="V333" s="22"/>
      <c r="W333" s="22"/>
      <c r="X333" s="23"/>
      <c r="Y333" s="708"/>
      <c r="Z333" s="708"/>
      <c r="AA333" s="709"/>
      <c r="AB333" s="710"/>
      <c r="AC333" s="710"/>
      <c r="AD333" s="710"/>
      <c r="AE333" s="710"/>
      <c r="AF333" s="710"/>
      <c r="AG333" s="711"/>
    </row>
    <row r="334" spans="1:33" s="50" customFormat="1" ht="18.75" hidden="1" x14ac:dyDescent="0.25">
      <c r="A334" s="24"/>
      <c r="B334" s="25"/>
      <c r="C334" s="21"/>
      <c r="D334" s="22"/>
      <c r="E334" s="22"/>
      <c r="F334" s="23"/>
      <c r="G334" s="22"/>
      <c r="H334" s="22"/>
      <c r="I334" s="23"/>
      <c r="J334" s="22"/>
      <c r="K334" s="22"/>
      <c r="L334" s="23"/>
      <c r="M334" s="22"/>
      <c r="N334" s="22"/>
      <c r="O334" s="23"/>
      <c r="P334" s="22"/>
      <c r="Q334" s="22"/>
      <c r="R334" s="23"/>
      <c r="S334" s="22"/>
      <c r="T334" s="22"/>
      <c r="U334" s="23"/>
      <c r="V334" s="22"/>
      <c r="W334" s="22"/>
      <c r="X334" s="23"/>
      <c r="Y334" s="708"/>
      <c r="Z334" s="708"/>
      <c r="AA334" s="709"/>
      <c r="AB334" s="710"/>
      <c r="AC334" s="710"/>
      <c r="AD334" s="710"/>
      <c r="AE334" s="710"/>
      <c r="AF334" s="710"/>
      <c r="AG334" s="711"/>
    </row>
    <row r="335" spans="1:33" s="50" customFormat="1" ht="21" hidden="1" customHeight="1" x14ac:dyDescent="0.25">
      <c r="A335" s="19" t="s">
        <v>174</v>
      </c>
      <c r="B335" s="126" t="s">
        <v>766</v>
      </c>
      <c r="C335" s="120" t="s">
        <v>8</v>
      </c>
      <c r="D335" s="176"/>
      <c r="E335" s="177">
        <f>IF(D335=0,0,(IF($F$2350=2021,VLOOKUP(A335,'SEE - 2021'!$A$6:$E$1681,5,0),(IF($F$2350=2022,VLOOKUP(A335,'SEE - 2022'!$A$6:$E$1791,5,0),(IF($F$2350=2023,VLOOKUP(A335,'SEE - 2023'!$A$6:$E$1796,5,0),0)))))))</f>
        <v>0</v>
      </c>
      <c r="F335" s="175">
        <f>D335*E335</f>
        <v>0</v>
      </c>
      <c r="G335" s="177">
        <f>D335</f>
        <v>0</v>
      </c>
      <c r="H335" s="177">
        <f>IF(G335=0,0,(IF($I$2350=2021,VLOOKUP(A335,'SEE - 2021'!$A$6:$E$1681,5,0),(IF($I$2350=2022,VLOOKUP(A335,'SEE - 2022'!$A$6:$E$1791,5,0),(IF($I$2350=2023,VLOOKUP(A335,'SEE - 2023'!$A$6:$E$1796,5,0),0)))))))</f>
        <v>0</v>
      </c>
      <c r="I335" s="175">
        <f>G335*H335</f>
        <v>0</v>
      </c>
      <c r="J335" s="175">
        <f>IF(P335&gt;G335,P335-G335,0)</f>
        <v>0</v>
      </c>
      <c r="K335" s="175">
        <f>IF(P335&gt;G335,Q335,0)</f>
        <v>0</v>
      </c>
      <c r="L335" s="175">
        <f>J335*K335</f>
        <v>0</v>
      </c>
      <c r="M335" s="175">
        <f>IF(P335&lt;G335,G335-P335,0)</f>
        <v>0</v>
      </c>
      <c r="N335" s="175">
        <f>IF(P335=0,H335,IF(P335&lt;G335,Q335,0))</f>
        <v>0</v>
      </c>
      <c r="O335" s="175">
        <f>M335*N335</f>
        <v>0</v>
      </c>
      <c r="P335" s="176"/>
      <c r="Q335" s="175">
        <f>IF(P335=0,0,IF(H335=0,((IF($I$2350=2021,VLOOKUP(A335,'SEE - 2021'!$A$6:$E$1681,5,0),(IF($I$2350=2022,VLOOKUP(A335,'SEE - 2022'!$A$6:$E$1791,5,0),(IF($I$2350=2023,VLOOKUP(A335,'SEE - 2023'!$A$6:$E$1796,5,0),0)))))*(1-$AL$5))),H335))</f>
        <v>0</v>
      </c>
      <c r="R335" s="175">
        <f>P335*Q335</f>
        <v>0</v>
      </c>
      <c r="S335" s="175">
        <f>IF(Y335&gt;D335,Y335-D335,0)</f>
        <v>0</v>
      </c>
      <c r="T335" s="175">
        <f>IF(Y335&gt;D335,Z335,0)</f>
        <v>0</v>
      </c>
      <c r="U335" s="175">
        <f>S335*T335</f>
        <v>0</v>
      </c>
      <c r="V335" s="175">
        <f>IF(Y335&lt;D335,D335-Y335,0)</f>
        <v>0</v>
      </c>
      <c r="W335" s="175">
        <f>IF(Y335=0,E335,IF(Y335&lt;D335,Z335,0))</f>
        <v>0</v>
      </c>
      <c r="X335" s="175">
        <f>V335*W335</f>
        <v>0</v>
      </c>
      <c r="Y335" s="707">
        <f>P335</f>
        <v>0</v>
      </c>
      <c r="Z335" s="707">
        <f>IF(Y335=0,0,VLOOKUP(A335,'SEE - 2023'!$A$6:$E$1796,5,0))*(1-$AN$5)</f>
        <v>0</v>
      </c>
      <c r="AA335" s="707">
        <f>Y335*Z335</f>
        <v>0</v>
      </c>
      <c r="AB335" s="712"/>
      <c r="AC335" s="713"/>
      <c r="AD335" s="713"/>
      <c r="AE335" s="713"/>
      <c r="AF335" s="713"/>
      <c r="AG335" s="714"/>
    </row>
    <row r="336" spans="1:33" s="50" customFormat="1" ht="98.25" hidden="1" customHeight="1" x14ac:dyDescent="0.25">
      <c r="A336" s="24"/>
      <c r="B336" s="25" t="s">
        <v>786</v>
      </c>
      <c r="C336" s="21"/>
      <c r="D336" s="21"/>
      <c r="E336" s="22"/>
      <c r="F336" s="23"/>
      <c r="G336" s="21"/>
      <c r="H336" s="22"/>
      <c r="I336" s="23"/>
      <c r="J336" s="21"/>
      <c r="K336" s="22"/>
      <c r="L336" s="23"/>
      <c r="M336" s="21"/>
      <c r="N336" s="22"/>
      <c r="O336" s="23"/>
      <c r="P336" s="21"/>
      <c r="Q336" s="22"/>
      <c r="R336" s="23"/>
      <c r="S336" s="21"/>
      <c r="T336" s="22"/>
      <c r="U336" s="23"/>
      <c r="V336" s="21"/>
      <c r="W336" s="22"/>
      <c r="X336" s="23"/>
      <c r="Y336" s="739"/>
      <c r="Z336" s="708"/>
      <c r="AA336" s="709"/>
      <c r="AB336" s="710"/>
      <c r="AC336" s="710"/>
      <c r="AD336" s="710"/>
      <c r="AE336" s="710"/>
      <c r="AF336" s="710"/>
      <c r="AG336" s="711"/>
    </row>
    <row r="337" spans="1:33" s="50" customFormat="1" ht="18" customHeight="1" x14ac:dyDescent="0.25">
      <c r="A337" s="190" t="s">
        <v>21</v>
      </c>
      <c r="B337" s="26"/>
      <c r="C337" s="894" t="s">
        <v>21</v>
      </c>
      <c r="D337" s="895"/>
      <c r="E337" s="895"/>
      <c r="F337" s="443">
        <f>SUM(F310:F336)</f>
        <v>0</v>
      </c>
      <c r="G337" s="894" t="s">
        <v>21</v>
      </c>
      <c r="H337" s="895"/>
      <c r="I337" s="443">
        <f>SUM(I310:I336)</f>
        <v>0</v>
      </c>
      <c r="J337" s="894" t="s">
        <v>21</v>
      </c>
      <c r="K337" s="895"/>
      <c r="L337" s="444">
        <f>SUM(L310:L336)</f>
        <v>6379.7759999999998</v>
      </c>
      <c r="M337" s="894" t="s">
        <v>21</v>
      </c>
      <c r="N337" s="895"/>
      <c r="O337" s="443">
        <f>SUM(O310:O336)</f>
        <v>0</v>
      </c>
      <c r="P337" s="894" t="s">
        <v>21</v>
      </c>
      <c r="Q337" s="895"/>
      <c r="R337" s="444">
        <f>SUM(R310:R336)</f>
        <v>6379.7759999999998</v>
      </c>
      <c r="S337" s="894" t="s">
        <v>21</v>
      </c>
      <c r="T337" s="895"/>
      <c r="U337" s="444">
        <f>SUM(U310:U336)</f>
        <v>0</v>
      </c>
      <c r="V337" s="894" t="s">
        <v>21</v>
      </c>
      <c r="W337" s="895"/>
      <c r="X337" s="443">
        <f>SUM(X310:X336)</f>
        <v>0</v>
      </c>
      <c r="Y337" s="1050" t="s">
        <v>21</v>
      </c>
      <c r="Z337" s="1051"/>
      <c r="AA337" s="723">
        <f>SUM(AA310:AA336)</f>
        <v>0</v>
      </c>
      <c r="AB337" s="710"/>
      <c r="AC337" s="710"/>
      <c r="AD337" s="710"/>
      <c r="AE337" s="710"/>
      <c r="AF337" s="710"/>
      <c r="AG337" s="711"/>
    </row>
    <row r="338" spans="1:33" s="50" customFormat="1" ht="18.75" x14ac:dyDescent="0.25">
      <c r="A338" s="19" t="s">
        <v>175</v>
      </c>
      <c r="B338" s="20" t="s">
        <v>176</v>
      </c>
      <c r="C338" s="43"/>
      <c r="D338" s="44"/>
      <c r="E338" s="84"/>
      <c r="F338" s="46"/>
      <c r="G338" s="44"/>
      <c r="H338" s="84"/>
      <c r="I338" s="46"/>
      <c r="J338" s="44"/>
      <c r="K338" s="84"/>
      <c r="L338" s="46"/>
      <c r="M338" s="44"/>
      <c r="N338" s="84"/>
      <c r="O338" s="46"/>
      <c r="P338" s="44"/>
      <c r="Q338" s="84"/>
      <c r="R338" s="46"/>
      <c r="S338" s="44"/>
      <c r="T338" s="84"/>
      <c r="U338" s="46"/>
      <c r="V338" s="44"/>
      <c r="W338" s="84"/>
      <c r="X338" s="46"/>
      <c r="Y338" s="727"/>
      <c r="Z338" s="702"/>
      <c r="AA338" s="704"/>
      <c r="AB338" s="725"/>
      <c r="AC338" s="725"/>
      <c r="AD338" s="725"/>
      <c r="AE338" s="725"/>
      <c r="AF338" s="725"/>
      <c r="AG338" s="726"/>
    </row>
    <row r="339" spans="1:33" s="50" customFormat="1" ht="18.75" x14ac:dyDescent="0.25">
      <c r="A339" s="19" t="s">
        <v>177</v>
      </c>
      <c r="B339" s="131" t="s">
        <v>178</v>
      </c>
      <c r="C339" s="120"/>
      <c r="D339" s="132"/>
      <c r="E339" s="121"/>
      <c r="F339" s="123"/>
      <c r="G339" s="132"/>
      <c r="H339" s="121"/>
      <c r="I339" s="123"/>
      <c r="J339" s="132"/>
      <c r="K339" s="121"/>
      <c r="L339" s="123"/>
      <c r="M339" s="132"/>
      <c r="N339" s="121"/>
      <c r="O339" s="123"/>
      <c r="P339" s="132"/>
      <c r="Q339" s="121"/>
      <c r="R339" s="123"/>
      <c r="S339" s="132"/>
      <c r="T339" s="121"/>
      <c r="U339" s="123"/>
      <c r="V339" s="132"/>
      <c r="W339" s="121"/>
      <c r="X339" s="123"/>
      <c r="Y339" s="722"/>
      <c r="Z339" s="719"/>
      <c r="AA339" s="720"/>
      <c r="AB339" s="724"/>
      <c r="AC339" s="725"/>
      <c r="AD339" s="725"/>
      <c r="AE339" s="725"/>
      <c r="AF339" s="725"/>
      <c r="AG339" s="726"/>
    </row>
    <row r="340" spans="1:33" s="50" customFormat="1" ht="31.5" hidden="1" x14ac:dyDescent="0.25">
      <c r="A340" s="19" t="s">
        <v>179</v>
      </c>
      <c r="B340" s="126" t="s">
        <v>180</v>
      </c>
      <c r="C340" s="120" t="s">
        <v>8</v>
      </c>
      <c r="D340" s="176"/>
      <c r="E340" s="177">
        <f>IF(D340=0,0,(IF($F$2350=2021,VLOOKUP(A340,'SEE - 2021'!$A$6:$E$1681,5,0),(IF($F$2350=2022,VLOOKUP(A340,'SEE - 2022'!$A$6:$E$1791,5,0),(IF($F$2350=2023,VLOOKUP(A340,'SEE - 2023'!$A$6:$E$1796,5,0),0)))))))</f>
        <v>0</v>
      </c>
      <c r="F340" s="175">
        <f>D340*E340</f>
        <v>0</v>
      </c>
      <c r="G340" s="177">
        <f>D340</f>
        <v>0</v>
      </c>
      <c r="H340" s="177">
        <f>IF(G340=0,0,(IF($I$2350=2021,VLOOKUP(A340,'SEE - 2021'!$A$6:$E$1681,5,0),(IF($I$2350=2022,VLOOKUP(A340,'SEE - 2022'!$A$6:$E$1791,5,0),(IF($I$2350=2023,VLOOKUP(A340,'SEE - 2023'!$A$6:$E$1796,5,0),0)))))))</f>
        <v>0</v>
      </c>
      <c r="I340" s="175">
        <f>G340*H340</f>
        <v>0</v>
      </c>
      <c r="J340" s="175">
        <f>IF(P340&gt;G340,P340-G340,0)</f>
        <v>0</v>
      </c>
      <c r="K340" s="175">
        <f>IF(P340&gt;G340,Q340,0)</f>
        <v>0</v>
      </c>
      <c r="L340" s="175">
        <f>J340*K340</f>
        <v>0</v>
      </c>
      <c r="M340" s="175">
        <f>IF(P340&lt;G340,G340-P340,0)</f>
        <v>0</v>
      </c>
      <c r="N340" s="175">
        <f>IF(P340=0,H340,IF(P340&lt;G340,Q340,0))</f>
        <v>0</v>
      </c>
      <c r="O340" s="175">
        <f>M340*N340</f>
        <v>0</v>
      </c>
      <c r="P340" s="176"/>
      <c r="Q340" s="175">
        <f>IF(P340=0,0,IF(H340=0,((IF($I$2350=2021,VLOOKUP(A340,'SEE - 2021'!$A$6:$E$1681,5,0),(IF($I$2350=2022,VLOOKUP(A340,'SEE - 2022'!$A$6:$E$1791,5,0),(IF($I$2350=2023,VLOOKUP(A340,'SEE - 2023'!$A$6:$E$1796,5,0),0)))))*(1-$AL$5))),H340))</f>
        <v>0</v>
      </c>
      <c r="R340" s="175">
        <f>P340*Q340</f>
        <v>0</v>
      </c>
      <c r="S340" s="175">
        <f>IF(Y340&gt;D340,Y340-D340,0)</f>
        <v>0</v>
      </c>
      <c r="T340" s="175">
        <f>IF(Y340&gt;D340,Z340,0)</f>
        <v>0</v>
      </c>
      <c r="U340" s="175">
        <f>S340*T340</f>
        <v>0</v>
      </c>
      <c r="V340" s="175">
        <f>IF(Y340&lt;D340,D340-Y340,0)</f>
        <v>0</v>
      </c>
      <c r="W340" s="175">
        <f>IF(Y340=0,E340,IF(Y340&lt;D340,Z340,0))</f>
        <v>0</v>
      </c>
      <c r="X340" s="175">
        <f>V340*W340</f>
        <v>0</v>
      </c>
      <c r="Y340" s="707">
        <f>P340</f>
        <v>0</v>
      </c>
      <c r="Z340" s="707">
        <f>IF(Y340=0,0,VLOOKUP(A340,'SEE - 2023'!$A$6:$E$1796,5,0))*(1-$AN$5)</f>
        <v>0</v>
      </c>
      <c r="AA340" s="707">
        <f>Y340*Z340</f>
        <v>0</v>
      </c>
      <c r="AB340" s="712"/>
      <c r="AC340" s="713"/>
      <c r="AD340" s="713"/>
      <c r="AE340" s="713"/>
      <c r="AF340" s="713"/>
      <c r="AG340" s="714"/>
    </row>
    <row r="341" spans="1:33" s="50" customFormat="1" ht="141.75" hidden="1" x14ac:dyDescent="0.25">
      <c r="A341" s="24"/>
      <c r="B341" s="25" t="s">
        <v>1436</v>
      </c>
      <c r="C341" s="21"/>
      <c r="D341" s="30"/>
      <c r="E341" s="22"/>
      <c r="F341" s="23"/>
      <c r="G341" s="30"/>
      <c r="H341" s="22"/>
      <c r="I341" s="23"/>
      <c r="J341" s="30"/>
      <c r="K341" s="22"/>
      <c r="L341" s="23"/>
      <c r="M341" s="30"/>
      <c r="N341" s="22"/>
      <c r="O341" s="23"/>
      <c r="P341" s="30"/>
      <c r="Q341" s="22"/>
      <c r="R341" s="23"/>
      <c r="S341" s="30"/>
      <c r="T341" s="22"/>
      <c r="U341" s="23"/>
      <c r="V341" s="30"/>
      <c r="W341" s="22"/>
      <c r="X341" s="23"/>
      <c r="Y341" s="721"/>
      <c r="Z341" s="708"/>
      <c r="AA341" s="709"/>
      <c r="AB341" s="710"/>
      <c r="AC341" s="710"/>
      <c r="AD341" s="710"/>
      <c r="AE341" s="710"/>
      <c r="AF341" s="710"/>
      <c r="AG341" s="711"/>
    </row>
    <row r="342" spans="1:33" s="50" customFormat="1" ht="18.75" hidden="1" x14ac:dyDescent="0.25">
      <c r="A342" s="24"/>
      <c r="B342" s="25"/>
      <c r="C342" s="21"/>
      <c r="D342" s="30"/>
      <c r="E342" s="22"/>
      <c r="F342" s="23"/>
      <c r="G342" s="30"/>
      <c r="H342" s="22"/>
      <c r="I342" s="23"/>
      <c r="J342" s="30"/>
      <c r="K342" s="22"/>
      <c r="L342" s="23"/>
      <c r="M342" s="30"/>
      <c r="N342" s="22"/>
      <c r="O342" s="23"/>
      <c r="P342" s="30"/>
      <c r="Q342" s="22"/>
      <c r="R342" s="23"/>
      <c r="S342" s="30"/>
      <c r="T342" s="22"/>
      <c r="U342" s="23"/>
      <c r="V342" s="30"/>
      <c r="W342" s="22"/>
      <c r="X342" s="23"/>
      <c r="Y342" s="721"/>
      <c r="Z342" s="708"/>
      <c r="AA342" s="709"/>
      <c r="AB342" s="710"/>
      <c r="AC342" s="710"/>
      <c r="AD342" s="710"/>
      <c r="AE342" s="710"/>
      <c r="AF342" s="710"/>
      <c r="AG342" s="711"/>
    </row>
    <row r="343" spans="1:33" s="50" customFormat="1" ht="47.25" hidden="1" x14ac:dyDescent="0.25">
      <c r="A343" s="19" t="s">
        <v>181</v>
      </c>
      <c r="B343" s="126" t="s">
        <v>1369</v>
      </c>
      <c r="C343" s="120" t="s">
        <v>8</v>
      </c>
      <c r="D343" s="176"/>
      <c r="E343" s="177">
        <f>IF(D343=0,0,(IF($F$2350=2021,VLOOKUP(A343,'SEE - 2021'!$A$6:$E$1681,5,0),(IF($F$2350=2022,VLOOKUP(A343,'SEE - 2022'!$A$6:$E$1791,5,0),(IF($F$2350=2023,VLOOKUP(A343,'SEE - 2023'!$A$6:$E$1796,5,0),0)))))))</f>
        <v>0</v>
      </c>
      <c r="F343" s="175">
        <f>D343*E343</f>
        <v>0</v>
      </c>
      <c r="G343" s="177">
        <f>D343</f>
        <v>0</v>
      </c>
      <c r="H343" s="177">
        <f>IF(G343=0,0,(IF($I$2350=2021,VLOOKUP(A343,'SEE - 2021'!$A$6:$E$1681,5,0),(IF($I$2350=2022,VLOOKUP(A343,'SEE - 2022'!$A$6:$E$1791,5,0),(IF($I$2350=2023,VLOOKUP(A343,'SEE - 2023'!$A$6:$E$1796,5,0),0)))))))</f>
        <v>0</v>
      </c>
      <c r="I343" s="175">
        <f>G343*H343</f>
        <v>0</v>
      </c>
      <c r="J343" s="175">
        <f>IF(P343&gt;G343,P343-G343,0)</f>
        <v>0</v>
      </c>
      <c r="K343" s="175">
        <f>IF(P343&gt;G343,Q343,0)</f>
        <v>0</v>
      </c>
      <c r="L343" s="175">
        <f>J343*K343</f>
        <v>0</v>
      </c>
      <c r="M343" s="175">
        <f>IF(P343&lt;G343,G343-P343,0)</f>
        <v>0</v>
      </c>
      <c r="N343" s="175">
        <f>IF(P343=0,H343,IF(P343&lt;G343,Q343,0))</f>
        <v>0</v>
      </c>
      <c r="O343" s="175">
        <f>M343*N343</f>
        <v>0</v>
      </c>
      <c r="P343" s="176"/>
      <c r="Q343" s="175">
        <f>IF(P343=0,0,IF(H343=0,((IF($I$2350=2021,VLOOKUP(A343,'SEE - 2021'!$A$6:$E$1681,5,0),(IF($I$2350=2022,VLOOKUP(A343,'SEE - 2022'!$A$6:$E$1791,5,0),(IF($I$2350=2023,VLOOKUP(A343,'SEE - 2023'!$A$6:$E$1796,5,0),0)))))*(1-$AL$5))),H343))</f>
        <v>0</v>
      </c>
      <c r="R343" s="175">
        <f>P343*Q343</f>
        <v>0</v>
      </c>
      <c r="S343" s="175">
        <f>IF(Y343&gt;D343,Y343-D343,0)</f>
        <v>0</v>
      </c>
      <c r="T343" s="175">
        <f>IF(Y343&gt;D343,Z343,0)</f>
        <v>0</v>
      </c>
      <c r="U343" s="175">
        <f>S343*T343</f>
        <v>0</v>
      </c>
      <c r="V343" s="175">
        <f>IF(Y343&lt;D343,D343-Y343,0)</f>
        <v>0</v>
      </c>
      <c r="W343" s="175">
        <f>IF(Y343=0,E343,IF(Y343&lt;D343,Z343,0))</f>
        <v>0</v>
      </c>
      <c r="X343" s="175">
        <f>V343*W343</f>
        <v>0</v>
      </c>
      <c r="Y343" s="707">
        <f>P343</f>
        <v>0</v>
      </c>
      <c r="Z343" s="707">
        <f>IF(Y343=0,0,VLOOKUP(A343,'SEE - 2023'!$A$6:$E$1796,5,0))*(1-$AN$5)</f>
        <v>0</v>
      </c>
      <c r="AA343" s="707">
        <f>Y343*Z343</f>
        <v>0</v>
      </c>
      <c r="AB343" s="712"/>
      <c r="AC343" s="713"/>
      <c r="AD343" s="713"/>
      <c r="AE343" s="713"/>
      <c r="AF343" s="713"/>
      <c r="AG343" s="714"/>
    </row>
    <row r="344" spans="1:33" s="50" customFormat="1" ht="173.25" hidden="1" x14ac:dyDescent="0.25">
      <c r="A344" s="24"/>
      <c r="B344" s="25" t="s">
        <v>1585</v>
      </c>
      <c r="C344" s="21"/>
      <c r="D344" s="30"/>
      <c r="E344" s="22"/>
      <c r="F344" s="23"/>
      <c r="G344" s="30"/>
      <c r="H344" s="22"/>
      <c r="I344" s="23"/>
      <c r="J344" s="30"/>
      <c r="K344" s="22"/>
      <c r="L344" s="23"/>
      <c r="M344" s="30"/>
      <c r="N344" s="22"/>
      <c r="O344" s="23"/>
      <c r="P344" s="30"/>
      <c r="Q344" s="22"/>
      <c r="R344" s="23"/>
      <c r="S344" s="30"/>
      <c r="T344" s="22"/>
      <c r="U344" s="23"/>
      <c r="V344" s="30"/>
      <c r="W344" s="22"/>
      <c r="X344" s="23"/>
      <c r="Y344" s="721"/>
      <c r="Z344" s="708"/>
      <c r="AA344" s="709"/>
      <c r="AB344" s="710"/>
      <c r="AC344" s="710"/>
      <c r="AD344" s="710"/>
      <c r="AE344" s="710"/>
      <c r="AF344" s="710"/>
      <c r="AG344" s="711"/>
    </row>
    <row r="345" spans="1:33" s="50" customFormat="1" ht="18.75" hidden="1" x14ac:dyDescent="0.25">
      <c r="A345" s="24"/>
      <c r="B345" s="25"/>
      <c r="C345" s="21"/>
      <c r="D345" s="30"/>
      <c r="E345" s="22"/>
      <c r="F345" s="23"/>
      <c r="G345" s="30"/>
      <c r="H345" s="22"/>
      <c r="I345" s="23"/>
      <c r="J345" s="30"/>
      <c r="K345" s="22"/>
      <c r="L345" s="23"/>
      <c r="M345" s="30"/>
      <c r="N345" s="22"/>
      <c r="O345" s="23"/>
      <c r="P345" s="30"/>
      <c r="Q345" s="22"/>
      <c r="R345" s="23"/>
      <c r="S345" s="30"/>
      <c r="T345" s="22"/>
      <c r="U345" s="23"/>
      <c r="V345" s="30"/>
      <c r="W345" s="22"/>
      <c r="X345" s="23"/>
      <c r="Y345" s="721"/>
      <c r="Z345" s="708"/>
      <c r="AA345" s="709"/>
      <c r="AB345" s="710"/>
      <c r="AC345" s="710"/>
      <c r="AD345" s="710"/>
      <c r="AE345" s="710"/>
      <c r="AF345" s="710"/>
      <c r="AG345" s="711"/>
    </row>
    <row r="346" spans="1:33" s="50" customFormat="1" ht="18.75" hidden="1" x14ac:dyDescent="0.25">
      <c r="A346" s="19" t="s">
        <v>182</v>
      </c>
      <c r="B346" s="126" t="s">
        <v>183</v>
      </c>
      <c r="C346" s="120" t="s">
        <v>8</v>
      </c>
      <c r="D346" s="176"/>
      <c r="E346" s="177">
        <f>IF(D346=0,0,(IF($F$2350=2021,VLOOKUP(A346,'SEE - 2021'!$A$6:$E$1681,5,0),(IF($F$2350=2022,VLOOKUP(A346,'SEE - 2022'!$A$6:$E$1791,5,0),(IF($F$2350=2023,VLOOKUP(A346,'SEE - 2023'!$A$6:$E$1796,5,0),0)))))))</f>
        <v>0</v>
      </c>
      <c r="F346" s="175">
        <f>D346*E346</f>
        <v>0</v>
      </c>
      <c r="G346" s="177">
        <f>D346</f>
        <v>0</v>
      </c>
      <c r="H346" s="177">
        <f>IF(G346=0,0,(IF($I$2350=2021,VLOOKUP(A346,'SEE - 2021'!$A$6:$E$1681,5,0),(IF($I$2350=2022,VLOOKUP(A346,'SEE - 2022'!$A$6:$E$1791,5,0),(IF($I$2350=2023,VLOOKUP(A346,'SEE - 2023'!$A$6:$E$1796,5,0),0)))))))</f>
        <v>0</v>
      </c>
      <c r="I346" s="175">
        <f>G346*H346</f>
        <v>0</v>
      </c>
      <c r="J346" s="175">
        <f>IF(P346&gt;G346,P346-G346,0)</f>
        <v>0</v>
      </c>
      <c r="K346" s="175">
        <f>IF(P346&gt;G346,Q346,0)</f>
        <v>0</v>
      </c>
      <c r="L346" s="175">
        <f>J346*K346</f>
        <v>0</v>
      </c>
      <c r="M346" s="175">
        <f>IF(P346&lt;G346,G346-P346,0)</f>
        <v>0</v>
      </c>
      <c r="N346" s="175">
        <f>IF(P346=0,H346,IF(P346&lt;G346,Q346,0))</f>
        <v>0</v>
      </c>
      <c r="O346" s="175">
        <f>M346*N346</f>
        <v>0</v>
      </c>
      <c r="P346" s="176"/>
      <c r="Q346" s="175">
        <f>IF(P346=0,0,IF(H346=0,((IF($I$2350=2021,VLOOKUP(A346,'SEE - 2021'!$A$6:$E$1681,5,0),(IF($I$2350=2022,VLOOKUP(A346,'SEE - 2022'!$A$6:$E$1791,5,0),(IF($I$2350=2023,VLOOKUP(A346,'SEE - 2023'!$A$6:$E$1796,5,0),0)))))*(1-$AL$5))),H346))</f>
        <v>0</v>
      </c>
      <c r="R346" s="175">
        <f>P346*Q346</f>
        <v>0</v>
      </c>
      <c r="S346" s="175">
        <f>IF(Y346&gt;D346,Y346-D346,0)</f>
        <v>0</v>
      </c>
      <c r="T346" s="175">
        <f>IF(Y346&gt;D346,Z346,0)</f>
        <v>0</v>
      </c>
      <c r="U346" s="175">
        <f>S346*T346</f>
        <v>0</v>
      </c>
      <c r="V346" s="175">
        <f>IF(Y346&lt;D346,D346-Y346,0)</f>
        <v>0</v>
      </c>
      <c r="W346" s="175">
        <f>IF(Y346=0,E346,IF(Y346&lt;D346,Z346,0))</f>
        <v>0</v>
      </c>
      <c r="X346" s="175">
        <f>V346*W346</f>
        <v>0</v>
      </c>
      <c r="Y346" s="707">
        <f>P346</f>
        <v>0</v>
      </c>
      <c r="Z346" s="707">
        <f>IF(Y346=0,0,VLOOKUP(A346,'SEE - 2023'!$A$6:$E$1796,5,0))*(1-$AN$5)</f>
        <v>0</v>
      </c>
      <c r="AA346" s="707">
        <f>Y346*Z346</f>
        <v>0</v>
      </c>
      <c r="AB346" s="712"/>
      <c r="AC346" s="713"/>
      <c r="AD346" s="713"/>
      <c r="AE346" s="713"/>
      <c r="AF346" s="713"/>
      <c r="AG346" s="714"/>
    </row>
    <row r="347" spans="1:33" s="50" customFormat="1" ht="94.5" hidden="1" x14ac:dyDescent="0.25">
      <c r="A347" s="24"/>
      <c r="B347" s="25" t="s">
        <v>1437</v>
      </c>
      <c r="C347" s="21"/>
      <c r="D347" s="30"/>
      <c r="E347" s="22"/>
      <c r="F347" s="23"/>
      <c r="G347" s="30"/>
      <c r="H347" s="22"/>
      <c r="I347" s="23"/>
      <c r="J347" s="30"/>
      <c r="K347" s="22"/>
      <c r="L347" s="23"/>
      <c r="M347" s="30"/>
      <c r="N347" s="22"/>
      <c r="O347" s="23"/>
      <c r="P347" s="30"/>
      <c r="Q347" s="22"/>
      <c r="R347" s="23"/>
      <c r="S347" s="30"/>
      <c r="T347" s="22"/>
      <c r="U347" s="23"/>
      <c r="V347" s="30"/>
      <c r="W347" s="22"/>
      <c r="X347" s="23"/>
      <c r="Y347" s="721"/>
      <c r="Z347" s="708"/>
      <c r="AA347" s="709"/>
      <c r="AB347" s="710"/>
      <c r="AC347" s="710"/>
      <c r="AD347" s="710"/>
      <c r="AE347" s="710"/>
      <c r="AF347" s="710"/>
      <c r="AG347" s="711"/>
    </row>
    <row r="348" spans="1:33" s="50" customFormat="1" ht="18.75" hidden="1" x14ac:dyDescent="0.25">
      <c r="A348" s="24"/>
      <c r="B348" s="25"/>
      <c r="C348" s="21"/>
      <c r="D348" s="30"/>
      <c r="E348" s="22"/>
      <c r="F348" s="23"/>
      <c r="G348" s="30"/>
      <c r="H348" s="22"/>
      <c r="I348" s="23"/>
      <c r="J348" s="30"/>
      <c r="K348" s="22"/>
      <c r="L348" s="23"/>
      <c r="M348" s="30"/>
      <c r="N348" s="22"/>
      <c r="O348" s="23"/>
      <c r="P348" s="30"/>
      <c r="Q348" s="22"/>
      <c r="R348" s="23"/>
      <c r="S348" s="30"/>
      <c r="T348" s="22"/>
      <c r="U348" s="23"/>
      <c r="V348" s="30"/>
      <c r="W348" s="22"/>
      <c r="X348" s="23"/>
      <c r="Y348" s="721"/>
      <c r="Z348" s="708"/>
      <c r="AA348" s="709"/>
      <c r="AB348" s="710"/>
      <c r="AC348" s="710"/>
      <c r="AD348" s="710"/>
      <c r="AE348" s="710"/>
      <c r="AF348" s="710"/>
      <c r="AG348" s="711"/>
    </row>
    <row r="349" spans="1:33" s="50" customFormat="1" ht="21" hidden="1" x14ac:dyDescent="0.25">
      <c r="A349" s="19" t="s">
        <v>184</v>
      </c>
      <c r="B349" s="126" t="s">
        <v>185</v>
      </c>
      <c r="C349" s="120" t="s">
        <v>1434</v>
      </c>
      <c r="D349" s="176"/>
      <c r="E349" s="177">
        <f>IF(D349=0,0,(IF($F$2350=2021,VLOOKUP(A349,'SEE - 2021'!$A$6:$E$1681,5,0),(IF($F$2350=2022,VLOOKUP(A349,'SEE - 2022'!$A$6:$E$1791,5,0),(IF($F$2350=2023,VLOOKUP(A349,'SEE - 2023'!$A$6:$E$1796,5,0),0)))))))</f>
        <v>0</v>
      </c>
      <c r="F349" s="175">
        <f>D349*E349</f>
        <v>0</v>
      </c>
      <c r="G349" s="177">
        <f>D349</f>
        <v>0</v>
      </c>
      <c r="H349" s="177">
        <f>IF(G349=0,0,(IF($I$2350=2021,VLOOKUP(A349,'SEE - 2021'!$A$6:$E$1681,5,0),(IF($I$2350=2022,VLOOKUP(A349,'SEE - 2022'!$A$6:$E$1791,5,0),(IF($I$2350=2023,VLOOKUP(A349,'SEE - 2023'!$A$6:$E$1796,5,0),0)))))))</f>
        <v>0</v>
      </c>
      <c r="I349" s="175">
        <f>G349*H349</f>
        <v>0</v>
      </c>
      <c r="J349" s="175">
        <f>IF(P349&gt;G349,P349-G349,0)</f>
        <v>0</v>
      </c>
      <c r="K349" s="175">
        <f>IF(P349&gt;G349,Q349,0)</f>
        <v>0</v>
      </c>
      <c r="L349" s="175">
        <f>J349*K349</f>
        <v>0</v>
      </c>
      <c r="M349" s="175">
        <f>IF(P349&lt;G349,G349-P349,0)</f>
        <v>0</v>
      </c>
      <c r="N349" s="175">
        <f>IF(P349=0,H349,IF(P349&lt;G349,Q349,0))</f>
        <v>0</v>
      </c>
      <c r="O349" s="175">
        <f>M349*N349</f>
        <v>0</v>
      </c>
      <c r="P349" s="176"/>
      <c r="Q349" s="175">
        <f>IF(P349=0,0,IF(H349=0,((IF($I$2350=2021,VLOOKUP(A349,'SEE - 2021'!$A$6:$E$1681,5,0),(IF($I$2350=2022,VLOOKUP(A349,'SEE - 2022'!$A$6:$E$1791,5,0),(IF($I$2350=2023,VLOOKUP(A349,'SEE - 2023'!$A$6:$E$1796,5,0),0)))))*(1-$AL$5))),H349))</f>
        <v>0</v>
      </c>
      <c r="R349" s="175">
        <f>P349*Q349</f>
        <v>0</v>
      </c>
      <c r="S349" s="175">
        <f>IF(Y349&gt;D349,Y349-D349,0)</f>
        <v>0</v>
      </c>
      <c r="T349" s="175">
        <f>IF(Y349&gt;D349,Z349,0)</f>
        <v>0</v>
      </c>
      <c r="U349" s="175">
        <f>S349*T349</f>
        <v>0</v>
      </c>
      <c r="V349" s="175">
        <f>IF(Y349&lt;D349,D349-Y349,0)</f>
        <v>0</v>
      </c>
      <c r="W349" s="175">
        <f>IF(Y349=0,E349,IF(Y349&lt;D349,Z349,0))</f>
        <v>0</v>
      </c>
      <c r="X349" s="175">
        <f>V349*W349</f>
        <v>0</v>
      </c>
      <c r="Y349" s="707">
        <f>P349</f>
        <v>0</v>
      </c>
      <c r="Z349" s="707">
        <f>IF(Y349=0,0,VLOOKUP(A349,'SEE - 2023'!$A$6:$E$1796,5,0))*(1-$AN$5)</f>
        <v>0</v>
      </c>
      <c r="AA349" s="707">
        <f>Y349*Z349</f>
        <v>0</v>
      </c>
      <c r="AB349" s="712"/>
      <c r="AC349" s="713"/>
      <c r="AD349" s="713"/>
      <c r="AE349" s="713"/>
      <c r="AF349" s="713"/>
      <c r="AG349" s="714"/>
    </row>
    <row r="350" spans="1:33" s="50" customFormat="1" ht="94.5" hidden="1" x14ac:dyDescent="0.25">
      <c r="A350" s="24"/>
      <c r="B350" s="25" t="s">
        <v>1438</v>
      </c>
      <c r="C350" s="21"/>
      <c r="D350" s="30"/>
      <c r="E350" s="22"/>
      <c r="F350" s="23"/>
      <c r="G350" s="30"/>
      <c r="H350" s="22"/>
      <c r="I350" s="23"/>
      <c r="J350" s="30"/>
      <c r="K350" s="22"/>
      <c r="L350" s="23"/>
      <c r="M350" s="30"/>
      <c r="N350" s="22"/>
      <c r="O350" s="23"/>
      <c r="P350" s="30"/>
      <c r="Q350" s="22"/>
      <c r="R350" s="23"/>
      <c r="S350" s="30"/>
      <c r="T350" s="22"/>
      <c r="U350" s="23"/>
      <c r="V350" s="30"/>
      <c r="W350" s="22"/>
      <c r="X350" s="23"/>
      <c r="Y350" s="721"/>
      <c r="Z350" s="708"/>
      <c r="AA350" s="709"/>
      <c r="AB350" s="710"/>
      <c r="AC350" s="710"/>
      <c r="AD350" s="710"/>
      <c r="AE350" s="710"/>
      <c r="AF350" s="710"/>
      <c r="AG350" s="711"/>
    </row>
    <row r="351" spans="1:33" s="50" customFormat="1" ht="18.75" hidden="1" x14ac:dyDescent="0.25">
      <c r="A351" s="24"/>
      <c r="B351" s="25"/>
      <c r="C351" s="21"/>
      <c r="D351" s="30"/>
      <c r="E351" s="22"/>
      <c r="F351" s="23"/>
      <c r="G351" s="30"/>
      <c r="H351" s="22"/>
      <c r="I351" s="23"/>
      <c r="J351" s="30"/>
      <c r="K351" s="22"/>
      <c r="L351" s="23"/>
      <c r="M351" s="30"/>
      <c r="N351" s="22"/>
      <c r="O351" s="23"/>
      <c r="P351" s="30"/>
      <c r="Q351" s="22"/>
      <c r="R351" s="23"/>
      <c r="S351" s="30"/>
      <c r="T351" s="22"/>
      <c r="U351" s="23"/>
      <c r="V351" s="30"/>
      <c r="W351" s="22"/>
      <c r="X351" s="23"/>
      <c r="Y351" s="721"/>
      <c r="Z351" s="708"/>
      <c r="AA351" s="709"/>
      <c r="AB351" s="710"/>
      <c r="AC351" s="710"/>
      <c r="AD351" s="710"/>
      <c r="AE351" s="710"/>
      <c r="AF351" s="710"/>
      <c r="AG351" s="711"/>
    </row>
    <row r="352" spans="1:33" s="50" customFormat="1" ht="21" hidden="1" x14ac:dyDescent="0.25">
      <c r="A352" s="19" t="s">
        <v>186</v>
      </c>
      <c r="B352" s="126" t="s">
        <v>187</v>
      </c>
      <c r="C352" s="120" t="s">
        <v>1434</v>
      </c>
      <c r="D352" s="176"/>
      <c r="E352" s="177">
        <f>IF(D352=0,0,(IF($F$2350=2021,VLOOKUP(A352,'SEE - 2021'!$A$6:$E$1681,5,0),(IF($F$2350=2022,VLOOKUP(A352,'SEE - 2022'!$A$6:$E$1791,5,0),(IF($F$2350=2023,VLOOKUP(A352,'SEE - 2023'!$A$6:$E$1796,5,0),0)))))))</f>
        <v>0</v>
      </c>
      <c r="F352" s="175">
        <f>D352*E352</f>
        <v>0</v>
      </c>
      <c r="G352" s="177">
        <f>D352</f>
        <v>0</v>
      </c>
      <c r="H352" s="177">
        <f>IF(G352=0,0,(IF($I$2350=2021,VLOOKUP(A352,'SEE - 2021'!$A$6:$E$1681,5,0),(IF($I$2350=2022,VLOOKUP(A352,'SEE - 2022'!$A$6:$E$1791,5,0),(IF($I$2350=2023,VLOOKUP(A352,'SEE - 2023'!$A$6:$E$1796,5,0),0)))))))</f>
        <v>0</v>
      </c>
      <c r="I352" s="175">
        <f>G352*H352</f>
        <v>0</v>
      </c>
      <c r="J352" s="175">
        <f>IF(P352&gt;G352,P352-G352,0)</f>
        <v>0</v>
      </c>
      <c r="K352" s="175">
        <f>IF(P352&gt;G352,Q352,0)</f>
        <v>0</v>
      </c>
      <c r="L352" s="175">
        <f>J352*K352</f>
        <v>0</v>
      </c>
      <c r="M352" s="175">
        <f>IF(P352&lt;G352,G352-P352,0)</f>
        <v>0</v>
      </c>
      <c r="N352" s="175">
        <f>IF(P352=0,H352,IF(P352&lt;G352,Q352,0))</f>
        <v>0</v>
      </c>
      <c r="O352" s="175">
        <f>M352*N352</f>
        <v>0</v>
      </c>
      <c r="P352" s="176"/>
      <c r="Q352" s="175">
        <f>IF(P352=0,0,IF(H352=0,((IF($I$2350=2021,VLOOKUP(A352,'SEE - 2021'!$A$6:$E$1681,5,0),(IF($I$2350=2022,VLOOKUP(A352,'SEE - 2022'!$A$6:$E$1791,5,0),(IF($I$2350=2023,VLOOKUP(A352,'SEE - 2023'!$A$6:$E$1796,5,0),0)))))*(1-$AL$5))),H352))</f>
        <v>0</v>
      </c>
      <c r="R352" s="175">
        <f>P352*Q352</f>
        <v>0</v>
      </c>
      <c r="S352" s="175">
        <f>IF(Y352&gt;D352,Y352-D352,0)</f>
        <v>0</v>
      </c>
      <c r="T352" s="175">
        <f>IF(Y352&gt;D352,Z352,0)</f>
        <v>0</v>
      </c>
      <c r="U352" s="175">
        <f>S352*T352</f>
        <v>0</v>
      </c>
      <c r="V352" s="175">
        <f>IF(Y352&lt;D352,D352-Y352,0)</f>
        <v>0</v>
      </c>
      <c r="W352" s="175">
        <f>IF(Y352=0,E352,IF(Y352&lt;D352,Z352,0))</f>
        <v>0</v>
      </c>
      <c r="X352" s="175">
        <f>V352*W352</f>
        <v>0</v>
      </c>
      <c r="Y352" s="707">
        <f>P352</f>
        <v>0</v>
      </c>
      <c r="Z352" s="707">
        <f>IF(Y352=0,0,VLOOKUP(A352,'SEE - 2023'!$A$6:$E$1796,5,0))*(1-$AN$5)</f>
        <v>0</v>
      </c>
      <c r="AA352" s="707">
        <f>Y352*Z352</f>
        <v>0</v>
      </c>
      <c r="AB352" s="712"/>
      <c r="AC352" s="713"/>
      <c r="AD352" s="713"/>
      <c r="AE352" s="713"/>
      <c r="AF352" s="713"/>
      <c r="AG352" s="714"/>
    </row>
    <row r="353" spans="1:33" s="50" customFormat="1" ht="94.5" hidden="1" x14ac:dyDescent="0.25">
      <c r="A353" s="24"/>
      <c r="B353" s="25" t="s">
        <v>1437</v>
      </c>
      <c r="C353" s="21"/>
      <c r="D353" s="30"/>
      <c r="E353" s="22"/>
      <c r="F353" s="23"/>
      <c r="G353" s="30"/>
      <c r="H353" s="22"/>
      <c r="I353" s="23"/>
      <c r="J353" s="30"/>
      <c r="K353" s="22"/>
      <c r="L353" s="23"/>
      <c r="M353" s="30"/>
      <c r="N353" s="22"/>
      <c r="O353" s="23"/>
      <c r="P353" s="30"/>
      <c r="Q353" s="22"/>
      <c r="R353" s="23"/>
      <c r="S353" s="30"/>
      <c r="T353" s="22"/>
      <c r="U353" s="23"/>
      <c r="V353" s="30"/>
      <c r="W353" s="22"/>
      <c r="X353" s="23"/>
      <c r="Y353" s="721"/>
      <c r="Z353" s="708"/>
      <c r="AA353" s="709"/>
      <c r="AB353" s="710"/>
      <c r="AC353" s="710"/>
      <c r="AD353" s="710"/>
      <c r="AE353" s="710"/>
      <c r="AF353" s="710"/>
      <c r="AG353" s="711"/>
    </row>
    <row r="354" spans="1:33" s="50" customFormat="1" ht="18.75" hidden="1" x14ac:dyDescent="0.25">
      <c r="A354" s="24"/>
      <c r="B354" s="25"/>
      <c r="C354" s="21"/>
      <c r="D354" s="30"/>
      <c r="E354" s="22"/>
      <c r="F354" s="23"/>
      <c r="G354" s="30"/>
      <c r="H354" s="22"/>
      <c r="I354" s="23"/>
      <c r="J354" s="30"/>
      <c r="K354" s="22"/>
      <c r="L354" s="23"/>
      <c r="M354" s="30"/>
      <c r="N354" s="22"/>
      <c r="O354" s="23"/>
      <c r="P354" s="30"/>
      <c r="Q354" s="22"/>
      <c r="R354" s="23"/>
      <c r="S354" s="30"/>
      <c r="T354" s="22"/>
      <c r="U354" s="23"/>
      <c r="V354" s="30"/>
      <c r="W354" s="22"/>
      <c r="X354" s="23"/>
      <c r="Y354" s="721"/>
      <c r="Z354" s="708"/>
      <c r="AA354" s="709"/>
      <c r="AB354" s="710"/>
      <c r="AC354" s="710"/>
      <c r="AD354" s="710"/>
      <c r="AE354" s="710"/>
      <c r="AF354" s="710"/>
      <c r="AG354" s="711"/>
    </row>
    <row r="355" spans="1:33" s="50" customFormat="1" ht="21" hidden="1" x14ac:dyDescent="0.25">
      <c r="A355" s="19" t="s">
        <v>188</v>
      </c>
      <c r="B355" s="126" t="s">
        <v>770</v>
      </c>
      <c r="C355" s="120" t="s">
        <v>1434</v>
      </c>
      <c r="D355" s="176"/>
      <c r="E355" s="177">
        <f>IF(D355=0,0,(IF($F$2350=2021,VLOOKUP(A355,'SEE - 2021'!$A$6:$E$1681,5,0),(IF($F$2350=2022,VLOOKUP(A355,'SEE - 2022'!$A$6:$E$1791,5,0),(IF($F$2350=2023,VLOOKUP(A355,'SEE - 2023'!$A$6:$E$1796,5,0),0)))))))</f>
        <v>0</v>
      </c>
      <c r="F355" s="175">
        <f>D355*E355</f>
        <v>0</v>
      </c>
      <c r="G355" s="177">
        <f>D355</f>
        <v>0</v>
      </c>
      <c r="H355" s="177">
        <f>IF(G355=0,0,(IF($I$2350=2021,VLOOKUP(A355,'SEE - 2021'!$A$6:$E$1681,5,0),(IF($I$2350=2022,VLOOKUP(A355,'SEE - 2022'!$A$6:$E$1791,5,0),(IF($I$2350=2023,VLOOKUP(A355,'SEE - 2023'!$A$6:$E$1796,5,0),0)))))))</f>
        <v>0</v>
      </c>
      <c r="I355" s="175">
        <f>G355*H355</f>
        <v>0</v>
      </c>
      <c r="J355" s="175">
        <f>IF(P355&gt;G355,P355-G355,0)</f>
        <v>0</v>
      </c>
      <c r="K355" s="175">
        <f>IF(P355&gt;G355,Q355,0)</f>
        <v>0</v>
      </c>
      <c r="L355" s="175">
        <f>J355*K355</f>
        <v>0</v>
      </c>
      <c r="M355" s="175">
        <f>IF(P355&lt;G355,G355-P355,0)</f>
        <v>0</v>
      </c>
      <c r="N355" s="175">
        <f>IF(P355=0,H355,IF(P355&lt;G355,Q355,0))</f>
        <v>0</v>
      </c>
      <c r="O355" s="175">
        <f>M355*N355</f>
        <v>0</v>
      </c>
      <c r="P355" s="176"/>
      <c r="Q355" s="175">
        <f>IF(P355=0,0,IF(H355=0,((IF($I$2350=2021,VLOOKUP(A355,'SEE - 2021'!$A$6:$E$1681,5,0),(IF($I$2350=2022,VLOOKUP(A355,'SEE - 2022'!$A$6:$E$1791,5,0),(IF($I$2350=2023,VLOOKUP(A355,'SEE - 2023'!$A$6:$E$1796,5,0),0)))))*(1-$AL$5))),H355))</f>
        <v>0</v>
      </c>
      <c r="R355" s="175">
        <f>P355*Q355</f>
        <v>0</v>
      </c>
      <c r="S355" s="175">
        <f>IF(Y355&gt;D355,Y355-D355,0)</f>
        <v>0</v>
      </c>
      <c r="T355" s="175">
        <f>IF(Y355&gt;D355,Z355,0)</f>
        <v>0</v>
      </c>
      <c r="U355" s="175">
        <f>S355*T355</f>
        <v>0</v>
      </c>
      <c r="V355" s="175">
        <f>IF(Y355&lt;D355,D355-Y355,0)</f>
        <v>0</v>
      </c>
      <c r="W355" s="175">
        <f>IF(Y355=0,E355,IF(Y355&lt;D355,Z355,0))</f>
        <v>0</v>
      </c>
      <c r="X355" s="175">
        <f>V355*W355</f>
        <v>0</v>
      </c>
      <c r="Y355" s="707">
        <f>P355</f>
        <v>0</v>
      </c>
      <c r="Z355" s="707">
        <f>IF(Y355=0,0,VLOOKUP(A355,'SEE - 2023'!$A$6:$E$1796,5,0))*(1-$AN$5)</f>
        <v>0</v>
      </c>
      <c r="AA355" s="707">
        <f>Y355*Z355</f>
        <v>0</v>
      </c>
      <c r="AB355" s="712"/>
      <c r="AC355" s="713"/>
      <c r="AD355" s="713"/>
      <c r="AE355" s="713"/>
      <c r="AF355" s="713"/>
      <c r="AG355" s="714"/>
    </row>
    <row r="356" spans="1:33" s="50" customFormat="1" ht="94.5" hidden="1" x14ac:dyDescent="0.25">
      <c r="A356" s="24"/>
      <c r="B356" s="25" t="s">
        <v>1586</v>
      </c>
      <c r="C356" s="21"/>
      <c r="D356" s="30"/>
      <c r="E356" s="22"/>
      <c r="F356" s="23"/>
      <c r="G356" s="30"/>
      <c r="H356" s="22"/>
      <c r="I356" s="23"/>
      <c r="J356" s="30"/>
      <c r="K356" s="22"/>
      <c r="L356" s="23"/>
      <c r="M356" s="30"/>
      <c r="N356" s="22"/>
      <c r="O356" s="23"/>
      <c r="P356" s="30"/>
      <c r="Q356" s="22"/>
      <c r="R356" s="23"/>
      <c r="S356" s="30"/>
      <c r="T356" s="22"/>
      <c r="U356" s="23"/>
      <c r="V356" s="30"/>
      <c r="W356" s="22"/>
      <c r="X356" s="23"/>
      <c r="Y356" s="721"/>
      <c r="Z356" s="708"/>
      <c r="AA356" s="709"/>
      <c r="AB356" s="710"/>
      <c r="AC356" s="710"/>
      <c r="AD356" s="710"/>
      <c r="AE356" s="710"/>
      <c r="AF356" s="710"/>
      <c r="AG356" s="711"/>
    </row>
    <row r="357" spans="1:33" s="50" customFormat="1" ht="18.75" hidden="1" x14ac:dyDescent="0.25">
      <c r="A357" s="24"/>
      <c r="B357" s="25"/>
      <c r="C357" s="21"/>
      <c r="D357" s="30"/>
      <c r="E357" s="22"/>
      <c r="F357" s="23"/>
      <c r="G357" s="30"/>
      <c r="H357" s="22"/>
      <c r="I357" s="23"/>
      <c r="J357" s="30"/>
      <c r="K357" s="22"/>
      <c r="L357" s="23"/>
      <c r="M357" s="30"/>
      <c r="N357" s="22"/>
      <c r="O357" s="23"/>
      <c r="P357" s="30"/>
      <c r="Q357" s="22"/>
      <c r="R357" s="23"/>
      <c r="S357" s="30"/>
      <c r="T357" s="22"/>
      <c r="U357" s="23"/>
      <c r="V357" s="30"/>
      <c r="W357" s="22"/>
      <c r="X357" s="23"/>
      <c r="Y357" s="721"/>
      <c r="Z357" s="708"/>
      <c r="AA357" s="709"/>
      <c r="AB357" s="710"/>
      <c r="AC357" s="710"/>
      <c r="AD357" s="710"/>
      <c r="AE357" s="710"/>
      <c r="AF357" s="710"/>
      <c r="AG357" s="711"/>
    </row>
    <row r="358" spans="1:33" s="50" customFormat="1" ht="31.5" hidden="1" x14ac:dyDescent="0.25">
      <c r="A358" s="19" t="s">
        <v>190</v>
      </c>
      <c r="B358" s="126" t="s">
        <v>189</v>
      </c>
      <c r="C358" s="120" t="s">
        <v>8</v>
      </c>
      <c r="D358" s="176"/>
      <c r="E358" s="177">
        <f>IF(D358=0,0,(IF($F$2350=2021,VLOOKUP(A358,'SEE - 2021'!$A$6:$E$1681,5,0),(IF($F$2350=2022,VLOOKUP(A358,'SEE - 2022'!$A$6:$E$1791,5,0),(IF($F$2350=2023,VLOOKUP(A358,'SEE - 2023'!$A$6:$E$1796,5,0),0)))))))</f>
        <v>0</v>
      </c>
      <c r="F358" s="175">
        <f>D358*E358</f>
        <v>0</v>
      </c>
      <c r="G358" s="177">
        <f>D358</f>
        <v>0</v>
      </c>
      <c r="H358" s="177">
        <f>IF(G358=0,0,(IF($I$2350=2021,VLOOKUP(A358,'SEE - 2021'!$A$6:$E$1681,5,0),(IF($I$2350=2022,VLOOKUP(A358,'SEE - 2022'!$A$6:$E$1791,5,0),(IF($I$2350=2023,VLOOKUP(A358,'SEE - 2023'!$A$6:$E$1796,5,0),0)))))))</f>
        <v>0</v>
      </c>
      <c r="I358" s="175">
        <f>G358*H358</f>
        <v>0</v>
      </c>
      <c r="J358" s="175">
        <f>IF(P358&gt;G358,P358-G358,0)</f>
        <v>0</v>
      </c>
      <c r="K358" s="175">
        <f>IF(P358&gt;G358,Q358,0)</f>
        <v>0</v>
      </c>
      <c r="L358" s="175">
        <f>J358*K358</f>
        <v>0</v>
      </c>
      <c r="M358" s="175">
        <f>IF(P358&lt;G358,G358-P358,0)</f>
        <v>0</v>
      </c>
      <c r="N358" s="175">
        <f>IF(P358=0,H358,IF(P358&lt;G358,Q358,0))</f>
        <v>0</v>
      </c>
      <c r="O358" s="175">
        <f>M358*N358</f>
        <v>0</v>
      </c>
      <c r="P358" s="176"/>
      <c r="Q358" s="175">
        <f>IF(P358=0,0,IF(H358=0,((IF($I$2350=2021,VLOOKUP(A358,'SEE - 2021'!$A$6:$E$1681,5,0),(IF($I$2350=2022,VLOOKUP(A358,'SEE - 2022'!$A$6:$E$1791,5,0),(IF($I$2350=2023,VLOOKUP(A358,'SEE - 2023'!$A$6:$E$1796,5,0),0)))))*(1-$AL$5))),H358))</f>
        <v>0</v>
      </c>
      <c r="R358" s="175">
        <f>P358*Q358</f>
        <v>0</v>
      </c>
      <c r="S358" s="175">
        <f>IF(Y358&gt;D358,Y358-D358,0)</f>
        <v>0</v>
      </c>
      <c r="T358" s="175">
        <f>IF(Y358&gt;D358,Z358,0)</f>
        <v>0</v>
      </c>
      <c r="U358" s="175">
        <f>S358*T358</f>
        <v>0</v>
      </c>
      <c r="V358" s="175">
        <f>IF(Y358&lt;D358,D358-Y358,0)</f>
        <v>0</v>
      </c>
      <c r="W358" s="175">
        <f>IF(Y358=0,E358,IF(Y358&lt;D358,Z358,0))</f>
        <v>0</v>
      </c>
      <c r="X358" s="175">
        <f>V358*W358</f>
        <v>0</v>
      </c>
      <c r="Y358" s="707">
        <f>P358</f>
        <v>0</v>
      </c>
      <c r="Z358" s="707">
        <f>IF(Y358=0,0,VLOOKUP(A358,'SEE - 2023'!$A$6:$E$1796,5,0))*(1-$AN$5)</f>
        <v>0</v>
      </c>
      <c r="AA358" s="707">
        <f>Y358*Z358</f>
        <v>0</v>
      </c>
      <c r="AB358" s="712"/>
      <c r="AC358" s="713"/>
      <c r="AD358" s="713"/>
      <c r="AE358" s="713"/>
      <c r="AF358" s="713"/>
      <c r="AG358" s="714"/>
    </row>
    <row r="359" spans="1:33" s="50" customFormat="1" ht="93.75" hidden="1" customHeight="1" x14ac:dyDescent="0.25">
      <c r="A359" s="24"/>
      <c r="B359" s="25" t="s">
        <v>1587</v>
      </c>
      <c r="C359" s="21"/>
      <c r="D359" s="30"/>
      <c r="E359" s="22"/>
      <c r="F359" s="23"/>
      <c r="G359" s="30"/>
      <c r="H359" s="22"/>
      <c r="I359" s="23"/>
      <c r="J359" s="30"/>
      <c r="K359" s="22"/>
      <c r="L359" s="23"/>
      <c r="M359" s="30"/>
      <c r="N359" s="22"/>
      <c r="O359" s="23"/>
      <c r="P359" s="30"/>
      <c r="Q359" s="22"/>
      <c r="R359" s="23"/>
      <c r="S359" s="30"/>
      <c r="T359" s="22"/>
      <c r="U359" s="23"/>
      <c r="V359" s="30"/>
      <c r="W359" s="22"/>
      <c r="X359" s="23"/>
      <c r="Y359" s="721"/>
      <c r="Z359" s="708"/>
      <c r="AA359" s="709"/>
      <c r="AB359" s="710"/>
      <c r="AC359" s="710"/>
      <c r="AD359" s="710"/>
      <c r="AE359" s="710"/>
      <c r="AF359" s="710"/>
      <c r="AG359" s="711"/>
    </row>
    <row r="360" spans="1:33" s="50" customFormat="1" ht="18.75" hidden="1" x14ac:dyDescent="0.25">
      <c r="A360" s="24"/>
      <c r="B360" s="25"/>
      <c r="C360" s="21"/>
      <c r="D360" s="30"/>
      <c r="E360" s="22"/>
      <c r="F360" s="23"/>
      <c r="G360" s="30"/>
      <c r="H360" s="22"/>
      <c r="I360" s="23"/>
      <c r="J360" s="30"/>
      <c r="K360" s="22"/>
      <c r="L360" s="23"/>
      <c r="M360" s="30"/>
      <c r="N360" s="22"/>
      <c r="O360" s="23"/>
      <c r="P360" s="30"/>
      <c r="Q360" s="22"/>
      <c r="R360" s="23"/>
      <c r="S360" s="30"/>
      <c r="T360" s="22"/>
      <c r="U360" s="23"/>
      <c r="V360" s="30"/>
      <c r="W360" s="22"/>
      <c r="X360" s="23"/>
      <c r="Y360" s="721"/>
      <c r="Z360" s="708"/>
      <c r="AA360" s="709"/>
      <c r="AB360" s="710"/>
      <c r="AC360" s="710"/>
      <c r="AD360" s="710"/>
      <c r="AE360" s="710"/>
      <c r="AF360" s="710"/>
      <c r="AG360" s="711"/>
    </row>
    <row r="361" spans="1:33" s="50" customFormat="1" ht="31.5" x14ac:dyDescent="0.25">
      <c r="A361" s="19" t="s">
        <v>827</v>
      </c>
      <c r="B361" s="129" t="s">
        <v>1513</v>
      </c>
      <c r="C361" s="120" t="s">
        <v>8</v>
      </c>
      <c r="D361" s="176">
        <v>973.13</v>
      </c>
      <c r="E361" s="177">
        <f>IF(D361=0,0,(IF($F$2350=2021,VLOOKUP(A361,'SEE - 2021'!$A$6:$E$1681,5,0),(IF($F$2350=2022,VLOOKUP(A361,'SEE - 2022'!$A$6:$E$1791,5,0),(IF($F$2350=2023,VLOOKUP(A361,'SEE - 2023'!$A$6:$E$1796,5,0),0)))))))</f>
        <v>96.07</v>
      </c>
      <c r="F361" s="175">
        <f>D361*E361</f>
        <v>93488.599099999992</v>
      </c>
      <c r="G361" s="177">
        <f>D361</f>
        <v>973.13</v>
      </c>
      <c r="H361" s="643">
        <v>96</v>
      </c>
      <c r="I361" s="175">
        <f>G361*H361</f>
        <v>93420.479999999996</v>
      </c>
      <c r="J361" s="175">
        <f>IF(P361&gt;G361,P361-G361,0)</f>
        <v>445.33000000000004</v>
      </c>
      <c r="K361" s="175">
        <f>IF(P361&gt;G361,Q361,0)</f>
        <v>96</v>
      </c>
      <c r="L361" s="175">
        <f>J361*K361</f>
        <v>42751.680000000008</v>
      </c>
      <c r="M361" s="175">
        <f>IF(P361&lt;G361,G361-P361,0)</f>
        <v>0</v>
      </c>
      <c r="N361" s="175">
        <f>IF(P361=0,H361,IF(P361&lt;G361,Q361,0))</f>
        <v>0</v>
      </c>
      <c r="O361" s="175">
        <f>M361*N361</f>
        <v>0</v>
      </c>
      <c r="P361" s="176">
        <f>740.2+678.26</f>
        <v>1418.46</v>
      </c>
      <c r="Q361" s="175">
        <f>IF(P361=0,0,IF(H361=0,((IF($I$2350=2021,VLOOKUP(A361,'SEE - 2021'!$A$6:$E$1681,5,0),(IF($I$2350=2022,VLOOKUP(A361,'SEE - 2022'!$A$6:$E$1791,5,0),(IF($I$2350=2023,VLOOKUP(A361,'SEE - 2023'!$A$6:$E$1796,5,0),0)))))*(1-$AL$5))),H361))</f>
        <v>96</v>
      </c>
      <c r="R361" s="175">
        <f>P361*Q361</f>
        <v>136172.16</v>
      </c>
      <c r="S361" s="175">
        <f>IF(Y361&gt;D361,Y361-D361,0)</f>
        <v>445.33000000000004</v>
      </c>
      <c r="T361" s="175">
        <f>IF(Y361&gt;D361,Z361,0)</f>
        <v>0</v>
      </c>
      <c r="U361" s="175">
        <f>S361*T361</f>
        <v>0</v>
      </c>
      <c r="V361" s="175">
        <f>IF(Y361&lt;D361,D361-Y361,0)</f>
        <v>0</v>
      </c>
      <c r="W361" s="175">
        <f>IF(Y361=0,E361,IF(Y361&lt;D361,Z361,0))</f>
        <v>0</v>
      </c>
      <c r="X361" s="175">
        <f>V361*W361</f>
        <v>0</v>
      </c>
      <c r="Y361" s="707">
        <f>P361</f>
        <v>1418.46</v>
      </c>
      <c r="Z361" s="707"/>
      <c r="AA361" s="707">
        <f>Y361*Z361</f>
        <v>0</v>
      </c>
      <c r="AB361" s="1029"/>
      <c r="AC361" s="1030"/>
      <c r="AD361" s="1030"/>
      <c r="AE361" s="1030"/>
      <c r="AF361" s="1030"/>
      <c r="AG361" s="1031"/>
    </row>
    <row r="362" spans="1:33" s="50" customFormat="1" ht="204.75" x14ac:dyDescent="0.25">
      <c r="A362" s="24"/>
      <c r="B362" s="82" t="s">
        <v>1684</v>
      </c>
      <c r="C362" s="21"/>
      <c r="D362" s="30"/>
      <c r="E362" s="22"/>
      <c r="F362" s="23"/>
      <c r="G362" s="30"/>
      <c r="H362" s="22"/>
      <c r="I362" s="23"/>
      <c r="J362" s="30"/>
      <c r="K362" s="22"/>
      <c r="L362" s="23"/>
      <c r="M362" s="30"/>
      <c r="N362" s="22"/>
      <c r="O362" s="23"/>
      <c r="P362" s="30"/>
      <c r="Q362" s="22"/>
      <c r="R362" s="23"/>
      <c r="S362" s="30"/>
      <c r="T362" s="22"/>
      <c r="U362" s="23"/>
      <c r="V362" s="30"/>
      <c r="W362" s="22"/>
      <c r="X362" s="23"/>
      <c r="Y362" s="721"/>
      <c r="Z362" s="708"/>
      <c r="AA362" s="709"/>
      <c r="AB362" s="1032"/>
      <c r="AC362" s="1033"/>
      <c r="AD362" s="1033"/>
      <c r="AE362" s="1033"/>
      <c r="AF362" s="1033"/>
      <c r="AG362" s="1034"/>
    </row>
    <row r="363" spans="1:33" s="50" customFormat="1" ht="18.75" x14ac:dyDescent="0.25">
      <c r="A363" s="24"/>
      <c r="B363" s="25"/>
      <c r="C363" s="21"/>
      <c r="D363" s="30"/>
      <c r="E363" s="22"/>
      <c r="F363" s="23"/>
      <c r="G363" s="30"/>
      <c r="H363" s="22"/>
      <c r="I363" s="23"/>
      <c r="J363" s="30"/>
      <c r="K363" s="22"/>
      <c r="L363" s="23"/>
      <c r="M363" s="30"/>
      <c r="N363" s="22"/>
      <c r="O363" s="23"/>
      <c r="P363" s="30"/>
      <c r="Q363" s="22"/>
      <c r="R363" s="23"/>
      <c r="S363" s="30"/>
      <c r="T363" s="22"/>
      <c r="U363" s="23"/>
      <c r="V363" s="30"/>
      <c r="W363" s="22"/>
      <c r="X363" s="23"/>
      <c r="Y363" s="721"/>
      <c r="Z363" s="708"/>
      <c r="AA363" s="709"/>
      <c r="AB363" s="710"/>
      <c r="AC363" s="710"/>
      <c r="AD363" s="710"/>
      <c r="AE363" s="710"/>
      <c r="AF363" s="710"/>
      <c r="AG363" s="711"/>
    </row>
    <row r="364" spans="1:33" s="50" customFormat="1" ht="31.5" hidden="1" x14ac:dyDescent="0.25">
      <c r="A364" s="19" t="s">
        <v>828</v>
      </c>
      <c r="B364" s="126" t="s">
        <v>1262</v>
      </c>
      <c r="C364" s="120" t="s">
        <v>8</v>
      </c>
      <c r="D364" s="176"/>
      <c r="E364" s="177">
        <f>IF(D364=0,0,(IF($F$2350=2021,VLOOKUP(A364,'SEE - 2021'!$A$6:$E$1681,5,0),(IF($F$2350=2022,VLOOKUP(A364,'SEE - 2022'!$A$6:$E$1791,5,0),(IF($F$2350=2023,VLOOKUP(A364,'SEE - 2023'!$A$6:$E$1796,5,0),0)))))))</f>
        <v>0</v>
      </c>
      <c r="F364" s="175">
        <f>D364*E364</f>
        <v>0</v>
      </c>
      <c r="G364" s="177">
        <f>D364</f>
        <v>0</v>
      </c>
      <c r="H364" s="177">
        <f>IF(G364=0,0,(IF($I$2350=2021,VLOOKUP(A364,'SEE - 2021'!$A$6:$E$1681,5,0),(IF($I$2350=2022,VLOOKUP(A364,'SEE - 2022'!$A$6:$E$1791,5,0),(IF($I$2350=2023,VLOOKUP(A364,'SEE - 2023'!$A$6:$E$1796,5,0),0)))))))</f>
        <v>0</v>
      </c>
      <c r="I364" s="175">
        <f>G364*H364</f>
        <v>0</v>
      </c>
      <c r="J364" s="175">
        <f>IF(P364&gt;G364,P364-G364,0)</f>
        <v>0</v>
      </c>
      <c r="K364" s="175">
        <f>IF(P364&gt;G364,Q364,0)</f>
        <v>0</v>
      </c>
      <c r="L364" s="175">
        <f>J364*K364</f>
        <v>0</v>
      </c>
      <c r="M364" s="175">
        <f>IF(P364&lt;G364,G364-P364,0)</f>
        <v>0</v>
      </c>
      <c r="N364" s="175">
        <f>IF(P364=0,H364,IF(P364&lt;G364,Q364,0))</f>
        <v>0</v>
      </c>
      <c r="O364" s="175">
        <f>M364*N364</f>
        <v>0</v>
      </c>
      <c r="P364" s="176"/>
      <c r="Q364" s="175">
        <f>IF(P364=0,0,IF(H364=0,((IF($I$2350=2021,VLOOKUP(A364,'SEE - 2021'!$A$6:$E$1681,5,0),(IF($I$2350=2022,VLOOKUP(A364,'SEE - 2022'!$A$6:$E$1791,5,0),(IF($I$2350=2023,VLOOKUP(A364,'SEE - 2023'!$A$6:$E$1796,5,0),0)))))*(1-$AL$5))),H364))</f>
        <v>0</v>
      </c>
      <c r="R364" s="175">
        <f>P364*Q364</f>
        <v>0</v>
      </c>
      <c r="S364" s="175">
        <f>IF(Y364&gt;D364,Y364-D364,0)</f>
        <v>0</v>
      </c>
      <c r="T364" s="175">
        <f>IF(Y364&gt;D364,Z364,0)</f>
        <v>0</v>
      </c>
      <c r="U364" s="175">
        <f>S364*T364</f>
        <v>0</v>
      </c>
      <c r="V364" s="175">
        <f>IF(Y364&lt;D364,D364-Y364,0)</f>
        <v>0</v>
      </c>
      <c r="W364" s="175">
        <f>IF(Y364=0,E364,IF(Y364&lt;D364,Z364,0))</f>
        <v>0</v>
      </c>
      <c r="X364" s="175">
        <f>V364*W364</f>
        <v>0</v>
      </c>
      <c r="Y364" s="707">
        <f>P364</f>
        <v>0</v>
      </c>
      <c r="Z364" s="707">
        <f>IF(Y364=0,0,VLOOKUP(A364,'SEE - 2023'!$A$6:$E$1796,5,0))*(1-$AN$5)</f>
        <v>0</v>
      </c>
      <c r="AA364" s="707">
        <f>Y364*Z364</f>
        <v>0</v>
      </c>
      <c r="AB364" s="712"/>
      <c r="AC364" s="713"/>
      <c r="AD364" s="713"/>
      <c r="AE364" s="713"/>
      <c r="AF364" s="713"/>
      <c r="AG364" s="714"/>
    </row>
    <row r="365" spans="1:33" s="50" customFormat="1" ht="236.25" hidden="1" x14ac:dyDescent="0.25">
      <c r="A365" s="24"/>
      <c r="B365" s="25" t="s">
        <v>1439</v>
      </c>
      <c r="C365" s="21"/>
      <c r="D365" s="30"/>
      <c r="E365" s="22"/>
      <c r="F365" s="23"/>
      <c r="G365" s="30"/>
      <c r="H365" s="22"/>
      <c r="I365" s="23"/>
      <c r="J365" s="30"/>
      <c r="K365" s="22"/>
      <c r="L365" s="23"/>
      <c r="M365" s="30"/>
      <c r="N365" s="22"/>
      <c r="O365" s="23"/>
      <c r="P365" s="30"/>
      <c r="Q365" s="22"/>
      <c r="R365" s="23"/>
      <c r="S365" s="30"/>
      <c r="T365" s="22"/>
      <c r="U365" s="23"/>
      <c r="V365" s="30"/>
      <c r="W365" s="22"/>
      <c r="X365" s="23"/>
      <c r="Y365" s="721"/>
      <c r="Z365" s="708"/>
      <c r="AA365" s="709"/>
      <c r="AB365" s="710"/>
      <c r="AC365" s="710"/>
      <c r="AD365" s="710"/>
      <c r="AE365" s="710"/>
      <c r="AF365" s="710"/>
      <c r="AG365" s="711"/>
    </row>
    <row r="366" spans="1:33" s="50" customFormat="1" ht="18.75" hidden="1" x14ac:dyDescent="0.25">
      <c r="A366" s="24"/>
      <c r="B366" s="25"/>
      <c r="C366" s="21"/>
      <c r="D366" s="30"/>
      <c r="E366" s="22"/>
      <c r="F366" s="23"/>
      <c r="G366" s="30"/>
      <c r="H366" s="22"/>
      <c r="I366" s="23"/>
      <c r="J366" s="30"/>
      <c r="K366" s="22"/>
      <c r="L366" s="23"/>
      <c r="M366" s="30"/>
      <c r="N366" s="22"/>
      <c r="O366" s="23"/>
      <c r="P366" s="30"/>
      <c r="Q366" s="22"/>
      <c r="R366" s="23"/>
      <c r="S366" s="30"/>
      <c r="T366" s="22"/>
      <c r="U366" s="23"/>
      <c r="V366" s="30"/>
      <c r="W366" s="22"/>
      <c r="X366" s="23"/>
      <c r="Y366" s="721"/>
      <c r="Z366" s="708"/>
      <c r="AA366" s="709"/>
      <c r="AB366" s="710"/>
      <c r="AC366" s="710"/>
      <c r="AD366" s="710"/>
      <c r="AE366" s="710"/>
      <c r="AF366" s="710"/>
      <c r="AG366" s="711"/>
    </row>
    <row r="367" spans="1:33" s="50" customFormat="1" ht="18.75" hidden="1" x14ac:dyDescent="0.25">
      <c r="A367" s="19" t="s">
        <v>191</v>
      </c>
      <c r="B367" s="147" t="s">
        <v>1405</v>
      </c>
      <c r="C367" s="120"/>
      <c r="D367" s="132"/>
      <c r="E367" s="121"/>
      <c r="F367" s="123"/>
      <c r="G367" s="132"/>
      <c r="H367" s="121"/>
      <c r="I367" s="123"/>
      <c r="J367" s="132"/>
      <c r="K367" s="121"/>
      <c r="L367" s="123"/>
      <c r="M367" s="132"/>
      <c r="N367" s="121"/>
      <c r="O367" s="123"/>
      <c r="P367" s="132"/>
      <c r="Q367" s="121"/>
      <c r="R367" s="123"/>
      <c r="S367" s="132"/>
      <c r="T367" s="121"/>
      <c r="U367" s="123"/>
      <c r="V367" s="132"/>
      <c r="W367" s="121"/>
      <c r="X367" s="123"/>
      <c r="Y367" s="722"/>
      <c r="Z367" s="719"/>
      <c r="AA367" s="720"/>
      <c r="AB367" s="724"/>
      <c r="AC367" s="725"/>
      <c r="AD367" s="725"/>
      <c r="AE367" s="725"/>
      <c r="AF367" s="725"/>
      <c r="AG367" s="726"/>
    </row>
    <row r="368" spans="1:33" s="50" customFormat="1" ht="18.75" hidden="1" x14ac:dyDescent="0.25">
      <c r="A368" s="19" t="s">
        <v>192</v>
      </c>
      <c r="B368" s="126" t="s">
        <v>193</v>
      </c>
      <c r="C368" s="120" t="s">
        <v>61</v>
      </c>
      <c r="D368" s="176"/>
      <c r="E368" s="177">
        <f>IF(D368=0,0,(IF($F$2350=2021,VLOOKUP(A368,'SEE - 2021'!$A$6:$E$1681,5,0),(IF($F$2350=2022,VLOOKUP(A368,'SEE - 2022'!$A$6:$E$1791,5,0),(IF($F$2350=2023,VLOOKUP(A368,'SEE - 2023'!$A$6:$E$1796,5,0),0)))))))</f>
        <v>0</v>
      </c>
      <c r="F368" s="175">
        <f>D368*E368</f>
        <v>0</v>
      </c>
      <c r="G368" s="177">
        <f>D368</f>
        <v>0</v>
      </c>
      <c r="H368" s="177">
        <f>IF(G368=0,0,(IF($I$2350=2021,VLOOKUP(A368,'SEE - 2021'!$A$6:$E$1681,5,0),(IF($I$2350=2022,VLOOKUP(A368,'SEE - 2022'!$A$6:$E$1791,5,0),(IF($I$2350=2023,VLOOKUP(A368,'SEE - 2023'!$A$6:$E$1796,5,0),0)))))))</f>
        <v>0</v>
      </c>
      <c r="I368" s="175">
        <f>G368*H368</f>
        <v>0</v>
      </c>
      <c r="J368" s="175">
        <f>IF(P368&gt;G368,P368-G368,0)</f>
        <v>0</v>
      </c>
      <c r="K368" s="175">
        <f>IF(P368&gt;G368,Q368,0)</f>
        <v>0</v>
      </c>
      <c r="L368" s="175">
        <f>J368*K368</f>
        <v>0</v>
      </c>
      <c r="M368" s="175">
        <f>IF(P368&lt;G368,G368-P368,0)</f>
        <v>0</v>
      </c>
      <c r="N368" s="175">
        <f>IF(P368=0,H368,IF(P368&lt;G368,Q368,0))</f>
        <v>0</v>
      </c>
      <c r="O368" s="175">
        <f>M368*N368</f>
        <v>0</v>
      </c>
      <c r="P368" s="176"/>
      <c r="Q368" s="175">
        <f>IF(P368=0,0,IF(H368=0,((IF($I$2350=2021,VLOOKUP(A368,'SEE - 2021'!$A$6:$E$1681,5,0),(IF($I$2350=2022,VLOOKUP(A368,'SEE - 2022'!$A$6:$E$1791,5,0),(IF($I$2350=2023,VLOOKUP(A368,'SEE - 2023'!$A$6:$E$1796,5,0),0)))))*(1-$AL$5))),H368))</f>
        <v>0</v>
      </c>
      <c r="R368" s="175">
        <f>P368*Q368</f>
        <v>0</v>
      </c>
      <c r="S368" s="175">
        <f>IF(Y368&gt;D368,Y368-D368,0)</f>
        <v>0</v>
      </c>
      <c r="T368" s="175">
        <f>IF(Y368&gt;D368,Z368,0)</f>
        <v>0</v>
      </c>
      <c r="U368" s="175">
        <f>S368*T368</f>
        <v>0</v>
      </c>
      <c r="V368" s="175">
        <f>IF(Y368&lt;D368,D368-Y368,0)</f>
        <v>0</v>
      </c>
      <c r="W368" s="175">
        <f>IF(Y368=0,E368,IF(Y368&lt;D368,Z368,0))</f>
        <v>0</v>
      </c>
      <c r="X368" s="175">
        <f>V368*W368</f>
        <v>0</v>
      </c>
      <c r="Y368" s="707">
        <f>P368</f>
        <v>0</v>
      </c>
      <c r="Z368" s="707">
        <f>IF(Y368=0,0,VLOOKUP(A368,'SEE - 2023'!$A$6:$E$1796,5,0))*(1-$AN$5)</f>
        <v>0</v>
      </c>
      <c r="AA368" s="707">
        <f>Y368*Z368</f>
        <v>0</v>
      </c>
      <c r="AB368" s="712"/>
      <c r="AC368" s="713"/>
      <c r="AD368" s="713"/>
      <c r="AE368" s="713"/>
      <c r="AF368" s="713"/>
      <c r="AG368" s="714"/>
    </row>
    <row r="369" spans="1:33" s="50" customFormat="1" ht="48.75" hidden="1" customHeight="1" x14ac:dyDescent="0.25">
      <c r="A369" s="24"/>
      <c r="B369" s="25" t="s">
        <v>1408</v>
      </c>
      <c r="C369" s="21"/>
      <c r="D369" s="30"/>
      <c r="E369" s="22"/>
      <c r="F369" s="23"/>
      <c r="G369" s="30"/>
      <c r="H369" s="22"/>
      <c r="I369" s="23"/>
      <c r="J369" s="30"/>
      <c r="K369" s="22"/>
      <c r="L369" s="23"/>
      <c r="M369" s="30"/>
      <c r="N369" s="22"/>
      <c r="O369" s="23"/>
      <c r="P369" s="30"/>
      <c r="Q369" s="22"/>
      <c r="R369" s="23"/>
      <c r="S369" s="30"/>
      <c r="T369" s="22"/>
      <c r="U369" s="23"/>
      <c r="V369" s="30"/>
      <c r="W369" s="22"/>
      <c r="X369" s="23"/>
      <c r="Y369" s="721"/>
      <c r="Z369" s="708"/>
      <c r="AA369" s="709"/>
      <c r="AB369" s="710"/>
      <c r="AC369" s="710"/>
      <c r="AD369" s="710"/>
      <c r="AE369" s="710"/>
      <c r="AF369" s="710"/>
      <c r="AG369" s="711"/>
    </row>
    <row r="370" spans="1:33" s="50" customFormat="1" ht="18.75" hidden="1" x14ac:dyDescent="0.25">
      <c r="A370" s="24"/>
      <c r="B370" s="26"/>
      <c r="C370" s="21"/>
      <c r="D370" s="30"/>
      <c r="E370" s="22"/>
      <c r="F370" s="23"/>
      <c r="G370" s="30"/>
      <c r="H370" s="22"/>
      <c r="I370" s="23"/>
      <c r="J370" s="30"/>
      <c r="K370" s="22"/>
      <c r="L370" s="23"/>
      <c r="M370" s="30"/>
      <c r="N370" s="22"/>
      <c r="O370" s="23"/>
      <c r="P370" s="30"/>
      <c r="Q370" s="22"/>
      <c r="R370" s="23"/>
      <c r="S370" s="30"/>
      <c r="T370" s="22"/>
      <c r="U370" s="23"/>
      <c r="V370" s="30"/>
      <c r="W370" s="22"/>
      <c r="X370" s="23"/>
      <c r="Y370" s="721"/>
      <c r="Z370" s="708"/>
      <c r="AA370" s="709"/>
      <c r="AB370" s="710"/>
      <c r="AC370" s="710"/>
      <c r="AD370" s="710"/>
      <c r="AE370" s="710"/>
      <c r="AF370" s="710"/>
      <c r="AG370" s="711"/>
    </row>
    <row r="371" spans="1:33" s="50" customFormat="1" ht="18.75" hidden="1" x14ac:dyDescent="0.25">
      <c r="A371" s="19" t="s">
        <v>194</v>
      </c>
      <c r="B371" s="126" t="s">
        <v>195</v>
      </c>
      <c r="C371" s="120" t="s">
        <v>61</v>
      </c>
      <c r="D371" s="176"/>
      <c r="E371" s="177">
        <f>IF(D371=0,0,(IF($F$2350=2021,VLOOKUP(A371,'SEE - 2021'!$A$6:$E$1681,5,0),(IF($F$2350=2022,VLOOKUP(A371,'SEE - 2022'!$A$6:$E$1791,5,0),(IF($F$2350=2023,VLOOKUP(A371,'SEE - 2023'!$A$6:$E$1796,5,0),0)))))))</f>
        <v>0</v>
      </c>
      <c r="F371" s="175">
        <f>D371*E371</f>
        <v>0</v>
      </c>
      <c r="G371" s="177">
        <f>D371</f>
        <v>0</v>
      </c>
      <c r="H371" s="177">
        <f>IF(G371=0,0,(IF($I$2350=2021,VLOOKUP(A371,'SEE - 2021'!$A$6:$E$1681,5,0),(IF($I$2350=2022,VLOOKUP(A371,'SEE - 2022'!$A$6:$E$1791,5,0),(IF($I$2350=2023,VLOOKUP(A371,'SEE - 2023'!$A$6:$E$1796,5,0),0)))))))</f>
        <v>0</v>
      </c>
      <c r="I371" s="175">
        <f>G371*H371</f>
        <v>0</v>
      </c>
      <c r="J371" s="175">
        <f>IF(P371&gt;G371,P371-G371,0)</f>
        <v>0</v>
      </c>
      <c r="K371" s="175">
        <f>IF(P371&gt;G371,Q371,0)</f>
        <v>0</v>
      </c>
      <c r="L371" s="175">
        <f>J371*K371</f>
        <v>0</v>
      </c>
      <c r="M371" s="175">
        <f>IF(P371&lt;G371,G371-P371,0)</f>
        <v>0</v>
      </c>
      <c r="N371" s="175">
        <f>IF(P371=0,H371,IF(P371&lt;G371,Q371,0))</f>
        <v>0</v>
      </c>
      <c r="O371" s="175">
        <f>M371*N371</f>
        <v>0</v>
      </c>
      <c r="P371" s="176"/>
      <c r="Q371" s="175">
        <f>IF(P371=0,0,IF(H371=0,((IF($I$2350=2021,VLOOKUP(A371,'SEE - 2021'!$A$6:$E$1681,5,0),(IF($I$2350=2022,VLOOKUP(A371,'SEE - 2022'!$A$6:$E$1791,5,0),(IF($I$2350=2023,VLOOKUP(A371,'SEE - 2023'!$A$6:$E$1796,5,0),0)))))*(1-$AL$5))),H371))</f>
        <v>0</v>
      </c>
      <c r="R371" s="175">
        <f>P371*Q371</f>
        <v>0</v>
      </c>
      <c r="S371" s="175">
        <f>IF(Y371&gt;D371,Y371-D371,0)</f>
        <v>0</v>
      </c>
      <c r="T371" s="175">
        <f>IF(Y371&gt;D371,Z371,0)</f>
        <v>0</v>
      </c>
      <c r="U371" s="175">
        <f>S371*T371</f>
        <v>0</v>
      </c>
      <c r="V371" s="175">
        <f>IF(Y371&lt;D371,D371-Y371,0)</f>
        <v>0</v>
      </c>
      <c r="W371" s="175">
        <f>IF(Y371=0,E371,IF(Y371&lt;D371,Z371,0))</f>
        <v>0</v>
      </c>
      <c r="X371" s="175">
        <f>V371*W371</f>
        <v>0</v>
      </c>
      <c r="Y371" s="707">
        <f>P371</f>
        <v>0</v>
      </c>
      <c r="Z371" s="707">
        <f>IF(Y371=0,0,VLOOKUP(A371,'SEE - 2023'!$A$6:$E$1796,5,0))*(1-$AN$5)</f>
        <v>0</v>
      </c>
      <c r="AA371" s="707">
        <f>Y371*Z371</f>
        <v>0</v>
      </c>
      <c r="AB371" s="712"/>
      <c r="AC371" s="713"/>
      <c r="AD371" s="713"/>
      <c r="AE371" s="713"/>
      <c r="AF371" s="713"/>
      <c r="AG371" s="714"/>
    </row>
    <row r="372" spans="1:33" s="50" customFormat="1" ht="79.5" hidden="1" customHeight="1" x14ac:dyDescent="0.25">
      <c r="A372" s="24"/>
      <c r="B372" s="25" t="s">
        <v>196</v>
      </c>
      <c r="C372" s="21"/>
      <c r="D372" s="30"/>
      <c r="E372" s="22"/>
      <c r="F372" s="23"/>
      <c r="G372" s="30"/>
      <c r="H372" s="22"/>
      <c r="I372" s="23"/>
      <c r="J372" s="30"/>
      <c r="K372" s="22"/>
      <c r="L372" s="23"/>
      <c r="M372" s="30"/>
      <c r="N372" s="22"/>
      <c r="O372" s="23"/>
      <c r="P372" s="30"/>
      <c r="Q372" s="22"/>
      <c r="R372" s="23"/>
      <c r="S372" s="30"/>
      <c r="T372" s="22"/>
      <c r="U372" s="23"/>
      <c r="V372" s="30"/>
      <c r="W372" s="22"/>
      <c r="X372" s="23"/>
      <c r="Y372" s="721"/>
      <c r="Z372" s="708"/>
      <c r="AA372" s="709"/>
      <c r="AB372" s="710"/>
      <c r="AC372" s="710"/>
      <c r="AD372" s="710"/>
      <c r="AE372" s="710"/>
      <c r="AF372" s="710"/>
      <c r="AG372" s="711"/>
    </row>
    <row r="373" spans="1:33" s="50" customFormat="1" ht="18.75" hidden="1" x14ac:dyDescent="0.25">
      <c r="A373" s="24"/>
      <c r="B373" s="25"/>
      <c r="C373" s="21"/>
      <c r="D373" s="30"/>
      <c r="E373" s="22"/>
      <c r="F373" s="23"/>
      <c r="G373" s="30"/>
      <c r="H373" s="22"/>
      <c r="I373" s="23"/>
      <c r="J373" s="30"/>
      <c r="K373" s="22"/>
      <c r="L373" s="23"/>
      <c r="M373" s="30"/>
      <c r="N373" s="22"/>
      <c r="O373" s="23"/>
      <c r="P373" s="30"/>
      <c r="Q373" s="22"/>
      <c r="R373" s="23"/>
      <c r="S373" s="30"/>
      <c r="T373" s="22"/>
      <c r="U373" s="23"/>
      <c r="V373" s="30"/>
      <c r="W373" s="22"/>
      <c r="X373" s="23"/>
      <c r="Y373" s="721"/>
      <c r="Z373" s="708"/>
      <c r="AA373" s="709"/>
      <c r="AB373" s="710"/>
      <c r="AC373" s="710"/>
      <c r="AD373" s="710"/>
      <c r="AE373" s="710"/>
      <c r="AF373" s="710"/>
      <c r="AG373" s="711"/>
    </row>
    <row r="374" spans="1:33" s="50" customFormat="1" ht="18.75" hidden="1" x14ac:dyDescent="0.25">
      <c r="A374" s="19" t="s">
        <v>830</v>
      </c>
      <c r="B374" s="126" t="s">
        <v>767</v>
      </c>
      <c r="C374" s="120" t="s">
        <v>61</v>
      </c>
      <c r="D374" s="176"/>
      <c r="E374" s="177">
        <f>IF(D374=0,0,(IF($F$2350=2021,VLOOKUP(A374,'SEE - 2021'!$A$6:$E$1681,5,0),(IF($F$2350=2022,VLOOKUP(A374,'SEE - 2022'!$A$6:$E$1791,5,0),(IF($F$2350=2023,VLOOKUP(A374,'SEE - 2023'!$A$6:$E$1796,5,0),0)))))))</f>
        <v>0</v>
      </c>
      <c r="F374" s="175">
        <f>D374*E374</f>
        <v>0</v>
      </c>
      <c r="G374" s="177">
        <f>D374</f>
        <v>0</v>
      </c>
      <c r="H374" s="177">
        <f>IF(G374=0,0,(IF($I$2350=2021,VLOOKUP(A374,'SEE - 2021'!$A$6:$E$1681,5,0),(IF($I$2350=2022,VLOOKUP(A374,'SEE - 2022'!$A$6:$E$1791,5,0),(IF($I$2350=2023,VLOOKUP(A374,'SEE - 2023'!$A$6:$E$1796,5,0),0)))))))</f>
        <v>0</v>
      </c>
      <c r="I374" s="175">
        <f>G374*H374</f>
        <v>0</v>
      </c>
      <c r="J374" s="175">
        <f>IF(P374&gt;G374,P374-G374,0)</f>
        <v>0</v>
      </c>
      <c r="K374" s="175">
        <f>IF(P374&gt;G374,Q374,0)</f>
        <v>0</v>
      </c>
      <c r="L374" s="175">
        <f>J374*K374</f>
        <v>0</v>
      </c>
      <c r="M374" s="175">
        <f>IF(P374&lt;G374,G374-P374,0)</f>
        <v>0</v>
      </c>
      <c r="N374" s="175">
        <f>IF(P374=0,H374,IF(P374&lt;G374,Q374,0))</f>
        <v>0</v>
      </c>
      <c r="O374" s="175">
        <f>M374*N374</f>
        <v>0</v>
      </c>
      <c r="P374" s="176"/>
      <c r="Q374" s="175">
        <f>IF(P374=0,0,IF(H374=0,((IF($I$2350=2021,VLOOKUP(A374,'SEE - 2021'!$A$6:$E$1681,5,0),(IF($I$2350=2022,VLOOKUP(A374,'SEE - 2022'!$A$6:$E$1791,5,0),(IF($I$2350=2023,VLOOKUP(A374,'SEE - 2023'!$A$6:$E$1796,5,0),0)))))*(1-$AL$5))),H374))</f>
        <v>0</v>
      </c>
      <c r="R374" s="175">
        <f>P374*Q374</f>
        <v>0</v>
      </c>
      <c r="S374" s="175">
        <f>IF(Y374&gt;D374,Y374-D374,0)</f>
        <v>0</v>
      </c>
      <c r="T374" s="175">
        <f>IF(Y374&gt;D374,Z374,0)</f>
        <v>0</v>
      </c>
      <c r="U374" s="175">
        <f>S374*T374</f>
        <v>0</v>
      </c>
      <c r="V374" s="175">
        <f>IF(Y374&lt;D374,D374-Y374,0)</f>
        <v>0</v>
      </c>
      <c r="W374" s="175">
        <f>IF(Y374=0,E374,IF(Y374&lt;D374,Z374,0))</f>
        <v>0</v>
      </c>
      <c r="X374" s="175">
        <f>V374*W374</f>
        <v>0</v>
      </c>
      <c r="Y374" s="707">
        <f>P374</f>
        <v>0</v>
      </c>
      <c r="Z374" s="707">
        <f>IF(Y374=0,0,VLOOKUP(A374,'SEE - 2023'!$A$6:$E$1796,5,0))*(1-$AN$5)</f>
        <v>0</v>
      </c>
      <c r="AA374" s="707">
        <f>Y374*Z374</f>
        <v>0</v>
      </c>
      <c r="AB374" s="712"/>
      <c r="AC374" s="713"/>
      <c r="AD374" s="713"/>
      <c r="AE374" s="713"/>
      <c r="AF374" s="713"/>
      <c r="AG374" s="714"/>
    </row>
    <row r="375" spans="1:33" s="96" customFormat="1" ht="78.75" hidden="1" x14ac:dyDescent="0.25">
      <c r="A375" s="57"/>
      <c r="B375" s="25" t="s">
        <v>831</v>
      </c>
      <c r="C375" s="21"/>
      <c r="D375" s="30"/>
      <c r="E375" s="22"/>
      <c r="F375" s="23"/>
      <c r="G375" s="30"/>
      <c r="H375" s="22"/>
      <c r="I375" s="23"/>
      <c r="J375" s="30"/>
      <c r="K375" s="22"/>
      <c r="L375" s="23"/>
      <c r="M375" s="30"/>
      <c r="N375" s="22"/>
      <c r="O375" s="23"/>
      <c r="P375" s="30"/>
      <c r="Q375" s="22"/>
      <c r="R375" s="23"/>
      <c r="S375" s="30"/>
      <c r="T375" s="22"/>
      <c r="U375" s="23"/>
      <c r="V375" s="30"/>
      <c r="W375" s="22"/>
      <c r="X375" s="23"/>
      <c r="Y375" s="721"/>
      <c r="Z375" s="708"/>
      <c r="AA375" s="709"/>
      <c r="AB375" s="736"/>
      <c r="AC375" s="736"/>
      <c r="AD375" s="736"/>
      <c r="AE375" s="736"/>
      <c r="AF375" s="736"/>
      <c r="AG375" s="737"/>
    </row>
    <row r="376" spans="1:33" s="96" customFormat="1" ht="18.75" hidden="1" x14ac:dyDescent="0.25">
      <c r="A376" s="57"/>
      <c r="B376" s="25"/>
      <c r="C376" s="21"/>
      <c r="D376" s="30"/>
      <c r="E376" s="22"/>
      <c r="F376" s="23"/>
      <c r="G376" s="30"/>
      <c r="H376" s="22"/>
      <c r="I376" s="23"/>
      <c r="J376" s="30"/>
      <c r="K376" s="22"/>
      <c r="L376" s="23"/>
      <c r="M376" s="30"/>
      <c r="N376" s="22"/>
      <c r="O376" s="23"/>
      <c r="P376" s="30"/>
      <c r="Q376" s="22"/>
      <c r="R376" s="23"/>
      <c r="S376" s="30"/>
      <c r="T376" s="22"/>
      <c r="U376" s="23"/>
      <c r="V376" s="30"/>
      <c r="W376" s="22"/>
      <c r="X376" s="23"/>
      <c r="Y376" s="721"/>
      <c r="Z376" s="708"/>
      <c r="AA376" s="709"/>
      <c r="AB376" s="736"/>
      <c r="AC376" s="736"/>
      <c r="AD376" s="736"/>
      <c r="AE376" s="736"/>
      <c r="AF376" s="736"/>
      <c r="AG376" s="737"/>
    </row>
    <row r="377" spans="1:33" s="50" customFormat="1" ht="18.75" hidden="1" x14ac:dyDescent="0.25">
      <c r="A377" s="19" t="s">
        <v>832</v>
      </c>
      <c r="B377" s="126" t="s">
        <v>1406</v>
      </c>
      <c r="C377" s="120" t="s">
        <v>61</v>
      </c>
      <c r="D377" s="176"/>
      <c r="E377" s="177">
        <f>IF(D377=0,0,(IF($F$2350=2021,VLOOKUP(A377,'SEE - 2021'!$A$6:$E$1681,5,0),(IF($F$2350=2022,VLOOKUP(A377,'SEE - 2022'!$A$6:$E$1791,5,0),(IF($F$2350=2023,VLOOKUP(A377,'SEE - 2023'!$A$6:$E$1796,5,0),0)))))))</f>
        <v>0</v>
      </c>
      <c r="F377" s="175">
        <f>D377*E377</f>
        <v>0</v>
      </c>
      <c r="G377" s="177">
        <f>D377</f>
        <v>0</v>
      </c>
      <c r="H377" s="177">
        <f>IF(G377=0,0,(IF($I$2350=2021,VLOOKUP(A377,'SEE - 2021'!$A$6:$E$1681,5,0),(IF($I$2350=2022,VLOOKUP(A377,'SEE - 2022'!$A$6:$E$1791,5,0),(IF($I$2350=2023,VLOOKUP(A377,'SEE - 2023'!$A$6:$E$1796,5,0),0)))))))</f>
        <v>0</v>
      </c>
      <c r="I377" s="175">
        <f>G377*H377</f>
        <v>0</v>
      </c>
      <c r="J377" s="175">
        <f>IF(P377&gt;G377,P377-G377,0)</f>
        <v>0</v>
      </c>
      <c r="K377" s="175">
        <f>IF(P377&gt;G377,Q377,0)</f>
        <v>0</v>
      </c>
      <c r="L377" s="175">
        <f>J377*K377</f>
        <v>0</v>
      </c>
      <c r="M377" s="175">
        <f>IF(P377&lt;G377,G377-P377,0)</f>
        <v>0</v>
      </c>
      <c r="N377" s="175">
        <f>IF(P377=0,H377,IF(P377&lt;G377,Q377,0))</f>
        <v>0</v>
      </c>
      <c r="O377" s="175">
        <f>M377*N377</f>
        <v>0</v>
      </c>
      <c r="P377" s="176"/>
      <c r="Q377" s="175">
        <f>IF(P377=0,0,IF(H377=0,((IF($I$2350=2021,VLOOKUP(A377,'SEE - 2021'!$A$6:$E$1681,5,0),(IF($I$2350=2022,VLOOKUP(A377,'SEE - 2022'!$A$6:$E$1791,5,0),(IF($I$2350=2023,VLOOKUP(A377,'SEE - 2023'!$A$6:$E$1796,5,0),0)))))*(1-$AL$5))),H377))</f>
        <v>0</v>
      </c>
      <c r="R377" s="175">
        <f>P377*Q377</f>
        <v>0</v>
      </c>
      <c r="S377" s="175">
        <f>IF(Y377&gt;D377,Y377-D377,0)</f>
        <v>0</v>
      </c>
      <c r="T377" s="175">
        <f>IF(Y377&gt;D377,Z377,0)</f>
        <v>0</v>
      </c>
      <c r="U377" s="175">
        <f>S377*T377</f>
        <v>0</v>
      </c>
      <c r="V377" s="175">
        <f>IF(Y377&lt;D377,D377-Y377,0)</f>
        <v>0</v>
      </c>
      <c r="W377" s="175">
        <f>IF(Y377=0,E377,IF(Y377&lt;D377,Z377,0))</f>
        <v>0</v>
      </c>
      <c r="X377" s="175">
        <f>V377*W377</f>
        <v>0</v>
      </c>
      <c r="Y377" s="707">
        <f>P377</f>
        <v>0</v>
      </c>
      <c r="Z377" s="707">
        <f>IF(Y377=0,0,VLOOKUP(A377,'SEE - 2023'!$A$6:$E$1796,5,0))*(1-$AN$5)</f>
        <v>0</v>
      </c>
      <c r="AA377" s="707">
        <f>Y377*Z377</f>
        <v>0</v>
      </c>
      <c r="AB377" s="712"/>
      <c r="AC377" s="713"/>
      <c r="AD377" s="713"/>
      <c r="AE377" s="713"/>
      <c r="AF377" s="713"/>
      <c r="AG377" s="714"/>
    </row>
    <row r="378" spans="1:33" s="50" customFormat="1" ht="110.25" hidden="1" x14ac:dyDescent="0.25">
      <c r="A378" s="24"/>
      <c r="B378" s="25" t="s">
        <v>829</v>
      </c>
      <c r="C378" s="21"/>
      <c r="D378" s="30"/>
      <c r="E378" s="22"/>
      <c r="F378" s="23"/>
      <c r="G378" s="30"/>
      <c r="H378" s="22"/>
      <c r="I378" s="23"/>
      <c r="J378" s="30"/>
      <c r="K378" s="22"/>
      <c r="L378" s="23"/>
      <c r="M378" s="30"/>
      <c r="N378" s="22"/>
      <c r="O378" s="23"/>
      <c r="P378" s="30"/>
      <c r="Q378" s="22"/>
      <c r="R378" s="23"/>
      <c r="S378" s="30"/>
      <c r="T378" s="22"/>
      <c r="U378" s="23"/>
      <c r="V378" s="30"/>
      <c r="W378" s="22"/>
      <c r="X378" s="23"/>
      <c r="Y378" s="721"/>
      <c r="Z378" s="708"/>
      <c r="AA378" s="709"/>
      <c r="AB378" s="710"/>
      <c r="AC378" s="710"/>
      <c r="AD378" s="710"/>
      <c r="AE378" s="710"/>
      <c r="AF378" s="710"/>
      <c r="AG378" s="711"/>
    </row>
    <row r="379" spans="1:33" s="50" customFormat="1" ht="18.75" hidden="1" x14ac:dyDescent="0.25">
      <c r="A379" s="24"/>
      <c r="B379" s="26"/>
      <c r="C379" s="21"/>
      <c r="D379" s="30"/>
      <c r="E379" s="22"/>
      <c r="F379" s="23"/>
      <c r="G379" s="30"/>
      <c r="H379" s="22"/>
      <c r="I379" s="23"/>
      <c r="J379" s="30"/>
      <c r="K379" s="22"/>
      <c r="L379" s="23"/>
      <c r="M379" s="30"/>
      <c r="N379" s="22"/>
      <c r="O379" s="23"/>
      <c r="P379" s="30"/>
      <c r="Q379" s="22"/>
      <c r="R379" s="23"/>
      <c r="S379" s="30"/>
      <c r="T379" s="22"/>
      <c r="U379" s="23"/>
      <c r="V379" s="30"/>
      <c r="W379" s="22"/>
      <c r="X379" s="23"/>
      <c r="Y379" s="721"/>
      <c r="Z379" s="708"/>
      <c r="AA379" s="709"/>
      <c r="AB379" s="710"/>
      <c r="AC379" s="710"/>
      <c r="AD379" s="710"/>
      <c r="AE379" s="710"/>
      <c r="AF379" s="710"/>
      <c r="AG379" s="711"/>
    </row>
    <row r="380" spans="1:33" s="50" customFormat="1" ht="31.5" hidden="1" x14ac:dyDescent="0.25">
      <c r="A380" s="19" t="s">
        <v>833</v>
      </c>
      <c r="B380" s="126" t="s">
        <v>1407</v>
      </c>
      <c r="C380" s="120" t="s">
        <v>61</v>
      </c>
      <c r="D380" s="176"/>
      <c r="E380" s="177">
        <f>IF(D380=0,0,(IF($F$2350=2021,VLOOKUP(A380,'SEE - 2021'!$A$6:$E$1681,5,0),(IF($F$2350=2022,VLOOKUP(A380,'SEE - 2022'!$A$6:$E$1791,5,0),(IF($F$2350=2023,VLOOKUP(A380,'SEE - 2023'!$A$6:$E$1796,5,0),0)))))))</f>
        <v>0</v>
      </c>
      <c r="F380" s="175">
        <f>D380*E380</f>
        <v>0</v>
      </c>
      <c r="G380" s="177">
        <f>D380</f>
        <v>0</v>
      </c>
      <c r="H380" s="177">
        <f>IF(G380=0,0,(IF($I$2350=2021,VLOOKUP(A380,'SEE - 2021'!$A$6:$E$1681,5,0),(IF($I$2350=2022,VLOOKUP(A380,'SEE - 2022'!$A$6:$E$1791,5,0),(IF($I$2350=2023,VLOOKUP(A380,'SEE - 2023'!$A$6:$E$1796,5,0),0)))))))</f>
        <v>0</v>
      </c>
      <c r="I380" s="175">
        <f>G380*H380</f>
        <v>0</v>
      </c>
      <c r="J380" s="175">
        <f>IF(P380&gt;G380,P380-G380,0)</f>
        <v>0</v>
      </c>
      <c r="K380" s="175">
        <f>IF(P380&gt;G380,Q380,0)</f>
        <v>0</v>
      </c>
      <c r="L380" s="175">
        <f>J380*K380</f>
        <v>0</v>
      </c>
      <c r="M380" s="175">
        <f>IF(P380&lt;G380,G380-P380,0)</f>
        <v>0</v>
      </c>
      <c r="N380" s="175">
        <f>IF(P380=0,H380,IF(P380&lt;G380,Q380,0))</f>
        <v>0</v>
      </c>
      <c r="O380" s="175">
        <f>M380*N380</f>
        <v>0</v>
      </c>
      <c r="P380" s="176"/>
      <c r="Q380" s="175">
        <f>IF(P380=0,0,IF(H380=0,((IF($I$2350=2021,VLOOKUP(A380,'SEE - 2021'!$A$6:$E$1681,5,0),(IF($I$2350=2022,VLOOKUP(A380,'SEE - 2022'!$A$6:$E$1791,5,0),(IF($I$2350=2023,VLOOKUP(A380,'SEE - 2023'!$A$6:$E$1796,5,0),0)))))*(1-$AL$5))),H380))</f>
        <v>0</v>
      </c>
      <c r="R380" s="175">
        <f>P380*Q380</f>
        <v>0</v>
      </c>
      <c r="S380" s="175">
        <f>IF(Y380&gt;D380,Y380-D380,0)</f>
        <v>0</v>
      </c>
      <c r="T380" s="175">
        <f>IF(Y380&gt;D380,Z380,0)</f>
        <v>0</v>
      </c>
      <c r="U380" s="175">
        <f>S380*T380</f>
        <v>0</v>
      </c>
      <c r="V380" s="175">
        <f>IF(Y380&lt;D380,D380-Y380,0)</f>
        <v>0</v>
      </c>
      <c r="W380" s="175">
        <f>IF(Y380=0,E380,IF(Y380&lt;D380,Z380,0))</f>
        <v>0</v>
      </c>
      <c r="X380" s="175">
        <f>V380*W380</f>
        <v>0</v>
      </c>
      <c r="Y380" s="707">
        <f>P380</f>
        <v>0</v>
      </c>
      <c r="Z380" s="707">
        <f>IF(Y380=0,0,VLOOKUP(A380,'SEE - 2023'!$A$6:$E$1796,5,0))*(1-$AN$5)</f>
        <v>0</v>
      </c>
      <c r="AA380" s="707">
        <f>Y380*Z380</f>
        <v>0</v>
      </c>
      <c r="AB380" s="712"/>
      <c r="AC380" s="713"/>
      <c r="AD380" s="713"/>
      <c r="AE380" s="713"/>
      <c r="AF380" s="713"/>
      <c r="AG380" s="714"/>
    </row>
    <row r="381" spans="1:33" s="50" customFormat="1" ht="47.25" hidden="1" x14ac:dyDescent="0.25">
      <c r="A381" s="24"/>
      <c r="B381" s="25" t="s">
        <v>1409</v>
      </c>
      <c r="C381" s="21"/>
      <c r="D381" s="30"/>
      <c r="E381" s="22"/>
      <c r="F381" s="23"/>
      <c r="G381" s="30"/>
      <c r="H381" s="22"/>
      <c r="I381" s="23"/>
      <c r="J381" s="30"/>
      <c r="K381" s="22"/>
      <c r="L381" s="23"/>
      <c r="M381" s="30"/>
      <c r="N381" s="22"/>
      <c r="O381" s="23"/>
      <c r="P381" s="30"/>
      <c r="Q381" s="22"/>
      <c r="R381" s="23"/>
      <c r="S381" s="30"/>
      <c r="T381" s="22"/>
      <c r="U381" s="23"/>
      <c r="V381" s="30"/>
      <c r="W381" s="22"/>
      <c r="X381" s="23"/>
      <c r="Y381" s="721"/>
      <c r="Z381" s="708"/>
      <c r="AA381" s="709"/>
      <c r="AB381" s="710"/>
      <c r="AC381" s="710"/>
      <c r="AD381" s="710"/>
      <c r="AE381" s="710"/>
      <c r="AF381" s="710"/>
      <c r="AG381" s="711"/>
    </row>
    <row r="382" spans="1:33" s="50" customFormat="1" ht="18.75" hidden="1" x14ac:dyDescent="0.25">
      <c r="A382" s="24"/>
      <c r="B382" s="25"/>
      <c r="C382" s="21"/>
      <c r="D382" s="30"/>
      <c r="E382" s="22"/>
      <c r="F382" s="23"/>
      <c r="G382" s="30"/>
      <c r="H382" s="22"/>
      <c r="I382" s="23"/>
      <c r="J382" s="30"/>
      <c r="K382" s="22"/>
      <c r="L382" s="23"/>
      <c r="M382" s="30"/>
      <c r="N382" s="22"/>
      <c r="O382" s="23"/>
      <c r="P382" s="30"/>
      <c r="Q382" s="22"/>
      <c r="R382" s="23"/>
      <c r="S382" s="30"/>
      <c r="T382" s="22"/>
      <c r="U382" s="23"/>
      <c r="V382" s="30"/>
      <c r="W382" s="22"/>
      <c r="X382" s="23"/>
      <c r="Y382" s="721"/>
      <c r="Z382" s="708"/>
      <c r="AA382" s="709"/>
      <c r="AB382" s="710"/>
      <c r="AC382" s="710"/>
      <c r="AD382" s="710"/>
      <c r="AE382" s="710"/>
      <c r="AF382" s="710"/>
      <c r="AG382" s="711"/>
    </row>
    <row r="383" spans="1:33" s="50" customFormat="1" ht="18.75" hidden="1" x14ac:dyDescent="0.25">
      <c r="A383" s="19" t="s">
        <v>197</v>
      </c>
      <c r="B383" s="131" t="s">
        <v>1040</v>
      </c>
      <c r="C383" s="120"/>
      <c r="D383" s="132"/>
      <c r="E383" s="121"/>
      <c r="F383" s="123"/>
      <c r="G383" s="132"/>
      <c r="H383" s="121"/>
      <c r="I383" s="123"/>
      <c r="J383" s="132"/>
      <c r="K383" s="121"/>
      <c r="L383" s="123"/>
      <c r="M383" s="132"/>
      <c r="N383" s="121"/>
      <c r="O383" s="123"/>
      <c r="P383" s="132"/>
      <c r="Q383" s="121"/>
      <c r="R383" s="123"/>
      <c r="S383" s="132"/>
      <c r="T383" s="121"/>
      <c r="U383" s="123"/>
      <c r="V383" s="132"/>
      <c r="W383" s="121"/>
      <c r="X383" s="123"/>
      <c r="Y383" s="722"/>
      <c r="Z383" s="719"/>
      <c r="AA383" s="720"/>
      <c r="AB383" s="712"/>
      <c r="AC383" s="713"/>
      <c r="AD383" s="713"/>
      <c r="AE383" s="713"/>
      <c r="AF383" s="713"/>
      <c r="AG383" s="714"/>
    </row>
    <row r="384" spans="1:33" s="50" customFormat="1" ht="122.25" hidden="1" customHeight="1" x14ac:dyDescent="0.25">
      <c r="A384" s="24"/>
      <c r="B384" s="25" t="s">
        <v>1263</v>
      </c>
      <c r="C384" s="21"/>
      <c r="D384" s="30"/>
      <c r="E384" s="22"/>
      <c r="F384" s="23"/>
      <c r="G384" s="30"/>
      <c r="H384" s="22"/>
      <c r="I384" s="23"/>
      <c r="J384" s="30"/>
      <c r="K384" s="22"/>
      <c r="L384" s="23"/>
      <c r="M384" s="30"/>
      <c r="N384" s="22"/>
      <c r="O384" s="23"/>
      <c r="P384" s="30"/>
      <c r="Q384" s="22"/>
      <c r="R384" s="23"/>
      <c r="S384" s="30"/>
      <c r="T384" s="22"/>
      <c r="U384" s="23"/>
      <c r="V384" s="30"/>
      <c r="W384" s="22"/>
      <c r="X384" s="23"/>
      <c r="Y384" s="721"/>
      <c r="Z384" s="708"/>
      <c r="AA384" s="709"/>
      <c r="AB384" s="710"/>
      <c r="AC384" s="710"/>
      <c r="AD384" s="710"/>
      <c r="AE384" s="710"/>
      <c r="AF384" s="710"/>
      <c r="AG384" s="711"/>
    </row>
    <row r="385" spans="1:33" s="50" customFormat="1" ht="18.75" hidden="1" x14ac:dyDescent="0.25">
      <c r="A385" s="24"/>
      <c r="B385" s="25"/>
      <c r="C385" s="21"/>
      <c r="D385" s="30"/>
      <c r="E385" s="22"/>
      <c r="F385" s="23"/>
      <c r="G385" s="30"/>
      <c r="H385" s="22"/>
      <c r="I385" s="23"/>
      <c r="J385" s="30"/>
      <c r="K385" s="22"/>
      <c r="L385" s="23"/>
      <c r="M385" s="30"/>
      <c r="N385" s="22"/>
      <c r="O385" s="23"/>
      <c r="P385" s="30"/>
      <c r="Q385" s="22"/>
      <c r="R385" s="23"/>
      <c r="S385" s="30"/>
      <c r="T385" s="22"/>
      <c r="U385" s="23"/>
      <c r="V385" s="30"/>
      <c r="W385" s="22"/>
      <c r="X385" s="23"/>
      <c r="Y385" s="721"/>
      <c r="Z385" s="708"/>
      <c r="AA385" s="709"/>
      <c r="AB385" s="710"/>
      <c r="AC385" s="710"/>
      <c r="AD385" s="710"/>
      <c r="AE385" s="710"/>
      <c r="AF385" s="710"/>
      <c r="AG385" s="711"/>
    </row>
    <row r="386" spans="1:33" s="50" customFormat="1" ht="18.75" hidden="1" x14ac:dyDescent="0.25">
      <c r="A386" s="19" t="s">
        <v>198</v>
      </c>
      <c r="B386" s="126" t="s">
        <v>199</v>
      </c>
      <c r="C386" s="120" t="s">
        <v>61</v>
      </c>
      <c r="D386" s="176"/>
      <c r="E386" s="177">
        <f>IF(D386=0,0,(IF($F$2350=2021,VLOOKUP(A386,'SEE - 2021'!$A$6:$E$1681,5,0),(IF($F$2350=2022,VLOOKUP(A386,'SEE - 2022'!$A$6:$E$1791,5,0),(IF($F$2350=2023,VLOOKUP(A386,'SEE - 2023'!$A$6:$E$1796,5,0),0)))))))</f>
        <v>0</v>
      </c>
      <c r="F386" s="175">
        <f>D386*E386</f>
        <v>0</v>
      </c>
      <c r="G386" s="177">
        <f>D386</f>
        <v>0</v>
      </c>
      <c r="H386" s="177">
        <f>IF(G386=0,0,(IF($I$2350=2021,VLOOKUP(A386,'SEE - 2021'!$A$6:$E$1681,5,0),(IF($I$2350=2022,VLOOKUP(A386,'SEE - 2022'!$A$6:$E$1791,5,0),(IF($I$2350=2023,VLOOKUP(A386,'SEE - 2023'!$A$6:$E$1796,5,0),0)))))))</f>
        <v>0</v>
      </c>
      <c r="I386" s="175">
        <f>G386*H386</f>
        <v>0</v>
      </c>
      <c r="J386" s="175">
        <f>IF(P386&gt;G386,P386-G386,0)</f>
        <v>0</v>
      </c>
      <c r="K386" s="175">
        <f>IF(P386&gt;G386,Q386,0)</f>
        <v>0</v>
      </c>
      <c r="L386" s="175">
        <f>J386*K386</f>
        <v>0</v>
      </c>
      <c r="M386" s="175">
        <f>IF(P386&lt;G386,G386-P386,0)</f>
        <v>0</v>
      </c>
      <c r="N386" s="175">
        <f>IF(P386=0,H386,IF(P386&lt;G386,Q386,0))</f>
        <v>0</v>
      </c>
      <c r="O386" s="175">
        <f>M386*N386</f>
        <v>0</v>
      </c>
      <c r="P386" s="176"/>
      <c r="Q386" s="175">
        <f>IF(P386=0,0,IF(H386=0,((IF($I$2350=2021,VLOOKUP(A386,'SEE - 2021'!$A$6:$E$1681,5,0),(IF($I$2350=2022,VLOOKUP(A386,'SEE - 2022'!$A$6:$E$1791,5,0),(IF($I$2350=2023,VLOOKUP(A386,'SEE - 2023'!$A$6:$E$1796,5,0),0)))))*(1-$AL$5))),H386))</f>
        <v>0</v>
      </c>
      <c r="R386" s="175">
        <f>P386*Q386</f>
        <v>0</v>
      </c>
      <c r="S386" s="175">
        <f>IF(Y386&gt;D386,Y386-D386,0)</f>
        <v>0</v>
      </c>
      <c r="T386" s="175">
        <f>IF(Y386&gt;D386,Z386,0)</f>
        <v>0</v>
      </c>
      <c r="U386" s="175">
        <f>S386*T386</f>
        <v>0</v>
      </c>
      <c r="V386" s="175">
        <f>IF(Y386&lt;D386,D386-Y386,0)</f>
        <v>0</v>
      </c>
      <c r="W386" s="175">
        <f>IF(Y386=0,E386,IF(Y386&lt;D386,Z386,0))</f>
        <v>0</v>
      </c>
      <c r="X386" s="175">
        <f>V386*W386</f>
        <v>0</v>
      </c>
      <c r="Y386" s="707">
        <f>P386</f>
        <v>0</v>
      </c>
      <c r="Z386" s="707">
        <f>IF(Y386=0,0,VLOOKUP(A386,'SEE - 2023'!$A$6:$E$1796,5,0))*(1-$AN$5)</f>
        <v>0</v>
      </c>
      <c r="AA386" s="707">
        <f>Y386*Z386</f>
        <v>0</v>
      </c>
      <c r="AB386" s="712"/>
      <c r="AC386" s="713"/>
      <c r="AD386" s="713"/>
      <c r="AE386" s="713"/>
      <c r="AF386" s="713"/>
      <c r="AG386" s="714"/>
    </row>
    <row r="387" spans="1:33" s="50" customFormat="1" ht="18.75" hidden="1" x14ac:dyDescent="0.25">
      <c r="A387" s="24"/>
      <c r="B387" s="26"/>
      <c r="C387" s="21"/>
      <c r="D387" s="30"/>
      <c r="E387" s="22"/>
      <c r="F387" s="23"/>
      <c r="G387" s="30"/>
      <c r="H387" s="22"/>
      <c r="I387" s="23"/>
      <c r="J387" s="30"/>
      <c r="K387" s="22"/>
      <c r="L387" s="23"/>
      <c r="M387" s="30"/>
      <c r="N387" s="22"/>
      <c r="O387" s="23"/>
      <c r="P387" s="30"/>
      <c r="Q387" s="22"/>
      <c r="R387" s="23"/>
      <c r="S387" s="30"/>
      <c r="T387" s="22"/>
      <c r="U387" s="23"/>
      <c r="V387" s="30"/>
      <c r="W387" s="22"/>
      <c r="X387" s="23"/>
      <c r="Y387" s="721"/>
      <c r="Z387" s="708"/>
      <c r="AA387" s="709"/>
      <c r="AB387" s="710"/>
      <c r="AC387" s="710"/>
      <c r="AD387" s="710"/>
      <c r="AE387" s="710"/>
      <c r="AF387" s="710"/>
      <c r="AG387" s="711"/>
    </row>
    <row r="388" spans="1:33" s="50" customFormat="1" ht="18.75" hidden="1" x14ac:dyDescent="0.25">
      <c r="A388" s="19" t="s">
        <v>200</v>
      </c>
      <c r="B388" s="126" t="s">
        <v>201</v>
      </c>
      <c r="C388" s="120" t="s">
        <v>61</v>
      </c>
      <c r="D388" s="176"/>
      <c r="E388" s="177">
        <f>IF(D388=0,0,(IF($F$2350=2021,VLOOKUP(A388,'SEE - 2021'!$A$6:$E$1681,5,0),(IF($F$2350=2022,VLOOKUP(A388,'SEE - 2022'!$A$6:$E$1791,5,0),(IF($F$2350=2023,VLOOKUP(A388,'SEE - 2023'!$A$6:$E$1796,5,0),0)))))))</f>
        <v>0</v>
      </c>
      <c r="F388" s="175">
        <f>D388*E388</f>
        <v>0</v>
      </c>
      <c r="G388" s="177">
        <f>D388</f>
        <v>0</v>
      </c>
      <c r="H388" s="177">
        <f>IF(G388=0,0,(IF($I$2350=2021,VLOOKUP(A388,'SEE - 2021'!$A$6:$E$1681,5,0),(IF($I$2350=2022,VLOOKUP(A388,'SEE - 2022'!$A$6:$E$1791,5,0),(IF($I$2350=2023,VLOOKUP(A388,'SEE - 2023'!$A$6:$E$1796,5,0),0)))))))</f>
        <v>0</v>
      </c>
      <c r="I388" s="175">
        <f>G388*H388</f>
        <v>0</v>
      </c>
      <c r="J388" s="175">
        <f>IF(P388&gt;G388,P388-G388,0)</f>
        <v>0</v>
      </c>
      <c r="K388" s="175">
        <f>IF(P388&gt;G388,Q388,0)</f>
        <v>0</v>
      </c>
      <c r="L388" s="175">
        <f>J388*K388</f>
        <v>0</v>
      </c>
      <c r="M388" s="175">
        <f>IF(P388&lt;G388,G388-P388,0)</f>
        <v>0</v>
      </c>
      <c r="N388" s="175">
        <f>IF(P388=0,H388,IF(P388&lt;G388,Q388,0))</f>
        <v>0</v>
      </c>
      <c r="O388" s="175">
        <f>M388*N388</f>
        <v>0</v>
      </c>
      <c r="P388" s="176"/>
      <c r="Q388" s="175">
        <f>IF(P388=0,0,IF(H388=0,((IF($I$2350=2021,VLOOKUP(A388,'SEE - 2021'!$A$6:$E$1681,5,0),(IF($I$2350=2022,VLOOKUP(A388,'SEE - 2022'!$A$6:$E$1791,5,0),(IF($I$2350=2023,VLOOKUP(A388,'SEE - 2023'!$A$6:$E$1796,5,0),0)))))*(1-$AL$5))),H388))</f>
        <v>0</v>
      </c>
      <c r="R388" s="175">
        <f>P388*Q388</f>
        <v>0</v>
      </c>
      <c r="S388" s="175">
        <f>IF(Y388&gt;D388,Y388-D388,0)</f>
        <v>0</v>
      </c>
      <c r="T388" s="175">
        <f>IF(Y388&gt;D388,Z388,0)</f>
        <v>0</v>
      </c>
      <c r="U388" s="175">
        <f>S388*T388</f>
        <v>0</v>
      </c>
      <c r="V388" s="175">
        <f>IF(Y388&lt;D388,D388-Y388,0)</f>
        <v>0</v>
      </c>
      <c r="W388" s="175">
        <f>IF(Y388=0,E388,IF(Y388&lt;D388,Z388,0))</f>
        <v>0</v>
      </c>
      <c r="X388" s="175">
        <f>V388*W388</f>
        <v>0</v>
      </c>
      <c r="Y388" s="707">
        <f>P388</f>
        <v>0</v>
      </c>
      <c r="Z388" s="707">
        <f>IF(Y388=0,0,VLOOKUP(A388,'SEE - 2023'!$A$6:$E$1796,5,0))*(1-$AN$5)</f>
        <v>0</v>
      </c>
      <c r="AA388" s="707">
        <f>Y388*Z388</f>
        <v>0</v>
      </c>
      <c r="AB388" s="712"/>
      <c r="AC388" s="713"/>
      <c r="AD388" s="713"/>
      <c r="AE388" s="713"/>
      <c r="AF388" s="713"/>
      <c r="AG388" s="714"/>
    </row>
    <row r="389" spans="1:33" s="50" customFormat="1" ht="18.75" hidden="1" x14ac:dyDescent="0.25">
      <c r="A389" s="24"/>
      <c r="B389" s="26"/>
      <c r="C389" s="21"/>
      <c r="D389" s="30"/>
      <c r="E389" s="22"/>
      <c r="F389" s="23"/>
      <c r="G389" s="30"/>
      <c r="H389" s="22"/>
      <c r="I389" s="23"/>
      <c r="J389" s="30"/>
      <c r="K389" s="22"/>
      <c r="L389" s="23"/>
      <c r="M389" s="30"/>
      <c r="N389" s="22"/>
      <c r="O389" s="23"/>
      <c r="P389" s="30"/>
      <c r="Q389" s="22"/>
      <c r="R389" s="23"/>
      <c r="S389" s="30"/>
      <c r="T389" s="22"/>
      <c r="U389" s="23"/>
      <c r="V389" s="30"/>
      <c r="W389" s="22"/>
      <c r="X389" s="23"/>
      <c r="Y389" s="721"/>
      <c r="Z389" s="708"/>
      <c r="AA389" s="709"/>
      <c r="AB389" s="710"/>
      <c r="AC389" s="710"/>
      <c r="AD389" s="710"/>
      <c r="AE389" s="710"/>
      <c r="AF389" s="710"/>
      <c r="AG389" s="711"/>
    </row>
    <row r="390" spans="1:33" s="50" customFormat="1" ht="18.75" hidden="1" x14ac:dyDescent="0.25">
      <c r="A390" s="19" t="s">
        <v>202</v>
      </c>
      <c r="B390" s="126" t="s">
        <v>203</v>
      </c>
      <c r="C390" s="120" t="s">
        <v>61</v>
      </c>
      <c r="D390" s="176"/>
      <c r="E390" s="177">
        <f>IF(D390=0,0,(IF($F$2350=2021,VLOOKUP(A390,'SEE - 2021'!$A$6:$E$1681,5,0),(IF($F$2350=2022,VLOOKUP(A390,'SEE - 2022'!$A$6:$E$1791,5,0),(IF($F$2350=2023,VLOOKUP(A390,'SEE - 2023'!$A$6:$E$1796,5,0),0)))))))</f>
        <v>0</v>
      </c>
      <c r="F390" s="175">
        <f>D390*E390</f>
        <v>0</v>
      </c>
      <c r="G390" s="177">
        <f>D390</f>
        <v>0</v>
      </c>
      <c r="H390" s="177">
        <f>IF(G390=0,0,(IF($I$2350=2021,VLOOKUP(A390,'SEE - 2021'!$A$6:$E$1681,5,0),(IF($I$2350=2022,VLOOKUP(A390,'SEE - 2022'!$A$6:$E$1791,5,0),(IF($I$2350=2023,VLOOKUP(A390,'SEE - 2023'!$A$6:$E$1796,5,0),0)))))))</f>
        <v>0</v>
      </c>
      <c r="I390" s="175">
        <f>G390*H390</f>
        <v>0</v>
      </c>
      <c r="J390" s="175">
        <f>IF(P390&gt;G390,P390-G390,0)</f>
        <v>0</v>
      </c>
      <c r="K390" s="175">
        <f>IF(P390&gt;G390,Q390,0)</f>
        <v>0</v>
      </c>
      <c r="L390" s="175">
        <f>J390*K390</f>
        <v>0</v>
      </c>
      <c r="M390" s="175">
        <f>IF(P390&lt;G390,G390-P390,0)</f>
        <v>0</v>
      </c>
      <c r="N390" s="175">
        <f>IF(P390=0,H390,IF(P390&lt;G390,Q390,0))</f>
        <v>0</v>
      </c>
      <c r="O390" s="175">
        <f>M390*N390</f>
        <v>0</v>
      </c>
      <c r="P390" s="176"/>
      <c r="Q390" s="175">
        <f>IF(P390=0,0,IF(H390=0,((IF($I$2350=2021,VLOOKUP(A390,'SEE - 2021'!$A$6:$E$1681,5,0),(IF($I$2350=2022,VLOOKUP(A390,'SEE - 2022'!$A$6:$E$1791,5,0),(IF($I$2350=2023,VLOOKUP(A390,'SEE - 2023'!$A$6:$E$1796,5,0),0)))))*(1-$AL$5))),H390))</f>
        <v>0</v>
      </c>
      <c r="R390" s="175">
        <f>P390*Q390</f>
        <v>0</v>
      </c>
      <c r="S390" s="175">
        <f>IF(Y390&gt;D390,Y390-D390,0)</f>
        <v>0</v>
      </c>
      <c r="T390" s="175">
        <f>IF(Y390&gt;D390,Z390,0)</f>
        <v>0</v>
      </c>
      <c r="U390" s="175">
        <f>S390*T390</f>
        <v>0</v>
      </c>
      <c r="V390" s="175">
        <f>IF(Y390&lt;D390,D390-Y390,0)</f>
        <v>0</v>
      </c>
      <c r="W390" s="175">
        <f>IF(Y390=0,E390,IF(Y390&lt;D390,Z390,0))</f>
        <v>0</v>
      </c>
      <c r="X390" s="175">
        <f>V390*W390</f>
        <v>0</v>
      </c>
      <c r="Y390" s="707">
        <f>P390</f>
        <v>0</v>
      </c>
      <c r="Z390" s="707">
        <f>IF(Y390=0,0,VLOOKUP(A390,'SEE - 2023'!$A$6:$E$1796,5,0))*(1-$AN$5)</f>
        <v>0</v>
      </c>
      <c r="AA390" s="707">
        <f>Y390*Z390</f>
        <v>0</v>
      </c>
      <c r="AB390" s="712"/>
      <c r="AC390" s="713"/>
      <c r="AD390" s="713"/>
      <c r="AE390" s="713"/>
      <c r="AF390" s="713"/>
      <c r="AG390" s="714"/>
    </row>
    <row r="391" spans="1:33" s="50" customFormat="1" ht="18.75" hidden="1" x14ac:dyDescent="0.25">
      <c r="A391" s="24"/>
      <c r="B391" s="26"/>
      <c r="C391" s="21"/>
      <c r="D391" s="30"/>
      <c r="E391" s="22"/>
      <c r="F391" s="23"/>
      <c r="G391" s="30"/>
      <c r="H391" s="22"/>
      <c r="I391" s="23"/>
      <c r="J391" s="30"/>
      <c r="K391" s="22"/>
      <c r="L391" s="23"/>
      <c r="M391" s="30"/>
      <c r="N391" s="22"/>
      <c r="O391" s="23"/>
      <c r="P391" s="30"/>
      <c r="Q391" s="22"/>
      <c r="R391" s="23"/>
      <c r="S391" s="30"/>
      <c r="T391" s="22"/>
      <c r="U391" s="23"/>
      <c r="V391" s="30"/>
      <c r="W391" s="22"/>
      <c r="X391" s="23"/>
      <c r="Y391" s="721"/>
      <c r="Z391" s="708"/>
      <c r="AA391" s="709"/>
      <c r="AB391" s="710"/>
      <c r="AC391" s="710"/>
      <c r="AD391" s="710"/>
      <c r="AE391" s="710"/>
      <c r="AF391" s="710"/>
      <c r="AG391" s="711"/>
    </row>
    <row r="392" spans="1:33" s="50" customFormat="1" ht="18.75" hidden="1" x14ac:dyDescent="0.25">
      <c r="A392" s="19" t="s">
        <v>204</v>
      </c>
      <c r="B392" s="126" t="s">
        <v>205</v>
      </c>
      <c r="C392" s="120" t="s">
        <v>61</v>
      </c>
      <c r="D392" s="176"/>
      <c r="E392" s="177">
        <f>IF(D392=0,0,(IF($F$2350=2021,VLOOKUP(A392,'SEE - 2021'!$A$6:$E$1681,5,0),(IF($F$2350=2022,VLOOKUP(A392,'SEE - 2022'!$A$6:$E$1791,5,0),(IF($F$2350=2023,VLOOKUP(A392,'SEE - 2023'!$A$6:$E$1796,5,0),0)))))))</f>
        <v>0</v>
      </c>
      <c r="F392" s="175">
        <f>D392*E392</f>
        <v>0</v>
      </c>
      <c r="G392" s="177">
        <f>D392</f>
        <v>0</v>
      </c>
      <c r="H392" s="177">
        <f>IF(G392=0,0,(IF($I$2350=2021,VLOOKUP(A392,'SEE - 2021'!$A$6:$E$1681,5,0),(IF($I$2350=2022,VLOOKUP(A392,'SEE - 2022'!$A$6:$E$1791,5,0),(IF($I$2350=2023,VLOOKUP(A392,'SEE - 2023'!$A$6:$E$1796,5,0),0)))))))</f>
        <v>0</v>
      </c>
      <c r="I392" s="175">
        <f>G392*H392</f>
        <v>0</v>
      </c>
      <c r="J392" s="175">
        <f>IF(P392&gt;G392,P392-G392,0)</f>
        <v>0</v>
      </c>
      <c r="K392" s="175">
        <f>IF(P392&gt;G392,Q392,0)</f>
        <v>0</v>
      </c>
      <c r="L392" s="175">
        <f>J392*K392</f>
        <v>0</v>
      </c>
      <c r="M392" s="175">
        <f>IF(P392&lt;G392,G392-P392,0)</f>
        <v>0</v>
      </c>
      <c r="N392" s="175">
        <f>IF(P392=0,H392,IF(P392&lt;G392,Q392,0))</f>
        <v>0</v>
      </c>
      <c r="O392" s="175">
        <f>M392*N392</f>
        <v>0</v>
      </c>
      <c r="P392" s="176"/>
      <c r="Q392" s="175">
        <f>IF(P392=0,0,IF(H392=0,((IF($I$2350=2021,VLOOKUP(A392,'SEE - 2021'!$A$6:$E$1681,5,0),(IF($I$2350=2022,VLOOKUP(A392,'SEE - 2022'!$A$6:$E$1791,5,0),(IF($I$2350=2023,VLOOKUP(A392,'SEE - 2023'!$A$6:$E$1796,5,0),0)))))*(1-$AL$5))),H392))</f>
        <v>0</v>
      </c>
      <c r="R392" s="175">
        <f>P392*Q392</f>
        <v>0</v>
      </c>
      <c r="S392" s="175">
        <f>IF(Y392&gt;D392,Y392-D392,0)</f>
        <v>0</v>
      </c>
      <c r="T392" s="175">
        <f>IF(Y392&gt;D392,Z392,0)</f>
        <v>0</v>
      </c>
      <c r="U392" s="175">
        <f>S392*T392</f>
        <v>0</v>
      </c>
      <c r="V392" s="175">
        <f>IF(Y392&lt;D392,D392-Y392,0)</f>
        <v>0</v>
      </c>
      <c r="W392" s="175">
        <f>IF(Y392=0,E392,IF(Y392&lt;D392,Z392,0))</f>
        <v>0</v>
      </c>
      <c r="X392" s="175">
        <f>V392*W392</f>
        <v>0</v>
      </c>
      <c r="Y392" s="707">
        <f>P392</f>
        <v>0</v>
      </c>
      <c r="Z392" s="707">
        <f>IF(Y392=0,0,VLOOKUP(A392,'SEE - 2023'!$A$6:$E$1796,5,0))*(1-$AN$5)</f>
        <v>0</v>
      </c>
      <c r="AA392" s="707">
        <f>Y392*Z392</f>
        <v>0</v>
      </c>
      <c r="AB392" s="712"/>
      <c r="AC392" s="713"/>
      <c r="AD392" s="713"/>
      <c r="AE392" s="713"/>
      <c r="AF392" s="713"/>
      <c r="AG392" s="714"/>
    </row>
    <row r="393" spans="1:33" s="50" customFormat="1" ht="18.75" hidden="1" x14ac:dyDescent="0.25">
      <c r="A393" s="24"/>
      <c r="B393" s="26"/>
      <c r="C393" s="21"/>
      <c r="D393" s="30"/>
      <c r="E393" s="22"/>
      <c r="F393" s="23"/>
      <c r="G393" s="30"/>
      <c r="H393" s="22"/>
      <c r="I393" s="23"/>
      <c r="J393" s="30"/>
      <c r="K393" s="22"/>
      <c r="L393" s="23"/>
      <c r="M393" s="30"/>
      <c r="N393" s="22"/>
      <c r="O393" s="23"/>
      <c r="P393" s="30"/>
      <c r="Q393" s="22"/>
      <c r="R393" s="23"/>
      <c r="S393" s="30"/>
      <c r="T393" s="22"/>
      <c r="U393" s="23"/>
      <c r="V393" s="30"/>
      <c r="W393" s="22"/>
      <c r="X393" s="23"/>
      <c r="Y393" s="721"/>
      <c r="Z393" s="708"/>
      <c r="AA393" s="709"/>
      <c r="AB393" s="710"/>
      <c r="AC393" s="710"/>
      <c r="AD393" s="710"/>
      <c r="AE393" s="710"/>
      <c r="AF393" s="710"/>
      <c r="AG393" s="711"/>
    </row>
    <row r="394" spans="1:33" s="50" customFormat="1" ht="18.75" hidden="1" x14ac:dyDescent="0.25">
      <c r="A394" s="19" t="s">
        <v>206</v>
      </c>
      <c r="B394" s="126" t="s">
        <v>207</v>
      </c>
      <c r="C394" s="120" t="s">
        <v>61</v>
      </c>
      <c r="D394" s="176"/>
      <c r="E394" s="177">
        <f>IF(D394=0,0,(IF($F$2350=2021,VLOOKUP(A394,'SEE - 2021'!$A$6:$E$1681,5,0),(IF($F$2350=2022,VLOOKUP(A394,'SEE - 2022'!$A$6:$E$1791,5,0),(IF($F$2350=2023,VLOOKUP(A394,'SEE - 2023'!$A$6:$E$1796,5,0),0)))))))</f>
        <v>0</v>
      </c>
      <c r="F394" s="175">
        <f>D394*E394</f>
        <v>0</v>
      </c>
      <c r="G394" s="177">
        <f>D394</f>
        <v>0</v>
      </c>
      <c r="H394" s="177">
        <f>IF(G394=0,0,(IF($I$2350=2021,VLOOKUP(A394,'SEE - 2021'!$A$6:$E$1681,5,0),(IF($I$2350=2022,VLOOKUP(A394,'SEE - 2022'!$A$6:$E$1791,5,0),(IF($I$2350=2023,VLOOKUP(A394,'SEE - 2023'!$A$6:$E$1796,5,0),0)))))))</f>
        <v>0</v>
      </c>
      <c r="I394" s="175">
        <f>G394*H394</f>
        <v>0</v>
      </c>
      <c r="J394" s="175">
        <f>IF(P394&gt;G394,P394-G394,0)</f>
        <v>0</v>
      </c>
      <c r="K394" s="175">
        <f>IF(P394&gt;G394,Q394,0)</f>
        <v>0</v>
      </c>
      <c r="L394" s="175">
        <f>J394*K394</f>
        <v>0</v>
      </c>
      <c r="M394" s="175">
        <f>IF(P394&lt;G394,G394-P394,0)</f>
        <v>0</v>
      </c>
      <c r="N394" s="175">
        <f>IF(P394=0,H394,IF(P394&lt;G394,Q394,0))</f>
        <v>0</v>
      </c>
      <c r="O394" s="175">
        <f>M394*N394</f>
        <v>0</v>
      </c>
      <c r="P394" s="176"/>
      <c r="Q394" s="175">
        <f>IF(P394=0,0,IF(H394=0,((IF($I$2350=2021,VLOOKUP(A394,'SEE - 2021'!$A$6:$E$1681,5,0),(IF($I$2350=2022,VLOOKUP(A394,'SEE - 2022'!$A$6:$E$1791,5,0),(IF($I$2350=2023,VLOOKUP(A394,'SEE - 2023'!$A$6:$E$1796,5,0),0)))))*(1-$AL$5))),H394))</f>
        <v>0</v>
      </c>
      <c r="R394" s="175">
        <f>P394*Q394</f>
        <v>0</v>
      </c>
      <c r="S394" s="175">
        <f>IF(Y394&gt;D394,Y394-D394,0)</f>
        <v>0</v>
      </c>
      <c r="T394" s="175">
        <f>IF(Y394&gt;D394,Z394,0)</f>
        <v>0</v>
      </c>
      <c r="U394" s="175">
        <f>S394*T394</f>
        <v>0</v>
      </c>
      <c r="V394" s="175">
        <f>IF(Y394&lt;D394,D394-Y394,0)</f>
        <v>0</v>
      </c>
      <c r="W394" s="175">
        <f>IF(Y394=0,E394,IF(Y394&lt;D394,Z394,0))</f>
        <v>0</v>
      </c>
      <c r="X394" s="175">
        <f>V394*W394</f>
        <v>0</v>
      </c>
      <c r="Y394" s="707">
        <f>P394</f>
        <v>0</v>
      </c>
      <c r="Z394" s="707">
        <f>IF(Y394=0,0,VLOOKUP(A394,'SEE - 2023'!$A$6:$E$1796,5,0))*(1-$AN$5)</f>
        <v>0</v>
      </c>
      <c r="AA394" s="707">
        <f>Y394*Z394</f>
        <v>0</v>
      </c>
      <c r="AB394" s="712"/>
      <c r="AC394" s="713"/>
      <c r="AD394" s="713"/>
      <c r="AE394" s="713"/>
      <c r="AF394" s="713"/>
      <c r="AG394" s="714"/>
    </row>
    <row r="395" spans="1:33" s="50" customFormat="1" ht="18.75" hidden="1" x14ac:dyDescent="0.25">
      <c r="A395" s="24"/>
      <c r="B395" s="26"/>
      <c r="C395" s="21"/>
      <c r="D395" s="30"/>
      <c r="E395" s="22"/>
      <c r="F395" s="23"/>
      <c r="G395" s="30"/>
      <c r="H395" s="22"/>
      <c r="I395" s="23"/>
      <c r="J395" s="30"/>
      <c r="K395" s="22"/>
      <c r="L395" s="23"/>
      <c r="M395" s="30"/>
      <c r="N395" s="22"/>
      <c r="O395" s="23"/>
      <c r="P395" s="30"/>
      <c r="Q395" s="22"/>
      <c r="R395" s="23"/>
      <c r="S395" s="30"/>
      <c r="T395" s="22"/>
      <c r="U395" s="23"/>
      <c r="V395" s="30"/>
      <c r="W395" s="22"/>
      <c r="X395" s="23"/>
      <c r="Y395" s="721"/>
      <c r="Z395" s="708"/>
      <c r="AA395" s="709"/>
      <c r="AB395" s="710"/>
      <c r="AC395" s="710"/>
      <c r="AD395" s="710"/>
      <c r="AE395" s="710"/>
      <c r="AF395" s="710"/>
      <c r="AG395" s="711"/>
    </row>
    <row r="396" spans="1:33" s="50" customFormat="1" ht="18.75" x14ac:dyDescent="0.25">
      <c r="A396" s="19" t="s">
        <v>208</v>
      </c>
      <c r="B396" s="131" t="s">
        <v>209</v>
      </c>
      <c r="C396" s="120"/>
      <c r="D396" s="132"/>
      <c r="E396" s="121"/>
      <c r="F396" s="123"/>
      <c r="G396" s="132"/>
      <c r="H396" s="121"/>
      <c r="I396" s="123"/>
      <c r="J396" s="132"/>
      <c r="K396" s="121"/>
      <c r="L396" s="123"/>
      <c r="M396" s="132"/>
      <c r="N396" s="121"/>
      <c r="O396" s="123"/>
      <c r="P396" s="132"/>
      <c r="Q396" s="121"/>
      <c r="R396" s="123"/>
      <c r="S396" s="132"/>
      <c r="T396" s="121"/>
      <c r="U396" s="123"/>
      <c r="V396" s="132"/>
      <c r="W396" s="121"/>
      <c r="X396" s="123"/>
      <c r="Y396" s="722"/>
      <c r="Z396" s="719"/>
      <c r="AA396" s="720"/>
      <c r="AB396" s="712"/>
      <c r="AC396" s="713"/>
      <c r="AD396" s="713"/>
      <c r="AE396" s="713"/>
      <c r="AF396" s="713"/>
      <c r="AG396" s="714"/>
    </row>
    <row r="397" spans="1:33" s="50" customFormat="1" ht="67.5" customHeight="1" x14ac:dyDescent="0.25">
      <c r="A397" s="24"/>
      <c r="B397" s="25" t="s">
        <v>995</v>
      </c>
      <c r="C397" s="21"/>
      <c r="D397" s="30"/>
      <c r="E397" s="22"/>
      <c r="F397" s="23"/>
      <c r="G397" s="30"/>
      <c r="H397" s="22"/>
      <c r="I397" s="23"/>
      <c r="J397" s="30"/>
      <c r="K397" s="22"/>
      <c r="L397" s="23"/>
      <c r="M397" s="30"/>
      <c r="N397" s="22"/>
      <c r="O397" s="23"/>
      <c r="P397" s="30"/>
      <c r="Q397" s="22"/>
      <c r="R397" s="23"/>
      <c r="S397" s="30"/>
      <c r="T397" s="22"/>
      <c r="U397" s="23"/>
      <c r="V397" s="30"/>
      <c r="W397" s="22"/>
      <c r="X397" s="23"/>
      <c r="Y397" s="721"/>
      <c r="Z397" s="708"/>
      <c r="AA397" s="709"/>
      <c r="AB397" s="710"/>
      <c r="AC397" s="710"/>
      <c r="AD397" s="710"/>
      <c r="AE397" s="710"/>
      <c r="AF397" s="710"/>
      <c r="AG397" s="711"/>
    </row>
    <row r="398" spans="1:33" s="50" customFormat="1" ht="18.75" x14ac:dyDescent="0.25">
      <c r="A398" s="24"/>
      <c r="B398" s="25"/>
      <c r="C398" s="21"/>
      <c r="D398" s="30"/>
      <c r="E398" s="22"/>
      <c r="F398" s="23"/>
      <c r="G398" s="30"/>
      <c r="H398" s="22"/>
      <c r="I398" s="23"/>
      <c r="J398" s="30"/>
      <c r="K398" s="22"/>
      <c r="L398" s="23"/>
      <c r="M398" s="30"/>
      <c r="N398" s="22"/>
      <c r="O398" s="23"/>
      <c r="P398" s="30"/>
      <c r="Q398" s="22"/>
      <c r="R398" s="23"/>
      <c r="S398" s="30"/>
      <c r="T398" s="22"/>
      <c r="U398" s="23"/>
      <c r="V398" s="30"/>
      <c r="W398" s="22"/>
      <c r="X398" s="23"/>
      <c r="Y398" s="721"/>
      <c r="Z398" s="708"/>
      <c r="AA398" s="709"/>
      <c r="AB398" s="710"/>
      <c r="AC398" s="710"/>
      <c r="AD398" s="710"/>
      <c r="AE398" s="710"/>
      <c r="AF398" s="710"/>
      <c r="AG398" s="711"/>
    </row>
    <row r="399" spans="1:33" s="50" customFormat="1" ht="18.75" hidden="1" x14ac:dyDescent="0.25">
      <c r="A399" s="19" t="s">
        <v>210</v>
      </c>
      <c r="B399" s="126" t="s">
        <v>996</v>
      </c>
      <c r="C399" s="120" t="s">
        <v>61</v>
      </c>
      <c r="D399" s="176"/>
      <c r="E399" s="177">
        <f>IF(D399=0,0,(IF($F$2350=2021,VLOOKUP(A399,'SEE - 2021'!$A$6:$E$1681,5,0),(IF($F$2350=2022,VLOOKUP(A399,'SEE - 2022'!$A$6:$E$1791,5,0),(IF($F$2350=2023,VLOOKUP(A399,'SEE - 2023'!$A$6:$E$1796,5,0),0)))))))</f>
        <v>0</v>
      </c>
      <c r="F399" s="175">
        <f>D399*E399</f>
        <v>0</v>
      </c>
      <c r="G399" s="177">
        <f>D399</f>
        <v>0</v>
      </c>
      <c r="H399" s="177">
        <f>IF(G399=0,0,(IF($I$2350=2021,VLOOKUP(A399,'SEE - 2021'!$A$6:$E$1681,5,0),(IF($I$2350=2022,VLOOKUP(A399,'SEE - 2022'!$A$6:$E$1791,5,0),(IF($I$2350=2023,VLOOKUP(A399,'SEE - 2023'!$A$6:$E$1796,5,0),0)))))))</f>
        <v>0</v>
      </c>
      <c r="I399" s="175">
        <f>G399*H399</f>
        <v>0</v>
      </c>
      <c r="J399" s="175">
        <f>IF(P399&gt;G399,P399-G399,0)</f>
        <v>0</v>
      </c>
      <c r="K399" s="175">
        <f>IF(P399&gt;G399,Q399,0)</f>
        <v>0</v>
      </c>
      <c r="L399" s="175">
        <f>J399*K399</f>
        <v>0</v>
      </c>
      <c r="M399" s="175">
        <f>IF(P399&lt;G399,G399-P399,0)</f>
        <v>0</v>
      </c>
      <c r="N399" s="175">
        <f>IF(P399=0,H399,IF(P399&lt;G399,Q399,0))</f>
        <v>0</v>
      </c>
      <c r="O399" s="175">
        <f>M399*N399</f>
        <v>0</v>
      </c>
      <c r="P399" s="176"/>
      <c r="Q399" s="175">
        <f>IF(P399=0,0,IF(H399=0,((IF($I$2350=2021,VLOOKUP(A399,'SEE - 2021'!$A$6:$E$1681,5,0),(IF($I$2350=2022,VLOOKUP(A399,'SEE - 2022'!$A$6:$E$1791,5,0),(IF($I$2350=2023,VLOOKUP(A399,'SEE - 2023'!$A$6:$E$1796,5,0),0)))))*(1-$AL$5))),H399))</f>
        <v>0</v>
      </c>
      <c r="R399" s="175">
        <f>P399*Q399</f>
        <v>0</v>
      </c>
      <c r="S399" s="175">
        <f>IF(Y399&gt;D399,Y399-D399,0)</f>
        <v>0</v>
      </c>
      <c r="T399" s="175">
        <f>IF(Y399&gt;D399,Z399,0)</f>
        <v>0</v>
      </c>
      <c r="U399" s="175">
        <f>S399*T399</f>
        <v>0</v>
      </c>
      <c r="V399" s="175">
        <f>IF(Y399&lt;D399,D399-Y399,0)</f>
        <v>0</v>
      </c>
      <c r="W399" s="175">
        <f>IF(Y399=0,E399,IF(Y399&lt;D399,Z399,0))</f>
        <v>0</v>
      </c>
      <c r="X399" s="175">
        <f>V399*W399</f>
        <v>0</v>
      </c>
      <c r="Y399" s="707">
        <f>P399</f>
        <v>0</v>
      </c>
      <c r="Z399" s="707">
        <f>IF(Y399=0,0,VLOOKUP(A399,'SEE - 2023'!$A$6:$E$1796,5,0))*(1-$AN$5)</f>
        <v>0</v>
      </c>
      <c r="AA399" s="707">
        <f>Y399*Z399</f>
        <v>0</v>
      </c>
      <c r="AB399" s="712"/>
      <c r="AC399" s="713"/>
      <c r="AD399" s="713"/>
      <c r="AE399" s="713"/>
      <c r="AF399" s="713"/>
      <c r="AG399" s="714"/>
    </row>
    <row r="400" spans="1:33" s="50" customFormat="1" ht="18.75" hidden="1" x14ac:dyDescent="0.25">
      <c r="A400" s="24"/>
      <c r="B400" s="25"/>
      <c r="C400" s="21"/>
      <c r="D400" s="30"/>
      <c r="E400" s="22"/>
      <c r="F400" s="23"/>
      <c r="G400" s="30"/>
      <c r="H400" s="22"/>
      <c r="I400" s="23"/>
      <c r="J400" s="30"/>
      <c r="K400" s="22"/>
      <c r="L400" s="23"/>
      <c r="M400" s="30"/>
      <c r="N400" s="22"/>
      <c r="O400" s="23"/>
      <c r="P400" s="30"/>
      <c r="Q400" s="22"/>
      <c r="R400" s="23"/>
      <c r="S400" s="30"/>
      <c r="T400" s="22"/>
      <c r="U400" s="23"/>
      <c r="V400" s="30"/>
      <c r="W400" s="22"/>
      <c r="X400" s="23"/>
      <c r="Y400" s="721"/>
      <c r="Z400" s="708"/>
      <c r="AA400" s="709"/>
      <c r="AB400" s="710"/>
      <c r="AC400" s="710"/>
      <c r="AD400" s="710"/>
      <c r="AE400" s="710"/>
      <c r="AF400" s="710"/>
      <c r="AG400" s="711"/>
    </row>
    <row r="401" spans="1:33" s="50" customFormat="1" ht="18.75" hidden="1" x14ac:dyDescent="0.25">
      <c r="A401" s="19" t="s">
        <v>211</v>
      </c>
      <c r="B401" s="126" t="s">
        <v>997</v>
      </c>
      <c r="C401" s="120" t="s">
        <v>61</v>
      </c>
      <c r="D401" s="176"/>
      <c r="E401" s="177">
        <f>IF(D401=0,0,(IF($F$2350=2021,VLOOKUP(A401,'SEE - 2021'!$A$6:$E$1681,5,0),(IF($F$2350=2022,VLOOKUP(A401,'SEE - 2022'!$A$6:$E$1791,5,0),(IF($F$2350=2023,VLOOKUP(A401,'SEE - 2023'!$A$6:$E$1796,5,0),0)))))))</f>
        <v>0</v>
      </c>
      <c r="F401" s="175">
        <f>D401*E401</f>
        <v>0</v>
      </c>
      <c r="G401" s="177">
        <f>D401</f>
        <v>0</v>
      </c>
      <c r="H401" s="177">
        <f>IF(G401=0,0,(IF($I$2350=2021,VLOOKUP(A401,'SEE - 2021'!$A$6:$E$1681,5,0),(IF($I$2350=2022,VLOOKUP(A401,'SEE - 2022'!$A$6:$E$1791,5,0),(IF($I$2350=2023,VLOOKUP(A401,'SEE - 2023'!$A$6:$E$1796,5,0),0)))))))</f>
        <v>0</v>
      </c>
      <c r="I401" s="175">
        <f>G401*H401</f>
        <v>0</v>
      </c>
      <c r="J401" s="175">
        <f>IF(P401&gt;G401,P401-G401,0)</f>
        <v>0</v>
      </c>
      <c r="K401" s="175">
        <f>IF(P401&gt;G401,Q401,0)</f>
        <v>0</v>
      </c>
      <c r="L401" s="175">
        <f>J401*K401</f>
        <v>0</v>
      </c>
      <c r="M401" s="175">
        <f>IF(P401&lt;G401,G401-P401,0)</f>
        <v>0</v>
      </c>
      <c r="N401" s="175">
        <f>IF(P401=0,H401,IF(P401&lt;G401,Q401,0))</f>
        <v>0</v>
      </c>
      <c r="O401" s="175">
        <f>M401*N401</f>
        <v>0</v>
      </c>
      <c r="P401" s="176"/>
      <c r="Q401" s="175">
        <f>IF(P401=0,0,IF(H401=0,((IF($I$2350=2021,VLOOKUP(A401,'SEE - 2021'!$A$6:$E$1681,5,0),(IF($I$2350=2022,VLOOKUP(A401,'SEE - 2022'!$A$6:$E$1791,5,0),(IF($I$2350=2023,VLOOKUP(A401,'SEE - 2023'!$A$6:$E$1796,5,0),0)))))*(1-$AL$5))),H401))</f>
        <v>0</v>
      </c>
      <c r="R401" s="175">
        <f>P401*Q401</f>
        <v>0</v>
      </c>
      <c r="S401" s="175">
        <f>IF(Y401&gt;D401,Y401-D401,0)</f>
        <v>0</v>
      </c>
      <c r="T401" s="175">
        <f>IF(Y401&gt;D401,Z401,0)</f>
        <v>0</v>
      </c>
      <c r="U401" s="175">
        <f>S401*T401</f>
        <v>0</v>
      </c>
      <c r="V401" s="175">
        <f>IF(Y401&lt;D401,D401-Y401,0)</f>
        <v>0</v>
      </c>
      <c r="W401" s="175">
        <f>IF(Y401=0,E401,IF(Y401&lt;D401,Z401,0))</f>
        <v>0</v>
      </c>
      <c r="X401" s="175">
        <f>V401*W401</f>
        <v>0</v>
      </c>
      <c r="Y401" s="707">
        <f>P401</f>
        <v>0</v>
      </c>
      <c r="Z401" s="707">
        <f>IF(Y401=0,0,VLOOKUP(A401,'SEE - 2023'!$A$6:$E$1796,5,0))*(1-$AN$5)</f>
        <v>0</v>
      </c>
      <c r="AA401" s="707">
        <f>Y401*Z401</f>
        <v>0</v>
      </c>
      <c r="AB401" s="712"/>
      <c r="AC401" s="713"/>
      <c r="AD401" s="713"/>
      <c r="AE401" s="713"/>
      <c r="AF401" s="713"/>
      <c r="AG401" s="714"/>
    </row>
    <row r="402" spans="1:33" s="50" customFormat="1" ht="18.75" hidden="1" x14ac:dyDescent="0.25">
      <c r="A402" s="24"/>
      <c r="B402" s="26"/>
      <c r="C402" s="21"/>
      <c r="D402" s="30"/>
      <c r="E402" s="22"/>
      <c r="F402" s="23"/>
      <c r="G402" s="30"/>
      <c r="H402" s="22"/>
      <c r="I402" s="23"/>
      <c r="J402" s="30"/>
      <c r="K402" s="22"/>
      <c r="L402" s="23"/>
      <c r="M402" s="30"/>
      <c r="N402" s="22"/>
      <c r="O402" s="23"/>
      <c r="P402" s="30"/>
      <c r="Q402" s="22"/>
      <c r="R402" s="23"/>
      <c r="S402" s="30"/>
      <c r="T402" s="22"/>
      <c r="U402" s="23"/>
      <c r="V402" s="30"/>
      <c r="W402" s="22"/>
      <c r="X402" s="23"/>
      <c r="Y402" s="721"/>
      <c r="Z402" s="708"/>
      <c r="AA402" s="709"/>
      <c r="AB402" s="710"/>
      <c r="AC402" s="710"/>
      <c r="AD402" s="710"/>
      <c r="AE402" s="710"/>
      <c r="AF402" s="710"/>
      <c r="AG402" s="711"/>
    </row>
    <row r="403" spans="1:33" s="50" customFormat="1" ht="18.75" x14ac:dyDescent="0.25">
      <c r="A403" s="19" t="s">
        <v>212</v>
      </c>
      <c r="B403" s="126" t="s">
        <v>998</v>
      </c>
      <c r="C403" s="120" t="s">
        <v>61</v>
      </c>
      <c r="D403" s="176">
        <v>89.52</v>
      </c>
      <c r="E403" s="177">
        <f>IF(D403=0,0,(IF($F$2350=2021,VLOOKUP(A403,'SEE - 2021'!$A$6:$E$1681,5,0),(IF($F$2350=2022,VLOOKUP(A403,'SEE - 2022'!$A$6:$E$1791,5,0),(IF($F$2350=2023,VLOOKUP(A403,'SEE - 2023'!$A$6:$E$1796,5,0),0)))))))</f>
        <v>87.36</v>
      </c>
      <c r="F403" s="175">
        <f>D403*E403</f>
        <v>7820.4672</v>
      </c>
      <c r="G403" s="177">
        <f>D403</f>
        <v>89.52</v>
      </c>
      <c r="H403" s="643">
        <v>87</v>
      </c>
      <c r="I403" s="175">
        <f>G403*H403</f>
        <v>7788.24</v>
      </c>
      <c r="J403" s="175">
        <f>IF(P403&gt;G403,P403-G403,0)</f>
        <v>0</v>
      </c>
      <c r="K403" s="175">
        <f>IF(P403&gt;G403,Q403,0)</f>
        <v>0</v>
      </c>
      <c r="L403" s="175">
        <f>J403*K403</f>
        <v>0</v>
      </c>
      <c r="M403" s="175">
        <f>IF(P403&lt;G403,G403-P403,0)</f>
        <v>24.72</v>
      </c>
      <c r="N403" s="175">
        <f>IF(P403=0,H403,IF(P403&lt;G403,Q403,0))</f>
        <v>87</v>
      </c>
      <c r="O403" s="175">
        <f>M403*N403</f>
        <v>2150.64</v>
      </c>
      <c r="P403" s="176">
        <v>64.8</v>
      </c>
      <c r="Q403" s="175">
        <f>IF(P403=0,0,IF(H403=0,((IF($I$2350=2021,VLOOKUP(A403,'SEE - 2021'!$A$6:$E$1681,5,0),(IF($I$2350=2022,VLOOKUP(A403,'SEE - 2022'!$A$6:$E$1791,5,0),(IF($I$2350=2023,VLOOKUP(A403,'SEE - 2023'!$A$6:$E$1796,5,0),0)))))*(1-$AL$5))),H403))</f>
        <v>87</v>
      </c>
      <c r="R403" s="175">
        <f>P403*Q403</f>
        <v>5637.5999999999995</v>
      </c>
      <c r="S403" s="175">
        <f>IF(Y403&gt;D403,Y403-D403,0)</f>
        <v>0</v>
      </c>
      <c r="T403" s="175">
        <f>IF(Y403&gt;D403,Z403,0)</f>
        <v>0</v>
      </c>
      <c r="U403" s="175">
        <f>S403*T403</f>
        <v>0</v>
      </c>
      <c r="V403" s="175">
        <f>IF(Y403&lt;D403,D403-Y403,0)</f>
        <v>24.72</v>
      </c>
      <c r="W403" s="175">
        <f>IF(Y403=0,E403,IF(Y403&lt;D403,Z403,0))</f>
        <v>0</v>
      </c>
      <c r="X403" s="175">
        <f>V403*W403</f>
        <v>0</v>
      </c>
      <c r="Y403" s="707">
        <f>P403</f>
        <v>64.8</v>
      </c>
      <c r="Z403" s="707"/>
      <c r="AA403" s="707">
        <f>Y403*Z403</f>
        <v>0</v>
      </c>
      <c r="AB403" s="1029"/>
      <c r="AC403" s="1030"/>
      <c r="AD403" s="1030"/>
      <c r="AE403" s="1030"/>
      <c r="AF403" s="1030"/>
      <c r="AG403" s="1031"/>
    </row>
    <row r="404" spans="1:33" s="50" customFormat="1" ht="47.25" customHeight="1" x14ac:dyDescent="0.25">
      <c r="A404" s="24"/>
      <c r="B404" s="25"/>
      <c r="C404" s="21"/>
      <c r="D404" s="30"/>
      <c r="E404" s="22"/>
      <c r="F404" s="23"/>
      <c r="G404" s="30"/>
      <c r="H404" s="22"/>
      <c r="I404" s="23"/>
      <c r="J404" s="30"/>
      <c r="K404" s="22"/>
      <c r="L404" s="23"/>
      <c r="M404" s="30"/>
      <c r="N404" s="22"/>
      <c r="O404" s="23"/>
      <c r="P404" s="30"/>
      <c r="Q404" s="22"/>
      <c r="R404" s="23"/>
      <c r="S404" s="30"/>
      <c r="T404" s="22"/>
      <c r="U404" s="23"/>
      <c r="V404" s="30"/>
      <c r="W404" s="22"/>
      <c r="X404" s="23"/>
      <c r="Y404" s="721"/>
      <c r="Z404" s="708"/>
      <c r="AA404" s="709"/>
      <c r="AB404" s="1032"/>
      <c r="AC404" s="1033"/>
      <c r="AD404" s="1033"/>
      <c r="AE404" s="1033"/>
      <c r="AF404" s="1033"/>
      <c r="AG404" s="1034"/>
    </row>
    <row r="405" spans="1:33" s="50" customFormat="1" ht="18.75" x14ac:dyDescent="0.25">
      <c r="A405" s="19" t="s">
        <v>213</v>
      </c>
      <c r="B405" s="126" t="s">
        <v>999</v>
      </c>
      <c r="C405" s="120" t="s">
        <v>61</v>
      </c>
      <c r="D405" s="176"/>
      <c r="E405" s="177">
        <f>IF(D405=0,0,(IF($F$2350=2021,VLOOKUP(A405,'SEE - 2021'!$A$6:$E$1681,5,0),(IF($F$2350=2022,VLOOKUP(A405,'SEE - 2022'!$A$6:$E$1791,5,0),(IF($F$2350=2023,VLOOKUP(A405,'SEE - 2023'!$A$6:$E$1796,5,0),0)))))))</f>
        <v>0</v>
      </c>
      <c r="F405" s="175">
        <f>D405*E405</f>
        <v>0</v>
      </c>
      <c r="G405" s="177">
        <f>D405</f>
        <v>0</v>
      </c>
      <c r="H405" s="177">
        <f>IF(G405=0,0,(IF($I$2350=2021,VLOOKUP(A405,'SEE - 2021'!$A$6:$E$1681,5,0),(IF($I$2350=2022,VLOOKUP(A405,'SEE - 2022'!$A$6:$E$1791,5,0),(IF($I$2350=2023,VLOOKUP(A405,'SEE - 2023'!$A$6:$E$1796,5,0),0)))))))</f>
        <v>0</v>
      </c>
      <c r="I405" s="175">
        <f>G405*H405</f>
        <v>0</v>
      </c>
      <c r="J405" s="175">
        <f>IF(P405&gt;G405,P405-G405,0)</f>
        <v>110.49</v>
      </c>
      <c r="K405" s="175">
        <f>IF(P405&gt;G405,Q405,0)</f>
        <v>40.33</v>
      </c>
      <c r="L405" s="175">
        <f>J405*K405</f>
        <v>4456.0616999999993</v>
      </c>
      <c r="M405" s="175">
        <f>IF(P405&lt;G405,G405-P405,0)</f>
        <v>0</v>
      </c>
      <c r="N405" s="175">
        <f>IF(P405=0,H405,IF(P405&lt;G405,Q405,0))</f>
        <v>0</v>
      </c>
      <c r="O405" s="175">
        <f>M405*N405</f>
        <v>0</v>
      </c>
      <c r="P405" s="176">
        <v>110.49</v>
      </c>
      <c r="Q405" s="175">
        <f>IF(P405=0,0,IF(H405=0,((IF($I$2350=2021,VLOOKUP(A405,'SEE - 2021'!$A$6:$E$1681,5,0),(IF($I$2350=2022,VLOOKUP(A405,'SEE - 2022'!$A$6:$E$1791,5,0),(IF($I$2350=2023,VLOOKUP(A405,'SEE - 2023'!$A$6:$E$1796,5,0),0)))))*(1-$AL$5))),H405))</f>
        <v>40.33</v>
      </c>
      <c r="R405" s="175">
        <f>P405*Q405</f>
        <v>4456.0616999999993</v>
      </c>
      <c r="S405" s="175">
        <f>IF(Y405&gt;D405,Y405-D405,0)</f>
        <v>110.49</v>
      </c>
      <c r="T405" s="175">
        <f>IF(Y405&gt;D405,Z405,0)</f>
        <v>0</v>
      </c>
      <c r="U405" s="175">
        <f>S405*T405</f>
        <v>0</v>
      </c>
      <c r="V405" s="175">
        <f>IF(Y405&lt;D405,D405-Y405,0)</f>
        <v>0</v>
      </c>
      <c r="W405" s="175">
        <f>IF(Y405=0,E405,IF(Y405&lt;D405,Z405,0))</f>
        <v>0</v>
      </c>
      <c r="X405" s="175">
        <f>V405*W405</f>
        <v>0</v>
      </c>
      <c r="Y405" s="707">
        <f>P405</f>
        <v>110.49</v>
      </c>
      <c r="Z405" s="707"/>
      <c r="AA405" s="707">
        <f>Y405*Z405</f>
        <v>0</v>
      </c>
      <c r="AB405" s="1029"/>
      <c r="AC405" s="1030"/>
      <c r="AD405" s="1030"/>
      <c r="AE405" s="1030"/>
      <c r="AF405" s="1030"/>
      <c r="AG405" s="1031"/>
    </row>
    <row r="406" spans="1:33" s="50" customFormat="1" ht="47.25" customHeight="1" x14ac:dyDescent="0.25">
      <c r="A406" s="24"/>
      <c r="B406" s="26"/>
      <c r="C406" s="21"/>
      <c r="D406" s="30"/>
      <c r="E406" s="22"/>
      <c r="F406" s="23"/>
      <c r="G406" s="30"/>
      <c r="H406" s="22"/>
      <c r="I406" s="23"/>
      <c r="J406" s="30"/>
      <c r="K406" s="22"/>
      <c r="L406" s="23"/>
      <c r="M406" s="30"/>
      <c r="N406" s="22"/>
      <c r="O406" s="23"/>
      <c r="P406" s="30"/>
      <c r="Q406" s="22"/>
      <c r="R406" s="23"/>
      <c r="S406" s="30"/>
      <c r="T406" s="22"/>
      <c r="U406" s="23"/>
      <c r="V406" s="30"/>
      <c r="W406" s="22"/>
      <c r="X406" s="23"/>
      <c r="Y406" s="721"/>
      <c r="Z406" s="708"/>
      <c r="AA406" s="709"/>
      <c r="AB406" s="1032"/>
      <c r="AC406" s="1033"/>
      <c r="AD406" s="1033"/>
      <c r="AE406" s="1033"/>
      <c r="AF406" s="1033"/>
      <c r="AG406" s="1034"/>
    </row>
    <row r="407" spans="1:33" s="50" customFormat="1" ht="18.75" hidden="1" x14ac:dyDescent="0.25">
      <c r="A407" s="19" t="s">
        <v>214</v>
      </c>
      <c r="B407" s="126" t="s">
        <v>1000</v>
      </c>
      <c r="C407" s="120" t="s">
        <v>61</v>
      </c>
      <c r="D407" s="176"/>
      <c r="E407" s="177">
        <f>IF(D407=0,0,(IF($F$2350=2021,VLOOKUP(A407,'SEE - 2021'!$A$6:$E$1681,5,0),(IF($F$2350=2022,VLOOKUP(A407,'SEE - 2022'!$A$6:$E$1791,5,0),(IF($F$2350=2023,VLOOKUP(A407,'SEE - 2023'!$A$6:$E$1796,5,0),0)))))))</f>
        <v>0</v>
      </c>
      <c r="F407" s="175">
        <f>D407*E407</f>
        <v>0</v>
      </c>
      <c r="G407" s="177">
        <f>D407</f>
        <v>0</v>
      </c>
      <c r="H407" s="177">
        <f>IF(G407=0,0,(IF($I$2350=2021,VLOOKUP(A407,'SEE - 2021'!$A$6:$E$1681,5,0),(IF($I$2350=2022,VLOOKUP(A407,'SEE - 2022'!$A$6:$E$1791,5,0),(IF($I$2350=2023,VLOOKUP(A407,'SEE - 2023'!$A$6:$E$1796,5,0),0)))))))</f>
        <v>0</v>
      </c>
      <c r="I407" s="175">
        <f>G407*H407</f>
        <v>0</v>
      </c>
      <c r="J407" s="175">
        <f>IF(P407&gt;G407,P407-G407,0)</f>
        <v>0</v>
      </c>
      <c r="K407" s="175">
        <f>IF(P407&gt;G407,Q407,0)</f>
        <v>0</v>
      </c>
      <c r="L407" s="175">
        <f>J407*K407</f>
        <v>0</v>
      </c>
      <c r="M407" s="175">
        <f>IF(P407&lt;G407,G407-P407,0)</f>
        <v>0</v>
      </c>
      <c r="N407" s="175">
        <f>IF(P407=0,H407,IF(P407&lt;G407,Q407,0))</f>
        <v>0</v>
      </c>
      <c r="O407" s="175">
        <f>M407*N407</f>
        <v>0</v>
      </c>
      <c r="P407" s="176"/>
      <c r="Q407" s="175">
        <f>IF(P407=0,0,IF(H407=0,((IF($I$2350=2021,VLOOKUP(A407,'SEE - 2021'!$A$6:$E$1681,5,0),(IF($I$2350=2022,VLOOKUP(A407,'SEE - 2022'!$A$6:$E$1791,5,0),(IF($I$2350=2023,VLOOKUP(A407,'SEE - 2023'!$A$6:$E$1796,5,0),0)))))*(1-$AL$5))),H407))</f>
        <v>0</v>
      </c>
      <c r="R407" s="175">
        <f>P407*Q407</f>
        <v>0</v>
      </c>
      <c r="S407" s="175">
        <f>IF(Y407&gt;D407,Y407-D407,0)</f>
        <v>0</v>
      </c>
      <c r="T407" s="175">
        <f>IF(Y407&gt;D407,Z407,0)</f>
        <v>0</v>
      </c>
      <c r="U407" s="175">
        <f>S407*T407</f>
        <v>0</v>
      </c>
      <c r="V407" s="175">
        <f>IF(Y407&lt;D407,D407-Y407,0)</f>
        <v>0</v>
      </c>
      <c r="W407" s="175">
        <f>IF(Y407=0,E407,IF(Y407&lt;D407,Z407,0))</f>
        <v>0</v>
      </c>
      <c r="X407" s="175">
        <f>V407*W407</f>
        <v>0</v>
      </c>
      <c r="Y407" s="707">
        <f>P407</f>
        <v>0</v>
      </c>
      <c r="Z407" s="707">
        <f>IF(Y407=0,0,VLOOKUP(A407,'SEE - 2023'!$A$6:$E$1796,5,0))*(1-$AN$5)</f>
        <v>0</v>
      </c>
      <c r="AA407" s="707">
        <f>Y407*Z407</f>
        <v>0</v>
      </c>
      <c r="AB407" s="712"/>
      <c r="AC407" s="713"/>
      <c r="AD407" s="713"/>
      <c r="AE407" s="713"/>
      <c r="AF407" s="713"/>
      <c r="AG407" s="714"/>
    </row>
    <row r="408" spans="1:33" s="50" customFormat="1" ht="18.75" hidden="1" x14ac:dyDescent="0.25">
      <c r="A408" s="24"/>
      <c r="B408" s="26"/>
      <c r="C408" s="21"/>
      <c r="D408" s="30"/>
      <c r="E408" s="22"/>
      <c r="F408" s="23"/>
      <c r="G408" s="30"/>
      <c r="H408" s="22"/>
      <c r="I408" s="23"/>
      <c r="J408" s="30"/>
      <c r="K408" s="22"/>
      <c r="L408" s="23"/>
      <c r="M408" s="30"/>
      <c r="N408" s="22"/>
      <c r="O408" s="23"/>
      <c r="P408" s="30"/>
      <c r="Q408" s="22"/>
      <c r="R408" s="23"/>
      <c r="S408" s="30"/>
      <c r="T408" s="22"/>
      <c r="U408" s="23"/>
      <c r="V408" s="30"/>
      <c r="W408" s="22"/>
      <c r="X408" s="23"/>
      <c r="Y408" s="721"/>
      <c r="Z408" s="708"/>
      <c r="AA408" s="709"/>
      <c r="AB408" s="710"/>
      <c r="AC408" s="710"/>
      <c r="AD408" s="710"/>
      <c r="AE408" s="710"/>
      <c r="AF408" s="710"/>
      <c r="AG408" s="711"/>
    </row>
    <row r="409" spans="1:33" s="50" customFormat="1" ht="18.75" hidden="1" x14ac:dyDescent="0.25">
      <c r="A409" s="19" t="s">
        <v>834</v>
      </c>
      <c r="B409" s="126" t="s">
        <v>978</v>
      </c>
      <c r="C409" s="120" t="s">
        <v>61</v>
      </c>
      <c r="D409" s="176"/>
      <c r="E409" s="177">
        <f>IF(D409=0,0,(IF($F$2350=2021,VLOOKUP(A409,'SEE - 2021'!$A$6:$E$1681,5,0),(IF($F$2350=2022,VLOOKUP(A409,'SEE - 2022'!$A$6:$E$1791,5,0),(IF($F$2350=2023,VLOOKUP(A409,'SEE - 2023'!$A$6:$E$1796,5,0),0)))))))</f>
        <v>0</v>
      </c>
      <c r="F409" s="175">
        <f>D409*E409</f>
        <v>0</v>
      </c>
      <c r="G409" s="177">
        <f>D409</f>
        <v>0</v>
      </c>
      <c r="H409" s="177">
        <f>IF(G409=0,0,(IF($I$2350=2021,VLOOKUP(A409,'SEE - 2021'!$A$6:$E$1681,5,0),(IF($I$2350=2022,VLOOKUP(A409,'SEE - 2022'!$A$6:$E$1791,5,0),(IF($I$2350=2023,VLOOKUP(A409,'SEE - 2023'!$A$6:$E$1796,5,0),0)))))))</f>
        <v>0</v>
      </c>
      <c r="I409" s="175">
        <f>G409*H409</f>
        <v>0</v>
      </c>
      <c r="J409" s="175">
        <f>IF(P409&gt;G409,P409-G409,0)</f>
        <v>0</v>
      </c>
      <c r="K409" s="175">
        <f>IF(P409&gt;G409,Q409,0)</f>
        <v>0</v>
      </c>
      <c r="L409" s="175">
        <f>J409*K409</f>
        <v>0</v>
      </c>
      <c r="M409" s="175">
        <f>IF(P409&lt;G409,G409-P409,0)</f>
        <v>0</v>
      </c>
      <c r="N409" s="175">
        <f>IF(P409=0,H409,IF(P409&lt;G409,Q409,0))</f>
        <v>0</v>
      </c>
      <c r="O409" s="175">
        <f>M409*N409</f>
        <v>0</v>
      </c>
      <c r="P409" s="176"/>
      <c r="Q409" s="175">
        <f>IF(P409=0,0,IF(H409=0,((IF($I$2350=2021,VLOOKUP(A409,'SEE - 2021'!$A$6:$E$1681,5,0),(IF($I$2350=2022,VLOOKUP(A409,'SEE - 2022'!$A$6:$E$1791,5,0),(IF($I$2350=2023,VLOOKUP(A409,'SEE - 2023'!$A$6:$E$1796,5,0),0)))))*(1-$AL$5))),H409))</f>
        <v>0</v>
      </c>
      <c r="R409" s="175">
        <f>P409*Q409</f>
        <v>0</v>
      </c>
      <c r="S409" s="175">
        <f>IF(Y409&gt;D409,Y409-D409,0)</f>
        <v>0</v>
      </c>
      <c r="T409" s="175">
        <f>IF(Y409&gt;D409,Z409,0)</f>
        <v>0</v>
      </c>
      <c r="U409" s="175">
        <f>S409*T409</f>
        <v>0</v>
      </c>
      <c r="V409" s="175">
        <f>IF(Y409&lt;D409,D409-Y409,0)</f>
        <v>0</v>
      </c>
      <c r="W409" s="175">
        <f>IF(Y409=0,E409,IF(Y409&lt;D409,Z409,0))</f>
        <v>0</v>
      </c>
      <c r="X409" s="175">
        <f>V409*W409</f>
        <v>0</v>
      </c>
      <c r="Y409" s="707">
        <f>P409</f>
        <v>0</v>
      </c>
      <c r="Z409" s="707">
        <f>IF(Y409=0,0,VLOOKUP(A409,'SEE - 2023'!$A$6:$E$1796,5,0))*(1-$AN$5)</f>
        <v>0</v>
      </c>
      <c r="AA409" s="707">
        <f>Y409*Z409</f>
        <v>0</v>
      </c>
      <c r="AB409" s="712"/>
      <c r="AC409" s="713"/>
      <c r="AD409" s="713"/>
      <c r="AE409" s="713"/>
      <c r="AF409" s="713"/>
      <c r="AG409" s="714"/>
    </row>
    <row r="410" spans="1:33" s="50" customFormat="1" ht="18.75" hidden="1" x14ac:dyDescent="0.25">
      <c r="A410" s="24"/>
      <c r="B410" s="25"/>
      <c r="C410" s="21"/>
      <c r="D410" s="30"/>
      <c r="E410" s="22"/>
      <c r="F410" s="23"/>
      <c r="G410" s="30"/>
      <c r="H410" s="22"/>
      <c r="I410" s="23"/>
      <c r="J410" s="30"/>
      <c r="K410" s="22"/>
      <c r="L410" s="23"/>
      <c r="M410" s="30"/>
      <c r="N410" s="22"/>
      <c r="O410" s="23"/>
      <c r="P410" s="30"/>
      <c r="Q410" s="22"/>
      <c r="R410" s="23"/>
      <c r="S410" s="30"/>
      <c r="T410" s="22"/>
      <c r="U410" s="23"/>
      <c r="V410" s="30"/>
      <c r="W410" s="22"/>
      <c r="X410" s="23"/>
      <c r="Y410" s="721"/>
      <c r="Z410" s="708"/>
      <c r="AA410" s="709"/>
      <c r="AB410" s="710"/>
      <c r="AC410" s="710"/>
      <c r="AD410" s="710"/>
      <c r="AE410" s="710"/>
      <c r="AF410" s="710"/>
      <c r="AG410" s="711"/>
    </row>
    <row r="411" spans="1:33" s="50" customFormat="1" ht="18.75" x14ac:dyDescent="0.25">
      <c r="A411" s="19" t="s">
        <v>1264</v>
      </c>
      <c r="B411" s="131" t="s">
        <v>1268</v>
      </c>
      <c r="C411" s="120"/>
      <c r="D411" s="132"/>
      <c r="E411" s="121"/>
      <c r="F411" s="123"/>
      <c r="G411" s="132"/>
      <c r="H411" s="121"/>
      <c r="I411" s="123"/>
      <c r="J411" s="132"/>
      <c r="K411" s="121"/>
      <c r="L411" s="123"/>
      <c r="M411" s="132"/>
      <c r="N411" s="121"/>
      <c r="O411" s="123"/>
      <c r="P411" s="132"/>
      <c r="Q411" s="121"/>
      <c r="R411" s="123"/>
      <c r="S411" s="132"/>
      <c r="T411" s="121"/>
      <c r="U411" s="123"/>
      <c r="V411" s="132"/>
      <c r="W411" s="121"/>
      <c r="X411" s="123"/>
      <c r="Y411" s="722"/>
      <c r="Z411" s="719"/>
      <c r="AA411" s="720"/>
      <c r="AB411" s="712"/>
      <c r="AC411" s="713"/>
      <c r="AD411" s="713"/>
      <c r="AE411" s="713"/>
      <c r="AF411" s="713"/>
      <c r="AG411" s="714"/>
    </row>
    <row r="412" spans="1:33" s="50" customFormat="1" ht="78.75" x14ac:dyDescent="0.25">
      <c r="A412" s="24"/>
      <c r="B412" s="25" t="s">
        <v>787</v>
      </c>
      <c r="C412" s="21"/>
      <c r="D412" s="30"/>
      <c r="E412" s="22"/>
      <c r="F412" s="23"/>
      <c r="G412" s="30"/>
      <c r="H412" s="22"/>
      <c r="I412" s="23"/>
      <c r="J412" s="30"/>
      <c r="K412" s="22"/>
      <c r="L412" s="23"/>
      <c r="M412" s="30"/>
      <c r="N412" s="22"/>
      <c r="O412" s="23"/>
      <c r="P412" s="30"/>
      <c r="Q412" s="22"/>
      <c r="R412" s="23"/>
      <c r="S412" s="30"/>
      <c r="T412" s="22"/>
      <c r="U412" s="23"/>
      <c r="V412" s="30"/>
      <c r="W412" s="22"/>
      <c r="X412" s="23"/>
      <c r="Y412" s="721"/>
      <c r="Z412" s="708"/>
      <c r="AA412" s="709"/>
      <c r="AB412" s="710"/>
      <c r="AC412" s="710"/>
      <c r="AD412" s="710"/>
      <c r="AE412" s="710"/>
      <c r="AF412" s="710"/>
      <c r="AG412" s="711"/>
    </row>
    <row r="413" spans="1:33" s="50" customFormat="1" ht="18.75" x14ac:dyDescent="0.25">
      <c r="A413" s="24"/>
      <c r="B413" s="25"/>
      <c r="C413" s="21"/>
      <c r="D413" s="30"/>
      <c r="E413" s="22"/>
      <c r="F413" s="23"/>
      <c r="G413" s="30"/>
      <c r="H413" s="22"/>
      <c r="I413" s="23"/>
      <c r="J413" s="30"/>
      <c r="K413" s="22"/>
      <c r="L413" s="23"/>
      <c r="M413" s="30"/>
      <c r="N413" s="22"/>
      <c r="O413" s="23"/>
      <c r="P413" s="30"/>
      <c r="Q413" s="22"/>
      <c r="R413" s="23"/>
      <c r="S413" s="30"/>
      <c r="T413" s="22"/>
      <c r="U413" s="23"/>
      <c r="V413" s="30"/>
      <c r="W413" s="22"/>
      <c r="X413" s="23"/>
      <c r="Y413" s="721"/>
      <c r="Z413" s="708"/>
      <c r="AA413" s="709"/>
      <c r="AB413" s="710"/>
      <c r="AC413" s="710"/>
      <c r="AD413" s="710"/>
      <c r="AE413" s="710"/>
      <c r="AF413" s="710"/>
      <c r="AG413" s="711"/>
    </row>
    <row r="414" spans="1:33" s="50" customFormat="1" ht="31.5" hidden="1" x14ac:dyDescent="0.25">
      <c r="A414" s="19" t="s">
        <v>1265</v>
      </c>
      <c r="B414" s="126" t="s">
        <v>742</v>
      </c>
      <c r="C414" s="120" t="s">
        <v>61</v>
      </c>
      <c r="D414" s="176"/>
      <c r="E414" s="177">
        <f>IF(D414=0,0,(IF($F$2350=2021,VLOOKUP(A414,'SEE - 2021'!$A$6:$E$1681,5,0),(IF($F$2350=2022,VLOOKUP(A414,'SEE - 2022'!$A$6:$E$1791,5,0),(IF($F$2350=2023,VLOOKUP(A414,'SEE - 2023'!$A$6:$E$1796,5,0),0)))))))</f>
        <v>0</v>
      </c>
      <c r="F414" s="175">
        <f>D414*E414</f>
        <v>0</v>
      </c>
      <c r="G414" s="177">
        <f>D414</f>
        <v>0</v>
      </c>
      <c r="H414" s="177">
        <f>IF(G414=0,0,(IF($I$2350=2021,VLOOKUP(A414,'SEE - 2021'!$A$6:$E$1681,5,0),(IF($I$2350=2022,VLOOKUP(A414,'SEE - 2022'!$A$6:$E$1791,5,0),(IF($I$2350=2023,VLOOKUP(A414,'SEE - 2023'!$A$6:$E$1796,5,0),0)))))))</f>
        <v>0</v>
      </c>
      <c r="I414" s="175">
        <f>G414*H414</f>
        <v>0</v>
      </c>
      <c r="J414" s="175">
        <f>IF(P414&gt;G414,P414-G414,0)</f>
        <v>0</v>
      </c>
      <c r="K414" s="175">
        <f>IF(P414&gt;G414,Q414,0)</f>
        <v>0</v>
      </c>
      <c r="L414" s="175">
        <f>J414*K414</f>
        <v>0</v>
      </c>
      <c r="M414" s="175">
        <f>IF(P414&lt;G414,G414-P414,0)</f>
        <v>0</v>
      </c>
      <c r="N414" s="175">
        <f>IF(P414=0,H414,IF(P414&lt;G414,Q414,0))</f>
        <v>0</v>
      </c>
      <c r="O414" s="175">
        <f>M414*N414</f>
        <v>0</v>
      </c>
      <c r="P414" s="176"/>
      <c r="Q414" s="175">
        <f>IF(P414=0,0,IF(H414=0,((IF($I$2350=2021,VLOOKUP(A414,'SEE - 2021'!$A$6:$E$1681,5,0),(IF($I$2350=2022,VLOOKUP(A414,'SEE - 2022'!$A$6:$E$1791,5,0),(IF($I$2350=2023,VLOOKUP(A414,'SEE - 2023'!$A$6:$E$1796,5,0),0)))))*(1-$AL$5))),H414))</f>
        <v>0</v>
      </c>
      <c r="R414" s="175">
        <f>P414*Q414</f>
        <v>0</v>
      </c>
      <c r="S414" s="175">
        <f>IF(Y414&gt;D414,Y414-D414,0)</f>
        <v>0</v>
      </c>
      <c r="T414" s="175">
        <f>IF(Y414&gt;D414,Z414,0)</f>
        <v>0</v>
      </c>
      <c r="U414" s="175">
        <f>S414*T414</f>
        <v>0</v>
      </c>
      <c r="V414" s="175">
        <f>IF(Y414&lt;D414,D414-Y414,0)</f>
        <v>0</v>
      </c>
      <c r="W414" s="175">
        <f>IF(Y414=0,E414,IF(Y414&lt;D414,Z414,0))</f>
        <v>0</v>
      </c>
      <c r="X414" s="175">
        <f>V414*W414</f>
        <v>0</v>
      </c>
      <c r="Y414" s="707">
        <f>P414</f>
        <v>0</v>
      </c>
      <c r="Z414" s="707">
        <f>IF(Y414=0,0,VLOOKUP(A414,'SEE - 2023'!$A$6:$E$1796,5,0))*(1-$AN$5)</f>
        <v>0</v>
      </c>
      <c r="AA414" s="707">
        <f>Y414*Z414</f>
        <v>0</v>
      </c>
      <c r="AB414" s="712"/>
      <c r="AC414" s="713"/>
      <c r="AD414" s="713"/>
      <c r="AE414" s="713"/>
      <c r="AF414" s="713"/>
      <c r="AG414" s="714"/>
    </row>
    <row r="415" spans="1:33" s="50" customFormat="1" ht="18.75" hidden="1" x14ac:dyDescent="0.25">
      <c r="A415" s="24"/>
      <c r="B415" s="25"/>
      <c r="C415" s="21"/>
      <c r="D415" s="30"/>
      <c r="E415" s="22"/>
      <c r="F415" s="23"/>
      <c r="G415" s="30"/>
      <c r="H415" s="22"/>
      <c r="I415" s="23"/>
      <c r="J415" s="30"/>
      <c r="K415" s="22"/>
      <c r="L415" s="23"/>
      <c r="M415" s="30"/>
      <c r="N415" s="22"/>
      <c r="O415" s="23"/>
      <c r="P415" s="30"/>
      <c r="Q415" s="22"/>
      <c r="R415" s="23"/>
      <c r="S415" s="30"/>
      <c r="T415" s="22"/>
      <c r="U415" s="23"/>
      <c r="V415" s="30"/>
      <c r="W415" s="22"/>
      <c r="X415" s="23"/>
      <c r="Y415" s="721"/>
      <c r="Z415" s="708"/>
      <c r="AA415" s="709"/>
      <c r="AB415" s="710"/>
      <c r="AC415" s="710"/>
      <c r="AD415" s="710"/>
      <c r="AE415" s="710"/>
      <c r="AF415" s="710"/>
      <c r="AG415" s="711"/>
    </row>
    <row r="416" spans="1:33" s="50" customFormat="1" ht="31.5" x14ac:dyDescent="0.25">
      <c r="A416" s="19" t="s">
        <v>1266</v>
      </c>
      <c r="B416" s="126" t="s">
        <v>743</v>
      </c>
      <c r="C416" s="120" t="s">
        <v>61</v>
      </c>
      <c r="D416" s="176">
        <v>19.78</v>
      </c>
      <c r="E416" s="177">
        <f>IF(D416=0,0,(IF($F$2350=2021,VLOOKUP(A416,'SEE - 2021'!$A$6:$E$1681,5,0),(IF($F$2350=2022,VLOOKUP(A416,'SEE - 2022'!$A$6:$E$1791,5,0),(IF($F$2350=2023,VLOOKUP(A416,'SEE - 2023'!$A$6:$E$1796,5,0),0)))))))</f>
        <v>94.71</v>
      </c>
      <c r="F416" s="175">
        <f>D416*E416</f>
        <v>1873.3638000000001</v>
      </c>
      <c r="G416" s="177">
        <f>D416</f>
        <v>19.78</v>
      </c>
      <c r="H416" s="643">
        <v>94.7</v>
      </c>
      <c r="I416" s="175">
        <f>G416*H416</f>
        <v>1873.1660000000002</v>
      </c>
      <c r="J416" s="175">
        <f>IF(P416&gt;G416,P416-G416,0)</f>
        <v>57.5</v>
      </c>
      <c r="K416" s="175">
        <f>IF(P416&gt;G416,Q416,0)</f>
        <v>94.7</v>
      </c>
      <c r="L416" s="175">
        <f>J416*K416</f>
        <v>5445.25</v>
      </c>
      <c r="M416" s="175">
        <f>IF(P416&lt;G416,G416-P416,0)</f>
        <v>0</v>
      </c>
      <c r="N416" s="175">
        <f>IF(P416=0,H416,IF(P416&lt;G416,Q416,0))</f>
        <v>0</v>
      </c>
      <c r="O416" s="175">
        <f>M416*N416</f>
        <v>0</v>
      </c>
      <c r="P416" s="176">
        <v>77.28</v>
      </c>
      <c r="Q416" s="175">
        <f>IF(P416=0,0,IF(H416=0,((IF($I$2350=2021,VLOOKUP(A416,'SEE - 2021'!$A$6:$E$1681,5,0),(IF($I$2350=2022,VLOOKUP(A416,'SEE - 2022'!$A$6:$E$1791,5,0),(IF($I$2350=2023,VLOOKUP(A416,'SEE - 2023'!$A$6:$E$1796,5,0),0)))))*(1-$AL$5))),H416))</f>
        <v>94.7</v>
      </c>
      <c r="R416" s="175">
        <f>P416*Q416</f>
        <v>7318.4160000000002</v>
      </c>
      <c r="S416" s="175">
        <f>IF(Y416&gt;D416,Y416-D416,0)</f>
        <v>57.5</v>
      </c>
      <c r="T416" s="175">
        <f>IF(Y416&gt;D416,Z416,0)</f>
        <v>0</v>
      </c>
      <c r="U416" s="175">
        <f>S416*T416</f>
        <v>0</v>
      </c>
      <c r="V416" s="175">
        <f>IF(Y416&lt;D416,D416-Y416,0)</f>
        <v>0</v>
      </c>
      <c r="W416" s="175">
        <f>IF(Y416=0,E416,IF(Y416&lt;D416,Z416,0))</f>
        <v>0</v>
      </c>
      <c r="X416" s="175">
        <f>V416*W416</f>
        <v>0</v>
      </c>
      <c r="Y416" s="707">
        <f>P416</f>
        <v>77.28</v>
      </c>
      <c r="Z416" s="707"/>
      <c r="AA416" s="707">
        <f>Y416*Z416</f>
        <v>0</v>
      </c>
      <c r="AB416" s="1029"/>
      <c r="AC416" s="1030"/>
      <c r="AD416" s="1030"/>
      <c r="AE416" s="1030"/>
      <c r="AF416" s="1030"/>
      <c r="AG416" s="1031"/>
    </row>
    <row r="417" spans="1:33" s="96" customFormat="1" ht="31.5" customHeight="1" x14ac:dyDescent="0.25">
      <c r="A417" s="24"/>
      <c r="B417" s="25"/>
      <c r="C417" s="21"/>
      <c r="D417" s="30"/>
      <c r="E417" s="22"/>
      <c r="F417" s="23"/>
      <c r="G417" s="30"/>
      <c r="H417" s="22"/>
      <c r="I417" s="23"/>
      <c r="J417" s="30"/>
      <c r="K417" s="22"/>
      <c r="L417" s="23"/>
      <c r="M417" s="30"/>
      <c r="N417" s="22"/>
      <c r="O417" s="23"/>
      <c r="P417" s="30"/>
      <c r="Q417" s="22"/>
      <c r="R417" s="23"/>
      <c r="S417" s="30"/>
      <c r="T417" s="22"/>
      <c r="U417" s="23"/>
      <c r="V417" s="30"/>
      <c r="W417" s="22"/>
      <c r="X417" s="23"/>
      <c r="Y417" s="721"/>
      <c r="Z417" s="708"/>
      <c r="AA417" s="709"/>
      <c r="AB417" s="1032"/>
      <c r="AC417" s="1033"/>
      <c r="AD417" s="1033"/>
      <c r="AE417" s="1033"/>
      <c r="AF417" s="1033"/>
      <c r="AG417" s="1034"/>
    </row>
    <row r="418" spans="1:33" s="96" customFormat="1" ht="18.75" hidden="1" x14ac:dyDescent="0.25">
      <c r="A418" s="19" t="s">
        <v>1267</v>
      </c>
      <c r="B418" s="126" t="s">
        <v>835</v>
      </c>
      <c r="C418" s="120" t="s">
        <v>61</v>
      </c>
      <c r="D418" s="176"/>
      <c r="E418" s="177">
        <f>IF(D418=0,0,(IF($F$2350=2021,VLOOKUP(A418,'SEE - 2021'!$A$6:$E$1681,5,0),(IF($F$2350=2022,VLOOKUP(A418,'SEE - 2022'!$A$6:$E$1791,5,0),(IF($F$2350=2023,VLOOKUP(A418,'SEE - 2023'!$A$6:$E$1796,5,0),0)))))))</f>
        <v>0</v>
      </c>
      <c r="F418" s="175">
        <f>D418*E418</f>
        <v>0</v>
      </c>
      <c r="G418" s="177">
        <f>D418</f>
        <v>0</v>
      </c>
      <c r="H418" s="177">
        <f>IF(G418=0,0,(IF($I$2350=2021,VLOOKUP(A418,'SEE - 2021'!$A$6:$E$1681,5,0),(IF($I$2350=2022,VLOOKUP(A418,'SEE - 2022'!$A$6:$E$1791,5,0),(IF($I$2350=2023,VLOOKUP(A418,'SEE - 2023'!$A$6:$E$1796,5,0),0)))))))</f>
        <v>0</v>
      </c>
      <c r="I418" s="175">
        <f>G418*H418</f>
        <v>0</v>
      </c>
      <c r="J418" s="175">
        <f>IF(P418&gt;G418,P418-G418,0)</f>
        <v>0</v>
      </c>
      <c r="K418" s="175">
        <f>IF(P418&gt;G418,Q418,0)</f>
        <v>0</v>
      </c>
      <c r="L418" s="175">
        <f>J418*K418</f>
        <v>0</v>
      </c>
      <c r="M418" s="175">
        <f>IF(P418&lt;G418,G418-P418,0)</f>
        <v>0</v>
      </c>
      <c r="N418" s="175">
        <f>IF(P418=0,H418,IF(P418&lt;G418,Q418,0))</f>
        <v>0</v>
      </c>
      <c r="O418" s="175">
        <f>M418*N418</f>
        <v>0</v>
      </c>
      <c r="P418" s="176"/>
      <c r="Q418" s="175">
        <f>IF(P418=0,0,IF(H418=0,((IF($I$2350=2021,VLOOKUP(A418,'SEE - 2021'!$A$6:$E$1681,5,0),(IF($I$2350=2022,VLOOKUP(A418,'SEE - 2022'!$A$6:$E$1791,5,0),(IF($I$2350=2023,VLOOKUP(A418,'SEE - 2023'!$A$6:$E$1796,5,0),0)))))*(1-$AL$5))),H418))</f>
        <v>0</v>
      </c>
      <c r="R418" s="175">
        <f>P418*Q418</f>
        <v>0</v>
      </c>
      <c r="S418" s="175">
        <f>IF(Y418&gt;D418,Y418-D418,0)</f>
        <v>0</v>
      </c>
      <c r="T418" s="175">
        <f>IF(Y418&gt;D418,Z418,0)</f>
        <v>0</v>
      </c>
      <c r="U418" s="175">
        <f>S418*T418</f>
        <v>0</v>
      </c>
      <c r="V418" s="175">
        <f>IF(Y418&lt;D418,D418-Y418,0)</f>
        <v>0</v>
      </c>
      <c r="W418" s="175">
        <f>IF(Y418=0,E418,IF(Y418&lt;D418,Z418,0))</f>
        <v>0</v>
      </c>
      <c r="X418" s="175">
        <f>V418*W418</f>
        <v>0</v>
      </c>
      <c r="Y418" s="707">
        <f>P418</f>
        <v>0</v>
      </c>
      <c r="Z418" s="707">
        <f>IF(Y418=0,0,VLOOKUP(A418,'SEE - 2023'!$A$6:$E$1796,5,0))*(1-$AN$5)</f>
        <v>0</v>
      </c>
      <c r="AA418" s="707">
        <f>Y418*Z418</f>
        <v>0</v>
      </c>
      <c r="AB418" s="733"/>
      <c r="AC418" s="734"/>
      <c r="AD418" s="734"/>
      <c r="AE418" s="734"/>
      <c r="AF418" s="734"/>
      <c r="AG418" s="735"/>
    </row>
    <row r="419" spans="1:33" s="96" customFormat="1" ht="47.25" hidden="1" x14ac:dyDescent="0.25">
      <c r="A419" s="24"/>
      <c r="B419" s="25" t="s">
        <v>836</v>
      </c>
      <c r="C419" s="21"/>
      <c r="D419" s="30"/>
      <c r="E419" s="22"/>
      <c r="F419" s="23"/>
      <c r="G419" s="30"/>
      <c r="H419" s="22"/>
      <c r="I419" s="23"/>
      <c r="J419" s="30"/>
      <c r="K419" s="22"/>
      <c r="L419" s="23"/>
      <c r="M419" s="30"/>
      <c r="N419" s="22"/>
      <c r="O419" s="23"/>
      <c r="P419" s="30"/>
      <c r="Q419" s="22"/>
      <c r="R419" s="23"/>
      <c r="S419" s="30"/>
      <c r="T419" s="22"/>
      <c r="U419" s="23"/>
      <c r="V419" s="30"/>
      <c r="W419" s="22"/>
      <c r="X419" s="23"/>
      <c r="Y419" s="721"/>
      <c r="Z419" s="708"/>
      <c r="AA419" s="709"/>
      <c r="AB419" s="736"/>
      <c r="AC419" s="736"/>
      <c r="AD419" s="736"/>
      <c r="AE419" s="736"/>
      <c r="AF419" s="736"/>
      <c r="AG419" s="737"/>
    </row>
    <row r="420" spans="1:33" s="96" customFormat="1" ht="18.75" hidden="1" x14ac:dyDescent="0.25">
      <c r="A420" s="24"/>
      <c r="B420" s="25"/>
      <c r="C420" s="21"/>
      <c r="D420" s="30"/>
      <c r="E420" s="22"/>
      <c r="F420" s="23"/>
      <c r="G420" s="30"/>
      <c r="H420" s="22"/>
      <c r="I420" s="23"/>
      <c r="J420" s="30"/>
      <c r="K420" s="22"/>
      <c r="L420" s="23"/>
      <c r="M420" s="30"/>
      <c r="N420" s="22"/>
      <c r="O420" s="23"/>
      <c r="P420" s="30"/>
      <c r="Q420" s="22"/>
      <c r="R420" s="23"/>
      <c r="S420" s="30"/>
      <c r="T420" s="22"/>
      <c r="U420" s="23"/>
      <c r="V420" s="30"/>
      <c r="W420" s="22"/>
      <c r="X420" s="23"/>
      <c r="Y420" s="721"/>
      <c r="Z420" s="708"/>
      <c r="AA420" s="709"/>
      <c r="AB420" s="736"/>
      <c r="AC420" s="736"/>
      <c r="AD420" s="736"/>
      <c r="AE420" s="736"/>
      <c r="AF420" s="736"/>
      <c r="AG420" s="737"/>
    </row>
    <row r="421" spans="1:33" s="50" customFormat="1" ht="18.75" hidden="1" x14ac:dyDescent="0.25">
      <c r="A421" s="19" t="s">
        <v>215</v>
      </c>
      <c r="B421" s="126" t="s">
        <v>216</v>
      </c>
      <c r="C421" s="120"/>
      <c r="D421" s="132"/>
      <c r="E421" s="121"/>
      <c r="F421" s="123"/>
      <c r="G421" s="132"/>
      <c r="H421" s="121"/>
      <c r="I421" s="123"/>
      <c r="J421" s="132"/>
      <c r="K421" s="121"/>
      <c r="L421" s="123"/>
      <c r="M421" s="132"/>
      <c r="N421" s="121"/>
      <c r="O421" s="123"/>
      <c r="P421" s="132"/>
      <c r="Q421" s="121"/>
      <c r="R421" s="123"/>
      <c r="S421" s="132"/>
      <c r="T421" s="121"/>
      <c r="U421" s="123"/>
      <c r="V421" s="132"/>
      <c r="W421" s="121"/>
      <c r="X421" s="123"/>
      <c r="Y421" s="722"/>
      <c r="Z421" s="719"/>
      <c r="AA421" s="720"/>
      <c r="AB421" s="712"/>
      <c r="AC421" s="713"/>
      <c r="AD421" s="713"/>
      <c r="AE421" s="713"/>
      <c r="AF421" s="713"/>
      <c r="AG421" s="714"/>
    </row>
    <row r="422" spans="1:33" s="50" customFormat="1" ht="204.75" hidden="1" x14ac:dyDescent="0.25">
      <c r="A422" s="24"/>
      <c r="B422" s="25" t="s">
        <v>1001</v>
      </c>
      <c r="C422" s="21"/>
      <c r="D422" s="30"/>
      <c r="E422" s="22"/>
      <c r="F422" s="23"/>
      <c r="G422" s="30"/>
      <c r="H422" s="22"/>
      <c r="I422" s="23"/>
      <c r="J422" s="30"/>
      <c r="K422" s="22"/>
      <c r="L422" s="23"/>
      <c r="M422" s="30"/>
      <c r="N422" s="22"/>
      <c r="O422" s="23"/>
      <c r="P422" s="30"/>
      <c r="Q422" s="22"/>
      <c r="R422" s="23"/>
      <c r="S422" s="30"/>
      <c r="T422" s="22"/>
      <c r="U422" s="23"/>
      <c r="V422" s="30"/>
      <c r="W422" s="22"/>
      <c r="X422" s="23"/>
      <c r="Y422" s="721"/>
      <c r="Z422" s="708"/>
      <c r="AA422" s="709"/>
      <c r="AB422" s="710"/>
      <c r="AC422" s="710"/>
      <c r="AD422" s="710"/>
      <c r="AE422" s="710"/>
      <c r="AF422" s="710"/>
      <c r="AG422" s="711"/>
    </row>
    <row r="423" spans="1:33" s="50" customFormat="1" ht="18.75" hidden="1" x14ac:dyDescent="0.25">
      <c r="A423" s="24"/>
      <c r="B423" s="26"/>
      <c r="C423" s="21"/>
      <c r="D423" s="30"/>
      <c r="E423" s="22"/>
      <c r="F423" s="23"/>
      <c r="G423" s="30"/>
      <c r="H423" s="22"/>
      <c r="I423" s="23"/>
      <c r="J423" s="30"/>
      <c r="K423" s="22"/>
      <c r="L423" s="23"/>
      <c r="M423" s="30"/>
      <c r="N423" s="22"/>
      <c r="O423" s="23"/>
      <c r="P423" s="30"/>
      <c r="Q423" s="22"/>
      <c r="R423" s="23"/>
      <c r="S423" s="30"/>
      <c r="T423" s="22"/>
      <c r="U423" s="23"/>
      <c r="V423" s="30"/>
      <c r="W423" s="22"/>
      <c r="X423" s="23"/>
      <c r="Y423" s="721"/>
      <c r="Z423" s="708"/>
      <c r="AA423" s="709"/>
      <c r="AB423" s="710"/>
      <c r="AC423" s="710"/>
      <c r="AD423" s="710"/>
      <c r="AE423" s="710"/>
      <c r="AF423" s="710"/>
      <c r="AG423" s="711"/>
    </row>
    <row r="424" spans="1:33" s="50" customFormat="1" ht="21" hidden="1" x14ac:dyDescent="0.25">
      <c r="A424" s="19" t="s">
        <v>217</v>
      </c>
      <c r="B424" s="126" t="s">
        <v>1002</v>
      </c>
      <c r="C424" s="120" t="s">
        <v>1434</v>
      </c>
      <c r="D424" s="176"/>
      <c r="E424" s="177">
        <f>IF(D424=0,0,(IF($F$2350=2021,VLOOKUP(A424,'SEE - 2021'!$A$6:$E$1681,5,0),(IF($F$2350=2022,VLOOKUP(A424,'SEE - 2022'!$A$6:$E$1791,5,0),(IF($F$2350=2023,VLOOKUP(A424,'SEE - 2023'!$A$6:$E$1796,5,0),0)))))))</f>
        <v>0</v>
      </c>
      <c r="F424" s="175">
        <f>D424*E424</f>
        <v>0</v>
      </c>
      <c r="G424" s="177">
        <f>D424</f>
        <v>0</v>
      </c>
      <c r="H424" s="177">
        <f>IF(G424=0,0,(IF($I$2350=2021,VLOOKUP(A424,'SEE - 2021'!$A$6:$E$1681,5,0),(IF($I$2350=2022,VLOOKUP(A424,'SEE - 2022'!$A$6:$E$1791,5,0),(IF($I$2350=2023,VLOOKUP(A424,'SEE - 2023'!$A$6:$E$1796,5,0),0)))))))</f>
        <v>0</v>
      </c>
      <c r="I424" s="175">
        <f>G424*H424</f>
        <v>0</v>
      </c>
      <c r="J424" s="175">
        <f>IF(P424&gt;G424,P424-G424,0)</f>
        <v>0</v>
      </c>
      <c r="K424" s="175">
        <f>IF(P424&gt;G424,Q424,0)</f>
        <v>0</v>
      </c>
      <c r="L424" s="175">
        <f>J424*K424</f>
        <v>0</v>
      </c>
      <c r="M424" s="175">
        <f>IF(P424&lt;G424,G424-P424,0)</f>
        <v>0</v>
      </c>
      <c r="N424" s="175">
        <f>IF(P424=0,H424,IF(P424&lt;G424,Q424,0))</f>
        <v>0</v>
      </c>
      <c r="O424" s="175">
        <f>M424*N424</f>
        <v>0</v>
      </c>
      <c r="P424" s="176"/>
      <c r="Q424" s="175">
        <f>IF(P424=0,0,IF(H424=0,((IF($I$2350=2021,VLOOKUP(A424,'SEE - 2021'!$A$6:$E$1681,5,0),(IF($I$2350=2022,VLOOKUP(A424,'SEE - 2022'!$A$6:$E$1791,5,0),(IF($I$2350=2023,VLOOKUP(A424,'SEE - 2023'!$A$6:$E$1796,5,0),0)))))*(1-$AL$5))),H424))</f>
        <v>0</v>
      </c>
      <c r="R424" s="175">
        <f>P424*Q424</f>
        <v>0</v>
      </c>
      <c r="S424" s="175">
        <f>IF(Y424&gt;D424,Y424-D424,0)</f>
        <v>0</v>
      </c>
      <c r="T424" s="175">
        <f>IF(Y424&gt;D424,Z424,0)</f>
        <v>0</v>
      </c>
      <c r="U424" s="175">
        <f>S424*T424</f>
        <v>0</v>
      </c>
      <c r="V424" s="175">
        <f>IF(Y424&lt;D424,D424-Y424,0)</f>
        <v>0</v>
      </c>
      <c r="W424" s="175">
        <f>IF(Y424=0,E424,IF(Y424&lt;D424,Z424,0))</f>
        <v>0</v>
      </c>
      <c r="X424" s="175">
        <f>V424*W424</f>
        <v>0</v>
      </c>
      <c r="Y424" s="707">
        <f>P424</f>
        <v>0</v>
      </c>
      <c r="Z424" s="707">
        <f>IF(Y424=0,0,VLOOKUP(A424,'SEE - 2023'!$A$6:$E$1796,5,0))*(1-$AN$5)</f>
        <v>0</v>
      </c>
      <c r="AA424" s="707">
        <f>Y424*Z424</f>
        <v>0</v>
      </c>
      <c r="AB424" s="712"/>
      <c r="AC424" s="713"/>
      <c r="AD424" s="713"/>
      <c r="AE424" s="713"/>
      <c r="AF424" s="713"/>
      <c r="AG424" s="714"/>
    </row>
    <row r="425" spans="1:33" s="50" customFormat="1" ht="18.75" hidden="1" x14ac:dyDescent="0.25">
      <c r="A425" s="24"/>
      <c r="B425" s="25"/>
      <c r="C425" s="21"/>
      <c r="D425" s="30"/>
      <c r="E425" s="22"/>
      <c r="F425" s="23"/>
      <c r="G425" s="30"/>
      <c r="H425" s="22"/>
      <c r="I425" s="23"/>
      <c r="J425" s="30"/>
      <c r="K425" s="22"/>
      <c r="L425" s="23"/>
      <c r="M425" s="30"/>
      <c r="N425" s="22"/>
      <c r="O425" s="23"/>
      <c r="P425" s="30"/>
      <c r="Q425" s="22"/>
      <c r="R425" s="23"/>
      <c r="S425" s="30"/>
      <c r="T425" s="22"/>
      <c r="U425" s="23"/>
      <c r="V425" s="30"/>
      <c r="W425" s="22"/>
      <c r="X425" s="23"/>
      <c r="Y425" s="721"/>
      <c r="Z425" s="708"/>
      <c r="AA425" s="709"/>
      <c r="AB425" s="710"/>
      <c r="AC425" s="710"/>
      <c r="AD425" s="710"/>
      <c r="AE425" s="710"/>
      <c r="AF425" s="710"/>
      <c r="AG425" s="711"/>
    </row>
    <row r="426" spans="1:33" s="50" customFormat="1" ht="21" hidden="1" x14ac:dyDescent="0.25">
      <c r="A426" s="19" t="s">
        <v>218</v>
      </c>
      <c r="B426" s="126" t="s">
        <v>1003</v>
      </c>
      <c r="C426" s="120" t="s">
        <v>1434</v>
      </c>
      <c r="D426" s="176"/>
      <c r="E426" s="177">
        <f>IF(D426=0,0,(IF($F$2350=2021,VLOOKUP(A426,'SEE - 2021'!$A$6:$E$1681,5,0),(IF($F$2350=2022,VLOOKUP(A426,'SEE - 2022'!$A$6:$E$1791,5,0),(IF($F$2350=2023,VLOOKUP(A426,'SEE - 2023'!$A$6:$E$1796,5,0),0)))))))</f>
        <v>0</v>
      </c>
      <c r="F426" s="175">
        <f>D426*E426</f>
        <v>0</v>
      </c>
      <c r="G426" s="177">
        <f>D426</f>
        <v>0</v>
      </c>
      <c r="H426" s="177">
        <f>IF(G426=0,0,(IF($I$2350=2021,VLOOKUP(A426,'SEE - 2021'!$A$6:$E$1681,5,0),(IF($I$2350=2022,VLOOKUP(A426,'SEE - 2022'!$A$6:$E$1791,5,0),(IF($I$2350=2023,VLOOKUP(A426,'SEE - 2023'!$A$6:$E$1796,5,0),0)))))))</f>
        <v>0</v>
      </c>
      <c r="I426" s="175">
        <f>G426*H426</f>
        <v>0</v>
      </c>
      <c r="J426" s="175">
        <f>IF(P426&gt;G426,P426-G426,0)</f>
        <v>0</v>
      </c>
      <c r="K426" s="175">
        <f>IF(P426&gt;G426,Q426,0)</f>
        <v>0</v>
      </c>
      <c r="L426" s="175">
        <f>J426*K426</f>
        <v>0</v>
      </c>
      <c r="M426" s="175">
        <f>IF(P426&lt;G426,G426-P426,0)</f>
        <v>0</v>
      </c>
      <c r="N426" s="175">
        <f>IF(P426=0,H426,IF(P426&lt;G426,Q426,0))</f>
        <v>0</v>
      </c>
      <c r="O426" s="175">
        <f>M426*N426</f>
        <v>0</v>
      </c>
      <c r="P426" s="176"/>
      <c r="Q426" s="175">
        <f>IF(P426=0,0,IF(H426=0,((IF($I$2350=2021,VLOOKUP(A426,'SEE - 2021'!$A$6:$E$1681,5,0),(IF($I$2350=2022,VLOOKUP(A426,'SEE - 2022'!$A$6:$E$1791,5,0),(IF($I$2350=2023,VLOOKUP(A426,'SEE - 2023'!$A$6:$E$1796,5,0),0)))))*(1-$AL$5))),H426))</f>
        <v>0</v>
      </c>
      <c r="R426" s="175">
        <f>P426*Q426</f>
        <v>0</v>
      </c>
      <c r="S426" s="175">
        <f>IF(Y426&gt;D426,Y426-D426,0)</f>
        <v>0</v>
      </c>
      <c r="T426" s="175">
        <f>IF(Y426&gt;D426,Z426,0)</f>
        <v>0</v>
      </c>
      <c r="U426" s="175">
        <f>S426*T426</f>
        <v>0</v>
      </c>
      <c r="V426" s="175">
        <f>IF(Y426&lt;D426,D426-Y426,0)</f>
        <v>0</v>
      </c>
      <c r="W426" s="175">
        <f>IF(Y426=0,E426,IF(Y426&lt;D426,Z426,0))</f>
        <v>0</v>
      </c>
      <c r="X426" s="175">
        <f>V426*W426</f>
        <v>0</v>
      </c>
      <c r="Y426" s="707">
        <f>P426</f>
        <v>0</v>
      </c>
      <c r="Z426" s="707">
        <f>IF(Y426=0,0,VLOOKUP(A426,'SEE - 2023'!$A$6:$E$1796,5,0))*(1-$AN$5)</f>
        <v>0</v>
      </c>
      <c r="AA426" s="707">
        <f>Y426*Z426</f>
        <v>0</v>
      </c>
      <c r="AB426" s="712"/>
      <c r="AC426" s="713"/>
      <c r="AD426" s="713"/>
      <c r="AE426" s="713"/>
      <c r="AF426" s="713"/>
      <c r="AG426" s="714"/>
    </row>
    <row r="427" spans="1:33" s="50" customFormat="1" ht="18.75" hidden="1" x14ac:dyDescent="0.25">
      <c r="A427" s="24"/>
      <c r="B427" s="25"/>
      <c r="C427" s="21"/>
      <c r="D427" s="30"/>
      <c r="E427" s="22"/>
      <c r="F427" s="23"/>
      <c r="G427" s="30"/>
      <c r="H427" s="22"/>
      <c r="I427" s="23"/>
      <c r="J427" s="30"/>
      <c r="K427" s="22"/>
      <c r="L427" s="23"/>
      <c r="M427" s="30"/>
      <c r="N427" s="22"/>
      <c r="O427" s="23"/>
      <c r="P427" s="30"/>
      <c r="Q427" s="22"/>
      <c r="R427" s="23"/>
      <c r="S427" s="30"/>
      <c r="T427" s="22"/>
      <c r="U427" s="23"/>
      <c r="V427" s="30"/>
      <c r="W427" s="22"/>
      <c r="X427" s="23"/>
      <c r="Y427" s="721"/>
      <c r="Z427" s="708"/>
      <c r="AA427" s="709"/>
      <c r="AB427" s="710"/>
      <c r="AC427" s="710"/>
      <c r="AD427" s="710"/>
      <c r="AE427" s="710"/>
      <c r="AF427" s="710"/>
      <c r="AG427" s="711"/>
    </row>
    <row r="428" spans="1:33" s="50" customFormat="1" ht="31.5" hidden="1" x14ac:dyDescent="0.25">
      <c r="A428" s="19" t="s">
        <v>219</v>
      </c>
      <c r="B428" s="126" t="s">
        <v>1004</v>
      </c>
      <c r="C428" s="120" t="s">
        <v>8</v>
      </c>
      <c r="D428" s="176"/>
      <c r="E428" s="177">
        <f>IF(D428=0,0,(IF($F$2350=2021,VLOOKUP(A428,'SEE - 2021'!$A$6:$E$1681,5,0),(IF($F$2350=2022,VLOOKUP(A428,'SEE - 2022'!$A$6:$E$1791,5,0),(IF($F$2350=2023,VLOOKUP(A428,'SEE - 2023'!$A$6:$E$1796,5,0),0)))))))</f>
        <v>0</v>
      </c>
      <c r="F428" s="175">
        <f>D428*E428</f>
        <v>0</v>
      </c>
      <c r="G428" s="177">
        <f>D428</f>
        <v>0</v>
      </c>
      <c r="H428" s="177">
        <f>IF(G428=0,0,(IF($I$2350=2021,VLOOKUP(A428,'SEE - 2021'!$A$6:$E$1681,5,0),(IF($I$2350=2022,VLOOKUP(A428,'SEE - 2022'!$A$6:$E$1791,5,0),(IF($I$2350=2023,VLOOKUP(A428,'SEE - 2023'!$A$6:$E$1796,5,0),0)))))))</f>
        <v>0</v>
      </c>
      <c r="I428" s="175">
        <f>G428*H428</f>
        <v>0</v>
      </c>
      <c r="J428" s="175">
        <f>IF(P428&gt;G428,P428-G428,0)</f>
        <v>0</v>
      </c>
      <c r="K428" s="175">
        <f>IF(P428&gt;G428,Q428,0)</f>
        <v>0</v>
      </c>
      <c r="L428" s="175">
        <f>J428*K428</f>
        <v>0</v>
      </c>
      <c r="M428" s="175">
        <f>IF(P428&lt;G428,G428-P428,0)</f>
        <v>0</v>
      </c>
      <c r="N428" s="175">
        <f>IF(P428=0,H428,IF(P428&lt;G428,Q428,0))</f>
        <v>0</v>
      </c>
      <c r="O428" s="175">
        <f>M428*N428</f>
        <v>0</v>
      </c>
      <c r="P428" s="176"/>
      <c r="Q428" s="175">
        <f>IF(P428=0,0,IF(H428=0,((IF($I$2350=2021,VLOOKUP(A428,'SEE - 2021'!$A$6:$E$1681,5,0),(IF($I$2350=2022,VLOOKUP(A428,'SEE - 2022'!$A$6:$E$1791,5,0),(IF($I$2350=2023,VLOOKUP(A428,'SEE - 2023'!$A$6:$E$1796,5,0),0)))))*(1-$AL$5))),H428))</f>
        <v>0</v>
      </c>
      <c r="R428" s="175">
        <f>P428*Q428</f>
        <v>0</v>
      </c>
      <c r="S428" s="175">
        <f>IF(Y428&gt;D428,Y428-D428,0)</f>
        <v>0</v>
      </c>
      <c r="T428" s="175">
        <f>IF(Y428&gt;D428,Z428,0)</f>
        <v>0</v>
      </c>
      <c r="U428" s="175">
        <f>S428*T428</f>
        <v>0</v>
      </c>
      <c r="V428" s="175">
        <f>IF(Y428&lt;D428,D428-Y428,0)</f>
        <v>0</v>
      </c>
      <c r="W428" s="175">
        <f>IF(Y428=0,E428,IF(Y428&lt;D428,Z428,0))</f>
        <v>0</v>
      </c>
      <c r="X428" s="175">
        <f>V428*W428</f>
        <v>0</v>
      </c>
      <c r="Y428" s="707">
        <f>P428</f>
        <v>0</v>
      </c>
      <c r="Z428" s="707">
        <f>IF(Y428=0,0,VLOOKUP(A428,'SEE - 2023'!$A$6:$E$1796,5,0))*(1-$AN$5)</f>
        <v>0</v>
      </c>
      <c r="AA428" s="707">
        <f>Y428*Z428</f>
        <v>0</v>
      </c>
      <c r="AB428" s="712"/>
      <c r="AC428" s="713"/>
      <c r="AD428" s="713"/>
      <c r="AE428" s="713"/>
      <c r="AF428" s="713"/>
      <c r="AG428" s="714"/>
    </row>
    <row r="429" spans="1:33" s="50" customFormat="1" ht="18.75" hidden="1" x14ac:dyDescent="0.25">
      <c r="A429" s="24"/>
      <c r="B429" s="25"/>
      <c r="C429" s="21"/>
      <c r="D429" s="30"/>
      <c r="E429" s="22"/>
      <c r="F429" s="23"/>
      <c r="G429" s="30"/>
      <c r="H429" s="22"/>
      <c r="I429" s="23"/>
      <c r="J429" s="30"/>
      <c r="K429" s="22"/>
      <c r="L429" s="23"/>
      <c r="M429" s="30"/>
      <c r="N429" s="22"/>
      <c r="O429" s="23"/>
      <c r="P429" s="30"/>
      <c r="Q429" s="22"/>
      <c r="R429" s="23"/>
      <c r="S429" s="30"/>
      <c r="T429" s="22"/>
      <c r="U429" s="23"/>
      <c r="V429" s="30"/>
      <c r="W429" s="22"/>
      <c r="X429" s="23"/>
      <c r="Y429" s="721"/>
      <c r="Z429" s="708"/>
      <c r="AA429" s="709"/>
      <c r="AB429" s="710"/>
      <c r="AC429" s="710"/>
      <c r="AD429" s="710"/>
      <c r="AE429" s="710"/>
      <c r="AF429" s="710"/>
      <c r="AG429" s="711"/>
    </row>
    <row r="430" spans="1:33" s="50" customFormat="1" ht="18.75" hidden="1" x14ac:dyDescent="0.25">
      <c r="A430" s="19" t="s">
        <v>220</v>
      </c>
      <c r="B430" s="126" t="s">
        <v>960</v>
      </c>
      <c r="C430" s="120" t="s">
        <v>8</v>
      </c>
      <c r="D430" s="176"/>
      <c r="E430" s="177">
        <f>IF(D430=0,0,(IF($F$2350=2021,VLOOKUP(A430,'SEE - 2021'!$A$6:$E$1681,5,0),(IF($F$2350=2022,VLOOKUP(A430,'SEE - 2022'!$A$6:$E$1791,5,0),(IF($F$2350=2023,VLOOKUP(A430,'SEE - 2023'!$A$6:$E$1796,5,0),0)))))))</f>
        <v>0</v>
      </c>
      <c r="F430" s="175">
        <f>D430*E430</f>
        <v>0</v>
      </c>
      <c r="G430" s="177">
        <f>D430</f>
        <v>0</v>
      </c>
      <c r="H430" s="177">
        <f>IF(G430=0,0,(IF($I$2350=2021,VLOOKUP(A430,'SEE - 2021'!$A$6:$E$1681,5,0),(IF($I$2350=2022,VLOOKUP(A430,'SEE - 2022'!$A$6:$E$1791,5,0),(IF($I$2350=2023,VLOOKUP(A430,'SEE - 2023'!$A$6:$E$1796,5,0),0)))))))</f>
        <v>0</v>
      </c>
      <c r="I430" s="175">
        <f>G430*H430</f>
        <v>0</v>
      </c>
      <c r="J430" s="175">
        <f>IF(P430&gt;G430,P430-G430,0)</f>
        <v>0</v>
      </c>
      <c r="K430" s="175">
        <f>IF(P430&gt;G430,Q430,0)</f>
        <v>0</v>
      </c>
      <c r="L430" s="175">
        <f>J430*K430</f>
        <v>0</v>
      </c>
      <c r="M430" s="175">
        <f>IF(P430&lt;G430,G430-P430,0)</f>
        <v>0</v>
      </c>
      <c r="N430" s="175">
        <f>IF(P430=0,H430,IF(P430&lt;G430,Q430,0))</f>
        <v>0</v>
      </c>
      <c r="O430" s="175">
        <f>M430*N430</f>
        <v>0</v>
      </c>
      <c r="P430" s="176"/>
      <c r="Q430" s="175">
        <f>IF(P430=0,0,IF(H430=0,((IF($I$2350=2021,VLOOKUP(A430,'SEE - 2021'!$A$6:$E$1681,5,0),(IF($I$2350=2022,VLOOKUP(A430,'SEE - 2022'!$A$6:$E$1791,5,0),(IF($I$2350=2023,VLOOKUP(A430,'SEE - 2023'!$A$6:$E$1796,5,0),0)))))*(1-$AL$5))),H430))</f>
        <v>0</v>
      </c>
      <c r="R430" s="175">
        <f>P430*Q430</f>
        <v>0</v>
      </c>
      <c r="S430" s="175">
        <f>IF(Y430&gt;D430,Y430-D430,0)</f>
        <v>0</v>
      </c>
      <c r="T430" s="175">
        <f>IF(Y430&gt;D430,Z430,0)</f>
        <v>0</v>
      </c>
      <c r="U430" s="175">
        <f>S430*T430</f>
        <v>0</v>
      </c>
      <c r="V430" s="175">
        <f>IF(Y430&lt;D430,D430-Y430,0)</f>
        <v>0</v>
      </c>
      <c r="W430" s="175">
        <f>IF(Y430=0,E430,IF(Y430&lt;D430,Z430,0))</f>
        <v>0</v>
      </c>
      <c r="X430" s="175">
        <f>V430*W430</f>
        <v>0</v>
      </c>
      <c r="Y430" s="707">
        <f>P430</f>
        <v>0</v>
      </c>
      <c r="Z430" s="707">
        <f>IF(Y430=0,0,VLOOKUP(A430,'SEE - 2023'!$A$6:$E$1796,5,0))*(1-$AN$5)</f>
        <v>0</v>
      </c>
      <c r="AA430" s="707">
        <f>Y430*Z430</f>
        <v>0</v>
      </c>
      <c r="AB430" s="712"/>
      <c r="AC430" s="713"/>
      <c r="AD430" s="713"/>
      <c r="AE430" s="713"/>
      <c r="AF430" s="713"/>
      <c r="AG430" s="714"/>
    </row>
    <row r="431" spans="1:33" s="50" customFormat="1" ht="181.5" hidden="1" customHeight="1" x14ac:dyDescent="0.25">
      <c r="A431" s="24"/>
      <c r="B431" s="25" t="s">
        <v>1005</v>
      </c>
      <c r="C431" s="21"/>
      <c r="D431" s="30"/>
      <c r="E431" s="22"/>
      <c r="F431" s="23"/>
      <c r="G431" s="30"/>
      <c r="H431" s="22"/>
      <c r="I431" s="23"/>
      <c r="J431" s="30"/>
      <c r="K431" s="22"/>
      <c r="L431" s="23"/>
      <c r="M431" s="30"/>
      <c r="N431" s="22"/>
      <c r="O431" s="23"/>
      <c r="P431" s="30"/>
      <c r="Q431" s="22"/>
      <c r="R431" s="23"/>
      <c r="S431" s="30"/>
      <c r="T431" s="22"/>
      <c r="U431" s="23"/>
      <c r="V431" s="30"/>
      <c r="W431" s="22"/>
      <c r="X431" s="23"/>
      <c r="Y431" s="721"/>
      <c r="Z431" s="708"/>
      <c r="AA431" s="709"/>
      <c r="AB431" s="710"/>
      <c r="AC431" s="710"/>
      <c r="AD431" s="710"/>
      <c r="AE431" s="710"/>
      <c r="AF431" s="710"/>
      <c r="AG431" s="711"/>
    </row>
    <row r="432" spans="1:33" s="50" customFormat="1" ht="18.75" hidden="1" x14ac:dyDescent="0.25">
      <c r="A432" s="24"/>
      <c r="B432" s="25"/>
      <c r="C432" s="21"/>
      <c r="D432" s="30"/>
      <c r="E432" s="22"/>
      <c r="F432" s="23"/>
      <c r="G432" s="30"/>
      <c r="H432" s="22"/>
      <c r="I432" s="23"/>
      <c r="J432" s="30"/>
      <c r="K432" s="22"/>
      <c r="L432" s="23"/>
      <c r="M432" s="30"/>
      <c r="N432" s="22"/>
      <c r="O432" s="23"/>
      <c r="P432" s="30"/>
      <c r="Q432" s="22"/>
      <c r="R432" s="23"/>
      <c r="S432" s="30"/>
      <c r="T432" s="22"/>
      <c r="U432" s="23"/>
      <c r="V432" s="30"/>
      <c r="W432" s="22"/>
      <c r="X432" s="23"/>
      <c r="Y432" s="721"/>
      <c r="Z432" s="708"/>
      <c r="AA432" s="709"/>
      <c r="AB432" s="710"/>
      <c r="AC432" s="710"/>
      <c r="AD432" s="710"/>
      <c r="AE432" s="710"/>
      <c r="AF432" s="710"/>
      <c r="AG432" s="711"/>
    </row>
    <row r="433" spans="1:33" s="50" customFormat="1" ht="31.5" hidden="1" x14ac:dyDescent="0.25">
      <c r="A433" s="19" t="s">
        <v>222</v>
      </c>
      <c r="B433" s="129" t="s">
        <v>1636</v>
      </c>
      <c r="C433" s="120" t="s">
        <v>1434</v>
      </c>
      <c r="D433" s="176"/>
      <c r="E433" s="177">
        <f>IF(D433=0,0,(IF($F$2350=2021,VLOOKUP(A433,'SEE - 2021'!$A$6:$E$1681,5,0),(IF($F$2350=2022,VLOOKUP(A433,'SEE - 2022'!$A$6:$E$1791,5,0),(IF($F$2350=2023,VLOOKUP(A433,'SEE - 2023'!$A$6:$E$1796,5,0),0)))))))</f>
        <v>0</v>
      </c>
      <c r="F433" s="175">
        <f>D433*E433</f>
        <v>0</v>
      </c>
      <c r="G433" s="177">
        <f>D433</f>
        <v>0</v>
      </c>
      <c r="H433" s="177">
        <f>IF(G433=0,0,(IF($I$2350=2021,VLOOKUP(A433,'SEE - 2021'!$A$6:$E$1681,5,0),(IF($I$2350=2022,VLOOKUP(A433,'SEE - 2022'!$A$6:$E$1791,5,0),(IF($I$2350=2023,VLOOKUP(A433,'SEE - 2023'!$A$6:$E$1796,5,0),0)))))))</f>
        <v>0</v>
      </c>
      <c r="I433" s="175">
        <f>G433*H433</f>
        <v>0</v>
      </c>
      <c r="J433" s="175">
        <f>IF(P433&gt;G433,P433-G433,0)</f>
        <v>0</v>
      </c>
      <c r="K433" s="175">
        <f>IF(P433&gt;G433,Q433,0)</f>
        <v>0</v>
      </c>
      <c r="L433" s="175">
        <f>J433*K433</f>
        <v>0</v>
      </c>
      <c r="M433" s="175">
        <f>IF(P433&lt;G433,G433-P433,0)</f>
        <v>0</v>
      </c>
      <c r="N433" s="175">
        <f>IF(P433=0,H433,IF(P433&lt;G433,Q433,0))</f>
        <v>0</v>
      </c>
      <c r="O433" s="175">
        <f>M433*N433</f>
        <v>0</v>
      </c>
      <c r="P433" s="176"/>
      <c r="Q433" s="175">
        <f>IF(P433=0,0,IF(H433=0,((IF($I$2350=2021,VLOOKUP(A433,'SEE - 2021'!$A$6:$E$1681,5,0),(IF($I$2350=2022,VLOOKUP(A433,'SEE - 2022'!$A$6:$E$1791,5,0),(IF($I$2350=2023,VLOOKUP(A433,'SEE - 2023'!$A$6:$E$1796,5,0),0)))))*(1-$AL$5))),H433))</f>
        <v>0</v>
      </c>
      <c r="R433" s="175">
        <f>P433*Q433</f>
        <v>0</v>
      </c>
      <c r="S433" s="175">
        <f>IF(Y433&gt;D433,Y433-D433,0)</f>
        <v>0</v>
      </c>
      <c r="T433" s="175">
        <f>IF(Y433&gt;D433,Z433,0)</f>
        <v>0</v>
      </c>
      <c r="U433" s="175">
        <f>S433*T433</f>
        <v>0</v>
      </c>
      <c r="V433" s="175">
        <f>IF(Y433&lt;D433,D433-Y433,0)</f>
        <v>0</v>
      </c>
      <c r="W433" s="175">
        <f>IF(Y433=0,E433,IF(Y433&lt;D433,Z433,0))</f>
        <v>0</v>
      </c>
      <c r="X433" s="175">
        <f>V433*W433</f>
        <v>0</v>
      </c>
      <c r="Y433" s="707">
        <f>P433</f>
        <v>0</v>
      </c>
      <c r="Z433" s="707">
        <f>IF(Y433=0,0,VLOOKUP(A433,'SEE - 2023'!$A$6:$E$1796,5,0))*(1-$AN$5)</f>
        <v>0</v>
      </c>
      <c r="AA433" s="707">
        <f>Y433*Z433</f>
        <v>0</v>
      </c>
      <c r="AB433" s="712"/>
      <c r="AC433" s="713"/>
      <c r="AD433" s="713"/>
      <c r="AE433" s="713"/>
      <c r="AF433" s="713"/>
      <c r="AG433" s="714"/>
    </row>
    <row r="434" spans="1:33" s="50" customFormat="1" ht="228.75" hidden="1" customHeight="1" x14ac:dyDescent="0.25">
      <c r="A434" s="24"/>
      <c r="B434" s="82" t="s">
        <v>221</v>
      </c>
      <c r="C434" s="21"/>
      <c r="D434" s="30"/>
      <c r="E434" s="22"/>
      <c r="F434" s="23"/>
      <c r="G434" s="30"/>
      <c r="H434" s="22"/>
      <c r="I434" s="23"/>
      <c r="J434" s="30"/>
      <c r="K434" s="22"/>
      <c r="L434" s="23"/>
      <c r="M434" s="30"/>
      <c r="N434" s="22"/>
      <c r="O434" s="23"/>
      <c r="P434" s="30"/>
      <c r="Q434" s="22"/>
      <c r="R434" s="23"/>
      <c r="S434" s="30"/>
      <c r="T434" s="22"/>
      <c r="U434" s="23"/>
      <c r="V434" s="30"/>
      <c r="W434" s="22"/>
      <c r="X434" s="23"/>
      <c r="Y434" s="721"/>
      <c r="Z434" s="708"/>
      <c r="AA434" s="709"/>
      <c r="AB434" s="710"/>
      <c r="AC434" s="710"/>
      <c r="AD434" s="710"/>
      <c r="AE434" s="710"/>
      <c r="AF434" s="710"/>
      <c r="AG434" s="711"/>
    </row>
    <row r="435" spans="1:33" s="50" customFormat="1" ht="18.75" hidden="1" x14ac:dyDescent="0.25">
      <c r="A435" s="24"/>
      <c r="B435" s="25"/>
      <c r="C435" s="21"/>
      <c r="D435" s="30"/>
      <c r="E435" s="22"/>
      <c r="F435" s="23"/>
      <c r="G435" s="30"/>
      <c r="H435" s="22"/>
      <c r="I435" s="23"/>
      <c r="J435" s="30"/>
      <c r="K435" s="22"/>
      <c r="L435" s="23"/>
      <c r="M435" s="30"/>
      <c r="N435" s="22"/>
      <c r="O435" s="23"/>
      <c r="P435" s="30"/>
      <c r="Q435" s="22"/>
      <c r="R435" s="23"/>
      <c r="S435" s="30"/>
      <c r="T435" s="22"/>
      <c r="U435" s="23"/>
      <c r="V435" s="30"/>
      <c r="W435" s="22"/>
      <c r="X435" s="23"/>
      <c r="Y435" s="721"/>
      <c r="Z435" s="708"/>
      <c r="AA435" s="709"/>
      <c r="AB435" s="710"/>
      <c r="AC435" s="710"/>
      <c r="AD435" s="710"/>
      <c r="AE435" s="710"/>
      <c r="AF435" s="710"/>
      <c r="AG435" s="711"/>
    </row>
    <row r="436" spans="1:33" s="50" customFormat="1" ht="31.5" hidden="1" x14ac:dyDescent="0.25">
      <c r="A436" s="19" t="s">
        <v>223</v>
      </c>
      <c r="B436" s="126" t="s">
        <v>1410</v>
      </c>
      <c r="C436" s="120" t="s">
        <v>8</v>
      </c>
      <c r="D436" s="176"/>
      <c r="E436" s="177">
        <f>IF(D436=0,0,(IF($F$2350=2021,VLOOKUP(A436,'SEE - 2021'!$A$6:$E$1681,5,0),(IF($F$2350=2022,VLOOKUP(A436,'SEE - 2022'!$A$6:$E$1791,5,0),(IF($F$2350=2023,VLOOKUP(A436,'SEE - 2023'!$A$6:$E$1796,5,0),0)))))))</f>
        <v>0</v>
      </c>
      <c r="F436" s="175">
        <f>D436*E436</f>
        <v>0</v>
      </c>
      <c r="G436" s="177">
        <f>D436</f>
        <v>0</v>
      </c>
      <c r="H436" s="177">
        <f>IF(G436=0,0,(IF($I$2350=2021,VLOOKUP(A436,'SEE - 2021'!$A$6:$E$1681,5,0),(IF($I$2350=2022,VLOOKUP(A436,'SEE - 2022'!$A$6:$E$1791,5,0),(IF($I$2350=2023,VLOOKUP(A436,'SEE - 2023'!$A$6:$E$1796,5,0),0)))))))</f>
        <v>0</v>
      </c>
      <c r="I436" s="175">
        <f>G436*H436</f>
        <v>0</v>
      </c>
      <c r="J436" s="175">
        <f>IF(P436&gt;G436,P436-G436,0)</f>
        <v>0</v>
      </c>
      <c r="K436" s="175">
        <f>IF(P436&gt;G436,Q436,0)</f>
        <v>0</v>
      </c>
      <c r="L436" s="175">
        <f>J436*K436</f>
        <v>0</v>
      </c>
      <c r="M436" s="175">
        <f>IF(P436&lt;G436,G436-P436,0)</f>
        <v>0</v>
      </c>
      <c r="N436" s="175">
        <f>IF(P436=0,H436,IF(P436&lt;G436,Q436,0))</f>
        <v>0</v>
      </c>
      <c r="O436" s="175">
        <f>M436*N436</f>
        <v>0</v>
      </c>
      <c r="P436" s="176"/>
      <c r="Q436" s="175">
        <f>IF(P436=0,0,IF(H436=0,((IF($I$2350=2021,VLOOKUP(A436,'SEE - 2021'!$A$6:$E$1681,5,0),(IF($I$2350=2022,VLOOKUP(A436,'SEE - 2022'!$A$6:$E$1791,5,0),(IF($I$2350=2023,VLOOKUP(A436,'SEE - 2023'!$A$6:$E$1796,5,0),0)))))*(1-$AL$5))),H436))</f>
        <v>0</v>
      </c>
      <c r="R436" s="175">
        <f>P436*Q436</f>
        <v>0</v>
      </c>
      <c r="S436" s="175">
        <f>IF(Y436&gt;D436,Y436-D436,0)</f>
        <v>0</v>
      </c>
      <c r="T436" s="175">
        <f>IF(Y436&gt;D436,Z436,0)</f>
        <v>0</v>
      </c>
      <c r="U436" s="175">
        <f>S436*T436</f>
        <v>0</v>
      </c>
      <c r="V436" s="175">
        <f>IF(Y436&lt;D436,D436-Y436,0)</f>
        <v>0</v>
      </c>
      <c r="W436" s="175">
        <f>IF(Y436=0,E436,IF(Y436&lt;D436,Z436,0))</f>
        <v>0</v>
      </c>
      <c r="X436" s="175">
        <f>V436*W436</f>
        <v>0</v>
      </c>
      <c r="Y436" s="707">
        <f>P436</f>
        <v>0</v>
      </c>
      <c r="Z436" s="707">
        <f>IF(Y436=0,0,VLOOKUP(A436,'SEE - 2023'!$A$6:$E$1796,5,0))*(1-$AN$5)</f>
        <v>0</v>
      </c>
      <c r="AA436" s="707">
        <f>Y436*Z436</f>
        <v>0</v>
      </c>
      <c r="AB436" s="712"/>
      <c r="AC436" s="713"/>
      <c r="AD436" s="713"/>
      <c r="AE436" s="713"/>
      <c r="AF436" s="713"/>
      <c r="AG436" s="714"/>
    </row>
    <row r="437" spans="1:33" s="50" customFormat="1" ht="216.75" hidden="1" customHeight="1" x14ac:dyDescent="0.25">
      <c r="A437" s="24"/>
      <c r="B437" s="25" t="s">
        <v>1007</v>
      </c>
      <c r="C437" s="21"/>
      <c r="D437" s="30"/>
      <c r="E437" s="22"/>
      <c r="F437" s="23"/>
      <c r="G437" s="30"/>
      <c r="H437" s="22"/>
      <c r="I437" s="23"/>
      <c r="J437" s="30"/>
      <c r="K437" s="22"/>
      <c r="L437" s="23"/>
      <c r="M437" s="30"/>
      <c r="N437" s="22"/>
      <c r="O437" s="23"/>
      <c r="P437" s="30"/>
      <c r="Q437" s="22"/>
      <c r="R437" s="23"/>
      <c r="S437" s="30"/>
      <c r="T437" s="22"/>
      <c r="U437" s="23"/>
      <c r="V437" s="30"/>
      <c r="W437" s="22"/>
      <c r="X437" s="23"/>
      <c r="Y437" s="721"/>
      <c r="Z437" s="708"/>
      <c r="AA437" s="709"/>
      <c r="AB437" s="710"/>
      <c r="AC437" s="710"/>
      <c r="AD437" s="710"/>
      <c r="AE437" s="710"/>
      <c r="AF437" s="710"/>
      <c r="AG437" s="711"/>
    </row>
    <row r="438" spans="1:33" s="50" customFormat="1" ht="18.75" hidden="1" x14ac:dyDescent="0.25">
      <c r="A438" s="24"/>
      <c r="B438" s="25"/>
      <c r="C438" s="21"/>
      <c r="D438" s="30"/>
      <c r="E438" s="22"/>
      <c r="F438" s="23"/>
      <c r="G438" s="30"/>
      <c r="H438" s="22"/>
      <c r="I438" s="23"/>
      <c r="J438" s="30"/>
      <c r="K438" s="22"/>
      <c r="L438" s="23"/>
      <c r="M438" s="30"/>
      <c r="N438" s="22"/>
      <c r="O438" s="23"/>
      <c r="P438" s="30"/>
      <c r="Q438" s="22"/>
      <c r="R438" s="23"/>
      <c r="S438" s="30"/>
      <c r="T438" s="22"/>
      <c r="U438" s="23"/>
      <c r="V438" s="30"/>
      <c r="W438" s="22"/>
      <c r="X438" s="23"/>
      <c r="Y438" s="721"/>
      <c r="Z438" s="708"/>
      <c r="AA438" s="709"/>
      <c r="AB438" s="710"/>
      <c r="AC438" s="710"/>
      <c r="AD438" s="710"/>
      <c r="AE438" s="710"/>
      <c r="AF438" s="710"/>
      <c r="AG438" s="711"/>
    </row>
    <row r="439" spans="1:33" s="50" customFormat="1" ht="18.75" hidden="1" x14ac:dyDescent="0.25">
      <c r="A439" s="19" t="s">
        <v>225</v>
      </c>
      <c r="B439" s="126" t="s">
        <v>768</v>
      </c>
      <c r="C439" s="120" t="s">
        <v>8</v>
      </c>
      <c r="D439" s="176"/>
      <c r="E439" s="177">
        <f>IF(D439=0,0,(IF($F$2350=2021,VLOOKUP(A439,'SEE - 2021'!$A$6:$E$1681,5,0),(IF($F$2350=2022,VLOOKUP(A439,'SEE - 2022'!$A$6:$E$1791,5,0),(IF($F$2350=2023,VLOOKUP(A439,'SEE - 2023'!$A$6:$E$1796,5,0),0)))))))</f>
        <v>0</v>
      </c>
      <c r="F439" s="175">
        <f>D439*E439</f>
        <v>0</v>
      </c>
      <c r="G439" s="177">
        <f>D439</f>
        <v>0</v>
      </c>
      <c r="H439" s="177">
        <f>IF(G439=0,0,(IF($I$2350=2021,VLOOKUP(A439,'SEE - 2021'!$A$6:$E$1681,5,0),(IF($I$2350=2022,VLOOKUP(A439,'SEE - 2022'!$A$6:$E$1791,5,0),(IF($I$2350=2023,VLOOKUP(A439,'SEE - 2023'!$A$6:$E$1796,5,0),0)))))))</f>
        <v>0</v>
      </c>
      <c r="I439" s="175">
        <f>G439*H439</f>
        <v>0</v>
      </c>
      <c r="J439" s="175">
        <f>IF(P439&gt;G439,P439-G439,0)</f>
        <v>0</v>
      </c>
      <c r="K439" s="175">
        <f>IF(P439&gt;G439,Q439,0)</f>
        <v>0</v>
      </c>
      <c r="L439" s="175">
        <f>J439*K439</f>
        <v>0</v>
      </c>
      <c r="M439" s="175">
        <f>IF(P439&lt;G439,G439-P439,0)</f>
        <v>0</v>
      </c>
      <c r="N439" s="175">
        <f>IF(P439=0,H439,IF(P439&lt;G439,Q439,0))</f>
        <v>0</v>
      </c>
      <c r="O439" s="175">
        <f>M439*N439</f>
        <v>0</v>
      </c>
      <c r="P439" s="176"/>
      <c r="Q439" s="175">
        <f>IF(P439=0,0,IF(H439=0,((IF($I$2350=2021,VLOOKUP(A439,'SEE - 2021'!$A$6:$E$1681,5,0),(IF($I$2350=2022,VLOOKUP(A439,'SEE - 2022'!$A$6:$E$1791,5,0),(IF($I$2350=2023,VLOOKUP(A439,'SEE - 2023'!$A$6:$E$1796,5,0),0)))))*(1-$AL$5))),H439))</f>
        <v>0</v>
      </c>
      <c r="R439" s="175">
        <f>P439*Q439</f>
        <v>0</v>
      </c>
      <c r="S439" s="175">
        <f>IF(Y439&gt;D439,Y439-D439,0)</f>
        <v>0</v>
      </c>
      <c r="T439" s="175">
        <f>IF(Y439&gt;D439,Z439,0)</f>
        <v>0</v>
      </c>
      <c r="U439" s="175">
        <f>S439*T439</f>
        <v>0</v>
      </c>
      <c r="V439" s="175">
        <f>IF(Y439&lt;D439,D439-Y439,0)</f>
        <v>0</v>
      </c>
      <c r="W439" s="175">
        <f>IF(Y439=0,E439,IF(Y439&lt;D439,Z439,0))</f>
        <v>0</v>
      </c>
      <c r="X439" s="175">
        <f>V439*W439</f>
        <v>0</v>
      </c>
      <c r="Y439" s="707">
        <f>P439</f>
        <v>0</v>
      </c>
      <c r="Z439" s="707">
        <f>IF(Y439=0,0,VLOOKUP(A439,'SEE - 2023'!$A$6:$E$1796,5,0))*(1-$AN$5)</f>
        <v>0</v>
      </c>
      <c r="AA439" s="707">
        <f>Y439*Z439</f>
        <v>0</v>
      </c>
      <c r="AB439" s="712"/>
      <c r="AC439" s="713"/>
      <c r="AD439" s="713"/>
      <c r="AE439" s="713"/>
      <c r="AF439" s="713"/>
      <c r="AG439" s="714"/>
    </row>
    <row r="440" spans="1:33" s="50" customFormat="1" ht="189" hidden="1" x14ac:dyDescent="0.25">
      <c r="A440" s="24"/>
      <c r="B440" s="25" t="s">
        <v>837</v>
      </c>
      <c r="C440" s="21"/>
      <c r="D440" s="30"/>
      <c r="E440" s="22"/>
      <c r="F440" s="23"/>
      <c r="G440" s="30"/>
      <c r="H440" s="22"/>
      <c r="I440" s="23"/>
      <c r="J440" s="30"/>
      <c r="K440" s="22"/>
      <c r="L440" s="23"/>
      <c r="M440" s="30"/>
      <c r="N440" s="22"/>
      <c r="O440" s="23"/>
      <c r="P440" s="30"/>
      <c r="Q440" s="22"/>
      <c r="R440" s="23"/>
      <c r="S440" s="30"/>
      <c r="T440" s="22"/>
      <c r="U440" s="23"/>
      <c r="V440" s="30"/>
      <c r="W440" s="22"/>
      <c r="X440" s="23"/>
      <c r="Y440" s="721"/>
      <c r="Z440" s="708"/>
      <c r="AA440" s="709"/>
      <c r="AB440" s="710"/>
      <c r="AC440" s="710"/>
      <c r="AD440" s="710"/>
      <c r="AE440" s="710"/>
      <c r="AF440" s="710"/>
      <c r="AG440" s="711"/>
    </row>
    <row r="441" spans="1:33" s="50" customFormat="1" ht="18.75" hidden="1" x14ac:dyDescent="0.25">
      <c r="A441" s="24"/>
      <c r="B441" s="25"/>
      <c r="C441" s="21"/>
      <c r="D441" s="30"/>
      <c r="E441" s="22"/>
      <c r="F441" s="23"/>
      <c r="G441" s="30"/>
      <c r="H441" s="22"/>
      <c r="I441" s="23"/>
      <c r="J441" s="30"/>
      <c r="K441" s="22"/>
      <c r="L441" s="23"/>
      <c r="M441" s="30"/>
      <c r="N441" s="22"/>
      <c r="O441" s="23"/>
      <c r="P441" s="30"/>
      <c r="Q441" s="22"/>
      <c r="R441" s="23"/>
      <c r="S441" s="30"/>
      <c r="T441" s="22"/>
      <c r="U441" s="23"/>
      <c r="V441" s="30"/>
      <c r="W441" s="22"/>
      <c r="X441" s="23"/>
      <c r="Y441" s="721"/>
      <c r="Z441" s="708"/>
      <c r="AA441" s="709"/>
      <c r="AB441" s="710"/>
      <c r="AC441" s="710"/>
      <c r="AD441" s="710"/>
      <c r="AE441" s="710"/>
      <c r="AF441" s="710"/>
      <c r="AG441" s="711"/>
    </row>
    <row r="442" spans="1:33" s="50" customFormat="1" ht="31.5" hidden="1" x14ac:dyDescent="0.25">
      <c r="A442" s="19" t="s">
        <v>227</v>
      </c>
      <c r="B442" s="126" t="s">
        <v>1234</v>
      </c>
      <c r="C442" s="120" t="s">
        <v>1434</v>
      </c>
      <c r="D442" s="176"/>
      <c r="E442" s="177">
        <f>IF(D442=0,0,(IF($F$2350=2021,VLOOKUP(A442,'SEE - 2021'!$A$6:$E$1681,5,0),(IF($F$2350=2022,VLOOKUP(A442,'SEE - 2022'!$A$6:$E$1791,5,0),(IF($F$2350=2023,VLOOKUP(A442,'SEE - 2023'!$A$6:$E$1796,5,0),0)))))))</f>
        <v>0</v>
      </c>
      <c r="F442" s="175">
        <f>D442*E442</f>
        <v>0</v>
      </c>
      <c r="G442" s="177">
        <f>D442</f>
        <v>0</v>
      </c>
      <c r="H442" s="177">
        <f>IF(G442=0,0,(IF($I$2350=2021,VLOOKUP(A442,'SEE - 2021'!$A$6:$E$1681,5,0),(IF($I$2350=2022,VLOOKUP(A442,'SEE - 2022'!$A$6:$E$1791,5,0),(IF($I$2350=2023,VLOOKUP(A442,'SEE - 2023'!$A$6:$E$1796,5,0),0)))))))</f>
        <v>0</v>
      </c>
      <c r="I442" s="175">
        <f>G442*H442</f>
        <v>0</v>
      </c>
      <c r="J442" s="175">
        <f>IF(P442&gt;G442,P442-G442,0)</f>
        <v>0</v>
      </c>
      <c r="K442" s="175">
        <f>IF(P442&gt;G442,Q442,0)</f>
        <v>0</v>
      </c>
      <c r="L442" s="175">
        <f>J442*K442</f>
        <v>0</v>
      </c>
      <c r="M442" s="175">
        <f>IF(P442&lt;G442,G442-P442,0)</f>
        <v>0</v>
      </c>
      <c r="N442" s="175">
        <f>IF(P442=0,H442,IF(P442&lt;G442,Q442,0))</f>
        <v>0</v>
      </c>
      <c r="O442" s="175">
        <f>M442*N442</f>
        <v>0</v>
      </c>
      <c r="P442" s="176"/>
      <c r="Q442" s="175">
        <f>IF(P442=0,0,IF(H442=0,((IF($I$2350=2021,VLOOKUP(A442,'SEE - 2021'!$A$6:$E$1681,5,0),(IF($I$2350=2022,VLOOKUP(A442,'SEE - 2022'!$A$6:$E$1791,5,0),(IF($I$2350=2023,VLOOKUP(A442,'SEE - 2023'!$A$6:$E$1796,5,0),0)))))*(1-$AL$5))),H442))</f>
        <v>0</v>
      </c>
      <c r="R442" s="175">
        <f>P442*Q442</f>
        <v>0</v>
      </c>
      <c r="S442" s="175">
        <f>IF(Y442&gt;D442,Y442-D442,0)</f>
        <v>0</v>
      </c>
      <c r="T442" s="175">
        <f>IF(Y442&gt;D442,Z442,0)</f>
        <v>0</v>
      </c>
      <c r="U442" s="175">
        <f>S442*T442</f>
        <v>0</v>
      </c>
      <c r="V442" s="175">
        <f>IF(Y442&lt;D442,D442-Y442,0)</f>
        <v>0</v>
      </c>
      <c r="W442" s="175">
        <f>IF(Y442=0,E442,IF(Y442&lt;D442,Z442,0))</f>
        <v>0</v>
      </c>
      <c r="X442" s="175">
        <f>V442*W442</f>
        <v>0</v>
      </c>
      <c r="Y442" s="707">
        <f>P442</f>
        <v>0</v>
      </c>
      <c r="Z442" s="707">
        <f>IF(Y442=0,0,VLOOKUP(A442,'SEE - 2023'!$A$6:$E$1796,5,0))*(1-$AN$5)</f>
        <v>0</v>
      </c>
      <c r="AA442" s="707">
        <f>Y442*Z442</f>
        <v>0</v>
      </c>
      <c r="AB442" s="712"/>
      <c r="AC442" s="713"/>
      <c r="AD442" s="713"/>
      <c r="AE442" s="713"/>
      <c r="AF442" s="713"/>
      <c r="AG442" s="714"/>
    </row>
    <row r="443" spans="1:33" s="50" customFormat="1" ht="126" hidden="1" x14ac:dyDescent="0.25">
      <c r="A443" s="24"/>
      <c r="B443" s="25" t="s">
        <v>224</v>
      </c>
      <c r="C443" s="21"/>
      <c r="D443" s="30"/>
      <c r="E443" s="22"/>
      <c r="F443" s="23"/>
      <c r="G443" s="30"/>
      <c r="H443" s="22"/>
      <c r="I443" s="23"/>
      <c r="J443" s="30"/>
      <c r="K443" s="22"/>
      <c r="L443" s="23"/>
      <c r="M443" s="30"/>
      <c r="N443" s="22"/>
      <c r="O443" s="23"/>
      <c r="P443" s="30"/>
      <c r="Q443" s="22"/>
      <c r="R443" s="23"/>
      <c r="S443" s="30"/>
      <c r="T443" s="22"/>
      <c r="U443" s="23"/>
      <c r="V443" s="30"/>
      <c r="W443" s="22"/>
      <c r="X443" s="23"/>
      <c r="Y443" s="721"/>
      <c r="Z443" s="708"/>
      <c r="AA443" s="709"/>
      <c r="AB443" s="710"/>
      <c r="AC443" s="710"/>
      <c r="AD443" s="710"/>
      <c r="AE443" s="710"/>
      <c r="AF443" s="710"/>
      <c r="AG443" s="711"/>
    </row>
    <row r="444" spans="1:33" s="50" customFormat="1" ht="18.75" hidden="1" x14ac:dyDescent="0.25">
      <c r="A444" s="24"/>
      <c r="B444" s="26"/>
      <c r="C444" s="21"/>
      <c r="D444" s="30"/>
      <c r="E444" s="22"/>
      <c r="F444" s="23"/>
      <c r="G444" s="30"/>
      <c r="H444" s="22"/>
      <c r="I444" s="23"/>
      <c r="J444" s="30"/>
      <c r="K444" s="22"/>
      <c r="L444" s="23"/>
      <c r="M444" s="30"/>
      <c r="N444" s="22"/>
      <c r="O444" s="23"/>
      <c r="P444" s="30"/>
      <c r="Q444" s="22"/>
      <c r="R444" s="23"/>
      <c r="S444" s="30"/>
      <c r="T444" s="22"/>
      <c r="U444" s="23"/>
      <c r="V444" s="30"/>
      <c r="W444" s="22"/>
      <c r="X444" s="23"/>
      <c r="Y444" s="721"/>
      <c r="Z444" s="708"/>
      <c r="AA444" s="709"/>
      <c r="AB444" s="710"/>
      <c r="AC444" s="710"/>
      <c r="AD444" s="710"/>
      <c r="AE444" s="710"/>
      <c r="AF444" s="710"/>
      <c r="AG444" s="711"/>
    </row>
    <row r="445" spans="1:33" s="50" customFormat="1" ht="47.25" hidden="1" x14ac:dyDescent="0.25">
      <c r="A445" s="19" t="s">
        <v>838</v>
      </c>
      <c r="B445" s="126" t="s">
        <v>228</v>
      </c>
      <c r="C445" s="120" t="s">
        <v>1434</v>
      </c>
      <c r="D445" s="176"/>
      <c r="E445" s="177">
        <f>IF(D445=0,0,(IF($F$2350=2021,VLOOKUP(A445,'SEE - 2021'!$A$6:$E$1681,5,0),(IF($F$2350=2022,VLOOKUP(A445,'SEE - 2022'!$A$6:$E$1791,5,0),(IF($F$2350=2023,VLOOKUP(A445,'SEE - 2023'!$A$6:$E$1796,5,0),0)))))))</f>
        <v>0</v>
      </c>
      <c r="F445" s="175">
        <f>D445*E445</f>
        <v>0</v>
      </c>
      <c r="G445" s="177">
        <f>D445</f>
        <v>0</v>
      </c>
      <c r="H445" s="177">
        <f>IF(G445=0,0,(IF($I$2350=2021,VLOOKUP(A445,'SEE - 2021'!$A$6:$E$1681,5,0),(IF($I$2350=2022,VLOOKUP(A445,'SEE - 2022'!$A$6:$E$1791,5,0),(IF($I$2350=2023,VLOOKUP(A445,'SEE - 2023'!$A$6:$E$1796,5,0),0)))))))</f>
        <v>0</v>
      </c>
      <c r="I445" s="175">
        <f>G445*H445</f>
        <v>0</v>
      </c>
      <c r="J445" s="175">
        <f>IF(P445&gt;G445,P445-G445,0)</f>
        <v>0</v>
      </c>
      <c r="K445" s="175">
        <f>IF(P445&gt;G445,Q445,0)</f>
        <v>0</v>
      </c>
      <c r="L445" s="175">
        <f>J445*K445</f>
        <v>0</v>
      </c>
      <c r="M445" s="175">
        <f>IF(P445&lt;G445,G445-P445,0)</f>
        <v>0</v>
      </c>
      <c r="N445" s="175">
        <f>IF(P445=0,H445,IF(P445&lt;G445,Q445,0))</f>
        <v>0</v>
      </c>
      <c r="O445" s="175">
        <f>M445*N445</f>
        <v>0</v>
      </c>
      <c r="P445" s="176"/>
      <c r="Q445" s="175">
        <f>IF(P445=0,0,IF(H445=0,((IF($I$2350=2021,VLOOKUP(A445,'SEE - 2021'!$A$6:$E$1681,5,0),(IF($I$2350=2022,VLOOKUP(A445,'SEE - 2022'!$A$6:$E$1791,5,0),(IF($I$2350=2023,VLOOKUP(A445,'SEE - 2023'!$A$6:$E$1796,5,0),0)))))*(1-$AL$5))),H445))</f>
        <v>0</v>
      </c>
      <c r="R445" s="175">
        <f>P445*Q445</f>
        <v>0</v>
      </c>
      <c r="S445" s="175">
        <f>IF(Y445&gt;D445,Y445-D445,0)</f>
        <v>0</v>
      </c>
      <c r="T445" s="175">
        <f>IF(Y445&gt;D445,Z445,0)</f>
        <v>0</v>
      </c>
      <c r="U445" s="175">
        <f>S445*T445</f>
        <v>0</v>
      </c>
      <c r="V445" s="175">
        <f>IF(Y445&lt;D445,D445-Y445,0)</f>
        <v>0</v>
      </c>
      <c r="W445" s="175">
        <f>IF(Y445=0,E445,IF(Y445&lt;D445,Z445,0))</f>
        <v>0</v>
      </c>
      <c r="X445" s="175">
        <f>V445*W445</f>
        <v>0</v>
      </c>
      <c r="Y445" s="707">
        <f>P445</f>
        <v>0</v>
      </c>
      <c r="Z445" s="707">
        <f>IF(Y445=0,0,VLOOKUP(A445,'SEE - 2023'!$A$6:$E$1796,5,0))*(1-$AN$5)</f>
        <v>0</v>
      </c>
      <c r="AA445" s="707">
        <f>Y445*Z445</f>
        <v>0</v>
      </c>
      <c r="AB445" s="712"/>
      <c r="AC445" s="713"/>
      <c r="AD445" s="713"/>
      <c r="AE445" s="713"/>
      <c r="AF445" s="713"/>
      <c r="AG445" s="714"/>
    </row>
    <row r="446" spans="1:33" s="50" customFormat="1" ht="126" hidden="1" x14ac:dyDescent="0.25">
      <c r="A446" s="24"/>
      <c r="B446" s="25" t="s">
        <v>226</v>
      </c>
      <c r="C446" s="93"/>
      <c r="D446" s="93"/>
      <c r="E446" s="94"/>
      <c r="F446" s="93"/>
      <c r="G446" s="93"/>
      <c r="H446" s="94"/>
      <c r="I446" s="93"/>
      <c r="J446" s="93"/>
      <c r="K446" s="94"/>
      <c r="L446" s="93"/>
      <c r="M446" s="93"/>
      <c r="N446" s="94"/>
      <c r="O446" s="93"/>
      <c r="P446" s="93"/>
      <c r="Q446" s="94"/>
      <c r="R446" s="93"/>
      <c r="S446" s="93"/>
      <c r="T446" s="94"/>
      <c r="U446" s="93"/>
      <c r="V446" s="93"/>
      <c r="W446" s="94"/>
      <c r="X446" s="93"/>
      <c r="Y446" s="741"/>
      <c r="Z446" s="742"/>
      <c r="AA446" s="741"/>
      <c r="AB446" s="710"/>
      <c r="AC446" s="710"/>
      <c r="AD446" s="710"/>
      <c r="AE446" s="710"/>
      <c r="AF446" s="710"/>
      <c r="AG446" s="711"/>
    </row>
    <row r="447" spans="1:33" s="50" customFormat="1" ht="15.75" hidden="1" x14ac:dyDescent="0.25">
      <c r="A447" s="24"/>
      <c r="B447" s="25"/>
      <c r="C447" s="93"/>
      <c r="D447" s="93"/>
      <c r="E447" s="94"/>
      <c r="F447" s="93"/>
      <c r="G447" s="93"/>
      <c r="H447" s="94"/>
      <c r="I447" s="93"/>
      <c r="J447" s="93"/>
      <c r="K447" s="94"/>
      <c r="L447" s="93"/>
      <c r="M447" s="93"/>
      <c r="N447" s="94"/>
      <c r="O447" s="93"/>
      <c r="P447" s="93"/>
      <c r="Q447" s="94"/>
      <c r="R447" s="93"/>
      <c r="S447" s="93"/>
      <c r="T447" s="94"/>
      <c r="U447" s="93"/>
      <c r="V447" s="93"/>
      <c r="W447" s="94"/>
      <c r="X447" s="93"/>
      <c r="Y447" s="741"/>
      <c r="Z447" s="742"/>
      <c r="AA447" s="741"/>
      <c r="AB447" s="710"/>
      <c r="AC447" s="710"/>
      <c r="AD447" s="710"/>
      <c r="AE447" s="710"/>
      <c r="AF447" s="710"/>
      <c r="AG447" s="711"/>
    </row>
    <row r="448" spans="1:33" s="50" customFormat="1" ht="63" customHeight="1" x14ac:dyDescent="0.25">
      <c r="A448" s="19" t="s">
        <v>841</v>
      </c>
      <c r="B448" s="126" t="s">
        <v>839</v>
      </c>
      <c r="C448" s="148" t="s">
        <v>115</v>
      </c>
      <c r="D448" s="176"/>
      <c r="E448" s="177">
        <f>IF(D448=0,0,(IF($F$2350=2021,VLOOKUP(A448,'SEE - 2021'!$A$6:$E$1681,5,0),(IF($F$2350=2022,VLOOKUP(A448,'SEE - 2022'!$A$6:$E$1791,5,0),(IF($F$2350=2023,VLOOKUP(A448,'SEE - 2023'!$A$6:$E$1796,5,0),0)))))))</f>
        <v>0</v>
      </c>
      <c r="F448" s="175">
        <f>D448*E448</f>
        <v>0</v>
      </c>
      <c r="G448" s="177">
        <f>D448</f>
        <v>0</v>
      </c>
      <c r="H448" s="177">
        <f>IF(G448=0,0,(IF($I$2350=2021,VLOOKUP(A448,'SEE - 2021'!$A$6:$E$1681,5,0),(IF($I$2350=2022,VLOOKUP(A448,'SEE - 2022'!$A$6:$E$1791,5,0),(IF($I$2350=2023,VLOOKUP(A448,'SEE - 2023'!$A$6:$E$1796,5,0),0)))))))</f>
        <v>0</v>
      </c>
      <c r="I448" s="175">
        <f>G448*H448</f>
        <v>0</v>
      </c>
      <c r="J448" s="175">
        <f>IF(P448&gt;G448,P448-G448,0)</f>
        <v>14660.95</v>
      </c>
      <c r="K448" s="175">
        <f>IF(P448&gt;G448,Q448,0)</f>
        <v>20.29</v>
      </c>
      <c r="L448" s="175">
        <f>J448*K448</f>
        <v>297470.67550000001</v>
      </c>
      <c r="M448" s="175">
        <f>IF(P448&lt;G448,G448-P448,0)</f>
        <v>0</v>
      </c>
      <c r="N448" s="175">
        <f>IF(P448=0,H448,IF(P448&lt;G448,Q448,0))</f>
        <v>0</v>
      </c>
      <c r="O448" s="175">
        <f>M448*N448</f>
        <v>0</v>
      </c>
      <c r="P448" s="176">
        <v>14660.95</v>
      </c>
      <c r="Q448" s="450">
        <v>20.29</v>
      </c>
      <c r="R448" s="175">
        <f>P448*Q448</f>
        <v>297470.67550000001</v>
      </c>
      <c r="S448" s="175">
        <f>IF(Y448&gt;D448,Y448-D448,0)</f>
        <v>14660.95</v>
      </c>
      <c r="T448" s="175">
        <f>IF(Y448&gt;D448,Z448,0)</f>
        <v>0</v>
      </c>
      <c r="U448" s="175">
        <f>S448*T448</f>
        <v>0</v>
      </c>
      <c r="V448" s="175">
        <f>IF(Y448&lt;D448,D448-Y448,0)</f>
        <v>0</v>
      </c>
      <c r="W448" s="175">
        <f>IF(Y448=0,E448,IF(Y448&lt;D448,Z448,0))</f>
        <v>0</v>
      </c>
      <c r="X448" s="175">
        <f>V448*W448</f>
        <v>0</v>
      </c>
      <c r="Y448" s="707">
        <f>P448</f>
        <v>14660.95</v>
      </c>
      <c r="Z448" s="707"/>
      <c r="AA448" s="707">
        <f>Y448*Z448</f>
        <v>0</v>
      </c>
      <c r="AB448" s="1029"/>
      <c r="AC448" s="1030"/>
      <c r="AD448" s="1030"/>
      <c r="AE448" s="1030"/>
      <c r="AF448" s="1030"/>
      <c r="AG448" s="1031"/>
    </row>
    <row r="449" spans="1:33" s="50" customFormat="1" ht="106.5" customHeight="1" x14ac:dyDescent="0.25">
      <c r="A449" s="24"/>
      <c r="B449" s="25" t="s">
        <v>840</v>
      </c>
      <c r="C449" s="21"/>
      <c r="D449" s="30"/>
      <c r="E449" s="22"/>
      <c r="F449" s="23"/>
      <c r="G449" s="30"/>
      <c r="H449" s="22"/>
      <c r="I449" s="23"/>
      <c r="J449" s="30"/>
      <c r="K449" s="22"/>
      <c r="L449" s="23"/>
      <c r="M449" s="30"/>
      <c r="N449" s="22"/>
      <c r="O449" s="23"/>
      <c r="P449" s="30"/>
      <c r="Q449" s="22"/>
      <c r="R449" s="23"/>
      <c r="S449" s="30"/>
      <c r="T449" s="22"/>
      <c r="U449" s="23"/>
      <c r="V449" s="30"/>
      <c r="W449" s="22"/>
      <c r="X449" s="23"/>
      <c r="Y449" s="721"/>
      <c r="Z449" s="708"/>
      <c r="AA449" s="709"/>
      <c r="AB449" s="1032"/>
      <c r="AC449" s="1033"/>
      <c r="AD449" s="1033"/>
      <c r="AE449" s="1033"/>
      <c r="AF449" s="1033"/>
      <c r="AG449" s="1034"/>
    </row>
    <row r="450" spans="1:33" s="50" customFormat="1" ht="18.75" x14ac:dyDescent="0.25">
      <c r="A450" s="24"/>
      <c r="B450" s="25"/>
      <c r="C450" s="21"/>
      <c r="D450" s="30"/>
      <c r="E450" s="22"/>
      <c r="F450" s="23"/>
      <c r="G450" s="30"/>
      <c r="H450" s="22"/>
      <c r="I450" s="23"/>
      <c r="J450" s="30"/>
      <c r="K450" s="22"/>
      <c r="L450" s="23"/>
      <c r="M450" s="30"/>
      <c r="N450" s="22"/>
      <c r="O450" s="23"/>
      <c r="P450" s="30"/>
      <c r="Q450" s="22"/>
      <c r="R450" s="23"/>
      <c r="S450" s="30"/>
      <c r="T450" s="22"/>
      <c r="U450" s="23"/>
      <c r="V450" s="30"/>
      <c r="W450" s="22"/>
      <c r="X450" s="23"/>
      <c r="Y450" s="721"/>
      <c r="Z450" s="708"/>
      <c r="AA450" s="709"/>
      <c r="AB450" s="710"/>
      <c r="AC450" s="710"/>
      <c r="AD450" s="710"/>
      <c r="AE450" s="710"/>
      <c r="AF450" s="710"/>
      <c r="AG450" s="711"/>
    </row>
    <row r="451" spans="1:33" s="50" customFormat="1" ht="21" hidden="1" x14ac:dyDescent="0.25">
      <c r="A451" s="19" t="s">
        <v>1006</v>
      </c>
      <c r="B451" s="126" t="s">
        <v>229</v>
      </c>
      <c r="C451" s="120" t="s">
        <v>1434</v>
      </c>
      <c r="D451" s="176"/>
      <c r="E451" s="177">
        <f>IF(D451=0,0,(IF($F$2350=2021,VLOOKUP(A451,'SEE - 2021'!$A$6:$E$1681,5,0),(IF($F$2350=2022,VLOOKUP(A451,'SEE - 2022'!$A$6:$E$1791,5,0),(IF($F$2350=2023,VLOOKUP(A451,'SEE - 2023'!$A$6:$E$1796,5,0),0)))))))</f>
        <v>0</v>
      </c>
      <c r="F451" s="175">
        <f>D451*E451</f>
        <v>0</v>
      </c>
      <c r="G451" s="177">
        <f>D451</f>
        <v>0</v>
      </c>
      <c r="H451" s="177">
        <f>IF(G451=0,0,(IF($I$2350=2021,VLOOKUP(A451,'SEE - 2021'!$A$6:$E$1681,5,0),(IF($I$2350=2022,VLOOKUP(A451,'SEE - 2022'!$A$6:$E$1791,5,0),(IF($I$2350=2023,VLOOKUP(A451,'SEE - 2023'!$A$6:$E$1796,5,0),0)))))))</f>
        <v>0</v>
      </c>
      <c r="I451" s="175">
        <f>G451*H451</f>
        <v>0</v>
      </c>
      <c r="J451" s="175">
        <f>IF(P451&gt;G451,P451-G451,0)</f>
        <v>0</v>
      </c>
      <c r="K451" s="175">
        <f>IF(P451&gt;G451,Q451,0)</f>
        <v>0</v>
      </c>
      <c r="L451" s="175">
        <f>J451*K451</f>
        <v>0</v>
      </c>
      <c r="M451" s="175">
        <f>IF(P451&lt;G451,G451-P451,0)</f>
        <v>0</v>
      </c>
      <c r="N451" s="175">
        <f>IF(P451=0,H451,IF(P451&lt;G451,Q451,0))</f>
        <v>0</v>
      </c>
      <c r="O451" s="175">
        <f>M451*N451</f>
        <v>0</v>
      </c>
      <c r="P451" s="176"/>
      <c r="Q451" s="175">
        <f>IF(P451=0,0,IF(H451=0,((IF($I$2350=2021,VLOOKUP(A451,'SEE - 2021'!$A$6:$E$1681,5,0),(IF($I$2350=2022,VLOOKUP(A451,'SEE - 2022'!$A$6:$E$1791,5,0),(IF($I$2350=2023,VLOOKUP(A451,'SEE - 2023'!$A$6:$E$1796,5,0),0)))))*(1-$AL$5))),H451))</f>
        <v>0</v>
      </c>
      <c r="R451" s="175">
        <f>P451*Q451</f>
        <v>0</v>
      </c>
      <c r="S451" s="175">
        <f>IF(Y451&gt;D451,Y451-D451,0)</f>
        <v>0</v>
      </c>
      <c r="T451" s="175">
        <f>IF(Y451&gt;D451,Z451,0)</f>
        <v>0</v>
      </c>
      <c r="U451" s="175">
        <f>S451*T451</f>
        <v>0</v>
      </c>
      <c r="V451" s="175">
        <f>IF(Y451&lt;D451,D451-Y451,0)</f>
        <v>0</v>
      </c>
      <c r="W451" s="175">
        <f>IF(Y451=0,E451,IF(Y451&lt;D451,Z451,0))</f>
        <v>0</v>
      </c>
      <c r="X451" s="175">
        <f>V451*W451</f>
        <v>0</v>
      </c>
      <c r="Y451" s="707">
        <f>P451</f>
        <v>0</v>
      </c>
      <c r="Z451" s="707">
        <f>IF(Y451=0,0,VLOOKUP(A451,'SEE - 2023'!$A$6:$E$1796,5,0))*(1-$AN$5)</f>
        <v>0</v>
      </c>
      <c r="AA451" s="707">
        <f>Y451*Z451</f>
        <v>0</v>
      </c>
      <c r="AB451" s="712"/>
      <c r="AC451" s="713"/>
      <c r="AD451" s="713"/>
      <c r="AE451" s="713"/>
      <c r="AF451" s="713"/>
      <c r="AG451" s="714"/>
    </row>
    <row r="452" spans="1:33" s="50" customFormat="1" ht="66" hidden="1" customHeight="1" x14ac:dyDescent="0.25">
      <c r="A452" s="24"/>
      <c r="B452" s="25" t="s">
        <v>230</v>
      </c>
      <c r="C452" s="21"/>
      <c r="D452" s="30"/>
      <c r="E452" s="22"/>
      <c r="F452" s="23"/>
      <c r="G452" s="30"/>
      <c r="H452" s="22"/>
      <c r="I452" s="23"/>
      <c r="J452" s="30"/>
      <c r="K452" s="22"/>
      <c r="L452" s="23"/>
      <c r="M452" s="30"/>
      <c r="N452" s="22"/>
      <c r="O452" s="23"/>
      <c r="P452" s="30"/>
      <c r="Q452" s="22"/>
      <c r="R452" s="23"/>
      <c r="S452" s="30"/>
      <c r="T452" s="22"/>
      <c r="U452" s="23"/>
      <c r="V452" s="30"/>
      <c r="W452" s="22"/>
      <c r="X452" s="23"/>
      <c r="Y452" s="721"/>
      <c r="Z452" s="708"/>
      <c r="AA452" s="709"/>
      <c r="AB452" s="710"/>
      <c r="AC452" s="710"/>
      <c r="AD452" s="710"/>
      <c r="AE452" s="710"/>
      <c r="AF452" s="710"/>
      <c r="AG452" s="711"/>
    </row>
    <row r="453" spans="1:33" s="50" customFormat="1" ht="18.75" hidden="1" x14ac:dyDescent="0.25">
      <c r="A453" s="24"/>
      <c r="B453" s="25"/>
      <c r="C453" s="21"/>
      <c r="D453" s="30"/>
      <c r="E453" s="22"/>
      <c r="F453" s="23"/>
      <c r="G453" s="30"/>
      <c r="H453" s="22"/>
      <c r="I453" s="23"/>
      <c r="J453" s="30"/>
      <c r="K453" s="22"/>
      <c r="L453" s="23"/>
      <c r="M453" s="30"/>
      <c r="N453" s="22"/>
      <c r="O453" s="23"/>
      <c r="P453" s="30"/>
      <c r="Q453" s="22"/>
      <c r="R453" s="23"/>
      <c r="S453" s="30"/>
      <c r="T453" s="22"/>
      <c r="U453" s="23"/>
      <c r="V453" s="30"/>
      <c r="W453" s="22"/>
      <c r="X453" s="23"/>
      <c r="Y453" s="721"/>
      <c r="Z453" s="708"/>
      <c r="AA453" s="709"/>
      <c r="AB453" s="710"/>
      <c r="AC453" s="710"/>
      <c r="AD453" s="710"/>
      <c r="AE453" s="710"/>
      <c r="AF453" s="710"/>
      <c r="AG453" s="711"/>
    </row>
    <row r="454" spans="1:33" s="50" customFormat="1" ht="18.75" hidden="1" x14ac:dyDescent="0.25">
      <c r="A454" s="19" t="s">
        <v>231</v>
      </c>
      <c r="B454" s="131" t="s">
        <v>232</v>
      </c>
      <c r="C454" s="120"/>
      <c r="D454" s="132"/>
      <c r="E454" s="121"/>
      <c r="F454" s="123"/>
      <c r="G454" s="132"/>
      <c r="H454" s="121"/>
      <c r="I454" s="123"/>
      <c r="J454" s="132"/>
      <c r="K454" s="121"/>
      <c r="L454" s="123"/>
      <c r="M454" s="132"/>
      <c r="N454" s="121"/>
      <c r="O454" s="123"/>
      <c r="P454" s="132"/>
      <c r="Q454" s="121"/>
      <c r="R454" s="123"/>
      <c r="S454" s="132"/>
      <c r="T454" s="121"/>
      <c r="U454" s="123"/>
      <c r="V454" s="132"/>
      <c r="W454" s="121"/>
      <c r="X454" s="123"/>
      <c r="Y454" s="722"/>
      <c r="Z454" s="719"/>
      <c r="AA454" s="720"/>
      <c r="AB454" s="724"/>
      <c r="AC454" s="725"/>
      <c r="AD454" s="725"/>
      <c r="AE454" s="725"/>
      <c r="AF454" s="725"/>
      <c r="AG454" s="726"/>
    </row>
    <row r="455" spans="1:33" s="50" customFormat="1" ht="21" hidden="1" x14ac:dyDescent="0.25">
      <c r="A455" s="19" t="s">
        <v>233</v>
      </c>
      <c r="B455" s="126" t="s">
        <v>234</v>
      </c>
      <c r="C455" s="120" t="s">
        <v>1434</v>
      </c>
      <c r="D455" s="176"/>
      <c r="E455" s="177">
        <f>IF(D455=0,0,(IF($F$2350=2021,VLOOKUP(A455,'SEE - 2021'!$A$6:$E$1681,5,0),(IF($F$2350=2022,VLOOKUP(A455,'SEE - 2022'!$A$6:$E$1791,5,0),(IF($F$2350=2023,VLOOKUP(A455,'SEE - 2023'!$A$6:$E$1796,5,0),0)))))))</f>
        <v>0</v>
      </c>
      <c r="F455" s="175">
        <f>D455*E455</f>
        <v>0</v>
      </c>
      <c r="G455" s="177">
        <f>D455</f>
        <v>0</v>
      </c>
      <c r="H455" s="177">
        <f>IF(G455=0,0,(IF($I$2350=2021,VLOOKUP(A455,'SEE - 2021'!$A$6:$E$1681,5,0),(IF($I$2350=2022,VLOOKUP(A455,'SEE - 2022'!$A$6:$E$1791,5,0),(IF($I$2350=2023,VLOOKUP(A455,'SEE - 2023'!$A$6:$E$1796,5,0),0)))))))</f>
        <v>0</v>
      </c>
      <c r="I455" s="175">
        <f>G455*H455</f>
        <v>0</v>
      </c>
      <c r="J455" s="175">
        <f>IF(P455&gt;G455,P455-G455,0)</f>
        <v>0</v>
      </c>
      <c r="K455" s="175">
        <f>IF(P455&gt;G455,Q455,0)</f>
        <v>0</v>
      </c>
      <c r="L455" s="175">
        <f>J455*K455</f>
        <v>0</v>
      </c>
      <c r="M455" s="175">
        <f>IF(P455&lt;G455,G455-P455,0)</f>
        <v>0</v>
      </c>
      <c r="N455" s="175">
        <f>IF(P455=0,H455,IF(P455&lt;G455,Q455,0))</f>
        <v>0</v>
      </c>
      <c r="O455" s="175">
        <f>M455*N455</f>
        <v>0</v>
      </c>
      <c r="P455" s="176"/>
      <c r="Q455" s="175">
        <f>IF(P455=0,0,IF(H455=0,((IF($I$2350=2021,VLOOKUP(A455,'SEE - 2021'!$A$6:$E$1681,5,0),(IF($I$2350=2022,VLOOKUP(A455,'SEE - 2022'!$A$6:$E$1791,5,0),(IF($I$2350=2023,VLOOKUP(A455,'SEE - 2023'!$A$6:$E$1796,5,0),0)))))*(1-$AL$5))),H455))</f>
        <v>0</v>
      </c>
      <c r="R455" s="175">
        <f>P455*Q455</f>
        <v>0</v>
      </c>
      <c r="S455" s="175">
        <f>IF(Y455&gt;D455,Y455-D455,0)</f>
        <v>0</v>
      </c>
      <c r="T455" s="175">
        <f>IF(Y455&gt;D455,Z455,0)</f>
        <v>0</v>
      </c>
      <c r="U455" s="175">
        <f>S455*T455</f>
        <v>0</v>
      </c>
      <c r="V455" s="175">
        <f>IF(Y455&lt;D455,D455-Y455,0)</f>
        <v>0</v>
      </c>
      <c r="W455" s="175">
        <f>IF(Y455=0,E455,IF(Y455&lt;D455,Z455,0))</f>
        <v>0</v>
      </c>
      <c r="X455" s="175">
        <f>V455*W455</f>
        <v>0</v>
      </c>
      <c r="Y455" s="707">
        <f>P455</f>
        <v>0</v>
      </c>
      <c r="Z455" s="707">
        <f>IF(Y455=0,0,VLOOKUP(A455,'SEE - 2023'!$A$6:$E$1796,5,0))*(1-$AN$5)</f>
        <v>0</v>
      </c>
      <c r="AA455" s="707">
        <f>Y455*Z455</f>
        <v>0</v>
      </c>
      <c r="AB455" s="712"/>
      <c r="AC455" s="713"/>
      <c r="AD455" s="713"/>
      <c r="AE455" s="713"/>
      <c r="AF455" s="713"/>
      <c r="AG455" s="714"/>
    </row>
    <row r="456" spans="1:33" s="50" customFormat="1" ht="63.75" hidden="1" customHeight="1" x14ac:dyDescent="0.25">
      <c r="A456" s="24"/>
      <c r="B456" s="25" t="s">
        <v>235</v>
      </c>
      <c r="C456" s="21"/>
      <c r="D456" s="30"/>
      <c r="E456" s="22"/>
      <c r="F456" s="23"/>
      <c r="G456" s="30"/>
      <c r="H456" s="22"/>
      <c r="I456" s="23"/>
      <c r="J456" s="30"/>
      <c r="K456" s="22"/>
      <c r="L456" s="23"/>
      <c r="M456" s="30"/>
      <c r="N456" s="22"/>
      <c r="O456" s="23"/>
      <c r="P456" s="30"/>
      <c r="Q456" s="22"/>
      <c r="R456" s="23"/>
      <c r="S456" s="30"/>
      <c r="T456" s="22"/>
      <c r="U456" s="23"/>
      <c r="V456" s="30"/>
      <c r="W456" s="22"/>
      <c r="X456" s="23"/>
      <c r="Y456" s="721"/>
      <c r="Z456" s="708"/>
      <c r="AA456" s="709"/>
      <c r="AB456" s="710"/>
      <c r="AC456" s="710"/>
      <c r="AD456" s="710"/>
      <c r="AE456" s="710"/>
      <c r="AF456" s="710"/>
      <c r="AG456" s="711"/>
    </row>
    <row r="457" spans="1:33" s="50" customFormat="1" ht="18.75" hidden="1" x14ac:dyDescent="0.25">
      <c r="A457" s="24"/>
      <c r="B457" s="25"/>
      <c r="C457" s="21"/>
      <c r="D457" s="30"/>
      <c r="E457" s="22"/>
      <c r="F457" s="23"/>
      <c r="G457" s="30"/>
      <c r="H457" s="22"/>
      <c r="I457" s="23"/>
      <c r="J457" s="30"/>
      <c r="K457" s="22"/>
      <c r="L457" s="23"/>
      <c r="M457" s="30"/>
      <c r="N457" s="22"/>
      <c r="O457" s="23"/>
      <c r="P457" s="30"/>
      <c r="Q457" s="22"/>
      <c r="R457" s="23"/>
      <c r="S457" s="30"/>
      <c r="T457" s="22"/>
      <c r="U457" s="23"/>
      <c r="V457" s="30"/>
      <c r="W457" s="22"/>
      <c r="X457" s="23"/>
      <c r="Y457" s="721"/>
      <c r="Z457" s="708"/>
      <c r="AA457" s="709"/>
      <c r="AB457" s="710"/>
      <c r="AC457" s="710"/>
      <c r="AD457" s="710"/>
      <c r="AE457" s="710"/>
      <c r="AF457" s="710"/>
      <c r="AG457" s="711"/>
    </row>
    <row r="458" spans="1:33" s="50" customFormat="1" ht="18.75" hidden="1" x14ac:dyDescent="0.25">
      <c r="A458" s="19" t="s">
        <v>236</v>
      </c>
      <c r="B458" s="146" t="s">
        <v>1560</v>
      </c>
      <c r="C458" s="120" t="s">
        <v>8</v>
      </c>
      <c r="D458" s="176"/>
      <c r="E458" s="177">
        <f>IF(D458=0,0,(IF($F$2350=2021,VLOOKUP(A458,'SEE - 2021'!$A$6:$E$1681,5,0),(IF($F$2350=2022,VLOOKUP(A458,'SEE - 2022'!$A$6:$E$1791,5,0),(IF($F$2350=2023,VLOOKUP(A458,'SEE - 2023'!$A$6:$E$1796,5,0),0)))))))</f>
        <v>0</v>
      </c>
      <c r="F458" s="175">
        <f>D458*E458</f>
        <v>0</v>
      </c>
      <c r="G458" s="177">
        <f>D458</f>
        <v>0</v>
      </c>
      <c r="H458" s="177">
        <f>IF(G458=0,0,(IF($I$2350=2021,VLOOKUP(A458,'SEE - 2021'!$A$6:$E$1681,5,0),(IF($I$2350=2022,VLOOKUP(A458,'SEE - 2022'!$A$6:$E$1791,5,0),(IF($I$2350=2023,VLOOKUP(A458,'SEE - 2023'!$A$6:$E$1796,5,0),0)))))))</f>
        <v>0</v>
      </c>
      <c r="I458" s="175">
        <f>G458*H458</f>
        <v>0</v>
      </c>
      <c r="J458" s="175">
        <f>IF(P458&gt;G458,P458-G458,0)</f>
        <v>0</v>
      </c>
      <c r="K458" s="175">
        <f>IF(P458&gt;G458,Q458,0)</f>
        <v>0</v>
      </c>
      <c r="L458" s="175">
        <f>J458*K458</f>
        <v>0</v>
      </c>
      <c r="M458" s="175">
        <f>IF(P458&lt;G458,G458-P458,0)</f>
        <v>0</v>
      </c>
      <c r="N458" s="175">
        <f>IF(P458=0,H458,IF(P458&lt;G458,Q458,0))</f>
        <v>0</v>
      </c>
      <c r="O458" s="175">
        <f>M458*N458</f>
        <v>0</v>
      </c>
      <c r="P458" s="176"/>
      <c r="Q458" s="175">
        <f>IF(P458=0,0,IF(H458=0,((IF($I$2350=2021,VLOOKUP(A458,'SEE - 2021'!$A$6:$E$1681,5,0),(IF($I$2350=2022,VLOOKUP(A458,'SEE - 2022'!$A$6:$E$1791,5,0),(IF($I$2350=2023,VLOOKUP(A458,'SEE - 2023'!$A$6:$E$1796,5,0),0)))))*(1-$AL$5))),H458))</f>
        <v>0</v>
      </c>
      <c r="R458" s="175">
        <f>P458*Q458</f>
        <v>0</v>
      </c>
      <c r="S458" s="175">
        <f>IF(Y458&gt;D458,Y458-D458,0)</f>
        <v>0</v>
      </c>
      <c r="T458" s="175">
        <f>IF(Y458&gt;D458,Z458,0)</f>
        <v>0</v>
      </c>
      <c r="U458" s="175">
        <f>S458*T458</f>
        <v>0</v>
      </c>
      <c r="V458" s="175">
        <f>IF(Y458&lt;D458,D458-Y458,0)</f>
        <v>0</v>
      </c>
      <c r="W458" s="175">
        <f>IF(Y458=0,E458,IF(Y458&lt;D458,Z458,0))</f>
        <v>0</v>
      </c>
      <c r="X458" s="175">
        <f>V458*W458</f>
        <v>0</v>
      </c>
      <c r="Y458" s="707">
        <f>P458</f>
        <v>0</v>
      </c>
      <c r="Z458" s="707">
        <f>IF(Y458=0,0,VLOOKUP(A458,'SEE - 2023'!$A$6:$E$1796,5,0))*(1-$AN$5)</f>
        <v>0</v>
      </c>
      <c r="AA458" s="707">
        <f>Y458*Z458</f>
        <v>0</v>
      </c>
      <c r="AB458" s="712"/>
      <c r="AC458" s="713"/>
      <c r="AD458" s="713"/>
      <c r="AE458" s="713"/>
      <c r="AF458" s="713"/>
      <c r="AG458" s="714"/>
    </row>
    <row r="459" spans="1:33" s="50" customFormat="1" ht="66" hidden="1" customHeight="1" x14ac:dyDescent="0.25">
      <c r="A459" s="24"/>
      <c r="B459" s="61" t="s">
        <v>1561</v>
      </c>
      <c r="C459" s="21"/>
      <c r="D459" s="30"/>
      <c r="E459" s="22"/>
      <c r="F459" s="23"/>
      <c r="G459" s="30"/>
      <c r="H459" s="22"/>
      <c r="I459" s="23"/>
      <c r="J459" s="30"/>
      <c r="K459" s="22"/>
      <c r="L459" s="23"/>
      <c r="M459" s="30"/>
      <c r="N459" s="22"/>
      <c r="O459" s="23"/>
      <c r="P459" s="30"/>
      <c r="Q459" s="22"/>
      <c r="R459" s="23"/>
      <c r="S459" s="30"/>
      <c r="T459" s="22"/>
      <c r="U459" s="23"/>
      <c r="V459" s="30"/>
      <c r="W459" s="22"/>
      <c r="X459" s="23"/>
      <c r="Y459" s="721"/>
      <c r="Z459" s="708"/>
      <c r="AA459" s="709"/>
      <c r="AB459" s="710"/>
      <c r="AC459" s="710"/>
      <c r="AD459" s="710"/>
      <c r="AE459" s="710"/>
      <c r="AF459" s="710"/>
      <c r="AG459" s="711"/>
    </row>
    <row r="460" spans="1:33" s="50" customFormat="1" ht="18.75" hidden="1" x14ac:dyDescent="0.25">
      <c r="A460" s="24"/>
      <c r="B460" s="25"/>
      <c r="C460" s="21"/>
      <c r="D460" s="30"/>
      <c r="E460" s="22"/>
      <c r="F460" s="23"/>
      <c r="G460" s="30"/>
      <c r="H460" s="22"/>
      <c r="I460" s="23"/>
      <c r="J460" s="30"/>
      <c r="K460" s="22"/>
      <c r="L460" s="23"/>
      <c r="M460" s="30"/>
      <c r="N460" s="22"/>
      <c r="O460" s="23"/>
      <c r="P460" s="30"/>
      <c r="Q460" s="22"/>
      <c r="R460" s="23"/>
      <c r="S460" s="30"/>
      <c r="T460" s="22"/>
      <c r="U460" s="23"/>
      <c r="V460" s="30"/>
      <c r="W460" s="22"/>
      <c r="X460" s="23"/>
      <c r="Y460" s="721"/>
      <c r="Z460" s="708"/>
      <c r="AA460" s="709"/>
      <c r="AB460" s="710"/>
      <c r="AC460" s="710"/>
      <c r="AD460" s="710"/>
      <c r="AE460" s="710"/>
      <c r="AF460" s="710"/>
      <c r="AG460" s="711"/>
    </row>
    <row r="461" spans="1:33" s="50" customFormat="1" ht="31.5" hidden="1" x14ac:dyDescent="0.25">
      <c r="A461" s="19" t="s">
        <v>237</v>
      </c>
      <c r="B461" s="126" t="s">
        <v>850</v>
      </c>
      <c r="C461" s="120" t="s">
        <v>1434</v>
      </c>
      <c r="D461" s="176"/>
      <c r="E461" s="177">
        <f>IF(D461=0,0,(IF($F$2350=2021,VLOOKUP(A461,'SEE - 2021'!$A$6:$E$1681,5,0),(IF($F$2350=2022,VLOOKUP(A461,'SEE - 2022'!$A$6:$E$1791,5,0),(IF($F$2350=2023,VLOOKUP(A461,'SEE - 2023'!$A$6:$E$1796,5,0),0)))))))</f>
        <v>0</v>
      </c>
      <c r="F461" s="175">
        <f>D461*E461</f>
        <v>0</v>
      </c>
      <c r="G461" s="177">
        <f>D461</f>
        <v>0</v>
      </c>
      <c r="H461" s="177">
        <f>IF(G461=0,0,(IF($I$2350=2021,VLOOKUP(A461,'SEE - 2021'!$A$6:$E$1681,5,0),(IF($I$2350=2022,VLOOKUP(A461,'SEE - 2022'!$A$6:$E$1791,5,0),(IF($I$2350=2023,VLOOKUP(A461,'SEE - 2023'!$A$6:$E$1796,5,0),0)))))))</f>
        <v>0</v>
      </c>
      <c r="I461" s="175">
        <f>G461*H461</f>
        <v>0</v>
      </c>
      <c r="J461" s="175">
        <f>IF(P461&gt;G461,P461-G461,0)</f>
        <v>0</v>
      </c>
      <c r="K461" s="175">
        <f>IF(P461&gt;G461,Q461,0)</f>
        <v>0</v>
      </c>
      <c r="L461" s="175">
        <f>J461*K461</f>
        <v>0</v>
      </c>
      <c r="M461" s="175">
        <f>IF(P461&lt;G461,G461-P461,0)</f>
        <v>0</v>
      </c>
      <c r="N461" s="175">
        <f>IF(P461=0,H461,IF(P461&lt;G461,Q461,0))</f>
        <v>0</v>
      </c>
      <c r="O461" s="175">
        <f>M461*N461</f>
        <v>0</v>
      </c>
      <c r="P461" s="176"/>
      <c r="Q461" s="175">
        <f>IF(P461=0,0,IF(H461=0,((IF($I$2350=2021,VLOOKUP(A461,'SEE - 2021'!$A$6:$E$1681,5,0),(IF($I$2350=2022,VLOOKUP(A461,'SEE - 2022'!$A$6:$E$1791,5,0),(IF($I$2350=2023,VLOOKUP(A461,'SEE - 2023'!$A$6:$E$1796,5,0),0)))))*(1-$AL$5))),H461))</f>
        <v>0</v>
      </c>
      <c r="R461" s="175">
        <f>P461*Q461</f>
        <v>0</v>
      </c>
      <c r="S461" s="175">
        <f>IF(Y461&gt;D461,Y461-D461,0)</f>
        <v>0</v>
      </c>
      <c r="T461" s="175">
        <f>IF(Y461&gt;D461,Z461,0)</f>
        <v>0</v>
      </c>
      <c r="U461" s="175">
        <f>S461*T461</f>
        <v>0</v>
      </c>
      <c r="V461" s="175">
        <f>IF(Y461&lt;D461,D461-Y461,0)</f>
        <v>0</v>
      </c>
      <c r="W461" s="175">
        <f>IF(Y461=0,E461,IF(Y461&lt;D461,Z461,0))</f>
        <v>0</v>
      </c>
      <c r="X461" s="175">
        <f>V461*W461</f>
        <v>0</v>
      </c>
      <c r="Y461" s="707">
        <f>P461</f>
        <v>0</v>
      </c>
      <c r="Z461" s="707">
        <f>IF(Y461=0,0,VLOOKUP(A461,'SEE - 2023'!$A$6:$E$1796,5,0))*(1-$AN$5)</f>
        <v>0</v>
      </c>
      <c r="AA461" s="707">
        <f>Y461*Z461</f>
        <v>0</v>
      </c>
      <c r="AB461" s="712"/>
      <c r="AC461" s="713"/>
      <c r="AD461" s="713"/>
      <c r="AE461" s="713"/>
      <c r="AF461" s="713"/>
      <c r="AG461" s="714"/>
    </row>
    <row r="462" spans="1:33" s="50" customFormat="1" ht="124.5" hidden="1" customHeight="1" x14ac:dyDescent="0.25">
      <c r="A462" s="24"/>
      <c r="B462" s="25" t="s">
        <v>851</v>
      </c>
      <c r="C462" s="21"/>
      <c r="D462" s="30"/>
      <c r="E462" s="22"/>
      <c r="F462" s="23"/>
      <c r="G462" s="30"/>
      <c r="H462" s="22"/>
      <c r="I462" s="23"/>
      <c r="J462" s="30"/>
      <c r="K462" s="22"/>
      <c r="L462" s="23"/>
      <c r="M462" s="30"/>
      <c r="N462" s="22"/>
      <c r="O462" s="23"/>
      <c r="P462" s="30"/>
      <c r="Q462" s="22"/>
      <c r="R462" s="23"/>
      <c r="S462" s="30"/>
      <c r="T462" s="22"/>
      <c r="U462" s="23"/>
      <c r="V462" s="30"/>
      <c r="W462" s="22"/>
      <c r="X462" s="23"/>
      <c r="Y462" s="721"/>
      <c r="Z462" s="708"/>
      <c r="AA462" s="709"/>
      <c r="AB462" s="710"/>
      <c r="AC462" s="710"/>
      <c r="AD462" s="710"/>
      <c r="AE462" s="710"/>
      <c r="AF462" s="710"/>
      <c r="AG462" s="711"/>
    </row>
    <row r="463" spans="1:33" s="50" customFormat="1" ht="18.75" hidden="1" x14ac:dyDescent="0.25">
      <c r="A463" s="24"/>
      <c r="B463" s="25"/>
      <c r="C463" s="21"/>
      <c r="D463" s="30"/>
      <c r="E463" s="22"/>
      <c r="F463" s="23"/>
      <c r="G463" s="30"/>
      <c r="H463" s="22"/>
      <c r="I463" s="23"/>
      <c r="J463" s="30"/>
      <c r="K463" s="22"/>
      <c r="L463" s="23"/>
      <c r="M463" s="30"/>
      <c r="N463" s="22"/>
      <c r="O463" s="23"/>
      <c r="P463" s="30"/>
      <c r="Q463" s="22"/>
      <c r="R463" s="23"/>
      <c r="S463" s="30"/>
      <c r="T463" s="22"/>
      <c r="U463" s="23"/>
      <c r="V463" s="30"/>
      <c r="W463" s="22"/>
      <c r="X463" s="23"/>
      <c r="Y463" s="721"/>
      <c r="Z463" s="708"/>
      <c r="AA463" s="709"/>
      <c r="AB463" s="710"/>
      <c r="AC463" s="710"/>
      <c r="AD463" s="710"/>
      <c r="AE463" s="710"/>
      <c r="AF463" s="710"/>
      <c r="AG463" s="711"/>
    </row>
    <row r="464" spans="1:33" s="50" customFormat="1" ht="31.5" hidden="1" x14ac:dyDescent="0.25">
      <c r="A464" s="19" t="s">
        <v>238</v>
      </c>
      <c r="B464" s="126" t="s">
        <v>769</v>
      </c>
      <c r="C464" s="120" t="s">
        <v>8</v>
      </c>
      <c r="D464" s="176"/>
      <c r="E464" s="177">
        <f>IF(D464=0,0,(IF($F$2350=2021,VLOOKUP(A464,'SEE - 2021'!$A$6:$E$1681,5,0),(IF($F$2350=2022,VLOOKUP(A464,'SEE - 2022'!$A$6:$E$1791,5,0),(IF($F$2350=2023,VLOOKUP(A464,'SEE - 2023'!$A$6:$E$1796,5,0),0)))))))</f>
        <v>0</v>
      </c>
      <c r="F464" s="175">
        <f>D464*E464</f>
        <v>0</v>
      </c>
      <c r="G464" s="177">
        <f>D464</f>
        <v>0</v>
      </c>
      <c r="H464" s="177">
        <f>IF(G464=0,0,(IF($I$2350=2021,VLOOKUP(A464,'SEE - 2021'!$A$6:$E$1681,5,0),(IF($I$2350=2022,VLOOKUP(A464,'SEE - 2022'!$A$6:$E$1791,5,0),(IF($I$2350=2023,VLOOKUP(A464,'SEE - 2023'!$A$6:$E$1796,5,0),0)))))))</f>
        <v>0</v>
      </c>
      <c r="I464" s="175">
        <f>G464*H464</f>
        <v>0</v>
      </c>
      <c r="J464" s="175">
        <f>IF(P464&gt;G464,P464-G464,0)</f>
        <v>0</v>
      </c>
      <c r="K464" s="175">
        <f>IF(P464&gt;G464,Q464,0)</f>
        <v>0</v>
      </c>
      <c r="L464" s="175">
        <f>J464*K464</f>
        <v>0</v>
      </c>
      <c r="M464" s="175">
        <f>IF(P464&lt;G464,G464-P464,0)</f>
        <v>0</v>
      </c>
      <c r="N464" s="175">
        <f>IF(P464=0,H464,IF(P464&lt;G464,Q464,0))</f>
        <v>0</v>
      </c>
      <c r="O464" s="175">
        <f>M464*N464</f>
        <v>0</v>
      </c>
      <c r="P464" s="176"/>
      <c r="Q464" s="175">
        <f>IF(P464=0,0,IF(H464=0,((IF($I$2350=2021,VLOOKUP(A464,'SEE - 2021'!$A$6:$E$1681,5,0),(IF($I$2350=2022,VLOOKUP(A464,'SEE - 2022'!$A$6:$E$1791,5,0),(IF($I$2350=2023,VLOOKUP(A464,'SEE - 2023'!$A$6:$E$1796,5,0),0)))))*(1-$AL$5))),H464))</f>
        <v>0</v>
      </c>
      <c r="R464" s="175">
        <f>P464*Q464</f>
        <v>0</v>
      </c>
      <c r="S464" s="175">
        <f>IF(Y464&gt;D464,Y464-D464,0)</f>
        <v>0</v>
      </c>
      <c r="T464" s="175">
        <f>IF(Y464&gt;D464,Z464,0)</f>
        <v>0</v>
      </c>
      <c r="U464" s="175">
        <f>S464*T464</f>
        <v>0</v>
      </c>
      <c r="V464" s="175">
        <f>IF(Y464&lt;D464,D464-Y464,0)</f>
        <v>0</v>
      </c>
      <c r="W464" s="175">
        <f>IF(Y464=0,E464,IF(Y464&lt;D464,Z464,0))</f>
        <v>0</v>
      </c>
      <c r="X464" s="175">
        <f>V464*W464</f>
        <v>0</v>
      </c>
      <c r="Y464" s="707">
        <f>P464</f>
        <v>0</v>
      </c>
      <c r="Z464" s="707">
        <f>IF(Y464=0,0,VLOOKUP(A464,'SEE - 2023'!$A$6:$E$1796,5,0))*(1-$AN$5)</f>
        <v>0</v>
      </c>
      <c r="AA464" s="707">
        <f>Y464*Z464</f>
        <v>0</v>
      </c>
      <c r="AB464" s="712"/>
      <c r="AC464" s="713"/>
      <c r="AD464" s="713"/>
      <c r="AE464" s="713"/>
      <c r="AF464" s="713"/>
      <c r="AG464" s="714"/>
    </row>
    <row r="465" spans="1:33" s="50" customFormat="1" ht="84.75" hidden="1" customHeight="1" x14ac:dyDescent="0.25">
      <c r="A465" s="24"/>
      <c r="B465" s="25" t="s">
        <v>842</v>
      </c>
      <c r="C465" s="21"/>
      <c r="D465" s="30"/>
      <c r="E465" s="22"/>
      <c r="F465" s="23"/>
      <c r="G465" s="30"/>
      <c r="H465" s="22"/>
      <c r="I465" s="23"/>
      <c r="J465" s="30"/>
      <c r="K465" s="22"/>
      <c r="L465" s="23"/>
      <c r="M465" s="30"/>
      <c r="N465" s="22"/>
      <c r="O465" s="23"/>
      <c r="P465" s="30"/>
      <c r="Q465" s="22"/>
      <c r="R465" s="23"/>
      <c r="S465" s="30"/>
      <c r="T465" s="22"/>
      <c r="U465" s="23"/>
      <c r="V465" s="30"/>
      <c r="W465" s="22"/>
      <c r="X465" s="23"/>
      <c r="Y465" s="721"/>
      <c r="Z465" s="708"/>
      <c r="AA465" s="709"/>
      <c r="AB465" s="710"/>
      <c r="AC465" s="710"/>
      <c r="AD465" s="710"/>
      <c r="AE465" s="710"/>
      <c r="AF465" s="710"/>
      <c r="AG465" s="711"/>
    </row>
    <row r="466" spans="1:33" s="50" customFormat="1" ht="18.75" hidden="1" x14ac:dyDescent="0.25">
      <c r="A466" s="24"/>
      <c r="B466" s="25"/>
      <c r="C466" s="21"/>
      <c r="D466" s="30"/>
      <c r="E466" s="22"/>
      <c r="F466" s="23"/>
      <c r="G466" s="30"/>
      <c r="H466" s="22"/>
      <c r="I466" s="23"/>
      <c r="J466" s="30"/>
      <c r="K466" s="22"/>
      <c r="L466" s="23"/>
      <c r="M466" s="30"/>
      <c r="N466" s="22"/>
      <c r="O466" s="23"/>
      <c r="P466" s="30"/>
      <c r="Q466" s="22"/>
      <c r="R466" s="23"/>
      <c r="S466" s="30"/>
      <c r="T466" s="22"/>
      <c r="U466" s="23"/>
      <c r="V466" s="30"/>
      <c r="W466" s="22"/>
      <c r="X466" s="23"/>
      <c r="Y466" s="721"/>
      <c r="Z466" s="708"/>
      <c r="AA466" s="709"/>
      <c r="AB466" s="710"/>
      <c r="AC466" s="710"/>
      <c r="AD466" s="710"/>
      <c r="AE466" s="710"/>
      <c r="AF466" s="710"/>
      <c r="AG466" s="711"/>
    </row>
    <row r="467" spans="1:33" s="50" customFormat="1" ht="31.5" hidden="1" x14ac:dyDescent="0.25">
      <c r="A467" s="19" t="s">
        <v>239</v>
      </c>
      <c r="B467" s="126" t="s">
        <v>240</v>
      </c>
      <c r="C467" s="120" t="s">
        <v>1434</v>
      </c>
      <c r="D467" s="176"/>
      <c r="E467" s="177">
        <f>IF(D467=0,0,(IF($F$2350=2021,VLOOKUP(A467,'SEE - 2021'!$A$6:$E$1681,5,0),(IF($F$2350=2022,VLOOKUP(A467,'SEE - 2022'!$A$6:$E$1791,5,0),(IF($F$2350=2023,VLOOKUP(A467,'SEE - 2023'!$A$6:$E$1796,5,0),0)))))))</f>
        <v>0</v>
      </c>
      <c r="F467" s="175">
        <f>D467*E467</f>
        <v>0</v>
      </c>
      <c r="G467" s="177">
        <f>D467</f>
        <v>0</v>
      </c>
      <c r="H467" s="177">
        <f>IF(G467=0,0,(IF($I$2350=2021,VLOOKUP(A467,'SEE - 2021'!$A$6:$E$1681,5,0),(IF($I$2350=2022,VLOOKUP(A467,'SEE - 2022'!$A$6:$E$1791,5,0),(IF($I$2350=2023,VLOOKUP(A467,'SEE - 2023'!$A$6:$E$1796,5,0),0)))))))</f>
        <v>0</v>
      </c>
      <c r="I467" s="175">
        <f>G467*H467</f>
        <v>0</v>
      </c>
      <c r="J467" s="175">
        <f>IF(P467&gt;G467,P467-G467,0)</f>
        <v>0</v>
      </c>
      <c r="K467" s="175">
        <f>IF(P467&gt;G467,Q467,0)</f>
        <v>0</v>
      </c>
      <c r="L467" s="175">
        <f>J467*K467</f>
        <v>0</v>
      </c>
      <c r="M467" s="175">
        <f>IF(P467&lt;G467,G467-P467,0)</f>
        <v>0</v>
      </c>
      <c r="N467" s="175">
        <f>IF(P467=0,H467,IF(P467&lt;G467,Q467,0))</f>
        <v>0</v>
      </c>
      <c r="O467" s="175">
        <f>M467*N467</f>
        <v>0</v>
      </c>
      <c r="P467" s="176"/>
      <c r="Q467" s="175">
        <f>IF(P467=0,0,IF(H467=0,((IF($I$2350=2021,VLOOKUP(A467,'SEE - 2021'!$A$6:$E$1681,5,0),(IF($I$2350=2022,VLOOKUP(A467,'SEE - 2022'!$A$6:$E$1791,5,0),(IF($I$2350=2023,VLOOKUP(A467,'SEE - 2023'!$A$6:$E$1796,5,0),0)))))*(1-$AL$5))),H467))</f>
        <v>0</v>
      </c>
      <c r="R467" s="175">
        <f>P467*Q467</f>
        <v>0</v>
      </c>
      <c r="S467" s="175">
        <f>IF(Y467&gt;D467,Y467-D467,0)</f>
        <v>0</v>
      </c>
      <c r="T467" s="175">
        <f>IF(Y467&gt;D467,Z467,0)</f>
        <v>0</v>
      </c>
      <c r="U467" s="175">
        <f>S467*T467</f>
        <v>0</v>
      </c>
      <c r="V467" s="175">
        <f>IF(Y467&lt;D467,D467-Y467,0)</f>
        <v>0</v>
      </c>
      <c r="W467" s="175">
        <f>IF(Y467=0,E467,IF(Y467&lt;D467,Z467,0))</f>
        <v>0</v>
      </c>
      <c r="X467" s="175">
        <f>V467*W467</f>
        <v>0</v>
      </c>
      <c r="Y467" s="707">
        <f>P467</f>
        <v>0</v>
      </c>
      <c r="Z467" s="707">
        <f>IF(Y467=0,0,VLOOKUP(A467,'SEE - 2023'!$A$6:$E$1796,5,0))*(1-$AN$5)</f>
        <v>0</v>
      </c>
      <c r="AA467" s="707">
        <f>Y467*Z467</f>
        <v>0</v>
      </c>
      <c r="AB467" s="712"/>
      <c r="AC467" s="713"/>
      <c r="AD467" s="713"/>
      <c r="AE467" s="713"/>
      <c r="AF467" s="713"/>
      <c r="AG467" s="714"/>
    </row>
    <row r="468" spans="1:33" s="50" customFormat="1" ht="378" hidden="1" x14ac:dyDescent="0.25">
      <c r="A468" s="24"/>
      <c r="B468" s="25" t="s">
        <v>241</v>
      </c>
      <c r="C468" s="21"/>
      <c r="D468" s="30"/>
      <c r="E468" s="22"/>
      <c r="F468" s="23"/>
      <c r="G468" s="30"/>
      <c r="H468" s="22"/>
      <c r="I468" s="23"/>
      <c r="J468" s="30"/>
      <c r="K468" s="22"/>
      <c r="L468" s="23"/>
      <c r="M468" s="30"/>
      <c r="N468" s="22"/>
      <c r="O468" s="23"/>
      <c r="P468" s="30"/>
      <c r="Q468" s="22"/>
      <c r="R468" s="23"/>
      <c r="S468" s="30"/>
      <c r="T468" s="22"/>
      <c r="U468" s="23"/>
      <c r="V468" s="30"/>
      <c r="W468" s="22"/>
      <c r="X468" s="23"/>
      <c r="Y468" s="721"/>
      <c r="Z468" s="708"/>
      <c r="AA468" s="709"/>
      <c r="AB468" s="710"/>
      <c r="AC468" s="710"/>
      <c r="AD468" s="710"/>
      <c r="AE468" s="710"/>
      <c r="AF468" s="710"/>
      <c r="AG468" s="711"/>
    </row>
    <row r="469" spans="1:33" s="50" customFormat="1" ht="18.75" hidden="1" x14ac:dyDescent="0.25">
      <c r="A469" s="24"/>
      <c r="B469" s="25"/>
      <c r="C469" s="21"/>
      <c r="D469" s="30"/>
      <c r="E469" s="22"/>
      <c r="F469" s="23"/>
      <c r="G469" s="30"/>
      <c r="H469" s="22"/>
      <c r="I469" s="23"/>
      <c r="J469" s="30"/>
      <c r="K469" s="22"/>
      <c r="L469" s="23"/>
      <c r="M469" s="30"/>
      <c r="N469" s="22"/>
      <c r="O469" s="23"/>
      <c r="P469" s="30"/>
      <c r="Q469" s="22"/>
      <c r="R469" s="23"/>
      <c r="S469" s="30"/>
      <c r="T469" s="22"/>
      <c r="U469" s="23"/>
      <c r="V469" s="30"/>
      <c r="W469" s="22"/>
      <c r="X469" s="23"/>
      <c r="Y469" s="721"/>
      <c r="Z469" s="708"/>
      <c r="AA469" s="709"/>
      <c r="AB469" s="710"/>
      <c r="AC469" s="710"/>
      <c r="AD469" s="710"/>
      <c r="AE469" s="710"/>
      <c r="AF469" s="710"/>
      <c r="AG469" s="711"/>
    </row>
    <row r="470" spans="1:33" s="50" customFormat="1" ht="18.75" hidden="1" x14ac:dyDescent="0.25">
      <c r="A470" s="19" t="s">
        <v>843</v>
      </c>
      <c r="B470" s="131" t="s">
        <v>792</v>
      </c>
      <c r="C470" s="120"/>
      <c r="D470" s="132"/>
      <c r="E470" s="121"/>
      <c r="F470" s="123"/>
      <c r="G470" s="132"/>
      <c r="H470" s="121"/>
      <c r="I470" s="123"/>
      <c r="J470" s="132"/>
      <c r="K470" s="121"/>
      <c r="L470" s="123"/>
      <c r="M470" s="132"/>
      <c r="N470" s="121"/>
      <c r="O470" s="123"/>
      <c r="P470" s="132"/>
      <c r="Q470" s="121"/>
      <c r="R470" s="123"/>
      <c r="S470" s="132"/>
      <c r="T470" s="121"/>
      <c r="U470" s="123"/>
      <c r="V470" s="132"/>
      <c r="W470" s="121"/>
      <c r="X470" s="123"/>
      <c r="Y470" s="722"/>
      <c r="Z470" s="719"/>
      <c r="AA470" s="720"/>
      <c r="AB470" s="724"/>
      <c r="AC470" s="725"/>
      <c r="AD470" s="725"/>
      <c r="AE470" s="725"/>
      <c r="AF470" s="725"/>
      <c r="AG470" s="726"/>
    </row>
    <row r="471" spans="1:33" s="50" customFormat="1" ht="31.5" hidden="1" x14ac:dyDescent="0.25">
      <c r="A471" s="19" t="s">
        <v>844</v>
      </c>
      <c r="B471" s="126" t="s">
        <v>1008</v>
      </c>
      <c r="C471" s="120" t="s">
        <v>8</v>
      </c>
      <c r="D471" s="176"/>
      <c r="E471" s="177">
        <f>IF(D471=0,0,(IF($F$2350=2021,VLOOKUP(A471,'SEE - 2021'!$A$6:$E$1681,5,0),(IF($F$2350=2022,VLOOKUP(A471,'SEE - 2022'!$A$6:$E$1791,5,0),(IF($F$2350=2023,VLOOKUP(A471,'SEE - 2023'!$A$6:$E$1796,5,0),0)))))))</f>
        <v>0</v>
      </c>
      <c r="F471" s="175">
        <f>D471*E471</f>
        <v>0</v>
      </c>
      <c r="G471" s="177">
        <f>D471</f>
        <v>0</v>
      </c>
      <c r="H471" s="177">
        <f>IF(G471=0,0,(IF($I$2350=2021,VLOOKUP(A471,'SEE - 2021'!$A$6:$E$1681,5,0),(IF($I$2350=2022,VLOOKUP(A471,'SEE - 2022'!$A$6:$E$1791,5,0),(IF($I$2350=2023,VLOOKUP(A471,'SEE - 2023'!$A$6:$E$1796,5,0),0)))))))</f>
        <v>0</v>
      </c>
      <c r="I471" s="175">
        <f>G471*H471</f>
        <v>0</v>
      </c>
      <c r="J471" s="175">
        <f>IF(P471&gt;G471,P471-G471,0)</f>
        <v>0</v>
      </c>
      <c r="K471" s="175">
        <f>IF(P471&gt;G471,Q471,0)</f>
        <v>0</v>
      </c>
      <c r="L471" s="175">
        <f>J471*K471</f>
        <v>0</v>
      </c>
      <c r="M471" s="175">
        <f>IF(P471&lt;G471,G471-P471,0)</f>
        <v>0</v>
      </c>
      <c r="N471" s="175">
        <f>IF(P471=0,H471,IF(P471&lt;G471,Q471,0))</f>
        <v>0</v>
      </c>
      <c r="O471" s="175">
        <f>M471*N471</f>
        <v>0</v>
      </c>
      <c r="P471" s="176"/>
      <c r="Q471" s="175">
        <f>IF(P471=0,0,IF(H471=0,((IF($I$2350=2021,VLOOKUP(A471,'SEE - 2021'!$A$6:$E$1681,5,0),(IF($I$2350=2022,VLOOKUP(A471,'SEE - 2022'!$A$6:$E$1791,5,0),(IF($I$2350=2023,VLOOKUP(A471,'SEE - 2023'!$A$6:$E$1796,5,0),0)))))*(1-$AL$5))),H471))</f>
        <v>0</v>
      </c>
      <c r="R471" s="175">
        <f>P471*Q471</f>
        <v>0</v>
      </c>
      <c r="S471" s="175">
        <f>IF(Y471&gt;D471,Y471-D471,0)</f>
        <v>0</v>
      </c>
      <c r="T471" s="175">
        <f>IF(Y471&gt;D471,Z471,0)</f>
        <v>0</v>
      </c>
      <c r="U471" s="175">
        <f>S471*T471</f>
        <v>0</v>
      </c>
      <c r="V471" s="175">
        <f>IF(Y471&lt;D471,D471-Y471,0)</f>
        <v>0</v>
      </c>
      <c r="W471" s="175">
        <f>IF(Y471=0,E471,IF(Y471&lt;D471,Z471,0))</f>
        <v>0</v>
      </c>
      <c r="X471" s="175">
        <f>V471*W471</f>
        <v>0</v>
      </c>
      <c r="Y471" s="707">
        <f>P471</f>
        <v>0</v>
      </c>
      <c r="Z471" s="707">
        <f>IF(Y471=0,0,VLOOKUP(A471,'SEE - 2023'!$A$6:$E$1796,5,0))*(1-$AN$5)</f>
        <v>0</v>
      </c>
      <c r="AA471" s="707">
        <f>Y471*Z471</f>
        <v>0</v>
      </c>
      <c r="AB471" s="712"/>
      <c r="AC471" s="713"/>
      <c r="AD471" s="713"/>
      <c r="AE471" s="713"/>
      <c r="AF471" s="713"/>
      <c r="AG471" s="714"/>
    </row>
    <row r="472" spans="1:33" s="50" customFormat="1" ht="63" hidden="1" x14ac:dyDescent="0.25">
      <c r="A472" s="24"/>
      <c r="B472" s="25" t="s">
        <v>585</v>
      </c>
      <c r="C472" s="21"/>
      <c r="D472" s="30"/>
      <c r="E472" s="22"/>
      <c r="F472" s="23"/>
      <c r="G472" s="30"/>
      <c r="H472" s="22"/>
      <c r="I472" s="23"/>
      <c r="J472" s="30"/>
      <c r="K472" s="22"/>
      <c r="L472" s="23"/>
      <c r="M472" s="30"/>
      <c r="N472" s="22"/>
      <c r="O472" s="23"/>
      <c r="P472" s="30"/>
      <c r="Q472" s="22"/>
      <c r="R472" s="23"/>
      <c r="S472" s="30"/>
      <c r="T472" s="22"/>
      <c r="U472" s="23"/>
      <c r="V472" s="30"/>
      <c r="W472" s="22"/>
      <c r="X472" s="23"/>
      <c r="Y472" s="721"/>
      <c r="Z472" s="708"/>
      <c r="AA472" s="709"/>
      <c r="AB472" s="710"/>
      <c r="AC472" s="710"/>
      <c r="AD472" s="710"/>
      <c r="AE472" s="710"/>
      <c r="AF472" s="710"/>
      <c r="AG472" s="711"/>
    </row>
    <row r="473" spans="1:33" s="50" customFormat="1" ht="18.75" hidden="1" x14ac:dyDescent="0.25">
      <c r="A473" s="24"/>
      <c r="B473" s="29"/>
      <c r="C473" s="21"/>
      <c r="D473" s="30"/>
      <c r="E473" s="22"/>
      <c r="F473" s="23"/>
      <c r="G473" s="30"/>
      <c r="H473" s="22"/>
      <c r="I473" s="23"/>
      <c r="J473" s="30"/>
      <c r="K473" s="22"/>
      <c r="L473" s="23"/>
      <c r="M473" s="30"/>
      <c r="N473" s="22"/>
      <c r="O473" s="23"/>
      <c r="P473" s="30"/>
      <c r="Q473" s="22"/>
      <c r="R473" s="23"/>
      <c r="S473" s="30"/>
      <c r="T473" s="22"/>
      <c r="U473" s="23"/>
      <c r="V473" s="30"/>
      <c r="W473" s="22"/>
      <c r="X473" s="23"/>
      <c r="Y473" s="721"/>
      <c r="Z473" s="708"/>
      <c r="AA473" s="709"/>
      <c r="AB473" s="710"/>
      <c r="AC473" s="710"/>
      <c r="AD473" s="710"/>
      <c r="AE473" s="710"/>
      <c r="AF473" s="710"/>
      <c r="AG473" s="711"/>
    </row>
    <row r="474" spans="1:33" s="50" customFormat="1" ht="18.75" hidden="1" x14ac:dyDescent="0.25">
      <c r="A474" s="19" t="s">
        <v>845</v>
      </c>
      <c r="B474" s="126" t="s">
        <v>793</v>
      </c>
      <c r="C474" s="120" t="s">
        <v>8</v>
      </c>
      <c r="D474" s="176"/>
      <c r="E474" s="177">
        <f>IF(D474=0,0,(IF($F$2350=2021,VLOOKUP(A474,'SEE - 2021'!$A$6:$E$1681,5,0),(IF($F$2350=2022,VLOOKUP(A474,'SEE - 2022'!$A$6:$E$1791,5,0),(IF($F$2350=2023,VLOOKUP(A474,'SEE - 2023'!$A$6:$E$1796,5,0),0)))))))</f>
        <v>0</v>
      </c>
      <c r="F474" s="175">
        <f>D474*E474</f>
        <v>0</v>
      </c>
      <c r="G474" s="177">
        <f>D474</f>
        <v>0</v>
      </c>
      <c r="H474" s="177">
        <f>IF(G474=0,0,(IF($I$2350=2021,VLOOKUP(A474,'SEE - 2021'!$A$6:$E$1681,5,0),(IF($I$2350=2022,VLOOKUP(A474,'SEE - 2022'!$A$6:$E$1791,5,0),(IF($I$2350=2023,VLOOKUP(A474,'SEE - 2023'!$A$6:$E$1796,5,0),0)))))))</f>
        <v>0</v>
      </c>
      <c r="I474" s="175">
        <f>G474*H474</f>
        <v>0</v>
      </c>
      <c r="J474" s="175">
        <f>IF(P474&gt;G474,P474-G474,0)</f>
        <v>0</v>
      </c>
      <c r="K474" s="175">
        <f>IF(P474&gt;G474,Q474,0)</f>
        <v>0</v>
      </c>
      <c r="L474" s="175">
        <f>J474*K474</f>
        <v>0</v>
      </c>
      <c r="M474" s="175">
        <f>IF(P474&lt;G474,G474-P474,0)</f>
        <v>0</v>
      </c>
      <c r="N474" s="175">
        <f>IF(P474=0,H474,IF(P474&lt;G474,Q474,0))</f>
        <v>0</v>
      </c>
      <c r="O474" s="175">
        <f>M474*N474</f>
        <v>0</v>
      </c>
      <c r="P474" s="176"/>
      <c r="Q474" s="175">
        <f>IF(P474=0,0,IF(H474=0,((IF($I$2350=2021,VLOOKUP(A474,'SEE - 2021'!$A$6:$E$1681,5,0),(IF($I$2350=2022,VLOOKUP(A474,'SEE - 2022'!$A$6:$E$1791,5,0),(IF($I$2350=2023,VLOOKUP(A474,'SEE - 2023'!$A$6:$E$1796,5,0),0)))))*(1-$AL$5))),H474))</f>
        <v>0</v>
      </c>
      <c r="R474" s="175">
        <f>P474*Q474</f>
        <v>0</v>
      </c>
      <c r="S474" s="175">
        <f>IF(Y474&gt;D474,Y474-D474,0)</f>
        <v>0</v>
      </c>
      <c r="T474" s="175">
        <f>IF(Y474&gt;D474,Z474,0)</f>
        <v>0</v>
      </c>
      <c r="U474" s="175">
        <f>S474*T474</f>
        <v>0</v>
      </c>
      <c r="V474" s="175">
        <f>IF(Y474&lt;D474,D474-Y474,0)</f>
        <v>0</v>
      </c>
      <c r="W474" s="175">
        <f>IF(Y474=0,E474,IF(Y474&lt;D474,Z474,0))</f>
        <v>0</v>
      </c>
      <c r="X474" s="175">
        <f>V474*W474</f>
        <v>0</v>
      </c>
      <c r="Y474" s="707">
        <f>P474</f>
        <v>0</v>
      </c>
      <c r="Z474" s="707">
        <f>IF(Y474=0,0,VLOOKUP(A474,'SEE - 2023'!$A$6:$E$1796,5,0))*(1-$AN$5)</f>
        <v>0</v>
      </c>
      <c r="AA474" s="707">
        <f>Y474*Z474</f>
        <v>0</v>
      </c>
      <c r="AB474" s="712"/>
      <c r="AC474" s="713"/>
      <c r="AD474" s="713"/>
      <c r="AE474" s="713"/>
      <c r="AF474" s="713"/>
      <c r="AG474" s="714"/>
    </row>
    <row r="475" spans="1:33" s="50" customFormat="1" ht="372" hidden="1" customHeight="1" x14ac:dyDescent="0.25">
      <c r="A475" s="24"/>
      <c r="B475" s="25" t="s">
        <v>890</v>
      </c>
      <c r="C475" s="21"/>
      <c r="D475" s="30"/>
      <c r="E475" s="22"/>
      <c r="F475" s="23"/>
      <c r="G475" s="30"/>
      <c r="H475" s="22"/>
      <c r="I475" s="23"/>
      <c r="J475" s="30"/>
      <c r="K475" s="22"/>
      <c r="L475" s="23"/>
      <c r="M475" s="30"/>
      <c r="N475" s="22"/>
      <c r="O475" s="23"/>
      <c r="P475" s="30"/>
      <c r="Q475" s="22"/>
      <c r="R475" s="23"/>
      <c r="S475" s="30"/>
      <c r="T475" s="22"/>
      <c r="U475" s="23"/>
      <c r="V475" s="30"/>
      <c r="W475" s="22"/>
      <c r="X475" s="23"/>
      <c r="Y475" s="721"/>
      <c r="Z475" s="708"/>
      <c r="AA475" s="709"/>
      <c r="AB475" s="710"/>
      <c r="AC475" s="710"/>
      <c r="AD475" s="710"/>
      <c r="AE475" s="710"/>
      <c r="AF475" s="710"/>
      <c r="AG475" s="711"/>
    </row>
    <row r="476" spans="1:33" s="50" customFormat="1" ht="18.75" hidden="1" x14ac:dyDescent="0.25">
      <c r="A476" s="24"/>
      <c r="B476" s="25"/>
      <c r="C476" s="21"/>
      <c r="D476" s="30"/>
      <c r="E476" s="22"/>
      <c r="F476" s="23"/>
      <c r="G476" s="30"/>
      <c r="H476" s="22"/>
      <c r="I476" s="23"/>
      <c r="J476" s="30"/>
      <c r="K476" s="22"/>
      <c r="L476" s="23"/>
      <c r="M476" s="30"/>
      <c r="N476" s="22"/>
      <c r="O476" s="23"/>
      <c r="P476" s="30"/>
      <c r="Q476" s="22"/>
      <c r="R476" s="23"/>
      <c r="S476" s="30"/>
      <c r="T476" s="22"/>
      <c r="U476" s="23"/>
      <c r="V476" s="30"/>
      <c r="W476" s="22"/>
      <c r="X476" s="23"/>
      <c r="Y476" s="721"/>
      <c r="Z476" s="708"/>
      <c r="AA476" s="709"/>
      <c r="AB476" s="710"/>
      <c r="AC476" s="710"/>
      <c r="AD476" s="710"/>
      <c r="AE476" s="710"/>
      <c r="AF476" s="710"/>
      <c r="AG476" s="711"/>
    </row>
    <row r="477" spans="1:33" s="50" customFormat="1" ht="31.5" hidden="1" x14ac:dyDescent="0.25">
      <c r="A477" s="19" t="s">
        <v>846</v>
      </c>
      <c r="B477" s="146" t="s">
        <v>1544</v>
      </c>
      <c r="C477" s="120" t="s">
        <v>8</v>
      </c>
      <c r="D477" s="176"/>
      <c r="E477" s="177">
        <f>IF(D477=0,0,(IF($F$2350=2021,VLOOKUP(A477,'SEE - 2021'!$A$6:$E$1681,5,0),(IF($F$2350=2022,VLOOKUP(A477,'SEE - 2022'!$A$6:$E$1791,5,0),(IF($F$2350=2023,VLOOKUP(A477,'SEE - 2023'!$A$6:$E$1796,5,0),0)))))))</f>
        <v>0</v>
      </c>
      <c r="F477" s="175">
        <f>D477*E477</f>
        <v>0</v>
      </c>
      <c r="G477" s="177">
        <f>D477</f>
        <v>0</v>
      </c>
      <c r="H477" s="177">
        <f>IF(G477=0,0,(IF($I$2350=2021,VLOOKUP(A477,'SEE - 2021'!$A$6:$E$1681,5,0),(IF($I$2350=2022,VLOOKUP(A477,'SEE - 2022'!$A$6:$E$1791,5,0),(IF($I$2350=2023,VLOOKUP(A477,'SEE - 2023'!$A$6:$E$1796,5,0),0)))))))</f>
        <v>0</v>
      </c>
      <c r="I477" s="175">
        <f>G477*H477</f>
        <v>0</v>
      </c>
      <c r="J477" s="175">
        <f>IF(P477&gt;G477,P477-G477,0)</f>
        <v>0</v>
      </c>
      <c r="K477" s="175">
        <f>IF(P477&gt;G477,Q477,0)</f>
        <v>0</v>
      </c>
      <c r="L477" s="175">
        <f>J477*K477</f>
        <v>0</v>
      </c>
      <c r="M477" s="175">
        <f>IF(P477&lt;G477,G477-P477,0)</f>
        <v>0</v>
      </c>
      <c r="N477" s="175">
        <f>IF(P477=0,H477,IF(P477&lt;G477,Q477,0))</f>
        <v>0</v>
      </c>
      <c r="O477" s="175">
        <f>M477*N477</f>
        <v>0</v>
      </c>
      <c r="P477" s="176"/>
      <c r="Q477" s="175">
        <f>IF(P477=0,0,IF(H477=0,((IF($I$2350=2021,VLOOKUP(A477,'SEE - 2021'!$A$6:$E$1681,5,0),(IF($I$2350=2022,VLOOKUP(A477,'SEE - 2022'!$A$6:$E$1791,5,0),(IF($I$2350=2023,VLOOKUP(A477,'SEE - 2023'!$A$6:$E$1796,5,0),0)))))*(1-$AL$5))),H477))</f>
        <v>0</v>
      </c>
      <c r="R477" s="175">
        <f>P477*Q477</f>
        <v>0</v>
      </c>
      <c r="S477" s="175">
        <f>IF(Y477&gt;D477,Y477-D477,0)</f>
        <v>0</v>
      </c>
      <c r="T477" s="175">
        <f>IF(Y477&gt;D477,Z477,0)</f>
        <v>0</v>
      </c>
      <c r="U477" s="175">
        <f>S477*T477</f>
        <v>0</v>
      </c>
      <c r="V477" s="175">
        <f>IF(Y477&lt;D477,D477-Y477,0)</f>
        <v>0</v>
      </c>
      <c r="W477" s="175">
        <f>IF(Y477=0,E477,IF(Y477&lt;D477,Z477,0))</f>
        <v>0</v>
      </c>
      <c r="X477" s="175">
        <f>V477*W477</f>
        <v>0</v>
      </c>
      <c r="Y477" s="707">
        <f>P477</f>
        <v>0</v>
      </c>
      <c r="Z477" s="707">
        <f>IF(Y477=0,0,VLOOKUP(A477,'SEE - 2023'!$A$6:$E$1796,5,0))*(1-$AN$5)</f>
        <v>0</v>
      </c>
      <c r="AA477" s="707">
        <f>Y477*Z477</f>
        <v>0</v>
      </c>
      <c r="AB477" s="712"/>
      <c r="AC477" s="713"/>
      <c r="AD477" s="713"/>
      <c r="AE477" s="713"/>
      <c r="AF477" s="713"/>
      <c r="AG477" s="714"/>
    </row>
    <row r="478" spans="1:33" s="50" customFormat="1" ht="47.25" hidden="1" x14ac:dyDescent="0.25">
      <c r="A478" s="24"/>
      <c r="B478" s="61" t="s">
        <v>1545</v>
      </c>
      <c r="C478" s="21"/>
      <c r="D478" s="30"/>
      <c r="E478" s="22"/>
      <c r="F478" s="23"/>
      <c r="G478" s="30"/>
      <c r="H478" s="22"/>
      <c r="I478" s="23"/>
      <c r="J478" s="30"/>
      <c r="K478" s="22"/>
      <c r="L478" s="23"/>
      <c r="M478" s="30"/>
      <c r="N478" s="22"/>
      <c r="O478" s="23"/>
      <c r="P478" s="30"/>
      <c r="Q478" s="22"/>
      <c r="R478" s="23"/>
      <c r="S478" s="30"/>
      <c r="T478" s="22"/>
      <c r="U478" s="23"/>
      <c r="V478" s="30"/>
      <c r="W478" s="22"/>
      <c r="X478" s="23"/>
      <c r="Y478" s="721"/>
      <c r="Z478" s="708"/>
      <c r="AA478" s="709"/>
      <c r="AB478" s="710"/>
      <c r="AC478" s="710"/>
      <c r="AD478" s="710"/>
      <c r="AE478" s="710"/>
      <c r="AF478" s="710"/>
      <c r="AG478" s="711"/>
    </row>
    <row r="479" spans="1:33" s="50" customFormat="1" ht="18" customHeight="1" x14ac:dyDescent="0.25">
      <c r="A479" s="190" t="s">
        <v>21</v>
      </c>
      <c r="B479" s="26"/>
      <c r="C479" s="894" t="s">
        <v>21</v>
      </c>
      <c r="D479" s="895"/>
      <c r="E479" s="895"/>
      <c r="F479" s="443">
        <f>SUM(F339:F478)</f>
        <v>103182.4301</v>
      </c>
      <c r="G479" s="894" t="s">
        <v>21</v>
      </c>
      <c r="H479" s="895"/>
      <c r="I479" s="443">
        <f>SUM(I339:I478)</f>
        <v>103081.886</v>
      </c>
      <c r="J479" s="894" t="s">
        <v>21</v>
      </c>
      <c r="K479" s="895"/>
      <c r="L479" s="444">
        <f>SUM(L339:L478)</f>
        <v>350123.66720000003</v>
      </c>
      <c r="M479" s="894" t="s">
        <v>21</v>
      </c>
      <c r="N479" s="895"/>
      <c r="O479" s="443">
        <f>SUM(O339:O478)</f>
        <v>2150.64</v>
      </c>
      <c r="P479" s="894" t="s">
        <v>21</v>
      </c>
      <c r="Q479" s="895"/>
      <c r="R479" s="444">
        <f>SUM(R339:R478)</f>
        <v>451054.91320000001</v>
      </c>
      <c r="S479" s="894" t="s">
        <v>21</v>
      </c>
      <c r="T479" s="895"/>
      <c r="U479" s="444">
        <f>SUM(U339:U478)</f>
        <v>0</v>
      </c>
      <c r="V479" s="894" t="s">
        <v>21</v>
      </c>
      <c r="W479" s="895"/>
      <c r="X479" s="443">
        <f>SUM(X339:X478)</f>
        <v>0</v>
      </c>
      <c r="Y479" s="1050" t="s">
        <v>21</v>
      </c>
      <c r="Z479" s="1051"/>
      <c r="AA479" s="723">
        <f>SUM(AA339:AA478)</f>
        <v>0</v>
      </c>
      <c r="AB479" s="710"/>
      <c r="AC479" s="710"/>
      <c r="AD479" s="710"/>
      <c r="AE479" s="710"/>
      <c r="AF479" s="710"/>
      <c r="AG479" s="711"/>
    </row>
    <row r="480" spans="1:33" s="50" customFormat="1" ht="18" customHeight="1" x14ac:dyDescent="0.25">
      <c r="A480" s="19" t="s">
        <v>242</v>
      </c>
      <c r="B480" s="20" t="s">
        <v>243</v>
      </c>
      <c r="C480" s="43"/>
      <c r="D480" s="44"/>
      <c r="E480" s="84"/>
      <c r="F480" s="46"/>
      <c r="G480" s="44"/>
      <c r="H480" s="84"/>
      <c r="I480" s="46"/>
      <c r="J480" s="44"/>
      <c r="K480" s="84"/>
      <c r="L480" s="46"/>
      <c r="M480" s="44"/>
      <c r="N480" s="84"/>
      <c r="O480" s="46"/>
      <c r="P480" s="44"/>
      <c r="Q480" s="84"/>
      <c r="R480" s="46"/>
      <c r="S480" s="44"/>
      <c r="T480" s="84"/>
      <c r="U480" s="46"/>
      <c r="V480" s="44"/>
      <c r="W480" s="84"/>
      <c r="X480" s="46"/>
      <c r="Y480" s="727"/>
      <c r="Z480" s="702"/>
      <c r="AA480" s="704"/>
      <c r="AB480" s="725"/>
      <c r="AC480" s="725"/>
      <c r="AD480" s="725"/>
      <c r="AE480" s="725"/>
      <c r="AF480" s="725"/>
      <c r="AG480" s="726"/>
    </row>
    <row r="481" spans="1:33" s="50" customFormat="1" ht="18.75" x14ac:dyDescent="0.25">
      <c r="A481" s="19" t="s">
        <v>244</v>
      </c>
      <c r="B481" s="131" t="s">
        <v>245</v>
      </c>
      <c r="C481" s="120"/>
      <c r="D481" s="132"/>
      <c r="E481" s="121"/>
      <c r="F481" s="123"/>
      <c r="G481" s="132"/>
      <c r="H481" s="121"/>
      <c r="I481" s="123"/>
      <c r="J481" s="132"/>
      <c r="K481" s="121"/>
      <c r="L481" s="123"/>
      <c r="M481" s="132"/>
      <c r="N481" s="121"/>
      <c r="O481" s="123"/>
      <c r="P481" s="132"/>
      <c r="Q481" s="121"/>
      <c r="R481" s="123"/>
      <c r="S481" s="132"/>
      <c r="T481" s="121"/>
      <c r="U481" s="123"/>
      <c r="V481" s="132"/>
      <c r="W481" s="121"/>
      <c r="X481" s="123"/>
      <c r="Y481" s="722"/>
      <c r="Z481" s="719"/>
      <c r="AA481" s="720"/>
      <c r="AB481" s="724"/>
      <c r="AC481" s="725"/>
      <c r="AD481" s="725"/>
      <c r="AE481" s="725"/>
      <c r="AF481" s="725"/>
      <c r="AG481" s="726"/>
    </row>
    <row r="482" spans="1:33" s="50" customFormat="1" ht="18.75" x14ac:dyDescent="0.25">
      <c r="A482" s="19" t="s">
        <v>246</v>
      </c>
      <c r="B482" s="126" t="s">
        <v>247</v>
      </c>
      <c r="C482" s="120" t="s">
        <v>18</v>
      </c>
      <c r="D482" s="176"/>
      <c r="E482" s="177">
        <f>IF(D482=0,0,(IF($F$2350=2021,VLOOKUP(A482,'SEE - 2021'!$A$6:$E$1681,5,0),(IF($F$2350=2022,VLOOKUP(A482,'SEE - 2022'!$A$6:$E$1791,5,0),(IF($F$2350=2023,VLOOKUP(A482,'SEE - 2023'!$A$6:$E$1796,5,0),0)))))))</f>
        <v>0</v>
      </c>
      <c r="F482" s="175">
        <f>D482*E482</f>
        <v>0</v>
      </c>
      <c r="G482" s="177">
        <f>D482</f>
        <v>0</v>
      </c>
      <c r="H482" s="177">
        <f>IF(G482=0,0,(IF($I$2350=2021,VLOOKUP(A482,'SEE - 2021'!$A$6:$E$1681,5,0),(IF($I$2350=2022,VLOOKUP(A482,'SEE - 2022'!$A$6:$E$1791,5,0),(IF($I$2350=2023,VLOOKUP(A482,'SEE - 2023'!$A$6:$E$1796,5,0),0)))))))</f>
        <v>0</v>
      </c>
      <c r="I482" s="175">
        <f>G482*H482</f>
        <v>0</v>
      </c>
      <c r="J482" s="175">
        <f>IF(P482&gt;G482,P482-G482,0)</f>
        <v>2</v>
      </c>
      <c r="K482" s="175">
        <f>IF(P482&gt;G482,Q482,0)</f>
        <v>42.11</v>
      </c>
      <c r="L482" s="175">
        <f>J482*K482</f>
        <v>84.22</v>
      </c>
      <c r="M482" s="175">
        <f>IF(P482&lt;G482,G482-P482,0)</f>
        <v>0</v>
      </c>
      <c r="N482" s="175">
        <f>IF(P482=0,H482,IF(P482&lt;G482,Q482,0))</f>
        <v>0</v>
      </c>
      <c r="O482" s="175">
        <f>M482*N482</f>
        <v>0</v>
      </c>
      <c r="P482" s="176">
        <v>2</v>
      </c>
      <c r="Q482" s="175">
        <f>IF(P482=0,0,IF(H482=0,((IF($I$2350=2021,VLOOKUP(A482,'SEE - 2021'!$A$6:$E$1681,5,0),(IF($I$2350=2022,VLOOKUP(A482,'SEE - 2022'!$A$6:$E$1791,5,0),(IF($I$2350=2023,VLOOKUP(A482,'SEE - 2023'!$A$6:$E$1796,5,0),0)))))*(1-$AL$5))),H482))</f>
        <v>42.11</v>
      </c>
      <c r="R482" s="175">
        <f>P482*Q482</f>
        <v>84.22</v>
      </c>
      <c r="S482" s="175">
        <f>IF(Y482&gt;D482,Y482-D482,0)</f>
        <v>2</v>
      </c>
      <c r="T482" s="175">
        <f>IF(Y482&gt;D482,Z482,0)</f>
        <v>0</v>
      </c>
      <c r="U482" s="175">
        <f>S482*T482</f>
        <v>0</v>
      </c>
      <c r="V482" s="175">
        <f>IF(Y482&lt;D482,D482-Y482,0)</f>
        <v>0</v>
      </c>
      <c r="W482" s="175">
        <f>IF(Y482=0,E482,IF(Y482&lt;D482,Z482,0))</f>
        <v>0</v>
      </c>
      <c r="X482" s="175">
        <f>V482*W482</f>
        <v>0</v>
      </c>
      <c r="Y482" s="707">
        <f>P482</f>
        <v>2</v>
      </c>
      <c r="Z482" s="707"/>
      <c r="AA482" s="707">
        <f>Y482*Z482</f>
        <v>0</v>
      </c>
      <c r="AB482" s="1029"/>
      <c r="AC482" s="1030"/>
      <c r="AD482" s="1030"/>
      <c r="AE482" s="1030"/>
      <c r="AF482" s="1030"/>
      <c r="AG482" s="1031"/>
    </row>
    <row r="483" spans="1:33" s="50" customFormat="1" ht="63" x14ac:dyDescent="0.25">
      <c r="A483" s="24"/>
      <c r="B483" s="25" t="s">
        <v>248</v>
      </c>
      <c r="C483" s="21"/>
      <c r="D483" s="30"/>
      <c r="E483" s="22"/>
      <c r="F483" s="23"/>
      <c r="G483" s="30"/>
      <c r="H483" s="22"/>
      <c r="I483" s="23"/>
      <c r="J483" s="30"/>
      <c r="K483" s="22"/>
      <c r="L483" s="23"/>
      <c r="M483" s="30"/>
      <c r="N483" s="22"/>
      <c r="O483" s="23"/>
      <c r="P483" s="30"/>
      <c r="Q483" s="22"/>
      <c r="R483" s="23"/>
      <c r="S483" s="30"/>
      <c r="T483" s="22"/>
      <c r="U483" s="23"/>
      <c r="V483" s="30"/>
      <c r="W483" s="22"/>
      <c r="X483" s="23"/>
      <c r="Y483" s="721"/>
      <c r="Z483" s="708"/>
      <c r="AA483" s="709"/>
      <c r="AB483" s="1032"/>
      <c r="AC483" s="1033"/>
      <c r="AD483" s="1033"/>
      <c r="AE483" s="1033"/>
      <c r="AF483" s="1033"/>
      <c r="AG483" s="1034"/>
    </row>
    <row r="484" spans="1:33" s="50" customFormat="1" ht="18.75" x14ac:dyDescent="0.25">
      <c r="A484" s="24"/>
      <c r="B484" s="26"/>
      <c r="C484" s="21"/>
      <c r="D484" s="30"/>
      <c r="E484" s="22"/>
      <c r="F484" s="23"/>
      <c r="G484" s="30"/>
      <c r="H484" s="22"/>
      <c r="I484" s="23"/>
      <c r="J484" s="30"/>
      <c r="K484" s="22"/>
      <c r="L484" s="23"/>
      <c r="M484" s="30"/>
      <c r="N484" s="22"/>
      <c r="O484" s="23"/>
      <c r="P484" s="30"/>
      <c r="Q484" s="22"/>
      <c r="R484" s="23"/>
      <c r="S484" s="30"/>
      <c r="T484" s="22"/>
      <c r="U484" s="23"/>
      <c r="V484" s="30"/>
      <c r="W484" s="22"/>
      <c r="X484" s="23"/>
      <c r="Y484" s="721"/>
      <c r="Z484" s="708"/>
      <c r="AA484" s="709"/>
      <c r="AB484" s="710"/>
      <c r="AC484" s="710"/>
      <c r="AD484" s="710"/>
      <c r="AE484" s="710"/>
      <c r="AF484" s="710"/>
      <c r="AG484" s="711"/>
    </row>
    <row r="485" spans="1:33" s="50" customFormat="1" ht="18.75" hidden="1" x14ac:dyDescent="0.25">
      <c r="A485" s="19" t="s">
        <v>249</v>
      </c>
      <c r="B485" s="126" t="s">
        <v>1009</v>
      </c>
      <c r="C485" s="120" t="s">
        <v>18</v>
      </c>
      <c r="D485" s="176"/>
      <c r="E485" s="177">
        <f>IF(D485=0,0,(IF($F$2350=2021,VLOOKUP(A485,'SEE - 2021'!$A$6:$E$1681,5,0),(IF($F$2350=2022,VLOOKUP(A485,'SEE - 2022'!$A$6:$E$1791,5,0),(IF($F$2350=2023,VLOOKUP(A485,'SEE - 2023'!$A$6:$E$1796,5,0),0)))))))</f>
        <v>0</v>
      </c>
      <c r="F485" s="175">
        <f>D485*E485</f>
        <v>0</v>
      </c>
      <c r="G485" s="177">
        <f>D485</f>
        <v>0</v>
      </c>
      <c r="H485" s="177">
        <f>IF(G485=0,0,(IF($I$2350=2021,VLOOKUP(A485,'SEE - 2021'!$A$6:$E$1681,5,0),(IF($I$2350=2022,VLOOKUP(A485,'SEE - 2022'!$A$6:$E$1791,5,0),(IF($I$2350=2023,VLOOKUP(A485,'SEE - 2023'!$A$6:$E$1796,5,0),0)))))))</f>
        <v>0</v>
      </c>
      <c r="I485" s="175">
        <f>G485*H485</f>
        <v>0</v>
      </c>
      <c r="J485" s="175">
        <f>IF(P485&gt;G485,P485-G485,0)</f>
        <v>0</v>
      </c>
      <c r="K485" s="175">
        <f>IF(P485&gt;G485,Q485,0)</f>
        <v>0</v>
      </c>
      <c r="L485" s="175">
        <f>J485*K485</f>
        <v>0</v>
      </c>
      <c r="M485" s="175">
        <f>IF(P485&lt;G485,G485-P485,0)</f>
        <v>0</v>
      </c>
      <c r="N485" s="175">
        <f>IF(P485=0,H485,IF(P485&lt;G485,Q485,0))</f>
        <v>0</v>
      </c>
      <c r="O485" s="175">
        <f>M485*N485</f>
        <v>0</v>
      </c>
      <c r="P485" s="176"/>
      <c r="Q485" s="175">
        <f>IF(P485=0,0,IF(H485=0,((IF($I$2350=2021,VLOOKUP(A485,'SEE - 2021'!$A$6:$E$1681,5,0),(IF($I$2350=2022,VLOOKUP(A485,'SEE - 2022'!$A$6:$E$1791,5,0),(IF($I$2350=2023,VLOOKUP(A485,'SEE - 2023'!$A$6:$E$1796,5,0),0)))))*(1-$AL$5))),H485))</f>
        <v>0</v>
      </c>
      <c r="R485" s="175">
        <f>P485*Q485</f>
        <v>0</v>
      </c>
      <c r="S485" s="175">
        <f>IF(Y485&gt;D485,Y485-D485,0)</f>
        <v>0</v>
      </c>
      <c r="T485" s="175">
        <f>IF(Y485&gt;D485,Z485,0)</f>
        <v>0</v>
      </c>
      <c r="U485" s="175">
        <f>S485*T485</f>
        <v>0</v>
      </c>
      <c r="V485" s="175">
        <f>IF(Y485&lt;D485,D485-Y485,0)</f>
        <v>0</v>
      </c>
      <c r="W485" s="175">
        <f>IF(Y485=0,E485,IF(Y485&lt;D485,Z485,0))</f>
        <v>0</v>
      </c>
      <c r="X485" s="175">
        <f>V485*W485</f>
        <v>0</v>
      </c>
      <c r="Y485" s="707">
        <f>P485</f>
        <v>0</v>
      </c>
      <c r="Z485" s="707">
        <f>IF(Y485=0,0,VLOOKUP(A485,'SEE - 2023'!$A$6:$E$1796,5,0))*(1-$AN$5)</f>
        <v>0</v>
      </c>
      <c r="AA485" s="707">
        <f>Y485*Z485</f>
        <v>0</v>
      </c>
      <c r="AB485" s="712"/>
      <c r="AC485" s="713"/>
      <c r="AD485" s="713"/>
      <c r="AE485" s="713"/>
      <c r="AF485" s="713"/>
      <c r="AG485" s="714"/>
    </row>
    <row r="486" spans="1:33" s="50" customFormat="1" ht="63" hidden="1" x14ac:dyDescent="0.25">
      <c r="A486" s="24"/>
      <c r="B486" s="25" t="s">
        <v>1010</v>
      </c>
      <c r="C486" s="21"/>
      <c r="D486" s="30"/>
      <c r="E486" s="22"/>
      <c r="F486" s="23"/>
      <c r="G486" s="30"/>
      <c r="H486" s="22"/>
      <c r="I486" s="23"/>
      <c r="J486" s="30"/>
      <c r="K486" s="22"/>
      <c r="L486" s="23"/>
      <c r="M486" s="30"/>
      <c r="N486" s="22"/>
      <c r="O486" s="23"/>
      <c r="P486" s="30"/>
      <c r="Q486" s="22"/>
      <c r="R486" s="23"/>
      <c r="S486" s="30"/>
      <c r="T486" s="22"/>
      <c r="U486" s="23"/>
      <c r="V486" s="30"/>
      <c r="W486" s="22"/>
      <c r="X486" s="23"/>
      <c r="Y486" s="721"/>
      <c r="Z486" s="708"/>
      <c r="AA486" s="709"/>
      <c r="AB486" s="710"/>
      <c r="AC486" s="710"/>
      <c r="AD486" s="710"/>
      <c r="AE486" s="710"/>
      <c r="AF486" s="710"/>
      <c r="AG486" s="711"/>
    </row>
    <row r="487" spans="1:33" s="50" customFormat="1" ht="18.75" hidden="1" x14ac:dyDescent="0.25">
      <c r="A487" s="24"/>
      <c r="B487" s="25"/>
      <c r="C487" s="21"/>
      <c r="D487" s="30"/>
      <c r="E487" s="22"/>
      <c r="F487" s="23"/>
      <c r="G487" s="30"/>
      <c r="H487" s="22"/>
      <c r="I487" s="23"/>
      <c r="J487" s="30"/>
      <c r="K487" s="22"/>
      <c r="L487" s="23"/>
      <c r="M487" s="30"/>
      <c r="N487" s="22"/>
      <c r="O487" s="23"/>
      <c r="P487" s="30"/>
      <c r="Q487" s="22"/>
      <c r="R487" s="23"/>
      <c r="S487" s="30"/>
      <c r="T487" s="22"/>
      <c r="U487" s="23"/>
      <c r="V487" s="30"/>
      <c r="W487" s="22"/>
      <c r="X487" s="23"/>
      <c r="Y487" s="721"/>
      <c r="Z487" s="708"/>
      <c r="AA487" s="709"/>
      <c r="AB487" s="710"/>
      <c r="AC487" s="710"/>
      <c r="AD487" s="710"/>
      <c r="AE487" s="710"/>
      <c r="AF487" s="710"/>
      <c r="AG487" s="711"/>
    </row>
    <row r="488" spans="1:33" s="50" customFormat="1" ht="31.5" hidden="1" x14ac:dyDescent="0.25">
      <c r="A488" s="19" t="s">
        <v>250</v>
      </c>
      <c r="B488" s="126" t="s">
        <v>848</v>
      </c>
      <c r="C488" s="120" t="s">
        <v>18</v>
      </c>
      <c r="D488" s="176"/>
      <c r="E488" s="177">
        <f>IF(D488=0,0,(IF($F$2350=2021,VLOOKUP(A488,'SEE - 2021'!$A$6:$E$1681,5,0),(IF($F$2350=2022,VLOOKUP(A488,'SEE - 2022'!$A$6:$E$1791,5,0),(IF($F$2350=2023,VLOOKUP(A488,'SEE - 2023'!$A$6:$E$1796,5,0),0)))))))</f>
        <v>0</v>
      </c>
      <c r="F488" s="175">
        <f>D488*E488</f>
        <v>0</v>
      </c>
      <c r="G488" s="177">
        <f>D488</f>
        <v>0</v>
      </c>
      <c r="H488" s="177">
        <f>IF(G488=0,0,(IF($I$2350=2021,VLOOKUP(A488,'SEE - 2021'!$A$6:$E$1681,5,0),(IF($I$2350=2022,VLOOKUP(A488,'SEE - 2022'!$A$6:$E$1791,5,0),(IF($I$2350=2023,VLOOKUP(A488,'SEE - 2023'!$A$6:$E$1796,5,0),0)))))))</f>
        <v>0</v>
      </c>
      <c r="I488" s="175">
        <f>G488*H488</f>
        <v>0</v>
      </c>
      <c r="J488" s="175">
        <f>IF(P488&gt;G488,P488-G488,0)</f>
        <v>0</v>
      </c>
      <c r="K488" s="175">
        <f>IF(P488&gt;G488,Q488,0)</f>
        <v>0</v>
      </c>
      <c r="L488" s="175">
        <f>J488*K488</f>
        <v>0</v>
      </c>
      <c r="M488" s="175">
        <f>IF(P488&lt;G488,G488-P488,0)</f>
        <v>0</v>
      </c>
      <c r="N488" s="175">
        <f>IF(P488=0,H488,IF(P488&lt;G488,Q488,0))</f>
        <v>0</v>
      </c>
      <c r="O488" s="175">
        <f>M488*N488</f>
        <v>0</v>
      </c>
      <c r="P488" s="176"/>
      <c r="Q488" s="175">
        <f>IF(P488=0,0,IF(H488=0,((IF($I$2350=2021,VLOOKUP(A488,'SEE - 2021'!$A$6:$E$1681,5,0),(IF($I$2350=2022,VLOOKUP(A488,'SEE - 2022'!$A$6:$E$1791,5,0),(IF($I$2350=2023,VLOOKUP(A488,'SEE - 2023'!$A$6:$E$1796,5,0),0)))))*(1-$AL$5))),H488))</f>
        <v>0</v>
      </c>
      <c r="R488" s="175">
        <f>P488*Q488</f>
        <v>0</v>
      </c>
      <c r="S488" s="175">
        <f>IF(Y488&gt;D488,Y488-D488,0)</f>
        <v>0</v>
      </c>
      <c r="T488" s="175">
        <f>IF(Y488&gt;D488,Z488,0)</f>
        <v>0</v>
      </c>
      <c r="U488" s="175">
        <f>S488*T488</f>
        <v>0</v>
      </c>
      <c r="V488" s="175">
        <f>IF(Y488&lt;D488,D488-Y488,0)</f>
        <v>0</v>
      </c>
      <c r="W488" s="175">
        <f>IF(Y488=0,E488,IF(Y488&lt;D488,Z488,0))</f>
        <v>0</v>
      </c>
      <c r="X488" s="175">
        <f>V488*W488</f>
        <v>0</v>
      </c>
      <c r="Y488" s="707">
        <f>P488</f>
        <v>0</v>
      </c>
      <c r="Z488" s="707">
        <f>IF(Y488=0,0,VLOOKUP(A488,'SEE - 2023'!$A$6:$E$1796,5,0))*(1-$AN$5)</f>
        <v>0</v>
      </c>
      <c r="AA488" s="707">
        <f>Y488*Z488</f>
        <v>0</v>
      </c>
      <c r="AB488" s="712"/>
      <c r="AC488" s="713"/>
      <c r="AD488" s="713"/>
      <c r="AE488" s="713"/>
      <c r="AF488" s="713"/>
      <c r="AG488" s="714"/>
    </row>
    <row r="489" spans="1:33" s="50" customFormat="1" ht="63" hidden="1" x14ac:dyDescent="0.25">
      <c r="A489" s="24"/>
      <c r="B489" s="25" t="s">
        <v>847</v>
      </c>
      <c r="C489" s="21"/>
      <c r="D489" s="30"/>
      <c r="E489" s="22"/>
      <c r="F489" s="23"/>
      <c r="G489" s="30"/>
      <c r="H489" s="22"/>
      <c r="I489" s="23"/>
      <c r="J489" s="30"/>
      <c r="K489" s="22"/>
      <c r="L489" s="23"/>
      <c r="M489" s="30"/>
      <c r="N489" s="22"/>
      <c r="O489" s="23"/>
      <c r="P489" s="30"/>
      <c r="Q489" s="22"/>
      <c r="R489" s="23"/>
      <c r="S489" s="30"/>
      <c r="T489" s="22"/>
      <c r="U489" s="23"/>
      <c r="V489" s="30"/>
      <c r="W489" s="22"/>
      <c r="X489" s="23"/>
      <c r="Y489" s="721"/>
      <c r="Z489" s="708"/>
      <c r="AA489" s="709"/>
      <c r="AB489" s="710"/>
      <c r="AC489" s="710"/>
      <c r="AD489" s="710"/>
      <c r="AE489" s="710"/>
      <c r="AF489" s="710"/>
      <c r="AG489" s="711"/>
    </row>
    <row r="490" spans="1:33" s="50" customFormat="1" ht="18.75" hidden="1" x14ac:dyDescent="0.25">
      <c r="A490" s="24"/>
      <c r="B490" s="25"/>
      <c r="C490" s="21"/>
      <c r="D490" s="30"/>
      <c r="E490" s="22"/>
      <c r="F490" s="23"/>
      <c r="G490" s="30"/>
      <c r="H490" s="22"/>
      <c r="I490" s="23"/>
      <c r="J490" s="30"/>
      <c r="K490" s="22"/>
      <c r="L490" s="23"/>
      <c r="M490" s="30"/>
      <c r="N490" s="22"/>
      <c r="O490" s="23"/>
      <c r="P490" s="30"/>
      <c r="Q490" s="22"/>
      <c r="R490" s="23"/>
      <c r="S490" s="30"/>
      <c r="T490" s="22"/>
      <c r="U490" s="23"/>
      <c r="V490" s="30"/>
      <c r="W490" s="22"/>
      <c r="X490" s="23"/>
      <c r="Y490" s="721"/>
      <c r="Z490" s="708"/>
      <c r="AA490" s="709"/>
      <c r="AB490" s="710"/>
      <c r="AC490" s="710"/>
      <c r="AD490" s="710"/>
      <c r="AE490" s="710"/>
      <c r="AF490" s="710"/>
      <c r="AG490" s="711"/>
    </row>
    <row r="491" spans="1:33" s="50" customFormat="1" ht="18.75" hidden="1" x14ac:dyDescent="0.25">
      <c r="A491" s="19" t="s">
        <v>251</v>
      </c>
      <c r="B491" s="126" t="s">
        <v>1384</v>
      </c>
      <c r="C491" s="120" t="s">
        <v>18</v>
      </c>
      <c r="D491" s="176"/>
      <c r="E491" s="177">
        <f>IF(D491=0,0,(IF($F$2350=2021,VLOOKUP(A491,'SEE - 2021'!$A$6:$E$1681,5,0),(IF($F$2350=2022,VLOOKUP(A491,'SEE - 2022'!$A$6:$E$1791,5,0),(IF($F$2350=2023,VLOOKUP(A491,'SEE - 2023'!$A$6:$E$1796,5,0),0)))))))</f>
        <v>0</v>
      </c>
      <c r="F491" s="175">
        <f>D491*E491</f>
        <v>0</v>
      </c>
      <c r="G491" s="177">
        <f>D491</f>
        <v>0</v>
      </c>
      <c r="H491" s="177">
        <f>IF(G491=0,0,(IF($I$2350=2021,VLOOKUP(A491,'SEE - 2021'!$A$6:$E$1681,5,0),(IF($I$2350=2022,VLOOKUP(A491,'SEE - 2022'!$A$6:$E$1791,5,0),(IF($I$2350=2023,VLOOKUP(A491,'SEE - 2023'!$A$6:$E$1796,5,0),0)))))))</f>
        <v>0</v>
      </c>
      <c r="I491" s="175">
        <f>G491*H491</f>
        <v>0</v>
      </c>
      <c r="J491" s="175">
        <f>IF(P491&gt;G491,P491-G491,0)</f>
        <v>0</v>
      </c>
      <c r="K491" s="175">
        <f>IF(P491&gt;G491,Q491,0)</f>
        <v>0</v>
      </c>
      <c r="L491" s="175">
        <f>J491*K491</f>
        <v>0</v>
      </c>
      <c r="M491" s="175">
        <f>IF(P491&lt;G491,G491-P491,0)</f>
        <v>0</v>
      </c>
      <c r="N491" s="175">
        <f>IF(P491=0,H491,IF(P491&lt;G491,Q491,0))</f>
        <v>0</v>
      </c>
      <c r="O491" s="175">
        <f>M491*N491</f>
        <v>0</v>
      </c>
      <c r="P491" s="176"/>
      <c r="Q491" s="175">
        <f>IF(P491=0,0,IF(H491=0,((IF($I$2350=2021,VLOOKUP(A491,'SEE - 2021'!$A$6:$E$1681,5,0),(IF($I$2350=2022,VLOOKUP(A491,'SEE - 2022'!$A$6:$E$1791,5,0),(IF($I$2350=2023,VLOOKUP(A491,'SEE - 2023'!$A$6:$E$1796,5,0),0)))))*(1-$AL$5))),H491))</f>
        <v>0</v>
      </c>
      <c r="R491" s="175">
        <f>P491*Q491</f>
        <v>0</v>
      </c>
      <c r="S491" s="175">
        <f>IF(Y491&gt;D491,Y491-D491,0)</f>
        <v>0</v>
      </c>
      <c r="T491" s="175">
        <f>IF(Y491&gt;D491,Z491,0)</f>
        <v>0</v>
      </c>
      <c r="U491" s="175">
        <f>S491*T491</f>
        <v>0</v>
      </c>
      <c r="V491" s="175">
        <f>IF(Y491&lt;D491,D491-Y491,0)</f>
        <v>0</v>
      </c>
      <c r="W491" s="175">
        <f>IF(Y491=0,E491,IF(Y491&lt;D491,Z491,0))</f>
        <v>0</v>
      </c>
      <c r="X491" s="175">
        <f>V491*W491</f>
        <v>0</v>
      </c>
      <c r="Y491" s="707">
        <f>P491</f>
        <v>0</v>
      </c>
      <c r="Z491" s="707">
        <f>IF(Y491=0,0,VLOOKUP(A491,'SEE - 2023'!$A$6:$E$1796,5,0))*(1-$AN$5)</f>
        <v>0</v>
      </c>
      <c r="AA491" s="707">
        <f>Y491*Z491</f>
        <v>0</v>
      </c>
      <c r="AB491" s="712"/>
      <c r="AC491" s="713"/>
      <c r="AD491" s="713"/>
      <c r="AE491" s="713"/>
      <c r="AF491" s="713"/>
      <c r="AG491" s="714"/>
    </row>
    <row r="492" spans="1:33" s="50" customFormat="1" ht="78.75" hidden="1" x14ac:dyDescent="0.25">
      <c r="A492" s="24"/>
      <c r="B492" s="25" t="s">
        <v>252</v>
      </c>
      <c r="C492" s="21"/>
      <c r="D492" s="30"/>
      <c r="E492" s="22"/>
      <c r="F492" s="23"/>
      <c r="G492" s="30"/>
      <c r="H492" s="22"/>
      <c r="I492" s="23"/>
      <c r="J492" s="30"/>
      <c r="K492" s="22"/>
      <c r="L492" s="23"/>
      <c r="M492" s="30"/>
      <c r="N492" s="22"/>
      <c r="O492" s="23"/>
      <c r="P492" s="30"/>
      <c r="Q492" s="22"/>
      <c r="R492" s="23"/>
      <c r="S492" s="30"/>
      <c r="T492" s="22"/>
      <c r="U492" s="23"/>
      <c r="V492" s="30"/>
      <c r="W492" s="22"/>
      <c r="X492" s="23"/>
      <c r="Y492" s="721"/>
      <c r="Z492" s="708"/>
      <c r="AA492" s="709"/>
      <c r="AB492" s="710"/>
      <c r="AC492" s="710"/>
      <c r="AD492" s="710"/>
      <c r="AE492" s="710"/>
      <c r="AF492" s="710"/>
      <c r="AG492" s="711"/>
    </row>
    <row r="493" spans="1:33" s="50" customFormat="1" ht="18.75" hidden="1" x14ac:dyDescent="0.25">
      <c r="A493" s="24"/>
      <c r="B493" s="25"/>
      <c r="C493" s="21"/>
      <c r="D493" s="30"/>
      <c r="E493" s="22"/>
      <c r="F493" s="23"/>
      <c r="G493" s="30"/>
      <c r="H493" s="22"/>
      <c r="I493" s="23"/>
      <c r="J493" s="30"/>
      <c r="K493" s="22"/>
      <c r="L493" s="23"/>
      <c r="M493" s="30"/>
      <c r="N493" s="22"/>
      <c r="O493" s="23"/>
      <c r="P493" s="30"/>
      <c r="Q493" s="22"/>
      <c r="R493" s="23"/>
      <c r="S493" s="30"/>
      <c r="T493" s="22"/>
      <c r="U493" s="23"/>
      <c r="V493" s="30"/>
      <c r="W493" s="22"/>
      <c r="X493" s="23"/>
      <c r="Y493" s="721"/>
      <c r="Z493" s="708"/>
      <c r="AA493" s="709"/>
      <c r="AB493" s="710"/>
      <c r="AC493" s="710"/>
      <c r="AD493" s="710"/>
      <c r="AE493" s="710"/>
      <c r="AF493" s="710"/>
      <c r="AG493" s="711"/>
    </row>
    <row r="494" spans="1:33" s="50" customFormat="1" ht="18.75" hidden="1" x14ac:dyDescent="0.25">
      <c r="A494" s="19" t="s">
        <v>253</v>
      </c>
      <c r="B494" s="126" t="s">
        <v>257</v>
      </c>
      <c r="C494" s="120" t="s">
        <v>18</v>
      </c>
      <c r="D494" s="176"/>
      <c r="E494" s="177">
        <f>IF(D494=0,0,(IF($F$2350=2021,VLOOKUP(A494,'SEE - 2021'!$A$6:$E$1681,5,0),(IF($F$2350=2022,VLOOKUP(A494,'SEE - 2022'!$A$6:$E$1791,5,0),(IF($F$2350=2023,VLOOKUP(A494,'SEE - 2023'!$A$6:$E$1796,5,0),0)))))))</f>
        <v>0</v>
      </c>
      <c r="F494" s="175">
        <f>D494*E494</f>
        <v>0</v>
      </c>
      <c r="G494" s="177">
        <f>D494</f>
        <v>0</v>
      </c>
      <c r="H494" s="177">
        <f>IF(G494=0,0,(IF($I$2350=2021,VLOOKUP(A494,'SEE - 2021'!$A$6:$E$1681,5,0),(IF($I$2350=2022,VLOOKUP(A494,'SEE - 2022'!$A$6:$E$1791,5,0),(IF($I$2350=2023,VLOOKUP(A494,'SEE - 2023'!$A$6:$E$1796,5,0),0)))))))</f>
        <v>0</v>
      </c>
      <c r="I494" s="175">
        <f>G494*H494</f>
        <v>0</v>
      </c>
      <c r="J494" s="175">
        <f>IF(P494&gt;G494,P494-G494,0)</f>
        <v>0</v>
      </c>
      <c r="K494" s="175">
        <f>IF(P494&gt;G494,Q494,0)</f>
        <v>0</v>
      </c>
      <c r="L494" s="175">
        <f>J494*K494</f>
        <v>0</v>
      </c>
      <c r="M494" s="175">
        <f>IF(P494&lt;G494,G494-P494,0)</f>
        <v>0</v>
      </c>
      <c r="N494" s="175">
        <f>IF(P494=0,H494,IF(P494&lt;G494,Q494,0))</f>
        <v>0</v>
      </c>
      <c r="O494" s="175">
        <f>M494*N494</f>
        <v>0</v>
      </c>
      <c r="P494" s="176"/>
      <c r="Q494" s="175">
        <f>IF(P494=0,0,IF(H494=0,((IF($I$2350=2021,VLOOKUP(A494,'SEE - 2021'!$A$6:$E$1681,5,0),(IF($I$2350=2022,VLOOKUP(A494,'SEE - 2022'!$A$6:$E$1791,5,0),(IF($I$2350=2023,VLOOKUP(A494,'SEE - 2023'!$A$6:$E$1796,5,0),0)))))*(1-$AL$5))),H494))</f>
        <v>0</v>
      </c>
      <c r="R494" s="175">
        <f>P494*Q494</f>
        <v>0</v>
      </c>
      <c r="S494" s="175">
        <f>IF(Y494&gt;D494,Y494-D494,0)</f>
        <v>0</v>
      </c>
      <c r="T494" s="175">
        <f>IF(Y494&gt;D494,Z494,0)</f>
        <v>0</v>
      </c>
      <c r="U494" s="175">
        <f>S494*T494</f>
        <v>0</v>
      </c>
      <c r="V494" s="175">
        <f>IF(Y494&lt;D494,D494-Y494,0)</f>
        <v>0</v>
      </c>
      <c r="W494" s="175">
        <f>IF(Y494=0,E494,IF(Y494&lt;D494,Z494,0))</f>
        <v>0</v>
      </c>
      <c r="X494" s="175">
        <f>V494*W494</f>
        <v>0</v>
      </c>
      <c r="Y494" s="707">
        <f>P494</f>
        <v>0</v>
      </c>
      <c r="Z494" s="707">
        <f>IF(Y494=0,0,VLOOKUP(A494,'SEE - 2023'!$A$6:$E$1796,5,0))*(1-$AN$5)</f>
        <v>0</v>
      </c>
      <c r="AA494" s="707">
        <f>Y494*Z494</f>
        <v>0</v>
      </c>
      <c r="AB494" s="712"/>
      <c r="AC494" s="713"/>
      <c r="AD494" s="713"/>
      <c r="AE494" s="713"/>
      <c r="AF494" s="713"/>
      <c r="AG494" s="714"/>
    </row>
    <row r="495" spans="1:33" s="50" customFormat="1" ht="47.25" hidden="1" x14ac:dyDescent="0.25">
      <c r="A495" s="24"/>
      <c r="B495" s="25" t="s">
        <v>258</v>
      </c>
      <c r="C495" s="21"/>
      <c r="D495" s="30"/>
      <c r="E495" s="22"/>
      <c r="F495" s="23"/>
      <c r="G495" s="30"/>
      <c r="H495" s="22"/>
      <c r="I495" s="23"/>
      <c r="J495" s="30"/>
      <c r="K495" s="22"/>
      <c r="L495" s="23"/>
      <c r="M495" s="30"/>
      <c r="N495" s="22"/>
      <c r="O495" s="23"/>
      <c r="P495" s="30"/>
      <c r="Q495" s="22"/>
      <c r="R495" s="23"/>
      <c r="S495" s="30"/>
      <c r="T495" s="22"/>
      <c r="U495" s="23"/>
      <c r="V495" s="30"/>
      <c r="W495" s="22"/>
      <c r="X495" s="23"/>
      <c r="Y495" s="721"/>
      <c r="Z495" s="708"/>
      <c r="AA495" s="709"/>
      <c r="AB495" s="710"/>
      <c r="AC495" s="710"/>
      <c r="AD495" s="710"/>
      <c r="AE495" s="710"/>
      <c r="AF495" s="710"/>
      <c r="AG495" s="711"/>
    </row>
    <row r="496" spans="1:33" s="50" customFormat="1" ht="18.75" hidden="1" x14ac:dyDescent="0.25">
      <c r="A496" s="24"/>
      <c r="B496" s="25"/>
      <c r="C496" s="21"/>
      <c r="D496" s="30"/>
      <c r="E496" s="22"/>
      <c r="F496" s="23"/>
      <c r="G496" s="30"/>
      <c r="H496" s="22"/>
      <c r="I496" s="23"/>
      <c r="J496" s="30"/>
      <c r="K496" s="22"/>
      <c r="L496" s="23"/>
      <c r="M496" s="30"/>
      <c r="N496" s="22"/>
      <c r="O496" s="23"/>
      <c r="P496" s="30"/>
      <c r="Q496" s="22"/>
      <c r="R496" s="23"/>
      <c r="S496" s="30"/>
      <c r="T496" s="22"/>
      <c r="U496" s="23"/>
      <c r="V496" s="30"/>
      <c r="W496" s="22"/>
      <c r="X496" s="23"/>
      <c r="Y496" s="721"/>
      <c r="Z496" s="708"/>
      <c r="AA496" s="709"/>
      <c r="AB496" s="710"/>
      <c r="AC496" s="710"/>
      <c r="AD496" s="710"/>
      <c r="AE496" s="710"/>
      <c r="AF496" s="710"/>
      <c r="AG496" s="711"/>
    </row>
    <row r="497" spans="1:33" s="50" customFormat="1" ht="18.75" hidden="1" x14ac:dyDescent="0.25">
      <c r="A497" s="19" t="s">
        <v>256</v>
      </c>
      <c r="B497" s="126" t="s">
        <v>254</v>
      </c>
      <c r="C497" s="120" t="s">
        <v>18</v>
      </c>
      <c r="D497" s="176"/>
      <c r="E497" s="177">
        <f>IF(D497=0,0,(IF($F$2350=2021,VLOOKUP(A497,'SEE - 2021'!$A$6:$E$1681,5,0),(IF($F$2350=2022,VLOOKUP(A497,'SEE - 2022'!$A$6:$E$1791,5,0),(IF($F$2350=2023,VLOOKUP(A497,'SEE - 2023'!$A$6:$E$1796,5,0),0)))))))</f>
        <v>0</v>
      </c>
      <c r="F497" s="175">
        <f>D497*E497</f>
        <v>0</v>
      </c>
      <c r="G497" s="177">
        <f>D497</f>
        <v>0</v>
      </c>
      <c r="H497" s="177">
        <f>IF(G497=0,0,(IF($I$2350=2021,VLOOKUP(A497,'SEE - 2021'!$A$6:$E$1681,5,0),(IF($I$2350=2022,VLOOKUP(A497,'SEE - 2022'!$A$6:$E$1791,5,0),(IF($I$2350=2023,VLOOKUP(A497,'SEE - 2023'!$A$6:$E$1796,5,0),0)))))))</f>
        <v>0</v>
      </c>
      <c r="I497" s="175">
        <f>G497*H497</f>
        <v>0</v>
      </c>
      <c r="J497" s="175">
        <f>IF(P497&gt;G497,P497-G497,0)</f>
        <v>0</v>
      </c>
      <c r="K497" s="175">
        <f>IF(P497&gt;G497,Q497,0)</f>
        <v>0</v>
      </c>
      <c r="L497" s="175">
        <f>J497*K497</f>
        <v>0</v>
      </c>
      <c r="M497" s="175">
        <f>IF(P497&lt;G497,G497-P497,0)</f>
        <v>0</v>
      </c>
      <c r="N497" s="175">
        <f>IF(P497=0,H497,IF(P497&lt;G497,Q497,0))</f>
        <v>0</v>
      </c>
      <c r="O497" s="175">
        <f>M497*N497</f>
        <v>0</v>
      </c>
      <c r="P497" s="176"/>
      <c r="Q497" s="175">
        <f>IF(P497=0,0,IF(H497=0,((IF($I$2350=2021,VLOOKUP(A497,'SEE - 2021'!$A$6:$E$1681,5,0),(IF($I$2350=2022,VLOOKUP(A497,'SEE - 2022'!$A$6:$E$1791,5,0),(IF($I$2350=2023,VLOOKUP(A497,'SEE - 2023'!$A$6:$E$1796,5,0),0)))))*(1-$AL$5))),H497))</f>
        <v>0</v>
      </c>
      <c r="R497" s="175">
        <f>P497*Q497</f>
        <v>0</v>
      </c>
      <c r="S497" s="175">
        <f>IF(Y497&gt;D497,Y497-D497,0)</f>
        <v>0</v>
      </c>
      <c r="T497" s="175">
        <f>IF(Y497&gt;D497,Z497,0)</f>
        <v>0</v>
      </c>
      <c r="U497" s="175">
        <f>S497*T497</f>
        <v>0</v>
      </c>
      <c r="V497" s="175">
        <f>IF(Y497&lt;D497,D497-Y497,0)</f>
        <v>0</v>
      </c>
      <c r="W497" s="175">
        <f>IF(Y497=0,E497,IF(Y497&lt;D497,Z497,0))</f>
        <v>0</v>
      </c>
      <c r="X497" s="175">
        <f>V497*W497</f>
        <v>0</v>
      </c>
      <c r="Y497" s="707">
        <f>P497</f>
        <v>0</v>
      </c>
      <c r="Z497" s="707">
        <f>IF(Y497=0,0,VLOOKUP(A497,'SEE - 2023'!$A$6:$E$1796,5,0))*(1-$AN$5)</f>
        <v>0</v>
      </c>
      <c r="AA497" s="707">
        <f>Y497*Z497</f>
        <v>0</v>
      </c>
      <c r="AB497" s="712"/>
      <c r="AC497" s="713"/>
      <c r="AD497" s="713"/>
      <c r="AE497" s="713"/>
      <c r="AF497" s="713"/>
      <c r="AG497" s="714"/>
    </row>
    <row r="498" spans="1:33" s="50" customFormat="1" ht="94.5" hidden="1" x14ac:dyDescent="0.25">
      <c r="A498" s="24"/>
      <c r="B498" s="25" t="s">
        <v>255</v>
      </c>
      <c r="C498" s="21"/>
      <c r="D498" s="30"/>
      <c r="E498" s="22"/>
      <c r="F498" s="23"/>
      <c r="G498" s="30"/>
      <c r="H498" s="22"/>
      <c r="I498" s="23"/>
      <c r="J498" s="30"/>
      <c r="K498" s="22"/>
      <c r="L498" s="23"/>
      <c r="M498" s="30"/>
      <c r="N498" s="22"/>
      <c r="O498" s="23"/>
      <c r="P498" s="30"/>
      <c r="Q498" s="22"/>
      <c r="R498" s="23"/>
      <c r="S498" s="30"/>
      <c r="T498" s="22"/>
      <c r="U498" s="23"/>
      <c r="V498" s="30"/>
      <c r="W498" s="22"/>
      <c r="X498" s="23"/>
      <c r="Y498" s="721"/>
      <c r="Z498" s="708"/>
      <c r="AA498" s="709"/>
      <c r="AB498" s="710"/>
      <c r="AC498" s="710"/>
      <c r="AD498" s="710"/>
      <c r="AE498" s="710"/>
      <c r="AF498" s="710"/>
      <c r="AG498" s="711"/>
    </row>
    <row r="499" spans="1:33" s="50" customFormat="1" ht="18.75" hidden="1" x14ac:dyDescent="0.25">
      <c r="A499" s="24"/>
      <c r="B499" s="25"/>
      <c r="C499" s="21"/>
      <c r="D499" s="30"/>
      <c r="E499" s="22"/>
      <c r="F499" s="23"/>
      <c r="G499" s="30"/>
      <c r="H499" s="22"/>
      <c r="I499" s="23"/>
      <c r="J499" s="30"/>
      <c r="K499" s="22"/>
      <c r="L499" s="23"/>
      <c r="M499" s="30"/>
      <c r="N499" s="22"/>
      <c r="O499" s="23"/>
      <c r="P499" s="30"/>
      <c r="Q499" s="22"/>
      <c r="R499" s="23"/>
      <c r="S499" s="30"/>
      <c r="T499" s="22"/>
      <c r="U499" s="23"/>
      <c r="V499" s="30"/>
      <c r="W499" s="22"/>
      <c r="X499" s="23"/>
      <c r="Y499" s="721"/>
      <c r="Z499" s="708"/>
      <c r="AA499" s="709"/>
      <c r="AB499" s="710"/>
      <c r="AC499" s="710"/>
      <c r="AD499" s="710"/>
      <c r="AE499" s="710"/>
      <c r="AF499" s="710"/>
      <c r="AG499" s="711"/>
    </row>
    <row r="500" spans="1:33" s="50" customFormat="1" ht="18.75" hidden="1" x14ac:dyDescent="0.25">
      <c r="A500" s="19" t="s">
        <v>259</v>
      </c>
      <c r="B500" s="131" t="s">
        <v>265</v>
      </c>
      <c r="C500" s="120"/>
      <c r="D500" s="132"/>
      <c r="E500" s="121"/>
      <c r="F500" s="123"/>
      <c r="G500" s="132"/>
      <c r="H500" s="121"/>
      <c r="I500" s="123"/>
      <c r="J500" s="132"/>
      <c r="K500" s="121"/>
      <c r="L500" s="123"/>
      <c r="M500" s="132"/>
      <c r="N500" s="121"/>
      <c r="O500" s="123"/>
      <c r="P500" s="132"/>
      <c r="Q500" s="121"/>
      <c r="R500" s="123"/>
      <c r="S500" s="132"/>
      <c r="T500" s="121"/>
      <c r="U500" s="123"/>
      <c r="V500" s="132"/>
      <c r="W500" s="121"/>
      <c r="X500" s="123"/>
      <c r="Y500" s="722"/>
      <c r="Z500" s="719"/>
      <c r="AA500" s="720"/>
      <c r="AB500" s="724"/>
      <c r="AC500" s="725"/>
      <c r="AD500" s="725"/>
      <c r="AE500" s="725"/>
      <c r="AF500" s="725"/>
      <c r="AG500" s="726"/>
    </row>
    <row r="501" spans="1:33" s="50" customFormat="1" ht="31.5" hidden="1" x14ac:dyDescent="0.25">
      <c r="A501" s="19" t="s">
        <v>260</v>
      </c>
      <c r="B501" s="126" t="s">
        <v>266</v>
      </c>
      <c r="C501" s="120" t="s">
        <v>18</v>
      </c>
      <c r="D501" s="176"/>
      <c r="E501" s="177">
        <f>IF(D501=0,0,(IF($F$2350=2021,VLOOKUP(A501,'SEE - 2021'!$A$6:$E$1681,5,0),(IF($F$2350=2022,VLOOKUP(A501,'SEE - 2022'!$A$6:$E$1791,5,0),(IF($F$2350=2023,VLOOKUP(A501,'SEE - 2023'!$A$6:$E$1796,5,0),0)))))))</f>
        <v>0</v>
      </c>
      <c r="F501" s="175">
        <f>D501*E501</f>
        <v>0</v>
      </c>
      <c r="G501" s="177">
        <f>D501</f>
        <v>0</v>
      </c>
      <c r="H501" s="177">
        <f>IF(G501=0,0,(IF($I$2350=2021,VLOOKUP(A501,'SEE - 2021'!$A$6:$E$1681,5,0),(IF($I$2350=2022,VLOOKUP(A501,'SEE - 2022'!$A$6:$E$1791,5,0),(IF($I$2350=2023,VLOOKUP(A501,'SEE - 2023'!$A$6:$E$1796,5,0),0)))))))</f>
        <v>0</v>
      </c>
      <c r="I501" s="175">
        <f>G501*H501</f>
        <v>0</v>
      </c>
      <c r="J501" s="175">
        <f>IF(P501&gt;G501,P501-G501,0)</f>
        <v>0</v>
      </c>
      <c r="K501" s="175">
        <f>IF(P501&gt;G501,Q501,0)</f>
        <v>0</v>
      </c>
      <c r="L501" s="175">
        <f>J501*K501</f>
        <v>0</v>
      </c>
      <c r="M501" s="175">
        <f>IF(P501&lt;G501,G501-P501,0)</f>
        <v>0</v>
      </c>
      <c r="N501" s="175">
        <f>IF(P501=0,H501,IF(P501&lt;G501,Q501,0))</f>
        <v>0</v>
      </c>
      <c r="O501" s="175">
        <f>M501*N501</f>
        <v>0</v>
      </c>
      <c r="P501" s="176"/>
      <c r="Q501" s="175">
        <f>IF(P501=0,0,IF(H501=0,((IF($I$2350=2021,VLOOKUP(A501,'SEE - 2021'!$A$6:$E$1681,5,0),(IF($I$2350=2022,VLOOKUP(A501,'SEE - 2022'!$A$6:$E$1791,5,0),(IF($I$2350=2023,VLOOKUP(A501,'SEE - 2023'!$A$6:$E$1796,5,0),0)))))*(1-$AL$5))),H501))</f>
        <v>0</v>
      </c>
      <c r="R501" s="175">
        <f>P501*Q501</f>
        <v>0</v>
      </c>
      <c r="S501" s="175">
        <f>IF(Y501&gt;D501,Y501-D501,0)</f>
        <v>0</v>
      </c>
      <c r="T501" s="175">
        <f>IF(Y501&gt;D501,Z501,0)</f>
        <v>0</v>
      </c>
      <c r="U501" s="175">
        <f>S501*T501</f>
        <v>0</v>
      </c>
      <c r="V501" s="175">
        <f>IF(Y501&lt;D501,D501-Y501,0)</f>
        <v>0</v>
      </c>
      <c r="W501" s="175">
        <f>IF(Y501=0,E501,IF(Y501&lt;D501,Z501,0))</f>
        <v>0</v>
      </c>
      <c r="X501" s="175">
        <f>V501*W501</f>
        <v>0</v>
      </c>
      <c r="Y501" s="707">
        <f>P501</f>
        <v>0</v>
      </c>
      <c r="Z501" s="707">
        <f>IF(Y501=0,0,VLOOKUP(A501,'SEE - 2023'!$A$6:$E$1796,5,0))*(1-$AN$5)</f>
        <v>0</v>
      </c>
      <c r="AA501" s="707">
        <f>Y501*Z501</f>
        <v>0</v>
      </c>
      <c r="AB501" s="712"/>
      <c r="AC501" s="713"/>
      <c r="AD501" s="713"/>
      <c r="AE501" s="713"/>
      <c r="AF501" s="713"/>
      <c r="AG501" s="714"/>
    </row>
    <row r="502" spans="1:33" s="50" customFormat="1" ht="64.5" hidden="1" customHeight="1" x14ac:dyDescent="0.25">
      <c r="A502" s="24"/>
      <c r="B502" s="25" t="s">
        <v>1011</v>
      </c>
      <c r="C502" s="21"/>
      <c r="D502" s="30"/>
      <c r="E502" s="22"/>
      <c r="F502" s="23"/>
      <c r="G502" s="30"/>
      <c r="H502" s="22"/>
      <c r="I502" s="23"/>
      <c r="J502" s="30"/>
      <c r="K502" s="22"/>
      <c r="L502" s="23"/>
      <c r="M502" s="30"/>
      <c r="N502" s="22"/>
      <c r="O502" s="23"/>
      <c r="P502" s="30"/>
      <c r="Q502" s="22"/>
      <c r="R502" s="23"/>
      <c r="S502" s="30"/>
      <c r="T502" s="22"/>
      <c r="U502" s="23"/>
      <c r="V502" s="30"/>
      <c r="W502" s="22"/>
      <c r="X502" s="23"/>
      <c r="Y502" s="721"/>
      <c r="Z502" s="708"/>
      <c r="AA502" s="709"/>
      <c r="AB502" s="710"/>
      <c r="AC502" s="710"/>
      <c r="AD502" s="710"/>
      <c r="AE502" s="710"/>
      <c r="AF502" s="710"/>
      <c r="AG502" s="711"/>
    </row>
    <row r="503" spans="1:33" s="50" customFormat="1" ht="18.75" hidden="1" x14ac:dyDescent="0.25">
      <c r="A503" s="24"/>
      <c r="B503" s="25"/>
      <c r="C503" s="21"/>
      <c r="D503" s="30"/>
      <c r="E503" s="22"/>
      <c r="F503" s="23"/>
      <c r="G503" s="30"/>
      <c r="H503" s="22"/>
      <c r="I503" s="23"/>
      <c r="J503" s="30"/>
      <c r="K503" s="22"/>
      <c r="L503" s="23"/>
      <c r="M503" s="30"/>
      <c r="N503" s="22"/>
      <c r="O503" s="23"/>
      <c r="P503" s="30"/>
      <c r="Q503" s="22"/>
      <c r="R503" s="23"/>
      <c r="S503" s="30"/>
      <c r="T503" s="22"/>
      <c r="U503" s="23"/>
      <c r="V503" s="30"/>
      <c r="W503" s="22"/>
      <c r="X503" s="23"/>
      <c r="Y503" s="721"/>
      <c r="Z503" s="708"/>
      <c r="AA503" s="709"/>
      <c r="AB503" s="710"/>
      <c r="AC503" s="710"/>
      <c r="AD503" s="710"/>
      <c r="AE503" s="710"/>
      <c r="AF503" s="710"/>
      <c r="AG503" s="711"/>
    </row>
    <row r="504" spans="1:33" s="50" customFormat="1" ht="18.75" hidden="1" x14ac:dyDescent="0.25">
      <c r="A504" s="19" t="s">
        <v>261</v>
      </c>
      <c r="B504" s="126" t="s">
        <v>268</v>
      </c>
      <c r="C504" s="120" t="s">
        <v>18</v>
      </c>
      <c r="D504" s="176"/>
      <c r="E504" s="177">
        <f>IF(D504=0,0,(IF($F$2350=2021,VLOOKUP(A504,'SEE - 2021'!$A$6:$E$1681,5,0),(IF($F$2350=2022,VLOOKUP(A504,'SEE - 2022'!$A$6:$E$1791,5,0),(IF($F$2350=2023,VLOOKUP(A504,'SEE - 2023'!$A$6:$E$1796,5,0),0)))))))</f>
        <v>0</v>
      </c>
      <c r="F504" s="175">
        <f>D504*E504</f>
        <v>0</v>
      </c>
      <c r="G504" s="177">
        <f>D504</f>
        <v>0</v>
      </c>
      <c r="H504" s="177">
        <f>IF(G504=0,0,(IF($I$2350=2021,VLOOKUP(A504,'SEE - 2021'!$A$6:$E$1681,5,0),(IF($I$2350=2022,VLOOKUP(A504,'SEE - 2022'!$A$6:$E$1791,5,0),(IF($I$2350=2023,VLOOKUP(A504,'SEE - 2023'!$A$6:$E$1796,5,0),0)))))))</f>
        <v>0</v>
      </c>
      <c r="I504" s="175">
        <f>G504*H504</f>
        <v>0</v>
      </c>
      <c r="J504" s="175">
        <f>IF(P504&gt;G504,P504-G504,0)</f>
        <v>0</v>
      </c>
      <c r="K504" s="175">
        <f>IF(P504&gt;G504,Q504,0)</f>
        <v>0</v>
      </c>
      <c r="L504" s="175">
        <f>J504*K504</f>
        <v>0</v>
      </c>
      <c r="M504" s="175">
        <f>IF(P504&lt;G504,G504-P504,0)</f>
        <v>0</v>
      </c>
      <c r="N504" s="175">
        <f>IF(P504=0,H504,IF(P504&lt;G504,Q504,0))</f>
        <v>0</v>
      </c>
      <c r="O504" s="175">
        <f>M504*N504</f>
        <v>0</v>
      </c>
      <c r="P504" s="176"/>
      <c r="Q504" s="175">
        <f>IF(P504=0,0,IF(H504=0,((IF($I$2350=2021,VLOOKUP(A504,'SEE - 2021'!$A$6:$E$1681,5,0),(IF($I$2350=2022,VLOOKUP(A504,'SEE - 2022'!$A$6:$E$1791,5,0),(IF($I$2350=2023,VLOOKUP(A504,'SEE - 2023'!$A$6:$E$1796,5,0),0)))))*(1-$AL$5))),H504))</f>
        <v>0</v>
      </c>
      <c r="R504" s="175">
        <f>P504*Q504</f>
        <v>0</v>
      </c>
      <c r="S504" s="175">
        <f>IF(Y504&gt;D504,Y504-D504,0)</f>
        <v>0</v>
      </c>
      <c r="T504" s="175">
        <f>IF(Y504&gt;D504,Z504,0)</f>
        <v>0</v>
      </c>
      <c r="U504" s="175">
        <f>S504*T504</f>
        <v>0</v>
      </c>
      <c r="V504" s="175">
        <f>IF(Y504&lt;D504,D504-Y504,0)</f>
        <v>0</v>
      </c>
      <c r="W504" s="175">
        <f>IF(Y504=0,E504,IF(Y504&lt;D504,Z504,0))</f>
        <v>0</v>
      </c>
      <c r="X504" s="175">
        <f>V504*W504</f>
        <v>0</v>
      </c>
      <c r="Y504" s="707">
        <f>P504</f>
        <v>0</v>
      </c>
      <c r="Z504" s="707">
        <f>IF(Y504=0,0,VLOOKUP(A504,'SEE - 2023'!$A$6:$E$1796,5,0))*(1-$AN$5)</f>
        <v>0</v>
      </c>
      <c r="AA504" s="707">
        <f>Y504*Z504</f>
        <v>0</v>
      </c>
      <c r="AB504" s="712"/>
      <c r="AC504" s="713"/>
      <c r="AD504" s="713"/>
      <c r="AE504" s="713"/>
      <c r="AF504" s="713"/>
      <c r="AG504" s="714"/>
    </row>
    <row r="505" spans="1:33" s="50" customFormat="1" ht="45.75" hidden="1" customHeight="1" x14ac:dyDescent="0.25">
      <c r="A505" s="24"/>
      <c r="B505" s="25" t="s">
        <v>1481</v>
      </c>
      <c r="C505" s="21"/>
      <c r="D505" s="30"/>
      <c r="E505" s="22"/>
      <c r="F505" s="23"/>
      <c r="G505" s="30"/>
      <c r="H505" s="22"/>
      <c r="I505" s="23"/>
      <c r="J505" s="30"/>
      <c r="K505" s="22"/>
      <c r="L505" s="23"/>
      <c r="M505" s="30"/>
      <c r="N505" s="22"/>
      <c r="O505" s="23"/>
      <c r="P505" s="30"/>
      <c r="Q505" s="22"/>
      <c r="R505" s="23"/>
      <c r="S505" s="30"/>
      <c r="T505" s="22"/>
      <c r="U505" s="23"/>
      <c r="V505" s="30"/>
      <c r="W505" s="22"/>
      <c r="X505" s="23"/>
      <c r="Y505" s="721"/>
      <c r="Z505" s="708"/>
      <c r="AA505" s="709"/>
      <c r="AB505" s="710"/>
      <c r="AC505" s="710"/>
      <c r="AD505" s="710"/>
      <c r="AE505" s="710"/>
      <c r="AF505" s="710"/>
      <c r="AG505" s="711"/>
    </row>
    <row r="506" spans="1:33" s="50" customFormat="1" ht="18.75" hidden="1" x14ac:dyDescent="0.25">
      <c r="A506" s="24"/>
      <c r="B506" s="25"/>
      <c r="C506" s="21"/>
      <c r="D506" s="30"/>
      <c r="E506" s="22"/>
      <c r="F506" s="23"/>
      <c r="G506" s="30"/>
      <c r="H506" s="22"/>
      <c r="I506" s="23"/>
      <c r="J506" s="30"/>
      <c r="K506" s="22"/>
      <c r="L506" s="23"/>
      <c r="M506" s="30"/>
      <c r="N506" s="22"/>
      <c r="O506" s="23"/>
      <c r="P506" s="30"/>
      <c r="Q506" s="22"/>
      <c r="R506" s="23"/>
      <c r="S506" s="30"/>
      <c r="T506" s="22"/>
      <c r="U506" s="23"/>
      <c r="V506" s="30"/>
      <c r="W506" s="22"/>
      <c r="X506" s="23"/>
      <c r="Y506" s="721"/>
      <c r="Z506" s="708"/>
      <c r="AA506" s="709"/>
      <c r="AB506" s="710"/>
      <c r="AC506" s="710"/>
      <c r="AD506" s="710"/>
      <c r="AE506" s="710"/>
      <c r="AF506" s="710"/>
      <c r="AG506" s="711"/>
    </row>
    <row r="507" spans="1:33" s="50" customFormat="1" ht="18.75" hidden="1" x14ac:dyDescent="0.25">
      <c r="A507" s="19" t="s">
        <v>262</v>
      </c>
      <c r="B507" s="126" t="s">
        <v>270</v>
      </c>
      <c r="C507" s="120" t="s">
        <v>18</v>
      </c>
      <c r="D507" s="176"/>
      <c r="E507" s="177">
        <f>IF(D507=0,0,(IF($F$2350=2021,VLOOKUP(A507,'SEE - 2021'!$A$6:$E$1681,5,0),(IF($F$2350=2022,VLOOKUP(A507,'SEE - 2022'!$A$6:$E$1791,5,0),(IF($F$2350=2023,VLOOKUP(A507,'SEE - 2023'!$A$6:$E$1796,5,0),0)))))))</f>
        <v>0</v>
      </c>
      <c r="F507" s="175">
        <f>D507*E507</f>
        <v>0</v>
      </c>
      <c r="G507" s="177">
        <f>D507</f>
        <v>0</v>
      </c>
      <c r="H507" s="177">
        <f>IF(G507=0,0,(IF($I$2350=2021,VLOOKUP(A507,'SEE - 2021'!$A$6:$E$1681,5,0),(IF($I$2350=2022,VLOOKUP(A507,'SEE - 2022'!$A$6:$E$1791,5,0),(IF($I$2350=2023,VLOOKUP(A507,'SEE - 2023'!$A$6:$E$1796,5,0),0)))))))</f>
        <v>0</v>
      </c>
      <c r="I507" s="175">
        <f>G507*H507</f>
        <v>0</v>
      </c>
      <c r="J507" s="175">
        <f>IF(P507&gt;G507,P507-G507,0)</f>
        <v>0</v>
      </c>
      <c r="K507" s="175">
        <f>IF(P507&gt;G507,Q507,0)</f>
        <v>0</v>
      </c>
      <c r="L507" s="175">
        <f>J507*K507</f>
        <v>0</v>
      </c>
      <c r="M507" s="175">
        <f>IF(P507&lt;G507,G507-P507,0)</f>
        <v>0</v>
      </c>
      <c r="N507" s="175">
        <f>IF(P507=0,H507,IF(P507&lt;G507,Q507,0))</f>
        <v>0</v>
      </c>
      <c r="O507" s="175">
        <f>M507*N507</f>
        <v>0</v>
      </c>
      <c r="P507" s="176"/>
      <c r="Q507" s="175">
        <f>IF(P507=0,0,IF(H507=0,((IF($I$2350=2021,VLOOKUP(A507,'SEE - 2021'!$A$6:$E$1681,5,0),(IF($I$2350=2022,VLOOKUP(A507,'SEE - 2022'!$A$6:$E$1791,5,0),(IF($I$2350=2023,VLOOKUP(A507,'SEE - 2023'!$A$6:$E$1796,5,0),0)))))*(1-$AL$5))),H507))</f>
        <v>0</v>
      </c>
      <c r="R507" s="175">
        <f>P507*Q507</f>
        <v>0</v>
      </c>
      <c r="S507" s="175">
        <f>IF(Y507&gt;D507,Y507-D507,0)</f>
        <v>0</v>
      </c>
      <c r="T507" s="175">
        <f>IF(Y507&gt;D507,Z507,0)</f>
        <v>0</v>
      </c>
      <c r="U507" s="175">
        <f>S507*T507</f>
        <v>0</v>
      </c>
      <c r="V507" s="175">
        <f>IF(Y507&lt;D507,D507-Y507,0)</f>
        <v>0</v>
      </c>
      <c r="W507" s="175">
        <f>IF(Y507=0,E507,IF(Y507&lt;D507,Z507,0))</f>
        <v>0</v>
      </c>
      <c r="X507" s="175">
        <f>V507*W507</f>
        <v>0</v>
      </c>
      <c r="Y507" s="707">
        <f>P507</f>
        <v>0</v>
      </c>
      <c r="Z507" s="707">
        <f>IF(Y507=0,0,VLOOKUP(A507,'SEE - 2023'!$A$6:$E$1796,5,0))*(1-$AN$5)</f>
        <v>0</v>
      </c>
      <c r="AA507" s="707">
        <f>Y507*Z507</f>
        <v>0</v>
      </c>
      <c r="AB507" s="712"/>
      <c r="AC507" s="713"/>
      <c r="AD507" s="713"/>
      <c r="AE507" s="713"/>
      <c r="AF507" s="713"/>
      <c r="AG507" s="714"/>
    </row>
    <row r="508" spans="1:33" s="50" customFormat="1" ht="47.25" hidden="1" x14ac:dyDescent="0.25">
      <c r="A508" s="24"/>
      <c r="B508" s="25" t="s">
        <v>271</v>
      </c>
      <c r="C508" s="21"/>
      <c r="D508" s="30"/>
      <c r="E508" s="22"/>
      <c r="F508" s="23"/>
      <c r="G508" s="30"/>
      <c r="H508" s="22"/>
      <c r="I508" s="23"/>
      <c r="J508" s="30"/>
      <c r="K508" s="22"/>
      <c r="L508" s="23"/>
      <c r="M508" s="30"/>
      <c r="N508" s="22"/>
      <c r="O508" s="23"/>
      <c r="P508" s="30"/>
      <c r="Q508" s="22"/>
      <c r="R508" s="23"/>
      <c r="S508" s="30"/>
      <c r="T508" s="22"/>
      <c r="U508" s="23"/>
      <c r="V508" s="30"/>
      <c r="W508" s="22"/>
      <c r="X508" s="23"/>
      <c r="Y508" s="721"/>
      <c r="Z508" s="708"/>
      <c r="AA508" s="709"/>
      <c r="AB508" s="710"/>
      <c r="AC508" s="710"/>
      <c r="AD508" s="710"/>
      <c r="AE508" s="710"/>
      <c r="AF508" s="710"/>
      <c r="AG508" s="711"/>
    </row>
    <row r="509" spans="1:33" s="50" customFormat="1" ht="18.75" hidden="1" x14ac:dyDescent="0.25">
      <c r="A509" s="24"/>
      <c r="B509" s="26"/>
      <c r="C509" s="21"/>
      <c r="D509" s="30"/>
      <c r="E509" s="22"/>
      <c r="F509" s="23"/>
      <c r="G509" s="30"/>
      <c r="H509" s="22"/>
      <c r="I509" s="23"/>
      <c r="J509" s="30"/>
      <c r="K509" s="22"/>
      <c r="L509" s="23"/>
      <c r="M509" s="30"/>
      <c r="N509" s="22"/>
      <c r="O509" s="23"/>
      <c r="P509" s="30"/>
      <c r="Q509" s="22"/>
      <c r="R509" s="23"/>
      <c r="S509" s="30"/>
      <c r="T509" s="22"/>
      <c r="U509" s="23"/>
      <c r="V509" s="30"/>
      <c r="W509" s="22"/>
      <c r="X509" s="23"/>
      <c r="Y509" s="721"/>
      <c r="Z509" s="708"/>
      <c r="AA509" s="709"/>
      <c r="AB509" s="710"/>
      <c r="AC509" s="710"/>
      <c r="AD509" s="710"/>
      <c r="AE509" s="710"/>
      <c r="AF509" s="710"/>
      <c r="AG509" s="711"/>
    </row>
    <row r="510" spans="1:33" s="50" customFormat="1" ht="18.75" hidden="1" x14ac:dyDescent="0.25">
      <c r="A510" s="19" t="s">
        <v>263</v>
      </c>
      <c r="B510" s="126" t="s">
        <v>272</v>
      </c>
      <c r="C510" s="120" t="s">
        <v>18</v>
      </c>
      <c r="D510" s="176"/>
      <c r="E510" s="177">
        <f>IF(D510=0,0,(IF($F$2350=2021,VLOOKUP(A510,'SEE - 2021'!$A$6:$E$1681,5,0),(IF($F$2350=2022,VLOOKUP(A510,'SEE - 2022'!$A$6:$E$1791,5,0),(IF($F$2350=2023,VLOOKUP(A510,'SEE - 2023'!$A$6:$E$1796,5,0),0)))))))</f>
        <v>0</v>
      </c>
      <c r="F510" s="175">
        <f>D510*E510</f>
        <v>0</v>
      </c>
      <c r="G510" s="177">
        <f>D510</f>
        <v>0</v>
      </c>
      <c r="H510" s="177">
        <f>IF(G510=0,0,(IF($I$2350=2021,VLOOKUP(A510,'SEE - 2021'!$A$6:$E$1681,5,0),(IF($I$2350=2022,VLOOKUP(A510,'SEE - 2022'!$A$6:$E$1791,5,0),(IF($I$2350=2023,VLOOKUP(A510,'SEE - 2023'!$A$6:$E$1796,5,0),0)))))))</f>
        <v>0</v>
      </c>
      <c r="I510" s="175">
        <f>G510*H510</f>
        <v>0</v>
      </c>
      <c r="J510" s="175">
        <f>IF(P510&gt;G510,P510-G510,0)</f>
        <v>0</v>
      </c>
      <c r="K510" s="175">
        <f>IF(P510&gt;G510,Q510,0)</f>
        <v>0</v>
      </c>
      <c r="L510" s="175">
        <f>J510*K510</f>
        <v>0</v>
      </c>
      <c r="M510" s="175">
        <f>IF(P510&lt;G510,G510-P510,0)</f>
        <v>0</v>
      </c>
      <c r="N510" s="175">
        <f>IF(P510=0,H510,IF(P510&lt;G510,Q510,0))</f>
        <v>0</v>
      </c>
      <c r="O510" s="175">
        <f>M510*N510</f>
        <v>0</v>
      </c>
      <c r="P510" s="176"/>
      <c r="Q510" s="175">
        <f>IF(P510=0,0,IF(H510=0,((IF($I$2350=2021,VLOOKUP(A510,'SEE - 2021'!$A$6:$E$1681,5,0),(IF($I$2350=2022,VLOOKUP(A510,'SEE - 2022'!$A$6:$E$1791,5,0),(IF($I$2350=2023,VLOOKUP(A510,'SEE - 2023'!$A$6:$E$1796,5,0),0)))))*(1-$AL$5))),H510))</f>
        <v>0</v>
      </c>
      <c r="R510" s="175">
        <f>P510*Q510</f>
        <v>0</v>
      </c>
      <c r="S510" s="175">
        <f>IF(Y510&gt;D510,Y510-D510,0)</f>
        <v>0</v>
      </c>
      <c r="T510" s="175">
        <f>IF(Y510&gt;D510,Z510,0)</f>
        <v>0</v>
      </c>
      <c r="U510" s="175">
        <f>S510*T510</f>
        <v>0</v>
      </c>
      <c r="V510" s="175">
        <f>IF(Y510&lt;D510,D510-Y510,0)</f>
        <v>0</v>
      </c>
      <c r="W510" s="175">
        <f>IF(Y510=0,E510,IF(Y510&lt;D510,Z510,0))</f>
        <v>0</v>
      </c>
      <c r="X510" s="175">
        <f>V510*W510</f>
        <v>0</v>
      </c>
      <c r="Y510" s="707">
        <f>P510</f>
        <v>0</v>
      </c>
      <c r="Z510" s="707">
        <f>IF(Y510=0,0,VLOOKUP(A510,'SEE - 2023'!$A$6:$E$1796,5,0))*(1-$AN$5)</f>
        <v>0</v>
      </c>
      <c r="AA510" s="707">
        <f>Y510*Z510</f>
        <v>0</v>
      </c>
      <c r="AB510" s="712"/>
      <c r="AC510" s="713"/>
      <c r="AD510" s="713"/>
      <c r="AE510" s="713"/>
      <c r="AF510" s="713"/>
      <c r="AG510" s="714"/>
    </row>
    <row r="511" spans="1:33" s="50" customFormat="1" ht="47.25" hidden="1" x14ac:dyDescent="0.25">
      <c r="A511" s="24"/>
      <c r="B511" s="25" t="s">
        <v>271</v>
      </c>
      <c r="C511" s="21"/>
      <c r="D511" s="30"/>
      <c r="E511" s="22"/>
      <c r="F511" s="23"/>
      <c r="G511" s="30"/>
      <c r="H511" s="22"/>
      <c r="I511" s="23"/>
      <c r="J511" s="30"/>
      <c r="K511" s="22"/>
      <c r="L511" s="23"/>
      <c r="M511" s="30"/>
      <c r="N511" s="22"/>
      <c r="O511" s="23"/>
      <c r="P511" s="30"/>
      <c r="Q511" s="22"/>
      <c r="R511" s="23"/>
      <c r="S511" s="30"/>
      <c r="T511" s="22"/>
      <c r="U511" s="23"/>
      <c r="V511" s="30"/>
      <c r="W511" s="22"/>
      <c r="X511" s="23"/>
      <c r="Y511" s="721"/>
      <c r="Z511" s="708"/>
      <c r="AA511" s="709"/>
      <c r="AB511" s="710"/>
      <c r="AC511" s="710"/>
      <c r="AD511" s="710"/>
      <c r="AE511" s="710"/>
      <c r="AF511" s="710"/>
      <c r="AG511" s="711"/>
    </row>
    <row r="512" spans="1:33" s="50" customFormat="1" ht="18.75" hidden="1" x14ac:dyDescent="0.25">
      <c r="A512" s="24"/>
      <c r="B512" s="26"/>
      <c r="C512" s="21"/>
      <c r="D512" s="30"/>
      <c r="E512" s="22"/>
      <c r="F512" s="23"/>
      <c r="G512" s="30"/>
      <c r="H512" s="22"/>
      <c r="I512" s="23"/>
      <c r="J512" s="30"/>
      <c r="K512" s="22"/>
      <c r="L512" s="23"/>
      <c r="M512" s="30"/>
      <c r="N512" s="22"/>
      <c r="O512" s="23"/>
      <c r="P512" s="30"/>
      <c r="Q512" s="22"/>
      <c r="R512" s="23"/>
      <c r="S512" s="30"/>
      <c r="T512" s="22"/>
      <c r="U512" s="23"/>
      <c r="V512" s="30"/>
      <c r="W512" s="22"/>
      <c r="X512" s="23"/>
      <c r="Y512" s="721"/>
      <c r="Z512" s="708"/>
      <c r="AA512" s="709"/>
      <c r="AB512" s="710"/>
      <c r="AC512" s="710"/>
      <c r="AD512" s="710"/>
      <c r="AE512" s="710"/>
      <c r="AF512" s="710"/>
      <c r="AG512" s="711"/>
    </row>
    <row r="513" spans="1:33" s="50" customFormat="1" ht="18.75" hidden="1" x14ac:dyDescent="0.25">
      <c r="A513" s="19" t="s">
        <v>1099</v>
      </c>
      <c r="B513" s="126" t="s">
        <v>892</v>
      </c>
      <c r="C513" s="120" t="s">
        <v>18</v>
      </c>
      <c r="D513" s="176"/>
      <c r="E513" s="177">
        <f>IF(D513=0,0,(IF($F$2350=2021,VLOOKUP(A513,'SEE - 2021'!$A$6:$E$1681,5,0),(IF($F$2350=2022,VLOOKUP(A513,'SEE - 2022'!$A$6:$E$1791,5,0),(IF($F$2350=2023,VLOOKUP(A513,'SEE - 2023'!$A$6:$E$1796,5,0),0)))))))</f>
        <v>0</v>
      </c>
      <c r="F513" s="175">
        <f>D513*E513</f>
        <v>0</v>
      </c>
      <c r="G513" s="177">
        <f>D513</f>
        <v>0</v>
      </c>
      <c r="H513" s="177">
        <f>IF(G513=0,0,(IF($I$2350=2021,VLOOKUP(A513,'SEE - 2021'!$A$6:$E$1681,5,0),(IF($I$2350=2022,VLOOKUP(A513,'SEE - 2022'!$A$6:$E$1791,5,0),(IF($I$2350=2023,VLOOKUP(A513,'SEE - 2023'!$A$6:$E$1796,5,0),0)))))))</f>
        <v>0</v>
      </c>
      <c r="I513" s="175">
        <f>G513*H513</f>
        <v>0</v>
      </c>
      <c r="J513" s="175">
        <f>IF(P513&gt;G513,P513-G513,0)</f>
        <v>0</v>
      </c>
      <c r="K513" s="175">
        <f>IF(P513&gt;G513,Q513,0)</f>
        <v>0</v>
      </c>
      <c r="L513" s="175">
        <f>J513*K513</f>
        <v>0</v>
      </c>
      <c r="M513" s="175">
        <f>IF(P513&lt;G513,G513-P513,0)</f>
        <v>0</v>
      </c>
      <c r="N513" s="175">
        <f>IF(P513=0,H513,IF(P513&lt;G513,Q513,0))</f>
        <v>0</v>
      </c>
      <c r="O513" s="175">
        <f>M513*N513</f>
        <v>0</v>
      </c>
      <c r="P513" s="176"/>
      <c r="Q513" s="175">
        <f>IF(P513=0,0,IF(H513=0,((IF($I$2350=2021,VLOOKUP(A513,'SEE - 2021'!$A$6:$E$1681,5,0),(IF($I$2350=2022,VLOOKUP(A513,'SEE - 2022'!$A$6:$E$1791,5,0),(IF($I$2350=2023,VLOOKUP(A513,'SEE - 2023'!$A$6:$E$1796,5,0),0)))))*(1-$AL$5))),H513))</f>
        <v>0</v>
      </c>
      <c r="R513" s="175">
        <f>P513*Q513</f>
        <v>0</v>
      </c>
      <c r="S513" s="175">
        <f>IF(Y513&gt;D513,Y513-D513,0)</f>
        <v>0</v>
      </c>
      <c r="T513" s="175">
        <f>IF(Y513&gt;D513,Z513,0)</f>
        <v>0</v>
      </c>
      <c r="U513" s="175">
        <f>S513*T513</f>
        <v>0</v>
      </c>
      <c r="V513" s="175">
        <f>IF(Y513&lt;D513,D513-Y513,0)</f>
        <v>0</v>
      </c>
      <c r="W513" s="175">
        <f>IF(Y513=0,E513,IF(Y513&lt;D513,Z513,0))</f>
        <v>0</v>
      </c>
      <c r="X513" s="175">
        <f>V513*W513</f>
        <v>0</v>
      </c>
      <c r="Y513" s="707">
        <f>P513</f>
        <v>0</v>
      </c>
      <c r="Z513" s="707">
        <f>IF(Y513=0,0,VLOOKUP(A513,'SEE - 2023'!$A$6:$E$1796,5,0))*(1-$AN$5)</f>
        <v>0</v>
      </c>
      <c r="AA513" s="707">
        <f>Y513*Z513</f>
        <v>0</v>
      </c>
      <c r="AB513" s="712"/>
      <c r="AC513" s="713"/>
      <c r="AD513" s="713"/>
      <c r="AE513" s="713"/>
      <c r="AF513" s="713"/>
      <c r="AG513" s="714"/>
    </row>
    <row r="514" spans="1:33" s="50" customFormat="1" ht="94.5" hidden="1" x14ac:dyDescent="0.25">
      <c r="A514" s="24"/>
      <c r="B514" s="25" t="s">
        <v>273</v>
      </c>
      <c r="C514" s="21"/>
      <c r="D514" s="30"/>
      <c r="E514" s="22"/>
      <c r="F514" s="23"/>
      <c r="G514" s="30"/>
      <c r="H514" s="22"/>
      <c r="I514" s="23"/>
      <c r="J514" s="30"/>
      <c r="K514" s="22"/>
      <c r="L514" s="23"/>
      <c r="M514" s="30"/>
      <c r="N514" s="22"/>
      <c r="O514" s="23"/>
      <c r="P514" s="30"/>
      <c r="Q514" s="22"/>
      <c r="R514" s="23"/>
      <c r="S514" s="30"/>
      <c r="T514" s="22"/>
      <c r="U514" s="23"/>
      <c r="V514" s="30"/>
      <c r="W514" s="22"/>
      <c r="X514" s="23"/>
      <c r="Y514" s="721"/>
      <c r="Z514" s="708"/>
      <c r="AA514" s="709"/>
      <c r="AB514" s="710"/>
      <c r="AC514" s="710"/>
      <c r="AD514" s="710"/>
      <c r="AE514" s="710"/>
      <c r="AF514" s="710"/>
      <c r="AG514" s="711"/>
    </row>
    <row r="515" spans="1:33" s="50" customFormat="1" ht="18.75" hidden="1" x14ac:dyDescent="0.25">
      <c r="A515" s="24"/>
      <c r="B515" s="26"/>
      <c r="C515" s="21"/>
      <c r="D515" s="30"/>
      <c r="E515" s="22"/>
      <c r="F515" s="23"/>
      <c r="G515" s="30"/>
      <c r="H515" s="22"/>
      <c r="I515" s="23"/>
      <c r="J515" s="30"/>
      <c r="K515" s="22"/>
      <c r="L515" s="23"/>
      <c r="M515" s="30"/>
      <c r="N515" s="22"/>
      <c r="O515" s="23"/>
      <c r="P515" s="30"/>
      <c r="Q515" s="22"/>
      <c r="R515" s="23"/>
      <c r="S515" s="30"/>
      <c r="T515" s="22"/>
      <c r="U515" s="23"/>
      <c r="V515" s="30"/>
      <c r="W515" s="22"/>
      <c r="X515" s="23"/>
      <c r="Y515" s="721"/>
      <c r="Z515" s="708"/>
      <c r="AA515" s="709"/>
      <c r="AB515" s="710"/>
      <c r="AC515" s="710"/>
      <c r="AD515" s="710"/>
      <c r="AE515" s="710"/>
      <c r="AF515" s="710"/>
      <c r="AG515" s="711"/>
    </row>
    <row r="516" spans="1:33" s="50" customFormat="1" ht="18.75" hidden="1" x14ac:dyDescent="0.25">
      <c r="A516" s="19" t="s">
        <v>1100</v>
      </c>
      <c r="B516" s="126" t="s">
        <v>274</v>
      </c>
      <c r="C516" s="120" t="s">
        <v>18</v>
      </c>
      <c r="D516" s="176"/>
      <c r="E516" s="177">
        <f>IF(D516=0,0,(IF($F$2350=2021,VLOOKUP(A516,'SEE - 2021'!$A$6:$E$1681,5,0),(IF($F$2350=2022,VLOOKUP(A516,'SEE - 2022'!$A$6:$E$1791,5,0),(IF($F$2350=2023,VLOOKUP(A516,'SEE - 2023'!$A$6:$E$1796,5,0),0)))))))</f>
        <v>0</v>
      </c>
      <c r="F516" s="175">
        <f>D516*E516</f>
        <v>0</v>
      </c>
      <c r="G516" s="177">
        <f>D516</f>
        <v>0</v>
      </c>
      <c r="H516" s="177">
        <f>IF(G516=0,0,(IF($I$2350=2021,VLOOKUP(A516,'SEE - 2021'!$A$6:$E$1681,5,0),(IF($I$2350=2022,VLOOKUP(A516,'SEE - 2022'!$A$6:$E$1791,5,0),(IF($I$2350=2023,VLOOKUP(A516,'SEE - 2023'!$A$6:$E$1796,5,0),0)))))))</f>
        <v>0</v>
      </c>
      <c r="I516" s="175">
        <f>G516*H516</f>
        <v>0</v>
      </c>
      <c r="J516" s="175">
        <f>IF(P516&gt;G516,P516-G516,0)</f>
        <v>0</v>
      </c>
      <c r="K516" s="175">
        <f>IF(P516&gt;G516,Q516,0)</f>
        <v>0</v>
      </c>
      <c r="L516" s="175">
        <f>J516*K516</f>
        <v>0</v>
      </c>
      <c r="M516" s="175">
        <f>IF(P516&lt;G516,G516-P516,0)</f>
        <v>0</v>
      </c>
      <c r="N516" s="175">
        <f>IF(P516=0,H516,IF(P516&lt;G516,Q516,0))</f>
        <v>0</v>
      </c>
      <c r="O516" s="175">
        <f>M516*N516</f>
        <v>0</v>
      </c>
      <c r="P516" s="176"/>
      <c r="Q516" s="175">
        <f>IF(P516=0,0,IF(H516=0,((IF($I$2350=2021,VLOOKUP(A516,'SEE - 2021'!$A$6:$E$1681,5,0),(IF($I$2350=2022,VLOOKUP(A516,'SEE - 2022'!$A$6:$E$1791,5,0),(IF($I$2350=2023,VLOOKUP(A516,'SEE - 2023'!$A$6:$E$1796,5,0),0)))))*(1-$AL$5))),H516))</f>
        <v>0</v>
      </c>
      <c r="R516" s="175">
        <f>P516*Q516</f>
        <v>0</v>
      </c>
      <c r="S516" s="175">
        <f>IF(Y516&gt;D516,Y516-D516,0)</f>
        <v>0</v>
      </c>
      <c r="T516" s="175">
        <f>IF(Y516&gt;D516,Z516,0)</f>
        <v>0</v>
      </c>
      <c r="U516" s="175">
        <f>S516*T516</f>
        <v>0</v>
      </c>
      <c r="V516" s="175">
        <f>IF(Y516&lt;D516,D516-Y516,0)</f>
        <v>0</v>
      </c>
      <c r="W516" s="175">
        <f>IF(Y516=0,E516,IF(Y516&lt;D516,Z516,0))</f>
        <v>0</v>
      </c>
      <c r="X516" s="175">
        <f>V516*W516</f>
        <v>0</v>
      </c>
      <c r="Y516" s="707">
        <f>P516</f>
        <v>0</v>
      </c>
      <c r="Z516" s="707">
        <f>IF(Y516=0,0,VLOOKUP(A516,'SEE - 2023'!$A$6:$E$1796,5,0))*(1-$AN$5)</f>
        <v>0</v>
      </c>
      <c r="AA516" s="707">
        <f>Y516*Z516</f>
        <v>0</v>
      </c>
      <c r="AB516" s="712"/>
      <c r="AC516" s="713"/>
      <c r="AD516" s="713"/>
      <c r="AE516" s="713"/>
      <c r="AF516" s="713"/>
      <c r="AG516" s="714"/>
    </row>
    <row r="517" spans="1:33" s="50" customFormat="1" ht="94.5" hidden="1" x14ac:dyDescent="0.25">
      <c r="A517" s="24"/>
      <c r="B517" s="25" t="s">
        <v>275</v>
      </c>
      <c r="C517" s="21"/>
      <c r="D517" s="30"/>
      <c r="E517" s="22"/>
      <c r="F517" s="23"/>
      <c r="G517" s="30"/>
      <c r="H517" s="22"/>
      <c r="I517" s="23"/>
      <c r="J517" s="30"/>
      <c r="K517" s="22"/>
      <c r="L517" s="23"/>
      <c r="M517" s="30"/>
      <c r="N517" s="22"/>
      <c r="O517" s="23"/>
      <c r="P517" s="30"/>
      <c r="Q517" s="22"/>
      <c r="R517" s="23"/>
      <c r="S517" s="30"/>
      <c r="T517" s="22"/>
      <c r="U517" s="23"/>
      <c r="V517" s="30"/>
      <c r="W517" s="22"/>
      <c r="X517" s="23"/>
      <c r="Y517" s="721"/>
      <c r="Z517" s="708"/>
      <c r="AA517" s="709"/>
      <c r="AB517" s="710"/>
      <c r="AC517" s="710"/>
      <c r="AD517" s="710"/>
      <c r="AE517" s="710"/>
      <c r="AF517" s="710"/>
      <c r="AG517" s="711"/>
    </row>
    <row r="518" spans="1:33" s="50" customFormat="1" ht="18.75" hidden="1" x14ac:dyDescent="0.25">
      <c r="A518" s="24"/>
      <c r="B518" s="25"/>
      <c r="C518" s="21"/>
      <c r="D518" s="30"/>
      <c r="E518" s="22"/>
      <c r="F518" s="23"/>
      <c r="G518" s="30"/>
      <c r="H518" s="22"/>
      <c r="I518" s="23"/>
      <c r="J518" s="30"/>
      <c r="K518" s="22"/>
      <c r="L518" s="23"/>
      <c r="M518" s="30"/>
      <c r="N518" s="22"/>
      <c r="O518" s="23"/>
      <c r="P518" s="30"/>
      <c r="Q518" s="22"/>
      <c r="R518" s="23"/>
      <c r="S518" s="30"/>
      <c r="T518" s="22"/>
      <c r="U518" s="23"/>
      <c r="V518" s="30"/>
      <c r="W518" s="22"/>
      <c r="X518" s="23"/>
      <c r="Y518" s="721"/>
      <c r="Z518" s="708"/>
      <c r="AA518" s="709"/>
      <c r="AB518" s="710"/>
      <c r="AC518" s="710"/>
      <c r="AD518" s="710"/>
      <c r="AE518" s="710"/>
      <c r="AF518" s="710"/>
      <c r="AG518" s="711"/>
    </row>
    <row r="519" spans="1:33" s="50" customFormat="1" ht="18.75" hidden="1" x14ac:dyDescent="0.25">
      <c r="A519" s="19" t="s">
        <v>1101</v>
      </c>
      <c r="B519" s="126" t="s">
        <v>961</v>
      </c>
      <c r="C519" s="120" t="s">
        <v>18</v>
      </c>
      <c r="D519" s="176"/>
      <c r="E519" s="177">
        <f>IF(D519=0,0,(IF($F$2350=2021,VLOOKUP(A519,'SEE - 2021'!$A$6:$E$1681,5,0),(IF($F$2350=2022,VLOOKUP(A519,'SEE - 2022'!$A$6:$E$1791,5,0),(IF($F$2350=2023,VLOOKUP(A519,'SEE - 2023'!$A$6:$E$1796,5,0),0)))))))</f>
        <v>0</v>
      </c>
      <c r="F519" s="175">
        <f>D519*E519</f>
        <v>0</v>
      </c>
      <c r="G519" s="177">
        <f>D519</f>
        <v>0</v>
      </c>
      <c r="H519" s="177">
        <f>IF(G519=0,0,(IF($I$2350=2021,VLOOKUP(A519,'SEE - 2021'!$A$6:$E$1681,5,0),(IF($I$2350=2022,VLOOKUP(A519,'SEE - 2022'!$A$6:$E$1791,5,0),(IF($I$2350=2023,VLOOKUP(A519,'SEE - 2023'!$A$6:$E$1796,5,0),0)))))))</f>
        <v>0</v>
      </c>
      <c r="I519" s="175">
        <f>G519*H519</f>
        <v>0</v>
      </c>
      <c r="J519" s="175">
        <f>IF(P519&gt;G519,P519-G519,0)</f>
        <v>0</v>
      </c>
      <c r="K519" s="175">
        <f>IF(P519&gt;G519,Q519,0)</f>
        <v>0</v>
      </c>
      <c r="L519" s="175">
        <f>J519*K519</f>
        <v>0</v>
      </c>
      <c r="M519" s="175">
        <f>IF(P519&lt;G519,G519-P519,0)</f>
        <v>0</v>
      </c>
      <c r="N519" s="175">
        <f>IF(P519=0,H519,IF(P519&lt;G519,Q519,0))</f>
        <v>0</v>
      </c>
      <c r="O519" s="175">
        <f>M519*N519</f>
        <v>0</v>
      </c>
      <c r="P519" s="176"/>
      <c r="Q519" s="175">
        <f>IF(P519=0,0,IF(H519=0,((IF($I$2350=2021,VLOOKUP(A519,'SEE - 2021'!$A$6:$E$1681,5,0),(IF($I$2350=2022,VLOOKUP(A519,'SEE - 2022'!$A$6:$E$1791,5,0),(IF($I$2350=2023,VLOOKUP(A519,'SEE - 2023'!$A$6:$E$1796,5,0),0)))))*(1-$AL$5))),H519))</f>
        <v>0</v>
      </c>
      <c r="R519" s="175">
        <f>P519*Q519</f>
        <v>0</v>
      </c>
      <c r="S519" s="175">
        <f>IF(Y519&gt;D519,Y519-D519,0)</f>
        <v>0</v>
      </c>
      <c r="T519" s="175">
        <f>IF(Y519&gt;D519,Z519,0)</f>
        <v>0</v>
      </c>
      <c r="U519" s="175">
        <f>S519*T519</f>
        <v>0</v>
      </c>
      <c r="V519" s="175">
        <f>IF(Y519&lt;D519,D519-Y519,0)</f>
        <v>0</v>
      </c>
      <c r="W519" s="175">
        <f>IF(Y519=0,E519,IF(Y519&lt;D519,Z519,0))</f>
        <v>0</v>
      </c>
      <c r="X519" s="175">
        <f>V519*W519</f>
        <v>0</v>
      </c>
      <c r="Y519" s="707">
        <f>P519</f>
        <v>0</v>
      </c>
      <c r="Z519" s="707">
        <f>IF(Y519=0,0,VLOOKUP(A519,'SEE - 2023'!$A$6:$E$1796,5,0))*(1-$AN$5)</f>
        <v>0</v>
      </c>
      <c r="AA519" s="707">
        <f>Y519*Z519</f>
        <v>0</v>
      </c>
      <c r="AB519" s="712"/>
      <c r="AC519" s="713"/>
      <c r="AD519" s="713"/>
      <c r="AE519" s="713"/>
      <c r="AF519" s="713"/>
      <c r="AG519" s="714"/>
    </row>
    <row r="520" spans="1:33" s="50" customFormat="1" ht="94.5" hidden="1" x14ac:dyDescent="0.25">
      <c r="A520" s="24"/>
      <c r="B520" s="25" t="s">
        <v>276</v>
      </c>
      <c r="C520" s="21"/>
      <c r="D520" s="30"/>
      <c r="E520" s="22"/>
      <c r="F520" s="23"/>
      <c r="G520" s="30"/>
      <c r="H520" s="22"/>
      <c r="I520" s="23"/>
      <c r="J520" s="30"/>
      <c r="K520" s="22"/>
      <c r="L520" s="23"/>
      <c r="M520" s="30"/>
      <c r="N520" s="22"/>
      <c r="O520" s="23"/>
      <c r="P520" s="30"/>
      <c r="Q520" s="22"/>
      <c r="R520" s="23"/>
      <c r="S520" s="30"/>
      <c r="T520" s="22"/>
      <c r="U520" s="23"/>
      <c r="V520" s="30"/>
      <c r="W520" s="22"/>
      <c r="X520" s="23"/>
      <c r="Y520" s="721"/>
      <c r="Z520" s="708"/>
      <c r="AA520" s="709"/>
      <c r="AB520" s="710"/>
      <c r="AC520" s="710"/>
      <c r="AD520" s="710"/>
      <c r="AE520" s="710"/>
      <c r="AF520" s="710"/>
      <c r="AG520" s="711"/>
    </row>
    <row r="521" spans="1:33" s="50" customFormat="1" ht="18.75" hidden="1" x14ac:dyDescent="0.25">
      <c r="A521" s="24"/>
      <c r="B521" s="25"/>
      <c r="C521" s="21"/>
      <c r="D521" s="30"/>
      <c r="E521" s="22"/>
      <c r="F521" s="23"/>
      <c r="G521" s="30"/>
      <c r="H521" s="22"/>
      <c r="I521" s="23"/>
      <c r="J521" s="30"/>
      <c r="K521" s="22"/>
      <c r="L521" s="23"/>
      <c r="M521" s="30"/>
      <c r="N521" s="22"/>
      <c r="O521" s="23"/>
      <c r="P521" s="30"/>
      <c r="Q521" s="22"/>
      <c r="R521" s="23"/>
      <c r="S521" s="30"/>
      <c r="T521" s="22"/>
      <c r="U521" s="23"/>
      <c r="V521" s="30"/>
      <c r="W521" s="22"/>
      <c r="X521" s="23"/>
      <c r="Y521" s="721"/>
      <c r="Z521" s="708"/>
      <c r="AA521" s="709"/>
      <c r="AB521" s="710"/>
      <c r="AC521" s="710"/>
      <c r="AD521" s="710"/>
      <c r="AE521" s="710"/>
      <c r="AF521" s="710"/>
      <c r="AG521" s="711"/>
    </row>
    <row r="522" spans="1:33" s="50" customFormat="1" ht="18.75" hidden="1" x14ac:dyDescent="0.25">
      <c r="A522" s="19" t="s">
        <v>1102</v>
      </c>
      <c r="B522" s="126" t="s">
        <v>277</v>
      </c>
      <c r="C522" s="120" t="s">
        <v>18</v>
      </c>
      <c r="D522" s="176"/>
      <c r="E522" s="177">
        <f>IF(D522=0,0,(IF($F$2350=2021,VLOOKUP(A522,'SEE - 2021'!$A$6:$E$1681,5,0),(IF($F$2350=2022,VLOOKUP(A522,'SEE - 2022'!$A$6:$E$1791,5,0),(IF($F$2350=2023,VLOOKUP(A522,'SEE - 2023'!$A$6:$E$1796,5,0),0)))))))</f>
        <v>0</v>
      </c>
      <c r="F522" s="175">
        <f>D522*E522</f>
        <v>0</v>
      </c>
      <c r="G522" s="177">
        <f>D522</f>
        <v>0</v>
      </c>
      <c r="H522" s="177">
        <f>IF(G522=0,0,(IF($I$2350=2021,VLOOKUP(A522,'SEE - 2021'!$A$6:$E$1681,5,0),(IF($I$2350=2022,VLOOKUP(A522,'SEE - 2022'!$A$6:$E$1791,5,0),(IF($I$2350=2023,VLOOKUP(A522,'SEE - 2023'!$A$6:$E$1796,5,0),0)))))))</f>
        <v>0</v>
      </c>
      <c r="I522" s="175">
        <f>G522*H522</f>
        <v>0</v>
      </c>
      <c r="J522" s="175">
        <f>IF(P522&gt;G522,P522-G522,0)</f>
        <v>0</v>
      </c>
      <c r="K522" s="175">
        <f>IF(P522&gt;G522,Q522,0)</f>
        <v>0</v>
      </c>
      <c r="L522" s="175">
        <f>J522*K522</f>
        <v>0</v>
      </c>
      <c r="M522" s="175">
        <f>IF(P522&lt;G522,G522-P522,0)</f>
        <v>0</v>
      </c>
      <c r="N522" s="175">
        <f>IF(P522=0,H522,IF(P522&lt;G522,Q522,0))</f>
        <v>0</v>
      </c>
      <c r="O522" s="175">
        <f>M522*N522</f>
        <v>0</v>
      </c>
      <c r="P522" s="176"/>
      <c r="Q522" s="175">
        <f>IF(P522=0,0,IF(H522=0,((IF($I$2350=2021,VLOOKUP(A522,'SEE - 2021'!$A$6:$E$1681,5,0),(IF($I$2350=2022,VLOOKUP(A522,'SEE - 2022'!$A$6:$E$1791,5,0),(IF($I$2350=2023,VLOOKUP(A522,'SEE - 2023'!$A$6:$E$1796,5,0),0)))))*(1-$AL$5))),H522))</f>
        <v>0</v>
      </c>
      <c r="R522" s="175">
        <f>P522*Q522</f>
        <v>0</v>
      </c>
      <c r="S522" s="175">
        <f>IF(Y522&gt;D522,Y522-D522,0)</f>
        <v>0</v>
      </c>
      <c r="T522" s="175">
        <f>IF(Y522&gt;D522,Z522,0)</f>
        <v>0</v>
      </c>
      <c r="U522" s="175">
        <f>S522*T522</f>
        <v>0</v>
      </c>
      <c r="V522" s="175">
        <f>IF(Y522&lt;D522,D522-Y522,0)</f>
        <v>0</v>
      </c>
      <c r="W522" s="175">
        <f>IF(Y522=0,E522,IF(Y522&lt;D522,Z522,0))</f>
        <v>0</v>
      </c>
      <c r="X522" s="175">
        <f>V522*W522</f>
        <v>0</v>
      </c>
      <c r="Y522" s="707">
        <f>P522</f>
        <v>0</v>
      </c>
      <c r="Z522" s="707">
        <f>IF(Y522=0,0,VLOOKUP(A522,'SEE - 2023'!$A$6:$E$1796,5,0))*(1-$AN$5)</f>
        <v>0</v>
      </c>
      <c r="AA522" s="707">
        <f>Y522*Z522</f>
        <v>0</v>
      </c>
      <c r="AB522" s="712"/>
      <c r="AC522" s="713"/>
      <c r="AD522" s="713"/>
      <c r="AE522" s="713"/>
      <c r="AF522" s="713"/>
      <c r="AG522" s="714"/>
    </row>
    <row r="523" spans="1:33" s="50" customFormat="1" ht="63" hidden="1" x14ac:dyDescent="0.25">
      <c r="A523" s="24"/>
      <c r="B523" s="25" t="s">
        <v>278</v>
      </c>
      <c r="C523" s="21"/>
      <c r="D523" s="30"/>
      <c r="E523" s="22"/>
      <c r="F523" s="23"/>
      <c r="G523" s="30"/>
      <c r="H523" s="22"/>
      <c r="I523" s="23"/>
      <c r="J523" s="30"/>
      <c r="K523" s="22"/>
      <c r="L523" s="23"/>
      <c r="M523" s="30"/>
      <c r="N523" s="22"/>
      <c r="O523" s="23"/>
      <c r="P523" s="30"/>
      <c r="Q523" s="22"/>
      <c r="R523" s="23"/>
      <c r="S523" s="30"/>
      <c r="T523" s="22"/>
      <c r="U523" s="23"/>
      <c r="V523" s="30"/>
      <c r="W523" s="22"/>
      <c r="X523" s="23"/>
      <c r="Y523" s="721"/>
      <c r="Z523" s="708"/>
      <c r="AA523" s="709"/>
      <c r="AB523" s="710"/>
      <c r="AC523" s="710"/>
      <c r="AD523" s="710"/>
      <c r="AE523" s="710"/>
      <c r="AF523" s="710"/>
      <c r="AG523" s="711"/>
    </row>
    <row r="524" spans="1:33" s="50" customFormat="1" ht="18.75" hidden="1" x14ac:dyDescent="0.25">
      <c r="A524" s="24"/>
      <c r="B524" s="25"/>
      <c r="C524" s="21"/>
      <c r="D524" s="30"/>
      <c r="E524" s="22"/>
      <c r="F524" s="23"/>
      <c r="G524" s="30"/>
      <c r="H524" s="22"/>
      <c r="I524" s="23"/>
      <c r="J524" s="30"/>
      <c r="K524" s="22"/>
      <c r="L524" s="23"/>
      <c r="M524" s="30"/>
      <c r="N524" s="22"/>
      <c r="O524" s="23"/>
      <c r="P524" s="30"/>
      <c r="Q524" s="22"/>
      <c r="R524" s="23"/>
      <c r="S524" s="30"/>
      <c r="T524" s="22"/>
      <c r="U524" s="23"/>
      <c r="V524" s="30"/>
      <c r="W524" s="22"/>
      <c r="X524" s="23"/>
      <c r="Y524" s="721"/>
      <c r="Z524" s="708"/>
      <c r="AA524" s="709"/>
      <c r="AB524" s="710"/>
      <c r="AC524" s="710"/>
      <c r="AD524" s="710"/>
      <c r="AE524" s="710"/>
      <c r="AF524" s="710"/>
      <c r="AG524" s="711"/>
    </row>
    <row r="525" spans="1:33" s="50" customFormat="1" ht="18.75" hidden="1" x14ac:dyDescent="0.25">
      <c r="A525" s="19" t="s">
        <v>1103</v>
      </c>
      <c r="B525" s="126" t="s">
        <v>279</v>
      </c>
      <c r="C525" s="120" t="s">
        <v>18</v>
      </c>
      <c r="D525" s="176"/>
      <c r="E525" s="177">
        <f>IF(D525=0,0,(IF($F$2350=2021,VLOOKUP(A525,'SEE - 2021'!$A$6:$E$1681,5,0),(IF($F$2350=2022,VLOOKUP(A525,'SEE - 2022'!$A$6:$E$1791,5,0),(IF($F$2350=2023,VLOOKUP(A525,'SEE - 2023'!$A$6:$E$1796,5,0),0)))))))</f>
        <v>0</v>
      </c>
      <c r="F525" s="175">
        <f>D525*E525</f>
        <v>0</v>
      </c>
      <c r="G525" s="177">
        <f>D525</f>
        <v>0</v>
      </c>
      <c r="H525" s="177">
        <f>IF(G525=0,0,(IF($I$2350=2021,VLOOKUP(A525,'SEE - 2021'!$A$6:$E$1681,5,0),(IF($I$2350=2022,VLOOKUP(A525,'SEE - 2022'!$A$6:$E$1791,5,0),(IF($I$2350=2023,VLOOKUP(A525,'SEE - 2023'!$A$6:$E$1796,5,0),0)))))))</f>
        <v>0</v>
      </c>
      <c r="I525" s="175">
        <f>G525*H525</f>
        <v>0</v>
      </c>
      <c r="J525" s="175">
        <f>IF(P525&gt;G525,P525-G525,0)</f>
        <v>0</v>
      </c>
      <c r="K525" s="175">
        <f>IF(P525&gt;G525,Q525,0)</f>
        <v>0</v>
      </c>
      <c r="L525" s="175">
        <f>J525*K525</f>
        <v>0</v>
      </c>
      <c r="M525" s="175">
        <f>IF(P525&lt;G525,G525-P525,0)</f>
        <v>0</v>
      </c>
      <c r="N525" s="175">
        <f>IF(P525=0,H525,IF(P525&lt;G525,Q525,0))</f>
        <v>0</v>
      </c>
      <c r="O525" s="175">
        <f>M525*N525</f>
        <v>0</v>
      </c>
      <c r="P525" s="176"/>
      <c r="Q525" s="175">
        <f>IF(P525=0,0,IF(H525=0,((IF($I$2350=2021,VLOOKUP(A525,'SEE - 2021'!$A$6:$E$1681,5,0),(IF($I$2350=2022,VLOOKUP(A525,'SEE - 2022'!$A$6:$E$1791,5,0),(IF($I$2350=2023,VLOOKUP(A525,'SEE - 2023'!$A$6:$E$1796,5,0),0)))))*(1-$AL$5))),H525))</f>
        <v>0</v>
      </c>
      <c r="R525" s="175">
        <f>P525*Q525</f>
        <v>0</v>
      </c>
      <c r="S525" s="175">
        <f>IF(Y525&gt;D525,Y525-D525,0)</f>
        <v>0</v>
      </c>
      <c r="T525" s="175">
        <f>IF(Y525&gt;D525,Z525,0)</f>
        <v>0</v>
      </c>
      <c r="U525" s="175">
        <f>S525*T525</f>
        <v>0</v>
      </c>
      <c r="V525" s="175">
        <f>IF(Y525&lt;D525,D525-Y525,0)</f>
        <v>0</v>
      </c>
      <c r="W525" s="175">
        <f>IF(Y525=0,E525,IF(Y525&lt;D525,Z525,0))</f>
        <v>0</v>
      </c>
      <c r="X525" s="175">
        <f>V525*W525</f>
        <v>0</v>
      </c>
      <c r="Y525" s="707">
        <f>P525</f>
        <v>0</v>
      </c>
      <c r="Z525" s="707">
        <f>IF(Y525=0,0,VLOOKUP(A525,'SEE - 2023'!$A$6:$E$1796,5,0))*(1-$AN$5)</f>
        <v>0</v>
      </c>
      <c r="AA525" s="707">
        <f>Y525*Z525</f>
        <v>0</v>
      </c>
      <c r="AB525" s="712"/>
      <c r="AC525" s="713"/>
      <c r="AD525" s="713"/>
      <c r="AE525" s="713"/>
      <c r="AF525" s="713"/>
      <c r="AG525" s="714"/>
    </row>
    <row r="526" spans="1:33" s="50" customFormat="1" ht="94.5" hidden="1" customHeight="1" x14ac:dyDescent="0.25">
      <c r="A526" s="24"/>
      <c r="B526" s="25" t="s">
        <v>280</v>
      </c>
      <c r="C526" s="21"/>
      <c r="D526" s="30"/>
      <c r="E526" s="22"/>
      <c r="F526" s="23"/>
      <c r="G526" s="30"/>
      <c r="H526" s="22"/>
      <c r="I526" s="23"/>
      <c r="J526" s="30"/>
      <c r="K526" s="22"/>
      <c r="L526" s="23"/>
      <c r="M526" s="30"/>
      <c r="N526" s="22"/>
      <c r="O526" s="23"/>
      <c r="P526" s="30"/>
      <c r="Q526" s="22"/>
      <c r="R526" s="23"/>
      <c r="S526" s="30"/>
      <c r="T526" s="22"/>
      <c r="U526" s="23"/>
      <c r="V526" s="30"/>
      <c r="W526" s="22"/>
      <c r="X526" s="23"/>
      <c r="Y526" s="721"/>
      <c r="Z526" s="708"/>
      <c r="AA526" s="709"/>
      <c r="AB526" s="710"/>
      <c r="AC526" s="710"/>
      <c r="AD526" s="710"/>
      <c r="AE526" s="710"/>
      <c r="AF526" s="710"/>
      <c r="AG526" s="711"/>
    </row>
    <row r="527" spans="1:33" s="50" customFormat="1" ht="18.75" hidden="1" x14ac:dyDescent="0.25">
      <c r="A527" s="24"/>
      <c r="B527" s="25"/>
      <c r="C527" s="21"/>
      <c r="D527" s="30"/>
      <c r="E527" s="22"/>
      <c r="F527" s="23"/>
      <c r="G527" s="30"/>
      <c r="H527" s="22"/>
      <c r="I527" s="23"/>
      <c r="J527" s="30"/>
      <c r="K527" s="22"/>
      <c r="L527" s="23"/>
      <c r="M527" s="30"/>
      <c r="N527" s="22"/>
      <c r="O527" s="23"/>
      <c r="P527" s="30"/>
      <c r="Q527" s="22"/>
      <c r="R527" s="23"/>
      <c r="S527" s="30"/>
      <c r="T527" s="22"/>
      <c r="U527" s="23"/>
      <c r="V527" s="30"/>
      <c r="W527" s="22"/>
      <c r="X527" s="23"/>
      <c r="Y527" s="721"/>
      <c r="Z527" s="708"/>
      <c r="AA527" s="709"/>
      <c r="AB527" s="710"/>
      <c r="AC527" s="710"/>
      <c r="AD527" s="710"/>
      <c r="AE527" s="710"/>
      <c r="AF527" s="710"/>
      <c r="AG527" s="711"/>
    </row>
    <row r="528" spans="1:33" s="50" customFormat="1" ht="18.75" hidden="1" x14ac:dyDescent="0.25">
      <c r="A528" s="19" t="s">
        <v>1104</v>
      </c>
      <c r="B528" s="126" t="s">
        <v>281</v>
      </c>
      <c r="C528" s="120" t="s">
        <v>18</v>
      </c>
      <c r="D528" s="176"/>
      <c r="E528" s="177">
        <f>IF(D528=0,0,(IF($F$2350=2021,VLOOKUP(A528,'SEE - 2021'!$A$6:$E$1681,5,0),(IF($F$2350=2022,VLOOKUP(A528,'SEE - 2022'!$A$6:$E$1791,5,0),(IF($F$2350=2023,VLOOKUP(A528,'SEE - 2023'!$A$6:$E$1796,5,0),0)))))))</f>
        <v>0</v>
      </c>
      <c r="F528" s="175">
        <f>D528*E528</f>
        <v>0</v>
      </c>
      <c r="G528" s="177">
        <f>D528</f>
        <v>0</v>
      </c>
      <c r="H528" s="177">
        <f>IF(G528=0,0,(IF($I$2350=2021,VLOOKUP(A528,'SEE - 2021'!$A$6:$E$1681,5,0),(IF($I$2350=2022,VLOOKUP(A528,'SEE - 2022'!$A$6:$E$1791,5,0),(IF($I$2350=2023,VLOOKUP(A528,'SEE - 2023'!$A$6:$E$1796,5,0),0)))))))</f>
        <v>0</v>
      </c>
      <c r="I528" s="175">
        <f>G528*H528</f>
        <v>0</v>
      </c>
      <c r="J528" s="175">
        <f>IF(P528&gt;G528,P528-G528,0)</f>
        <v>0</v>
      </c>
      <c r="K528" s="175">
        <f>IF(P528&gt;G528,Q528,0)</f>
        <v>0</v>
      </c>
      <c r="L528" s="175">
        <f>J528*K528</f>
        <v>0</v>
      </c>
      <c r="M528" s="175">
        <f>IF(P528&lt;G528,G528-P528,0)</f>
        <v>0</v>
      </c>
      <c r="N528" s="175">
        <f>IF(P528=0,H528,IF(P528&lt;G528,Q528,0))</f>
        <v>0</v>
      </c>
      <c r="O528" s="175">
        <f>M528*N528</f>
        <v>0</v>
      </c>
      <c r="P528" s="176"/>
      <c r="Q528" s="175">
        <f>IF(P528=0,0,IF(H528=0,((IF($I$2350=2021,VLOOKUP(A528,'SEE - 2021'!$A$6:$E$1681,5,0),(IF($I$2350=2022,VLOOKUP(A528,'SEE - 2022'!$A$6:$E$1791,5,0),(IF($I$2350=2023,VLOOKUP(A528,'SEE - 2023'!$A$6:$E$1796,5,0),0)))))*(1-$AL$5))),H528))</f>
        <v>0</v>
      </c>
      <c r="R528" s="175">
        <f>P528*Q528</f>
        <v>0</v>
      </c>
      <c r="S528" s="175">
        <f>IF(Y528&gt;D528,Y528-D528,0)</f>
        <v>0</v>
      </c>
      <c r="T528" s="175">
        <f>IF(Y528&gt;D528,Z528,0)</f>
        <v>0</v>
      </c>
      <c r="U528" s="175">
        <f>S528*T528</f>
        <v>0</v>
      </c>
      <c r="V528" s="175">
        <f>IF(Y528&lt;D528,D528-Y528,0)</f>
        <v>0</v>
      </c>
      <c r="W528" s="175">
        <f>IF(Y528=0,E528,IF(Y528&lt;D528,Z528,0))</f>
        <v>0</v>
      </c>
      <c r="X528" s="175">
        <f>V528*W528</f>
        <v>0</v>
      </c>
      <c r="Y528" s="707">
        <f>P528</f>
        <v>0</v>
      </c>
      <c r="Z528" s="707">
        <f>IF(Y528=0,0,VLOOKUP(A528,'SEE - 2023'!$A$6:$E$1796,5,0))*(1-$AN$5)</f>
        <v>0</v>
      </c>
      <c r="AA528" s="707">
        <f>Y528*Z528</f>
        <v>0</v>
      </c>
      <c r="AB528" s="712"/>
      <c r="AC528" s="713"/>
      <c r="AD528" s="713"/>
      <c r="AE528" s="713"/>
      <c r="AF528" s="713"/>
      <c r="AG528" s="714"/>
    </row>
    <row r="529" spans="1:33" s="50" customFormat="1" ht="94.5" hidden="1" x14ac:dyDescent="0.25">
      <c r="A529" s="24"/>
      <c r="B529" s="25" t="s">
        <v>282</v>
      </c>
      <c r="C529" s="21"/>
      <c r="D529" s="30"/>
      <c r="E529" s="22"/>
      <c r="F529" s="23"/>
      <c r="G529" s="30"/>
      <c r="H529" s="22"/>
      <c r="I529" s="23"/>
      <c r="J529" s="30"/>
      <c r="K529" s="22"/>
      <c r="L529" s="23"/>
      <c r="M529" s="30"/>
      <c r="N529" s="22"/>
      <c r="O529" s="23"/>
      <c r="P529" s="30"/>
      <c r="Q529" s="22"/>
      <c r="R529" s="23"/>
      <c r="S529" s="30"/>
      <c r="T529" s="22"/>
      <c r="U529" s="23"/>
      <c r="V529" s="30"/>
      <c r="W529" s="22"/>
      <c r="X529" s="23"/>
      <c r="Y529" s="721"/>
      <c r="Z529" s="708"/>
      <c r="AA529" s="709"/>
      <c r="AB529" s="710"/>
      <c r="AC529" s="710"/>
      <c r="AD529" s="710"/>
      <c r="AE529" s="710"/>
      <c r="AF529" s="710"/>
      <c r="AG529" s="711"/>
    </row>
    <row r="530" spans="1:33" s="50" customFormat="1" ht="18.75" hidden="1" x14ac:dyDescent="0.25">
      <c r="A530" s="24"/>
      <c r="B530" s="25"/>
      <c r="C530" s="21"/>
      <c r="D530" s="30"/>
      <c r="E530" s="22"/>
      <c r="F530" s="23"/>
      <c r="G530" s="30"/>
      <c r="H530" s="22"/>
      <c r="I530" s="23"/>
      <c r="J530" s="30"/>
      <c r="K530" s="22"/>
      <c r="L530" s="23"/>
      <c r="M530" s="30"/>
      <c r="N530" s="22"/>
      <c r="O530" s="23"/>
      <c r="P530" s="30"/>
      <c r="Q530" s="22"/>
      <c r="R530" s="23"/>
      <c r="S530" s="30"/>
      <c r="T530" s="22"/>
      <c r="U530" s="23"/>
      <c r="V530" s="30"/>
      <c r="W530" s="22"/>
      <c r="X530" s="23"/>
      <c r="Y530" s="721"/>
      <c r="Z530" s="708"/>
      <c r="AA530" s="709"/>
      <c r="AB530" s="710"/>
      <c r="AC530" s="710"/>
      <c r="AD530" s="710"/>
      <c r="AE530" s="710"/>
      <c r="AF530" s="710"/>
      <c r="AG530" s="711"/>
    </row>
    <row r="531" spans="1:33" s="50" customFormat="1" ht="18.75" hidden="1" x14ac:dyDescent="0.25">
      <c r="A531" s="290" t="s">
        <v>1788</v>
      </c>
      <c r="B531" s="436" t="s">
        <v>1789</v>
      </c>
      <c r="C531" s="437" t="s">
        <v>18</v>
      </c>
      <c r="D531" s="176"/>
      <c r="E531" s="177">
        <f>IF(D531=0,0,(IF($F$2350=2021,VLOOKUP(A531,'SEE - 2021'!$A$6:$E$1681,5,0),(IF($F$2350=2022,VLOOKUP(A531,'SEE - 2022'!$A$6:$E$1791,5,0),(IF($F$2350=2023,VLOOKUP(A531,'SEE - 2023'!$A$6:$E$1796,5,0),0)))))))</f>
        <v>0</v>
      </c>
      <c r="F531" s="175">
        <f>D531*E531</f>
        <v>0</v>
      </c>
      <c r="G531" s="177">
        <f>D531</f>
        <v>0</v>
      </c>
      <c r="H531" s="177">
        <f>IF(G531=0,0,(IF($I$2350=2021,VLOOKUP(A531,'SEE - 2021'!$A$6:$E$1681,5,0),(IF($I$2350=2022,VLOOKUP(A531,'SEE - 2022'!$A$6:$E$1791,5,0),(IF($I$2350=2023,VLOOKUP(A531,'SEE - 2023'!$A$6:$E$1796,5,0),0)))))))</f>
        <v>0</v>
      </c>
      <c r="I531" s="175">
        <f>G531*H531</f>
        <v>0</v>
      </c>
      <c r="J531" s="175">
        <f>IF(P531&gt;G531,P531-G531,0)</f>
        <v>0</v>
      </c>
      <c r="K531" s="175">
        <f>IF(P531&gt;G531,Q531,0)</f>
        <v>0</v>
      </c>
      <c r="L531" s="175">
        <f>J531*K531</f>
        <v>0</v>
      </c>
      <c r="M531" s="175">
        <f>IF(P531&lt;G531,G531-P531,0)</f>
        <v>0</v>
      </c>
      <c r="N531" s="175">
        <f>IF(P531=0,H531,IF(P531&lt;G531,Q531,0))</f>
        <v>0</v>
      </c>
      <c r="O531" s="175">
        <f>M531*N531</f>
        <v>0</v>
      </c>
      <c r="P531" s="176"/>
      <c r="Q531" s="175">
        <f>IF(P531=0,0,IF(H531=0,((IF($I$2350=2021,VLOOKUP(A531,'SEE - 2021'!$A$6:$E$1681,5,0),(IF($I$2350=2022,VLOOKUP(A531,'SEE - 2022'!$A$6:$E$1791,5,0),(IF($I$2350=2023,VLOOKUP(A531,'SEE - 2023'!$A$6:$E$1796,5,0),0)))))*(1-$AL$5))),H531))</f>
        <v>0</v>
      </c>
      <c r="R531" s="175">
        <f>P531*Q531</f>
        <v>0</v>
      </c>
      <c r="S531" s="175">
        <f>IF(Y531&gt;D531,Y531-D531,0)</f>
        <v>0</v>
      </c>
      <c r="T531" s="175">
        <f>IF(Y531&gt;D531,Z531,0)</f>
        <v>0</v>
      </c>
      <c r="U531" s="175">
        <f>S531*T531</f>
        <v>0</v>
      </c>
      <c r="V531" s="175">
        <f>IF(Y531&lt;D531,D531-Y531,0)</f>
        <v>0</v>
      </c>
      <c r="W531" s="175">
        <f>IF(Y531=0,E531,IF(Y531&lt;D531,Z531,0))</f>
        <v>0</v>
      </c>
      <c r="X531" s="175">
        <f>V531*W531</f>
        <v>0</v>
      </c>
      <c r="Y531" s="707">
        <f>P531</f>
        <v>0</v>
      </c>
      <c r="Z531" s="707">
        <f>IF(Y531=0,0,VLOOKUP(A531,'SEE - 2023'!$A$6:$E$1796,5,0))*(1-$AN$5)</f>
        <v>0</v>
      </c>
      <c r="AA531" s="707">
        <f>Y531*Z531</f>
        <v>0</v>
      </c>
      <c r="AB531" s="712"/>
      <c r="AC531" s="713"/>
      <c r="AD531" s="713"/>
      <c r="AE531" s="713"/>
      <c r="AF531" s="713"/>
      <c r="AG531" s="714"/>
    </row>
    <row r="532" spans="1:33" s="50" customFormat="1" ht="63" hidden="1" x14ac:dyDescent="0.25">
      <c r="A532" s="297"/>
      <c r="B532" s="298" t="s">
        <v>1790</v>
      </c>
      <c r="C532" s="204"/>
      <c r="D532" s="30"/>
      <c r="E532" s="22"/>
      <c r="F532" s="23"/>
      <c r="G532" s="30"/>
      <c r="H532" s="22"/>
      <c r="I532" s="23"/>
      <c r="J532" s="30"/>
      <c r="K532" s="22"/>
      <c r="L532" s="23"/>
      <c r="M532" s="30"/>
      <c r="N532" s="22"/>
      <c r="O532" s="23"/>
      <c r="P532" s="30"/>
      <c r="Q532" s="22"/>
      <c r="R532" s="23"/>
      <c r="S532" s="30"/>
      <c r="T532" s="22"/>
      <c r="U532" s="23"/>
      <c r="V532" s="30"/>
      <c r="W532" s="22"/>
      <c r="X532" s="23"/>
      <c r="Y532" s="721"/>
      <c r="Z532" s="708"/>
      <c r="AA532" s="709"/>
      <c r="AB532" s="710"/>
      <c r="AC532" s="710"/>
      <c r="AD532" s="710"/>
      <c r="AE532" s="710"/>
      <c r="AF532" s="710"/>
      <c r="AG532" s="711"/>
    </row>
    <row r="533" spans="1:33" s="50" customFormat="1" ht="18.75" hidden="1" x14ac:dyDescent="0.25">
      <c r="A533" s="24"/>
      <c r="B533" s="25"/>
      <c r="C533" s="21"/>
      <c r="D533" s="30"/>
      <c r="E533" s="22"/>
      <c r="F533" s="23"/>
      <c r="G533" s="30"/>
      <c r="H533" s="22"/>
      <c r="I533" s="23"/>
      <c r="J533" s="30"/>
      <c r="K533" s="22"/>
      <c r="L533" s="23"/>
      <c r="M533" s="30"/>
      <c r="N533" s="22"/>
      <c r="O533" s="23"/>
      <c r="P533" s="30"/>
      <c r="Q533" s="22"/>
      <c r="R533" s="23"/>
      <c r="S533" s="30"/>
      <c r="T533" s="22"/>
      <c r="U533" s="23"/>
      <c r="V533" s="30"/>
      <c r="W533" s="22"/>
      <c r="X533" s="23"/>
      <c r="Y533" s="721"/>
      <c r="Z533" s="708"/>
      <c r="AA533" s="709"/>
      <c r="AB533" s="710"/>
      <c r="AC533" s="710"/>
      <c r="AD533" s="710"/>
      <c r="AE533" s="710"/>
      <c r="AF533" s="710"/>
      <c r="AG533" s="711"/>
    </row>
    <row r="534" spans="1:33" s="50" customFormat="1" ht="18.75" hidden="1" x14ac:dyDescent="0.25">
      <c r="A534" s="19" t="s">
        <v>264</v>
      </c>
      <c r="B534" s="131" t="s">
        <v>284</v>
      </c>
      <c r="C534" s="120"/>
      <c r="D534" s="132"/>
      <c r="E534" s="121"/>
      <c r="F534" s="123"/>
      <c r="G534" s="132"/>
      <c r="H534" s="121"/>
      <c r="I534" s="123"/>
      <c r="J534" s="132"/>
      <c r="K534" s="121"/>
      <c r="L534" s="123"/>
      <c r="M534" s="132"/>
      <c r="N534" s="121"/>
      <c r="O534" s="123"/>
      <c r="P534" s="132"/>
      <c r="Q534" s="121"/>
      <c r="R534" s="123"/>
      <c r="S534" s="132"/>
      <c r="T534" s="121"/>
      <c r="U534" s="123"/>
      <c r="V534" s="132"/>
      <c r="W534" s="121"/>
      <c r="X534" s="123"/>
      <c r="Y534" s="722"/>
      <c r="Z534" s="719"/>
      <c r="AA534" s="720"/>
      <c r="AB534" s="712"/>
      <c r="AC534" s="713"/>
      <c r="AD534" s="713"/>
      <c r="AE534" s="713"/>
      <c r="AF534" s="713"/>
      <c r="AG534" s="714"/>
    </row>
    <row r="535" spans="1:33" s="50" customFormat="1" ht="63" hidden="1" x14ac:dyDescent="0.25">
      <c r="A535" s="24"/>
      <c r="B535" s="25" t="s">
        <v>1012</v>
      </c>
      <c r="C535" s="21"/>
      <c r="D535" s="30"/>
      <c r="E535" s="22"/>
      <c r="F535" s="23"/>
      <c r="G535" s="30"/>
      <c r="H535" s="22"/>
      <c r="I535" s="23"/>
      <c r="J535" s="30"/>
      <c r="K535" s="22"/>
      <c r="L535" s="23"/>
      <c r="M535" s="30"/>
      <c r="N535" s="22"/>
      <c r="O535" s="23"/>
      <c r="P535" s="30"/>
      <c r="Q535" s="22"/>
      <c r="R535" s="23"/>
      <c r="S535" s="30"/>
      <c r="T535" s="22"/>
      <c r="U535" s="23"/>
      <c r="V535" s="30"/>
      <c r="W535" s="22"/>
      <c r="X535" s="23"/>
      <c r="Y535" s="721"/>
      <c r="Z535" s="708"/>
      <c r="AA535" s="709"/>
      <c r="AB535" s="710"/>
      <c r="AC535" s="710"/>
      <c r="AD535" s="710"/>
      <c r="AE535" s="710"/>
      <c r="AF535" s="710"/>
      <c r="AG535" s="711"/>
    </row>
    <row r="536" spans="1:33" s="50" customFormat="1" ht="18.75" hidden="1" x14ac:dyDescent="0.25">
      <c r="A536" s="24"/>
      <c r="B536" s="29"/>
      <c r="C536" s="21"/>
      <c r="D536" s="30"/>
      <c r="E536" s="22"/>
      <c r="F536" s="23"/>
      <c r="G536" s="30"/>
      <c r="H536" s="22"/>
      <c r="I536" s="23"/>
      <c r="J536" s="30"/>
      <c r="K536" s="22"/>
      <c r="L536" s="23"/>
      <c r="M536" s="30"/>
      <c r="N536" s="22"/>
      <c r="O536" s="23"/>
      <c r="P536" s="30"/>
      <c r="Q536" s="22"/>
      <c r="R536" s="23"/>
      <c r="S536" s="30"/>
      <c r="T536" s="22"/>
      <c r="U536" s="23"/>
      <c r="V536" s="30"/>
      <c r="W536" s="22"/>
      <c r="X536" s="23"/>
      <c r="Y536" s="721"/>
      <c r="Z536" s="708"/>
      <c r="AA536" s="709"/>
      <c r="AB536" s="710"/>
      <c r="AC536" s="710"/>
      <c r="AD536" s="710"/>
      <c r="AE536" s="710"/>
      <c r="AF536" s="710"/>
      <c r="AG536" s="711"/>
    </row>
    <row r="537" spans="1:33" s="50" customFormat="1" ht="31.5" hidden="1" x14ac:dyDescent="0.25">
      <c r="A537" s="19" t="s">
        <v>267</v>
      </c>
      <c r="B537" s="146" t="s">
        <v>1522</v>
      </c>
      <c r="C537" s="120" t="s">
        <v>18</v>
      </c>
      <c r="D537" s="176"/>
      <c r="E537" s="177">
        <f>IF(D537=0,0,(IF($F$2350=2021,VLOOKUP(A537,'SEE - 2021'!$A$6:$E$1681,5,0),(IF($F$2350=2022,VLOOKUP(A537,'SEE - 2022'!$A$6:$E$1791,5,0),(IF($F$2350=2023,VLOOKUP(A537,'SEE - 2023'!$A$6:$E$1796,5,0),0)))))))</f>
        <v>0</v>
      </c>
      <c r="F537" s="175">
        <f>D537*E537</f>
        <v>0</v>
      </c>
      <c r="G537" s="177">
        <f>D537</f>
        <v>0</v>
      </c>
      <c r="H537" s="177">
        <f>IF(G537=0,0,(IF($I$2350=2021,VLOOKUP(A537,'SEE - 2021'!$A$6:$E$1681,5,0),(IF($I$2350=2022,VLOOKUP(A537,'SEE - 2022'!$A$6:$E$1791,5,0),(IF($I$2350=2023,VLOOKUP(A537,'SEE - 2023'!$A$6:$E$1796,5,0),0)))))))</f>
        <v>0</v>
      </c>
      <c r="I537" s="175">
        <f>G537*H537</f>
        <v>0</v>
      </c>
      <c r="J537" s="175">
        <f>IF(P537&gt;G537,P537-G537,0)</f>
        <v>0</v>
      </c>
      <c r="K537" s="175">
        <f>IF(P537&gt;G537,Q537,0)</f>
        <v>0</v>
      </c>
      <c r="L537" s="175">
        <f>J537*K537</f>
        <v>0</v>
      </c>
      <c r="M537" s="175">
        <f>IF(P537&lt;G537,G537-P537,0)</f>
        <v>0</v>
      </c>
      <c r="N537" s="175">
        <f>IF(P537=0,H537,IF(P537&lt;G537,Q537,0))</f>
        <v>0</v>
      </c>
      <c r="O537" s="175">
        <f>M537*N537</f>
        <v>0</v>
      </c>
      <c r="P537" s="176"/>
      <c r="Q537" s="175">
        <f>IF(P537=0,0,IF(H537=0,((IF($I$2350=2021,VLOOKUP(A537,'SEE - 2021'!$A$6:$E$1681,5,0),(IF($I$2350=2022,VLOOKUP(A537,'SEE - 2022'!$A$6:$E$1791,5,0),(IF($I$2350=2023,VLOOKUP(A537,'SEE - 2023'!$A$6:$E$1796,5,0),0)))))*(1-$AL$5))),H537))</f>
        <v>0</v>
      </c>
      <c r="R537" s="175">
        <f>P537*Q537</f>
        <v>0</v>
      </c>
      <c r="S537" s="175">
        <f>IF(Y537&gt;D537,Y537-D537,0)</f>
        <v>0</v>
      </c>
      <c r="T537" s="175">
        <f>IF(Y537&gt;D537,Z537,0)</f>
        <v>0</v>
      </c>
      <c r="U537" s="175">
        <f>S537*T537</f>
        <v>0</v>
      </c>
      <c r="V537" s="175">
        <f>IF(Y537&lt;D537,D537-Y537,0)</f>
        <v>0</v>
      </c>
      <c r="W537" s="175">
        <f>IF(Y537=0,E537,IF(Y537&lt;D537,Z537,0))</f>
        <v>0</v>
      </c>
      <c r="X537" s="175">
        <f>V537*W537</f>
        <v>0</v>
      </c>
      <c r="Y537" s="707">
        <f>P537</f>
        <v>0</v>
      </c>
      <c r="Z537" s="707">
        <f>IF(Y537=0,0,VLOOKUP(A537,'SEE - 2023'!$A$6:$E$1796,5,0))*(1-$AN$5)</f>
        <v>0</v>
      </c>
      <c r="AA537" s="707">
        <f>Y537*Z537</f>
        <v>0</v>
      </c>
      <c r="AB537" s="712"/>
      <c r="AC537" s="713"/>
      <c r="AD537" s="713"/>
      <c r="AE537" s="713"/>
      <c r="AF537" s="713"/>
      <c r="AG537" s="714"/>
    </row>
    <row r="538" spans="1:33" s="50" customFormat="1" ht="18.75" hidden="1" x14ac:dyDescent="0.25">
      <c r="A538" s="24"/>
      <c r="B538" s="58"/>
      <c r="C538" s="21"/>
      <c r="D538" s="30"/>
      <c r="E538" s="22"/>
      <c r="F538" s="23"/>
      <c r="G538" s="30"/>
      <c r="H538" s="22"/>
      <c r="I538" s="23"/>
      <c r="J538" s="30"/>
      <c r="K538" s="22"/>
      <c r="L538" s="23"/>
      <c r="M538" s="30"/>
      <c r="N538" s="22"/>
      <c r="O538" s="23"/>
      <c r="P538" s="30"/>
      <c r="Q538" s="22"/>
      <c r="R538" s="23"/>
      <c r="S538" s="30"/>
      <c r="T538" s="22"/>
      <c r="U538" s="23"/>
      <c r="V538" s="30"/>
      <c r="W538" s="22"/>
      <c r="X538" s="23"/>
      <c r="Y538" s="721"/>
      <c r="Z538" s="708"/>
      <c r="AA538" s="709"/>
      <c r="AB538" s="710"/>
      <c r="AC538" s="710"/>
      <c r="AD538" s="710"/>
      <c r="AE538" s="710"/>
      <c r="AF538" s="710"/>
      <c r="AG538" s="711"/>
    </row>
    <row r="539" spans="1:33" s="50" customFormat="1" ht="31.5" hidden="1" x14ac:dyDescent="0.25">
      <c r="A539" s="19" t="s">
        <v>269</v>
      </c>
      <c r="B539" s="146" t="s">
        <v>1523</v>
      </c>
      <c r="C539" s="120" t="s">
        <v>18</v>
      </c>
      <c r="D539" s="176"/>
      <c r="E539" s="177">
        <f>IF(D539=0,0,(IF($F$2350=2021,VLOOKUP(A539,'SEE - 2021'!$A$6:$E$1681,5,0),(IF($F$2350=2022,VLOOKUP(A539,'SEE - 2022'!$A$6:$E$1791,5,0),(IF($F$2350=2023,VLOOKUP(A539,'SEE - 2023'!$A$6:$E$1796,5,0),0)))))))</f>
        <v>0</v>
      </c>
      <c r="F539" s="175">
        <f>D539*E539</f>
        <v>0</v>
      </c>
      <c r="G539" s="177">
        <f>D539</f>
        <v>0</v>
      </c>
      <c r="H539" s="177">
        <f>IF(G539=0,0,(IF($I$2350=2021,VLOOKUP(A539,'SEE - 2021'!$A$6:$E$1681,5,0),(IF($I$2350=2022,VLOOKUP(A539,'SEE - 2022'!$A$6:$E$1791,5,0),(IF($I$2350=2023,VLOOKUP(A539,'SEE - 2023'!$A$6:$E$1796,5,0),0)))))))</f>
        <v>0</v>
      </c>
      <c r="I539" s="175">
        <f>G539*H539</f>
        <v>0</v>
      </c>
      <c r="J539" s="175">
        <f>IF(P539&gt;G539,P539-G539,0)</f>
        <v>0</v>
      </c>
      <c r="K539" s="175">
        <f>IF(P539&gt;G539,Q539,0)</f>
        <v>0</v>
      </c>
      <c r="L539" s="175">
        <f>J539*K539</f>
        <v>0</v>
      </c>
      <c r="M539" s="175">
        <f>IF(P539&lt;G539,G539-P539,0)</f>
        <v>0</v>
      </c>
      <c r="N539" s="175">
        <f>IF(P539=0,H539,IF(P539&lt;G539,Q539,0))</f>
        <v>0</v>
      </c>
      <c r="O539" s="175">
        <f>M539*N539</f>
        <v>0</v>
      </c>
      <c r="P539" s="176"/>
      <c r="Q539" s="175">
        <f>IF(P539=0,0,IF(H539=0,((IF($I$2350=2021,VLOOKUP(A539,'SEE - 2021'!$A$6:$E$1681,5,0),(IF($I$2350=2022,VLOOKUP(A539,'SEE - 2022'!$A$6:$E$1791,5,0),(IF($I$2350=2023,VLOOKUP(A539,'SEE - 2023'!$A$6:$E$1796,5,0),0)))))*(1-$AL$5))),H539))</f>
        <v>0</v>
      </c>
      <c r="R539" s="175">
        <f>P539*Q539</f>
        <v>0</v>
      </c>
      <c r="S539" s="175">
        <f>IF(Y539&gt;D539,Y539-D539,0)</f>
        <v>0</v>
      </c>
      <c r="T539" s="175">
        <f>IF(Y539&gt;D539,Z539,0)</f>
        <v>0</v>
      </c>
      <c r="U539" s="175">
        <f>S539*T539</f>
        <v>0</v>
      </c>
      <c r="V539" s="175">
        <f>IF(Y539&lt;D539,D539-Y539,0)</f>
        <v>0</v>
      </c>
      <c r="W539" s="175">
        <f>IF(Y539=0,E539,IF(Y539&lt;D539,Z539,0))</f>
        <v>0</v>
      </c>
      <c r="X539" s="175">
        <f>V539*W539</f>
        <v>0</v>
      </c>
      <c r="Y539" s="707">
        <f>P539</f>
        <v>0</v>
      </c>
      <c r="Z539" s="707">
        <f>IF(Y539=0,0,VLOOKUP(A539,'SEE - 2023'!$A$6:$E$1796,5,0))*(1-$AN$5)</f>
        <v>0</v>
      </c>
      <c r="AA539" s="707">
        <f>Y539*Z539</f>
        <v>0</v>
      </c>
      <c r="AB539" s="712"/>
      <c r="AC539" s="713"/>
      <c r="AD539" s="713"/>
      <c r="AE539" s="713"/>
      <c r="AF539" s="713"/>
      <c r="AG539" s="714"/>
    </row>
    <row r="540" spans="1:33" s="50" customFormat="1" ht="18.75" hidden="1" x14ac:dyDescent="0.25">
      <c r="A540" s="24"/>
      <c r="B540" s="25"/>
      <c r="C540" s="21"/>
      <c r="D540" s="30"/>
      <c r="E540" s="22"/>
      <c r="F540" s="23"/>
      <c r="G540" s="30"/>
      <c r="H540" s="22"/>
      <c r="I540" s="23"/>
      <c r="J540" s="30"/>
      <c r="K540" s="22"/>
      <c r="L540" s="23"/>
      <c r="M540" s="30"/>
      <c r="N540" s="22"/>
      <c r="O540" s="23"/>
      <c r="P540" s="30"/>
      <c r="Q540" s="22"/>
      <c r="R540" s="23"/>
      <c r="S540" s="30"/>
      <c r="T540" s="22"/>
      <c r="U540" s="23"/>
      <c r="V540" s="30"/>
      <c r="W540" s="22"/>
      <c r="X540" s="23"/>
      <c r="Y540" s="721"/>
      <c r="Z540" s="708"/>
      <c r="AA540" s="709"/>
      <c r="AB540" s="710"/>
      <c r="AC540" s="710"/>
      <c r="AD540" s="710"/>
      <c r="AE540" s="710"/>
      <c r="AF540" s="710"/>
      <c r="AG540" s="711"/>
    </row>
    <row r="541" spans="1:33" s="50" customFormat="1" ht="18.75" hidden="1" x14ac:dyDescent="0.25">
      <c r="A541" s="19" t="s">
        <v>283</v>
      </c>
      <c r="B541" s="131" t="s">
        <v>1235</v>
      </c>
      <c r="C541" s="120"/>
      <c r="D541" s="132"/>
      <c r="E541" s="121"/>
      <c r="F541" s="123"/>
      <c r="G541" s="132"/>
      <c r="H541" s="121"/>
      <c r="I541" s="123"/>
      <c r="J541" s="132"/>
      <c r="K541" s="121"/>
      <c r="L541" s="123"/>
      <c r="M541" s="132"/>
      <c r="N541" s="121"/>
      <c r="O541" s="123"/>
      <c r="P541" s="132"/>
      <c r="Q541" s="121"/>
      <c r="R541" s="123"/>
      <c r="S541" s="132"/>
      <c r="T541" s="121"/>
      <c r="U541" s="123"/>
      <c r="V541" s="132"/>
      <c r="W541" s="121"/>
      <c r="X541" s="123"/>
      <c r="Y541" s="722"/>
      <c r="Z541" s="719"/>
      <c r="AA541" s="720"/>
      <c r="AB541" s="712"/>
      <c r="AC541" s="713"/>
      <c r="AD541" s="713"/>
      <c r="AE541" s="713"/>
      <c r="AF541" s="713"/>
      <c r="AG541" s="714"/>
    </row>
    <row r="542" spans="1:33" s="50" customFormat="1" ht="47.25" hidden="1" x14ac:dyDescent="0.25">
      <c r="A542" s="24"/>
      <c r="B542" s="25" t="s">
        <v>1013</v>
      </c>
      <c r="C542" s="21"/>
      <c r="D542" s="30"/>
      <c r="E542" s="22"/>
      <c r="F542" s="23"/>
      <c r="G542" s="30"/>
      <c r="H542" s="22"/>
      <c r="I542" s="23"/>
      <c r="J542" s="30"/>
      <c r="K542" s="22"/>
      <c r="L542" s="23"/>
      <c r="M542" s="30"/>
      <c r="N542" s="22"/>
      <c r="O542" s="23"/>
      <c r="P542" s="30"/>
      <c r="Q542" s="22"/>
      <c r="R542" s="23"/>
      <c r="S542" s="30"/>
      <c r="T542" s="22"/>
      <c r="U542" s="23"/>
      <c r="V542" s="30"/>
      <c r="W542" s="22"/>
      <c r="X542" s="23"/>
      <c r="Y542" s="721"/>
      <c r="Z542" s="708"/>
      <c r="AA542" s="709"/>
      <c r="AB542" s="710"/>
      <c r="AC542" s="710"/>
      <c r="AD542" s="710"/>
      <c r="AE542" s="710"/>
      <c r="AF542" s="710"/>
      <c r="AG542" s="711"/>
    </row>
    <row r="543" spans="1:33" s="50" customFormat="1" ht="18.75" hidden="1" x14ac:dyDescent="0.25">
      <c r="A543" s="24"/>
      <c r="B543" s="29"/>
      <c r="C543" s="21"/>
      <c r="D543" s="30"/>
      <c r="E543" s="22"/>
      <c r="F543" s="23"/>
      <c r="G543" s="30"/>
      <c r="H543" s="22"/>
      <c r="I543" s="23"/>
      <c r="J543" s="30"/>
      <c r="K543" s="22"/>
      <c r="L543" s="23"/>
      <c r="M543" s="30"/>
      <c r="N543" s="22"/>
      <c r="O543" s="23"/>
      <c r="P543" s="30"/>
      <c r="Q543" s="22"/>
      <c r="R543" s="23"/>
      <c r="S543" s="30"/>
      <c r="T543" s="22"/>
      <c r="U543" s="23"/>
      <c r="V543" s="30"/>
      <c r="W543" s="22"/>
      <c r="X543" s="23"/>
      <c r="Y543" s="721"/>
      <c r="Z543" s="708"/>
      <c r="AA543" s="709"/>
      <c r="AB543" s="710"/>
      <c r="AC543" s="710"/>
      <c r="AD543" s="710"/>
      <c r="AE543" s="710"/>
      <c r="AF543" s="710"/>
      <c r="AG543" s="711"/>
    </row>
    <row r="544" spans="1:33" s="50" customFormat="1" ht="18.75" hidden="1" x14ac:dyDescent="0.25">
      <c r="A544" s="19" t="s">
        <v>285</v>
      </c>
      <c r="B544" s="126" t="s">
        <v>291</v>
      </c>
      <c r="C544" s="120" t="s">
        <v>18</v>
      </c>
      <c r="D544" s="176"/>
      <c r="E544" s="177">
        <f>IF(D544=0,0,(IF($F$2350=2021,VLOOKUP(A544,'SEE - 2021'!$A$6:$E$1681,5,0),(IF($F$2350=2022,VLOOKUP(A544,'SEE - 2022'!$A$6:$E$1791,5,0),(IF($F$2350=2023,VLOOKUP(A544,'SEE - 2023'!$A$6:$E$1796,5,0),0)))))))</f>
        <v>0</v>
      </c>
      <c r="F544" s="175">
        <f>D544*E544</f>
        <v>0</v>
      </c>
      <c r="G544" s="177">
        <f>D544</f>
        <v>0</v>
      </c>
      <c r="H544" s="177">
        <f>IF(G544=0,0,(IF($I$2350=2021,VLOOKUP(A544,'SEE - 2021'!$A$6:$E$1681,5,0),(IF($I$2350=2022,VLOOKUP(A544,'SEE - 2022'!$A$6:$E$1791,5,0),(IF($I$2350=2023,VLOOKUP(A544,'SEE - 2023'!$A$6:$E$1796,5,0),0)))))))</f>
        <v>0</v>
      </c>
      <c r="I544" s="175">
        <f>G544*H544</f>
        <v>0</v>
      </c>
      <c r="J544" s="175">
        <f>IF(P544&gt;G544,P544-G544,0)</f>
        <v>0</v>
      </c>
      <c r="K544" s="175">
        <f>IF(P544&gt;G544,Q544,0)</f>
        <v>0</v>
      </c>
      <c r="L544" s="175">
        <f>J544*K544</f>
        <v>0</v>
      </c>
      <c r="M544" s="175">
        <f>IF(P544&lt;G544,G544-P544,0)</f>
        <v>0</v>
      </c>
      <c r="N544" s="175">
        <f>IF(P544=0,H544,IF(P544&lt;G544,Q544,0))</f>
        <v>0</v>
      </c>
      <c r="O544" s="175">
        <f>M544*N544</f>
        <v>0</v>
      </c>
      <c r="P544" s="176"/>
      <c r="Q544" s="175">
        <f>IF(P544=0,0,IF(H544=0,((IF($I$2350=2021,VLOOKUP(A544,'SEE - 2021'!$A$6:$E$1681,5,0),(IF($I$2350=2022,VLOOKUP(A544,'SEE - 2022'!$A$6:$E$1791,5,0),(IF($I$2350=2023,VLOOKUP(A544,'SEE - 2023'!$A$6:$E$1796,5,0),0)))))*(1-$AL$5))),H544))</f>
        <v>0</v>
      </c>
      <c r="R544" s="175">
        <f>P544*Q544</f>
        <v>0</v>
      </c>
      <c r="S544" s="175">
        <f>IF(Y544&gt;D544,Y544-D544,0)</f>
        <v>0</v>
      </c>
      <c r="T544" s="175">
        <f>IF(Y544&gt;D544,Z544,0)</f>
        <v>0</v>
      </c>
      <c r="U544" s="175">
        <f>S544*T544</f>
        <v>0</v>
      </c>
      <c r="V544" s="175">
        <f>IF(Y544&lt;D544,D544-Y544,0)</f>
        <v>0</v>
      </c>
      <c r="W544" s="175">
        <f>IF(Y544=0,E544,IF(Y544&lt;D544,Z544,0))</f>
        <v>0</v>
      </c>
      <c r="X544" s="175">
        <f>V544*W544</f>
        <v>0</v>
      </c>
      <c r="Y544" s="707">
        <f>P544</f>
        <v>0</v>
      </c>
      <c r="Z544" s="707">
        <f>IF(Y544=0,0,VLOOKUP(A544,'SEE - 2023'!$A$6:$E$1796,5,0))*(1-$AN$5)</f>
        <v>0</v>
      </c>
      <c r="AA544" s="707">
        <f>Y544*Z544</f>
        <v>0</v>
      </c>
      <c r="AB544" s="712"/>
      <c r="AC544" s="713"/>
      <c r="AD544" s="713"/>
      <c r="AE544" s="713"/>
      <c r="AF544" s="713"/>
      <c r="AG544" s="714"/>
    </row>
    <row r="545" spans="1:33" s="50" customFormat="1" ht="18.75" hidden="1" x14ac:dyDescent="0.25">
      <c r="A545" s="24"/>
      <c r="B545" s="25"/>
      <c r="C545" s="21"/>
      <c r="D545" s="30"/>
      <c r="E545" s="22"/>
      <c r="F545" s="23"/>
      <c r="G545" s="30"/>
      <c r="H545" s="22"/>
      <c r="I545" s="23"/>
      <c r="J545" s="30"/>
      <c r="K545" s="22"/>
      <c r="L545" s="23"/>
      <c r="M545" s="30"/>
      <c r="N545" s="22"/>
      <c r="O545" s="23"/>
      <c r="P545" s="30"/>
      <c r="Q545" s="22"/>
      <c r="R545" s="23"/>
      <c r="S545" s="30"/>
      <c r="T545" s="22"/>
      <c r="U545" s="23"/>
      <c r="V545" s="30"/>
      <c r="W545" s="22"/>
      <c r="X545" s="23"/>
      <c r="Y545" s="721"/>
      <c r="Z545" s="708"/>
      <c r="AA545" s="709"/>
      <c r="AB545" s="710"/>
      <c r="AC545" s="710"/>
      <c r="AD545" s="710"/>
      <c r="AE545" s="710"/>
      <c r="AF545" s="710"/>
      <c r="AG545" s="711"/>
    </row>
    <row r="546" spans="1:33" s="50" customFormat="1" ht="18.75" hidden="1" x14ac:dyDescent="0.25">
      <c r="A546" s="19" t="s">
        <v>286</v>
      </c>
      <c r="B546" s="126" t="s">
        <v>293</v>
      </c>
      <c r="C546" s="120" t="s">
        <v>18</v>
      </c>
      <c r="D546" s="176"/>
      <c r="E546" s="177">
        <f>IF(D546=0,0,(IF($F$2350=2021,VLOOKUP(A546,'SEE - 2021'!$A$6:$E$1681,5,0),(IF($F$2350=2022,VLOOKUP(A546,'SEE - 2022'!$A$6:$E$1791,5,0),(IF($F$2350=2023,VLOOKUP(A546,'SEE - 2023'!$A$6:$E$1796,5,0),0)))))))</f>
        <v>0</v>
      </c>
      <c r="F546" s="175">
        <f>D546*E546</f>
        <v>0</v>
      </c>
      <c r="G546" s="177">
        <f>D546</f>
        <v>0</v>
      </c>
      <c r="H546" s="177">
        <f>IF(G546=0,0,(IF($I$2350=2021,VLOOKUP(A546,'SEE - 2021'!$A$6:$E$1681,5,0),(IF($I$2350=2022,VLOOKUP(A546,'SEE - 2022'!$A$6:$E$1791,5,0),(IF($I$2350=2023,VLOOKUP(A546,'SEE - 2023'!$A$6:$E$1796,5,0),0)))))))</f>
        <v>0</v>
      </c>
      <c r="I546" s="175">
        <f>G546*H546</f>
        <v>0</v>
      </c>
      <c r="J546" s="175">
        <f>IF(P546&gt;G546,P546-G546,0)</f>
        <v>0</v>
      </c>
      <c r="K546" s="175">
        <f>IF(P546&gt;G546,Q546,0)</f>
        <v>0</v>
      </c>
      <c r="L546" s="175">
        <f>J546*K546</f>
        <v>0</v>
      </c>
      <c r="M546" s="175">
        <f>IF(P546&lt;G546,G546-P546,0)</f>
        <v>0</v>
      </c>
      <c r="N546" s="175">
        <f>IF(P546=0,H546,IF(P546&lt;G546,Q546,0))</f>
        <v>0</v>
      </c>
      <c r="O546" s="175">
        <f>M546*N546</f>
        <v>0</v>
      </c>
      <c r="P546" s="176"/>
      <c r="Q546" s="175">
        <f>IF(P546=0,0,IF(H546=0,((IF($I$2350=2021,VLOOKUP(A546,'SEE - 2021'!$A$6:$E$1681,5,0),(IF($I$2350=2022,VLOOKUP(A546,'SEE - 2022'!$A$6:$E$1791,5,0),(IF($I$2350=2023,VLOOKUP(A546,'SEE - 2023'!$A$6:$E$1796,5,0),0)))))*(1-$AL$5))),H546))</f>
        <v>0</v>
      </c>
      <c r="R546" s="175">
        <f>P546*Q546</f>
        <v>0</v>
      </c>
      <c r="S546" s="175">
        <f>IF(Y546&gt;D546,Y546-D546,0)</f>
        <v>0</v>
      </c>
      <c r="T546" s="175">
        <f>IF(Y546&gt;D546,Z546,0)</f>
        <v>0</v>
      </c>
      <c r="U546" s="175">
        <f>S546*T546</f>
        <v>0</v>
      </c>
      <c r="V546" s="175">
        <f>IF(Y546&lt;D546,D546-Y546,0)</f>
        <v>0</v>
      </c>
      <c r="W546" s="175">
        <f>IF(Y546=0,E546,IF(Y546&lt;D546,Z546,0))</f>
        <v>0</v>
      </c>
      <c r="X546" s="175">
        <f>V546*W546</f>
        <v>0</v>
      </c>
      <c r="Y546" s="707">
        <f>P546</f>
        <v>0</v>
      </c>
      <c r="Z546" s="707">
        <f>IF(Y546=0,0,VLOOKUP(A546,'SEE - 2023'!$A$6:$E$1796,5,0))*(1-$AN$5)</f>
        <v>0</v>
      </c>
      <c r="AA546" s="707">
        <f>Y546*Z546</f>
        <v>0</v>
      </c>
      <c r="AB546" s="712"/>
      <c r="AC546" s="713"/>
      <c r="AD546" s="713"/>
      <c r="AE546" s="713"/>
      <c r="AF546" s="713"/>
      <c r="AG546" s="714"/>
    </row>
    <row r="547" spans="1:33" s="50" customFormat="1" ht="18.75" hidden="1" x14ac:dyDescent="0.25">
      <c r="A547" s="24"/>
      <c r="B547" s="25"/>
      <c r="C547" s="21"/>
      <c r="D547" s="30"/>
      <c r="E547" s="22"/>
      <c r="F547" s="23"/>
      <c r="G547" s="30"/>
      <c r="H547" s="22"/>
      <c r="I547" s="23"/>
      <c r="J547" s="30"/>
      <c r="K547" s="22"/>
      <c r="L547" s="23"/>
      <c r="M547" s="30"/>
      <c r="N547" s="22"/>
      <c r="O547" s="23"/>
      <c r="P547" s="30"/>
      <c r="Q547" s="22"/>
      <c r="R547" s="23"/>
      <c r="S547" s="30"/>
      <c r="T547" s="22"/>
      <c r="U547" s="23"/>
      <c r="V547" s="30"/>
      <c r="W547" s="22"/>
      <c r="X547" s="23"/>
      <c r="Y547" s="721"/>
      <c r="Z547" s="708"/>
      <c r="AA547" s="709"/>
      <c r="AB547" s="710"/>
      <c r="AC547" s="710"/>
      <c r="AD547" s="710"/>
      <c r="AE547" s="710"/>
      <c r="AF547" s="710"/>
      <c r="AG547" s="711"/>
    </row>
    <row r="548" spans="1:33" s="50" customFormat="1" ht="18.75" hidden="1" x14ac:dyDescent="0.25">
      <c r="A548" s="19" t="s">
        <v>287</v>
      </c>
      <c r="B548" s="126" t="s">
        <v>294</v>
      </c>
      <c r="C548" s="120" t="s">
        <v>18</v>
      </c>
      <c r="D548" s="176"/>
      <c r="E548" s="177">
        <f>IF(D548=0,0,(IF($F$2350=2021,VLOOKUP(A548,'SEE - 2021'!$A$6:$E$1681,5,0),(IF($F$2350=2022,VLOOKUP(A548,'SEE - 2022'!$A$6:$E$1791,5,0),(IF($F$2350=2023,VLOOKUP(A548,'SEE - 2023'!$A$6:$E$1796,5,0),0)))))))</f>
        <v>0</v>
      </c>
      <c r="F548" s="175">
        <f>D548*E548</f>
        <v>0</v>
      </c>
      <c r="G548" s="177">
        <f>D548</f>
        <v>0</v>
      </c>
      <c r="H548" s="177">
        <f>IF(G548=0,0,(IF($I$2350=2021,VLOOKUP(A548,'SEE - 2021'!$A$6:$E$1681,5,0),(IF($I$2350=2022,VLOOKUP(A548,'SEE - 2022'!$A$6:$E$1791,5,0),(IF($I$2350=2023,VLOOKUP(A548,'SEE - 2023'!$A$6:$E$1796,5,0),0)))))))</f>
        <v>0</v>
      </c>
      <c r="I548" s="175">
        <f>G548*H548</f>
        <v>0</v>
      </c>
      <c r="J548" s="175">
        <f>IF(P548&gt;G548,P548-G548,0)</f>
        <v>0</v>
      </c>
      <c r="K548" s="175">
        <f>IF(P548&gt;G548,Q548,0)</f>
        <v>0</v>
      </c>
      <c r="L548" s="175">
        <f>J548*K548</f>
        <v>0</v>
      </c>
      <c r="M548" s="175">
        <f>IF(P548&lt;G548,G548-P548,0)</f>
        <v>0</v>
      </c>
      <c r="N548" s="175">
        <f>IF(P548=0,H548,IF(P548&lt;G548,Q548,0))</f>
        <v>0</v>
      </c>
      <c r="O548" s="175">
        <f>M548*N548</f>
        <v>0</v>
      </c>
      <c r="P548" s="176"/>
      <c r="Q548" s="175">
        <f>IF(P548=0,0,IF(H548=0,((IF($I$2350=2021,VLOOKUP(A548,'SEE - 2021'!$A$6:$E$1681,5,0),(IF($I$2350=2022,VLOOKUP(A548,'SEE - 2022'!$A$6:$E$1791,5,0),(IF($I$2350=2023,VLOOKUP(A548,'SEE - 2023'!$A$6:$E$1796,5,0),0)))))*(1-$AL$5))),H548))</f>
        <v>0</v>
      </c>
      <c r="R548" s="175">
        <f>P548*Q548</f>
        <v>0</v>
      </c>
      <c r="S548" s="175">
        <f>IF(Y548&gt;D548,Y548-D548,0)</f>
        <v>0</v>
      </c>
      <c r="T548" s="175">
        <f>IF(Y548&gt;D548,Z548,0)</f>
        <v>0</v>
      </c>
      <c r="U548" s="175">
        <f>S548*T548</f>
        <v>0</v>
      </c>
      <c r="V548" s="175">
        <f>IF(Y548&lt;D548,D548-Y548,0)</f>
        <v>0</v>
      </c>
      <c r="W548" s="175">
        <f>IF(Y548=0,E548,IF(Y548&lt;D548,Z548,0))</f>
        <v>0</v>
      </c>
      <c r="X548" s="175">
        <f>V548*W548</f>
        <v>0</v>
      </c>
      <c r="Y548" s="707">
        <f>P548</f>
        <v>0</v>
      </c>
      <c r="Z548" s="707">
        <f>IF(Y548=0,0,VLOOKUP(A548,'SEE - 2023'!$A$6:$E$1796,5,0))*(1-$AN$5)</f>
        <v>0</v>
      </c>
      <c r="AA548" s="707">
        <f>Y548*Z548</f>
        <v>0</v>
      </c>
      <c r="AB548" s="712"/>
      <c r="AC548" s="713"/>
      <c r="AD548" s="713"/>
      <c r="AE548" s="713"/>
      <c r="AF548" s="713"/>
      <c r="AG548" s="714"/>
    </row>
    <row r="549" spans="1:33" s="50" customFormat="1" ht="18.75" hidden="1" x14ac:dyDescent="0.25">
      <c r="A549" s="24"/>
      <c r="B549" s="25"/>
      <c r="C549" s="21"/>
      <c r="D549" s="30"/>
      <c r="E549" s="22"/>
      <c r="F549" s="23"/>
      <c r="G549" s="30"/>
      <c r="H549" s="22"/>
      <c r="I549" s="23"/>
      <c r="J549" s="30"/>
      <c r="K549" s="22"/>
      <c r="L549" s="23"/>
      <c r="M549" s="30"/>
      <c r="N549" s="22"/>
      <c r="O549" s="23"/>
      <c r="P549" s="30"/>
      <c r="Q549" s="22"/>
      <c r="R549" s="23"/>
      <c r="S549" s="30"/>
      <c r="T549" s="22"/>
      <c r="U549" s="23"/>
      <c r="V549" s="30"/>
      <c r="W549" s="22"/>
      <c r="X549" s="23"/>
      <c r="Y549" s="721"/>
      <c r="Z549" s="708"/>
      <c r="AA549" s="709"/>
      <c r="AB549" s="710"/>
      <c r="AC549" s="710"/>
      <c r="AD549" s="710"/>
      <c r="AE549" s="710"/>
      <c r="AF549" s="710"/>
      <c r="AG549" s="711"/>
    </row>
    <row r="550" spans="1:33" s="50" customFormat="1" ht="18.75" hidden="1" x14ac:dyDescent="0.25">
      <c r="A550" s="19" t="s">
        <v>288</v>
      </c>
      <c r="B550" s="126" t="s">
        <v>295</v>
      </c>
      <c r="C550" s="120" t="s">
        <v>18</v>
      </c>
      <c r="D550" s="176"/>
      <c r="E550" s="177">
        <f>IF(D550=0,0,(IF($F$2350=2021,VLOOKUP(A550,'SEE - 2021'!$A$6:$E$1681,5,0),(IF($F$2350=2022,VLOOKUP(A550,'SEE - 2022'!$A$6:$E$1791,5,0),(IF($F$2350=2023,VLOOKUP(A550,'SEE - 2023'!$A$6:$E$1796,5,0),0)))))))</f>
        <v>0</v>
      </c>
      <c r="F550" s="175">
        <f>D550*E550</f>
        <v>0</v>
      </c>
      <c r="G550" s="177">
        <f>D550</f>
        <v>0</v>
      </c>
      <c r="H550" s="177">
        <f>IF(G550=0,0,(IF($I$2350=2021,VLOOKUP(A550,'SEE - 2021'!$A$6:$E$1681,5,0),(IF($I$2350=2022,VLOOKUP(A550,'SEE - 2022'!$A$6:$E$1791,5,0),(IF($I$2350=2023,VLOOKUP(A550,'SEE - 2023'!$A$6:$E$1796,5,0),0)))))))</f>
        <v>0</v>
      </c>
      <c r="I550" s="175">
        <f>G550*H550</f>
        <v>0</v>
      </c>
      <c r="J550" s="175">
        <f>IF(P550&gt;G550,P550-G550,0)</f>
        <v>0</v>
      </c>
      <c r="K550" s="175">
        <f>IF(P550&gt;G550,Q550,0)</f>
        <v>0</v>
      </c>
      <c r="L550" s="175">
        <f>J550*K550</f>
        <v>0</v>
      </c>
      <c r="M550" s="175">
        <f>IF(P550&lt;G550,G550-P550,0)</f>
        <v>0</v>
      </c>
      <c r="N550" s="175">
        <f>IF(P550=0,H550,IF(P550&lt;G550,Q550,0))</f>
        <v>0</v>
      </c>
      <c r="O550" s="175">
        <f>M550*N550</f>
        <v>0</v>
      </c>
      <c r="P550" s="176"/>
      <c r="Q550" s="175">
        <f>IF(P550=0,0,IF(H550=0,((IF($I$2350=2021,VLOOKUP(A550,'SEE - 2021'!$A$6:$E$1681,5,0),(IF($I$2350=2022,VLOOKUP(A550,'SEE - 2022'!$A$6:$E$1791,5,0),(IF($I$2350=2023,VLOOKUP(A550,'SEE - 2023'!$A$6:$E$1796,5,0),0)))))*(1-$AL$5))),H550))</f>
        <v>0</v>
      </c>
      <c r="R550" s="175">
        <f>P550*Q550</f>
        <v>0</v>
      </c>
      <c r="S550" s="175">
        <f>IF(Y550&gt;D550,Y550-D550,0)</f>
        <v>0</v>
      </c>
      <c r="T550" s="175">
        <f>IF(Y550&gt;D550,Z550,0)</f>
        <v>0</v>
      </c>
      <c r="U550" s="175">
        <f>S550*T550</f>
        <v>0</v>
      </c>
      <c r="V550" s="175">
        <f>IF(Y550&lt;D550,D550-Y550,0)</f>
        <v>0</v>
      </c>
      <c r="W550" s="175">
        <f>IF(Y550=0,E550,IF(Y550&lt;D550,Z550,0))</f>
        <v>0</v>
      </c>
      <c r="X550" s="175">
        <f>V550*W550</f>
        <v>0</v>
      </c>
      <c r="Y550" s="707">
        <f>P550</f>
        <v>0</v>
      </c>
      <c r="Z550" s="707">
        <f>IF(Y550=0,0,VLOOKUP(A550,'SEE - 2023'!$A$6:$E$1796,5,0))*(1-$AN$5)</f>
        <v>0</v>
      </c>
      <c r="AA550" s="707">
        <f>Y550*Z550</f>
        <v>0</v>
      </c>
      <c r="AB550" s="712"/>
      <c r="AC550" s="713"/>
      <c r="AD550" s="713"/>
      <c r="AE550" s="713"/>
      <c r="AF550" s="713"/>
      <c r="AG550" s="714"/>
    </row>
    <row r="551" spans="1:33" s="50" customFormat="1" ht="18.75" hidden="1" x14ac:dyDescent="0.25">
      <c r="A551" s="24"/>
      <c r="B551" s="25"/>
      <c r="C551" s="21"/>
      <c r="D551" s="30"/>
      <c r="E551" s="22"/>
      <c r="F551" s="23"/>
      <c r="G551" s="30"/>
      <c r="H551" s="22"/>
      <c r="I551" s="23"/>
      <c r="J551" s="30"/>
      <c r="K551" s="22"/>
      <c r="L551" s="23"/>
      <c r="M551" s="30"/>
      <c r="N551" s="22"/>
      <c r="O551" s="23"/>
      <c r="P551" s="30"/>
      <c r="Q551" s="22"/>
      <c r="R551" s="23"/>
      <c r="S551" s="30"/>
      <c r="T551" s="22"/>
      <c r="U551" s="23"/>
      <c r="V551" s="30"/>
      <c r="W551" s="22"/>
      <c r="X551" s="23"/>
      <c r="Y551" s="721"/>
      <c r="Z551" s="708"/>
      <c r="AA551" s="709"/>
      <c r="AB551" s="710"/>
      <c r="AC551" s="710"/>
      <c r="AD551" s="710"/>
      <c r="AE551" s="710"/>
      <c r="AF551" s="710"/>
      <c r="AG551" s="711"/>
    </row>
    <row r="552" spans="1:33" s="50" customFormat="1" ht="18.75" hidden="1" x14ac:dyDescent="0.25">
      <c r="A552" s="19" t="s">
        <v>1105</v>
      </c>
      <c r="B552" s="138" t="s">
        <v>296</v>
      </c>
      <c r="C552" s="120" t="s">
        <v>18</v>
      </c>
      <c r="D552" s="176"/>
      <c r="E552" s="177">
        <f>IF(D552=0,0,(IF($F$2350=2021,VLOOKUP(A552,'SEE - 2021'!$A$6:$E$1681,5,0),(IF($F$2350=2022,VLOOKUP(A552,'SEE - 2022'!$A$6:$E$1791,5,0),(IF($F$2350=2023,VLOOKUP(A552,'SEE - 2023'!$A$6:$E$1796,5,0),0)))))))</f>
        <v>0</v>
      </c>
      <c r="F552" s="175">
        <f>D552*E552</f>
        <v>0</v>
      </c>
      <c r="G552" s="177">
        <f>D552</f>
        <v>0</v>
      </c>
      <c r="H552" s="177">
        <f>IF(G552=0,0,(IF($I$2350=2021,VLOOKUP(A552,'SEE - 2021'!$A$6:$E$1681,5,0),(IF($I$2350=2022,VLOOKUP(A552,'SEE - 2022'!$A$6:$E$1791,5,0),(IF($I$2350=2023,VLOOKUP(A552,'SEE - 2023'!$A$6:$E$1796,5,0),0)))))))</f>
        <v>0</v>
      </c>
      <c r="I552" s="175">
        <f>G552*H552</f>
        <v>0</v>
      </c>
      <c r="J552" s="175">
        <f>IF(P552&gt;G552,P552-G552,0)</f>
        <v>0</v>
      </c>
      <c r="K552" s="175">
        <f>IF(P552&gt;G552,Q552,0)</f>
        <v>0</v>
      </c>
      <c r="L552" s="175">
        <f>J552*K552</f>
        <v>0</v>
      </c>
      <c r="M552" s="175">
        <f>IF(P552&lt;G552,G552-P552,0)</f>
        <v>0</v>
      </c>
      <c r="N552" s="175">
        <f>IF(P552=0,H552,IF(P552&lt;G552,Q552,0))</f>
        <v>0</v>
      </c>
      <c r="O552" s="175">
        <f>M552*N552</f>
        <v>0</v>
      </c>
      <c r="P552" s="176"/>
      <c r="Q552" s="175">
        <f>IF(P552=0,0,IF(H552=0,((IF($I$2350=2021,VLOOKUP(A552,'SEE - 2021'!$A$6:$E$1681,5,0),(IF($I$2350=2022,VLOOKUP(A552,'SEE - 2022'!$A$6:$E$1791,5,0),(IF($I$2350=2023,VLOOKUP(A552,'SEE - 2023'!$A$6:$E$1796,5,0),0)))))*(1-$AL$5))),H552))</f>
        <v>0</v>
      </c>
      <c r="R552" s="175">
        <f>P552*Q552</f>
        <v>0</v>
      </c>
      <c r="S552" s="175">
        <f>IF(Y552&gt;D552,Y552-D552,0)</f>
        <v>0</v>
      </c>
      <c r="T552" s="175">
        <f>IF(Y552&gt;D552,Z552,0)</f>
        <v>0</v>
      </c>
      <c r="U552" s="175">
        <f>S552*T552</f>
        <v>0</v>
      </c>
      <c r="V552" s="175">
        <f>IF(Y552&lt;D552,D552-Y552,0)</f>
        <v>0</v>
      </c>
      <c r="W552" s="175">
        <f>IF(Y552=0,E552,IF(Y552&lt;D552,Z552,0))</f>
        <v>0</v>
      </c>
      <c r="X552" s="175">
        <f>V552*W552</f>
        <v>0</v>
      </c>
      <c r="Y552" s="707">
        <f>P552</f>
        <v>0</v>
      </c>
      <c r="Z552" s="707">
        <f>IF(Y552=0,0,VLOOKUP(A552,'SEE - 2023'!$A$6:$E$1796,5,0))*(1-$AN$5)</f>
        <v>0</v>
      </c>
      <c r="AA552" s="707">
        <f>Y552*Z552</f>
        <v>0</v>
      </c>
      <c r="AB552" s="712"/>
      <c r="AC552" s="713"/>
      <c r="AD552" s="713"/>
      <c r="AE552" s="713"/>
      <c r="AF552" s="713"/>
      <c r="AG552" s="714"/>
    </row>
    <row r="553" spans="1:33" s="50" customFormat="1" ht="18.75" hidden="1" x14ac:dyDescent="0.25">
      <c r="A553" s="24"/>
      <c r="B553" s="29"/>
      <c r="C553" s="21"/>
      <c r="D553" s="30"/>
      <c r="E553" s="22"/>
      <c r="F553" s="23"/>
      <c r="G553" s="30"/>
      <c r="H553" s="22"/>
      <c r="I553" s="23"/>
      <c r="J553" s="30"/>
      <c r="K553" s="22"/>
      <c r="L553" s="23"/>
      <c r="M553" s="30"/>
      <c r="N553" s="22"/>
      <c r="O553" s="23"/>
      <c r="P553" s="30"/>
      <c r="Q553" s="22"/>
      <c r="R553" s="23"/>
      <c r="S553" s="30"/>
      <c r="T553" s="22"/>
      <c r="U553" s="23"/>
      <c r="V553" s="30"/>
      <c r="W553" s="22"/>
      <c r="X553" s="23"/>
      <c r="Y553" s="721"/>
      <c r="Z553" s="708"/>
      <c r="AA553" s="709"/>
      <c r="AB553" s="710"/>
      <c r="AC553" s="710"/>
      <c r="AD553" s="710"/>
      <c r="AE553" s="710"/>
      <c r="AF553" s="710"/>
      <c r="AG553" s="711"/>
    </row>
    <row r="554" spans="1:33" s="50" customFormat="1" ht="18.75" hidden="1" x14ac:dyDescent="0.25">
      <c r="A554" s="19" t="s">
        <v>1106</v>
      </c>
      <c r="B554" s="126" t="s">
        <v>297</v>
      </c>
      <c r="C554" s="120" t="s">
        <v>18</v>
      </c>
      <c r="D554" s="176"/>
      <c r="E554" s="177">
        <f>IF(D554=0,0,(IF($F$2350=2021,VLOOKUP(A554,'SEE - 2021'!$A$6:$E$1681,5,0),(IF($F$2350=2022,VLOOKUP(A554,'SEE - 2022'!$A$6:$E$1791,5,0),(IF($F$2350=2023,VLOOKUP(A554,'SEE - 2023'!$A$6:$E$1796,5,0),0)))))))</f>
        <v>0</v>
      </c>
      <c r="F554" s="175">
        <f>D554*E554</f>
        <v>0</v>
      </c>
      <c r="G554" s="177">
        <f>D554</f>
        <v>0</v>
      </c>
      <c r="H554" s="177">
        <f>IF(G554=0,0,(IF($I$2350=2021,VLOOKUP(A554,'SEE - 2021'!$A$6:$E$1681,5,0),(IF($I$2350=2022,VLOOKUP(A554,'SEE - 2022'!$A$6:$E$1791,5,0),(IF($I$2350=2023,VLOOKUP(A554,'SEE - 2023'!$A$6:$E$1796,5,0),0)))))))</f>
        <v>0</v>
      </c>
      <c r="I554" s="175">
        <f>G554*H554</f>
        <v>0</v>
      </c>
      <c r="J554" s="175">
        <f>IF(P554&gt;G554,P554-G554,0)</f>
        <v>0</v>
      </c>
      <c r="K554" s="175">
        <f>IF(P554&gt;G554,Q554,0)</f>
        <v>0</v>
      </c>
      <c r="L554" s="175">
        <f>J554*K554</f>
        <v>0</v>
      </c>
      <c r="M554" s="175">
        <f>IF(P554&lt;G554,G554-P554,0)</f>
        <v>0</v>
      </c>
      <c r="N554" s="175">
        <f>IF(P554=0,H554,IF(P554&lt;G554,Q554,0))</f>
        <v>0</v>
      </c>
      <c r="O554" s="175">
        <f>M554*N554</f>
        <v>0</v>
      </c>
      <c r="P554" s="176"/>
      <c r="Q554" s="175">
        <f>IF(P554=0,0,IF(H554=0,((IF($I$2350=2021,VLOOKUP(A554,'SEE - 2021'!$A$6:$E$1681,5,0),(IF($I$2350=2022,VLOOKUP(A554,'SEE - 2022'!$A$6:$E$1791,5,0),(IF($I$2350=2023,VLOOKUP(A554,'SEE - 2023'!$A$6:$E$1796,5,0),0)))))*(1-$AL$5))),H554))</f>
        <v>0</v>
      </c>
      <c r="R554" s="175">
        <f>P554*Q554</f>
        <v>0</v>
      </c>
      <c r="S554" s="175">
        <f>IF(Y554&gt;D554,Y554-D554,0)</f>
        <v>0</v>
      </c>
      <c r="T554" s="175">
        <f>IF(Y554&gt;D554,Z554,0)</f>
        <v>0</v>
      </c>
      <c r="U554" s="175">
        <f>S554*T554</f>
        <v>0</v>
      </c>
      <c r="V554" s="175">
        <f>IF(Y554&lt;D554,D554-Y554,0)</f>
        <v>0</v>
      </c>
      <c r="W554" s="175">
        <f>IF(Y554=0,E554,IF(Y554&lt;D554,Z554,0))</f>
        <v>0</v>
      </c>
      <c r="X554" s="175">
        <f>V554*W554</f>
        <v>0</v>
      </c>
      <c r="Y554" s="707">
        <f>P554</f>
        <v>0</v>
      </c>
      <c r="Z554" s="707">
        <f>IF(Y554=0,0,VLOOKUP(A554,'SEE - 2023'!$A$6:$E$1796,5,0))*(1-$AN$5)</f>
        <v>0</v>
      </c>
      <c r="AA554" s="707">
        <f>Y554*Z554</f>
        <v>0</v>
      </c>
      <c r="AB554" s="712"/>
      <c r="AC554" s="713"/>
      <c r="AD554" s="713"/>
      <c r="AE554" s="713"/>
      <c r="AF554" s="713"/>
      <c r="AG554" s="714"/>
    </row>
    <row r="555" spans="1:33" s="50" customFormat="1" ht="18.75" hidden="1" x14ac:dyDescent="0.25">
      <c r="A555" s="24"/>
      <c r="B555" s="25"/>
      <c r="C555" s="21"/>
      <c r="D555" s="30"/>
      <c r="E555" s="22"/>
      <c r="F555" s="23"/>
      <c r="G555" s="30"/>
      <c r="H555" s="22"/>
      <c r="I555" s="23"/>
      <c r="J555" s="30"/>
      <c r="K555" s="22"/>
      <c r="L555" s="23"/>
      <c r="M555" s="30"/>
      <c r="N555" s="22"/>
      <c r="O555" s="23"/>
      <c r="P555" s="30"/>
      <c r="Q555" s="22"/>
      <c r="R555" s="23"/>
      <c r="S555" s="30"/>
      <c r="T555" s="22"/>
      <c r="U555" s="23"/>
      <c r="V555" s="30"/>
      <c r="W555" s="22"/>
      <c r="X555" s="23"/>
      <c r="Y555" s="721"/>
      <c r="Z555" s="708"/>
      <c r="AA555" s="709"/>
      <c r="AB555" s="710"/>
      <c r="AC555" s="710"/>
      <c r="AD555" s="710"/>
      <c r="AE555" s="710"/>
      <c r="AF555" s="710"/>
      <c r="AG555" s="711"/>
    </row>
    <row r="556" spans="1:33" s="50" customFormat="1" ht="18.75" hidden="1" x14ac:dyDescent="0.25">
      <c r="A556" s="19" t="s">
        <v>1107</v>
      </c>
      <c r="B556" s="126" t="s">
        <v>298</v>
      </c>
      <c r="C556" s="120" t="s">
        <v>18</v>
      </c>
      <c r="D556" s="176"/>
      <c r="E556" s="177">
        <f>IF(D556=0,0,(IF($F$2350=2021,VLOOKUP(A556,'SEE - 2021'!$A$6:$E$1681,5,0),(IF($F$2350=2022,VLOOKUP(A556,'SEE - 2022'!$A$6:$E$1791,5,0),(IF($F$2350=2023,VLOOKUP(A556,'SEE - 2023'!$A$6:$E$1796,5,0),0)))))))</f>
        <v>0</v>
      </c>
      <c r="F556" s="175">
        <f>D556*E556</f>
        <v>0</v>
      </c>
      <c r="G556" s="177">
        <f>D556</f>
        <v>0</v>
      </c>
      <c r="H556" s="177">
        <f>IF(G556=0,0,(IF($I$2350=2021,VLOOKUP(A556,'SEE - 2021'!$A$6:$E$1681,5,0),(IF($I$2350=2022,VLOOKUP(A556,'SEE - 2022'!$A$6:$E$1791,5,0),(IF($I$2350=2023,VLOOKUP(A556,'SEE - 2023'!$A$6:$E$1796,5,0),0)))))))</f>
        <v>0</v>
      </c>
      <c r="I556" s="175">
        <f>G556*H556</f>
        <v>0</v>
      </c>
      <c r="J556" s="175">
        <f>IF(P556&gt;G556,P556-G556,0)</f>
        <v>0</v>
      </c>
      <c r="K556" s="175">
        <f>IF(P556&gt;G556,Q556,0)</f>
        <v>0</v>
      </c>
      <c r="L556" s="175">
        <f>J556*K556</f>
        <v>0</v>
      </c>
      <c r="M556" s="175">
        <f>IF(P556&lt;G556,G556-P556,0)</f>
        <v>0</v>
      </c>
      <c r="N556" s="175">
        <f>IF(P556=0,H556,IF(P556&lt;G556,Q556,0))</f>
        <v>0</v>
      </c>
      <c r="O556" s="175">
        <f>M556*N556</f>
        <v>0</v>
      </c>
      <c r="P556" s="176"/>
      <c r="Q556" s="175">
        <f>IF(P556=0,0,IF(H556=0,((IF($I$2350=2021,VLOOKUP(A556,'SEE - 2021'!$A$6:$E$1681,5,0),(IF($I$2350=2022,VLOOKUP(A556,'SEE - 2022'!$A$6:$E$1791,5,0),(IF($I$2350=2023,VLOOKUP(A556,'SEE - 2023'!$A$6:$E$1796,5,0),0)))))*(1-$AL$5))),H556))</f>
        <v>0</v>
      </c>
      <c r="R556" s="175">
        <f>P556*Q556</f>
        <v>0</v>
      </c>
      <c r="S556" s="175">
        <f>IF(Y556&gt;D556,Y556-D556,0)</f>
        <v>0</v>
      </c>
      <c r="T556" s="175">
        <f>IF(Y556&gt;D556,Z556,0)</f>
        <v>0</v>
      </c>
      <c r="U556" s="175">
        <f>S556*T556</f>
        <v>0</v>
      </c>
      <c r="V556" s="175">
        <f>IF(Y556&lt;D556,D556-Y556,0)</f>
        <v>0</v>
      </c>
      <c r="W556" s="175">
        <f>IF(Y556=0,E556,IF(Y556&lt;D556,Z556,0))</f>
        <v>0</v>
      </c>
      <c r="X556" s="175">
        <f>V556*W556</f>
        <v>0</v>
      </c>
      <c r="Y556" s="707">
        <f>P556</f>
        <v>0</v>
      </c>
      <c r="Z556" s="707">
        <f>IF(Y556=0,0,VLOOKUP(A556,'SEE - 2023'!$A$6:$E$1796,5,0))*(1-$AN$5)</f>
        <v>0</v>
      </c>
      <c r="AA556" s="707">
        <f>Y556*Z556</f>
        <v>0</v>
      </c>
      <c r="AB556" s="712"/>
      <c r="AC556" s="713"/>
      <c r="AD556" s="713"/>
      <c r="AE556" s="713"/>
      <c r="AF556" s="713"/>
      <c r="AG556" s="714"/>
    </row>
    <row r="557" spans="1:33" s="50" customFormat="1" ht="18.75" hidden="1" x14ac:dyDescent="0.25">
      <c r="A557" s="24"/>
      <c r="B557" s="25"/>
      <c r="C557" s="21"/>
      <c r="D557" s="30"/>
      <c r="E557" s="22"/>
      <c r="F557" s="23"/>
      <c r="G557" s="30"/>
      <c r="H557" s="22"/>
      <c r="I557" s="23"/>
      <c r="J557" s="30"/>
      <c r="K557" s="22"/>
      <c r="L557" s="23"/>
      <c r="M557" s="30"/>
      <c r="N557" s="22"/>
      <c r="O557" s="23"/>
      <c r="P557" s="30"/>
      <c r="Q557" s="22"/>
      <c r="R557" s="23"/>
      <c r="S557" s="30"/>
      <c r="T557" s="22"/>
      <c r="U557" s="23"/>
      <c r="V557" s="30"/>
      <c r="W557" s="22"/>
      <c r="X557" s="23"/>
      <c r="Y557" s="721"/>
      <c r="Z557" s="708"/>
      <c r="AA557" s="709"/>
      <c r="AB557" s="710"/>
      <c r="AC557" s="710"/>
      <c r="AD557" s="710"/>
      <c r="AE557" s="710"/>
      <c r="AF557" s="710"/>
      <c r="AG557" s="711"/>
    </row>
    <row r="558" spans="1:33" s="50" customFormat="1" ht="18.75" hidden="1" x14ac:dyDescent="0.25">
      <c r="A558" s="19" t="s">
        <v>1108</v>
      </c>
      <c r="B558" s="126" t="s">
        <v>299</v>
      </c>
      <c r="C558" s="120" t="s">
        <v>18</v>
      </c>
      <c r="D558" s="176"/>
      <c r="E558" s="177">
        <f>IF(D558=0,0,(IF($F$2350=2021,VLOOKUP(A558,'SEE - 2021'!$A$6:$E$1681,5,0),(IF($F$2350=2022,VLOOKUP(A558,'SEE - 2022'!$A$6:$E$1791,5,0),(IF($F$2350=2023,VLOOKUP(A558,'SEE - 2023'!$A$6:$E$1796,5,0),0)))))))</f>
        <v>0</v>
      </c>
      <c r="F558" s="175">
        <f>D558*E558</f>
        <v>0</v>
      </c>
      <c r="G558" s="177">
        <f>D558</f>
        <v>0</v>
      </c>
      <c r="H558" s="177">
        <f>IF(G558=0,0,(IF($I$2350=2021,VLOOKUP(A558,'SEE - 2021'!$A$6:$E$1681,5,0),(IF($I$2350=2022,VLOOKUP(A558,'SEE - 2022'!$A$6:$E$1791,5,0),(IF($I$2350=2023,VLOOKUP(A558,'SEE - 2023'!$A$6:$E$1796,5,0),0)))))))</f>
        <v>0</v>
      </c>
      <c r="I558" s="175">
        <f>G558*H558</f>
        <v>0</v>
      </c>
      <c r="J558" s="175">
        <f>IF(P558&gt;G558,P558-G558,0)</f>
        <v>0</v>
      </c>
      <c r="K558" s="175">
        <f>IF(P558&gt;G558,Q558,0)</f>
        <v>0</v>
      </c>
      <c r="L558" s="175">
        <f>J558*K558</f>
        <v>0</v>
      </c>
      <c r="M558" s="175">
        <f>IF(P558&lt;G558,G558-P558,0)</f>
        <v>0</v>
      </c>
      <c r="N558" s="175">
        <f>IF(P558=0,H558,IF(P558&lt;G558,Q558,0))</f>
        <v>0</v>
      </c>
      <c r="O558" s="175">
        <f>M558*N558</f>
        <v>0</v>
      </c>
      <c r="P558" s="176"/>
      <c r="Q558" s="175">
        <f>IF(P558=0,0,IF(H558=0,((IF($I$2350=2021,VLOOKUP(A558,'SEE - 2021'!$A$6:$E$1681,5,0),(IF($I$2350=2022,VLOOKUP(A558,'SEE - 2022'!$A$6:$E$1791,5,0),(IF($I$2350=2023,VLOOKUP(A558,'SEE - 2023'!$A$6:$E$1796,5,0),0)))))*(1-$AL$5))),H558))</f>
        <v>0</v>
      </c>
      <c r="R558" s="175">
        <f>P558*Q558</f>
        <v>0</v>
      </c>
      <c r="S558" s="175">
        <f>IF(Y558&gt;D558,Y558-D558,0)</f>
        <v>0</v>
      </c>
      <c r="T558" s="175">
        <f>IF(Y558&gt;D558,Z558,0)</f>
        <v>0</v>
      </c>
      <c r="U558" s="175">
        <f>S558*T558</f>
        <v>0</v>
      </c>
      <c r="V558" s="175">
        <f>IF(Y558&lt;D558,D558-Y558,0)</f>
        <v>0</v>
      </c>
      <c r="W558" s="175">
        <f>IF(Y558=0,E558,IF(Y558&lt;D558,Z558,0))</f>
        <v>0</v>
      </c>
      <c r="X558" s="175">
        <f>V558*W558</f>
        <v>0</v>
      </c>
      <c r="Y558" s="707">
        <f>P558</f>
        <v>0</v>
      </c>
      <c r="Z558" s="707">
        <f>IF(Y558=0,0,VLOOKUP(A558,'SEE - 2023'!$A$6:$E$1796,5,0))*(1-$AN$5)</f>
        <v>0</v>
      </c>
      <c r="AA558" s="707">
        <f>Y558*Z558</f>
        <v>0</v>
      </c>
      <c r="AB558" s="712"/>
      <c r="AC558" s="713"/>
      <c r="AD558" s="713"/>
      <c r="AE558" s="713"/>
      <c r="AF558" s="713"/>
      <c r="AG558" s="714"/>
    </row>
    <row r="559" spans="1:33" s="50" customFormat="1" ht="18.75" hidden="1" x14ac:dyDescent="0.25">
      <c r="A559" s="24"/>
      <c r="B559" s="25"/>
      <c r="C559" s="21"/>
      <c r="D559" s="30"/>
      <c r="E559" s="22"/>
      <c r="F559" s="23"/>
      <c r="G559" s="30"/>
      <c r="H559" s="22"/>
      <c r="I559" s="23"/>
      <c r="J559" s="30"/>
      <c r="K559" s="22"/>
      <c r="L559" s="23"/>
      <c r="M559" s="30"/>
      <c r="N559" s="22"/>
      <c r="O559" s="23"/>
      <c r="P559" s="30"/>
      <c r="Q559" s="22"/>
      <c r="R559" s="23"/>
      <c r="S559" s="30"/>
      <c r="T559" s="22"/>
      <c r="U559" s="23"/>
      <c r="V559" s="30"/>
      <c r="W559" s="22"/>
      <c r="X559" s="23"/>
      <c r="Y559" s="721"/>
      <c r="Z559" s="708"/>
      <c r="AA559" s="709"/>
      <c r="AB559" s="710"/>
      <c r="AC559" s="710"/>
      <c r="AD559" s="710"/>
      <c r="AE559" s="710"/>
      <c r="AF559" s="710"/>
      <c r="AG559" s="711"/>
    </row>
    <row r="560" spans="1:33" s="50" customFormat="1" ht="18.75" hidden="1" x14ac:dyDescent="0.25">
      <c r="A560" s="19" t="s">
        <v>1109</v>
      </c>
      <c r="B560" s="126" t="s">
        <v>300</v>
      </c>
      <c r="C560" s="120" t="s">
        <v>18</v>
      </c>
      <c r="D560" s="176"/>
      <c r="E560" s="177">
        <f>IF(D560=0,0,(IF($F$2350=2021,VLOOKUP(A560,'SEE - 2021'!$A$6:$E$1681,5,0),(IF($F$2350=2022,VLOOKUP(A560,'SEE - 2022'!$A$6:$E$1791,5,0),(IF($F$2350=2023,VLOOKUP(A560,'SEE - 2023'!$A$6:$E$1796,5,0),0)))))))</f>
        <v>0</v>
      </c>
      <c r="F560" s="175">
        <f>D560*E560</f>
        <v>0</v>
      </c>
      <c r="G560" s="177">
        <f>D560</f>
        <v>0</v>
      </c>
      <c r="H560" s="177">
        <f>IF(G560=0,0,(IF($I$2350=2021,VLOOKUP(A560,'SEE - 2021'!$A$6:$E$1681,5,0),(IF($I$2350=2022,VLOOKUP(A560,'SEE - 2022'!$A$6:$E$1791,5,0),(IF($I$2350=2023,VLOOKUP(A560,'SEE - 2023'!$A$6:$E$1796,5,0),0)))))))</f>
        <v>0</v>
      </c>
      <c r="I560" s="175">
        <f>G560*H560</f>
        <v>0</v>
      </c>
      <c r="J560" s="175">
        <f>IF(P560&gt;G560,P560-G560,0)</f>
        <v>0</v>
      </c>
      <c r="K560" s="175">
        <f>IF(P560&gt;G560,Q560,0)</f>
        <v>0</v>
      </c>
      <c r="L560" s="175">
        <f>J560*K560</f>
        <v>0</v>
      </c>
      <c r="M560" s="175">
        <f>IF(P560&lt;G560,G560-P560,0)</f>
        <v>0</v>
      </c>
      <c r="N560" s="175">
        <f>IF(P560=0,H560,IF(P560&lt;G560,Q560,0))</f>
        <v>0</v>
      </c>
      <c r="O560" s="175">
        <f>M560*N560</f>
        <v>0</v>
      </c>
      <c r="P560" s="176"/>
      <c r="Q560" s="175">
        <f>IF(P560=0,0,IF(H560=0,((IF($I$2350=2021,VLOOKUP(A560,'SEE - 2021'!$A$6:$E$1681,5,0),(IF($I$2350=2022,VLOOKUP(A560,'SEE - 2022'!$A$6:$E$1791,5,0),(IF($I$2350=2023,VLOOKUP(A560,'SEE - 2023'!$A$6:$E$1796,5,0),0)))))*(1-$AL$5))),H560))</f>
        <v>0</v>
      </c>
      <c r="R560" s="175">
        <f>P560*Q560</f>
        <v>0</v>
      </c>
      <c r="S560" s="175">
        <f>IF(Y560&gt;D560,Y560-D560,0)</f>
        <v>0</v>
      </c>
      <c r="T560" s="175">
        <f>IF(Y560&gt;D560,Z560,0)</f>
        <v>0</v>
      </c>
      <c r="U560" s="175">
        <f>S560*T560</f>
        <v>0</v>
      </c>
      <c r="V560" s="175">
        <f>IF(Y560&lt;D560,D560-Y560,0)</f>
        <v>0</v>
      </c>
      <c r="W560" s="175">
        <f>IF(Y560=0,E560,IF(Y560&lt;D560,Z560,0))</f>
        <v>0</v>
      </c>
      <c r="X560" s="175">
        <f>V560*W560</f>
        <v>0</v>
      </c>
      <c r="Y560" s="707">
        <f>P560</f>
        <v>0</v>
      </c>
      <c r="Z560" s="707">
        <f>IF(Y560=0,0,VLOOKUP(A560,'SEE - 2023'!$A$6:$E$1796,5,0))*(1-$AN$5)</f>
        <v>0</v>
      </c>
      <c r="AA560" s="707">
        <f>Y560*Z560</f>
        <v>0</v>
      </c>
      <c r="AB560" s="712"/>
      <c r="AC560" s="713"/>
      <c r="AD560" s="713"/>
      <c r="AE560" s="713"/>
      <c r="AF560" s="713"/>
      <c r="AG560" s="714"/>
    </row>
    <row r="561" spans="1:33" s="50" customFormat="1" ht="18.75" hidden="1" x14ac:dyDescent="0.25">
      <c r="A561" s="24"/>
      <c r="B561" s="25"/>
      <c r="C561" s="21"/>
      <c r="D561" s="30"/>
      <c r="E561" s="22"/>
      <c r="F561" s="23"/>
      <c r="G561" s="30"/>
      <c r="H561" s="22"/>
      <c r="I561" s="23"/>
      <c r="J561" s="30"/>
      <c r="K561" s="22"/>
      <c r="L561" s="23"/>
      <c r="M561" s="30"/>
      <c r="N561" s="22"/>
      <c r="O561" s="23"/>
      <c r="P561" s="30"/>
      <c r="Q561" s="22"/>
      <c r="R561" s="23"/>
      <c r="S561" s="30"/>
      <c r="T561" s="22"/>
      <c r="U561" s="23"/>
      <c r="V561" s="30"/>
      <c r="W561" s="22"/>
      <c r="X561" s="23"/>
      <c r="Y561" s="721"/>
      <c r="Z561" s="708"/>
      <c r="AA561" s="709"/>
      <c r="AB561" s="710"/>
      <c r="AC561" s="710"/>
      <c r="AD561" s="710"/>
      <c r="AE561" s="710"/>
      <c r="AF561" s="710"/>
      <c r="AG561" s="711"/>
    </row>
    <row r="562" spans="1:33" s="50" customFormat="1" ht="18.75" hidden="1" x14ac:dyDescent="0.25">
      <c r="A562" s="19" t="s">
        <v>1110</v>
      </c>
      <c r="B562" s="126" t="s">
        <v>301</v>
      </c>
      <c r="C562" s="120" t="s">
        <v>18</v>
      </c>
      <c r="D562" s="176"/>
      <c r="E562" s="177">
        <f>IF(D562=0,0,(IF($F$2350=2021,VLOOKUP(A562,'SEE - 2021'!$A$6:$E$1681,5,0),(IF($F$2350=2022,VLOOKUP(A562,'SEE - 2022'!$A$6:$E$1791,5,0),(IF($F$2350=2023,VLOOKUP(A562,'SEE - 2023'!$A$6:$E$1796,5,0),0)))))))</f>
        <v>0</v>
      </c>
      <c r="F562" s="175">
        <f>D562*E562</f>
        <v>0</v>
      </c>
      <c r="G562" s="177">
        <f>D562</f>
        <v>0</v>
      </c>
      <c r="H562" s="177">
        <f>IF(G562=0,0,(IF($I$2350=2021,VLOOKUP(A562,'SEE - 2021'!$A$6:$E$1681,5,0),(IF($I$2350=2022,VLOOKUP(A562,'SEE - 2022'!$A$6:$E$1791,5,0),(IF($I$2350=2023,VLOOKUP(A562,'SEE - 2023'!$A$6:$E$1796,5,0),0)))))))</f>
        <v>0</v>
      </c>
      <c r="I562" s="175">
        <f>G562*H562</f>
        <v>0</v>
      </c>
      <c r="J562" s="175">
        <f>IF(P562&gt;G562,P562-G562,0)</f>
        <v>0</v>
      </c>
      <c r="K562" s="175">
        <f>IF(P562&gt;G562,Q562,0)</f>
        <v>0</v>
      </c>
      <c r="L562" s="175">
        <f>J562*K562</f>
        <v>0</v>
      </c>
      <c r="M562" s="175">
        <f>IF(P562&lt;G562,G562-P562,0)</f>
        <v>0</v>
      </c>
      <c r="N562" s="175">
        <f>IF(P562=0,H562,IF(P562&lt;G562,Q562,0))</f>
        <v>0</v>
      </c>
      <c r="O562" s="175">
        <f>M562*N562</f>
        <v>0</v>
      </c>
      <c r="P562" s="176"/>
      <c r="Q562" s="175">
        <f>IF(P562=0,0,IF(H562=0,((IF($I$2350=2021,VLOOKUP(A562,'SEE - 2021'!$A$6:$E$1681,5,0),(IF($I$2350=2022,VLOOKUP(A562,'SEE - 2022'!$A$6:$E$1791,5,0),(IF($I$2350=2023,VLOOKUP(A562,'SEE - 2023'!$A$6:$E$1796,5,0),0)))))*(1-$AL$5))),H562))</f>
        <v>0</v>
      </c>
      <c r="R562" s="175">
        <f>P562*Q562</f>
        <v>0</v>
      </c>
      <c r="S562" s="175">
        <f>IF(Y562&gt;D562,Y562-D562,0)</f>
        <v>0</v>
      </c>
      <c r="T562" s="175">
        <f>IF(Y562&gt;D562,Z562,0)</f>
        <v>0</v>
      </c>
      <c r="U562" s="175">
        <f>S562*T562</f>
        <v>0</v>
      </c>
      <c r="V562" s="175">
        <f>IF(Y562&lt;D562,D562-Y562,0)</f>
        <v>0</v>
      </c>
      <c r="W562" s="175">
        <f>IF(Y562=0,E562,IF(Y562&lt;D562,Z562,0))</f>
        <v>0</v>
      </c>
      <c r="X562" s="175">
        <f>V562*W562</f>
        <v>0</v>
      </c>
      <c r="Y562" s="707">
        <f>P562</f>
        <v>0</v>
      </c>
      <c r="Z562" s="707">
        <f>IF(Y562=0,0,VLOOKUP(A562,'SEE - 2023'!$A$6:$E$1796,5,0))*(1-$AN$5)</f>
        <v>0</v>
      </c>
      <c r="AA562" s="707">
        <f>Y562*Z562</f>
        <v>0</v>
      </c>
      <c r="AB562" s="712"/>
      <c r="AC562" s="713"/>
      <c r="AD562" s="713"/>
      <c r="AE562" s="713"/>
      <c r="AF562" s="713"/>
      <c r="AG562" s="714"/>
    </row>
    <row r="563" spans="1:33" s="50" customFormat="1" ht="18.75" hidden="1" x14ac:dyDescent="0.25">
      <c r="A563" s="24"/>
      <c r="B563" s="25"/>
      <c r="C563" s="21"/>
      <c r="D563" s="30"/>
      <c r="E563" s="22"/>
      <c r="F563" s="23"/>
      <c r="G563" s="30"/>
      <c r="H563" s="22"/>
      <c r="I563" s="23"/>
      <c r="J563" s="30"/>
      <c r="K563" s="22"/>
      <c r="L563" s="23"/>
      <c r="M563" s="30"/>
      <c r="N563" s="22"/>
      <c r="O563" s="23"/>
      <c r="P563" s="30"/>
      <c r="Q563" s="22"/>
      <c r="R563" s="23"/>
      <c r="S563" s="30"/>
      <c r="T563" s="22"/>
      <c r="U563" s="23"/>
      <c r="V563" s="30"/>
      <c r="W563" s="22"/>
      <c r="X563" s="23"/>
      <c r="Y563" s="721"/>
      <c r="Z563" s="708"/>
      <c r="AA563" s="709"/>
      <c r="AB563" s="710"/>
      <c r="AC563" s="710"/>
      <c r="AD563" s="710"/>
      <c r="AE563" s="710"/>
      <c r="AF563" s="710"/>
      <c r="AG563" s="711"/>
    </row>
    <row r="564" spans="1:33" s="50" customFormat="1" ht="18.75" hidden="1" x14ac:dyDescent="0.25">
      <c r="A564" s="19" t="s">
        <v>289</v>
      </c>
      <c r="B564" s="131" t="s">
        <v>303</v>
      </c>
      <c r="C564" s="120"/>
      <c r="D564" s="132"/>
      <c r="E564" s="121"/>
      <c r="F564" s="123"/>
      <c r="G564" s="132"/>
      <c r="H564" s="121"/>
      <c r="I564" s="123"/>
      <c r="J564" s="132"/>
      <c r="K564" s="121"/>
      <c r="L564" s="123"/>
      <c r="M564" s="132"/>
      <c r="N564" s="121"/>
      <c r="O564" s="123"/>
      <c r="P564" s="132"/>
      <c r="Q564" s="121"/>
      <c r="R564" s="123"/>
      <c r="S564" s="132"/>
      <c r="T564" s="121"/>
      <c r="U564" s="123"/>
      <c r="V564" s="132"/>
      <c r="W564" s="121"/>
      <c r="X564" s="123"/>
      <c r="Y564" s="722"/>
      <c r="Z564" s="719"/>
      <c r="AA564" s="720"/>
      <c r="AB564" s="724"/>
      <c r="AC564" s="725"/>
      <c r="AD564" s="725"/>
      <c r="AE564" s="725"/>
      <c r="AF564" s="725"/>
      <c r="AG564" s="726"/>
    </row>
    <row r="565" spans="1:33" s="50" customFormat="1" ht="18.75" hidden="1" x14ac:dyDescent="0.25">
      <c r="A565" s="19" t="s">
        <v>290</v>
      </c>
      <c r="B565" s="126" t="s">
        <v>305</v>
      </c>
      <c r="C565" s="120" t="s">
        <v>18</v>
      </c>
      <c r="D565" s="176"/>
      <c r="E565" s="177">
        <f>IF(D565=0,0,(IF($F$2350=2021,VLOOKUP(A565,'SEE - 2021'!$A$6:$E$1681,5,0),(IF($F$2350=2022,VLOOKUP(A565,'SEE - 2022'!$A$6:$E$1791,5,0),(IF($F$2350=2023,VLOOKUP(A565,'SEE - 2023'!$A$6:$E$1796,5,0),0)))))))</f>
        <v>0</v>
      </c>
      <c r="F565" s="175">
        <f>D565*E565</f>
        <v>0</v>
      </c>
      <c r="G565" s="177">
        <f>D565</f>
        <v>0</v>
      </c>
      <c r="H565" s="177">
        <f>IF(G565=0,0,(IF($I$2350=2021,VLOOKUP(A565,'SEE - 2021'!$A$6:$E$1681,5,0),(IF($I$2350=2022,VLOOKUP(A565,'SEE - 2022'!$A$6:$E$1791,5,0),(IF($I$2350=2023,VLOOKUP(A565,'SEE - 2023'!$A$6:$E$1796,5,0),0)))))))</f>
        <v>0</v>
      </c>
      <c r="I565" s="175">
        <f>G565*H565</f>
        <v>0</v>
      </c>
      <c r="J565" s="175">
        <f>IF(P565&gt;G565,P565-G565,0)</f>
        <v>0</v>
      </c>
      <c r="K565" s="175">
        <f>IF(P565&gt;G565,Q565,0)</f>
        <v>0</v>
      </c>
      <c r="L565" s="175">
        <f>J565*K565</f>
        <v>0</v>
      </c>
      <c r="M565" s="175">
        <f>IF(P565&lt;G565,G565-P565,0)</f>
        <v>0</v>
      </c>
      <c r="N565" s="175">
        <f>IF(P565=0,H565,IF(P565&lt;G565,Q565,0))</f>
        <v>0</v>
      </c>
      <c r="O565" s="175">
        <f>M565*N565</f>
        <v>0</v>
      </c>
      <c r="P565" s="176"/>
      <c r="Q565" s="175">
        <f>IF(P565=0,0,IF(H565=0,((IF($I$2350=2021,VLOOKUP(A565,'SEE - 2021'!$A$6:$E$1681,5,0),(IF($I$2350=2022,VLOOKUP(A565,'SEE - 2022'!$A$6:$E$1791,5,0),(IF($I$2350=2023,VLOOKUP(A565,'SEE - 2023'!$A$6:$E$1796,5,0),0)))))*(1-$AL$5))),H565))</f>
        <v>0</v>
      </c>
      <c r="R565" s="175">
        <f>P565*Q565</f>
        <v>0</v>
      </c>
      <c r="S565" s="175">
        <f>IF(Y565&gt;D565,Y565-D565,0)</f>
        <v>0</v>
      </c>
      <c r="T565" s="175">
        <f>IF(Y565&gt;D565,Z565,0)</f>
        <v>0</v>
      </c>
      <c r="U565" s="175">
        <f>S565*T565</f>
        <v>0</v>
      </c>
      <c r="V565" s="175">
        <f>IF(Y565&lt;D565,D565-Y565,0)</f>
        <v>0</v>
      </c>
      <c r="W565" s="175">
        <f>IF(Y565=0,E565,IF(Y565&lt;D565,Z565,0))</f>
        <v>0</v>
      </c>
      <c r="X565" s="175">
        <f>V565*W565</f>
        <v>0</v>
      </c>
      <c r="Y565" s="707">
        <f>P565</f>
        <v>0</v>
      </c>
      <c r="Z565" s="707">
        <f>IF(Y565=0,0,VLOOKUP(A565,'SEE - 2023'!$A$6:$E$1796,5,0))*(1-$AN$5)</f>
        <v>0</v>
      </c>
      <c r="AA565" s="707">
        <f>Y565*Z565</f>
        <v>0</v>
      </c>
      <c r="AB565" s="712"/>
      <c r="AC565" s="713"/>
      <c r="AD565" s="713"/>
      <c r="AE565" s="713"/>
      <c r="AF565" s="713"/>
      <c r="AG565" s="714"/>
    </row>
    <row r="566" spans="1:33" s="50" customFormat="1" ht="63" hidden="1" x14ac:dyDescent="0.25">
      <c r="A566" s="24"/>
      <c r="B566" s="25" t="s">
        <v>306</v>
      </c>
      <c r="C566" s="21"/>
      <c r="D566" s="30"/>
      <c r="E566" s="22"/>
      <c r="F566" s="23"/>
      <c r="G566" s="30"/>
      <c r="H566" s="22"/>
      <c r="I566" s="23"/>
      <c r="J566" s="30"/>
      <c r="K566" s="22"/>
      <c r="L566" s="23"/>
      <c r="M566" s="30"/>
      <c r="N566" s="22"/>
      <c r="O566" s="23"/>
      <c r="P566" s="30"/>
      <c r="Q566" s="22"/>
      <c r="R566" s="23"/>
      <c r="S566" s="30"/>
      <c r="T566" s="22"/>
      <c r="U566" s="23"/>
      <c r="V566" s="30"/>
      <c r="W566" s="22"/>
      <c r="X566" s="23"/>
      <c r="Y566" s="721"/>
      <c r="Z566" s="708"/>
      <c r="AA566" s="709"/>
      <c r="AB566" s="710"/>
      <c r="AC566" s="710"/>
      <c r="AD566" s="710"/>
      <c r="AE566" s="710"/>
      <c r="AF566" s="710"/>
      <c r="AG566" s="711"/>
    </row>
    <row r="567" spans="1:33" s="50" customFormat="1" ht="18.75" hidden="1" x14ac:dyDescent="0.25">
      <c r="A567" s="24"/>
      <c r="B567" s="26"/>
      <c r="C567" s="21"/>
      <c r="D567" s="30"/>
      <c r="E567" s="22"/>
      <c r="F567" s="23"/>
      <c r="G567" s="30"/>
      <c r="H567" s="22"/>
      <c r="I567" s="23"/>
      <c r="J567" s="30"/>
      <c r="K567" s="22"/>
      <c r="L567" s="23"/>
      <c r="M567" s="30"/>
      <c r="N567" s="22"/>
      <c r="O567" s="23"/>
      <c r="P567" s="30"/>
      <c r="Q567" s="22"/>
      <c r="R567" s="23"/>
      <c r="S567" s="30"/>
      <c r="T567" s="22"/>
      <c r="U567" s="23"/>
      <c r="V567" s="30"/>
      <c r="W567" s="22"/>
      <c r="X567" s="23"/>
      <c r="Y567" s="721"/>
      <c r="Z567" s="708"/>
      <c r="AA567" s="709"/>
      <c r="AB567" s="710"/>
      <c r="AC567" s="710"/>
      <c r="AD567" s="710"/>
      <c r="AE567" s="710"/>
      <c r="AF567" s="710"/>
      <c r="AG567" s="711"/>
    </row>
    <row r="568" spans="1:33" s="50" customFormat="1" ht="18.75" hidden="1" x14ac:dyDescent="0.25">
      <c r="A568" s="19" t="s">
        <v>292</v>
      </c>
      <c r="B568" s="126" t="s">
        <v>307</v>
      </c>
      <c r="C568" s="120" t="s">
        <v>18</v>
      </c>
      <c r="D568" s="176"/>
      <c r="E568" s="177">
        <f>IF(D568=0,0,(IF($F$2350=2021,VLOOKUP(A568,'SEE - 2021'!$A$6:$E$1681,5,0),(IF($F$2350=2022,VLOOKUP(A568,'SEE - 2022'!$A$6:$E$1791,5,0),(IF($F$2350=2023,VLOOKUP(A568,'SEE - 2023'!$A$6:$E$1796,5,0),0)))))))</f>
        <v>0</v>
      </c>
      <c r="F568" s="175">
        <f>D568*E568</f>
        <v>0</v>
      </c>
      <c r="G568" s="177">
        <f>D568</f>
        <v>0</v>
      </c>
      <c r="H568" s="177">
        <f>IF(G568=0,0,(IF($I$2350=2021,VLOOKUP(A568,'SEE - 2021'!$A$6:$E$1681,5,0),(IF($I$2350=2022,VLOOKUP(A568,'SEE - 2022'!$A$6:$E$1791,5,0),(IF($I$2350=2023,VLOOKUP(A568,'SEE - 2023'!$A$6:$E$1796,5,0),0)))))))</f>
        <v>0</v>
      </c>
      <c r="I568" s="175">
        <f>G568*H568</f>
        <v>0</v>
      </c>
      <c r="J568" s="175">
        <f>IF(P568&gt;G568,P568-G568,0)</f>
        <v>0</v>
      </c>
      <c r="K568" s="175">
        <f>IF(P568&gt;G568,Q568,0)</f>
        <v>0</v>
      </c>
      <c r="L568" s="175">
        <f>J568*K568</f>
        <v>0</v>
      </c>
      <c r="M568" s="175">
        <f>IF(P568&lt;G568,G568-P568,0)</f>
        <v>0</v>
      </c>
      <c r="N568" s="175">
        <f>IF(P568=0,H568,IF(P568&lt;G568,Q568,0))</f>
        <v>0</v>
      </c>
      <c r="O568" s="175">
        <f>M568*N568</f>
        <v>0</v>
      </c>
      <c r="P568" s="176"/>
      <c r="Q568" s="175">
        <f>IF(P568=0,0,IF(H568=0,((IF($I$2350=2021,VLOOKUP(A568,'SEE - 2021'!$A$6:$E$1681,5,0),(IF($I$2350=2022,VLOOKUP(A568,'SEE - 2022'!$A$6:$E$1791,5,0),(IF($I$2350=2023,VLOOKUP(A568,'SEE - 2023'!$A$6:$E$1796,5,0),0)))))*(1-$AL$5))),H568))</f>
        <v>0</v>
      </c>
      <c r="R568" s="175">
        <f>P568*Q568</f>
        <v>0</v>
      </c>
      <c r="S568" s="175">
        <f>IF(Y568&gt;D568,Y568-D568,0)</f>
        <v>0</v>
      </c>
      <c r="T568" s="175">
        <f>IF(Y568&gt;D568,Z568,0)</f>
        <v>0</v>
      </c>
      <c r="U568" s="175">
        <f>S568*T568</f>
        <v>0</v>
      </c>
      <c r="V568" s="175">
        <f>IF(Y568&lt;D568,D568-Y568,0)</f>
        <v>0</v>
      </c>
      <c r="W568" s="175">
        <f>IF(Y568=0,E568,IF(Y568&lt;D568,Z568,0))</f>
        <v>0</v>
      </c>
      <c r="X568" s="175">
        <f>V568*W568</f>
        <v>0</v>
      </c>
      <c r="Y568" s="707">
        <f>P568</f>
        <v>0</v>
      </c>
      <c r="Z568" s="707">
        <f>IF(Y568=0,0,VLOOKUP(A568,'SEE - 2023'!$A$6:$E$1796,5,0))*(1-$AN$5)</f>
        <v>0</v>
      </c>
      <c r="AA568" s="707">
        <f>Y568*Z568</f>
        <v>0</v>
      </c>
      <c r="AB568" s="712"/>
      <c r="AC568" s="713"/>
      <c r="AD568" s="713"/>
      <c r="AE568" s="713"/>
      <c r="AF568" s="713"/>
      <c r="AG568" s="714"/>
    </row>
    <row r="569" spans="1:33" s="50" customFormat="1" ht="78.75" hidden="1" x14ac:dyDescent="0.25">
      <c r="A569" s="24"/>
      <c r="B569" s="25" t="s">
        <v>308</v>
      </c>
      <c r="C569" s="21"/>
      <c r="D569" s="30"/>
      <c r="E569" s="22"/>
      <c r="F569" s="23"/>
      <c r="G569" s="30"/>
      <c r="H569" s="22"/>
      <c r="I569" s="23"/>
      <c r="J569" s="30"/>
      <c r="K569" s="22"/>
      <c r="L569" s="23"/>
      <c r="M569" s="30"/>
      <c r="N569" s="22"/>
      <c r="O569" s="23"/>
      <c r="P569" s="30"/>
      <c r="Q569" s="22"/>
      <c r="R569" s="23"/>
      <c r="S569" s="30"/>
      <c r="T569" s="22"/>
      <c r="U569" s="23"/>
      <c r="V569" s="30"/>
      <c r="W569" s="22"/>
      <c r="X569" s="23"/>
      <c r="Y569" s="721"/>
      <c r="Z569" s="708"/>
      <c r="AA569" s="709"/>
      <c r="AB569" s="710"/>
      <c r="AC569" s="710"/>
      <c r="AD569" s="710"/>
      <c r="AE569" s="710"/>
      <c r="AF569" s="710"/>
      <c r="AG569" s="711"/>
    </row>
    <row r="570" spans="1:33" s="50" customFormat="1" ht="18.75" hidden="1" x14ac:dyDescent="0.25">
      <c r="A570" s="24"/>
      <c r="B570" s="26"/>
      <c r="C570" s="21"/>
      <c r="D570" s="30"/>
      <c r="E570" s="22"/>
      <c r="F570" s="23"/>
      <c r="G570" s="30"/>
      <c r="H570" s="22"/>
      <c r="I570" s="23"/>
      <c r="J570" s="30"/>
      <c r="K570" s="22"/>
      <c r="L570" s="23"/>
      <c r="M570" s="30"/>
      <c r="N570" s="22"/>
      <c r="O570" s="23"/>
      <c r="P570" s="30"/>
      <c r="Q570" s="22"/>
      <c r="R570" s="23"/>
      <c r="S570" s="30"/>
      <c r="T570" s="22"/>
      <c r="U570" s="23"/>
      <c r="V570" s="30"/>
      <c r="W570" s="22"/>
      <c r="X570" s="23"/>
      <c r="Y570" s="721"/>
      <c r="Z570" s="708"/>
      <c r="AA570" s="709"/>
      <c r="AB570" s="710"/>
      <c r="AC570" s="710"/>
      <c r="AD570" s="710"/>
      <c r="AE570" s="710"/>
      <c r="AF570" s="710"/>
      <c r="AG570" s="711"/>
    </row>
    <row r="571" spans="1:33" s="50" customFormat="1" ht="18.75" hidden="1" x14ac:dyDescent="0.25">
      <c r="A571" s="19" t="s">
        <v>302</v>
      </c>
      <c r="B571" s="131" t="s">
        <v>310</v>
      </c>
      <c r="C571" s="120"/>
      <c r="D571" s="132"/>
      <c r="E571" s="121"/>
      <c r="F571" s="123"/>
      <c r="G571" s="132"/>
      <c r="H571" s="121"/>
      <c r="I571" s="123"/>
      <c r="J571" s="132"/>
      <c r="K571" s="121"/>
      <c r="L571" s="123"/>
      <c r="M571" s="132"/>
      <c r="N571" s="121"/>
      <c r="O571" s="123"/>
      <c r="P571" s="132"/>
      <c r="Q571" s="121"/>
      <c r="R571" s="123"/>
      <c r="S571" s="132"/>
      <c r="T571" s="121"/>
      <c r="U571" s="123"/>
      <c r="V571" s="132"/>
      <c r="W571" s="121"/>
      <c r="X571" s="123"/>
      <c r="Y571" s="722"/>
      <c r="Z571" s="719"/>
      <c r="AA571" s="720"/>
      <c r="AB571" s="724"/>
      <c r="AC571" s="725"/>
      <c r="AD571" s="725"/>
      <c r="AE571" s="725"/>
      <c r="AF571" s="725"/>
      <c r="AG571" s="726"/>
    </row>
    <row r="572" spans="1:33" s="50" customFormat="1" ht="18.75" hidden="1" x14ac:dyDescent="0.25">
      <c r="A572" s="19" t="s">
        <v>304</v>
      </c>
      <c r="B572" s="126" t="s">
        <v>312</v>
      </c>
      <c r="C572" s="120" t="s">
        <v>18</v>
      </c>
      <c r="D572" s="176"/>
      <c r="E572" s="177">
        <f>IF(D572=0,0,(IF($F$2350=2021,VLOOKUP(A572,'SEE - 2021'!$A$6:$E$1681,5,0),(IF($F$2350=2022,VLOOKUP(A572,'SEE - 2022'!$A$6:$E$1791,5,0),(IF($F$2350=2023,VLOOKUP(A572,'SEE - 2023'!$A$6:$E$1796,5,0),0)))))))</f>
        <v>0</v>
      </c>
      <c r="F572" s="175">
        <f>D572*E572</f>
        <v>0</v>
      </c>
      <c r="G572" s="177">
        <f>D572</f>
        <v>0</v>
      </c>
      <c r="H572" s="177">
        <f>IF(G572=0,0,(IF($I$2350=2021,VLOOKUP(A572,'SEE - 2021'!$A$6:$E$1681,5,0),(IF($I$2350=2022,VLOOKUP(A572,'SEE - 2022'!$A$6:$E$1791,5,0),(IF($I$2350=2023,VLOOKUP(A572,'SEE - 2023'!$A$6:$E$1796,5,0),0)))))))</f>
        <v>0</v>
      </c>
      <c r="I572" s="175">
        <f>G572*H572</f>
        <v>0</v>
      </c>
      <c r="J572" s="175">
        <f>IF(P572&gt;G572,P572-G572,0)</f>
        <v>0</v>
      </c>
      <c r="K572" s="175">
        <f>IF(P572&gt;G572,Q572,0)</f>
        <v>0</v>
      </c>
      <c r="L572" s="175">
        <f>J572*K572</f>
        <v>0</v>
      </c>
      <c r="M572" s="175">
        <f>IF(P572&lt;G572,G572-P572,0)</f>
        <v>0</v>
      </c>
      <c r="N572" s="175">
        <f>IF(P572=0,H572,IF(P572&lt;G572,Q572,0))</f>
        <v>0</v>
      </c>
      <c r="O572" s="175">
        <f>M572*N572</f>
        <v>0</v>
      </c>
      <c r="P572" s="176"/>
      <c r="Q572" s="175">
        <f>IF(P572=0,0,IF(H572=0,((IF($I$2350=2021,VLOOKUP(A572,'SEE - 2021'!$A$6:$E$1681,5,0),(IF($I$2350=2022,VLOOKUP(A572,'SEE - 2022'!$A$6:$E$1791,5,0),(IF($I$2350=2023,VLOOKUP(A572,'SEE - 2023'!$A$6:$E$1796,5,0),0)))))*(1-$AL$5))),H572))</f>
        <v>0</v>
      </c>
      <c r="R572" s="175">
        <f>P572*Q572</f>
        <v>0</v>
      </c>
      <c r="S572" s="175">
        <f>IF(Y572&gt;D572,Y572-D572,0)</f>
        <v>0</v>
      </c>
      <c r="T572" s="175">
        <f>IF(Y572&gt;D572,Z572,0)</f>
        <v>0</v>
      </c>
      <c r="U572" s="175">
        <f>S572*T572</f>
        <v>0</v>
      </c>
      <c r="V572" s="175">
        <f>IF(Y572&lt;D572,D572-Y572,0)</f>
        <v>0</v>
      </c>
      <c r="W572" s="175">
        <f>IF(Y572=0,E572,IF(Y572&lt;D572,Z572,0))</f>
        <v>0</v>
      </c>
      <c r="X572" s="175">
        <f>V572*W572</f>
        <v>0</v>
      </c>
      <c r="Y572" s="707">
        <f>P572</f>
        <v>0</v>
      </c>
      <c r="Z572" s="707">
        <f>IF(Y572=0,0,VLOOKUP(A572,'SEE - 2023'!$A$6:$E$1796,5,0))*(1-$AN$5)</f>
        <v>0</v>
      </c>
      <c r="AA572" s="707">
        <f>Y572*Z572</f>
        <v>0</v>
      </c>
      <c r="AB572" s="712"/>
      <c r="AC572" s="713"/>
      <c r="AD572" s="713"/>
      <c r="AE572" s="713"/>
      <c r="AF572" s="713"/>
      <c r="AG572" s="714"/>
    </row>
    <row r="573" spans="1:33" s="50" customFormat="1" ht="113.25" hidden="1" customHeight="1" x14ac:dyDescent="0.25">
      <c r="A573" s="24"/>
      <c r="B573" s="25" t="s">
        <v>313</v>
      </c>
      <c r="C573" s="21"/>
      <c r="D573" s="30"/>
      <c r="E573" s="22"/>
      <c r="F573" s="23"/>
      <c r="G573" s="30"/>
      <c r="H573" s="22"/>
      <c r="I573" s="23"/>
      <c r="J573" s="30"/>
      <c r="K573" s="22"/>
      <c r="L573" s="23"/>
      <c r="M573" s="30"/>
      <c r="N573" s="22"/>
      <c r="O573" s="23"/>
      <c r="P573" s="30"/>
      <c r="Q573" s="22"/>
      <c r="R573" s="23"/>
      <c r="S573" s="30"/>
      <c r="T573" s="22"/>
      <c r="U573" s="23"/>
      <c r="V573" s="30"/>
      <c r="W573" s="22"/>
      <c r="X573" s="23"/>
      <c r="Y573" s="721"/>
      <c r="Z573" s="708"/>
      <c r="AA573" s="709"/>
      <c r="AB573" s="710"/>
      <c r="AC573" s="710"/>
      <c r="AD573" s="710"/>
      <c r="AE573" s="710"/>
      <c r="AF573" s="710"/>
      <c r="AG573" s="711"/>
    </row>
    <row r="574" spans="1:33" s="50" customFormat="1" ht="18.75" hidden="1" x14ac:dyDescent="0.25">
      <c r="A574" s="24"/>
      <c r="B574" s="25"/>
      <c r="C574" s="21"/>
      <c r="D574" s="30"/>
      <c r="E574" s="22"/>
      <c r="F574" s="23"/>
      <c r="G574" s="30"/>
      <c r="H574" s="22"/>
      <c r="I574" s="23"/>
      <c r="J574" s="30"/>
      <c r="K574" s="22"/>
      <c r="L574" s="23"/>
      <c r="M574" s="30"/>
      <c r="N574" s="22"/>
      <c r="O574" s="23"/>
      <c r="P574" s="30"/>
      <c r="Q574" s="22"/>
      <c r="R574" s="23"/>
      <c r="S574" s="30"/>
      <c r="T574" s="22"/>
      <c r="U574" s="23"/>
      <c r="V574" s="30"/>
      <c r="W574" s="22"/>
      <c r="X574" s="23"/>
      <c r="Y574" s="721"/>
      <c r="Z574" s="708"/>
      <c r="AA574" s="709"/>
      <c r="AB574" s="710"/>
      <c r="AC574" s="710"/>
      <c r="AD574" s="710"/>
      <c r="AE574" s="710"/>
      <c r="AF574" s="710"/>
      <c r="AG574" s="711"/>
    </row>
    <row r="575" spans="1:33" s="50" customFormat="1" ht="18.75" x14ac:dyDescent="0.25">
      <c r="A575" s="19" t="s">
        <v>1111</v>
      </c>
      <c r="B575" s="131" t="s">
        <v>315</v>
      </c>
      <c r="C575" s="120"/>
      <c r="D575" s="132"/>
      <c r="E575" s="121"/>
      <c r="F575" s="123"/>
      <c r="G575" s="132"/>
      <c r="H575" s="121"/>
      <c r="I575" s="123"/>
      <c r="J575" s="132"/>
      <c r="K575" s="121"/>
      <c r="L575" s="123"/>
      <c r="M575" s="132"/>
      <c r="N575" s="121"/>
      <c r="O575" s="123"/>
      <c r="P575" s="132"/>
      <c r="Q575" s="121"/>
      <c r="R575" s="123"/>
      <c r="S575" s="132"/>
      <c r="T575" s="121"/>
      <c r="U575" s="123"/>
      <c r="V575" s="132"/>
      <c r="W575" s="121"/>
      <c r="X575" s="123"/>
      <c r="Y575" s="722"/>
      <c r="Z575" s="719"/>
      <c r="AA575" s="720"/>
      <c r="AB575" s="712"/>
      <c r="AC575" s="713"/>
      <c r="AD575" s="713"/>
      <c r="AE575" s="713"/>
      <c r="AF575" s="713"/>
      <c r="AG575" s="714"/>
    </row>
    <row r="576" spans="1:33" s="50" customFormat="1" ht="94.5" x14ac:dyDescent="0.25">
      <c r="A576" s="24"/>
      <c r="B576" s="25" t="s">
        <v>1014</v>
      </c>
      <c r="C576" s="21"/>
      <c r="D576" s="30"/>
      <c r="E576" s="22"/>
      <c r="F576" s="23"/>
      <c r="G576" s="30"/>
      <c r="H576" s="22"/>
      <c r="I576" s="23"/>
      <c r="J576" s="30"/>
      <c r="K576" s="22"/>
      <c r="L576" s="23"/>
      <c r="M576" s="30"/>
      <c r="N576" s="22"/>
      <c r="O576" s="23"/>
      <c r="P576" s="30"/>
      <c r="Q576" s="22"/>
      <c r="R576" s="23"/>
      <c r="S576" s="30"/>
      <c r="T576" s="22"/>
      <c r="U576" s="23"/>
      <c r="V576" s="30"/>
      <c r="W576" s="22"/>
      <c r="X576" s="23"/>
      <c r="Y576" s="721"/>
      <c r="Z576" s="708"/>
      <c r="AA576" s="709"/>
      <c r="AB576" s="710"/>
      <c r="AC576" s="710"/>
      <c r="AD576" s="710"/>
      <c r="AE576" s="710"/>
      <c r="AF576" s="710"/>
      <c r="AG576" s="711"/>
    </row>
    <row r="577" spans="1:33" s="50" customFormat="1" ht="18.75" x14ac:dyDescent="0.25">
      <c r="A577" s="24"/>
      <c r="B577" s="29"/>
      <c r="C577" s="21"/>
      <c r="D577" s="30"/>
      <c r="E577" s="22"/>
      <c r="F577" s="23"/>
      <c r="G577" s="30"/>
      <c r="H577" s="22"/>
      <c r="I577" s="23"/>
      <c r="J577" s="30"/>
      <c r="K577" s="22"/>
      <c r="L577" s="23"/>
      <c r="M577" s="30"/>
      <c r="N577" s="22"/>
      <c r="O577" s="23"/>
      <c r="P577" s="30"/>
      <c r="Q577" s="22"/>
      <c r="R577" s="23"/>
      <c r="S577" s="30"/>
      <c r="T577" s="22"/>
      <c r="U577" s="23"/>
      <c r="V577" s="30"/>
      <c r="W577" s="22"/>
      <c r="X577" s="23"/>
      <c r="Y577" s="721"/>
      <c r="Z577" s="708"/>
      <c r="AA577" s="709"/>
      <c r="AB577" s="710"/>
      <c r="AC577" s="710"/>
      <c r="AD577" s="710"/>
      <c r="AE577" s="710"/>
      <c r="AF577" s="710"/>
      <c r="AG577" s="711"/>
    </row>
    <row r="578" spans="1:33" s="50" customFormat="1" ht="31.5" hidden="1" x14ac:dyDescent="0.25">
      <c r="A578" s="19" t="s">
        <v>1112</v>
      </c>
      <c r="B578" s="126" t="s">
        <v>317</v>
      </c>
      <c r="C578" s="120" t="s">
        <v>61</v>
      </c>
      <c r="D578" s="176"/>
      <c r="E578" s="177">
        <f>IF(D578=0,0,(IF($F$2350=2021,VLOOKUP(A578,'SEE - 2021'!$A$6:$E$1681,5,0),(IF($F$2350=2022,VLOOKUP(A578,'SEE - 2022'!$A$6:$E$1791,5,0),(IF($F$2350=2023,VLOOKUP(A578,'SEE - 2023'!$A$6:$E$1796,5,0),0)))))))</f>
        <v>0</v>
      </c>
      <c r="F578" s="175">
        <f>D578*E578</f>
        <v>0</v>
      </c>
      <c r="G578" s="177">
        <f>D578</f>
        <v>0</v>
      </c>
      <c r="H578" s="177">
        <f>IF(G578=0,0,(IF($I$2350=2021,VLOOKUP(A578,'SEE - 2021'!$A$6:$E$1681,5,0),(IF($I$2350=2022,VLOOKUP(A578,'SEE - 2022'!$A$6:$E$1791,5,0),(IF($I$2350=2023,VLOOKUP(A578,'SEE - 2023'!$A$6:$E$1796,5,0),0)))))))</f>
        <v>0</v>
      </c>
      <c r="I578" s="175">
        <f>G578*H578</f>
        <v>0</v>
      </c>
      <c r="J578" s="175">
        <f>IF(P578&gt;G578,P578-G578,0)</f>
        <v>0</v>
      </c>
      <c r="K578" s="175">
        <f>IF(P578&gt;G578,Q578,0)</f>
        <v>0</v>
      </c>
      <c r="L578" s="175">
        <f>J578*K578</f>
        <v>0</v>
      </c>
      <c r="M578" s="175">
        <f>IF(P578&lt;G578,G578-P578,0)</f>
        <v>0</v>
      </c>
      <c r="N578" s="175">
        <f>IF(P578=0,H578,IF(P578&lt;G578,Q578,0))</f>
        <v>0</v>
      </c>
      <c r="O578" s="175">
        <f>M578*N578</f>
        <v>0</v>
      </c>
      <c r="P578" s="176"/>
      <c r="Q578" s="175">
        <f>IF(P578=0,0,IF(H578=0,((IF($I$2350=2021,VLOOKUP(A578,'SEE - 2021'!$A$6:$E$1681,5,0),(IF($I$2350=2022,VLOOKUP(A578,'SEE - 2022'!$A$6:$E$1791,5,0),(IF($I$2350=2023,VLOOKUP(A578,'SEE - 2023'!$A$6:$E$1796,5,0),0)))))*(1-$AL$5))),H578))</f>
        <v>0</v>
      </c>
      <c r="R578" s="175">
        <f>P578*Q578</f>
        <v>0</v>
      </c>
      <c r="S578" s="175">
        <f>IF(Y578&gt;D578,Y578-D578,0)</f>
        <v>0</v>
      </c>
      <c r="T578" s="175">
        <f>IF(Y578&gt;D578,Z578,0)</f>
        <v>0</v>
      </c>
      <c r="U578" s="175">
        <f>S578*T578</f>
        <v>0</v>
      </c>
      <c r="V578" s="175">
        <f>IF(Y578&lt;D578,D578-Y578,0)</f>
        <v>0</v>
      </c>
      <c r="W578" s="175">
        <f>IF(Y578=0,E578,IF(Y578&lt;D578,Z578,0))</f>
        <v>0</v>
      </c>
      <c r="X578" s="175">
        <f>V578*W578</f>
        <v>0</v>
      </c>
      <c r="Y578" s="707">
        <f>P578</f>
        <v>0</v>
      </c>
      <c r="Z578" s="707">
        <f>IF(Y578=0,0,VLOOKUP(A578,'SEE - 2023'!$A$6:$E$1796,5,0))*(1-$AN$5)</f>
        <v>0</v>
      </c>
      <c r="AA578" s="707">
        <f>Y578*Z578</f>
        <v>0</v>
      </c>
      <c r="AB578" s="712"/>
      <c r="AC578" s="713"/>
      <c r="AD578" s="713"/>
      <c r="AE578" s="713"/>
      <c r="AF578" s="713"/>
      <c r="AG578" s="714"/>
    </row>
    <row r="579" spans="1:33" s="50" customFormat="1" ht="18.75" hidden="1" x14ac:dyDescent="0.25">
      <c r="A579" s="24"/>
      <c r="B579" s="25"/>
      <c r="C579" s="21"/>
      <c r="D579" s="30"/>
      <c r="E579" s="22"/>
      <c r="F579" s="23"/>
      <c r="G579" s="30"/>
      <c r="H579" s="22"/>
      <c r="I579" s="23"/>
      <c r="J579" s="30"/>
      <c r="K579" s="22"/>
      <c r="L579" s="23"/>
      <c r="M579" s="30"/>
      <c r="N579" s="22"/>
      <c r="O579" s="23"/>
      <c r="P579" s="30"/>
      <c r="Q579" s="22"/>
      <c r="R579" s="23"/>
      <c r="S579" s="30"/>
      <c r="T579" s="22"/>
      <c r="U579" s="23"/>
      <c r="V579" s="30"/>
      <c r="W579" s="22"/>
      <c r="X579" s="23"/>
      <c r="Y579" s="721"/>
      <c r="Z579" s="708"/>
      <c r="AA579" s="709"/>
      <c r="AB579" s="710"/>
      <c r="AC579" s="710"/>
      <c r="AD579" s="710"/>
      <c r="AE579" s="710"/>
      <c r="AF579" s="710"/>
      <c r="AG579" s="711"/>
    </row>
    <row r="580" spans="1:33" s="50" customFormat="1" ht="31.5" hidden="1" x14ac:dyDescent="0.25">
      <c r="A580" s="19" t="s">
        <v>1113</v>
      </c>
      <c r="B580" s="126" t="s">
        <v>318</v>
      </c>
      <c r="C580" s="120" t="s">
        <v>61</v>
      </c>
      <c r="D580" s="176"/>
      <c r="E580" s="177">
        <f>IF(D580=0,0,(IF($F$2350=2021,VLOOKUP(A580,'SEE - 2021'!$A$6:$E$1681,5,0),(IF($F$2350=2022,VLOOKUP(A580,'SEE - 2022'!$A$6:$E$1791,5,0),(IF($F$2350=2023,VLOOKUP(A580,'SEE - 2023'!$A$6:$E$1796,5,0),0)))))))</f>
        <v>0</v>
      </c>
      <c r="F580" s="175">
        <f>D580*E580</f>
        <v>0</v>
      </c>
      <c r="G580" s="177">
        <f>D580</f>
        <v>0</v>
      </c>
      <c r="H580" s="177">
        <f>IF(G580=0,0,(IF($I$2350=2021,VLOOKUP(A580,'SEE - 2021'!$A$6:$E$1681,5,0),(IF($I$2350=2022,VLOOKUP(A580,'SEE - 2022'!$A$6:$E$1791,5,0),(IF($I$2350=2023,VLOOKUP(A580,'SEE - 2023'!$A$6:$E$1796,5,0),0)))))))</f>
        <v>0</v>
      </c>
      <c r="I580" s="175">
        <f>G580*H580</f>
        <v>0</v>
      </c>
      <c r="J580" s="175">
        <f>IF(P580&gt;G580,P580-G580,0)</f>
        <v>0</v>
      </c>
      <c r="K580" s="175">
        <f>IF(P580&gt;G580,Q580,0)</f>
        <v>0</v>
      </c>
      <c r="L580" s="175">
        <f>J580*K580</f>
        <v>0</v>
      </c>
      <c r="M580" s="175">
        <f>IF(P580&lt;G580,G580-P580,0)</f>
        <v>0</v>
      </c>
      <c r="N580" s="175">
        <f>IF(P580=0,H580,IF(P580&lt;G580,Q580,0))</f>
        <v>0</v>
      </c>
      <c r="O580" s="175">
        <f>M580*N580</f>
        <v>0</v>
      </c>
      <c r="P580" s="176"/>
      <c r="Q580" s="175">
        <f>IF(P580=0,0,IF(H580=0,((IF($I$2350=2021,VLOOKUP(A580,'SEE - 2021'!$A$6:$E$1681,5,0),(IF($I$2350=2022,VLOOKUP(A580,'SEE - 2022'!$A$6:$E$1791,5,0),(IF($I$2350=2023,VLOOKUP(A580,'SEE - 2023'!$A$6:$E$1796,5,0),0)))))*(1-$AL$5))),H580))</f>
        <v>0</v>
      </c>
      <c r="R580" s="175">
        <f>P580*Q580</f>
        <v>0</v>
      </c>
      <c r="S580" s="175">
        <f>IF(Y580&gt;D580,Y580-D580,0)</f>
        <v>0</v>
      </c>
      <c r="T580" s="175">
        <f>IF(Y580&gt;D580,Z580,0)</f>
        <v>0</v>
      </c>
      <c r="U580" s="175">
        <f>S580*T580</f>
        <v>0</v>
      </c>
      <c r="V580" s="175">
        <f>IF(Y580&lt;D580,D580-Y580,0)</f>
        <v>0</v>
      </c>
      <c r="W580" s="175">
        <f>IF(Y580=0,E580,IF(Y580&lt;D580,Z580,0))</f>
        <v>0</v>
      </c>
      <c r="X580" s="175">
        <f>V580*W580</f>
        <v>0</v>
      </c>
      <c r="Y580" s="707">
        <f>P580</f>
        <v>0</v>
      </c>
      <c r="Z580" s="707">
        <f>IF(Y580=0,0,VLOOKUP(A580,'SEE - 2023'!$A$6:$E$1796,5,0))*(1-$AN$5)</f>
        <v>0</v>
      </c>
      <c r="AA580" s="707">
        <f>Y580*Z580</f>
        <v>0</v>
      </c>
      <c r="AB580" s="712"/>
      <c r="AC580" s="713"/>
      <c r="AD580" s="713"/>
      <c r="AE580" s="713"/>
      <c r="AF580" s="713"/>
      <c r="AG580" s="714"/>
    </row>
    <row r="581" spans="1:33" s="50" customFormat="1" ht="18.75" hidden="1" x14ac:dyDescent="0.25">
      <c r="A581" s="24"/>
      <c r="B581" s="25"/>
      <c r="C581" s="21"/>
      <c r="D581" s="30"/>
      <c r="E581" s="22"/>
      <c r="F581" s="23"/>
      <c r="G581" s="30"/>
      <c r="H581" s="22"/>
      <c r="I581" s="23"/>
      <c r="J581" s="30"/>
      <c r="K581" s="22"/>
      <c r="L581" s="23"/>
      <c r="M581" s="30"/>
      <c r="N581" s="22"/>
      <c r="O581" s="23"/>
      <c r="P581" s="30"/>
      <c r="Q581" s="22"/>
      <c r="R581" s="23"/>
      <c r="S581" s="30"/>
      <c r="T581" s="22"/>
      <c r="U581" s="23"/>
      <c r="V581" s="30"/>
      <c r="W581" s="22"/>
      <c r="X581" s="23"/>
      <c r="Y581" s="721"/>
      <c r="Z581" s="708"/>
      <c r="AA581" s="709"/>
      <c r="AB581" s="710"/>
      <c r="AC581" s="710"/>
      <c r="AD581" s="710"/>
      <c r="AE581" s="710"/>
      <c r="AF581" s="710"/>
      <c r="AG581" s="711"/>
    </row>
    <row r="582" spans="1:33" s="50" customFormat="1" ht="31.5" hidden="1" x14ac:dyDescent="0.25">
      <c r="A582" s="19" t="s">
        <v>1114</v>
      </c>
      <c r="B582" s="126" t="s">
        <v>319</v>
      </c>
      <c r="C582" s="120" t="s">
        <v>61</v>
      </c>
      <c r="D582" s="176"/>
      <c r="E582" s="177">
        <f>IF(D582=0,0,(IF($F$2350=2021,VLOOKUP(A582,'SEE - 2021'!$A$6:$E$1681,5,0),(IF($F$2350=2022,VLOOKUP(A582,'SEE - 2022'!$A$6:$E$1791,5,0),(IF($F$2350=2023,VLOOKUP(A582,'SEE - 2023'!$A$6:$E$1796,5,0),0)))))))</f>
        <v>0</v>
      </c>
      <c r="F582" s="175">
        <f>D582*E582</f>
        <v>0</v>
      </c>
      <c r="G582" s="177">
        <f>D582</f>
        <v>0</v>
      </c>
      <c r="H582" s="177">
        <f>IF(G582=0,0,(IF($I$2350=2021,VLOOKUP(A582,'SEE - 2021'!$A$6:$E$1681,5,0),(IF($I$2350=2022,VLOOKUP(A582,'SEE - 2022'!$A$6:$E$1791,5,0),(IF($I$2350=2023,VLOOKUP(A582,'SEE - 2023'!$A$6:$E$1796,5,0),0)))))))</f>
        <v>0</v>
      </c>
      <c r="I582" s="175">
        <f>G582*H582</f>
        <v>0</v>
      </c>
      <c r="J582" s="175">
        <f>IF(P582&gt;G582,P582-G582,0)</f>
        <v>0</v>
      </c>
      <c r="K582" s="175">
        <f>IF(P582&gt;G582,Q582,0)</f>
        <v>0</v>
      </c>
      <c r="L582" s="175">
        <f>J582*K582</f>
        <v>0</v>
      </c>
      <c r="M582" s="175">
        <f>IF(P582&lt;G582,G582-P582,0)</f>
        <v>0</v>
      </c>
      <c r="N582" s="175">
        <f>IF(P582=0,H582,IF(P582&lt;G582,Q582,0))</f>
        <v>0</v>
      </c>
      <c r="O582" s="175">
        <f>M582*N582</f>
        <v>0</v>
      </c>
      <c r="P582" s="176"/>
      <c r="Q582" s="175">
        <f>IF(P582=0,0,IF(H582=0,((IF($I$2350=2021,VLOOKUP(A582,'SEE - 2021'!$A$6:$E$1681,5,0),(IF($I$2350=2022,VLOOKUP(A582,'SEE - 2022'!$A$6:$E$1791,5,0),(IF($I$2350=2023,VLOOKUP(A582,'SEE - 2023'!$A$6:$E$1796,5,0),0)))))*(1-$AL$5))),H582))</f>
        <v>0</v>
      </c>
      <c r="R582" s="175">
        <f>P582*Q582</f>
        <v>0</v>
      </c>
      <c r="S582" s="175">
        <f>IF(Y582&gt;D582,Y582-D582,0)</f>
        <v>0</v>
      </c>
      <c r="T582" s="175">
        <f>IF(Y582&gt;D582,Z582,0)</f>
        <v>0</v>
      </c>
      <c r="U582" s="175">
        <f>S582*T582</f>
        <v>0</v>
      </c>
      <c r="V582" s="175">
        <f>IF(Y582&lt;D582,D582-Y582,0)</f>
        <v>0</v>
      </c>
      <c r="W582" s="175">
        <f>IF(Y582=0,E582,IF(Y582&lt;D582,Z582,0))</f>
        <v>0</v>
      </c>
      <c r="X582" s="175">
        <f>V582*W582</f>
        <v>0</v>
      </c>
      <c r="Y582" s="707">
        <f>P582</f>
        <v>0</v>
      </c>
      <c r="Z582" s="707">
        <f>IF(Y582=0,0,VLOOKUP(A582,'SEE - 2023'!$A$6:$E$1796,5,0))*(1-$AN$5)</f>
        <v>0</v>
      </c>
      <c r="AA582" s="707">
        <f>Y582*Z582</f>
        <v>0</v>
      </c>
      <c r="AB582" s="712"/>
      <c r="AC582" s="713"/>
      <c r="AD582" s="713"/>
      <c r="AE582" s="713"/>
      <c r="AF582" s="713"/>
      <c r="AG582" s="714"/>
    </row>
    <row r="583" spans="1:33" s="50" customFormat="1" ht="18.75" hidden="1" x14ac:dyDescent="0.25">
      <c r="A583" s="24"/>
      <c r="B583" s="25"/>
      <c r="C583" s="21"/>
      <c r="D583" s="30"/>
      <c r="E583" s="22"/>
      <c r="F583" s="23"/>
      <c r="G583" s="30"/>
      <c r="H583" s="22"/>
      <c r="I583" s="23"/>
      <c r="J583" s="30"/>
      <c r="K583" s="22"/>
      <c r="L583" s="23"/>
      <c r="M583" s="30"/>
      <c r="N583" s="22"/>
      <c r="O583" s="23"/>
      <c r="P583" s="30"/>
      <c r="Q583" s="22"/>
      <c r="R583" s="23"/>
      <c r="S583" s="30"/>
      <c r="T583" s="22"/>
      <c r="U583" s="23"/>
      <c r="V583" s="30"/>
      <c r="W583" s="22"/>
      <c r="X583" s="23"/>
      <c r="Y583" s="721"/>
      <c r="Z583" s="708"/>
      <c r="AA583" s="709"/>
      <c r="AB583" s="710"/>
      <c r="AC583" s="710"/>
      <c r="AD583" s="710"/>
      <c r="AE583" s="710"/>
      <c r="AF583" s="710"/>
      <c r="AG583" s="711"/>
    </row>
    <row r="584" spans="1:33" s="50" customFormat="1" ht="31.5" hidden="1" x14ac:dyDescent="0.25">
      <c r="A584" s="19" t="s">
        <v>1115</v>
      </c>
      <c r="B584" s="126" t="s">
        <v>320</v>
      </c>
      <c r="C584" s="120" t="s">
        <v>61</v>
      </c>
      <c r="D584" s="176"/>
      <c r="E584" s="177">
        <f>IF(D584=0,0,(IF($F$2350=2021,VLOOKUP(A584,'SEE - 2021'!$A$6:$E$1681,5,0),(IF($F$2350=2022,VLOOKUP(A584,'SEE - 2022'!$A$6:$E$1791,5,0),(IF($F$2350=2023,VLOOKUP(A584,'SEE - 2023'!$A$6:$E$1796,5,0),0)))))))</f>
        <v>0</v>
      </c>
      <c r="F584" s="175">
        <f>D584*E584</f>
        <v>0</v>
      </c>
      <c r="G584" s="177">
        <f>D584</f>
        <v>0</v>
      </c>
      <c r="H584" s="177">
        <f>IF(G584=0,0,(IF($I$2350=2021,VLOOKUP(A584,'SEE - 2021'!$A$6:$E$1681,5,0),(IF($I$2350=2022,VLOOKUP(A584,'SEE - 2022'!$A$6:$E$1791,5,0),(IF($I$2350=2023,VLOOKUP(A584,'SEE - 2023'!$A$6:$E$1796,5,0),0)))))))</f>
        <v>0</v>
      </c>
      <c r="I584" s="175">
        <f>G584*H584</f>
        <v>0</v>
      </c>
      <c r="J584" s="175">
        <f>IF(P584&gt;G584,P584-G584,0)</f>
        <v>0</v>
      </c>
      <c r="K584" s="175">
        <f>IF(P584&gt;G584,Q584,0)</f>
        <v>0</v>
      </c>
      <c r="L584" s="175">
        <f>J584*K584</f>
        <v>0</v>
      </c>
      <c r="M584" s="175">
        <f>IF(P584&lt;G584,G584-P584,0)</f>
        <v>0</v>
      </c>
      <c r="N584" s="175">
        <f>IF(P584=0,H584,IF(P584&lt;G584,Q584,0))</f>
        <v>0</v>
      </c>
      <c r="O584" s="175">
        <f>M584*N584</f>
        <v>0</v>
      </c>
      <c r="P584" s="176"/>
      <c r="Q584" s="175">
        <f>IF(P584=0,0,IF(H584=0,((IF($I$2350=2021,VLOOKUP(A584,'SEE - 2021'!$A$6:$E$1681,5,0),(IF($I$2350=2022,VLOOKUP(A584,'SEE - 2022'!$A$6:$E$1791,5,0),(IF($I$2350=2023,VLOOKUP(A584,'SEE - 2023'!$A$6:$E$1796,5,0),0)))))*(1-$AL$5))),H584))</f>
        <v>0</v>
      </c>
      <c r="R584" s="175">
        <f>P584*Q584</f>
        <v>0</v>
      </c>
      <c r="S584" s="175">
        <f>IF(Y584&gt;D584,Y584-D584,0)</f>
        <v>0</v>
      </c>
      <c r="T584" s="175">
        <f>IF(Y584&gt;D584,Z584,0)</f>
        <v>0</v>
      </c>
      <c r="U584" s="175">
        <f>S584*T584</f>
        <v>0</v>
      </c>
      <c r="V584" s="175">
        <f>IF(Y584&lt;D584,D584-Y584,0)</f>
        <v>0</v>
      </c>
      <c r="W584" s="175">
        <f>IF(Y584=0,E584,IF(Y584&lt;D584,Z584,0))</f>
        <v>0</v>
      </c>
      <c r="X584" s="175">
        <f>V584*W584</f>
        <v>0</v>
      </c>
      <c r="Y584" s="707">
        <f>P584</f>
        <v>0</v>
      </c>
      <c r="Z584" s="707">
        <f>IF(Y584=0,0,VLOOKUP(A584,'SEE - 2023'!$A$6:$E$1796,5,0))*(1-$AN$5)</f>
        <v>0</v>
      </c>
      <c r="AA584" s="707">
        <f>Y584*Z584</f>
        <v>0</v>
      </c>
      <c r="AB584" s="712"/>
      <c r="AC584" s="713"/>
      <c r="AD584" s="713"/>
      <c r="AE584" s="713"/>
      <c r="AF584" s="713"/>
      <c r="AG584" s="714"/>
    </row>
    <row r="585" spans="1:33" s="50" customFormat="1" ht="18.75" hidden="1" x14ac:dyDescent="0.25">
      <c r="A585" s="24"/>
      <c r="B585" s="25"/>
      <c r="C585" s="21"/>
      <c r="D585" s="30"/>
      <c r="E585" s="22"/>
      <c r="F585" s="23"/>
      <c r="G585" s="30"/>
      <c r="H585" s="22"/>
      <c r="I585" s="23"/>
      <c r="J585" s="30"/>
      <c r="K585" s="22"/>
      <c r="L585" s="23"/>
      <c r="M585" s="30"/>
      <c r="N585" s="22"/>
      <c r="O585" s="23"/>
      <c r="P585" s="30"/>
      <c r="Q585" s="22"/>
      <c r="R585" s="23"/>
      <c r="S585" s="30"/>
      <c r="T585" s="22"/>
      <c r="U585" s="23"/>
      <c r="V585" s="30"/>
      <c r="W585" s="22"/>
      <c r="X585" s="23"/>
      <c r="Y585" s="721"/>
      <c r="Z585" s="708"/>
      <c r="AA585" s="709"/>
      <c r="AB585" s="710"/>
      <c r="AC585" s="710"/>
      <c r="AD585" s="710"/>
      <c r="AE585" s="710"/>
      <c r="AF585" s="710"/>
      <c r="AG585" s="711"/>
    </row>
    <row r="586" spans="1:33" s="50" customFormat="1" ht="31.5" x14ac:dyDescent="0.25">
      <c r="A586" s="19" t="s">
        <v>1116</v>
      </c>
      <c r="B586" s="126" t="s">
        <v>321</v>
      </c>
      <c r="C586" s="120" t="s">
        <v>61</v>
      </c>
      <c r="D586" s="176"/>
      <c r="E586" s="177">
        <f>IF(D586=0,0,(IF($F$2350=2021,VLOOKUP(A586,'SEE - 2021'!$A$6:$E$1681,5,0),(IF($F$2350=2022,VLOOKUP(A586,'SEE - 2022'!$A$6:$E$1791,5,0),(IF($F$2350=2023,VLOOKUP(A586,'SEE - 2023'!$A$6:$E$1796,5,0),0)))))))</f>
        <v>0</v>
      </c>
      <c r="F586" s="175">
        <f>D586*E586</f>
        <v>0</v>
      </c>
      <c r="G586" s="177">
        <f>D586</f>
        <v>0</v>
      </c>
      <c r="H586" s="177">
        <f>IF(G586=0,0,(IF($I$2350=2021,VLOOKUP(A586,'SEE - 2021'!$A$6:$E$1681,5,0),(IF($I$2350=2022,VLOOKUP(A586,'SEE - 2022'!$A$6:$E$1791,5,0),(IF($I$2350=2023,VLOOKUP(A586,'SEE - 2023'!$A$6:$E$1796,5,0),0)))))))</f>
        <v>0</v>
      </c>
      <c r="I586" s="175">
        <f>G586*H586</f>
        <v>0</v>
      </c>
      <c r="J586" s="175">
        <f>IF(P586&gt;G586,P586-G586,0)</f>
        <v>29.36</v>
      </c>
      <c r="K586" s="175">
        <f>IF(P586&gt;G586,Q586,0)</f>
        <v>28.41</v>
      </c>
      <c r="L586" s="175">
        <f>J586*K586</f>
        <v>834.11760000000004</v>
      </c>
      <c r="M586" s="175">
        <f>IF(P586&lt;G586,G586-P586,0)</f>
        <v>0</v>
      </c>
      <c r="N586" s="175">
        <f>IF(P586=0,H586,IF(P586&lt;G586,Q586,0))</f>
        <v>0</v>
      </c>
      <c r="O586" s="175">
        <f>M586*N586</f>
        <v>0</v>
      </c>
      <c r="P586" s="695">
        <f>1.8+27.56</f>
        <v>29.36</v>
      </c>
      <c r="Q586" s="175">
        <f>IF(P586=0,0,IF(H586=0,((IF($I$2350=2021,VLOOKUP(A586,'SEE - 2021'!$A$6:$E$1681,5,0),(IF($I$2350=2022,VLOOKUP(A586,'SEE - 2022'!$A$6:$E$1791,5,0),(IF($I$2350=2023,VLOOKUP(A586,'SEE - 2023'!$A$6:$E$1796,5,0),0)))))*(1-$AL$5))),H586))</f>
        <v>28.41</v>
      </c>
      <c r="R586" s="175">
        <f>P586*Q586</f>
        <v>834.11760000000004</v>
      </c>
      <c r="S586" s="175">
        <f>IF(Y586&gt;D586,Y586-D586,0)</f>
        <v>29.36</v>
      </c>
      <c r="T586" s="175">
        <f>IF(Y586&gt;D586,Z586,0)</f>
        <v>0</v>
      </c>
      <c r="U586" s="175">
        <f>S586*T586</f>
        <v>0</v>
      </c>
      <c r="V586" s="175">
        <f>IF(Y586&lt;D586,D586-Y586,0)</f>
        <v>0</v>
      </c>
      <c r="W586" s="175">
        <f>IF(Y586=0,E586,IF(Y586&lt;D586,Z586,0))</f>
        <v>0</v>
      </c>
      <c r="X586" s="175">
        <f>V586*W586</f>
        <v>0</v>
      </c>
      <c r="Y586" s="707">
        <f>P586</f>
        <v>29.36</v>
      </c>
      <c r="Z586" s="707"/>
      <c r="AA586" s="707">
        <f>Y586*Z586</f>
        <v>0</v>
      </c>
      <c r="AB586" s="1029"/>
      <c r="AC586" s="1030"/>
      <c r="AD586" s="1030"/>
      <c r="AE586" s="1030"/>
      <c r="AF586" s="1030"/>
      <c r="AG586" s="1031"/>
    </row>
    <row r="587" spans="1:33" s="50" customFormat="1" ht="31.5" customHeight="1" x14ac:dyDescent="0.25">
      <c r="A587" s="24"/>
      <c r="B587" s="25"/>
      <c r="C587" s="21"/>
      <c r="D587" s="30"/>
      <c r="E587" s="22"/>
      <c r="F587" s="23"/>
      <c r="G587" s="30"/>
      <c r="H587" s="22"/>
      <c r="I587" s="23"/>
      <c r="J587" s="30"/>
      <c r="K587" s="22"/>
      <c r="L587" s="23"/>
      <c r="M587" s="30"/>
      <c r="N587" s="22"/>
      <c r="O587" s="23"/>
      <c r="P587" s="30"/>
      <c r="Q587" s="22"/>
      <c r="R587" s="23"/>
      <c r="S587" s="30"/>
      <c r="T587" s="22"/>
      <c r="U587" s="23"/>
      <c r="V587" s="30"/>
      <c r="W587" s="22"/>
      <c r="X587" s="23"/>
      <c r="Y587" s="721"/>
      <c r="Z587" s="708"/>
      <c r="AA587" s="709"/>
      <c r="AB587" s="1032"/>
      <c r="AC587" s="1033"/>
      <c r="AD587" s="1033"/>
      <c r="AE587" s="1033"/>
      <c r="AF587" s="1033"/>
      <c r="AG587" s="1034"/>
    </row>
    <row r="588" spans="1:33" s="50" customFormat="1" ht="31.5" x14ac:dyDescent="0.25">
      <c r="A588" s="19" t="s">
        <v>1117</v>
      </c>
      <c r="B588" s="126" t="s">
        <v>322</v>
      </c>
      <c r="C588" s="120" t="s">
        <v>61</v>
      </c>
      <c r="D588" s="176"/>
      <c r="E588" s="177">
        <f>IF(D588=0,0,(IF($F$2350=2021,VLOOKUP(A588,'SEE - 2021'!$A$6:$E$1681,5,0),(IF($F$2350=2022,VLOOKUP(A588,'SEE - 2022'!$A$6:$E$1791,5,0),(IF($F$2350=2023,VLOOKUP(A588,'SEE - 2023'!$A$6:$E$1796,5,0),0)))))))</f>
        <v>0</v>
      </c>
      <c r="F588" s="175">
        <f>D588*E588</f>
        <v>0</v>
      </c>
      <c r="G588" s="177">
        <f>D588</f>
        <v>0</v>
      </c>
      <c r="H588" s="177">
        <f>IF(G588=0,0,(IF($I$2350=2021,VLOOKUP(A588,'SEE - 2021'!$A$6:$E$1681,5,0),(IF($I$2350=2022,VLOOKUP(A588,'SEE - 2022'!$A$6:$E$1791,5,0),(IF($I$2350=2023,VLOOKUP(A588,'SEE - 2023'!$A$6:$E$1796,5,0),0)))))))</f>
        <v>0</v>
      </c>
      <c r="I588" s="175">
        <f>G588*H588</f>
        <v>0</v>
      </c>
      <c r="J588" s="175">
        <f>IF(P588&gt;G588,P588-G588,0)</f>
        <v>34.909999999999997</v>
      </c>
      <c r="K588" s="175">
        <f>IF(P588&gt;G588,Q588,0)</f>
        <v>40.35</v>
      </c>
      <c r="L588" s="175">
        <f>J588*K588</f>
        <v>1408.6184999999998</v>
      </c>
      <c r="M588" s="175">
        <f>IF(P588&lt;G588,G588-P588,0)</f>
        <v>0</v>
      </c>
      <c r="N588" s="175">
        <f>IF(P588=0,H588,IF(P588&lt;G588,Q588,0))</f>
        <v>0</v>
      </c>
      <c r="O588" s="175">
        <f>M588*N588</f>
        <v>0</v>
      </c>
      <c r="P588" s="695">
        <v>34.909999999999997</v>
      </c>
      <c r="Q588" s="175">
        <f>IF(P588=0,0,IF(H588=0,((IF($I$2350=2021,VLOOKUP(A588,'SEE - 2021'!$A$6:$E$1681,5,0),(IF($I$2350=2022,VLOOKUP(A588,'SEE - 2022'!$A$6:$E$1791,5,0),(IF($I$2350=2023,VLOOKUP(A588,'SEE - 2023'!$A$6:$E$1796,5,0),0)))))*(1-$AL$5))),H588))</f>
        <v>40.35</v>
      </c>
      <c r="R588" s="175">
        <f>P588*Q588</f>
        <v>1408.6184999999998</v>
      </c>
      <c r="S588" s="175">
        <f>IF(Y588&gt;D588,Y588-D588,0)</f>
        <v>34.909999999999997</v>
      </c>
      <c r="T588" s="175">
        <f>IF(Y588&gt;D588,Z588,0)</f>
        <v>0</v>
      </c>
      <c r="U588" s="175">
        <f>S588*T588</f>
        <v>0</v>
      </c>
      <c r="V588" s="175">
        <f>IF(Y588&lt;D588,D588-Y588,0)</f>
        <v>0</v>
      </c>
      <c r="W588" s="175">
        <f>IF(Y588=0,E588,IF(Y588&lt;D588,Z588,0))</f>
        <v>0</v>
      </c>
      <c r="X588" s="175">
        <f>V588*W588</f>
        <v>0</v>
      </c>
      <c r="Y588" s="707">
        <f>P588</f>
        <v>34.909999999999997</v>
      </c>
      <c r="Z588" s="707"/>
      <c r="AA588" s="707">
        <f>Y588*Z588</f>
        <v>0</v>
      </c>
      <c r="AB588" s="1029"/>
      <c r="AC588" s="1030"/>
      <c r="AD588" s="1030"/>
      <c r="AE588" s="1030"/>
      <c r="AF588" s="1030"/>
      <c r="AG588" s="1031"/>
    </row>
    <row r="589" spans="1:33" s="50" customFormat="1" ht="31.5" customHeight="1" x14ac:dyDescent="0.25">
      <c r="A589" s="24"/>
      <c r="B589" s="25"/>
      <c r="C589" s="21"/>
      <c r="D589" s="30"/>
      <c r="E589" s="22"/>
      <c r="F589" s="23"/>
      <c r="G589" s="30"/>
      <c r="H589" s="22"/>
      <c r="I589" s="23"/>
      <c r="J589" s="30"/>
      <c r="K589" s="22"/>
      <c r="L589" s="23"/>
      <c r="M589" s="30"/>
      <c r="N589" s="22"/>
      <c r="O589" s="23"/>
      <c r="P589" s="30"/>
      <c r="Q589" s="22"/>
      <c r="R589" s="23"/>
      <c r="S589" s="30"/>
      <c r="T589" s="22"/>
      <c r="U589" s="23"/>
      <c r="V589" s="30"/>
      <c r="W589" s="22"/>
      <c r="X589" s="23"/>
      <c r="Y589" s="721"/>
      <c r="Z589" s="708"/>
      <c r="AA589" s="709"/>
      <c r="AB589" s="1032"/>
      <c r="AC589" s="1033"/>
      <c r="AD589" s="1033"/>
      <c r="AE589" s="1033"/>
      <c r="AF589" s="1033"/>
      <c r="AG589" s="1034"/>
    </row>
    <row r="590" spans="1:33" s="50" customFormat="1" ht="31.5" hidden="1" x14ac:dyDescent="0.25">
      <c r="A590" s="19" t="s">
        <v>1118</v>
      </c>
      <c r="B590" s="126" t="s">
        <v>323</v>
      </c>
      <c r="C590" s="120" t="s">
        <v>61</v>
      </c>
      <c r="D590" s="176"/>
      <c r="E590" s="177">
        <f>IF(D590=0,0,(IF($F$2350=2021,VLOOKUP(A590,'SEE - 2021'!$A$6:$E$1681,5,0),(IF($F$2350=2022,VLOOKUP(A590,'SEE - 2022'!$A$6:$E$1791,5,0),(IF($F$2350=2023,VLOOKUP(A590,'SEE - 2023'!$A$6:$E$1796,5,0),0)))))))</f>
        <v>0</v>
      </c>
      <c r="F590" s="175">
        <f>D590*E590</f>
        <v>0</v>
      </c>
      <c r="G590" s="177">
        <f>D590</f>
        <v>0</v>
      </c>
      <c r="H590" s="177">
        <f>IF(G590=0,0,(IF($I$2350=2021,VLOOKUP(A590,'SEE - 2021'!$A$6:$E$1681,5,0),(IF($I$2350=2022,VLOOKUP(A590,'SEE - 2022'!$A$6:$E$1791,5,0),(IF($I$2350=2023,VLOOKUP(A590,'SEE - 2023'!$A$6:$E$1796,5,0),0)))))))</f>
        <v>0</v>
      </c>
      <c r="I590" s="175">
        <f>G590*H590</f>
        <v>0</v>
      </c>
      <c r="J590" s="175">
        <f>IF(P590&gt;G590,P590-G590,0)</f>
        <v>0</v>
      </c>
      <c r="K590" s="175">
        <f>IF(P590&gt;G590,Q590,0)</f>
        <v>0</v>
      </c>
      <c r="L590" s="175">
        <f>J590*K590</f>
        <v>0</v>
      </c>
      <c r="M590" s="175">
        <f>IF(P590&lt;G590,G590-P590,0)</f>
        <v>0</v>
      </c>
      <c r="N590" s="175">
        <f>IF(P590=0,H590,IF(P590&lt;G590,Q590,0))</f>
        <v>0</v>
      </c>
      <c r="O590" s="175">
        <f>M590*N590</f>
        <v>0</v>
      </c>
      <c r="P590" s="176"/>
      <c r="Q590" s="175">
        <f>IF(P590=0,0,IF(H590=0,((IF($I$2350=2021,VLOOKUP(A590,'SEE - 2021'!$A$6:$E$1681,5,0),(IF($I$2350=2022,VLOOKUP(A590,'SEE - 2022'!$A$6:$E$1791,5,0),(IF($I$2350=2023,VLOOKUP(A590,'SEE - 2023'!$A$6:$E$1796,5,0),0)))))*(1-$AL$5))),H590))</f>
        <v>0</v>
      </c>
      <c r="R590" s="175">
        <f>P590*Q590</f>
        <v>0</v>
      </c>
      <c r="S590" s="175">
        <f>IF(Y590&gt;D590,Y590-D590,0)</f>
        <v>0</v>
      </c>
      <c r="T590" s="175">
        <f>IF(Y590&gt;D590,Z590,0)</f>
        <v>0</v>
      </c>
      <c r="U590" s="175">
        <f>S590*T590</f>
        <v>0</v>
      </c>
      <c r="V590" s="175">
        <f>IF(Y590&lt;D590,D590-Y590,0)</f>
        <v>0</v>
      </c>
      <c r="W590" s="175">
        <f>IF(Y590=0,E590,IF(Y590&lt;D590,Z590,0))</f>
        <v>0</v>
      </c>
      <c r="X590" s="175">
        <f>V590*W590</f>
        <v>0</v>
      </c>
      <c r="Y590" s="707">
        <f>P590</f>
        <v>0</v>
      </c>
      <c r="Z590" s="707">
        <f>IF(Y590=0,0,VLOOKUP(A590,'SEE - 2023'!$A$6:$E$1796,5,0))*(1-$AN$5)</f>
        <v>0</v>
      </c>
      <c r="AA590" s="707">
        <f>Y590*Z590</f>
        <v>0</v>
      </c>
      <c r="AB590" s="712"/>
      <c r="AC590" s="713"/>
      <c r="AD590" s="713"/>
      <c r="AE590" s="713"/>
      <c r="AF590" s="713"/>
      <c r="AG590" s="714"/>
    </row>
    <row r="591" spans="1:33" s="50" customFormat="1" ht="18.75" hidden="1" x14ac:dyDescent="0.25">
      <c r="A591" s="24"/>
      <c r="B591" s="25"/>
      <c r="C591" s="21"/>
      <c r="D591" s="30"/>
      <c r="E591" s="22"/>
      <c r="F591" s="23"/>
      <c r="G591" s="30"/>
      <c r="H591" s="22"/>
      <c r="I591" s="23"/>
      <c r="J591" s="30"/>
      <c r="K591" s="22"/>
      <c r="L591" s="23"/>
      <c r="M591" s="30"/>
      <c r="N591" s="22"/>
      <c r="O591" s="23"/>
      <c r="P591" s="30"/>
      <c r="Q591" s="22"/>
      <c r="R591" s="23"/>
      <c r="S591" s="30"/>
      <c r="T591" s="22"/>
      <c r="U591" s="23"/>
      <c r="V591" s="30"/>
      <c r="W591" s="22"/>
      <c r="X591" s="23"/>
      <c r="Y591" s="721"/>
      <c r="Z591" s="708"/>
      <c r="AA591" s="709"/>
      <c r="AB591" s="710"/>
      <c r="AC591" s="710"/>
      <c r="AD591" s="710"/>
      <c r="AE591" s="710"/>
      <c r="AF591" s="710"/>
      <c r="AG591" s="711"/>
    </row>
    <row r="592" spans="1:33" s="50" customFormat="1" ht="31.5" hidden="1" x14ac:dyDescent="0.25">
      <c r="A592" s="19" t="s">
        <v>1119</v>
      </c>
      <c r="B592" s="126" t="s">
        <v>962</v>
      </c>
      <c r="C592" s="120" t="s">
        <v>61</v>
      </c>
      <c r="D592" s="176"/>
      <c r="E592" s="177">
        <f>IF(D592=0,0,(IF($F$2350=2021,VLOOKUP(A592,'SEE - 2021'!$A$6:$E$1681,5,0),(IF($F$2350=2022,VLOOKUP(A592,'SEE - 2022'!$A$6:$E$1791,5,0),(IF($F$2350=2023,VLOOKUP(A592,'SEE - 2023'!$A$6:$E$1796,5,0),0)))))))</f>
        <v>0</v>
      </c>
      <c r="F592" s="175">
        <f>D592*E592</f>
        <v>0</v>
      </c>
      <c r="G592" s="177">
        <f>D592</f>
        <v>0</v>
      </c>
      <c r="H592" s="177">
        <f>IF(G592=0,0,(IF($I$2350=2021,VLOOKUP(A592,'SEE - 2021'!$A$6:$E$1681,5,0),(IF($I$2350=2022,VLOOKUP(A592,'SEE - 2022'!$A$6:$E$1791,5,0),(IF($I$2350=2023,VLOOKUP(A592,'SEE - 2023'!$A$6:$E$1796,5,0),0)))))))</f>
        <v>0</v>
      </c>
      <c r="I592" s="175">
        <f>G592*H592</f>
        <v>0</v>
      </c>
      <c r="J592" s="175">
        <f>IF(P592&gt;G592,P592-G592,0)</f>
        <v>0</v>
      </c>
      <c r="K592" s="175">
        <f>IF(P592&gt;G592,Q592,0)</f>
        <v>0</v>
      </c>
      <c r="L592" s="175">
        <f>J592*K592</f>
        <v>0</v>
      </c>
      <c r="M592" s="175">
        <f>IF(P592&lt;G592,G592-P592,0)</f>
        <v>0</v>
      </c>
      <c r="N592" s="175">
        <f>IF(P592=0,H592,IF(P592&lt;G592,Q592,0))</f>
        <v>0</v>
      </c>
      <c r="O592" s="175">
        <f>M592*N592</f>
        <v>0</v>
      </c>
      <c r="P592" s="176"/>
      <c r="Q592" s="175">
        <f>IF(P592=0,0,IF(H592=0,((IF($I$2350=2021,VLOOKUP(A592,'SEE - 2021'!$A$6:$E$1681,5,0),(IF($I$2350=2022,VLOOKUP(A592,'SEE - 2022'!$A$6:$E$1791,5,0),(IF($I$2350=2023,VLOOKUP(A592,'SEE - 2023'!$A$6:$E$1796,5,0),0)))))*(1-$AL$5))),H592))</f>
        <v>0</v>
      </c>
      <c r="R592" s="175">
        <f>P592*Q592</f>
        <v>0</v>
      </c>
      <c r="S592" s="175">
        <f>IF(Y592&gt;D592,Y592-D592,0)</f>
        <v>0</v>
      </c>
      <c r="T592" s="175">
        <f>IF(Y592&gt;D592,Z592,0)</f>
        <v>0</v>
      </c>
      <c r="U592" s="175">
        <f>S592*T592</f>
        <v>0</v>
      </c>
      <c r="V592" s="175">
        <f>IF(Y592&lt;D592,D592-Y592,0)</f>
        <v>0</v>
      </c>
      <c r="W592" s="175">
        <f>IF(Y592=0,E592,IF(Y592&lt;D592,Z592,0))</f>
        <v>0</v>
      </c>
      <c r="X592" s="175">
        <f>V592*W592</f>
        <v>0</v>
      </c>
      <c r="Y592" s="707">
        <f>P592</f>
        <v>0</v>
      </c>
      <c r="Z592" s="707">
        <f>IF(Y592=0,0,VLOOKUP(A592,'SEE - 2023'!$A$6:$E$1796,5,0))*(1-$AN$5)</f>
        <v>0</v>
      </c>
      <c r="AA592" s="707">
        <f>Y592*Z592</f>
        <v>0</v>
      </c>
      <c r="AB592" s="712"/>
      <c r="AC592" s="713"/>
      <c r="AD592" s="713"/>
      <c r="AE592" s="713"/>
      <c r="AF592" s="713"/>
      <c r="AG592" s="714"/>
    </row>
    <row r="593" spans="1:33" s="50" customFormat="1" ht="18.75" hidden="1" x14ac:dyDescent="0.25">
      <c r="A593" s="24"/>
      <c r="B593" s="25"/>
      <c r="C593" s="21"/>
      <c r="D593" s="30"/>
      <c r="E593" s="22"/>
      <c r="F593" s="23"/>
      <c r="G593" s="30"/>
      <c r="H593" s="22"/>
      <c r="I593" s="23"/>
      <c r="J593" s="30"/>
      <c r="K593" s="22"/>
      <c r="L593" s="23"/>
      <c r="M593" s="30"/>
      <c r="N593" s="22"/>
      <c r="O593" s="23"/>
      <c r="P593" s="30"/>
      <c r="Q593" s="22"/>
      <c r="R593" s="23"/>
      <c r="S593" s="30"/>
      <c r="T593" s="22"/>
      <c r="U593" s="23"/>
      <c r="V593" s="30"/>
      <c r="W593" s="22"/>
      <c r="X593" s="23"/>
      <c r="Y593" s="721"/>
      <c r="Z593" s="708"/>
      <c r="AA593" s="709"/>
      <c r="AB593" s="710"/>
      <c r="AC593" s="710"/>
      <c r="AD593" s="710"/>
      <c r="AE593" s="710"/>
      <c r="AF593" s="710"/>
      <c r="AG593" s="711"/>
    </row>
    <row r="594" spans="1:33" s="50" customFormat="1" ht="31.5" hidden="1" x14ac:dyDescent="0.25">
      <c r="A594" s="19" t="s">
        <v>1120</v>
      </c>
      <c r="B594" s="126" t="s">
        <v>324</v>
      </c>
      <c r="C594" s="120" t="s">
        <v>61</v>
      </c>
      <c r="D594" s="176"/>
      <c r="E594" s="177">
        <f>IF(D594=0,0,(IF($F$2350=2021,VLOOKUP(A594,'SEE - 2021'!$A$6:$E$1681,5,0),(IF($F$2350=2022,VLOOKUP(A594,'SEE - 2022'!$A$6:$E$1791,5,0),(IF($F$2350=2023,VLOOKUP(A594,'SEE - 2023'!$A$6:$E$1796,5,0),0)))))))</f>
        <v>0</v>
      </c>
      <c r="F594" s="175">
        <f>D594*E594</f>
        <v>0</v>
      </c>
      <c r="G594" s="177">
        <f>D594</f>
        <v>0</v>
      </c>
      <c r="H594" s="177">
        <f>IF(G594=0,0,(IF($I$2350=2021,VLOOKUP(A594,'SEE - 2021'!$A$6:$E$1681,5,0),(IF($I$2350=2022,VLOOKUP(A594,'SEE - 2022'!$A$6:$E$1791,5,0),(IF($I$2350=2023,VLOOKUP(A594,'SEE - 2023'!$A$6:$E$1796,5,0),0)))))))</f>
        <v>0</v>
      </c>
      <c r="I594" s="175">
        <f>G594*H594</f>
        <v>0</v>
      </c>
      <c r="J594" s="175">
        <f>IF(P594&gt;G594,P594-G594,0)</f>
        <v>0</v>
      </c>
      <c r="K594" s="175">
        <f>IF(P594&gt;G594,Q594,0)</f>
        <v>0</v>
      </c>
      <c r="L594" s="175">
        <f>J594*K594</f>
        <v>0</v>
      </c>
      <c r="M594" s="175">
        <f>IF(P594&lt;G594,G594-P594,0)</f>
        <v>0</v>
      </c>
      <c r="N594" s="175">
        <f>IF(P594=0,H594,IF(P594&lt;G594,Q594,0))</f>
        <v>0</v>
      </c>
      <c r="O594" s="175">
        <f>M594*N594</f>
        <v>0</v>
      </c>
      <c r="P594" s="176"/>
      <c r="Q594" s="175">
        <f>IF(P594=0,0,IF(H594=0,((IF($I$2350=2021,VLOOKUP(A594,'SEE - 2021'!$A$6:$E$1681,5,0),(IF($I$2350=2022,VLOOKUP(A594,'SEE - 2022'!$A$6:$E$1791,5,0),(IF($I$2350=2023,VLOOKUP(A594,'SEE - 2023'!$A$6:$E$1796,5,0),0)))))*(1-$AL$5))),H594))</f>
        <v>0</v>
      </c>
      <c r="R594" s="175">
        <f>P594*Q594</f>
        <v>0</v>
      </c>
      <c r="S594" s="175">
        <f>IF(Y594&gt;D594,Y594-D594,0)</f>
        <v>0</v>
      </c>
      <c r="T594" s="175">
        <f>IF(Y594&gt;D594,Z594,0)</f>
        <v>0</v>
      </c>
      <c r="U594" s="175">
        <f>S594*T594</f>
        <v>0</v>
      </c>
      <c r="V594" s="175">
        <f>IF(Y594&lt;D594,D594-Y594,0)</f>
        <v>0</v>
      </c>
      <c r="W594" s="175">
        <f>IF(Y594=0,E594,IF(Y594&lt;D594,Z594,0))</f>
        <v>0</v>
      </c>
      <c r="X594" s="175">
        <f>V594*W594</f>
        <v>0</v>
      </c>
      <c r="Y594" s="707">
        <f>P594</f>
        <v>0</v>
      </c>
      <c r="Z594" s="707">
        <f>IF(Y594=0,0,VLOOKUP(A594,'SEE - 2023'!$A$6:$E$1796,5,0))*(1-$AN$5)</f>
        <v>0</v>
      </c>
      <c r="AA594" s="707">
        <f>Y594*Z594</f>
        <v>0</v>
      </c>
      <c r="AB594" s="712"/>
      <c r="AC594" s="713"/>
      <c r="AD594" s="713"/>
      <c r="AE594" s="713"/>
      <c r="AF594" s="713"/>
      <c r="AG594" s="714"/>
    </row>
    <row r="595" spans="1:33" s="50" customFormat="1" ht="18.75" hidden="1" x14ac:dyDescent="0.25">
      <c r="A595" s="24"/>
      <c r="B595" s="25"/>
      <c r="C595" s="21"/>
      <c r="D595" s="30"/>
      <c r="E595" s="22"/>
      <c r="F595" s="23"/>
      <c r="G595" s="30"/>
      <c r="H595" s="22"/>
      <c r="I595" s="23"/>
      <c r="J595" s="30"/>
      <c r="K595" s="22"/>
      <c r="L595" s="23"/>
      <c r="M595" s="30"/>
      <c r="N595" s="22"/>
      <c r="O595" s="23"/>
      <c r="P595" s="30"/>
      <c r="Q595" s="22"/>
      <c r="R595" s="23"/>
      <c r="S595" s="30"/>
      <c r="T595" s="22"/>
      <c r="U595" s="23"/>
      <c r="V595" s="30"/>
      <c r="W595" s="22"/>
      <c r="X595" s="23"/>
      <c r="Y595" s="721"/>
      <c r="Z595" s="708"/>
      <c r="AA595" s="709"/>
      <c r="AB595" s="710"/>
      <c r="AC595" s="710"/>
      <c r="AD595" s="710"/>
      <c r="AE595" s="710"/>
      <c r="AF595" s="710"/>
      <c r="AG595" s="711"/>
    </row>
    <row r="596" spans="1:33" s="50" customFormat="1" ht="18.75" hidden="1" x14ac:dyDescent="0.25">
      <c r="A596" s="19" t="s">
        <v>309</v>
      </c>
      <c r="B596" s="131" t="s">
        <v>326</v>
      </c>
      <c r="C596" s="120"/>
      <c r="D596" s="132"/>
      <c r="E596" s="121"/>
      <c r="F596" s="123"/>
      <c r="G596" s="132"/>
      <c r="H596" s="121"/>
      <c r="I596" s="123"/>
      <c r="J596" s="132"/>
      <c r="K596" s="121"/>
      <c r="L596" s="123"/>
      <c r="M596" s="132"/>
      <c r="N596" s="121"/>
      <c r="O596" s="123"/>
      <c r="P596" s="132"/>
      <c r="Q596" s="121"/>
      <c r="R596" s="123"/>
      <c r="S596" s="132"/>
      <c r="T596" s="121"/>
      <c r="U596" s="123"/>
      <c r="V596" s="132"/>
      <c r="W596" s="121"/>
      <c r="X596" s="123"/>
      <c r="Y596" s="722"/>
      <c r="Z596" s="719"/>
      <c r="AA596" s="720"/>
      <c r="AB596" s="712"/>
      <c r="AC596" s="713"/>
      <c r="AD596" s="713"/>
      <c r="AE596" s="713"/>
      <c r="AF596" s="713"/>
      <c r="AG596" s="714"/>
    </row>
    <row r="597" spans="1:33" s="50" customFormat="1" ht="110.25" hidden="1" x14ac:dyDescent="0.25">
      <c r="A597" s="24"/>
      <c r="B597" s="25" t="s">
        <v>1697</v>
      </c>
      <c r="C597" s="21"/>
      <c r="D597" s="30"/>
      <c r="E597" s="22"/>
      <c r="F597" s="23"/>
      <c r="G597" s="30"/>
      <c r="H597" s="22"/>
      <c r="I597" s="23"/>
      <c r="J597" s="30"/>
      <c r="K597" s="22"/>
      <c r="L597" s="23"/>
      <c r="M597" s="30"/>
      <c r="N597" s="22"/>
      <c r="O597" s="23"/>
      <c r="P597" s="30"/>
      <c r="Q597" s="22"/>
      <c r="R597" s="23"/>
      <c r="S597" s="30"/>
      <c r="T597" s="22"/>
      <c r="U597" s="23"/>
      <c r="V597" s="30"/>
      <c r="W597" s="22"/>
      <c r="X597" s="23"/>
      <c r="Y597" s="721"/>
      <c r="Z597" s="708"/>
      <c r="AA597" s="709"/>
      <c r="AB597" s="710"/>
      <c r="AC597" s="710"/>
      <c r="AD597" s="710"/>
      <c r="AE597" s="710"/>
      <c r="AF597" s="710"/>
      <c r="AG597" s="711"/>
    </row>
    <row r="598" spans="1:33" s="50" customFormat="1" ht="18.75" hidden="1" x14ac:dyDescent="0.25">
      <c r="A598" s="24"/>
      <c r="B598" s="29"/>
      <c r="C598" s="21"/>
      <c r="D598" s="30"/>
      <c r="E598" s="22"/>
      <c r="F598" s="23"/>
      <c r="G598" s="30"/>
      <c r="H598" s="22"/>
      <c r="I598" s="23"/>
      <c r="J598" s="30"/>
      <c r="K598" s="22"/>
      <c r="L598" s="23"/>
      <c r="M598" s="30"/>
      <c r="N598" s="22"/>
      <c r="O598" s="23"/>
      <c r="P598" s="30"/>
      <c r="Q598" s="22"/>
      <c r="R598" s="23"/>
      <c r="S598" s="30"/>
      <c r="T598" s="22"/>
      <c r="U598" s="23"/>
      <c r="V598" s="30"/>
      <c r="W598" s="22"/>
      <c r="X598" s="23"/>
      <c r="Y598" s="721"/>
      <c r="Z598" s="708"/>
      <c r="AA598" s="709"/>
      <c r="AB598" s="710"/>
      <c r="AC598" s="710"/>
      <c r="AD598" s="710"/>
      <c r="AE598" s="710"/>
      <c r="AF598" s="710"/>
      <c r="AG598" s="711"/>
    </row>
    <row r="599" spans="1:33" s="50" customFormat="1" ht="18.75" hidden="1" x14ac:dyDescent="0.25">
      <c r="A599" s="19" t="s">
        <v>311</v>
      </c>
      <c r="B599" s="126" t="s">
        <v>1482</v>
      </c>
      <c r="C599" s="120" t="s">
        <v>18</v>
      </c>
      <c r="D599" s="176"/>
      <c r="E599" s="177">
        <f>IF(D599=0,0,(IF($F$2350=2021,VLOOKUP(A599,'SEE - 2021'!$A$6:$E$1681,5,0),(IF($F$2350=2022,VLOOKUP(A599,'SEE - 2022'!$A$6:$E$1791,5,0),(IF($F$2350=2023,VLOOKUP(A599,'SEE - 2023'!$A$6:$E$1796,5,0),0)))))))</f>
        <v>0</v>
      </c>
      <c r="F599" s="175">
        <f>D599*E599</f>
        <v>0</v>
      </c>
      <c r="G599" s="177">
        <f>D599</f>
        <v>0</v>
      </c>
      <c r="H599" s="177">
        <f>IF(G599=0,0,(IF($I$2350=2021,VLOOKUP(A599,'SEE - 2021'!$A$6:$E$1681,5,0),(IF($I$2350=2022,VLOOKUP(A599,'SEE - 2022'!$A$6:$E$1791,5,0),(IF($I$2350=2023,VLOOKUP(A599,'SEE - 2023'!$A$6:$E$1796,5,0),0)))))))</f>
        <v>0</v>
      </c>
      <c r="I599" s="175">
        <f>G599*H599</f>
        <v>0</v>
      </c>
      <c r="J599" s="175">
        <f>IF(P599&gt;G599,P599-G599,0)</f>
        <v>0</v>
      </c>
      <c r="K599" s="175">
        <f>IF(P599&gt;G599,Q599,0)</f>
        <v>0</v>
      </c>
      <c r="L599" s="175">
        <f>J599*K599</f>
        <v>0</v>
      </c>
      <c r="M599" s="175">
        <f>IF(P599&lt;G599,G599-P599,0)</f>
        <v>0</v>
      </c>
      <c r="N599" s="175">
        <f>IF(P599=0,H599,IF(P599&lt;G599,Q599,0))</f>
        <v>0</v>
      </c>
      <c r="O599" s="175">
        <f>M599*N599</f>
        <v>0</v>
      </c>
      <c r="P599" s="176"/>
      <c r="Q599" s="175">
        <f>IF(P599=0,0,IF(H599=0,((IF($I$2350=2021,VLOOKUP(A599,'SEE - 2021'!$A$6:$E$1681,5,0),(IF($I$2350=2022,VLOOKUP(A599,'SEE - 2022'!$A$6:$E$1791,5,0),(IF($I$2350=2023,VLOOKUP(A599,'SEE - 2023'!$A$6:$E$1796,5,0),0)))))*(1-$AL$5))),H599))</f>
        <v>0</v>
      </c>
      <c r="R599" s="175">
        <f>P599*Q599</f>
        <v>0</v>
      </c>
      <c r="S599" s="175">
        <f>IF(Y599&gt;D599,Y599-D599,0)</f>
        <v>0</v>
      </c>
      <c r="T599" s="175">
        <f>IF(Y599&gt;D599,Z599,0)</f>
        <v>0</v>
      </c>
      <c r="U599" s="175">
        <f>S599*T599</f>
        <v>0</v>
      </c>
      <c r="V599" s="175">
        <f>IF(Y599&lt;D599,D599-Y599,0)</f>
        <v>0</v>
      </c>
      <c r="W599" s="175">
        <f>IF(Y599=0,E599,IF(Y599&lt;D599,Z599,0))</f>
        <v>0</v>
      </c>
      <c r="X599" s="175">
        <f>V599*W599</f>
        <v>0</v>
      </c>
      <c r="Y599" s="707">
        <f>P599</f>
        <v>0</v>
      </c>
      <c r="Z599" s="707">
        <f>IF(Y599=0,0,VLOOKUP(A599,'SEE - 2023'!$A$6:$E$1796,5,0))*(1-$AN$5)</f>
        <v>0</v>
      </c>
      <c r="AA599" s="707">
        <f>Y599*Z599</f>
        <v>0</v>
      </c>
      <c r="AB599" s="712"/>
      <c r="AC599" s="713"/>
      <c r="AD599" s="713"/>
      <c r="AE599" s="713"/>
      <c r="AF599" s="713"/>
      <c r="AG599" s="714"/>
    </row>
    <row r="600" spans="1:33" s="50" customFormat="1" ht="18.75" hidden="1" x14ac:dyDescent="0.25">
      <c r="A600" s="24"/>
      <c r="B600" s="25"/>
      <c r="C600" s="21"/>
      <c r="D600" s="30"/>
      <c r="E600" s="22"/>
      <c r="F600" s="23"/>
      <c r="G600" s="30"/>
      <c r="H600" s="22"/>
      <c r="I600" s="23"/>
      <c r="J600" s="30"/>
      <c r="K600" s="22"/>
      <c r="L600" s="23"/>
      <c r="M600" s="30"/>
      <c r="N600" s="22"/>
      <c r="O600" s="23"/>
      <c r="P600" s="30"/>
      <c r="Q600" s="22"/>
      <c r="R600" s="23"/>
      <c r="S600" s="30"/>
      <c r="T600" s="22"/>
      <c r="U600" s="23"/>
      <c r="V600" s="30"/>
      <c r="W600" s="22"/>
      <c r="X600" s="23"/>
      <c r="Y600" s="721"/>
      <c r="Z600" s="708"/>
      <c r="AA600" s="709"/>
      <c r="AB600" s="710"/>
      <c r="AC600" s="710"/>
      <c r="AD600" s="710"/>
      <c r="AE600" s="710"/>
      <c r="AF600" s="710"/>
      <c r="AG600" s="711"/>
    </row>
    <row r="601" spans="1:33" s="50" customFormat="1" ht="18.75" hidden="1" x14ac:dyDescent="0.25">
      <c r="A601" s="19" t="s">
        <v>1122</v>
      </c>
      <c r="B601" s="126" t="s">
        <v>1483</v>
      </c>
      <c r="C601" s="120" t="s">
        <v>18</v>
      </c>
      <c r="D601" s="176"/>
      <c r="E601" s="177">
        <f>IF(D601=0,0,(IF($F$2350=2021,VLOOKUP(A601,'SEE - 2021'!$A$6:$E$1681,5,0),(IF($F$2350=2022,VLOOKUP(A601,'SEE - 2022'!$A$6:$E$1791,5,0),(IF($F$2350=2023,VLOOKUP(A601,'SEE - 2023'!$A$6:$E$1796,5,0),0)))))))</f>
        <v>0</v>
      </c>
      <c r="F601" s="175">
        <f>D601*E601</f>
        <v>0</v>
      </c>
      <c r="G601" s="177">
        <f>D601</f>
        <v>0</v>
      </c>
      <c r="H601" s="177">
        <f>IF(G601=0,0,(IF($I$2350=2021,VLOOKUP(A601,'SEE - 2021'!$A$6:$E$1681,5,0),(IF($I$2350=2022,VLOOKUP(A601,'SEE - 2022'!$A$6:$E$1791,5,0),(IF($I$2350=2023,VLOOKUP(A601,'SEE - 2023'!$A$6:$E$1796,5,0),0)))))))</f>
        <v>0</v>
      </c>
      <c r="I601" s="175">
        <f>G601*H601</f>
        <v>0</v>
      </c>
      <c r="J601" s="175">
        <f>IF(P601&gt;G601,P601-G601,0)</f>
        <v>0</v>
      </c>
      <c r="K601" s="175">
        <f>IF(P601&gt;G601,Q601,0)</f>
        <v>0</v>
      </c>
      <c r="L601" s="175">
        <f>J601*K601</f>
        <v>0</v>
      </c>
      <c r="M601" s="175">
        <f>IF(P601&lt;G601,G601-P601,0)</f>
        <v>0</v>
      </c>
      <c r="N601" s="175">
        <f>IF(P601=0,H601,IF(P601&lt;G601,Q601,0))</f>
        <v>0</v>
      </c>
      <c r="O601" s="175">
        <f>M601*N601</f>
        <v>0</v>
      </c>
      <c r="P601" s="176"/>
      <c r="Q601" s="175">
        <f>IF(P601=0,0,IF(H601=0,((IF($I$2350=2021,VLOOKUP(A601,'SEE - 2021'!$A$6:$E$1681,5,0),(IF($I$2350=2022,VLOOKUP(A601,'SEE - 2022'!$A$6:$E$1791,5,0),(IF($I$2350=2023,VLOOKUP(A601,'SEE - 2023'!$A$6:$E$1796,5,0),0)))))*(1-$AL$5))),H601))</f>
        <v>0</v>
      </c>
      <c r="R601" s="175">
        <f>P601*Q601</f>
        <v>0</v>
      </c>
      <c r="S601" s="175">
        <f>IF(Y601&gt;D601,Y601-D601,0)</f>
        <v>0</v>
      </c>
      <c r="T601" s="175">
        <f>IF(Y601&gt;D601,Z601,0)</f>
        <v>0</v>
      </c>
      <c r="U601" s="175">
        <f>S601*T601</f>
        <v>0</v>
      </c>
      <c r="V601" s="175">
        <f>IF(Y601&lt;D601,D601-Y601,0)</f>
        <v>0</v>
      </c>
      <c r="W601" s="175">
        <f>IF(Y601=0,E601,IF(Y601&lt;D601,Z601,0))</f>
        <v>0</v>
      </c>
      <c r="X601" s="175">
        <f>V601*W601</f>
        <v>0</v>
      </c>
      <c r="Y601" s="707">
        <f>P601</f>
        <v>0</v>
      </c>
      <c r="Z601" s="707">
        <f>IF(Y601=0,0,VLOOKUP(A601,'SEE - 2023'!$A$6:$E$1796,5,0))*(1-$AN$5)</f>
        <v>0</v>
      </c>
      <c r="AA601" s="707">
        <f>Y601*Z601</f>
        <v>0</v>
      </c>
      <c r="AB601" s="712"/>
      <c r="AC601" s="713"/>
      <c r="AD601" s="713"/>
      <c r="AE601" s="713"/>
      <c r="AF601" s="713"/>
      <c r="AG601" s="714"/>
    </row>
    <row r="602" spans="1:33" s="50" customFormat="1" ht="18.75" hidden="1" x14ac:dyDescent="0.25">
      <c r="A602" s="24"/>
      <c r="B602" s="26"/>
      <c r="C602" s="21"/>
      <c r="D602" s="30"/>
      <c r="E602" s="22"/>
      <c r="F602" s="23"/>
      <c r="G602" s="30"/>
      <c r="H602" s="22"/>
      <c r="I602" s="23"/>
      <c r="J602" s="30"/>
      <c r="K602" s="22"/>
      <c r="L602" s="23"/>
      <c r="M602" s="30"/>
      <c r="N602" s="22"/>
      <c r="O602" s="23"/>
      <c r="P602" s="30"/>
      <c r="Q602" s="22"/>
      <c r="R602" s="23"/>
      <c r="S602" s="30"/>
      <c r="T602" s="22"/>
      <c r="U602" s="23"/>
      <c r="V602" s="30"/>
      <c r="W602" s="22"/>
      <c r="X602" s="23"/>
      <c r="Y602" s="721"/>
      <c r="Z602" s="708"/>
      <c r="AA602" s="709"/>
      <c r="AB602" s="710"/>
      <c r="AC602" s="710"/>
      <c r="AD602" s="710"/>
      <c r="AE602" s="710"/>
      <c r="AF602" s="710"/>
      <c r="AG602" s="711"/>
    </row>
    <row r="603" spans="1:33" s="50" customFormat="1" ht="18.75" hidden="1" x14ac:dyDescent="0.25">
      <c r="A603" s="19" t="s">
        <v>1507</v>
      </c>
      <c r="B603" s="126" t="s">
        <v>1484</v>
      </c>
      <c r="C603" s="120" t="s">
        <v>18</v>
      </c>
      <c r="D603" s="176"/>
      <c r="E603" s="177">
        <f>IF(D603=0,0,(IF($F$2350=2021,VLOOKUP(A603,'SEE - 2021'!$A$6:$E$1681,5,0),(IF($F$2350=2022,VLOOKUP(A603,'SEE - 2022'!$A$6:$E$1791,5,0),(IF($F$2350=2023,VLOOKUP(A603,'SEE - 2023'!$A$6:$E$1796,5,0),0)))))))</f>
        <v>0</v>
      </c>
      <c r="F603" s="175">
        <f>D603*E603</f>
        <v>0</v>
      </c>
      <c r="G603" s="177">
        <f>D603</f>
        <v>0</v>
      </c>
      <c r="H603" s="177">
        <f>IF(G603=0,0,(IF($I$2350=2021,VLOOKUP(A603,'SEE - 2021'!$A$6:$E$1681,5,0),(IF($I$2350=2022,VLOOKUP(A603,'SEE - 2022'!$A$6:$E$1791,5,0),(IF($I$2350=2023,VLOOKUP(A603,'SEE - 2023'!$A$6:$E$1796,5,0),0)))))))</f>
        <v>0</v>
      </c>
      <c r="I603" s="175">
        <f>G603*H603</f>
        <v>0</v>
      </c>
      <c r="J603" s="175">
        <f>IF(P603&gt;G603,P603-G603,0)</f>
        <v>0</v>
      </c>
      <c r="K603" s="175">
        <f>IF(P603&gt;G603,Q603,0)</f>
        <v>0</v>
      </c>
      <c r="L603" s="175">
        <f>J603*K603</f>
        <v>0</v>
      </c>
      <c r="M603" s="175">
        <f>IF(P603&lt;G603,G603-P603,0)</f>
        <v>0</v>
      </c>
      <c r="N603" s="175">
        <f>IF(P603=0,H603,IF(P603&lt;G603,Q603,0))</f>
        <v>0</v>
      </c>
      <c r="O603" s="175">
        <f>M603*N603</f>
        <v>0</v>
      </c>
      <c r="P603" s="176"/>
      <c r="Q603" s="175">
        <f>IF(P603=0,0,IF(H603=0,((IF($I$2350=2021,VLOOKUP(A603,'SEE - 2021'!$A$6:$E$1681,5,0),(IF($I$2350=2022,VLOOKUP(A603,'SEE - 2022'!$A$6:$E$1791,5,0),(IF($I$2350=2023,VLOOKUP(A603,'SEE - 2023'!$A$6:$E$1796,5,0),0)))))*(1-$AL$5))),H603))</f>
        <v>0</v>
      </c>
      <c r="R603" s="175">
        <f>P603*Q603</f>
        <v>0</v>
      </c>
      <c r="S603" s="175">
        <f>IF(Y603&gt;D603,Y603-D603,0)</f>
        <v>0</v>
      </c>
      <c r="T603" s="175">
        <f>IF(Y603&gt;D603,Z603,0)</f>
        <v>0</v>
      </c>
      <c r="U603" s="175">
        <f>S603*T603</f>
        <v>0</v>
      </c>
      <c r="V603" s="175">
        <f>IF(Y603&lt;D603,D603-Y603,0)</f>
        <v>0</v>
      </c>
      <c r="W603" s="175">
        <f>IF(Y603=0,E603,IF(Y603&lt;D603,Z603,0))</f>
        <v>0</v>
      </c>
      <c r="X603" s="175">
        <f>V603*W603</f>
        <v>0</v>
      </c>
      <c r="Y603" s="707">
        <f>P603</f>
        <v>0</v>
      </c>
      <c r="Z603" s="707">
        <f>IF(Y603=0,0,VLOOKUP(A603,'SEE - 2023'!$A$6:$E$1796,5,0))*(1-$AN$5)</f>
        <v>0</v>
      </c>
      <c r="AA603" s="707">
        <f>Y603*Z603</f>
        <v>0</v>
      </c>
      <c r="AB603" s="712"/>
      <c r="AC603" s="713"/>
      <c r="AD603" s="713"/>
      <c r="AE603" s="713"/>
      <c r="AF603" s="713"/>
      <c r="AG603" s="714"/>
    </row>
    <row r="604" spans="1:33" s="50" customFormat="1" ht="18.75" hidden="1" x14ac:dyDescent="0.25">
      <c r="A604" s="24"/>
      <c r="B604" s="26"/>
      <c r="C604" s="21"/>
      <c r="D604" s="30"/>
      <c r="E604" s="22"/>
      <c r="F604" s="23"/>
      <c r="G604" s="30"/>
      <c r="H604" s="22"/>
      <c r="I604" s="23"/>
      <c r="J604" s="30"/>
      <c r="K604" s="22"/>
      <c r="L604" s="23"/>
      <c r="M604" s="30"/>
      <c r="N604" s="22"/>
      <c r="O604" s="23"/>
      <c r="P604" s="30"/>
      <c r="Q604" s="22"/>
      <c r="R604" s="23"/>
      <c r="S604" s="30"/>
      <c r="T604" s="22"/>
      <c r="U604" s="23"/>
      <c r="V604" s="30"/>
      <c r="W604" s="22"/>
      <c r="X604" s="23"/>
      <c r="Y604" s="721"/>
      <c r="Z604" s="708"/>
      <c r="AA604" s="709"/>
      <c r="AB604" s="710"/>
      <c r="AC604" s="710"/>
      <c r="AD604" s="710"/>
      <c r="AE604" s="710"/>
      <c r="AF604" s="710"/>
      <c r="AG604" s="711"/>
    </row>
    <row r="605" spans="1:33" s="50" customFormat="1" ht="18.75" hidden="1" x14ac:dyDescent="0.25">
      <c r="A605" s="19" t="s">
        <v>1508</v>
      </c>
      <c r="B605" s="126" t="s">
        <v>1485</v>
      </c>
      <c r="C605" s="120" t="s">
        <v>18</v>
      </c>
      <c r="D605" s="176"/>
      <c r="E605" s="177">
        <f>IF(D605=0,0,(IF($F$2350=2021,VLOOKUP(A605,'SEE - 2021'!$A$6:$E$1681,5,0),(IF($F$2350=2022,VLOOKUP(A605,'SEE - 2022'!$A$6:$E$1791,5,0),(IF($F$2350=2023,VLOOKUP(A605,'SEE - 2023'!$A$6:$E$1796,5,0),0)))))))</f>
        <v>0</v>
      </c>
      <c r="F605" s="175">
        <f>D605*E605</f>
        <v>0</v>
      </c>
      <c r="G605" s="177">
        <f>D605</f>
        <v>0</v>
      </c>
      <c r="H605" s="177">
        <f>IF(G605=0,0,(IF($I$2350=2021,VLOOKUP(A605,'SEE - 2021'!$A$6:$E$1681,5,0),(IF($I$2350=2022,VLOOKUP(A605,'SEE - 2022'!$A$6:$E$1791,5,0),(IF($I$2350=2023,VLOOKUP(A605,'SEE - 2023'!$A$6:$E$1796,5,0),0)))))))</f>
        <v>0</v>
      </c>
      <c r="I605" s="175">
        <f>G605*H605</f>
        <v>0</v>
      </c>
      <c r="J605" s="175">
        <f>IF(P605&gt;G605,P605-G605,0)</f>
        <v>0</v>
      </c>
      <c r="K605" s="175">
        <f>IF(P605&gt;G605,Q605,0)</f>
        <v>0</v>
      </c>
      <c r="L605" s="175">
        <f>J605*K605</f>
        <v>0</v>
      </c>
      <c r="M605" s="175">
        <f>IF(P605&lt;G605,G605-P605,0)</f>
        <v>0</v>
      </c>
      <c r="N605" s="175">
        <f>IF(P605=0,H605,IF(P605&lt;G605,Q605,0))</f>
        <v>0</v>
      </c>
      <c r="O605" s="175">
        <f>M605*N605</f>
        <v>0</v>
      </c>
      <c r="P605" s="176"/>
      <c r="Q605" s="175">
        <f>IF(P605=0,0,IF(H605=0,((IF($I$2350=2021,VLOOKUP(A605,'SEE - 2021'!$A$6:$E$1681,5,0),(IF($I$2350=2022,VLOOKUP(A605,'SEE - 2022'!$A$6:$E$1791,5,0),(IF($I$2350=2023,VLOOKUP(A605,'SEE - 2023'!$A$6:$E$1796,5,0),0)))))*(1-$AL$5))),H605))</f>
        <v>0</v>
      </c>
      <c r="R605" s="175">
        <f>P605*Q605</f>
        <v>0</v>
      </c>
      <c r="S605" s="175">
        <f>IF(Y605&gt;D605,Y605-D605,0)</f>
        <v>0</v>
      </c>
      <c r="T605" s="175">
        <f>IF(Y605&gt;D605,Z605,0)</f>
        <v>0</v>
      </c>
      <c r="U605" s="175">
        <f>S605*T605</f>
        <v>0</v>
      </c>
      <c r="V605" s="175">
        <f>IF(Y605&lt;D605,D605-Y605,0)</f>
        <v>0</v>
      </c>
      <c r="W605" s="175">
        <f>IF(Y605=0,E605,IF(Y605&lt;D605,Z605,0))</f>
        <v>0</v>
      </c>
      <c r="X605" s="175">
        <f>V605*W605</f>
        <v>0</v>
      </c>
      <c r="Y605" s="707">
        <f>P605</f>
        <v>0</v>
      </c>
      <c r="Z605" s="707">
        <f>IF(Y605=0,0,VLOOKUP(A605,'SEE - 2023'!$A$6:$E$1796,5,0))*(1-$AN$5)</f>
        <v>0</v>
      </c>
      <c r="AA605" s="707">
        <f>Y605*Z605</f>
        <v>0</v>
      </c>
      <c r="AB605" s="712"/>
      <c r="AC605" s="713"/>
      <c r="AD605" s="713"/>
      <c r="AE605" s="713"/>
      <c r="AF605" s="713"/>
      <c r="AG605" s="714"/>
    </row>
    <row r="606" spans="1:33" s="50" customFormat="1" ht="18.75" hidden="1" x14ac:dyDescent="0.25">
      <c r="A606" s="24"/>
      <c r="B606" s="26"/>
      <c r="C606" s="21"/>
      <c r="D606" s="30"/>
      <c r="E606" s="22"/>
      <c r="F606" s="23"/>
      <c r="G606" s="30"/>
      <c r="H606" s="22"/>
      <c r="I606" s="23"/>
      <c r="J606" s="30"/>
      <c r="K606" s="22"/>
      <c r="L606" s="23"/>
      <c r="M606" s="30"/>
      <c r="N606" s="22"/>
      <c r="O606" s="23"/>
      <c r="P606" s="30"/>
      <c r="Q606" s="22"/>
      <c r="R606" s="23"/>
      <c r="S606" s="30"/>
      <c r="T606" s="22"/>
      <c r="U606" s="23"/>
      <c r="V606" s="30"/>
      <c r="W606" s="22"/>
      <c r="X606" s="23"/>
      <c r="Y606" s="721"/>
      <c r="Z606" s="708"/>
      <c r="AA606" s="709"/>
      <c r="AB606" s="710"/>
      <c r="AC606" s="710"/>
      <c r="AD606" s="710"/>
      <c r="AE606" s="710"/>
      <c r="AF606" s="710"/>
      <c r="AG606" s="711"/>
    </row>
    <row r="607" spans="1:33" s="50" customFormat="1" ht="18.75" hidden="1" x14ac:dyDescent="0.25">
      <c r="A607" s="19" t="s">
        <v>1692</v>
      </c>
      <c r="B607" s="129" t="s">
        <v>1693</v>
      </c>
      <c r="C607" s="120" t="s">
        <v>18</v>
      </c>
      <c r="D607" s="176"/>
      <c r="E607" s="177">
        <f>IF(D607=0,0,(IF($F$2350=2021,VLOOKUP(A607,'SEE - 2021'!$A$6:$E$1681,5,0),(IF($F$2350=2022,VLOOKUP(A607,'SEE - 2022'!$A$6:$E$1791,5,0),(IF($F$2350=2023,VLOOKUP(A607,'SEE - 2023'!$A$6:$E$1796,5,0),0)))))))</f>
        <v>0</v>
      </c>
      <c r="F607" s="175">
        <f>D607*E607</f>
        <v>0</v>
      </c>
      <c r="G607" s="177">
        <f>D607</f>
        <v>0</v>
      </c>
      <c r="H607" s="177">
        <f>IF(G607=0,0,(IF($I$2350=2021,VLOOKUP(A607,'SEE - 2021'!$A$6:$E$1681,5,0),(IF($I$2350=2022,VLOOKUP(A607,'SEE - 2022'!$A$6:$E$1791,5,0),(IF($I$2350=2023,VLOOKUP(A607,'SEE - 2023'!$A$6:$E$1796,5,0),0)))))))</f>
        <v>0</v>
      </c>
      <c r="I607" s="175">
        <f>G607*H607</f>
        <v>0</v>
      </c>
      <c r="J607" s="175">
        <f>IF(P607&gt;G607,P607-G607,0)</f>
        <v>0</v>
      </c>
      <c r="K607" s="175">
        <f>IF(P607&gt;G607,Q607,0)</f>
        <v>0</v>
      </c>
      <c r="L607" s="175">
        <f>J607*K607</f>
        <v>0</v>
      </c>
      <c r="M607" s="175">
        <f>IF(P607&lt;G607,G607-P607,0)</f>
        <v>0</v>
      </c>
      <c r="N607" s="175">
        <f>IF(P607=0,H607,IF(P607&lt;G607,Q607,0))</f>
        <v>0</v>
      </c>
      <c r="O607" s="175">
        <f>M607*N607</f>
        <v>0</v>
      </c>
      <c r="P607" s="176"/>
      <c r="Q607" s="175">
        <f>IF(P607=0,0,IF(H607=0,((IF($I$2350=2021,VLOOKUP(A607,'SEE - 2021'!$A$6:$E$1681,5,0),(IF($I$2350=2022,VLOOKUP(A607,'SEE - 2022'!$A$6:$E$1791,5,0),(IF($I$2350=2023,VLOOKUP(A607,'SEE - 2023'!$A$6:$E$1796,5,0),0)))))*(1-$AL$5))),H607))</f>
        <v>0</v>
      </c>
      <c r="R607" s="175">
        <f>P607*Q607</f>
        <v>0</v>
      </c>
      <c r="S607" s="175">
        <f>IF(Y607&gt;D607,Y607-D607,0)</f>
        <v>0</v>
      </c>
      <c r="T607" s="175">
        <f>IF(Y607&gt;D607,Z607,0)</f>
        <v>0</v>
      </c>
      <c r="U607" s="175">
        <f>S607*T607</f>
        <v>0</v>
      </c>
      <c r="V607" s="175">
        <f>IF(Y607&lt;D607,D607-Y607,0)</f>
        <v>0</v>
      </c>
      <c r="W607" s="175">
        <f>IF(Y607=0,E607,IF(Y607&lt;D607,Z607,0))</f>
        <v>0</v>
      </c>
      <c r="X607" s="175">
        <f>V607*W607</f>
        <v>0</v>
      </c>
      <c r="Y607" s="707">
        <f>P607</f>
        <v>0</v>
      </c>
      <c r="Z607" s="707">
        <f>IF(Y607=0,0,VLOOKUP(A607,'SEE - 2023'!$A$6:$E$1796,5,0))*(1-$AN$5)</f>
        <v>0</v>
      </c>
      <c r="AA607" s="707">
        <f>Y607*Z607</f>
        <v>0</v>
      </c>
      <c r="AB607" s="712"/>
      <c r="AC607" s="713"/>
      <c r="AD607" s="713"/>
      <c r="AE607" s="713"/>
      <c r="AF607" s="713"/>
      <c r="AG607" s="714"/>
    </row>
    <row r="608" spans="1:33" s="50" customFormat="1" ht="18.75" hidden="1" x14ac:dyDescent="0.25">
      <c r="A608" s="24"/>
      <c r="B608" s="71"/>
      <c r="C608" s="21"/>
      <c r="D608" s="30"/>
      <c r="E608" s="22"/>
      <c r="F608" s="23"/>
      <c r="G608" s="30"/>
      <c r="H608" s="22"/>
      <c r="I608" s="23"/>
      <c r="J608" s="30"/>
      <c r="K608" s="22"/>
      <c r="L608" s="23"/>
      <c r="M608" s="30"/>
      <c r="N608" s="22"/>
      <c r="O608" s="23"/>
      <c r="P608" s="30"/>
      <c r="Q608" s="22"/>
      <c r="R608" s="23"/>
      <c r="S608" s="30"/>
      <c r="T608" s="22"/>
      <c r="U608" s="23"/>
      <c r="V608" s="30"/>
      <c r="W608" s="22"/>
      <c r="X608" s="23"/>
      <c r="Y608" s="721"/>
      <c r="Z608" s="708"/>
      <c r="AA608" s="709"/>
      <c r="AB608" s="710"/>
      <c r="AC608" s="710"/>
      <c r="AD608" s="710"/>
      <c r="AE608" s="710"/>
      <c r="AF608" s="710"/>
      <c r="AG608" s="711"/>
    </row>
    <row r="609" spans="1:33" s="50" customFormat="1" ht="18.75" hidden="1" x14ac:dyDescent="0.25">
      <c r="A609" s="19" t="s">
        <v>1695</v>
      </c>
      <c r="B609" s="129" t="s">
        <v>1694</v>
      </c>
      <c r="C609" s="120" t="s">
        <v>18</v>
      </c>
      <c r="D609" s="176"/>
      <c r="E609" s="177">
        <f>IF(D609=0,0,(IF($F$2350=2021,VLOOKUP(A609,'SEE - 2021'!$A$6:$E$1681,5,0),(IF($F$2350=2022,VLOOKUP(A609,'SEE - 2022'!$A$6:$E$1791,5,0),(IF($F$2350=2023,VLOOKUP(A609,'SEE - 2023'!$A$6:$E$1796,5,0),0)))))))</f>
        <v>0</v>
      </c>
      <c r="F609" s="175">
        <f>D609*E609</f>
        <v>0</v>
      </c>
      <c r="G609" s="177">
        <f>D609</f>
        <v>0</v>
      </c>
      <c r="H609" s="177">
        <f>IF(G609=0,0,(IF($I$2350=2021,VLOOKUP(A609,'SEE - 2021'!$A$6:$E$1681,5,0),(IF($I$2350=2022,VLOOKUP(A609,'SEE - 2022'!$A$6:$E$1791,5,0),(IF($I$2350=2023,VLOOKUP(A609,'SEE - 2023'!$A$6:$E$1796,5,0),0)))))))</f>
        <v>0</v>
      </c>
      <c r="I609" s="175">
        <f>G609*H609</f>
        <v>0</v>
      </c>
      <c r="J609" s="175">
        <f>IF(P609&gt;G609,P609-G609,0)</f>
        <v>0</v>
      </c>
      <c r="K609" s="175">
        <f>IF(P609&gt;G609,Q609,0)</f>
        <v>0</v>
      </c>
      <c r="L609" s="175">
        <f>J609*K609</f>
        <v>0</v>
      </c>
      <c r="M609" s="175">
        <f>IF(P609&lt;G609,G609-P609,0)</f>
        <v>0</v>
      </c>
      <c r="N609" s="175">
        <f>IF(P609=0,H609,IF(P609&lt;G609,Q609,0))</f>
        <v>0</v>
      </c>
      <c r="O609" s="175">
        <f>M609*N609</f>
        <v>0</v>
      </c>
      <c r="P609" s="176"/>
      <c r="Q609" s="175">
        <f>IF(P609=0,0,IF(H609=0,((IF($I$2350=2021,VLOOKUP(A609,'SEE - 2021'!$A$6:$E$1681,5,0),(IF($I$2350=2022,VLOOKUP(A609,'SEE - 2022'!$A$6:$E$1791,5,0),(IF($I$2350=2023,VLOOKUP(A609,'SEE - 2023'!$A$6:$E$1796,5,0),0)))))*(1-$AL$5))),H609))</f>
        <v>0</v>
      </c>
      <c r="R609" s="175">
        <f>P609*Q609</f>
        <v>0</v>
      </c>
      <c r="S609" s="175">
        <f>IF(Y609&gt;D609,Y609-D609,0)</f>
        <v>0</v>
      </c>
      <c r="T609" s="175">
        <f>IF(Y609&gt;D609,Z609,0)</f>
        <v>0</v>
      </c>
      <c r="U609" s="175">
        <f>S609*T609</f>
        <v>0</v>
      </c>
      <c r="V609" s="175">
        <f>IF(Y609&lt;D609,D609-Y609,0)</f>
        <v>0</v>
      </c>
      <c r="W609" s="175">
        <f>IF(Y609=0,E609,IF(Y609&lt;D609,Z609,0))</f>
        <v>0</v>
      </c>
      <c r="X609" s="175">
        <f>V609*W609</f>
        <v>0</v>
      </c>
      <c r="Y609" s="707">
        <f>P609</f>
        <v>0</v>
      </c>
      <c r="Z609" s="707">
        <f>IF(Y609=0,0,VLOOKUP(A609,'SEE - 2023'!$A$6:$E$1796,5,0))*(1-$AN$5)</f>
        <v>0</v>
      </c>
      <c r="AA609" s="707">
        <f>Y609*Z609</f>
        <v>0</v>
      </c>
      <c r="AB609" s="712"/>
      <c r="AC609" s="713"/>
      <c r="AD609" s="713"/>
      <c r="AE609" s="713"/>
      <c r="AF609" s="713"/>
      <c r="AG609" s="714"/>
    </row>
    <row r="610" spans="1:33" s="50" customFormat="1" ht="18.75" hidden="1" x14ac:dyDescent="0.25">
      <c r="A610" s="24"/>
      <c r="B610" s="26"/>
      <c r="C610" s="21"/>
      <c r="D610" s="30"/>
      <c r="E610" s="22"/>
      <c r="F610" s="23"/>
      <c r="G610" s="30"/>
      <c r="H610" s="22"/>
      <c r="I610" s="23"/>
      <c r="J610" s="30"/>
      <c r="K610" s="22"/>
      <c r="L610" s="23"/>
      <c r="M610" s="30"/>
      <c r="N610" s="22"/>
      <c r="O610" s="23"/>
      <c r="P610" s="30"/>
      <c r="Q610" s="22"/>
      <c r="R610" s="23"/>
      <c r="S610" s="30"/>
      <c r="T610" s="22"/>
      <c r="U610" s="23"/>
      <c r="V610" s="30"/>
      <c r="W610" s="22"/>
      <c r="X610" s="23"/>
      <c r="Y610" s="721"/>
      <c r="Z610" s="708"/>
      <c r="AA610" s="709"/>
      <c r="AB610" s="710"/>
      <c r="AC610" s="710"/>
      <c r="AD610" s="710"/>
      <c r="AE610" s="710"/>
      <c r="AF610" s="710"/>
      <c r="AG610" s="711"/>
    </row>
    <row r="611" spans="1:33" s="50" customFormat="1" ht="18.75" hidden="1" x14ac:dyDescent="0.25">
      <c r="A611" s="19" t="s">
        <v>2002</v>
      </c>
      <c r="B611" s="129" t="s">
        <v>1696</v>
      </c>
      <c r="C611" s="120" t="s">
        <v>18</v>
      </c>
      <c r="D611" s="176"/>
      <c r="E611" s="177">
        <f>IF(D611=0,0,(IF($F$2350=2021,VLOOKUP(A611,'SEE - 2021'!$A$6:$E$1681,5,0),(IF($F$2350=2022,VLOOKUP(A611,'SEE - 2022'!$A$6:$E$1791,5,0),(IF($F$2350=2023,VLOOKUP(A611,'SEE - 2023'!$A$6:$E$1796,5,0),0)))))))</f>
        <v>0</v>
      </c>
      <c r="F611" s="175">
        <f>D611*E611</f>
        <v>0</v>
      </c>
      <c r="G611" s="177">
        <f>D611</f>
        <v>0</v>
      </c>
      <c r="H611" s="177">
        <f>IF(G611=0,0,(IF($I$2350=2021,VLOOKUP(A611,'SEE - 2021'!$A$6:$E$1681,5,0),(IF($I$2350=2022,VLOOKUP(A611,'SEE - 2022'!$A$6:$E$1791,5,0),(IF($I$2350=2023,VLOOKUP(A611,'SEE - 2023'!$A$6:$E$1796,5,0),0)))))))</f>
        <v>0</v>
      </c>
      <c r="I611" s="175">
        <f>G611*H611</f>
        <v>0</v>
      </c>
      <c r="J611" s="175">
        <f>IF(P611&gt;G611,P611-G611,0)</f>
        <v>0</v>
      </c>
      <c r="K611" s="175">
        <f>IF(P611&gt;G611,Q611,0)</f>
        <v>0</v>
      </c>
      <c r="L611" s="175">
        <f>J611*K611</f>
        <v>0</v>
      </c>
      <c r="M611" s="175">
        <f>IF(P611&lt;G611,G611-P611,0)</f>
        <v>0</v>
      </c>
      <c r="N611" s="175">
        <f>IF(P611=0,H611,IF(P611&lt;G611,Q611,0))</f>
        <v>0</v>
      </c>
      <c r="O611" s="175">
        <f>M611*N611</f>
        <v>0</v>
      </c>
      <c r="P611" s="176"/>
      <c r="Q611" s="175">
        <f>IF(P611=0,0,IF(H611=0,((IF($I$2350=2021,VLOOKUP(A611,'SEE - 2021'!$A$6:$E$1681,5,0),(IF($I$2350=2022,VLOOKUP(A611,'SEE - 2022'!$A$6:$E$1791,5,0),(IF($I$2350=2023,VLOOKUP(A611,'SEE - 2023'!$A$6:$E$1796,5,0),0)))))*(1-$AL$5))),H611))</f>
        <v>0</v>
      </c>
      <c r="R611" s="175">
        <f>P611*Q611</f>
        <v>0</v>
      </c>
      <c r="S611" s="175">
        <f>IF(Y611&gt;D611,Y611-D611,0)</f>
        <v>0</v>
      </c>
      <c r="T611" s="175">
        <f>IF(Y611&gt;D611,Z611,0)</f>
        <v>0</v>
      </c>
      <c r="U611" s="175">
        <f>S611*T611</f>
        <v>0</v>
      </c>
      <c r="V611" s="175">
        <f>IF(Y611&lt;D611,D611-Y611,0)</f>
        <v>0</v>
      </c>
      <c r="W611" s="175">
        <f>IF(Y611=0,E611,IF(Y611&lt;D611,Z611,0))</f>
        <v>0</v>
      </c>
      <c r="X611" s="175">
        <f>V611*W611</f>
        <v>0</v>
      </c>
      <c r="Y611" s="707">
        <f>P611</f>
        <v>0</v>
      </c>
      <c r="Z611" s="707">
        <f>IF(Y611=0,0,VLOOKUP(A611,'SEE - 2023'!$A$6:$E$1796,5,0))*(1-$AN$5)</f>
        <v>0</v>
      </c>
      <c r="AA611" s="707">
        <f>Y611*Z611</f>
        <v>0</v>
      </c>
      <c r="AB611" s="712"/>
      <c r="AC611" s="713"/>
      <c r="AD611" s="713"/>
      <c r="AE611" s="713"/>
      <c r="AF611" s="713"/>
      <c r="AG611" s="714"/>
    </row>
    <row r="612" spans="1:33" s="50" customFormat="1" ht="18.75" hidden="1" x14ac:dyDescent="0.25">
      <c r="A612" s="24"/>
      <c r="B612" s="26"/>
      <c r="C612" s="21"/>
      <c r="D612" s="30"/>
      <c r="E612" s="22"/>
      <c r="F612" s="23"/>
      <c r="G612" s="30"/>
      <c r="H612" s="22"/>
      <c r="I612" s="23"/>
      <c r="J612" s="30"/>
      <c r="K612" s="22"/>
      <c r="L612" s="23"/>
      <c r="M612" s="30"/>
      <c r="N612" s="22"/>
      <c r="O612" s="23"/>
      <c r="P612" s="30"/>
      <c r="Q612" s="22"/>
      <c r="R612" s="23"/>
      <c r="S612" s="30"/>
      <c r="T612" s="22"/>
      <c r="U612" s="23"/>
      <c r="V612" s="30"/>
      <c r="W612" s="22"/>
      <c r="X612" s="23"/>
      <c r="Y612" s="721"/>
      <c r="Z612" s="708"/>
      <c r="AA612" s="709"/>
      <c r="AB612" s="710"/>
      <c r="AC612" s="710"/>
      <c r="AD612" s="710"/>
      <c r="AE612" s="710"/>
      <c r="AF612" s="710"/>
      <c r="AG612" s="711"/>
    </row>
    <row r="613" spans="1:33" s="50" customFormat="1" ht="18.75" hidden="1" x14ac:dyDescent="0.25">
      <c r="A613" s="19" t="s">
        <v>1121</v>
      </c>
      <c r="B613" s="131" t="s">
        <v>910</v>
      </c>
      <c r="C613" s="120"/>
      <c r="D613" s="132"/>
      <c r="E613" s="121"/>
      <c r="F613" s="123"/>
      <c r="G613" s="132"/>
      <c r="H613" s="121"/>
      <c r="I613" s="123"/>
      <c r="J613" s="132"/>
      <c r="K613" s="121"/>
      <c r="L613" s="123"/>
      <c r="M613" s="132"/>
      <c r="N613" s="121"/>
      <c r="O613" s="123"/>
      <c r="P613" s="132"/>
      <c r="Q613" s="121"/>
      <c r="R613" s="123"/>
      <c r="S613" s="132"/>
      <c r="T613" s="121"/>
      <c r="U613" s="123"/>
      <c r="V613" s="132"/>
      <c r="W613" s="121"/>
      <c r="X613" s="123"/>
      <c r="Y613" s="722"/>
      <c r="Z613" s="719"/>
      <c r="AA613" s="720"/>
      <c r="AB613" s="724"/>
      <c r="AC613" s="725"/>
      <c r="AD613" s="725"/>
      <c r="AE613" s="725"/>
      <c r="AF613" s="725"/>
      <c r="AG613" s="726"/>
    </row>
    <row r="614" spans="1:33" s="50" customFormat="1" ht="18.75" hidden="1" x14ac:dyDescent="0.25">
      <c r="A614" s="19" t="s">
        <v>1123</v>
      </c>
      <c r="B614" s="126" t="s">
        <v>904</v>
      </c>
      <c r="C614" s="120" t="s">
        <v>18</v>
      </c>
      <c r="D614" s="176"/>
      <c r="E614" s="177">
        <f>IF(D614=0,0,(IF($F$2350=2021,VLOOKUP(A614,'SEE - 2021'!$A$6:$E$1681,5,0),(IF($F$2350=2022,VLOOKUP(A614,'SEE - 2022'!$A$6:$E$1791,5,0),(IF($F$2350=2023,VLOOKUP(A614,'SEE - 2023'!$A$6:$E$1796,5,0),0)))))))</f>
        <v>0</v>
      </c>
      <c r="F614" s="175">
        <f>D614*E614</f>
        <v>0</v>
      </c>
      <c r="G614" s="177">
        <f>D614</f>
        <v>0</v>
      </c>
      <c r="H614" s="177">
        <f>IF(G614=0,0,(IF($I$2350=2021,VLOOKUP(A614,'SEE - 2021'!$A$6:$E$1681,5,0),(IF($I$2350=2022,VLOOKUP(A614,'SEE - 2022'!$A$6:$E$1791,5,0),(IF($I$2350=2023,VLOOKUP(A614,'SEE - 2023'!$A$6:$E$1796,5,0),0)))))))</f>
        <v>0</v>
      </c>
      <c r="I614" s="175">
        <f>G614*H614</f>
        <v>0</v>
      </c>
      <c r="J614" s="175">
        <f>IF(P614&gt;G614,P614-G614,0)</f>
        <v>0</v>
      </c>
      <c r="K614" s="175">
        <f>IF(P614&gt;G614,Q614,0)</f>
        <v>0</v>
      </c>
      <c r="L614" s="175">
        <f>J614*K614</f>
        <v>0</v>
      </c>
      <c r="M614" s="175">
        <f>IF(P614&lt;G614,G614-P614,0)</f>
        <v>0</v>
      </c>
      <c r="N614" s="175">
        <f>IF(P614=0,H614,IF(P614&lt;G614,Q614,0))</f>
        <v>0</v>
      </c>
      <c r="O614" s="175">
        <f>M614*N614</f>
        <v>0</v>
      </c>
      <c r="P614" s="176"/>
      <c r="Q614" s="175">
        <f>IF(P614=0,0,IF(H614=0,((IF($I$2350=2021,VLOOKUP(A614,'SEE - 2021'!$A$6:$E$1681,5,0),(IF($I$2350=2022,VLOOKUP(A614,'SEE - 2022'!$A$6:$E$1791,5,0),(IF($I$2350=2023,VLOOKUP(A614,'SEE - 2023'!$A$6:$E$1796,5,0),0)))))*(1-$AL$5))),H614))</f>
        <v>0</v>
      </c>
      <c r="R614" s="175">
        <f>P614*Q614</f>
        <v>0</v>
      </c>
      <c r="S614" s="175">
        <f>IF(Y614&gt;D614,Y614-D614,0)</f>
        <v>0</v>
      </c>
      <c r="T614" s="175">
        <f>IF(Y614&gt;D614,Z614,0)</f>
        <v>0</v>
      </c>
      <c r="U614" s="175">
        <f>S614*T614</f>
        <v>0</v>
      </c>
      <c r="V614" s="175">
        <f>IF(Y614&lt;D614,D614-Y614,0)</f>
        <v>0</v>
      </c>
      <c r="W614" s="175">
        <f>IF(Y614=0,E614,IF(Y614&lt;D614,Z614,0))</f>
        <v>0</v>
      </c>
      <c r="X614" s="175">
        <f>V614*W614</f>
        <v>0</v>
      </c>
      <c r="Y614" s="707">
        <f>P614</f>
        <v>0</v>
      </c>
      <c r="Z614" s="707">
        <f>IF(Y614=0,0,VLOOKUP(A614,'SEE - 2023'!$A$6:$E$1796,5,0))*(1-$AN$5)</f>
        <v>0</v>
      </c>
      <c r="AA614" s="707">
        <f>Y614*Z614</f>
        <v>0</v>
      </c>
      <c r="AB614" s="712"/>
      <c r="AC614" s="713"/>
      <c r="AD614" s="713"/>
      <c r="AE614" s="713"/>
      <c r="AF614" s="713"/>
      <c r="AG614" s="714"/>
    </row>
    <row r="615" spans="1:33" s="50" customFormat="1" ht="63" hidden="1" x14ac:dyDescent="0.25">
      <c r="A615" s="24"/>
      <c r="B615" s="25" t="s">
        <v>905</v>
      </c>
      <c r="C615" s="21"/>
      <c r="D615" s="30"/>
      <c r="E615" s="22"/>
      <c r="F615" s="23"/>
      <c r="G615" s="30"/>
      <c r="H615" s="22"/>
      <c r="I615" s="23"/>
      <c r="J615" s="30"/>
      <c r="K615" s="22"/>
      <c r="L615" s="23"/>
      <c r="M615" s="30"/>
      <c r="N615" s="22"/>
      <c r="O615" s="23"/>
      <c r="P615" s="30"/>
      <c r="Q615" s="22"/>
      <c r="R615" s="23"/>
      <c r="S615" s="30"/>
      <c r="T615" s="22"/>
      <c r="U615" s="23"/>
      <c r="V615" s="30"/>
      <c r="W615" s="22"/>
      <c r="X615" s="23"/>
      <c r="Y615" s="721"/>
      <c r="Z615" s="708"/>
      <c r="AA615" s="709"/>
      <c r="AB615" s="710"/>
      <c r="AC615" s="710"/>
      <c r="AD615" s="710"/>
      <c r="AE615" s="710"/>
      <c r="AF615" s="710"/>
      <c r="AG615" s="711"/>
    </row>
    <row r="616" spans="1:33" s="50" customFormat="1" ht="18.75" hidden="1" x14ac:dyDescent="0.25">
      <c r="A616" s="24"/>
      <c r="B616" s="25"/>
      <c r="C616" s="21"/>
      <c r="D616" s="30"/>
      <c r="E616" s="22"/>
      <c r="F616" s="23"/>
      <c r="G616" s="30"/>
      <c r="H616" s="22"/>
      <c r="I616" s="23"/>
      <c r="J616" s="30"/>
      <c r="K616" s="22"/>
      <c r="L616" s="23"/>
      <c r="M616" s="30"/>
      <c r="N616" s="22"/>
      <c r="O616" s="23"/>
      <c r="P616" s="30"/>
      <c r="Q616" s="22"/>
      <c r="R616" s="23"/>
      <c r="S616" s="30"/>
      <c r="T616" s="22"/>
      <c r="U616" s="23"/>
      <c r="V616" s="30"/>
      <c r="W616" s="22"/>
      <c r="X616" s="23"/>
      <c r="Y616" s="721"/>
      <c r="Z616" s="708"/>
      <c r="AA616" s="709"/>
      <c r="AB616" s="710"/>
      <c r="AC616" s="710"/>
      <c r="AD616" s="710"/>
      <c r="AE616" s="710"/>
      <c r="AF616" s="710"/>
      <c r="AG616" s="711"/>
    </row>
    <row r="617" spans="1:33" s="50" customFormat="1" ht="18.75" hidden="1" x14ac:dyDescent="0.25">
      <c r="A617" s="19" t="s">
        <v>1124</v>
      </c>
      <c r="B617" s="126" t="s">
        <v>906</v>
      </c>
      <c r="C617" s="120" t="s">
        <v>18</v>
      </c>
      <c r="D617" s="176"/>
      <c r="E617" s="177">
        <f>IF(D617=0,0,(IF($F$2350=2021,VLOOKUP(A617,'SEE - 2021'!$A$6:$E$1681,5,0),(IF($F$2350=2022,VLOOKUP(A617,'SEE - 2022'!$A$6:$E$1791,5,0),(IF($F$2350=2023,VLOOKUP(A617,'SEE - 2023'!$A$6:$E$1796,5,0),0)))))))</f>
        <v>0</v>
      </c>
      <c r="F617" s="175">
        <f>D617*E617</f>
        <v>0</v>
      </c>
      <c r="G617" s="177">
        <f>D617</f>
        <v>0</v>
      </c>
      <c r="H617" s="177">
        <f>IF(G617=0,0,(IF($I$2350=2021,VLOOKUP(A617,'SEE - 2021'!$A$6:$E$1681,5,0),(IF($I$2350=2022,VLOOKUP(A617,'SEE - 2022'!$A$6:$E$1791,5,0),(IF($I$2350=2023,VLOOKUP(A617,'SEE - 2023'!$A$6:$E$1796,5,0),0)))))))</f>
        <v>0</v>
      </c>
      <c r="I617" s="175">
        <f>G617*H617</f>
        <v>0</v>
      </c>
      <c r="J617" s="175">
        <f>IF(P617&gt;G617,P617-G617,0)</f>
        <v>0</v>
      </c>
      <c r="K617" s="175">
        <f>IF(P617&gt;G617,Q617,0)</f>
        <v>0</v>
      </c>
      <c r="L617" s="175">
        <f>J617*K617</f>
        <v>0</v>
      </c>
      <c r="M617" s="175">
        <f>IF(P617&lt;G617,G617-P617,0)</f>
        <v>0</v>
      </c>
      <c r="N617" s="175">
        <f>IF(P617=0,H617,IF(P617&lt;G617,Q617,0))</f>
        <v>0</v>
      </c>
      <c r="O617" s="175">
        <f>M617*N617</f>
        <v>0</v>
      </c>
      <c r="P617" s="176"/>
      <c r="Q617" s="175">
        <f>IF(P617=0,0,IF(H617=0,((IF($I$2350=2021,VLOOKUP(A617,'SEE - 2021'!$A$6:$E$1681,5,0),(IF($I$2350=2022,VLOOKUP(A617,'SEE - 2022'!$A$6:$E$1791,5,0),(IF($I$2350=2023,VLOOKUP(A617,'SEE - 2023'!$A$6:$E$1796,5,0),0)))))*(1-$AL$5))),H617))</f>
        <v>0</v>
      </c>
      <c r="R617" s="175">
        <f>P617*Q617</f>
        <v>0</v>
      </c>
      <c r="S617" s="175">
        <f>IF(Y617&gt;D617,Y617-D617,0)</f>
        <v>0</v>
      </c>
      <c r="T617" s="175">
        <f>IF(Y617&gt;D617,Z617,0)</f>
        <v>0</v>
      </c>
      <c r="U617" s="175">
        <f>S617*T617</f>
        <v>0</v>
      </c>
      <c r="V617" s="175">
        <f>IF(Y617&lt;D617,D617-Y617,0)</f>
        <v>0</v>
      </c>
      <c r="W617" s="175">
        <f>IF(Y617=0,E617,IF(Y617&lt;D617,Z617,0))</f>
        <v>0</v>
      </c>
      <c r="X617" s="175">
        <f>V617*W617</f>
        <v>0</v>
      </c>
      <c r="Y617" s="707">
        <f>P617</f>
        <v>0</v>
      </c>
      <c r="Z617" s="707">
        <f>IF(Y617=0,0,VLOOKUP(A617,'SEE - 2023'!$A$6:$E$1796,5,0))*(1-$AN$5)</f>
        <v>0</v>
      </c>
      <c r="AA617" s="707">
        <f>Y617*Z617</f>
        <v>0</v>
      </c>
      <c r="AB617" s="712"/>
      <c r="AC617" s="713"/>
      <c r="AD617" s="713"/>
      <c r="AE617" s="713"/>
      <c r="AF617" s="713"/>
      <c r="AG617" s="714"/>
    </row>
    <row r="618" spans="1:33" s="50" customFormat="1" ht="72" hidden="1" customHeight="1" x14ac:dyDescent="0.25">
      <c r="A618" s="24"/>
      <c r="B618" s="25" t="s">
        <v>907</v>
      </c>
      <c r="C618" s="21"/>
      <c r="D618" s="30"/>
      <c r="E618" s="22"/>
      <c r="F618" s="23"/>
      <c r="G618" s="30"/>
      <c r="H618" s="22"/>
      <c r="I618" s="23"/>
      <c r="J618" s="30"/>
      <c r="K618" s="22"/>
      <c r="L618" s="23"/>
      <c r="M618" s="30"/>
      <c r="N618" s="22"/>
      <c r="O618" s="23"/>
      <c r="P618" s="30"/>
      <c r="Q618" s="22"/>
      <c r="R618" s="23"/>
      <c r="S618" s="30"/>
      <c r="T618" s="22"/>
      <c r="U618" s="23"/>
      <c r="V618" s="30"/>
      <c r="W618" s="22"/>
      <c r="X618" s="23"/>
      <c r="Y618" s="721"/>
      <c r="Z618" s="708"/>
      <c r="AA618" s="709"/>
      <c r="AB618" s="710"/>
      <c r="AC618" s="710"/>
      <c r="AD618" s="710"/>
      <c r="AE618" s="710"/>
      <c r="AF618" s="710"/>
      <c r="AG618" s="711"/>
    </row>
    <row r="619" spans="1:33" s="50" customFormat="1" ht="18.75" hidden="1" x14ac:dyDescent="0.25">
      <c r="A619" s="24"/>
      <c r="B619" s="25"/>
      <c r="C619" s="21"/>
      <c r="D619" s="30"/>
      <c r="E619" s="22"/>
      <c r="F619" s="23"/>
      <c r="G619" s="30"/>
      <c r="H619" s="22"/>
      <c r="I619" s="23"/>
      <c r="J619" s="30"/>
      <c r="K619" s="22"/>
      <c r="L619" s="23"/>
      <c r="M619" s="30"/>
      <c r="N619" s="22"/>
      <c r="O619" s="23"/>
      <c r="P619" s="30"/>
      <c r="Q619" s="22"/>
      <c r="R619" s="23"/>
      <c r="S619" s="30"/>
      <c r="T619" s="22"/>
      <c r="U619" s="23"/>
      <c r="V619" s="30"/>
      <c r="W619" s="22"/>
      <c r="X619" s="23"/>
      <c r="Y619" s="721"/>
      <c r="Z619" s="708"/>
      <c r="AA619" s="709"/>
      <c r="AB619" s="710"/>
      <c r="AC619" s="710"/>
      <c r="AD619" s="710"/>
      <c r="AE619" s="710"/>
      <c r="AF619" s="710"/>
      <c r="AG619" s="711"/>
    </row>
    <row r="620" spans="1:33" s="50" customFormat="1" ht="18.75" hidden="1" x14ac:dyDescent="0.25">
      <c r="A620" s="19" t="s">
        <v>1125</v>
      </c>
      <c r="B620" s="126" t="s">
        <v>908</v>
      </c>
      <c r="C620" s="120" t="s">
        <v>18</v>
      </c>
      <c r="D620" s="176"/>
      <c r="E620" s="177">
        <f>IF(D620=0,0,(IF($F$2350=2021,VLOOKUP(A620,'SEE - 2021'!$A$6:$E$1681,5,0),(IF($F$2350=2022,VLOOKUP(A620,'SEE - 2022'!$A$6:$E$1791,5,0),(IF($F$2350=2023,VLOOKUP(A620,'SEE - 2023'!$A$6:$E$1796,5,0),0)))))))</f>
        <v>0</v>
      </c>
      <c r="F620" s="175">
        <f>D620*E620</f>
        <v>0</v>
      </c>
      <c r="G620" s="177">
        <f>D620</f>
        <v>0</v>
      </c>
      <c r="H620" s="177">
        <f>IF(G620=0,0,(IF($I$2350=2021,VLOOKUP(A620,'SEE - 2021'!$A$6:$E$1681,5,0),(IF($I$2350=2022,VLOOKUP(A620,'SEE - 2022'!$A$6:$E$1791,5,0),(IF($I$2350=2023,VLOOKUP(A620,'SEE - 2023'!$A$6:$E$1796,5,0),0)))))))</f>
        <v>0</v>
      </c>
      <c r="I620" s="175">
        <f>G620*H620</f>
        <v>0</v>
      </c>
      <c r="J620" s="175">
        <f>IF(P620&gt;G620,P620-G620,0)</f>
        <v>0</v>
      </c>
      <c r="K620" s="175">
        <f>IF(P620&gt;G620,Q620,0)</f>
        <v>0</v>
      </c>
      <c r="L620" s="175">
        <f>J620*K620</f>
        <v>0</v>
      </c>
      <c r="M620" s="175">
        <f>IF(P620&lt;G620,G620-P620,0)</f>
        <v>0</v>
      </c>
      <c r="N620" s="175">
        <f>IF(P620=0,H620,IF(P620&lt;G620,Q620,0))</f>
        <v>0</v>
      </c>
      <c r="O620" s="175">
        <f>M620*N620</f>
        <v>0</v>
      </c>
      <c r="P620" s="176"/>
      <c r="Q620" s="175">
        <f>IF(P620=0,0,IF(H620=0,((IF($I$2350=2021,VLOOKUP(A620,'SEE - 2021'!$A$6:$E$1681,5,0),(IF($I$2350=2022,VLOOKUP(A620,'SEE - 2022'!$A$6:$E$1791,5,0),(IF($I$2350=2023,VLOOKUP(A620,'SEE - 2023'!$A$6:$E$1796,5,0),0)))))*(1-$AL$5))),H620))</f>
        <v>0</v>
      </c>
      <c r="R620" s="175">
        <f>P620*Q620</f>
        <v>0</v>
      </c>
      <c r="S620" s="175">
        <f>IF(Y620&gt;D620,Y620-D620,0)</f>
        <v>0</v>
      </c>
      <c r="T620" s="175">
        <f>IF(Y620&gt;D620,Z620,0)</f>
        <v>0</v>
      </c>
      <c r="U620" s="175">
        <f>S620*T620</f>
        <v>0</v>
      </c>
      <c r="V620" s="175">
        <f>IF(Y620&lt;D620,D620-Y620,0)</f>
        <v>0</v>
      </c>
      <c r="W620" s="175">
        <f>IF(Y620=0,E620,IF(Y620&lt;D620,Z620,0))</f>
        <v>0</v>
      </c>
      <c r="X620" s="175">
        <f>V620*W620</f>
        <v>0</v>
      </c>
      <c r="Y620" s="707">
        <f>P620</f>
        <v>0</v>
      </c>
      <c r="Z620" s="707">
        <f>IF(Y620=0,0,VLOOKUP(A620,'SEE - 2023'!$A$6:$E$1796,5,0))*(1-$AN$5)</f>
        <v>0</v>
      </c>
      <c r="AA620" s="707">
        <f>Y620*Z620</f>
        <v>0</v>
      </c>
      <c r="AB620" s="712"/>
      <c r="AC620" s="713"/>
      <c r="AD620" s="713"/>
      <c r="AE620" s="713"/>
      <c r="AF620" s="713"/>
      <c r="AG620" s="714"/>
    </row>
    <row r="621" spans="1:33" s="50" customFormat="1" ht="63" hidden="1" x14ac:dyDescent="0.25">
      <c r="A621" s="24"/>
      <c r="B621" s="25" t="s">
        <v>909</v>
      </c>
      <c r="C621" s="21"/>
      <c r="D621" s="30"/>
      <c r="E621" s="22"/>
      <c r="F621" s="23"/>
      <c r="G621" s="30"/>
      <c r="H621" s="22"/>
      <c r="I621" s="23"/>
      <c r="J621" s="30"/>
      <c r="K621" s="22"/>
      <c r="L621" s="23"/>
      <c r="M621" s="30"/>
      <c r="N621" s="22"/>
      <c r="O621" s="23"/>
      <c r="P621" s="30"/>
      <c r="Q621" s="22"/>
      <c r="R621" s="23"/>
      <c r="S621" s="30"/>
      <c r="T621" s="22"/>
      <c r="U621" s="23"/>
      <c r="V621" s="30"/>
      <c r="W621" s="22"/>
      <c r="X621" s="23"/>
      <c r="Y621" s="721"/>
      <c r="Z621" s="708"/>
      <c r="AA621" s="709"/>
      <c r="AB621" s="710"/>
      <c r="AC621" s="710"/>
      <c r="AD621" s="710"/>
      <c r="AE621" s="710"/>
      <c r="AF621" s="710"/>
      <c r="AG621" s="711"/>
    </row>
    <row r="622" spans="1:33" s="50" customFormat="1" ht="18.75" hidden="1" x14ac:dyDescent="0.25">
      <c r="A622" s="24"/>
      <c r="B622" s="25"/>
      <c r="C622" s="21"/>
      <c r="D622" s="30"/>
      <c r="E622" s="22"/>
      <c r="F622" s="23"/>
      <c r="G622" s="30"/>
      <c r="H622" s="22"/>
      <c r="I622" s="23"/>
      <c r="J622" s="30"/>
      <c r="K622" s="22"/>
      <c r="L622" s="23"/>
      <c r="M622" s="30"/>
      <c r="N622" s="22"/>
      <c r="O622" s="23"/>
      <c r="P622" s="30"/>
      <c r="Q622" s="22"/>
      <c r="R622" s="23"/>
      <c r="S622" s="30"/>
      <c r="T622" s="22"/>
      <c r="U622" s="23"/>
      <c r="V622" s="30"/>
      <c r="W622" s="22"/>
      <c r="X622" s="23"/>
      <c r="Y622" s="721"/>
      <c r="Z622" s="708"/>
      <c r="AA622" s="709"/>
      <c r="AB622" s="710"/>
      <c r="AC622" s="710"/>
      <c r="AD622" s="710"/>
      <c r="AE622" s="710"/>
      <c r="AF622" s="710"/>
      <c r="AG622" s="711"/>
    </row>
    <row r="623" spans="1:33" s="50" customFormat="1" ht="18.75" hidden="1" x14ac:dyDescent="0.25">
      <c r="A623" s="19" t="s">
        <v>314</v>
      </c>
      <c r="B623" s="131" t="s">
        <v>329</v>
      </c>
      <c r="C623" s="120"/>
      <c r="D623" s="132"/>
      <c r="E623" s="121"/>
      <c r="F623" s="123"/>
      <c r="G623" s="132"/>
      <c r="H623" s="121"/>
      <c r="I623" s="123"/>
      <c r="J623" s="132"/>
      <c r="K623" s="121"/>
      <c r="L623" s="123"/>
      <c r="M623" s="132"/>
      <c r="N623" s="121"/>
      <c r="O623" s="123"/>
      <c r="P623" s="132"/>
      <c r="Q623" s="121"/>
      <c r="R623" s="123"/>
      <c r="S623" s="132"/>
      <c r="T623" s="121"/>
      <c r="U623" s="123"/>
      <c r="V623" s="132"/>
      <c r="W623" s="121"/>
      <c r="X623" s="123"/>
      <c r="Y623" s="722"/>
      <c r="Z623" s="719"/>
      <c r="AA623" s="720"/>
      <c r="AB623" s="724"/>
      <c r="AC623" s="725"/>
      <c r="AD623" s="725"/>
      <c r="AE623" s="725"/>
      <c r="AF623" s="725"/>
      <c r="AG623" s="726"/>
    </row>
    <row r="624" spans="1:33" s="50" customFormat="1" ht="51" hidden="1" customHeight="1" x14ac:dyDescent="0.25">
      <c r="A624" s="19" t="s">
        <v>316</v>
      </c>
      <c r="B624" s="126" t="s">
        <v>917</v>
      </c>
      <c r="C624" s="120" t="s">
        <v>18</v>
      </c>
      <c r="D624" s="176"/>
      <c r="E624" s="177">
        <f>IF(D624=0,0,(IF($F$2350=2021,VLOOKUP(A624,'SEE - 2021'!$A$6:$E$1681,5,0),(IF($F$2350=2022,VLOOKUP(A624,'SEE - 2022'!$A$6:$E$1791,5,0),(IF($F$2350=2023,VLOOKUP(A624,'SEE - 2023'!$A$6:$E$1796,5,0),0)))))))</f>
        <v>0</v>
      </c>
      <c r="F624" s="175">
        <f>D624*E624</f>
        <v>0</v>
      </c>
      <c r="G624" s="177">
        <f>D624</f>
        <v>0</v>
      </c>
      <c r="H624" s="177">
        <f>IF(G624=0,0,(IF($I$2350=2021,VLOOKUP(A624,'SEE - 2021'!$A$6:$E$1681,5,0),(IF($I$2350=2022,VLOOKUP(A624,'SEE - 2022'!$A$6:$E$1791,5,0),(IF($I$2350=2023,VLOOKUP(A624,'SEE - 2023'!$A$6:$E$1796,5,0),0)))))))</f>
        <v>0</v>
      </c>
      <c r="I624" s="175">
        <f>G624*H624</f>
        <v>0</v>
      </c>
      <c r="J624" s="175">
        <f>IF(P624&gt;G624,P624-G624,0)</f>
        <v>0</v>
      </c>
      <c r="K624" s="175">
        <f>IF(P624&gt;G624,Q624,0)</f>
        <v>0</v>
      </c>
      <c r="L624" s="175">
        <f>J624*K624</f>
        <v>0</v>
      </c>
      <c r="M624" s="175">
        <f>IF(P624&lt;G624,G624-P624,0)</f>
        <v>0</v>
      </c>
      <c r="N624" s="175">
        <f>IF(P624=0,H624,IF(P624&lt;G624,Q624,0))</f>
        <v>0</v>
      </c>
      <c r="O624" s="175">
        <f>M624*N624</f>
        <v>0</v>
      </c>
      <c r="P624" s="176"/>
      <c r="Q624" s="175">
        <f>IF(P624=0,0,IF(H624=0,((IF($I$2350=2021,VLOOKUP(A624,'SEE - 2021'!$A$6:$E$1681,5,0),(IF($I$2350=2022,VLOOKUP(A624,'SEE - 2022'!$A$6:$E$1791,5,0),(IF($I$2350=2023,VLOOKUP(A624,'SEE - 2023'!$A$6:$E$1796,5,0),0)))))*(1-$AL$5))),H624))</f>
        <v>0</v>
      </c>
      <c r="R624" s="175">
        <f>P624*Q624</f>
        <v>0</v>
      </c>
      <c r="S624" s="175">
        <f>IF(Y624&gt;D624,Y624-D624,0)</f>
        <v>0</v>
      </c>
      <c r="T624" s="175">
        <f>IF(Y624&gt;D624,Z624,0)</f>
        <v>0</v>
      </c>
      <c r="U624" s="175">
        <f>S624*T624</f>
        <v>0</v>
      </c>
      <c r="V624" s="175">
        <f>IF(Y624&lt;D624,D624-Y624,0)</f>
        <v>0</v>
      </c>
      <c r="W624" s="175">
        <f>IF(Y624=0,E624,IF(Y624&lt;D624,Z624,0))</f>
        <v>0</v>
      </c>
      <c r="X624" s="175">
        <f>V624*W624</f>
        <v>0</v>
      </c>
      <c r="Y624" s="707">
        <f>P624</f>
        <v>0</v>
      </c>
      <c r="Z624" s="707">
        <f>IF(Y624=0,0,VLOOKUP(A624,'SEE - 2023'!$A$6:$E$1796,5,0))*(1-$AN$5)</f>
        <v>0</v>
      </c>
      <c r="AA624" s="707">
        <f>Y624*Z624</f>
        <v>0</v>
      </c>
      <c r="AB624" s="712"/>
      <c r="AC624" s="713"/>
      <c r="AD624" s="713"/>
      <c r="AE624" s="713"/>
      <c r="AF624" s="713"/>
      <c r="AG624" s="714"/>
    </row>
    <row r="625" spans="1:33" s="50" customFormat="1" ht="94.5" hidden="1" customHeight="1" x14ac:dyDescent="0.25">
      <c r="A625" s="24"/>
      <c r="B625" s="25" t="s">
        <v>330</v>
      </c>
      <c r="C625" s="21"/>
      <c r="D625" s="30"/>
      <c r="E625" s="22"/>
      <c r="F625" s="23"/>
      <c r="G625" s="30"/>
      <c r="H625" s="22"/>
      <c r="I625" s="23"/>
      <c r="J625" s="30"/>
      <c r="K625" s="22"/>
      <c r="L625" s="23"/>
      <c r="M625" s="30"/>
      <c r="N625" s="22"/>
      <c r="O625" s="23"/>
      <c r="P625" s="30"/>
      <c r="Q625" s="22"/>
      <c r="R625" s="23"/>
      <c r="S625" s="30"/>
      <c r="T625" s="22"/>
      <c r="U625" s="23"/>
      <c r="V625" s="30"/>
      <c r="W625" s="22"/>
      <c r="X625" s="23"/>
      <c r="Y625" s="721"/>
      <c r="Z625" s="708"/>
      <c r="AA625" s="709"/>
      <c r="AB625" s="710"/>
      <c r="AC625" s="710"/>
      <c r="AD625" s="710"/>
      <c r="AE625" s="710"/>
      <c r="AF625" s="710"/>
      <c r="AG625" s="711"/>
    </row>
    <row r="626" spans="1:33" s="50" customFormat="1" ht="18.75" hidden="1" x14ac:dyDescent="0.25">
      <c r="A626" s="24"/>
      <c r="B626" s="25"/>
      <c r="C626" s="21"/>
      <c r="D626" s="30"/>
      <c r="E626" s="22"/>
      <c r="F626" s="23"/>
      <c r="G626" s="30"/>
      <c r="H626" s="22"/>
      <c r="I626" s="23"/>
      <c r="J626" s="30"/>
      <c r="K626" s="22"/>
      <c r="L626" s="23"/>
      <c r="M626" s="30"/>
      <c r="N626" s="22"/>
      <c r="O626" s="23"/>
      <c r="P626" s="30"/>
      <c r="Q626" s="22"/>
      <c r="R626" s="23"/>
      <c r="S626" s="30"/>
      <c r="T626" s="22"/>
      <c r="U626" s="23"/>
      <c r="V626" s="30"/>
      <c r="W626" s="22"/>
      <c r="X626" s="23"/>
      <c r="Y626" s="721"/>
      <c r="Z626" s="708"/>
      <c r="AA626" s="709"/>
      <c r="AB626" s="710"/>
      <c r="AC626" s="710"/>
      <c r="AD626" s="710"/>
      <c r="AE626" s="710"/>
      <c r="AF626" s="710"/>
      <c r="AG626" s="711"/>
    </row>
    <row r="627" spans="1:33" s="50" customFormat="1" ht="18.75" hidden="1" x14ac:dyDescent="0.25">
      <c r="A627" s="19" t="s">
        <v>325</v>
      </c>
      <c r="B627" s="131" t="s">
        <v>331</v>
      </c>
      <c r="C627" s="120"/>
      <c r="D627" s="132"/>
      <c r="E627" s="121"/>
      <c r="F627" s="123"/>
      <c r="G627" s="132"/>
      <c r="H627" s="121"/>
      <c r="I627" s="123"/>
      <c r="J627" s="132"/>
      <c r="K627" s="121"/>
      <c r="L627" s="123"/>
      <c r="M627" s="132"/>
      <c r="N627" s="121"/>
      <c r="O627" s="123"/>
      <c r="P627" s="132"/>
      <c r="Q627" s="121"/>
      <c r="R627" s="123"/>
      <c r="S627" s="132"/>
      <c r="T627" s="121"/>
      <c r="U627" s="123"/>
      <c r="V627" s="132"/>
      <c r="W627" s="121"/>
      <c r="X627" s="123"/>
      <c r="Y627" s="722"/>
      <c r="Z627" s="719"/>
      <c r="AA627" s="720"/>
      <c r="AB627" s="724"/>
      <c r="AC627" s="725"/>
      <c r="AD627" s="725"/>
      <c r="AE627" s="725"/>
      <c r="AF627" s="725"/>
      <c r="AG627" s="726"/>
    </row>
    <row r="628" spans="1:33" s="50" customFormat="1" ht="18.75" hidden="1" x14ac:dyDescent="0.25">
      <c r="A628" s="19" t="s">
        <v>327</v>
      </c>
      <c r="B628" s="126" t="s">
        <v>332</v>
      </c>
      <c r="C628" s="120" t="s">
        <v>61</v>
      </c>
      <c r="D628" s="176"/>
      <c r="E628" s="177">
        <f>IF(D628=0,0,(IF($F$2350=2021,VLOOKUP(A628,'SEE - 2021'!$A$6:$E$1681,5,0),(IF($F$2350=2022,VLOOKUP(A628,'SEE - 2022'!$A$6:$E$1791,5,0),(IF($F$2350=2023,VLOOKUP(A628,'SEE - 2023'!$A$6:$E$1796,5,0),0)))))))</f>
        <v>0</v>
      </c>
      <c r="F628" s="175">
        <f>D628*E628</f>
        <v>0</v>
      </c>
      <c r="G628" s="177">
        <f>D628</f>
        <v>0</v>
      </c>
      <c r="H628" s="177">
        <f>IF(G628=0,0,(IF($I$2350=2021,VLOOKUP(A628,'SEE - 2021'!$A$6:$E$1681,5,0),(IF($I$2350=2022,VLOOKUP(A628,'SEE - 2022'!$A$6:$E$1791,5,0),(IF($I$2350=2023,VLOOKUP(A628,'SEE - 2023'!$A$6:$E$1796,5,0),0)))))))</f>
        <v>0</v>
      </c>
      <c r="I628" s="175">
        <f>G628*H628</f>
        <v>0</v>
      </c>
      <c r="J628" s="175">
        <f>IF(P628&gt;G628,P628-G628,0)</f>
        <v>0</v>
      </c>
      <c r="K628" s="175">
        <f>IF(P628&gt;G628,Q628,0)</f>
        <v>0</v>
      </c>
      <c r="L628" s="175">
        <f>J628*K628</f>
        <v>0</v>
      </c>
      <c r="M628" s="175">
        <f>IF(P628&lt;G628,G628-P628,0)</f>
        <v>0</v>
      </c>
      <c r="N628" s="175">
        <f>IF(P628=0,H628,IF(P628&lt;G628,Q628,0))</f>
        <v>0</v>
      </c>
      <c r="O628" s="175">
        <f>M628*N628</f>
        <v>0</v>
      </c>
      <c r="P628" s="176"/>
      <c r="Q628" s="175">
        <f>IF(P628=0,0,IF(H628=0,((IF($I$2350=2021,VLOOKUP(A628,'SEE - 2021'!$A$6:$E$1681,5,0),(IF($I$2350=2022,VLOOKUP(A628,'SEE - 2022'!$A$6:$E$1791,5,0),(IF($I$2350=2023,VLOOKUP(A628,'SEE - 2023'!$A$6:$E$1796,5,0),0)))))*(1-$AL$5))),H628))</f>
        <v>0</v>
      </c>
      <c r="R628" s="175">
        <f>P628*Q628</f>
        <v>0</v>
      </c>
      <c r="S628" s="175">
        <f>IF(Y628&gt;D628,Y628-D628,0)</f>
        <v>0</v>
      </c>
      <c r="T628" s="175">
        <f>IF(Y628&gt;D628,Z628,0)</f>
        <v>0</v>
      </c>
      <c r="U628" s="175">
        <f>S628*T628</f>
        <v>0</v>
      </c>
      <c r="V628" s="175">
        <f>IF(Y628&lt;D628,D628-Y628,0)</f>
        <v>0</v>
      </c>
      <c r="W628" s="175">
        <f>IF(Y628=0,E628,IF(Y628&lt;D628,Z628,0))</f>
        <v>0</v>
      </c>
      <c r="X628" s="175">
        <f>V628*W628</f>
        <v>0</v>
      </c>
      <c r="Y628" s="707">
        <f>P628</f>
        <v>0</v>
      </c>
      <c r="Z628" s="707">
        <f>IF(Y628=0,0,VLOOKUP(A628,'SEE - 2023'!$A$6:$E$1796,5,0))*(1-$AN$5)</f>
        <v>0</v>
      </c>
      <c r="AA628" s="707">
        <f>Y628*Z628</f>
        <v>0</v>
      </c>
      <c r="AB628" s="712"/>
      <c r="AC628" s="713"/>
      <c r="AD628" s="713"/>
      <c r="AE628" s="713"/>
      <c r="AF628" s="713"/>
      <c r="AG628" s="714"/>
    </row>
    <row r="629" spans="1:33" s="50" customFormat="1" ht="81" hidden="1" customHeight="1" x14ac:dyDescent="0.25">
      <c r="A629" s="24"/>
      <c r="B629" s="25" t="s">
        <v>333</v>
      </c>
      <c r="C629" s="21"/>
      <c r="D629" s="30"/>
      <c r="E629" s="22"/>
      <c r="F629" s="23"/>
      <c r="G629" s="30"/>
      <c r="H629" s="22"/>
      <c r="I629" s="23"/>
      <c r="J629" s="30"/>
      <c r="K629" s="22"/>
      <c r="L629" s="23"/>
      <c r="M629" s="30"/>
      <c r="N629" s="22"/>
      <c r="O629" s="23"/>
      <c r="P629" s="30"/>
      <c r="Q629" s="22"/>
      <c r="R629" s="23"/>
      <c r="S629" s="30"/>
      <c r="T629" s="22"/>
      <c r="U629" s="23"/>
      <c r="V629" s="30"/>
      <c r="W629" s="22"/>
      <c r="X629" s="23"/>
      <c r="Y629" s="721"/>
      <c r="Z629" s="708"/>
      <c r="AA629" s="709"/>
      <c r="AB629" s="710"/>
      <c r="AC629" s="710"/>
      <c r="AD629" s="710"/>
      <c r="AE629" s="710"/>
      <c r="AF629" s="710"/>
      <c r="AG629" s="711"/>
    </row>
    <row r="630" spans="1:33" s="50" customFormat="1" ht="18.75" hidden="1" x14ac:dyDescent="0.25">
      <c r="A630" s="24"/>
      <c r="B630" s="25"/>
      <c r="C630" s="21"/>
      <c r="D630" s="30"/>
      <c r="E630" s="22"/>
      <c r="F630" s="23"/>
      <c r="G630" s="30"/>
      <c r="H630" s="22"/>
      <c r="I630" s="23"/>
      <c r="J630" s="30"/>
      <c r="K630" s="22"/>
      <c r="L630" s="23"/>
      <c r="M630" s="30"/>
      <c r="N630" s="22"/>
      <c r="O630" s="23"/>
      <c r="P630" s="30"/>
      <c r="Q630" s="22"/>
      <c r="R630" s="23"/>
      <c r="S630" s="30"/>
      <c r="T630" s="22"/>
      <c r="U630" s="23"/>
      <c r="V630" s="30"/>
      <c r="W630" s="22"/>
      <c r="X630" s="23"/>
      <c r="Y630" s="721"/>
      <c r="Z630" s="708"/>
      <c r="AA630" s="709"/>
      <c r="AB630" s="710"/>
      <c r="AC630" s="710"/>
      <c r="AD630" s="710"/>
      <c r="AE630" s="710"/>
      <c r="AF630" s="710"/>
      <c r="AG630" s="711"/>
    </row>
    <row r="631" spans="1:33" s="50" customFormat="1" ht="18.75" hidden="1" x14ac:dyDescent="0.25">
      <c r="A631" s="19" t="s">
        <v>328</v>
      </c>
      <c r="B631" s="126" t="s">
        <v>334</v>
      </c>
      <c r="C631" s="120" t="s">
        <v>18</v>
      </c>
      <c r="D631" s="176"/>
      <c r="E631" s="177">
        <f>IF(D631=0,0,(IF($F$2350=2021,VLOOKUP(A631,'SEE - 2021'!$A$6:$E$1681,5,0),(IF($F$2350=2022,VLOOKUP(A631,'SEE - 2022'!$A$6:$E$1791,5,0),(IF($F$2350=2023,VLOOKUP(A631,'SEE - 2023'!$A$6:$E$1796,5,0),0)))))))</f>
        <v>0</v>
      </c>
      <c r="F631" s="175">
        <f>D631*E631</f>
        <v>0</v>
      </c>
      <c r="G631" s="177">
        <f>D631</f>
        <v>0</v>
      </c>
      <c r="H631" s="177">
        <f>IF(G631=0,0,(IF($I$2350=2021,VLOOKUP(A631,'SEE - 2021'!$A$6:$E$1681,5,0),(IF($I$2350=2022,VLOOKUP(A631,'SEE - 2022'!$A$6:$E$1791,5,0),(IF($I$2350=2023,VLOOKUP(A631,'SEE - 2023'!$A$6:$E$1796,5,0),0)))))))</f>
        <v>0</v>
      </c>
      <c r="I631" s="175">
        <f>G631*H631</f>
        <v>0</v>
      </c>
      <c r="J631" s="175">
        <f>IF(P631&gt;G631,P631-G631,0)</f>
        <v>0</v>
      </c>
      <c r="K631" s="175">
        <f>IF(P631&gt;G631,Q631,0)</f>
        <v>0</v>
      </c>
      <c r="L631" s="175">
        <f>J631*K631</f>
        <v>0</v>
      </c>
      <c r="M631" s="175">
        <f>IF(P631&lt;G631,G631-P631,0)</f>
        <v>0</v>
      </c>
      <c r="N631" s="175">
        <f>IF(P631=0,H631,IF(P631&lt;G631,Q631,0))</f>
        <v>0</v>
      </c>
      <c r="O631" s="175">
        <f>M631*N631</f>
        <v>0</v>
      </c>
      <c r="P631" s="176"/>
      <c r="Q631" s="175">
        <f>IF(P631=0,0,IF(H631=0,((IF($I$2350=2021,VLOOKUP(A631,'SEE - 2021'!$A$6:$E$1681,5,0),(IF($I$2350=2022,VLOOKUP(A631,'SEE - 2022'!$A$6:$E$1791,5,0),(IF($I$2350=2023,VLOOKUP(A631,'SEE - 2023'!$A$6:$E$1796,5,0),0)))))*(1-$AL$5))),H631))</f>
        <v>0</v>
      </c>
      <c r="R631" s="175">
        <f>P631*Q631</f>
        <v>0</v>
      </c>
      <c r="S631" s="175">
        <f>IF(Y631&gt;D631,Y631-D631,0)</f>
        <v>0</v>
      </c>
      <c r="T631" s="175">
        <f>IF(Y631&gt;D631,Z631,0)</f>
        <v>0</v>
      </c>
      <c r="U631" s="175">
        <f>S631*T631</f>
        <v>0</v>
      </c>
      <c r="V631" s="175">
        <f>IF(Y631&lt;D631,D631-Y631,0)</f>
        <v>0</v>
      </c>
      <c r="W631" s="175">
        <f>IF(Y631=0,E631,IF(Y631&lt;D631,Z631,0))</f>
        <v>0</v>
      </c>
      <c r="X631" s="175">
        <f>V631*W631</f>
        <v>0</v>
      </c>
      <c r="Y631" s="707">
        <f>P631</f>
        <v>0</v>
      </c>
      <c r="Z631" s="707">
        <f>IF(Y631=0,0,VLOOKUP(A631,'SEE - 2023'!$A$6:$E$1796,5,0))*(1-$AN$5)</f>
        <v>0</v>
      </c>
      <c r="AA631" s="707">
        <f>Y631*Z631</f>
        <v>0</v>
      </c>
      <c r="AB631" s="712"/>
      <c r="AC631" s="713"/>
      <c r="AD631" s="713"/>
      <c r="AE631" s="713"/>
      <c r="AF631" s="713"/>
      <c r="AG631" s="714"/>
    </row>
    <row r="632" spans="1:33" s="50" customFormat="1" ht="78.75" hidden="1" customHeight="1" x14ac:dyDescent="0.25">
      <c r="A632" s="24"/>
      <c r="B632" s="25" t="s">
        <v>335</v>
      </c>
      <c r="C632" s="21"/>
      <c r="D632" s="30"/>
      <c r="E632" s="22"/>
      <c r="F632" s="23"/>
      <c r="G632" s="30"/>
      <c r="H632" s="22"/>
      <c r="I632" s="23"/>
      <c r="J632" s="30"/>
      <c r="K632" s="22"/>
      <c r="L632" s="23"/>
      <c r="M632" s="30"/>
      <c r="N632" s="22"/>
      <c r="O632" s="23"/>
      <c r="P632" s="30"/>
      <c r="Q632" s="22"/>
      <c r="R632" s="23"/>
      <c r="S632" s="30"/>
      <c r="T632" s="22"/>
      <c r="U632" s="23"/>
      <c r="V632" s="30"/>
      <c r="W632" s="22"/>
      <c r="X632" s="23"/>
      <c r="Y632" s="721"/>
      <c r="Z632" s="708"/>
      <c r="AA632" s="709"/>
      <c r="AB632" s="710"/>
      <c r="AC632" s="710"/>
      <c r="AD632" s="710"/>
      <c r="AE632" s="710"/>
      <c r="AF632" s="710"/>
      <c r="AG632" s="711"/>
    </row>
    <row r="633" spans="1:33" s="50" customFormat="1" ht="18.75" hidden="1" x14ac:dyDescent="0.25">
      <c r="A633" s="24"/>
      <c r="B633" s="25"/>
      <c r="C633" s="21"/>
      <c r="D633" s="30"/>
      <c r="E633" s="22"/>
      <c r="F633" s="23"/>
      <c r="G633" s="30"/>
      <c r="H633" s="22"/>
      <c r="I633" s="23"/>
      <c r="J633" s="30"/>
      <c r="K633" s="22"/>
      <c r="L633" s="23"/>
      <c r="M633" s="30"/>
      <c r="N633" s="22"/>
      <c r="O633" s="23"/>
      <c r="P633" s="30"/>
      <c r="Q633" s="22"/>
      <c r="R633" s="23"/>
      <c r="S633" s="30"/>
      <c r="T633" s="22"/>
      <c r="U633" s="23"/>
      <c r="V633" s="30"/>
      <c r="W633" s="22"/>
      <c r="X633" s="23"/>
      <c r="Y633" s="721"/>
      <c r="Z633" s="708"/>
      <c r="AA633" s="709"/>
      <c r="AB633" s="710"/>
      <c r="AC633" s="710"/>
      <c r="AD633" s="710"/>
      <c r="AE633" s="710"/>
      <c r="AF633" s="710"/>
      <c r="AG633" s="711"/>
    </row>
    <row r="634" spans="1:33" s="50" customFormat="1" ht="18.75" hidden="1" x14ac:dyDescent="0.25">
      <c r="A634" s="19" t="s">
        <v>1126</v>
      </c>
      <c r="B634" s="126" t="s">
        <v>336</v>
      </c>
      <c r="C634" s="120" t="s">
        <v>18</v>
      </c>
      <c r="D634" s="176"/>
      <c r="E634" s="177">
        <f>IF(D634=0,0,(IF($F$2350=2021,VLOOKUP(A634,'SEE - 2021'!$A$6:$E$1681,5,0),(IF($F$2350=2022,VLOOKUP(A634,'SEE - 2022'!$A$6:$E$1791,5,0),(IF($F$2350=2023,VLOOKUP(A634,'SEE - 2023'!$A$6:$E$1796,5,0),0)))))))</f>
        <v>0</v>
      </c>
      <c r="F634" s="175">
        <f>D634*E634</f>
        <v>0</v>
      </c>
      <c r="G634" s="177">
        <f>D634</f>
        <v>0</v>
      </c>
      <c r="H634" s="177">
        <f>IF(G634=0,0,(IF($I$2350=2021,VLOOKUP(A634,'SEE - 2021'!$A$6:$E$1681,5,0),(IF($I$2350=2022,VLOOKUP(A634,'SEE - 2022'!$A$6:$E$1791,5,0),(IF($I$2350=2023,VLOOKUP(A634,'SEE - 2023'!$A$6:$E$1796,5,0),0)))))))</f>
        <v>0</v>
      </c>
      <c r="I634" s="175">
        <f>G634*H634</f>
        <v>0</v>
      </c>
      <c r="J634" s="175">
        <f>IF(P634&gt;G634,P634-G634,0)</f>
        <v>0</v>
      </c>
      <c r="K634" s="175">
        <f>IF(P634&gt;G634,Q634,0)</f>
        <v>0</v>
      </c>
      <c r="L634" s="175">
        <f>J634*K634</f>
        <v>0</v>
      </c>
      <c r="M634" s="175">
        <f>IF(P634&lt;G634,G634-P634,0)</f>
        <v>0</v>
      </c>
      <c r="N634" s="175">
        <f>IF(P634=0,H634,IF(P634&lt;G634,Q634,0))</f>
        <v>0</v>
      </c>
      <c r="O634" s="175">
        <f>M634*N634</f>
        <v>0</v>
      </c>
      <c r="P634" s="176"/>
      <c r="Q634" s="175">
        <f>IF(P634=0,0,IF(H634=0,((IF($I$2350=2021,VLOOKUP(A634,'SEE - 2021'!$A$6:$E$1681,5,0),(IF($I$2350=2022,VLOOKUP(A634,'SEE - 2022'!$A$6:$E$1791,5,0),(IF($I$2350=2023,VLOOKUP(A634,'SEE - 2023'!$A$6:$E$1796,5,0),0)))))*(1-$AL$5))),H634))</f>
        <v>0</v>
      </c>
      <c r="R634" s="175">
        <f>P634*Q634</f>
        <v>0</v>
      </c>
      <c r="S634" s="175">
        <f>IF(Y634&gt;D634,Y634-D634,0)</f>
        <v>0</v>
      </c>
      <c r="T634" s="175">
        <f>IF(Y634&gt;D634,Z634,0)</f>
        <v>0</v>
      </c>
      <c r="U634" s="175">
        <f>S634*T634</f>
        <v>0</v>
      </c>
      <c r="V634" s="175">
        <f>IF(Y634&lt;D634,D634-Y634,0)</f>
        <v>0</v>
      </c>
      <c r="W634" s="175">
        <f>IF(Y634=0,E634,IF(Y634&lt;D634,Z634,0))</f>
        <v>0</v>
      </c>
      <c r="X634" s="175">
        <f>V634*W634</f>
        <v>0</v>
      </c>
      <c r="Y634" s="707">
        <f>P634</f>
        <v>0</v>
      </c>
      <c r="Z634" s="707">
        <f>IF(Y634=0,0,VLOOKUP(A634,'SEE - 2023'!$A$6:$E$1796,5,0))*(1-$AN$5)</f>
        <v>0</v>
      </c>
      <c r="AA634" s="707">
        <f>Y634*Z634</f>
        <v>0</v>
      </c>
      <c r="AB634" s="712"/>
      <c r="AC634" s="713"/>
      <c r="AD634" s="713"/>
      <c r="AE634" s="713"/>
      <c r="AF634" s="713"/>
      <c r="AG634" s="714"/>
    </row>
    <row r="635" spans="1:33" s="50" customFormat="1" ht="64.5" hidden="1" customHeight="1" x14ac:dyDescent="0.25">
      <c r="A635" s="24"/>
      <c r="B635" s="25" t="s">
        <v>337</v>
      </c>
      <c r="C635" s="21"/>
      <c r="D635" s="30"/>
      <c r="E635" s="22"/>
      <c r="F635" s="23"/>
      <c r="G635" s="30"/>
      <c r="H635" s="22"/>
      <c r="I635" s="23"/>
      <c r="J635" s="30"/>
      <c r="K635" s="22"/>
      <c r="L635" s="23"/>
      <c r="M635" s="30"/>
      <c r="N635" s="22"/>
      <c r="O635" s="23"/>
      <c r="P635" s="30"/>
      <c r="Q635" s="22"/>
      <c r="R635" s="23"/>
      <c r="S635" s="30"/>
      <c r="T635" s="22"/>
      <c r="U635" s="23"/>
      <c r="V635" s="30"/>
      <c r="W635" s="22"/>
      <c r="X635" s="23"/>
      <c r="Y635" s="721"/>
      <c r="Z635" s="708"/>
      <c r="AA635" s="709"/>
      <c r="AB635" s="710"/>
      <c r="AC635" s="710"/>
      <c r="AD635" s="710"/>
      <c r="AE635" s="710"/>
      <c r="AF635" s="710"/>
      <c r="AG635" s="711"/>
    </row>
    <row r="636" spans="1:33" s="50" customFormat="1" ht="18.75" hidden="1" x14ac:dyDescent="0.25">
      <c r="A636" s="24"/>
      <c r="B636" s="25"/>
      <c r="C636" s="21"/>
      <c r="D636" s="30"/>
      <c r="E636" s="22"/>
      <c r="F636" s="23"/>
      <c r="G636" s="30"/>
      <c r="H636" s="22"/>
      <c r="I636" s="23"/>
      <c r="J636" s="30"/>
      <c r="K636" s="22"/>
      <c r="L636" s="23"/>
      <c r="M636" s="30"/>
      <c r="N636" s="22"/>
      <c r="O636" s="23"/>
      <c r="P636" s="30"/>
      <c r="Q636" s="22"/>
      <c r="R636" s="23"/>
      <c r="S636" s="30"/>
      <c r="T636" s="22"/>
      <c r="U636" s="23"/>
      <c r="V636" s="30"/>
      <c r="W636" s="22"/>
      <c r="X636" s="23"/>
      <c r="Y636" s="721"/>
      <c r="Z636" s="708"/>
      <c r="AA636" s="709"/>
      <c r="AB636" s="710"/>
      <c r="AC636" s="710"/>
      <c r="AD636" s="710"/>
      <c r="AE636" s="710"/>
      <c r="AF636" s="710"/>
      <c r="AG636" s="711"/>
    </row>
    <row r="637" spans="1:33" s="50" customFormat="1" ht="18.75" hidden="1" x14ac:dyDescent="0.25">
      <c r="A637" s="19" t="s">
        <v>1127</v>
      </c>
      <c r="B637" s="126" t="s">
        <v>338</v>
      </c>
      <c r="C637" s="120" t="s">
        <v>18</v>
      </c>
      <c r="D637" s="176"/>
      <c r="E637" s="177">
        <f>IF(D637=0,0,(IF($F$2350=2021,VLOOKUP(A637,'SEE - 2021'!$A$6:$E$1681,5,0),(IF($F$2350=2022,VLOOKUP(A637,'SEE - 2022'!$A$6:$E$1791,5,0),(IF($F$2350=2023,VLOOKUP(A637,'SEE - 2023'!$A$6:$E$1796,5,0),0)))))))</f>
        <v>0</v>
      </c>
      <c r="F637" s="175">
        <f>D637*E637</f>
        <v>0</v>
      </c>
      <c r="G637" s="177">
        <f>D637</f>
        <v>0</v>
      </c>
      <c r="H637" s="177">
        <f>IF(G637=0,0,(IF($I$2350=2021,VLOOKUP(A637,'SEE - 2021'!$A$6:$E$1681,5,0),(IF($I$2350=2022,VLOOKUP(A637,'SEE - 2022'!$A$6:$E$1791,5,0),(IF($I$2350=2023,VLOOKUP(A637,'SEE - 2023'!$A$6:$E$1796,5,0),0)))))))</f>
        <v>0</v>
      </c>
      <c r="I637" s="175">
        <f>G637*H637</f>
        <v>0</v>
      </c>
      <c r="J637" s="175">
        <f>IF(P637&gt;G637,P637-G637,0)</f>
        <v>0</v>
      </c>
      <c r="K637" s="175">
        <f>IF(P637&gt;G637,Q637,0)</f>
        <v>0</v>
      </c>
      <c r="L637" s="175">
        <f>J637*K637</f>
        <v>0</v>
      </c>
      <c r="M637" s="175">
        <f>IF(P637&lt;G637,G637-P637,0)</f>
        <v>0</v>
      </c>
      <c r="N637" s="175">
        <f>IF(P637=0,H637,IF(P637&lt;G637,Q637,0))</f>
        <v>0</v>
      </c>
      <c r="O637" s="175">
        <f>M637*N637</f>
        <v>0</v>
      </c>
      <c r="P637" s="176"/>
      <c r="Q637" s="175">
        <f>IF(P637=0,0,IF(H637=0,((IF($I$2350=2021,VLOOKUP(A637,'SEE - 2021'!$A$6:$E$1681,5,0),(IF($I$2350=2022,VLOOKUP(A637,'SEE - 2022'!$A$6:$E$1791,5,0),(IF($I$2350=2023,VLOOKUP(A637,'SEE - 2023'!$A$6:$E$1796,5,0),0)))))*(1-$AL$5))),H637))</f>
        <v>0</v>
      </c>
      <c r="R637" s="175">
        <f>P637*Q637</f>
        <v>0</v>
      </c>
      <c r="S637" s="175">
        <f>IF(Y637&gt;D637,Y637-D637,0)</f>
        <v>0</v>
      </c>
      <c r="T637" s="175">
        <f>IF(Y637&gt;D637,Z637,0)</f>
        <v>0</v>
      </c>
      <c r="U637" s="175">
        <f>S637*T637</f>
        <v>0</v>
      </c>
      <c r="V637" s="175">
        <f>IF(Y637&lt;D637,D637-Y637,0)</f>
        <v>0</v>
      </c>
      <c r="W637" s="175">
        <f>IF(Y637=0,E637,IF(Y637&lt;D637,Z637,0))</f>
        <v>0</v>
      </c>
      <c r="X637" s="175">
        <f>V637*W637</f>
        <v>0</v>
      </c>
      <c r="Y637" s="707">
        <f>P637</f>
        <v>0</v>
      </c>
      <c r="Z637" s="707">
        <f>IF(Y637=0,0,VLOOKUP(A637,'SEE - 2023'!$A$6:$E$1796,5,0))*(1-$AN$5)</f>
        <v>0</v>
      </c>
      <c r="AA637" s="707">
        <f>Y637*Z637</f>
        <v>0</v>
      </c>
      <c r="AB637" s="712"/>
      <c r="AC637" s="713"/>
      <c r="AD637" s="713"/>
      <c r="AE637" s="713"/>
      <c r="AF637" s="713"/>
      <c r="AG637" s="714"/>
    </row>
    <row r="638" spans="1:33" s="50" customFormat="1" ht="63" hidden="1" x14ac:dyDescent="0.25">
      <c r="A638" s="24"/>
      <c r="B638" s="25" t="s">
        <v>339</v>
      </c>
      <c r="C638" s="21"/>
      <c r="D638" s="30"/>
      <c r="E638" s="22"/>
      <c r="F638" s="23"/>
      <c r="G638" s="30"/>
      <c r="H638" s="22"/>
      <c r="I638" s="23"/>
      <c r="J638" s="30"/>
      <c r="K638" s="22"/>
      <c r="L638" s="23"/>
      <c r="M638" s="30"/>
      <c r="N638" s="22"/>
      <c r="O638" s="23"/>
      <c r="P638" s="30"/>
      <c r="Q638" s="22"/>
      <c r="R638" s="23"/>
      <c r="S638" s="30"/>
      <c r="T638" s="22"/>
      <c r="U638" s="23"/>
      <c r="V638" s="30"/>
      <c r="W638" s="22"/>
      <c r="X638" s="23"/>
      <c r="Y638" s="721"/>
      <c r="Z638" s="708"/>
      <c r="AA638" s="709"/>
      <c r="AB638" s="710"/>
      <c r="AC638" s="710"/>
      <c r="AD638" s="710"/>
      <c r="AE638" s="710"/>
      <c r="AF638" s="710"/>
      <c r="AG638" s="711"/>
    </row>
    <row r="639" spans="1:33" s="50" customFormat="1" ht="18.75" hidden="1" x14ac:dyDescent="0.25">
      <c r="A639" s="24"/>
      <c r="B639" s="25"/>
      <c r="C639" s="21"/>
      <c r="D639" s="30"/>
      <c r="E639" s="22"/>
      <c r="F639" s="23"/>
      <c r="G639" s="30"/>
      <c r="H639" s="22"/>
      <c r="I639" s="23"/>
      <c r="J639" s="30"/>
      <c r="K639" s="22"/>
      <c r="L639" s="23"/>
      <c r="M639" s="30"/>
      <c r="N639" s="22"/>
      <c r="O639" s="23"/>
      <c r="P639" s="30"/>
      <c r="Q639" s="22"/>
      <c r="R639" s="23"/>
      <c r="S639" s="30"/>
      <c r="T639" s="22"/>
      <c r="U639" s="23"/>
      <c r="V639" s="30"/>
      <c r="W639" s="22"/>
      <c r="X639" s="23"/>
      <c r="Y639" s="721"/>
      <c r="Z639" s="708"/>
      <c r="AA639" s="709"/>
      <c r="AB639" s="710"/>
      <c r="AC639" s="710"/>
      <c r="AD639" s="710"/>
      <c r="AE639" s="710"/>
      <c r="AF639" s="710"/>
      <c r="AG639" s="711"/>
    </row>
    <row r="640" spans="1:33" s="50" customFormat="1" ht="18.75" hidden="1" x14ac:dyDescent="0.25">
      <c r="A640" s="19" t="s">
        <v>1128</v>
      </c>
      <c r="B640" s="126" t="s">
        <v>340</v>
      </c>
      <c r="C640" s="120" t="s">
        <v>18</v>
      </c>
      <c r="D640" s="176"/>
      <c r="E640" s="177">
        <f>IF(D640=0,0,(IF($F$2350=2021,VLOOKUP(A640,'SEE - 2021'!$A$6:$E$1681,5,0),(IF($F$2350=2022,VLOOKUP(A640,'SEE - 2022'!$A$6:$E$1791,5,0),(IF($F$2350=2023,VLOOKUP(A640,'SEE - 2023'!$A$6:$E$1796,5,0),0)))))))</f>
        <v>0</v>
      </c>
      <c r="F640" s="175">
        <f>D640*E640</f>
        <v>0</v>
      </c>
      <c r="G640" s="177">
        <f>D640</f>
        <v>0</v>
      </c>
      <c r="H640" s="177">
        <f>IF(G640=0,0,(IF($I$2350=2021,VLOOKUP(A640,'SEE - 2021'!$A$6:$E$1681,5,0),(IF($I$2350=2022,VLOOKUP(A640,'SEE - 2022'!$A$6:$E$1791,5,0),(IF($I$2350=2023,VLOOKUP(A640,'SEE - 2023'!$A$6:$E$1796,5,0),0)))))))</f>
        <v>0</v>
      </c>
      <c r="I640" s="175">
        <f>G640*H640</f>
        <v>0</v>
      </c>
      <c r="J640" s="175">
        <f>IF(P640&gt;G640,P640-G640,0)</f>
        <v>0</v>
      </c>
      <c r="K640" s="175">
        <f>IF(P640&gt;G640,Q640,0)</f>
        <v>0</v>
      </c>
      <c r="L640" s="175">
        <f>J640*K640</f>
        <v>0</v>
      </c>
      <c r="M640" s="175">
        <f>IF(P640&lt;G640,G640-P640,0)</f>
        <v>0</v>
      </c>
      <c r="N640" s="175">
        <f>IF(P640=0,H640,IF(P640&lt;G640,Q640,0))</f>
        <v>0</v>
      </c>
      <c r="O640" s="175">
        <f>M640*N640</f>
        <v>0</v>
      </c>
      <c r="P640" s="176"/>
      <c r="Q640" s="175">
        <f>IF(P640=0,0,IF(H640=0,((IF($I$2350=2021,VLOOKUP(A640,'SEE - 2021'!$A$6:$E$1681,5,0),(IF($I$2350=2022,VLOOKUP(A640,'SEE - 2022'!$A$6:$E$1791,5,0),(IF($I$2350=2023,VLOOKUP(A640,'SEE - 2023'!$A$6:$E$1796,5,0),0)))))*(1-$AL$5))),H640))</f>
        <v>0</v>
      </c>
      <c r="R640" s="175">
        <f>P640*Q640</f>
        <v>0</v>
      </c>
      <c r="S640" s="175">
        <f>IF(Y640&gt;D640,Y640-D640,0)</f>
        <v>0</v>
      </c>
      <c r="T640" s="175">
        <f>IF(Y640&gt;D640,Z640,0)</f>
        <v>0</v>
      </c>
      <c r="U640" s="175">
        <f>S640*T640</f>
        <v>0</v>
      </c>
      <c r="V640" s="175">
        <f>IF(Y640&lt;D640,D640-Y640,0)</f>
        <v>0</v>
      </c>
      <c r="W640" s="175">
        <f>IF(Y640=0,E640,IF(Y640&lt;D640,Z640,0))</f>
        <v>0</v>
      </c>
      <c r="X640" s="175">
        <f>V640*W640</f>
        <v>0</v>
      </c>
      <c r="Y640" s="707">
        <f>P640</f>
        <v>0</v>
      </c>
      <c r="Z640" s="707">
        <f>IF(Y640=0,0,VLOOKUP(A640,'SEE - 2023'!$A$6:$E$1796,5,0))*(1-$AN$5)</f>
        <v>0</v>
      </c>
      <c r="AA640" s="707">
        <f>Y640*Z640</f>
        <v>0</v>
      </c>
      <c r="AB640" s="712"/>
      <c r="AC640" s="713"/>
      <c r="AD640" s="713"/>
      <c r="AE640" s="713"/>
      <c r="AF640" s="713"/>
      <c r="AG640" s="714"/>
    </row>
    <row r="641" spans="1:33" s="50" customFormat="1" ht="63" hidden="1" x14ac:dyDescent="0.25">
      <c r="A641" s="24"/>
      <c r="B641" s="25" t="s">
        <v>341</v>
      </c>
      <c r="C641" s="21"/>
      <c r="D641" s="30"/>
      <c r="E641" s="22"/>
      <c r="F641" s="23"/>
      <c r="G641" s="30"/>
      <c r="H641" s="22"/>
      <c r="I641" s="23"/>
      <c r="J641" s="30"/>
      <c r="K641" s="22"/>
      <c r="L641" s="23"/>
      <c r="M641" s="30"/>
      <c r="N641" s="22"/>
      <c r="O641" s="23"/>
      <c r="P641" s="30"/>
      <c r="Q641" s="22"/>
      <c r="R641" s="23"/>
      <c r="S641" s="30"/>
      <c r="T641" s="22"/>
      <c r="U641" s="23"/>
      <c r="V641" s="30"/>
      <c r="W641" s="22"/>
      <c r="X641" s="23"/>
      <c r="Y641" s="721"/>
      <c r="Z641" s="708"/>
      <c r="AA641" s="709"/>
      <c r="AB641" s="710"/>
      <c r="AC641" s="710"/>
      <c r="AD641" s="710"/>
      <c r="AE641" s="710"/>
      <c r="AF641" s="710"/>
      <c r="AG641" s="711"/>
    </row>
    <row r="642" spans="1:33" s="50" customFormat="1" ht="18.75" hidden="1" x14ac:dyDescent="0.25">
      <c r="A642" s="24"/>
      <c r="B642" s="25"/>
      <c r="C642" s="21"/>
      <c r="D642" s="30"/>
      <c r="E642" s="22"/>
      <c r="F642" s="23"/>
      <c r="G642" s="30"/>
      <c r="H642" s="22"/>
      <c r="I642" s="23"/>
      <c r="J642" s="30"/>
      <c r="K642" s="22"/>
      <c r="L642" s="23"/>
      <c r="M642" s="30"/>
      <c r="N642" s="22"/>
      <c r="O642" s="23"/>
      <c r="P642" s="30"/>
      <c r="Q642" s="22"/>
      <c r="R642" s="23"/>
      <c r="S642" s="30"/>
      <c r="T642" s="22"/>
      <c r="U642" s="23"/>
      <c r="V642" s="30"/>
      <c r="W642" s="22"/>
      <c r="X642" s="23"/>
      <c r="Y642" s="721"/>
      <c r="Z642" s="708"/>
      <c r="AA642" s="709"/>
      <c r="AB642" s="710"/>
      <c r="AC642" s="710"/>
      <c r="AD642" s="710"/>
      <c r="AE642" s="710"/>
      <c r="AF642" s="710"/>
      <c r="AG642" s="711"/>
    </row>
    <row r="643" spans="1:33" s="50" customFormat="1" ht="18.75" hidden="1" x14ac:dyDescent="0.25">
      <c r="A643" s="19" t="s">
        <v>1129</v>
      </c>
      <c r="B643" s="126" t="s">
        <v>849</v>
      </c>
      <c r="C643" s="120" t="s">
        <v>18</v>
      </c>
      <c r="D643" s="176"/>
      <c r="E643" s="177">
        <f>IF(D643=0,0,(IF($F$2350=2021,VLOOKUP(A643,'SEE - 2021'!$A$6:$E$1681,5,0),(IF($F$2350=2022,VLOOKUP(A643,'SEE - 2022'!$A$6:$E$1791,5,0),(IF($F$2350=2023,VLOOKUP(A643,'SEE - 2023'!$A$6:$E$1796,5,0),0)))))))</f>
        <v>0</v>
      </c>
      <c r="F643" s="175">
        <f>D643*E643</f>
        <v>0</v>
      </c>
      <c r="G643" s="177">
        <f>D643</f>
        <v>0</v>
      </c>
      <c r="H643" s="177">
        <f>IF(G643=0,0,(IF($I$2350=2021,VLOOKUP(A643,'SEE - 2021'!$A$6:$E$1681,5,0),(IF($I$2350=2022,VLOOKUP(A643,'SEE - 2022'!$A$6:$E$1791,5,0),(IF($I$2350=2023,VLOOKUP(A643,'SEE - 2023'!$A$6:$E$1796,5,0),0)))))))</f>
        <v>0</v>
      </c>
      <c r="I643" s="175">
        <f>G643*H643</f>
        <v>0</v>
      </c>
      <c r="J643" s="175">
        <f>IF(P643&gt;G643,P643-G643,0)</f>
        <v>0</v>
      </c>
      <c r="K643" s="175">
        <f>IF(P643&gt;G643,Q643,0)</f>
        <v>0</v>
      </c>
      <c r="L643" s="175">
        <f>J643*K643</f>
        <v>0</v>
      </c>
      <c r="M643" s="175">
        <f>IF(P643&lt;G643,G643-P643,0)</f>
        <v>0</v>
      </c>
      <c r="N643" s="175">
        <f>IF(P643=0,H643,IF(P643&lt;G643,Q643,0))</f>
        <v>0</v>
      </c>
      <c r="O643" s="175">
        <f>M643*N643</f>
        <v>0</v>
      </c>
      <c r="P643" s="176"/>
      <c r="Q643" s="175">
        <f>IF(P643=0,0,IF(H643=0,((IF($I$2350=2021,VLOOKUP(A643,'SEE - 2021'!$A$6:$E$1681,5,0),(IF($I$2350=2022,VLOOKUP(A643,'SEE - 2022'!$A$6:$E$1791,5,0),(IF($I$2350=2023,VLOOKUP(A643,'SEE - 2023'!$A$6:$E$1796,5,0),0)))))*(1-$AL$5))),H643))</f>
        <v>0</v>
      </c>
      <c r="R643" s="175">
        <f>P643*Q643</f>
        <v>0</v>
      </c>
      <c r="S643" s="175">
        <f>IF(Y643&gt;D643,Y643-D643,0)</f>
        <v>0</v>
      </c>
      <c r="T643" s="175">
        <f>IF(Y643&gt;D643,Z643,0)</f>
        <v>0</v>
      </c>
      <c r="U643" s="175">
        <f>S643*T643</f>
        <v>0</v>
      </c>
      <c r="V643" s="175">
        <f>IF(Y643&lt;D643,D643-Y643,0)</f>
        <v>0</v>
      </c>
      <c r="W643" s="175">
        <f>IF(Y643=0,E643,IF(Y643&lt;D643,Z643,0))</f>
        <v>0</v>
      </c>
      <c r="X643" s="175">
        <f>V643*W643</f>
        <v>0</v>
      </c>
      <c r="Y643" s="707">
        <f>P643</f>
        <v>0</v>
      </c>
      <c r="Z643" s="707">
        <f>IF(Y643=0,0,VLOOKUP(A643,'SEE - 2023'!$A$6:$E$1796,5,0))*(1-$AN$5)</f>
        <v>0</v>
      </c>
      <c r="AA643" s="707">
        <f>Y643*Z643</f>
        <v>0</v>
      </c>
      <c r="AB643" s="712"/>
      <c r="AC643" s="713"/>
      <c r="AD643" s="713"/>
      <c r="AE643" s="713"/>
      <c r="AF643" s="713"/>
      <c r="AG643" s="714"/>
    </row>
    <row r="644" spans="1:33" s="50" customFormat="1" ht="47.25" hidden="1" x14ac:dyDescent="0.25">
      <c r="A644" s="24"/>
      <c r="B644" s="25" t="s">
        <v>342</v>
      </c>
      <c r="C644" s="21"/>
      <c r="D644" s="30"/>
      <c r="E644" s="22"/>
      <c r="F644" s="23"/>
      <c r="G644" s="30"/>
      <c r="H644" s="22"/>
      <c r="I644" s="23"/>
      <c r="J644" s="30"/>
      <c r="K644" s="22"/>
      <c r="L644" s="23"/>
      <c r="M644" s="30"/>
      <c r="N644" s="22"/>
      <c r="O644" s="23"/>
      <c r="P644" s="30"/>
      <c r="Q644" s="22"/>
      <c r="R644" s="23"/>
      <c r="S644" s="30"/>
      <c r="T644" s="22"/>
      <c r="U644" s="23"/>
      <c r="V644" s="30"/>
      <c r="W644" s="22"/>
      <c r="X644" s="23"/>
      <c r="Y644" s="721"/>
      <c r="Z644" s="708"/>
      <c r="AA644" s="709"/>
      <c r="AB644" s="710"/>
      <c r="AC644" s="710"/>
      <c r="AD644" s="710"/>
      <c r="AE644" s="710"/>
      <c r="AF644" s="710"/>
      <c r="AG644" s="711"/>
    </row>
    <row r="645" spans="1:33" s="50" customFormat="1" ht="18.75" hidden="1" x14ac:dyDescent="0.25">
      <c r="A645" s="24"/>
      <c r="B645" s="25"/>
      <c r="C645" s="21"/>
      <c r="D645" s="30"/>
      <c r="E645" s="22"/>
      <c r="F645" s="23"/>
      <c r="G645" s="30"/>
      <c r="H645" s="22"/>
      <c r="I645" s="23"/>
      <c r="J645" s="30"/>
      <c r="K645" s="22"/>
      <c r="L645" s="23"/>
      <c r="M645" s="30"/>
      <c r="N645" s="22"/>
      <c r="O645" s="23"/>
      <c r="P645" s="30"/>
      <c r="Q645" s="22"/>
      <c r="R645" s="23"/>
      <c r="S645" s="30"/>
      <c r="T645" s="22"/>
      <c r="U645" s="23"/>
      <c r="V645" s="30"/>
      <c r="W645" s="22"/>
      <c r="X645" s="23"/>
      <c r="Y645" s="721"/>
      <c r="Z645" s="708"/>
      <c r="AA645" s="709"/>
      <c r="AB645" s="710"/>
      <c r="AC645" s="710"/>
      <c r="AD645" s="710"/>
      <c r="AE645" s="710"/>
      <c r="AF645" s="710"/>
      <c r="AG645" s="711"/>
    </row>
    <row r="646" spans="1:33" s="50" customFormat="1" ht="18.75" hidden="1" x14ac:dyDescent="0.25">
      <c r="A646" s="19" t="s">
        <v>1130</v>
      </c>
      <c r="B646" s="126" t="s">
        <v>895</v>
      </c>
      <c r="C646" s="120" t="s">
        <v>18</v>
      </c>
      <c r="D646" s="176"/>
      <c r="E646" s="177">
        <f>IF(D646=0,0,(IF($F$2350=2021,VLOOKUP(A646,'SEE - 2021'!$A$6:$E$1681,5,0),(IF($F$2350=2022,VLOOKUP(A646,'SEE - 2022'!$A$6:$E$1791,5,0),(IF($F$2350=2023,VLOOKUP(A646,'SEE - 2023'!$A$6:$E$1796,5,0),0)))))))</f>
        <v>0</v>
      </c>
      <c r="F646" s="175">
        <f>D646*E646</f>
        <v>0</v>
      </c>
      <c r="G646" s="177">
        <f>D646</f>
        <v>0</v>
      </c>
      <c r="H646" s="177">
        <f>IF(G646=0,0,(IF($I$2350=2021,VLOOKUP(A646,'SEE - 2021'!$A$6:$E$1681,5,0),(IF($I$2350=2022,VLOOKUP(A646,'SEE - 2022'!$A$6:$E$1791,5,0),(IF($I$2350=2023,VLOOKUP(A646,'SEE - 2023'!$A$6:$E$1796,5,0),0)))))))</f>
        <v>0</v>
      </c>
      <c r="I646" s="175">
        <f>G646*H646</f>
        <v>0</v>
      </c>
      <c r="J646" s="175">
        <f>IF(P646&gt;G646,P646-G646,0)</f>
        <v>0</v>
      </c>
      <c r="K646" s="175">
        <f>IF(P646&gt;G646,Q646,0)</f>
        <v>0</v>
      </c>
      <c r="L646" s="175">
        <f>J646*K646</f>
        <v>0</v>
      </c>
      <c r="M646" s="175">
        <f>IF(P646&lt;G646,G646-P646,0)</f>
        <v>0</v>
      </c>
      <c r="N646" s="175">
        <f>IF(P646=0,H646,IF(P646&lt;G646,Q646,0))</f>
        <v>0</v>
      </c>
      <c r="O646" s="175">
        <f>M646*N646</f>
        <v>0</v>
      </c>
      <c r="P646" s="176"/>
      <c r="Q646" s="175">
        <f>IF(P646=0,0,IF(H646=0,((IF($I$2350=2021,VLOOKUP(A646,'SEE - 2021'!$A$6:$E$1681,5,0),(IF($I$2350=2022,VLOOKUP(A646,'SEE - 2022'!$A$6:$E$1791,5,0),(IF($I$2350=2023,VLOOKUP(A646,'SEE - 2023'!$A$6:$E$1796,5,0),0)))))*(1-$AL$5))),H646))</f>
        <v>0</v>
      </c>
      <c r="R646" s="175">
        <f>P646*Q646</f>
        <v>0</v>
      </c>
      <c r="S646" s="175">
        <f>IF(Y646&gt;D646,Y646-D646,0)</f>
        <v>0</v>
      </c>
      <c r="T646" s="175">
        <f>IF(Y646&gt;D646,Z646,0)</f>
        <v>0</v>
      </c>
      <c r="U646" s="175">
        <f>S646*T646</f>
        <v>0</v>
      </c>
      <c r="V646" s="175">
        <f>IF(Y646&lt;D646,D646-Y646,0)</f>
        <v>0</v>
      </c>
      <c r="W646" s="175">
        <f>IF(Y646=0,E646,IF(Y646&lt;D646,Z646,0))</f>
        <v>0</v>
      </c>
      <c r="X646" s="175">
        <f>V646*W646</f>
        <v>0</v>
      </c>
      <c r="Y646" s="707">
        <f>P646</f>
        <v>0</v>
      </c>
      <c r="Z646" s="707">
        <f>IF(Y646=0,0,VLOOKUP(A646,'SEE - 2023'!$A$6:$E$1796,5,0))*(1-$AN$5)</f>
        <v>0</v>
      </c>
      <c r="AA646" s="707">
        <f>Y646*Z646</f>
        <v>0</v>
      </c>
      <c r="AB646" s="712"/>
      <c r="AC646" s="713"/>
      <c r="AD646" s="713"/>
      <c r="AE646" s="713"/>
      <c r="AF646" s="713"/>
      <c r="AG646" s="714"/>
    </row>
    <row r="647" spans="1:33" s="50" customFormat="1" ht="63" hidden="1" x14ac:dyDescent="0.25">
      <c r="A647" s="24"/>
      <c r="B647" s="25" t="s">
        <v>896</v>
      </c>
      <c r="C647" s="21"/>
      <c r="D647" s="30"/>
      <c r="E647" s="22"/>
      <c r="F647" s="23"/>
      <c r="G647" s="30"/>
      <c r="H647" s="22"/>
      <c r="I647" s="23"/>
      <c r="J647" s="30"/>
      <c r="K647" s="22"/>
      <c r="L647" s="23"/>
      <c r="M647" s="30"/>
      <c r="N647" s="22"/>
      <c r="O647" s="23"/>
      <c r="P647" s="30"/>
      <c r="Q647" s="22"/>
      <c r="R647" s="23"/>
      <c r="S647" s="30"/>
      <c r="T647" s="22"/>
      <c r="U647" s="23"/>
      <c r="V647" s="30"/>
      <c r="W647" s="22"/>
      <c r="X647" s="23"/>
      <c r="Y647" s="721"/>
      <c r="Z647" s="708"/>
      <c r="AA647" s="709"/>
      <c r="AB647" s="710"/>
      <c r="AC647" s="710"/>
      <c r="AD647" s="710"/>
      <c r="AE647" s="710"/>
      <c r="AF647" s="710"/>
      <c r="AG647" s="711"/>
    </row>
    <row r="648" spans="1:33" s="50" customFormat="1" ht="18.75" hidden="1" x14ac:dyDescent="0.25">
      <c r="A648" s="24"/>
      <c r="B648" s="26"/>
      <c r="C648" s="21"/>
      <c r="D648" s="30"/>
      <c r="E648" s="22"/>
      <c r="F648" s="23"/>
      <c r="G648" s="30"/>
      <c r="H648" s="22"/>
      <c r="I648" s="23"/>
      <c r="J648" s="30"/>
      <c r="K648" s="22"/>
      <c r="L648" s="23"/>
      <c r="M648" s="30"/>
      <c r="N648" s="22"/>
      <c r="O648" s="23"/>
      <c r="P648" s="30"/>
      <c r="Q648" s="22"/>
      <c r="R648" s="23"/>
      <c r="S648" s="30"/>
      <c r="T648" s="22"/>
      <c r="U648" s="23"/>
      <c r="V648" s="30"/>
      <c r="W648" s="22"/>
      <c r="X648" s="23"/>
      <c r="Y648" s="721"/>
      <c r="Z648" s="708"/>
      <c r="AA648" s="709"/>
      <c r="AB648" s="710"/>
      <c r="AC648" s="710"/>
      <c r="AD648" s="710"/>
      <c r="AE648" s="710"/>
      <c r="AF648" s="710"/>
      <c r="AG648" s="711"/>
    </row>
    <row r="649" spans="1:33" s="50" customFormat="1" ht="18.75" hidden="1" x14ac:dyDescent="0.25">
      <c r="A649" s="19" t="s">
        <v>1131</v>
      </c>
      <c r="B649" s="126" t="s">
        <v>343</v>
      </c>
      <c r="C649" s="120" t="s">
        <v>18</v>
      </c>
      <c r="D649" s="176"/>
      <c r="E649" s="177">
        <f>IF(D649=0,0,(IF($F$2350=2021,VLOOKUP(A649,'SEE - 2021'!$A$6:$E$1681,5,0),(IF($F$2350=2022,VLOOKUP(A649,'SEE - 2022'!$A$6:$E$1791,5,0),(IF($F$2350=2023,VLOOKUP(A649,'SEE - 2023'!$A$6:$E$1796,5,0),0)))))))</f>
        <v>0</v>
      </c>
      <c r="F649" s="175">
        <f>D649*E649</f>
        <v>0</v>
      </c>
      <c r="G649" s="177">
        <f>D649</f>
        <v>0</v>
      </c>
      <c r="H649" s="177">
        <f>IF(G649=0,0,(IF($I$2350=2021,VLOOKUP(A649,'SEE - 2021'!$A$6:$E$1681,5,0),(IF($I$2350=2022,VLOOKUP(A649,'SEE - 2022'!$A$6:$E$1791,5,0),(IF($I$2350=2023,VLOOKUP(A649,'SEE - 2023'!$A$6:$E$1796,5,0),0)))))))</f>
        <v>0</v>
      </c>
      <c r="I649" s="175">
        <f>G649*H649</f>
        <v>0</v>
      </c>
      <c r="J649" s="175">
        <f>IF(P649&gt;G649,P649-G649,0)</f>
        <v>0</v>
      </c>
      <c r="K649" s="175">
        <f>IF(P649&gt;G649,Q649,0)</f>
        <v>0</v>
      </c>
      <c r="L649" s="175">
        <f>J649*K649</f>
        <v>0</v>
      </c>
      <c r="M649" s="175">
        <f>IF(P649&lt;G649,G649-P649,0)</f>
        <v>0</v>
      </c>
      <c r="N649" s="175">
        <f>IF(P649=0,H649,IF(P649&lt;G649,Q649,0))</f>
        <v>0</v>
      </c>
      <c r="O649" s="175">
        <f>M649*N649</f>
        <v>0</v>
      </c>
      <c r="P649" s="176"/>
      <c r="Q649" s="175">
        <f>IF(P649=0,0,IF(H649=0,((IF($I$2350=2021,VLOOKUP(A649,'SEE - 2021'!$A$6:$E$1681,5,0),(IF($I$2350=2022,VLOOKUP(A649,'SEE - 2022'!$A$6:$E$1791,5,0),(IF($I$2350=2023,VLOOKUP(A649,'SEE - 2023'!$A$6:$E$1796,5,0),0)))))*(1-$AL$5))),H649))</f>
        <v>0</v>
      </c>
      <c r="R649" s="175">
        <f>P649*Q649</f>
        <v>0</v>
      </c>
      <c r="S649" s="175">
        <f>IF(Y649&gt;D649,Y649-D649,0)</f>
        <v>0</v>
      </c>
      <c r="T649" s="175">
        <f>IF(Y649&gt;D649,Z649,0)</f>
        <v>0</v>
      </c>
      <c r="U649" s="175">
        <f>S649*T649</f>
        <v>0</v>
      </c>
      <c r="V649" s="175">
        <f>IF(Y649&lt;D649,D649-Y649,0)</f>
        <v>0</v>
      </c>
      <c r="W649" s="175">
        <f>IF(Y649=0,E649,IF(Y649&lt;D649,Z649,0))</f>
        <v>0</v>
      </c>
      <c r="X649" s="175">
        <f>V649*W649</f>
        <v>0</v>
      </c>
      <c r="Y649" s="707">
        <f>P649</f>
        <v>0</v>
      </c>
      <c r="Z649" s="707">
        <f>IF(Y649=0,0,VLOOKUP(A649,'SEE - 2023'!$A$6:$E$1796,5,0))*(1-$AN$5)</f>
        <v>0</v>
      </c>
      <c r="AA649" s="707">
        <f>Y649*Z649</f>
        <v>0</v>
      </c>
      <c r="AB649" s="712"/>
      <c r="AC649" s="713"/>
      <c r="AD649" s="713"/>
      <c r="AE649" s="713"/>
      <c r="AF649" s="713"/>
      <c r="AG649" s="714"/>
    </row>
    <row r="650" spans="1:33" s="50" customFormat="1" ht="83.25" hidden="1" customHeight="1" x14ac:dyDescent="0.25">
      <c r="A650" s="24"/>
      <c r="B650" s="25" t="s">
        <v>1015</v>
      </c>
      <c r="C650" s="21"/>
      <c r="D650" s="30"/>
      <c r="E650" s="22"/>
      <c r="F650" s="23"/>
      <c r="G650" s="30"/>
      <c r="H650" s="22"/>
      <c r="I650" s="23"/>
      <c r="J650" s="30"/>
      <c r="K650" s="22"/>
      <c r="L650" s="23"/>
      <c r="M650" s="30"/>
      <c r="N650" s="22"/>
      <c r="O650" s="23"/>
      <c r="P650" s="30"/>
      <c r="Q650" s="22"/>
      <c r="R650" s="23"/>
      <c r="S650" s="30"/>
      <c r="T650" s="22"/>
      <c r="U650" s="23"/>
      <c r="V650" s="30"/>
      <c r="W650" s="22"/>
      <c r="X650" s="23"/>
      <c r="Y650" s="721"/>
      <c r="Z650" s="708"/>
      <c r="AA650" s="709"/>
      <c r="AB650" s="710"/>
      <c r="AC650" s="710"/>
      <c r="AD650" s="710"/>
      <c r="AE650" s="710"/>
      <c r="AF650" s="710"/>
      <c r="AG650" s="711"/>
    </row>
    <row r="651" spans="1:33" s="50" customFormat="1" ht="18" customHeight="1" x14ac:dyDescent="0.25">
      <c r="A651" s="190" t="s">
        <v>21</v>
      </c>
      <c r="B651" s="134"/>
      <c r="C651" s="894" t="s">
        <v>21</v>
      </c>
      <c r="D651" s="895"/>
      <c r="E651" s="895"/>
      <c r="F651" s="443">
        <f>SUM(F481:F650)</f>
        <v>0</v>
      </c>
      <c r="G651" s="894" t="s">
        <v>21</v>
      </c>
      <c r="H651" s="895"/>
      <c r="I651" s="443">
        <f>SUM(I481:I650)</f>
        <v>0</v>
      </c>
      <c r="J651" s="894" t="s">
        <v>21</v>
      </c>
      <c r="K651" s="895"/>
      <c r="L651" s="444">
        <f>SUM(L481:L650)</f>
        <v>2326.9560999999999</v>
      </c>
      <c r="M651" s="894" t="s">
        <v>21</v>
      </c>
      <c r="N651" s="895"/>
      <c r="O651" s="443">
        <f>SUM(O481:O650)</f>
        <v>0</v>
      </c>
      <c r="P651" s="894" t="s">
        <v>21</v>
      </c>
      <c r="Q651" s="895"/>
      <c r="R651" s="444">
        <f>SUM(R481:R650)</f>
        <v>2326.9560999999999</v>
      </c>
      <c r="S651" s="894" t="s">
        <v>21</v>
      </c>
      <c r="T651" s="895"/>
      <c r="U651" s="444">
        <f>SUM(U481:U650)</f>
        <v>0</v>
      </c>
      <c r="V651" s="894" t="s">
        <v>21</v>
      </c>
      <c r="W651" s="895"/>
      <c r="X651" s="443">
        <f>SUM(X481:X650)</f>
        <v>0</v>
      </c>
      <c r="Y651" s="1050" t="s">
        <v>21</v>
      </c>
      <c r="Z651" s="1051"/>
      <c r="AA651" s="723">
        <f>SUM(AA481:AA650)</f>
        <v>0</v>
      </c>
      <c r="AB651" s="724"/>
      <c r="AC651" s="725"/>
      <c r="AD651" s="725"/>
      <c r="AE651" s="725"/>
      <c r="AF651" s="725"/>
      <c r="AG651" s="726"/>
    </row>
    <row r="652" spans="1:33" s="50" customFormat="1" ht="18.75" x14ac:dyDescent="0.25">
      <c r="A652" s="19" t="s">
        <v>344</v>
      </c>
      <c r="B652" s="20" t="s">
        <v>345</v>
      </c>
      <c r="C652" s="43"/>
      <c r="D652" s="44"/>
      <c r="E652" s="84"/>
      <c r="F652" s="46"/>
      <c r="G652" s="44"/>
      <c r="H652" s="84"/>
      <c r="I652" s="46"/>
      <c r="J652" s="44"/>
      <c r="K652" s="84"/>
      <c r="L652" s="46"/>
      <c r="M652" s="44"/>
      <c r="N652" s="84"/>
      <c r="O652" s="46"/>
      <c r="P652" s="44"/>
      <c r="Q652" s="84"/>
      <c r="R652" s="46"/>
      <c r="S652" s="44"/>
      <c r="T652" s="84"/>
      <c r="U652" s="46"/>
      <c r="V652" s="44"/>
      <c r="W652" s="84"/>
      <c r="X652" s="46"/>
      <c r="Y652" s="727"/>
      <c r="Z652" s="702"/>
      <c r="AA652" s="704"/>
      <c r="AB652" s="724"/>
      <c r="AC652" s="725"/>
      <c r="AD652" s="725"/>
      <c r="AE652" s="725"/>
      <c r="AF652" s="725"/>
      <c r="AG652" s="726"/>
    </row>
    <row r="653" spans="1:33" s="50" customFormat="1" ht="18.75" x14ac:dyDescent="0.25">
      <c r="A653" s="19" t="s">
        <v>346</v>
      </c>
      <c r="B653" s="131" t="s">
        <v>161</v>
      </c>
      <c r="C653" s="120"/>
      <c r="D653" s="132"/>
      <c r="E653" s="121"/>
      <c r="F653" s="123"/>
      <c r="G653" s="132"/>
      <c r="H653" s="121"/>
      <c r="I653" s="123"/>
      <c r="J653" s="132"/>
      <c r="K653" s="121"/>
      <c r="L653" s="123"/>
      <c r="M653" s="132"/>
      <c r="N653" s="121"/>
      <c r="O653" s="123"/>
      <c r="P653" s="132"/>
      <c r="Q653" s="121"/>
      <c r="R653" s="123"/>
      <c r="S653" s="132"/>
      <c r="T653" s="121"/>
      <c r="U653" s="123"/>
      <c r="V653" s="132"/>
      <c r="W653" s="121"/>
      <c r="X653" s="123"/>
      <c r="Y653" s="722"/>
      <c r="Z653" s="719"/>
      <c r="AA653" s="720"/>
      <c r="AB653" s="724"/>
      <c r="AC653" s="725"/>
      <c r="AD653" s="725"/>
      <c r="AE653" s="725"/>
      <c r="AF653" s="725"/>
      <c r="AG653" s="726"/>
    </row>
    <row r="654" spans="1:33" s="50" customFormat="1" ht="31.5" hidden="1" x14ac:dyDescent="0.25">
      <c r="A654" s="19" t="s">
        <v>347</v>
      </c>
      <c r="B654" s="126" t="s">
        <v>773</v>
      </c>
      <c r="C654" s="120" t="s">
        <v>18</v>
      </c>
      <c r="D654" s="176"/>
      <c r="E654" s="177">
        <f>IF(D654=0,0,(IF($F$2350=2021,VLOOKUP(A654,'SEE - 2021'!$A$6:$E$1681,5,0),(IF($F$2350=2022,VLOOKUP(A654,'SEE - 2022'!$A$6:$E$1791,5,0),(IF($F$2350=2023,VLOOKUP(A654,'SEE - 2023'!$A$6:$E$1796,5,0),0)))))))</f>
        <v>0</v>
      </c>
      <c r="F654" s="175">
        <f>D654*E654</f>
        <v>0</v>
      </c>
      <c r="G654" s="177">
        <f>D654</f>
        <v>0</v>
      </c>
      <c r="H654" s="177">
        <f>IF(G654=0,0,(IF($I$2350=2021,VLOOKUP(A654,'SEE - 2021'!$A$6:$E$1681,5,0),(IF($I$2350=2022,VLOOKUP(A654,'SEE - 2022'!$A$6:$E$1791,5,0),(IF($I$2350=2023,VLOOKUP(A654,'SEE - 2023'!$A$6:$E$1796,5,0),0)))))))</f>
        <v>0</v>
      </c>
      <c r="I654" s="175">
        <f>G654*H654</f>
        <v>0</v>
      </c>
      <c r="J654" s="175">
        <f>IF(P654&gt;G654,P654-G654,0)</f>
        <v>0</v>
      </c>
      <c r="K654" s="175">
        <f>IF(P654&gt;G654,Q654,0)</f>
        <v>0</v>
      </c>
      <c r="L654" s="175">
        <f>J654*K654</f>
        <v>0</v>
      </c>
      <c r="M654" s="175">
        <f>IF(P654&lt;G654,G654-P654,0)</f>
        <v>0</v>
      </c>
      <c r="N654" s="175">
        <f>IF(P654=0,H654,IF(P654&lt;G654,Q654,0))</f>
        <v>0</v>
      </c>
      <c r="O654" s="175">
        <f>M654*N654</f>
        <v>0</v>
      </c>
      <c r="P654" s="176"/>
      <c r="Q654" s="175">
        <f>IF(P654=0,0,IF(H654=0,((IF($I$2350=2021,VLOOKUP(A654,'SEE - 2021'!$A$6:$E$1681,5,0),(IF($I$2350=2022,VLOOKUP(A654,'SEE - 2022'!$A$6:$E$1791,5,0),(IF($I$2350=2023,VLOOKUP(A654,'SEE - 2023'!$A$6:$E$1796,5,0),0)))))*(1-$AL$5))),H654))</f>
        <v>0</v>
      </c>
      <c r="R654" s="175">
        <f>P654*Q654</f>
        <v>0</v>
      </c>
      <c r="S654" s="175">
        <f>IF(Y654&gt;D654,Y654-D654,0)</f>
        <v>0</v>
      </c>
      <c r="T654" s="175">
        <f>IF(Y654&gt;D654,Z654,0)</f>
        <v>0</v>
      </c>
      <c r="U654" s="175">
        <f>S654*T654</f>
        <v>0</v>
      </c>
      <c r="V654" s="175">
        <f>IF(Y654&lt;D654,D654-Y654,0)</f>
        <v>0</v>
      </c>
      <c r="W654" s="175">
        <f>IF(Y654=0,E654,IF(Y654&lt;D654,Z654,0))</f>
        <v>0</v>
      </c>
      <c r="X654" s="175">
        <f>V654*W654</f>
        <v>0</v>
      </c>
      <c r="Y654" s="707">
        <f>P654</f>
        <v>0</v>
      </c>
      <c r="Z654" s="707">
        <f>IF(Y654=0,0,VLOOKUP(A654,'SEE - 2023'!$A$6:$E$1796,5,0))*(1-$AN$5)</f>
        <v>0</v>
      </c>
      <c r="AA654" s="707">
        <f>Y654*Z654</f>
        <v>0</v>
      </c>
      <c r="AB654" s="712"/>
      <c r="AC654" s="713"/>
      <c r="AD654" s="713"/>
      <c r="AE654" s="713"/>
      <c r="AF654" s="713"/>
      <c r="AG654" s="714"/>
    </row>
    <row r="655" spans="1:33" s="50" customFormat="1" ht="108.75" hidden="1" customHeight="1" x14ac:dyDescent="0.25">
      <c r="A655" s="24"/>
      <c r="B655" s="25" t="s">
        <v>1569</v>
      </c>
      <c r="C655" s="21"/>
      <c r="D655" s="30"/>
      <c r="E655" s="22"/>
      <c r="F655" s="23"/>
      <c r="G655" s="30"/>
      <c r="H655" s="22"/>
      <c r="I655" s="23"/>
      <c r="J655" s="30"/>
      <c r="K655" s="22"/>
      <c r="L655" s="23"/>
      <c r="M655" s="30"/>
      <c r="N655" s="22"/>
      <c r="O655" s="23"/>
      <c r="P655" s="30"/>
      <c r="Q655" s="22"/>
      <c r="R655" s="23"/>
      <c r="S655" s="30"/>
      <c r="T655" s="22"/>
      <c r="U655" s="23"/>
      <c r="V655" s="30"/>
      <c r="W655" s="22"/>
      <c r="X655" s="23"/>
      <c r="Y655" s="721"/>
      <c r="Z655" s="708"/>
      <c r="AA655" s="709"/>
      <c r="AB655" s="710"/>
      <c r="AC655" s="710"/>
      <c r="AD655" s="710"/>
      <c r="AE655" s="710"/>
      <c r="AF655" s="710"/>
      <c r="AG655" s="711"/>
    </row>
    <row r="656" spans="1:33" s="50" customFormat="1" ht="18.75" hidden="1" x14ac:dyDescent="0.25">
      <c r="A656" s="24"/>
      <c r="B656" s="25"/>
      <c r="C656" s="21"/>
      <c r="D656" s="30"/>
      <c r="E656" s="22"/>
      <c r="F656" s="23"/>
      <c r="G656" s="30"/>
      <c r="H656" s="22"/>
      <c r="I656" s="23"/>
      <c r="J656" s="30"/>
      <c r="K656" s="22"/>
      <c r="L656" s="23"/>
      <c r="M656" s="30"/>
      <c r="N656" s="22"/>
      <c r="O656" s="23"/>
      <c r="P656" s="30"/>
      <c r="Q656" s="22"/>
      <c r="R656" s="23"/>
      <c r="S656" s="30"/>
      <c r="T656" s="22"/>
      <c r="U656" s="23"/>
      <c r="V656" s="30"/>
      <c r="W656" s="22"/>
      <c r="X656" s="23"/>
      <c r="Y656" s="721"/>
      <c r="Z656" s="708"/>
      <c r="AA656" s="709"/>
      <c r="AB656" s="710"/>
      <c r="AC656" s="710"/>
      <c r="AD656" s="710"/>
      <c r="AE656" s="710"/>
      <c r="AF656" s="710"/>
      <c r="AG656" s="711"/>
    </row>
    <row r="657" spans="1:33" s="50" customFormat="1" ht="31.5" x14ac:dyDescent="0.25">
      <c r="A657" s="19" t="s">
        <v>1132</v>
      </c>
      <c r="B657" s="126" t="s">
        <v>772</v>
      </c>
      <c r="C657" s="120" t="s">
        <v>18</v>
      </c>
      <c r="D657" s="176"/>
      <c r="E657" s="177">
        <f>IF(D657=0,0,(IF($F$2350=2021,VLOOKUP(A657,'SEE - 2021'!$A$6:$E$1681,5,0),(IF($F$2350=2022,VLOOKUP(A657,'SEE - 2022'!$A$6:$E$1791,5,0),(IF($F$2350=2023,VLOOKUP(A657,'SEE - 2023'!$A$6:$E$1796,5,0),0)))))))</f>
        <v>0</v>
      </c>
      <c r="F657" s="175">
        <f>D657*E657</f>
        <v>0</v>
      </c>
      <c r="G657" s="177">
        <f>D657</f>
        <v>0</v>
      </c>
      <c r="H657" s="177">
        <f>IF(G657=0,0,(IF($I$2350=2021,VLOOKUP(A657,'SEE - 2021'!$A$6:$E$1681,5,0),(IF($I$2350=2022,VLOOKUP(A657,'SEE - 2022'!$A$6:$E$1791,5,0),(IF($I$2350=2023,VLOOKUP(A657,'SEE - 2023'!$A$6:$E$1796,5,0),0)))))))</f>
        <v>0</v>
      </c>
      <c r="I657" s="175">
        <f>G657*H657</f>
        <v>0</v>
      </c>
      <c r="J657" s="175">
        <f>IF(P657&gt;G657,P657-G657,0)</f>
        <v>8</v>
      </c>
      <c r="K657" s="175">
        <f>IF(P657&gt;G657,Q657,0)</f>
        <v>679.32</v>
      </c>
      <c r="L657" s="175">
        <f>J657*K657</f>
        <v>5434.56</v>
      </c>
      <c r="M657" s="175">
        <f>IF(P657&lt;G657,G657-P657,0)</f>
        <v>0</v>
      </c>
      <c r="N657" s="175">
        <f>IF(P657=0,H657,IF(P657&lt;G657,Q657,0))</f>
        <v>0</v>
      </c>
      <c r="O657" s="175">
        <f>M657*N657</f>
        <v>0</v>
      </c>
      <c r="P657" s="176">
        <v>8</v>
      </c>
      <c r="Q657" s="175">
        <f>IF(P657=0,0,IF(H657=0,((IF($I$2350=2021,VLOOKUP(A657,'SEE - 2021'!$A$6:$E$1681,5,0),(IF($I$2350=2022,VLOOKUP(A657,'SEE - 2022'!$A$6:$E$1791,5,0),(IF($I$2350=2023,VLOOKUP(A657,'SEE - 2023'!$A$6:$E$1796,5,0),0)))))*(1-$AL$5))),H657))</f>
        <v>679.32</v>
      </c>
      <c r="R657" s="175">
        <f>P657*Q657</f>
        <v>5434.56</v>
      </c>
      <c r="S657" s="175">
        <f>IF(Y657&gt;D657,Y657-D657,0)</f>
        <v>8</v>
      </c>
      <c r="T657" s="175">
        <f>IF(Y657&gt;D657,Z657,0)</f>
        <v>0</v>
      </c>
      <c r="U657" s="175">
        <f>S657*T657</f>
        <v>0</v>
      </c>
      <c r="V657" s="175">
        <f>IF(Y657&lt;D657,D657-Y657,0)</f>
        <v>0</v>
      </c>
      <c r="W657" s="175">
        <f>IF(Y657=0,E657,IF(Y657&lt;D657,Z657,0))</f>
        <v>0</v>
      </c>
      <c r="X657" s="175">
        <f>V657*W657</f>
        <v>0</v>
      </c>
      <c r="Y657" s="707">
        <f>P657</f>
        <v>8</v>
      </c>
      <c r="Z657" s="707"/>
      <c r="AA657" s="707">
        <f>Y657*Z657</f>
        <v>0</v>
      </c>
      <c r="AB657" s="1029"/>
      <c r="AC657" s="1030"/>
      <c r="AD657" s="1030"/>
      <c r="AE657" s="1030"/>
      <c r="AF657" s="1030"/>
      <c r="AG657" s="1031"/>
    </row>
    <row r="658" spans="1:33" s="50" customFormat="1" ht="110.25" x14ac:dyDescent="0.25">
      <c r="A658" s="24"/>
      <c r="B658" s="25" t="s">
        <v>771</v>
      </c>
      <c r="C658" s="21"/>
      <c r="D658" s="30"/>
      <c r="E658" s="22"/>
      <c r="F658" s="23"/>
      <c r="G658" s="30"/>
      <c r="H658" s="22"/>
      <c r="I658" s="23"/>
      <c r="J658" s="30"/>
      <c r="K658" s="22"/>
      <c r="L658" s="23"/>
      <c r="M658" s="30"/>
      <c r="N658" s="22"/>
      <c r="O658" s="23"/>
      <c r="P658" s="30"/>
      <c r="Q658" s="22"/>
      <c r="R658" s="23"/>
      <c r="S658" s="30"/>
      <c r="T658" s="22"/>
      <c r="U658" s="23"/>
      <c r="V658" s="30"/>
      <c r="W658" s="22"/>
      <c r="X658" s="23"/>
      <c r="Y658" s="721"/>
      <c r="Z658" s="708"/>
      <c r="AA658" s="709"/>
      <c r="AB658" s="1032"/>
      <c r="AC658" s="1033"/>
      <c r="AD658" s="1033"/>
      <c r="AE658" s="1033"/>
      <c r="AF658" s="1033"/>
      <c r="AG658" s="1034"/>
    </row>
    <row r="659" spans="1:33" s="50" customFormat="1" ht="18.75" x14ac:dyDescent="0.25">
      <c r="A659" s="24"/>
      <c r="B659" s="25"/>
      <c r="C659" s="21"/>
      <c r="D659" s="30"/>
      <c r="E659" s="22"/>
      <c r="F659" s="23"/>
      <c r="G659" s="30"/>
      <c r="H659" s="22"/>
      <c r="I659" s="23"/>
      <c r="J659" s="30"/>
      <c r="K659" s="22"/>
      <c r="L659" s="23"/>
      <c r="M659" s="30"/>
      <c r="N659" s="22"/>
      <c r="O659" s="23"/>
      <c r="P659" s="30"/>
      <c r="Q659" s="22"/>
      <c r="R659" s="23"/>
      <c r="S659" s="30"/>
      <c r="T659" s="22"/>
      <c r="U659" s="23"/>
      <c r="V659" s="30"/>
      <c r="W659" s="22"/>
      <c r="X659" s="23"/>
      <c r="Y659" s="721"/>
      <c r="Z659" s="708"/>
      <c r="AA659" s="709"/>
      <c r="AB659" s="710"/>
      <c r="AC659" s="710"/>
      <c r="AD659" s="710"/>
      <c r="AE659" s="710"/>
      <c r="AF659" s="710"/>
      <c r="AG659" s="711"/>
    </row>
    <row r="660" spans="1:33" s="50" customFormat="1" ht="31.5" x14ac:dyDescent="0.25">
      <c r="A660" s="19" t="s">
        <v>1133</v>
      </c>
      <c r="B660" s="126" t="s">
        <v>1425</v>
      </c>
      <c r="C660" s="120" t="s">
        <v>18</v>
      </c>
      <c r="D660" s="176">
        <v>3</v>
      </c>
      <c r="E660" s="177">
        <f>IF(D660=0,0,(IF($F$2350=2021,VLOOKUP(A660,'SEE - 2021'!$A$6:$E$1681,5,0),(IF($F$2350=2022,VLOOKUP(A660,'SEE - 2022'!$A$6:$E$1791,5,0),(IF($F$2350=2023,VLOOKUP(A660,'SEE - 2023'!$A$6:$E$1796,5,0),0)))))))</f>
        <v>325.77999999999997</v>
      </c>
      <c r="F660" s="175">
        <f>D660*E660</f>
        <v>977.33999999999992</v>
      </c>
      <c r="G660" s="177">
        <f>D660</f>
        <v>3</v>
      </c>
      <c r="H660" s="643">
        <v>325</v>
      </c>
      <c r="I660" s="175">
        <f>G660*H660</f>
        <v>975</v>
      </c>
      <c r="J660" s="175">
        <f>IF(P660&gt;G660,P660-G660,0)</f>
        <v>0</v>
      </c>
      <c r="K660" s="175">
        <f>IF(P660&gt;G660,Q660,0)</f>
        <v>0</v>
      </c>
      <c r="L660" s="175">
        <f>J660*K660</f>
        <v>0</v>
      </c>
      <c r="M660" s="175">
        <f>IF(P660&lt;G660,G660-P660,0)</f>
        <v>3</v>
      </c>
      <c r="N660" s="175">
        <f>IF(P660=0,H660,IF(P660&lt;G660,Q660,0))</f>
        <v>325</v>
      </c>
      <c r="O660" s="175">
        <f>M660*N660</f>
        <v>975</v>
      </c>
      <c r="P660" s="176"/>
      <c r="Q660" s="175">
        <f>IF(P660=0,0,IF(H660=0,((IF($I$2350=2021,VLOOKUP(A660,'SEE - 2021'!$A$6:$E$1681,5,0),(IF($I$2350=2022,VLOOKUP(A660,'SEE - 2022'!$A$6:$E$1791,5,0),(IF($I$2350=2023,VLOOKUP(A660,'SEE - 2023'!$A$6:$E$1796,5,0),0)))))*(1-$AL$5))),H660))</f>
        <v>0</v>
      </c>
      <c r="R660" s="175">
        <f>P660*Q660</f>
        <v>0</v>
      </c>
      <c r="S660" s="175">
        <f>IF(Y660&gt;D660,Y660-D660,0)</f>
        <v>0</v>
      </c>
      <c r="T660" s="175">
        <f>IF(Y660&gt;D660,Z660,0)</f>
        <v>0</v>
      </c>
      <c r="U660" s="175">
        <f>S660*T660</f>
        <v>0</v>
      </c>
      <c r="V660" s="175">
        <f>IF(Y660&lt;D660,D660-Y660,0)</f>
        <v>3</v>
      </c>
      <c r="W660" s="175">
        <f>IF(Y660=0,E660,IF(Y660&lt;D660,Z660,0))</f>
        <v>325.77999999999997</v>
      </c>
      <c r="X660" s="175">
        <f>V660*W660</f>
        <v>977.33999999999992</v>
      </c>
      <c r="Y660" s="707">
        <f>P660</f>
        <v>0</v>
      </c>
      <c r="Z660" s="707"/>
      <c r="AA660" s="707">
        <f>Y660*Z660</f>
        <v>0</v>
      </c>
      <c r="AB660" s="1029"/>
      <c r="AC660" s="1030"/>
      <c r="AD660" s="1030"/>
      <c r="AE660" s="1030"/>
      <c r="AF660" s="1030"/>
      <c r="AG660" s="1031"/>
    </row>
    <row r="661" spans="1:33" s="50" customFormat="1" ht="110.25" x14ac:dyDescent="0.25">
      <c r="A661" s="24"/>
      <c r="B661" s="25" t="s">
        <v>899</v>
      </c>
      <c r="C661" s="21"/>
      <c r="D661" s="30"/>
      <c r="E661" s="22"/>
      <c r="F661" s="23"/>
      <c r="G661" s="30"/>
      <c r="H661" s="22"/>
      <c r="I661" s="23"/>
      <c r="J661" s="30"/>
      <c r="K661" s="22"/>
      <c r="L661" s="23"/>
      <c r="M661" s="30"/>
      <c r="N661" s="22"/>
      <c r="O661" s="23"/>
      <c r="P661" s="30"/>
      <c r="Q661" s="22"/>
      <c r="R661" s="23"/>
      <c r="S661" s="30"/>
      <c r="T661" s="22"/>
      <c r="U661" s="23"/>
      <c r="V661" s="30"/>
      <c r="W661" s="22"/>
      <c r="X661" s="23"/>
      <c r="Y661" s="721"/>
      <c r="Z661" s="708"/>
      <c r="AA661" s="709"/>
      <c r="AB661" s="1032"/>
      <c r="AC661" s="1033"/>
      <c r="AD661" s="1033"/>
      <c r="AE661" s="1033"/>
      <c r="AF661" s="1033"/>
      <c r="AG661" s="1034"/>
    </row>
    <row r="662" spans="1:33" s="50" customFormat="1" ht="18.75" x14ac:dyDescent="0.25">
      <c r="A662" s="24"/>
      <c r="B662" s="25"/>
      <c r="C662" s="21"/>
      <c r="D662" s="30"/>
      <c r="E662" s="22"/>
      <c r="F662" s="23"/>
      <c r="G662" s="30"/>
      <c r="H662" s="22"/>
      <c r="I662" s="23"/>
      <c r="J662" s="30"/>
      <c r="K662" s="22"/>
      <c r="L662" s="23"/>
      <c r="M662" s="30"/>
      <c r="N662" s="22"/>
      <c r="O662" s="23"/>
      <c r="P662" s="30"/>
      <c r="Q662" s="22"/>
      <c r="R662" s="23"/>
      <c r="S662" s="30"/>
      <c r="T662" s="22"/>
      <c r="U662" s="23"/>
      <c r="V662" s="30"/>
      <c r="W662" s="22"/>
      <c r="X662" s="23"/>
      <c r="Y662" s="721"/>
      <c r="Z662" s="708"/>
      <c r="AA662" s="709"/>
      <c r="AB662" s="710"/>
      <c r="AC662" s="710"/>
      <c r="AD662" s="710"/>
      <c r="AE662" s="710"/>
      <c r="AF662" s="710"/>
      <c r="AG662" s="711"/>
    </row>
    <row r="663" spans="1:33" s="50" customFormat="1" ht="18.75" hidden="1" x14ac:dyDescent="0.25">
      <c r="A663" s="19" t="s">
        <v>1134</v>
      </c>
      <c r="B663" s="146" t="s">
        <v>1524</v>
      </c>
      <c r="C663" s="120" t="s">
        <v>18</v>
      </c>
      <c r="D663" s="176"/>
      <c r="E663" s="177">
        <f>IF(D663=0,0,(IF($F$2350=2021,VLOOKUP(A663,'SEE - 2021'!$A$6:$E$1681,5,0),(IF($F$2350=2022,VLOOKUP(A663,'SEE - 2022'!$A$6:$E$1791,5,0),(IF($F$2350=2023,VLOOKUP(A663,'SEE - 2023'!$A$6:$E$1796,5,0),0)))))))</f>
        <v>0</v>
      </c>
      <c r="F663" s="175">
        <f>D663*E663</f>
        <v>0</v>
      </c>
      <c r="G663" s="177">
        <f>D663</f>
        <v>0</v>
      </c>
      <c r="H663" s="177">
        <f>IF(G663=0,0,(IF($I$2350=2021,VLOOKUP(A663,'SEE - 2021'!$A$6:$E$1681,5,0),(IF($I$2350=2022,VLOOKUP(A663,'SEE - 2022'!$A$6:$E$1791,5,0),(IF($I$2350=2023,VLOOKUP(A663,'SEE - 2023'!$A$6:$E$1796,5,0),0)))))))</f>
        <v>0</v>
      </c>
      <c r="I663" s="175">
        <f>G663*H663</f>
        <v>0</v>
      </c>
      <c r="J663" s="175">
        <f>IF(P663&gt;G663,P663-G663,0)</f>
        <v>0</v>
      </c>
      <c r="K663" s="175">
        <f>IF(P663&gt;G663,Q663,0)</f>
        <v>0</v>
      </c>
      <c r="L663" s="175">
        <f>J663*K663</f>
        <v>0</v>
      </c>
      <c r="M663" s="175">
        <f>IF(P663&lt;G663,G663-P663,0)</f>
        <v>0</v>
      </c>
      <c r="N663" s="175">
        <f>IF(P663=0,H663,IF(P663&lt;G663,Q663,0))</f>
        <v>0</v>
      </c>
      <c r="O663" s="175">
        <f>M663*N663</f>
        <v>0</v>
      </c>
      <c r="P663" s="176"/>
      <c r="Q663" s="175">
        <f>IF(P663=0,0,IF(H663=0,((IF($I$2350=2021,VLOOKUP(A663,'SEE - 2021'!$A$6:$E$1681,5,0),(IF($I$2350=2022,VLOOKUP(A663,'SEE - 2022'!$A$6:$E$1791,5,0),(IF($I$2350=2023,VLOOKUP(A663,'SEE - 2023'!$A$6:$E$1796,5,0),0)))))*(1-$AL$5))),H663))</f>
        <v>0</v>
      </c>
      <c r="R663" s="175">
        <f>P663*Q663</f>
        <v>0</v>
      </c>
      <c r="S663" s="175">
        <f>IF(Y663&gt;D663,Y663-D663,0)</f>
        <v>0</v>
      </c>
      <c r="T663" s="175">
        <f>IF(Y663&gt;D663,Z663,0)</f>
        <v>0</v>
      </c>
      <c r="U663" s="175">
        <f>S663*T663</f>
        <v>0</v>
      </c>
      <c r="V663" s="175">
        <f>IF(Y663&lt;D663,D663-Y663,0)</f>
        <v>0</v>
      </c>
      <c r="W663" s="175">
        <f>IF(Y663=0,E663,IF(Y663&lt;D663,Z663,0))</f>
        <v>0</v>
      </c>
      <c r="X663" s="175">
        <f>V663*W663</f>
        <v>0</v>
      </c>
      <c r="Y663" s="707">
        <f>P663</f>
        <v>0</v>
      </c>
      <c r="Z663" s="707"/>
      <c r="AA663" s="707">
        <f>Y663*Z663</f>
        <v>0</v>
      </c>
      <c r="AB663" s="712"/>
      <c r="AC663" s="713"/>
      <c r="AD663" s="713"/>
      <c r="AE663" s="713"/>
      <c r="AF663" s="713"/>
      <c r="AG663" s="714"/>
    </row>
    <row r="664" spans="1:33" s="50" customFormat="1" ht="63" hidden="1" x14ac:dyDescent="0.25">
      <c r="A664" s="24"/>
      <c r="B664" s="61" t="s">
        <v>1525</v>
      </c>
      <c r="C664" s="21"/>
      <c r="D664" s="30"/>
      <c r="E664" s="22"/>
      <c r="F664" s="23"/>
      <c r="G664" s="30"/>
      <c r="H664" s="22"/>
      <c r="I664" s="23"/>
      <c r="J664" s="30"/>
      <c r="K664" s="22"/>
      <c r="L664" s="23"/>
      <c r="M664" s="30"/>
      <c r="N664" s="22"/>
      <c r="O664" s="23"/>
      <c r="P664" s="30"/>
      <c r="Q664" s="22"/>
      <c r="R664" s="23"/>
      <c r="S664" s="30"/>
      <c r="T664" s="22"/>
      <c r="U664" s="23"/>
      <c r="V664" s="30"/>
      <c r="W664" s="22"/>
      <c r="X664" s="23"/>
      <c r="Y664" s="721"/>
      <c r="Z664" s="708"/>
      <c r="AA664" s="709"/>
      <c r="AB664" s="710"/>
      <c r="AC664" s="710"/>
      <c r="AD664" s="710"/>
      <c r="AE664" s="710"/>
      <c r="AF664" s="710"/>
      <c r="AG664" s="711"/>
    </row>
    <row r="665" spans="1:33" s="50" customFormat="1" ht="18.75" hidden="1" x14ac:dyDescent="0.25">
      <c r="A665" s="24"/>
      <c r="B665" s="25"/>
      <c r="C665" s="21"/>
      <c r="D665" s="30"/>
      <c r="E665" s="22"/>
      <c r="F665" s="23"/>
      <c r="G665" s="30"/>
      <c r="H665" s="22"/>
      <c r="I665" s="23"/>
      <c r="J665" s="30"/>
      <c r="K665" s="22"/>
      <c r="L665" s="23"/>
      <c r="M665" s="30"/>
      <c r="N665" s="22"/>
      <c r="O665" s="23"/>
      <c r="P665" s="30"/>
      <c r="Q665" s="22"/>
      <c r="R665" s="23"/>
      <c r="S665" s="30"/>
      <c r="T665" s="22"/>
      <c r="U665" s="23"/>
      <c r="V665" s="30"/>
      <c r="W665" s="22"/>
      <c r="X665" s="23"/>
      <c r="Y665" s="721"/>
      <c r="Z665" s="708"/>
      <c r="AA665" s="709"/>
      <c r="AB665" s="710"/>
      <c r="AC665" s="710"/>
      <c r="AD665" s="710"/>
      <c r="AE665" s="710"/>
      <c r="AF665" s="710"/>
      <c r="AG665" s="711"/>
    </row>
    <row r="666" spans="1:33" s="50" customFormat="1" ht="31.5" hidden="1" x14ac:dyDescent="0.25">
      <c r="A666" s="19" t="s">
        <v>1135</v>
      </c>
      <c r="B666" s="129" t="s">
        <v>1637</v>
      </c>
      <c r="C666" s="120" t="s">
        <v>61</v>
      </c>
      <c r="D666" s="176"/>
      <c r="E666" s="177">
        <f>IF(D666=0,0,(IF($F$2350=2021,VLOOKUP(A666,'SEE - 2021'!$A$6:$E$1681,5,0),(IF($F$2350=2022,VLOOKUP(A666,'SEE - 2022'!$A$6:$E$1791,5,0),(IF($F$2350=2023,VLOOKUP(A666,'SEE - 2023'!$A$6:$E$1796,5,0),0)))))))</f>
        <v>0</v>
      </c>
      <c r="F666" s="175">
        <f>D666*E666</f>
        <v>0</v>
      </c>
      <c r="G666" s="177">
        <f>D666</f>
        <v>0</v>
      </c>
      <c r="H666" s="177">
        <f>IF(G666=0,0,(IF($I$2350=2021,VLOOKUP(A666,'SEE - 2021'!$A$6:$E$1681,5,0),(IF($I$2350=2022,VLOOKUP(A666,'SEE - 2022'!$A$6:$E$1791,5,0),(IF($I$2350=2023,VLOOKUP(A666,'SEE - 2023'!$A$6:$E$1796,5,0),0)))))))</f>
        <v>0</v>
      </c>
      <c r="I666" s="175">
        <f>G666*H666</f>
        <v>0</v>
      </c>
      <c r="J666" s="175">
        <f>IF(P666&gt;G666,P666-G666,0)</f>
        <v>0</v>
      </c>
      <c r="K666" s="175">
        <f>IF(P666&gt;G666,Q666,0)</f>
        <v>0</v>
      </c>
      <c r="L666" s="175">
        <f>J666*K666</f>
        <v>0</v>
      </c>
      <c r="M666" s="175">
        <f>IF(P666&lt;G666,G666-P666,0)</f>
        <v>0</v>
      </c>
      <c r="N666" s="175">
        <f>IF(P666=0,H666,IF(P666&lt;G666,Q666,0))</f>
        <v>0</v>
      </c>
      <c r="O666" s="175">
        <f>M666*N666</f>
        <v>0</v>
      </c>
      <c r="P666" s="176"/>
      <c r="Q666" s="175">
        <f>IF(P666=0,0,IF(H666=0,((IF($I$2350=2021,VLOOKUP(A666,'SEE - 2021'!$A$6:$E$1681,5,0),(IF($I$2350=2022,VLOOKUP(A666,'SEE - 2022'!$A$6:$E$1791,5,0),(IF($I$2350=2023,VLOOKUP(A666,'SEE - 2023'!$A$6:$E$1796,5,0),0)))))*(1-$AL$5))),H666))</f>
        <v>0</v>
      </c>
      <c r="R666" s="175">
        <f>P666*Q666</f>
        <v>0</v>
      </c>
      <c r="S666" s="175">
        <f>IF(Y666&gt;D666,Y666-D666,0)</f>
        <v>0</v>
      </c>
      <c r="T666" s="175">
        <f>IF(Y666&gt;D666,Z666,0)</f>
        <v>0</v>
      </c>
      <c r="U666" s="175">
        <f>S666*T666</f>
        <v>0</v>
      </c>
      <c r="V666" s="175">
        <f>IF(Y666&lt;D666,D666-Y666,0)</f>
        <v>0</v>
      </c>
      <c r="W666" s="175">
        <f>IF(Y666=0,E666,IF(Y666&lt;D666,Z666,0))</f>
        <v>0</v>
      </c>
      <c r="X666" s="175">
        <f>V666*W666</f>
        <v>0</v>
      </c>
      <c r="Y666" s="707">
        <f>P666</f>
        <v>0</v>
      </c>
      <c r="Z666" s="707"/>
      <c r="AA666" s="707">
        <f>Y666*Z666</f>
        <v>0</v>
      </c>
      <c r="AB666" s="712"/>
      <c r="AC666" s="713"/>
      <c r="AD666" s="713"/>
      <c r="AE666" s="713"/>
      <c r="AF666" s="713"/>
      <c r="AG666" s="714"/>
    </row>
    <row r="667" spans="1:33" s="50" customFormat="1" ht="126" hidden="1" x14ac:dyDescent="0.25">
      <c r="A667" s="24"/>
      <c r="B667" s="82" t="s">
        <v>1638</v>
      </c>
      <c r="C667" s="21"/>
      <c r="D667" s="30"/>
      <c r="E667" s="22"/>
      <c r="F667" s="23"/>
      <c r="G667" s="30"/>
      <c r="H667" s="22"/>
      <c r="I667" s="23"/>
      <c r="J667" s="30"/>
      <c r="K667" s="22"/>
      <c r="L667" s="23"/>
      <c r="M667" s="30"/>
      <c r="N667" s="22"/>
      <c r="O667" s="23"/>
      <c r="P667" s="30"/>
      <c r="Q667" s="22"/>
      <c r="R667" s="23"/>
      <c r="S667" s="30"/>
      <c r="T667" s="22"/>
      <c r="U667" s="23"/>
      <c r="V667" s="30"/>
      <c r="W667" s="22"/>
      <c r="X667" s="23"/>
      <c r="Y667" s="721"/>
      <c r="Z667" s="708"/>
      <c r="AA667" s="709"/>
      <c r="AB667" s="710"/>
      <c r="AC667" s="710"/>
      <c r="AD667" s="710"/>
      <c r="AE667" s="710"/>
      <c r="AF667" s="710"/>
      <c r="AG667" s="711"/>
    </row>
    <row r="668" spans="1:33" s="50" customFormat="1" ht="18.75" hidden="1" x14ac:dyDescent="0.25">
      <c r="A668" s="24"/>
      <c r="B668" s="25"/>
      <c r="C668" s="21"/>
      <c r="D668" s="30"/>
      <c r="E668" s="22"/>
      <c r="F668" s="23"/>
      <c r="G668" s="30"/>
      <c r="H668" s="22"/>
      <c r="I668" s="23"/>
      <c r="J668" s="30"/>
      <c r="K668" s="22"/>
      <c r="L668" s="23"/>
      <c r="M668" s="30"/>
      <c r="N668" s="22"/>
      <c r="O668" s="23"/>
      <c r="P668" s="30"/>
      <c r="Q668" s="22"/>
      <c r="R668" s="23"/>
      <c r="S668" s="30"/>
      <c r="T668" s="22"/>
      <c r="U668" s="23"/>
      <c r="V668" s="30"/>
      <c r="W668" s="22"/>
      <c r="X668" s="23"/>
      <c r="Y668" s="721"/>
      <c r="Z668" s="708"/>
      <c r="AA668" s="709"/>
      <c r="AB668" s="710"/>
      <c r="AC668" s="710"/>
      <c r="AD668" s="710"/>
      <c r="AE668" s="710"/>
      <c r="AF668" s="710"/>
      <c r="AG668" s="711"/>
    </row>
    <row r="669" spans="1:33" s="50" customFormat="1" ht="31.5" hidden="1" x14ac:dyDescent="0.25">
      <c r="A669" s="19" t="s">
        <v>1136</v>
      </c>
      <c r="B669" s="146" t="s">
        <v>1546</v>
      </c>
      <c r="C669" s="120" t="s">
        <v>61</v>
      </c>
      <c r="D669" s="176"/>
      <c r="E669" s="177">
        <f>IF(D669=0,0,(IF($F$2350=2021,VLOOKUP(A669,'SEE - 2021'!$A$6:$E$1681,5,0),(IF($F$2350=2022,VLOOKUP(A669,'SEE - 2022'!$A$6:$E$1791,5,0),(IF($F$2350=2023,VLOOKUP(A669,'SEE - 2023'!$A$6:$E$1796,5,0),0)))))))</f>
        <v>0</v>
      </c>
      <c r="F669" s="175">
        <f>D669*E669</f>
        <v>0</v>
      </c>
      <c r="G669" s="177">
        <f>D669</f>
        <v>0</v>
      </c>
      <c r="H669" s="177">
        <f>IF(G669=0,0,(IF($I$2350=2021,VLOOKUP(A669,'SEE - 2021'!$A$6:$E$1681,5,0),(IF($I$2350=2022,VLOOKUP(A669,'SEE - 2022'!$A$6:$E$1791,5,0),(IF($I$2350=2023,VLOOKUP(A669,'SEE - 2023'!$A$6:$E$1796,5,0),0)))))))</f>
        <v>0</v>
      </c>
      <c r="I669" s="175">
        <f>G669*H669</f>
        <v>0</v>
      </c>
      <c r="J669" s="175">
        <f>IF(P669&gt;G669,P669-G669,0)</f>
        <v>0</v>
      </c>
      <c r="K669" s="175">
        <f>IF(P669&gt;G669,Q669,0)</f>
        <v>0</v>
      </c>
      <c r="L669" s="175">
        <f>J669*K669</f>
        <v>0</v>
      </c>
      <c r="M669" s="175">
        <f>IF(P669&lt;G669,G669-P669,0)</f>
        <v>0</v>
      </c>
      <c r="N669" s="175">
        <f>IF(P669=0,H669,IF(P669&lt;G669,Q669,0))</f>
        <v>0</v>
      </c>
      <c r="O669" s="175">
        <f>M669*N669</f>
        <v>0</v>
      </c>
      <c r="P669" s="176"/>
      <c r="Q669" s="175">
        <f>IF(P669=0,0,IF(H669=0,((IF($I$2350=2021,VLOOKUP(A669,'SEE - 2021'!$A$6:$E$1681,5,0),(IF($I$2350=2022,VLOOKUP(A669,'SEE - 2022'!$A$6:$E$1791,5,0),(IF($I$2350=2023,VLOOKUP(A669,'SEE - 2023'!$A$6:$E$1796,5,0),0)))))*(1-$AL$5))),H669))</f>
        <v>0</v>
      </c>
      <c r="R669" s="175">
        <f>P669*Q669</f>
        <v>0</v>
      </c>
      <c r="S669" s="175">
        <f>IF(Y669&gt;D669,Y669-D669,0)</f>
        <v>0</v>
      </c>
      <c r="T669" s="175">
        <f>IF(Y669&gt;D669,Z669,0)</f>
        <v>0</v>
      </c>
      <c r="U669" s="175">
        <f>S669*T669</f>
        <v>0</v>
      </c>
      <c r="V669" s="175">
        <f>IF(Y669&lt;D669,D669-Y669,0)</f>
        <v>0</v>
      </c>
      <c r="W669" s="175">
        <f>IF(Y669=0,E669,IF(Y669&lt;D669,Z669,0))</f>
        <v>0</v>
      </c>
      <c r="X669" s="175">
        <f>V669*W669</f>
        <v>0</v>
      </c>
      <c r="Y669" s="707">
        <f>P669</f>
        <v>0</v>
      </c>
      <c r="Z669" s="707"/>
      <c r="AA669" s="707">
        <f>Y669*Z669</f>
        <v>0</v>
      </c>
      <c r="AB669" s="712"/>
      <c r="AC669" s="713"/>
      <c r="AD669" s="713"/>
      <c r="AE669" s="713"/>
      <c r="AF669" s="713"/>
      <c r="AG669" s="714"/>
    </row>
    <row r="670" spans="1:33" s="50" customFormat="1" ht="157.5" hidden="1" x14ac:dyDescent="0.25">
      <c r="A670" s="24"/>
      <c r="B670" s="61" t="s">
        <v>1547</v>
      </c>
      <c r="C670" s="21"/>
      <c r="D670" s="30"/>
      <c r="E670" s="22"/>
      <c r="F670" s="23"/>
      <c r="G670" s="30"/>
      <c r="H670" s="22"/>
      <c r="I670" s="23"/>
      <c r="J670" s="30"/>
      <c r="K670" s="22"/>
      <c r="L670" s="23"/>
      <c r="M670" s="30"/>
      <c r="N670" s="22"/>
      <c r="O670" s="23"/>
      <c r="P670" s="30"/>
      <c r="Q670" s="22"/>
      <c r="R670" s="23"/>
      <c r="S670" s="30"/>
      <c r="T670" s="22"/>
      <c r="U670" s="23"/>
      <c r="V670" s="30"/>
      <c r="W670" s="22"/>
      <c r="X670" s="23"/>
      <c r="Y670" s="721"/>
      <c r="Z670" s="708"/>
      <c r="AA670" s="709"/>
      <c r="AB670" s="710"/>
      <c r="AC670" s="710"/>
      <c r="AD670" s="710"/>
      <c r="AE670" s="710"/>
      <c r="AF670" s="710"/>
      <c r="AG670" s="711"/>
    </row>
    <row r="671" spans="1:33" s="50" customFormat="1" ht="18.75" hidden="1" x14ac:dyDescent="0.25">
      <c r="A671" s="24"/>
      <c r="B671" s="25"/>
      <c r="C671" s="21"/>
      <c r="D671" s="30"/>
      <c r="E671" s="22"/>
      <c r="F671" s="23"/>
      <c r="G671" s="30"/>
      <c r="H671" s="22"/>
      <c r="I671" s="23"/>
      <c r="J671" s="30"/>
      <c r="K671" s="22"/>
      <c r="L671" s="23"/>
      <c r="M671" s="30"/>
      <c r="N671" s="22"/>
      <c r="O671" s="23"/>
      <c r="P671" s="30"/>
      <c r="Q671" s="22"/>
      <c r="R671" s="23"/>
      <c r="S671" s="30"/>
      <c r="T671" s="22"/>
      <c r="U671" s="23"/>
      <c r="V671" s="30"/>
      <c r="W671" s="22"/>
      <c r="X671" s="23"/>
      <c r="Y671" s="721"/>
      <c r="Z671" s="708"/>
      <c r="AA671" s="709"/>
      <c r="AB671" s="710"/>
      <c r="AC671" s="710"/>
      <c r="AD671" s="710"/>
      <c r="AE671" s="710"/>
      <c r="AF671" s="710"/>
      <c r="AG671" s="711"/>
    </row>
    <row r="672" spans="1:33" s="50" customFormat="1" ht="18.75" hidden="1" x14ac:dyDescent="0.25">
      <c r="A672" s="19" t="s">
        <v>1269</v>
      </c>
      <c r="B672" s="129" t="s">
        <v>1639</v>
      </c>
      <c r="C672" s="120" t="s">
        <v>61</v>
      </c>
      <c r="D672" s="176"/>
      <c r="E672" s="177">
        <f>IF(D672=0,0,(IF($F$2350=2021,VLOOKUP(A672,'SEE - 2021'!$A$6:$E$1681,5,0),(IF($F$2350=2022,VLOOKUP(A672,'SEE - 2022'!$A$6:$E$1791,5,0),(IF($F$2350=2023,VLOOKUP(A672,'SEE - 2023'!$A$6:$E$1796,5,0),0)))))))</f>
        <v>0</v>
      </c>
      <c r="F672" s="175">
        <f>D672*E672</f>
        <v>0</v>
      </c>
      <c r="G672" s="177">
        <f>D672</f>
        <v>0</v>
      </c>
      <c r="H672" s="177">
        <f>IF(G672=0,0,(IF($I$2350=2021,VLOOKUP(A672,'SEE - 2021'!$A$6:$E$1681,5,0),(IF($I$2350=2022,VLOOKUP(A672,'SEE - 2022'!$A$6:$E$1791,5,0),(IF($I$2350=2023,VLOOKUP(A672,'SEE - 2023'!$A$6:$E$1796,5,0),0)))))))</f>
        <v>0</v>
      </c>
      <c r="I672" s="175">
        <f>G672*H672</f>
        <v>0</v>
      </c>
      <c r="J672" s="175">
        <f>IF(P672&gt;G672,P672-G672,0)</f>
        <v>0</v>
      </c>
      <c r="K672" s="175">
        <f>IF(P672&gt;G672,Q672,0)</f>
        <v>0</v>
      </c>
      <c r="L672" s="175">
        <f>J672*K672</f>
        <v>0</v>
      </c>
      <c r="M672" s="175">
        <f>IF(P672&lt;G672,G672-P672,0)</f>
        <v>0</v>
      </c>
      <c r="N672" s="175">
        <f>IF(P672=0,H672,IF(P672&lt;G672,Q672,0))</f>
        <v>0</v>
      </c>
      <c r="O672" s="175">
        <f>M672*N672</f>
        <v>0</v>
      </c>
      <c r="P672" s="176"/>
      <c r="Q672" s="175">
        <f>IF(P672=0,0,IF(H672=0,((IF($I$2350=2021,VLOOKUP(A672,'SEE - 2021'!$A$6:$E$1681,5,0),(IF($I$2350=2022,VLOOKUP(A672,'SEE - 2022'!$A$6:$E$1791,5,0),(IF($I$2350=2023,VLOOKUP(A672,'SEE - 2023'!$A$6:$E$1796,5,0),0)))))*(1-$AL$5))),H672))</f>
        <v>0</v>
      </c>
      <c r="R672" s="175">
        <f>P672*Q672</f>
        <v>0</v>
      </c>
      <c r="S672" s="175">
        <f>IF(Y672&gt;D672,Y672-D672,0)</f>
        <v>0</v>
      </c>
      <c r="T672" s="175">
        <f>IF(Y672&gt;D672,Z672,0)</f>
        <v>0</v>
      </c>
      <c r="U672" s="175">
        <f>S672*T672</f>
        <v>0</v>
      </c>
      <c r="V672" s="175">
        <f>IF(Y672&lt;D672,D672-Y672,0)</f>
        <v>0</v>
      </c>
      <c r="W672" s="175">
        <f>IF(Y672=0,E672,IF(Y672&lt;D672,Z672,0))</f>
        <v>0</v>
      </c>
      <c r="X672" s="175">
        <f>V672*W672</f>
        <v>0</v>
      </c>
      <c r="Y672" s="707">
        <f>P672</f>
        <v>0</v>
      </c>
      <c r="Z672" s="707"/>
      <c r="AA672" s="707">
        <f>Y672*Z672</f>
        <v>0</v>
      </c>
      <c r="AB672" s="712"/>
      <c r="AC672" s="713"/>
      <c r="AD672" s="713"/>
      <c r="AE672" s="713"/>
      <c r="AF672" s="713"/>
      <c r="AG672" s="714"/>
    </row>
    <row r="673" spans="1:33" s="50" customFormat="1" ht="78.75" hidden="1" customHeight="1" x14ac:dyDescent="0.25">
      <c r="A673" s="24"/>
      <c r="B673" s="82" t="s">
        <v>1640</v>
      </c>
      <c r="C673" s="21"/>
      <c r="D673" s="30"/>
      <c r="E673" s="22"/>
      <c r="F673" s="23"/>
      <c r="G673" s="30"/>
      <c r="H673" s="22"/>
      <c r="I673" s="23"/>
      <c r="J673" s="30"/>
      <c r="K673" s="22"/>
      <c r="L673" s="23"/>
      <c r="M673" s="30"/>
      <c r="N673" s="22"/>
      <c r="O673" s="23"/>
      <c r="P673" s="30"/>
      <c r="Q673" s="22"/>
      <c r="R673" s="23"/>
      <c r="S673" s="30"/>
      <c r="T673" s="22"/>
      <c r="U673" s="23"/>
      <c r="V673" s="30"/>
      <c r="W673" s="22"/>
      <c r="X673" s="23"/>
      <c r="Y673" s="721"/>
      <c r="Z673" s="708"/>
      <c r="AA673" s="709"/>
      <c r="AB673" s="710"/>
      <c r="AC673" s="710"/>
      <c r="AD673" s="710"/>
      <c r="AE673" s="710"/>
      <c r="AF673" s="710"/>
      <c r="AG673" s="711"/>
    </row>
    <row r="674" spans="1:33" s="50" customFormat="1" ht="18.75" hidden="1" x14ac:dyDescent="0.25">
      <c r="A674" s="24"/>
      <c r="B674" s="25"/>
      <c r="C674" s="21"/>
      <c r="D674" s="30"/>
      <c r="E674" s="22"/>
      <c r="F674" s="23"/>
      <c r="G674" s="30"/>
      <c r="H674" s="22"/>
      <c r="I674" s="23"/>
      <c r="J674" s="30"/>
      <c r="K674" s="22"/>
      <c r="L674" s="23"/>
      <c r="M674" s="30"/>
      <c r="N674" s="22"/>
      <c r="O674" s="23"/>
      <c r="P674" s="30"/>
      <c r="Q674" s="22"/>
      <c r="R674" s="23"/>
      <c r="S674" s="30"/>
      <c r="T674" s="22"/>
      <c r="U674" s="23"/>
      <c r="V674" s="30"/>
      <c r="W674" s="22"/>
      <c r="X674" s="23"/>
      <c r="Y674" s="721"/>
      <c r="Z674" s="708"/>
      <c r="AA674" s="709"/>
      <c r="AB674" s="710"/>
      <c r="AC674" s="710"/>
      <c r="AD674" s="710"/>
      <c r="AE674" s="710"/>
      <c r="AF674" s="710"/>
      <c r="AG674" s="711"/>
    </row>
    <row r="675" spans="1:33" s="50" customFormat="1" ht="18.75" hidden="1" x14ac:dyDescent="0.25">
      <c r="A675" s="290" t="s">
        <v>1802</v>
      </c>
      <c r="B675" s="438" t="s">
        <v>1803</v>
      </c>
      <c r="C675" s="437" t="s">
        <v>61</v>
      </c>
      <c r="D675" s="176"/>
      <c r="E675" s="177">
        <f>IF(D675=0,0,(IF($F$2350=2021,VLOOKUP(A675,'SEE - 2021'!$A$6:$E$1681,5,0),(IF($F$2350=2022,VLOOKUP(A675,'SEE - 2022'!$A$6:$E$1791,5,0),(IF($F$2350=2023,VLOOKUP(A675,'SEE - 2023'!$A$6:$E$1796,5,0),0)))))))</f>
        <v>0</v>
      </c>
      <c r="F675" s="175">
        <f>D675*E675</f>
        <v>0</v>
      </c>
      <c r="G675" s="177">
        <f>D675</f>
        <v>0</v>
      </c>
      <c r="H675" s="177">
        <f>IF(G675=0,0,(IF($I$2350=2021,VLOOKUP(A675,'SEE - 2021'!$A$6:$E$1681,5,0),(IF($I$2350=2022,VLOOKUP(A675,'SEE - 2022'!$A$6:$E$1791,5,0),(IF($I$2350=2023,VLOOKUP(A675,'SEE - 2023'!$A$6:$E$1796,5,0),0)))))))</f>
        <v>0</v>
      </c>
      <c r="I675" s="175">
        <f>G675*H675</f>
        <v>0</v>
      </c>
      <c r="J675" s="175">
        <f>IF(P675&gt;G675,P675-G675,0)</f>
        <v>0</v>
      </c>
      <c r="K675" s="175">
        <f>IF(P675&gt;G675,Q675,0)</f>
        <v>0</v>
      </c>
      <c r="L675" s="175">
        <f>J675*K675</f>
        <v>0</v>
      </c>
      <c r="M675" s="175">
        <f>IF(P675&lt;G675,G675-P675,0)</f>
        <v>0</v>
      </c>
      <c r="N675" s="175">
        <f>IF(P675=0,H675,IF(P675&lt;G675,Q675,0))</f>
        <v>0</v>
      </c>
      <c r="O675" s="175">
        <f>M675*N675</f>
        <v>0</v>
      </c>
      <c r="P675" s="176"/>
      <c r="Q675" s="175">
        <f>IF(P675=0,0,IF(H675=0,((IF($I$2350=2021,VLOOKUP(A675,'SEE - 2021'!$A$6:$E$1681,5,0),(IF($I$2350=2022,VLOOKUP(A675,'SEE - 2022'!$A$6:$E$1791,5,0),(IF($I$2350=2023,VLOOKUP(A675,'SEE - 2023'!$A$6:$E$1796,5,0),0)))))*(1-$AL$5))),H675))</f>
        <v>0</v>
      </c>
      <c r="R675" s="175">
        <f>P675*Q675</f>
        <v>0</v>
      </c>
      <c r="S675" s="175">
        <f>IF(Y675&gt;D675,Y675-D675,0)</f>
        <v>0</v>
      </c>
      <c r="T675" s="175">
        <f>IF(Y675&gt;D675,Z675,0)</f>
        <v>0</v>
      </c>
      <c r="U675" s="175">
        <f>S675*T675</f>
        <v>0</v>
      </c>
      <c r="V675" s="175">
        <f>IF(Y675&lt;D675,D675-Y675,0)</f>
        <v>0</v>
      </c>
      <c r="W675" s="175">
        <f>IF(Y675=0,E675,IF(Y675&lt;D675,Z675,0))</f>
        <v>0</v>
      </c>
      <c r="X675" s="175">
        <f>V675*W675</f>
        <v>0</v>
      </c>
      <c r="Y675" s="707">
        <f>P675</f>
        <v>0</v>
      </c>
      <c r="Z675" s="707"/>
      <c r="AA675" s="707">
        <f>Y675*Z675</f>
        <v>0</v>
      </c>
      <c r="AB675" s="712"/>
      <c r="AC675" s="713"/>
      <c r="AD675" s="713"/>
      <c r="AE675" s="713"/>
      <c r="AF675" s="713"/>
      <c r="AG675" s="714"/>
    </row>
    <row r="676" spans="1:33" s="50" customFormat="1" ht="78.75" hidden="1" customHeight="1" x14ac:dyDescent="0.25">
      <c r="A676" s="297"/>
      <c r="B676" s="308" t="s">
        <v>1804</v>
      </c>
      <c r="C676" s="204"/>
      <c r="D676" s="30"/>
      <c r="E676" s="22"/>
      <c r="F676" s="23"/>
      <c r="G676" s="30"/>
      <c r="H676" s="22"/>
      <c r="I676" s="23"/>
      <c r="J676" s="30"/>
      <c r="K676" s="22"/>
      <c r="L676" s="23"/>
      <c r="M676" s="30"/>
      <c r="N676" s="22"/>
      <c r="O676" s="23"/>
      <c r="P676" s="30"/>
      <c r="Q676" s="22"/>
      <c r="R676" s="23"/>
      <c r="S676" s="30"/>
      <c r="T676" s="22"/>
      <c r="U676" s="23"/>
      <c r="V676" s="30"/>
      <c r="W676" s="22"/>
      <c r="X676" s="23"/>
      <c r="Y676" s="721"/>
      <c r="Z676" s="708"/>
      <c r="AA676" s="709"/>
      <c r="AB676" s="710"/>
      <c r="AC676" s="710"/>
      <c r="AD676" s="710"/>
      <c r="AE676" s="710"/>
      <c r="AF676" s="710"/>
      <c r="AG676" s="711"/>
    </row>
    <row r="677" spans="1:33" s="50" customFormat="1" ht="18.75" hidden="1" x14ac:dyDescent="0.25">
      <c r="A677" s="24"/>
      <c r="B677" s="25"/>
      <c r="C677" s="21"/>
      <c r="D677" s="30"/>
      <c r="E677" s="22"/>
      <c r="F677" s="23"/>
      <c r="G677" s="30"/>
      <c r="H677" s="22"/>
      <c r="I677" s="23"/>
      <c r="J677" s="30"/>
      <c r="K677" s="22"/>
      <c r="L677" s="23"/>
      <c r="M677" s="30"/>
      <c r="N677" s="22"/>
      <c r="O677" s="23"/>
      <c r="P677" s="30"/>
      <c r="Q677" s="22"/>
      <c r="R677" s="23"/>
      <c r="S677" s="30"/>
      <c r="T677" s="22"/>
      <c r="U677" s="23"/>
      <c r="V677" s="30"/>
      <c r="W677" s="22"/>
      <c r="X677" s="23"/>
      <c r="Y677" s="721"/>
      <c r="Z677" s="708"/>
      <c r="AA677" s="709"/>
      <c r="AB677" s="710"/>
      <c r="AC677" s="710"/>
      <c r="AD677" s="710"/>
      <c r="AE677" s="710"/>
      <c r="AF677" s="710"/>
      <c r="AG677" s="711"/>
    </row>
    <row r="678" spans="1:33" s="50" customFormat="1" ht="18.75" hidden="1" x14ac:dyDescent="0.25">
      <c r="A678" s="19" t="s">
        <v>348</v>
      </c>
      <c r="B678" s="149" t="s">
        <v>1016</v>
      </c>
      <c r="C678" s="120"/>
      <c r="D678" s="132"/>
      <c r="E678" s="121"/>
      <c r="F678" s="123"/>
      <c r="G678" s="132"/>
      <c r="H678" s="121"/>
      <c r="I678" s="123"/>
      <c r="J678" s="132"/>
      <c r="K678" s="121"/>
      <c r="L678" s="123"/>
      <c r="M678" s="132"/>
      <c r="N678" s="121"/>
      <c r="O678" s="123"/>
      <c r="P678" s="132"/>
      <c r="Q678" s="121"/>
      <c r="R678" s="123"/>
      <c r="S678" s="132"/>
      <c r="T678" s="121"/>
      <c r="U678" s="123"/>
      <c r="V678" s="132"/>
      <c r="W678" s="121"/>
      <c r="X678" s="123"/>
      <c r="Y678" s="722"/>
      <c r="Z678" s="719"/>
      <c r="AA678" s="720"/>
      <c r="AB678" s="712"/>
      <c r="AC678" s="713"/>
      <c r="AD678" s="713"/>
      <c r="AE678" s="713"/>
      <c r="AF678" s="713"/>
      <c r="AG678" s="714"/>
    </row>
    <row r="679" spans="1:33" s="50" customFormat="1" ht="126" hidden="1" x14ac:dyDescent="0.25">
      <c r="A679" s="24"/>
      <c r="B679" s="61" t="s">
        <v>1548</v>
      </c>
      <c r="C679" s="21"/>
      <c r="D679" s="30"/>
      <c r="E679" s="22"/>
      <c r="F679" s="23"/>
      <c r="G679" s="30"/>
      <c r="H679" s="22"/>
      <c r="I679" s="23"/>
      <c r="J679" s="30"/>
      <c r="K679" s="22"/>
      <c r="L679" s="23"/>
      <c r="M679" s="30"/>
      <c r="N679" s="22"/>
      <c r="O679" s="23"/>
      <c r="P679" s="30"/>
      <c r="Q679" s="22"/>
      <c r="R679" s="23"/>
      <c r="S679" s="30"/>
      <c r="T679" s="22"/>
      <c r="U679" s="23"/>
      <c r="V679" s="30"/>
      <c r="W679" s="22"/>
      <c r="X679" s="23"/>
      <c r="Y679" s="721"/>
      <c r="Z679" s="708"/>
      <c r="AA679" s="709"/>
      <c r="AB679" s="710"/>
      <c r="AC679" s="710"/>
      <c r="AD679" s="710"/>
      <c r="AE679" s="710"/>
      <c r="AF679" s="710"/>
      <c r="AG679" s="711"/>
    </row>
    <row r="680" spans="1:33" s="50" customFormat="1" ht="18.75" hidden="1" x14ac:dyDescent="0.25">
      <c r="A680" s="24"/>
      <c r="B680" s="29"/>
      <c r="C680" s="21"/>
      <c r="D680" s="30"/>
      <c r="E680" s="22"/>
      <c r="F680" s="23"/>
      <c r="G680" s="30"/>
      <c r="H680" s="22"/>
      <c r="I680" s="23"/>
      <c r="J680" s="30"/>
      <c r="K680" s="22"/>
      <c r="L680" s="23"/>
      <c r="M680" s="30"/>
      <c r="N680" s="22"/>
      <c r="O680" s="23"/>
      <c r="P680" s="30"/>
      <c r="Q680" s="22"/>
      <c r="R680" s="23"/>
      <c r="S680" s="30"/>
      <c r="T680" s="22"/>
      <c r="U680" s="23"/>
      <c r="V680" s="30"/>
      <c r="W680" s="22"/>
      <c r="X680" s="23"/>
      <c r="Y680" s="721"/>
      <c r="Z680" s="708"/>
      <c r="AA680" s="709"/>
      <c r="AB680" s="710"/>
      <c r="AC680" s="710"/>
      <c r="AD680" s="710"/>
      <c r="AE680" s="710"/>
      <c r="AF680" s="710"/>
      <c r="AG680" s="711"/>
    </row>
    <row r="681" spans="1:33" s="50" customFormat="1" ht="18.75" hidden="1" x14ac:dyDescent="0.25">
      <c r="A681" s="19" t="s">
        <v>349</v>
      </c>
      <c r="B681" s="126" t="s">
        <v>964</v>
      </c>
      <c r="C681" s="120" t="s">
        <v>61</v>
      </c>
      <c r="D681" s="176"/>
      <c r="E681" s="177">
        <f>IF(D681=0,0,(IF($F$2350=2021,VLOOKUP(A681,'SEE - 2021'!$A$6:$E$1681,5,0),(IF($F$2350=2022,VLOOKUP(A681,'SEE - 2022'!$A$6:$E$1791,5,0),(IF($F$2350=2023,VLOOKUP(A681,'SEE - 2023'!$A$6:$E$1796,5,0),0)))))))</f>
        <v>0</v>
      </c>
      <c r="F681" s="175">
        <f>D681*E681</f>
        <v>0</v>
      </c>
      <c r="G681" s="177">
        <f>D681</f>
        <v>0</v>
      </c>
      <c r="H681" s="177">
        <f>IF(G681=0,0,(IF($I$2350=2021,VLOOKUP(A681,'SEE - 2021'!$A$6:$E$1681,5,0),(IF($I$2350=2022,VLOOKUP(A681,'SEE - 2022'!$A$6:$E$1791,5,0),(IF($I$2350=2023,VLOOKUP(A681,'SEE - 2023'!$A$6:$E$1796,5,0),0)))))))</f>
        <v>0</v>
      </c>
      <c r="I681" s="175">
        <f>G681*H681</f>
        <v>0</v>
      </c>
      <c r="J681" s="175">
        <f>IF(P681&gt;G681,P681-G681,0)</f>
        <v>0</v>
      </c>
      <c r="K681" s="175">
        <f>IF(P681&gt;G681,Q681,0)</f>
        <v>0</v>
      </c>
      <c r="L681" s="175">
        <f>J681*K681</f>
        <v>0</v>
      </c>
      <c r="M681" s="175">
        <f>IF(P681&lt;G681,G681-P681,0)</f>
        <v>0</v>
      </c>
      <c r="N681" s="175">
        <f>IF(P681=0,H681,IF(P681&lt;G681,Q681,0))</f>
        <v>0</v>
      </c>
      <c r="O681" s="175">
        <f>M681*N681</f>
        <v>0</v>
      </c>
      <c r="P681" s="176"/>
      <c r="Q681" s="175">
        <f>IF(P681=0,0,IF(H681=0,((IF($I$2350=2021,VLOOKUP(A681,'SEE - 2021'!$A$6:$E$1681,5,0),(IF($I$2350=2022,VLOOKUP(A681,'SEE - 2022'!$A$6:$E$1791,5,0),(IF($I$2350=2023,VLOOKUP(A681,'SEE - 2023'!$A$6:$E$1796,5,0),0)))))*(1-$AL$5))),H681))</f>
        <v>0</v>
      </c>
      <c r="R681" s="175">
        <f>P681*Q681</f>
        <v>0</v>
      </c>
      <c r="S681" s="175">
        <f>IF(Y681&gt;D681,Y681-D681,0)</f>
        <v>0</v>
      </c>
      <c r="T681" s="175">
        <f>IF(Y681&gt;D681,Z681,0)</f>
        <v>0</v>
      </c>
      <c r="U681" s="175">
        <f>S681*T681</f>
        <v>0</v>
      </c>
      <c r="V681" s="175">
        <f>IF(Y681&lt;D681,D681-Y681,0)</f>
        <v>0</v>
      </c>
      <c r="W681" s="175">
        <f>IF(Y681=0,E681,IF(Y681&lt;D681,Z681,0))</f>
        <v>0</v>
      </c>
      <c r="X681" s="175">
        <f>V681*W681</f>
        <v>0</v>
      </c>
      <c r="Y681" s="707">
        <f>P681</f>
        <v>0</v>
      </c>
      <c r="Z681" s="707"/>
      <c r="AA681" s="707">
        <f>Y681*Z681</f>
        <v>0</v>
      </c>
      <c r="AB681" s="712"/>
      <c r="AC681" s="713"/>
      <c r="AD681" s="713"/>
      <c r="AE681" s="713"/>
      <c r="AF681" s="713"/>
      <c r="AG681" s="714"/>
    </row>
    <row r="682" spans="1:33" s="50" customFormat="1" ht="18.75" hidden="1" x14ac:dyDescent="0.25">
      <c r="A682" s="24"/>
      <c r="B682" s="25"/>
      <c r="C682" s="21"/>
      <c r="D682" s="30"/>
      <c r="E682" s="22"/>
      <c r="F682" s="23"/>
      <c r="G682" s="30"/>
      <c r="H682" s="22"/>
      <c r="I682" s="23"/>
      <c r="J682" s="30"/>
      <c r="K682" s="22"/>
      <c r="L682" s="23"/>
      <c r="M682" s="30"/>
      <c r="N682" s="22"/>
      <c r="O682" s="23"/>
      <c r="P682" s="30"/>
      <c r="Q682" s="22"/>
      <c r="R682" s="23"/>
      <c r="S682" s="30"/>
      <c r="T682" s="22"/>
      <c r="U682" s="23"/>
      <c r="V682" s="30"/>
      <c r="W682" s="22"/>
      <c r="X682" s="23"/>
      <c r="Y682" s="721"/>
      <c r="Z682" s="708"/>
      <c r="AA682" s="709"/>
      <c r="AB682" s="710"/>
      <c r="AC682" s="710"/>
      <c r="AD682" s="710"/>
      <c r="AE682" s="710"/>
      <c r="AF682" s="710"/>
      <c r="AG682" s="711"/>
    </row>
    <row r="683" spans="1:33" s="50" customFormat="1" ht="18.75" hidden="1" x14ac:dyDescent="0.25">
      <c r="A683" s="19" t="s">
        <v>350</v>
      </c>
      <c r="B683" s="126" t="s">
        <v>965</v>
      </c>
      <c r="C683" s="120" t="s">
        <v>61</v>
      </c>
      <c r="D683" s="176"/>
      <c r="E683" s="177">
        <f>IF(D683=0,0,(IF($F$2350=2021,VLOOKUP(A683,'SEE - 2021'!$A$6:$E$1681,5,0),(IF($F$2350=2022,VLOOKUP(A683,'SEE - 2022'!$A$6:$E$1791,5,0),(IF($F$2350=2023,VLOOKUP(A683,'SEE - 2023'!$A$6:$E$1796,5,0),0)))))))</f>
        <v>0</v>
      </c>
      <c r="F683" s="175">
        <f>D683*E683</f>
        <v>0</v>
      </c>
      <c r="G683" s="177">
        <f>D683</f>
        <v>0</v>
      </c>
      <c r="H683" s="177">
        <f>IF(G683=0,0,(IF($I$2350=2021,VLOOKUP(A683,'SEE - 2021'!$A$6:$E$1681,5,0),(IF($I$2350=2022,VLOOKUP(A683,'SEE - 2022'!$A$6:$E$1791,5,0),(IF($I$2350=2023,VLOOKUP(A683,'SEE - 2023'!$A$6:$E$1796,5,0),0)))))))</f>
        <v>0</v>
      </c>
      <c r="I683" s="175">
        <f>G683*H683</f>
        <v>0</v>
      </c>
      <c r="J683" s="175">
        <f>IF(P683&gt;G683,P683-G683,0)</f>
        <v>0</v>
      </c>
      <c r="K683" s="175">
        <f>IF(P683&gt;G683,Q683,0)</f>
        <v>0</v>
      </c>
      <c r="L683" s="175">
        <f>J683*K683</f>
        <v>0</v>
      </c>
      <c r="M683" s="175">
        <f>IF(P683&lt;G683,G683-P683,0)</f>
        <v>0</v>
      </c>
      <c r="N683" s="175">
        <f>IF(P683=0,H683,IF(P683&lt;G683,Q683,0))</f>
        <v>0</v>
      </c>
      <c r="O683" s="175">
        <f>M683*N683</f>
        <v>0</v>
      </c>
      <c r="P683" s="176"/>
      <c r="Q683" s="175">
        <f>IF(P683=0,0,IF(H683=0,((IF($I$2350=2021,VLOOKUP(A683,'SEE - 2021'!$A$6:$E$1681,5,0),(IF($I$2350=2022,VLOOKUP(A683,'SEE - 2022'!$A$6:$E$1791,5,0),(IF($I$2350=2023,VLOOKUP(A683,'SEE - 2023'!$A$6:$E$1796,5,0),0)))))*(1-$AL$5))),H683))</f>
        <v>0</v>
      </c>
      <c r="R683" s="175">
        <f>P683*Q683</f>
        <v>0</v>
      </c>
      <c r="S683" s="175">
        <f>IF(Y683&gt;D683,Y683-D683,0)</f>
        <v>0</v>
      </c>
      <c r="T683" s="175">
        <f>IF(Y683&gt;D683,Z683,0)</f>
        <v>0</v>
      </c>
      <c r="U683" s="175">
        <f>S683*T683</f>
        <v>0</v>
      </c>
      <c r="V683" s="175">
        <f>IF(Y683&lt;D683,D683-Y683,0)</f>
        <v>0</v>
      </c>
      <c r="W683" s="175">
        <f>IF(Y683=0,E683,IF(Y683&lt;D683,Z683,0))</f>
        <v>0</v>
      </c>
      <c r="X683" s="175">
        <f>V683*W683</f>
        <v>0</v>
      </c>
      <c r="Y683" s="707">
        <f>P683</f>
        <v>0</v>
      </c>
      <c r="Z683" s="707"/>
      <c r="AA683" s="707">
        <f>Y683*Z683</f>
        <v>0</v>
      </c>
      <c r="AB683" s="712"/>
      <c r="AC683" s="713"/>
      <c r="AD683" s="713"/>
      <c r="AE683" s="713"/>
      <c r="AF683" s="713"/>
      <c r="AG683" s="714"/>
    </row>
    <row r="684" spans="1:33" s="50" customFormat="1" ht="18.75" hidden="1" x14ac:dyDescent="0.25">
      <c r="A684" s="24"/>
      <c r="B684" s="25"/>
      <c r="C684" s="21"/>
      <c r="D684" s="30"/>
      <c r="E684" s="22"/>
      <c r="F684" s="23"/>
      <c r="G684" s="30"/>
      <c r="H684" s="22"/>
      <c r="I684" s="23"/>
      <c r="J684" s="30"/>
      <c r="K684" s="22"/>
      <c r="L684" s="23"/>
      <c r="M684" s="30"/>
      <c r="N684" s="22"/>
      <c r="O684" s="23"/>
      <c r="P684" s="30"/>
      <c r="Q684" s="22"/>
      <c r="R684" s="23"/>
      <c r="S684" s="30"/>
      <c r="T684" s="22"/>
      <c r="U684" s="23"/>
      <c r="V684" s="30"/>
      <c r="W684" s="22"/>
      <c r="X684" s="23"/>
      <c r="Y684" s="721"/>
      <c r="Z684" s="708"/>
      <c r="AA684" s="709"/>
      <c r="AB684" s="710"/>
      <c r="AC684" s="710"/>
      <c r="AD684" s="710"/>
      <c r="AE684" s="710"/>
      <c r="AF684" s="710"/>
      <c r="AG684" s="711"/>
    </row>
    <row r="685" spans="1:33" s="50" customFormat="1" ht="18.75" hidden="1" x14ac:dyDescent="0.25">
      <c r="A685" s="19" t="s">
        <v>351</v>
      </c>
      <c r="B685" s="126" t="s">
        <v>966</v>
      </c>
      <c r="C685" s="120" t="s">
        <v>61</v>
      </c>
      <c r="D685" s="176"/>
      <c r="E685" s="177">
        <f>IF(D685=0,0,(IF($F$2350=2021,VLOOKUP(A685,'SEE - 2021'!$A$6:$E$1681,5,0),(IF($F$2350=2022,VLOOKUP(A685,'SEE - 2022'!$A$6:$E$1791,5,0),(IF($F$2350=2023,VLOOKUP(A685,'SEE - 2023'!$A$6:$E$1796,5,0),0)))))))</f>
        <v>0</v>
      </c>
      <c r="F685" s="175">
        <f>D685*E685</f>
        <v>0</v>
      </c>
      <c r="G685" s="177">
        <f>D685</f>
        <v>0</v>
      </c>
      <c r="H685" s="177">
        <f>IF(G685=0,0,(IF($I$2350=2021,VLOOKUP(A685,'SEE - 2021'!$A$6:$E$1681,5,0),(IF($I$2350=2022,VLOOKUP(A685,'SEE - 2022'!$A$6:$E$1791,5,0),(IF($I$2350=2023,VLOOKUP(A685,'SEE - 2023'!$A$6:$E$1796,5,0),0)))))))</f>
        <v>0</v>
      </c>
      <c r="I685" s="175">
        <f>G685*H685</f>
        <v>0</v>
      </c>
      <c r="J685" s="175">
        <f>IF(P685&gt;G685,P685-G685,0)</f>
        <v>0</v>
      </c>
      <c r="K685" s="175">
        <f>IF(P685&gt;G685,Q685,0)</f>
        <v>0</v>
      </c>
      <c r="L685" s="175">
        <f>J685*K685</f>
        <v>0</v>
      </c>
      <c r="M685" s="175">
        <f>IF(P685&lt;G685,G685-P685,0)</f>
        <v>0</v>
      </c>
      <c r="N685" s="175">
        <f>IF(P685=0,H685,IF(P685&lt;G685,Q685,0))</f>
        <v>0</v>
      </c>
      <c r="O685" s="175">
        <f>M685*N685</f>
        <v>0</v>
      </c>
      <c r="P685" s="176"/>
      <c r="Q685" s="175">
        <f>IF(P685=0,0,IF(H685=0,((IF($I$2350=2021,VLOOKUP(A685,'SEE - 2021'!$A$6:$E$1681,5,0),(IF($I$2350=2022,VLOOKUP(A685,'SEE - 2022'!$A$6:$E$1791,5,0),(IF($I$2350=2023,VLOOKUP(A685,'SEE - 2023'!$A$6:$E$1796,5,0),0)))))*(1-$AL$5))),H685))</f>
        <v>0</v>
      </c>
      <c r="R685" s="175">
        <f>P685*Q685</f>
        <v>0</v>
      </c>
      <c r="S685" s="175">
        <f>IF(Y685&gt;D685,Y685-D685,0)</f>
        <v>0</v>
      </c>
      <c r="T685" s="175">
        <f>IF(Y685&gt;D685,Z685,0)</f>
        <v>0</v>
      </c>
      <c r="U685" s="175">
        <f>S685*T685</f>
        <v>0</v>
      </c>
      <c r="V685" s="175">
        <f>IF(Y685&lt;D685,D685-Y685,0)</f>
        <v>0</v>
      </c>
      <c r="W685" s="175">
        <f>IF(Y685=0,E685,IF(Y685&lt;D685,Z685,0))</f>
        <v>0</v>
      </c>
      <c r="X685" s="175">
        <f>V685*W685</f>
        <v>0</v>
      </c>
      <c r="Y685" s="707">
        <f>P685</f>
        <v>0</v>
      </c>
      <c r="Z685" s="707"/>
      <c r="AA685" s="707">
        <f>Y685*Z685</f>
        <v>0</v>
      </c>
      <c r="AB685" s="712"/>
      <c r="AC685" s="713"/>
      <c r="AD685" s="713"/>
      <c r="AE685" s="713"/>
      <c r="AF685" s="713"/>
      <c r="AG685" s="714"/>
    </row>
    <row r="686" spans="1:33" s="50" customFormat="1" ht="18.75" hidden="1" x14ac:dyDescent="0.25">
      <c r="A686" s="24"/>
      <c r="B686" s="26"/>
      <c r="C686" s="21"/>
      <c r="D686" s="30"/>
      <c r="E686" s="22"/>
      <c r="F686" s="23"/>
      <c r="G686" s="30"/>
      <c r="H686" s="22"/>
      <c r="I686" s="23"/>
      <c r="J686" s="30"/>
      <c r="K686" s="22"/>
      <c r="L686" s="23"/>
      <c r="M686" s="30"/>
      <c r="N686" s="22"/>
      <c r="O686" s="23"/>
      <c r="P686" s="30"/>
      <c r="Q686" s="22"/>
      <c r="R686" s="23"/>
      <c r="S686" s="30"/>
      <c r="T686" s="22"/>
      <c r="U686" s="23"/>
      <c r="V686" s="30"/>
      <c r="W686" s="22"/>
      <c r="X686" s="23"/>
      <c r="Y686" s="721"/>
      <c r="Z686" s="708"/>
      <c r="AA686" s="709"/>
      <c r="AB686" s="710"/>
      <c r="AC686" s="710"/>
      <c r="AD686" s="710"/>
      <c r="AE686" s="710"/>
      <c r="AF686" s="710"/>
      <c r="AG686" s="711"/>
    </row>
    <row r="687" spans="1:33" s="50" customFormat="1" ht="18.75" x14ac:dyDescent="0.25">
      <c r="A687" s="19" t="s">
        <v>352</v>
      </c>
      <c r="B687" s="131" t="s">
        <v>356</v>
      </c>
      <c r="C687" s="120"/>
      <c r="D687" s="132"/>
      <c r="E687" s="121"/>
      <c r="F687" s="123"/>
      <c r="G687" s="132"/>
      <c r="H687" s="121"/>
      <c r="I687" s="123"/>
      <c r="J687" s="132"/>
      <c r="K687" s="121"/>
      <c r="L687" s="123"/>
      <c r="M687" s="132"/>
      <c r="N687" s="121"/>
      <c r="O687" s="123"/>
      <c r="P687" s="132"/>
      <c r="Q687" s="121"/>
      <c r="R687" s="123"/>
      <c r="S687" s="132"/>
      <c r="T687" s="121"/>
      <c r="U687" s="123"/>
      <c r="V687" s="132"/>
      <c r="W687" s="121"/>
      <c r="X687" s="123"/>
      <c r="Y687" s="722"/>
      <c r="Z687" s="719"/>
      <c r="AA687" s="720"/>
      <c r="AB687" s="712"/>
      <c r="AC687" s="713"/>
      <c r="AD687" s="713"/>
      <c r="AE687" s="713"/>
      <c r="AF687" s="713"/>
      <c r="AG687" s="714"/>
    </row>
    <row r="688" spans="1:33" s="50" customFormat="1" ht="110.25" x14ac:dyDescent="0.25">
      <c r="A688" s="24"/>
      <c r="B688" s="25" t="s">
        <v>357</v>
      </c>
      <c r="C688" s="21"/>
      <c r="D688" s="30"/>
      <c r="E688" s="22"/>
      <c r="F688" s="23"/>
      <c r="G688" s="30"/>
      <c r="H688" s="22"/>
      <c r="I688" s="23"/>
      <c r="J688" s="30"/>
      <c r="K688" s="22"/>
      <c r="L688" s="23"/>
      <c r="M688" s="30"/>
      <c r="N688" s="22"/>
      <c r="O688" s="23"/>
      <c r="P688" s="30"/>
      <c r="Q688" s="22"/>
      <c r="R688" s="23"/>
      <c r="S688" s="30"/>
      <c r="T688" s="22"/>
      <c r="U688" s="23"/>
      <c r="V688" s="30"/>
      <c r="W688" s="22"/>
      <c r="X688" s="23"/>
      <c r="Y688" s="721"/>
      <c r="Z688" s="708"/>
      <c r="AA688" s="709"/>
      <c r="AB688" s="710"/>
      <c r="AC688" s="710"/>
      <c r="AD688" s="710"/>
      <c r="AE688" s="710"/>
      <c r="AF688" s="710"/>
      <c r="AG688" s="711"/>
    </row>
    <row r="689" spans="1:33" s="50" customFormat="1" ht="18.75" x14ac:dyDescent="0.25">
      <c r="A689" s="24"/>
      <c r="B689" s="29"/>
      <c r="C689" s="21"/>
      <c r="D689" s="30"/>
      <c r="E689" s="22"/>
      <c r="F689" s="23"/>
      <c r="G689" s="30"/>
      <c r="H689" s="22"/>
      <c r="I689" s="23"/>
      <c r="J689" s="30"/>
      <c r="K689" s="22"/>
      <c r="L689" s="23"/>
      <c r="M689" s="30"/>
      <c r="N689" s="22"/>
      <c r="O689" s="23"/>
      <c r="P689" s="30"/>
      <c r="Q689" s="22"/>
      <c r="R689" s="23"/>
      <c r="S689" s="30"/>
      <c r="T689" s="22"/>
      <c r="U689" s="23"/>
      <c r="V689" s="30"/>
      <c r="W689" s="22"/>
      <c r="X689" s="23"/>
      <c r="Y689" s="721"/>
      <c r="Z689" s="708"/>
      <c r="AA689" s="709"/>
      <c r="AB689" s="710"/>
      <c r="AC689" s="710"/>
      <c r="AD689" s="710"/>
      <c r="AE689" s="710"/>
      <c r="AF689" s="710"/>
      <c r="AG689" s="711"/>
    </row>
    <row r="690" spans="1:33" s="50" customFormat="1" ht="18.75" x14ac:dyDescent="0.25">
      <c r="A690" s="19" t="s">
        <v>354</v>
      </c>
      <c r="B690" s="126" t="s">
        <v>358</v>
      </c>
      <c r="C690" s="120" t="s">
        <v>61</v>
      </c>
      <c r="D690" s="176"/>
      <c r="E690" s="177">
        <f>IF(D690=0,0,(IF($F$2350=2021,VLOOKUP(A690,'SEE - 2021'!$A$6:$E$1681,5,0),(IF($F$2350=2022,VLOOKUP(A690,'SEE - 2022'!$A$6:$E$1791,5,0),(IF($F$2350=2023,VLOOKUP(A690,'SEE - 2023'!$A$6:$E$1796,5,0),0)))))))</f>
        <v>0</v>
      </c>
      <c r="F690" s="175">
        <f>D690*E690</f>
        <v>0</v>
      </c>
      <c r="G690" s="177">
        <f>D690</f>
        <v>0</v>
      </c>
      <c r="H690" s="177">
        <f>IF(G690=0,0,(IF($I$2350=2021,VLOOKUP(A690,'SEE - 2021'!$A$6:$E$1681,5,0),(IF($I$2350=2022,VLOOKUP(A690,'SEE - 2022'!$A$6:$E$1791,5,0),(IF($I$2350=2023,VLOOKUP(A690,'SEE - 2023'!$A$6:$E$1796,5,0),0)))))))</f>
        <v>0</v>
      </c>
      <c r="I690" s="175">
        <f>G690*H690</f>
        <v>0</v>
      </c>
      <c r="J690" s="175">
        <f>IF(P690&gt;G690,P690-G690,0)</f>
        <v>14.969999999999999</v>
      </c>
      <c r="K690" s="175">
        <f>IF(P690&gt;G690,Q690,0)</f>
        <v>22.03</v>
      </c>
      <c r="L690" s="175">
        <f>J690*K690</f>
        <v>329.78910000000002</v>
      </c>
      <c r="M690" s="175">
        <f>IF(P690&lt;G690,G690-P690,0)</f>
        <v>0</v>
      </c>
      <c r="N690" s="175">
        <f>IF(P690=0,H690,IF(P690&lt;G690,Q690,0))</f>
        <v>0</v>
      </c>
      <c r="O690" s="175">
        <f>M690*N690</f>
        <v>0</v>
      </c>
      <c r="P690" s="695">
        <f>13.37+1.6</f>
        <v>14.969999999999999</v>
      </c>
      <c r="Q690" s="175">
        <f>IF(P690=0,0,IF(H690=0,((IF($I$2350=2021,VLOOKUP(A690,'SEE - 2021'!$A$6:$E$1681,5,0),(IF($I$2350=2022,VLOOKUP(A690,'SEE - 2022'!$A$6:$E$1791,5,0),(IF($I$2350=2023,VLOOKUP(A690,'SEE - 2023'!$A$6:$E$1796,5,0),0)))))*(1-$AL$5))),H690))</f>
        <v>22.03</v>
      </c>
      <c r="R690" s="175">
        <f>P690*Q690</f>
        <v>329.78910000000002</v>
      </c>
      <c r="S690" s="175">
        <f>IF(Y690&gt;D690,Y690-D690,0)</f>
        <v>14.969999999999999</v>
      </c>
      <c r="T690" s="175">
        <f>IF(Y690&gt;D690,Z690,0)</f>
        <v>0</v>
      </c>
      <c r="U690" s="175">
        <f>S690*T690</f>
        <v>0</v>
      </c>
      <c r="V690" s="175">
        <f>IF(Y690&lt;D690,D690-Y690,0)</f>
        <v>0</v>
      </c>
      <c r="W690" s="175">
        <f>IF(Y690=0,E690,IF(Y690&lt;D690,Z690,0))</f>
        <v>0</v>
      </c>
      <c r="X690" s="175">
        <f>V690*W690</f>
        <v>0</v>
      </c>
      <c r="Y690" s="707">
        <f>P690</f>
        <v>14.969999999999999</v>
      </c>
      <c r="Z690" s="707"/>
      <c r="AA690" s="707">
        <f>Y690*Z690</f>
        <v>0</v>
      </c>
      <c r="AB690" s="1029"/>
      <c r="AC690" s="1030"/>
      <c r="AD690" s="1030"/>
      <c r="AE690" s="1030"/>
      <c r="AF690" s="1030"/>
      <c r="AG690" s="1031"/>
    </row>
    <row r="691" spans="1:33" s="50" customFormat="1" ht="47.25" customHeight="1" x14ac:dyDescent="0.25">
      <c r="A691" s="24"/>
      <c r="B691" s="25"/>
      <c r="C691" s="21"/>
      <c r="D691" s="30"/>
      <c r="E691" s="22"/>
      <c r="F691" s="23"/>
      <c r="G691" s="30"/>
      <c r="H691" s="22"/>
      <c r="I691" s="23"/>
      <c r="J691" s="30"/>
      <c r="K691" s="22"/>
      <c r="L691" s="23"/>
      <c r="M691" s="30"/>
      <c r="N691" s="22"/>
      <c r="O691" s="23"/>
      <c r="P691" s="30"/>
      <c r="Q691" s="22"/>
      <c r="R691" s="23"/>
      <c r="S691" s="30"/>
      <c r="T691" s="22"/>
      <c r="U691" s="23"/>
      <c r="V691" s="30"/>
      <c r="W691" s="22"/>
      <c r="X691" s="23"/>
      <c r="Y691" s="721"/>
      <c r="Z691" s="708"/>
      <c r="AA691" s="709"/>
      <c r="AB691" s="1032"/>
      <c r="AC691" s="1033"/>
      <c r="AD691" s="1033"/>
      <c r="AE691" s="1033"/>
      <c r="AF691" s="1033"/>
      <c r="AG691" s="1034"/>
    </row>
    <row r="692" spans="1:33" s="50" customFormat="1" ht="18.75" hidden="1" x14ac:dyDescent="0.25">
      <c r="A692" s="19" t="s">
        <v>1017</v>
      </c>
      <c r="B692" s="126" t="s">
        <v>360</v>
      </c>
      <c r="C692" s="120" t="s">
        <v>61</v>
      </c>
      <c r="D692" s="176"/>
      <c r="E692" s="177">
        <f>IF(D692=0,0,(IF($F$2350=2021,VLOOKUP(A692,'SEE - 2021'!$A$6:$E$1681,5,0),(IF($F$2350=2022,VLOOKUP(A692,'SEE - 2022'!$A$6:$E$1791,5,0),(IF($F$2350=2023,VLOOKUP(A692,'SEE - 2023'!$A$6:$E$1796,5,0),0)))))))</f>
        <v>0</v>
      </c>
      <c r="F692" s="175">
        <f>D692*E692</f>
        <v>0</v>
      </c>
      <c r="G692" s="177">
        <f>D692</f>
        <v>0</v>
      </c>
      <c r="H692" s="177">
        <f>IF(G692=0,0,(IF($I$2350=2021,VLOOKUP(A692,'SEE - 2021'!$A$6:$E$1681,5,0),(IF($I$2350=2022,VLOOKUP(A692,'SEE - 2022'!$A$6:$E$1791,5,0),(IF($I$2350=2023,VLOOKUP(A692,'SEE - 2023'!$A$6:$E$1796,5,0),0)))))))</f>
        <v>0</v>
      </c>
      <c r="I692" s="175">
        <f>G692*H692</f>
        <v>0</v>
      </c>
      <c r="J692" s="175">
        <f>IF(P692&gt;G692,P692-G692,0)</f>
        <v>0</v>
      </c>
      <c r="K692" s="175">
        <f>IF(P692&gt;G692,Q692,0)</f>
        <v>0</v>
      </c>
      <c r="L692" s="175">
        <f>J692*K692</f>
        <v>0</v>
      </c>
      <c r="M692" s="175">
        <f>IF(P692&lt;G692,G692-P692,0)</f>
        <v>0</v>
      </c>
      <c r="N692" s="175">
        <f>IF(P692=0,H692,IF(P692&lt;G692,Q692,0))</f>
        <v>0</v>
      </c>
      <c r="O692" s="175">
        <f>M692*N692</f>
        <v>0</v>
      </c>
      <c r="P692" s="176"/>
      <c r="Q692" s="175">
        <f>IF(P692=0,0,IF(H692=0,((IF($I$2350=2021,VLOOKUP(A692,'SEE - 2021'!$A$6:$E$1681,5,0),(IF($I$2350=2022,VLOOKUP(A692,'SEE - 2022'!$A$6:$E$1791,5,0),(IF($I$2350=2023,VLOOKUP(A692,'SEE - 2023'!$A$6:$E$1796,5,0),0)))))*(1-$AL$5))),H692))</f>
        <v>0</v>
      </c>
      <c r="R692" s="175">
        <f>P692*Q692</f>
        <v>0</v>
      </c>
      <c r="S692" s="175">
        <f>IF(Y692&gt;D692,Y692-D692,0)</f>
        <v>0</v>
      </c>
      <c r="T692" s="175">
        <f>IF(Y692&gt;D692,Z692,0)</f>
        <v>0</v>
      </c>
      <c r="U692" s="175">
        <f>S692*T692</f>
        <v>0</v>
      </c>
      <c r="V692" s="175">
        <f>IF(Y692&lt;D692,D692-Y692,0)</f>
        <v>0</v>
      </c>
      <c r="W692" s="175">
        <f>IF(Y692=0,E692,IF(Y692&lt;D692,Z692,0))</f>
        <v>0</v>
      </c>
      <c r="X692" s="175">
        <f>V692*W692</f>
        <v>0</v>
      </c>
      <c r="Y692" s="707">
        <f>P692</f>
        <v>0</v>
      </c>
      <c r="Z692" s="707"/>
      <c r="AA692" s="707">
        <f>Y692*Z692</f>
        <v>0</v>
      </c>
      <c r="AB692" s="712"/>
      <c r="AC692" s="713"/>
      <c r="AD692" s="713"/>
      <c r="AE692" s="713"/>
      <c r="AF692" s="713"/>
      <c r="AG692" s="714"/>
    </row>
    <row r="693" spans="1:33" s="50" customFormat="1" ht="18.75" hidden="1" x14ac:dyDescent="0.25">
      <c r="A693" s="24"/>
      <c r="B693" s="25"/>
      <c r="C693" s="21"/>
      <c r="D693" s="30"/>
      <c r="E693" s="22"/>
      <c r="F693" s="23"/>
      <c r="G693" s="30"/>
      <c r="H693" s="22"/>
      <c r="I693" s="23"/>
      <c r="J693" s="30"/>
      <c r="K693" s="22"/>
      <c r="L693" s="23"/>
      <c r="M693" s="30"/>
      <c r="N693" s="22"/>
      <c r="O693" s="23"/>
      <c r="P693" s="30"/>
      <c r="Q693" s="22"/>
      <c r="R693" s="23"/>
      <c r="S693" s="30"/>
      <c r="T693" s="22"/>
      <c r="U693" s="23"/>
      <c r="V693" s="30"/>
      <c r="W693" s="22"/>
      <c r="X693" s="23"/>
      <c r="Y693" s="721"/>
      <c r="Z693" s="708"/>
      <c r="AA693" s="709"/>
      <c r="AB693" s="710"/>
      <c r="AC693" s="710"/>
      <c r="AD693" s="710"/>
      <c r="AE693" s="710"/>
      <c r="AF693" s="710"/>
      <c r="AG693" s="711"/>
    </row>
    <row r="694" spans="1:33" s="50" customFormat="1" ht="18.75" hidden="1" x14ac:dyDescent="0.25">
      <c r="A694" s="19" t="s">
        <v>1018</v>
      </c>
      <c r="B694" s="126" t="s">
        <v>362</v>
      </c>
      <c r="C694" s="120" t="s">
        <v>61</v>
      </c>
      <c r="D694" s="176"/>
      <c r="E694" s="177">
        <f>IF(D694=0,0,(IF($F$2350=2021,VLOOKUP(A694,'SEE - 2021'!$A$6:$E$1681,5,0),(IF($F$2350=2022,VLOOKUP(A694,'SEE - 2022'!$A$6:$E$1791,5,0),(IF($F$2350=2023,VLOOKUP(A694,'SEE - 2023'!$A$6:$E$1796,5,0),0)))))))</f>
        <v>0</v>
      </c>
      <c r="F694" s="175">
        <f>D694*E694</f>
        <v>0</v>
      </c>
      <c r="G694" s="177">
        <f>D694</f>
        <v>0</v>
      </c>
      <c r="H694" s="177">
        <f>IF(G694=0,0,(IF($I$2350=2021,VLOOKUP(A694,'SEE - 2021'!$A$6:$E$1681,5,0),(IF($I$2350=2022,VLOOKUP(A694,'SEE - 2022'!$A$6:$E$1791,5,0),(IF($I$2350=2023,VLOOKUP(A694,'SEE - 2023'!$A$6:$E$1796,5,0),0)))))))</f>
        <v>0</v>
      </c>
      <c r="I694" s="175">
        <f>G694*H694</f>
        <v>0</v>
      </c>
      <c r="J694" s="175">
        <f>IF(P694&gt;G694,P694-G694,0)</f>
        <v>0</v>
      </c>
      <c r="K694" s="175">
        <f>IF(P694&gt;G694,Q694,0)</f>
        <v>0</v>
      </c>
      <c r="L694" s="175">
        <f>J694*K694</f>
        <v>0</v>
      </c>
      <c r="M694" s="175">
        <f>IF(P694&lt;G694,G694-P694,0)</f>
        <v>0</v>
      </c>
      <c r="N694" s="175">
        <f>IF(P694=0,H694,IF(P694&lt;G694,Q694,0))</f>
        <v>0</v>
      </c>
      <c r="O694" s="175">
        <f>M694*N694</f>
        <v>0</v>
      </c>
      <c r="P694" s="176"/>
      <c r="Q694" s="175">
        <f>IF(P694=0,0,IF(H694=0,((IF($I$2350=2021,VLOOKUP(A694,'SEE - 2021'!$A$6:$E$1681,5,0),(IF($I$2350=2022,VLOOKUP(A694,'SEE - 2022'!$A$6:$E$1791,5,0),(IF($I$2350=2023,VLOOKUP(A694,'SEE - 2023'!$A$6:$E$1796,5,0),0)))))*(1-$AL$5))),H694))</f>
        <v>0</v>
      </c>
      <c r="R694" s="175">
        <f>P694*Q694</f>
        <v>0</v>
      </c>
      <c r="S694" s="175">
        <f>IF(Y694&gt;D694,Y694-D694,0)</f>
        <v>0</v>
      </c>
      <c r="T694" s="175">
        <f>IF(Y694&gt;D694,Z694,0)</f>
        <v>0</v>
      </c>
      <c r="U694" s="175">
        <f>S694*T694</f>
        <v>0</v>
      </c>
      <c r="V694" s="175">
        <f>IF(Y694&lt;D694,D694-Y694,0)</f>
        <v>0</v>
      </c>
      <c r="W694" s="175">
        <f>IF(Y694=0,E694,IF(Y694&lt;D694,Z694,0))</f>
        <v>0</v>
      </c>
      <c r="X694" s="175">
        <f>V694*W694</f>
        <v>0</v>
      </c>
      <c r="Y694" s="707">
        <f>P694</f>
        <v>0</v>
      </c>
      <c r="Z694" s="707"/>
      <c r="AA694" s="707">
        <f>Y694*Z694</f>
        <v>0</v>
      </c>
      <c r="AB694" s="712"/>
      <c r="AC694" s="713"/>
      <c r="AD694" s="713"/>
      <c r="AE694" s="713"/>
      <c r="AF694" s="713"/>
      <c r="AG694" s="714"/>
    </row>
    <row r="695" spans="1:33" s="50" customFormat="1" ht="18.75" hidden="1" x14ac:dyDescent="0.25">
      <c r="A695" s="24"/>
      <c r="B695" s="25"/>
      <c r="C695" s="21"/>
      <c r="D695" s="30"/>
      <c r="E695" s="22"/>
      <c r="F695" s="23"/>
      <c r="G695" s="30"/>
      <c r="H695" s="22"/>
      <c r="I695" s="23"/>
      <c r="J695" s="30"/>
      <c r="K695" s="22"/>
      <c r="L695" s="23"/>
      <c r="M695" s="30"/>
      <c r="N695" s="22"/>
      <c r="O695" s="23"/>
      <c r="P695" s="30"/>
      <c r="Q695" s="22"/>
      <c r="R695" s="23"/>
      <c r="S695" s="30"/>
      <c r="T695" s="22"/>
      <c r="U695" s="23"/>
      <c r="V695" s="30"/>
      <c r="W695" s="22"/>
      <c r="X695" s="23"/>
      <c r="Y695" s="721"/>
      <c r="Z695" s="708"/>
      <c r="AA695" s="709"/>
      <c r="AB695" s="710"/>
      <c r="AC695" s="710"/>
      <c r="AD695" s="710"/>
      <c r="AE695" s="710"/>
      <c r="AF695" s="710"/>
      <c r="AG695" s="711"/>
    </row>
    <row r="696" spans="1:33" s="50" customFormat="1" ht="18.75" x14ac:dyDescent="0.25">
      <c r="A696" s="19" t="s">
        <v>1137</v>
      </c>
      <c r="B696" s="126" t="s">
        <v>363</v>
      </c>
      <c r="C696" s="120" t="s">
        <v>61</v>
      </c>
      <c r="D696" s="176"/>
      <c r="E696" s="177">
        <f>IF(D696=0,0,(IF($F$2350=2021,VLOOKUP(A696,'SEE - 2021'!$A$6:$E$1681,5,0),(IF($F$2350=2022,VLOOKUP(A696,'SEE - 2022'!$A$6:$E$1791,5,0),(IF($F$2350=2023,VLOOKUP(A696,'SEE - 2023'!$A$6:$E$1796,5,0),0)))))))</f>
        <v>0</v>
      </c>
      <c r="F696" s="175">
        <f>D696*E696</f>
        <v>0</v>
      </c>
      <c r="G696" s="177">
        <f>D696</f>
        <v>0</v>
      </c>
      <c r="H696" s="177">
        <f>IF(G696=0,0,(IF($I$2350=2021,VLOOKUP(A696,'SEE - 2021'!$A$6:$E$1681,5,0),(IF($I$2350=2022,VLOOKUP(A696,'SEE - 2022'!$A$6:$E$1791,5,0),(IF($I$2350=2023,VLOOKUP(A696,'SEE - 2023'!$A$6:$E$1796,5,0),0)))))))</f>
        <v>0</v>
      </c>
      <c r="I696" s="175">
        <f>G696*H696</f>
        <v>0</v>
      </c>
      <c r="J696" s="175">
        <f>IF(P696&gt;G696,P696-G696,0)</f>
        <v>59</v>
      </c>
      <c r="K696" s="175">
        <f>IF(P696&gt;G696,Q696,0)</f>
        <v>44.96</v>
      </c>
      <c r="L696" s="175">
        <f>J696*K696</f>
        <v>2652.64</v>
      </c>
      <c r="M696" s="175">
        <f>IF(P696&lt;G696,G696-P696,0)</f>
        <v>0</v>
      </c>
      <c r="N696" s="175">
        <f>IF(P696=0,H696,IF(P696&lt;G696,Q696,0))</f>
        <v>0</v>
      </c>
      <c r="O696" s="175">
        <f>M696*N696</f>
        <v>0</v>
      </c>
      <c r="P696" s="176">
        <v>59</v>
      </c>
      <c r="Q696" s="175">
        <f>IF(P696=0,0,IF(H696=0,((IF($I$2350=2021,VLOOKUP(A696,'SEE - 2021'!$A$6:$E$1681,5,0),(IF($I$2350=2022,VLOOKUP(A696,'SEE - 2022'!$A$6:$E$1791,5,0),(IF($I$2350=2023,VLOOKUP(A696,'SEE - 2023'!$A$6:$E$1796,5,0),0)))))*(1-$AL$5))),H696))</f>
        <v>44.96</v>
      </c>
      <c r="R696" s="175">
        <f>P696*Q696</f>
        <v>2652.64</v>
      </c>
      <c r="S696" s="175">
        <f>IF(Y696&gt;D696,Y696-D696,0)</f>
        <v>59</v>
      </c>
      <c r="T696" s="175">
        <f>IF(Y696&gt;D696,Z696,0)</f>
        <v>0</v>
      </c>
      <c r="U696" s="175">
        <f>S696*T696</f>
        <v>0</v>
      </c>
      <c r="V696" s="175">
        <f>IF(Y696&lt;D696,D696-Y696,0)</f>
        <v>0</v>
      </c>
      <c r="W696" s="175">
        <f>IF(Y696=0,E696,IF(Y696&lt;D696,Z696,0))</f>
        <v>0</v>
      </c>
      <c r="X696" s="175">
        <f>V696*W696</f>
        <v>0</v>
      </c>
      <c r="Y696" s="707">
        <f>P696</f>
        <v>59</v>
      </c>
      <c r="Z696" s="707"/>
      <c r="AA696" s="707">
        <f>Y696*Z696</f>
        <v>0</v>
      </c>
      <c r="AB696" s="1029"/>
      <c r="AC696" s="1030"/>
      <c r="AD696" s="1030"/>
      <c r="AE696" s="1030"/>
      <c r="AF696" s="1030"/>
      <c r="AG696" s="1031"/>
    </row>
    <row r="697" spans="1:33" s="50" customFormat="1" ht="47.25" customHeight="1" x14ac:dyDescent="0.25">
      <c r="A697" s="24"/>
      <c r="B697" s="26"/>
      <c r="C697" s="21"/>
      <c r="D697" s="30"/>
      <c r="E697" s="22"/>
      <c r="F697" s="23"/>
      <c r="G697" s="30"/>
      <c r="H697" s="22"/>
      <c r="I697" s="23"/>
      <c r="J697" s="30"/>
      <c r="K697" s="22"/>
      <c r="L697" s="23"/>
      <c r="M697" s="30"/>
      <c r="N697" s="22"/>
      <c r="O697" s="23"/>
      <c r="P697" s="30"/>
      <c r="Q697" s="22"/>
      <c r="R697" s="23"/>
      <c r="S697" s="30"/>
      <c r="T697" s="22"/>
      <c r="U697" s="23"/>
      <c r="V697" s="30"/>
      <c r="W697" s="22"/>
      <c r="X697" s="23"/>
      <c r="Y697" s="721"/>
      <c r="Z697" s="708"/>
      <c r="AA697" s="709"/>
      <c r="AB697" s="1032"/>
      <c r="AC697" s="1033"/>
      <c r="AD697" s="1033"/>
      <c r="AE697" s="1033"/>
      <c r="AF697" s="1033"/>
      <c r="AG697" s="1034"/>
    </row>
    <row r="698" spans="1:33" s="50" customFormat="1" ht="18.75" x14ac:dyDescent="0.25">
      <c r="A698" s="19" t="s">
        <v>1138</v>
      </c>
      <c r="B698" s="126" t="s">
        <v>365</v>
      </c>
      <c r="C698" s="120" t="s">
        <v>61</v>
      </c>
      <c r="D698" s="176"/>
      <c r="E698" s="177">
        <f>IF(D698=0,0,(IF($F$2350=2021,VLOOKUP(A698,'SEE - 2021'!$A$6:$E$1681,5,0),(IF($F$2350=2022,VLOOKUP(A698,'SEE - 2022'!$A$6:$E$1791,5,0),(IF($F$2350=2023,VLOOKUP(A698,'SEE - 2023'!$A$6:$E$1796,5,0),0)))))))</f>
        <v>0</v>
      </c>
      <c r="F698" s="175">
        <f>D698*E698</f>
        <v>0</v>
      </c>
      <c r="G698" s="177">
        <f>D698</f>
        <v>0</v>
      </c>
      <c r="H698" s="177">
        <f>IF(G698=0,0,(IF($I$2350=2021,VLOOKUP(A698,'SEE - 2021'!$A$6:$E$1681,5,0),(IF($I$2350=2022,VLOOKUP(A698,'SEE - 2022'!$A$6:$E$1791,5,0),(IF($I$2350=2023,VLOOKUP(A698,'SEE - 2023'!$A$6:$E$1796,5,0),0)))))))</f>
        <v>0</v>
      </c>
      <c r="I698" s="175">
        <f>G698*H698</f>
        <v>0</v>
      </c>
      <c r="J698" s="175">
        <f>IF(P698&gt;G698,P698-G698,0)</f>
        <v>22.6</v>
      </c>
      <c r="K698" s="175">
        <f>IF(P698&gt;G698,Q698,0)</f>
        <v>74.459999999999994</v>
      </c>
      <c r="L698" s="175">
        <f>J698*K698</f>
        <v>1682.796</v>
      </c>
      <c r="M698" s="175">
        <f>IF(P698&lt;G698,G698-P698,0)</f>
        <v>0</v>
      </c>
      <c r="N698" s="175">
        <f>IF(P698=0,H698,IF(P698&lt;G698,Q698,0))</f>
        <v>0</v>
      </c>
      <c r="O698" s="175">
        <f>M698*N698</f>
        <v>0</v>
      </c>
      <c r="P698" s="176">
        <v>22.6</v>
      </c>
      <c r="Q698" s="175">
        <f>IF(P698=0,0,IF(H698=0,((IF($I$2350=2021,VLOOKUP(A698,'SEE - 2021'!$A$6:$E$1681,5,0),(IF($I$2350=2022,VLOOKUP(A698,'SEE - 2022'!$A$6:$E$1791,5,0),(IF($I$2350=2023,VLOOKUP(A698,'SEE - 2023'!$A$6:$E$1796,5,0),0)))))*(1-$AL$5))),H698))</f>
        <v>74.459999999999994</v>
      </c>
      <c r="R698" s="175">
        <f>P698*Q698</f>
        <v>1682.796</v>
      </c>
      <c r="S698" s="175">
        <f>IF(Y698&gt;D698,Y698-D698,0)</f>
        <v>22.6</v>
      </c>
      <c r="T698" s="175">
        <f>IF(Y698&gt;D698,Z698,0)</f>
        <v>0</v>
      </c>
      <c r="U698" s="175">
        <f>S698*T698</f>
        <v>0</v>
      </c>
      <c r="V698" s="175">
        <f>IF(Y698&lt;D698,D698-Y698,0)</f>
        <v>0</v>
      </c>
      <c r="W698" s="175">
        <f>IF(Y698=0,E698,IF(Y698&lt;D698,Z698,0))</f>
        <v>0</v>
      </c>
      <c r="X698" s="175">
        <f>V698*W698</f>
        <v>0</v>
      </c>
      <c r="Y698" s="707">
        <f>P698</f>
        <v>22.6</v>
      </c>
      <c r="Z698" s="707"/>
      <c r="AA698" s="707">
        <f>Y698*Z698</f>
        <v>0</v>
      </c>
      <c r="AB698" s="1029"/>
      <c r="AC698" s="1030"/>
      <c r="AD698" s="1030"/>
      <c r="AE698" s="1030"/>
      <c r="AF698" s="1030"/>
      <c r="AG698" s="1031"/>
    </row>
    <row r="699" spans="1:33" s="50" customFormat="1" ht="47.25" customHeight="1" x14ac:dyDescent="0.25">
      <c r="A699" s="24"/>
      <c r="B699" s="25"/>
      <c r="C699" s="21"/>
      <c r="D699" s="30"/>
      <c r="E699" s="22"/>
      <c r="F699" s="23"/>
      <c r="G699" s="30"/>
      <c r="H699" s="22"/>
      <c r="I699" s="23"/>
      <c r="J699" s="30"/>
      <c r="K699" s="22"/>
      <c r="L699" s="23"/>
      <c r="M699" s="30"/>
      <c r="N699" s="22"/>
      <c r="O699" s="23"/>
      <c r="P699" s="30"/>
      <c r="Q699" s="22"/>
      <c r="R699" s="23"/>
      <c r="S699" s="30"/>
      <c r="T699" s="22"/>
      <c r="U699" s="23"/>
      <c r="V699" s="30"/>
      <c r="W699" s="22"/>
      <c r="X699" s="23"/>
      <c r="Y699" s="721"/>
      <c r="Z699" s="708"/>
      <c r="AA699" s="709"/>
      <c r="AB699" s="1032"/>
      <c r="AC699" s="1033"/>
      <c r="AD699" s="1033"/>
      <c r="AE699" s="1033"/>
      <c r="AF699" s="1033"/>
      <c r="AG699" s="1034"/>
    </row>
    <row r="700" spans="1:33" s="50" customFormat="1" ht="18.75" hidden="1" x14ac:dyDescent="0.25">
      <c r="A700" s="19" t="s">
        <v>355</v>
      </c>
      <c r="B700" s="131" t="s">
        <v>367</v>
      </c>
      <c r="C700" s="120"/>
      <c r="D700" s="132"/>
      <c r="E700" s="121"/>
      <c r="F700" s="123"/>
      <c r="G700" s="132"/>
      <c r="H700" s="121"/>
      <c r="I700" s="123"/>
      <c r="J700" s="132"/>
      <c r="K700" s="121"/>
      <c r="L700" s="123"/>
      <c r="M700" s="132"/>
      <c r="N700" s="121"/>
      <c r="O700" s="123"/>
      <c r="P700" s="132"/>
      <c r="Q700" s="121"/>
      <c r="R700" s="123"/>
      <c r="S700" s="132"/>
      <c r="T700" s="121"/>
      <c r="U700" s="123"/>
      <c r="V700" s="132"/>
      <c r="W700" s="121"/>
      <c r="X700" s="123"/>
      <c r="Y700" s="722"/>
      <c r="Z700" s="719"/>
      <c r="AA700" s="720"/>
      <c r="AB700" s="724"/>
      <c r="AC700" s="725"/>
      <c r="AD700" s="725"/>
      <c r="AE700" s="725"/>
      <c r="AF700" s="725"/>
      <c r="AG700" s="726"/>
    </row>
    <row r="701" spans="1:33" s="50" customFormat="1" ht="18.75" hidden="1" x14ac:dyDescent="0.25">
      <c r="A701" s="19" t="s">
        <v>359</v>
      </c>
      <c r="B701" s="126" t="s">
        <v>1458</v>
      </c>
      <c r="C701" s="120" t="s">
        <v>18</v>
      </c>
      <c r="D701" s="176"/>
      <c r="E701" s="177">
        <f>IF(D701=0,0,(IF($F$2350=2021,VLOOKUP(A701,'SEE - 2021'!$A$6:$E$1681,5,0),(IF($F$2350=2022,VLOOKUP(A701,'SEE - 2022'!$A$6:$E$1791,5,0),(IF($F$2350=2023,VLOOKUP(A701,'SEE - 2023'!$A$6:$E$1796,5,0),0)))))))</f>
        <v>0</v>
      </c>
      <c r="F701" s="175">
        <f>D701*E701</f>
        <v>0</v>
      </c>
      <c r="G701" s="177">
        <f>D701</f>
        <v>0</v>
      </c>
      <c r="H701" s="177">
        <f>IF(G701=0,0,(IF($I$2350=2021,VLOOKUP(A701,'SEE - 2021'!$A$6:$E$1681,5,0),(IF($I$2350=2022,VLOOKUP(A701,'SEE - 2022'!$A$6:$E$1791,5,0),(IF($I$2350=2023,VLOOKUP(A701,'SEE - 2023'!$A$6:$E$1796,5,0),0)))))))</f>
        <v>0</v>
      </c>
      <c r="I701" s="175">
        <f>G701*H701</f>
        <v>0</v>
      </c>
      <c r="J701" s="175">
        <f>IF(P701&gt;G701,P701-G701,0)</f>
        <v>0</v>
      </c>
      <c r="K701" s="175">
        <f>IF(P701&gt;G701,Q701,0)</f>
        <v>0</v>
      </c>
      <c r="L701" s="175">
        <f>J701*K701</f>
        <v>0</v>
      </c>
      <c r="M701" s="175">
        <f>IF(P701&lt;G701,G701-P701,0)</f>
        <v>0</v>
      </c>
      <c r="N701" s="175">
        <f>IF(P701=0,H701,IF(P701&lt;G701,Q701,0))</f>
        <v>0</v>
      </c>
      <c r="O701" s="175">
        <f>M701*N701</f>
        <v>0</v>
      </c>
      <c r="P701" s="176"/>
      <c r="Q701" s="175">
        <f>IF(P701=0,0,IF(H701=0,((IF($I$2350=2021,VLOOKUP(A701,'SEE - 2021'!$A$6:$E$1681,5,0),(IF($I$2350=2022,VLOOKUP(A701,'SEE - 2022'!$A$6:$E$1791,5,0),(IF($I$2350=2023,VLOOKUP(A701,'SEE - 2023'!$A$6:$E$1796,5,0),0)))))*(1-$AL$5))),H701))</f>
        <v>0</v>
      </c>
      <c r="R701" s="175">
        <f>P701*Q701</f>
        <v>0</v>
      </c>
      <c r="S701" s="175">
        <f>IF(Y701&gt;D701,Y701-D701,0)</f>
        <v>0</v>
      </c>
      <c r="T701" s="175">
        <f>IF(Y701&gt;D701,Z701,0)</f>
        <v>0</v>
      </c>
      <c r="U701" s="175">
        <f>S701*T701</f>
        <v>0</v>
      </c>
      <c r="V701" s="175">
        <f>IF(Y701&lt;D701,D701-Y701,0)</f>
        <v>0</v>
      </c>
      <c r="W701" s="175">
        <f>IF(Y701=0,E701,IF(Y701&lt;D701,Z701,0))</f>
        <v>0</v>
      </c>
      <c r="X701" s="175">
        <f>V701*W701</f>
        <v>0</v>
      </c>
      <c r="Y701" s="707">
        <f>P701</f>
        <v>0</v>
      </c>
      <c r="Z701" s="707">
        <f>IF(Y701=0,0,VLOOKUP(A701,'SEE - 2023'!$A$6:$E$1796,5,0))*(1-$AN$5)</f>
        <v>0</v>
      </c>
      <c r="AA701" s="707">
        <f>Y701*Z701</f>
        <v>0</v>
      </c>
      <c r="AB701" s="712"/>
      <c r="AC701" s="713"/>
      <c r="AD701" s="713"/>
      <c r="AE701" s="713"/>
      <c r="AF701" s="713"/>
      <c r="AG701" s="714"/>
    </row>
    <row r="702" spans="1:33" s="50" customFormat="1" ht="74.25" hidden="1" customHeight="1" x14ac:dyDescent="0.25">
      <c r="A702" s="24"/>
      <c r="B702" s="25" t="s">
        <v>1459</v>
      </c>
      <c r="C702" s="21"/>
      <c r="D702" s="30"/>
      <c r="E702" s="22"/>
      <c r="F702" s="23"/>
      <c r="G702" s="30"/>
      <c r="H702" s="22"/>
      <c r="I702" s="23"/>
      <c r="J702" s="30"/>
      <c r="K702" s="22"/>
      <c r="L702" s="23"/>
      <c r="M702" s="30"/>
      <c r="N702" s="22"/>
      <c r="O702" s="23"/>
      <c r="P702" s="30"/>
      <c r="Q702" s="22"/>
      <c r="R702" s="23"/>
      <c r="S702" s="30"/>
      <c r="T702" s="22"/>
      <c r="U702" s="23"/>
      <c r="V702" s="30"/>
      <c r="W702" s="22"/>
      <c r="X702" s="23"/>
      <c r="Y702" s="721"/>
      <c r="Z702" s="708"/>
      <c r="AA702" s="709"/>
      <c r="AB702" s="710"/>
      <c r="AC702" s="710"/>
      <c r="AD702" s="710"/>
      <c r="AE702" s="710"/>
      <c r="AF702" s="710"/>
      <c r="AG702" s="711"/>
    </row>
    <row r="703" spans="1:33" s="50" customFormat="1" ht="18.75" hidden="1" x14ac:dyDescent="0.25">
      <c r="A703" s="24"/>
      <c r="B703" s="25"/>
      <c r="C703" s="21"/>
      <c r="D703" s="30"/>
      <c r="E703" s="22"/>
      <c r="F703" s="23"/>
      <c r="G703" s="30"/>
      <c r="H703" s="22"/>
      <c r="I703" s="23"/>
      <c r="J703" s="30"/>
      <c r="K703" s="22"/>
      <c r="L703" s="23"/>
      <c r="M703" s="30"/>
      <c r="N703" s="22"/>
      <c r="O703" s="23"/>
      <c r="P703" s="30"/>
      <c r="Q703" s="22"/>
      <c r="R703" s="23"/>
      <c r="S703" s="30"/>
      <c r="T703" s="22"/>
      <c r="U703" s="23"/>
      <c r="V703" s="30"/>
      <c r="W703" s="22"/>
      <c r="X703" s="23"/>
      <c r="Y703" s="721"/>
      <c r="Z703" s="708"/>
      <c r="AA703" s="709"/>
      <c r="AB703" s="710"/>
      <c r="AC703" s="710"/>
      <c r="AD703" s="710"/>
      <c r="AE703" s="710"/>
      <c r="AF703" s="710"/>
      <c r="AG703" s="711"/>
    </row>
    <row r="704" spans="1:33" s="50" customFormat="1" ht="31.5" hidden="1" x14ac:dyDescent="0.25">
      <c r="A704" s="19" t="s">
        <v>361</v>
      </c>
      <c r="B704" s="129" t="s">
        <v>1641</v>
      </c>
      <c r="C704" s="120" t="s">
        <v>18</v>
      </c>
      <c r="D704" s="176"/>
      <c r="E704" s="177">
        <f>IF(D704=0,0,(IF($F$2350=2021,VLOOKUP(A704,'SEE - 2021'!$A$6:$E$1681,5,0),(IF($F$2350=2022,VLOOKUP(A704,'SEE - 2022'!$A$6:$E$1791,5,0),(IF($F$2350=2023,VLOOKUP(A704,'SEE - 2023'!$A$6:$E$1796,5,0),0)))))))</f>
        <v>0</v>
      </c>
      <c r="F704" s="175">
        <f>D704*E704</f>
        <v>0</v>
      </c>
      <c r="G704" s="177">
        <f>D704</f>
        <v>0</v>
      </c>
      <c r="H704" s="177">
        <f>IF(G704=0,0,(IF($I$2350=2021,VLOOKUP(A704,'SEE - 2021'!$A$6:$E$1681,5,0),(IF($I$2350=2022,VLOOKUP(A704,'SEE - 2022'!$A$6:$E$1791,5,0),(IF($I$2350=2023,VLOOKUP(A704,'SEE - 2023'!$A$6:$E$1796,5,0),0)))))))</f>
        <v>0</v>
      </c>
      <c r="I704" s="175">
        <f>G704*H704</f>
        <v>0</v>
      </c>
      <c r="J704" s="175">
        <f>IF(P704&gt;G704,P704-G704,0)</f>
        <v>0</v>
      </c>
      <c r="K704" s="175">
        <f>IF(P704&gt;G704,Q704,0)</f>
        <v>0</v>
      </c>
      <c r="L704" s="175">
        <f>J704*K704</f>
        <v>0</v>
      </c>
      <c r="M704" s="175">
        <f>IF(P704&lt;G704,G704-P704,0)</f>
        <v>0</v>
      </c>
      <c r="N704" s="175">
        <f>IF(P704=0,H704,IF(P704&lt;G704,Q704,0))</f>
        <v>0</v>
      </c>
      <c r="O704" s="175">
        <f>M704*N704</f>
        <v>0</v>
      </c>
      <c r="P704" s="176"/>
      <c r="Q704" s="175">
        <f>IF(P704=0,0,IF(H704=0,((IF($I$2350=2021,VLOOKUP(A704,'SEE - 2021'!$A$6:$E$1681,5,0),(IF($I$2350=2022,VLOOKUP(A704,'SEE - 2022'!$A$6:$E$1791,5,0),(IF($I$2350=2023,VLOOKUP(A704,'SEE - 2023'!$A$6:$E$1796,5,0),0)))))*(1-$AL$5))),H704))</f>
        <v>0</v>
      </c>
      <c r="R704" s="175">
        <f>P704*Q704</f>
        <v>0</v>
      </c>
      <c r="S704" s="175">
        <f>IF(Y704&gt;D704,Y704-D704,0)</f>
        <v>0</v>
      </c>
      <c r="T704" s="175">
        <f>IF(Y704&gt;D704,Z704,0)</f>
        <v>0</v>
      </c>
      <c r="U704" s="175">
        <f>S704*T704</f>
        <v>0</v>
      </c>
      <c r="V704" s="175">
        <f>IF(Y704&lt;D704,D704-Y704,0)</f>
        <v>0</v>
      </c>
      <c r="W704" s="175">
        <f>IF(Y704=0,E704,IF(Y704&lt;D704,Z704,0))</f>
        <v>0</v>
      </c>
      <c r="X704" s="175">
        <f>V704*W704</f>
        <v>0</v>
      </c>
      <c r="Y704" s="707">
        <f>P704</f>
        <v>0</v>
      </c>
      <c r="Z704" s="707">
        <f>IF(Y704=0,0,VLOOKUP(A704,'SEE - 2023'!$A$6:$E$1796,5,0))*(1-$AN$5)</f>
        <v>0</v>
      </c>
      <c r="AA704" s="707">
        <f>Y704*Z704</f>
        <v>0</v>
      </c>
      <c r="AB704" s="712"/>
      <c r="AC704" s="713"/>
      <c r="AD704" s="713"/>
      <c r="AE704" s="713"/>
      <c r="AF704" s="713"/>
      <c r="AG704" s="714"/>
    </row>
    <row r="705" spans="1:33" s="50" customFormat="1" ht="83.25" hidden="1" customHeight="1" x14ac:dyDescent="0.25">
      <c r="A705" s="24"/>
      <c r="B705" s="82" t="s">
        <v>1642</v>
      </c>
      <c r="C705" s="21"/>
      <c r="D705" s="30"/>
      <c r="E705" s="22"/>
      <c r="F705" s="23"/>
      <c r="G705" s="30"/>
      <c r="H705" s="22"/>
      <c r="I705" s="23"/>
      <c r="J705" s="30"/>
      <c r="K705" s="22"/>
      <c r="L705" s="23"/>
      <c r="M705" s="30"/>
      <c r="N705" s="22"/>
      <c r="O705" s="23"/>
      <c r="P705" s="30"/>
      <c r="Q705" s="22"/>
      <c r="R705" s="23"/>
      <c r="S705" s="30"/>
      <c r="T705" s="22"/>
      <c r="U705" s="23"/>
      <c r="V705" s="30"/>
      <c r="W705" s="22"/>
      <c r="X705" s="23"/>
      <c r="Y705" s="721"/>
      <c r="Z705" s="708"/>
      <c r="AA705" s="709"/>
      <c r="AB705" s="710"/>
      <c r="AC705" s="710"/>
      <c r="AD705" s="710"/>
      <c r="AE705" s="710"/>
      <c r="AF705" s="710"/>
      <c r="AG705" s="711"/>
    </row>
    <row r="706" spans="1:33" s="50" customFormat="1" ht="18.75" hidden="1" x14ac:dyDescent="0.25">
      <c r="A706" s="24"/>
      <c r="B706" s="25"/>
      <c r="C706" s="21"/>
      <c r="D706" s="30"/>
      <c r="E706" s="22"/>
      <c r="F706" s="23"/>
      <c r="G706" s="30"/>
      <c r="H706" s="22"/>
      <c r="I706" s="23"/>
      <c r="J706" s="30"/>
      <c r="K706" s="22"/>
      <c r="L706" s="23"/>
      <c r="M706" s="30"/>
      <c r="N706" s="22"/>
      <c r="O706" s="23"/>
      <c r="P706" s="30"/>
      <c r="Q706" s="22"/>
      <c r="R706" s="23"/>
      <c r="S706" s="30"/>
      <c r="T706" s="22"/>
      <c r="U706" s="23"/>
      <c r="V706" s="30"/>
      <c r="W706" s="22"/>
      <c r="X706" s="23"/>
      <c r="Y706" s="721"/>
      <c r="Z706" s="708"/>
      <c r="AA706" s="709"/>
      <c r="AB706" s="710"/>
      <c r="AC706" s="710"/>
      <c r="AD706" s="710"/>
      <c r="AE706" s="710"/>
      <c r="AF706" s="710"/>
      <c r="AG706" s="711"/>
    </row>
    <row r="707" spans="1:33" s="50" customFormat="1" ht="18.75" hidden="1" x14ac:dyDescent="0.25">
      <c r="A707" s="19" t="s">
        <v>364</v>
      </c>
      <c r="B707" s="126" t="s">
        <v>746</v>
      </c>
      <c r="C707" s="120" t="s">
        <v>18</v>
      </c>
      <c r="D707" s="176"/>
      <c r="E707" s="177">
        <f>IF(D707=0,0,(IF($F$2350=2021,VLOOKUP(A707,'SEE - 2021'!$A$6:$E$1681,5,0),(IF($F$2350=2022,VLOOKUP(A707,'SEE - 2022'!$A$6:$E$1791,5,0),(IF($F$2350=2023,VLOOKUP(A707,'SEE - 2023'!$A$6:$E$1796,5,0),0)))))))</f>
        <v>0</v>
      </c>
      <c r="F707" s="175">
        <f>D707*E707</f>
        <v>0</v>
      </c>
      <c r="G707" s="177">
        <f>D707</f>
        <v>0</v>
      </c>
      <c r="H707" s="177">
        <f>IF(G707=0,0,(IF($I$2350=2021,VLOOKUP(A707,'SEE - 2021'!$A$6:$E$1681,5,0),(IF($I$2350=2022,VLOOKUP(A707,'SEE - 2022'!$A$6:$E$1791,5,0),(IF($I$2350=2023,VLOOKUP(A707,'SEE - 2023'!$A$6:$E$1796,5,0),0)))))))</f>
        <v>0</v>
      </c>
      <c r="I707" s="175">
        <f>G707*H707</f>
        <v>0</v>
      </c>
      <c r="J707" s="175">
        <f>IF(P707&gt;G707,P707-G707,0)</f>
        <v>0</v>
      </c>
      <c r="K707" s="175">
        <f>IF(P707&gt;G707,Q707,0)</f>
        <v>0</v>
      </c>
      <c r="L707" s="175">
        <f>J707*K707</f>
        <v>0</v>
      </c>
      <c r="M707" s="175">
        <f>IF(P707&lt;G707,G707-P707,0)</f>
        <v>0</v>
      </c>
      <c r="N707" s="175">
        <f>IF(P707=0,H707,IF(P707&lt;G707,Q707,0))</f>
        <v>0</v>
      </c>
      <c r="O707" s="175">
        <f>M707*N707</f>
        <v>0</v>
      </c>
      <c r="P707" s="176"/>
      <c r="Q707" s="175">
        <f>IF(P707=0,0,IF(H707=0,((IF($I$2350=2021,VLOOKUP(A707,'SEE - 2021'!$A$6:$E$1681,5,0),(IF($I$2350=2022,VLOOKUP(A707,'SEE - 2022'!$A$6:$E$1791,5,0),(IF($I$2350=2023,VLOOKUP(A707,'SEE - 2023'!$A$6:$E$1796,5,0),0)))))*(1-$AL$5))),H707))</f>
        <v>0</v>
      </c>
      <c r="R707" s="175">
        <f>P707*Q707</f>
        <v>0</v>
      </c>
      <c r="S707" s="175">
        <f>IF(Y707&gt;D707,Y707-D707,0)</f>
        <v>0</v>
      </c>
      <c r="T707" s="175">
        <f>IF(Y707&gt;D707,Z707,0)</f>
        <v>0</v>
      </c>
      <c r="U707" s="175">
        <f>S707*T707</f>
        <v>0</v>
      </c>
      <c r="V707" s="175">
        <f>IF(Y707&lt;D707,D707-Y707,0)</f>
        <v>0</v>
      </c>
      <c r="W707" s="175">
        <f>IF(Y707=0,E707,IF(Y707&lt;D707,Z707,0))</f>
        <v>0</v>
      </c>
      <c r="X707" s="175">
        <f>V707*W707</f>
        <v>0</v>
      </c>
      <c r="Y707" s="707">
        <f>P707</f>
        <v>0</v>
      </c>
      <c r="Z707" s="707">
        <f>IF(Y707=0,0,VLOOKUP(A707,'SEE - 2023'!$A$6:$E$1796,5,0))*(1-$AN$5)</f>
        <v>0</v>
      </c>
      <c r="AA707" s="707">
        <f>Y707*Z707</f>
        <v>0</v>
      </c>
      <c r="AB707" s="712"/>
      <c r="AC707" s="713"/>
      <c r="AD707" s="713"/>
      <c r="AE707" s="713"/>
      <c r="AF707" s="713"/>
      <c r="AG707" s="714"/>
    </row>
    <row r="708" spans="1:33" s="50" customFormat="1" ht="82.5" hidden="1" customHeight="1" x14ac:dyDescent="0.25">
      <c r="A708" s="24"/>
      <c r="B708" s="25" t="s">
        <v>369</v>
      </c>
      <c r="C708" s="21"/>
      <c r="D708" s="30"/>
      <c r="E708" s="22"/>
      <c r="F708" s="23"/>
      <c r="G708" s="30"/>
      <c r="H708" s="22"/>
      <c r="I708" s="23"/>
      <c r="J708" s="30"/>
      <c r="K708" s="22"/>
      <c r="L708" s="23"/>
      <c r="M708" s="30"/>
      <c r="N708" s="22"/>
      <c r="O708" s="23"/>
      <c r="P708" s="30"/>
      <c r="Q708" s="22"/>
      <c r="R708" s="23"/>
      <c r="S708" s="30"/>
      <c r="T708" s="22"/>
      <c r="U708" s="23"/>
      <c r="V708" s="30"/>
      <c r="W708" s="22"/>
      <c r="X708" s="23"/>
      <c r="Y708" s="721"/>
      <c r="Z708" s="708"/>
      <c r="AA708" s="709"/>
      <c r="AB708" s="710"/>
      <c r="AC708" s="710"/>
      <c r="AD708" s="710"/>
      <c r="AE708" s="710"/>
      <c r="AF708" s="710"/>
      <c r="AG708" s="711"/>
    </row>
    <row r="709" spans="1:33" s="50" customFormat="1" ht="18.75" hidden="1" x14ac:dyDescent="0.25">
      <c r="A709" s="24"/>
      <c r="B709" s="25"/>
      <c r="C709" s="21"/>
      <c r="D709" s="30"/>
      <c r="E709" s="22"/>
      <c r="F709" s="23"/>
      <c r="G709" s="30"/>
      <c r="H709" s="22"/>
      <c r="I709" s="23"/>
      <c r="J709" s="30"/>
      <c r="K709" s="22"/>
      <c r="L709" s="23"/>
      <c r="M709" s="30"/>
      <c r="N709" s="22"/>
      <c r="O709" s="23"/>
      <c r="P709" s="30"/>
      <c r="Q709" s="22"/>
      <c r="R709" s="23"/>
      <c r="S709" s="30"/>
      <c r="T709" s="22"/>
      <c r="U709" s="23"/>
      <c r="V709" s="30"/>
      <c r="W709" s="22"/>
      <c r="X709" s="23"/>
      <c r="Y709" s="721"/>
      <c r="Z709" s="708"/>
      <c r="AA709" s="709"/>
      <c r="AB709" s="710"/>
      <c r="AC709" s="710"/>
      <c r="AD709" s="710"/>
      <c r="AE709" s="710"/>
      <c r="AF709" s="710"/>
      <c r="AG709" s="711"/>
    </row>
    <row r="710" spans="1:33" s="50" customFormat="1" ht="18.75" hidden="1" x14ac:dyDescent="0.25">
      <c r="A710" s="19" t="s">
        <v>1139</v>
      </c>
      <c r="B710" s="126" t="s">
        <v>370</v>
      </c>
      <c r="C710" s="120" t="s">
        <v>18</v>
      </c>
      <c r="D710" s="176"/>
      <c r="E710" s="177">
        <f>IF(D710=0,0,(IF($F$2350=2021,VLOOKUP(A710,'SEE - 2021'!$A$6:$E$1681,5,0),(IF($F$2350=2022,VLOOKUP(A710,'SEE - 2022'!$A$6:$E$1791,5,0),(IF($F$2350=2023,VLOOKUP(A710,'SEE - 2023'!$A$6:$E$1796,5,0),0)))))))</f>
        <v>0</v>
      </c>
      <c r="F710" s="175">
        <f>D710*E710</f>
        <v>0</v>
      </c>
      <c r="G710" s="177">
        <f>D710</f>
        <v>0</v>
      </c>
      <c r="H710" s="177">
        <f>IF(G710=0,0,(IF($I$2350=2021,VLOOKUP(A710,'SEE - 2021'!$A$6:$E$1681,5,0),(IF($I$2350=2022,VLOOKUP(A710,'SEE - 2022'!$A$6:$E$1791,5,0),(IF($I$2350=2023,VLOOKUP(A710,'SEE - 2023'!$A$6:$E$1796,5,0),0)))))))</f>
        <v>0</v>
      </c>
      <c r="I710" s="175">
        <f>G710*H710</f>
        <v>0</v>
      </c>
      <c r="J710" s="175">
        <f>IF(P710&gt;G710,P710-G710,0)</f>
        <v>0</v>
      </c>
      <c r="K710" s="175">
        <f>IF(P710&gt;G710,Q710,0)</f>
        <v>0</v>
      </c>
      <c r="L710" s="175">
        <f>J710*K710</f>
        <v>0</v>
      </c>
      <c r="M710" s="175">
        <f>IF(P710&lt;G710,G710-P710,0)</f>
        <v>0</v>
      </c>
      <c r="N710" s="175">
        <f>IF(P710=0,H710,IF(P710&lt;G710,Q710,0))</f>
        <v>0</v>
      </c>
      <c r="O710" s="175">
        <f>M710*N710</f>
        <v>0</v>
      </c>
      <c r="P710" s="176"/>
      <c r="Q710" s="175">
        <f>IF(P710=0,0,IF(H710=0,((IF($I$2350=2021,VLOOKUP(A710,'SEE - 2021'!$A$6:$E$1681,5,0),(IF($I$2350=2022,VLOOKUP(A710,'SEE - 2022'!$A$6:$E$1791,5,0),(IF($I$2350=2023,VLOOKUP(A710,'SEE - 2023'!$A$6:$E$1796,5,0),0)))))*(1-$AL$5))),H710))</f>
        <v>0</v>
      </c>
      <c r="R710" s="175">
        <f>P710*Q710</f>
        <v>0</v>
      </c>
      <c r="S710" s="175">
        <f>IF(Y710&gt;D710,Y710-D710,0)</f>
        <v>0</v>
      </c>
      <c r="T710" s="175">
        <f>IF(Y710&gt;D710,Z710,0)</f>
        <v>0</v>
      </c>
      <c r="U710" s="175">
        <f>S710*T710</f>
        <v>0</v>
      </c>
      <c r="V710" s="175">
        <f>IF(Y710&lt;D710,D710-Y710,0)</f>
        <v>0</v>
      </c>
      <c r="W710" s="175">
        <f>IF(Y710=0,E710,IF(Y710&lt;D710,Z710,0))</f>
        <v>0</v>
      </c>
      <c r="X710" s="175">
        <f>V710*W710</f>
        <v>0</v>
      </c>
      <c r="Y710" s="707">
        <f>P710</f>
        <v>0</v>
      </c>
      <c r="Z710" s="707">
        <f>IF(Y710=0,0,VLOOKUP(A710,'SEE - 2023'!$A$6:$E$1796,5,0))*(1-$AN$5)</f>
        <v>0</v>
      </c>
      <c r="AA710" s="707">
        <f>Y710*Z710</f>
        <v>0</v>
      </c>
      <c r="AB710" s="712"/>
      <c r="AC710" s="713"/>
      <c r="AD710" s="713"/>
      <c r="AE710" s="713"/>
      <c r="AF710" s="713"/>
      <c r="AG710" s="714"/>
    </row>
    <row r="711" spans="1:33" s="50" customFormat="1" ht="79.5" hidden="1" customHeight="1" x14ac:dyDescent="0.25">
      <c r="A711" s="24"/>
      <c r="B711" s="25" t="s">
        <v>371</v>
      </c>
      <c r="C711" s="21"/>
      <c r="D711" s="30"/>
      <c r="E711" s="22"/>
      <c r="F711" s="23"/>
      <c r="G711" s="30"/>
      <c r="H711" s="22"/>
      <c r="I711" s="23"/>
      <c r="J711" s="30"/>
      <c r="K711" s="22"/>
      <c r="L711" s="23"/>
      <c r="M711" s="30"/>
      <c r="N711" s="22"/>
      <c r="O711" s="23"/>
      <c r="P711" s="30"/>
      <c r="Q711" s="22"/>
      <c r="R711" s="23"/>
      <c r="S711" s="30"/>
      <c r="T711" s="22"/>
      <c r="U711" s="23"/>
      <c r="V711" s="30"/>
      <c r="W711" s="22"/>
      <c r="X711" s="23"/>
      <c r="Y711" s="721"/>
      <c r="Z711" s="708"/>
      <c r="AA711" s="709"/>
      <c r="AB711" s="710"/>
      <c r="AC711" s="710"/>
      <c r="AD711" s="710"/>
      <c r="AE711" s="710"/>
      <c r="AF711" s="710"/>
      <c r="AG711" s="711"/>
    </row>
    <row r="712" spans="1:33" s="50" customFormat="1" ht="18.75" hidden="1" x14ac:dyDescent="0.25">
      <c r="A712" s="24"/>
      <c r="B712" s="25"/>
      <c r="C712" s="21"/>
      <c r="D712" s="30"/>
      <c r="E712" s="22"/>
      <c r="F712" s="38"/>
      <c r="G712" s="30"/>
      <c r="H712" s="22"/>
      <c r="I712" s="38"/>
      <c r="J712" s="30"/>
      <c r="K712" s="22"/>
      <c r="L712" s="38"/>
      <c r="M712" s="30"/>
      <c r="N712" s="22"/>
      <c r="O712" s="38"/>
      <c r="P712" s="30"/>
      <c r="Q712" s="22"/>
      <c r="R712" s="38"/>
      <c r="S712" s="30"/>
      <c r="T712" s="22"/>
      <c r="U712" s="38"/>
      <c r="V712" s="30"/>
      <c r="W712" s="22"/>
      <c r="X712" s="38"/>
      <c r="Y712" s="721"/>
      <c r="Z712" s="708"/>
      <c r="AA712" s="729"/>
      <c r="AB712" s="710"/>
      <c r="AC712" s="710"/>
      <c r="AD712" s="710"/>
      <c r="AE712" s="710"/>
      <c r="AF712" s="710"/>
      <c r="AG712" s="711"/>
    </row>
    <row r="713" spans="1:33" s="50" customFormat="1" ht="18.75" hidden="1" x14ac:dyDescent="0.25">
      <c r="A713" s="19" t="s">
        <v>366</v>
      </c>
      <c r="B713" s="131" t="s">
        <v>353</v>
      </c>
      <c r="C713" s="120"/>
      <c r="D713" s="132"/>
      <c r="E713" s="121"/>
      <c r="F713" s="123"/>
      <c r="G713" s="132"/>
      <c r="H713" s="121"/>
      <c r="I713" s="123"/>
      <c r="J713" s="132"/>
      <c r="K713" s="121"/>
      <c r="L713" s="123"/>
      <c r="M713" s="132"/>
      <c r="N713" s="121"/>
      <c r="O713" s="123"/>
      <c r="P713" s="132"/>
      <c r="Q713" s="121"/>
      <c r="R713" s="123"/>
      <c r="S713" s="132"/>
      <c r="T713" s="121"/>
      <c r="U713" s="123"/>
      <c r="V713" s="132"/>
      <c r="W713" s="121"/>
      <c r="X713" s="123"/>
      <c r="Y713" s="722"/>
      <c r="Z713" s="719"/>
      <c r="AA713" s="720"/>
      <c r="AB713" s="724"/>
      <c r="AC713" s="725"/>
      <c r="AD713" s="725"/>
      <c r="AE713" s="725"/>
      <c r="AF713" s="725"/>
      <c r="AG713" s="726"/>
    </row>
    <row r="714" spans="1:33" s="50" customFormat="1" ht="18.75" hidden="1" x14ac:dyDescent="0.25">
      <c r="A714" s="19" t="s">
        <v>368</v>
      </c>
      <c r="B714" s="126" t="s">
        <v>1398</v>
      </c>
      <c r="C714" s="120" t="s">
        <v>18</v>
      </c>
      <c r="D714" s="176"/>
      <c r="E714" s="177">
        <f>IF(D714=0,0,(IF($F$2350=2021,VLOOKUP(A714,'SEE - 2021'!$A$6:$E$1681,5,0),(IF($F$2350=2022,VLOOKUP(A714,'SEE - 2022'!$A$6:$E$1791,5,0),(IF($F$2350=2023,VLOOKUP(A714,'SEE - 2023'!$A$6:$E$1796,5,0),0)))))))</f>
        <v>0</v>
      </c>
      <c r="F714" s="175">
        <f>D714*E714</f>
        <v>0</v>
      </c>
      <c r="G714" s="177">
        <f>D714</f>
        <v>0</v>
      </c>
      <c r="H714" s="177">
        <f>IF(G714=0,0,(IF($I$2350=2021,VLOOKUP(A714,'SEE - 2021'!$A$6:$E$1681,5,0),(IF($I$2350=2022,VLOOKUP(A714,'SEE - 2022'!$A$6:$E$1791,5,0),(IF($I$2350=2023,VLOOKUP(A714,'SEE - 2023'!$A$6:$E$1796,5,0),0)))))))</f>
        <v>0</v>
      </c>
      <c r="I714" s="175">
        <f>G714*H714</f>
        <v>0</v>
      </c>
      <c r="J714" s="175">
        <f>IF(P714&gt;G714,P714-G714,0)</f>
        <v>0</v>
      </c>
      <c r="K714" s="175">
        <f>IF(P714&gt;G714,Q714,0)</f>
        <v>0</v>
      </c>
      <c r="L714" s="175">
        <f>J714*K714</f>
        <v>0</v>
      </c>
      <c r="M714" s="175">
        <f>IF(P714&lt;G714,G714-P714,0)</f>
        <v>0</v>
      </c>
      <c r="N714" s="175">
        <f>IF(P714=0,H714,IF(P714&lt;G714,Q714,0))</f>
        <v>0</v>
      </c>
      <c r="O714" s="175">
        <f>M714*N714</f>
        <v>0</v>
      </c>
      <c r="P714" s="176"/>
      <c r="Q714" s="175">
        <f>IF(P714=0,0,IF(H714=0,((IF($I$2350=2021,VLOOKUP(A714,'SEE - 2021'!$A$6:$E$1681,5,0),(IF($I$2350=2022,VLOOKUP(A714,'SEE - 2022'!$A$6:$E$1791,5,0),(IF($I$2350=2023,VLOOKUP(A714,'SEE - 2023'!$A$6:$E$1796,5,0),0)))))*(1-$AL$5))),H714))</f>
        <v>0</v>
      </c>
      <c r="R714" s="175">
        <f>P714*Q714</f>
        <v>0</v>
      </c>
      <c r="S714" s="175">
        <f>IF(Y714&gt;D714,Y714-D714,0)</f>
        <v>0</v>
      </c>
      <c r="T714" s="175">
        <f>IF(Y714&gt;D714,Z714,0)</f>
        <v>0</v>
      </c>
      <c r="U714" s="175">
        <f>S714*T714</f>
        <v>0</v>
      </c>
      <c r="V714" s="175">
        <f>IF(Y714&lt;D714,D714-Y714,0)</f>
        <v>0</v>
      </c>
      <c r="W714" s="175">
        <f>IF(Y714=0,E714,IF(Y714&lt;D714,Z714,0))</f>
        <v>0</v>
      </c>
      <c r="X714" s="175">
        <f>V714*W714</f>
        <v>0</v>
      </c>
      <c r="Y714" s="707">
        <f>P714</f>
        <v>0</v>
      </c>
      <c r="Z714" s="707">
        <f>IF(Y714=0,0,VLOOKUP(A714,'SEE - 2023'!$A$6:$E$1796,5,0))*(1-$AN$5)</f>
        <v>0</v>
      </c>
      <c r="AA714" s="707">
        <f>Y714*Z714</f>
        <v>0</v>
      </c>
      <c r="AB714" s="712"/>
      <c r="AC714" s="713"/>
      <c r="AD714" s="713"/>
      <c r="AE714" s="713"/>
      <c r="AF714" s="713"/>
      <c r="AG714" s="714"/>
    </row>
    <row r="715" spans="1:33" s="50" customFormat="1" ht="51" hidden="1" customHeight="1" x14ac:dyDescent="0.25">
      <c r="A715" s="24"/>
      <c r="B715" s="25" t="s">
        <v>1399</v>
      </c>
      <c r="C715" s="21"/>
      <c r="D715" s="30"/>
      <c r="E715" s="22"/>
      <c r="F715" s="23"/>
      <c r="G715" s="30"/>
      <c r="H715" s="22"/>
      <c r="I715" s="23"/>
      <c r="J715" s="30"/>
      <c r="K715" s="22"/>
      <c r="L715" s="23"/>
      <c r="M715" s="30"/>
      <c r="N715" s="22"/>
      <c r="O715" s="23"/>
      <c r="P715" s="30"/>
      <c r="Q715" s="22"/>
      <c r="R715" s="23"/>
      <c r="S715" s="30"/>
      <c r="T715" s="22"/>
      <c r="U715" s="23"/>
      <c r="V715" s="30"/>
      <c r="W715" s="22"/>
      <c r="X715" s="23"/>
      <c r="Y715" s="721"/>
      <c r="Z715" s="708"/>
      <c r="AA715" s="709"/>
      <c r="AB715" s="710"/>
      <c r="AC715" s="710"/>
      <c r="AD715" s="710"/>
      <c r="AE715" s="710"/>
      <c r="AF715" s="710"/>
      <c r="AG715" s="711"/>
    </row>
    <row r="716" spans="1:33" s="50" customFormat="1" ht="18" customHeight="1" x14ac:dyDescent="0.25">
      <c r="A716" s="190" t="s">
        <v>21</v>
      </c>
      <c r="B716" s="26"/>
      <c r="C716" s="894" t="s">
        <v>21</v>
      </c>
      <c r="D716" s="895"/>
      <c r="E716" s="895"/>
      <c r="F716" s="443">
        <f>SUM(F653:F715)</f>
        <v>977.33999999999992</v>
      </c>
      <c r="G716" s="894" t="s">
        <v>21</v>
      </c>
      <c r="H716" s="895"/>
      <c r="I716" s="443">
        <f>SUM(I653:I715)</f>
        <v>975</v>
      </c>
      <c r="J716" s="894" t="s">
        <v>21</v>
      </c>
      <c r="K716" s="895"/>
      <c r="L716" s="444">
        <f>SUM(L653:L715)</f>
        <v>10099.785100000001</v>
      </c>
      <c r="M716" s="894" t="s">
        <v>21</v>
      </c>
      <c r="N716" s="895"/>
      <c r="O716" s="443">
        <f>SUM(O653:O715)</f>
        <v>975</v>
      </c>
      <c r="P716" s="894" t="s">
        <v>21</v>
      </c>
      <c r="Q716" s="895"/>
      <c r="R716" s="444">
        <f>SUM(R653:R715)</f>
        <v>10099.785100000001</v>
      </c>
      <c r="S716" s="894" t="s">
        <v>21</v>
      </c>
      <c r="T716" s="895"/>
      <c r="U716" s="444">
        <f>SUM(U653:U715)</f>
        <v>0</v>
      </c>
      <c r="V716" s="894" t="s">
        <v>21</v>
      </c>
      <c r="W716" s="895"/>
      <c r="X716" s="443">
        <f>SUM(X653:X715)</f>
        <v>977.33999999999992</v>
      </c>
      <c r="Y716" s="1050" t="s">
        <v>21</v>
      </c>
      <c r="Z716" s="1051"/>
      <c r="AA716" s="723">
        <f>SUM(AA653:AA715)</f>
        <v>0</v>
      </c>
      <c r="AB716" s="710"/>
      <c r="AC716" s="710"/>
      <c r="AD716" s="710"/>
      <c r="AE716" s="710"/>
      <c r="AF716" s="710"/>
      <c r="AG716" s="711"/>
    </row>
    <row r="717" spans="1:33" s="50" customFormat="1" ht="18.75" x14ac:dyDescent="0.25">
      <c r="A717" s="19">
        <v>100000</v>
      </c>
      <c r="B717" s="20" t="s">
        <v>372</v>
      </c>
      <c r="C717" s="43"/>
      <c r="D717" s="44"/>
      <c r="E717" s="84"/>
      <c r="F717" s="46"/>
      <c r="G717" s="44"/>
      <c r="H717" s="84"/>
      <c r="I717" s="46"/>
      <c r="J717" s="44"/>
      <c r="K717" s="84"/>
      <c r="L717" s="46"/>
      <c r="M717" s="44"/>
      <c r="N717" s="84"/>
      <c r="O717" s="46"/>
      <c r="P717" s="44"/>
      <c r="Q717" s="84"/>
      <c r="R717" s="46"/>
      <c r="S717" s="44"/>
      <c r="T717" s="84"/>
      <c r="U717" s="46"/>
      <c r="V717" s="44"/>
      <c r="W717" s="84"/>
      <c r="X717" s="46"/>
      <c r="Y717" s="727"/>
      <c r="Z717" s="702"/>
      <c r="AA717" s="704"/>
      <c r="AB717" s="725"/>
      <c r="AC717" s="725"/>
      <c r="AD717" s="725"/>
      <c r="AE717" s="725"/>
      <c r="AF717" s="725"/>
      <c r="AG717" s="726"/>
    </row>
    <row r="718" spans="1:33" s="50" customFormat="1" ht="18.75" x14ac:dyDescent="0.25">
      <c r="A718" s="19" t="s">
        <v>1140</v>
      </c>
      <c r="B718" s="131" t="s">
        <v>1020</v>
      </c>
      <c r="C718" s="120"/>
      <c r="D718" s="132"/>
      <c r="E718" s="121"/>
      <c r="F718" s="123"/>
      <c r="G718" s="132"/>
      <c r="H718" s="121"/>
      <c r="I718" s="123"/>
      <c r="J718" s="132"/>
      <c r="K718" s="121"/>
      <c r="L718" s="123"/>
      <c r="M718" s="132"/>
      <c r="N718" s="121"/>
      <c r="O718" s="123"/>
      <c r="P718" s="132"/>
      <c r="Q718" s="121"/>
      <c r="R718" s="123"/>
      <c r="S718" s="132"/>
      <c r="T718" s="121"/>
      <c r="U718" s="123"/>
      <c r="V718" s="132"/>
      <c r="W718" s="121"/>
      <c r="X718" s="123"/>
      <c r="Y718" s="722"/>
      <c r="Z718" s="719"/>
      <c r="AA718" s="720"/>
      <c r="AB718" s="724"/>
      <c r="AC718" s="725"/>
      <c r="AD718" s="725"/>
      <c r="AE718" s="725"/>
      <c r="AF718" s="725"/>
      <c r="AG718" s="726"/>
    </row>
    <row r="719" spans="1:33" s="50" customFormat="1" ht="18.75" hidden="1" x14ac:dyDescent="0.25">
      <c r="A719" s="19" t="s">
        <v>1141</v>
      </c>
      <c r="B719" s="126" t="s">
        <v>1022</v>
      </c>
      <c r="C719" s="120" t="s">
        <v>18</v>
      </c>
      <c r="D719" s="176"/>
      <c r="E719" s="177">
        <f>IF(D719=0,0,(IF($F$2350=2021,VLOOKUP(A719,'SEE - 2021'!$A$6:$E$1681,5,0),(IF($F$2350=2022,VLOOKUP(A719,'SEE - 2022'!$A$6:$E$1791,5,0),(IF($F$2350=2023,VLOOKUP(A719,'SEE - 2023'!$A$6:$E$1796,5,0),0)))))))</f>
        <v>0</v>
      </c>
      <c r="F719" s="175">
        <f>D719*E719</f>
        <v>0</v>
      </c>
      <c r="G719" s="177">
        <f>D719</f>
        <v>0</v>
      </c>
      <c r="H719" s="177">
        <f>IF(G719=0,0,(IF($I$2350=2021,VLOOKUP(A719,'SEE - 2021'!$A$6:$E$1681,5,0),(IF($I$2350=2022,VLOOKUP(A719,'SEE - 2022'!$A$6:$E$1791,5,0),(IF($I$2350=2023,VLOOKUP(A719,'SEE - 2023'!$A$6:$E$1796,5,0),0)))))))</f>
        <v>0</v>
      </c>
      <c r="I719" s="175">
        <f>G719*H719</f>
        <v>0</v>
      </c>
      <c r="J719" s="175">
        <f>IF(P719&gt;G719,P719-G719,0)</f>
        <v>0</v>
      </c>
      <c r="K719" s="175">
        <f>IF(P719&gt;G719,Q719,0)</f>
        <v>0</v>
      </c>
      <c r="L719" s="175">
        <f>J719*K719</f>
        <v>0</v>
      </c>
      <c r="M719" s="175">
        <f>IF(P719&lt;G719,G719-P719,0)</f>
        <v>0</v>
      </c>
      <c r="N719" s="175">
        <f>IF(P719=0,H719,IF(P719&lt;G719,Q719,0))</f>
        <v>0</v>
      </c>
      <c r="O719" s="175">
        <f>M719*N719</f>
        <v>0</v>
      </c>
      <c r="P719" s="176"/>
      <c r="Q719" s="175">
        <f>IF(P719=0,0,IF(H719=0,((IF($I$2350=2021,VLOOKUP(A719,'SEE - 2021'!$A$6:$E$1681,5,0),(IF($I$2350=2022,VLOOKUP(A719,'SEE - 2022'!$A$6:$E$1791,5,0),(IF($I$2350=2023,VLOOKUP(A719,'SEE - 2023'!$A$6:$E$1796,5,0),0)))))*(1-$AL$5))),H719))</f>
        <v>0</v>
      </c>
      <c r="R719" s="175">
        <f>P719*Q719</f>
        <v>0</v>
      </c>
      <c r="S719" s="175">
        <f>IF(Y719&gt;D719,Y719-D719,0)</f>
        <v>0</v>
      </c>
      <c r="T719" s="175">
        <f>IF(Y719&gt;D719,Z719,0)</f>
        <v>0</v>
      </c>
      <c r="U719" s="175">
        <f>S719*T719</f>
        <v>0</v>
      </c>
      <c r="V719" s="175">
        <f>IF(Y719&lt;D719,D719-Y719,0)</f>
        <v>0</v>
      </c>
      <c r="W719" s="175">
        <f>IF(Y719=0,E719,IF(Y719&lt;D719,Z719,0))</f>
        <v>0</v>
      </c>
      <c r="X719" s="175">
        <f>V719*W719</f>
        <v>0</v>
      </c>
      <c r="Y719" s="707">
        <f>P719</f>
        <v>0</v>
      </c>
      <c r="Z719" s="707">
        <f>IF(Y719=0,0,VLOOKUP(A719,'SEE - 2023'!$A$6:$E$1796,5,0))*(1-$AN$5)</f>
        <v>0</v>
      </c>
      <c r="AA719" s="707">
        <f>Y719*Z719</f>
        <v>0</v>
      </c>
      <c r="AB719" s="712"/>
      <c r="AC719" s="713"/>
      <c r="AD719" s="713"/>
      <c r="AE719" s="713"/>
      <c r="AF719" s="713"/>
      <c r="AG719" s="714"/>
    </row>
    <row r="720" spans="1:33" s="50" customFormat="1" ht="47.25" hidden="1" x14ac:dyDescent="0.25">
      <c r="A720" s="24"/>
      <c r="B720" s="25" t="s">
        <v>375</v>
      </c>
      <c r="C720" s="21"/>
      <c r="D720" s="30"/>
      <c r="E720" s="22"/>
      <c r="F720" s="23"/>
      <c r="G720" s="30"/>
      <c r="H720" s="22"/>
      <c r="I720" s="23"/>
      <c r="J720" s="30"/>
      <c r="K720" s="22"/>
      <c r="L720" s="23"/>
      <c r="M720" s="30"/>
      <c r="N720" s="22"/>
      <c r="O720" s="23"/>
      <c r="P720" s="30"/>
      <c r="Q720" s="22"/>
      <c r="R720" s="23"/>
      <c r="S720" s="30"/>
      <c r="T720" s="22"/>
      <c r="U720" s="23"/>
      <c r="V720" s="30"/>
      <c r="W720" s="22"/>
      <c r="X720" s="23"/>
      <c r="Y720" s="721"/>
      <c r="Z720" s="708"/>
      <c r="AA720" s="709"/>
      <c r="AB720" s="710"/>
      <c r="AC720" s="710"/>
      <c r="AD720" s="710"/>
      <c r="AE720" s="710"/>
      <c r="AF720" s="710"/>
      <c r="AG720" s="711"/>
    </row>
    <row r="721" spans="1:33" s="50" customFormat="1" ht="18.75" hidden="1" x14ac:dyDescent="0.25">
      <c r="A721" s="24"/>
      <c r="B721" s="25"/>
      <c r="C721" s="21"/>
      <c r="D721" s="30"/>
      <c r="E721" s="22"/>
      <c r="F721" s="23"/>
      <c r="G721" s="30"/>
      <c r="H721" s="22"/>
      <c r="I721" s="23"/>
      <c r="J721" s="30"/>
      <c r="K721" s="22"/>
      <c r="L721" s="23"/>
      <c r="M721" s="30"/>
      <c r="N721" s="22"/>
      <c r="O721" s="23"/>
      <c r="P721" s="30"/>
      <c r="Q721" s="22"/>
      <c r="R721" s="23"/>
      <c r="S721" s="30"/>
      <c r="T721" s="22"/>
      <c r="U721" s="23"/>
      <c r="V721" s="30"/>
      <c r="W721" s="22"/>
      <c r="X721" s="23"/>
      <c r="Y721" s="721"/>
      <c r="Z721" s="708"/>
      <c r="AA721" s="709"/>
      <c r="AB721" s="710"/>
      <c r="AC721" s="710"/>
      <c r="AD721" s="710"/>
      <c r="AE721" s="710"/>
      <c r="AF721" s="710"/>
      <c r="AG721" s="711"/>
    </row>
    <row r="722" spans="1:33" s="50" customFormat="1" ht="18.75" hidden="1" x14ac:dyDescent="0.25">
      <c r="A722" s="19" t="s">
        <v>1142</v>
      </c>
      <c r="B722" s="146" t="s">
        <v>1021</v>
      </c>
      <c r="C722" s="120" t="s">
        <v>18</v>
      </c>
      <c r="D722" s="176"/>
      <c r="E722" s="177">
        <f>IF(D722=0,0,(IF($F$2350=2021,VLOOKUP(A722,'SEE - 2021'!$A$6:$E$1681,5,0),(IF($F$2350=2022,VLOOKUP(A722,'SEE - 2022'!$A$6:$E$1791,5,0),(IF($F$2350=2023,VLOOKUP(A722,'SEE - 2023'!$A$6:$E$1796,5,0),0)))))))</f>
        <v>0</v>
      </c>
      <c r="F722" s="175">
        <f>D722*E722</f>
        <v>0</v>
      </c>
      <c r="G722" s="177">
        <f>D722</f>
        <v>0</v>
      </c>
      <c r="H722" s="177">
        <f>IF(G722=0,0,(IF($I$2350=2021,VLOOKUP(A722,'SEE - 2021'!$A$6:$E$1681,5,0),(IF($I$2350=2022,VLOOKUP(A722,'SEE - 2022'!$A$6:$E$1791,5,0),(IF($I$2350=2023,VLOOKUP(A722,'SEE - 2023'!$A$6:$E$1796,5,0),0)))))))</f>
        <v>0</v>
      </c>
      <c r="I722" s="175">
        <f>G722*H722</f>
        <v>0</v>
      </c>
      <c r="J722" s="175">
        <f>IF(P722&gt;G722,P722-G722,0)</f>
        <v>0</v>
      </c>
      <c r="K722" s="175">
        <f>IF(P722&gt;G722,Q722,0)</f>
        <v>0</v>
      </c>
      <c r="L722" s="175">
        <f>J722*K722</f>
        <v>0</v>
      </c>
      <c r="M722" s="175">
        <f>IF(P722&lt;G722,G722-P722,0)</f>
        <v>0</v>
      </c>
      <c r="N722" s="175">
        <f>IF(P722=0,H722,IF(P722&lt;G722,Q722,0))</f>
        <v>0</v>
      </c>
      <c r="O722" s="175">
        <f>M722*N722</f>
        <v>0</v>
      </c>
      <c r="P722" s="176"/>
      <c r="Q722" s="175">
        <f>IF(P722=0,0,IF(H722=0,((IF($I$2350=2021,VLOOKUP(A722,'SEE - 2021'!$A$6:$E$1681,5,0),(IF($I$2350=2022,VLOOKUP(A722,'SEE - 2022'!$A$6:$E$1791,5,0),(IF($I$2350=2023,VLOOKUP(A722,'SEE - 2023'!$A$6:$E$1796,5,0),0)))))*(1-$AL$5))),H722))</f>
        <v>0</v>
      </c>
      <c r="R722" s="175">
        <f>P722*Q722</f>
        <v>0</v>
      </c>
      <c r="S722" s="175">
        <f>IF(Y722&gt;D722,Y722-D722,0)</f>
        <v>0</v>
      </c>
      <c r="T722" s="175">
        <f>IF(Y722&gt;D722,Z722,0)</f>
        <v>0</v>
      </c>
      <c r="U722" s="175">
        <f>S722*T722</f>
        <v>0</v>
      </c>
      <c r="V722" s="175">
        <f>IF(Y722&lt;D722,D722-Y722,0)</f>
        <v>0</v>
      </c>
      <c r="W722" s="175">
        <f>IF(Y722=0,E722,IF(Y722&lt;D722,Z722,0))</f>
        <v>0</v>
      </c>
      <c r="X722" s="175">
        <f>V722*W722</f>
        <v>0</v>
      </c>
      <c r="Y722" s="707">
        <f>P722</f>
        <v>0</v>
      </c>
      <c r="Z722" s="707">
        <f>IF(Y722=0,0,VLOOKUP(A722,'SEE - 2023'!$A$6:$E$1796,5,0))*(1-$AN$5)</f>
        <v>0</v>
      </c>
      <c r="AA722" s="707">
        <f>Y722*Z722</f>
        <v>0</v>
      </c>
      <c r="AB722" s="712"/>
      <c r="AC722" s="713"/>
      <c r="AD722" s="713"/>
      <c r="AE722" s="713"/>
      <c r="AF722" s="713"/>
      <c r="AG722" s="714"/>
    </row>
    <row r="723" spans="1:33" s="50" customFormat="1" ht="94.5" hidden="1" x14ac:dyDescent="0.25">
      <c r="A723" s="24"/>
      <c r="B723" s="61" t="s">
        <v>1549</v>
      </c>
      <c r="C723" s="21"/>
      <c r="D723" s="30"/>
      <c r="E723" s="22"/>
      <c r="F723" s="23"/>
      <c r="G723" s="30"/>
      <c r="H723" s="22"/>
      <c r="I723" s="23"/>
      <c r="J723" s="30"/>
      <c r="K723" s="22"/>
      <c r="L723" s="23"/>
      <c r="M723" s="30"/>
      <c r="N723" s="22"/>
      <c r="O723" s="23"/>
      <c r="P723" s="30"/>
      <c r="Q723" s="22"/>
      <c r="R723" s="23"/>
      <c r="S723" s="30"/>
      <c r="T723" s="22"/>
      <c r="U723" s="23"/>
      <c r="V723" s="30"/>
      <c r="W723" s="22"/>
      <c r="X723" s="23"/>
      <c r="Y723" s="721"/>
      <c r="Z723" s="708"/>
      <c r="AA723" s="709"/>
      <c r="AB723" s="710"/>
      <c r="AC723" s="710"/>
      <c r="AD723" s="710"/>
      <c r="AE723" s="710"/>
      <c r="AF723" s="710"/>
      <c r="AG723" s="711"/>
    </row>
    <row r="724" spans="1:33" s="50" customFormat="1" ht="18.75" hidden="1" x14ac:dyDescent="0.25">
      <c r="A724" s="24"/>
      <c r="B724" s="25"/>
      <c r="C724" s="21"/>
      <c r="D724" s="30"/>
      <c r="E724" s="22"/>
      <c r="F724" s="23"/>
      <c r="G724" s="30"/>
      <c r="H724" s="22"/>
      <c r="I724" s="23"/>
      <c r="J724" s="30"/>
      <c r="K724" s="22"/>
      <c r="L724" s="23"/>
      <c r="M724" s="30"/>
      <c r="N724" s="22"/>
      <c r="O724" s="23"/>
      <c r="P724" s="30"/>
      <c r="Q724" s="22"/>
      <c r="R724" s="23"/>
      <c r="S724" s="30"/>
      <c r="T724" s="22"/>
      <c r="U724" s="23"/>
      <c r="V724" s="30"/>
      <c r="W724" s="22"/>
      <c r="X724" s="23"/>
      <c r="Y724" s="721"/>
      <c r="Z724" s="708"/>
      <c r="AA724" s="709"/>
      <c r="AB724" s="710"/>
      <c r="AC724" s="710"/>
      <c r="AD724" s="710"/>
      <c r="AE724" s="710"/>
      <c r="AF724" s="710"/>
      <c r="AG724" s="711"/>
    </row>
    <row r="725" spans="1:33" s="50" customFormat="1" ht="18.75" x14ac:dyDescent="0.25">
      <c r="A725" s="19" t="s">
        <v>373</v>
      </c>
      <c r="B725" s="131" t="s">
        <v>265</v>
      </c>
      <c r="C725" s="120"/>
      <c r="D725" s="132"/>
      <c r="E725" s="121"/>
      <c r="F725" s="123"/>
      <c r="G725" s="132"/>
      <c r="H725" s="121"/>
      <c r="I725" s="123"/>
      <c r="J725" s="132"/>
      <c r="K725" s="121"/>
      <c r="L725" s="123"/>
      <c r="M725" s="132"/>
      <c r="N725" s="121"/>
      <c r="O725" s="123"/>
      <c r="P725" s="132"/>
      <c r="Q725" s="121"/>
      <c r="R725" s="123"/>
      <c r="S725" s="132"/>
      <c r="T725" s="121"/>
      <c r="U725" s="123"/>
      <c r="V725" s="132"/>
      <c r="W725" s="121"/>
      <c r="X725" s="123"/>
      <c r="Y725" s="722"/>
      <c r="Z725" s="719"/>
      <c r="AA725" s="720"/>
      <c r="AB725" s="724"/>
      <c r="AC725" s="725"/>
      <c r="AD725" s="725"/>
      <c r="AE725" s="725"/>
      <c r="AF725" s="725"/>
      <c r="AG725" s="726"/>
    </row>
    <row r="726" spans="1:33" s="50" customFormat="1" ht="18.75" x14ac:dyDescent="0.25">
      <c r="A726" s="19" t="s">
        <v>374</v>
      </c>
      <c r="B726" s="126" t="s">
        <v>1274</v>
      </c>
      <c r="C726" s="120" t="s">
        <v>18</v>
      </c>
      <c r="D726" s="176">
        <v>9</v>
      </c>
      <c r="E726" s="177">
        <f>IF(D726=0,0,(IF($F$2350=2021,VLOOKUP(A726,'SEE - 2021'!$A$6:$E$1681,5,0),(IF($F$2350=2022,VLOOKUP(A726,'SEE - 2022'!$A$6:$E$1791,5,0),(IF($F$2350=2023,VLOOKUP(A726,'SEE - 2023'!$A$6:$E$1796,5,0),0)))))))</f>
        <v>182.49</v>
      </c>
      <c r="F726" s="175">
        <f>D726*E726</f>
        <v>1642.41</v>
      </c>
      <c r="G726" s="177">
        <f>D726</f>
        <v>9</v>
      </c>
      <c r="H726" s="643">
        <v>182</v>
      </c>
      <c r="I726" s="175">
        <f>G726*H726</f>
        <v>1638</v>
      </c>
      <c r="J726" s="175">
        <f>IF(P726&gt;G726,P726-G726,0)</f>
        <v>0</v>
      </c>
      <c r="K726" s="175">
        <f>IF(P726&gt;G726,Q726,0)</f>
        <v>0</v>
      </c>
      <c r="L726" s="175">
        <f>J726*K726</f>
        <v>0</v>
      </c>
      <c r="M726" s="175">
        <f>IF(P726&lt;G726,G726-P726,0)</f>
        <v>9</v>
      </c>
      <c r="N726" s="175">
        <f>IF(P726=0,H726,IF(P726&lt;G726,Q726,0))</f>
        <v>182</v>
      </c>
      <c r="O726" s="175">
        <f>M726*N726</f>
        <v>1638</v>
      </c>
      <c r="P726" s="176"/>
      <c r="Q726" s="175">
        <f>IF(P726=0,0,IF(H726=0,((IF($I$2350=2021,VLOOKUP(A726,'SEE - 2021'!$A$6:$E$1681,5,0),(IF($I$2350=2022,VLOOKUP(A726,'SEE - 2022'!$A$6:$E$1791,5,0),(IF($I$2350=2023,VLOOKUP(A726,'SEE - 2023'!$A$6:$E$1796,5,0),0)))))*(1-$AL$5))),H726))</f>
        <v>0</v>
      </c>
      <c r="R726" s="175">
        <f>P726*Q726</f>
        <v>0</v>
      </c>
      <c r="S726" s="175">
        <f>IF(Y726&gt;D726,Y726-D726,0)</f>
        <v>0</v>
      </c>
      <c r="T726" s="175">
        <f>IF(Y726&gt;D726,Z726,0)</f>
        <v>0</v>
      </c>
      <c r="U726" s="175">
        <f>S726*T726</f>
        <v>0</v>
      </c>
      <c r="V726" s="175">
        <f>IF(Y726&lt;D726,D726-Y726,0)</f>
        <v>9</v>
      </c>
      <c r="W726" s="175">
        <f>IF(Y726=0,E726,IF(Y726&lt;D726,Z726,0))</f>
        <v>182.49</v>
      </c>
      <c r="X726" s="175">
        <f>V726*W726</f>
        <v>1642.41</v>
      </c>
      <c r="Y726" s="707">
        <f>P726</f>
        <v>0</v>
      </c>
      <c r="Z726" s="707">
        <f>IF(Y726=0,0,VLOOKUP(A726,'SEE - 2023'!$A$6:$E$1796,5,0))*(1-$AN$5)</f>
        <v>0</v>
      </c>
      <c r="AA726" s="707">
        <f>Y726*Z726</f>
        <v>0</v>
      </c>
      <c r="AB726" s="1029"/>
      <c r="AC726" s="1030"/>
      <c r="AD726" s="1030"/>
      <c r="AE726" s="1030"/>
      <c r="AF726" s="1030"/>
      <c r="AG726" s="1031"/>
    </row>
    <row r="727" spans="1:33" s="50" customFormat="1" ht="94.5" x14ac:dyDescent="0.25">
      <c r="A727" s="24"/>
      <c r="B727" s="25" t="s">
        <v>378</v>
      </c>
      <c r="C727" s="21"/>
      <c r="D727" s="30"/>
      <c r="E727" s="22"/>
      <c r="F727" s="23"/>
      <c r="G727" s="30"/>
      <c r="H727" s="22"/>
      <c r="I727" s="23"/>
      <c r="J727" s="30"/>
      <c r="K727" s="22"/>
      <c r="L727" s="23"/>
      <c r="M727" s="30"/>
      <c r="N727" s="22"/>
      <c r="O727" s="23"/>
      <c r="P727" s="30"/>
      <c r="Q727" s="22"/>
      <c r="R727" s="23"/>
      <c r="S727" s="30"/>
      <c r="T727" s="22"/>
      <c r="U727" s="23"/>
      <c r="V727" s="30"/>
      <c r="W727" s="22"/>
      <c r="X727" s="23"/>
      <c r="Y727" s="721"/>
      <c r="Z727" s="708"/>
      <c r="AA727" s="709"/>
      <c r="AB727" s="1032"/>
      <c r="AC727" s="1033"/>
      <c r="AD727" s="1033"/>
      <c r="AE727" s="1033"/>
      <c r="AF727" s="1033"/>
      <c r="AG727" s="1034"/>
    </row>
    <row r="728" spans="1:33" s="50" customFormat="1" ht="18.75" x14ac:dyDescent="0.25">
      <c r="A728" s="24"/>
      <c r="B728" s="26"/>
      <c r="C728" s="21"/>
      <c r="D728" s="30"/>
      <c r="E728" s="22"/>
      <c r="F728" s="23"/>
      <c r="G728" s="30"/>
      <c r="H728" s="22"/>
      <c r="I728" s="23"/>
      <c r="J728" s="30"/>
      <c r="K728" s="22"/>
      <c r="L728" s="23"/>
      <c r="M728" s="30"/>
      <c r="N728" s="22"/>
      <c r="O728" s="23"/>
      <c r="P728" s="30"/>
      <c r="Q728" s="22"/>
      <c r="R728" s="23"/>
      <c r="S728" s="30"/>
      <c r="T728" s="22"/>
      <c r="U728" s="23"/>
      <c r="V728" s="30"/>
      <c r="W728" s="22"/>
      <c r="X728" s="23"/>
      <c r="Y728" s="721"/>
      <c r="Z728" s="708"/>
      <c r="AA728" s="709"/>
      <c r="AB728" s="710"/>
      <c r="AC728" s="710"/>
      <c r="AD728" s="710"/>
      <c r="AE728" s="710"/>
      <c r="AF728" s="710"/>
      <c r="AG728" s="711"/>
    </row>
    <row r="729" spans="1:33" s="50" customFormat="1" ht="18.75" x14ac:dyDescent="0.25">
      <c r="A729" s="19" t="s">
        <v>376</v>
      </c>
      <c r="B729" s="131" t="s">
        <v>380</v>
      </c>
      <c r="C729" s="120"/>
      <c r="D729" s="132"/>
      <c r="E729" s="121"/>
      <c r="F729" s="123"/>
      <c r="G729" s="132"/>
      <c r="H729" s="121"/>
      <c r="I729" s="123"/>
      <c r="J729" s="132"/>
      <c r="K729" s="121"/>
      <c r="L729" s="123"/>
      <c r="M729" s="132"/>
      <c r="N729" s="121"/>
      <c r="O729" s="123"/>
      <c r="P729" s="132"/>
      <c r="Q729" s="121"/>
      <c r="R729" s="123"/>
      <c r="S729" s="132"/>
      <c r="T729" s="121"/>
      <c r="U729" s="123"/>
      <c r="V729" s="132"/>
      <c r="W729" s="121"/>
      <c r="X729" s="123"/>
      <c r="Y729" s="722"/>
      <c r="Z729" s="719"/>
      <c r="AA729" s="720"/>
      <c r="AB729" s="712"/>
      <c r="AC729" s="713"/>
      <c r="AD729" s="713"/>
      <c r="AE729" s="713"/>
      <c r="AF729" s="713"/>
      <c r="AG729" s="714"/>
    </row>
    <row r="730" spans="1:33" s="50" customFormat="1" ht="94.5" x14ac:dyDescent="0.25">
      <c r="A730" s="24"/>
      <c r="B730" s="25" t="s">
        <v>1256</v>
      </c>
      <c r="C730" s="21"/>
      <c r="D730" s="30"/>
      <c r="E730" s="22"/>
      <c r="F730" s="23"/>
      <c r="G730" s="30"/>
      <c r="H730" s="22"/>
      <c r="I730" s="23"/>
      <c r="J730" s="30"/>
      <c r="K730" s="22"/>
      <c r="L730" s="23"/>
      <c r="M730" s="30"/>
      <c r="N730" s="22"/>
      <c r="O730" s="23"/>
      <c r="P730" s="30"/>
      <c r="Q730" s="22"/>
      <c r="R730" s="23"/>
      <c r="S730" s="30"/>
      <c r="T730" s="22"/>
      <c r="U730" s="23"/>
      <c r="V730" s="30"/>
      <c r="W730" s="22"/>
      <c r="X730" s="23"/>
      <c r="Y730" s="721"/>
      <c r="Z730" s="708"/>
      <c r="AA730" s="709"/>
      <c r="AB730" s="710"/>
      <c r="AC730" s="710"/>
      <c r="AD730" s="710"/>
      <c r="AE730" s="710"/>
      <c r="AF730" s="710"/>
      <c r="AG730" s="711"/>
    </row>
    <row r="731" spans="1:33" s="50" customFormat="1" ht="18.75" x14ac:dyDescent="0.25">
      <c r="A731" s="24"/>
      <c r="B731" s="29"/>
      <c r="C731" s="21"/>
      <c r="D731" s="30"/>
      <c r="E731" s="22"/>
      <c r="F731" s="23"/>
      <c r="G731" s="30"/>
      <c r="H731" s="22"/>
      <c r="I731" s="23"/>
      <c r="J731" s="30"/>
      <c r="K731" s="22"/>
      <c r="L731" s="23"/>
      <c r="M731" s="30"/>
      <c r="N731" s="22"/>
      <c r="O731" s="23"/>
      <c r="P731" s="30"/>
      <c r="Q731" s="22"/>
      <c r="R731" s="23"/>
      <c r="S731" s="30"/>
      <c r="T731" s="22"/>
      <c r="U731" s="23"/>
      <c r="V731" s="30"/>
      <c r="W731" s="22"/>
      <c r="X731" s="23"/>
      <c r="Y731" s="721"/>
      <c r="Z731" s="708"/>
      <c r="AA731" s="709"/>
      <c r="AB731" s="710"/>
      <c r="AC731" s="710"/>
      <c r="AD731" s="710"/>
      <c r="AE731" s="710"/>
      <c r="AF731" s="710"/>
      <c r="AG731" s="711"/>
    </row>
    <row r="732" spans="1:33" s="50" customFormat="1" ht="31.5" hidden="1" x14ac:dyDescent="0.25">
      <c r="A732" s="19" t="s">
        <v>377</v>
      </c>
      <c r="B732" s="129" t="s">
        <v>1643</v>
      </c>
      <c r="C732" s="120" t="s">
        <v>18</v>
      </c>
      <c r="D732" s="176"/>
      <c r="E732" s="177">
        <f>IF(D732=0,0,(IF($F$2350=2021,VLOOKUP(A732,'SEE - 2021'!$A$6:$E$1681,5,0),(IF($F$2350=2022,VLOOKUP(A732,'SEE - 2022'!$A$6:$E$1791,5,0),(IF($F$2350=2023,VLOOKUP(A732,'SEE - 2023'!$A$6:$E$1796,5,0),0)))))))</f>
        <v>0</v>
      </c>
      <c r="F732" s="175">
        <f>D732*E732</f>
        <v>0</v>
      </c>
      <c r="G732" s="177">
        <f>D732</f>
        <v>0</v>
      </c>
      <c r="H732" s="177">
        <f>IF(G732=0,0,(IF($I$2350=2021,VLOOKUP(A732,'SEE - 2021'!$A$6:$E$1681,5,0),(IF($I$2350=2022,VLOOKUP(A732,'SEE - 2022'!$A$6:$E$1791,5,0),(IF($I$2350=2023,VLOOKUP(A732,'SEE - 2023'!$A$6:$E$1796,5,0),0)))))))</f>
        <v>0</v>
      </c>
      <c r="I732" s="175">
        <f>G732*H732</f>
        <v>0</v>
      </c>
      <c r="J732" s="175">
        <f>IF(P732&gt;G732,P732-G732,0)</f>
        <v>0</v>
      </c>
      <c r="K732" s="175">
        <f>IF(P732&gt;G732,Q732,0)</f>
        <v>0</v>
      </c>
      <c r="L732" s="175">
        <f>J732*K732</f>
        <v>0</v>
      </c>
      <c r="M732" s="175">
        <f>IF(P732&lt;G732,G732-P732,0)</f>
        <v>0</v>
      </c>
      <c r="N732" s="175">
        <f>IF(P732=0,H732,IF(P732&lt;G732,Q732,0))</f>
        <v>0</v>
      </c>
      <c r="O732" s="175">
        <f>M732*N732</f>
        <v>0</v>
      </c>
      <c r="P732" s="176"/>
      <c r="Q732" s="175">
        <f>IF(P732=0,0,IF(H732=0,((IF($I$2350=2021,VLOOKUP(A732,'SEE - 2021'!$A$6:$E$1681,5,0),(IF($I$2350=2022,VLOOKUP(A732,'SEE - 2022'!$A$6:$E$1791,5,0),(IF($I$2350=2023,VLOOKUP(A732,'SEE - 2023'!$A$6:$E$1796,5,0),0)))))*(1-$AL$5))),H732))</f>
        <v>0</v>
      </c>
      <c r="R732" s="175">
        <f>P732*Q732</f>
        <v>0</v>
      </c>
      <c r="S732" s="175">
        <f>IF(Y732&gt;D732,Y732-D732,0)</f>
        <v>0</v>
      </c>
      <c r="T732" s="175">
        <f>IF(Y732&gt;D732,Z732,0)</f>
        <v>0</v>
      </c>
      <c r="U732" s="175">
        <f>S732*T732</f>
        <v>0</v>
      </c>
      <c r="V732" s="175">
        <f>IF(Y732&lt;D732,D732-Y732,0)</f>
        <v>0</v>
      </c>
      <c r="W732" s="175">
        <f>IF(Y732=0,E732,IF(Y732&lt;D732,Z732,0))</f>
        <v>0</v>
      </c>
      <c r="X732" s="175">
        <f>V732*W732</f>
        <v>0</v>
      </c>
      <c r="Y732" s="707">
        <f>P732</f>
        <v>0</v>
      </c>
      <c r="Z732" s="707">
        <f>IF(Y732=0,0,VLOOKUP(A732,'SEE - 2023'!$A$6:$E$1796,5,0))*(1-$AN$5)</f>
        <v>0</v>
      </c>
      <c r="AA732" s="707">
        <f>Y732*Z732</f>
        <v>0</v>
      </c>
      <c r="AB732" s="712"/>
      <c r="AC732" s="713"/>
      <c r="AD732" s="713"/>
      <c r="AE732" s="713"/>
      <c r="AF732" s="713"/>
      <c r="AG732" s="714"/>
    </row>
    <row r="733" spans="1:33" s="50" customFormat="1" ht="18.75" hidden="1" x14ac:dyDescent="0.25">
      <c r="A733" s="24"/>
      <c r="B733" s="82"/>
      <c r="C733" s="21"/>
      <c r="D733" s="30"/>
      <c r="E733" s="22"/>
      <c r="F733" s="23"/>
      <c r="G733" s="30"/>
      <c r="H733" s="22"/>
      <c r="I733" s="23"/>
      <c r="J733" s="30"/>
      <c r="K733" s="22"/>
      <c r="L733" s="23"/>
      <c r="M733" s="30"/>
      <c r="N733" s="22"/>
      <c r="O733" s="23"/>
      <c r="P733" s="30"/>
      <c r="Q733" s="22"/>
      <c r="R733" s="23"/>
      <c r="S733" s="30"/>
      <c r="T733" s="22"/>
      <c r="U733" s="23"/>
      <c r="V733" s="30"/>
      <c r="W733" s="22"/>
      <c r="X733" s="23"/>
      <c r="Y733" s="721"/>
      <c r="Z733" s="708"/>
      <c r="AA733" s="709"/>
      <c r="AB733" s="710"/>
      <c r="AC733" s="710"/>
      <c r="AD733" s="710"/>
      <c r="AE733" s="710"/>
      <c r="AF733" s="710"/>
      <c r="AG733" s="711"/>
    </row>
    <row r="734" spans="1:33" s="50" customFormat="1" ht="31.5" hidden="1" x14ac:dyDescent="0.25">
      <c r="A734" s="19" t="s">
        <v>1143</v>
      </c>
      <c r="B734" s="129" t="s">
        <v>1644</v>
      </c>
      <c r="C734" s="120" t="s">
        <v>18</v>
      </c>
      <c r="D734" s="176"/>
      <c r="E734" s="177">
        <f>IF(D734=0,0,(IF($F$2350=2021,VLOOKUP(A734,'SEE - 2021'!$A$6:$E$1681,5,0),(IF($F$2350=2022,VLOOKUP(A734,'SEE - 2022'!$A$6:$E$1791,5,0),(IF($F$2350=2023,VLOOKUP(A734,'SEE - 2023'!$A$6:$E$1796,5,0),0)))))))</f>
        <v>0</v>
      </c>
      <c r="F734" s="175">
        <f>D734*E734</f>
        <v>0</v>
      </c>
      <c r="G734" s="177">
        <f>D734</f>
        <v>0</v>
      </c>
      <c r="H734" s="177">
        <f>IF(G734=0,0,(IF($I$2350=2021,VLOOKUP(A734,'SEE - 2021'!$A$6:$E$1681,5,0),(IF($I$2350=2022,VLOOKUP(A734,'SEE - 2022'!$A$6:$E$1791,5,0),(IF($I$2350=2023,VLOOKUP(A734,'SEE - 2023'!$A$6:$E$1796,5,0),0)))))))</f>
        <v>0</v>
      </c>
      <c r="I734" s="175">
        <f>G734*H734</f>
        <v>0</v>
      </c>
      <c r="J734" s="175">
        <f>IF(P734&gt;G734,P734-G734,0)</f>
        <v>0</v>
      </c>
      <c r="K734" s="175">
        <f>IF(P734&gt;G734,Q734,0)</f>
        <v>0</v>
      </c>
      <c r="L734" s="175">
        <f>J734*K734</f>
        <v>0</v>
      </c>
      <c r="M734" s="175">
        <f>IF(P734&lt;G734,G734-P734,0)</f>
        <v>0</v>
      </c>
      <c r="N734" s="175">
        <f>IF(P734=0,H734,IF(P734&lt;G734,Q734,0))</f>
        <v>0</v>
      </c>
      <c r="O734" s="175">
        <f>M734*N734</f>
        <v>0</v>
      </c>
      <c r="P734" s="176"/>
      <c r="Q734" s="175">
        <f>IF(P734=0,0,IF(H734=0,((IF($I$2350=2021,VLOOKUP(A734,'SEE - 2021'!$A$6:$E$1681,5,0),(IF($I$2350=2022,VLOOKUP(A734,'SEE - 2022'!$A$6:$E$1791,5,0),(IF($I$2350=2023,VLOOKUP(A734,'SEE - 2023'!$A$6:$E$1796,5,0),0)))))*(1-$AL$5))),H734))</f>
        <v>0</v>
      </c>
      <c r="R734" s="175">
        <f>P734*Q734</f>
        <v>0</v>
      </c>
      <c r="S734" s="175">
        <f>IF(Y734&gt;D734,Y734-D734,0)</f>
        <v>0</v>
      </c>
      <c r="T734" s="175">
        <f>IF(Y734&gt;D734,Z734,0)</f>
        <v>0</v>
      </c>
      <c r="U734" s="175">
        <f>S734*T734</f>
        <v>0</v>
      </c>
      <c r="V734" s="175">
        <f>IF(Y734&lt;D734,D734-Y734,0)</f>
        <v>0</v>
      </c>
      <c r="W734" s="175">
        <f>IF(Y734=0,E734,IF(Y734&lt;D734,Z734,0))</f>
        <v>0</v>
      </c>
      <c r="X734" s="175">
        <f>V734*W734</f>
        <v>0</v>
      </c>
      <c r="Y734" s="707">
        <f>P734</f>
        <v>0</v>
      </c>
      <c r="Z734" s="707">
        <f>IF(Y734=0,0,VLOOKUP(A734,'SEE - 2023'!$A$6:$E$1796,5,0))*(1-$AN$5)</f>
        <v>0</v>
      </c>
      <c r="AA734" s="707">
        <f>Y734*Z734</f>
        <v>0</v>
      </c>
      <c r="AB734" s="712"/>
      <c r="AC734" s="713"/>
      <c r="AD734" s="713"/>
      <c r="AE734" s="713"/>
      <c r="AF734" s="713"/>
      <c r="AG734" s="714"/>
    </row>
    <row r="735" spans="1:33" s="50" customFormat="1" ht="18.75" hidden="1" x14ac:dyDescent="0.25">
      <c r="A735" s="24"/>
      <c r="B735" s="82"/>
      <c r="C735" s="21"/>
      <c r="D735" s="30"/>
      <c r="E735" s="22"/>
      <c r="F735" s="23"/>
      <c r="G735" s="30"/>
      <c r="H735" s="22"/>
      <c r="I735" s="23"/>
      <c r="J735" s="30"/>
      <c r="K735" s="22"/>
      <c r="L735" s="23"/>
      <c r="M735" s="30"/>
      <c r="N735" s="22"/>
      <c r="O735" s="23"/>
      <c r="P735" s="30"/>
      <c r="Q735" s="22"/>
      <c r="R735" s="23"/>
      <c r="S735" s="30"/>
      <c r="T735" s="22"/>
      <c r="U735" s="23"/>
      <c r="V735" s="30"/>
      <c r="W735" s="22"/>
      <c r="X735" s="23"/>
      <c r="Y735" s="721"/>
      <c r="Z735" s="708"/>
      <c r="AA735" s="709"/>
      <c r="AB735" s="710"/>
      <c r="AC735" s="710"/>
      <c r="AD735" s="710"/>
      <c r="AE735" s="710"/>
      <c r="AF735" s="710"/>
      <c r="AG735" s="711"/>
    </row>
    <row r="736" spans="1:33" s="50" customFormat="1" ht="31.5" hidden="1" x14ac:dyDescent="0.25">
      <c r="A736" s="19" t="s">
        <v>1144</v>
      </c>
      <c r="B736" s="129" t="s">
        <v>1645</v>
      </c>
      <c r="C736" s="120" t="s">
        <v>18</v>
      </c>
      <c r="D736" s="176"/>
      <c r="E736" s="177">
        <f>IF(D736=0,0,(IF($F$2350=2021,VLOOKUP(A736,'SEE - 2021'!$A$6:$E$1681,5,0),(IF($F$2350=2022,VLOOKUP(A736,'SEE - 2022'!$A$6:$E$1791,5,0),(IF($F$2350=2023,VLOOKUP(A736,'SEE - 2023'!$A$6:$E$1796,5,0),0)))))))</f>
        <v>0</v>
      </c>
      <c r="F736" s="175">
        <f>D736*E736</f>
        <v>0</v>
      </c>
      <c r="G736" s="177">
        <f>D736</f>
        <v>0</v>
      </c>
      <c r="H736" s="177">
        <f>IF(G736=0,0,(IF($I$2350=2021,VLOOKUP(A736,'SEE - 2021'!$A$6:$E$1681,5,0),(IF($I$2350=2022,VLOOKUP(A736,'SEE - 2022'!$A$6:$E$1791,5,0),(IF($I$2350=2023,VLOOKUP(A736,'SEE - 2023'!$A$6:$E$1796,5,0),0)))))))</f>
        <v>0</v>
      </c>
      <c r="I736" s="175">
        <f>G736*H736</f>
        <v>0</v>
      </c>
      <c r="J736" s="175">
        <f>IF(P736&gt;G736,P736-G736,0)</f>
        <v>0</v>
      </c>
      <c r="K736" s="175">
        <f>IF(P736&gt;G736,Q736,0)</f>
        <v>0</v>
      </c>
      <c r="L736" s="175">
        <f>J736*K736</f>
        <v>0</v>
      </c>
      <c r="M736" s="175">
        <f>IF(P736&lt;G736,G736-P736,0)</f>
        <v>0</v>
      </c>
      <c r="N736" s="175">
        <f>IF(P736=0,H736,IF(P736&lt;G736,Q736,0))</f>
        <v>0</v>
      </c>
      <c r="O736" s="175">
        <f>M736*N736</f>
        <v>0</v>
      </c>
      <c r="P736" s="176"/>
      <c r="Q736" s="175">
        <f>IF(P736=0,0,IF(H736=0,((IF($I$2350=2021,VLOOKUP(A736,'SEE - 2021'!$A$6:$E$1681,5,0),(IF($I$2350=2022,VLOOKUP(A736,'SEE - 2022'!$A$6:$E$1791,5,0),(IF($I$2350=2023,VLOOKUP(A736,'SEE - 2023'!$A$6:$E$1796,5,0),0)))))*(1-$AL$5))),H736))</f>
        <v>0</v>
      </c>
      <c r="R736" s="175">
        <f>P736*Q736</f>
        <v>0</v>
      </c>
      <c r="S736" s="175">
        <f>IF(Y736&gt;D736,Y736-D736,0)</f>
        <v>0</v>
      </c>
      <c r="T736" s="175">
        <f>IF(Y736&gt;D736,Z736,0)</f>
        <v>0</v>
      </c>
      <c r="U736" s="175">
        <f>S736*T736</f>
        <v>0</v>
      </c>
      <c r="V736" s="175">
        <f>IF(Y736&lt;D736,D736-Y736,0)</f>
        <v>0</v>
      </c>
      <c r="W736" s="175">
        <f>IF(Y736=0,E736,IF(Y736&lt;D736,Z736,0))</f>
        <v>0</v>
      </c>
      <c r="X736" s="175">
        <f>V736*W736</f>
        <v>0</v>
      </c>
      <c r="Y736" s="707">
        <f>P736</f>
        <v>0</v>
      </c>
      <c r="Z736" s="707">
        <f>IF(Y736=0,0,VLOOKUP(A736,'SEE - 2023'!$A$6:$E$1796,5,0))*(1-$AN$5)</f>
        <v>0</v>
      </c>
      <c r="AA736" s="707">
        <f>Y736*Z736</f>
        <v>0</v>
      </c>
      <c r="AB736" s="712"/>
      <c r="AC736" s="713"/>
      <c r="AD736" s="713"/>
      <c r="AE736" s="713"/>
      <c r="AF736" s="713"/>
      <c r="AG736" s="714"/>
    </row>
    <row r="737" spans="1:33" s="50" customFormat="1" ht="18.75" hidden="1" x14ac:dyDescent="0.25">
      <c r="A737" s="24"/>
      <c r="B737" s="82"/>
      <c r="C737" s="21"/>
      <c r="D737" s="30"/>
      <c r="E737" s="22"/>
      <c r="F737" s="23"/>
      <c r="G737" s="30"/>
      <c r="H737" s="22"/>
      <c r="I737" s="23"/>
      <c r="J737" s="30"/>
      <c r="K737" s="22"/>
      <c r="L737" s="23"/>
      <c r="M737" s="30"/>
      <c r="N737" s="22"/>
      <c r="O737" s="23"/>
      <c r="P737" s="30"/>
      <c r="Q737" s="22"/>
      <c r="R737" s="23"/>
      <c r="S737" s="30"/>
      <c r="T737" s="22"/>
      <c r="U737" s="23"/>
      <c r="V737" s="30"/>
      <c r="W737" s="22"/>
      <c r="X737" s="23"/>
      <c r="Y737" s="721"/>
      <c r="Z737" s="708"/>
      <c r="AA737" s="709"/>
      <c r="AB737" s="710"/>
      <c r="AC737" s="710"/>
      <c r="AD737" s="710"/>
      <c r="AE737" s="710"/>
      <c r="AF737" s="710"/>
      <c r="AG737" s="711"/>
    </row>
    <row r="738" spans="1:33" s="50" customFormat="1" ht="31.5" hidden="1" x14ac:dyDescent="0.25">
      <c r="A738" s="19" t="s">
        <v>1145</v>
      </c>
      <c r="B738" s="129" t="s">
        <v>1646</v>
      </c>
      <c r="C738" s="120" t="s">
        <v>18</v>
      </c>
      <c r="D738" s="176"/>
      <c r="E738" s="177">
        <f>IF(D738=0,0,(IF($F$2350=2021,VLOOKUP(A738,'SEE - 2021'!$A$6:$E$1681,5,0),(IF($F$2350=2022,VLOOKUP(A738,'SEE - 2022'!$A$6:$E$1791,5,0),(IF($F$2350=2023,VLOOKUP(A738,'SEE - 2023'!$A$6:$E$1796,5,0),0)))))))</f>
        <v>0</v>
      </c>
      <c r="F738" s="175">
        <f>D738*E738</f>
        <v>0</v>
      </c>
      <c r="G738" s="177">
        <f>D738</f>
        <v>0</v>
      </c>
      <c r="H738" s="177">
        <f>IF(G738=0,0,(IF($I$2350=2021,VLOOKUP(A738,'SEE - 2021'!$A$6:$E$1681,5,0),(IF($I$2350=2022,VLOOKUP(A738,'SEE - 2022'!$A$6:$E$1791,5,0),(IF($I$2350=2023,VLOOKUP(A738,'SEE - 2023'!$A$6:$E$1796,5,0),0)))))))</f>
        <v>0</v>
      </c>
      <c r="I738" s="175">
        <f>G738*H738</f>
        <v>0</v>
      </c>
      <c r="J738" s="175">
        <f>IF(P738&gt;G738,P738-G738,0)</f>
        <v>0</v>
      </c>
      <c r="K738" s="175">
        <f>IF(P738&gt;G738,Q738,0)</f>
        <v>0</v>
      </c>
      <c r="L738" s="175">
        <f>J738*K738</f>
        <v>0</v>
      </c>
      <c r="M738" s="175">
        <f>IF(P738&lt;G738,G738-P738,0)</f>
        <v>0</v>
      </c>
      <c r="N738" s="175">
        <f>IF(P738=0,H738,IF(P738&lt;G738,Q738,0))</f>
        <v>0</v>
      </c>
      <c r="O738" s="175">
        <f>M738*N738</f>
        <v>0</v>
      </c>
      <c r="P738" s="176"/>
      <c r="Q738" s="175">
        <f>IF(P738=0,0,IF(H738=0,((IF($I$2350=2021,VLOOKUP(A738,'SEE - 2021'!$A$6:$E$1681,5,0),(IF($I$2350=2022,VLOOKUP(A738,'SEE - 2022'!$A$6:$E$1791,5,0),(IF($I$2350=2023,VLOOKUP(A738,'SEE - 2023'!$A$6:$E$1796,5,0),0)))))*(1-$AL$5))),H738))</f>
        <v>0</v>
      </c>
      <c r="R738" s="175">
        <f>P738*Q738</f>
        <v>0</v>
      </c>
      <c r="S738" s="175">
        <f>IF(Y738&gt;D738,Y738-D738,0)</f>
        <v>0</v>
      </c>
      <c r="T738" s="175">
        <f>IF(Y738&gt;D738,Z738,0)</f>
        <v>0</v>
      </c>
      <c r="U738" s="175">
        <f>S738*T738</f>
        <v>0</v>
      </c>
      <c r="V738" s="175">
        <f>IF(Y738&lt;D738,D738-Y738,0)</f>
        <v>0</v>
      </c>
      <c r="W738" s="175">
        <f>IF(Y738=0,E738,IF(Y738&lt;D738,Z738,0))</f>
        <v>0</v>
      </c>
      <c r="X738" s="175">
        <f>V738*W738</f>
        <v>0</v>
      </c>
      <c r="Y738" s="707">
        <f>P738</f>
        <v>0</v>
      </c>
      <c r="Z738" s="707">
        <f>IF(Y738=0,0,VLOOKUP(A738,'SEE - 2023'!$A$6:$E$1796,5,0))*(1-$AN$5)</f>
        <v>0</v>
      </c>
      <c r="AA738" s="707">
        <f>Y738*Z738</f>
        <v>0</v>
      </c>
      <c r="AB738" s="712"/>
      <c r="AC738" s="713"/>
      <c r="AD738" s="713"/>
      <c r="AE738" s="713"/>
      <c r="AF738" s="713"/>
      <c r="AG738" s="714"/>
    </row>
    <row r="739" spans="1:33" s="50" customFormat="1" ht="18.75" hidden="1" x14ac:dyDescent="0.25">
      <c r="A739" s="24"/>
      <c r="B739" s="82"/>
      <c r="C739" s="21"/>
      <c r="D739" s="30"/>
      <c r="E739" s="22"/>
      <c r="F739" s="23"/>
      <c r="G739" s="30"/>
      <c r="H739" s="22"/>
      <c r="I739" s="23"/>
      <c r="J739" s="30"/>
      <c r="K739" s="22"/>
      <c r="L739" s="23"/>
      <c r="M739" s="30"/>
      <c r="N739" s="22"/>
      <c r="O739" s="23"/>
      <c r="P739" s="30"/>
      <c r="Q739" s="22"/>
      <c r="R739" s="23"/>
      <c r="S739" s="30"/>
      <c r="T739" s="22"/>
      <c r="U739" s="23"/>
      <c r="V739" s="30"/>
      <c r="W739" s="22"/>
      <c r="X739" s="23"/>
      <c r="Y739" s="721"/>
      <c r="Z739" s="708"/>
      <c r="AA739" s="709"/>
      <c r="AB739" s="710"/>
      <c r="AC739" s="710"/>
      <c r="AD739" s="710"/>
      <c r="AE739" s="710"/>
      <c r="AF739" s="710"/>
      <c r="AG739" s="711"/>
    </row>
    <row r="740" spans="1:33" s="50" customFormat="1" ht="31.5" hidden="1" x14ac:dyDescent="0.25">
      <c r="A740" s="19" t="s">
        <v>1146</v>
      </c>
      <c r="B740" s="129" t="s">
        <v>1647</v>
      </c>
      <c r="C740" s="120" t="s">
        <v>18</v>
      </c>
      <c r="D740" s="176"/>
      <c r="E740" s="177">
        <f>IF(D740=0,0,(IF($F$2350=2021,VLOOKUP(A740,'SEE - 2021'!$A$6:$E$1681,5,0),(IF($F$2350=2022,VLOOKUP(A740,'SEE - 2022'!$A$6:$E$1791,5,0),(IF($F$2350=2023,VLOOKUP(A740,'SEE - 2023'!$A$6:$E$1796,5,0),0)))))))</f>
        <v>0</v>
      </c>
      <c r="F740" s="175">
        <f>D740*E740</f>
        <v>0</v>
      </c>
      <c r="G740" s="177">
        <f>D740</f>
        <v>0</v>
      </c>
      <c r="H740" s="177">
        <f>IF(G740=0,0,(IF($I$2350=2021,VLOOKUP(A740,'SEE - 2021'!$A$6:$E$1681,5,0),(IF($I$2350=2022,VLOOKUP(A740,'SEE - 2022'!$A$6:$E$1791,5,0),(IF($I$2350=2023,VLOOKUP(A740,'SEE - 2023'!$A$6:$E$1796,5,0),0)))))))</f>
        <v>0</v>
      </c>
      <c r="I740" s="175">
        <f>G740*H740</f>
        <v>0</v>
      </c>
      <c r="J740" s="175">
        <f>IF(P740&gt;G740,P740-G740,0)</f>
        <v>0</v>
      </c>
      <c r="K740" s="175">
        <f>IF(P740&gt;G740,Q740,0)</f>
        <v>0</v>
      </c>
      <c r="L740" s="175">
        <f>J740*K740</f>
        <v>0</v>
      </c>
      <c r="M740" s="175">
        <f>IF(P740&lt;G740,G740-P740,0)</f>
        <v>0</v>
      </c>
      <c r="N740" s="175">
        <f>IF(P740=0,H740,IF(P740&lt;G740,Q740,0))</f>
        <v>0</v>
      </c>
      <c r="O740" s="175">
        <f>M740*N740</f>
        <v>0</v>
      </c>
      <c r="P740" s="176"/>
      <c r="Q740" s="175">
        <f>IF(P740=0,0,IF(H740=0,((IF($I$2350=2021,VLOOKUP(A740,'SEE - 2021'!$A$6:$E$1681,5,0),(IF($I$2350=2022,VLOOKUP(A740,'SEE - 2022'!$A$6:$E$1791,5,0),(IF($I$2350=2023,VLOOKUP(A740,'SEE - 2023'!$A$6:$E$1796,5,0),0)))))*(1-$AL$5))),H740))</f>
        <v>0</v>
      </c>
      <c r="R740" s="175">
        <f>P740*Q740</f>
        <v>0</v>
      </c>
      <c r="S740" s="175">
        <f>IF(Y740&gt;D740,Y740-D740,0)</f>
        <v>0</v>
      </c>
      <c r="T740" s="175">
        <f>IF(Y740&gt;D740,Z740,0)</f>
        <v>0</v>
      </c>
      <c r="U740" s="175">
        <f>S740*T740</f>
        <v>0</v>
      </c>
      <c r="V740" s="175">
        <f>IF(Y740&lt;D740,D740-Y740,0)</f>
        <v>0</v>
      </c>
      <c r="W740" s="175">
        <f>IF(Y740=0,E740,IF(Y740&lt;D740,Z740,0))</f>
        <v>0</v>
      </c>
      <c r="X740" s="175">
        <f>V740*W740</f>
        <v>0</v>
      </c>
      <c r="Y740" s="707">
        <f>P740</f>
        <v>0</v>
      </c>
      <c r="Z740" s="707">
        <f>IF(Y740=0,0,VLOOKUP(A740,'SEE - 2023'!$A$6:$E$1796,5,0))*(1-$AN$5)</f>
        <v>0</v>
      </c>
      <c r="AA740" s="707">
        <f>Y740*Z740</f>
        <v>0</v>
      </c>
      <c r="AB740" s="712"/>
      <c r="AC740" s="713"/>
      <c r="AD740" s="713"/>
      <c r="AE740" s="713"/>
      <c r="AF740" s="713"/>
      <c r="AG740" s="714"/>
    </row>
    <row r="741" spans="1:33" s="50" customFormat="1" ht="18.75" hidden="1" x14ac:dyDescent="0.25">
      <c r="A741" s="24"/>
      <c r="B741" s="26"/>
      <c r="C741" s="21"/>
      <c r="D741" s="30"/>
      <c r="E741" s="22"/>
      <c r="F741" s="23"/>
      <c r="G741" s="30"/>
      <c r="H741" s="22"/>
      <c r="I741" s="23"/>
      <c r="J741" s="30"/>
      <c r="K741" s="22"/>
      <c r="L741" s="23"/>
      <c r="M741" s="30"/>
      <c r="N741" s="22"/>
      <c r="O741" s="23"/>
      <c r="P741" s="30"/>
      <c r="Q741" s="22"/>
      <c r="R741" s="23"/>
      <c r="S741" s="30"/>
      <c r="T741" s="22"/>
      <c r="U741" s="23"/>
      <c r="V741" s="30"/>
      <c r="W741" s="22"/>
      <c r="X741" s="23"/>
      <c r="Y741" s="721"/>
      <c r="Z741" s="708"/>
      <c r="AA741" s="709"/>
      <c r="AB741" s="710"/>
      <c r="AC741" s="710"/>
      <c r="AD741" s="710"/>
      <c r="AE741" s="710"/>
      <c r="AF741" s="710"/>
      <c r="AG741" s="711"/>
    </row>
    <row r="742" spans="1:33" s="50" customFormat="1" ht="18.75" hidden="1" x14ac:dyDescent="0.25">
      <c r="A742" s="19" t="s">
        <v>1236</v>
      </c>
      <c r="B742" s="126" t="s">
        <v>898</v>
      </c>
      <c r="C742" s="120" t="s">
        <v>18</v>
      </c>
      <c r="D742" s="176"/>
      <c r="E742" s="177">
        <f>IF(D742=0,0,(IF($F$2350=2021,VLOOKUP(A742,'SEE - 2021'!$A$6:$E$1681,5,0),(IF($F$2350=2022,VLOOKUP(A742,'SEE - 2022'!$A$6:$E$1791,5,0),(IF($F$2350=2023,VLOOKUP(A742,'SEE - 2023'!$A$6:$E$1796,5,0),0)))))))</f>
        <v>0</v>
      </c>
      <c r="F742" s="175">
        <f>D742*E742</f>
        <v>0</v>
      </c>
      <c r="G742" s="177">
        <f>D742</f>
        <v>0</v>
      </c>
      <c r="H742" s="177">
        <f>IF(G742=0,0,(IF($I$2350=2021,VLOOKUP(A742,'SEE - 2021'!$A$6:$E$1681,5,0),(IF($I$2350=2022,VLOOKUP(A742,'SEE - 2022'!$A$6:$E$1791,5,0),(IF($I$2350=2023,VLOOKUP(A742,'SEE - 2023'!$A$6:$E$1796,5,0),0)))))))</f>
        <v>0</v>
      </c>
      <c r="I742" s="175">
        <f>G742*H742</f>
        <v>0</v>
      </c>
      <c r="J742" s="175">
        <f>IF(P742&gt;G742,P742-G742,0)</f>
        <v>0</v>
      </c>
      <c r="K742" s="175">
        <f>IF(P742&gt;G742,Q742,0)</f>
        <v>0</v>
      </c>
      <c r="L742" s="175">
        <f>J742*K742</f>
        <v>0</v>
      </c>
      <c r="M742" s="175">
        <f>IF(P742&lt;G742,G742-P742,0)</f>
        <v>0</v>
      </c>
      <c r="N742" s="175">
        <f>IF(P742=0,H742,IF(P742&lt;G742,Q742,0))</f>
        <v>0</v>
      </c>
      <c r="O742" s="175">
        <f>M742*N742</f>
        <v>0</v>
      </c>
      <c r="P742" s="176"/>
      <c r="Q742" s="175">
        <f>IF(P742=0,0,IF(H742=0,((IF($I$2350=2021,VLOOKUP(A742,'SEE - 2021'!$A$6:$E$1681,5,0),(IF($I$2350=2022,VLOOKUP(A742,'SEE - 2022'!$A$6:$E$1791,5,0),(IF($I$2350=2023,VLOOKUP(A742,'SEE - 2023'!$A$6:$E$1796,5,0),0)))))*(1-$AL$5))),H742))</f>
        <v>0</v>
      </c>
      <c r="R742" s="175">
        <f>P742*Q742</f>
        <v>0</v>
      </c>
      <c r="S742" s="175">
        <f>IF(Y742&gt;D742,Y742-D742,0)</f>
        <v>0</v>
      </c>
      <c r="T742" s="175">
        <f>IF(Y742&gt;D742,Z742,0)</f>
        <v>0</v>
      </c>
      <c r="U742" s="175">
        <f>S742*T742</f>
        <v>0</v>
      </c>
      <c r="V742" s="175">
        <f>IF(Y742&lt;D742,D742-Y742,0)</f>
        <v>0</v>
      </c>
      <c r="W742" s="175">
        <f>IF(Y742=0,E742,IF(Y742&lt;D742,Z742,0))</f>
        <v>0</v>
      </c>
      <c r="X742" s="175">
        <f>V742*W742</f>
        <v>0</v>
      </c>
      <c r="Y742" s="707">
        <f>P742</f>
        <v>0</v>
      </c>
      <c r="Z742" s="707">
        <f>IF(Y742=0,0,VLOOKUP(A742,'SEE - 2023'!$A$6:$E$1796,5,0))*(1-$AN$5)</f>
        <v>0</v>
      </c>
      <c r="AA742" s="707">
        <f>Y742*Z742</f>
        <v>0</v>
      </c>
      <c r="AB742" s="712"/>
      <c r="AC742" s="713"/>
      <c r="AD742" s="713"/>
      <c r="AE742" s="713"/>
      <c r="AF742" s="713"/>
      <c r="AG742" s="714"/>
    </row>
    <row r="743" spans="1:33" s="50" customFormat="1" ht="18.75" hidden="1" x14ac:dyDescent="0.25">
      <c r="A743" s="24"/>
      <c r="B743" s="26"/>
      <c r="C743" s="21"/>
      <c r="D743" s="30"/>
      <c r="E743" s="22"/>
      <c r="F743" s="23"/>
      <c r="G743" s="30"/>
      <c r="H743" s="22"/>
      <c r="I743" s="23"/>
      <c r="J743" s="30"/>
      <c r="K743" s="22"/>
      <c r="L743" s="23"/>
      <c r="M743" s="30"/>
      <c r="N743" s="22"/>
      <c r="O743" s="23"/>
      <c r="P743" s="30"/>
      <c r="Q743" s="22"/>
      <c r="R743" s="23"/>
      <c r="S743" s="30"/>
      <c r="T743" s="22"/>
      <c r="U743" s="23"/>
      <c r="V743" s="30"/>
      <c r="W743" s="22"/>
      <c r="X743" s="23"/>
      <c r="Y743" s="721"/>
      <c r="Z743" s="708"/>
      <c r="AA743" s="709"/>
      <c r="AB743" s="710"/>
      <c r="AC743" s="710"/>
      <c r="AD743" s="710"/>
      <c r="AE743" s="710"/>
      <c r="AF743" s="710"/>
      <c r="AG743" s="711"/>
    </row>
    <row r="744" spans="1:33" s="50" customFormat="1" ht="31.5" hidden="1" x14ac:dyDescent="0.25">
      <c r="A744" s="19" t="s">
        <v>1370</v>
      </c>
      <c r="B744" s="129" t="s">
        <v>1808</v>
      </c>
      <c r="C744" s="120" t="s">
        <v>18</v>
      </c>
      <c r="D744" s="176"/>
      <c r="E744" s="177">
        <f>IF(D744=0,0,(IF($F$2350=2021,VLOOKUP(A744,'SEE - 2021'!$A$6:$E$1681,5,0),(IF($F$2350=2022,VLOOKUP(A744,'SEE - 2022'!$A$6:$E$1791,5,0),(IF($F$2350=2023,VLOOKUP(A744,'SEE - 2023'!$A$6:$E$1796,5,0),0)))))))</f>
        <v>0</v>
      </c>
      <c r="F744" s="175">
        <f>D744*E744</f>
        <v>0</v>
      </c>
      <c r="G744" s="177">
        <f>D744</f>
        <v>0</v>
      </c>
      <c r="H744" s="177">
        <f>IF(G744=0,0,(IF($I$2350=2021,VLOOKUP(A744,'SEE - 2021'!$A$6:$E$1681,5,0),(IF($I$2350=2022,VLOOKUP(A744,'SEE - 2022'!$A$6:$E$1791,5,0),(IF($I$2350=2023,VLOOKUP(A744,'SEE - 2023'!$A$6:$E$1796,5,0),0)))))))</f>
        <v>0</v>
      </c>
      <c r="I744" s="175">
        <f>G744*H744</f>
        <v>0</v>
      </c>
      <c r="J744" s="175">
        <f>IF(P744&gt;G744,P744-G744,0)</f>
        <v>0</v>
      </c>
      <c r="K744" s="175">
        <f>IF(P744&gt;G744,Q744,0)</f>
        <v>0</v>
      </c>
      <c r="L744" s="175">
        <f>J744*K744</f>
        <v>0</v>
      </c>
      <c r="M744" s="175">
        <f>IF(P744&lt;G744,G744-P744,0)</f>
        <v>0</v>
      </c>
      <c r="N744" s="175">
        <f>IF(P744=0,H744,IF(P744&lt;G744,Q744,0))</f>
        <v>0</v>
      </c>
      <c r="O744" s="175">
        <f>M744*N744</f>
        <v>0</v>
      </c>
      <c r="P744" s="176"/>
      <c r="Q744" s="175">
        <f>IF(P744=0,0,IF(H744=0,((IF($I$2350=2021,VLOOKUP(A744,'SEE - 2021'!$A$6:$E$1681,5,0),(IF($I$2350=2022,VLOOKUP(A744,'SEE - 2022'!$A$6:$E$1791,5,0),(IF($I$2350=2023,VLOOKUP(A744,'SEE - 2023'!$A$6:$E$1796,5,0),0)))))*(1-$AL$5))),H744))</f>
        <v>0</v>
      </c>
      <c r="R744" s="175">
        <f>P744*Q744</f>
        <v>0</v>
      </c>
      <c r="S744" s="175">
        <f>IF(Y744&gt;D744,Y744-D744,0)</f>
        <v>0</v>
      </c>
      <c r="T744" s="175">
        <f>IF(Y744&gt;D744,Z744,0)</f>
        <v>0</v>
      </c>
      <c r="U744" s="175">
        <f>S744*T744</f>
        <v>0</v>
      </c>
      <c r="V744" s="175">
        <f>IF(Y744&lt;D744,D744-Y744,0)</f>
        <v>0</v>
      </c>
      <c r="W744" s="175">
        <f>IF(Y744=0,E744,IF(Y744&lt;D744,Z744,0))</f>
        <v>0</v>
      </c>
      <c r="X744" s="175">
        <f>V744*W744</f>
        <v>0</v>
      </c>
      <c r="Y744" s="707">
        <f>P744</f>
        <v>0</v>
      </c>
      <c r="Z744" s="707">
        <f>IF(Y744=0,0,VLOOKUP(A744,'SEE - 2023'!$A$6:$E$1796,5,0))*(1-$AN$5)</f>
        <v>0</v>
      </c>
      <c r="AA744" s="707">
        <f>Y744*Z744</f>
        <v>0</v>
      </c>
      <c r="AB744" s="712"/>
      <c r="AC744" s="713"/>
      <c r="AD744" s="713"/>
      <c r="AE744" s="713"/>
      <c r="AF744" s="713"/>
      <c r="AG744" s="714"/>
    </row>
    <row r="745" spans="1:33" s="50" customFormat="1" ht="18.75" hidden="1" x14ac:dyDescent="0.25">
      <c r="A745" s="24"/>
      <c r="B745" s="82"/>
      <c r="C745" s="21"/>
      <c r="D745" s="30"/>
      <c r="E745" s="22"/>
      <c r="F745" s="23"/>
      <c r="G745" s="30"/>
      <c r="H745" s="22"/>
      <c r="I745" s="23"/>
      <c r="J745" s="30"/>
      <c r="K745" s="22"/>
      <c r="L745" s="23"/>
      <c r="M745" s="30"/>
      <c r="N745" s="22"/>
      <c r="O745" s="23"/>
      <c r="P745" s="30"/>
      <c r="Q745" s="22"/>
      <c r="R745" s="23"/>
      <c r="S745" s="30"/>
      <c r="T745" s="22"/>
      <c r="U745" s="23"/>
      <c r="V745" s="30"/>
      <c r="W745" s="22"/>
      <c r="X745" s="23"/>
      <c r="Y745" s="721"/>
      <c r="Z745" s="708"/>
      <c r="AA745" s="709"/>
      <c r="AB745" s="710"/>
      <c r="AC745" s="710"/>
      <c r="AD745" s="710"/>
      <c r="AE745" s="710"/>
      <c r="AF745" s="710"/>
      <c r="AG745" s="711"/>
    </row>
    <row r="746" spans="1:33" s="50" customFormat="1" ht="31.5" hidden="1" x14ac:dyDescent="0.25">
      <c r="A746" s="19" t="s">
        <v>1809</v>
      </c>
      <c r="B746" s="129" t="s">
        <v>1810</v>
      </c>
      <c r="C746" s="120" t="s">
        <v>18</v>
      </c>
      <c r="D746" s="176"/>
      <c r="E746" s="177">
        <f>IF(D746=0,0,(IF($F$2350=2021,VLOOKUP(A746,'SEE - 2021'!$A$6:$E$1681,5,0),(IF($F$2350=2022,VLOOKUP(A746,'SEE - 2022'!$A$6:$E$1791,5,0),(IF($F$2350=2023,VLOOKUP(A746,'SEE - 2023'!$A$6:$E$1796,5,0),0)))))))</f>
        <v>0</v>
      </c>
      <c r="F746" s="175">
        <f>D746*E746</f>
        <v>0</v>
      </c>
      <c r="G746" s="177">
        <f>D746</f>
        <v>0</v>
      </c>
      <c r="H746" s="177">
        <f>IF(G746=0,0,(IF($I$2350=2021,VLOOKUP(A746,'SEE - 2021'!$A$6:$E$1681,5,0),(IF($I$2350=2022,VLOOKUP(A746,'SEE - 2022'!$A$6:$E$1791,5,0),(IF($I$2350=2023,VLOOKUP(A746,'SEE - 2023'!$A$6:$E$1796,5,0),0)))))))</f>
        <v>0</v>
      </c>
      <c r="I746" s="175">
        <f>G746*H746</f>
        <v>0</v>
      </c>
      <c r="J746" s="175">
        <f>IF(P746&gt;G746,P746-G746,0)</f>
        <v>0</v>
      </c>
      <c r="K746" s="175">
        <f>IF(P746&gt;G746,Q746,0)</f>
        <v>0</v>
      </c>
      <c r="L746" s="175">
        <f>J746*K746</f>
        <v>0</v>
      </c>
      <c r="M746" s="175">
        <f>IF(P746&lt;G746,G746-P746,0)</f>
        <v>0</v>
      </c>
      <c r="N746" s="175">
        <f>IF(P746=0,H746,IF(P746&lt;G746,Q746,0))</f>
        <v>0</v>
      </c>
      <c r="O746" s="175">
        <f>M746*N746</f>
        <v>0</v>
      </c>
      <c r="P746" s="176"/>
      <c r="Q746" s="175">
        <f>IF(P746=0,0,IF(H746=0,((IF($I$2350=2021,VLOOKUP(A746,'SEE - 2021'!$A$6:$E$1681,5,0),(IF($I$2350=2022,VLOOKUP(A746,'SEE - 2022'!$A$6:$E$1791,5,0),(IF($I$2350=2023,VLOOKUP(A746,'SEE - 2023'!$A$6:$E$1796,5,0),0)))))*(1-$AL$5))),H746))</f>
        <v>0</v>
      </c>
      <c r="R746" s="175">
        <f>P746*Q746</f>
        <v>0</v>
      </c>
      <c r="S746" s="175">
        <f>IF(Y746&gt;D746,Y746-D746,0)</f>
        <v>0</v>
      </c>
      <c r="T746" s="175">
        <f>IF(Y746&gt;D746,Z746,0)</f>
        <v>0</v>
      </c>
      <c r="U746" s="175">
        <f>S746*T746</f>
        <v>0</v>
      </c>
      <c r="V746" s="175">
        <f>IF(Y746&lt;D746,D746-Y746,0)</f>
        <v>0</v>
      </c>
      <c r="W746" s="175">
        <f>IF(Y746=0,E746,IF(Y746&lt;D746,Z746,0))</f>
        <v>0</v>
      </c>
      <c r="X746" s="175">
        <f>V746*W746</f>
        <v>0</v>
      </c>
      <c r="Y746" s="707">
        <f>P746</f>
        <v>0</v>
      </c>
      <c r="Z746" s="707">
        <f>IF(Y746=0,0,VLOOKUP(A746,'SEE - 2023'!$A$6:$E$1796,5,0))*(1-$AN$5)</f>
        <v>0</v>
      </c>
      <c r="AA746" s="707">
        <f>Y746*Z746</f>
        <v>0</v>
      </c>
      <c r="AB746" s="712"/>
      <c r="AC746" s="713"/>
      <c r="AD746" s="713"/>
      <c r="AE746" s="713"/>
      <c r="AF746" s="713"/>
      <c r="AG746" s="714"/>
    </row>
    <row r="747" spans="1:33" s="50" customFormat="1" ht="18.75" hidden="1" x14ac:dyDescent="0.25">
      <c r="A747" s="24"/>
      <c r="B747" s="82"/>
      <c r="C747" s="21"/>
      <c r="D747" s="30"/>
      <c r="E747" s="22"/>
      <c r="F747" s="23"/>
      <c r="G747" s="30"/>
      <c r="H747" s="22"/>
      <c r="I747" s="23"/>
      <c r="J747" s="30"/>
      <c r="K747" s="22"/>
      <c r="L747" s="23"/>
      <c r="M747" s="30"/>
      <c r="N747" s="22"/>
      <c r="O747" s="23"/>
      <c r="P747" s="30"/>
      <c r="Q747" s="22"/>
      <c r="R747" s="23"/>
      <c r="S747" s="30"/>
      <c r="T747" s="22"/>
      <c r="U747" s="23"/>
      <c r="V747" s="30"/>
      <c r="W747" s="22"/>
      <c r="X747" s="23"/>
      <c r="Y747" s="721"/>
      <c r="Z747" s="708"/>
      <c r="AA747" s="709"/>
      <c r="AB747" s="710"/>
      <c r="AC747" s="710"/>
      <c r="AD747" s="710"/>
      <c r="AE747" s="710"/>
      <c r="AF747" s="710"/>
      <c r="AG747" s="711"/>
    </row>
    <row r="748" spans="1:33" s="50" customFormat="1" ht="31.5" hidden="1" x14ac:dyDescent="0.25">
      <c r="A748" s="19" t="s">
        <v>1811</v>
      </c>
      <c r="B748" s="129" t="s">
        <v>1812</v>
      </c>
      <c r="C748" s="120" t="s">
        <v>18</v>
      </c>
      <c r="D748" s="176"/>
      <c r="E748" s="177">
        <f>IF(D748=0,0,(IF($F$2350=2021,VLOOKUP(A748,'SEE - 2021'!$A$6:$E$1681,5,0),(IF($F$2350=2022,VLOOKUP(A748,'SEE - 2022'!$A$6:$E$1791,5,0),(IF($F$2350=2023,VLOOKUP(A748,'SEE - 2023'!$A$6:$E$1796,5,0),0)))))))</f>
        <v>0</v>
      </c>
      <c r="F748" s="175">
        <f>D748*E748</f>
        <v>0</v>
      </c>
      <c r="G748" s="177">
        <f>D748</f>
        <v>0</v>
      </c>
      <c r="H748" s="177">
        <f>IF(G748=0,0,(IF($I$2350=2021,VLOOKUP(A748,'SEE - 2021'!$A$6:$E$1681,5,0),(IF($I$2350=2022,VLOOKUP(A748,'SEE - 2022'!$A$6:$E$1791,5,0),(IF($I$2350=2023,VLOOKUP(A748,'SEE - 2023'!$A$6:$E$1796,5,0),0)))))))</f>
        <v>0</v>
      </c>
      <c r="I748" s="175">
        <f>G748*H748</f>
        <v>0</v>
      </c>
      <c r="J748" s="175">
        <f>IF(P748&gt;G748,P748-G748,0)</f>
        <v>0</v>
      </c>
      <c r="K748" s="175">
        <f>IF(P748&gt;G748,Q748,0)</f>
        <v>0</v>
      </c>
      <c r="L748" s="175">
        <f>J748*K748</f>
        <v>0</v>
      </c>
      <c r="M748" s="175">
        <f>IF(P748&lt;G748,G748-P748,0)</f>
        <v>0</v>
      </c>
      <c r="N748" s="175">
        <f>IF(P748=0,H748,IF(P748&lt;G748,Q748,0))</f>
        <v>0</v>
      </c>
      <c r="O748" s="175">
        <f>M748*N748</f>
        <v>0</v>
      </c>
      <c r="P748" s="176"/>
      <c r="Q748" s="175">
        <f>IF(P748=0,0,IF(H748=0,((IF($I$2350=2021,VLOOKUP(A748,'SEE - 2021'!$A$6:$E$1681,5,0),(IF($I$2350=2022,VLOOKUP(A748,'SEE - 2022'!$A$6:$E$1791,5,0),(IF($I$2350=2023,VLOOKUP(A748,'SEE - 2023'!$A$6:$E$1796,5,0),0)))))*(1-$AL$5))),H748))</f>
        <v>0</v>
      </c>
      <c r="R748" s="175">
        <f>P748*Q748</f>
        <v>0</v>
      </c>
      <c r="S748" s="175">
        <f>IF(Y748&gt;D748,Y748-D748,0)</f>
        <v>0</v>
      </c>
      <c r="T748" s="175">
        <f>IF(Y748&gt;D748,Z748,0)</f>
        <v>0</v>
      </c>
      <c r="U748" s="175">
        <f>S748*T748</f>
        <v>0</v>
      </c>
      <c r="V748" s="175">
        <f>IF(Y748&lt;D748,D748-Y748,0)</f>
        <v>0</v>
      </c>
      <c r="W748" s="175">
        <f>IF(Y748=0,E748,IF(Y748&lt;D748,Z748,0))</f>
        <v>0</v>
      </c>
      <c r="X748" s="175">
        <f>V748*W748</f>
        <v>0</v>
      </c>
      <c r="Y748" s="707">
        <f>P748</f>
        <v>0</v>
      </c>
      <c r="Z748" s="707">
        <f>IF(Y748=0,0,VLOOKUP(A748,'SEE - 2023'!$A$6:$E$1796,5,0))*(1-$AN$5)</f>
        <v>0</v>
      </c>
      <c r="AA748" s="707">
        <f>Y748*Z748</f>
        <v>0</v>
      </c>
      <c r="AB748" s="712"/>
      <c r="AC748" s="713"/>
      <c r="AD748" s="713"/>
      <c r="AE748" s="713"/>
      <c r="AF748" s="713"/>
      <c r="AG748" s="714"/>
    </row>
    <row r="749" spans="1:33" s="50" customFormat="1" ht="18.75" hidden="1" x14ac:dyDescent="0.25">
      <c r="A749" s="24"/>
      <c r="B749" s="82"/>
      <c r="C749" s="21"/>
      <c r="D749" s="30"/>
      <c r="E749" s="22"/>
      <c r="F749" s="23"/>
      <c r="G749" s="30"/>
      <c r="H749" s="22"/>
      <c r="I749" s="23"/>
      <c r="J749" s="30"/>
      <c r="K749" s="22"/>
      <c r="L749" s="23"/>
      <c r="M749" s="30"/>
      <c r="N749" s="22"/>
      <c r="O749" s="23"/>
      <c r="P749" s="30"/>
      <c r="Q749" s="22"/>
      <c r="R749" s="23"/>
      <c r="S749" s="30"/>
      <c r="T749" s="22"/>
      <c r="U749" s="23"/>
      <c r="V749" s="30"/>
      <c r="W749" s="22"/>
      <c r="X749" s="23"/>
      <c r="Y749" s="721"/>
      <c r="Z749" s="708"/>
      <c r="AA749" s="709"/>
      <c r="AB749" s="710"/>
      <c r="AC749" s="710"/>
      <c r="AD749" s="710"/>
      <c r="AE749" s="710"/>
      <c r="AF749" s="710"/>
      <c r="AG749" s="711"/>
    </row>
    <row r="750" spans="1:33" s="50" customFormat="1" ht="31.5" hidden="1" x14ac:dyDescent="0.25">
      <c r="A750" s="19" t="s">
        <v>1813</v>
      </c>
      <c r="B750" s="129" t="s">
        <v>1814</v>
      </c>
      <c r="C750" s="120" t="s">
        <v>18</v>
      </c>
      <c r="D750" s="176"/>
      <c r="E750" s="177">
        <f>IF(D750=0,0,(IF($F$2350=2021,VLOOKUP(A750,'SEE - 2021'!$A$6:$E$1681,5,0),(IF($F$2350=2022,VLOOKUP(A750,'SEE - 2022'!$A$6:$E$1791,5,0),(IF($F$2350=2023,VLOOKUP(A750,'SEE - 2023'!$A$6:$E$1796,5,0),0)))))))</f>
        <v>0</v>
      </c>
      <c r="F750" s="175">
        <f>D750*E750</f>
        <v>0</v>
      </c>
      <c r="G750" s="177">
        <f>D750</f>
        <v>0</v>
      </c>
      <c r="H750" s="177">
        <f>IF(G750=0,0,(IF($I$2350=2021,VLOOKUP(A750,'SEE - 2021'!$A$6:$E$1681,5,0),(IF($I$2350=2022,VLOOKUP(A750,'SEE - 2022'!$A$6:$E$1791,5,0),(IF($I$2350=2023,VLOOKUP(A750,'SEE - 2023'!$A$6:$E$1796,5,0),0)))))))</f>
        <v>0</v>
      </c>
      <c r="I750" s="175">
        <f>G750*H750</f>
        <v>0</v>
      </c>
      <c r="J750" s="175">
        <f>IF(P750&gt;G750,P750-G750,0)</f>
        <v>0</v>
      </c>
      <c r="K750" s="175">
        <f>IF(P750&gt;G750,Q750,0)</f>
        <v>0</v>
      </c>
      <c r="L750" s="175">
        <f>J750*K750</f>
        <v>0</v>
      </c>
      <c r="M750" s="175">
        <f>IF(P750&lt;G750,G750-P750,0)</f>
        <v>0</v>
      </c>
      <c r="N750" s="175">
        <f>IF(P750=0,H750,IF(P750&lt;G750,Q750,0))</f>
        <v>0</v>
      </c>
      <c r="O750" s="175">
        <f>M750*N750</f>
        <v>0</v>
      </c>
      <c r="P750" s="176"/>
      <c r="Q750" s="175">
        <f>IF(P750=0,0,IF(H750=0,((IF($I$2350=2021,VLOOKUP(A750,'SEE - 2021'!$A$6:$E$1681,5,0),(IF($I$2350=2022,VLOOKUP(A750,'SEE - 2022'!$A$6:$E$1791,5,0),(IF($I$2350=2023,VLOOKUP(A750,'SEE - 2023'!$A$6:$E$1796,5,0),0)))))*(1-$AL$5))),H750))</f>
        <v>0</v>
      </c>
      <c r="R750" s="175">
        <f>P750*Q750</f>
        <v>0</v>
      </c>
      <c r="S750" s="175">
        <f>IF(Y750&gt;D750,Y750-D750,0)</f>
        <v>0</v>
      </c>
      <c r="T750" s="175">
        <f>IF(Y750&gt;D750,Z750,0)</f>
        <v>0</v>
      </c>
      <c r="U750" s="175">
        <f>S750*T750</f>
        <v>0</v>
      </c>
      <c r="V750" s="175">
        <f>IF(Y750&lt;D750,D750-Y750,0)</f>
        <v>0</v>
      </c>
      <c r="W750" s="175">
        <f>IF(Y750=0,E750,IF(Y750&lt;D750,Z750,0))</f>
        <v>0</v>
      </c>
      <c r="X750" s="175">
        <f>V750*W750</f>
        <v>0</v>
      </c>
      <c r="Y750" s="707">
        <f>P750</f>
        <v>0</v>
      </c>
      <c r="Z750" s="707">
        <f>IF(Y750=0,0,VLOOKUP(A750,'SEE - 2023'!$A$6:$E$1796,5,0))*(1-$AN$5)</f>
        <v>0</v>
      </c>
      <c r="AA750" s="707">
        <f>Y750*Z750</f>
        <v>0</v>
      </c>
      <c r="AB750" s="712"/>
      <c r="AC750" s="713"/>
      <c r="AD750" s="713"/>
      <c r="AE750" s="713"/>
      <c r="AF750" s="713"/>
      <c r="AG750" s="714"/>
    </row>
    <row r="751" spans="1:33" s="50" customFormat="1" ht="18.75" hidden="1" x14ac:dyDescent="0.25">
      <c r="A751" s="24"/>
      <c r="B751" s="82"/>
      <c r="C751" s="21"/>
      <c r="D751" s="30"/>
      <c r="E751" s="22"/>
      <c r="F751" s="23"/>
      <c r="G751" s="30"/>
      <c r="H751" s="22"/>
      <c r="I751" s="23"/>
      <c r="J751" s="30"/>
      <c r="K751" s="22"/>
      <c r="L751" s="23"/>
      <c r="M751" s="30"/>
      <c r="N751" s="22"/>
      <c r="O751" s="23"/>
      <c r="P751" s="30"/>
      <c r="Q751" s="22"/>
      <c r="R751" s="23"/>
      <c r="S751" s="30"/>
      <c r="T751" s="22"/>
      <c r="U751" s="23"/>
      <c r="V751" s="30"/>
      <c r="W751" s="22"/>
      <c r="X751" s="23"/>
      <c r="Y751" s="721"/>
      <c r="Z751" s="708"/>
      <c r="AA751" s="709"/>
      <c r="AB751" s="710"/>
      <c r="AC751" s="710"/>
      <c r="AD751" s="710"/>
      <c r="AE751" s="710"/>
      <c r="AF751" s="710"/>
      <c r="AG751" s="711"/>
    </row>
    <row r="752" spans="1:33" s="50" customFormat="1" ht="31.5" hidden="1" x14ac:dyDescent="0.25">
      <c r="A752" s="19" t="s">
        <v>1815</v>
      </c>
      <c r="B752" s="129" t="s">
        <v>1816</v>
      </c>
      <c r="C752" s="120" t="s">
        <v>18</v>
      </c>
      <c r="D752" s="176"/>
      <c r="E752" s="177">
        <f>IF(D752=0,0,(IF($F$2350=2021,VLOOKUP(A752,'SEE - 2021'!$A$6:$E$1681,5,0),(IF($F$2350=2022,VLOOKUP(A752,'SEE - 2022'!$A$6:$E$1791,5,0),(IF($F$2350=2023,VLOOKUP(A752,'SEE - 2023'!$A$6:$E$1796,5,0),0)))))))</f>
        <v>0</v>
      </c>
      <c r="F752" s="175">
        <f>D752*E752</f>
        <v>0</v>
      </c>
      <c r="G752" s="177">
        <f>D752</f>
        <v>0</v>
      </c>
      <c r="H752" s="177">
        <f>IF(G752=0,0,(IF($I$2350=2021,VLOOKUP(A752,'SEE - 2021'!$A$6:$E$1681,5,0),(IF($I$2350=2022,VLOOKUP(A752,'SEE - 2022'!$A$6:$E$1791,5,0),(IF($I$2350=2023,VLOOKUP(A752,'SEE - 2023'!$A$6:$E$1796,5,0),0)))))))</f>
        <v>0</v>
      </c>
      <c r="I752" s="175">
        <f>G752*H752</f>
        <v>0</v>
      </c>
      <c r="J752" s="175">
        <f>IF(P752&gt;G752,P752-G752,0)</f>
        <v>0</v>
      </c>
      <c r="K752" s="175">
        <f>IF(P752&gt;G752,Q752,0)</f>
        <v>0</v>
      </c>
      <c r="L752" s="175">
        <f>J752*K752</f>
        <v>0</v>
      </c>
      <c r="M752" s="175">
        <f>IF(P752&lt;G752,G752-P752,0)</f>
        <v>0</v>
      </c>
      <c r="N752" s="175">
        <f>IF(P752=0,H752,IF(P752&lt;G752,Q752,0))</f>
        <v>0</v>
      </c>
      <c r="O752" s="175">
        <f>M752*N752</f>
        <v>0</v>
      </c>
      <c r="P752" s="176"/>
      <c r="Q752" s="175">
        <f>IF(P752=0,0,IF(H752=0,((IF($I$2350=2021,VLOOKUP(A752,'SEE - 2021'!$A$6:$E$1681,5,0),(IF($I$2350=2022,VLOOKUP(A752,'SEE - 2022'!$A$6:$E$1791,5,0),(IF($I$2350=2023,VLOOKUP(A752,'SEE - 2023'!$A$6:$E$1796,5,0),0)))))*(1-$AL$5))),H752))</f>
        <v>0</v>
      </c>
      <c r="R752" s="175">
        <f>P752*Q752</f>
        <v>0</v>
      </c>
      <c r="S752" s="175">
        <f>IF(Y752&gt;D752,Y752-D752,0)</f>
        <v>0</v>
      </c>
      <c r="T752" s="175">
        <f>IF(Y752&gt;D752,Z752,0)</f>
        <v>0</v>
      </c>
      <c r="U752" s="175">
        <f>S752*T752</f>
        <v>0</v>
      </c>
      <c r="V752" s="175">
        <f>IF(Y752&lt;D752,D752-Y752,0)</f>
        <v>0</v>
      </c>
      <c r="W752" s="175">
        <f>IF(Y752=0,E752,IF(Y752&lt;D752,Z752,0))</f>
        <v>0</v>
      </c>
      <c r="X752" s="175">
        <f>V752*W752</f>
        <v>0</v>
      </c>
      <c r="Y752" s="707">
        <f>P752</f>
        <v>0</v>
      </c>
      <c r="Z752" s="707">
        <f>IF(Y752=0,0,VLOOKUP(A752,'SEE - 2023'!$A$6:$E$1796,5,0))*(1-$AN$5)</f>
        <v>0</v>
      </c>
      <c r="AA752" s="707">
        <f>Y752*Z752</f>
        <v>0</v>
      </c>
      <c r="AB752" s="712"/>
      <c r="AC752" s="713"/>
      <c r="AD752" s="713"/>
      <c r="AE752" s="713"/>
      <c r="AF752" s="713"/>
      <c r="AG752" s="714"/>
    </row>
    <row r="753" spans="1:33" s="50" customFormat="1" ht="18.75" hidden="1" x14ac:dyDescent="0.25">
      <c r="A753" s="24"/>
      <c r="B753" s="26"/>
      <c r="C753" s="21"/>
      <c r="D753" s="30"/>
      <c r="E753" s="22"/>
      <c r="F753" s="23"/>
      <c r="G753" s="30"/>
      <c r="H753" s="22"/>
      <c r="I753" s="23"/>
      <c r="J753" s="30"/>
      <c r="K753" s="22"/>
      <c r="L753" s="23"/>
      <c r="M753" s="30"/>
      <c r="N753" s="22"/>
      <c r="O753" s="23"/>
      <c r="P753" s="30"/>
      <c r="Q753" s="22"/>
      <c r="R753" s="23"/>
      <c r="S753" s="30"/>
      <c r="T753" s="22"/>
      <c r="U753" s="23"/>
      <c r="V753" s="30"/>
      <c r="W753" s="22"/>
      <c r="X753" s="23"/>
      <c r="Y753" s="721"/>
      <c r="Z753" s="708"/>
      <c r="AA753" s="709"/>
      <c r="AB753" s="710"/>
      <c r="AC753" s="710"/>
      <c r="AD753" s="710"/>
      <c r="AE753" s="710"/>
      <c r="AF753" s="710"/>
      <c r="AG753" s="711"/>
    </row>
    <row r="754" spans="1:33" s="50" customFormat="1" ht="31.5" hidden="1" x14ac:dyDescent="0.25">
      <c r="A754" s="19" t="s">
        <v>1817</v>
      </c>
      <c r="B754" s="126" t="s">
        <v>1818</v>
      </c>
      <c r="C754" s="120" t="s">
        <v>18</v>
      </c>
      <c r="D754" s="176"/>
      <c r="E754" s="177">
        <f>IF(D754=0,0,(IF($F$2350=2021,VLOOKUP(A754,'SEE - 2021'!$A$6:$E$1681,5,0),(IF($F$2350=2022,VLOOKUP(A754,'SEE - 2022'!$A$6:$E$1791,5,0),(IF($F$2350=2023,VLOOKUP(A754,'SEE - 2023'!$A$6:$E$1796,5,0),0)))))))</f>
        <v>0</v>
      </c>
      <c r="F754" s="175">
        <f>D754*E754</f>
        <v>0</v>
      </c>
      <c r="G754" s="177">
        <f>D754</f>
        <v>0</v>
      </c>
      <c r="H754" s="177">
        <f>IF(G754=0,0,(IF($I$2350=2021,VLOOKUP(A754,'SEE - 2021'!$A$6:$E$1681,5,0),(IF($I$2350=2022,VLOOKUP(A754,'SEE - 2022'!$A$6:$E$1791,5,0),(IF($I$2350=2023,VLOOKUP(A754,'SEE - 2023'!$A$6:$E$1796,5,0),0)))))))</f>
        <v>0</v>
      </c>
      <c r="I754" s="175">
        <f>G754*H754</f>
        <v>0</v>
      </c>
      <c r="J754" s="175">
        <f>IF(P754&gt;G754,P754-G754,0)</f>
        <v>0</v>
      </c>
      <c r="K754" s="175">
        <f>IF(P754&gt;G754,Q754,0)</f>
        <v>0</v>
      </c>
      <c r="L754" s="175">
        <f>J754*K754</f>
        <v>0</v>
      </c>
      <c r="M754" s="175">
        <f>IF(P754&lt;G754,G754-P754,0)</f>
        <v>0</v>
      </c>
      <c r="N754" s="175">
        <f>IF(P754=0,H754,IF(P754&lt;G754,Q754,0))</f>
        <v>0</v>
      </c>
      <c r="O754" s="175">
        <f>M754*N754</f>
        <v>0</v>
      </c>
      <c r="P754" s="176"/>
      <c r="Q754" s="175">
        <f>IF(P754=0,0,IF(H754=0,((IF($I$2350=2021,VLOOKUP(A754,'SEE - 2021'!$A$6:$E$1681,5,0),(IF($I$2350=2022,VLOOKUP(A754,'SEE - 2022'!$A$6:$E$1791,5,0),(IF($I$2350=2023,VLOOKUP(A754,'SEE - 2023'!$A$6:$E$1796,5,0),0)))))*(1-$AL$5))),H754))</f>
        <v>0</v>
      </c>
      <c r="R754" s="175">
        <f>P754*Q754</f>
        <v>0</v>
      </c>
      <c r="S754" s="175">
        <f>IF(Y754&gt;D754,Y754-D754,0)</f>
        <v>0</v>
      </c>
      <c r="T754" s="175">
        <f>IF(Y754&gt;D754,Z754,0)</f>
        <v>0</v>
      </c>
      <c r="U754" s="175">
        <f>S754*T754</f>
        <v>0</v>
      </c>
      <c r="V754" s="175">
        <f>IF(Y754&lt;D754,D754-Y754,0)</f>
        <v>0</v>
      </c>
      <c r="W754" s="175">
        <f>IF(Y754=0,E754,IF(Y754&lt;D754,Z754,0))</f>
        <v>0</v>
      </c>
      <c r="X754" s="175">
        <f>V754*W754</f>
        <v>0</v>
      </c>
      <c r="Y754" s="707">
        <f>P754</f>
        <v>0</v>
      </c>
      <c r="Z754" s="707">
        <f>IF(Y754=0,0,VLOOKUP(A754,'SEE - 2023'!$A$6:$E$1796,5,0))*(1-$AN$5)</f>
        <v>0</v>
      </c>
      <c r="AA754" s="707">
        <f>Y754*Z754</f>
        <v>0</v>
      </c>
      <c r="AB754" s="712"/>
      <c r="AC754" s="713"/>
      <c r="AD754" s="713"/>
      <c r="AE754" s="713"/>
      <c r="AF754" s="713"/>
      <c r="AG754" s="714"/>
    </row>
    <row r="755" spans="1:33" s="50" customFormat="1" ht="18.75" hidden="1" x14ac:dyDescent="0.25">
      <c r="A755" s="24"/>
      <c r="B755" s="26"/>
      <c r="C755" s="21"/>
      <c r="D755" s="30"/>
      <c r="E755" s="22"/>
      <c r="F755" s="23"/>
      <c r="G755" s="30"/>
      <c r="H755" s="22"/>
      <c r="I755" s="23"/>
      <c r="J755" s="30"/>
      <c r="K755" s="22"/>
      <c r="L755" s="23"/>
      <c r="M755" s="30"/>
      <c r="N755" s="22"/>
      <c r="O755" s="23"/>
      <c r="P755" s="30"/>
      <c r="Q755" s="22"/>
      <c r="R755" s="23"/>
      <c r="S755" s="30"/>
      <c r="T755" s="22"/>
      <c r="U755" s="23"/>
      <c r="V755" s="30"/>
      <c r="W755" s="22"/>
      <c r="X755" s="23"/>
      <c r="Y755" s="721"/>
      <c r="Z755" s="708"/>
      <c r="AA755" s="709"/>
      <c r="AB755" s="710"/>
      <c r="AC755" s="710"/>
      <c r="AD755" s="710"/>
      <c r="AE755" s="710"/>
      <c r="AF755" s="710"/>
      <c r="AG755" s="711"/>
    </row>
    <row r="756" spans="1:33" s="50" customFormat="1" ht="18.75" hidden="1" x14ac:dyDescent="0.25">
      <c r="A756" s="19" t="s">
        <v>1819</v>
      </c>
      <c r="B756" s="126" t="s">
        <v>1411</v>
      </c>
      <c r="C756" s="120" t="s">
        <v>18</v>
      </c>
      <c r="D756" s="176"/>
      <c r="E756" s="177">
        <f>IF(D756=0,0,(IF($F$2350=2021,VLOOKUP(A756,'SEE - 2021'!$A$6:$E$1681,5,0),(IF($F$2350=2022,VLOOKUP(A756,'SEE - 2022'!$A$6:$E$1791,5,0),(IF($F$2350=2023,VLOOKUP(A756,'SEE - 2023'!$A$6:$E$1796,5,0),0)))))))</f>
        <v>0</v>
      </c>
      <c r="F756" s="175">
        <f>D756*E756</f>
        <v>0</v>
      </c>
      <c r="G756" s="177">
        <f>D756</f>
        <v>0</v>
      </c>
      <c r="H756" s="177">
        <f>IF(G756=0,0,(IF($I$2350=2021,VLOOKUP(A756,'SEE - 2021'!$A$6:$E$1681,5,0),(IF($I$2350=2022,VLOOKUP(A756,'SEE - 2022'!$A$6:$E$1791,5,0),(IF($I$2350=2023,VLOOKUP(A756,'SEE - 2023'!$A$6:$E$1796,5,0),0)))))))</f>
        <v>0</v>
      </c>
      <c r="I756" s="175">
        <f>G756*H756</f>
        <v>0</v>
      </c>
      <c r="J756" s="175">
        <f>IF(P756&gt;G756,P756-G756,0)</f>
        <v>0</v>
      </c>
      <c r="K756" s="175">
        <f>IF(P756&gt;G756,Q756,0)</f>
        <v>0</v>
      </c>
      <c r="L756" s="175">
        <f>J756*K756</f>
        <v>0</v>
      </c>
      <c r="M756" s="175">
        <f>IF(P756&lt;G756,G756-P756,0)</f>
        <v>0</v>
      </c>
      <c r="N756" s="175">
        <f>IF(P756=0,H756,IF(P756&lt;G756,Q756,0))</f>
        <v>0</v>
      </c>
      <c r="O756" s="175">
        <f>M756*N756</f>
        <v>0</v>
      </c>
      <c r="P756" s="176"/>
      <c r="Q756" s="175">
        <f>IF(P756=0,0,IF(H756=0,((IF($I$2350=2021,VLOOKUP(A756,'SEE - 2021'!$A$6:$E$1681,5,0),(IF($I$2350=2022,VLOOKUP(A756,'SEE - 2022'!$A$6:$E$1791,5,0),(IF($I$2350=2023,VLOOKUP(A756,'SEE - 2023'!$A$6:$E$1796,5,0),0)))))*(1-$AL$5))),H756))</f>
        <v>0</v>
      </c>
      <c r="R756" s="175">
        <f>P756*Q756</f>
        <v>0</v>
      </c>
      <c r="S756" s="175">
        <f>IF(Y756&gt;D756,Y756-D756,0)</f>
        <v>0</v>
      </c>
      <c r="T756" s="175">
        <f>IF(Y756&gt;D756,Z756,0)</f>
        <v>0</v>
      </c>
      <c r="U756" s="175">
        <f>S756*T756</f>
        <v>0</v>
      </c>
      <c r="V756" s="175">
        <f>IF(Y756&lt;D756,D756-Y756,0)</f>
        <v>0</v>
      </c>
      <c r="W756" s="175">
        <f>IF(Y756=0,E756,IF(Y756&lt;D756,Z756,0))</f>
        <v>0</v>
      </c>
      <c r="X756" s="175">
        <f>V756*W756</f>
        <v>0</v>
      </c>
      <c r="Y756" s="707">
        <f>P756</f>
        <v>0</v>
      </c>
      <c r="Z756" s="707">
        <f>IF(Y756=0,0,VLOOKUP(A756,'SEE - 2023'!$A$6:$E$1796,5,0))*(1-$AN$5)</f>
        <v>0</v>
      </c>
      <c r="AA756" s="707">
        <f>Y756*Z756</f>
        <v>0</v>
      </c>
      <c r="AB756" s="712"/>
      <c r="AC756" s="713"/>
      <c r="AD756" s="713"/>
      <c r="AE756" s="713"/>
      <c r="AF756" s="713"/>
      <c r="AG756" s="714"/>
    </row>
    <row r="757" spans="1:33" s="50" customFormat="1" ht="63" hidden="1" x14ac:dyDescent="0.25">
      <c r="A757" s="24"/>
      <c r="B757" s="25" t="s">
        <v>1412</v>
      </c>
      <c r="C757" s="21"/>
      <c r="D757" s="30"/>
      <c r="E757" s="22"/>
      <c r="F757" s="23"/>
      <c r="G757" s="30"/>
      <c r="H757" s="22"/>
      <c r="I757" s="23"/>
      <c r="J757" s="30"/>
      <c r="K757" s="22"/>
      <c r="L757" s="23"/>
      <c r="M757" s="30"/>
      <c r="N757" s="22"/>
      <c r="O757" s="23"/>
      <c r="P757" s="30"/>
      <c r="Q757" s="22"/>
      <c r="R757" s="23"/>
      <c r="S757" s="30"/>
      <c r="T757" s="22"/>
      <c r="U757" s="23"/>
      <c r="V757" s="30"/>
      <c r="W757" s="22"/>
      <c r="X757" s="23"/>
      <c r="Y757" s="721"/>
      <c r="Z757" s="708"/>
      <c r="AA757" s="709"/>
      <c r="AB757" s="710"/>
      <c r="AC757" s="710"/>
      <c r="AD757" s="710"/>
      <c r="AE757" s="710"/>
      <c r="AF757" s="710"/>
      <c r="AG757" s="711"/>
    </row>
    <row r="758" spans="1:33" s="50" customFormat="1" ht="18.75" hidden="1" x14ac:dyDescent="0.25">
      <c r="A758" s="24"/>
      <c r="B758" s="25"/>
      <c r="C758" s="21"/>
      <c r="D758" s="30"/>
      <c r="E758" s="22"/>
      <c r="F758" s="23"/>
      <c r="G758" s="30"/>
      <c r="H758" s="22"/>
      <c r="I758" s="23"/>
      <c r="J758" s="30"/>
      <c r="K758" s="22"/>
      <c r="L758" s="23"/>
      <c r="M758" s="30"/>
      <c r="N758" s="22"/>
      <c r="O758" s="23"/>
      <c r="P758" s="30"/>
      <c r="Q758" s="22"/>
      <c r="R758" s="23"/>
      <c r="S758" s="30"/>
      <c r="T758" s="22"/>
      <c r="U758" s="23"/>
      <c r="V758" s="30"/>
      <c r="W758" s="22"/>
      <c r="X758" s="23"/>
      <c r="Y758" s="721"/>
      <c r="Z758" s="708"/>
      <c r="AA758" s="709"/>
      <c r="AB758" s="710"/>
      <c r="AC758" s="710"/>
      <c r="AD758" s="710"/>
      <c r="AE758" s="710"/>
      <c r="AF758" s="710"/>
      <c r="AG758" s="711"/>
    </row>
    <row r="759" spans="1:33" s="50" customFormat="1" ht="18.75" hidden="1" x14ac:dyDescent="0.25">
      <c r="A759" s="19" t="s">
        <v>379</v>
      </c>
      <c r="B759" s="131" t="s">
        <v>386</v>
      </c>
      <c r="C759" s="120"/>
      <c r="D759" s="132"/>
      <c r="E759" s="121"/>
      <c r="F759" s="123"/>
      <c r="G759" s="132"/>
      <c r="H759" s="121"/>
      <c r="I759" s="123"/>
      <c r="J759" s="132"/>
      <c r="K759" s="121"/>
      <c r="L759" s="123"/>
      <c r="M759" s="132"/>
      <c r="N759" s="121"/>
      <c r="O759" s="123"/>
      <c r="P759" s="132"/>
      <c r="Q759" s="121"/>
      <c r="R759" s="123"/>
      <c r="S759" s="132"/>
      <c r="T759" s="121"/>
      <c r="U759" s="123"/>
      <c r="V759" s="132"/>
      <c r="W759" s="121"/>
      <c r="X759" s="123"/>
      <c r="Y759" s="722"/>
      <c r="Z759" s="719"/>
      <c r="AA759" s="720"/>
      <c r="AB759" s="724"/>
      <c r="AC759" s="725"/>
      <c r="AD759" s="725"/>
      <c r="AE759" s="725"/>
      <c r="AF759" s="725"/>
      <c r="AG759" s="726"/>
    </row>
    <row r="760" spans="1:33" s="50" customFormat="1" ht="18.75" x14ac:dyDescent="0.25">
      <c r="A760" s="19" t="s">
        <v>383</v>
      </c>
      <c r="B760" s="126" t="s">
        <v>388</v>
      </c>
      <c r="C760" s="120" t="s">
        <v>18</v>
      </c>
      <c r="D760" s="176">
        <v>1</v>
      </c>
      <c r="E760" s="177">
        <f>IF(D760=0,0,(IF($F$2350=2021,VLOOKUP(A760,'SEE - 2021'!$A$6:$E$1681,5,0),(IF($F$2350=2022,VLOOKUP(A760,'SEE - 2022'!$A$6:$E$1791,5,0),(IF($F$2350=2023,VLOOKUP(A760,'SEE - 2023'!$A$6:$E$1796,5,0),0)))))))</f>
        <v>22.21</v>
      </c>
      <c r="F760" s="175">
        <f>D760*E760</f>
        <v>22.21</v>
      </c>
      <c r="G760" s="177">
        <f>D760</f>
        <v>1</v>
      </c>
      <c r="H760" s="643">
        <v>22</v>
      </c>
      <c r="I760" s="175">
        <f>G760*H760</f>
        <v>22</v>
      </c>
      <c r="J760" s="175">
        <f>IF(P760&gt;G760,P760-G760,0)</f>
        <v>0</v>
      </c>
      <c r="K760" s="175">
        <f>IF(P760&gt;G760,Q760,0)</f>
        <v>0</v>
      </c>
      <c r="L760" s="175">
        <f>J760*K760</f>
        <v>0</v>
      </c>
      <c r="M760" s="175">
        <f>IF(P760&lt;G760,G760-P760,0)</f>
        <v>1</v>
      </c>
      <c r="N760" s="175">
        <f>IF(P760=0,H760,IF(P760&lt;G760,Q760,0))</f>
        <v>22</v>
      </c>
      <c r="O760" s="175">
        <f>M760*N760</f>
        <v>22</v>
      </c>
      <c r="P760" s="176"/>
      <c r="Q760" s="175">
        <f>IF(P760=0,0,IF(H760=0,((IF($I$2350=2021,VLOOKUP(A760,'SEE - 2021'!$A$6:$E$1681,5,0),(IF($I$2350=2022,VLOOKUP(A760,'SEE - 2022'!$A$6:$E$1791,5,0),(IF($I$2350=2023,VLOOKUP(A760,'SEE - 2023'!$A$6:$E$1796,5,0),0)))))*(1-$AL$5))),H760))</f>
        <v>0</v>
      </c>
      <c r="R760" s="175">
        <f>P760*Q760</f>
        <v>0</v>
      </c>
      <c r="S760" s="175">
        <f>IF(Y760&gt;D760,Y760-D760,0)</f>
        <v>0</v>
      </c>
      <c r="T760" s="175">
        <f>IF(Y760&gt;D760,Z760,0)</f>
        <v>0</v>
      </c>
      <c r="U760" s="175">
        <f>S760*T760</f>
        <v>0</v>
      </c>
      <c r="V760" s="175">
        <f>IF(Y760&lt;D760,D760-Y760,0)</f>
        <v>1</v>
      </c>
      <c r="W760" s="175">
        <f>IF(Y760=0,E760,IF(Y760&lt;D760,Z760,0))</f>
        <v>22.21</v>
      </c>
      <c r="X760" s="175">
        <f>V760*W760</f>
        <v>22.21</v>
      </c>
      <c r="Y760" s="707">
        <f>P760</f>
        <v>0</v>
      </c>
      <c r="Z760" s="707">
        <f>IF(Y760=0,0,VLOOKUP(A760,'SEE - 2023'!$A$6:$E$1796,5,0))*(1-$AN$5)</f>
        <v>0</v>
      </c>
      <c r="AA760" s="707">
        <f>Y760*Z760</f>
        <v>0</v>
      </c>
      <c r="AB760" s="1029"/>
      <c r="AC760" s="1030"/>
      <c r="AD760" s="1030"/>
      <c r="AE760" s="1030"/>
      <c r="AF760" s="1030"/>
      <c r="AG760" s="1031"/>
    </row>
    <row r="761" spans="1:33" s="50" customFormat="1" ht="78.75" x14ac:dyDescent="0.25">
      <c r="A761" s="24"/>
      <c r="B761" s="25" t="s">
        <v>389</v>
      </c>
      <c r="C761" s="21"/>
      <c r="D761" s="30"/>
      <c r="E761" s="22"/>
      <c r="F761" s="23"/>
      <c r="G761" s="30"/>
      <c r="H761" s="22"/>
      <c r="I761" s="23"/>
      <c r="J761" s="30"/>
      <c r="K761" s="22"/>
      <c r="L761" s="23"/>
      <c r="M761" s="30"/>
      <c r="N761" s="22"/>
      <c r="O761" s="23"/>
      <c r="P761" s="30"/>
      <c r="Q761" s="22"/>
      <c r="R761" s="23"/>
      <c r="S761" s="30"/>
      <c r="T761" s="22"/>
      <c r="U761" s="23"/>
      <c r="V761" s="30"/>
      <c r="W761" s="22"/>
      <c r="X761" s="23"/>
      <c r="Y761" s="721"/>
      <c r="Z761" s="708"/>
      <c r="AA761" s="709"/>
      <c r="AB761" s="1032"/>
      <c r="AC761" s="1033"/>
      <c r="AD761" s="1033"/>
      <c r="AE761" s="1033"/>
      <c r="AF761" s="1033"/>
      <c r="AG761" s="1034"/>
    </row>
    <row r="762" spans="1:33" s="50" customFormat="1" ht="18.75" x14ac:dyDescent="0.25">
      <c r="A762" s="24"/>
      <c r="B762" s="25"/>
      <c r="C762" s="21"/>
      <c r="D762" s="30"/>
      <c r="E762" s="22"/>
      <c r="F762" s="23"/>
      <c r="G762" s="30"/>
      <c r="H762" s="22"/>
      <c r="I762" s="23"/>
      <c r="J762" s="30"/>
      <c r="K762" s="22"/>
      <c r="L762" s="23"/>
      <c r="M762" s="30"/>
      <c r="N762" s="22"/>
      <c r="O762" s="23"/>
      <c r="P762" s="30"/>
      <c r="Q762" s="22"/>
      <c r="R762" s="23"/>
      <c r="S762" s="30"/>
      <c r="T762" s="22"/>
      <c r="U762" s="23"/>
      <c r="V762" s="30"/>
      <c r="W762" s="22"/>
      <c r="X762" s="23"/>
      <c r="Y762" s="721"/>
      <c r="Z762" s="708"/>
      <c r="AA762" s="709"/>
      <c r="AB762" s="710"/>
      <c r="AC762" s="710"/>
      <c r="AD762" s="710"/>
      <c r="AE762" s="710"/>
      <c r="AF762" s="710"/>
      <c r="AG762" s="711"/>
    </row>
    <row r="763" spans="1:33" s="50" customFormat="1" ht="16.5" hidden="1" customHeight="1" x14ac:dyDescent="0.25">
      <c r="A763" s="19" t="s">
        <v>384</v>
      </c>
      <c r="B763" s="126" t="s">
        <v>391</v>
      </c>
      <c r="C763" s="120" t="s">
        <v>18</v>
      </c>
      <c r="D763" s="176"/>
      <c r="E763" s="177">
        <f>IF(D763=0,0,(IF($F$2350=2021,VLOOKUP(A763,'SEE - 2021'!$A$6:$E$1681,5,0),(IF($F$2350=2022,VLOOKUP(A763,'SEE - 2022'!$A$6:$E$1791,5,0),(IF($F$2350=2023,VLOOKUP(A763,'SEE - 2023'!$A$6:$E$1796,5,0),0)))))))</f>
        <v>0</v>
      </c>
      <c r="F763" s="175">
        <f>D763*E763</f>
        <v>0</v>
      </c>
      <c r="G763" s="177">
        <f>D763</f>
        <v>0</v>
      </c>
      <c r="H763" s="177">
        <f>IF(G763=0,0,(IF($I$2350=2021,VLOOKUP(A763,'SEE - 2021'!$A$6:$E$1681,5,0),(IF($I$2350=2022,VLOOKUP(A763,'SEE - 2022'!$A$6:$E$1791,5,0),(IF($I$2350=2023,VLOOKUP(A763,'SEE - 2023'!$A$6:$E$1796,5,0),0)))))))</f>
        <v>0</v>
      </c>
      <c r="I763" s="175">
        <f>G763*H763</f>
        <v>0</v>
      </c>
      <c r="J763" s="175">
        <f>IF(P763&gt;G763,P763-G763,0)</f>
        <v>0</v>
      </c>
      <c r="K763" s="175">
        <f>IF(P763&gt;G763,Q763,0)</f>
        <v>0</v>
      </c>
      <c r="L763" s="175">
        <f>J763*K763</f>
        <v>0</v>
      </c>
      <c r="M763" s="175">
        <f>IF(P763&lt;G763,G763-P763,0)</f>
        <v>0</v>
      </c>
      <c r="N763" s="175">
        <f>IF(P763=0,H763,IF(P763&lt;G763,Q763,0))</f>
        <v>0</v>
      </c>
      <c r="O763" s="175">
        <f>M763*N763</f>
        <v>0</v>
      </c>
      <c r="P763" s="176"/>
      <c r="Q763" s="175">
        <f>IF(P763=0,0,IF(H763=0,((IF($I$2350=2021,VLOOKUP(A763,'SEE - 2021'!$A$6:$E$1681,5,0),(IF($I$2350=2022,VLOOKUP(A763,'SEE - 2022'!$A$6:$E$1791,5,0),(IF($I$2350=2023,VLOOKUP(A763,'SEE - 2023'!$A$6:$E$1796,5,0),0)))))*(1-$AL$5))),H763))</f>
        <v>0</v>
      </c>
      <c r="R763" s="175">
        <f>P763*Q763</f>
        <v>0</v>
      </c>
      <c r="S763" s="175">
        <f>IF(Y763&gt;D763,Y763-D763,0)</f>
        <v>0</v>
      </c>
      <c r="T763" s="175">
        <f>IF(Y763&gt;D763,Z763,0)</f>
        <v>0</v>
      </c>
      <c r="U763" s="175">
        <f>S763*T763</f>
        <v>0</v>
      </c>
      <c r="V763" s="175">
        <f>IF(Y763&lt;D763,D763-Y763,0)</f>
        <v>0</v>
      </c>
      <c r="W763" s="175">
        <f>IF(Y763=0,E763,IF(Y763&lt;D763,Z763,0))</f>
        <v>0</v>
      </c>
      <c r="X763" s="175">
        <f>V763*W763</f>
        <v>0</v>
      </c>
      <c r="Y763" s="707">
        <f>P763</f>
        <v>0</v>
      </c>
      <c r="Z763" s="707">
        <f>IF(Y763=0,0,VLOOKUP(A763,'SEE - 2023'!$A$6:$E$1796,5,0))*(1-$AN$5)</f>
        <v>0</v>
      </c>
      <c r="AA763" s="707">
        <f>Y763*Z763</f>
        <v>0</v>
      </c>
      <c r="AB763" s="712"/>
      <c r="AC763" s="713"/>
      <c r="AD763" s="713"/>
      <c r="AE763" s="713"/>
      <c r="AF763" s="713"/>
      <c r="AG763" s="714"/>
    </row>
    <row r="764" spans="1:33" s="50" customFormat="1" ht="47.25" hidden="1" x14ac:dyDescent="0.25">
      <c r="A764" s="24"/>
      <c r="B764" s="25" t="s">
        <v>392</v>
      </c>
      <c r="C764" s="21"/>
      <c r="D764" s="30"/>
      <c r="E764" s="22"/>
      <c r="F764" s="23"/>
      <c r="G764" s="30"/>
      <c r="H764" s="22"/>
      <c r="I764" s="23"/>
      <c r="J764" s="30"/>
      <c r="K764" s="22"/>
      <c r="L764" s="23"/>
      <c r="M764" s="30"/>
      <c r="N764" s="22"/>
      <c r="O764" s="23"/>
      <c r="P764" s="30"/>
      <c r="Q764" s="22"/>
      <c r="R764" s="23"/>
      <c r="S764" s="30"/>
      <c r="T764" s="22"/>
      <c r="U764" s="23"/>
      <c r="V764" s="30"/>
      <c r="W764" s="22"/>
      <c r="X764" s="23"/>
      <c r="Y764" s="721"/>
      <c r="Z764" s="708"/>
      <c r="AA764" s="709"/>
      <c r="AB764" s="710"/>
      <c r="AC764" s="710"/>
      <c r="AD764" s="710"/>
      <c r="AE764" s="710"/>
      <c r="AF764" s="710"/>
      <c r="AG764" s="711"/>
    </row>
    <row r="765" spans="1:33" s="50" customFormat="1" ht="18.75" hidden="1" x14ac:dyDescent="0.25">
      <c r="A765" s="24"/>
      <c r="B765" s="25"/>
      <c r="C765" s="21"/>
      <c r="D765" s="30"/>
      <c r="E765" s="22"/>
      <c r="F765" s="23"/>
      <c r="G765" s="30"/>
      <c r="H765" s="22"/>
      <c r="I765" s="23"/>
      <c r="J765" s="30"/>
      <c r="K765" s="22"/>
      <c r="L765" s="23"/>
      <c r="M765" s="30"/>
      <c r="N765" s="22"/>
      <c r="O765" s="23"/>
      <c r="P765" s="30"/>
      <c r="Q765" s="22"/>
      <c r="R765" s="23"/>
      <c r="S765" s="30"/>
      <c r="T765" s="22"/>
      <c r="U765" s="23"/>
      <c r="V765" s="30"/>
      <c r="W765" s="22"/>
      <c r="X765" s="23"/>
      <c r="Y765" s="721"/>
      <c r="Z765" s="708"/>
      <c r="AA765" s="709"/>
      <c r="AB765" s="710"/>
      <c r="AC765" s="710"/>
      <c r="AD765" s="710"/>
      <c r="AE765" s="710"/>
      <c r="AF765" s="710"/>
      <c r="AG765" s="711"/>
    </row>
    <row r="766" spans="1:33" s="50" customFormat="1" ht="18.75" hidden="1" x14ac:dyDescent="0.25">
      <c r="A766" s="19" t="s">
        <v>382</v>
      </c>
      <c r="B766" s="126" t="s">
        <v>1147</v>
      </c>
      <c r="C766" s="120" t="s">
        <v>18</v>
      </c>
      <c r="D766" s="176"/>
      <c r="E766" s="177">
        <f>IF(D766=0,0,(IF($F$2350=2021,VLOOKUP(A766,'SEE - 2021'!$A$6:$E$1681,5,0),(IF($F$2350=2022,VLOOKUP(A766,'SEE - 2022'!$A$6:$E$1791,5,0),(IF($F$2350=2023,VLOOKUP(A766,'SEE - 2023'!$A$6:$E$1796,5,0),0)))))))</f>
        <v>0</v>
      </c>
      <c r="F766" s="175">
        <f>D766*E766</f>
        <v>0</v>
      </c>
      <c r="G766" s="177">
        <f>D766</f>
        <v>0</v>
      </c>
      <c r="H766" s="177">
        <f>IF(G766=0,0,(IF($I$2350=2021,VLOOKUP(A766,'SEE - 2021'!$A$6:$E$1681,5,0),(IF($I$2350=2022,VLOOKUP(A766,'SEE - 2022'!$A$6:$E$1791,5,0),(IF($I$2350=2023,VLOOKUP(A766,'SEE - 2023'!$A$6:$E$1796,5,0),0)))))))</f>
        <v>0</v>
      </c>
      <c r="I766" s="175">
        <f>G766*H766</f>
        <v>0</v>
      </c>
      <c r="J766" s="175">
        <f>IF(P766&gt;G766,P766-G766,0)</f>
        <v>0</v>
      </c>
      <c r="K766" s="175">
        <f>IF(P766&gt;G766,Q766,0)</f>
        <v>0</v>
      </c>
      <c r="L766" s="175">
        <f>J766*K766</f>
        <v>0</v>
      </c>
      <c r="M766" s="175">
        <f>IF(P766&lt;G766,G766-P766,0)</f>
        <v>0</v>
      </c>
      <c r="N766" s="175">
        <f>IF(P766=0,H766,IF(P766&lt;G766,Q766,0))</f>
        <v>0</v>
      </c>
      <c r="O766" s="175">
        <f>M766*N766</f>
        <v>0</v>
      </c>
      <c r="P766" s="176"/>
      <c r="Q766" s="175">
        <f>IF(P766=0,0,IF(H766=0,((IF($I$2350=2021,VLOOKUP(A766,'SEE - 2021'!$A$6:$E$1681,5,0),(IF($I$2350=2022,VLOOKUP(A766,'SEE - 2022'!$A$6:$E$1791,5,0),(IF($I$2350=2023,VLOOKUP(A766,'SEE - 2023'!$A$6:$E$1796,5,0),0)))))*(1-$AL$5))),H766))</f>
        <v>0</v>
      </c>
      <c r="R766" s="175">
        <f>P766*Q766</f>
        <v>0</v>
      </c>
      <c r="S766" s="175">
        <f>IF(Y766&gt;D766,Y766-D766,0)</f>
        <v>0</v>
      </c>
      <c r="T766" s="175">
        <f>IF(Y766&gt;D766,Z766,0)</f>
        <v>0</v>
      </c>
      <c r="U766" s="175">
        <f>S766*T766</f>
        <v>0</v>
      </c>
      <c r="V766" s="175">
        <f>IF(Y766&lt;D766,D766-Y766,0)</f>
        <v>0</v>
      </c>
      <c r="W766" s="175">
        <f>IF(Y766=0,E766,IF(Y766&lt;D766,Z766,0))</f>
        <v>0</v>
      </c>
      <c r="X766" s="175">
        <f>V766*W766</f>
        <v>0</v>
      </c>
      <c r="Y766" s="707">
        <f>P766</f>
        <v>0</v>
      </c>
      <c r="Z766" s="707">
        <f>IF(Y766=0,0,VLOOKUP(A766,'SEE - 2023'!$A$6:$E$1796,5,0))*(1-$AN$5)</f>
        <v>0</v>
      </c>
      <c r="AA766" s="707">
        <f>Y766*Z766</f>
        <v>0</v>
      </c>
      <c r="AB766" s="712"/>
      <c r="AC766" s="713"/>
      <c r="AD766" s="713"/>
      <c r="AE766" s="713"/>
      <c r="AF766" s="713"/>
      <c r="AG766" s="714"/>
    </row>
    <row r="767" spans="1:33" s="50" customFormat="1" ht="63" hidden="1" x14ac:dyDescent="0.25">
      <c r="A767" s="24"/>
      <c r="B767" s="25" t="s">
        <v>394</v>
      </c>
      <c r="C767" s="21"/>
      <c r="D767" s="30"/>
      <c r="E767" s="22"/>
      <c r="F767" s="23"/>
      <c r="G767" s="30"/>
      <c r="H767" s="22"/>
      <c r="I767" s="23"/>
      <c r="J767" s="30"/>
      <c r="K767" s="22"/>
      <c r="L767" s="23"/>
      <c r="M767" s="30"/>
      <c r="N767" s="22"/>
      <c r="O767" s="23"/>
      <c r="P767" s="30"/>
      <c r="Q767" s="22"/>
      <c r="R767" s="23"/>
      <c r="S767" s="30"/>
      <c r="T767" s="22"/>
      <c r="U767" s="23"/>
      <c r="V767" s="30"/>
      <c r="W767" s="22"/>
      <c r="X767" s="23"/>
      <c r="Y767" s="721"/>
      <c r="Z767" s="708"/>
      <c r="AA767" s="709"/>
      <c r="AB767" s="710"/>
      <c r="AC767" s="710"/>
      <c r="AD767" s="710"/>
      <c r="AE767" s="710"/>
      <c r="AF767" s="710"/>
      <c r="AG767" s="711"/>
    </row>
    <row r="768" spans="1:33" s="50" customFormat="1" ht="18.75" hidden="1" x14ac:dyDescent="0.25">
      <c r="A768" s="24"/>
      <c r="B768" s="25"/>
      <c r="C768" s="21"/>
      <c r="D768" s="30"/>
      <c r="E768" s="22"/>
      <c r="F768" s="23"/>
      <c r="G768" s="30"/>
      <c r="H768" s="22"/>
      <c r="I768" s="23"/>
      <c r="J768" s="30"/>
      <c r="K768" s="22"/>
      <c r="L768" s="23"/>
      <c r="M768" s="30"/>
      <c r="N768" s="22"/>
      <c r="O768" s="23"/>
      <c r="P768" s="30"/>
      <c r="Q768" s="22"/>
      <c r="R768" s="23"/>
      <c r="S768" s="30"/>
      <c r="T768" s="22"/>
      <c r="U768" s="23"/>
      <c r="V768" s="30"/>
      <c r="W768" s="22"/>
      <c r="X768" s="23"/>
      <c r="Y768" s="721"/>
      <c r="Z768" s="708"/>
      <c r="AA768" s="709"/>
      <c r="AB768" s="710"/>
      <c r="AC768" s="710"/>
      <c r="AD768" s="710"/>
      <c r="AE768" s="710"/>
      <c r="AF768" s="710"/>
      <c r="AG768" s="711"/>
    </row>
    <row r="769" spans="1:33" s="50" customFormat="1" ht="18.75" hidden="1" x14ac:dyDescent="0.25">
      <c r="A769" s="19" t="s">
        <v>381</v>
      </c>
      <c r="B769" s="126" t="s">
        <v>396</v>
      </c>
      <c r="C769" s="120" t="s">
        <v>18</v>
      </c>
      <c r="D769" s="176"/>
      <c r="E769" s="177">
        <f>IF(D769=0,0,(IF($F$2350=2021,VLOOKUP(A769,'SEE - 2021'!$A$6:$E$1681,5,0),(IF($F$2350=2022,VLOOKUP(A769,'SEE - 2022'!$A$6:$E$1791,5,0),(IF($F$2350=2023,VLOOKUP(A769,'SEE - 2023'!$A$6:$E$1796,5,0),0)))))))</f>
        <v>0</v>
      </c>
      <c r="F769" s="175">
        <f>D769*E769</f>
        <v>0</v>
      </c>
      <c r="G769" s="177">
        <f>D769</f>
        <v>0</v>
      </c>
      <c r="H769" s="177">
        <f>IF(G769=0,0,(IF($I$2350=2021,VLOOKUP(A769,'SEE - 2021'!$A$6:$E$1681,5,0),(IF($I$2350=2022,VLOOKUP(A769,'SEE - 2022'!$A$6:$E$1791,5,0),(IF($I$2350=2023,VLOOKUP(A769,'SEE - 2023'!$A$6:$E$1796,5,0),0)))))))</f>
        <v>0</v>
      </c>
      <c r="I769" s="175">
        <f>G769*H769</f>
        <v>0</v>
      </c>
      <c r="J769" s="175">
        <f>IF(P769&gt;G769,P769-G769,0)</f>
        <v>0</v>
      </c>
      <c r="K769" s="175">
        <f>IF(P769&gt;G769,Q769,0)</f>
        <v>0</v>
      </c>
      <c r="L769" s="175">
        <f>J769*K769</f>
        <v>0</v>
      </c>
      <c r="M769" s="175">
        <f>IF(P769&lt;G769,G769-P769,0)</f>
        <v>0</v>
      </c>
      <c r="N769" s="175">
        <f>IF(P769=0,H769,IF(P769&lt;G769,Q769,0))</f>
        <v>0</v>
      </c>
      <c r="O769" s="175">
        <f>M769*N769</f>
        <v>0</v>
      </c>
      <c r="P769" s="176"/>
      <c r="Q769" s="175">
        <f>IF(P769=0,0,IF(H769=0,((IF($I$2350=2021,VLOOKUP(A769,'SEE - 2021'!$A$6:$E$1681,5,0),(IF($I$2350=2022,VLOOKUP(A769,'SEE - 2022'!$A$6:$E$1791,5,0),(IF($I$2350=2023,VLOOKUP(A769,'SEE - 2023'!$A$6:$E$1796,5,0),0)))))*(1-$AL$5))),H769))</f>
        <v>0</v>
      </c>
      <c r="R769" s="175">
        <f>P769*Q769</f>
        <v>0</v>
      </c>
      <c r="S769" s="175">
        <f>IF(Y769&gt;D769,Y769-D769,0)</f>
        <v>0</v>
      </c>
      <c r="T769" s="175">
        <f>IF(Y769&gt;D769,Z769,0)</f>
        <v>0</v>
      </c>
      <c r="U769" s="175">
        <f>S769*T769</f>
        <v>0</v>
      </c>
      <c r="V769" s="175">
        <f>IF(Y769&lt;D769,D769-Y769,0)</f>
        <v>0</v>
      </c>
      <c r="W769" s="175">
        <f>IF(Y769=0,E769,IF(Y769&lt;D769,Z769,0))</f>
        <v>0</v>
      </c>
      <c r="X769" s="175">
        <f>V769*W769</f>
        <v>0</v>
      </c>
      <c r="Y769" s="707">
        <f>P769</f>
        <v>0</v>
      </c>
      <c r="Z769" s="707">
        <f>IF(Y769=0,0,VLOOKUP(A769,'SEE - 2023'!$A$6:$E$1796,5,0))*(1-$AN$5)</f>
        <v>0</v>
      </c>
      <c r="AA769" s="707">
        <f>Y769*Z769</f>
        <v>0</v>
      </c>
      <c r="AB769" s="712"/>
      <c r="AC769" s="713"/>
      <c r="AD769" s="713"/>
      <c r="AE769" s="713"/>
      <c r="AF769" s="713"/>
      <c r="AG769" s="714"/>
    </row>
    <row r="770" spans="1:33" s="50" customFormat="1" ht="63" hidden="1" x14ac:dyDescent="0.25">
      <c r="A770" s="24"/>
      <c r="B770" s="25" t="s">
        <v>397</v>
      </c>
      <c r="C770" s="21"/>
      <c r="D770" s="30"/>
      <c r="E770" s="22"/>
      <c r="F770" s="23"/>
      <c r="G770" s="30"/>
      <c r="H770" s="22"/>
      <c r="I770" s="23"/>
      <c r="J770" s="30"/>
      <c r="K770" s="22"/>
      <c r="L770" s="23"/>
      <c r="M770" s="30"/>
      <c r="N770" s="22"/>
      <c r="O770" s="23"/>
      <c r="P770" s="30"/>
      <c r="Q770" s="22"/>
      <c r="R770" s="23"/>
      <c r="S770" s="30"/>
      <c r="T770" s="22"/>
      <c r="U770" s="23"/>
      <c r="V770" s="30"/>
      <c r="W770" s="22"/>
      <c r="X770" s="23"/>
      <c r="Y770" s="721"/>
      <c r="Z770" s="708"/>
      <c r="AA770" s="709"/>
      <c r="AB770" s="710"/>
      <c r="AC770" s="710"/>
      <c r="AD770" s="710"/>
      <c r="AE770" s="710"/>
      <c r="AF770" s="710"/>
      <c r="AG770" s="711"/>
    </row>
    <row r="771" spans="1:33" s="50" customFormat="1" ht="18.75" hidden="1" x14ac:dyDescent="0.25">
      <c r="A771" s="24"/>
      <c r="B771" s="25"/>
      <c r="C771" s="21"/>
      <c r="D771" s="30"/>
      <c r="E771" s="22"/>
      <c r="F771" s="23"/>
      <c r="G771" s="30"/>
      <c r="H771" s="22"/>
      <c r="I771" s="23"/>
      <c r="J771" s="30"/>
      <c r="K771" s="22"/>
      <c r="L771" s="23"/>
      <c r="M771" s="30"/>
      <c r="N771" s="22"/>
      <c r="O771" s="23"/>
      <c r="P771" s="30"/>
      <c r="Q771" s="22"/>
      <c r="R771" s="23"/>
      <c r="S771" s="30"/>
      <c r="T771" s="22"/>
      <c r="U771" s="23"/>
      <c r="V771" s="30"/>
      <c r="W771" s="22"/>
      <c r="X771" s="23"/>
      <c r="Y771" s="721"/>
      <c r="Z771" s="708"/>
      <c r="AA771" s="709"/>
      <c r="AB771" s="710"/>
      <c r="AC771" s="710"/>
      <c r="AD771" s="710"/>
      <c r="AE771" s="710"/>
      <c r="AF771" s="710"/>
      <c r="AG771" s="711"/>
    </row>
    <row r="772" spans="1:33" s="50" customFormat="1" ht="18.75" hidden="1" x14ac:dyDescent="0.25">
      <c r="A772" s="19" t="s">
        <v>897</v>
      </c>
      <c r="B772" s="126" t="s">
        <v>399</v>
      </c>
      <c r="C772" s="120" t="s">
        <v>18</v>
      </c>
      <c r="D772" s="176"/>
      <c r="E772" s="177">
        <f>IF(D772=0,0,(IF($F$2350=2021,VLOOKUP(A772,'SEE - 2021'!$A$6:$E$1681,5,0),(IF($F$2350=2022,VLOOKUP(A772,'SEE - 2022'!$A$6:$E$1791,5,0),(IF($F$2350=2023,VLOOKUP(A772,'SEE - 2023'!$A$6:$E$1796,5,0),0)))))))</f>
        <v>0</v>
      </c>
      <c r="F772" s="175">
        <f>D772*E772</f>
        <v>0</v>
      </c>
      <c r="G772" s="177">
        <f>D772</f>
        <v>0</v>
      </c>
      <c r="H772" s="177">
        <f>IF(G772=0,0,(IF($I$2350=2021,VLOOKUP(A772,'SEE - 2021'!$A$6:$E$1681,5,0),(IF($I$2350=2022,VLOOKUP(A772,'SEE - 2022'!$A$6:$E$1791,5,0),(IF($I$2350=2023,VLOOKUP(A772,'SEE - 2023'!$A$6:$E$1796,5,0),0)))))))</f>
        <v>0</v>
      </c>
      <c r="I772" s="175">
        <f>G772*H772</f>
        <v>0</v>
      </c>
      <c r="J772" s="175">
        <f>IF(P772&gt;G772,P772-G772,0)</f>
        <v>0</v>
      </c>
      <c r="K772" s="175">
        <f>IF(P772&gt;G772,Q772,0)</f>
        <v>0</v>
      </c>
      <c r="L772" s="175">
        <f>J772*K772</f>
        <v>0</v>
      </c>
      <c r="M772" s="175">
        <f>IF(P772&lt;G772,G772-P772,0)</f>
        <v>0</v>
      </c>
      <c r="N772" s="175">
        <f>IF(P772=0,H772,IF(P772&lt;G772,Q772,0))</f>
        <v>0</v>
      </c>
      <c r="O772" s="175">
        <f>M772*N772</f>
        <v>0</v>
      </c>
      <c r="P772" s="176"/>
      <c r="Q772" s="175">
        <f>IF(P772=0,0,IF(H772=0,((IF($I$2350=2021,VLOOKUP(A772,'SEE - 2021'!$A$6:$E$1681,5,0),(IF($I$2350=2022,VLOOKUP(A772,'SEE - 2022'!$A$6:$E$1791,5,0),(IF($I$2350=2023,VLOOKUP(A772,'SEE - 2023'!$A$6:$E$1796,5,0),0)))))*(1-$AL$5))),H772))</f>
        <v>0</v>
      </c>
      <c r="R772" s="175">
        <f>P772*Q772</f>
        <v>0</v>
      </c>
      <c r="S772" s="175">
        <f>IF(Y772&gt;D772,Y772-D772,0)</f>
        <v>0</v>
      </c>
      <c r="T772" s="175">
        <f>IF(Y772&gt;D772,Z772,0)</f>
        <v>0</v>
      </c>
      <c r="U772" s="175">
        <f>S772*T772</f>
        <v>0</v>
      </c>
      <c r="V772" s="175">
        <f>IF(Y772&lt;D772,D772-Y772,0)</f>
        <v>0</v>
      </c>
      <c r="W772" s="175">
        <f>IF(Y772=0,E772,IF(Y772&lt;D772,Z772,0))</f>
        <v>0</v>
      </c>
      <c r="X772" s="175">
        <f>V772*W772</f>
        <v>0</v>
      </c>
      <c r="Y772" s="707">
        <f>P772</f>
        <v>0</v>
      </c>
      <c r="Z772" s="707">
        <f>IF(Y772=0,0,VLOOKUP(A772,'SEE - 2023'!$A$6:$E$1796,5,0))*(1-$AN$5)</f>
        <v>0</v>
      </c>
      <c r="AA772" s="707">
        <f>Y772*Z772</f>
        <v>0</v>
      </c>
      <c r="AB772" s="712"/>
      <c r="AC772" s="713"/>
      <c r="AD772" s="713"/>
      <c r="AE772" s="713"/>
      <c r="AF772" s="713"/>
      <c r="AG772" s="714"/>
    </row>
    <row r="773" spans="1:33" s="50" customFormat="1" ht="63" hidden="1" x14ac:dyDescent="0.25">
      <c r="A773" s="24"/>
      <c r="B773" s="25" t="s">
        <v>400</v>
      </c>
      <c r="C773" s="21"/>
      <c r="D773" s="30"/>
      <c r="E773" s="22"/>
      <c r="F773" s="23"/>
      <c r="G773" s="30"/>
      <c r="H773" s="22"/>
      <c r="I773" s="23"/>
      <c r="J773" s="30"/>
      <c r="K773" s="22"/>
      <c r="L773" s="23"/>
      <c r="M773" s="30"/>
      <c r="N773" s="22"/>
      <c r="O773" s="23"/>
      <c r="P773" s="30"/>
      <c r="Q773" s="22"/>
      <c r="R773" s="23"/>
      <c r="S773" s="30"/>
      <c r="T773" s="22"/>
      <c r="U773" s="23"/>
      <c r="V773" s="30"/>
      <c r="W773" s="22"/>
      <c r="X773" s="23"/>
      <c r="Y773" s="721"/>
      <c r="Z773" s="708"/>
      <c r="AA773" s="709"/>
      <c r="AB773" s="710"/>
      <c r="AC773" s="710"/>
      <c r="AD773" s="710"/>
      <c r="AE773" s="710"/>
      <c r="AF773" s="710"/>
      <c r="AG773" s="711"/>
    </row>
    <row r="774" spans="1:33" s="50" customFormat="1" ht="18.75" hidden="1" x14ac:dyDescent="0.25">
      <c r="A774" s="24"/>
      <c r="B774" s="25"/>
      <c r="C774" s="21"/>
      <c r="D774" s="30"/>
      <c r="E774" s="22"/>
      <c r="F774" s="23"/>
      <c r="G774" s="30"/>
      <c r="H774" s="22"/>
      <c r="I774" s="23"/>
      <c r="J774" s="30"/>
      <c r="K774" s="22"/>
      <c r="L774" s="23"/>
      <c r="M774" s="30"/>
      <c r="N774" s="22"/>
      <c r="O774" s="23"/>
      <c r="P774" s="30"/>
      <c r="Q774" s="22"/>
      <c r="R774" s="23"/>
      <c r="S774" s="30"/>
      <c r="T774" s="22"/>
      <c r="U774" s="23"/>
      <c r="V774" s="30"/>
      <c r="W774" s="22"/>
      <c r="X774" s="23"/>
      <c r="Y774" s="721"/>
      <c r="Z774" s="708"/>
      <c r="AA774" s="709"/>
      <c r="AB774" s="710"/>
      <c r="AC774" s="710"/>
      <c r="AD774" s="710"/>
      <c r="AE774" s="710"/>
      <c r="AF774" s="710"/>
      <c r="AG774" s="711"/>
    </row>
    <row r="775" spans="1:33" s="50" customFormat="1" ht="18.75" hidden="1" x14ac:dyDescent="0.25">
      <c r="A775" s="19" t="s">
        <v>1148</v>
      </c>
      <c r="B775" s="137" t="s">
        <v>967</v>
      </c>
      <c r="C775" s="120" t="s">
        <v>18</v>
      </c>
      <c r="D775" s="176"/>
      <c r="E775" s="177">
        <f>IF(D775=0,0,(IF($F$2350=2021,VLOOKUP(A775,'SEE - 2021'!$A$6:$E$1681,5,0),(IF($F$2350=2022,VLOOKUP(A775,'SEE - 2022'!$A$6:$E$1791,5,0),(IF($F$2350=2023,VLOOKUP(A775,'SEE - 2023'!$A$6:$E$1796,5,0),0)))))))</f>
        <v>0</v>
      </c>
      <c r="F775" s="175">
        <f>D775*E775</f>
        <v>0</v>
      </c>
      <c r="G775" s="177">
        <f>D775</f>
        <v>0</v>
      </c>
      <c r="H775" s="177">
        <f>IF(G775=0,0,(IF($I$2350=2021,VLOOKUP(A775,'SEE - 2021'!$A$6:$E$1681,5,0),(IF($I$2350=2022,VLOOKUP(A775,'SEE - 2022'!$A$6:$E$1791,5,0),(IF($I$2350=2023,VLOOKUP(A775,'SEE - 2023'!$A$6:$E$1796,5,0),0)))))))</f>
        <v>0</v>
      </c>
      <c r="I775" s="175">
        <f>G775*H775</f>
        <v>0</v>
      </c>
      <c r="J775" s="175">
        <f>IF(P775&gt;G775,P775-G775,0)</f>
        <v>0</v>
      </c>
      <c r="K775" s="175">
        <f>IF(P775&gt;G775,Q775,0)</f>
        <v>0</v>
      </c>
      <c r="L775" s="175">
        <f>J775*K775</f>
        <v>0</v>
      </c>
      <c r="M775" s="175">
        <f>IF(P775&lt;G775,G775-P775,0)</f>
        <v>0</v>
      </c>
      <c r="N775" s="175">
        <f>IF(P775=0,H775,IF(P775&lt;G775,Q775,0))</f>
        <v>0</v>
      </c>
      <c r="O775" s="175">
        <f>M775*N775</f>
        <v>0</v>
      </c>
      <c r="P775" s="176"/>
      <c r="Q775" s="175">
        <f>IF(P775=0,0,IF(H775=0,((IF($I$2350=2021,VLOOKUP(A775,'SEE - 2021'!$A$6:$E$1681,5,0),(IF($I$2350=2022,VLOOKUP(A775,'SEE - 2022'!$A$6:$E$1791,5,0),(IF($I$2350=2023,VLOOKUP(A775,'SEE - 2023'!$A$6:$E$1796,5,0),0)))))*(1-$AL$5))),H775))</f>
        <v>0</v>
      </c>
      <c r="R775" s="175">
        <f>P775*Q775</f>
        <v>0</v>
      </c>
      <c r="S775" s="175">
        <f>IF(Y775&gt;D775,Y775-D775,0)</f>
        <v>0</v>
      </c>
      <c r="T775" s="175">
        <f>IF(Y775&gt;D775,Z775,0)</f>
        <v>0</v>
      </c>
      <c r="U775" s="175">
        <f>S775*T775</f>
        <v>0</v>
      </c>
      <c r="V775" s="175">
        <f>IF(Y775&lt;D775,D775-Y775,0)</f>
        <v>0</v>
      </c>
      <c r="W775" s="175">
        <f>IF(Y775=0,E775,IF(Y775&lt;D775,Z775,0))</f>
        <v>0</v>
      </c>
      <c r="X775" s="175">
        <f>V775*W775</f>
        <v>0</v>
      </c>
      <c r="Y775" s="707">
        <f>P775</f>
        <v>0</v>
      </c>
      <c r="Z775" s="707">
        <f>IF(Y775=0,0,VLOOKUP(A775,'SEE - 2023'!$A$6:$E$1796,5,0))*(1-$AN$5)</f>
        <v>0</v>
      </c>
      <c r="AA775" s="707">
        <f>Y775*Z775</f>
        <v>0</v>
      </c>
      <c r="AB775" s="712"/>
      <c r="AC775" s="713"/>
      <c r="AD775" s="713"/>
      <c r="AE775" s="713"/>
      <c r="AF775" s="713"/>
      <c r="AG775" s="714"/>
    </row>
    <row r="776" spans="1:33" s="50" customFormat="1" ht="63" hidden="1" x14ac:dyDescent="0.25">
      <c r="A776" s="24"/>
      <c r="B776" s="31" t="s">
        <v>968</v>
      </c>
      <c r="C776" s="21"/>
      <c r="D776" s="30"/>
      <c r="E776" s="22"/>
      <c r="F776" s="23"/>
      <c r="G776" s="30"/>
      <c r="H776" s="22"/>
      <c r="I776" s="23"/>
      <c r="J776" s="30"/>
      <c r="K776" s="22"/>
      <c r="L776" s="23"/>
      <c r="M776" s="30"/>
      <c r="N776" s="22"/>
      <c r="O776" s="23"/>
      <c r="P776" s="30"/>
      <c r="Q776" s="22"/>
      <c r="R776" s="23"/>
      <c r="S776" s="30"/>
      <c r="T776" s="22"/>
      <c r="U776" s="23"/>
      <c r="V776" s="30"/>
      <c r="W776" s="22"/>
      <c r="X776" s="23"/>
      <c r="Y776" s="721"/>
      <c r="Z776" s="708"/>
      <c r="AA776" s="709"/>
      <c r="AB776" s="710"/>
      <c r="AC776" s="710"/>
      <c r="AD776" s="710"/>
      <c r="AE776" s="710"/>
      <c r="AF776" s="710"/>
      <c r="AG776" s="711"/>
    </row>
    <row r="777" spans="1:33" s="50" customFormat="1" ht="18.75" hidden="1" x14ac:dyDescent="0.25">
      <c r="A777" s="24"/>
      <c r="B777" s="31"/>
      <c r="C777" s="21"/>
      <c r="D777" s="30"/>
      <c r="E777" s="22"/>
      <c r="F777" s="23"/>
      <c r="G777" s="30"/>
      <c r="H777" s="22"/>
      <c r="I777" s="23"/>
      <c r="J777" s="30"/>
      <c r="K777" s="22"/>
      <c r="L777" s="23"/>
      <c r="M777" s="30"/>
      <c r="N777" s="22"/>
      <c r="O777" s="23"/>
      <c r="P777" s="30"/>
      <c r="Q777" s="22"/>
      <c r="R777" s="23"/>
      <c r="S777" s="30"/>
      <c r="T777" s="22"/>
      <c r="U777" s="23"/>
      <c r="V777" s="30"/>
      <c r="W777" s="22"/>
      <c r="X777" s="23"/>
      <c r="Y777" s="721"/>
      <c r="Z777" s="708"/>
      <c r="AA777" s="709"/>
      <c r="AB777" s="710"/>
      <c r="AC777" s="710"/>
      <c r="AD777" s="710"/>
      <c r="AE777" s="710"/>
      <c r="AF777" s="710"/>
      <c r="AG777" s="711"/>
    </row>
    <row r="778" spans="1:33" s="50" customFormat="1" ht="18.75" hidden="1" x14ac:dyDescent="0.25">
      <c r="A778" s="19" t="s">
        <v>1149</v>
      </c>
      <c r="B778" s="126" t="s">
        <v>401</v>
      </c>
      <c r="C778" s="120" t="s">
        <v>18</v>
      </c>
      <c r="D778" s="176"/>
      <c r="E778" s="177">
        <f>IF(D778=0,0,(IF($F$2350=2021,VLOOKUP(A778,'SEE - 2021'!$A$6:$E$1681,5,0),(IF($F$2350=2022,VLOOKUP(A778,'SEE - 2022'!$A$6:$E$1791,5,0),(IF($F$2350=2023,VLOOKUP(A778,'SEE - 2023'!$A$6:$E$1796,5,0),0)))))))</f>
        <v>0</v>
      </c>
      <c r="F778" s="175">
        <f>D778*E778</f>
        <v>0</v>
      </c>
      <c r="G778" s="177">
        <f>D778</f>
        <v>0</v>
      </c>
      <c r="H778" s="177">
        <f>IF(G778=0,0,(IF($I$2350=2021,VLOOKUP(A778,'SEE - 2021'!$A$6:$E$1681,5,0),(IF($I$2350=2022,VLOOKUP(A778,'SEE - 2022'!$A$6:$E$1791,5,0),(IF($I$2350=2023,VLOOKUP(A778,'SEE - 2023'!$A$6:$E$1796,5,0),0)))))))</f>
        <v>0</v>
      </c>
      <c r="I778" s="175">
        <f>G778*H778</f>
        <v>0</v>
      </c>
      <c r="J778" s="175">
        <f>IF(P778&gt;G778,P778-G778,0)</f>
        <v>0</v>
      </c>
      <c r="K778" s="175">
        <f>IF(P778&gt;G778,Q778,0)</f>
        <v>0</v>
      </c>
      <c r="L778" s="175">
        <f>J778*K778</f>
        <v>0</v>
      </c>
      <c r="M778" s="175">
        <f>IF(P778&lt;G778,G778-P778,0)</f>
        <v>0</v>
      </c>
      <c r="N778" s="175">
        <f>IF(P778=0,H778,IF(P778&lt;G778,Q778,0))</f>
        <v>0</v>
      </c>
      <c r="O778" s="175">
        <f>M778*N778</f>
        <v>0</v>
      </c>
      <c r="P778" s="176"/>
      <c r="Q778" s="175">
        <f>IF(P778=0,0,IF(H778=0,((IF($I$2350=2021,VLOOKUP(A778,'SEE - 2021'!$A$6:$E$1681,5,0),(IF($I$2350=2022,VLOOKUP(A778,'SEE - 2022'!$A$6:$E$1791,5,0),(IF($I$2350=2023,VLOOKUP(A778,'SEE - 2023'!$A$6:$E$1796,5,0),0)))))*(1-$AL$5))),H778))</f>
        <v>0</v>
      </c>
      <c r="R778" s="175">
        <f>P778*Q778</f>
        <v>0</v>
      </c>
      <c r="S778" s="175">
        <f>IF(Y778&gt;D778,Y778-D778,0)</f>
        <v>0</v>
      </c>
      <c r="T778" s="175">
        <f>IF(Y778&gt;D778,Z778,0)</f>
        <v>0</v>
      </c>
      <c r="U778" s="175">
        <f>S778*T778</f>
        <v>0</v>
      </c>
      <c r="V778" s="175">
        <f>IF(Y778&lt;D778,D778-Y778,0)</f>
        <v>0</v>
      </c>
      <c r="W778" s="175">
        <f>IF(Y778=0,E778,IF(Y778&lt;D778,Z778,0))</f>
        <v>0</v>
      </c>
      <c r="X778" s="175">
        <f>V778*W778</f>
        <v>0</v>
      </c>
      <c r="Y778" s="707">
        <f>P778</f>
        <v>0</v>
      </c>
      <c r="Z778" s="707">
        <f>IF(Y778=0,0,VLOOKUP(A778,'SEE - 2023'!$A$6:$E$1796,5,0))*(1-$AN$5)</f>
        <v>0</v>
      </c>
      <c r="AA778" s="707">
        <f>Y778*Z778</f>
        <v>0</v>
      </c>
      <c r="AB778" s="712"/>
      <c r="AC778" s="713"/>
      <c r="AD778" s="713"/>
      <c r="AE778" s="713"/>
      <c r="AF778" s="713"/>
      <c r="AG778" s="714"/>
    </row>
    <row r="779" spans="1:33" s="50" customFormat="1" ht="31.5" hidden="1" x14ac:dyDescent="0.25">
      <c r="A779" s="24"/>
      <c r="B779" s="25" t="s">
        <v>402</v>
      </c>
      <c r="C779" s="21"/>
      <c r="D779" s="30"/>
      <c r="E779" s="22"/>
      <c r="F779" s="23"/>
      <c r="G779" s="30"/>
      <c r="H779" s="22"/>
      <c r="I779" s="23"/>
      <c r="J779" s="30"/>
      <c r="K779" s="22"/>
      <c r="L779" s="23"/>
      <c r="M779" s="30"/>
      <c r="N779" s="22"/>
      <c r="O779" s="23"/>
      <c r="P779" s="30"/>
      <c r="Q779" s="22"/>
      <c r="R779" s="23"/>
      <c r="S779" s="30"/>
      <c r="T779" s="22"/>
      <c r="U779" s="23"/>
      <c r="V779" s="30"/>
      <c r="W779" s="22"/>
      <c r="X779" s="23"/>
      <c r="Y779" s="721"/>
      <c r="Z779" s="708"/>
      <c r="AA779" s="709"/>
      <c r="AB779" s="710"/>
      <c r="AC779" s="710"/>
      <c r="AD779" s="710"/>
      <c r="AE779" s="710"/>
      <c r="AF779" s="710"/>
      <c r="AG779" s="711"/>
    </row>
    <row r="780" spans="1:33" s="50" customFormat="1" ht="18.75" hidden="1" x14ac:dyDescent="0.25">
      <c r="A780" s="24"/>
      <c r="B780" s="25"/>
      <c r="C780" s="21"/>
      <c r="D780" s="30"/>
      <c r="E780" s="22"/>
      <c r="F780" s="23"/>
      <c r="G780" s="30"/>
      <c r="H780" s="22"/>
      <c r="I780" s="23"/>
      <c r="J780" s="30"/>
      <c r="K780" s="22"/>
      <c r="L780" s="23"/>
      <c r="M780" s="30"/>
      <c r="N780" s="22"/>
      <c r="O780" s="23"/>
      <c r="P780" s="30"/>
      <c r="Q780" s="22"/>
      <c r="R780" s="23"/>
      <c r="S780" s="30"/>
      <c r="T780" s="22"/>
      <c r="U780" s="23"/>
      <c r="V780" s="30"/>
      <c r="W780" s="22"/>
      <c r="X780" s="23"/>
      <c r="Y780" s="721"/>
      <c r="Z780" s="708"/>
      <c r="AA780" s="709"/>
      <c r="AB780" s="710"/>
      <c r="AC780" s="710"/>
      <c r="AD780" s="710"/>
      <c r="AE780" s="710"/>
      <c r="AF780" s="710"/>
      <c r="AG780" s="711"/>
    </row>
    <row r="781" spans="1:33" s="50" customFormat="1" ht="18.75" hidden="1" x14ac:dyDescent="0.25">
      <c r="A781" s="19" t="s">
        <v>1150</v>
      </c>
      <c r="B781" s="126" t="s">
        <v>403</v>
      </c>
      <c r="C781" s="120" t="s">
        <v>18</v>
      </c>
      <c r="D781" s="176"/>
      <c r="E781" s="177">
        <f>IF(D781=0,0,(IF($F$2350=2021,VLOOKUP(A781,'SEE - 2021'!$A$6:$E$1681,5,0),(IF($F$2350=2022,VLOOKUP(A781,'SEE - 2022'!$A$6:$E$1791,5,0),(IF($F$2350=2023,VLOOKUP(A781,'SEE - 2023'!$A$6:$E$1796,5,0),0)))))))</f>
        <v>0</v>
      </c>
      <c r="F781" s="175">
        <f>D781*E781</f>
        <v>0</v>
      </c>
      <c r="G781" s="177">
        <f>D781</f>
        <v>0</v>
      </c>
      <c r="H781" s="177">
        <f>IF(G781=0,0,(IF($I$2350=2021,VLOOKUP(A781,'SEE - 2021'!$A$6:$E$1681,5,0),(IF($I$2350=2022,VLOOKUP(A781,'SEE - 2022'!$A$6:$E$1791,5,0),(IF($I$2350=2023,VLOOKUP(A781,'SEE - 2023'!$A$6:$E$1796,5,0),0)))))))</f>
        <v>0</v>
      </c>
      <c r="I781" s="175">
        <f>G781*H781</f>
        <v>0</v>
      </c>
      <c r="J781" s="175">
        <f>IF(P781&gt;G781,P781-G781,0)</f>
        <v>0</v>
      </c>
      <c r="K781" s="175">
        <f>IF(P781&gt;G781,Q781,0)</f>
        <v>0</v>
      </c>
      <c r="L781" s="175">
        <f>J781*K781</f>
        <v>0</v>
      </c>
      <c r="M781" s="175">
        <f>IF(P781&lt;G781,G781-P781,0)</f>
        <v>0</v>
      </c>
      <c r="N781" s="175">
        <f>IF(P781=0,H781,IF(P781&lt;G781,Q781,0))</f>
        <v>0</v>
      </c>
      <c r="O781" s="175">
        <f>M781*N781</f>
        <v>0</v>
      </c>
      <c r="P781" s="176"/>
      <c r="Q781" s="175">
        <f>IF(P781=0,0,IF(H781=0,((IF($I$2350=2021,VLOOKUP(A781,'SEE - 2021'!$A$6:$E$1681,5,0),(IF($I$2350=2022,VLOOKUP(A781,'SEE - 2022'!$A$6:$E$1791,5,0),(IF($I$2350=2023,VLOOKUP(A781,'SEE - 2023'!$A$6:$E$1796,5,0),0)))))*(1-$AL$5))),H781))</f>
        <v>0</v>
      </c>
      <c r="R781" s="175">
        <f>P781*Q781</f>
        <v>0</v>
      </c>
      <c r="S781" s="175">
        <f>IF(Y781&gt;D781,Y781-D781,0)</f>
        <v>0</v>
      </c>
      <c r="T781" s="175">
        <f>IF(Y781&gt;D781,Z781,0)</f>
        <v>0</v>
      </c>
      <c r="U781" s="175">
        <f>S781*T781</f>
        <v>0</v>
      </c>
      <c r="V781" s="175">
        <f>IF(Y781&lt;D781,D781-Y781,0)</f>
        <v>0</v>
      </c>
      <c r="W781" s="175">
        <f>IF(Y781=0,E781,IF(Y781&lt;D781,Z781,0))</f>
        <v>0</v>
      </c>
      <c r="X781" s="175">
        <f>V781*W781</f>
        <v>0</v>
      </c>
      <c r="Y781" s="707">
        <f>P781</f>
        <v>0</v>
      </c>
      <c r="Z781" s="707">
        <f>IF(Y781=0,0,VLOOKUP(A781,'SEE - 2023'!$A$6:$E$1796,5,0))*(1-$AN$5)</f>
        <v>0</v>
      </c>
      <c r="AA781" s="707">
        <f>Y781*Z781</f>
        <v>0</v>
      </c>
      <c r="AB781" s="712"/>
      <c r="AC781" s="713"/>
      <c r="AD781" s="713"/>
      <c r="AE781" s="713"/>
      <c r="AF781" s="713"/>
      <c r="AG781" s="714"/>
    </row>
    <row r="782" spans="1:33" s="50" customFormat="1" ht="31.5" hidden="1" x14ac:dyDescent="0.25">
      <c r="A782" s="24"/>
      <c r="B782" s="25" t="s">
        <v>402</v>
      </c>
      <c r="C782" s="21"/>
      <c r="D782" s="30"/>
      <c r="E782" s="22"/>
      <c r="F782" s="23"/>
      <c r="G782" s="30"/>
      <c r="H782" s="22"/>
      <c r="I782" s="23"/>
      <c r="J782" s="30"/>
      <c r="K782" s="22"/>
      <c r="L782" s="23"/>
      <c r="M782" s="30"/>
      <c r="N782" s="22"/>
      <c r="O782" s="23"/>
      <c r="P782" s="30"/>
      <c r="Q782" s="22"/>
      <c r="R782" s="23"/>
      <c r="S782" s="30"/>
      <c r="T782" s="22"/>
      <c r="U782" s="23"/>
      <c r="V782" s="30"/>
      <c r="W782" s="22"/>
      <c r="X782" s="23"/>
      <c r="Y782" s="721"/>
      <c r="Z782" s="708"/>
      <c r="AA782" s="709"/>
      <c r="AB782" s="710"/>
      <c r="AC782" s="710"/>
      <c r="AD782" s="710"/>
      <c r="AE782" s="710"/>
      <c r="AF782" s="710"/>
      <c r="AG782" s="711"/>
    </row>
    <row r="783" spans="1:33" s="50" customFormat="1" ht="18.75" hidden="1" x14ac:dyDescent="0.25">
      <c r="A783" s="24"/>
      <c r="B783" s="25"/>
      <c r="C783" s="21"/>
      <c r="D783" s="30"/>
      <c r="E783" s="22"/>
      <c r="F783" s="23"/>
      <c r="G783" s="30"/>
      <c r="H783" s="22"/>
      <c r="I783" s="23"/>
      <c r="J783" s="30"/>
      <c r="K783" s="22"/>
      <c r="L783" s="23"/>
      <c r="M783" s="30"/>
      <c r="N783" s="22"/>
      <c r="O783" s="23"/>
      <c r="P783" s="30"/>
      <c r="Q783" s="22"/>
      <c r="R783" s="23"/>
      <c r="S783" s="30"/>
      <c r="T783" s="22"/>
      <c r="U783" s="23"/>
      <c r="V783" s="30"/>
      <c r="W783" s="22"/>
      <c r="X783" s="23"/>
      <c r="Y783" s="721"/>
      <c r="Z783" s="708"/>
      <c r="AA783" s="709"/>
      <c r="AB783" s="710"/>
      <c r="AC783" s="710"/>
      <c r="AD783" s="710"/>
      <c r="AE783" s="710"/>
      <c r="AF783" s="710"/>
      <c r="AG783" s="711"/>
    </row>
    <row r="784" spans="1:33" s="50" customFormat="1" ht="18.75" x14ac:dyDescent="0.25">
      <c r="A784" s="19" t="s">
        <v>385</v>
      </c>
      <c r="B784" s="131" t="s">
        <v>405</v>
      </c>
      <c r="C784" s="120"/>
      <c r="D784" s="132"/>
      <c r="E784" s="121"/>
      <c r="F784" s="123"/>
      <c r="G784" s="132"/>
      <c r="H784" s="121"/>
      <c r="I784" s="123"/>
      <c r="J784" s="132"/>
      <c r="K784" s="121"/>
      <c r="L784" s="123"/>
      <c r="M784" s="132"/>
      <c r="N784" s="121"/>
      <c r="O784" s="123"/>
      <c r="P784" s="132"/>
      <c r="Q784" s="121"/>
      <c r="R784" s="123"/>
      <c r="S784" s="132"/>
      <c r="T784" s="121"/>
      <c r="U784" s="123"/>
      <c r="V784" s="132"/>
      <c r="W784" s="121"/>
      <c r="X784" s="123"/>
      <c r="Y784" s="722"/>
      <c r="Z784" s="719"/>
      <c r="AA784" s="720"/>
      <c r="AB784" s="712"/>
      <c r="AC784" s="713"/>
      <c r="AD784" s="713"/>
      <c r="AE784" s="713"/>
      <c r="AF784" s="713"/>
      <c r="AG784" s="714"/>
    </row>
    <row r="785" spans="1:33" s="50" customFormat="1" ht="110.25" x14ac:dyDescent="0.25">
      <c r="A785" s="24"/>
      <c r="B785" s="25" t="s">
        <v>1486</v>
      </c>
      <c r="C785" s="21"/>
      <c r="D785" s="30"/>
      <c r="E785" s="22"/>
      <c r="F785" s="23"/>
      <c r="G785" s="30"/>
      <c r="H785" s="22"/>
      <c r="I785" s="23"/>
      <c r="J785" s="30"/>
      <c r="K785" s="22"/>
      <c r="L785" s="23"/>
      <c r="M785" s="30"/>
      <c r="N785" s="22"/>
      <c r="O785" s="23"/>
      <c r="P785" s="30"/>
      <c r="Q785" s="22"/>
      <c r="R785" s="23"/>
      <c r="S785" s="30"/>
      <c r="T785" s="22"/>
      <c r="U785" s="23"/>
      <c r="V785" s="30"/>
      <c r="W785" s="22"/>
      <c r="X785" s="23"/>
      <c r="Y785" s="721"/>
      <c r="Z785" s="708"/>
      <c r="AA785" s="709"/>
      <c r="AB785" s="710"/>
      <c r="AC785" s="710"/>
      <c r="AD785" s="710"/>
      <c r="AE785" s="710"/>
      <c r="AF785" s="710"/>
      <c r="AG785" s="711"/>
    </row>
    <row r="786" spans="1:33" s="50" customFormat="1" ht="18.75" x14ac:dyDescent="0.25">
      <c r="A786" s="24"/>
      <c r="B786" s="29"/>
      <c r="C786" s="21"/>
      <c r="D786" s="30"/>
      <c r="E786" s="22"/>
      <c r="F786" s="23"/>
      <c r="G786" s="30"/>
      <c r="H786" s="22"/>
      <c r="I786" s="23"/>
      <c r="J786" s="30"/>
      <c r="K786" s="22"/>
      <c r="L786" s="23"/>
      <c r="M786" s="30"/>
      <c r="N786" s="22"/>
      <c r="O786" s="23"/>
      <c r="P786" s="30"/>
      <c r="Q786" s="22"/>
      <c r="R786" s="23"/>
      <c r="S786" s="30"/>
      <c r="T786" s="22"/>
      <c r="U786" s="23"/>
      <c r="V786" s="30"/>
      <c r="W786" s="22"/>
      <c r="X786" s="23"/>
      <c r="Y786" s="721"/>
      <c r="Z786" s="708"/>
      <c r="AA786" s="709"/>
      <c r="AB786" s="710"/>
      <c r="AC786" s="710"/>
      <c r="AD786" s="710"/>
      <c r="AE786" s="710"/>
      <c r="AF786" s="710"/>
      <c r="AG786" s="711"/>
    </row>
    <row r="787" spans="1:33" s="50" customFormat="1" ht="18.75" x14ac:dyDescent="0.25">
      <c r="A787" s="19" t="s">
        <v>387</v>
      </c>
      <c r="B787" s="126" t="s">
        <v>407</v>
      </c>
      <c r="C787" s="120" t="s">
        <v>18</v>
      </c>
      <c r="D787" s="176">
        <v>1</v>
      </c>
      <c r="E787" s="177">
        <f>IF(D787=0,0,(IF($F$2350=2021,VLOOKUP(A787,'SEE - 2021'!$A$6:$E$1681,5,0),(IF($F$2350=2022,VLOOKUP(A787,'SEE - 2022'!$A$6:$E$1791,5,0),(IF($F$2350=2023,VLOOKUP(A787,'SEE - 2023'!$A$6:$E$1796,5,0),0)))))))</f>
        <v>21.69</v>
      </c>
      <c r="F787" s="175">
        <f>D787*E787</f>
        <v>21.69</v>
      </c>
      <c r="G787" s="177">
        <f>D787</f>
        <v>1</v>
      </c>
      <c r="H787" s="643">
        <v>21.69</v>
      </c>
      <c r="I787" s="175">
        <f>G787*H787</f>
        <v>21.69</v>
      </c>
      <c r="J787" s="175">
        <f>IF(P787&gt;G787,P787-G787,0)</f>
        <v>2</v>
      </c>
      <c r="K787" s="175">
        <f>IF(P787&gt;G787,Q787,0)</f>
        <v>21.69</v>
      </c>
      <c r="L787" s="175">
        <f>J787*K787</f>
        <v>43.38</v>
      </c>
      <c r="M787" s="175">
        <f>IF(P787&lt;G787,G787-P787,0)</f>
        <v>0</v>
      </c>
      <c r="N787" s="175">
        <f>IF(P787=0,H787,IF(P787&lt;G787,Q787,0))</f>
        <v>0</v>
      </c>
      <c r="O787" s="175">
        <f>M787*N787</f>
        <v>0</v>
      </c>
      <c r="P787" s="695">
        <v>3</v>
      </c>
      <c r="Q787" s="175">
        <f>IF(P787=0,0,IF(H787=0,((IF($I$2350=2021,VLOOKUP(A787,'SEE - 2021'!$A$6:$E$1681,5,0),(IF($I$2350=2022,VLOOKUP(A787,'SEE - 2022'!$A$6:$E$1791,5,0),(IF($I$2350=2023,VLOOKUP(A787,'SEE - 2023'!$A$6:$E$1796,5,0),0)))))*(1-$AL$5))),H787))</f>
        <v>21.69</v>
      </c>
      <c r="R787" s="175">
        <f>P787*Q787</f>
        <v>65.070000000000007</v>
      </c>
      <c r="S787" s="175">
        <f>IF(Y787&gt;D787,Y787-D787,0)</f>
        <v>2</v>
      </c>
      <c r="T787" s="175">
        <f>IF(Y787&gt;D787,Z787,0)</f>
        <v>0</v>
      </c>
      <c r="U787" s="175">
        <f>S787*T787</f>
        <v>0</v>
      </c>
      <c r="V787" s="175">
        <f>IF(Y787&lt;D787,D787-Y787,0)</f>
        <v>0</v>
      </c>
      <c r="W787" s="175">
        <f>IF(Y787=0,E787,IF(Y787&lt;D787,Z787,0))</f>
        <v>0</v>
      </c>
      <c r="X787" s="175">
        <f>V787*W787</f>
        <v>0</v>
      </c>
      <c r="Y787" s="707">
        <f>P787</f>
        <v>3</v>
      </c>
      <c r="Z787" s="707"/>
      <c r="AA787" s="707">
        <f>Y787*Z787</f>
        <v>0</v>
      </c>
      <c r="AB787" s="1029"/>
      <c r="AC787" s="1030"/>
      <c r="AD787" s="1030"/>
      <c r="AE787" s="1030"/>
      <c r="AF787" s="1030"/>
      <c r="AG787" s="1031"/>
    </row>
    <row r="788" spans="1:33" s="50" customFormat="1" ht="47.25" customHeight="1" x14ac:dyDescent="0.25">
      <c r="A788" s="24"/>
      <c r="B788" s="25"/>
      <c r="C788" s="21"/>
      <c r="D788" s="30"/>
      <c r="E788" s="22"/>
      <c r="F788" s="23"/>
      <c r="G788" s="30"/>
      <c r="H788" s="22"/>
      <c r="I788" s="23"/>
      <c r="J788" s="30"/>
      <c r="K788" s="22"/>
      <c r="L788" s="23"/>
      <c r="M788" s="30"/>
      <c r="N788" s="22"/>
      <c r="O788" s="23"/>
      <c r="P788" s="30"/>
      <c r="Q788" s="22"/>
      <c r="R788" s="23"/>
      <c r="S788" s="30"/>
      <c r="T788" s="22"/>
      <c r="U788" s="23"/>
      <c r="V788" s="30"/>
      <c r="W788" s="22"/>
      <c r="X788" s="23"/>
      <c r="Y788" s="721"/>
      <c r="Z788" s="708"/>
      <c r="AA788" s="709"/>
      <c r="AB788" s="1032"/>
      <c r="AC788" s="1033"/>
      <c r="AD788" s="1033"/>
      <c r="AE788" s="1033"/>
      <c r="AF788" s="1033"/>
      <c r="AG788" s="1034"/>
    </row>
    <row r="789" spans="1:33" s="50" customFormat="1" ht="18.75" hidden="1" x14ac:dyDescent="0.25">
      <c r="A789" s="19" t="s">
        <v>390</v>
      </c>
      <c r="B789" s="126" t="s">
        <v>409</v>
      </c>
      <c r="C789" s="120" t="s">
        <v>18</v>
      </c>
      <c r="D789" s="176"/>
      <c r="E789" s="177">
        <f>IF(D789=0,0,(IF($F$2350=2021,VLOOKUP(A789,'SEE - 2021'!$A$6:$E$1681,5,0),(IF($F$2350=2022,VLOOKUP(A789,'SEE - 2022'!$A$6:$E$1791,5,0),(IF($F$2350=2023,VLOOKUP(A789,'SEE - 2023'!$A$6:$E$1796,5,0),0)))))))</f>
        <v>0</v>
      </c>
      <c r="F789" s="175">
        <f>D789*E789</f>
        <v>0</v>
      </c>
      <c r="G789" s="177">
        <f>D789</f>
        <v>0</v>
      </c>
      <c r="H789" s="177">
        <f>IF(G789=0,0,(IF($I$2350=2021,VLOOKUP(A789,'SEE - 2021'!$A$6:$E$1681,5,0),(IF($I$2350=2022,VLOOKUP(A789,'SEE - 2022'!$A$6:$E$1791,5,0),(IF($I$2350=2023,VLOOKUP(A789,'SEE - 2023'!$A$6:$E$1796,5,0),0)))))))</f>
        <v>0</v>
      </c>
      <c r="I789" s="175">
        <f>G789*H789</f>
        <v>0</v>
      </c>
      <c r="J789" s="175">
        <f>IF(P789&gt;G789,P789-G789,0)</f>
        <v>0</v>
      </c>
      <c r="K789" s="175">
        <f>IF(P789&gt;G789,Q789,0)</f>
        <v>0</v>
      </c>
      <c r="L789" s="175">
        <f>J789*K789</f>
        <v>0</v>
      </c>
      <c r="M789" s="175">
        <f>IF(P789&lt;G789,G789-P789,0)</f>
        <v>0</v>
      </c>
      <c r="N789" s="175">
        <f>IF(P789=0,H789,IF(P789&lt;G789,Q789,0))</f>
        <v>0</v>
      </c>
      <c r="O789" s="175">
        <f>M789*N789</f>
        <v>0</v>
      </c>
      <c r="P789" s="176"/>
      <c r="Q789" s="175">
        <f>IF(P789=0,0,IF(H789=0,((IF($I$2350=2021,VLOOKUP(A789,'SEE - 2021'!$A$6:$E$1681,5,0),(IF($I$2350=2022,VLOOKUP(A789,'SEE - 2022'!$A$6:$E$1791,5,0),(IF($I$2350=2023,VLOOKUP(A789,'SEE - 2023'!$A$6:$E$1796,5,0),0)))))*(1-$AL$5))),H789))</f>
        <v>0</v>
      </c>
      <c r="R789" s="175">
        <f>P789*Q789</f>
        <v>0</v>
      </c>
      <c r="S789" s="175">
        <f>IF(Y789&gt;D789,Y789-D789,0)</f>
        <v>0</v>
      </c>
      <c r="T789" s="175">
        <f>IF(Y789&gt;D789,Z789,0)</f>
        <v>0</v>
      </c>
      <c r="U789" s="175">
        <f>S789*T789</f>
        <v>0</v>
      </c>
      <c r="V789" s="175">
        <f>IF(Y789&lt;D789,D789-Y789,0)</f>
        <v>0</v>
      </c>
      <c r="W789" s="175">
        <f>IF(Y789=0,E789,IF(Y789&lt;D789,Z789,0))</f>
        <v>0</v>
      </c>
      <c r="X789" s="175">
        <f>V789*W789</f>
        <v>0</v>
      </c>
      <c r="Y789" s="707">
        <f>P789</f>
        <v>0</v>
      </c>
      <c r="Z789" s="707">
        <f>IF(Y789=0,0,VLOOKUP(A789,'SEE - 2023'!$A$6:$E$1796,5,0))*(1-$AN$5)</f>
        <v>0</v>
      </c>
      <c r="AA789" s="707">
        <f>Y789*Z789</f>
        <v>0</v>
      </c>
      <c r="AB789" s="712"/>
      <c r="AC789" s="713"/>
      <c r="AD789" s="713"/>
      <c r="AE789" s="713"/>
      <c r="AF789" s="713"/>
      <c r="AG789" s="714"/>
    </row>
    <row r="790" spans="1:33" s="50" customFormat="1" ht="18.75" hidden="1" x14ac:dyDescent="0.25">
      <c r="A790" s="24"/>
      <c r="B790" s="25"/>
      <c r="C790" s="21"/>
      <c r="D790" s="30"/>
      <c r="E790" s="22"/>
      <c r="F790" s="23"/>
      <c r="G790" s="30"/>
      <c r="H790" s="22"/>
      <c r="I790" s="23"/>
      <c r="J790" s="30"/>
      <c r="K790" s="22"/>
      <c r="L790" s="23"/>
      <c r="M790" s="30"/>
      <c r="N790" s="22"/>
      <c r="O790" s="23"/>
      <c r="P790" s="30"/>
      <c r="Q790" s="22"/>
      <c r="R790" s="23"/>
      <c r="S790" s="30"/>
      <c r="T790" s="22"/>
      <c r="U790" s="23"/>
      <c r="V790" s="30"/>
      <c r="W790" s="22"/>
      <c r="X790" s="23"/>
      <c r="Y790" s="721"/>
      <c r="Z790" s="708"/>
      <c r="AA790" s="709"/>
      <c r="AB790" s="710"/>
      <c r="AC790" s="710"/>
      <c r="AD790" s="710"/>
      <c r="AE790" s="710"/>
      <c r="AF790" s="710"/>
      <c r="AG790" s="711"/>
    </row>
    <row r="791" spans="1:33" s="50" customFormat="1" ht="18.75" x14ac:dyDescent="0.25">
      <c r="A791" s="19" t="s">
        <v>393</v>
      </c>
      <c r="B791" s="126" t="s">
        <v>2003</v>
      </c>
      <c r="C791" s="120" t="s">
        <v>18</v>
      </c>
      <c r="D791" s="176">
        <v>5</v>
      </c>
      <c r="E791" s="177">
        <f>IF(D791=0,0,(IF($F$2350=2021,VLOOKUP(A791,'SEE - 2021'!$A$6:$E$1681,5,0),(IF($F$2350=2022,VLOOKUP(A791,'SEE - 2022'!$A$6:$E$1791,5,0),(IF($F$2350=2023,VLOOKUP(A791,'SEE - 2023'!$A$6:$E$1796,5,0),0)))))))</f>
        <v>48.36</v>
      </c>
      <c r="F791" s="175">
        <f>D791*E791</f>
        <v>241.8</v>
      </c>
      <c r="G791" s="177">
        <f>D791</f>
        <v>5</v>
      </c>
      <c r="H791" s="643">
        <v>48.36</v>
      </c>
      <c r="I791" s="175">
        <f>G791*H791</f>
        <v>241.8</v>
      </c>
      <c r="J791" s="175">
        <f>IF(P791&gt;G791,P791-G791,0)</f>
        <v>0</v>
      </c>
      <c r="K791" s="175">
        <f>IF(P791&gt;G791,Q791,0)</f>
        <v>0</v>
      </c>
      <c r="L791" s="175">
        <f>J791*K791</f>
        <v>0</v>
      </c>
      <c r="M791" s="175">
        <f>IF(P791&lt;G791,G791-P791,0)</f>
        <v>5</v>
      </c>
      <c r="N791" s="175">
        <f>IF(P791=0,H791,IF(P791&lt;G791,Q791,0))</f>
        <v>48.36</v>
      </c>
      <c r="O791" s="175">
        <f>M791*N791</f>
        <v>241.8</v>
      </c>
      <c r="P791" s="176"/>
      <c r="Q791" s="175">
        <f>IF(P791=0,0,IF(H791=0,((IF($I$2350=2021,VLOOKUP(A791,'SEE - 2021'!$A$6:$E$1681,5,0),(IF($I$2350=2022,VLOOKUP(A791,'SEE - 2022'!$A$6:$E$1791,5,0),(IF($I$2350=2023,VLOOKUP(A791,'SEE - 2023'!$A$6:$E$1796,5,0),0)))))*(1-$AL$5))),H791))</f>
        <v>0</v>
      </c>
      <c r="R791" s="175">
        <f>P791*Q791</f>
        <v>0</v>
      </c>
      <c r="S791" s="175">
        <f>IF(Y791&gt;D791,Y791-D791,0)</f>
        <v>0</v>
      </c>
      <c r="T791" s="175">
        <f>IF(Y791&gt;D791,Z791,0)</f>
        <v>0</v>
      </c>
      <c r="U791" s="175">
        <f>S791*T791</f>
        <v>0</v>
      </c>
      <c r="V791" s="175">
        <f>IF(Y791&lt;D791,D791-Y791,0)</f>
        <v>5</v>
      </c>
      <c r="W791" s="175">
        <f>IF(Y791=0,E791,IF(Y791&lt;D791,Z791,0))</f>
        <v>48.36</v>
      </c>
      <c r="X791" s="175">
        <f>V791*W791</f>
        <v>241.8</v>
      </c>
      <c r="Y791" s="707">
        <f>P791</f>
        <v>0</v>
      </c>
      <c r="Z791" s="707">
        <f>IF(Y791=0,0,VLOOKUP(A791,'SEE - 2023'!$A$6:$E$1796,5,0))*(1-$AN$5)</f>
        <v>0</v>
      </c>
      <c r="AA791" s="707">
        <f>Y791*Z791</f>
        <v>0</v>
      </c>
      <c r="AB791" s="1029"/>
      <c r="AC791" s="1030"/>
      <c r="AD791" s="1030"/>
      <c r="AE791" s="1030"/>
      <c r="AF791" s="1030"/>
      <c r="AG791" s="1031"/>
    </row>
    <row r="792" spans="1:33" s="50" customFormat="1" ht="47.25" customHeight="1" x14ac:dyDescent="0.25">
      <c r="A792" s="24"/>
      <c r="B792" s="25"/>
      <c r="C792" s="21"/>
      <c r="D792" s="30"/>
      <c r="E792" s="22"/>
      <c r="F792" s="23"/>
      <c r="G792" s="30"/>
      <c r="H792" s="22"/>
      <c r="I792" s="23"/>
      <c r="J792" s="30"/>
      <c r="K792" s="22"/>
      <c r="L792" s="23"/>
      <c r="M792" s="30"/>
      <c r="N792" s="22"/>
      <c r="O792" s="23"/>
      <c r="P792" s="30"/>
      <c r="Q792" s="22"/>
      <c r="R792" s="23"/>
      <c r="S792" s="30"/>
      <c r="T792" s="22"/>
      <c r="U792" s="23"/>
      <c r="V792" s="30"/>
      <c r="W792" s="22"/>
      <c r="X792" s="23"/>
      <c r="Y792" s="721"/>
      <c r="Z792" s="708"/>
      <c r="AA792" s="709"/>
      <c r="AB792" s="1032"/>
      <c r="AC792" s="1033"/>
      <c r="AD792" s="1033"/>
      <c r="AE792" s="1033"/>
      <c r="AF792" s="1033"/>
      <c r="AG792" s="1034"/>
    </row>
    <row r="793" spans="1:33" s="50" customFormat="1" ht="18.75" hidden="1" x14ac:dyDescent="0.25">
      <c r="A793" s="19" t="s">
        <v>395</v>
      </c>
      <c r="B793" s="126" t="s">
        <v>1821</v>
      </c>
      <c r="C793" s="120" t="s">
        <v>18</v>
      </c>
      <c r="D793" s="176"/>
      <c r="E793" s="177">
        <f>IF(D793=0,0,(IF($F$2350=2021,VLOOKUP(A793,'SEE - 2021'!$A$6:$E$1681,5,0),(IF($F$2350=2022,VLOOKUP(A793,'SEE - 2022'!$A$6:$E$1791,5,0),(IF($F$2350=2023,VLOOKUP(A793,'SEE - 2023'!$A$6:$E$1796,5,0),0)))))))</f>
        <v>0</v>
      </c>
      <c r="F793" s="175">
        <f>D793*E793</f>
        <v>0</v>
      </c>
      <c r="G793" s="177">
        <f>D793</f>
        <v>0</v>
      </c>
      <c r="H793" s="177">
        <f>IF(G793=0,0,(IF($I$2350=2021,VLOOKUP(A793,'SEE - 2021'!$A$6:$E$1681,5,0),(IF($I$2350=2022,VLOOKUP(A793,'SEE - 2022'!$A$6:$E$1791,5,0),(IF($I$2350=2023,VLOOKUP(A793,'SEE - 2023'!$A$6:$E$1796,5,0),0)))))))</f>
        <v>0</v>
      </c>
      <c r="I793" s="175">
        <f>G793*H793</f>
        <v>0</v>
      </c>
      <c r="J793" s="175">
        <f>IF(P793&gt;G793,P793-G793,0)</f>
        <v>0</v>
      </c>
      <c r="K793" s="175">
        <f>IF(P793&gt;G793,Q793,0)</f>
        <v>0</v>
      </c>
      <c r="L793" s="175">
        <f>J793*K793</f>
        <v>0</v>
      </c>
      <c r="M793" s="175">
        <f>IF(P793&lt;G793,G793-P793,0)</f>
        <v>0</v>
      </c>
      <c r="N793" s="175">
        <f>IF(P793=0,H793,IF(P793&lt;G793,Q793,0))</f>
        <v>0</v>
      </c>
      <c r="O793" s="175">
        <f>M793*N793</f>
        <v>0</v>
      </c>
      <c r="P793" s="176"/>
      <c r="Q793" s="175">
        <f>IF(P793=0,0,IF(H793=0,((IF($I$2350=2021,VLOOKUP(A793,'SEE - 2021'!$A$6:$E$1681,5,0),(IF($I$2350=2022,VLOOKUP(A793,'SEE - 2022'!$A$6:$E$1791,5,0),(IF($I$2350=2023,VLOOKUP(A793,'SEE - 2023'!$A$6:$E$1796,5,0),0)))))*(1-$AL$5))),H793))</f>
        <v>0</v>
      </c>
      <c r="R793" s="175">
        <f>P793*Q793</f>
        <v>0</v>
      </c>
      <c r="S793" s="175">
        <f>IF(Y793&gt;D793,Y793-D793,0)</f>
        <v>0</v>
      </c>
      <c r="T793" s="175">
        <f>IF(Y793&gt;D793,Z793,0)</f>
        <v>0</v>
      </c>
      <c r="U793" s="175">
        <f>S793*T793</f>
        <v>0</v>
      </c>
      <c r="V793" s="175">
        <f>IF(Y793&lt;D793,D793-Y793,0)</f>
        <v>0</v>
      </c>
      <c r="W793" s="175">
        <f>IF(Y793=0,E793,IF(Y793&lt;D793,Z793,0))</f>
        <v>0</v>
      </c>
      <c r="X793" s="175">
        <f>V793*W793</f>
        <v>0</v>
      </c>
      <c r="Y793" s="707">
        <f>P793</f>
        <v>0</v>
      </c>
      <c r="Z793" s="707">
        <f>IF(Y793=0,0,VLOOKUP(A793,'SEE - 2023'!$A$6:$E$1796,5,0))*(1-$AN$5)</f>
        <v>0</v>
      </c>
      <c r="AA793" s="707">
        <f>Y793*Z793</f>
        <v>0</v>
      </c>
      <c r="AB793" s="712"/>
      <c r="AC793" s="713"/>
      <c r="AD793" s="713"/>
      <c r="AE793" s="713"/>
      <c r="AF793" s="713"/>
      <c r="AG793" s="714"/>
    </row>
    <row r="794" spans="1:33" s="50" customFormat="1" ht="18.75" hidden="1" x14ac:dyDescent="0.25">
      <c r="A794" s="24"/>
      <c r="B794" s="25"/>
      <c r="C794" s="21"/>
      <c r="D794" s="30"/>
      <c r="E794" s="22"/>
      <c r="F794" s="23"/>
      <c r="G794" s="30"/>
      <c r="H794" s="22"/>
      <c r="I794" s="23"/>
      <c r="J794" s="30"/>
      <c r="K794" s="22"/>
      <c r="L794" s="23"/>
      <c r="M794" s="30"/>
      <c r="N794" s="22"/>
      <c r="O794" s="23"/>
      <c r="P794" s="30"/>
      <c r="Q794" s="22"/>
      <c r="R794" s="23"/>
      <c r="S794" s="30"/>
      <c r="T794" s="22"/>
      <c r="U794" s="23"/>
      <c r="V794" s="30"/>
      <c r="W794" s="22"/>
      <c r="X794" s="23"/>
      <c r="Y794" s="721"/>
      <c r="Z794" s="708"/>
      <c r="AA794" s="709"/>
      <c r="AB794" s="710"/>
      <c r="AC794" s="710"/>
      <c r="AD794" s="710"/>
      <c r="AE794" s="710"/>
      <c r="AF794" s="710"/>
      <c r="AG794" s="711"/>
    </row>
    <row r="795" spans="1:33" s="50" customFormat="1" ht="18.75" x14ac:dyDescent="0.25">
      <c r="A795" s="19" t="s">
        <v>398</v>
      </c>
      <c r="B795" s="126" t="s">
        <v>412</v>
      </c>
      <c r="C795" s="120" t="s">
        <v>18</v>
      </c>
      <c r="D795" s="176">
        <v>2</v>
      </c>
      <c r="E795" s="177">
        <f>IF(D795=0,0,(IF($F$2350=2021,VLOOKUP(A795,'SEE - 2021'!$A$6:$E$1681,5,0),(IF($F$2350=2022,VLOOKUP(A795,'SEE - 2022'!$A$6:$E$1791,5,0),(IF($F$2350=2023,VLOOKUP(A795,'SEE - 2023'!$A$6:$E$1796,5,0),0)))))))</f>
        <v>115.24</v>
      </c>
      <c r="F795" s="175">
        <f>D795*E795</f>
        <v>230.48</v>
      </c>
      <c r="G795" s="177">
        <f>D795</f>
        <v>2</v>
      </c>
      <c r="H795" s="643">
        <v>115.24</v>
      </c>
      <c r="I795" s="175">
        <f>G795*H795</f>
        <v>230.48</v>
      </c>
      <c r="J795" s="175">
        <f>IF(P795&gt;G795,P795-G795,0)</f>
        <v>0</v>
      </c>
      <c r="K795" s="175">
        <f>IF(P795&gt;G795,Q795,0)</f>
        <v>0</v>
      </c>
      <c r="L795" s="175">
        <f>J795*K795</f>
        <v>0</v>
      </c>
      <c r="M795" s="175">
        <f>IF(P795&lt;G795,G795-P795,0)</f>
        <v>2</v>
      </c>
      <c r="N795" s="175">
        <f>IF(P795=0,H795,IF(P795&lt;G795,Q795,0))</f>
        <v>115.24</v>
      </c>
      <c r="O795" s="175">
        <f>M795*N795</f>
        <v>230.48</v>
      </c>
      <c r="P795" s="176"/>
      <c r="Q795" s="175">
        <f>IF(P795=0,0,IF(H795=0,((IF($I$2350=2021,VLOOKUP(A795,'SEE - 2021'!$A$6:$E$1681,5,0),(IF($I$2350=2022,VLOOKUP(A795,'SEE - 2022'!$A$6:$E$1791,5,0),(IF($I$2350=2023,VLOOKUP(A795,'SEE - 2023'!$A$6:$E$1796,5,0),0)))))*(1-$AL$5))),H795))</f>
        <v>0</v>
      </c>
      <c r="R795" s="175">
        <f>P795*Q795</f>
        <v>0</v>
      </c>
      <c r="S795" s="175">
        <f>IF(Y795&gt;D795,Y795-D795,0)</f>
        <v>0</v>
      </c>
      <c r="T795" s="175">
        <f>IF(Y795&gt;D795,Z795,0)</f>
        <v>0</v>
      </c>
      <c r="U795" s="175">
        <f>S795*T795</f>
        <v>0</v>
      </c>
      <c r="V795" s="175">
        <f>IF(Y795&lt;D795,D795-Y795,0)</f>
        <v>2</v>
      </c>
      <c r="W795" s="175">
        <f>IF(Y795=0,E795,IF(Y795&lt;D795,Z795,0))</f>
        <v>115.24</v>
      </c>
      <c r="X795" s="175">
        <f>V795*W795</f>
        <v>230.48</v>
      </c>
      <c r="Y795" s="707">
        <f>P795</f>
        <v>0</v>
      </c>
      <c r="Z795" s="707">
        <f>IF(Y795=0,0,VLOOKUP(A795,'SEE - 2023'!$A$6:$E$1796,5,0))*(1-$AN$5)</f>
        <v>0</v>
      </c>
      <c r="AA795" s="707">
        <f>Y795*Z795</f>
        <v>0</v>
      </c>
      <c r="AB795" s="1029"/>
      <c r="AC795" s="1030"/>
      <c r="AD795" s="1030"/>
      <c r="AE795" s="1030"/>
      <c r="AF795" s="1030"/>
      <c r="AG795" s="1031"/>
    </row>
    <row r="796" spans="1:33" s="50" customFormat="1" ht="47.25" customHeight="1" x14ac:dyDescent="0.25">
      <c r="A796" s="24"/>
      <c r="B796" s="25"/>
      <c r="C796" s="21"/>
      <c r="D796" s="30"/>
      <c r="E796" s="22"/>
      <c r="F796" s="23"/>
      <c r="G796" s="30"/>
      <c r="H796" s="22"/>
      <c r="I796" s="23"/>
      <c r="J796" s="30"/>
      <c r="K796" s="22"/>
      <c r="L796" s="23"/>
      <c r="M796" s="30"/>
      <c r="N796" s="22"/>
      <c r="O796" s="23"/>
      <c r="P796" s="30"/>
      <c r="Q796" s="22"/>
      <c r="R796" s="23"/>
      <c r="S796" s="30"/>
      <c r="T796" s="22"/>
      <c r="U796" s="23"/>
      <c r="V796" s="30"/>
      <c r="W796" s="22"/>
      <c r="X796" s="23"/>
      <c r="Y796" s="721"/>
      <c r="Z796" s="708"/>
      <c r="AA796" s="709"/>
      <c r="AB796" s="1032"/>
      <c r="AC796" s="1033"/>
      <c r="AD796" s="1033"/>
      <c r="AE796" s="1033"/>
      <c r="AF796" s="1033"/>
      <c r="AG796" s="1034"/>
    </row>
    <row r="797" spans="1:33" s="50" customFormat="1" ht="18.75" hidden="1" x14ac:dyDescent="0.25">
      <c r="A797" s="19" t="s">
        <v>1648</v>
      </c>
      <c r="B797" s="126" t="s">
        <v>1385</v>
      </c>
      <c r="C797" s="120" t="s">
        <v>18</v>
      </c>
      <c r="D797" s="176"/>
      <c r="E797" s="177">
        <f>IF(D797=0,0,(IF($F$2350=2021,VLOOKUP(A797,'SEE - 2021'!$A$6:$E$1681,5,0),(IF($F$2350=2022,VLOOKUP(A797,'SEE - 2022'!$A$6:$E$1791,5,0),(IF($F$2350=2023,VLOOKUP(A797,'SEE - 2023'!$A$6:$E$1796,5,0),0)))))))</f>
        <v>0</v>
      </c>
      <c r="F797" s="175">
        <f>D797*E797</f>
        <v>0</v>
      </c>
      <c r="G797" s="177">
        <f>D797</f>
        <v>0</v>
      </c>
      <c r="H797" s="177">
        <f>IF(G797=0,0,(IF($I$2350=2021,VLOOKUP(A797,'SEE - 2021'!$A$6:$E$1681,5,0),(IF($I$2350=2022,VLOOKUP(A797,'SEE - 2022'!$A$6:$E$1791,5,0),(IF($I$2350=2023,VLOOKUP(A797,'SEE - 2023'!$A$6:$E$1796,5,0),0)))))))</f>
        <v>0</v>
      </c>
      <c r="I797" s="175">
        <f>G797*H797</f>
        <v>0</v>
      </c>
      <c r="J797" s="175">
        <f>IF(P797&gt;G797,P797-G797,0)</f>
        <v>0</v>
      </c>
      <c r="K797" s="175">
        <f>IF(P797&gt;G797,Q797,0)</f>
        <v>0</v>
      </c>
      <c r="L797" s="175">
        <f>J797*K797</f>
        <v>0</v>
      </c>
      <c r="M797" s="175">
        <f>IF(P797&lt;G797,G797-P797,0)</f>
        <v>0</v>
      </c>
      <c r="N797" s="175">
        <f>IF(P797=0,H797,IF(P797&lt;G797,Q797,0))</f>
        <v>0</v>
      </c>
      <c r="O797" s="175">
        <f>M797*N797</f>
        <v>0</v>
      </c>
      <c r="P797" s="176"/>
      <c r="Q797" s="175">
        <f>IF(P797=0,0,IF(H797=0,((IF($I$2350=2021,VLOOKUP(A797,'SEE - 2021'!$A$6:$E$1681,5,0),(IF($I$2350=2022,VLOOKUP(A797,'SEE - 2022'!$A$6:$E$1791,5,0),(IF($I$2350=2023,VLOOKUP(A797,'SEE - 2023'!$A$6:$E$1796,5,0),0)))))*(1-$AL$5))),H797))</f>
        <v>0</v>
      </c>
      <c r="R797" s="175">
        <f>P797*Q797</f>
        <v>0</v>
      </c>
      <c r="S797" s="175">
        <f>IF(Y797&gt;D797,Y797-D797,0)</f>
        <v>0</v>
      </c>
      <c r="T797" s="175">
        <f>IF(Y797&gt;D797,Z797,0)</f>
        <v>0</v>
      </c>
      <c r="U797" s="175">
        <f>S797*T797</f>
        <v>0</v>
      </c>
      <c r="V797" s="175">
        <f>IF(Y797&lt;D797,D797-Y797,0)</f>
        <v>0</v>
      </c>
      <c r="W797" s="175">
        <f>IF(Y797=0,E797,IF(Y797&lt;D797,Z797,0))</f>
        <v>0</v>
      </c>
      <c r="X797" s="175">
        <f>V797*W797</f>
        <v>0</v>
      </c>
      <c r="Y797" s="707">
        <f>P797</f>
        <v>0</v>
      </c>
      <c r="Z797" s="707">
        <f>IF(Y797=0,0,VLOOKUP(A797,'SEE - 2023'!$A$6:$E$1796,5,0))*(1-$AN$5)</f>
        <v>0</v>
      </c>
      <c r="AA797" s="707">
        <f>Y797*Z797</f>
        <v>0</v>
      </c>
      <c r="AB797" s="712"/>
      <c r="AC797" s="713"/>
      <c r="AD797" s="713"/>
      <c r="AE797" s="713"/>
      <c r="AF797" s="713"/>
      <c r="AG797" s="714"/>
    </row>
    <row r="798" spans="1:33" s="50" customFormat="1" ht="18.75" hidden="1" x14ac:dyDescent="0.25">
      <c r="A798" s="24"/>
      <c r="B798" s="25"/>
      <c r="C798" s="21"/>
      <c r="D798" s="30"/>
      <c r="E798" s="22"/>
      <c r="F798" s="23"/>
      <c r="G798" s="30"/>
      <c r="H798" s="22"/>
      <c r="I798" s="23"/>
      <c r="J798" s="30"/>
      <c r="K798" s="22"/>
      <c r="L798" s="23"/>
      <c r="M798" s="30"/>
      <c r="N798" s="22"/>
      <c r="O798" s="23"/>
      <c r="P798" s="30"/>
      <c r="Q798" s="22"/>
      <c r="R798" s="23"/>
      <c r="S798" s="30"/>
      <c r="T798" s="22"/>
      <c r="U798" s="23"/>
      <c r="V798" s="30"/>
      <c r="W798" s="22"/>
      <c r="X798" s="23"/>
      <c r="Y798" s="721"/>
      <c r="Z798" s="708"/>
      <c r="AA798" s="709"/>
      <c r="AB798" s="710"/>
      <c r="AC798" s="710"/>
      <c r="AD798" s="710"/>
      <c r="AE798" s="710"/>
      <c r="AF798" s="710"/>
      <c r="AG798" s="711"/>
    </row>
    <row r="799" spans="1:33" s="50" customFormat="1" ht="31.5" x14ac:dyDescent="0.25">
      <c r="A799" s="128" t="s">
        <v>1650</v>
      </c>
      <c r="B799" s="129" t="s">
        <v>1649</v>
      </c>
      <c r="C799" s="130" t="s">
        <v>18</v>
      </c>
      <c r="D799" s="176">
        <v>1</v>
      </c>
      <c r="E799" s="177">
        <f>IF(D799=0,0,(IF($F$2350=2021,VLOOKUP(A799,'SEE - 2021'!$A$6:$E$1681,5,0),(IF($F$2350=2022,VLOOKUP(A799,'SEE - 2022'!$A$6:$E$1791,5,0),(IF($F$2350=2023,VLOOKUP(A799,'SEE - 2023'!$A$6:$E$1796,5,0),0)))))))</f>
        <v>118.07</v>
      </c>
      <c r="F799" s="175">
        <f>D799*E799</f>
        <v>118.07</v>
      </c>
      <c r="G799" s="177">
        <f>D799</f>
        <v>1</v>
      </c>
      <c r="H799" s="643">
        <v>118.07</v>
      </c>
      <c r="I799" s="175">
        <f>G799*H799</f>
        <v>118.07</v>
      </c>
      <c r="J799" s="175">
        <f>IF(P799&gt;G799,P799-G799,0)</f>
        <v>0</v>
      </c>
      <c r="K799" s="175">
        <f>IF(P799&gt;G799,Q799,0)</f>
        <v>0</v>
      </c>
      <c r="L799" s="175">
        <f>J799*K799</f>
        <v>0</v>
      </c>
      <c r="M799" s="175">
        <f>IF(P799&lt;G799,G799-P799,0)</f>
        <v>0</v>
      </c>
      <c r="N799" s="175">
        <f>IF(P799=0,H799,IF(P799&lt;G799,Q799,0))</f>
        <v>0</v>
      </c>
      <c r="O799" s="175">
        <f>M799*N799</f>
        <v>0</v>
      </c>
      <c r="P799" s="695">
        <v>1</v>
      </c>
      <c r="Q799" s="175">
        <f>IF(P799=0,0,IF(H799=0,((IF($I$2350=2021,VLOOKUP(A799,'SEE - 2021'!$A$6:$E$1681,5,0),(IF($I$2350=2022,VLOOKUP(A799,'SEE - 2022'!$A$6:$E$1791,5,0),(IF($I$2350=2023,VLOOKUP(A799,'SEE - 2023'!$A$6:$E$1796,5,0),0)))))*(1-$AL$5))),H799))</f>
        <v>118.07</v>
      </c>
      <c r="R799" s="175">
        <f>P799*Q799</f>
        <v>118.07</v>
      </c>
      <c r="S799" s="175">
        <f>IF(Y799&gt;D799,Y799-D799,0)</f>
        <v>0</v>
      </c>
      <c r="T799" s="175">
        <f>IF(Y799&gt;D799,Z799,0)</f>
        <v>0</v>
      </c>
      <c r="U799" s="175">
        <f>S799*T799</f>
        <v>0</v>
      </c>
      <c r="V799" s="175">
        <f>IF(Y799&lt;D799,D799-Y799,0)</f>
        <v>0</v>
      </c>
      <c r="W799" s="175">
        <f>IF(Y799=0,E799,IF(Y799&lt;D799,Z799,0))</f>
        <v>0</v>
      </c>
      <c r="X799" s="175">
        <f>V799*W799</f>
        <v>0</v>
      </c>
      <c r="Y799" s="707">
        <f>P799</f>
        <v>1</v>
      </c>
      <c r="Z799" s="707"/>
      <c r="AA799" s="707">
        <f>Y799*Z799</f>
        <v>0</v>
      </c>
      <c r="AB799" s="1029"/>
      <c r="AC799" s="1030"/>
      <c r="AD799" s="1030"/>
      <c r="AE799" s="1030"/>
      <c r="AF799" s="1030"/>
      <c r="AG799" s="1031"/>
    </row>
    <row r="800" spans="1:33" s="50" customFormat="1" ht="31.5" customHeight="1" x14ac:dyDescent="0.25">
      <c r="A800" s="66"/>
      <c r="B800" s="112"/>
      <c r="C800" s="67"/>
      <c r="D800" s="30"/>
      <c r="E800" s="22"/>
      <c r="F800" s="23"/>
      <c r="G800" s="30"/>
      <c r="H800" s="22"/>
      <c r="I800" s="23"/>
      <c r="J800" s="30"/>
      <c r="K800" s="22"/>
      <c r="L800" s="23"/>
      <c r="M800" s="30"/>
      <c r="N800" s="22"/>
      <c r="O800" s="23"/>
      <c r="P800" s="30"/>
      <c r="Q800" s="22"/>
      <c r="R800" s="23"/>
      <c r="S800" s="30"/>
      <c r="T800" s="22"/>
      <c r="U800" s="23"/>
      <c r="V800" s="30"/>
      <c r="W800" s="22"/>
      <c r="X800" s="23"/>
      <c r="Y800" s="721"/>
      <c r="Z800" s="708"/>
      <c r="AA800" s="709"/>
      <c r="AB800" s="1032"/>
      <c r="AC800" s="1033"/>
      <c r="AD800" s="1033"/>
      <c r="AE800" s="1033"/>
      <c r="AF800" s="1033"/>
      <c r="AG800" s="1034"/>
    </row>
    <row r="801" spans="1:33" s="50" customFormat="1" ht="31.5" hidden="1" x14ac:dyDescent="0.25">
      <c r="A801" s="128" t="s">
        <v>1652</v>
      </c>
      <c r="B801" s="129" t="s">
        <v>1651</v>
      </c>
      <c r="C801" s="130" t="s">
        <v>18</v>
      </c>
      <c r="D801" s="176"/>
      <c r="E801" s="177">
        <f>IF(D801=0,0,(IF($F$2350=2021,VLOOKUP(A801,'SEE - 2021'!$A$6:$E$1681,5,0),(IF($F$2350=2022,VLOOKUP(A801,'SEE - 2022'!$A$6:$E$1791,5,0),(IF($F$2350=2023,VLOOKUP(A801,'SEE - 2023'!$A$6:$E$1796,5,0),0)))))))</f>
        <v>0</v>
      </c>
      <c r="F801" s="175">
        <f>D801*E801</f>
        <v>0</v>
      </c>
      <c r="G801" s="177">
        <f>D801</f>
        <v>0</v>
      </c>
      <c r="H801" s="177">
        <f>IF(G801=0,0,(IF($I$2350=2021,VLOOKUP(A801,'SEE - 2021'!$A$6:$E$1681,5,0),(IF($I$2350=2022,VLOOKUP(A801,'SEE - 2022'!$A$6:$E$1791,5,0),(IF($I$2350=2023,VLOOKUP(A801,'SEE - 2023'!$A$6:$E$1796,5,0),0)))))))</f>
        <v>0</v>
      </c>
      <c r="I801" s="175">
        <f>G801*H801</f>
        <v>0</v>
      </c>
      <c r="J801" s="175">
        <f>IF(P801&gt;G801,P801-G801,0)</f>
        <v>0</v>
      </c>
      <c r="K801" s="175">
        <f>IF(P801&gt;G801,Q801,0)</f>
        <v>0</v>
      </c>
      <c r="L801" s="175">
        <f>J801*K801</f>
        <v>0</v>
      </c>
      <c r="M801" s="175">
        <f>IF(P801&lt;G801,G801-P801,0)</f>
        <v>0</v>
      </c>
      <c r="N801" s="175">
        <f>IF(P801=0,H801,IF(P801&lt;G801,Q801,0))</f>
        <v>0</v>
      </c>
      <c r="O801" s="175">
        <f>M801*N801</f>
        <v>0</v>
      </c>
      <c r="P801" s="176"/>
      <c r="Q801" s="175">
        <f>IF(P801=0,0,IF(H801=0,((IF($I$2350=2021,VLOOKUP(A801,'SEE - 2021'!$A$6:$E$1681,5,0),(IF($I$2350=2022,VLOOKUP(A801,'SEE - 2022'!$A$6:$E$1791,5,0),(IF($I$2350=2023,VLOOKUP(A801,'SEE - 2023'!$A$6:$E$1796,5,0),0)))))*(1-$AL$5))),H801))</f>
        <v>0</v>
      </c>
      <c r="R801" s="175">
        <f>P801*Q801</f>
        <v>0</v>
      </c>
      <c r="S801" s="175">
        <f>IF(Y801&gt;D801,Y801-D801,0)</f>
        <v>0</v>
      </c>
      <c r="T801" s="175">
        <f>IF(Y801&gt;D801,Z801,0)</f>
        <v>0</v>
      </c>
      <c r="U801" s="175">
        <f>S801*T801</f>
        <v>0</v>
      </c>
      <c r="V801" s="175">
        <f>IF(Y801&lt;D801,D801-Y801,0)</f>
        <v>0</v>
      </c>
      <c r="W801" s="175">
        <f>IF(Y801=0,E801,IF(Y801&lt;D801,Z801,0))</f>
        <v>0</v>
      </c>
      <c r="X801" s="175">
        <f>V801*W801</f>
        <v>0</v>
      </c>
      <c r="Y801" s="707">
        <f>P801</f>
        <v>0</v>
      </c>
      <c r="Z801" s="707">
        <f>IF(Y801=0,0,VLOOKUP(A801,'SEE - 2023'!$A$6:$E$1796,5,0))*(1-$AN$5)</f>
        <v>0</v>
      </c>
      <c r="AA801" s="707">
        <f>Y801*Z801</f>
        <v>0</v>
      </c>
      <c r="AB801" s="712"/>
      <c r="AC801" s="713"/>
      <c r="AD801" s="713"/>
      <c r="AE801" s="713"/>
      <c r="AF801" s="713"/>
      <c r="AG801" s="714"/>
    </row>
    <row r="802" spans="1:33" s="50" customFormat="1" ht="18.75" hidden="1" x14ac:dyDescent="0.25">
      <c r="A802" s="66"/>
      <c r="B802" s="82"/>
      <c r="C802" s="67"/>
      <c r="D802" s="30"/>
      <c r="E802" s="22"/>
      <c r="F802" s="23"/>
      <c r="G802" s="30"/>
      <c r="H802" s="22"/>
      <c r="I802" s="23"/>
      <c r="J802" s="30"/>
      <c r="K802" s="22"/>
      <c r="L802" s="23"/>
      <c r="M802" s="30"/>
      <c r="N802" s="22"/>
      <c r="O802" s="23"/>
      <c r="P802" s="30"/>
      <c r="Q802" s="22"/>
      <c r="R802" s="23"/>
      <c r="S802" s="30"/>
      <c r="T802" s="22"/>
      <c r="U802" s="23"/>
      <c r="V802" s="30"/>
      <c r="W802" s="22"/>
      <c r="X802" s="23"/>
      <c r="Y802" s="721"/>
      <c r="Z802" s="708"/>
      <c r="AA802" s="709"/>
      <c r="AB802" s="710"/>
      <c r="AC802" s="710"/>
      <c r="AD802" s="710"/>
      <c r="AE802" s="710"/>
      <c r="AF802" s="710"/>
      <c r="AG802" s="711"/>
    </row>
    <row r="803" spans="1:33" s="50" customFormat="1" ht="31.5" hidden="1" x14ac:dyDescent="0.25">
      <c r="A803" s="128" t="s">
        <v>1824</v>
      </c>
      <c r="B803" s="129" t="s">
        <v>1653</v>
      </c>
      <c r="C803" s="130" t="s">
        <v>18</v>
      </c>
      <c r="D803" s="176"/>
      <c r="E803" s="177">
        <f>IF(D803=0,0,(IF($F$2350=2021,VLOOKUP(A803,'SEE - 2021'!$A$6:$E$1681,5,0),(IF($F$2350=2022,VLOOKUP(A803,'SEE - 2022'!$A$6:$E$1791,5,0),(IF($F$2350=2023,VLOOKUP(A803,'SEE - 2023'!$A$6:$E$1796,5,0),0)))))))</f>
        <v>0</v>
      </c>
      <c r="F803" s="175">
        <f>D803*E803</f>
        <v>0</v>
      </c>
      <c r="G803" s="177">
        <f>D803</f>
        <v>0</v>
      </c>
      <c r="H803" s="177">
        <f>IF(G803=0,0,(IF($I$2350=2021,VLOOKUP(A803,'SEE - 2021'!$A$6:$E$1681,5,0),(IF($I$2350=2022,VLOOKUP(A803,'SEE - 2022'!$A$6:$E$1791,5,0),(IF($I$2350=2023,VLOOKUP(A803,'SEE - 2023'!$A$6:$E$1796,5,0),0)))))))</f>
        <v>0</v>
      </c>
      <c r="I803" s="175">
        <f>G803*H803</f>
        <v>0</v>
      </c>
      <c r="J803" s="175">
        <f>IF(P803&gt;G803,P803-G803,0)</f>
        <v>0</v>
      </c>
      <c r="K803" s="175">
        <f>IF(P803&gt;G803,Q803,0)</f>
        <v>0</v>
      </c>
      <c r="L803" s="175">
        <f>J803*K803</f>
        <v>0</v>
      </c>
      <c r="M803" s="175">
        <f>IF(P803&lt;G803,G803-P803,0)</f>
        <v>0</v>
      </c>
      <c r="N803" s="175">
        <f>IF(P803=0,H803,IF(P803&lt;G803,Q803,0))</f>
        <v>0</v>
      </c>
      <c r="O803" s="175">
        <f>M803*N803</f>
        <v>0</v>
      </c>
      <c r="P803" s="176"/>
      <c r="Q803" s="175">
        <f>IF(P803=0,0,IF(H803=0,((IF($I$2350=2021,VLOOKUP(A803,'SEE - 2021'!$A$6:$E$1681,5,0),(IF($I$2350=2022,VLOOKUP(A803,'SEE - 2022'!$A$6:$E$1791,5,0),(IF($I$2350=2023,VLOOKUP(A803,'SEE - 2023'!$A$6:$E$1796,5,0),0)))))*(1-$AL$5))),H803))</f>
        <v>0</v>
      </c>
      <c r="R803" s="175">
        <f>P803*Q803</f>
        <v>0</v>
      </c>
      <c r="S803" s="175">
        <f>IF(Y803&gt;D803,Y803-D803,0)</f>
        <v>0</v>
      </c>
      <c r="T803" s="175">
        <f>IF(Y803&gt;D803,Z803,0)</f>
        <v>0</v>
      </c>
      <c r="U803" s="175">
        <f>S803*T803</f>
        <v>0</v>
      </c>
      <c r="V803" s="175">
        <f>IF(Y803&lt;D803,D803-Y803,0)</f>
        <v>0</v>
      </c>
      <c r="W803" s="175">
        <f>IF(Y803=0,E803,IF(Y803&lt;D803,Z803,0))</f>
        <v>0</v>
      </c>
      <c r="X803" s="175">
        <f>V803*W803</f>
        <v>0</v>
      </c>
      <c r="Y803" s="707">
        <f>P803</f>
        <v>0</v>
      </c>
      <c r="Z803" s="707">
        <f>IF(Y803=0,0,VLOOKUP(A803,'SEE - 2023'!$A$6:$E$1796,5,0))*(1-$AN$5)</f>
        <v>0</v>
      </c>
      <c r="AA803" s="707">
        <f>Y803*Z803</f>
        <v>0</v>
      </c>
      <c r="AB803" s="712"/>
      <c r="AC803" s="713"/>
      <c r="AD803" s="713"/>
      <c r="AE803" s="713"/>
      <c r="AF803" s="713"/>
      <c r="AG803" s="714"/>
    </row>
    <row r="804" spans="1:33" s="50" customFormat="1" ht="18.75" hidden="1" x14ac:dyDescent="0.25">
      <c r="A804" s="24"/>
      <c r="B804" s="25"/>
      <c r="C804" s="21"/>
      <c r="D804" s="30"/>
      <c r="E804" s="22"/>
      <c r="F804" s="23"/>
      <c r="G804" s="30"/>
      <c r="H804" s="22"/>
      <c r="I804" s="23"/>
      <c r="J804" s="30"/>
      <c r="K804" s="22"/>
      <c r="L804" s="23"/>
      <c r="M804" s="30"/>
      <c r="N804" s="22"/>
      <c r="O804" s="23"/>
      <c r="P804" s="30"/>
      <c r="Q804" s="22"/>
      <c r="R804" s="23"/>
      <c r="S804" s="30"/>
      <c r="T804" s="22"/>
      <c r="U804" s="23"/>
      <c r="V804" s="30"/>
      <c r="W804" s="22"/>
      <c r="X804" s="23"/>
      <c r="Y804" s="721"/>
      <c r="Z804" s="708"/>
      <c r="AA804" s="709"/>
      <c r="AB804" s="710"/>
      <c r="AC804" s="710"/>
      <c r="AD804" s="710"/>
      <c r="AE804" s="710"/>
      <c r="AF804" s="710"/>
      <c r="AG804" s="711"/>
    </row>
    <row r="805" spans="1:33" s="50" customFormat="1" ht="18.75" hidden="1" x14ac:dyDescent="0.25">
      <c r="A805" s="439" t="s">
        <v>1977</v>
      </c>
      <c r="B805" s="438" t="s">
        <v>1978</v>
      </c>
      <c r="C805" s="130" t="s">
        <v>18</v>
      </c>
      <c r="D805" s="176"/>
      <c r="E805" s="177">
        <f>IF(D805=0,0,(IF($F$2350=2021,VLOOKUP(A805,'SEE - 2021'!$A$6:$E$1681,5,0),(IF($F$2350=2022,VLOOKUP(A805,'SEE - 2022'!$A$6:$E$1791,5,0),(IF($F$2350=2023,VLOOKUP(A805,'SEE - 2023'!$A$6:$E$1796,5,0),0)))))))</f>
        <v>0</v>
      </c>
      <c r="F805" s="175">
        <f>D805*E805</f>
        <v>0</v>
      </c>
      <c r="G805" s="177">
        <f>D805</f>
        <v>0</v>
      </c>
      <c r="H805" s="177">
        <f>IF(G805=0,0,(IF($I$2350=2021,VLOOKUP(A805,'SEE - 2021'!$A$6:$E$1681,5,0),(IF($I$2350=2022,VLOOKUP(A805,'SEE - 2022'!$A$6:$E$1791,5,0),(IF($I$2350=2023,VLOOKUP(A805,'SEE - 2023'!$A$6:$E$1796,5,0),0)))))))</f>
        <v>0</v>
      </c>
      <c r="I805" s="175">
        <f>G805*H805</f>
        <v>0</v>
      </c>
      <c r="J805" s="175">
        <f>IF(P805&gt;G805,P805-G805,0)</f>
        <v>0</v>
      </c>
      <c r="K805" s="175">
        <f>IF(P805&gt;G805,Q805,0)</f>
        <v>0</v>
      </c>
      <c r="L805" s="175">
        <f>J805*K805</f>
        <v>0</v>
      </c>
      <c r="M805" s="175">
        <f>IF(P805&lt;G805,G805-P805,0)</f>
        <v>0</v>
      </c>
      <c r="N805" s="175">
        <f>IF(P805=0,H805,IF(P805&lt;G805,Q805,0))</f>
        <v>0</v>
      </c>
      <c r="O805" s="175">
        <f>M805*N805</f>
        <v>0</v>
      </c>
      <c r="P805" s="176"/>
      <c r="Q805" s="175">
        <f>IF(P805=0,0,IF(H805=0,((IF($I$2350=2021,VLOOKUP(A805,'SEE - 2021'!$A$6:$E$1681,5,0),(IF($I$2350=2022,VLOOKUP(A805,'SEE - 2022'!$A$6:$E$1791,5,0),(IF($I$2350=2023,VLOOKUP(A805,'SEE - 2023'!$A$6:$E$1796,5,0),0)))))*(1-$AL$5))),H805))</f>
        <v>0</v>
      </c>
      <c r="R805" s="175">
        <f>P805*Q805</f>
        <v>0</v>
      </c>
      <c r="S805" s="175">
        <f>IF(Y805&gt;D805,Y805-D805,0)</f>
        <v>0</v>
      </c>
      <c r="T805" s="175">
        <f>IF(Y805&gt;D805,Z805,0)</f>
        <v>0</v>
      </c>
      <c r="U805" s="175">
        <f>S805*T805</f>
        <v>0</v>
      </c>
      <c r="V805" s="175">
        <f>IF(Y805&lt;D805,D805-Y805,0)</f>
        <v>0</v>
      </c>
      <c r="W805" s="175">
        <f>IF(Y805=0,E805,IF(Y805&lt;D805,Z805,0))</f>
        <v>0</v>
      </c>
      <c r="X805" s="175">
        <f>V805*W805</f>
        <v>0</v>
      </c>
      <c r="Y805" s="707">
        <f>P805</f>
        <v>0</v>
      </c>
      <c r="Z805" s="707">
        <f>IF(Y805=0,0,VLOOKUP(A805,'SEE - 2023'!$A$6:$E$1796,5,0))*(1-$AN$5)</f>
        <v>0</v>
      </c>
      <c r="AA805" s="707">
        <f>Y805*Z805</f>
        <v>0</v>
      </c>
      <c r="AB805" s="712"/>
      <c r="AC805" s="713"/>
      <c r="AD805" s="713"/>
      <c r="AE805" s="713"/>
      <c r="AF805" s="713"/>
      <c r="AG805" s="714"/>
    </row>
    <row r="806" spans="1:33" s="50" customFormat="1" ht="18.75" hidden="1" x14ac:dyDescent="0.25">
      <c r="A806" s="297"/>
      <c r="B806" s="298"/>
      <c r="C806" s="21"/>
      <c r="D806" s="30"/>
      <c r="E806" s="22"/>
      <c r="F806" s="23"/>
      <c r="G806" s="30"/>
      <c r="H806" s="22"/>
      <c r="I806" s="23"/>
      <c r="J806" s="30"/>
      <c r="K806" s="22"/>
      <c r="L806" s="23"/>
      <c r="M806" s="30"/>
      <c r="N806" s="22"/>
      <c r="O806" s="23"/>
      <c r="P806" s="30"/>
      <c r="Q806" s="22"/>
      <c r="R806" s="23"/>
      <c r="S806" s="30"/>
      <c r="T806" s="22"/>
      <c r="U806" s="23"/>
      <c r="V806" s="30"/>
      <c r="W806" s="22"/>
      <c r="X806" s="23"/>
      <c r="Y806" s="721"/>
      <c r="Z806" s="708"/>
      <c r="AA806" s="709"/>
      <c r="AB806" s="710"/>
      <c r="AC806" s="710"/>
      <c r="AD806" s="710"/>
      <c r="AE806" s="710"/>
      <c r="AF806" s="710"/>
      <c r="AG806" s="711"/>
    </row>
    <row r="807" spans="1:33" s="50" customFormat="1" ht="18.75" hidden="1" x14ac:dyDescent="0.25">
      <c r="A807" s="439" t="s">
        <v>1979</v>
      </c>
      <c r="B807" s="438" t="s">
        <v>1980</v>
      </c>
      <c r="C807" s="130" t="s">
        <v>18</v>
      </c>
      <c r="D807" s="176"/>
      <c r="E807" s="177">
        <f>IF(D807=0,0,(IF($F$2350=2021,VLOOKUP(A807,'SEE - 2021'!$A$6:$E$1681,5,0),(IF($F$2350=2022,VLOOKUP(A807,'SEE - 2022'!$A$6:$E$1791,5,0),(IF($F$2350=2023,VLOOKUP(A807,'SEE - 2023'!$A$6:$E$1796,5,0),0)))))))</f>
        <v>0</v>
      </c>
      <c r="F807" s="175">
        <f>D807*E807</f>
        <v>0</v>
      </c>
      <c r="G807" s="177">
        <f>D807</f>
        <v>0</v>
      </c>
      <c r="H807" s="177">
        <f>IF(G807=0,0,(IF($I$2350=2021,VLOOKUP(A807,'SEE - 2021'!$A$6:$E$1681,5,0),(IF($I$2350=2022,VLOOKUP(A807,'SEE - 2022'!$A$6:$E$1791,5,0),(IF($I$2350=2023,VLOOKUP(A807,'SEE - 2023'!$A$6:$E$1796,5,0),0)))))))</f>
        <v>0</v>
      </c>
      <c r="I807" s="175">
        <f>G807*H807</f>
        <v>0</v>
      </c>
      <c r="J807" s="175">
        <f>IF(P807&gt;G807,P807-G807,0)</f>
        <v>0</v>
      </c>
      <c r="K807" s="175">
        <f>IF(P807&gt;G807,Q807,0)</f>
        <v>0</v>
      </c>
      <c r="L807" s="175">
        <f>J807*K807</f>
        <v>0</v>
      </c>
      <c r="M807" s="175">
        <f>IF(P807&lt;G807,G807-P807,0)</f>
        <v>0</v>
      </c>
      <c r="N807" s="175">
        <f>IF(P807=0,H807,IF(P807&lt;G807,Q807,0))</f>
        <v>0</v>
      </c>
      <c r="O807" s="175">
        <f>M807*N807</f>
        <v>0</v>
      </c>
      <c r="P807" s="176"/>
      <c r="Q807" s="175">
        <f>IF(P807=0,0,IF(H807=0,((IF($I$2350=2021,VLOOKUP(A807,'SEE - 2021'!$A$6:$E$1681,5,0),(IF($I$2350=2022,VLOOKUP(A807,'SEE - 2022'!$A$6:$E$1791,5,0),(IF($I$2350=2023,VLOOKUP(A807,'SEE - 2023'!$A$6:$E$1796,5,0),0)))))*(1-$AL$5))),H807))</f>
        <v>0</v>
      </c>
      <c r="R807" s="175">
        <f>P807*Q807</f>
        <v>0</v>
      </c>
      <c r="S807" s="175">
        <f>IF(Y807&gt;D807,Y807-D807,0)</f>
        <v>0</v>
      </c>
      <c r="T807" s="175">
        <f>IF(Y807&gt;D807,Z807,0)</f>
        <v>0</v>
      </c>
      <c r="U807" s="175">
        <f>S807*T807</f>
        <v>0</v>
      </c>
      <c r="V807" s="175">
        <f>IF(Y807&lt;D807,D807-Y807,0)</f>
        <v>0</v>
      </c>
      <c r="W807" s="175">
        <f>IF(Y807=0,E807,IF(Y807&lt;D807,Z807,0))</f>
        <v>0</v>
      </c>
      <c r="X807" s="175">
        <f>V807*W807</f>
        <v>0</v>
      </c>
      <c r="Y807" s="707">
        <f>P807</f>
        <v>0</v>
      </c>
      <c r="Z807" s="707">
        <f>IF(Y807=0,0,VLOOKUP(A807,'SEE - 2023'!$A$6:$E$1796,5,0))*(1-$AN$5)</f>
        <v>0</v>
      </c>
      <c r="AA807" s="707">
        <f>Y807*Z807</f>
        <v>0</v>
      </c>
      <c r="AB807" s="712"/>
      <c r="AC807" s="713"/>
      <c r="AD807" s="713"/>
      <c r="AE807" s="713"/>
      <c r="AF807" s="713"/>
      <c r="AG807" s="714"/>
    </row>
    <row r="808" spans="1:33" s="50" customFormat="1" ht="18.75" hidden="1" x14ac:dyDescent="0.25">
      <c r="A808" s="297"/>
      <c r="B808" s="298"/>
      <c r="C808" s="21"/>
      <c r="D808" s="30"/>
      <c r="E808" s="22"/>
      <c r="F808" s="23"/>
      <c r="G808" s="30"/>
      <c r="H808" s="22"/>
      <c r="I808" s="23"/>
      <c r="J808" s="30"/>
      <c r="K808" s="22"/>
      <c r="L808" s="23"/>
      <c r="M808" s="30"/>
      <c r="N808" s="22"/>
      <c r="O808" s="23"/>
      <c r="P808" s="30"/>
      <c r="Q808" s="22"/>
      <c r="R808" s="23"/>
      <c r="S808" s="30"/>
      <c r="T808" s="22"/>
      <c r="U808" s="23"/>
      <c r="V808" s="30"/>
      <c r="W808" s="22"/>
      <c r="X808" s="23"/>
      <c r="Y808" s="721"/>
      <c r="Z808" s="708"/>
      <c r="AA808" s="709"/>
      <c r="AB808" s="710"/>
      <c r="AC808" s="710"/>
      <c r="AD808" s="710"/>
      <c r="AE808" s="710"/>
      <c r="AF808" s="710"/>
      <c r="AG808" s="711"/>
    </row>
    <row r="809" spans="1:33" s="50" customFormat="1" ht="18.75" x14ac:dyDescent="0.25">
      <c r="A809" s="439" t="s">
        <v>1981</v>
      </c>
      <c r="B809" s="438" t="s">
        <v>1982</v>
      </c>
      <c r="C809" s="130" t="s">
        <v>18</v>
      </c>
      <c r="D809" s="176"/>
      <c r="E809" s="177">
        <f>IF(D809=0,0,(IF($F$2350=2021,VLOOKUP(A809,'SEE - 2021'!$A$6:$E$1681,5,0),(IF($F$2350=2022,VLOOKUP(A809,'SEE - 2022'!$A$6:$E$1791,5,0),(IF($F$2350=2023,VLOOKUP(A809,'SEE - 2023'!$A$6:$E$1796,5,0),0)))))))</f>
        <v>0</v>
      </c>
      <c r="F809" s="175">
        <f>D809*E809</f>
        <v>0</v>
      </c>
      <c r="G809" s="177">
        <f>D809</f>
        <v>0</v>
      </c>
      <c r="H809" s="177">
        <f>IF(G809=0,0,(IF($I$2350=2021,VLOOKUP(A809,'SEE - 2021'!$A$6:$E$1681,5,0),(IF($I$2350=2022,VLOOKUP(A809,'SEE - 2022'!$A$6:$E$1791,5,0),(IF($I$2350=2023,VLOOKUP(A809,'SEE - 2023'!$A$6:$E$1796,5,0),0)))))))</f>
        <v>0</v>
      </c>
      <c r="I809" s="175">
        <f>G809*H809</f>
        <v>0</v>
      </c>
      <c r="J809" s="175">
        <f>IF(P809&gt;G809,P809-G809,0)</f>
        <v>4</v>
      </c>
      <c r="K809" s="175">
        <f>IF(P809&gt;G809,Q809,0)</f>
        <v>0</v>
      </c>
      <c r="L809" s="175">
        <f>J809*K809</f>
        <v>0</v>
      </c>
      <c r="M809" s="175">
        <f>IF(P809&lt;G809,G809-P809,0)</f>
        <v>0</v>
      </c>
      <c r="N809" s="175">
        <f>IF(P809=0,H809,IF(P809&lt;G809,Q809,0))</f>
        <v>0</v>
      </c>
      <c r="O809" s="175">
        <f>M809*N809</f>
        <v>0</v>
      </c>
      <c r="P809" s="695">
        <v>4</v>
      </c>
      <c r="Q809" s="450">
        <f>Z809</f>
        <v>0</v>
      </c>
      <c r="R809" s="175">
        <f>P809*Q809</f>
        <v>0</v>
      </c>
      <c r="S809" s="175">
        <f>IF(Y809&gt;D809,Y809-D809,0)</f>
        <v>4</v>
      </c>
      <c r="T809" s="175">
        <f>IF(Y809&gt;D809,Z809,0)</f>
        <v>0</v>
      </c>
      <c r="U809" s="175">
        <f>S809*T809</f>
        <v>0</v>
      </c>
      <c r="V809" s="175">
        <f>IF(Y809&lt;D809,D809-Y809,0)</f>
        <v>0</v>
      </c>
      <c r="W809" s="175">
        <f>IF(Y809=0,E809,IF(Y809&lt;D809,Z809,0))</f>
        <v>0</v>
      </c>
      <c r="X809" s="175">
        <f>V809*W809</f>
        <v>0</v>
      </c>
      <c r="Y809" s="707">
        <f>P809</f>
        <v>4</v>
      </c>
      <c r="Z809" s="707"/>
      <c r="AA809" s="707">
        <f>Y809*Z809</f>
        <v>0</v>
      </c>
      <c r="AB809" s="1029"/>
      <c r="AC809" s="1030"/>
      <c r="AD809" s="1030"/>
      <c r="AE809" s="1030"/>
      <c r="AF809" s="1030"/>
      <c r="AG809" s="1031"/>
    </row>
    <row r="810" spans="1:33" s="50" customFormat="1" ht="47.25" customHeight="1" x14ac:dyDescent="0.25">
      <c r="A810" s="297"/>
      <c r="B810" s="298"/>
      <c r="C810" s="21"/>
      <c r="D810" s="30"/>
      <c r="E810" s="22"/>
      <c r="F810" s="23"/>
      <c r="G810" s="30"/>
      <c r="H810" s="22"/>
      <c r="I810" s="23"/>
      <c r="J810" s="30"/>
      <c r="K810" s="22"/>
      <c r="L810" s="23"/>
      <c r="M810" s="30"/>
      <c r="N810" s="22"/>
      <c r="O810" s="23"/>
      <c r="P810" s="30"/>
      <c r="Q810" s="22"/>
      <c r="R810" s="23"/>
      <c r="S810" s="30"/>
      <c r="T810" s="22"/>
      <c r="U810" s="23"/>
      <c r="V810" s="30"/>
      <c r="W810" s="22"/>
      <c r="X810" s="23"/>
      <c r="Y810" s="721"/>
      <c r="Z810" s="708"/>
      <c r="AA810" s="709"/>
      <c r="AB810" s="1032"/>
      <c r="AC810" s="1033"/>
      <c r="AD810" s="1033"/>
      <c r="AE810" s="1033"/>
      <c r="AF810" s="1033"/>
      <c r="AG810" s="1034"/>
    </row>
    <row r="811" spans="1:33" s="50" customFormat="1" ht="18.75" hidden="1" x14ac:dyDescent="0.25">
      <c r="A811" s="439" t="s">
        <v>1983</v>
      </c>
      <c r="B811" s="438" t="s">
        <v>1984</v>
      </c>
      <c r="C811" s="130" t="s">
        <v>18</v>
      </c>
      <c r="D811" s="176"/>
      <c r="E811" s="177">
        <f>IF(D811=0,0,(IF($F$2350=2021,VLOOKUP(A811,'SEE - 2021'!$A$6:$E$1681,5,0),(IF($F$2350=2022,VLOOKUP(A811,'SEE - 2022'!$A$6:$E$1791,5,0),(IF($F$2350=2023,VLOOKUP(A811,'SEE - 2023'!$A$6:$E$1796,5,0),0)))))))</f>
        <v>0</v>
      </c>
      <c r="F811" s="175">
        <f>D811*E811</f>
        <v>0</v>
      </c>
      <c r="G811" s="177">
        <f>D811</f>
        <v>0</v>
      </c>
      <c r="H811" s="177">
        <f>IF(G811=0,0,(IF($I$2350=2021,VLOOKUP(A811,'SEE - 2021'!$A$6:$E$1681,5,0),(IF($I$2350=2022,VLOOKUP(A811,'SEE - 2022'!$A$6:$E$1791,5,0),(IF($I$2350=2023,VLOOKUP(A811,'SEE - 2023'!$A$6:$E$1796,5,0),0)))))))</f>
        <v>0</v>
      </c>
      <c r="I811" s="175">
        <f>G811*H811</f>
        <v>0</v>
      </c>
      <c r="J811" s="175">
        <f>IF(P811&gt;G811,P811-G811,0)</f>
        <v>0</v>
      </c>
      <c r="K811" s="175">
        <f>IF(P811&gt;G811,Q811,0)</f>
        <v>0</v>
      </c>
      <c r="L811" s="175">
        <f>J811*K811</f>
        <v>0</v>
      </c>
      <c r="M811" s="175">
        <f>IF(P811&lt;G811,G811-P811,0)</f>
        <v>0</v>
      </c>
      <c r="N811" s="175">
        <f>IF(P811=0,H811,IF(P811&lt;G811,Q811,0))</f>
        <v>0</v>
      </c>
      <c r="O811" s="175">
        <f>M811*N811</f>
        <v>0</v>
      </c>
      <c r="P811" s="176"/>
      <c r="Q811" s="175">
        <f>IF(P811=0,0,IF(H811=0,((IF($I$2350=2021,VLOOKUP(A811,'SEE - 2021'!$A$6:$E$1681,5,0),(IF($I$2350=2022,VLOOKUP(A811,'SEE - 2022'!$A$6:$E$1791,5,0),(IF($I$2350=2023,VLOOKUP(A811,'SEE - 2023'!$A$6:$E$1796,5,0),0)))))*(1-$AL$5))),H811))</f>
        <v>0</v>
      </c>
      <c r="R811" s="175">
        <f>P811*Q811</f>
        <v>0</v>
      </c>
      <c r="S811" s="175">
        <f>IF(Y811&gt;D811,Y811-D811,0)</f>
        <v>0</v>
      </c>
      <c r="T811" s="175">
        <f>IF(Y811&gt;D811,Z811,0)</f>
        <v>0</v>
      </c>
      <c r="U811" s="175">
        <f>S811*T811</f>
        <v>0</v>
      </c>
      <c r="V811" s="175">
        <f>IF(Y811&lt;D811,D811-Y811,0)</f>
        <v>0</v>
      </c>
      <c r="W811" s="175">
        <f>IF(Y811=0,E811,IF(Y811&lt;D811,Z811,0))</f>
        <v>0</v>
      </c>
      <c r="X811" s="175">
        <f>V811*W811</f>
        <v>0</v>
      </c>
      <c r="Y811" s="707">
        <f>P811</f>
        <v>0</v>
      </c>
      <c r="Z811" s="707">
        <f>IF(Y811=0,0,VLOOKUP(A811,'SEE - 2023'!$A$6:$E$1796,5,0))*(1-$AN$5)</f>
        <v>0</v>
      </c>
      <c r="AA811" s="707">
        <f>Y811*Z811</f>
        <v>0</v>
      </c>
      <c r="AB811" s="712"/>
      <c r="AC811" s="713"/>
      <c r="AD811" s="713"/>
      <c r="AE811" s="713"/>
      <c r="AF811" s="713"/>
      <c r="AG811" s="714"/>
    </row>
    <row r="812" spans="1:33" s="50" customFormat="1" ht="18.75" hidden="1" x14ac:dyDescent="0.25">
      <c r="A812" s="24"/>
      <c r="B812" s="25"/>
      <c r="C812" s="21"/>
      <c r="D812" s="30"/>
      <c r="E812" s="22"/>
      <c r="F812" s="23"/>
      <c r="G812" s="30"/>
      <c r="H812" s="22"/>
      <c r="I812" s="23"/>
      <c r="J812" s="30"/>
      <c r="K812" s="22"/>
      <c r="L812" s="23"/>
      <c r="M812" s="30"/>
      <c r="N812" s="22"/>
      <c r="O812" s="23"/>
      <c r="P812" s="30"/>
      <c r="Q812" s="22"/>
      <c r="R812" s="23"/>
      <c r="S812" s="30"/>
      <c r="T812" s="22"/>
      <c r="U812" s="23"/>
      <c r="V812" s="30"/>
      <c r="W812" s="22"/>
      <c r="X812" s="23"/>
      <c r="Y812" s="721"/>
      <c r="Z812" s="708"/>
      <c r="AA812" s="709"/>
      <c r="AB812" s="710"/>
      <c r="AC812" s="710"/>
      <c r="AD812" s="710"/>
      <c r="AE812" s="710"/>
      <c r="AF812" s="710"/>
      <c r="AG812" s="711"/>
    </row>
    <row r="813" spans="1:33" s="50" customFormat="1" ht="18.75" x14ac:dyDescent="0.25">
      <c r="A813" s="19" t="s">
        <v>404</v>
      </c>
      <c r="B813" s="131" t="s">
        <v>1371</v>
      </c>
      <c r="C813" s="120"/>
      <c r="D813" s="132"/>
      <c r="E813" s="121"/>
      <c r="F813" s="123"/>
      <c r="G813" s="132"/>
      <c r="H813" s="121"/>
      <c r="I813" s="123"/>
      <c r="J813" s="132"/>
      <c r="K813" s="121"/>
      <c r="L813" s="123"/>
      <c r="M813" s="132"/>
      <c r="N813" s="121"/>
      <c r="O813" s="123"/>
      <c r="P813" s="132"/>
      <c r="Q813" s="121"/>
      <c r="R813" s="123"/>
      <c r="S813" s="132"/>
      <c r="T813" s="121"/>
      <c r="U813" s="123"/>
      <c r="V813" s="132"/>
      <c r="W813" s="121"/>
      <c r="X813" s="123"/>
      <c r="Y813" s="722"/>
      <c r="Z813" s="719"/>
      <c r="AA813" s="720"/>
      <c r="AB813" s="712"/>
      <c r="AC813" s="713"/>
      <c r="AD813" s="713"/>
      <c r="AE813" s="713"/>
      <c r="AF813" s="713"/>
      <c r="AG813" s="714"/>
    </row>
    <row r="814" spans="1:33" s="50" customFormat="1" ht="78.75" x14ac:dyDescent="0.25">
      <c r="A814" s="24"/>
      <c r="B814" s="25" t="s">
        <v>414</v>
      </c>
      <c r="C814" s="21"/>
      <c r="D814" s="30"/>
      <c r="E814" s="22"/>
      <c r="F814" s="23"/>
      <c r="G814" s="30"/>
      <c r="H814" s="22"/>
      <c r="I814" s="23"/>
      <c r="J814" s="30"/>
      <c r="K814" s="22"/>
      <c r="L814" s="23"/>
      <c r="M814" s="30"/>
      <c r="N814" s="22"/>
      <c r="O814" s="23"/>
      <c r="P814" s="30"/>
      <c r="Q814" s="22"/>
      <c r="R814" s="23"/>
      <c r="S814" s="30"/>
      <c r="T814" s="22"/>
      <c r="U814" s="23"/>
      <c r="V814" s="30"/>
      <c r="W814" s="22"/>
      <c r="X814" s="23"/>
      <c r="Y814" s="721"/>
      <c r="Z814" s="708"/>
      <c r="AA814" s="709"/>
      <c r="AB814" s="710"/>
      <c r="AC814" s="710"/>
      <c r="AD814" s="710"/>
      <c r="AE814" s="710"/>
      <c r="AF814" s="710"/>
      <c r="AG814" s="711"/>
    </row>
    <row r="815" spans="1:33" s="50" customFormat="1" ht="18.75" x14ac:dyDescent="0.25">
      <c r="A815" s="24"/>
      <c r="B815" s="29"/>
      <c r="C815" s="21"/>
      <c r="D815" s="30"/>
      <c r="E815" s="22"/>
      <c r="F815" s="23"/>
      <c r="G815" s="30"/>
      <c r="H815" s="22"/>
      <c r="I815" s="23"/>
      <c r="J815" s="30"/>
      <c r="K815" s="22"/>
      <c r="L815" s="23"/>
      <c r="M815" s="30"/>
      <c r="N815" s="22"/>
      <c r="O815" s="23"/>
      <c r="P815" s="30"/>
      <c r="Q815" s="22"/>
      <c r="R815" s="23"/>
      <c r="S815" s="30"/>
      <c r="T815" s="22"/>
      <c r="U815" s="23"/>
      <c r="V815" s="30"/>
      <c r="W815" s="22"/>
      <c r="X815" s="23"/>
      <c r="Y815" s="721"/>
      <c r="Z815" s="708"/>
      <c r="AA815" s="709"/>
      <c r="AB815" s="710"/>
      <c r="AC815" s="710"/>
      <c r="AD815" s="710"/>
      <c r="AE815" s="710"/>
      <c r="AF815" s="710"/>
      <c r="AG815" s="711"/>
    </row>
    <row r="816" spans="1:33" s="50" customFormat="1" ht="18.75" hidden="1" x14ac:dyDescent="0.25">
      <c r="A816" s="19" t="s">
        <v>406</v>
      </c>
      <c r="B816" s="126" t="s">
        <v>1440</v>
      </c>
      <c r="C816" s="120" t="s">
        <v>61</v>
      </c>
      <c r="D816" s="176"/>
      <c r="E816" s="177">
        <f>IF(D816=0,0,(IF($F$2350=2021,VLOOKUP(A816,'SEE - 2021'!$A$6:$E$1681,5,0),(IF($F$2350=2022,VLOOKUP(A816,'SEE - 2022'!$A$6:$E$1791,5,0),(IF($F$2350=2023,VLOOKUP(A816,'SEE - 2023'!$A$6:$E$1796,5,0),0)))))))</f>
        <v>0</v>
      </c>
      <c r="F816" s="175">
        <f>D816*E816</f>
        <v>0</v>
      </c>
      <c r="G816" s="177">
        <f>D816</f>
        <v>0</v>
      </c>
      <c r="H816" s="177">
        <f>IF(G816=0,0,(IF($I$2350=2021,VLOOKUP(A816,'SEE - 2021'!$A$6:$E$1681,5,0),(IF($I$2350=2022,VLOOKUP(A816,'SEE - 2022'!$A$6:$E$1791,5,0),(IF($I$2350=2023,VLOOKUP(A816,'SEE - 2023'!$A$6:$E$1796,5,0),0)))))))</f>
        <v>0</v>
      </c>
      <c r="I816" s="175">
        <f>G816*H816</f>
        <v>0</v>
      </c>
      <c r="J816" s="175">
        <f>IF(P816&gt;G816,P816-G816,0)</f>
        <v>0</v>
      </c>
      <c r="K816" s="175">
        <f>IF(P816&gt;G816,Q816,0)</f>
        <v>0</v>
      </c>
      <c r="L816" s="175">
        <f>J816*K816</f>
        <v>0</v>
      </c>
      <c r="M816" s="175">
        <f>IF(P816&lt;G816,G816-P816,0)</f>
        <v>0</v>
      </c>
      <c r="N816" s="175">
        <f>IF(P816=0,H816,IF(P816&lt;G816,Q816,0))</f>
        <v>0</v>
      </c>
      <c r="O816" s="175">
        <f>M816*N816</f>
        <v>0</v>
      </c>
      <c r="P816" s="176"/>
      <c r="Q816" s="175">
        <f>IF(P816=0,0,IF(H816=0,((IF($I$2350=2021,VLOOKUP(A816,'SEE - 2021'!$A$6:$E$1681,5,0),(IF($I$2350=2022,VLOOKUP(A816,'SEE - 2022'!$A$6:$E$1791,5,0),(IF($I$2350=2023,VLOOKUP(A816,'SEE - 2023'!$A$6:$E$1796,5,0),0)))))*(1-$AL$5))),H816))</f>
        <v>0</v>
      </c>
      <c r="R816" s="175">
        <f>P816*Q816</f>
        <v>0</v>
      </c>
      <c r="S816" s="175">
        <f>IF(Y816&gt;D816,Y816-D816,0)</f>
        <v>0</v>
      </c>
      <c r="T816" s="175">
        <f>IF(Y816&gt;D816,Z816,0)</f>
        <v>0</v>
      </c>
      <c r="U816" s="175">
        <f>S816*T816</f>
        <v>0</v>
      </c>
      <c r="V816" s="175">
        <f>IF(Y816&lt;D816,D816-Y816,0)</f>
        <v>0</v>
      </c>
      <c r="W816" s="175">
        <f>IF(Y816=0,E816,IF(Y816&lt;D816,Z816,0))</f>
        <v>0</v>
      </c>
      <c r="X816" s="175">
        <f>V816*W816</f>
        <v>0</v>
      </c>
      <c r="Y816" s="707">
        <f>P816</f>
        <v>0</v>
      </c>
      <c r="Z816" s="707">
        <f>IF(Y816=0,0,VLOOKUP(A816,'SEE - 2023'!$A$6:$E$1796,5,0))*(1-$AN$5)</f>
        <v>0</v>
      </c>
      <c r="AA816" s="707">
        <f>Y816*Z816</f>
        <v>0</v>
      </c>
      <c r="AB816" s="712"/>
      <c r="AC816" s="713"/>
      <c r="AD816" s="713"/>
      <c r="AE816" s="713"/>
      <c r="AF816" s="713"/>
      <c r="AG816" s="714"/>
    </row>
    <row r="817" spans="1:33" s="50" customFormat="1" ht="18.75" hidden="1" x14ac:dyDescent="0.25">
      <c r="A817" s="24"/>
      <c r="B817" s="25"/>
      <c r="C817" s="21"/>
      <c r="D817" s="30"/>
      <c r="E817" s="22"/>
      <c r="F817" s="23"/>
      <c r="G817" s="30"/>
      <c r="H817" s="22"/>
      <c r="I817" s="23"/>
      <c r="J817" s="30"/>
      <c r="K817" s="22"/>
      <c r="L817" s="23"/>
      <c r="M817" s="30"/>
      <c r="N817" s="22"/>
      <c r="O817" s="23"/>
      <c r="P817" s="30"/>
      <c r="Q817" s="22"/>
      <c r="R817" s="23"/>
      <c r="S817" s="30"/>
      <c r="T817" s="22"/>
      <c r="U817" s="23"/>
      <c r="V817" s="30"/>
      <c r="W817" s="22"/>
      <c r="X817" s="23"/>
      <c r="Y817" s="721"/>
      <c r="Z817" s="708"/>
      <c r="AA817" s="709"/>
      <c r="AB817" s="710"/>
      <c r="AC817" s="710"/>
      <c r="AD817" s="710"/>
      <c r="AE817" s="710"/>
      <c r="AF817" s="710"/>
      <c r="AG817" s="711"/>
    </row>
    <row r="818" spans="1:33" s="50" customFormat="1" ht="18.75" x14ac:dyDescent="0.25">
      <c r="A818" s="19" t="s">
        <v>408</v>
      </c>
      <c r="B818" s="126" t="s">
        <v>1441</v>
      </c>
      <c r="C818" s="120" t="s">
        <v>61</v>
      </c>
      <c r="D818" s="176">
        <v>146.58000000000001</v>
      </c>
      <c r="E818" s="177">
        <f>IF(D818=0,0,(IF($F$2350=2021,VLOOKUP(A818,'SEE - 2021'!$A$6:$E$1681,5,0),(IF($F$2350=2022,VLOOKUP(A818,'SEE - 2022'!$A$6:$E$1791,5,0),(IF($F$2350=2023,VLOOKUP(A818,'SEE - 2023'!$A$6:$E$1796,5,0),0)))))))</f>
        <v>6.05</v>
      </c>
      <c r="F818" s="175">
        <f>D818*E818</f>
        <v>886.80900000000008</v>
      </c>
      <c r="G818" s="177">
        <f>D818</f>
        <v>146.58000000000001</v>
      </c>
      <c r="H818" s="643">
        <v>6</v>
      </c>
      <c r="I818" s="175">
        <f>G818*H818</f>
        <v>879.48</v>
      </c>
      <c r="J818" s="175">
        <f>IF(P818&gt;G818,P818-G818,0)</f>
        <v>1143.42</v>
      </c>
      <c r="K818" s="175">
        <f>IF(P818&gt;G818,Q818,0)</f>
        <v>6</v>
      </c>
      <c r="L818" s="175">
        <f>J818*K818</f>
        <v>6860.52</v>
      </c>
      <c r="M818" s="175">
        <f>IF(P818&lt;G818,G818-P818,0)</f>
        <v>0</v>
      </c>
      <c r="N818" s="175">
        <f>IF(P818=0,H818,IF(P818&lt;G818,Q818,0))</f>
        <v>0</v>
      </c>
      <c r="O818" s="175">
        <f>M818*N818</f>
        <v>0</v>
      </c>
      <c r="P818" s="695">
        <v>1290</v>
      </c>
      <c r="Q818" s="175">
        <f>IF(P818=0,0,IF(H818=0,((IF($I$2350=2021,VLOOKUP(A818,'SEE - 2021'!$A$6:$E$1681,5,0),(IF($I$2350=2022,VLOOKUP(A818,'SEE - 2022'!$A$6:$E$1791,5,0),(IF($I$2350=2023,VLOOKUP(A818,'SEE - 2023'!$A$6:$E$1796,5,0),0)))))*(1-$AL$5))),H818))</f>
        <v>6</v>
      </c>
      <c r="R818" s="175">
        <f>P818*Q818</f>
        <v>7740</v>
      </c>
      <c r="S818" s="175">
        <f>IF(Y818&gt;D818,Y818-D818,0)</f>
        <v>1143.42</v>
      </c>
      <c r="T818" s="175">
        <f>IF(Y818&gt;D818,Z818,0)</f>
        <v>0</v>
      </c>
      <c r="U818" s="175">
        <f>S818*T818</f>
        <v>0</v>
      </c>
      <c r="V818" s="175">
        <f>IF(Y818&lt;D818,D818-Y818,0)</f>
        <v>0</v>
      </c>
      <c r="W818" s="175">
        <f>IF(Y818=0,E818,IF(Y818&lt;D818,Z818,0))</f>
        <v>0</v>
      </c>
      <c r="X818" s="175">
        <f>V818*W818</f>
        <v>0</v>
      </c>
      <c r="Y818" s="707">
        <f>P818</f>
        <v>1290</v>
      </c>
      <c r="Z818" s="707"/>
      <c r="AA818" s="707">
        <f>Y818*Z818</f>
        <v>0</v>
      </c>
      <c r="AB818" s="1029"/>
      <c r="AC818" s="1030"/>
      <c r="AD818" s="1030"/>
      <c r="AE818" s="1030"/>
      <c r="AF818" s="1030"/>
      <c r="AG818" s="1031"/>
    </row>
    <row r="819" spans="1:33" s="50" customFormat="1" ht="47.25" customHeight="1" x14ac:dyDescent="0.25">
      <c r="A819" s="24"/>
      <c r="B819" s="25"/>
      <c r="C819" s="21"/>
      <c r="D819" s="30"/>
      <c r="E819" s="22"/>
      <c r="F819" s="23"/>
      <c r="G819" s="30"/>
      <c r="H819" s="22"/>
      <c r="I819" s="23"/>
      <c r="J819" s="30"/>
      <c r="K819" s="22"/>
      <c r="L819" s="23"/>
      <c r="M819" s="30"/>
      <c r="N819" s="22"/>
      <c r="O819" s="23"/>
      <c r="P819" s="30"/>
      <c r="Q819" s="22"/>
      <c r="R819" s="23"/>
      <c r="S819" s="30"/>
      <c r="T819" s="22"/>
      <c r="U819" s="23"/>
      <c r="V819" s="30"/>
      <c r="W819" s="22"/>
      <c r="X819" s="23"/>
      <c r="Y819" s="721"/>
      <c r="Z819" s="708"/>
      <c r="AA819" s="709"/>
      <c r="AB819" s="1032"/>
      <c r="AC819" s="1033"/>
      <c r="AD819" s="1033"/>
      <c r="AE819" s="1033"/>
      <c r="AF819" s="1033"/>
      <c r="AG819" s="1034"/>
    </row>
    <row r="820" spans="1:33" s="50" customFormat="1" ht="18.75" x14ac:dyDescent="0.25">
      <c r="A820" s="19" t="s">
        <v>410</v>
      </c>
      <c r="B820" s="126" t="s">
        <v>1442</v>
      </c>
      <c r="C820" s="120" t="s">
        <v>61</v>
      </c>
      <c r="D820" s="176">
        <v>241.62</v>
      </c>
      <c r="E820" s="177">
        <f>IF(D820=0,0,(IF($F$2350=2021,VLOOKUP(A820,'SEE - 2021'!$A$6:$E$1681,5,0),(IF($F$2350=2022,VLOOKUP(A820,'SEE - 2022'!$A$6:$E$1791,5,0),(IF($F$2350=2023,VLOOKUP(A820,'SEE - 2023'!$A$6:$E$1796,5,0),0)))))))</f>
        <v>7.15</v>
      </c>
      <c r="F820" s="175">
        <f>D820*E820</f>
        <v>1727.5830000000001</v>
      </c>
      <c r="G820" s="177">
        <f>D820</f>
        <v>241.62</v>
      </c>
      <c r="H820" s="643">
        <v>7</v>
      </c>
      <c r="I820" s="175">
        <f>G820*H820</f>
        <v>1691.3400000000001</v>
      </c>
      <c r="J820" s="175">
        <f>IF(P820&gt;G820,P820-G820,0)</f>
        <v>0</v>
      </c>
      <c r="K820" s="175">
        <f>IF(P820&gt;G820,Q820,0)</f>
        <v>0</v>
      </c>
      <c r="L820" s="175">
        <f>J820*K820</f>
        <v>0</v>
      </c>
      <c r="M820" s="175">
        <f>IF(P820&lt;G820,G820-P820,0)</f>
        <v>241.62</v>
      </c>
      <c r="N820" s="175">
        <f>IF(P820=0,H820,IF(P820&lt;G820,Q820,0))</f>
        <v>7</v>
      </c>
      <c r="O820" s="175">
        <f>M820*N820</f>
        <v>1691.3400000000001</v>
      </c>
      <c r="P820" s="176"/>
      <c r="Q820" s="175">
        <f>IF(P820=0,0,IF(H820=0,((IF($I$2350=2021,VLOOKUP(A820,'SEE - 2021'!$A$6:$E$1681,5,0),(IF($I$2350=2022,VLOOKUP(A820,'SEE - 2022'!$A$6:$E$1791,5,0),(IF($I$2350=2023,VLOOKUP(A820,'SEE - 2023'!$A$6:$E$1796,5,0),0)))))*(1-$AL$5))),H820))</f>
        <v>0</v>
      </c>
      <c r="R820" s="175">
        <f>P820*Q820</f>
        <v>0</v>
      </c>
      <c r="S820" s="175">
        <f>IF(Y820&gt;D820,Y820-D820,0)</f>
        <v>0</v>
      </c>
      <c r="T820" s="175">
        <f>IF(Y820&gt;D820,Z820,0)</f>
        <v>0</v>
      </c>
      <c r="U820" s="175">
        <f>S820*T820</f>
        <v>0</v>
      </c>
      <c r="V820" s="175">
        <f>IF(Y820&lt;D820,D820-Y820,0)</f>
        <v>241.62</v>
      </c>
      <c r="W820" s="175">
        <f>IF(Y820=0,E820,IF(Y820&lt;D820,Z820,0))</f>
        <v>7.15</v>
      </c>
      <c r="X820" s="175">
        <f>V820*W820</f>
        <v>1727.5830000000001</v>
      </c>
      <c r="Y820" s="707">
        <f>P820</f>
        <v>0</v>
      </c>
      <c r="Z820" s="707"/>
      <c r="AA820" s="707">
        <f>Y820*Z820</f>
        <v>0</v>
      </c>
      <c r="AB820" s="1029"/>
      <c r="AC820" s="1030"/>
      <c r="AD820" s="1030"/>
      <c r="AE820" s="1030"/>
      <c r="AF820" s="1030"/>
      <c r="AG820" s="1031"/>
    </row>
    <row r="821" spans="1:33" s="50" customFormat="1" ht="47.25" customHeight="1" x14ac:dyDescent="0.25">
      <c r="A821" s="24"/>
      <c r="B821" s="25"/>
      <c r="C821" s="21"/>
      <c r="D821" s="30"/>
      <c r="E821" s="22"/>
      <c r="F821" s="23"/>
      <c r="G821" s="30"/>
      <c r="H821" s="22"/>
      <c r="I821" s="23"/>
      <c r="J821" s="30"/>
      <c r="K821" s="22"/>
      <c r="L821" s="23"/>
      <c r="M821" s="30"/>
      <c r="N821" s="22"/>
      <c r="O821" s="23"/>
      <c r="P821" s="30"/>
      <c r="Q821" s="22"/>
      <c r="R821" s="23"/>
      <c r="S821" s="30"/>
      <c r="T821" s="22"/>
      <c r="U821" s="23"/>
      <c r="V821" s="30"/>
      <c r="W821" s="22"/>
      <c r="X821" s="23"/>
      <c r="Y821" s="721"/>
      <c r="Z821" s="708"/>
      <c r="AA821" s="709"/>
      <c r="AB821" s="1032"/>
      <c r="AC821" s="1033"/>
      <c r="AD821" s="1033"/>
      <c r="AE821" s="1033"/>
      <c r="AF821" s="1033"/>
      <c r="AG821" s="1034"/>
    </row>
    <row r="822" spans="1:33" s="50" customFormat="1" ht="18.75" x14ac:dyDescent="0.25">
      <c r="A822" s="19" t="s">
        <v>411</v>
      </c>
      <c r="B822" s="126" t="s">
        <v>1443</v>
      </c>
      <c r="C822" s="120" t="s">
        <v>61</v>
      </c>
      <c r="D822" s="176">
        <v>316.54000000000002</v>
      </c>
      <c r="E822" s="177">
        <f>IF(D822=0,0,(IF($F$2350=2021,VLOOKUP(A822,'SEE - 2021'!$A$6:$E$1681,5,0),(IF($F$2350=2022,VLOOKUP(A822,'SEE - 2022'!$A$6:$E$1791,5,0),(IF($F$2350=2023,VLOOKUP(A822,'SEE - 2023'!$A$6:$E$1796,5,0),0)))))))</f>
        <v>8.34</v>
      </c>
      <c r="F822" s="175">
        <f>D822*E822</f>
        <v>2639.9436000000001</v>
      </c>
      <c r="G822" s="177">
        <f>D822</f>
        <v>316.54000000000002</v>
      </c>
      <c r="H822" s="643">
        <v>8</v>
      </c>
      <c r="I822" s="175">
        <f>G822*H822</f>
        <v>2532.3200000000002</v>
      </c>
      <c r="J822" s="175">
        <f>IF(P822&gt;G822,P822-G822,0)</f>
        <v>0</v>
      </c>
      <c r="K822" s="175">
        <f>IF(P822&gt;G822,Q822,0)</f>
        <v>0</v>
      </c>
      <c r="L822" s="175">
        <f>J822*K822</f>
        <v>0</v>
      </c>
      <c r="M822" s="175">
        <f>IF(P822&lt;G822,G822-P822,0)</f>
        <v>316.54000000000002</v>
      </c>
      <c r="N822" s="175">
        <f>IF(P822=0,H822,IF(P822&lt;G822,Q822,0))</f>
        <v>8</v>
      </c>
      <c r="O822" s="175">
        <f>M822*N822</f>
        <v>2532.3200000000002</v>
      </c>
      <c r="P822" s="176"/>
      <c r="Q822" s="175">
        <f>IF(P822=0,0,IF(H822=0,((IF($I$2350=2021,VLOOKUP(A822,'SEE - 2021'!$A$6:$E$1681,5,0),(IF($I$2350=2022,VLOOKUP(A822,'SEE - 2022'!$A$6:$E$1791,5,0),(IF($I$2350=2023,VLOOKUP(A822,'SEE - 2023'!$A$6:$E$1796,5,0),0)))))*(1-$AL$5))),H822))</f>
        <v>0</v>
      </c>
      <c r="R822" s="175">
        <f>P822*Q822</f>
        <v>0</v>
      </c>
      <c r="S822" s="175">
        <f>IF(Y822&gt;D822,Y822-D822,0)</f>
        <v>0</v>
      </c>
      <c r="T822" s="175">
        <f>IF(Y822&gt;D822,Z822,0)</f>
        <v>0</v>
      </c>
      <c r="U822" s="175">
        <f>S822*T822</f>
        <v>0</v>
      </c>
      <c r="V822" s="175">
        <f>IF(Y822&lt;D822,D822-Y822,0)</f>
        <v>316.54000000000002</v>
      </c>
      <c r="W822" s="175">
        <f>IF(Y822=0,E822,IF(Y822&lt;D822,Z822,0))</f>
        <v>8.34</v>
      </c>
      <c r="X822" s="175">
        <f>V822*W822</f>
        <v>2639.9436000000001</v>
      </c>
      <c r="Y822" s="707">
        <f>P822</f>
        <v>0</v>
      </c>
      <c r="Z822" s="707"/>
      <c r="AA822" s="707">
        <f>Y822*Z822</f>
        <v>0</v>
      </c>
      <c r="AB822" s="1029"/>
      <c r="AC822" s="1030"/>
      <c r="AD822" s="1030"/>
      <c r="AE822" s="1030"/>
      <c r="AF822" s="1030"/>
      <c r="AG822" s="1031"/>
    </row>
    <row r="823" spans="1:33" s="50" customFormat="1" ht="47.25" customHeight="1" x14ac:dyDescent="0.25">
      <c r="A823" s="24"/>
      <c r="B823" s="25"/>
      <c r="C823" s="21"/>
      <c r="D823" s="30"/>
      <c r="E823" s="22"/>
      <c r="F823" s="23"/>
      <c r="G823" s="30"/>
      <c r="H823" s="22"/>
      <c r="I823" s="23"/>
      <c r="J823" s="30"/>
      <c r="K823" s="22"/>
      <c r="L823" s="23"/>
      <c r="M823" s="30"/>
      <c r="N823" s="22"/>
      <c r="O823" s="23"/>
      <c r="P823" s="30"/>
      <c r="Q823" s="22"/>
      <c r="R823" s="23"/>
      <c r="S823" s="30"/>
      <c r="T823" s="22"/>
      <c r="U823" s="23"/>
      <c r="V823" s="30"/>
      <c r="W823" s="22"/>
      <c r="X823" s="23"/>
      <c r="Y823" s="721"/>
      <c r="Z823" s="708"/>
      <c r="AA823" s="709"/>
      <c r="AB823" s="1032"/>
      <c r="AC823" s="1033"/>
      <c r="AD823" s="1033"/>
      <c r="AE823" s="1033"/>
      <c r="AF823" s="1033"/>
      <c r="AG823" s="1034"/>
    </row>
    <row r="824" spans="1:33" s="50" customFormat="1" ht="18.75" x14ac:dyDescent="0.25">
      <c r="A824" s="19" t="s">
        <v>413</v>
      </c>
      <c r="B824" s="131" t="s">
        <v>420</v>
      </c>
      <c r="C824" s="120"/>
      <c r="D824" s="132"/>
      <c r="E824" s="121"/>
      <c r="F824" s="123"/>
      <c r="G824" s="132"/>
      <c r="H824" s="121"/>
      <c r="I824" s="123"/>
      <c r="J824" s="132"/>
      <c r="K824" s="121"/>
      <c r="L824" s="123"/>
      <c r="M824" s="132"/>
      <c r="N824" s="121"/>
      <c r="O824" s="123"/>
      <c r="P824" s="132"/>
      <c r="Q824" s="121"/>
      <c r="R824" s="123"/>
      <c r="S824" s="132"/>
      <c r="T824" s="121"/>
      <c r="U824" s="123"/>
      <c r="V824" s="132"/>
      <c r="W824" s="121"/>
      <c r="X824" s="123"/>
      <c r="Y824" s="722"/>
      <c r="Z824" s="719"/>
      <c r="AA824" s="720"/>
      <c r="AB824" s="712"/>
      <c r="AC824" s="713"/>
      <c r="AD824" s="713"/>
      <c r="AE824" s="713"/>
      <c r="AF824" s="713"/>
      <c r="AG824" s="714"/>
    </row>
    <row r="825" spans="1:33" s="50" customFormat="1" ht="78.75" x14ac:dyDescent="0.25">
      <c r="A825" s="24"/>
      <c r="B825" s="25" t="s">
        <v>421</v>
      </c>
      <c r="C825" s="21"/>
      <c r="D825" s="30"/>
      <c r="E825" s="22"/>
      <c r="F825" s="23"/>
      <c r="G825" s="30"/>
      <c r="H825" s="22"/>
      <c r="I825" s="23"/>
      <c r="J825" s="30"/>
      <c r="K825" s="22"/>
      <c r="L825" s="23"/>
      <c r="M825" s="30"/>
      <c r="N825" s="22"/>
      <c r="O825" s="23"/>
      <c r="P825" s="30"/>
      <c r="Q825" s="22"/>
      <c r="R825" s="23"/>
      <c r="S825" s="30"/>
      <c r="T825" s="22"/>
      <c r="U825" s="23"/>
      <c r="V825" s="30"/>
      <c r="W825" s="22"/>
      <c r="X825" s="23"/>
      <c r="Y825" s="721"/>
      <c r="Z825" s="708"/>
      <c r="AA825" s="709"/>
      <c r="AB825" s="710"/>
      <c r="AC825" s="710"/>
      <c r="AD825" s="710"/>
      <c r="AE825" s="710"/>
      <c r="AF825" s="710"/>
      <c r="AG825" s="711"/>
    </row>
    <row r="826" spans="1:33" s="50" customFormat="1" ht="18.75" x14ac:dyDescent="0.25">
      <c r="A826" s="24"/>
      <c r="B826" s="25"/>
      <c r="C826" s="21"/>
      <c r="D826" s="30"/>
      <c r="E826" s="22"/>
      <c r="F826" s="23"/>
      <c r="G826" s="30"/>
      <c r="H826" s="22"/>
      <c r="I826" s="23"/>
      <c r="J826" s="30"/>
      <c r="K826" s="22"/>
      <c r="L826" s="23"/>
      <c r="M826" s="30"/>
      <c r="N826" s="22"/>
      <c r="O826" s="23"/>
      <c r="P826" s="30"/>
      <c r="Q826" s="22"/>
      <c r="R826" s="23"/>
      <c r="S826" s="30"/>
      <c r="T826" s="22"/>
      <c r="U826" s="23"/>
      <c r="V826" s="30"/>
      <c r="W826" s="22"/>
      <c r="X826" s="23"/>
      <c r="Y826" s="721"/>
      <c r="Z826" s="708"/>
      <c r="AA826" s="709"/>
      <c r="AB826" s="710"/>
      <c r="AC826" s="710"/>
      <c r="AD826" s="710"/>
      <c r="AE826" s="710"/>
      <c r="AF826" s="710"/>
      <c r="AG826" s="711"/>
    </row>
    <row r="827" spans="1:33" s="50" customFormat="1" ht="18.75" hidden="1" x14ac:dyDescent="0.25">
      <c r="A827" s="19" t="s">
        <v>415</v>
      </c>
      <c r="B827" s="126" t="s">
        <v>1444</v>
      </c>
      <c r="C827" s="120" t="s">
        <v>61</v>
      </c>
      <c r="D827" s="176"/>
      <c r="E827" s="177">
        <f>IF(D827=0,0,(IF($F$2350=2021,VLOOKUP(A827,'SEE - 2021'!$A$6:$E$1681,5,0),(IF($F$2350=2022,VLOOKUP(A827,'SEE - 2022'!$A$6:$E$1791,5,0),(IF($F$2350=2023,VLOOKUP(A827,'SEE - 2023'!$A$6:$E$1796,5,0),0)))))))</f>
        <v>0</v>
      </c>
      <c r="F827" s="175">
        <f>D827*E827</f>
        <v>0</v>
      </c>
      <c r="G827" s="177">
        <f>D827</f>
        <v>0</v>
      </c>
      <c r="H827" s="177">
        <f>IF(G827=0,0,(IF($I$2350=2021,VLOOKUP(A827,'SEE - 2021'!$A$6:$E$1681,5,0),(IF($I$2350=2022,VLOOKUP(A827,'SEE - 2022'!$A$6:$E$1791,5,0),(IF($I$2350=2023,VLOOKUP(A827,'SEE - 2023'!$A$6:$E$1796,5,0),0)))))))</f>
        <v>0</v>
      </c>
      <c r="I827" s="175">
        <f>G827*H827</f>
        <v>0</v>
      </c>
      <c r="J827" s="175">
        <f>IF(P827&gt;G827,P827-G827,0)</f>
        <v>0</v>
      </c>
      <c r="K827" s="175">
        <f>IF(P827&gt;G827,Q827,0)</f>
        <v>0</v>
      </c>
      <c r="L827" s="175">
        <f>J827*K827</f>
        <v>0</v>
      </c>
      <c r="M827" s="175">
        <f>IF(P827&lt;G827,G827-P827,0)</f>
        <v>0</v>
      </c>
      <c r="N827" s="175">
        <f>IF(P827=0,H827,IF(P827&lt;G827,Q827,0))</f>
        <v>0</v>
      </c>
      <c r="O827" s="175">
        <f>M827*N827</f>
        <v>0</v>
      </c>
      <c r="P827" s="176"/>
      <c r="Q827" s="175">
        <f>IF(P827=0,0,IF(H827=0,((IF($I$2350=2021,VLOOKUP(A827,'SEE - 2021'!$A$6:$E$1681,5,0),(IF($I$2350=2022,VLOOKUP(A827,'SEE - 2022'!$A$6:$E$1791,5,0),(IF($I$2350=2023,VLOOKUP(A827,'SEE - 2023'!$A$6:$E$1796,5,0),0)))))*(1-$AL$5))),H827))</f>
        <v>0</v>
      </c>
      <c r="R827" s="175">
        <f>P827*Q827</f>
        <v>0</v>
      </c>
      <c r="S827" s="175">
        <f>IF(Y827&gt;D827,Y827-D827,0)</f>
        <v>0</v>
      </c>
      <c r="T827" s="175">
        <f>IF(Y827&gt;D827,Z827,0)</f>
        <v>0</v>
      </c>
      <c r="U827" s="175">
        <f>S827*T827</f>
        <v>0</v>
      </c>
      <c r="V827" s="175">
        <f>IF(Y827&lt;D827,D827-Y827,0)</f>
        <v>0</v>
      </c>
      <c r="W827" s="175">
        <f>IF(Y827=0,E827,IF(Y827&lt;D827,Z827,0))</f>
        <v>0</v>
      </c>
      <c r="X827" s="175">
        <f>V827*W827</f>
        <v>0</v>
      </c>
      <c r="Y827" s="707">
        <f>P827</f>
        <v>0</v>
      </c>
      <c r="Z827" s="707"/>
      <c r="AA827" s="707">
        <f>Y827*Z827</f>
        <v>0</v>
      </c>
      <c r="AB827" s="712"/>
      <c r="AC827" s="713"/>
      <c r="AD827" s="713"/>
      <c r="AE827" s="713"/>
      <c r="AF827" s="713"/>
      <c r="AG827" s="714"/>
    </row>
    <row r="828" spans="1:33" s="50" customFormat="1" ht="18.75" hidden="1" x14ac:dyDescent="0.25">
      <c r="A828" s="24"/>
      <c r="B828" s="25"/>
      <c r="C828" s="21"/>
      <c r="D828" s="30"/>
      <c r="E828" s="22"/>
      <c r="F828" s="23"/>
      <c r="G828" s="30"/>
      <c r="H828" s="22"/>
      <c r="I828" s="23"/>
      <c r="J828" s="30"/>
      <c r="K828" s="22"/>
      <c r="L828" s="23"/>
      <c r="M828" s="30"/>
      <c r="N828" s="22"/>
      <c r="O828" s="23"/>
      <c r="P828" s="30"/>
      <c r="Q828" s="22"/>
      <c r="R828" s="23"/>
      <c r="S828" s="30"/>
      <c r="T828" s="22"/>
      <c r="U828" s="23"/>
      <c r="V828" s="30"/>
      <c r="W828" s="22"/>
      <c r="X828" s="23"/>
      <c r="Y828" s="721"/>
      <c r="Z828" s="708"/>
      <c r="AA828" s="709"/>
      <c r="AB828" s="710"/>
      <c r="AC828" s="710"/>
      <c r="AD828" s="710"/>
      <c r="AE828" s="710"/>
      <c r="AF828" s="710"/>
      <c r="AG828" s="711"/>
    </row>
    <row r="829" spans="1:33" s="50" customFormat="1" ht="18.75" hidden="1" x14ac:dyDescent="0.25">
      <c r="A829" s="19" t="s">
        <v>416</v>
      </c>
      <c r="B829" s="126" t="s">
        <v>1445</v>
      </c>
      <c r="C829" s="120" t="s">
        <v>61</v>
      </c>
      <c r="D829" s="176"/>
      <c r="E829" s="177">
        <f>IF(D829=0,0,(IF($F$2350=2021,VLOOKUP(A829,'SEE - 2021'!$A$6:$E$1681,5,0),(IF($F$2350=2022,VLOOKUP(A829,'SEE - 2022'!$A$6:$E$1791,5,0),(IF($F$2350=2023,VLOOKUP(A829,'SEE - 2023'!$A$6:$E$1796,5,0),0)))))))</f>
        <v>0</v>
      </c>
      <c r="F829" s="175">
        <f>D829*E829</f>
        <v>0</v>
      </c>
      <c r="G829" s="177">
        <f>D829</f>
        <v>0</v>
      </c>
      <c r="H829" s="177">
        <f>IF(G829=0,0,(IF($I$2350=2021,VLOOKUP(A829,'SEE - 2021'!$A$6:$E$1681,5,0),(IF($I$2350=2022,VLOOKUP(A829,'SEE - 2022'!$A$6:$E$1791,5,0),(IF($I$2350=2023,VLOOKUP(A829,'SEE - 2023'!$A$6:$E$1796,5,0),0)))))))</f>
        <v>0</v>
      </c>
      <c r="I829" s="175">
        <f>G829*H829</f>
        <v>0</v>
      </c>
      <c r="J829" s="175">
        <f>IF(P829&gt;G829,P829-G829,0)</f>
        <v>0</v>
      </c>
      <c r="K829" s="175">
        <f>IF(P829&gt;G829,Q829,0)</f>
        <v>0</v>
      </c>
      <c r="L829" s="175">
        <f>J829*K829</f>
        <v>0</v>
      </c>
      <c r="M829" s="175">
        <f>IF(P829&lt;G829,G829-P829,0)</f>
        <v>0</v>
      </c>
      <c r="N829" s="175">
        <f>IF(P829=0,H829,IF(P829&lt;G829,Q829,0))</f>
        <v>0</v>
      </c>
      <c r="O829" s="175">
        <f>M829*N829</f>
        <v>0</v>
      </c>
      <c r="P829" s="176"/>
      <c r="Q829" s="175">
        <f>IF(P829=0,0,IF(H829=0,((IF($I$2350=2021,VLOOKUP(A829,'SEE - 2021'!$A$6:$E$1681,5,0),(IF($I$2350=2022,VLOOKUP(A829,'SEE - 2022'!$A$6:$E$1791,5,0),(IF($I$2350=2023,VLOOKUP(A829,'SEE - 2023'!$A$6:$E$1796,5,0),0)))))*(1-$AL$5))),H829))</f>
        <v>0</v>
      </c>
      <c r="R829" s="175">
        <f>P829*Q829</f>
        <v>0</v>
      </c>
      <c r="S829" s="175">
        <f>IF(Y829&gt;D829,Y829-D829,0)</f>
        <v>0</v>
      </c>
      <c r="T829" s="175">
        <f>IF(Y829&gt;D829,Z829,0)</f>
        <v>0</v>
      </c>
      <c r="U829" s="175">
        <f>S829*T829</f>
        <v>0</v>
      </c>
      <c r="V829" s="175">
        <f>IF(Y829&lt;D829,D829-Y829,0)</f>
        <v>0</v>
      </c>
      <c r="W829" s="175">
        <f>IF(Y829=0,E829,IF(Y829&lt;D829,Z829,0))</f>
        <v>0</v>
      </c>
      <c r="X829" s="175">
        <f>V829*W829</f>
        <v>0</v>
      </c>
      <c r="Y829" s="707">
        <f>P829</f>
        <v>0</v>
      </c>
      <c r="Z829" s="707"/>
      <c r="AA829" s="707">
        <f>Y829*Z829</f>
        <v>0</v>
      </c>
      <c r="AB829" s="712"/>
      <c r="AC829" s="713"/>
      <c r="AD829" s="713"/>
      <c r="AE829" s="713"/>
      <c r="AF829" s="713"/>
      <c r="AG829" s="714"/>
    </row>
    <row r="830" spans="1:33" s="50" customFormat="1" ht="18.75" hidden="1" x14ac:dyDescent="0.25">
      <c r="A830" s="24"/>
      <c r="B830" s="25"/>
      <c r="C830" s="21"/>
      <c r="D830" s="30"/>
      <c r="E830" s="22"/>
      <c r="F830" s="23"/>
      <c r="G830" s="30"/>
      <c r="H830" s="22"/>
      <c r="I830" s="23"/>
      <c r="J830" s="30"/>
      <c r="K830" s="22"/>
      <c r="L830" s="23"/>
      <c r="M830" s="30"/>
      <c r="N830" s="22"/>
      <c r="O830" s="23"/>
      <c r="P830" s="30"/>
      <c r="Q830" s="22"/>
      <c r="R830" s="23"/>
      <c r="S830" s="30"/>
      <c r="T830" s="22"/>
      <c r="U830" s="23"/>
      <c r="V830" s="30"/>
      <c r="W830" s="22"/>
      <c r="X830" s="23"/>
      <c r="Y830" s="721"/>
      <c r="Z830" s="708"/>
      <c r="AA830" s="709"/>
      <c r="AB830" s="710"/>
      <c r="AC830" s="710"/>
      <c r="AD830" s="710"/>
      <c r="AE830" s="710"/>
      <c r="AF830" s="710"/>
      <c r="AG830" s="711"/>
    </row>
    <row r="831" spans="1:33" s="50" customFormat="1" ht="18.75" hidden="1" x14ac:dyDescent="0.25">
      <c r="A831" s="19" t="s">
        <v>417</v>
      </c>
      <c r="B831" s="126" t="s">
        <v>1446</v>
      </c>
      <c r="C831" s="120" t="s">
        <v>61</v>
      </c>
      <c r="D831" s="176"/>
      <c r="E831" s="177">
        <f>IF(D831=0,0,(IF($F$2350=2021,VLOOKUP(A831,'SEE - 2021'!$A$6:$E$1681,5,0),(IF($F$2350=2022,VLOOKUP(A831,'SEE - 2022'!$A$6:$E$1791,5,0),(IF($F$2350=2023,VLOOKUP(A831,'SEE - 2023'!$A$6:$E$1796,5,0),0)))))))</f>
        <v>0</v>
      </c>
      <c r="F831" s="175">
        <f>D831*E831</f>
        <v>0</v>
      </c>
      <c r="G831" s="177">
        <f>D831</f>
        <v>0</v>
      </c>
      <c r="H831" s="177">
        <f>IF(G831=0,0,(IF($I$2350=2021,VLOOKUP(A831,'SEE - 2021'!$A$6:$E$1681,5,0),(IF($I$2350=2022,VLOOKUP(A831,'SEE - 2022'!$A$6:$E$1791,5,0),(IF($I$2350=2023,VLOOKUP(A831,'SEE - 2023'!$A$6:$E$1796,5,0),0)))))))</f>
        <v>0</v>
      </c>
      <c r="I831" s="175">
        <f>G831*H831</f>
        <v>0</v>
      </c>
      <c r="J831" s="175">
        <f>IF(P831&gt;G831,P831-G831,0)</f>
        <v>0</v>
      </c>
      <c r="K831" s="175">
        <f>IF(P831&gt;G831,Q831,0)</f>
        <v>0</v>
      </c>
      <c r="L831" s="175">
        <f>J831*K831</f>
        <v>0</v>
      </c>
      <c r="M831" s="175">
        <f>IF(P831&lt;G831,G831-P831,0)</f>
        <v>0</v>
      </c>
      <c r="N831" s="175">
        <f>IF(P831=0,H831,IF(P831&lt;G831,Q831,0))</f>
        <v>0</v>
      </c>
      <c r="O831" s="175">
        <f>M831*N831</f>
        <v>0</v>
      </c>
      <c r="P831" s="176"/>
      <c r="Q831" s="175">
        <f>IF(P831=0,0,IF(H831=0,((IF($I$2350=2021,VLOOKUP(A831,'SEE - 2021'!$A$6:$E$1681,5,0),(IF($I$2350=2022,VLOOKUP(A831,'SEE - 2022'!$A$6:$E$1791,5,0),(IF($I$2350=2023,VLOOKUP(A831,'SEE - 2023'!$A$6:$E$1796,5,0),0)))))*(1-$AL$5))),H831))</f>
        <v>0</v>
      </c>
      <c r="R831" s="175">
        <f>P831*Q831</f>
        <v>0</v>
      </c>
      <c r="S831" s="175">
        <f>IF(Y831&gt;D831,Y831-D831,0)</f>
        <v>0</v>
      </c>
      <c r="T831" s="175">
        <f>IF(Y831&gt;D831,Z831,0)</f>
        <v>0</v>
      </c>
      <c r="U831" s="175">
        <f>S831*T831</f>
        <v>0</v>
      </c>
      <c r="V831" s="175">
        <f>IF(Y831&lt;D831,D831-Y831,0)</f>
        <v>0</v>
      </c>
      <c r="W831" s="175">
        <f>IF(Y831=0,E831,IF(Y831&lt;D831,Z831,0))</f>
        <v>0</v>
      </c>
      <c r="X831" s="175">
        <f>V831*W831</f>
        <v>0</v>
      </c>
      <c r="Y831" s="707">
        <f>P831</f>
        <v>0</v>
      </c>
      <c r="Z831" s="707"/>
      <c r="AA831" s="707">
        <f>Y831*Z831</f>
        <v>0</v>
      </c>
      <c r="AB831" s="712"/>
      <c r="AC831" s="713"/>
      <c r="AD831" s="713"/>
      <c r="AE831" s="713"/>
      <c r="AF831" s="713"/>
      <c r="AG831" s="714"/>
    </row>
    <row r="832" spans="1:33" s="50" customFormat="1" ht="18.75" hidden="1" x14ac:dyDescent="0.25">
      <c r="A832" s="24"/>
      <c r="B832" s="25"/>
      <c r="C832" s="21"/>
      <c r="D832" s="30"/>
      <c r="E832" s="22"/>
      <c r="F832" s="23"/>
      <c r="G832" s="30"/>
      <c r="H832" s="22"/>
      <c r="I832" s="23"/>
      <c r="J832" s="30"/>
      <c r="K832" s="22"/>
      <c r="L832" s="23"/>
      <c r="M832" s="30"/>
      <c r="N832" s="22"/>
      <c r="O832" s="23"/>
      <c r="P832" s="30"/>
      <c r="Q832" s="22"/>
      <c r="R832" s="23"/>
      <c r="S832" s="30"/>
      <c r="T832" s="22"/>
      <c r="U832" s="23"/>
      <c r="V832" s="30"/>
      <c r="W832" s="22"/>
      <c r="X832" s="23"/>
      <c r="Y832" s="721"/>
      <c r="Z832" s="708"/>
      <c r="AA832" s="709"/>
      <c r="AB832" s="710"/>
      <c r="AC832" s="710"/>
      <c r="AD832" s="710"/>
      <c r="AE832" s="710"/>
      <c r="AF832" s="710"/>
      <c r="AG832" s="711"/>
    </row>
    <row r="833" spans="1:33" s="50" customFormat="1" ht="18.75" hidden="1" x14ac:dyDescent="0.25">
      <c r="A833" s="19" t="s">
        <v>418</v>
      </c>
      <c r="B833" s="126" t="s">
        <v>1447</v>
      </c>
      <c r="C833" s="120" t="s">
        <v>61</v>
      </c>
      <c r="D833" s="176"/>
      <c r="E833" s="177">
        <f>IF(D833=0,0,(IF($F$2350=2021,VLOOKUP(A833,'SEE - 2021'!$A$6:$E$1681,5,0),(IF($F$2350=2022,VLOOKUP(A833,'SEE - 2022'!$A$6:$E$1791,5,0),(IF($F$2350=2023,VLOOKUP(A833,'SEE - 2023'!$A$6:$E$1796,5,0),0)))))))</f>
        <v>0</v>
      </c>
      <c r="F833" s="175">
        <f>D833*E833</f>
        <v>0</v>
      </c>
      <c r="G833" s="177">
        <f>D833</f>
        <v>0</v>
      </c>
      <c r="H833" s="177">
        <f>IF(G833=0,0,(IF($I$2350=2021,VLOOKUP(A833,'SEE - 2021'!$A$6:$E$1681,5,0),(IF($I$2350=2022,VLOOKUP(A833,'SEE - 2022'!$A$6:$E$1791,5,0),(IF($I$2350=2023,VLOOKUP(A833,'SEE - 2023'!$A$6:$E$1796,5,0),0)))))))</f>
        <v>0</v>
      </c>
      <c r="I833" s="175">
        <f>G833*H833</f>
        <v>0</v>
      </c>
      <c r="J833" s="175">
        <f>IF(P833&gt;G833,P833-G833,0)</f>
        <v>0</v>
      </c>
      <c r="K833" s="175">
        <f>IF(P833&gt;G833,Q833,0)</f>
        <v>0</v>
      </c>
      <c r="L833" s="175">
        <f>J833*K833</f>
        <v>0</v>
      </c>
      <c r="M833" s="175">
        <f>IF(P833&lt;G833,G833-P833,0)</f>
        <v>0</v>
      </c>
      <c r="N833" s="175">
        <f>IF(P833=0,H833,IF(P833&lt;G833,Q833,0))</f>
        <v>0</v>
      </c>
      <c r="O833" s="175">
        <f>M833*N833</f>
        <v>0</v>
      </c>
      <c r="P833" s="176"/>
      <c r="Q833" s="175">
        <f>IF(P833=0,0,IF(H833=0,((IF($I$2350=2021,VLOOKUP(A833,'SEE - 2021'!$A$6:$E$1681,5,0),(IF($I$2350=2022,VLOOKUP(A833,'SEE - 2022'!$A$6:$E$1791,5,0),(IF($I$2350=2023,VLOOKUP(A833,'SEE - 2023'!$A$6:$E$1796,5,0),0)))))*(1-$AL$5))),H833))</f>
        <v>0</v>
      </c>
      <c r="R833" s="175">
        <f>P833*Q833</f>
        <v>0</v>
      </c>
      <c r="S833" s="175">
        <f>IF(Y833&gt;D833,Y833-D833,0)</f>
        <v>0</v>
      </c>
      <c r="T833" s="175">
        <f>IF(Y833&gt;D833,Z833,0)</f>
        <v>0</v>
      </c>
      <c r="U833" s="175">
        <f>S833*T833</f>
        <v>0</v>
      </c>
      <c r="V833" s="175">
        <f>IF(Y833&lt;D833,D833-Y833,0)</f>
        <v>0</v>
      </c>
      <c r="W833" s="175">
        <f>IF(Y833=0,E833,IF(Y833&lt;D833,Z833,0))</f>
        <v>0</v>
      </c>
      <c r="X833" s="175">
        <f>V833*W833</f>
        <v>0</v>
      </c>
      <c r="Y833" s="707">
        <f>P833</f>
        <v>0</v>
      </c>
      <c r="Z833" s="707"/>
      <c r="AA833" s="707">
        <f>Y833*Z833</f>
        <v>0</v>
      </c>
      <c r="AB833" s="712"/>
      <c r="AC833" s="713"/>
      <c r="AD833" s="713"/>
      <c r="AE833" s="713"/>
      <c r="AF833" s="713"/>
      <c r="AG833" s="714"/>
    </row>
    <row r="834" spans="1:33" s="50" customFormat="1" ht="18.75" hidden="1" x14ac:dyDescent="0.25">
      <c r="A834" s="24"/>
      <c r="B834" s="25"/>
      <c r="C834" s="21"/>
      <c r="D834" s="30"/>
      <c r="E834" s="22"/>
      <c r="F834" s="23"/>
      <c r="G834" s="30"/>
      <c r="H834" s="22"/>
      <c r="I834" s="23"/>
      <c r="J834" s="30"/>
      <c r="K834" s="22"/>
      <c r="L834" s="23"/>
      <c r="M834" s="30"/>
      <c r="N834" s="22"/>
      <c r="O834" s="23"/>
      <c r="P834" s="30"/>
      <c r="Q834" s="22"/>
      <c r="R834" s="23"/>
      <c r="S834" s="30"/>
      <c r="T834" s="22"/>
      <c r="U834" s="23"/>
      <c r="V834" s="30"/>
      <c r="W834" s="22"/>
      <c r="X834" s="23"/>
      <c r="Y834" s="721"/>
      <c r="Z834" s="708"/>
      <c r="AA834" s="709"/>
      <c r="AB834" s="710"/>
      <c r="AC834" s="710"/>
      <c r="AD834" s="710"/>
      <c r="AE834" s="710"/>
      <c r="AF834" s="710"/>
      <c r="AG834" s="711"/>
    </row>
    <row r="835" spans="1:33" s="50" customFormat="1" ht="18.75" hidden="1" x14ac:dyDescent="0.25">
      <c r="A835" s="19" t="s">
        <v>1151</v>
      </c>
      <c r="B835" s="126" t="s">
        <v>1448</v>
      </c>
      <c r="C835" s="120" t="s">
        <v>61</v>
      </c>
      <c r="D835" s="176"/>
      <c r="E835" s="177">
        <f>IF(D835=0,0,(IF($F$2350=2021,VLOOKUP(A835,'SEE - 2021'!$A$6:$E$1681,5,0),(IF($F$2350=2022,VLOOKUP(A835,'SEE - 2022'!$A$6:$E$1791,5,0),(IF($F$2350=2023,VLOOKUP(A835,'SEE - 2023'!$A$6:$E$1796,5,0),0)))))))</f>
        <v>0</v>
      </c>
      <c r="F835" s="175">
        <f>D835*E835</f>
        <v>0</v>
      </c>
      <c r="G835" s="177">
        <f>D835</f>
        <v>0</v>
      </c>
      <c r="H835" s="177">
        <f>IF(G835=0,0,(IF($I$2350=2021,VLOOKUP(A835,'SEE - 2021'!$A$6:$E$1681,5,0),(IF($I$2350=2022,VLOOKUP(A835,'SEE - 2022'!$A$6:$E$1791,5,0),(IF($I$2350=2023,VLOOKUP(A835,'SEE - 2023'!$A$6:$E$1796,5,0),0)))))))</f>
        <v>0</v>
      </c>
      <c r="I835" s="175">
        <f>G835*H835</f>
        <v>0</v>
      </c>
      <c r="J835" s="175">
        <f>IF(P835&gt;G835,P835-G835,0)</f>
        <v>0</v>
      </c>
      <c r="K835" s="175">
        <f>IF(P835&gt;G835,Q835,0)</f>
        <v>0</v>
      </c>
      <c r="L835" s="175">
        <f>J835*K835</f>
        <v>0</v>
      </c>
      <c r="M835" s="175">
        <f>IF(P835&lt;G835,G835-P835,0)</f>
        <v>0</v>
      </c>
      <c r="N835" s="175">
        <f>IF(P835=0,H835,IF(P835&lt;G835,Q835,0))</f>
        <v>0</v>
      </c>
      <c r="O835" s="175">
        <f>M835*N835</f>
        <v>0</v>
      </c>
      <c r="P835" s="176"/>
      <c r="Q835" s="175">
        <f>IF(P835=0,0,IF(H835=0,((IF($I$2350=2021,VLOOKUP(A835,'SEE - 2021'!$A$6:$E$1681,5,0),(IF($I$2350=2022,VLOOKUP(A835,'SEE - 2022'!$A$6:$E$1791,5,0),(IF($I$2350=2023,VLOOKUP(A835,'SEE - 2023'!$A$6:$E$1796,5,0),0)))))*(1-$AL$5))),H835))</f>
        <v>0</v>
      </c>
      <c r="R835" s="175">
        <f>P835*Q835</f>
        <v>0</v>
      </c>
      <c r="S835" s="175">
        <f>IF(Y835&gt;D835,Y835-D835,0)</f>
        <v>0</v>
      </c>
      <c r="T835" s="175">
        <f>IF(Y835&gt;D835,Z835,0)</f>
        <v>0</v>
      </c>
      <c r="U835" s="175">
        <f>S835*T835</f>
        <v>0</v>
      </c>
      <c r="V835" s="175">
        <f>IF(Y835&lt;D835,D835-Y835,0)</f>
        <v>0</v>
      </c>
      <c r="W835" s="175">
        <f>IF(Y835=0,E835,IF(Y835&lt;D835,Z835,0))</f>
        <v>0</v>
      </c>
      <c r="X835" s="175">
        <f>V835*W835</f>
        <v>0</v>
      </c>
      <c r="Y835" s="707">
        <f>P835</f>
        <v>0</v>
      </c>
      <c r="Z835" s="707"/>
      <c r="AA835" s="707">
        <f>Y835*Z835</f>
        <v>0</v>
      </c>
      <c r="AB835" s="712"/>
      <c r="AC835" s="713"/>
      <c r="AD835" s="713"/>
      <c r="AE835" s="713"/>
      <c r="AF835" s="713"/>
      <c r="AG835" s="714"/>
    </row>
    <row r="836" spans="1:33" s="50" customFormat="1" ht="18.75" hidden="1" x14ac:dyDescent="0.25">
      <c r="A836" s="24"/>
      <c r="B836" s="26"/>
      <c r="C836" s="21"/>
      <c r="D836" s="30"/>
      <c r="E836" s="22"/>
      <c r="F836" s="23"/>
      <c r="G836" s="30"/>
      <c r="H836" s="22"/>
      <c r="I836" s="23"/>
      <c r="J836" s="30"/>
      <c r="K836" s="22"/>
      <c r="L836" s="23"/>
      <c r="M836" s="30"/>
      <c r="N836" s="22"/>
      <c r="O836" s="23"/>
      <c r="P836" s="30"/>
      <c r="Q836" s="22"/>
      <c r="R836" s="23"/>
      <c r="S836" s="30"/>
      <c r="T836" s="22"/>
      <c r="U836" s="23"/>
      <c r="V836" s="30"/>
      <c r="W836" s="22"/>
      <c r="X836" s="23"/>
      <c r="Y836" s="721"/>
      <c r="Z836" s="708"/>
      <c r="AA836" s="709"/>
      <c r="AB836" s="710"/>
      <c r="AC836" s="710"/>
      <c r="AD836" s="710"/>
      <c r="AE836" s="710"/>
      <c r="AF836" s="710"/>
      <c r="AG836" s="711"/>
    </row>
    <row r="837" spans="1:33" s="50" customFormat="1" ht="18.75" hidden="1" x14ac:dyDescent="0.25">
      <c r="A837" s="19" t="s">
        <v>1152</v>
      </c>
      <c r="B837" s="126" t="s">
        <v>426</v>
      </c>
      <c r="C837" s="120" t="s">
        <v>61</v>
      </c>
      <c r="D837" s="176"/>
      <c r="E837" s="177">
        <f>IF(D837=0,0,(IF($F$2350=2021,VLOOKUP(A837,'SEE - 2021'!$A$6:$E$1681,5,0),(IF($F$2350=2022,VLOOKUP(A837,'SEE - 2022'!$A$6:$E$1791,5,0),(IF($F$2350=2023,VLOOKUP(A837,'SEE - 2023'!$A$6:$E$1796,5,0),0)))))))</f>
        <v>0</v>
      </c>
      <c r="F837" s="175">
        <f>D837*E837</f>
        <v>0</v>
      </c>
      <c r="G837" s="177">
        <f>D837</f>
        <v>0</v>
      </c>
      <c r="H837" s="177">
        <f>IF(G837=0,0,(IF($I$2350=2021,VLOOKUP(A837,'SEE - 2021'!$A$6:$E$1681,5,0),(IF($I$2350=2022,VLOOKUP(A837,'SEE - 2022'!$A$6:$E$1791,5,0),(IF($I$2350=2023,VLOOKUP(A837,'SEE - 2023'!$A$6:$E$1796,5,0),0)))))))</f>
        <v>0</v>
      </c>
      <c r="I837" s="175">
        <f>G837*H837</f>
        <v>0</v>
      </c>
      <c r="J837" s="175">
        <f>IF(P837&gt;G837,P837-G837,0)</f>
        <v>0</v>
      </c>
      <c r="K837" s="175">
        <f>IF(P837&gt;G837,Q837,0)</f>
        <v>0</v>
      </c>
      <c r="L837" s="175">
        <f>J837*K837</f>
        <v>0</v>
      </c>
      <c r="M837" s="175">
        <f>IF(P837&lt;G837,G837-P837,0)</f>
        <v>0</v>
      </c>
      <c r="N837" s="175">
        <f>IF(P837=0,H837,IF(P837&lt;G837,Q837,0))</f>
        <v>0</v>
      </c>
      <c r="O837" s="175">
        <f>M837*N837</f>
        <v>0</v>
      </c>
      <c r="P837" s="176"/>
      <c r="Q837" s="175">
        <f>IF(P837=0,0,IF(H837=0,((IF($I$2350=2021,VLOOKUP(A837,'SEE - 2021'!$A$6:$E$1681,5,0),(IF($I$2350=2022,VLOOKUP(A837,'SEE - 2022'!$A$6:$E$1791,5,0),(IF($I$2350=2023,VLOOKUP(A837,'SEE - 2023'!$A$6:$E$1796,5,0),0)))))*(1-$AL$5))),H837))</f>
        <v>0</v>
      </c>
      <c r="R837" s="175">
        <f>P837*Q837</f>
        <v>0</v>
      </c>
      <c r="S837" s="175">
        <f>IF(Y837&gt;D837,Y837-D837,0)</f>
        <v>0</v>
      </c>
      <c r="T837" s="175">
        <f>IF(Y837&gt;D837,Z837,0)</f>
        <v>0</v>
      </c>
      <c r="U837" s="175">
        <f>S837*T837</f>
        <v>0</v>
      </c>
      <c r="V837" s="175">
        <f>IF(Y837&lt;D837,D837-Y837,0)</f>
        <v>0</v>
      </c>
      <c r="W837" s="175">
        <f>IF(Y837=0,E837,IF(Y837&lt;D837,Z837,0))</f>
        <v>0</v>
      </c>
      <c r="X837" s="175">
        <f>V837*W837</f>
        <v>0</v>
      </c>
      <c r="Y837" s="707">
        <f>P837</f>
        <v>0</v>
      </c>
      <c r="Z837" s="707"/>
      <c r="AA837" s="707">
        <f>Y837*Z837</f>
        <v>0</v>
      </c>
      <c r="AB837" s="712"/>
      <c r="AC837" s="713"/>
      <c r="AD837" s="713"/>
      <c r="AE837" s="713"/>
      <c r="AF837" s="713"/>
      <c r="AG837" s="714"/>
    </row>
    <row r="838" spans="1:33" s="50" customFormat="1" ht="18.75" hidden="1" x14ac:dyDescent="0.25">
      <c r="A838" s="24"/>
      <c r="B838" s="25"/>
      <c r="C838" s="21"/>
      <c r="D838" s="30"/>
      <c r="E838" s="22"/>
      <c r="F838" s="23"/>
      <c r="G838" s="30"/>
      <c r="H838" s="22"/>
      <c r="I838" s="23"/>
      <c r="J838" s="30"/>
      <c r="K838" s="22"/>
      <c r="L838" s="23"/>
      <c r="M838" s="30"/>
      <c r="N838" s="22"/>
      <c r="O838" s="23"/>
      <c r="P838" s="30"/>
      <c r="Q838" s="22"/>
      <c r="R838" s="23"/>
      <c r="S838" s="30"/>
      <c r="T838" s="22"/>
      <c r="U838" s="23"/>
      <c r="V838" s="30"/>
      <c r="W838" s="22"/>
      <c r="X838" s="23"/>
      <c r="Y838" s="721"/>
      <c r="Z838" s="708"/>
      <c r="AA838" s="709"/>
      <c r="AB838" s="710"/>
      <c r="AC838" s="710"/>
      <c r="AD838" s="710"/>
      <c r="AE838" s="710"/>
      <c r="AF838" s="710"/>
      <c r="AG838" s="711"/>
    </row>
    <row r="839" spans="1:33" s="50" customFormat="1" ht="18.75" x14ac:dyDescent="0.25">
      <c r="A839" s="19" t="s">
        <v>1153</v>
      </c>
      <c r="B839" s="126" t="s">
        <v>428</v>
      </c>
      <c r="C839" s="120" t="s">
        <v>61</v>
      </c>
      <c r="D839" s="176">
        <v>415.73</v>
      </c>
      <c r="E839" s="177">
        <f>IF(D839=0,0,(IF($F$2350=2021,VLOOKUP(A839,'SEE - 2021'!$A$6:$E$1681,5,0),(IF($F$2350=2022,VLOOKUP(A839,'SEE - 2022'!$A$6:$E$1791,5,0),(IF($F$2350=2023,VLOOKUP(A839,'SEE - 2023'!$A$6:$E$1796,5,0),0)))))))</f>
        <v>11.91</v>
      </c>
      <c r="F839" s="175">
        <f>D839*E839</f>
        <v>4951.3443000000007</v>
      </c>
      <c r="G839" s="177">
        <f>D839</f>
        <v>415.73</v>
      </c>
      <c r="H839" s="643">
        <v>11.91</v>
      </c>
      <c r="I839" s="175">
        <f>G839*H839</f>
        <v>4951.3443000000007</v>
      </c>
      <c r="J839" s="175">
        <f>IF(P839&gt;G839,P839-G839,0)</f>
        <v>0</v>
      </c>
      <c r="K839" s="175">
        <f>IF(P839&gt;G839,Q839,0)</f>
        <v>0</v>
      </c>
      <c r="L839" s="175">
        <f>J839*K839</f>
        <v>0</v>
      </c>
      <c r="M839" s="175">
        <f>IF(P839&lt;G839,G839-P839,0)</f>
        <v>415.73</v>
      </c>
      <c r="N839" s="175">
        <f>IF(P839=0,H839,IF(P839&lt;G839,Q839,0))</f>
        <v>11.91</v>
      </c>
      <c r="O839" s="175">
        <f>M839*N839</f>
        <v>4951.3443000000007</v>
      </c>
      <c r="P839" s="176"/>
      <c r="Q839" s="175">
        <f>IF(P839=0,0,IF(H839=0,((IF($I$2350=2021,VLOOKUP(A839,'SEE - 2021'!$A$6:$E$1681,5,0),(IF($I$2350=2022,VLOOKUP(A839,'SEE - 2022'!$A$6:$E$1791,5,0),(IF($I$2350=2023,VLOOKUP(A839,'SEE - 2023'!$A$6:$E$1796,5,0),0)))))*(1-$AL$5))),H839))</f>
        <v>0</v>
      </c>
      <c r="R839" s="175">
        <f>P839*Q839</f>
        <v>0</v>
      </c>
      <c r="S839" s="175">
        <f>IF(Y839&gt;D839,Y839-D839,0)</f>
        <v>0</v>
      </c>
      <c r="T839" s="175">
        <f>IF(Y839&gt;D839,Z839,0)</f>
        <v>0</v>
      </c>
      <c r="U839" s="175">
        <f>S839*T839</f>
        <v>0</v>
      </c>
      <c r="V839" s="175">
        <f>IF(Y839&lt;D839,D839-Y839,0)</f>
        <v>415.73</v>
      </c>
      <c r="W839" s="175">
        <f>IF(Y839=0,E839,IF(Y839&lt;D839,Z839,0))</f>
        <v>11.91</v>
      </c>
      <c r="X839" s="175">
        <f>V839*W839</f>
        <v>4951.3443000000007</v>
      </c>
      <c r="Y839" s="707">
        <f>P839</f>
        <v>0</v>
      </c>
      <c r="Z839" s="707"/>
      <c r="AA839" s="707">
        <f>Y839*Z839</f>
        <v>0</v>
      </c>
      <c r="AB839" s="1029"/>
      <c r="AC839" s="1030"/>
      <c r="AD839" s="1030"/>
      <c r="AE839" s="1030"/>
      <c r="AF839" s="1030"/>
      <c r="AG839" s="1031"/>
    </row>
    <row r="840" spans="1:33" s="50" customFormat="1" ht="78.75" x14ac:dyDescent="0.25">
      <c r="A840" s="24"/>
      <c r="B840" s="25" t="s">
        <v>429</v>
      </c>
      <c r="C840" s="21"/>
      <c r="D840" s="30"/>
      <c r="E840" s="22"/>
      <c r="F840" s="23"/>
      <c r="G840" s="30"/>
      <c r="H840" s="22"/>
      <c r="I840" s="23"/>
      <c r="J840" s="30"/>
      <c r="K840" s="22"/>
      <c r="L840" s="23"/>
      <c r="M840" s="30"/>
      <c r="N840" s="22"/>
      <c r="O840" s="23"/>
      <c r="P840" s="30"/>
      <c r="Q840" s="22"/>
      <c r="R840" s="23"/>
      <c r="S840" s="30"/>
      <c r="T840" s="22"/>
      <c r="U840" s="23"/>
      <c r="V840" s="30"/>
      <c r="W840" s="22"/>
      <c r="X840" s="23"/>
      <c r="Y840" s="721"/>
      <c r="Z840" s="708"/>
      <c r="AA840" s="709"/>
      <c r="AB840" s="1032"/>
      <c r="AC840" s="1033"/>
      <c r="AD840" s="1033"/>
      <c r="AE840" s="1033"/>
      <c r="AF840" s="1033"/>
      <c r="AG840" s="1034"/>
    </row>
    <row r="841" spans="1:33" s="50" customFormat="1" ht="18.75" x14ac:dyDescent="0.25">
      <c r="A841" s="24"/>
      <c r="B841" s="25"/>
      <c r="C841" s="21"/>
      <c r="D841" s="30"/>
      <c r="E841" s="22"/>
      <c r="F841" s="23"/>
      <c r="G841" s="30"/>
      <c r="H841" s="22"/>
      <c r="I841" s="23"/>
      <c r="J841" s="30"/>
      <c r="K841" s="22"/>
      <c r="L841" s="23"/>
      <c r="M841" s="30"/>
      <c r="N841" s="22"/>
      <c r="O841" s="23"/>
      <c r="P841" s="30"/>
      <c r="Q841" s="22"/>
      <c r="R841" s="23"/>
      <c r="S841" s="30"/>
      <c r="T841" s="22"/>
      <c r="U841" s="23"/>
      <c r="V841" s="30"/>
      <c r="W841" s="22"/>
      <c r="X841" s="23"/>
      <c r="Y841" s="721"/>
      <c r="Z841" s="708"/>
      <c r="AA841" s="709"/>
      <c r="AB841" s="710"/>
      <c r="AC841" s="710"/>
      <c r="AD841" s="710"/>
      <c r="AE841" s="710"/>
      <c r="AF841" s="710"/>
      <c r="AG841" s="711"/>
    </row>
    <row r="842" spans="1:33" s="50" customFormat="1" ht="18.75" x14ac:dyDescent="0.25">
      <c r="A842" s="19" t="s">
        <v>419</v>
      </c>
      <c r="B842" s="131" t="s">
        <v>1154</v>
      </c>
      <c r="C842" s="120"/>
      <c r="D842" s="132"/>
      <c r="E842" s="121"/>
      <c r="F842" s="123"/>
      <c r="G842" s="132"/>
      <c r="H842" s="121"/>
      <c r="I842" s="123"/>
      <c r="J842" s="132"/>
      <c r="K842" s="121"/>
      <c r="L842" s="123"/>
      <c r="M842" s="132"/>
      <c r="N842" s="121"/>
      <c r="O842" s="123"/>
      <c r="P842" s="132"/>
      <c r="Q842" s="121"/>
      <c r="R842" s="123"/>
      <c r="S842" s="132"/>
      <c r="T842" s="121"/>
      <c r="U842" s="123"/>
      <c r="V842" s="132"/>
      <c r="W842" s="121"/>
      <c r="X842" s="123"/>
      <c r="Y842" s="722"/>
      <c r="Z842" s="719"/>
      <c r="AA842" s="720"/>
      <c r="AB842" s="712"/>
      <c r="AC842" s="713"/>
      <c r="AD842" s="713"/>
      <c r="AE842" s="713"/>
      <c r="AF842" s="713"/>
      <c r="AG842" s="714"/>
    </row>
    <row r="843" spans="1:33" s="50" customFormat="1" ht="110.25" x14ac:dyDescent="0.25">
      <c r="A843" s="24"/>
      <c r="B843" s="25" t="s">
        <v>1155</v>
      </c>
      <c r="C843" s="21"/>
      <c r="D843" s="30"/>
      <c r="E843" s="22"/>
      <c r="F843" s="23"/>
      <c r="G843" s="30"/>
      <c r="H843" s="22"/>
      <c r="I843" s="23"/>
      <c r="J843" s="30"/>
      <c r="K843" s="22"/>
      <c r="L843" s="23"/>
      <c r="M843" s="30"/>
      <c r="N843" s="22"/>
      <c r="O843" s="23"/>
      <c r="P843" s="30"/>
      <c r="Q843" s="22"/>
      <c r="R843" s="23"/>
      <c r="S843" s="30"/>
      <c r="T843" s="22"/>
      <c r="U843" s="23"/>
      <c r="V843" s="30"/>
      <c r="W843" s="22"/>
      <c r="X843" s="23"/>
      <c r="Y843" s="721"/>
      <c r="Z843" s="708"/>
      <c r="AA843" s="709"/>
      <c r="AB843" s="710"/>
      <c r="AC843" s="710"/>
      <c r="AD843" s="710"/>
      <c r="AE843" s="710"/>
      <c r="AF843" s="710"/>
      <c r="AG843" s="711"/>
    </row>
    <row r="844" spans="1:33" s="50" customFormat="1" ht="18.75" x14ac:dyDescent="0.25">
      <c r="A844" s="24"/>
      <c r="B844" s="25"/>
      <c r="C844" s="21"/>
      <c r="D844" s="30"/>
      <c r="E844" s="22"/>
      <c r="F844" s="23"/>
      <c r="G844" s="30"/>
      <c r="H844" s="22"/>
      <c r="I844" s="23"/>
      <c r="J844" s="30"/>
      <c r="K844" s="22"/>
      <c r="L844" s="23"/>
      <c r="M844" s="30"/>
      <c r="N844" s="22"/>
      <c r="O844" s="23"/>
      <c r="P844" s="30"/>
      <c r="Q844" s="22"/>
      <c r="R844" s="23"/>
      <c r="S844" s="30"/>
      <c r="T844" s="22"/>
      <c r="U844" s="23"/>
      <c r="V844" s="30"/>
      <c r="W844" s="22"/>
      <c r="X844" s="23"/>
      <c r="Y844" s="721"/>
      <c r="Z844" s="708"/>
      <c r="AA844" s="709"/>
      <c r="AB844" s="710"/>
      <c r="AC844" s="710"/>
      <c r="AD844" s="710"/>
      <c r="AE844" s="710"/>
      <c r="AF844" s="710"/>
      <c r="AG844" s="711"/>
    </row>
    <row r="845" spans="1:33" s="50" customFormat="1" ht="18.75" hidden="1" x14ac:dyDescent="0.25">
      <c r="A845" s="19" t="s">
        <v>422</v>
      </c>
      <c r="B845" s="126" t="s">
        <v>1159</v>
      </c>
      <c r="C845" s="120" t="s">
        <v>18</v>
      </c>
      <c r="D845" s="176"/>
      <c r="E845" s="177">
        <f>IF(D845=0,0,(IF($F$2350=2021,VLOOKUP(A845,'SEE - 2021'!$A$6:$E$1681,5,0),(IF($F$2350=2022,VLOOKUP(A845,'SEE - 2022'!$A$6:$E$1791,5,0),(IF($F$2350=2023,VLOOKUP(A845,'SEE - 2023'!$A$6:$E$1796,5,0),0)))))))</f>
        <v>0</v>
      </c>
      <c r="F845" s="175">
        <f>D845*E845</f>
        <v>0</v>
      </c>
      <c r="G845" s="177">
        <f>D845</f>
        <v>0</v>
      </c>
      <c r="H845" s="177">
        <f>IF(G845=0,0,(IF($I$2350=2021,VLOOKUP(A845,'SEE - 2021'!$A$6:$E$1681,5,0),(IF($I$2350=2022,VLOOKUP(A845,'SEE - 2022'!$A$6:$E$1791,5,0),(IF($I$2350=2023,VLOOKUP(A845,'SEE - 2023'!$A$6:$E$1796,5,0),0)))))))</f>
        <v>0</v>
      </c>
      <c r="I845" s="175">
        <f>G845*H845</f>
        <v>0</v>
      </c>
      <c r="J845" s="175">
        <f>IF(P845&gt;G845,P845-G845,0)</f>
        <v>0</v>
      </c>
      <c r="K845" s="175">
        <f>IF(P845&gt;G845,Q845,0)</f>
        <v>0</v>
      </c>
      <c r="L845" s="175">
        <f>J845*K845</f>
        <v>0</v>
      </c>
      <c r="M845" s="175">
        <f>IF(P845&lt;G845,G845-P845,0)</f>
        <v>0</v>
      </c>
      <c r="N845" s="175">
        <f>IF(P845=0,H845,IF(P845&lt;G845,Q845,0))</f>
        <v>0</v>
      </c>
      <c r="O845" s="175">
        <f>M845*N845</f>
        <v>0</v>
      </c>
      <c r="P845" s="176"/>
      <c r="Q845" s="175">
        <f>IF(P845=0,0,IF(H845=0,((IF($I$2350=2021,VLOOKUP(A845,'SEE - 2021'!$A$6:$E$1681,5,0),(IF($I$2350=2022,VLOOKUP(A845,'SEE - 2022'!$A$6:$E$1791,5,0),(IF($I$2350=2023,VLOOKUP(A845,'SEE - 2023'!$A$6:$E$1796,5,0),0)))))*(1-$AL$5))),H845))</f>
        <v>0</v>
      </c>
      <c r="R845" s="175">
        <f>P845*Q845</f>
        <v>0</v>
      </c>
      <c r="S845" s="175">
        <f>IF(Y845&gt;D845,Y845-D845,0)</f>
        <v>0</v>
      </c>
      <c r="T845" s="175">
        <f>IF(Y845&gt;D845,Z845,0)</f>
        <v>0</v>
      </c>
      <c r="U845" s="175">
        <f>S845*T845</f>
        <v>0</v>
      </c>
      <c r="V845" s="175">
        <f>IF(Y845&lt;D845,D845-Y845,0)</f>
        <v>0</v>
      </c>
      <c r="W845" s="175">
        <f>IF(Y845=0,E845,IF(Y845&lt;D845,Z845,0))</f>
        <v>0</v>
      </c>
      <c r="X845" s="175">
        <f>V845*W845</f>
        <v>0</v>
      </c>
      <c r="Y845" s="707">
        <f>P845</f>
        <v>0</v>
      </c>
      <c r="Z845" s="707"/>
      <c r="AA845" s="707">
        <f>Y845*Z845</f>
        <v>0</v>
      </c>
      <c r="AB845" s="712"/>
      <c r="AC845" s="713"/>
      <c r="AD845" s="713"/>
      <c r="AE845" s="713"/>
      <c r="AF845" s="713"/>
      <c r="AG845" s="714"/>
    </row>
    <row r="846" spans="1:33" s="50" customFormat="1" ht="18.75" hidden="1" x14ac:dyDescent="0.25">
      <c r="A846" s="24"/>
      <c r="B846" s="26"/>
      <c r="C846" s="21"/>
      <c r="D846" s="30"/>
      <c r="E846" s="22"/>
      <c r="F846" s="23"/>
      <c r="G846" s="30"/>
      <c r="H846" s="22"/>
      <c r="I846" s="23"/>
      <c r="J846" s="30"/>
      <c r="K846" s="22"/>
      <c r="L846" s="23"/>
      <c r="M846" s="30"/>
      <c r="N846" s="22"/>
      <c r="O846" s="23"/>
      <c r="P846" s="30"/>
      <c r="Q846" s="22"/>
      <c r="R846" s="23"/>
      <c r="S846" s="30"/>
      <c r="T846" s="22"/>
      <c r="U846" s="23"/>
      <c r="V846" s="30"/>
      <c r="W846" s="22"/>
      <c r="X846" s="23"/>
      <c r="Y846" s="721"/>
      <c r="Z846" s="708"/>
      <c r="AA846" s="709"/>
      <c r="AB846" s="710"/>
      <c r="AC846" s="710"/>
      <c r="AD846" s="710"/>
      <c r="AE846" s="710"/>
      <c r="AF846" s="710"/>
      <c r="AG846" s="711"/>
    </row>
    <row r="847" spans="1:33" s="50" customFormat="1" ht="18.75" hidden="1" x14ac:dyDescent="0.25">
      <c r="A847" s="19" t="s">
        <v>423</v>
      </c>
      <c r="B847" s="126" t="s">
        <v>1160</v>
      </c>
      <c r="C847" s="120" t="s">
        <v>18</v>
      </c>
      <c r="D847" s="176"/>
      <c r="E847" s="177">
        <f>IF(D847=0,0,(IF($F$2350=2021,VLOOKUP(A847,'SEE - 2021'!$A$6:$E$1681,5,0),(IF($F$2350=2022,VLOOKUP(A847,'SEE - 2022'!$A$6:$E$1791,5,0),(IF($F$2350=2023,VLOOKUP(A847,'SEE - 2023'!$A$6:$E$1796,5,0),0)))))))</f>
        <v>0</v>
      </c>
      <c r="F847" s="175">
        <f>D847*E847</f>
        <v>0</v>
      </c>
      <c r="G847" s="177">
        <f>D847</f>
        <v>0</v>
      </c>
      <c r="H847" s="177">
        <f>IF(G847=0,0,(IF($I$2350=2021,VLOOKUP(A847,'SEE - 2021'!$A$6:$E$1681,5,0),(IF($I$2350=2022,VLOOKUP(A847,'SEE - 2022'!$A$6:$E$1791,5,0),(IF($I$2350=2023,VLOOKUP(A847,'SEE - 2023'!$A$6:$E$1796,5,0),0)))))))</f>
        <v>0</v>
      </c>
      <c r="I847" s="175">
        <f>G847*H847</f>
        <v>0</v>
      </c>
      <c r="J847" s="175">
        <f>IF(P847&gt;G847,P847-G847,0)</f>
        <v>0</v>
      </c>
      <c r="K847" s="175">
        <f>IF(P847&gt;G847,Q847,0)</f>
        <v>0</v>
      </c>
      <c r="L847" s="175">
        <f>J847*K847</f>
        <v>0</v>
      </c>
      <c r="M847" s="175">
        <f>IF(P847&lt;G847,G847-P847,0)</f>
        <v>0</v>
      </c>
      <c r="N847" s="175">
        <f>IF(P847=0,H847,IF(P847&lt;G847,Q847,0))</f>
        <v>0</v>
      </c>
      <c r="O847" s="175">
        <f>M847*N847</f>
        <v>0</v>
      </c>
      <c r="P847" s="176"/>
      <c r="Q847" s="175">
        <f>IF(P847=0,0,IF(H847=0,((IF($I$2350=2021,VLOOKUP(A847,'SEE - 2021'!$A$6:$E$1681,5,0),(IF($I$2350=2022,VLOOKUP(A847,'SEE - 2022'!$A$6:$E$1791,5,0),(IF($I$2350=2023,VLOOKUP(A847,'SEE - 2023'!$A$6:$E$1796,5,0),0)))))*(1-$AL$5))),H847))</f>
        <v>0</v>
      </c>
      <c r="R847" s="175">
        <f>P847*Q847</f>
        <v>0</v>
      </c>
      <c r="S847" s="175">
        <f>IF(Y847&gt;D847,Y847-D847,0)</f>
        <v>0</v>
      </c>
      <c r="T847" s="175">
        <f>IF(Y847&gt;D847,Z847,0)</f>
        <v>0</v>
      </c>
      <c r="U847" s="175">
        <f>S847*T847</f>
        <v>0</v>
      </c>
      <c r="V847" s="175">
        <f>IF(Y847&lt;D847,D847-Y847,0)</f>
        <v>0</v>
      </c>
      <c r="W847" s="175">
        <f>IF(Y847=0,E847,IF(Y847&lt;D847,Z847,0))</f>
        <v>0</v>
      </c>
      <c r="X847" s="175">
        <f>V847*W847</f>
        <v>0</v>
      </c>
      <c r="Y847" s="707">
        <f>P847</f>
        <v>0</v>
      </c>
      <c r="Z847" s="707"/>
      <c r="AA847" s="707">
        <f>Y847*Z847</f>
        <v>0</v>
      </c>
      <c r="AB847" s="712"/>
      <c r="AC847" s="713"/>
      <c r="AD847" s="713"/>
      <c r="AE847" s="713"/>
      <c r="AF847" s="713"/>
      <c r="AG847" s="714"/>
    </row>
    <row r="848" spans="1:33" s="50" customFormat="1" ht="18.75" hidden="1" x14ac:dyDescent="0.25">
      <c r="A848" s="24"/>
      <c r="B848" s="26"/>
      <c r="C848" s="21"/>
      <c r="D848" s="30"/>
      <c r="E848" s="22"/>
      <c r="F848" s="23"/>
      <c r="G848" s="30"/>
      <c r="H848" s="22"/>
      <c r="I848" s="23"/>
      <c r="J848" s="30"/>
      <c r="K848" s="22"/>
      <c r="L848" s="23"/>
      <c r="M848" s="30"/>
      <c r="N848" s="22"/>
      <c r="O848" s="23"/>
      <c r="P848" s="30"/>
      <c r="Q848" s="22"/>
      <c r="R848" s="23"/>
      <c r="S848" s="30"/>
      <c r="T848" s="22"/>
      <c r="U848" s="23"/>
      <c r="V848" s="30"/>
      <c r="W848" s="22"/>
      <c r="X848" s="23"/>
      <c r="Y848" s="721"/>
      <c r="Z848" s="708"/>
      <c r="AA848" s="709"/>
      <c r="AB848" s="710"/>
      <c r="AC848" s="710"/>
      <c r="AD848" s="710"/>
      <c r="AE848" s="710"/>
      <c r="AF848" s="710"/>
      <c r="AG848" s="711"/>
    </row>
    <row r="849" spans="1:33" s="50" customFormat="1" ht="18.75" hidden="1" x14ac:dyDescent="0.25">
      <c r="A849" s="19" t="s">
        <v>424</v>
      </c>
      <c r="B849" s="126" t="s">
        <v>1161</v>
      </c>
      <c r="C849" s="120" t="s">
        <v>18</v>
      </c>
      <c r="D849" s="176"/>
      <c r="E849" s="177">
        <f>IF(D849=0,0,(IF($F$2350=2021,VLOOKUP(A849,'SEE - 2021'!$A$6:$E$1681,5,0),(IF($F$2350=2022,VLOOKUP(A849,'SEE - 2022'!$A$6:$E$1791,5,0),(IF($F$2350=2023,VLOOKUP(A849,'SEE - 2023'!$A$6:$E$1796,5,0),0)))))))</f>
        <v>0</v>
      </c>
      <c r="F849" s="175">
        <f>D849*E849</f>
        <v>0</v>
      </c>
      <c r="G849" s="177">
        <f>D849</f>
        <v>0</v>
      </c>
      <c r="H849" s="177">
        <f>IF(G849=0,0,(IF($I$2350=2021,VLOOKUP(A849,'SEE - 2021'!$A$6:$E$1681,5,0),(IF($I$2350=2022,VLOOKUP(A849,'SEE - 2022'!$A$6:$E$1791,5,0),(IF($I$2350=2023,VLOOKUP(A849,'SEE - 2023'!$A$6:$E$1796,5,0),0)))))))</f>
        <v>0</v>
      </c>
      <c r="I849" s="175">
        <f>G849*H849</f>
        <v>0</v>
      </c>
      <c r="J849" s="175">
        <f>IF(P849&gt;G849,P849-G849,0)</f>
        <v>0</v>
      </c>
      <c r="K849" s="175">
        <f>IF(P849&gt;G849,Q849,0)</f>
        <v>0</v>
      </c>
      <c r="L849" s="175">
        <f>J849*K849</f>
        <v>0</v>
      </c>
      <c r="M849" s="175">
        <f>IF(P849&lt;G849,G849-P849,0)</f>
        <v>0</v>
      </c>
      <c r="N849" s="175">
        <f>IF(P849=0,H849,IF(P849&lt;G849,Q849,0))</f>
        <v>0</v>
      </c>
      <c r="O849" s="175">
        <f>M849*N849</f>
        <v>0</v>
      </c>
      <c r="P849" s="176"/>
      <c r="Q849" s="175">
        <f>IF(P849=0,0,IF(H849=0,((IF($I$2350=2021,VLOOKUP(A849,'SEE - 2021'!$A$6:$E$1681,5,0),(IF($I$2350=2022,VLOOKUP(A849,'SEE - 2022'!$A$6:$E$1791,5,0),(IF($I$2350=2023,VLOOKUP(A849,'SEE - 2023'!$A$6:$E$1796,5,0),0)))))*(1-$AL$5))),H849))</f>
        <v>0</v>
      </c>
      <c r="R849" s="175">
        <f>P849*Q849</f>
        <v>0</v>
      </c>
      <c r="S849" s="175">
        <f>IF(Y849&gt;D849,Y849-D849,0)</f>
        <v>0</v>
      </c>
      <c r="T849" s="175">
        <f>IF(Y849&gt;D849,Z849,0)</f>
        <v>0</v>
      </c>
      <c r="U849" s="175">
        <f>S849*T849</f>
        <v>0</v>
      </c>
      <c r="V849" s="175">
        <f>IF(Y849&lt;D849,D849-Y849,0)</f>
        <v>0</v>
      </c>
      <c r="W849" s="175">
        <f>IF(Y849=0,E849,IF(Y849&lt;D849,Z849,0))</f>
        <v>0</v>
      </c>
      <c r="X849" s="175">
        <f>V849*W849</f>
        <v>0</v>
      </c>
      <c r="Y849" s="707">
        <f>P849</f>
        <v>0</v>
      </c>
      <c r="Z849" s="707"/>
      <c r="AA849" s="707">
        <f>Y849*Z849</f>
        <v>0</v>
      </c>
      <c r="AB849" s="712"/>
      <c r="AC849" s="713"/>
      <c r="AD849" s="713"/>
      <c r="AE849" s="713"/>
      <c r="AF849" s="713"/>
      <c r="AG849" s="714"/>
    </row>
    <row r="850" spans="1:33" s="50" customFormat="1" ht="18.75" hidden="1" x14ac:dyDescent="0.25">
      <c r="A850" s="24"/>
      <c r="B850" s="26"/>
      <c r="C850" s="21"/>
      <c r="D850" s="30"/>
      <c r="E850" s="22"/>
      <c r="F850" s="23"/>
      <c r="G850" s="30"/>
      <c r="H850" s="22"/>
      <c r="I850" s="23"/>
      <c r="J850" s="30"/>
      <c r="K850" s="22"/>
      <c r="L850" s="23"/>
      <c r="M850" s="30"/>
      <c r="N850" s="22"/>
      <c r="O850" s="23"/>
      <c r="P850" s="30"/>
      <c r="Q850" s="22"/>
      <c r="R850" s="23"/>
      <c r="S850" s="30"/>
      <c r="T850" s="22"/>
      <c r="U850" s="23"/>
      <c r="V850" s="30"/>
      <c r="W850" s="22"/>
      <c r="X850" s="23"/>
      <c r="Y850" s="721"/>
      <c r="Z850" s="708"/>
      <c r="AA850" s="709"/>
      <c r="AB850" s="710"/>
      <c r="AC850" s="710"/>
      <c r="AD850" s="710"/>
      <c r="AE850" s="710"/>
      <c r="AF850" s="710"/>
      <c r="AG850" s="711"/>
    </row>
    <row r="851" spans="1:33" s="50" customFormat="1" ht="18.75" hidden="1" x14ac:dyDescent="0.25">
      <c r="A851" s="19" t="s">
        <v>425</v>
      </c>
      <c r="B851" s="126" t="s">
        <v>1162</v>
      </c>
      <c r="C851" s="120" t="s">
        <v>18</v>
      </c>
      <c r="D851" s="176"/>
      <c r="E851" s="177">
        <f>IF(D851=0,0,(IF($F$2350=2021,VLOOKUP(A851,'SEE - 2021'!$A$6:$E$1681,5,0),(IF($F$2350=2022,VLOOKUP(A851,'SEE - 2022'!$A$6:$E$1791,5,0),(IF($F$2350=2023,VLOOKUP(A851,'SEE - 2023'!$A$6:$E$1796,5,0),0)))))))</f>
        <v>0</v>
      </c>
      <c r="F851" s="175">
        <f>D851*E851</f>
        <v>0</v>
      </c>
      <c r="G851" s="177">
        <f>D851</f>
        <v>0</v>
      </c>
      <c r="H851" s="177">
        <f>IF(G851=0,0,(IF($I$2350=2021,VLOOKUP(A851,'SEE - 2021'!$A$6:$E$1681,5,0),(IF($I$2350=2022,VLOOKUP(A851,'SEE - 2022'!$A$6:$E$1791,5,0),(IF($I$2350=2023,VLOOKUP(A851,'SEE - 2023'!$A$6:$E$1796,5,0),0)))))))</f>
        <v>0</v>
      </c>
      <c r="I851" s="175">
        <f>G851*H851</f>
        <v>0</v>
      </c>
      <c r="J851" s="175">
        <f>IF(P851&gt;G851,P851-G851,0)</f>
        <v>0</v>
      </c>
      <c r="K851" s="175">
        <f>IF(P851&gt;G851,Q851,0)</f>
        <v>0</v>
      </c>
      <c r="L851" s="175">
        <f>J851*K851</f>
        <v>0</v>
      </c>
      <c r="M851" s="175">
        <f>IF(P851&lt;G851,G851-P851,0)</f>
        <v>0</v>
      </c>
      <c r="N851" s="175">
        <f>IF(P851=0,H851,IF(P851&lt;G851,Q851,0))</f>
        <v>0</v>
      </c>
      <c r="O851" s="175">
        <f>M851*N851</f>
        <v>0</v>
      </c>
      <c r="P851" s="176"/>
      <c r="Q851" s="175">
        <f>IF(P851=0,0,IF(H851=0,((IF($I$2350=2021,VLOOKUP(A851,'SEE - 2021'!$A$6:$E$1681,5,0),(IF($I$2350=2022,VLOOKUP(A851,'SEE - 2022'!$A$6:$E$1791,5,0),(IF($I$2350=2023,VLOOKUP(A851,'SEE - 2023'!$A$6:$E$1796,5,0),0)))))*(1-$AL$5))),H851))</f>
        <v>0</v>
      </c>
      <c r="R851" s="175">
        <f>P851*Q851</f>
        <v>0</v>
      </c>
      <c r="S851" s="175">
        <f>IF(Y851&gt;D851,Y851-D851,0)</f>
        <v>0</v>
      </c>
      <c r="T851" s="175">
        <f>IF(Y851&gt;D851,Z851,0)</f>
        <v>0</v>
      </c>
      <c r="U851" s="175">
        <f>S851*T851</f>
        <v>0</v>
      </c>
      <c r="V851" s="175">
        <f>IF(Y851&lt;D851,D851-Y851,0)</f>
        <v>0</v>
      </c>
      <c r="W851" s="175">
        <f>IF(Y851=0,E851,IF(Y851&lt;D851,Z851,0))</f>
        <v>0</v>
      </c>
      <c r="X851" s="175">
        <f>V851*W851</f>
        <v>0</v>
      </c>
      <c r="Y851" s="707">
        <f>P851</f>
        <v>0</v>
      </c>
      <c r="Z851" s="707"/>
      <c r="AA851" s="707">
        <f>Y851*Z851</f>
        <v>0</v>
      </c>
      <c r="AB851" s="712"/>
      <c r="AC851" s="713"/>
      <c r="AD851" s="713"/>
      <c r="AE851" s="713"/>
      <c r="AF851" s="713"/>
      <c r="AG851" s="714"/>
    </row>
    <row r="852" spans="1:33" s="50" customFormat="1" ht="18.75" hidden="1" x14ac:dyDescent="0.25">
      <c r="A852" s="24"/>
      <c r="B852" s="25"/>
      <c r="C852" s="21"/>
      <c r="D852" s="30"/>
      <c r="E852" s="22"/>
      <c r="F852" s="23"/>
      <c r="G852" s="30"/>
      <c r="H852" s="22"/>
      <c r="I852" s="23"/>
      <c r="J852" s="30"/>
      <c r="K852" s="22"/>
      <c r="L852" s="23"/>
      <c r="M852" s="30"/>
      <c r="N852" s="22"/>
      <c r="O852" s="23"/>
      <c r="P852" s="30"/>
      <c r="Q852" s="22"/>
      <c r="R852" s="23"/>
      <c r="S852" s="30"/>
      <c r="T852" s="22"/>
      <c r="U852" s="23"/>
      <c r="V852" s="30"/>
      <c r="W852" s="22"/>
      <c r="X852" s="23"/>
      <c r="Y852" s="721"/>
      <c r="Z852" s="708"/>
      <c r="AA852" s="709"/>
      <c r="AB852" s="710"/>
      <c r="AC852" s="710"/>
      <c r="AD852" s="710"/>
      <c r="AE852" s="710"/>
      <c r="AF852" s="710"/>
      <c r="AG852" s="711"/>
    </row>
    <row r="853" spans="1:33" s="50" customFormat="1" ht="18.75" x14ac:dyDescent="0.25">
      <c r="A853" s="19" t="s">
        <v>427</v>
      </c>
      <c r="B853" s="126" t="s">
        <v>1163</v>
      </c>
      <c r="C853" s="120" t="s">
        <v>18</v>
      </c>
      <c r="D853" s="176">
        <v>5</v>
      </c>
      <c r="E853" s="177">
        <f>IF(D853=0,0,(IF($F$2350=2021,VLOOKUP(A853,'SEE - 2021'!$A$6:$E$1681,5,0),(IF($F$2350=2022,VLOOKUP(A853,'SEE - 2022'!$A$6:$E$1791,5,0),(IF($F$2350=2023,VLOOKUP(A853,'SEE - 2023'!$A$6:$E$1796,5,0),0)))))))</f>
        <v>27.77</v>
      </c>
      <c r="F853" s="175">
        <f>D853*E853</f>
        <v>138.85</v>
      </c>
      <c r="G853" s="177">
        <f>D853</f>
        <v>5</v>
      </c>
      <c r="H853" s="643">
        <v>27.77</v>
      </c>
      <c r="I853" s="175">
        <f>G853*H853</f>
        <v>138.85</v>
      </c>
      <c r="J853" s="175">
        <f>IF(P853&gt;G853,P853-G853,0)</f>
        <v>0</v>
      </c>
      <c r="K853" s="175">
        <f>IF(P853&gt;G853,Q853,0)</f>
        <v>0</v>
      </c>
      <c r="L853" s="175">
        <f>J853*K853</f>
        <v>0</v>
      </c>
      <c r="M853" s="175">
        <f>IF(P853&lt;G853,G853-P853,0)</f>
        <v>5</v>
      </c>
      <c r="N853" s="175">
        <f>IF(P853=0,H853,IF(P853&lt;G853,Q853,0))</f>
        <v>27.77</v>
      </c>
      <c r="O853" s="175">
        <f>M853*N853</f>
        <v>138.85</v>
      </c>
      <c r="P853" s="176"/>
      <c r="Q853" s="175">
        <f>IF(P853=0,0,IF(H853=0,((IF($I$2350=2021,VLOOKUP(A853,'SEE - 2021'!$A$6:$E$1681,5,0),(IF($I$2350=2022,VLOOKUP(A853,'SEE - 2022'!$A$6:$E$1791,5,0),(IF($I$2350=2023,VLOOKUP(A853,'SEE - 2023'!$A$6:$E$1796,5,0),0)))))*(1-$AL$5))),H853))</f>
        <v>0</v>
      </c>
      <c r="R853" s="175">
        <f>P853*Q853</f>
        <v>0</v>
      </c>
      <c r="S853" s="175">
        <f>IF(Y853&gt;D853,Y853-D853,0)</f>
        <v>0</v>
      </c>
      <c r="T853" s="175">
        <f>IF(Y853&gt;D853,Z853,0)</f>
        <v>0</v>
      </c>
      <c r="U853" s="175">
        <f>S853*T853</f>
        <v>0</v>
      </c>
      <c r="V853" s="175">
        <f>IF(Y853&lt;D853,D853-Y853,0)</f>
        <v>5</v>
      </c>
      <c r="W853" s="175">
        <f>IF(Y853=0,E853,IF(Y853&lt;D853,Z853,0))</f>
        <v>27.77</v>
      </c>
      <c r="X853" s="175">
        <f>V853*W853</f>
        <v>138.85</v>
      </c>
      <c r="Y853" s="707">
        <f>P853</f>
        <v>0</v>
      </c>
      <c r="Z853" s="707"/>
      <c r="AA853" s="707">
        <f>Y853*Z853</f>
        <v>0</v>
      </c>
      <c r="AB853" s="1029"/>
      <c r="AC853" s="1030"/>
      <c r="AD853" s="1030"/>
      <c r="AE853" s="1030"/>
      <c r="AF853" s="1030"/>
      <c r="AG853" s="1031"/>
    </row>
    <row r="854" spans="1:33" s="50" customFormat="1" ht="47.25" customHeight="1" x14ac:dyDescent="0.25">
      <c r="A854" s="24"/>
      <c r="B854" s="26"/>
      <c r="C854" s="21"/>
      <c r="D854" s="30"/>
      <c r="E854" s="22"/>
      <c r="F854" s="23"/>
      <c r="G854" s="30"/>
      <c r="H854" s="22"/>
      <c r="I854" s="23"/>
      <c r="J854" s="30"/>
      <c r="K854" s="22"/>
      <c r="L854" s="23"/>
      <c r="M854" s="30"/>
      <c r="N854" s="22"/>
      <c r="O854" s="23"/>
      <c r="P854" s="30"/>
      <c r="Q854" s="22"/>
      <c r="R854" s="23"/>
      <c r="S854" s="30"/>
      <c r="T854" s="22"/>
      <c r="U854" s="23"/>
      <c r="V854" s="30"/>
      <c r="W854" s="22"/>
      <c r="X854" s="23"/>
      <c r="Y854" s="721"/>
      <c r="Z854" s="708"/>
      <c r="AA854" s="709"/>
      <c r="AB854" s="1032"/>
      <c r="AC854" s="1033"/>
      <c r="AD854" s="1033"/>
      <c r="AE854" s="1033"/>
      <c r="AF854" s="1033"/>
      <c r="AG854" s="1034"/>
    </row>
    <row r="855" spans="1:33" s="50" customFormat="1" ht="18.75" hidden="1" x14ac:dyDescent="0.25">
      <c r="A855" s="19" t="s">
        <v>1156</v>
      </c>
      <c r="B855" s="126" t="s">
        <v>1164</v>
      </c>
      <c r="C855" s="120" t="s">
        <v>18</v>
      </c>
      <c r="D855" s="176"/>
      <c r="E855" s="177">
        <f>IF(D855=0,0,(IF($F$2350=2021,VLOOKUP(A855,'SEE - 2021'!$A$6:$E$1681,5,0),(IF($F$2350=2022,VLOOKUP(A855,'SEE - 2022'!$A$6:$E$1791,5,0),(IF($F$2350=2023,VLOOKUP(A855,'SEE - 2023'!$A$6:$E$1796,5,0),0)))))))</f>
        <v>0</v>
      </c>
      <c r="F855" s="175">
        <f>D855*E855</f>
        <v>0</v>
      </c>
      <c r="G855" s="177">
        <f>D855</f>
        <v>0</v>
      </c>
      <c r="H855" s="177">
        <f>IF(G855=0,0,(IF($I$2350=2021,VLOOKUP(A855,'SEE - 2021'!$A$6:$E$1681,5,0),(IF($I$2350=2022,VLOOKUP(A855,'SEE - 2022'!$A$6:$E$1791,5,0),(IF($I$2350=2023,VLOOKUP(A855,'SEE - 2023'!$A$6:$E$1796,5,0),0)))))))</f>
        <v>0</v>
      </c>
      <c r="I855" s="175">
        <f>G855*H855</f>
        <v>0</v>
      </c>
      <c r="J855" s="175">
        <f>IF(P855&gt;G855,P855-G855,0)</f>
        <v>0</v>
      </c>
      <c r="K855" s="175">
        <f>IF(P855&gt;G855,Q855,0)</f>
        <v>0</v>
      </c>
      <c r="L855" s="175">
        <f>J855*K855</f>
        <v>0</v>
      </c>
      <c r="M855" s="175">
        <f>IF(P855&lt;G855,G855-P855,0)</f>
        <v>0</v>
      </c>
      <c r="N855" s="175">
        <f>IF(P855=0,H855,IF(P855&lt;G855,Q855,0))</f>
        <v>0</v>
      </c>
      <c r="O855" s="175">
        <f>M855*N855</f>
        <v>0</v>
      </c>
      <c r="P855" s="176"/>
      <c r="Q855" s="175">
        <f>IF(P855=0,0,IF(H855=0,((IF($I$2350=2021,VLOOKUP(A855,'SEE - 2021'!$A$6:$E$1681,5,0),(IF($I$2350=2022,VLOOKUP(A855,'SEE - 2022'!$A$6:$E$1791,5,0),(IF($I$2350=2023,VLOOKUP(A855,'SEE - 2023'!$A$6:$E$1796,5,0),0)))))*(1-$AL$5))),H855))</f>
        <v>0</v>
      </c>
      <c r="R855" s="175">
        <f>P855*Q855</f>
        <v>0</v>
      </c>
      <c r="S855" s="175">
        <f>IF(Y855&gt;D855,Y855-D855,0)</f>
        <v>0</v>
      </c>
      <c r="T855" s="175">
        <f>IF(Y855&gt;D855,Z855,0)</f>
        <v>0</v>
      </c>
      <c r="U855" s="175">
        <f>S855*T855</f>
        <v>0</v>
      </c>
      <c r="V855" s="175">
        <f>IF(Y855&lt;D855,D855-Y855,0)</f>
        <v>0</v>
      </c>
      <c r="W855" s="175">
        <f>IF(Y855=0,E855,IF(Y855&lt;D855,Z855,0))</f>
        <v>0</v>
      </c>
      <c r="X855" s="175">
        <f>V855*W855</f>
        <v>0</v>
      </c>
      <c r="Y855" s="707">
        <f>P855</f>
        <v>0</v>
      </c>
      <c r="Z855" s="707"/>
      <c r="AA855" s="707">
        <f>Y855*Z855</f>
        <v>0</v>
      </c>
      <c r="AB855" s="712"/>
      <c r="AC855" s="713"/>
      <c r="AD855" s="713"/>
      <c r="AE855" s="713"/>
      <c r="AF855" s="713"/>
      <c r="AG855" s="714"/>
    </row>
    <row r="856" spans="1:33" s="50" customFormat="1" ht="18.75" hidden="1" x14ac:dyDescent="0.25">
      <c r="A856" s="24"/>
      <c r="B856" s="26"/>
      <c r="C856" s="21"/>
      <c r="D856" s="30"/>
      <c r="E856" s="22"/>
      <c r="F856" s="23"/>
      <c r="G856" s="30"/>
      <c r="H856" s="22"/>
      <c r="I856" s="23"/>
      <c r="J856" s="30"/>
      <c r="K856" s="22"/>
      <c r="L856" s="23"/>
      <c r="M856" s="30"/>
      <c r="N856" s="22"/>
      <c r="O856" s="23"/>
      <c r="P856" s="30"/>
      <c r="Q856" s="22"/>
      <c r="R856" s="23"/>
      <c r="S856" s="30"/>
      <c r="T856" s="22"/>
      <c r="U856" s="23"/>
      <c r="V856" s="30"/>
      <c r="W856" s="22"/>
      <c r="X856" s="23"/>
      <c r="Y856" s="721"/>
      <c r="Z856" s="708"/>
      <c r="AA856" s="709"/>
      <c r="AB856" s="710"/>
      <c r="AC856" s="710"/>
      <c r="AD856" s="710"/>
      <c r="AE856" s="710"/>
      <c r="AF856" s="710"/>
      <c r="AG856" s="711"/>
    </row>
    <row r="857" spans="1:33" s="50" customFormat="1" ht="18.75" hidden="1" x14ac:dyDescent="0.25">
      <c r="A857" s="19" t="s">
        <v>1157</v>
      </c>
      <c r="B857" s="126" t="s">
        <v>1165</v>
      </c>
      <c r="C857" s="120" t="s">
        <v>18</v>
      </c>
      <c r="D857" s="176"/>
      <c r="E857" s="177">
        <f>IF(D857=0,0,(IF($F$2350=2021,VLOOKUP(A857,'SEE - 2021'!$A$6:$E$1681,5,0),(IF($F$2350=2022,VLOOKUP(A857,'SEE - 2022'!$A$6:$E$1791,5,0),(IF($F$2350=2023,VLOOKUP(A857,'SEE - 2023'!$A$6:$E$1796,5,0),0)))))))</f>
        <v>0</v>
      </c>
      <c r="F857" s="175">
        <f>D857*E857</f>
        <v>0</v>
      </c>
      <c r="G857" s="177">
        <f>D857</f>
        <v>0</v>
      </c>
      <c r="H857" s="177">
        <f>IF(G857=0,0,(IF($I$2350=2021,VLOOKUP(A857,'SEE - 2021'!$A$6:$E$1681,5,0),(IF($I$2350=2022,VLOOKUP(A857,'SEE - 2022'!$A$6:$E$1791,5,0),(IF($I$2350=2023,VLOOKUP(A857,'SEE - 2023'!$A$6:$E$1796,5,0),0)))))))</f>
        <v>0</v>
      </c>
      <c r="I857" s="175">
        <f>G857*H857</f>
        <v>0</v>
      </c>
      <c r="J857" s="175">
        <f>IF(P857&gt;G857,P857-G857,0)</f>
        <v>0</v>
      </c>
      <c r="K857" s="175">
        <f>IF(P857&gt;G857,Q857,0)</f>
        <v>0</v>
      </c>
      <c r="L857" s="175">
        <f>J857*K857</f>
        <v>0</v>
      </c>
      <c r="M857" s="175">
        <f>IF(P857&lt;G857,G857-P857,0)</f>
        <v>0</v>
      </c>
      <c r="N857" s="175">
        <f>IF(P857=0,H857,IF(P857&lt;G857,Q857,0))</f>
        <v>0</v>
      </c>
      <c r="O857" s="175">
        <f>M857*N857</f>
        <v>0</v>
      </c>
      <c r="P857" s="176"/>
      <c r="Q857" s="175">
        <f>IF(P857=0,0,IF(H857=0,((IF($I$2350=2021,VLOOKUP(A857,'SEE - 2021'!$A$6:$E$1681,5,0),(IF($I$2350=2022,VLOOKUP(A857,'SEE - 2022'!$A$6:$E$1791,5,0),(IF($I$2350=2023,VLOOKUP(A857,'SEE - 2023'!$A$6:$E$1796,5,0),0)))))*(1-$AL$5))),H857))</f>
        <v>0</v>
      </c>
      <c r="R857" s="175">
        <f>P857*Q857</f>
        <v>0</v>
      </c>
      <c r="S857" s="175">
        <f>IF(Y857&gt;D857,Y857-D857,0)</f>
        <v>0</v>
      </c>
      <c r="T857" s="175">
        <f>IF(Y857&gt;D857,Z857,0)</f>
        <v>0</v>
      </c>
      <c r="U857" s="175">
        <f>S857*T857</f>
        <v>0</v>
      </c>
      <c r="V857" s="175">
        <f>IF(Y857&lt;D857,D857-Y857,0)</f>
        <v>0</v>
      </c>
      <c r="W857" s="175">
        <f>IF(Y857=0,E857,IF(Y857&lt;D857,Z857,0))</f>
        <v>0</v>
      </c>
      <c r="X857" s="175">
        <f>V857*W857</f>
        <v>0</v>
      </c>
      <c r="Y857" s="707">
        <f>P857</f>
        <v>0</v>
      </c>
      <c r="Z857" s="707"/>
      <c r="AA857" s="707">
        <f>Y857*Z857</f>
        <v>0</v>
      </c>
      <c r="AB857" s="712"/>
      <c r="AC857" s="713"/>
      <c r="AD857" s="713"/>
      <c r="AE857" s="713"/>
      <c r="AF857" s="713"/>
      <c r="AG857" s="714"/>
    </row>
    <row r="858" spans="1:33" s="50" customFormat="1" ht="18.75" hidden="1" x14ac:dyDescent="0.25">
      <c r="A858" s="24"/>
      <c r="B858" s="26"/>
      <c r="C858" s="21"/>
      <c r="D858" s="30"/>
      <c r="E858" s="22"/>
      <c r="F858" s="23"/>
      <c r="G858" s="30"/>
      <c r="H858" s="22"/>
      <c r="I858" s="23"/>
      <c r="J858" s="30"/>
      <c r="K858" s="22"/>
      <c r="L858" s="23"/>
      <c r="M858" s="30"/>
      <c r="N858" s="22"/>
      <c r="O858" s="23"/>
      <c r="P858" s="30"/>
      <c r="Q858" s="22"/>
      <c r="R858" s="23"/>
      <c r="S858" s="30"/>
      <c r="T858" s="22"/>
      <c r="U858" s="23"/>
      <c r="V858" s="30"/>
      <c r="W858" s="22"/>
      <c r="X858" s="23"/>
      <c r="Y858" s="721"/>
      <c r="Z858" s="708"/>
      <c r="AA858" s="709"/>
      <c r="AB858" s="710"/>
      <c r="AC858" s="710"/>
      <c r="AD858" s="710"/>
      <c r="AE858" s="710"/>
      <c r="AF858" s="710"/>
      <c r="AG858" s="711"/>
    </row>
    <row r="859" spans="1:33" s="50" customFormat="1" ht="18.75" hidden="1" x14ac:dyDescent="0.25">
      <c r="A859" s="19" t="s">
        <v>1158</v>
      </c>
      <c r="B859" s="126" t="s">
        <v>1166</v>
      </c>
      <c r="C859" s="120" t="s">
        <v>18</v>
      </c>
      <c r="D859" s="176"/>
      <c r="E859" s="177">
        <f>IF(D859=0,0,(IF($F$2350=2021,VLOOKUP(A859,'SEE - 2021'!$A$6:$E$1681,5,0),(IF($F$2350=2022,VLOOKUP(A859,'SEE - 2022'!$A$6:$E$1791,5,0),(IF($F$2350=2023,VLOOKUP(A859,'SEE - 2023'!$A$6:$E$1796,5,0),0)))))))</f>
        <v>0</v>
      </c>
      <c r="F859" s="175">
        <f>D859*E859</f>
        <v>0</v>
      </c>
      <c r="G859" s="177">
        <f>D859</f>
        <v>0</v>
      </c>
      <c r="H859" s="177">
        <f>IF(G859=0,0,(IF($I$2350=2021,VLOOKUP(A859,'SEE - 2021'!$A$6:$E$1681,5,0),(IF($I$2350=2022,VLOOKUP(A859,'SEE - 2022'!$A$6:$E$1791,5,0),(IF($I$2350=2023,VLOOKUP(A859,'SEE - 2023'!$A$6:$E$1796,5,0),0)))))))</f>
        <v>0</v>
      </c>
      <c r="I859" s="175">
        <f>G859*H859</f>
        <v>0</v>
      </c>
      <c r="J859" s="175">
        <f>IF(P859&gt;G859,P859-G859,0)</f>
        <v>0</v>
      </c>
      <c r="K859" s="175">
        <f>IF(P859&gt;G859,Q859,0)</f>
        <v>0</v>
      </c>
      <c r="L859" s="175">
        <f>J859*K859</f>
        <v>0</v>
      </c>
      <c r="M859" s="175">
        <f>IF(P859&lt;G859,G859-P859,0)</f>
        <v>0</v>
      </c>
      <c r="N859" s="175">
        <f>IF(P859=0,H859,IF(P859&lt;G859,Q859,0))</f>
        <v>0</v>
      </c>
      <c r="O859" s="175">
        <f>M859*N859</f>
        <v>0</v>
      </c>
      <c r="P859" s="176"/>
      <c r="Q859" s="175">
        <f>IF(P859=0,0,IF(H859=0,((IF($I$2350=2021,VLOOKUP(A859,'SEE - 2021'!$A$6:$E$1681,5,0),(IF($I$2350=2022,VLOOKUP(A859,'SEE - 2022'!$A$6:$E$1791,5,0),(IF($I$2350=2023,VLOOKUP(A859,'SEE - 2023'!$A$6:$E$1796,5,0),0)))))*(1-$AL$5))),H859))</f>
        <v>0</v>
      </c>
      <c r="R859" s="175">
        <f>P859*Q859</f>
        <v>0</v>
      </c>
      <c r="S859" s="175">
        <f>IF(Y859&gt;D859,Y859-D859,0)</f>
        <v>0</v>
      </c>
      <c r="T859" s="175">
        <f>IF(Y859&gt;D859,Z859,0)</f>
        <v>0</v>
      </c>
      <c r="U859" s="175">
        <f>S859*T859</f>
        <v>0</v>
      </c>
      <c r="V859" s="175">
        <f>IF(Y859&lt;D859,D859-Y859,0)</f>
        <v>0</v>
      </c>
      <c r="W859" s="175">
        <f>IF(Y859=0,E859,IF(Y859&lt;D859,Z859,0))</f>
        <v>0</v>
      </c>
      <c r="X859" s="175">
        <f>V859*W859</f>
        <v>0</v>
      </c>
      <c r="Y859" s="707">
        <f>P859</f>
        <v>0</v>
      </c>
      <c r="Z859" s="707"/>
      <c r="AA859" s="707">
        <f>Y859*Z859</f>
        <v>0</v>
      </c>
      <c r="AB859" s="712"/>
      <c r="AC859" s="713"/>
      <c r="AD859" s="713"/>
      <c r="AE859" s="713"/>
      <c r="AF859" s="713"/>
      <c r="AG859" s="714"/>
    </row>
    <row r="860" spans="1:33" s="50" customFormat="1" ht="18.75" hidden="1" x14ac:dyDescent="0.25">
      <c r="A860" s="24"/>
      <c r="B860" s="25"/>
      <c r="C860" s="21"/>
      <c r="D860" s="30"/>
      <c r="E860" s="22"/>
      <c r="F860" s="23"/>
      <c r="G860" s="30"/>
      <c r="H860" s="22"/>
      <c r="I860" s="23"/>
      <c r="J860" s="30"/>
      <c r="K860" s="22"/>
      <c r="L860" s="23"/>
      <c r="M860" s="30"/>
      <c r="N860" s="22"/>
      <c r="O860" s="23"/>
      <c r="P860" s="30"/>
      <c r="Q860" s="22"/>
      <c r="R860" s="23"/>
      <c r="S860" s="30"/>
      <c r="T860" s="22"/>
      <c r="U860" s="23"/>
      <c r="V860" s="30"/>
      <c r="W860" s="22"/>
      <c r="X860" s="23"/>
      <c r="Y860" s="721"/>
      <c r="Z860" s="708"/>
      <c r="AA860" s="709"/>
      <c r="AB860" s="710"/>
      <c r="AC860" s="710"/>
      <c r="AD860" s="710"/>
      <c r="AE860" s="710"/>
      <c r="AF860" s="710"/>
      <c r="AG860" s="711"/>
    </row>
    <row r="861" spans="1:33" s="50" customFormat="1" ht="18.75" x14ac:dyDescent="0.25">
      <c r="A861" s="19" t="s">
        <v>1171</v>
      </c>
      <c r="B861" s="126" t="s">
        <v>1167</v>
      </c>
      <c r="C861" s="120" t="s">
        <v>18</v>
      </c>
      <c r="D861" s="176">
        <v>4</v>
      </c>
      <c r="E861" s="177">
        <f>IF(D861=0,0,(IF($F$2350=2021,VLOOKUP(A861,'SEE - 2021'!$A$6:$E$1681,5,0),(IF($F$2350=2022,VLOOKUP(A861,'SEE - 2022'!$A$6:$E$1791,5,0),(IF($F$2350=2023,VLOOKUP(A861,'SEE - 2023'!$A$6:$E$1796,5,0),0)))))))</f>
        <v>31.63</v>
      </c>
      <c r="F861" s="175">
        <f>D861*E861</f>
        <v>126.52</v>
      </c>
      <c r="G861" s="177">
        <f>D861</f>
        <v>4</v>
      </c>
      <c r="H861" s="643">
        <v>31.63</v>
      </c>
      <c r="I861" s="175">
        <f>G861*H861</f>
        <v>126.52</v>
      </c>
      <c r="J861" s="175">
        <f>IF(P861&gt;G861,P861-G861,0)</f>
        <v>0</v>
      </c>
      <c r="K861" s="175">
        <f>IF(P861&gt;G861,Q861,0)</f>
        <v>0</v>
      </c>
      <c r="L861" s="175">
        <f>J861*K861</f>
        <v>0</v>
      </c>
      <c r="M861" s="175">
        <f>IF(P861&lt;G861,G861-P861,0)</f>
        <v>4</v>
      </c>
      <c r="N861" s="175">
        <f>IF(P861=0,H861,IF(P861&lt;G861,Q861,0))</f>
        <v>31.63</v>
      </c>
      <c r="O861" s="175">
        <f>M861*N861</f>
        <v>126.52</v>
      </c>
      <c r="P861" s="176"/>
      <c r="Q861" s="175">
        <f>IF(P861=0,0,IF(H861=0,((IF($I$2350=2021,VLOOKUP(A861,'SEE - 2021'!$A$6:$E$1681,5,0),(IF($I$2350=2022,VLOOKUP(A861,'SEE - 2022'!$A$6:$E$1791,5,0),(IF($I$2350=2023,VLOOKUP(A861,'SEE - 2023'!$A$6:$E$1796,5,0),0)))))*(1-$AL$5))),H861))</f>
        <v>0</v>
      </c>
      <c r="R861" s="175">
        <f>P861*Q861</f>
        <v>0</v>
      </c>
      <c r="S861" s="175">
        <f>IF(Y861&gt;D861,Y861-D861,0)</f>
        <v>0</v>
      </c>
      <c r="T861" s="175">
        <f>IF(Y861&gt;D861,Z861,0)</f>
        <v>0</v>
      </c>
      <c r="U861" s="175">
        <f>S861*T861</f>
        <v>0</v>
      </c>
      <c r="V861" s="175">
        <f>IF(Y861&lt;D861,D861-Y861,0)</f>
        <v>4</v>
      </c>
      <c r="W861" s="175">
        <f>IF(Y861=0,E861,IF(Y861&lt;D861,Z861,0))</f>
        <v>31.63</v>
      </c>
      <c r="X861" s="175">
        <f>V861*W861</f>
        <v>126.52</v>
      </c>
      <c r="Y861" s="707">
        <f>P861</f>
        <v>0</v>
      </c>
      <c r="Z861" s="707"/>
      <c r="AA861" s="707">
        <f>Y861*Z861</f>
        <v>0</v>
      </c>
      <c r="AB861" s="1029"/>
      <c r="AC861" s="1030"/>
      <c r="AD861" s="1030"/>
      <c r="AE861" s="1030"/>
      <c r="AF861" s="1030"/>
      <c r="AG861" s="1031"/>
    </row>
    <row r="862" spans="1:33" s="50" customFormat="1" ht="47.25" customHeight="1" x14ac:dyDescent="0.25">
      <c r="A862" s="24"/>
      <c r="B862" s="26"/>
      <c r="C862" s="21"/>
      <c r="D862" s="30"/>
      <c r="E862" s="22"/>
      <c r="F862" s="23"/>
      <c r="G862" s="30"/>
      <c r="H862" s="22"/>
      <c r="I862" s="23"/>
      <c r="J862" s="30"/>
      <c r="K862" s="22"/>
      <c r="L862" s="23"/>
      <c r="M862" s="30"/>
      <c r="N862" s="22"/>
      <c r="O862" s="23"/>
      <c r="P862" s="30"/>
      <c r="Q862" s="22"/>
      <c r="R862" s="23"/>
      <c r="S862" s="30"/>
      <c r="T862" s="22"/>
      <c r="U862" s="23"/>
      <c r="V862" s="30"/>
      <c r="W862" s="22"/>
      <c r="X862" s="23"/>
      <c r="Y862" s="721"/>
      <c r="Z862" s="708"/>
      <c r="AA862" s="709"/>
      <c r="AB862" s="1032"/>
      <c r="AC862" s="1033"/>
      <c r="AD862" s="1033"/>
      <c r="AE862" s="1033"/>
      <c r="AF862" s="1033"/>
      <c r="AG862" s="1034"/>
    </row>
    <row r="863" spans="1:33" s="50" customFormat="1" ht="18.75" hidden="1" x14ac:dyDescent="0.25">
      <c r="A863" s="19" t="s">
        <v>1172</v>
      </c>
      <c r="B863" s="126" t="s">
        <v>1168</v>
      </c>
      <c r="C863" s="120" t="s">
        <v>18</v>
      </c>
      <c r="D863" s="176"/>
      <c r="E863" s="177">
        <f>IF(D863=0,0,(IF($F$2350=2021,VLOOKUP(A863,'SEE - 2021'!$A$6:$E$1681,5,0),(IF($F$2350=2022,VLOOKUP(A863,'SEE - 2022'!$A$6:$E$1791,5,0),(IF($F$2350=2023,VLOOKUP(A863,'SEE - 2023'!$A$6:$E$1796,5,0),0)))))))</f>
        <v>0</v>
      </c>
      <c r="F863" s="175">
        <f>D863*E863</f>
        <v>0</v>
      </c>
      <c r="G863" s="177">
        <f>D863</f>
        <v>0</v>
      </c>
      <c r="H863" s="177">
        <f>IF(G863=0,0,(IF($I$2350=2021,VLOOKUP(A863,'SEE - 2021'!$A$6:$E$1681,5,0),(IF($I$2350=2022,VLOOKUP(A863,'SEE - 2022'!$A$6:$E$1791,5,0),(IF($I$2350=2023,VLOOKUP(A863,'SEE - 2023'!$A$6:$E$1796,5,0),0)))))))</f>
        <v>0</v>
      </c>
      <c r="I863" s="175">
        <f>G863*H863</f>
        <v>0</v>
      </c>
      <c r="J863" s="175">
        <f>IF(P863&gt;G863,P863-G863,0)</f>
        <v>0</v>
      </c>
      <c r="K863" s="175">
        <f>IF(P863&gt;G863,Q863,0)</f>
        <v>0</v>
      </c>
      <c r="L863" s="175">
        <f>J863*K863</f>
        <v>0</v>
      </c>
      <c r="M863" s="175">
        <f>IF(P863&lt;G863,G863-P863,0)</f>
        <v>0</v>
      </c>
      <c r="N863" s="175">
        <f>IF(P863=0,H863,IF(P863&lt;G863,Q863,0))</f>
        <v>0</v>
      </c>
      <c r="O863" s="175">
        <f>M863*N863</f>
        <v>0</v>
      </c>
      <c r="P863" s="176"/>
      <c r="Q863" s="175">
        <f>IF(P863=0,0,IF(H863=0,((IF($I$2350=2021,VLOOKUP(A863,'SEE - 2021'!$A$6:$E$1681,5,0),(IF($I$2350=2022,VLOOKUP(A863,'SEE - 2022'!$A$6:$E$1791,5,0),(IF($I$2350=2023,VLOOKUP(A863,'SEE - 2023'!$A$6:$E$1796,5,0),0)))))*(1-$AL$5))),H863))</f>
        <v>0</v>
      </c>
      <c r="R863" s="175">
        <f>P863*Q863</f>
        <v>0</v>
      </c>
      <c r="S863" s="175">
        <f>IF(Y863&gt;D863,Y863-D863,0)</f>
        <v>0</v>
      </c>
      <c r="T863" s="175">
        <f>IF(Y863&gt;D863,Z863,0)</f>
        <v>0</v>
      </c>
      <c r="U863" s="175">
        <f>S863*T863</f>
        <v>0</v>
      </c>
      <c r="V863" s="175">
        <f>IF(Y863&lt;D863,D863-Y863,0)</f>
        <v>0</v>
      </c>
      <c r="W863" s="175">
        <f>IF(Y863=0,E863,IF(Y863&lt;D863,Z863,0))</f>
        <v>0</v>
      </c>
      <c r="X863" s="175">
        <f>V863*W863</f>
        <v>0</v>
      </c>
      <c r="Y863" s="707">
        <f>P863</f>
        <v>0</v>
      </c>
      <c r="Z863" s="707"/>
      <c r="AA863" s="707">
        <f>Y863*Z863</f>
        <v>0</v>
      </c>
      <c r="AB863" s="712"/>
      <c r="AC863" s="713"/>
      <c r="AD863" s="713"/>
      <c r="AE863" s="713"/>
      <c r="AF863" s="713"/>
      <c r="AG863" s="714"/>
    </row>
    <row r="864" spans="1:33" s="50" customFormat="1" ht="18.75" hidden="1" x14ac:dyDescent="0.25">
      <c r="A864" s="24"/>
      <c r="B864" s="26"/>
      <c r="C864" s="21"/>
      <c r="D864" s="30"/>
      <c r="E864" s="22"/>
      <c r="F864" s="23"/>
      <c r="G864" s="30"/>
      <c r="H864" s="22"/>
      <c r="I864" s="23"/>
      <c r="J864" s="30"/>
      <c r="K864" s="22"/>
      <c r="L864" s="23"/>
      <c r="M864" s="30"/>
      <c r="N864" s="22"/>
      <c r="O864" s="23"/>
      <c r="P864" s="30"/>
      <c r="Q864" s="22"/>
      <c r="R864" s="23"/>
      <c r="S864" s="30"/>
      <c r="T864" s="22"/>
      <c r="U864" s="23"/>
      <c r="V864" s="30"/>
      <c r="W864" s="22"/>
      <c r="X864" s="23"/>
      <c r="Y864" s="721"/>
      <c r="Z864" s="708"/>
      <c r="AA864" s="709"/>
      <c r="AB864" s="710"/>
      <c r="AC864" s="710"/>
      <c r="AD864" s="710"/>
      <c r="AE864" s="710"/>
      <c r="AF864" s="710"/>
      <c r="AG864" s="711"/>
    </row>
    <row r="865" spans="1:33" s="50" customFormat="1" ht="18.75" hidden="1" x14ac:dyDescent="0.25">
      <c r="A865" s="19" t="s">
        <v>1173</v>
      </c>
      <c r="B865" s="126" t="s">
        <v>1169</v>
      </c>
      <c r="C865" s="120" t="s">
        <v>18</v>
      </c>
      <c r="D865" s="176"/>
      <c r="E865" s="177">
        <f>IF(D865=0,0,(IF($F$2350=2021,VLOOKUP(A865,'SEE - 2021'!$A$6:$E$1681,5,0),(IF($F$2350=2022,VLOOKUP(A865,'SEE - 2022'!$A$6:$E$1791,5,0),(IF($F$2350=2023,VLOOKUP(A865,'SEE - 2023'!$A$6:$E$1796,5,0),0)))))))</f>
        <v>0</v>
      </c>
      <c r="F865" s="175">
        <f>D865*E865</f>
        <v>0</v>
      </c>
      <c r="G865" s="177">
        <f>D865</f>
        <v>0</v>
      </c>
      <c r="H865" s="177">
        <f>IF(G865=0,0,(IF($I$2350=2021,VLOOKUP(A865,'SEE - 2021'!$A$6:$E$1681,5,0),(IF($I$2350=2022,VLOOKUP(A865,'SEE - 2022'!$A$6:$E$1791,5,0),(IF($I$2350=2023,VLOOKUP(A865,'SEE - 2023'!$A$6:$E$1796,5,0),0)))))))</f>
        <v>0</v>
      </c>
      <c r="I865" s="175">
        <f>G865*H865</f>
        <v>0</v>
      </c>
      <c r="J865" s="175">
        <f>IF(P865&gt;G865,P865-G865,0)</f>
        <v>0</v>
      </c>
      <c r="K865" s="175">
        <f>IF(P865&gt;G865,Q865,0)</f>
        <v>0</v>
      </c>
      <c r="L865" s="175">
        <f>J865*K865</f>
        <v>0</v>
      </c>
      <c r="M865" s="175">
        <f>IF(P865&lt;G865,G865-P865,0)</f>
        <v>0</v>
      </c>
      <c r="N865" s="175">
        <f>IF(P865=0,H865,IF(P865&lt;G865,Q865,0))</f>
        <v>0</v>
      </c>
      <c r="O865" s="175">
        <f>M865*N865</f>
        <v>0</v>
      </c>
      <c r="P865" s="176"/>
      <c r="Q865" s="175">
        <f>IF(P865=0,0,IF(H865=0,((IF($I$2350=2021,VLOOKUP(A865,'SEE - 2021'!$A$6:$E$1681,5,0),(IF($I$2350=2022,VLOOKUP(A865,'SEE - 2022'!$A$6:$E$1791,5,0),(IF($I$2350=2023,VLOOKUP(A865,'SEE - 2023'!$A$6:$E$1796,5,0),0)))))*(1-$AL$5))),H865))</f>
        <v>0</v>
      </c>
      <c r="R865" s="175">
        <f>P865*Q865</f>
        <v>0</v>
      </c>
      <c r="S865" s="175">
        <f>IF(Y865&gt;D865,Y865-D865,0)</f>
        <v>0</v>
      </c>
      <c r="T865" s="175">
        <f>IF(Y865&gt;D865,Z865,0)</f>
        <v>0</v>
      </c>
      <c r="U865" s="175">
        <f>S865*T865</f>
        <v>0</v>
      </c>
      <c r="V865" s="175">
        <f>IF(Y865&lt;D865,D865-Y865,0)</f>
        <v>0</v>
      </c>
      <c r="W865" s="175">
        <f>IF(Y865=0,E865,IF(Y865&lt;D865,Z865,0))</f>
        <v>0</v>
      </c>
      <c r="X865" s="175">
        <f>V865*W865</f>
        <v>0</v>
      </c>
      <c r="Y865" s="707">
        <f>P865</f>
        <v>0</v>
      </c>
      <c r="Z865" s="707"/>
      <c r="AA865" s="707">
        <f>Y865*Z865</f>
        <v>0</v>
      </c>
      <c r="AB865" s="712"/>
      <c r="AC865" s="713"/>
      <c r="AD865" s="713"/>
      <c r="AE865" s="713"/>
      <c r="AF865" s="713"/>
      <c r="AG865" s="714"/>
    </row>
    <row r="866" spans="1:33" s="50" customFormat="1" ht="18.75" hidden="1" x14ac:dyDescent="0.25">
      <c r="A866" s="24"/>
      <c r="B866" s="26"/>
      <c r="C866" s="21"/>
      <c r="D866" s="30"/>
      <c r="E866" s="22"/>
      <c r="F866" s="23"/>
      <c r="G866" s="30"/>
      <c r="H866" s="22"/>
      <c r="I866" s="23"/>
      <c r="J866" s="30"/>
      <c r="K866" s="22"/>
      <c r="L866" s="23"/>
      <c r="M866" s="30"/>
      <c r="N866" s="22"/>
      <c r="O866" s="23"/>
      <c r="P866" s="30"/>
      <c r="Q866" s="22"/>
      <c r="R866" s="23"/>
      <c r="S866" s="30"/>
      <c r="T866" s="22"/>
      <c r="U866" s="23"/>
      <c r="V866" s="30"/>
      <c r="W866" s="22"/>
      <c r="X866" s="23"/>
      <c r="Y866" s="721"/>
      <c r="Z866" s="708"/>
      <c r="AA866" s="709"/>
      <c r="AB866" s="710"/>
      <c r="AC866" s="710"/>
      <c r="AD866" s="710"/>
      <c r="AE866" s="710"/>
      <c r="AF866" s="710"/>
      <c r="AG866" s="711"/>
    </row>
    <row r="867" spans="1:33" s="50" customFormat="1" ht="18.75" hidden="1" x14ac:dyDescent="0.25">
      <c r="A867" s="19" t="s">
        <v>1174</v>
      </c>
      <c r="B867" s="126" t="s">
        <v>1170</v>
      </c>
      <c r="C867" s="120" t="s">
        <v>18</v>
      </c>
      <c r="D867" s="176"/>
      <c r="E867" s="177">
        <f>IF(D867=0,0,(IF($F$2350=2021,VLOOKUP(A867,'SEE - 2021'!$A$6:$E$1681,5,0),(IF($F$2350=2022,VLOOKUP(A867,'SEE - 2022'!$A$6:$E$1791,5,0),(IF($F$2350=2023,VLOOKUP(A867,'SEE - 2023'!$A$6:$E$1796,5,0),0)))))))</f>
        <v>0</v>
      </c>
      <c r="F867" s="175">
        <f>D867*E867</f>
        <v>0</v>
      </c>
      <c r="G867" s="177">
        <f>D867</f>
        <v>0</v>
      </c>
      <c r="H867" s="177">
        <f>IF(G867=0,0,(IF($I$2350=2021,VLOOKUP(A867,'SEE - 2021'!$A$6:$E$1681,5,0),(IF($I$2350=2022,VLOOKUP(A867,'SEE - 2022'!$A$6:$E$1791,5,0),(IF($I$2350=2023,VLOOKUP(A867,'SEE - 2023'!$A$6:$E$1796,5,0),0)))))))</f>
        <v>0</v>
      </c>
      <c r="I867" s="175">
        <f>G867*H867</f>
        <v>0</v>
      </c>
      <c r="J867" s="175">
        <f>IF(P867&gt;G867,P867-G867,0)</f>
        <v>0</v>
      </c>
      <c r="K867" s="175">
        <f>IF(P867&gt;G867,Q867,0)</f>
        <v>0</v>
      </c>
      <c r="L867" s="175">
        <f>J867*K867</f>
        <v>0</v>
      </c>
      <c r="M867" s="175">
        <f>IF(P867&lt;G867,G867-P867,0)</f>
        <v>0</v>
      </c>
      <c r="N867" s="175">
        <f>IF(P867=0,H867,IF(P867&lt;G867,Q867,0))</f>
        <v>0</v>
      </c>
      <c r="O867" s="175">
        <f>M867*N867</f>
        <v>0</v>
      </c>
      <c r="P867" s="176"/>
      <c r="Q867" s="175">
        <f>IF(P867=0,0,IF(H867=0,((IF($I$2350=2021,VLOOKUP(A867,'SEE - 2021'!$A$6:$E$1681,5,0),(IF($I$2350=2022,VLOOKUP(A867,'SEE - 2022'!$A$6:$E$1791,5,0),(IF($I$2350=2023,VLOOKUP(A867,'SEE - 2023'!$A$6:$E$1796,5,0),0)))))*(1-$AL$5))),H867))</f>
        <v>0</v>
      </c>
      <c r="R867" s="175">
        <f>P867*Q867</f>
        <v>0</v>
      </c>
      <c r="S867" s="175">
        <f>IF(Y867&gt;D867,Y867-D867,0)</f>
        <v>0</v>
      </c>
      <c r="T867" s="175">
        <f>IF(Y867&gt;D867,Z867,0)</f>
        <v>0</v>
      </c>
      <c r="U867" s="175">
        <f>S867*T867</f>
        <v>0</v>
      </c>
      <c r="V867" s="175">
        <f>IF(Y867&lt;D867,D867-Y867,0)</f>
        <v>0</v>
      </c>
      <c r="W867" s="175">
        <f>IF(Y867=0,E867,IF(Y867&lt;D867,Z867,0))</f>
        <v>0</v>
      </c>
      <c r="X867" s="175">
        <f>V867*W867</f>
        <v>0</v>
      </c>
      <c r="Y867" s="707">
        <f>P867</f>
        <v>0</v>
      </c>
      <c r="Z867" s="707"/>
      <c r="AA867" s="707">
        <f>Y867*Z867</f>
        <v>0</v>
      </c>
      <c r="AB867" s="712"/>
      <c r="AC867" s="713"/>
      <c r="AD867" s="713"/>
      <c r="AE867" s="713"/>
      <c r="AF867" s="713"/>
      <c r="AG867" s="714"/>
    </row>
    <row r="868" spans="1:33" s="50" customFormat="1" ht="18.75" hidden="1" x14ac:dyDescent="0.25">
      <c r="A868" s="24"/>
      <c r="B868" s="26"/>
      <c r="C868" s="21"/>
      <c r="D868" s="30"/>
      <c r="E868" s="22"/>
      <c r="F868" s="23"/>
      <c r="G868" s="30"/>
      <c r="H868" s="22"/>
      <c r="I868" s="23"/>
      <c r="J868" s="30"/>
      <c r="K868" s="22"/>
      <c r="L868" s="23"/>
      <c r="M868" s="30"/>
      <c r="N868" s="22"/>
      <c r="O868" s="23"/>
      <c r="P868" s="30"/>
      <c r="Q868" s="22"/>
      <c r="R868" s="23"/>
      <c r="S868" s="30"/>
      <c r="T868" s="22"/>
      <c r="U868" s="23"/>
      <c r="V868" s="30"/>
      <c r="W868" s="22"/>
      <c r="X868" s="23"/>
      <c r="Y868" s="721"/>
      <c r="Z868" s="708"/>
      <c r="AA868" s="709"/>
      <c r="AB868" s="710"/>
      <c r="AC868" s="710"/>
      <c r="AD868" s="710"/>
      <c r="AE868" s="710"/>
      <c r="AF868" s="710"/>
      <c r="AG868" s="711"/>
    </row>
    <row r="869" spans="1:33" s="50" customFormat="1" ht="18.75" x14ac:dyDescent="0.25">
      <c r="A869" s="19" t="s">
        <v>1179</v>
      </c>
      <c r="B869" s="126" t="s">
        <v>1175</v>
      </c>
      <c r="C869" s="120" t="s">
        <v>18</v>
      </c>
      <c r="D869" s="176">
        <v>1</v>
      </c>
      <c r="E869" s="177">
        <f>IF(D869=0,0,(IF($F$2350=2021,VLOOKUP(A869,'SEE - 2021'!$A$6:$E$1681,5,0),(IF($F$2350=2022,VLOOKUP(A869,'SEE - 2022'!$A$6:$E$1791,5,0),(IF($F$2350=2023,VLOOKUP(A869,'SEE - 2023'!$A$6:$E$1796,5,0),0)))))))</f>
        <v>33.56</v>
      </c>
      <c r="F869" s="175">
        <f>D869*E869</f>
        <v>33.56</v>
      </c>
      <c r="G869" s="177">
        <f>D869</f>
        <v>1</v>
      </c>
      <c r="H869" s="643">
        <v>33.56</v>
      </c>
      <c r="I869" s="175">
        <f>G869*H869</f>
        <v>33.56</v>
      </c>
      <c r="J869" s="175">
        <f>IF(P869&gt;G869,P869-G869,0)</f>
        <v>0</v>
      </c>
      <c r="K869" s="175">
        <f>IF(P869&gt;G869,Q869,0)</f>
        <v>0</v>
      </c>
      <c r="L869" s="175">
        <f>J869*K869</f>
        <v>0</v>
      </c>
      <c r="M869" s="175">
        <f>IF(P869&lt;G869,G869-P869,0)</f>
        <v>1</v>
      </c>
      <c r="N869" s="175">
        <f>IF(P869=0,H869,IF(P869&lt;G869,Q869,0))</f>
        <v>33.56</v>
      </c>
      <c r="O869" s="175">
        <f>M869*N869</f>
        <v>33.56</v>
      </c>
      <c r="P869" s="176"/>
      <c r="Q869" s="175">
        <f>IF(P869=0,0,IF(H869=0,((IF($I$2350=2021,VLOOKUP(A869,'SEE - 2021'!$A$6:$E$1681,5,0),(IF($I$2350=2022,VLOOKUP(A869,'SEE - 2022'!$A$6:$E$1791,5,0),(IF($I$2350=2023,VLOOKUP(A869,'SEE - 2023'!$A$6:$E$1796,5,0),0)))))*(1-$AL$5))),H869))</f>
        <v>0</v>
      </c>
      <c r="R869" s="175">
        <f>P869*Q869</f>
        <v>0</v>
      </c>
      <c r="S869" s="175">
        <f>IF(Y869&gt;D869,Y869-D869,0)</f>
        <v>0</v>
      </c>
      <c r="T869" s="175">
        <f>IF(Y869&gt;D869,Z869,0)</f>
        <v>0</v>
      </c>
      <c r="U869" s="175">
        <f>S869*T869</f>
        <v>0</v>
      </c>
      <c r="V869" s="175">
        <f>IF(Y869&lt;D869,D869-Y869,0)</f>
        <v>1</v>
      </c>
      <c r="W869" s="175">
        <f>IF(Y869=0,E869,IF(Y869&lt;D869,Z869,0))</f>
        <v>33.56</v>
      </c>
      <c r="X869" s="175">
        <f>V869*W869</f>
        <v>33.56</v>
      </c>
      <c r="Y869" s="707">
        <f>P869</f>
        <v>0</v>
      </c>
      <c r="Z869" s="707"/>
      <c r="AA869" s="707">
        <f>Y869*Z869</f>
        <v>0</v>
      </c>
      <c r="AB869" s="1029"/>
      <c r="AC869" s="1030"/>
      <c r="AD869" s="1030"/>
      <c r="AE869" s="1030"/>
      <c r="AF869" s="1030"/>
      <c r="AG869" s="1031"/>
    </row>
    <row r="870" spans="1:33" s="50" customFormat="1" ht="47.25" customHeight="1" x14ac:dyDescent="0.25">
      <c r="A870" s="24"/>
      <c r="B870" s="26"/>
      <c r="C870" s="21"/>
      <c r="D870" s="30"/>
      <c r="E870" s="22"/>
      <c r="F870" s="23"/>
      <c r="G870" s="30"/>
      <c r="H870" s="22"/>
      <c r="I870" s="23"/>
      <c r="J870" s="30"/>
      <c r="K870" s="22"/>
      <c r="L870" s="23"/>
      <c r="M870" s="30"/>
      <c r="N870" s="22"/>
      <c r="O870" s="23"/>
      <c r="P870" s="30"/>
      <c r="Q870" s="22"/>
      <c r="R870" s="23"/>
      <c r="S870" s="30"/>
      <c r="T870" s="22"/>
      <c r="U870" s="23"/>
      <c r="V870" s="30"/>
      <c r="W870" s="22"/>
      <c r="X870" s="23"/>
      <c r="Y870" s="721"/>
      <c r="Z870" s="708"/>
      <c r="AA870" s="709"/>
      <c r="AB870" s="1032"/>
      <c r="AC870" s="1033"/>
      <c r="AD870" s="1033"/>
      <c r="AE870" s="1033"/>
      <c r="AF870" s="1033"/>
      <c r="AG870" s="1034"/>
    </row>
    <row r="871" spans="1:33" s="50" customFormat="1" ht="18.75" hidden="1" x14ac:dyDescent="0.25">
      <c r="A871" s="19" t="s">
        <v>1180</v>
      </c>
      <c r="B871" s="126" t="s">
        <v>1176</v>
      </c>
      <c r="C871" s="120" t="s">
        <v>18</v>
      </c>
      <c r="D871" s="176"/>
      <c r="E871" s="177">
        <f>IF(D871=0,0,(IF($F$2350=2021,VLOOKUP(A871,'SEE - 2021'!$A$6:$E$1681,5,0),(IF($F$2350=2022,VLOOKUP(A871,'SEE - 2022'!$A$6:$E$1791,5,0),(IF($F$2350=2023,VLOOKUP(A871,'SEE - 2023'!$A$6:$E$1796,5,0),0)))))))</f>
        <v>0</v>
      </c>
      <c r="F871" s="175">
        <f>D871*E871</f>
        <v>0</v>
      </c>
      <c r="G871" s="177">
        <f>D871</f>
        <v>0</v>
      </c>
      <c r="H871" s="177">
        <f>IF(G871=0,0,(IF($I$2350=2021,VLOOKUP(A871,'SEE - 2021'!$A$6:$E$1681,5,0),(IF($I$2350=2022,VLOOKUP(A871,'SEE - 2022'!$A$6:$E$1791,5,0),(IF($I$2350=2023,VLOOKUP(A871,'SEE - 2023'!$A$6:$E$1796,5,0),0)))))))</f>
        <v>0</v>
      </c>
      <c r="I871" s="175">
        <f>G871*H871</f>
        <v>0</v>
      </c>
      <c r="J871" s="175">
        <f>IF(P871&gt;G871,P871-G871,0)</f>
        <v>0</v>
      </c>
      <c r="K871" s="175">
        <f>IF(P871&gt;G871,Q871,0)</f>
        <v>0</v>
      </c>
      <c r="L871" s="175">
        <f>J871*K871</f>
        <v>0</v>
      </c>
      <c r="M871" s="175">
        <f>IF(P871&lt;G871,G871-P871,0)</f>
        <v>0</v>
      </c>
      <c r="N871" s="175">
        <f>IF(P871=0,H871,IF(P871&lt;G871,Q871,0))</f>
        <v>0</v>
      </c>
      <c r="O871" s="175">
        <f>M871*N871</f>
        <v>0</v>
      </c>
      <c r="P871" s="176"/>
      <c r="Q871" s="175">
        <f>IF(P871=0,0,IF(H871=0,((IF($I$2350=2021,VLOOKUP(A871,'SEE - 2021'!$A$6:$E$1681,5,0),(IF($I$2350=2022,VLOOKUP(A871,'SEE - 2022'!$A$6:$E$1791,5,0),(IF($I$2350=2023,VLOOKUP(A871,'SEE - 2023'!$A$6:$E$1796,5,0),0)))))*(1-$AL$5))),H871))</f>
        <v>0</v>
      </c>
      <c r="R871" s="175">
        <f>P871*Q871</f>
        <v>0</v>
      </c>
      <c r="S871" s="175">
        <f>IF(Y871&gt;D871,Y871-D871,0)</f>
        <v>0</v>
      </c>
      <c r="T871" s="175">
        <f>IF(Y871&gt;D871,Z871,0)</f>
        <v>0</v>
      </c>
      <c r="U871" s="175">
        <f>S871*T871</f>
        <v>0</v>
      </c>
      <c r="V871" s="175">
        <f>IF(Y871&lt;D871,D871-Y871,0)</f>
        <v>0</v>
      </c>
      <c r="W871" s="175">
        <f>IF(Y871=0,E871,IF(Y871&lt;D871,Z871,0))</f>
        <v>0</v>
      </c>
      <c r="X871" s="175">
        <f>V871*W871</f>
        <v>0</v>
      </c>
      <c r="Y871" s="707">
        <f>P871</f>
        <v>0</v>
      </c>
      <c r="Z871" s="707"/>
      <c r="AA871" s="707">
        <f>Y871*Z871</f>
        <v>0</v>
      </c>
      <c r="AB871" s="712"/>
      <c r="AC871" s="713"/>
      <c r="AD871" s="713"/>
      <c r="AE871" s="713"/>
      <c r="AF871" s="713"/>
      <c r="AG871" s="714"/>
    </row>
    <row r="872" spans="1:33" s="50" customFormat="1" ht="18.75" hidden="1" x14ac:dyDescent="0.25">
      <c r="A872" s="24"/>
      <c r="B872" s="26"/>
      <c r="C872" s="21"/>
      <c r="D872" s="30"/>
      <c r="E872" s="22"/>
      <c r="F872" s="23"/>
      <c r="G872" s="30"/>
      <c r="H872" s="22"/>
      <c r="I872" s="23"/>
      <c r="J872" s="30"/>
      <c r="K872" s="22"/>
      <c r="L872" s="23"/>
      <c r="M872" s="30"/>
      <c r="N872" s="22"/>
      <c r="O872" s="23"/>
      <c r="P872" s="30"/>
      <c r="Q872" s="22"/>
      <c r="R872" s="23"/>
      <c r="S872" s="30"/>
      <c r="T872" s="22"/>
      <c r="U872" s="23"/>
      <c r="V872" s="30"/>
      <c r="W872" s="22"/>
      <c r="X872" s="23"/>
      <c r="Y872" s="721"/>
      <c r="Z872" s="708"/>
      <c r="AA872" s="709"/>
      <c r="AB872" s="710"/>
      <c r="AC872" s="710"/>
      <c r="AD872" s="710"/>
      <c r="AE872" s="710"/>
      <c r="AF872" s="710"/>
      <c r="AG872" s="711"/>
    </row>
    <row r="873" spans="1:33" s="50" customFormat="1" ht="18.75" hidden="1" x14ac:dyDescent="0.25">
      <c r="A873" s="19" t="s">
        <v>1181</v>
      </c>
      <c r="B873" s="126" t="s">
        <v>1177</v>
      </c>
      <c r="C873" s="120" t="s">
        <v>18</v>
      </c>
      <c r="D873" s="176"/>
      <c r="E873" s="177">
        <f>IF(D873=0,0,(IF($F$2350=2021,VLOOKUP(A873,'SEE - 2021'!$A$6:$E$1681,5,0),(IF($F$2350=2022,VLOOKUP(A873,'SEE - 2022'!$A$6:$E$1791,5,0),(IF($F$2350=2023,VLOOKUP(A873,'SEE - 2023'!$A$6:$E$1796,5,0),0)))))))</f>
        <v>0</v>
      </c>
      <c r="F873" s="175">
        <f>D873*E873</f>
        <v>0</v>
      </c>
      <c r="G873" s="177">
        <f>D873</f>
        <v>0</v>
      </c>
      <c r="H873" s="177">
        <f>IF(G873=0,0,(IF($I$2350=2021,VLOOKUP(A873,'SEE - 2021'!$A$6:$E$1681,5,0),(IF($I$2350=2022,VLOOKUP(A873,'SEE - 2022'!$A$6:$E$1791,5,0),(IF($I$2350=2023,VLOOKUP(A873,'SEE - 2023'!$A$6:$E$1796,5,0),0)))))))</f>
        <v>0</v>
      </c>
      <c r="I873" s="175">
        <f>G873*H873</f>
        <v>0</v>
      </c>
      <c r="J873" s="175">
        <f>IF(P873&gt;G873,P873-G873,0)</f>
        <v>0</v>
      </c>
      <c r="K873" s="175">
        <f>IF(P873&gt;G873,Q873,0)</f>
        <v>0</v>
      </c>
      <c r="L873" s="175">
        <f>J873*K873</f>
        <v>0</v>
      </c>
      <c r="M873" s="175">
        <f>IF(P873&lt;G873,G873-P873,0)</f>
        <v>0</v>
      </c>
      <c r="N873" s="175">
        <f>IF(P873=0,H873,IF(P873&lt;G873,Q873,0))</f>
        <v>0</v>
      </c>
      <c r="O873" s="175">
        <f>M873*N873</f>
        <v>0</v>
      </c>
      <c r="P873" s="176"/>
      <c r="Q873" s="175">
        <f>IF(P873=0,0,IF(H873=0,((IF($I$2350=2021,VLOOKUP(A873,'SEE - 2021'!$A$6:$E$1681,5,0),(IF($I$2350=2022,VLOOKUP(A873,'SEE - 2022'!$A$6:$E$1791,5,0),(IF($I$2350=2023,VLOOKUP(A873,'SEE - 2023'!$A$6:$E$1796,5,0),0)))))*(1-$AL$5))),H873))</f>
        <v>0</v>
      </c>
      <c r="R873" s="175">
        <f>P873*Q873</f>
        <v>0</v>
      </c>
      <c r="S873" s="175">
        <f>IF(Y873&gt;D873,Y873-D873,0)</f>
        <v>0</v>
      </c>
      <c r="T873" s="175">
        <f>IF(Y873&gt;D873,Z873,0)</f>
        <v>0</v>
      </c>
      <c r="U873" s="175">
        <f>S873*T873</f>
        <v>0</v>
      </c>
      <c r="V873" s="175">
        <f>IF(Y873&lt;D873,D873-Y873,0)</f>
        <v>0</v>
      </c>
      <c r="W873" s="175">
        <f>IF(Y873=0,E873,IF(Y873&lt;D873,Z873,0))</f>
        <v>0</v>
      </c>
      <c r="X873" s="175">
        <f>V873*W873</f>
        <v>0</v>
      </c>
      <c r="Y873" s="707">
        <f>P873</f>
        <v>0</v>
      </c>
      <c r="Z873" s="707"/>
      <c r="AA873" s="707">
        <f>Y873*Z873</f>
        <v>0</v>
      </c>
      <c r="AB873" s="712"/>
      <c r="AC873" s="713"/>
      <c r="AD873" s="713"/>
      <c r="AE873" s="713"/>
      <c r="AF873" s="713"/>
      <c r="AG873" s="714"/>
    </row>
    <row r="874" spans="1:33" s="50" customFormat="1" ht="18.75" hidden="1" x14ac:dyDescent="0.25">
      <c r="A874" s="24"/>
      <c r="B874" s="26"/>
      <c r="C874" s="21"/>
      <c r="D874" s="30"/>
      <c r="E874" s="22"/>
      <c r="F874" s="23"/>
      <c r="G874" s="30"/>
      <c r="H874" s="22"/>
      <c r="I874" s="23"/>
      <c r="J874" s="30"/>
      <c r="K874" s="22"/>
      <c r="L874" s="23"/>
      <c r="M874" s="30"/>
      <c r="N874" s="22"/>
      <c r="O874" s="23"/>
      <c r="P874" s="30"/>
      <c r="Q874" s="22"/>
      <c r="R874" s="23"/>
      <c r="S874" s="30"/>
      <c r="T874" s="22"/>
      <c r="U874" s="23"/>
      <c r="V874" s="30"/>
      <c r="W874" s="22"/>
      <c r="X874" s="23"/>
      <c r="Y874" s="721"/>
      <c r="Z874" s="708"/>
      <c r="AA874" s="709"/>
      <c r="AB874" s="710"/>
      <c r="AC874" s="710"/>
      <c r="AD874" s="710"/>
      <c r="AE874" s="710"/>
      <c r="AF874" s="710"/>
      <c r="AG874" s="711"/>
    </row>
    <row r="875" spans="1:33" s="50" customFormat="1" ht="18.75" hidden="1" x14ac:dyDescent="0.25">
      <c r="A875" s="19" t="s">
        <v>1182</v>
      </c>
      <c r="B875" s="126" t="s">
        <v>1178</v>
      </c>
      <c r="C875" s="120" t="s">
        <v>18</v>
      </c>
      <c r="D875" s="176"/>
      <c r="E875" s="177">
        <f>IF(D875=0,0,(IF($F$2350=2021,VLOOKUP(A875,'SEE - 2021'!$A$6:$E$1681,5,0),(IF($F$2350=2022,VLOOKUP(A875,'SEE - 2022'!$A$6:$E$1791,5,0),(IF($F$2350=2023,VLOOKUP(A875,'SEE - 2023'!$A$6:$E$1796,5,0),0)))))))</f>
        <v>0</v>
      </c>
      <c r="F875" s="175">
        <f>D875*E875</f>
        <v>0</v>
      </c>
      <c r="G875" s="177">
        <f>D875</f>
        <v>0</v>
      </c>
      <c r="H875" s="177">
        <f>IF(G875=0,0,(IF($I$2350=2021,VLOOKUP(A875,'SEE - 2021'!$A$6:$E$1681,5,0),(IF($I$2350=2022,VLOOKUP(A875,'SEE - 2022'!$A$6:$E$1791,5,0),(IF($I$2350=2023,VLOOKUP(A875,'SEE - 2023'!$A$6:$E$1796,5,0),0)))))))</f>
        <v>0</v>
      </c>
      <c r="I875" s="175">
        <f>G875*H875</f>
        <v>0</v>
      </c>
      <c r="J875" s="175">
        <f>IF(P875&gt;G875,P875-G875,0)</f>
        <v>0</v>
      </c>
      <c r="K875" s="175">
        <f>IF(P875&gt;G875,Q875,0)</f>
        <v>0</v>
      </c>
      <c r="L875" s="175">
        <f>J875*K875</f>
        <v>0</v>
      </c>
      <c r="M875" s="175">
        <f>IF(P875&lt;G875,G875-P875,0)</f>
        <v>0</v>
      </c>
      <c r="N875" s="175">
        <f>IF(P875=0,H875,IF(P875&lt;G875,Q875,0))</f>
        <v>0</v>
      </c>
      <c r="O875" s="175">
        <f>M875*N875</f>
        <v>0</v>
      </c>
      <c r="P875" s="176"/>
      <c r="Q875" s="175">
        <f>IF(P875=0,0,IF(H875=0,((IF($I$2350=2021,VLOOKUP(A875,'SEE - 2021'!$A$6:$E$1681,5,0),(IF($I$2350=2022,VLOOKUP(A875,'SEE - 2022'!$A$6:$E$1791,5,0),(IF($I$2350=2023,VLOOKUP(A875,'SEE - 2023'!$A$6:$E$1796,5,0),0)))))*(1-$AL$5))),H875))</f>
        <v>0</v>
      </c>
      <c r="R875" s="175">
        <f>P875*Q875</f>
        <v>0</v>
      </c>
      <c r="S875" s="175">
        <f>IF(Y875&gt;D875,Y875-D875,0)</f>
        <v>0</v>
      </c>
      <c r="T875" s="175">
        <f>IF(Y875&gt;D875,Z875,0)</f>
        <v>0</v>
      </c>
      <c r="U875" s="175">
        <f>S875*T875</f>
        <v>0</v>
      </c>
      <c r="V875" s="175">
        <f>IF(Y875&lt;D875,D875-Y875,0)</f>
        <v>0</v>
      </c>
      <c r="W875" s="175">
        <f>IF(Y875=0,E875,IF(Y875&lt;D875,Z875,0))</f>
        <v>0</v>
      </c>
      <c r="X875" s="175">
        <f>V875*W875</f>
        <v>0</v>
      </c>
      <c r="Y875" s="707">
        <f>P875</f>
        <v>0</v>
      </c>
      <c r="Z875" s="707"/>
      <c r="AA875" s="707">
        <f>Y875*Z875</f>
        <v>0</v>
      </c>
      <c r="AB875" s="712"/>
      <c r="AC875" s="713"/>
      <c r="AD875" s="713"/>
      <c r="AE875" s="713"/>
      <c r="AF875" s="713"/>
      <c r="AG875" s="714"/>
    </row>
    <row r="876" spans="1:33" s="50" customFormat="1" ht="18.75" hidden="1" x14ac:dyDescent="0.25">
      <c r="A876" s="24"/>
      <c r="B876" s="26"/>
      <c r="C876" s="21"/>
      <c r="D876" s="30"/>
      <c r="E876" s="22"/>
      <c r="F876" s="23"/>
      <c r="G876" s="30"/>
      <c r="H876" s="22"/>
      <c r="I876" s="23"/>
      <c r="J876" s="30"/>
      <c r="K876" s="22"/>
      <c r="L876" s="23"/>
      <c r="M876" s="30"/>
      <c r="N876" s="22"/>
      <c r="O876" s="23"/>
      <c r="P876" s="30"/>
      <c r="Q876" s="22"/>
      <c r="R876" s="23"/>
      <c r="S876" s="30"/>
      <c r="T876" s="22"/>
      <c r="U876" s="23"/>
      <c r="V876" s="30"/>
      <c r="W876" s="22"/>
      <c r="X876" s="23"/>
      <c r="Y876" s="721"/>
      <c r="Z876" s="708"/>
      <c r="AA876" s="709"/>
      <c r="AB876" s="710"/>
      <c r="AC876" s="710"/>
      <c r="AD876" s="710"/>
      <c r="AE876" s="710"/>
      <c r="AF876" s="710"/>
      <c r="AG876" s="711"/>
    </row>
    <row r="877" spans="1:33" s="50" customFormat="1" ht="18.75" x14ac:dyDescent="0.25">
      <c r="A877" s="19" t="s">
        <v>430</v>
      </c>
      <c r="B877" s="149" t="s">
        <v>431</v>
      </c>
      <c r="C877" s="120"/>
      <c r="D877" s="132"/>
      <c r="E877" s="121"/>
      <c r="F877" s="123"/>
      <c r="G877" s="132"/>
      <c r="H877" s="121"/>
      <c r="I877" s="123"/>
      <c r="J877" s="132"/>
      <c r="K877" s="121"/>
      <c r="L877" s="123"/>
      <c r="M877" s="132"/>
      <c r="N877" s="121"/>
      <c r="O877" s="123"/>
      <c r="P877" s="132"/>
      <c r="Q877" s="121"/>
      <c r="R877" s="123"/>
      <c r="S877" s="132"/>
      <c r="T877" s="121"/>
      <c r="U877" s="123"/>
      <c r="V877" s="132"/>
      <c r="W877" s="121"/>
      <c r="X877" s="123"/>
      <c r="Y877" s="722"/>
      <c r="Z877" s="719"/>
      <c r="AA877" s="720"/>
      <c r="AB877" s="712"/>
      <c r="AC877" s="713"/>
      <c r="AD877" s="713"/>
      <c r="AE877" s="713"/>
      <c r="AF877" s="713"/>
      <c r="AG877" s="714"/>
    </row>
    <row r="878" spans="1:33" s="50" customFormat="1" ht="157.5" x14ac:dyDescent="0.25">
      <c r="A878" s="24"/>
      <c r="B878" s="61" t="s">
        <v>432</v>
      </c>
      <c r="C878" s="21"/>
      <c r="D878" s="30"/>
      <c r="E878" s="22"/>
      <c r="F878" s="23"/>
      <c r="G878" s="30"/>
      <c r="H878" s="22"/>
      <c r="I878" s="23"/>
      <c r="J878" s="30"/>
      <c r="K878" s="22"/>
      <c r="L878" s="23"/>
      <c r="M878" s="30"/>
      <c r="N878" s="22"/>
      <c r="O878" s="23"/>
      <c r="P878" s="30"/>
      <c r="Q878" s="22"/>
      <c r="R878" s="23"/>
      <c r="S878" s="30"/>
      <c r="T878" s="22"/>
      <c r="U878" s="23"/>
      <c r="V878" s="30"/>
      <c r="W878" s="22"/>
      <c r="X878" s="23"/>
      <c r="Y878" s="721"/>
      <c r="Z878" s="708"/>
      <c r="AA878" s="709"/>
      <c r="AB878" s="710"/>
      <c r="AC878" s="710"/>
      <c r="AD878" s="710"/>
      <c r="AE878" s="710"/>
      <c r="AF878" s="710"/>
      <c r="AG878" s="711"/>
    </row>
    <row r="879" spans="1:33" s="50" customFormat="1" ht="18.75" x14ac:dyDescent="0.25">
      <c r="A879" s="24"/>
      <c r="B879" s="62"/>
      <c r="C879" s="21"/>
      <c r="D879" s="30"/>
      <c r="E879" s="22"/>
      <c r="F879" s="23"/>
      <c r="G879" s="30"/>
      <c r="H879" s="22"/>
      <c r="I879" s="23"/>
      <c r="J879" s="30"/>
      <c r="K879" s="22"/>
      <c r="L879" s="23"/>
      <c r="M879" s="30"/>
      <c r="N879" s="22"/>
      <c r="O879" s="23"/>
      <c r="P879" s="30"/>
      <c r="Q879" s="22"/>
      <c r="R879" s="23"/>
      <c r="S879" s="30"/>
      <c r="T879" s="22"/>
      <c r="U879" s="23"/>
      <c r="V879" s="30"/>
      <c r="W879" s="22"/>
      <c r="X879" s="23"/>
      <c r="Y879" s="721"/>
      <c r="Z879" s="708"/>
      <c r="AA879" s="709"/>
      <c r="AB879" s="710"/>
      <c r="AC879" s="710"/>
      <c r="AD879" s="710"/>
      <c r="AE879" s="710"/>
      <c r="AF879" s="710"/>
      <c r="AG879" s="711"/>
    </row>
    <row r="880" spans="1:33" s="50" customFormat="1" ht="18.75" hidden="1" x14ac:dyDescent="0.25">
      <c r="A880" s="19" t="s">
        <v>433</v>
      </c>
      <c r="B880" s="146" t="s">
        <v>1460</v>
      </c>
      <c r="C880" s="120" t="s">
        <v>61</v>
      </c>
      <c r="D880" s="176"/>
      <c r="E880" s="177">
        <f>IF(D880=0,0,(IF($F$2350=2021,VLOOKUP(A880,'SEE - 2021'!$A$6:$E$1681,5,0),(IF($F$2350=2022,VLOOKUP(A880,'SEE - 2022'!$A$6:$E$1791,5,0),(IF($F$2350=2023,VLOOKUP(A880,'SEE - 2023'!$A$6:$E$1796,5,0),0)))))))</f>
        <v>0</v>
      </c>
      <c r="F880" s="175">
        <f>D880*E880</f>
        <v>0</v>
      </c>
      <c r="G880" s="177">
        <f>D880</f>
        <v>0</v>
      </c>
      <c r="H880" s="177">
        <f>IF(G880=0,0,(IF($I$2350=2021,VLOOKUP(A880,'SEE - 2021'!$A$6:$E$1681,5,0),(IF($I$2350=2022,VLOOKUP(A880,'SEE - 2022'!$A$6:$E$1791,5,0),(IF($I$2350=2023,VLOOKUP(A880,'SEE - 2023'!$A$6:$E$1796,5,0),0)))))))</f>
        <v>0</v>
      </c>
      <c r="I880" s="175">
        <f>G880*H880</f>
        <v>0</v>
      </c>
      <c r="J880" s="175">
        <f>IF(P880&gt;G880,P880-G880,0)</f>
        <v>0</v>
      </c>
      <c r="K880" s="175">
        <f>IF(P880&gt;G880,Q880,0)</f>
        <v>0</v>
      </c>
      <c r="L880" s="175">
        <f>J880*K880</f>
        <v>0</v>
      </c>
      <c r="M880" s="175">
        <f>IF(P880&lt;G880,G880-P880,0)</f>
        <v>0</v>
      </c>
      <c r="N880" s="175">
        <f>IF(P880=0,H880,IF(P880&lt;G880,Q880,0))</f>
        <v>0</v>
      </c>
      <c r="O880" s="175">
        <f>M880*N880</f>
        <v>0</v>
      </c>
      <c r="P880" s="176"/>
      <c r="Q880" s="175">
        <f>IF(P880=0,0,IF(H880=0,((IF($I$2350=2021,VLOOKUP(A880,'SEE - 2021'!$A$6:$E$1681,5,0),(IF($I$2350=2022,VLOOKUP(A880,'SEE - 2022'!$A$6:$E$1791,5,0),(IF($I$2350=2023,VLOOKUP(A880,'SEE - 2023'!$A$6:$E$1796,5,0),0)))))*(1-$AL$5))),H880))</f>
        <v>0</v>
      </c>
      <c r="R880" s="175">
        <f>P880*Q880</f>
        <v>0</v>
      </c>
      <c r="S880" s="175">
        <f>IF(Y880&gt;D880,Y880-D880,0)</f>
        <v>0</v>
      </c>
      <c r="T880" s="175">
        <f>IF(Y880&gt;D880,Z880,0)</f>
        <v>0</v>
      </c>
      <c r="U880" s="175">
        <f>S880*T880</f>
        <v>0</v>
      </c>
      <c r="V880" s="175">
        <f>IF(Y880&lt;D880,D880-Y880,0)</f>
        <v>0</v>
      </c>
      <c r="W880" s="175">
        <f>IF(Y880=0,E880,IF(Y880&lt;D880,Z880,0))</f>
        <v>0</v>
      </c>
      <c r="X880" s="175">
        <f>V880*W880</f>
        <v>0</v>
      </c>
      <c r="Y880" s="707">
        <f>P880</f>
        <v>0</v>
      </c>
      <c r="Z880" s="707"/>
      <c r="AA880" s="707">
        <f>Y880*Z880</f>
        <v>0</v>
      </c>
      <c r="AB880" s="712"/>
      <c r="AC880" s="713"/>
      <c r="AD880" s="713"/>
      <c r="AE880" s="713"/>
      <c r="AF880" s="713"/>
      <c r="AG880" s="714"/>
    </row>
    <row r="881" spans="1:33" s="50" customFormat="1" ht="18.75" hidden="1" x14ac:dyDescent="0.25">
      <c r="A881" s="24"/>
      <c r="B881" s="61"/>
      <c r="C881" s="21"/>
      <c r="D881" s="30"/>
      <c r="E881" s="22"/>
      <c r="F881" s="23"/>
      <c r="G881" s="30"/>
      <c r="H881" s="22"/>
      <c r="I881" s="23"/>
      <c r="J881" s="30"/>
      <c r="K881" s="22"/>
      <c r="L881" s="23"/>
      <c r="M881" s="30"/>
      <c r="N881" s="22"/>
      <c r="O881" s="23"/>
      <c r="P881" s="30"/>
      <c r="Q881" s="22"/>
      <c r="R881" s="23"/>
      <c r="S881" s="30"/>
      <c r="T881" s="22"/>
      <c r="U881" s="23"/>
      <c r="V881" s="30"/>
      <c r="W881" s="22"/>
      <c r="X881" s="23"/>
      <c r="Y881" s="721"/>
      <c r="Z881" s="708"/>
      <c r="AA881" s="709"/>
      <c r="AB881" s="710"/>
      <c r="AC881" s="710"/>
      <c r="AD881" s="710"/>
      <c r="AE881" s="710"/>
      <c r="AF881" s="710"/>
      <c r="AG881" s="711"/>
    </row>
    <row r="882" spans="1:33" s="50" customFormat="1" ht="18.75" hidden="1" x14ac:dyDescent="0.25">
      <c r="A882" s="19" t="s">
        <v>434</v>
      </c>
      <c r="B882" s="146" t="s">
        <v>1461</v>
      </c>
      <c r="C882" s="120" t="s">
        <v>61</v>
      </c>
      <c r="D882" s="176"/>
      <c r="E882" s="177">
        <f>IF(D882=0,0,(IF($F$2350=2021,VLOOKUP(A882,'SEE - 2021'!$A$6:$E$1681,5,0),(IF($F$2350=2022,VLOOKUP(A882,'SEE - 2022'!$A$6:$E$1791,5,0),(IF($F$2350=2023,VLOOKUP(A882,'SEE - 2023'!$A$6:$E$1796,5,0),0)))))))</f>
        <v>0</v>
      </c>
      <c r="F882" s="175">
        <f>D882*E882</f>
        <v>0</v>
      </c>
      <c r="G882" s="177">
        <f>D882</f>
        <v>0</v>
      </c>
      <c r="H882" s="177">
        <f>IF(G882=0,0,(IF($I$2350=2021,VLOOKUP(A882,'SEE - 2021'!$A$6:$E$1681,5,0),(IF($I$2350=2022,VLOOKUP(A882,'SEE - 2022'!$A$6:$E$1791,5,0),(IF($I$2350=2023,VLOOKUP(A882,'SEE - 2023'!$A$6:$E$1796,5,0),0)))))))</f>
        <v>0</v>
      </c>
      <c r="I882" s="175">
        <f>G882*H882</f>
        <v>0</v>
      </c>
      <c r="J882" s="175">
        <f>IF(P882&gt;G882,P882-G882,0)</f>
        <v>0</v>
      </c>
      <c r="K882" s="175">
        <f>IF(P882&gt;G882,Q882,0)</f>
        <v>0</v>
      </c>
      <c r="L882" s="175">
        <f>J882*K882</f>
        <v>0</v>
      </c>
      <c r="M882" s="175">
        <f>IF(P882&lt;G882,G882-P882,0)</f>
        <v>0</v>
      </c>
      <c r="N882" s="175">
        <f>IF(P882=0,H882,IF(P882&lt;G882,Q882,0))</f>
        <v>0</v>
      </c>
      <c r="O882" s="175">
        <f>M882*N882</f>
        <v>0</v>
      </c>
      <c r="P882" s="176"/>
      <c r="Q882" s="175">
        <f>IF(P882=0,0,IF(H882=0,((IF($I$2350=2021,VLOOKUP(A882,'SEE - 2021'!$A$6:$E$1681,5,0),(IF($I$2350=2022,VLOOKUP(A882,'SEE - 2022'!$A$6:$E$1791,5,0),(IF($I$2350=2023,VLOOKUP(A882,'SEE - 2023'!$A$6:$E$1796,5,0),0)))))*(1-$AL$5))),H882))</f>
        <v>0</v>
      </c>
      <c r="R882" s="175">
        <f>P882*Q882</f>
        <v>0</v>
      </c>
      <c r="S882" s="175">
        <f>IF(Y882&gt;D882,Y882-D882,0)</f>
        <v>0</v>
      </c>
      <c r="T882" s="175">
        <f>IF(Y882&gt;D882,Z882,0)</f>
        <v>0</v>
      </c>
      <c r="U882" s="175">
        <f>S882*T882</f>
        <v>0</v>
      </c>
      <c r="V882" s="175">
        <f>IF(Y882&lt;D882,D882-Y882,0)</f>
        <v>0</v>
      </c>
      <c r="W882" s="175">
        <f>IF(Y882=0,E882,IF(Y882&lt;D882,Z882,0))</f>
        <v>0</v>
      </c>
      <c r="X882" s="175">
        <f>V882*W882</f>
        <v>0</v>
      </c>
      <c r="Y882" s="707">
        <f>P882</f>
        <v>0</v>
      </c>
      <c r="Z882" s="707"/>
      <c r="AA882" s="707">
        <f>Y882*Z882</f>
        <v>0</v>
      </c>
      <c r="AB882" s="712"/>
      <c r="AC882" s="713"/>
      <c r="AD882" s="713"/>
      <c r="AE882" s="713"/>
      <c r="AF882" s="713"/>
      <c r="AG882" s="714"/>
    </row>
    <row r="883" spans="1:33" s="50" customFormat="1" ht="18.75" hidden="1" x14ac:dyDescent="0.25">
      <c r="A883" s="24"/>
      <c r="B883" s="61"/>
      <c r="C883" s="21"/>
      <c r="D883" s="30"/>
      <c r="E883" s="22"/>
      <c r="F883" s="23"/>
      <c r="G883" s="30"/>
      <c r="H883" s="22"/>
      <c r="I883" s="23"/>
      <c r="J883" s="30"/>
      <c r="K883" s="22"/>
      <c r="L883" s="23"/>
      <c r="M883" s="30"/>
      <c r="N883" s="22"/>
      <c r="O883" s="23"/>
      <c r="P883" s="30"/>
      <c r="Q883" s="22"/>
      <c r="R883" s="23"/>
      <c r="S883" s="30"/>
      <c r="T883" s="22"/>
      <c r="U883" s="23"/>
      <c r="V883" s="30"/>
      <c r="W883" s="22"/>
      <c r="X883" s="23"/>
      <c r="Y883" s="721"/>
      <c r="Z883" s="708"/>
      <c r="AA883" s="709"/>
      <c r="AB883" s="710"/>
      <c r="AC883" s="710"/>
      <c r="AD883" s="710"/>
      <c r="AE883" s="710"/>
      <c r="AF883" s="710"/>
      <c r="AG883" s="711"/>
    </row>
    <row r="884" spans="1:33" s="50" customFormat="1" ht="18.75" hidden="1" x14ac:dyDescent="0.25">
      <c r="A884" s="19" t="s">
        <v>435</v>
      </c>
      <c r="B884" s="146" t="s">
        <v>1550</v>
      </c>
      <c r="C884" s="120" t="s">
        <v>61</v>
      </c>
      <c r="D884" s="176"/>
      <c r="E884" s="177">
        <f>IF(D884=0,0,(IF($F$2350=2021,VLOOKUP(A884,'SEE - 2021'!$A$6:$E$1681,5,0),(IF($F$2350=2022,VLOOKUP(A884,'SEE - 2022'!$A$6:$E$1791,5,0),(IF($F$2350=2023,VLOOKUP(A884,'SEE - 2023'!$A$6:$E$1796,5,0),0)))))))</f>
        <v>0</v>
      </c>
      <c r="F884" s="175">
        <f>D884*E884</f>
        <v>0</v>
      </c>
      <c r="G884" s="177">
        <f>D884</f>
        <v>0</v>
      </c>
      <c r="H884" s="177">
        <f>IF(G884=0,0,(IF($I$2350=2021,VLOOKUP(A884,'SEE - 2021'!$A$6:$E$1681,5,0),(IF($I$2350=2022,VLOOKUP(A884,'SEE - 2022'!$A$6:$E$1791,5,0),(IF($I$2350=2023,VLOOKUP(A884,'SEE - 2023'!$A$6:$E$1796,5,0),0)))))))</f>
        <v>0</v>
      </c>
      <c r="I884" s="175">
        <f>G884*H884</f>
        <v>0</v>
      </c>
      <c r="J884" s="175">
        <f>IF(P884&gt;G884,P884-G884,0)</f>
        <v>0</v>
      </c>
      <c r="K884" s="175">
        <f>IF(P884&gt;G884,Q884,0)</f>
        <v>0</v>
      </c>
      <c r="L884" s="175">
        <f>J884*K884</f>
        <v>0</v>
      </c>
      <c r="M884" s="175">
        <f>IF(P884&lt;G884,G884-P884,0)</f>
        <v>0</v>
      </c>
      <c r="N884" s="175">
        <f>IF(P884=0,H884,IF(P884&lt;G884,Q884,0))</f>
        <v>0</v>
      </c>
      <c r="O884" s="175">
        <f>M884*N884</f>
        <v>0</v>
      </c>
      <c r="P884" s="176"/>
      <c r="Q884" s="175">
        <f>IF(P884=0,0,IF(H884=0,((IF($I$2350=2021,VLOOKUP(A884,'SEE - 2021'!$A$6:$E$1681,5,0),(IF($I$2350=2022,VLOOKUP(A884,'SEE - 2022'!$A$6:$E$1791,5,0),(IF($I$2350=2023,VLOOKUP(A884,'SEE - 2023'!$A$6:$E$1796,5,0),0)))))*(1-$AL$5))),H884))</f>
        <v>0</v>
      </c>
      <c r="R884" s="175">
        <f>P884*Q884</f>
        <v>0</v>
      </c>
      <c r="S884" s="175">
        <f>IF(Y884&gt;D884,Y884-D884,0)</f>
        <v>0</v>
      </c>
      <c r="T884" s="175">
        <f>IF(Y884&gt;D884,Z884,0)</f>
        <v>0</v>
      </c>
      <c r="U884" s="175">
        <f>S884*T884</f>
        <v>0</v>
      </c>
      <c r="V884" s="175">
        <f>IF(Y884&lt;D884,D884-Y884,0)</f>
        <v>0</v>
      </c>
      <c r="W884" s="175">
        <f>IF(Y884=0,E884,IF(Y884&lt;D884,Z884,0))</f>
        <v>0</v>
      </c>
      <c r="X884" s="175">
        <f>V884*W884</f>
        <v>0</v>
      </c>
      <c r="Y884" s="707">
        <f>P884</f>
        <v>0</v>
      </c>
      <c r="Z884" s="707"/>
      <c r="AA884" s="707">
        <f>Y884*Z884</f>
        <v>0</v>
      </c>
      <c r="AB884" s="712"/>
      <c r="AC884" s="713"/>
      <c r="AD884" s="713"/>
      <c r="AE884" s="713"/>
      <c r="AF884" s="713"/>
      <c r="AG884" s="714"/>
    </row>
    <row r="885" spans="1:33" s="50" customFormat="1" ht="18.75" hidden="1" x14ac:dyDescent="0.25">
      <c r="A885" s="24"/>
      <c r="B885" s="61"/>
      <c r="C885" s="21"/>
      <c r="D885" s="30"/>
      <c r="E885" s="22"/>
      <c r="F885" s="23"/>
      <c r="G885" s="30"/>
      <c r="H885" s="22"/>
      <c r="I885" s="23"/>
      <c r="J885" s="30"/>
      <c r="K885" s="22"/>
      <c r="L885" s="23"/>
      <c r="M885" s="30"/>
      <c r="N885" s="22"/>
      <c r="O885" s="23"/>
      <c r="P885" s="30"/>
      <c r="Q885" s="22"/>
      <c r="R885" s="23"/>
      <c r="S885" s="30"/>
      <c r="T885" s="22"/>
      <c r="U885" s="23"/>
      <c r="V885" s="30"/>
      <c r="W885" s="22"/>
      <c r="X885" s="23"/>
      <c r="Y885" s="721"/>
      <c r="Z885" s="708"/>
      <c r="AA885" s="709"/>
      <c r="AB885" s="710"/>
      <c r="AC885" s="710"/>
      <c r="AD885" s="710"/>
      <c r="AE885" s="710"/>
      <c r="AF885" s="710"/>
      <c r="AG885" s="711"/>
    </row>
    <row r="886" spans="1:33" s="50" customFormat="1" ht="18.75" hidden="1" x14ac:dyDescent="0.25">
      <c r="A886" s="19" t="s">
        <v>436</v>
      </c>
      <c r="B886" s="146" t="s">
        <v>1462</v>
      </c>
      <c r="C886" s="120" t="s">
        <v>61</v>
      </c>
      <c r="D886" s="176"/>
      <c r="E886" s="177">
        <f>IF(D886=0,0,(IF($F$2350=2021,VLOOKUP(A886,'SEE - 2021'!$A$6:$E$1681,5,0),(IF($F$2350=2022,VLOOKUP(A886,'SEE - 2022'!$A$6:$E$1791,5,0),(IF($F$2350=2023,VLOOKUP(A886,'SEE - 2023'!$A$6:$E$1796,5,0),0)))))))</f>
        <v>0</v>
      </c>
      <c r="F886" s="175">
        <f>D886*E886</f>
        <v>0</v>
      </c>
      <c r="G886" s="177">
        <f>D886</f>
        <v>0</v>
      </c>
      <c r="H886" s="177">
        <f>IF(G886=0,0,(IF($I$2350=2021,VLOOKUP(A886,'SEE - 2021'!$A$6:$E$1681,5,0),(IF($I$2350=2022,VLOOKUP(A886,'SEE - 2022'!$A$6:$E$1791,5,0),(IF($I$2350=2023,VLOOKUP(A886,'SEE - 2023'!$A$6:$E$1796,5,0),0)))))))</f>
        <v>0</v>
      </c>
      <c r="I886" s="175">
        <f>G886*H886</f>
        <v>0</v>
      </c>
      <c r="J886" s="175">
        <f>IF(P886&gt;G886,P886-G886,0)</f>
        <v>0</v>
      </c>
      <c r="K886" s="175">
        <f>IF(P886&gt;G886,Q886,0)</f>
        <v>0</v>
      </c>
      <c r="L886" s="175">
        <f>J886*K886</f>
        <v>0</v>
      </c>
      <c r="M886" s="175">
        <f>IF(P886&lt;G886,G886-P886,0)</f>
        <v>0</v>
      </c>
      <c r="N886" s="175">
        <f>IF(P886=0,H886,IF(P886&lt;G886,Q886,0))</f>
        <v>0</v>
      </c>
      <c r="O886" s="175">
        <f>M886*N886</f>
        <v>0</v>
      </c>
      <c r="P886" s="176"/>
      <c r="Q886" s="175">
        <f>IF(P886=0,0,IF(H886=0,((IF($I$2350=2021,VLOOKUP(A886,'SEE - 2021'!$A$6:$E$1681,5,0),(IF($I$2350=2022,VLOOKUP(A886,'SEE - 2022'!$A$6:$E$1791,5,0),(IF($I$2350=2023,VLOOKUP(A886,'SEE - 2023'!$A$6:$E$1796,5,0),0)))))*(1-$AL$5))),H886))</f>
        <v>0</v>
      </c>
      <c r="R886" s="175">
        <f>P886*Q886</f>
        <v>0</v>
      </c>
      <c r="S886" s="175">
        <f>IF(Y886&gt;D886,Y886-D886,0)</f>
        <v>0</v>
      </c>
      <c r="T886" s="175">
        <f>IF(Y886&gt;D886,Z886,0)</f>
        <v>0</v>
      </c>
      <c r="U886" s="175">
        <f>S886*T886</f>
        <v>0</v>
      </c>
      <c r="V886" s="175">
        <f>IF(Y886&lt;D886,D886-Y886,0)</f>
        <v>0</v>
      </c>
      <c r="W886" s="175">
        <f>IF(Y886=0,E886,IF(Y886&lt;D886,Z886,0))</f>
        <v>0</v>
      </c>
      <c r="X886" s="175">
        <f>V886*W886</f>
        <v>0</v>
      </c>
      <c r="Y886" s="707">
        <f>P886</f>
        <v>0</v>
      </c>
      <c r="Z886" s="707"/>
      <c r="AA886" s="707">
        <f>Y886*Z886</f>
        <v>0</v>
      </c>
      <c r="AB886" s="712"/>
      <c r="AC886" s="713"/>
      <c r="AD886" s="713"/>
      <c r="AE886" s="713"/>
      <c r="AF886" s="713"/>
      <c r="AG886" s="714"/>
    </row>
    <row r="887" spans="1:33" s="50" customFormat="1" ht="18.75" hidden="1" x14ac:dyDescent="0.25">
      <c r="A887" s="24"/>
      <c r="B887" s="61"/>
      <c r="C887" s="21"/>
      <c r="D887" s="30"/>
      <c r="E887" s="22"/>
      <c r="F887" s="23"/>
      <c r="G887" s="30"/>
      <c r="H887" s="22"/>
      <c r="I887" s="23"/>
      <c r="J887" s="30"/>
      <c r="K887" s="22"/>
      <c r="L887" s="23"/>
      <c r="M887" s="30"/>
      <c r="N887" s="22"/>
      <c r="O887" s="23"/>
      <c r="P887" s="30"/>
      <c r="Q887" s="22"/>
      <c r="R887" s="23"/>
      <c r="S887" s="30"/>
      <c r="T887" s="22"/>
      <c r="U887" s="23"/>
      <c r="V887" s="30"/>
      <c r="W887" s="22"/>
      <c r="X887" s="23"/>
      <c r="Y887" s="721"/>
      <c r="Z887" s="708"/>
      <c r="AA887" s="709"/>
      <c r="AB887" s="710"/>
      <c r="AC887" s="710"/>
      <c r="AD887" s="710"/>
      <c r="AE887" s="710"/>
      <c r="AF887" s="710"/>
      <c r="AG887" s="711"/>
    </row>
    <row r="888" spans="1:33" s="50" customFormat="1" ht="18.75" x14ac:dyDescent="0.25">
      <c r="A888" s="19" t="s">
        <v>437</v>
      </c>
      <c r="B888" s="146" t="s">
        <v>1463</v>
      </c>
      <c r="C888" s="120" t="s">
        <v>61</v>
      </c>
      <c r="D888" s="176">
        <v>9.42</v>
      </c>
      <c r="E888" s="177">
        <f>IF(D888=0,0,(IF($F$2350=2021,VLOOKUP(A888,'SEE - 2021'!$A$6:$E$1681,5,0),(IF($F$2350=2022,VLOOKUP(A888,'SEE - 2022'!$A$6:$E$1791,5,0),(IF($F$2350=2023,VLOOKUP(A888,'SEE - 2023'!$A$6:$E$1796,5,0),0)))))))</f>
        <v>54.14</v>
      </c>
      <c r="F888" s="175">
        <f>D888*E888</f>
        <v>509.99880000000002</v>
      </c>
      <c r="G888" s="177">
        <f>D888</f>
        <v>9.42</v>
      </c>
      <c r="H888" s="643">
        <v>54</v>
      </c>
      <c r="I888" s="175">
        <f>G888*H888</f>
        <v>508.68</v>
      </c>
      <c r="J888" s="175">
        <f>IF(P888&gt;G888,P888-G888,0)</f>
        <v>0</v>
      </c>
      <c r="K888" s="175">
        <f>IF(P888&gt;G888,Q888,0)</f>
        <v>0</v>
      </c>
      <c r="L888" s="175">
        <f>J888*K888</f>
        <v>0</v>
      </c>
      <c r="M888" s="175">
        <f>IF(P888&lt;G888,G888-P888,0)</f>
        <v>9.42</v>
      </c>
      <c r="N888" s="175">
        <f>IF(P888=0,H888,IF(P888&lt;G888,Q888,0))</f>
        <v>54</v>
      </c>
      <c r="O888" s="175">
        <f>M888*N888</f>
        <v>508.68</v>
      </c>
      <c r="P888" s="176"/>
      <c r="Q888" s="175">
        <f>IF(P888=0,0,IF(H888=0,((IF($I$2350=2021,VLOOKUP(A888,'SEE - 2021'!$A$6:$E$1681,5,0),(IF($I$2350=2022,VLOOKUP(A888,'SEE - 2022'!$A$6:$E$1791,5,0),(IF($I$2350=2023,VLOOKUP(A888,'SEE - 2023'!$A$6:$E$1796,5,0),0)))))*(1-$AL$5))),H888))</f>
        <v>0</v>
      </c>
      <c r="R888" s="175">
        <f>P888*Q888</f>
        <v>0</v>
      </c>
      <c r="S888" s="175">
        <f>IF(Y888&gt;D888,Y888-D888,0)</f>
        <v>0</v>
      </c>
      <c r="T888" s="175">
        <f>IF(Y888&gt;D888,Z888,0)</f>
        <v>0</v>
      </c>
      <c r="U888" s="175">
        <f>S888*T888</f>
        <v>0</v>
      </c>
      <c r="V888" s="175">
        <f>IF(Y888&lt;D888,D888-Y888,0)</f>
        <v>9.42</v>
      </c>
      <c r="W888" s="175">
        <f>IF(Y888=0,E888,IF(Y888&lt;D888,Z888,0))</f>
        <v>54.14</v>
      </c>
      <c r="X888" s="175">
        <f>V888*W888</f>
        <v>509.99880000000002</v>
      </c>
      <c r="Y888" s="707">
        <f>P888</f>
        <v>0</v>
      </c>
      <c r="Z888" s="707"/>
      <c r="AA888" s="707">
        <f>Y888*Z888</f>
        <v>0</v>
      </c>
      <c r="AB888" s="1029"/>
      <c r="AC888" s="1030"/>
      <c r="AD888" s="1030"/>
      <c r="AE888" s="1030"/>
      <c r="AF888" s="1030"/>
      <c r="AG888" s="1031"/>
    </row>
    <row r="889" spans="1:33" s="50" customFormat="1" ht="47.25" customHeight="1" x14ac:dyDescent="0.25">
      <c r="A889" s="24"/>
      <c r="B889" s="61"/>
      <c r="C889" s="21"/>
      <c r="D889" s="30"/>
      <c r="E889" s="22"/>
      <c r="F889" s="23"/>
      <c r="G889" s="30"/>
      <c r="H889" s="22"/>
      <c r="I889" s="23"/>
      <c r="J889" s="30"/>
      <c r="K889" s="22"/>
      <c r="L889" s="23"/>
      <c r="M889" s="30"/>
      <c r="N889" s="22"/>
      <c r="O889" s="23"/>
      <c r="P889" s="30"/>
      <c r="Q889" s="22"/>
      <c r="R889" s="23"/>
      <c r="S889" s="30"/>
      <c r="T889" s="22"/>
      <c r="U889" s="23"/>
      <c r="V889" s="30"/>
      <c r="W889" s="22"/>
      <c r="X889" s="23"/>
      <c r="Y889" s="721"/>
      <c r="Z889" s="708"/>
      <c r="AA889" s="709"/>
      <c r="AB889" s="1032"/>
      <c r="AC889" s="1033"/>
      <c r="AD889" s="1033"/>
      <c r="AE889" s="1033"/>
      <c r="AF889" s="1033"/>
      <c r="AG889" s="1034"/>
    </row>
    <row r="890" spans="1:33" s="50" customFormat="1" ht="18.75" hidden="1" x14ac:dyDescent="0.25">
      <c r="A890" s="19" t="s">
        <v>1183</v>
      </c>
      <c r="B890" s="146" t="s">
        <v>1464</v>
      </c>
      <c r="C890" s="120" t="s">
        <v>61</v>
      </c>
      <c r="D890" s="176"/>
      <c r="E890" s="177">
        <f>IF(D890=0,0,(IF($F$2350=2021,VLOOKUP(A890,'SEE - 2021'!$A$6:$E$1681,5,0),(IF($F$2350=2022,VLOOKUP(A890,'SEE - 2022'!$A$6:$E$1791,5,0),(IF($F$2350=2023,VLOOKUP(A890,'SEE - 2023'!$A$6:$E$1796,5,0),0)))))))</f>
        <v>0</v>
      </c>
      <c r="F890" s="175">
        <f>D890*E890</f>
        <v>0</v>
      </c>
      <c r="G890" s="177">
        <f>D890</f>
        <v>0</v>
      </c>
      <c r="H890" s="177">
        <f>IF(G890=0,0,(IF($I$2350=2021,VLOOKUP(A890,'SEE - 2021'!$A$6:$E$1681,5,0),(IF($I$2350=2022,VLOOKUP(A890,'SEE - 2022'!$A$6:$E$1791,5,0),(IF($I$2350=2023,VLOOKUP(A890,'SEE - 2023'!$A$6:$E$1796,5,0),0)))))))</f>
        <v>0</v>
      </c>
      <c r="I890" s="175">
        <f>G890*H890</f>
        <v>0</v>
      </c>
      <c r="J890" s="175">
        <f>IF(P890&gt;G890,P890-G890,0)</f>
        <v>0</v>
      </c>
      <c r="K890" s="175">
        <f>IF(P890&gt;G890,Q890,0)</f>
        <v>0</v>
      </c>
      <c r="L890" s="175">
        <f>J890*K890</f>
        <v>0</v>
      </c>
      <c r="M890" s="175">
        <f>IF(P890&lt;G890,G890-P890,0)</f>
        <v>0</v>
      </c>
      <c r="N890" s="175">
        <f>IF(P890=0,H890,IF(P890&lt;G890,Q890,0))</f>
        <v>0</v>
      </c>
      <c r="O890" s="175">
        <f>M890*N890</f>
        <v>0</v>
      </c>
      <c r="P890" s="176"/>
      <c r="Q890" s="175">
        <f>IF(P890=0,0,IF(H890=0,((IF($I$2350=2021,VLOOKUP(A890,'SEE - 2021'!$A$6:$E$1681,5,0),(IF($I$2350=2022,VLOOKUP(A890,'SEE - 2022'!$A$6:$E$1791,5,0),(IF($I$2350=2023,VLOOKUP(A890,'SEE - 2023'!$A$6:$E$1796,5,0),0)))))*(1-$AL$5))),H890))</f>
        <v>0</v>
      </c>
      <c r="R890" s="175">
        <f>P890*Q890</f>
        <v>0</v>
      </c>
      <c r="S890" s="175">
        <f>IF(Y890&gt;D890,Y890-D890,0)</f>
        <v>0</v>
      </c>
      <c r="T890" s="175">
        <f>IF(Y890&gt;D890,Z890,0)</f>
        <v>0</v>
      </c>
      <c r="U890" s="175">
        <f>S890*T890</f>
        <v>0</v>
      </c>
      <c r="V890" s="175">
        <f>IF(Y890&lt;D890,D890-Y890,0)</f>
        <v>0</v>
      </c>
      <c r="W890" s="175">
        <f>IF(Y890=0,E890,IF(Y890&lt;D890,Z890,0))</f>
        <v>0</v>
      </c>
      <c r="X890" s="175">
        <f>V890*W890</f>
        <v>0</v>
      </c>
      <c r="Y890" s="707">
        <f>P890</f>
        <v>0</v>
      </c>
      <c r="Z890" s="707"/>
      <c r="AA890" s="707">
        <f>Y890*Z890</f>
        <v>0</v>
      </c>
      <c r="AB890" s="712"/>
      <c r="AC890" s="713"/>
      <c r="AD890" s="713"/>
      <c r="AE890" s="713"/>
      <c r="AF890" s="713"/>
      <c r="AG890" s="714"/>
    </row>
    <row r="891" spans="1:33" s="50" customFormat="1" ht="18.75" hidden="1" x14ac:dyDescent="0.25">
      <c r="A891" s="24"/>
      <c r="B891" s="25"/>
      <c r="C891" s="21"/>
      <c r="D891" s="30"/>
      <c r="E891" s="22"/>
      <c r="F891" s="23"/>
      <c r="G891" s="30"/>
      <c r="H891" s="22"/>
      <c r="I891" s="23"/>
      <c r="J891" s="30"/>
      <c r="K891" s="22"/>
      <c r="L891" s="23"/>
      <c r="M891" s="30"/>
      <c r="N891" s="22"/>
      <c r="O891" s="23"/>
      <c r="P891" s="30"/>
      <c r="Q891" s="22"/>
      <c r="R891" s="23"/>
      <c r="S891" s="30"/>
      <c r="T891" s="22"/>
      <c r="U891" s="23"/>
      <c r="V891" s="30"/>
      <c r="W891" s="22"/>
      <c r="X891" s="23"/>
      <c r="Y891" s="721"/>
      <c r="Z891" s="708"/>
      <c r="AA891" s="709"/>
      <c r="AB891" s="710"/>
      <c r="AC891" s="710"/>
      <c r="AD891" s="710"/>
      <c r="AE891" s="710"/>
      <c r="AF891" s="710"/>
      <c r="AG891" s="711"/>
    </row>
    <row r="892" spans="1:33" s="50" customFormat="1" ht="18.75" x14ac:dyDescent="0.25">
      <c r="A892" s="19" t="s">
        <v>438</v>
      </c>
      <c r="B892" s="131" t="s">
        <v>439</v>
      </c>
      <c r="C892" s="120"/>
      <c r="D892" s="132"/>
      <c r="E892" s="121"/>
      <c r="F892" s="123"/>
      <c r="G892" s="132"/>
      <c r="H892" s="121"/>
      <c r="I892" s="123"/>
      <c r="J892" s="132"/>
      <c r="K892" s="121"/>
      <c r="L892" s="123"/>
      <c r="M892" s="132"/>
      <c r="N892" s="121"/>
      <c r="O892" s="123"/>
      <c r="P892" s="132"/>
      <c r="Q892" s="121"/>
      <c r="R892" s="123"/>
      <c r="S892" s="132"/>
      <c r="T892" s="121"/>
      <c r="U892" s="123"/>
      <c r="V892" s="132"/>
      <c r="W892" s="121"/>
      <c r="X892" s="123"/>
      <c r="Y892" s="722"/>
      <c r="Z892" s="719"/>
      <c r="AA892" s="720"/>
      <c r="AB892" s="712"/>
      <c r="AC892" s="713"/>
      <c r="AD892" s="713"/>
      <c r="AE892" s="713"/>
      <c r="AF892" s="713"/>
      <c r="AG892" s="714"/>
    </row>
    <row r="893" spans="1:33" s="50" customFormat="1" ht="110.25" x14ac:dyDescent="0.25">
      <c r="A893" s="24"/>
      <c r="B893" s="25" t="s">
        <v>440</v>
      </c>
      <c r="C893" s="21"/>
      <c r="D893" s="30"/>
      <c r="E893" s="22"/>
      <c r="F893" s="23"/>
      <c r="G893" s="30"/>
      <c r="H893" s="22"/>
      <c r="I893" s="23"/>
      <c r="J893" s="30"/>
      <c r="K893" s="22"/>
      <c r="L893" s="23"/>
      <c r="M893" s="30"/>
      <c r="N893" s="22"/>
      <c r="O893" s="23"/>
      <c r="P893" s="30"/>
      <c r="Q893" s="22"/>
      <c r="R893" s="23"/>
      <c r="S893" s="30"/>
      <c r="T893" s="22"/>
      <c r="U893" s="23"/>
      <c r="V893" s="30"/>
      <c r="W893" s="22"/>
      <c r="X893" s="23"/>
      <c r="Y893" s="721"/>
      <c r="Z893" s="708"/>
      <c r="AA893" s="709"/>
      <c r="AB893" s="710"/>
      <c r="AC893" s="710"/>
      <c r="AD893" s="710"/>
      <c r="AE893" s="710"/>
      <c r="AF893" s="710"/>
      <c r="AG893" s="711"/>
    </row>
    <row r="894" spans="1:33" s="50" customFormat="1" ht="18.75" x14ac:dyDescent="0.25">
      <c r="A894" s="24"/>
      <c r="B894" s="29"/>
      <c r="C894" s="21"/>
      <c r="D894" s="30"/>
      <c r="E894" s="22"/>
      <c r="F894" s="23"/>
      <c r="G894" s="30"/>
      <c r="H894" s="22"/>
      <c r="I894" s="23"/>
      <c r="J894" s="30"/>
      <c r="K894" s="22"/>
      <c r="L894" s="23"/>
      <c r="M894" s="30"/>
      <c r="N894" s="22"/>
      <c r="O894" s="23"/>
      <c r="P894" s="30"/>
      <c r="Q894" s="22"/>
      <c r="R894" s="23"/>
      <c r="S894" s="30"/>
      <c r="T894" s="22"/>
      <c r="U894" s="23"/>
      <c r="V894" s="30"/>
      <c r="W894" s="22"/>
      <c r="X894" s="23"/>
      <c r="Y894" s="721"/>
      <c r="Z894" s="708"/>
      <c r="AA894" s="709"/>
      <c r="AB894" s="710"/>
      <c r="AC894" s="710"/>
      <c r="AD894" s="710"/>
      <c r="AE894" s="710"/>
      <c r="AF894" s="710"/>
      <c r="AG894" s="711"/>
    </row>
    <row r="895" spans="1:33" s="50" customFormat="1" ht="18.75" hidden="1" x14ac:dyDescent="0.25">
      <c r="A895" s="19" t="s">
        <v>441</v>
      </c>
      <c r="B895" s="127" t="s">
        <v>1620</v>
      </c>
      <c r="C895" s="120" t="s">
        <v>61</v>
      </c>
      <c r="D895" s="176"/>
      <c r="E895" s="177">
        <f>IF(D895=0,0,(IF($F$2350=2021,VLOOKUP(A895,'SEE - 2021'!$A$6:$E$1681,5,0),(IF($F$2350=2022,VLOOKUP(A895,'SEE - 2022'!$A$6:$E$1791,5,0),(IF($F$2350=2023,VLOOKUP(A895,'SEE - 2023'!$A$6:$E$1796,5,0),0)))))))</f>
        <v>0</v>
      </c>
      <c r="F895" s="175">
        <f>D895*E895</f>
        <v>0</v>
      </c>
      <c r="G895" s="177">
        <f>D895</f>
        <v>0</v>
      </c>
      <c r="H895" s="177">
        <f>IF(G895=0,0,(IF($I$2350=2021,VLOOKUP(A895,'SEE - 2021'!$A$6:$E$1681,5,0),(IF($I$2350=2022,VLOOKUP(A895,'SEE - 2022'!$A$6:$E$1791,5,0),(IF($I$2350=2023,VLOOKUP(A895,'SEE - 2023'!$A$6:$E$1796,5,0),0)))))))</f>
        <v>0</v>
      </c>
      <c r="I895" s="175">
        <f>G895*H895</f>
        <v>0</v>
      </c>
      <c r="J895" s="175">
        <f>IF(P895&gt;G895,P895-G895,0)</f>
        <v>0</v>
      </c>
      <c r="K895" s="175">
        <f>IF(P895&gt;G895,Q895,0)</f>
        <v>0</v>
      </c>
      <c r="L895" s="175">
        <f>J895*K895</f>
        <v>0</v>
      </c>
      <c r="M895" s="175">
        <f>IF(P895&lt;G895,G895-P895,0)</f>
        <v>0</v>
      </c>
      <c r="N895" s="175">
        <f>IF(P895=0,H895,IF(P895&lt;G895,Q895,0))</f>
        <v>0</v>
      </c>
      <c r="O895" s="175">
        <f>M895*N895</f>
        <v>0</v>
      </c>
      <c r="P895" s="176"/>
      <c r="Q895" s="175">
        <f>IF(P895=0,0,IF(H895=0,((IF($I$2350=2021,VLOOKUP(A895,'SEE - 2021'!$A$6:$E$1681,5,0),(IF($I$2350=2022,VLOOKUP(A895,'SEE - 2022'!$A$6:$E$1791,5,0),(IF($I$2350=2023,VLOOKUP(A895,'SEE - 2023'!$A$6:$E$1796,5,0),0)))))*(1-$AL$5))),H895))</f>
        <v>0</v>
      </c>
      <c r="R895" s="175">
        <f>P895*Q895</f>
        <v>0</v>
      </c>
      <c r="S895" s="175">
        <f>IF(Y895&gt;D895,Y895-D895,0)</f>
        <v>0</v>
      </c>
      <c r="T895" s="175">
        <f>IF(Y895&gt;D895,Z895,0)</f>
        <v>0</v>
      </c>
      <c r="U895" s="175">
        <f>S895*T895</f>
        <v>0</v>
      </c>
      <c r="V895" s="175">
        <f>IF(Y895&lt;D895,D895-Y895,0)</f>
        <v>0</v>
      </c>
      <c r="W895" s="175">
        <f>IF(Y895=0,E895,IF(Y895&lt;D895,Z895,0))</f>
        <v>0</v>
      </c>
      <c r="X895" s="175">
        <f>V895*W895</f>
        <v>0</v>
      </c>
      <c r="Y895" s="707">
        <f>P895</f>
        <v>0</v>
      </c>
      <c r="Z895" s="707"/>
      <c r="AA895" s="707">
        <f>Y895*Z895</f>
        <v>0</v>
      </c>
      <c r="AB895" s="712"/>
      <c r="AC895" s="713"/>
      <c r="AD895" s="713"/>
      <c r="AE895" s="713"/>
      <c r="AF895" s="713"/>
      <c r="AG895" s="714"/>
    </row>
    <row r="896" spans="1:33" s="50" customFormat="1" ht="18.75" hidden="1" x14ac:dyDescent="0.25">
      <c r="A896" s="24"/>
      <c r="B896" s="89"/>
      <c r="C896" s="21"/>
      <c r="D896" s="30"/>
      <c r="E896" s="22"/>
      <c r="F896" s="23"/>
      <c r="G896" s="30"/>
      <c r="H896" s="22"/>
      <c r="I896" s="23"/>
      <c r="J896" s="30"/>
      <c r="K896" s="22"/>
      <c r="L896" s="23"/>
      <c r="M896" s="30"/>
      <c r="N896" s="22"/>
      <c r="O896" s="23"/>
      <c r="P896" s="30"/>
      <c r="Q896" s="22"/>
      <c r="R896" s="23"/>
      <c r="S896" s="30"/>
      <c r="T896" s="22"/>
      <c r="U896" s="23"/>
      <c r="V896" s="30"/>
      <c r="W896" s="22"/>
      <c r="X896" s="23"/>
      <c r="Y896" s="721"/>
      <c r="Z896" s="708"/>
      <c r="AA896" s="709"/>
      <c r="AB896" s="710"/>
      <c r="AC896" s="710"/>
      <c r="AD896" s="710"/>
      <c r="AE896" s="710"/>
      <c r="AF896" s="710"/>
      <c r="AG896" s="711"/>
    </row>
    <row r="897" spans="1:33" s="50" customFormat="1" ht="18.75" hidden="1" x14ac:dyDescent="0.25">
      <c r="A897" s="19" t="s">
        <v>442</v>
      </c>
      <c r="B897" s="127" t="s">
        <v>1621</v>
      </c>
      <c r="C897" s="120" t="s">
        <v>61</v>
      </c>
      <c r="D897" s="176"/>
      <c r="E897" s="177">
        <f>IF(D897=0,0,(IF($F$2350=2021,VLOOKUP(A897,'SEE - 2021'!$A$6:$E$1681,5,0),(IF($F$2350=2022,VLOOKUP(A897,'SEE - 2022'!$A$6:$E$1791,5,0),(IF($F$2350=2023,VLOOKUP(A897,'SEE - 2023'!$A$6:$E$1796,5,0),0)))))))</f>
        <v>0</v>
      </c>
      <c r="F897" s="175">
        <f>D897*E897</f>
        <v>0</v>
      </c>
      <c r="G897" s="177">
        <f>D897</f>
        <v>0</v>
      </c>
      <c r="H897" s="177">
        <f>IF(G897=0,0,(IF($I$2350=2021,VLOOKUP(A897,'SEE - 2021'!$A$6:$E$1681,5,0),(IF($I$2350=2022,VLOOKUP(A897,'SEE - 2022'!$A$6:$E$1791,5,0),(IF($I$2350=2023,VLOOKUP(A897,'SEE - 2023'!$A$6:$E$1796,5,0),0)))))))</f>
        <v>0</v>
      </c>
      <c r="I897" s="175">
        <f>G897*H897</f>
        <v>0</v>
      </c>
      <c r="J897" s="175">
        <f>IF(P897&gt;G897,P897-G897,0)</f>
        <v>0</v>
      </c>
      <c r="K897" s="175">
        <f>IF(P897&gt;G897,Q897,0)</f>
        <v>0</v>
      </c>
      <c r="L897" s="175">
        <f>J897*K897</f>
        <v>0</v>
      </c>
      <c r="M897" s="175">
        <f>IF(P897&lt;G897,G897-P897,0)</f>
        <v>0</v>
      </c>
      <c r="N897" s="175">
        <f>IF(P897=0,H897,IF(P897&lt;G897,Q897,0))</f>
        <v>0</v>
      </c>
      <c r="O897" s="175">
        <f>M897*N897</f>
        <v>0</v>
      </c>
      <c r="P897" s="176"/>
      <c r="Q897" s="175">
        <f>IF(P897=0,0,IF(H897=0,((IF($I$2350=2021,VLOOKUP(A897,'SEE - 2021'!$A$6:$E$1681,5,0),(IF($I$2350=2022,VLOOKUP(A897,'SEE - 2022'!$A$6:$E$1791,5,0),(IF($I$2350=2023,VLOOKUP(A897,'SEE - 2023'!$A$6:$E$1796,5,0),0)))))*(1-$AL$5))),H897))</f>
        <v>0</v>
      </c>
      <c r="R897" s="175">
        <f>P897*Q897</f>
        <v>0</v>
      </c>
      <c r="S897" s="175">
        <f>IF(Y897&gt;D897,Y897-D897,0)</f>
        <v>0</v>
      </c>
      <c r="T897" s="175">
        <f>IF(Y897&gt;D897,Z897,0)</f>
        <v>0</v>
      </c>
      <c r="U897" s="175">
        <f>S897*T897</f>
        <v>0</v>
      </c>
      <c r="V897" s="175">
        <f>IF(Y897&lt;D897,D897-Y897,0)</f>
        <v>0</v>
      </c>
      <c r="W897" s="175">
        <f>IF(Y897=0,E897,IF(Y897&lt;D897,Z897,0))</f>
        <v>0</v>
      </c>
      <c r="X897" s="175">
        <f>V897*W897</f>
        <v>0</v>
      </c>
      <c r="Y897" s="707">
        <f>P897</f>
        <v>0</v>
      </c>
      <c r="Z897" s="707"/>
      <c r="AA897" s="707">
        <f>Y897*Z897</f>
        <v>0</v>
      </c>
      <c r="AB897" s="712"/>
      <c r="AC897" s="713"/>
      <c r="AD897" s="713"/>
      <c r="AE897" s="713"/>
      <c r="AF897" s="713"/>
      <c r="AG897" s="714"/>
    </row>
    <row r="898" spans="1:33" s="50" customFormat="1" ht="18.75" hidden="1" x14ac:dyDescent="0.25">
      <c r="A898" s="24"/>
      <c r="B898" s="89"/>
      <c r="C898" s="21"/>
      <c r="D898" s="30"/>
      <c r="E898" s="22"/>
      <c r="F898" s="23"/>
      <c r="G898" s="30"/>
      <c r="H898" s="22"/>
      <c r="I898" s="23"/>
      <c r="J898" s="30"/>
      <c r="K898" s="22"/>
      <c r="L898" s="23"/>
      <c r="M898" s="30"/>
      <c r="N898" s="22"/>
      <c r="O898" s="23"/>
      <c r="P898" s="30"/>
      <c r="Q898" s="22"/>
      <c r="R898" s="23"/>
      <c r="S898" s="30"/>
      <c r="T898" s="22"/>
      <c r="U898" s="23"/>
      <c r="V898" s="30"/>
      <c r="W898" s="22"/>
      <c r="X898" s="23"/>
      <c r="Y898" s="721"/>
      <c r="Z898" s="708"/>
      <c r="AA898" s="709"/>
      <c r="AB898" s="710"/>
      <c r="AC898" s="710"/>
      <c r="AD898" s="710"/>
      <c r="AE898" s="710"/>
      <c r="AF898" s="710"/>
      <c r="AG898" s="711"/>
    </row>
    <row r="899" spans="1:33" s="50" customFormat="1" ht="18.75" x14ac:dyDescent="0.25">
      <c r="A899" s="19" t="s">
        <v>443</v>
      </c>
      <c r="B899" s="127" t="s">
        <v>1622</v>
      </c>
      <c r="C899" s="120" t="s">
        <v>61</v>
      </c>
      <c r="D899" s="176">
        <v>59.37</v>
      </c>
      <c r="E899" s="177">
        <f>IF(D899=0,0,(IF($F$2350=2021,VLOOKUP(A899,'SEE - 2021'!$A$6:$E$1681,5,0),(IF($F$2350=2022,VLOOKUP(A899,'SEE - 2022'!$A$6:$E$1791,5,0),(IF($F$2350=2023,VLOOKUP(A899,'SEE - 2023'!$A$6:$E$1796,5,0),0)))))))</f>
        <v>15.34</v>
      </c>
      <c r="F899" s="175">
        <f>D899*E899</f>
        <v>910.73579999999993</v>
      </c>
      <c r="G899" s="177">
        <f>D899</f>
        <v>59.37</v>
      </c>
      <c r="H899" s="643">
        <v>15.34</v>
      </c>
      <c r="I899" s="175">
        <f>G899*H899</f>
        <v>910.73579999999993</v>
      </c>
      <c r="J899" s="175">
        <f>IF(P899&gt;G899,P899-G899,0)</f>
        <v>0</v>
      </c>
      <c r="K899" s="175">
        <f>IF(P899&gt;G899,Q899,0)</f>
        <v>0</v>
      </c>
      <c r="L899" s="175">
        <f>J899*K899</f>
        <v>0</v>
      </c>
      <c r="M899" s="175">
        <f>IF(P899&lt;G899,G899-P899,0)</f>
        <v>59.37</v>
      </c>
      <c r="N899" s="175">
        <f>IF(P899=0,H899,IF(P899&lt;G899,Q899,0))</f>
        <v>15.34</v>
      </c>
      <c r="O899" s="175">
        <f>M899*N899</f>
        <v>910.73579999999993</v>
      </c>
      <c r="P899" s="176"/>
      <c r="Q899" s="175">
        <f>IF(P899=0,0,IF(H899=0,((IF($I$2350=2021,VLOOKUP(A899,'SEE - 2021'!$A$6:$E$1681,5,0),(IF($I$2350=2022,VLOOKUP(A899,'SEE - 2022'!$A$6:$E$1791,5,0),(IF($I$2350=2023,VLOOKUP(A899,'SEE - 2023'!$A$6:$E$1796,5,0),0)))))*(1-$AL$5))),H899))</f>
        <v>0</v>
      </c>
      <c r="R899" s="175">
        <f>P899*Q899</f>
        <v>0</v>
      </c>
      <c r="S899" s="175">
        <f>IF(Y899&gt;D899,Y899-D899,0)</f>
        <v>0</v>
      </c>
      <c r="T899" s="175">
        <f>IF(Y899&gt;D899,Z899,0)</f>
        <v>0</v>
      </c>
      <c r="U899" s="175">
        <f>S899*T899</f>
        <v>0</v>
      </c>
      <c r="V899" s="175">
        <f>IF(Y899&lt;D899,D899-Y899,0)</f>
        <v>59.37</v>
      </c>
      <c r="W899" s="175">
        <f>IF(Y899=0,E899,IF(Y899&lt;D899,Z899,0))</f>
        <v>15.34</v>
      </c>
      <c r="X899" s="175">
        <f>V899*W899</f>
        <v>910.73579999999993</v>
      </c>
      <c r="Y899" s="707">
        <f>P899</f>
        <v>0</v>
      </c>
      <c r="Z899" s="707"/>
      <c r="AA899" s="707">
        <f>Y899*Z899</f>
        <v>0</v>
      </c>
      <c r="AB899" s="1029"/>
      <c r="AC899" s="1030"/>
      <c r="AD899" s="1030"/>
      <c r="AE899" s="1030"/>
      <c r="AF899" s="1030"/>
      <c r="AG899" s="1031"/>
    </row>
    <row r="900" spans="1:33" s="50" customFormat="1" ht="47.25" customHeight="1" x14ac:dyDescent="0.25">
      <c r="A900" s="24"/>
      <c r="B900" s="61"/>
      <c r="C900" s="21"/>
      <c r="D900" s="30"/>
      <c r="E900" s="22"/>
      <c r="F900" s="23"/>
      <c r="G900" s="30"/>
      <c r="H900" s="22"/>
      <c r="I900" s="23"/>
      <c r="J900" s="30"/>
      <c r="K900" s="22"/>
      <c r="L900" s="23"/>
      <c r="M900" s="30"/>
      <c r="N900" s="22"/>
      <c r="O900" s="23"/>
      <c r="P900" s="30"/>
      <c r="Q900" s="22"/>
      <c r="R900" s="23"/>
      <c r="S900" s="30"/>
      <c r="T900" s="22"/>
      <c r="U900" s="23"/>
      <c r="V900" s="30"/>
      <c r="W900" s="22"/>
      <c r="X900" s="23"/>
      <c r="Y900" s="721"/>
      <c r="Z900" s="708"/>
      <c r="AA900" s="709"/>
      <c r="AB900" s="1032"/>
      <c r="AC900" s="1033"/>
      <c r="AD900" s="1033"/>
      <c r="AE900" s="1033"/>
      <c r="AF900" s="1033"/>
      <c r="AG900" s="1034"/>
    </row>
    <row r="901" spans="1:33" s="50" customFormat="1" ht="18.75" x14ac:dyDescent="0.25">
      <c r="A901" s="19" t="s">
        <v>444</v>
      </c>
      <c r="B901" s="131" t="s">
        <v>1588</v>
      </c>
      <c r="C901" s="120"/>
      <c r="D901" s="132"/>
      <c r="E901" s="121"/>
      <c r="F901" s="123"/>
      <c r="G901" s="132"/>
      <c r="H901" s="121"/>
      <c r="I901" s="123"/>
      <c r="J901" s="132"/>
      <c r="K901" s="121"/>
      <c r="L901" s="123"/>
      <c r="M901" s="132"/>
      <c r="N901" s="121"/>
      <c r="O901" s="123"/>
      <c r="P901" s="132"/>
      <c r="Q901" s="121"/>
      <c r="R901" s="123"/>
      <c r="S901" s="132"/>
      <c r="T901" s="121"/>
      <c r="U901" s="123"/>
      <c r="V901" s="132"/>
      <c r="W901" s="121"/>
      <c r="X901" s="123"/>
      <c r="Y901" s="722"/>
      <c r="Z901" s="719"/>
      <c r="AA901" s="720"/>
      <c r="AB901" s="712"/>
      <c r="AC901" s="713"/>
      <c r="AD901" s="713"/>
      <c r="AE901" s="713"/>
      <c r="AF901" s="713"/>
      <c r="AG901" s="714"/>
    </row>
    <row r="902" spans="1:33" s="50" customFormat="1" ht="173.25" x14ac:dyDescent="0.25">
      <c r="A902" s="24"/>
      <c r="B902" s="25" t="s">
        <v>1589</v>
      </c>
      <c r="C902" s="21"/>
      <c r="D902" s="30"/>
      <c r="E902" s="22"/>
      <c r="F902" s="23"/>
      <c r="G902" s="30"/>
      <c r="H902" s="22"/>
      <c r="I902" s="23"/>
      <c r="J902" s="30"/>
      <c r="K902" s="22"/>
      <c r="L902" s="23"/>
      <c r="M902" s="30"/>
      <c r="N902" s="22"/>
      <c r="O902" s="23"/>
      <c r="P902" s="30"/>
      <c r="Q902" s="22"/>
      <c r="R902" s="23"/>
      <c r="S902" s="30"/>
      <c r="T902" s="22"/>
      <c r="U902" s="23"/>
      <c r="V902" s="30"/>
      <c r="W902" s="22"/>
      <c r="X902" s="23"/>
      <c r="Y902" s="721"/>
      <c r="Z902" s="708"/>
      <c r="AA902" s="709"/>
      <c r="AB902" s="710"/>
      <c r="AC902" s="710"/>
      <c r="AD902" s="710"/>
      <c r="AE902" s="710"/>
      <c r="AF902" s="710"/>
      <c r="AG902" s="711"/>
    </row>
    <row r="903" spans="1:33" s="50" customFormat="1" ht="18.75" x14ac:dyDescent="0.25">
      <c r="A903" s="24"/>
      <c r="B903" s="25"/>
      <c r="C903" s="21"/>
      <c r="D903" s="30"/>
      <c r="E903" s="22"/>
      <c r="F903" s="23"/>
      <c r="G903" s="30"/>
      <c r="H903" s="22"/>
      <c r="I903" s="23"/>
      <c r="J903" s="30"/>
      <c r="K903" s="22"/>
      <c r="L903" s="23"/>
      <c r="M903" s="30"/>
      <c r="N903" s="22"/>
      <c r="O903" s="23"/>
      <c r="P903" s="30"/>
      <c r="Q903" s="22"/>
      <c r="R903" s="23"/>
      <c r="S903" s="30"/>
      <c r="T903" s="22"/>
      <c r="U903" s="23"/>
      <c r="V903" s="30"/>
      <c r="W903" s="22"/>
      <c r="X903" s="23"/>
      <c r="Y903" s="721"/>
      <c r="Z903" s="708"/>
      <c r="AA903" s="709"/>
      <c r="AB903" s="710"/>
      <c r="AC903" s="710"/>
      <c r="AD903" s="710"/>
      <c r="AE903" s="710"/>
      <c r="AF903" s="710"/>
      <c r="AG903" s="711"/>
    </row>
    <row r="904" spans="1:33" s="50" customFormat="1" ht="18.75" x14ac:dyDescent="0.25">
      <c r="A904" s="19" t="s">
        <v>445</v>
      </c>
      <c r="B904" s="146" t="s">
        <v>1460</v>
      </c>
      <c r="C904" s="120" t="s">
        <v>61</v>
      </c>
      <c r="D904" s="176"/>
      <c r="E904" s="177">
        <f>IF(D904=0,0,(IF($F$2350=2021,VLOOKUP(A904,'SEE - 2021'!$A$6:$E$1681,5,0),(IF($F$2350=2022,VLOOKUP(A904,'SEE - 2022'!$A$6:$E$1791,5,0),(IF($F$2350=2023,VLOOKUP(A904,'SEE - 2023'!$A$6:$E$1796,5,0),0)))))))</f>
        <v>0</v>
      </c>
      <c r="F904" s="175">
        <f>D904*E904</f>
        <v>0</v>
      </c>
      <c r="G904" s="177">
        <f>D904</f>
        <v>0</v>
      </c>
      <c r="H904" s="177">
        <f>IF(G904=0,0,(IF($I$2350=2021,VLOOKUP(A904,'SEE - 2021'!$A$6:$E$1681,5,0),(IF($I$2350=2022,VLOOKUP(A904,'SEE - 2022'!$A$6:$E$1791,5,0),(IF($I$2350=2023,VLOOKUP(A904,'SEE - 2023'!$A$6:$E$1796,5,0),0)))))))</f>
        <v>0</v>
      </c>
      <c r="I904" s="175">
        <f>G904*H904</f>
        <v>0</v>
      </c>
      <c r="J904" s="175">
        <f>IF(P904&gt;G904,P904-G904,0)</f>
        <v>42</v>
      </c>
      <c r="K904" s="175">
        <f>IF(P904&gt;G904,Q904,0)</f>
        <v>20.85</v>
      </c>
      <c r="L904" s="175">
        <f>J904*K904</f>
        <v>875.7</v>
      </c>
      <c r="M904" s="175">
        <f>IF(P904&lt;G904,G904-P904,0)</f>
        <v>0</v>
      </c>
      <c r="N904" s="175">
        <f>IF(P904=0,H904,IF(P904&lt;G904,Q904,0))</f>
        <v>0</v>
      </c>
      <c r="O904" s="175">
        <f>M904*N904</f>
        <v>0</v>
      </c>
      <c r="P904" s="695">
        <f>14*3</f>
        <v>42</v>
      </c>
      <c r="Q904" s="175">
        <f>IF(P904=0,0,IF(H904=0,((IF($I$2350=2021,VLOOKUP(A904,'SEE - 2021'!$A$6:$E$1681,5,0),(IF($I$2350=2022,VLOOKUP(A904,'SEE - 2022'!$A$6:$E$1791,5,0),(IF($I$2350=2023,VLOOKUP(A904,'SEE - 2023'!$A$6:$E$1796,5,0),0)))))*(1-$AL$5))),H904))</f>
        <v>20.85</v>
      </c>
      <c r="R904" s="175">
        <f>P904*Q904</f>
        <v>875.7</v>
      </c>
      <c r="S904" s="175">
        <f>IF(Y904&gt;D904,Y904-D904,0)</f>
        <v>42</v>
      </c>
      <c r="T904" s="175">
        <f>IF(Y904&gt;D904,Z904,0)</f>
        <v>0</v>
      </c>
      <c r="U904" s="175">
        <f>S904*T904</f>
        <v>0</v>
      </c>
      <c r="V904" s="175">
        <f>IF(Y904&lt;D904,D904-Y904,0)</f>
        <v>0</v>
      </c>
      <c r="W904" s="175">
        <f>IF(Y904=0,E904,IF(Y904&lt;D904,Z904,0))</f>
        <v>0</v>
      </c>
      <c r="X904" s="175">
        <f>V904*W904</f>
        <v>0</v>
      </c>
      <c r="Y904" s="707">
        <f>P904</f>
        <v>42</v>
      </c>
      <c r="Z904" s="707"/>
      <c r="AA904" s="707">
        <f>Y904*Z904</f>
        <v>0</v>
      </c>
      <c r="AB904" s="1029"/>
      <c r="AC904" s="1030"/>
      <c r="AD904" s="1030"/>
      <c r="AE904" s="1030"/>
      <c r="AF904" s="1030"/>
      <c r="AG904" s="1031"/>
    </row>
    <row r="905" spans="1:33" s="50" customFormat="1" ht="47.25" customHeight="1" x14ac:dyDescent="0.25">
      <c r="A905" s="24"/>
      <c r="B905" s="61"/>
      <c r="C905" s="21"/>
      <c r="D905" s="30"/>
      <c r="E905" s="22"/>
      <c r="F905" s="23"/>
      <c r="G905" s="30"/>
      <c r="H905" s="22"/>
      <c r="I905" s="23"/>
      <c r="J905" s="30"/>
      <c r="K905" s="22"/>
      <c r="L905" s="23"/>
      <c r="M905" s="30"/>
      <c r="N905" s="22"/>
      <c r="O905" s="23"/>
      <c r="P905" s="30"/>
      <c r="Q905" s="22"/>
      <c r="R905" s="23"/>
      <c r="S905" s="30"/>
      <c r="T905" s="22"/>
      <c r="U905" s="23"/>
      <c r="V905" s="30"/>
      <c r="W905" s="22"/>
      <c r="X905" s="23"/>
      <c r="Y905" s="721"/>
      <c r="Z905" s="708"/>
      <c r="AA905" s="709"/>
      <c r="AB905" s="1032"/>
      <c r="AC905" s="1033"/>
      <c r="AD905" s="1033"/>
      <c r="AE905" s="1033"/>
      <c r="AF905" s="1033"/>
      <c r="AG905" s="1034"/>
    </row>
    <row r="906" spans="1:33" s="50" customFormat="1" ht="18.75" x14ac:dyDescent="0.25">
      <c r="A906" s="19" t="s">
        <v>448</v>
      </c>
      <c r="B906" s="146" t="s">
        <v>1461</v>
      </c>
      <c r="C906" s="120" t="s">
        <v>61</v>
      </c>
      <c r="D906" s="176">
        <v>115.55</v>
      </c>
      <c r="E906" s="177">
        <f>IF(D906=0,0,(IF($F$2350=2021,VLOOKUP(A906,'SEE - 2021'!$A$6:$E$1681,5,0),(IF($F$2350=2022,VLOOKUP(A906,'SEE - 2022'!$A$6:$E$1791,5,0),(IF($F$2350=2023,VLOOKUP(A906,'SEE - 2023'!$A$6:$E$1796,5,0),0)))))))</f>
        <v>27.28</v>
      </c>
      <c r="F906" s="175">
        <f>D906*E906</f>
        <v>3152.2040000000002</v>
      </c>
      <c r="G906" s="177">
        <f>D906</f>
        <v>115.55</v>
      </c>
      <c r="H906" s="643">
        <v>27</v>
      </c>
      <c r="I906" s="175">
        <f>G906*H906</f>
        <v>3119.85</v>
      </c>
      <c r="J906" s="175">
        <f>IF(P906&gt;G906,P906-G906,0)</f>
        <v>0</v>
      </c>
      <c r="K906" s="175">
        <f>IF(P906&gt;G906,Q906,0)</f>
        <v>0</v>
      </c>
      <c r="L906" s="175">
        <f>J906*K906</f>
        <v>0</v>
      </c>
      <c r="M906" s="175">
        <f>IF(P906&lt;G906,G906-P906,0)</f>
        <v>115.55</v>
      </c>
      <c r="N906" s="175">
        <f>IF(P906=0,H906,IF(P906&lt;G906,Q906,0))</f>
        <v>27</v>
      </c>
      <c r="O906" s="175">
        <f>M906*N906</f>
        <v>3119.85</v>
      </c>
      <c r="P906" s="176"/>
      <c r="Q906" s="175">
        <f>IF(P906=0,0,IF(H906=0,((IF($I$2350=2021,VLOOKUP(A906,'SEE - 2021'!$A$6:$E$1681,5,0),(IF($I$2350=2022,VLOOKUP(A906,'SEE - 2022'!$A$6:$E$1791,5,0),(IF($I$2350=2023,VLOOKUP(A906,'SEE - 2023'!$A$6:$E$1796,5,0),0)))))*(1-$AL$5))),H906))</f>
        <v>0</v>
      </c>
      <c r="R906" s="175">
        <f>P906*Q906</f>
        <v>0</v>
      </c>
      <c r="S906" s="175">
        <f>IF(Y906&gt;D906,Y906-D906,0)</f>
        <v>0</v>
      </c>
      <c r="T906" s="175">
        <f>IF(Y906&gt;D906,Z906,0)</f>
        <v>0</v>
      </c>
      <c r="U906" s="175">
        <f>S906*T906</f>
        <v>0</v>
      </c>
      <c r="V906" s="175">
        <f>IF(Y906&lt;D906,D906-Y906,0)</f>
        <v>115.55</v>
      </c>
      <c r="W906" s="175">
        <f>IF(Y906=0,E906,IF(Y906&lt;D906,Z906,0))</f>
        <v>27.28</v>
      </c>
      <c r="X906" s="175">
        <f>V906*W906</f>
        <v>3152.2040000000002</v>
      </c>
      <c r="Y906" s="707">
        <f>P906</f>
        <v>0</v>
      </c>
      <c r="Z906" s="707"/>
      <c r="AA906" s="707">
        <f>Y906*Z906</f>
        <v>0</v>
      </c>
      <c r="AB906" s="1029"/>
      <c r="AC906" s="1030"/>
      <c r="AD906" s="1030"/>
      <c r="AE906" s="1030"/>
      <c r="AF906" s="1030"/>
      <c r="AG906" s="1031"/>
    </row>
    <row r="907" spans="1:33" s="50" customFormat="1" ht="47.25" customHeight="1" x14ac:dyDescent="0.25">
      <c r="A907" s="24"/>
      <c r="B907" s="61"/>
      <c r="C907" s="21"/>
      <c r="D907" s="30"/>
      <c r="E907" s="22"/>
      <c r="F907" s="23"/>
      <c r="G907" s="30"/>
      <c r="H907" s="22"/>
      <c r="I907" s="23"/>
      <c r="J907" s="30"/>
      <c r="K907" s="22"/>
      <c r="L907" s="23"/>
      <c r="M907" s="30"/>
      <c r="N907" s="22"/>
      <c r="O907" s="23"/>
      <c r="P907" s="30"/>
      <c r="Q907" s="22"/>
      <c r="R907" s="23"/>
      <c r="S907" s="30"/>
      <c r="T907" s="22"/>
      <c r="U907" s="23"/>
      <c r="V907" s="30"/>
      <c r="W907" s="22"/>
      <c r="X907" s="23"/>
      <c r="Y907" s="721"/>
      <c r="Z907" s="708"/>
      <c r="AA907" s="709"/>
      <c r="AB907" s="1032"/>
      <c r="AC907" s="1033"/>
      <c r="AD907" s="1033"/>
      <c r="AE907" s="1033"/>
      <c r="AF907" s="1033"/>
      <c r="AG907" s="1034"/>
    </row>
    <row r="908" spans="1:33" s="50" customFormat="1" ht="18.75" hidden="1" x14ac:dyDescent="0.25">
      <c r="A908" s="19" t="s">
        <v>451</v>
      </c>
      <c r="B908" s="146" t="s">
        <v>1550</v>
      </c>
      <c r="C908" s="120" t="s">
        <v>61</v>
      </c>
      <c r="D908" s="176"/>
      <c r="E908" s="177">
        <f>IF(D908=0,0,(IF($F$2350=2021,VLOOKUP(A908,'SEE - 2021'!$A$6:$E$1681,5,0),(IF($F$2350=2022,VLOOKUP(A908,'SEE - 2022'!$A$6:$E$1791,5,0),(IF($F$2350=2023,VLOOKUP(A908,'SEE - 2023'!$A$6:$E$1796,5,0),0)))))))</f>
        <v>0</v>
      </c>
      <c r="F908" s="175">
        <f>D908*E908</f>
        <v>0</v>
      </c>
      <c r="G908" s="177">
        <f>D908</f>
        <v>0</v>
      </c>
      <c r="H908" s="177">
        <f>IF(G908=0,0,(IF($I$2350=2021,VLOOKUP(A908,'SEE - 2021'!$A$6:$E$1681,5,0),(IF($I$2350=2022,VLOOKUP(A908,'SEE - 2022'!$A$6:$E$1791,5,0),(IF($I$2350=2023,VLOOKUP(A908,'SEE - 2023'!$A$6:$E$1796,5,0),0)))))))</f>
        <v>0</v>
      </c>
      <c r="I908" s="175">
        <f>G908*H908</f>
        <v>0</v>
      </c>
      <c r="J908" s="175">
        <f>IF(P908&gt;G908,P908-G908,0)</f>
        <v>0</v>
      </c>
      <c r="K908" s="175">
        <f>IF(P908&gt;G908,Q908,0)</f>
        <v>0</v>
      </c>
      <c r="L908" s="175">
        <f>J908*K908</f>
        <v>0</v>
      </c>
      <c r="M908" s="175">
        <f>IF(P908&lt;G908,G908-P908,0)</f>
        <v>0</v>
      </c>
      <c r="N908" s="175">
        <f>IF(P908=0,H908,IF(P908&lt;G908,Q908,0))</f>
        <v>0</v>
      </c>
      <c r="O908" s="175">
        <f>M908*N908</f>
        <v>0</v>
      </c>
      <c r="P908" s="176"/>
      <c r="Q908" s="175">
        <f>IF(P908=0,0,IF(H908=0,((IF($I$2350=2021,VLOOKUP(A908,'SEE - 2021'!$A$6:$E$1681,5,0),(IF($I$2350=2022,VLOOKUP(A908,'SEE - 2022'!$A$6:$E$1791,5,0),(IF($I$2350=2023,VLOOKUP(A908,'SEE - 2023'!$A$6:$E$1796,5,0),0)))))*(1-$AL$5))),H908))</f>
        <v>0</v>
      </c>
      <c r="R908" s="175">
        <f>P908*Q908</f>
        <v>0</v>
      </c>
      <c r="S908" s="175">
        <f>IF(Y908&gt;D908,Y908-D908,0)</f>
        <v>0</v>
      </c>
      <c r="T908" s="175">
        <f>IF(Y908&gt;D908,Z908,0)</f>
        <v>0</v>
      </c>
      <c r="U908" s="175">
        <f>S908*T908</f>
        <v>0</v>
      </c>
      <c r="V908" s="175">
        <f>IF(Y908&lt;D908,D908-Y908,0)</f>
        <v>0</v>
      </c>
      <c r="W908" s="175">
        <f>IF(Y908=0,E908,IF(Y908&lt;D908,Z908,0))</f>
        <v>0</v>
      </c>
      <c r="X908" s="175">
        <f>V908*W908</f>
        <v>0</v>
      </c>
      <c r="Y908" s="707">
        <f>P908</f>
        <v>0</v>
      </c>
      <c r="Z908" s="707"/>
      <c r="AA908" s="707">
        <f>Y908*Z908</f>
        <v>0</v>
      </c>
      <c r="AB908" s="712"/>
      <c r="AC908" s="713"/>
      <c r="AD908" s="713"/>
      <c r="AE908" s="713"/>
      <c r="AF908" s="713"/>
      <c r="AG908" s="714"/>
    </row>
    <row r="909" spans="1:33" s="50" customFormat="1" ht="18.75" hidden="1" x14ac:dyDescent="0.25">
      <c r="A909" s="24"/>
      <c r="B909" s="61"/>
      <c r="C909" s="21"/>
      <c r="D909" s="30"/>
      <c r="E909" s="22"/>
      <c r="F909" s="23"/>
      <c r="G909" s="30"/>
      <c r="H909" s="22"/>
      <c r="I909" s="23"/>
      <c r="J909" s="30"/>
      <c r="K909" s="22"/>
      <c r="L909" s="23"/>
      <c r="M909" s="30"/>
      <c r="N909" s="22"/>
      <c r="O909" s="23"/>
      <c r="P909" s="30"/>
      <c r="Q909" s="22"/>
      <c r="R909" s="23"/>
      <c r="S909" s="30"/>
      <c r="T909" s="22"/>
      <c r="U909" s="23"/>
      <c r="V909" s="30"/>
      <c r="W909" s="22"/>
      <c r="X909" s="23"/>
      <c r="Y909" s="721"/>
      <c r="Z909" s="708"/>
      <c r="AA909" s="709"/>
      <c r="AB909" s="710"/>
      <c r="AC909" s="710"/>
      <c r="AD909" s="710"/>
      <c r="AE909" s="710"/>
      <c r="AF909" s="710"/>
      <c r="AG909" s="711"/>
    </row>
    <row r="910" spans="1:33" s="50" customFormat="1" ht="18.75" x14ac:dyDescent="0.25">
      <c r="A910" s="19" t="s">
        <v>454</v>
      </c>
      <c r="B910" s="146" t="s">
        <v>1462</v>
      </c>
      <c r="C910" s="120" t="s">
        <v>61</v>
      </c>
      <c r="D910" s="176">
        <v>13.5</v>
      </c>
      <c r="E910" s="177">
        <f>IF(D910=0,0,(IF($F$2350=2021,VLOOKUP(A910,'SEE - 2021'!$A$6:$E$1681,5,0),(IF($F$2350=2022,VLOOKUP(A910,'SEE - 2022'!$A$6:$E$1791,5,0),(IF($F$2350=2023,VLOOKUP(A910,'SEE - 2023'!$A$6:$E$1796,5,0),0)))))))</f>
        <v>46.47</v>
      </c>
      <c r="F910" s="175">
        <f>D910*E910</f>
        <v>627.34500000000003</v>
      </c>
      <c r="G910" s="177">
        <f>D910</f>
        <v>13.5</v>
      </c>
      <c r="H910" s="643">
        <v>46</v>
      </c>
      <c r="I910" s="175">
        <f>G910*H910</f>
        <v>621</v>
      </c>
      <c r="J910" s="175">
        <f>IF(P910&gt;G910,P910-G910,0)</f>
        <v>0</v>
      </c>
      <c r="K910" s="175">
        <f>IF(P910&gt;G910,Q910,0)</f>
        <v>0</v>
      </c>
      <c r="L910" s="175">
        <f>J910*K910</f>
        <v>0</v>
      </c>
      <c r="M910" s="175">
        <f>IF(P910&lt;G910,G910-P910,0)</f>
        <v>13.5</v>
      </c>
      <c r="N910" s="175">
        <f>IF(P910=0,H910,IF(P910&lt;G910,Q910,0))</f>
        <v>46</v>
      </c>
      <c r="O910" s="175">
        <f>M910*N910</f>
        <v>621</v>
      </c>
      <c r="P910" s="176"/>
      <c r="Q910" s="175">
        <f>IF(P910=0,0,IF(H910=0,((IF($I$2350=2021,VLOOKUP(A910,'SEE - 2021'!$A$6:$E$1681,5,0),(IF($I$2350=2022,VLOOKUP(A910,'SEE - 2022'!$A$6:$E$1791,5,0),(IF($I$2350=2023,VLOOKUP(A910,'SEE - 2023'!$A$6:$E$1796,5,0),0)))))*(1-$AL$5))),H910))</f>
        <v>0</v>
      </c>
      <c r="R910" s="175">
        <f>P910*Q910</f>
        <v>0</v>
      </c>
      <c r="S910" s="175">
        <f>IF(Y910&gt;D910,Y910-D910,0)</f>
        <v>0</v>
      </c>
      <c r="T910" s="175">
        <f>IF(Y910&gt;D910,Z910,0)</f>
        <v>0</v>
      </c>
      <c r="U910" s="175">
        <f>S910*T910</f>
        <v>0</v>
      </c>
      <c r="V910" s="175">
        <f>IF(Y910&lt;D910,D910-Y910,0)</f>
        <v>13.5</v>
      </c>
      <c r="W910" s="175">
        <f>IF(Y910=0,E910,IF(Y910&lt;D910,Z910,0))</f>
        <v>46.47</v>
      </c>
      <c r="X910" s="175">
        <f>V910*W910</f>
        <v>627.34500000000003</v>
      </c>
      <c r="Y910" s="707">
        <f>P910</f>
        <v>0</v>
      </c>
      <c r="Z910" s="707"/>
      <c r="AA910" s="707">
        <f>Y910*Z910</f>
        <v>0</v>
      </c>
      <c r="AB910" s="1029"/>
      <c r="AC910" s="1030"/>
      <c r="AD910" s="1030"/>
      <c r="AE910" s="1030"/>
      <c r="AF910" s="1030"/>
      <c r="AG910" s="1031"/>
    </row>
    <row r="911" spans="1:33" s="50" customFormat="1" ht="47.25" customHeight="1" x14ac:dyDescent="0.25">
      <c r="A911" s="24"/>
      <c r="B911" s="61"/>
      <c r="C911" s="21"/>
      <c r="D911" s="30"/>
      <c r="E911" s="22"/>
      <c r="F911" s="23"/>
      <c r="G911" s="30"/>
      <c r="H911" s="22"/>
      <c r="I911" s="23"/>
      <c r="J911" s="30"/>
      <c r="K911" s="22"/>
      <c r="L911" s="23"/>
      <c r="M911" s="30"/>
      <c r="N911" s="22"/>
      <c r="O911" s="23"/>
      <c r="P911" s="30"/>
      <c r="Q911" s="22"/>
      <c r="R911" s="23"/>
      <c r="S911" s="30"/>
      <c r="T911" s="22"/>
      <c r="U911" s="23"/>
      <c r="V911" s="30"/>
      <c r="W911" s="22"/>
      <c r="X911" s="23"/>
      <c r="Y911" s="721"/>
      <c r="Z911" s="708"/>
      <c r="AA911" s="709"/>
      <c r="AB911" s="1032"/>
      <c r="AC911" s="1033"/>
      <c r="AD911" s="1033"/>
      <c r="AE911" s="1033"/>
      <c r="AF911" s="1033"/>
      <c r="AG911" s="1034"/>
    </row>
    <row r="912" spans="1:33" s="50" customFormat="1" ht="18.75" hidden="1" x14ac:dyDescent="0.25">
      <c r="A912" s="19" t="s">
        <v>1510</v>
      </c>
      <c r="B912" s="146" t="s">
        <v>1463</v>
      </c>
      <c r="C912" s="120" t="s">
        <v>61</v>
      </c>
      <c r="D912" s="176"/>
      <c r="E912" s="177">
        <f>IF(D912=0,0,(IF($F$2350=2021,VLOOKUP(A912,'SEE - 2021'!$A$6:$E$1681,5,0),(IF($F$2350=2022,VLOOKUP(A912,'SEE - 2022'!$A$6:$E$1791,5,0),(IF($F$2350=2023,VLOOKUP(A912,'SEE - 2023'!$A$6:$E$1796,5,0),0)))))))</f>
        <v>0</v>
      </c>
      <c r="F912" s="175">
        <f>D912*E912</f>
        <v>0</v>
      </c>
      <c r="G912" s="177">
        <f>D912</f>
        <v>0</v>
      </c>
      <c r="H912" s="177">
        <f>IF(G912=0,0,(IF($I$2350=2021,VLOOKUP(A912,'SEE - 2021'!$A$6:$E$1681,5,0),(IF($I$2350=2022,VLOOKUP(A912,'SEE - 2022'!$A$6:$E$1791,5,0),(IF($I$2350=2023,VLOOKUP(A912,'SEE - 2023'!$A$6:$E$1796,5,0),0)))))))</f>
        <v>0</v>
      </c>
      <c r="I912" s="175">
        <f>G912*H912</f>
        <v>0</v>
      </c>
      <c r="J912" s="175">
        <f>IF(P912&gt;G912,P912-G912,0)</f>
        <v>0</v>
      </c>
      <c r="K912" s="175">
        <f>IF(P912&gt;G912,Q912,0)</f>
        <v>0</v>
      </c>
      <c r="L912" s="175">
        <f>J912*K912</f>
        <v>0</v>
      </c>
      <c r="M912" s="175">
        <f>IF(P912&lt;G912,G912-P912,0)</f>
        <v>0</v>
      </c>
      <c r="N912" s="175">
        <f>IF(P912=0,H912,IF(P912&lt;G912,Q912,0))</f>
        <v>0</v>
      </c>
      <c r="O912" s="175">
        <f>M912*N912</f>
        <v>0</v>
      </c>
      <c r="P912" s="176"/>
      <c r="Q912" s="175">
        <f>IF(P912=0,0,IF(H912=0,((IF($I$2350=2021,VLOOKUP(A912,'SEE - 2021'!$A$6:$E$1681,5,0),(IF($I$2350=2022,VLOOKUP(A912,'SEE - 2022'!$A$6:$E$1791,5,0),(IF($I$2350=2023,VLOOKUP(A912,'SEE - 2023'!$A$6:$E$1796,5,0),0)))))*(1-$AL$5))),H912))</f>
        <v>0</v>
      </c>
      <c r="R912" s="175">
        <f>P912*Q912</f>
        <v>0</v>
      </c>
      <c r="S912" s="175">
        <f>IF(Y912&gt;D912,Y912-D912,0)</f>
        <v>0</v>
      </c>
      <c r="T912" s="175">
        <f>IF(Y912&gt;D912,Z912,0)</f>
        <v>0</v>
      </c>
      <c r="U912" s="175">
        <f>S912*T912</f>
        <v>0</v>
      </c>
      <c r="V912" s="175">
        <f>IF(Y912&lt;D912,D912-Y912,0)</f>
        <v>0</v>
      </c>
      <c r="W912" s="175">
        <f>IF(Y912=0,E912,IF(Y912&lt;D912,Z912,0))</f>
        <v>0</v>
      </c>
      <c r="X912" s="175">
        <f>V912*W912</f>
        <v>0</v>
      </c>
      <c r="Y912" s="707">
        <f>P912</f>
        <v>0</v>
      </c>
      <c r="Z912" s="707"/>
      <c r="AA912" s="707">
        <f>Y912*Z912</f>
        <v>0</v>
      </c>
      <c r="AB912" s="712"/>
      <c r="AC912" s="713"/>
      <c r="AD912" s="713"/>
      <c r="AE912" s="713"/>
      <c r="AF912" s="713"/>
      <c r="AG912" s="714"/>
    </row>
    <row r="913" spans="1:33" s="50" customFormat="1" ht="18.75" hidden="1" x14ac:dyDescent="0.25">
      <c r="A913" s="24"/>
      <c r="B913" s="25"/>
      <c r="C913" s="21"/>
      <c r="D913" s="30"/>
      <c r="E913" s="22"/>
      <c r="F913" s="23"/>
      <c r="G913" s="30"/>
      <c r="H913" s="22"/>
      <c r="I913" s="23"/>
      <c r="J913" s="30"/>
      <c r="K913" s="22"/>
      <c r="L913" s="23"/>
      <c r="M913" s="30"/>
      <c r="N913" s="22"/>
      <c r="O913" s="23"/>
      <c r="P913" s="30"/>
      <c r="Q913" s="22"/>
      <c r="R913" s="23"/>
      <c r="S913" s="30"/>
      <c r="T913" s="22"/>
      <c r="U913" s="23"/>
      <c r="V913" s="30"/>
      <c r="W913" s="22"/>
      <c r="X913" s="23"/>
      <c r="Y913" s="721"/>
      <c r="Z913" s="708"/>
      <c r="AA913" s="709"/>
      <c r="AB913" s="710"/>
      <c r="AC913" s="710"/>
      <c r="AD913" s="710"/>
      <c r="AE913" s="710"/>
      <c r="AF913" s="710"/>
      <c r="AG913" s="711"/>
    </row>
    <row r="914" spans="1:33" s="50" customFormat="1" ht="18.75" x14ac:dyDescent="0.25">
      <c r="A914" s="19" t="s">
        <v>1034</v>
      </c>
      <c r="B914" s="131" t="s">
        <v>367</v>
      </c>
      <c r="C914" s="120"/>
      <c r="D914" s="132"/>
      <c r="E914" s="121"/>
      <c r="F914" s="123"/>
      <c r="G914" s="132"/>
      <c r="H914" s="121"/>
      <c r="I914" s="123"/>
      <c r="J914" s="132"/>
      <c r="K914" s="121"/>
      <c r="L914" s="123"/>
      <c r="M914" s="132"/>
      <c r="N914" s="121"/>
      <c r="O914" s="123"/>
      <c r="P914" s="132"/>
      <c r="Q914" s="121"/>
      <c r="R914" s="123"/>
      <c r="S914" s="132"/>
      <c r="T914" s="121"/>
      <c r="U914" s="123"/>
      <c r="V914" s="132"/>
      <c r="W914" s="121"/>
      <c r="X914" s="123"/>
      <c r="Y914" s="722"/>
      <c r="Z914" s="719"/>
      <c r="AA914" s="720"/>
      <c r="AB914" s="724"/>
      <c r="AC914" s="725"/>
      <c r="AD914" s="725"/>
      <c r="AE914" s="725"/>
      <c r="AF914" s="725"/>
      <c r="AG914" s="726"/>
    </row>
    <row r="915" spans="1:33" s="50" customFormat="1" ht="18.75" hidden="1" x14ac:dyDescent="0.25">
      <c r="A915" s="19" t="s">
        <v>1184</v>
      </c>
      <c r="B915" s="126" t="s">
        <v>446</v>
      </c>
      <c r="C915" s="120" t="s">
        <v>18</v>
      </c>
      <c r="D915" s="176"/>
      <c r="E915" s="177">
        <f>IF(D915=0,0,(IF($F$2350=2021,VLOOKUP(A915,'SEE - 2021'!$A$6:$E$1681,5,0),(IF($F$2350=2022,VLOOKUP(A915,'SEE - 2022'!$A$6:$E$1791,5,0),(IF($F$2350=2023,VLOOKUP(A915,'SEE - 2023'!$A$6:$E$1796,5,0),0)))))))</f>
        <v>0</v>
      </c>
      <c r="F915" s="175">
        <f>D915*E915</f>
        <v>0</v>
      </c>
      <c r="G915" s="177">
        <f>D915</f>
        <v>0</v>
      </c>
      <c r="H915" s="177">
        <f>IF(G915=0,0,(IF($I$2350=2021,VLOOKUP(A915,'SEE - 2021'!$A$6:$E$1681,5,0),(IF($I$2350=2022,VLOOKUP(A915,'SEE - 2022'!$A$6:$E$1791,5,0),(IF($I$2350=2023,VLOOKUP(A915,'SEE - 2023'!$A$6:$E$1796,5,0),0)))))))</f>
        <v>0</v>
      </c>
      <c r="I915" s="175">
        <f>G915*H915</f>
        <v>0</v>
      </c>
      <c r="J915" s="175">
        <f>IF(P915&gt;G915,P915-G915,0)</f>
        <v>0</v>
      </c>
      <c r="K915" s="175">
        <f>IF(P915&gt;G915,Q915,0)</f>
        <v>0</v>
      </c>
      <c r="L915" s="175">
        <f>J915*K915</f>
        <v>0</v>
      </c>
      <c r="M915" s="175">
        <f>IF(P915&lt;G915,G915-P915,0)</f>
        <v>0</v>
      </c>
      <c r="N915" s="175">
        <f>IF(P915=0,H915,IF(P915&lt;G915,Q915,0))</f>
        <v>0</v>
      </c>
      <c r="O915" s="175">
        <f>M915*N915</f>
        <v>0</v>
      </c>
      <c r="P915" s="176"/>
      <c r="Q915" s="175">
        <f>IF(P915=0,0,IF(H915=0,((IF($I$2350=2021,VLOOKUP(A915,'SEE - 2021'!$A$6:$E$1681,5,0),(IF($I$2350=2022,VLOOKUP(A915,'SEE - 2022'!$A$6:$E$1791,5,0),(IF($I$2350=2023,VLOOKUP(A915,'SEE - 2023'!$A$6:$E$1796,5,0),0)))))*(1-$AL$5))),H915))</f>
        <v>0</v>
      </c>
      <c r="R915" s="175">
        <f>P915*Q915</f>
        <v>0</v>
      </c>
      <c r="S915" s="175">
        <f>IF(Y915&gt;D915,Y915-D915,0)</f>
        <v>0</v>
      </c>
      <c r="T915" s="175">
        <f>IF(Y915&gt;D915,Z915,0)</f>
        <v>0</v>
      </c>
      <c r="U915" s="175">
        <f>S915*T915</f>
        <v>0</v>
      </c>
      <c r="V915" s="175">
        <f>IF(Y915&lt;D915,D915-Y915,0)</f>
        <v>0</v>
      </c>
      <c r="W915" s="175">
        <f>IF(Y915=0,E915,IF(Y915&lt;D915,Z915,0))</f>
        <v>0</v>
      </c>
      <c r="X915" s="175">
        <f>V915*W915</f>
        <v>0</v>
      </c>
      <c r="Y915" s="707">
        <f>P915</f>
        <v>0</v>
      </c>
      <c r="Z915" s="707"/>
      <c r="AA915" s="707">
        <f>Y915*Z915</f>
        <v>0</v>
      </c>
      <c r="AB915" s="712"/>
      <c r="AC915" s="713"/>
      <c r="AD915" s="713"/>
      <c r="AE915" s="713"/>
      <c r="AF915" s="713"/>
      <c r="AG915" s="714"/>
    </row>
    <row r="916" spans="1:33" s="50" customFormat="1" ht="47.25" hidden="1" x14ac:dyDescent="0.25">
      <c r="A916" s="24"/>
      <c r="B916" s="25" t="s">
        <v>447</v>
      </c>
      <c r="C916" s="21"/>
      <c r="D916" s="30"/>
      <c r="E916" s="22"/>
      <c r="F916" s="23"/>
      <c r="G916" s="30"/>
      <c r="H916" s="22"/>
      <c r="I916" s="23"/>
      <c r="J916" s="30"/>
      <c r="K916" s="22"/>
      <c r="L916" s="23"/>
      <c r="M916" s="30"/>
      <c r="N916" s="22"/>
      <c r="O916" s="23"/>
      <c r="P916" s="30"/>
      <c r="Q916" s="22"/>
      <c r="R916" s="23"/>
      <c r="S916" s="30"/>
      <c r="T916" s="22"/>
      <c r="U916" s="23"/>
      <c r="V916" s="30"/>
      <c r="W916" s="22"/>
      <c r="X916" s="23"/>
      <c r="Y916" s="721"/>
      <c r="Z916" s="708"/>
      <c r="AA916" s="709"/>
      <c r="AB916" s="710"/>
      <c r="AC916" s="710"/>
      <c r="AD916" s="710"/>
      <c r="AE916" s="710"/>
      <c r="AF916" s="710"/>
      <c r="AG916" s="711"/>
    </row>
    <row r="917" spans="1:33" s="50" customFormat="1" ht="18.75" hidden="1" x14ac:dyDescent="0.25">
      <c r="A917" s="24"/>
      <c r="B917" s="26"/>
      <c r="C917" s="21"/>
      <c r="D917" s="30"/>
      <c r="E917" s="22"/>
      <c r="F917" s="23"/>
      <c r="G917" s="30"/>
      <c r="H917" s="22"/>
      <c r="I917" s="23"/>
      <c r="J917" s="30"/>
      <c r="K917" s="22"/>
      <c r="L917" s="23"/>
      <c r="M917" s="30"/>
      <c r="N917" s="22"/>
      <c r="O917" s="23"/>
      <c r="P917" s="30"/>
      <c r="Q917" s="22"/>
      <c r="R917" s="23"/>
      <c r="S917" s="30"/>
      <c r="T917" s="22"/>
      <c r="U917" s="23"/>
      <c r="V917" s="30"/>
      <c r="W917" s="22"/>
      <c r="X917" s="23"/>
      <c r="Y917" s="721"/>
      <c r="Z917" s="708"/>
      <c r="AA917" s="709"/>
      <c r="AB917" s="710"/>
      <c r="AC917" s="710"/>
      <c r="AD917" s="710"/>
      <c r="AE917" s="710"/>
      <c r="AF917" s="710"/>
      <c r="AG917" s="711"/>
    </row>
    <row r="918" spans="1:33" s="50" customFormat="1" ht="18.75" hidden="1" x14ac:dyDescent="0.25">
      <c r="A918" s="19" t="s">
        <v>1185</v>
      </c>
      <c r="B918" s="126" t="s">
        <v>449</v>
      </c>
      <c r="C918" s="120" t="s">
        <v>18</v>
      </c>
      <c r="D918" s="176"/>
      <c r="E918" s="177">
        <f>IF(D918=0,0,(IF($F$2350=2021,VLOOKUP(A918,'SEE - 2021'!$A$6:$E$1681,5,0),(IF($F$2350=2022,VLOOKUP(A918,'SEE - 2022'!$A$6:$E$1791,5,0),(IF($F$2350=2023,VLOOKUP(A918,'SEE - 2023'!$A$6:$E$1796,5,0),0)))))))</f>
        <v>0</v>
      </c>
      <c r="F918" s="175">
        <f>D918*E918</f>
        <v>0</v>
      </c>
      <c r="G918" s="177">
        <f>D918</f>
        <v>0</v>
      </c>
      <c r="H918" s="177">
        <f>IF(G918=0,0,(IF($I$2350=2021,VLOOKUP(A918,'SEE - 2021'!$A$6:$E$1681,5,0),(IF($I$2350=2022,VLOOKUP(A918,'SEE - 2022'!$A$6:$E$1791,5,0),(IF($I$2350=2023,VLOOKUP(A918,'SEE - 2023'!$A$6:$E$1796,5,0),0)))))))</f>
        <v>0</v>
      </c>
      <c r="I918" s="175">
        <f>G918*H918</f>
        <v>0</v>
      </c>
      <c r="J918" s="175">
        <f>IF(P918&gt;G918,P918-G918,0)</f>
        <v>0</v>
      </c>
      <c r="K918" s="175">
        <f>IF(P918&gt;G918,Q918,0)</f>
        <v>0</v>
      </c>
      <c r="L918" s="175">
        <f>J918*K918</f>
        <v>0</v>
      </c>
      <c r="M918" s="175">
        <f>IF(P918&lt;G918,G918-P918,0)</f>
        <v>0</v>
      </c>
      <c r="N918" s="175">
        <f>IF(P918=0,H918,IF(P918&lt;G918,Q918,0))</f>
        <v>0</v>
      </c>
      <c r="O918" s="175">
        <f>M918*N918</f>
        <v>0</v>
      </c>
      <c r="P918" s="176"/>
      <c r="Q918" s="175">
        <f>IF(P918=0,0,IF(H918=0,((IF($I$2350=2021,VLOOKUP(A918,'SEE - 2021'!$A$6:$E$1681,5,0),(IF($I$2350=2022,VLOOKUP(A918,'SEE - 2022'!$A$6:$E$1791,5,0),(IF($I$2350=2023,VLOOKUP(A918,'SEE - 2023'!$A$6:$E$1796,5,0),0)))))*(1-$AL$5))),H918))</f>
        <v>0</v>
      </c>
      <c r="R918" s="175">
        <f>P918*Q918</f>
        <v>0</v>
      </c>
      <c r="S918" s="175">
        <f>IF(Y918&gt;D918,Y918-D918,0)</f>
        <v>0</v>
      </c>
      <c r="T918" s="175">
        <f>IF(Y918&gt;D918,Z918,0)</f>
        <v>0</v>
      </c>
      <c r="U918" s="175">
        <f>S918*T918</f>
        <v>0</v>
      </c>
      <c r="V918" s="175">
        <f>IF(Y918&lt;D918,D918-Y918,0)</f>
        <v>0</v>
      </c>
      <c r="W918" s="175">
        <f>IF(Y918=0,E918,IF(Y918&lt;D918,Z918,0))</f>
        <v>0</v>
      </c>
      <c r="X918" s="175">
        <f>V918*W918</f>
        <v>0</v>
      </c>
      <c r="Y918" s="707">
        <f>P918</f>
        <v>0</v>
      </c>
      <c r="Z918" s="707"/>
      <c r="AA918" s="707">
        <f>Y918*Z918</f>
        <v>0</v>
      </c>
      <c r="AB918" s="712"/>
      <c r="AC918" s="713"/>
      <c r="AD918" s="713"/>
      <c r="AE918" s="713"/>
      <c r="AF918" s="713"/>
      <c r="AG918" s="714"/>
    </row>
    <row r="919" spans="1:33" s="50" customFormat="1" ht="63" hidden="1" x14ac:dyDescent="0.25">
      <c r="A919" s="24"/>
      <c r="B919" s="25" t="s">
        <v>450</v>
      </c>
      <c r="C919" s="21"/>
      <c r="D919" s="30"/>
      <c r="E919" s="22"/>
      <c r="F919" s="23"/>
      <c r="G919" s="30"/>
      <c r="H919" s="22"/>
      <c r="I919" s="23"/>
      <c r="J919" s="30"/>
      <c r="K919" s="22"/>
      <c r="L919" s="23"/>
      <c r="M919" s="30"/>
      <c r="N919" s="22"/>
      <c r="O919" s="23"/>
      <c r="P919" s="30"/>
      <c r="Q919" s="22"/>
      <c r="R919" s="23"/>
      <c r="S919" s="30"/>
      <c r="T919" s="22"/>
      <c r="U919" s="23"/>
      <c r="V919" s="30"/>
      <c r="W919" s="22"/>
      <c r="X919" s="23"/>
      <c r="Y919" s="721"/>
      <c r="Z919" s="708"/>
      <c r="AA919" s="709"/>
      <c r="AB919" s="710"/>
      <c r="AC919" s="710"/>
      <c r="AD919" s="710"/>
      <c r="AE919" s="710"/>
      <c r="AF919" s="710"/>
      <c r="AG919" s="711"/>
    </row>
    <row r="920" spans="1:33" s="50" customFormat="1" ht="18.75" hidden="1" x14ac:dyDescent="0.25">
      <c r="A920" s="24"/>
      <c r="B920" s="25"/>
      <c r="C920" s="21"/>
      <c r="D920" s="30"/>
      <c r="E920" s="22"/>
      <c r="F920" s="23"/>
      <c r="G920" s="30"/>
      <c r="H920" s="22"/>
      <c r="I920" s="23"/>
      <c r="J920" s="30"/>
      <c r="K920" s="22"/>
      <c r="L920" s="23"/>
      <c r="M920" s="30"/>
      <c r="N920" s="22"/>
      <c r="O920" s="23"/>
      <c r="P920" s="30"/>
      <c r="Q920" s="22"/>
      <c r="R920" s="23"/>
      <c r="S920" s="30"/>
      <c r="T920" s="22"/>
      <c r="U920" s="23"/>
      <c r="V920" s="30"/>
      <c r="W920" s="22"/>
      <c r="X920" s="23"/>
      <c r="Y920" s="721"/>
      <c r="Z920" s="708"/>
      <c r="AA920" s="709"/>
      <c r="AB920" s="710"/>
      <c r="AC920" s="710"/>
      <c r="AD920" s="710"/>
      <c r="AE920" s="710"/>
      <c r="AF920" s="710"/>
      <c r="AG920" s="711"/>
    </row>
    <row r="921" spans="1:33" s="50" customFormat="1" ht="18.75" hidden="1" x14ac:dyDescent="0.25">
      <c r="A921" s="19" t="s">
        <v>1186</v>
      </c>
      <c r="B921" s="126" t="s">
        <v>452</v>
      </c>
      <c r="C921" s="120" t="s">
        <v>18</v>
      </c>
      <c r="D921" s="176"/>
      <c r="E921" s="177">
        <f>IF(D921=0,0,(IF($F$2350=2021,VLOOKUP(A921,'SEE - 2021'!$A$6:$E$1681,5,0),(IF($F$2350=2022,VLOOKUP(A921,'SEE - 2022'!$A$6:$E$1791,5,0),(IF($F$2350=2023,VLOOKUP(A921,'SEE - 2023'!$A$6:$E$1796,5,0),0)))))))</f>
        <v>0</v>
      </c>
      <c r="F921" s="175">
        <f>D921*E921</f>
        <v>0</v>
      </c>
      <c r="G921" s="177">
        <f>D921</f>
        <v>0</v>
      </c>
      <c r="H921" s="177">
        <f>IF(G921=0,0,(IF($I$2350=2021,VLOOKUP(A921,'SEE - 2021'!$A$6:$E$1681,5,0),(IF($I$2350=2022,VLOOKUP(A921,'SEE - 2022'!$A$6:$E$1791,5,0),(IF($I$2350=2023,VLOOKUP(A921,'SEE - 2023'!$A$6:$E$1796,5,0),0)))))))</f>
        <v>0</v>
      </c>
      <c r="I921" s="175">
        <f>G921*H921</f>
        <v>0</v>
      </c>
      <c r="J921" s="175">
        <f>IF(P921&gt;G921,P921-G921,0)</f>
        <v>0</v>
      </c>
      <c r="K921" s="175">
        <f>IF(P921&gt;G921,Q921,0)</f>
        <v>0</v>
      </c>
      <c r="L921" s="175">
        <f>J921*K921</f>
        <v>0</v>
      </c>
      <c r="M921" s="175">
        <f>IF(P921&lt;G921,G921-P921,0)</f>
        <v>0</v>
      </c>
      <c r="N921" s="175">
        <f>IF(P921=0,H921,IF(P921&lt;G921,Q921,0))</f>
        <v>0</v>
      </c>
      <c r="O921" s="175">
        <f>M921*N921</f>
        <v>0</v>
      </c>
      <c r="P921" s="176"/>
      <c r="Q921" s="175">
        <f>IF(P921=0,0,IF(H921=0,((IF($I$2350=2021,VLOOKUP(A921,'SEE - 2021'!$A$6:$E$1681,5,0),(IF($I$2350=2022,VLOOKUP(A921,'SEE - 2022'!$A$6:$E$1791,5,0),(IF($I$2350=2023,VLOOKUP(A921,'SEE - 2023'!$A$6:$E$1796,5,0),0)))))*(1-$AL$5))),H921))</f>
        <v>0</v>
      </c>
      <c r="R921" s="175">
        <f>P921*Q921</f>
        <v>0</v>
      </c>
      <c r="S921" s="175">
        <f>IF(Y921&gt;D921,Y921-D921,0)</f>
        <v>0</v>
      </c>
      <c r="T921" s="175">
        <f>IF(Y921&gt;D921,Z921,0)</f>
        <v>0</v>
      </c>
      <c r="U921" s="175">
        <f>S921*T921</f>
        <v>0</v>
      </c>
      <c r="V921" s="175">
        <f>IF(Y921&lt;D921,D921-Y921,0)</f>
        <v>0</v>
      </c>
      <c r="W921" s="175">
        <f>IF(Y921=0,E921,IF(Y921&lt;D921,Z921,0))</f>
        <v>0</v>
      </c>
      <c r="X921" s="175">
        <f>V921*W921</f>
        <v>0</v>
      </c>
      <c r="Y921" s="707">
        <f>P921</f>
        <v>0</v>
      </c>
      <c r="Z921" s="707"/>
      <c r="AA921" s="707">
        <f>Y921*Z921</f>
        <v>0</v>
      </c>
      <c r="AB921" s="712"/>
      <c r="AC921" s="713"/>
      <c r="AD921" s="713"/>
      <c r="AE921" s="713"/>
      <c r="AF921" s="713"/>
      <c r="AG921" s="714"/>
    </row>
    <row r="922" spans="1:33" s="50" customFormat="1" ht="63" hidden="1" x14ac:dyDescent="0.25">
      <c r="A922" s="24"/>
      <c r="B922" s="25" t="s">
        <v>453</v>
      </c>
      <c r="C922" s="21"/>
      <c r="D922" s="30"/>
      <c r="E922" s="22"/>
      <c r="F922" s="23"/>
      <c r="G922" s="30"/>
      <c r="H922" s="22"/>
      <c r="I922" s="23"/>
      <c r="J922" s="30"/>
      <c r="K922" s="22"/>
      <c r="L922" s="23"/>
      <c r="M922" s="30"/>
      <c r="N922" s="22"/>
      <c r="O922" s="23"/>
      <c r="P922" s="30"/>
      <c r="Q922" s="22"/>
      <c r="R922" s="23"/>
      <c r="S922" s="30"/>
      <c r="T922" s="22"/>
      <c r="U922" s="23"/>
      <c r="V922" s="30"/>
      <c r="W922" s="22"/>
      <c r="X922" s="23"/>
      <c r="Y922" s="721"/>
      <c r="Z922" s="708"/>
      <c r="AA922" s="709"/>
      <c r="AB922" s="710"/>
      <c r="AC922" s="710"/>
      <c r="AD922" s="710"/>
      <c r="AE922" s="710"/>
      <c r="AF922" s="710"/>
      <c r="AG922" s="711"/>
    </row>
    <row r="923" spans="1:33" s="50" customFormat="1" ht="18.75" hidden="1" x14ac:dyDescent="0.25">
      <c r="A923" s="24"/>
      <c r="B923" s="25"/>
      <c r="C923" s="21"/>
      <c r="D923" s="30"/>
      <c r="E923" s="22"/>
      <c r="F923" s="23"/>
      <c r="G923" s="30"/>
      <c r="H923" s="22"/>
      <c r="I923" s="23"/>
      <c r="J923" s="30"/>
      <c r="K923" s="22"/>
      <c r="L923" s="23"/>
      <c r="M923" s="30"/>
      <c r="N923" s="22"/>
      <c r="O923" s="23"/>
      <c r="P923" s="30"/>
      <c r="Q923" s="22"/>
      <c r="R923" s="23"/>
      <c r="S923" s="30"/>
      <c r="T923" s="22"/>
      <c r="U923" s="23"/>
      <c r="V923" s="30"/>
      <c r="W923" s="22"/>
      <c r="X923" s="23"/>
      <c r="Y923" s="721"/>
      <c r="Z923" s="708"/>
      <c r="AA923" s="709"/>
      <c r="AB923" s="710"/>
      <c r="AC923" s="710"/>
      <c r="AD923" s="710"/>
      <c r="AE923" s="710"/>
      <c r="AF923" s="710"/>
      <c r="AG923" s="711"/>
    </row>
    <row r="924" spans="1:33" s="50" customFormat="1" ht="18.75" hidden="1" x14ac:dyDescent="0.25">
      <c r="A924" s="19" t="s">
        <v>1187</v>
      </c>
      <c r="B924" s="126" t="s">
        <v>455</v>
      </c>
      <c r="C924" s="120" t="s">
        <v>18</v>
      </c>
      <c r="D924" s="176"/>
      <c r="E924" s="177">
        <f>IF(D924=0,0,(IF($F$2350=2021,VLOOKUP(A924,'SEE - 2021'!$A$6:$E$1681,5,0),(IF($F$2350=2022,VLOOKUP(A924,'SEE - 2022'!$A$6:$E$1791,5,0),(IF($F$2350=2023,VLOOKUP(A924,'SEE - 2023'!$A$6:$E$1796,5,0),0)))))))</f>
        <v>0</v>
      </c>
      <c r="F924" s="175">
        <f>D924*E924</f>
        <v>0</v>
      </c>
      <c r="G924" s="177">
        <f>D924</f>
        <v>0</v>
      </c>
      <c r="H924" s="177">
        <f>IF(G924=0,0,(IF($I$2350=2021,VLOOKUP(A924,'SEE - 2021'!$A$6:$E$1681,5,0),(IF($I$2350=2022,VLOOKUP(A924,'SEE - 2022'!$A$6:$E$1791,5,0),(IF($I$2350=2023,VLOOKUP(A924,'SEE - 2023'!$A$6:$E$1796,5,0),0)))))))</f>
        <v>0</v>
      </c>
      <c r="I924" s="175">
        <f>G924*H924</f>
        <v>0</v>
      </c>
      <c r="J924" s="175">
        <f>IF(P924&gt;G924,P924-G924,0)</f>
        <v>0</v>
      </c>
      <c r="K924" s="175">
        <f>IF(P924&gt;G924,Q924,0)</f>
        <v>0</v>
      </c>
      <c r="L924" s="175">
        <f>J924*K924</f>
        <v>0</v>
      </c>
      <c r="M924" s="175">
        <f>IF(P924&lt;G924,G924-P924,0)</f>
        <v>0</v>
      </c>
      <c r="N924" s="175">
        <f>IF(P924=0,H924,IF(P924&lt;G924,Q924,0))</f>
        <v>0</v>
      </c>
      <c r="O924" s="175">
        <f>M924*N924</f>
        <v>0</v>
      </c>
      <c r="P924" s="176"/>
      <c r="Q924" s="175">
        <f>IF(P924=0,0,IF(H924=0,((IF($I$2350=2021,VLOOKUP(A924,'SEE - 2021'!$A$6:$E$1681,5,0),(IF($I$2350=2022,VLOOKUP(A924,'SEE - 2022'!$A$6:$E$1791,5,0),(IF($I$2350=2023,VLOOKUP(A924,'SEE - 2023'!$A$6:$E$1796,5,0),0)))))*(1-$AL$5))),H924))</f>
        <v>0</v>
      </c>
      <c r="R924" s="175">
        <f>P924*Q924</f>
        <v>0</v>
      </c>
      <c r="S924" s="175">
        <f>IF(Y924&gt;D924,Y924-D924,0)</f>
        <v>0</v>
      </c>
      <c r="T924" s="175">
        <f>IF(Y924&gt;D924,Z924,0)</f>
        <v>0</v>
      </c>
      <c r="U924" s="175">
        <f>S924*T924</f>
        <v>0</v>
      </c>
      <c r="V924" s="175">
        <f>IF(Y924&lt;D924,D924-Y924,0)</f>
        <v>0</v>
      </c>
      <c r="W924" s="175">
        <f>IF(Y924=0,E924,IF(Y924&lt;D924,Z924,0))</f>
        <v>0</v>
      </c>
      <c r="X924" s="175">
        <f>V924*W924</f>
        <v>0</v>
      </c>
      <c r="Y924" s="707">
        <f>P924</f>
        <v>0</v>
      </c>
      <c r="Z924" s="707"/>
      <c r="AA924" s="707">
        <f>Y924*Z924</f>
        <v>0</v>
      </c>
      <c r="AB924" s="712"/>
      <c r="AC924" s="713"/>
      <c r="AD924" s="713"/>
      <c r="AE924" s="713"/>
      <c r="AF924" s="713"/>
      <c r="AG924" s="714"/>
    </row>
    <row r="925" spans="1:33" s="50" customFormat="1" ht="63" hidden="1" x14ac:dyDescent="0.25">
      <c r="A925" s="24"/>
      <c r="B925" s="25" t="s">
        <v>456</v>
      </c>
      <c r="C925" s="21"/>
      <c r="D925" s="30"/>
      <c r="E925" s="22"/>
      <c r="F925" s="23"/>
      <c r="G925" s="30"/>
      <c r="H925" s="22"/>
      <c r="I925" s="23"/>
      <c r="J925" s="30"/>
      <c r="K925" s="22"/>
      <c r="L925" s="23"/>
      <c r="M925" s="30"/>
      <c r="N925" s="22"/>
      <c r="O925" s="23"/>
      <c r="P925" s="30"/>
      <c r="Q925" s="22"/>
      <c r="R925" s="23"/>
      <c r="S925" s="30"/>
      <c r="T925" s="22"/>
      <c r="U925" s="23"/>
      <c r="V925" s="30"/>
      <c r="W925" s="22"/>
      <c r="X925" s="23"/>
      <c r="Y925" s="721"/>
      <c r="Z925" s="708"/>
      <c r="AA925" s="709"/>
      <c r="AB925" s="710"/>
      <c r="AC925" s="710"/>
      <c r="AD925" s="710"/>
      <c r="AE925" s="710"/>
      <c r="AF925" s="710"/>
      <c r="AG925" s="711"/>
    </row>
    <row r="926" spans="1:33" s="50" customFormat="1" ht="18.75" hidden="1" x14ac:dyDescent="0.25">
      <c r="A926" s="24"/>
      <c r="B926" s="25"/>
      <c r="C926" s="21"/>
      <c r="D926" s="30"/>
      <c r="E926" s="22"/>
      <c r="F926" s="23"/>
      <c r="G926" s="30"/>
      <c r="H926" s="22"/>
      <c r="I926" s="23"/>
      <c r="J926" s="30"/>
      <c r="K926" s="22"/>
      <c r="L926" s="23"/>
      <c r="M926" s="30"/>
      <c r="N926" s="22"/>
      <c r="O926" s="23"/>
      <c r="P926" s="30"/>
      <c r="Q926" s="22"/>
      <c r="R926" s="23"/>
      <c r="S926" s="30"/>
      <c r="T926" s="22"/>
      <c r="U926" s="23"/>
      <c r="V926" s="30"/>
      <c r="W926" s="22"/>
      <c r="X926" s="23"/>
      <c r="Y926" s="721"/>
      <c r="Z926" s="708"/>
      <c r="AA926" s="709"/>
      <c r="AB926" s="710"/>
      <c r="AC926" s="710"/>
      <c r="AD926" s="710"/>
      <c r="AE926" s="710"/>
      <c r="AF926" s="710"/>
      <c r="AG926" s="711"/>
    </row>
    <row r="927" spans="1:33" s="50" customFormat="1" ht="18.75" hidden="1" x14ac:dyDescent="0.25">
      <c r="A927" s="19" t="s">
        <v>1188</v>
      </c>
      <c r="B927" s="126" t="s">
        <v>457</v>
      </c>
      <c r="C927" s="120" t="s">
        <v>18</v>
      </c>
      <c r="D927" s="176"/>
      <c r="E927" s="177">
        <f>IF(D927=0,0,(IF($F$2350=2021,VLOOKUP(A927,'SEE - 2021'!$A$6:$E$1681,5,0),(IF($F$2350=2022,VLOOKUP(A927,'SEE - 2022'!$A$6:$E$1791,5,0),(IF($F$2350=2023,VLOOKUP(A927,'SEE - 2023'!$A$6:$E$1796,5,0),0)))))))</f>
        <v>0</v>
      </c>
      <c r="F927" s="175">
        <f>D927*E927</f>
        <v>0</v>
      </c>
      <c r="G927" s="177">
        <f>D927</f>
        <v>0</v>
      </c>
      <c r="H927" s="177">
        <f>IF(G927=0,0,(IF($I$2350=2021,VLOOKUP(A927,'SEE - 2021'!$A$6:$E$1681,5,0),(IF($I$2350=2022,VLOOKUP(A927,'SEE - 2022'!$A$6:$E$1791,5,0),(IF($I$2350=2023,VLOOKUP(A927,'SEE - 2023'!$A$6:$E$1796,5,0),0)))))))</f>
        <v>0</v>
      </c>
      <c r="I927" s="175">
        <f>G927*H927</f>
        <v>0</v>
      </c>
      <c r="J927" s="175">
        <f>IF(P927&gt;G927,P927-G927,0)</f>
        <v>0</v>
      </c>
      <c r="K927" s="175">
        <f>IF(P927&gt;G927,Q927,0)</f>
        <v>0</v>
      </c>
      <c r="L927" s="175">
        <f>J927*K927</f>
        <v>0</v>
      </c>
      <c r="M927" s="175">
        <f>IF(P927&lt;G927,G927-P927,0)</f>
        <v>0</v>
      </c>
      <c r="N927" s="175">
        <f>IF(P927=0,H927,IF(P927&lt;G927,Q927,0))</f>
        <v>0</v>
      </c>
      <c r="O927" s="175">
        <f>M927*N927</f>
        <v>0</v>
      </c>
      <c r="P927" s="176"/>
      <c r="Q927" s="175">
        <f>IF(P927=0,0,IF(H927=0,((IF($I$2350=2021,VLOOKUP(A927,'SEE - 2021'!$A$6:$E$1681,5,0),(IF($I$2350=2022,VLOOKUP(A927,'SEE - 2022'!$A$6:$E$1791,5,0),(IF($I$2350=2023,VLOOKUP(A927,'SEE - 2023'!$A$6:$E$1796,5,0),0)))))*(1-$AL$5))),H927))</f>
        <v>0</v>
      </c>
      <c r="R927" s="175">
        <f>P927*Q927</f>
        <v>0</v>
      </c>
      <c r="S927" s="175">
        <f>IF(Y927&gt;D927,Y927-D927,0)</f>
        <v>0</v>
      </c>
      <c r="T927" s="175">
        <f>IF(Y927&gt;D927,Z927,0)</f>
        <v>0</v>
      </c>
      <c r="U927" s="175">
        <f>S927*T927</f>
        <v>0</v>
      </c>
      <c r="V927" s="175">
        <f>IF(Y927&lt;D927,D927-Y927,0)</f>
        <v>0</v>
      </c>
      <c r="W927" s="175">
        <f>IF(Y927=0,E927,IF(Y927&lt;D927,Z927,0))</f>
        <v>0</v>
      </c>
      <c r="X927" s="175">
        <f>V927*W927</f>
        <v>0</v>
      </c>
      <c r="Y927" s="707">
        <f>P927</f>
        <v>0</v>
      </c>
      <c r="Z927" s="707"/>
      <c r="AA927" s="707">
        <f>Y927*Z927</f>
        <v>0</v>
      </c>
      <c r="AB927" s="712"/>
      <c r="AC927" s="713"/>
      <c r="AD927" s="713"/>
      <c r="AE927" s="713"/>
      <c r="AF927" s="713"/>
      <c r="AG927" s="714"/>
    </row>
    <row r="928" spans="1:33" s="50" customFormat="1" ht="63" hidden="1" x14ac:dyDescent="0.25">
      <c r="A928" s="24"/>
      <c r="B928" s="25" t="s">
        <v>1275</v>
      </c>
      <c r="C928" s="21"/>
      <c r="D928" s="30"/>
      <c r="E928" s="22"/>
      <c r="F928" s="23"/>
      <c r="G928" s="30"/>
      <c r="H928" s="22"/>
      <c r="I928" s="23"/>
      <c r="J928" s="30"/>
      <c r="K928" s="22"/>
      <c r="L928" s="23"/>
      <c r="M928" s="30"/>
      <c r="N928" s="22"/>
      <c r="O928" s="23"/>
      <c r="P928" s="30"/>
      <c r="Q928" s="22"/>
      <c r="R928" s="23"/>
      <c r="S928" s="30"/>
      <c r="T928" s="22"/>
      <c r="U928" s="23"/>
      <c r="V928" s="30"/>
      <c r="W928" s="22"/>
      <c r="X928" s="23"/>
      <c r="Y928" s="721"/>
      <c r="Z928" s="708"/>
      <c r="AA928" s="709"/>
      <c r="AB928" s="710"/>
      <c r="AC928" s="710"/>
      <c r="AD928" s="710"/>
      <c r="AE928" s="710"/>
      <c r="AF928" s="710"/>
      <c r="AG928" s="711"/>
    </row>
    <row r="929" spans="1:33" s="50" customFormat="1" ht="18.75" hidden="1" x14ac:dyDescent="0.25">
      <c r="A929" s="24"/>
      <c r="B929" s="26"/>
      <c r="C929" s="21"/>
      <c r="D929" s="30"/>
      <c r="E929" s="22"/>
      <c r="F929" s="23"/>
      <c r="G929" s="30"/>
      <c r="H929" s="22"/>
      <c r="I929" s="23"/>
      <c r="J929" s="30"/>
      <c r="K929" s="22"/>
      <c r="L929" s="23"/>
      <c r="M929" s="30"/>
      <c r="N929" s="22"/>
      <c r="O929" s="23"/>
      <c r="P929" s="30"/>
      <c r="Q929" s="22"/>
      <c r="R929" s="23"/>
      <c r="S929" s="30"/>
      <c r="T929" s="22"/>
      <c r="U929" s="23"/>
      <c r="V929" s="30"/>
      <c r="W929" s="22"/>
      <c r="X929" s="23"/>
      <c r="Y929" s="721"/>
      <c r="Z929" s="708"/>
      <c r="AA929" s="709"/>
      <c r="AB929" s="710"/>
      <c r="AC929" s="710"/>
      <c r="AD929" s="710"/>
      <c r="AE929" s="710"/>
      <c r="AF929" s="710"/>
      <c r="AG929" s="711"/>
    </row>
    <row r="930" spans="1:33" s="50" customFormat="1" ht="31.5" x14ac:dyDescent="0.25">
      <c r="A930" s="19" t="s">
        <v>1189</v>
      </c>
      <c r="B930" s="126" t="s">
        <v>458</v>
      </c>
      <c r="C930" s="120" t="s">
        <v>18</v>
      </c>
      <c r="D930" s="176">
        <v>20</v>
      </c>
      <c r="E930" s="177">
        <f>IF(D930=0,0,(IF($F$2350=2021,VLOOKUP(A930,'SEE - 2021'!$A$6:$E$1681,5,0),(IF($F$2350=2022,VLOOKUP(A930,'SEE - 2022'!$A$6:$E$1791,5,0),(IF($F$2350=2023,VLOOKUP(A930,'SEE - 2023'!$A$6:$E$1796,5,0),0)))))))</f>
        <v>474.32</v>
      </c>
      <c r="F930" s="175">
        <f>D930*E930</f>
        <v>9486.4</v>
      </c>
      <c r="G930" s="177">
        <f>D930</f>
        <v>20</v>
      </c>
      <c r="H930" s="643">
        <v>474</v>
      </c>
      <c r="I930" s="175">
        <f>G930*H930</f>
        <v>9480</v>
      </c>
      <c r="J930" s="175">
        <f>IF(P930&gt;G930,P930-G930,0)</f>
        <v>0</v>
      </c>
      <c r="K930" s="175">
        <f>IF(P930&gt;G930,Q930,0)</f>
        <v>0</v>
      </c>
      <c r="L930" s="175">
        <f>J930*K930</f>
        <v>0</v>
      </c>
      <c r="M930" s="175">
        <f>IF(P930&lt;G930,G930-P930,0)</f>
        <v>20</v>
      </c>
      <c r="N930" s="175">
        <f>IF(P930=0,H930,IF(P930&lt;G930,Q930,0))</f>
        <v>474</v>
      </c>
      <c r="O930" s="175">
        <f>M930*N930</f>
        <v>9480</v>
      </c>
      <c r="P930" s="176"/>
      <c r="Q930" s="175">
        <f>IF(P930=0,0,IF(H930=0,((IF($I$2350=2021,VLOOKUP(A930,'SEE - 2021'!$A$6:$E$1681,5,0),(IF($I$2350=2022,VLOOKUP(A930,'SEE - 2022'!$A$6:$E$1791,5,0),(IF($I$2350=2023,VLOOKUP(A930,'SEE - 2023'!$A$6:$E$1796,5,0),0)))))*(1-$AL$5))),H930))</f>
        <v>0</v>
      </c>
      <c r="R930" s="175">
        <f>P930*Q930</f>
        <v>0</v>
      </c>
      <c r="S930" s="175">
        <f>IF(Y930&gt;D930,Y930-D930,0)</f>
        <v>0</v>
      </c>
      <c r="T930" s="175">
        <f>IF(Y930&gt;D930,Z930,0)</f>
        <v>0</v>
      </c>
      <c r="U930" s="175">
        <f>S930*T930</f>
        <v>0</v>
      </c>
      <c r="V930" s="175">
        <f>IF(Y930&lt;D930,D930-Y930,0)</f>
        <v>20</v>
      </c>
      <c r="W930" s="175">
        <f>IF(Y930=0,E930,IF(Y930&lt;D930,Z930,0))</f>
        <v>474.32</v>
      </c>
      <c r="X930" s="175">
        <f>V930*W930</f>
        <v>9486.4</v>
      </c>
      <c r="Y930" s="707">
        <f>P930</f>
        <v>0</v>
      </c>
      <c r="Z930" s="707"/>
      <c r="AA930" s="707">
        <f>Y930*Z930</f>
        <v>0</v>
      </c>
      <c r="AB930" s="1029"/>
      <c r="AC930" s="1030"/>
      <c r="AD930" s="1030"/>
      <c r="AE930" s="1030"/>
      <c r="AF930" s="1030"/>
      <c r="AG930" s="1031"/>
    </row>
    <row r="931" spans="1:33" s="50" customFormat="1" ht="157.5" x14ac:dyDescent="0.25">
      <c r="A931" s="24"/>
      <c r="B931" s="25" t="s">
        <v>459</v>
      </c>
      <c r="C931" s="21"/>
      <c r="D931" s="30"/>
      <c r="E931" s="22"/>
      <c r="F931" s="23"/>
      <c r="G931" s="30"/>
      <c r="H931" s="22"/>
      <c r="I931" s="23"/>
      <c r="J931" s="30"/>
      <c r="K931" s="22"/>
      <c r="L931" s="23"/>
      <c r="M931" s="30"/>
      <c r="N931" s="22"/>
      <c r="O931" s="23"/>
      <c r="P931" s="30"/>
      <c r="Q931" s="22"/>
      <c r="R931" s="23"/>
      <c r="S931" s="30"/>
      <c r="T931" s="22"/>
      <c r="U931" s="23"/>
      <c r="V931" s="30"/>
      <c r="W931" s="22"/>
      <c r="X931" s="23"/>
      <c r="Y931" s="721"/>
      <c r="Z931" s="708"/>
      <c r="AA931" s="709"/>
      <c r="AB931" s="1032"/>
      <c r="AC931" s="1033"/>
      <c r="AD931" s="1033"/>
      <c r="AE931" s="1033"/>
      <c r="AF931" s="1033"/>
      <c r="AG931" s="1034"/>
    </row>
    <row r="932" spans="1:33" s="50" customFormat="1" ht="18.75" x14ac:dyDescent="0.25">
      <c r="A932" s="24"/>
      <c r="B932" s="25"/>
      <c r="C932" s="21"/>
      <c r="D932" s="30"/>
      <c r="E932" s="22"/>
      <c r="F932" s="23"/>
      <c r="G932" s="30"/>
      <c r="H932" s="22"/>
      <c r="I932" s="23"/>
      <c r="J932" s="30"/>
      <c r="K932" s="22"/>
      <c r="L932" s="23"/>
      <c r="M932" s="30"/>
      <c r="N932" s="22"/>
      <c r="O932" s="23"/>
      <c r="P932" s="30"/>
      <c r="Q932" s="22"/>
      <c r="R932" s="23"/>
      <c r="S932" s="30"/>
      <c r="T932" s="22"/>
      <c r="U932" s="23"/>
      <c r="V932" s="30"/>
      <c r="W932" s="22"/>
      <c r="X932" s="23"/>
      <c r="Y932" s="721"/>
      <c r="Z932" s="708"/>
      <c r="AA932" s="709"/>
      <c r="AB932" s="710"/>
      <c r="AC932" s="710"/>
      <c r="AD932" s="710"/>
      <c r="AE932" s="710"/>
      <c r="AF932" s="710"/>
      <c r="AG932" s="711"/>
    </row>
    <row r="933" spans="1:33" s="50" customFormat="1" ht="18.75" hidden="1" x14ac:dyDescent="0.25">
      <c r="A933" s="19" t="s">
        <v>1190</v>
      </c>
      <c r="B933" s="129" t="s">
        <v>1687</v>
      </c>
      <c r="C933" s="120" t="s">
        <v>18</v>
      </c>
      <c r="D933" s="176"/>
      <c r="E933" s="177">
        <f>IF(D933=0,0,(IF($F$2350=2021,VLOOKUP(A933,'SEE - 2021'!$A$6:$E$1681,5,0),(IF($F$2350=2022,VLOOKUP(A933,'SEE - 2022'!$A$6:$E$1791,5,0),(IF($F$2350=2023,VLOOKUP(A933,'SEE - 2023'!$A$6:$E$1796,5,0),0)))))))</f>
        <v>0</v>
      </c>
      <c r="F933" s="175">
        <f>D933*E933</f>
        <v>0</v>
      </c>
      <c r="G933" s="177">
        <f>D933</f>
        <v>0</v>
      </c>
      <c r="H933" s="177">
        <f>IF(G933=0,0,(IF($I$2350=2021,VLOOKUP(A933,'SEE - 2021'!$A$6:$E$1681,5,0),(IF($I$2350=2022,VLOOKUP(A933,'SEE - 2022'!$A$6:$E$1791,5,0),(IF($I$2350=2023,VLOOKUP(A933,'SEE - 2023'!$A$6:$E$1796,5,0),0)))))))</f>
        <v>0</v>
      </c>
      <c r="I933" s="175">
        <f>G933*H933</f>
        <v>0</v>
      </c>
      <c r="J933" s="175">
        <f>IF(P933&gt;G933,P933-G933,0)</f>
        <v>0</v>
      </c>
      <c r="K933" s="175">
        <f>IF(P933&gt;G933,Q933,0)</f>
        <v>0</v>
      </c>
      <c r="L933" s="175">
        <f>J933*K933</f>
        <v>0</v>
      </c>
      <c r="M933" s="175">
        <f>IF(P933&lt;G933,G933-P933,0)</f>
        <v>0</v>
      </c>
      <c r="N933" s="175">
        <f>IF(P933=0,H933,IF(P933&lt;G933,Q933,0))</f>
        <v>0</v>
      </c>
      <c r="O933" s="175">
        <f>M933*N933</f>
        <v>0</v>
      </c>
      <c r="P933" s="176"/>
      <c r="Q933" s="175">
        <f>IF(P933=0,0,IF(H933=0,((IF($I$2350=2021,VLOOKUP(A933,'SEE - 2021'!$A$6:$E$1681,5,0),(IF($I$2350=2022,VLOOKUP(A933,'SEE - 2022'!$A$6:$E$1791,5,0),(IF($I$2350=2023,VLOOKUP(A933,'SEE - 2023'!$A$6:$E$1796,5,0),0)))))*(1-$AL$5))),H933))</f>
        <v>0</v>
      </c>
      <c r="R933" s="175">
        <f>P933*Q933</f>
        <v>0</v>
      </c>
      <c r="S933" s="175">
        <f>IF(Y933&gt;D933,Y933-D933,0)</f>
        <v>0</v>
      </c>
      <c r="T933" s="175">
        <f>IF(Y933&gt;D933,Z933,0)</f>
        <v>0</v>
      </c>
      <c r="U933" s="175">
        <f>S933*T933</f>
        <v>0</v>
      </c>
      <c r="V933" s="175">
        <f>IF(Y933&lt;D933,D933-Y933,0)</f>
        <v>0</v>
      </c>
      <c r="W933" s="175">
        <f>IF(Y933=0,E933,IF(Y933&lt;D933,Z933,0))</f>
        <v>0</v>
      </c>
      <c r="X933" s="175">
        <f>V933*W933</f>
        <v>0</v>
      </c>
      <c r="Y933" s="707">
        <f>P933</f>
        <v>0</v>
      </c>
      <c r="Z933" s="707"/>
      <c r="AA933" s="707">
        <f>Y933*Z933</f>
        <v>0</v>
      </c>
      <c r="AB933" s="712"/>
      <c r="AC933" s="713"/>
      <c r="AD933" s="713"/>
      <c r="AE933" s="713"/>
      <c r="AF933" s="713"/>
      <c r="AG933" s="714"/>
    </row>
    <row r="934" spans="1:33" s="50" customFormat="1" ht="94.5" hidden="1" x14ac:dyDescent="0.25">
      <c r="A934" s="24"/>
      <c r="B934" s="82" t="s">
        <v>1654</v>
      </c>
      <c r="C934" s="21"/>
      <c r="D934" s="30"/>
      <c r="E934" s="22"/>
      <c r="F934" s="23"/>
      <c r="G934" s="30"/>
      <c r="H934" s="22"/>
      <c r="I934" s="23"/>
      <c r="J934" s="30"/>
      <c r="K934" s="22"/>
      <c r="L934" s="23"/>
      <c r="M934" s="30"/>
      <c r="N934" s="22"/>
      <c r="O934" s="23"/>
      <c r="P934" s="30"/>
      <c r="Q934" s="22"/>
      <c r="R934" s="23"/>
      <c r="S934" s="30"/>
      <c r="T934" s="22"/>
      <c r="U934" s="23"/>
      <c r="V934" s="30"/>
      <c r="W934" s="22"/>
      <c r="X934" s="23"/>
      <c r="Y934" s="721"/>
      <c r="Z934" s="708"/>
      <c r="AA934" s="709"/>
      <c r="AB934" s="710"/>
      <c r="AC934" s="710"/>
      <c r="AD934" s="710"/>
      <c r="AE934" s="710"/>
      <c r="AF934" s="710"/>
      <c r="AG934" s="711"/>
    </row>
    <row r="935" spans="1:33" s="50" customFormat="1" ht="18.75" hidden="1" x14ac:dyDescent="0.25">
      <c r="A935" s="24"/>
      <c r="B935" s="25"/>
      <c r="C935" s="21"/>
      <c r="D935" s="30"/>
      <c r="E935" s="22"/>
      <c r="F935" s="23"/>
      <c r="G935" s="30"/>
      <c r="H935" s="22"/>
      <c r="I935" s="23"/>
      <c r="J935" s="30"/>
      <c r="K935" s="22"/>
      <c r="L935" s="23"/>
      <c r="M935" s="30"/>
      <c r="N935" s="22"/>
      <c r="O935" s="23"/>
      <c r="P935" s="30"/>
      <c r="Q935" s="22"/>
      <c r="R935" s="23"/>
      <c r="S935" s="30"/>
      <c r="T935" s="22"/>
      <c r="U935" s="23"/>
      <c r="V935" s="30"/>
      <c r="W935" s="22"/>
      <c r="X935" s="23"/>
      <c r="Y935" s="721"/>
      <c r="Z935" s="708"/>
      <c r="AA935" s="709"/>
      <c r="AB935" s="710"/>
      <c r="AC935" s="710"/>
      <c r="AD935" s="710"/>
      <c r="AE935" s="710"/>
      <c r="AF935" s="710"/>
      <c r="AG935" s="711"/>
    </row>
    <row r="936" spans="1:33" s="50" customFormat="1" ht="18.75" hidden="1" x14ac:dyDescent="0.25">
      <c r="A936" s="19" t="s">
        <v>1304</v>
      </c>
      <c r="B936" s="126" t="s">
        <v>1688</v>
      </c>
      <c r="C936" s="120" t="s">
        <v>18</v>
      </c>
      <c r="D936" s="176"/>
      <c r="E936" s="177">
        <f>IF(D936=0,0,(IF($F$2350=2021,VLOOKUP(A936,'SEE - 2021'!$A$6:$E$1681,5,0),(IF($F$2350=2022,VLOOKUP(A936,'SEE - 2022'!$A$6:$E$1791,5,0),(IF($F$2350=2023,VLOOKUP(A936,'SEE - 2023'!$A$6:$E$1796,5,0),0)))))))</f>
        <v>0</v>
      </c>
      <c r="F936" s="175">
        <f>D936*E936</f>
        <v>0</v>
      </c>
      <c r="G936" s="177">
        <f>D936</f>
        <v>0</v>
      </c>
      <c r="H936" s="177">
        <f>IF(G936=0,0,(IF($I$2350=2021,VLOOKUP(A936,'SEE - 2021'!$A$6:$E$1681,5,0),(IF($I$2350=2022,VLOOKUP(A936,'SEE - 2022'!$A$6:$E$1791,5,0),(IF($I$2350=2023,VLOOKUP(A936,'SEE - 2023'!$A$6:$E$1796,5,0),0)))))))</f>
        <v>0</v>
      </c>
      <c r="I936" s="175">
        <f>G936*H936</f>
        <v>0</v>
      </c>
      <c r="J936" s="175">
        <f>IF(P936&gt;G936,P936-G936,0)</f>
        <v>0</v>
      </c>
      <c r="K936" s="175">
        <f>IF(P936&gt;G936,Q936,0)</f>
        <v>0</v>
      </c>
      <c r="L936" s="175">
        <f>J936*K936</f>
        <v>0</v>
      </c>
      <c r="M936" s="175">
        <f>IF(P936&lt;G936,G936-P936,0)</f>
        <v>0</v>
      </c>
      <c r="N936" s="175">
        <f>IF(P936=0,H936,IF(P936&lt;G936,Q936,0))</f>
        <v>0</v>
      </c>
      <c r="O936" s="175">
        <f>M936*N936</f>
        <v>0</v>
      </c>
      <c r="P936" s="176"/>
      <c r="Q936" s="175">
        <f>IF(P936=0,0,IF(H936=0,((IF($I$2350=2021,VLOOKUP(A936,'SEE - 2021'!$A$6:$E$1681,5,0),(IF($I$2350=2022,VLOOKUP(A936,'SEE - 2022'!$A$6:$E$1791,5,0),(IF($I$2350=2023,VLOOKUP(A936,'SEE - 2023'!$A$6:$E$1796,5,0),0)))))*(1-$AL$5))),H936))</f>
        <v>0</v>
      </c>
      <c r="R936" s="175">
        <f>P936*Q936</f>
        <v>0</v>
      </c>
      <c r="S936" s="175">
        <f>IF(Y936&gt;D936,Y936-D936,0)</f>
        <v>0</v>
      </c>
      <c r="T936" s="175">
        <f>IF(Y936&gt;D936,Z936,0)</f>
        <v>0</v>
      </c>
      <c r="U936" s="175">
        <f>S936*T936</f>
        <v>0</v>
      </c>
      <c r="V936" s="175">
        <f>IF(Y936&lt;D936,D936-Y936,0)</f>
        <v>0</v>
      </c>
      <c r="W936" s="175">
        <f>IF(Y936=0,E936,IF(Y936&lt;D936,Z936,0))</f>
        <v>0</v>
      </c>
      <c r="X936" s="175">
        <f>V936*W936</f>
        <v>0</v>
      </c>
      <c r="Y936" s="707">
        <f>P936</f>
        <v>0</v>
      </c>
      <c r="Z936" s="707"/>
      <c r="AA936" s="707">
        <f>Y936*Z936</f>
        <v>0</v>
      </c>
      <c r="AB936" s="712"/>
      <c r="AC936" s="713"/>
      <c r="AD936" s="713"/>
      <c r="AE936" s="713"/>
      <c r="AF936" s="713"/>
      <c r="AG936" s="714"/>
    </row>
    <row r="937" spans="1:33" s="50" customFormat="1" ht="78.75" hidden="1" x14ac:dyDescent="0.25">
      <c r="A937" s="24"/>
      <c r="B937" s="25" t="s">
        <v>1305</v>
      </c>
      <c r="C937" s="21"/>
      <c r="D937" s="30"/>
      <c r="E937" s="22"/>
      <c r="F937" s="23"/>
      <c r="G937" s="30"/>
      <c r="H937" s="22"/>
      <c r="I937" s="23"/>
      <c r="J937" s="30"/>
      <c r="K937" s="22"/>
      <c r="L937" s="23"/>
      <c r="M937" s="30"/>
      <c r="N937" s="22"/>
      <c r="O937" s="23"/>
      <c r="P937" s="30"/>
      <c r="Q937" s="22"/>
      <c r="R937" s="23"/>
      <c r="S937" s="30"/>
      <c r="T937" s="22"/>
      <c r="U937" s="23"/>
      <c r="V937" s="30"/>
      <c r="W937" s="22"/>
      <c r="X937" s="23"/>
      <c r="Y937" s="721"/>
      <c r="Z937" s="708"/>
      <c r="AA937" s="709"/>
      <c r="AB937" s="710"/>
      <c r="AC937" s="710"/>
      <c r="AD937" s="710"/>
      <c r="AE937" s="710"/>
      <c r="AF937" s="710"/>
      <c r="AG937" s="711"/>
    </row>
    <row r="938" spans="1:33" s="50" customFormat="1" ht="18.75" hidden="1" x14ac:dyDescent="0.25">
      <c r="A938" s="24"/>
      <c r="B938" s="25"/>
      <c r="C938" s="21"/>
      <c r="D938" s="30"/>
      <c r="E938" s="22"/>
      <c r="F938" s="23"/>
      <c r="G938" s="30"/>
      <c r="H938" s="22"/>
      <c r="I938" s="23"/>
      <c r="J938" s="30"/>
      <c r="K938" s="22"/>
      <c r="L938" s="23"/>
      <c r="M938" s="30"/>
      <c r="N938" s="22"/>
      <c r="O938" s="23"/>
      <c r="P938" s="30"/>
      <c r="Q938" s="22"/>
      <c r="R938" s="23"/>
      <c r="S938" s="30"/>
      <c r="T938" s="22"/>
      <c r="U938" s="23"/>
      <c r="V938" s="30"/>
      <c r="W938" s="22"/>
      <c r="X938" s="23"/>
      <c r="Y938" s="721"/>
      <c r="Z938" s="708"/>
      <c r="AA938" s="709"/>
      <c r="AB938" s="710"/>
      <c r="AC938" s="710"/>
      <c r="AD938" s="710"/>
      <c r="AE938" s="710"/>
      <c r="AF938" s="710"/>
      <c r="AG938" s="711"/>
    </row>
    <row r="939" spans="1:33" s="50" customFormat="1" ht="18.75" hidden="1" x14ac:dyDescent="0.25">
      <c r="A939" s="290" t="s">
        <v>1828</v>
      </c>
      <c r="B939" s="436" t="s">
        <v>1829</v>
      </c>
      <c r="C939" s="437" t="s">
        <v>18</v>
      </c>
      <c r="D939" s="176"/>
      <c r="E939" s="177">
        <f>IF(D939=0,0,(IF($F$2350=2021,VLOOKUP(A939,'SEE - 2021'!$A$6:$E$1681,5,0),(IF($F$2350=2022,VLOOKUP(A939,'SEE - 2022'!$A$6:$E$1791,5,0),(IF($F$2350=2023,VLOOKUP(A939,'SEE - 2023'!$A$6:$E$1796,5,0),0)))))))</f>
        <v>0</v>
      </c>
      <c r="F939" s="175">
        <f>D939*E939</f>
        <v>0</v>
      </c>
      <c r="G939" s="177">
        <f>D939</f>
        <v>0</v>
      </c>
      <c r="H939" s="177">
        <f>IF(G939=0,0,(IF($I$2350=2021,VLOOKUP(A939,'SEE - 2021'!$A$6:$E$1681,5,0),(IF($I$2350=2022,VLOOKUP(A939,'SEE - 2022'!$A$6:$E$1791,5,0),(IF($I$2350=2023,VLOOKUP(A939,'SEE - 2023'!$A$6:$E$1796,5,0),0)))))))</f>
        <v>0</v>
      </c>
      <c r="I939" s="175">
        <f>G939*H939</f>
        <v>0</v>
      </c>
      <c r="J939" s="175">
        <f>IF(P939&gt;G939,P939-G939,0)</f>
        <v>0</v>
      </c>
      <c r="K939" s="175">
        <f>IF(P939&gt;G939,Q939,0)</f>
        <v>0</v>
      </c>
      <c r="L939" s="175">
        <f>J939*K939</f>
        <v>0</v>
      </c>
      <c r="M939" s="175">
        <f>IF(P939&lt;G939,G939-P939,0)</f>
        <v>0</v>
      </c>
      <c r="N939" s="175">
        <f>IF(P939=0,H939,IF(P939&lt;G939,Q939,0))</f>
        <v>0</v>
      </c>
      <c r="O939" s="175">
        <f>M939*N939</f>
        <v>0</v>
      </c>
      <c r="P939" s="176"/>
      <c r="Q939" s="175">
        <f>IF(P939=0,0,IF(H939=0,((IF($I$2350=2021,VLOOKUP(A939,'SEE - 2021'!$A$6:$E$1681,5,0),(IF($I$2350=2022,VLOOKUP(A939,'SEE - 2022'!$A$6:$E$1791,5,0),(IF($I$2350=2023,VLOOKUP(A939,'SEE - 2023'!$A$6:$E$1796,5,0),0)))))*(1-$AL$5))),H939))</f>
        <v>0</v>
      </c>
      <c r="R939" s="175">
        <f>P939*Q939</f>
        <v>0</v>
      </c>
      <c r="S939" s="175">
        <f>IF(Y939&gt;D939,Y939-D939,0)</f>
        <v>0</v>
      </c>
      <c r="T939" s="175">
        <f>IF(Y939&gt;D939,Z939,0)</f>
        <v>0</v>
      </c>
      <c r="U939" s="175">
        <f>S939*T939</f>
        <v>0</v>
      </c>
      <c r="V939" s="175">
        <f>IF(Y939&lt;D939,D939-Y939,0)</f>
        <v>0</v>
      </c>
      <c r="W939" s="175">
        <f>IF(Y939=0,E939,IF(Y939&lt;D939,Z939,0))</f>
        <v>0</v>
      </c>
      <c r="X939" s="175">
        <f>V939*W939</f>
        <v>0</v>
      </c>
      <c r="Y939" s="707">
        <f>P939</f>
        <v>0</v>
      </c>
      <c r="Z939" s="707"/>
      <c r="AA939" s="707">
        <f>Y939*Z939</f>
        <v>0</v>
      </c>
      <c r="AB939" s="712"/>
      <c r="AC939" s="713"/>
      <c r="AD939" s="713"/>
      <c r="AE939" s="713"/>
      <c r="AF939" s="713"/>
      <c r="AG939" s="714"/>
    </row>
    <row r="940" spans="1:33" s="50" customFormat="1" ht="78.75" hidden="1" x14ac:dyDescent="0.25">
      <c r="A940" s="297"/>
      <c r="B940" s="298" t="s">
        <v>1830</v>
      </c>
      <c r="C940" s="204"/>
      <c r="D940" s="30"/>
      <c r="E940" s="22"/>
      <c r="F940" s="23"/>
      <c r="G940" s="30"/>
      <c r="H940" s="22"/>
      <c r="I940" s="23"/>
      <c r="J940" s="30"/>
      <c r="K940" s="22"/>
      <c r="L940" s="23"/>
      <c r="M940" s="30"/>
      <c r="N940" s="22"/>
      <c r="O940" s="23"/>
      <c r="P940" s="30"/>
      <c r="Q940" s="22"/>
      <c r="R940" s="23"/>
      <c r="S940" s="30"/>
      <c r="T940" s="22"/>
      <c r="U940" s="23"/>
      <c r="V940" s="30"/>
      <c r="W940" s="22"/>
      <c r="X940" s="23"/>
      <c r="Y940" s="721"/>
      <c r="Z940" s="708"/>
      <c r="AA940" s="709"/>
      <c r="AB940" s="710"/>
      <c r="AC940" s="710"/>
      <c r="AD940" s="710"/>
      <c r="AE940" s="710"/>
      <c r="AF940" s="710"/>
      <c r="AG940" s="711"/>
    </row>
    <row r="941" spans="1:33" s="50" customFormat="1" ht="18.75" hidden="1" x14ac:dyDescent="0.25">
      <c r="A941" s="297"/>
      <c r="B941" s="298"/>
      <c r="C941" s="204"/>
      <c r="D941" s="30"/>
      <c r="E941" s="22"/>
      <c r="F941" s="23"/>
      <c r="G941" s="30"/>
      <c r="H941" s="22"/>
      <c r="I941" s="23"/>
      <c r="J941" s="30"/>
      <c r="K941" s="22"/>
      <c r="L941" s="23"/>
      <c r="M941" s="30"/>
      <c r="N941" s="22"/>
      <c r="O941" s="23"/>
      <c r="P941" s="30"/>
      <c r="Q941" s="22"/>
      <c r="R941" s="23"/>
      <c r="S941" s="30"/>
      <c r="T941" s="22"/>
      <c r="U941" s="23"/>
      <c r="V941" s="30"/>
      <c r="W941" s="22"/>
      <c r="X941" s="23"/>
      <c r="Y941" s="721"/>
      <c r="Z941" s="708"/>
      <c r="AA941" s="709"/>
      <c r="AB941" s="710"/>
      <c r="AC941" s="710"/>
      <c r="AD941" s="710"/>
      <c r="AE941" s="710"/>
      <c r="AF941" s="710"/>
      <c r="AG941" s="711"/>
    </row>
    <row r="942" spans="1:33" s="50" customFormat="1" ht="18.75" x14ac:dyDescent="0.25">
      <c r="A942" s="290" t="s">
        <v>1831</v>
      </c>
      <c r="B942" s="436" t="s">
        <v>1832</v>
      </c>
      <c r="C942" s="437" t="s">
        <v>18</v>
      </c>
      <c r="D942" s="176"/>
      <c r="E942" s="177">
        <f>IF(D942=0,0,(IF($F$2350=2021,VLOOKUP(A942,'SEE - 2021'!$A$6:$E$1681,5,0),(IF($F$2350=2022,VLOOKUP(A942,'SEE - 2022'!$A$6:$E$1791,5,0),(IF($F$2350=2023,VLOOKUP(A942,'SEE - 2023'!$A$6:$E$1796,5,0),0)))))))</f>
        <v>0</v>
      </c>
      <c r="F942" s="175">
        <f>D942*E942</f>
        <v>0</v>
      </c>
      <c r="G942" s="177">
        <f>D942</f>
        <v>0</v>
      </c>
      <c r="H942" s="177">
        <f>IF(G942=0,0,(IF($I$2350=2021,VLOOKUP(A942,'SEE - 2021'!$A$6:$E$1681,5,0),(IF($I$2350=2022,VLOOKUP(A942,'SEE - 2022'!$A$6:$E$1791,5,0),(IF($I$2350=2023,VLOOKUP(A942,'SEE - 2023'!$A$6:$E$1796,5,0),0)))))))</f>
        <v>0</v>
      </c>
      <c r="I942" s="175">
        <f>G942*H942</f>
        <v>0</v>
      </c>
      <c r="J942" s="175">
        <f>IF(P942&gt;G942,P942-G942,0)</f>
        <v>12</v>
      </c>
      <c r="K942" s="175">
        <f>IF(P942&gt;G942,Q942,0)</f>
        <v>264.06</v>
      </c>
      <c r="L942" s="175">
        <f>J942*K942</f>
        <v>3168.7200000000003</v>
      </c>
      <c r="M942" s="175">
        <f>IF(P942&lt;G942,G942-P942,0)</f>
        <v>0</v>
      </c>
      <c r="N942" s="175">
        <f>IF(P942=0,H942,IF(P942&lt;G942,Q942,0))</f>
        <v>0</v>
      </c>
      <c r="O942" s="175">
        <f>M942*N942</f>
        <v>0</v>
      </c>
      <c r="P942" s="695">
        <v>12</v>
      </c>
      <c r="Q942" s="175">
        <f>IF(P942=0,0,IF(H942=0,((IF($I$2350=2021,VLOOKUP(A942,'SEE - 2021'!$A$6:$E$1681,5,0),(IF($I$2350=2022,VLOOKUP(A942,'SEE - 2022'!$A$6:$E$1791,5,0),(IF($I$2350=2023,VLOOKUP(A942,'SEE - 2023'!$A$6:$E$1796,5,0),0)))))*(1-$AL$5))),H942))</f>
        <v>264.06</v>
      </c>
      <c r="R942" s="175">
        <f>P942*Q942</f>
        <v>3168.7200000000003</v>
      </c>
      <c r="S942" s="175">
        <f>IF(Y942&gt;D942,Y942-D942,0)</f>
        <v>12</v>
      </c>
      <c r="T942" s="175">
        <f>IF(Y942&gt;D942,Z942,0)</f>
        <v>0</v>
      </c>
      <c r="U942" s="175">
        <f>S942*T942</f>
        <v>0</v>
      </c>
      <c r="V942" s="175">
        <f>IF(Y942&lt;D942,D942-Y942,0)</f>
        <v>0</v>
      </c>
      <c r="W942" s="175">
        <f>IF(Y942=0,E942,IF(Y942&lt;D942,Z942,0))</f>
        <v>0</v>
      </c>
      <c r="X942" s="175">
        <f>V942*W942</f>
        <v>0</v>
      </c>
      <c r="Y942" s="707">
        <f>P942</f>
        <v>12</v>
      </c>
      <c r="Z942" s="707"/>
      <c r="AA942" s="707">
        <f>Y942*Z942</f>
        <v>0</v>
      </c>
      <c r="AB942" s="1029"/>
      <c r="AC942" s="1030"/>
      <c r="AD942" s="1030"/>
      <c r="AE942" s="1030"/>
      <c r="AF942" s="1030"/>
      <c r="AG942" s="1031"/>
    </row>
    <row r="943" spans="1:33" s="50" customFormat="1" ht="78.75" x14ac:dyDescent="0.25">
      <c r="A943" s="297"/>
      <c r="B943" s="298" t="s">
        <v>1830</v>
      </c>
      <c r="C943" s="204"/>
      <c r="D943" s="30"/>
      <c r="E943" s="22"/>
      <c r="F943" s="23"/>
      <c r="G943" s="30"/>
      <c r="H943" s="22"/>
      <c r="I943" s="23"/>
      <c r="J943" s="30"/>
      <c r="K943" s="22"/>
      <c r="L943" s="23"/>
      <c r="M943" s="30"/>
      <c r="N943" s="22"/>
      <c r="O943" s="23"/>
      <c r="P943" s="30"/>
      <c r="Q943" s="22"/>
      <c r="R943" s="23"/>
      <c r="S943" s="30"/>
      <c r="T943" s="22"/>
      <c r="U943" s="23"/>
      <c r="V943" s="30"/>
      <c r="W943" s="22"/>
      <c r="X943" s="23"/>
      <c r="Y943" s="721"/>
      <c r="Z943" s="708"/>
      <c r="AA943" s="709"/>
      <c r="AB943" s="1032"/>
      <c r="AC943" s="1033"/>
      <c r="AD943" s="1033"/>
      <c r="AE943" s="1033"/>
      <c r="AF943" s="1033"/>
      <c r="AG943" s="1034"/>
    </row>
    <row r="944" spans="1:33" s="50" customFormat="1" ht="18.75" x14ac:dyDescent="0.25">
      <c r="A944" s="297"/>
      <c r="B944" s="298"/>
      <c r="C944" s="204"/>
      <c r="D944" s="30"/>
      <c r="E944" s="22"/>
      <c r="F944" s="23"/>
      <c r="G944" s="30"/>
      <c r="H944" s="22"/>
      <c r="I944" s="23"/>
      <c r="J944" s="30"/>
      <c r="K944" s="22"/>
      <c r="L944" s="23"/>
      <c r="M944" s="30"/>
      <c r="N944" s="22"/>
      <c r="O944" s="23"/>
      <c r="P944" s="30"/>
      <c r="Q944" s="22"/>
      <c r="R944" s="23"/>
      <c r="S944" s="30"/>
      <c r="T944" s="22"/>
      <c r="U944" s="23"/>
      <c r="V944" s="30"/>
      <c r="W944" s="22"/>
      <c r="X944" s="23"/>
      <c r="Y944" s="721"/>
      <c r="Z944" s="708"/>
      <c r="AA944" s="709"/>
      <c r="AB944" s="710"/>
      <c r="AC944" s="710"/>
      <c r="AD944" s="710"/>
      <c r="AE944" s="710"/>
      <c r="AF944" s="710"/>
      <c r="AG944" s="711"/>
    </row>
    <row r="945" spans="1:33" s="50" customFormat="1" ht="18.75" hidden="1" x14ac:dyDescent="0.25">
      <c r="A945" s="290" t="s">
        <v>1833</v>
      </c>
      <c r="B945" s="436" t="s">
        <v>1834</v>
      </c>
      <c r="C945" s="437" t="s">
        <v>18</v>
      </c>
      <c r="D945" s="176"/>
      <c r="E945" s="177">
        <f>IF(D945=0,0,(IF($F$2350=2021,VLOOKUP(A945,'SEE - 2021'!$A$6:$E$1681,5,0),(IF($F$2350=2022,VLOOKUP(A945,'SEE - 2022'!$A$6:$E$1791,5,0),(IF($F$2350=2023,VLOOKUP(A945,'SEE - 2023'!$A$6:$E$1796,5,0),0)))))))</f>
        <v>0</v>
      </c>
      <c r="F945" s="175">
        <f>D945*E945</f>
        <v>0</v>
      </c>
      <c r="G945" s="177">
        <f>D945</f>
        <v>0</v>
      </c>
      <c r="H945" s="177">
        <f>IF(G945=0,0,(IF($I$2350=2021,VLOOKUP(A945,'SEE - 2021'!$A$6:$E$1681,5,0),(IF($I$2350=2022,VLOOKUP(A945,'SEE - 2022'!$A$6:$E$1791,5,0),(IF($I$2350=2023,VLOOKUP(A945,'SEE - 2023'!$A$6:$E$1796,5,0),0)))))))</f>
        <v>0</v>
      </c>
      <c r="I945" s="175">
        <f>G945*H945</f>
        <v>0</v>
      </c>
      <c r="J945" s="175">
        <f>IF(P945&gt;G945,P945-G945,0)</f>
        <v>0</v>
      </c>
      <c r="K945" s="175">
        <f>IF(P945&gt;G945,Q945,0)</f>
        <v>0</v>
      </c>
      <c r="L945" s="175">
        <f>J945*K945</f>
        <v>0</v>
      </c>
      <c r="M945" s="175">
        <f>IF(P945&lt;G945,G945-P945,0)</f>
        <v>0</v>
      </c>
      <c r="N945" s="175">
        <f>IF(P945=0,H945,IF(P945&lt;G945,Q945,0))</f>
        <v>0</v>
      </c>
      <c r="O945" s="175">
        <f>M945*N945</f>
        <v>0</v>
      </c>
      <c r="P945" s="176"/>
      <c r="Q945" s="175">
        <f>IF(P945=0,0,IF(H945=0,((IF($I$2350=2021,VLOOKUP(A945,'SEE - 2021'!$A$6:$E$1681,5,0),(IF($I$2350=2022,VLOOKUP(A945,'SEE - 2022'!$A$6:$E$1791,5,0),(IF($I$2350=2023,VLOOKUP(A945,'SEE - 2023'!$A$6:$E$1796,5,0),0)))))*(1-$AL$5))),H945))</f>
        <v>0</v>
      </c>
      <c r="R945" s="175">
        <f>P945*Q945</f>
        <v>0</v>
      </c>
      <c r="S945" s="175">
        <f>IF(Y945&gt;D945,Y945-D945,0)</f>
        <v>0</v>
      </c>
      <c r="T945" s="175">
        <f>IF(Y945&gt;D945,Z945,0)</f>
        <v>0</v>
      </c>
      <c r="U945" s="175">
        <f>S945*T945</f>
        <v>0</v>
      </c>
      <c r="V945" s="175">
        <f>IF(Y945&lt;D945,D945-Y945,0)</f>
        <v>0</v>
      </c>
      <c r="W945" s="175">
        <f>IF(Y945=0,E945,IF(Y945&lt;D945,Z945,0))</f>
        <v>0</v>
      </c>
      <c r="X945" s="175">
        <f>V945*W945</f>
        <v>0</v>
      </c>
      <c r="Y945" s="707">
        <f>P945</f>
        <v>0</v>
      </c>
      <c r="Z945" s="707"/>
      <c r="AA945" s="707">
        <f>Y945*Z945</f>
        <v>0</v>
      </c>
      <c r="AB945" s="712"/>
      <c r="AC945" s="713"/>
      <c r="AD945" s="713"/>
      <c r="AE945" s="713"/>
      <c r="AF945" s="713"/>
      <c r="AG945" s="714"/>
    </row>
    <row r="946" spans="1:33" s="50" customFormat="1" ht="78.75" hidden="1" x14ac:dyDescent="0.25">
      <c r="A946" s="297"/>
      <c r="B946" s="298" t="s">
        <v>1835</v>
      </c>
      <c r="C946" s="204"/>
      <c r="D946" s="30"/>
      <c r="E946" s="22"/>
      <c r="F946" s="23"/>
      <c r="G946" s="30"/>
      <c r="H946" s="22"/>
      <c r="I946" s="23"/>
      <c r="J946" s="30"/>
      <c r="K946" s="22"/>
      <c r="L946" s="23"/>
      <c r="M946" s="30"/>
      <c r="N946" s="22"/>
      <c r="O946" s="23"/>
      <c r="P946" s="30"/>
      <c r="Q946" s="22"/>
      <c r="R946" s="23"/>
      <c r="S946" s="30"/>
      <c r="T946" s="22"/>
      <c r="U946" s="23"/>
      <c r="V946" s="30"/>
      <c r="W946" s="22"/>
      <c r="X946" s="23"/>
      <c r="Y946" s="721"/>
      <c r="Z946" s="708"/>
      <c r="AA946" s="709"/>
      <c r="AB946" s="710"/>
      <c r="AC946" s="710"/>
      <c r="AD946" s="710"/>
      <c r="AE946" s="710"/>
      <c r="AF946" s="710"/>
      <c r="AG946" s="711"/>
    </row>
    <row r="947" spans="1:33" s="50" customFormat="1" ht="18.75" hidden="1" x14ac:dyDescent="0.25">
      <c r="A947" s="297"/>
      <c r="B947" s="298"/>
      <c r="C947" s="204"/>
      <c r="D947" s="30"/>
      <c r="E947" s="22"/>
      <c r="F947" s="23"/>
      <c r="G947" s="30"/>
      <c r="H947" s="22"/>
      <c r="I947" s="23"/>
      <c r="J947" s="30"/>
      <c r="K947" s="22"/>
      <c r="L947" s="23"/>
      <c r="M947" s="30"/>
      <c r="N947" s="22"/>
      <c r="O947" s="23"/>
      <c r="P947" s="30"/>
      <c r="Q947" s="22"/>
      <c r="R947" s="23"/>
      <c r="S947" s="30"/>
      <c r="T947" s="22"/>
      <c r="U947" s="23"/>
      <c r="V947" s="30"/>
      <c r="W947" s="22"/>
      <c r="X947" s="23"/>
      <c r="Y947" s="721"/>
      <c r="Z947" s="708"/>
      <c r="AA947" s="709"/>
      <c r="AB947" s="710"/>
      <c r="AC947" s="710"/>
      <c r="AD947" s="710"/>
      <c r="AE947" s="710"/>
      <c r="AF947" s="710"/>
      <c r="AG947" s="711"/>
    </row>
    <row r="948" spans="1:33" s="50" customFormat="1" ht="31.5" hidden="1" x14ac:dyDescent="0.25">
      <c r="A948" s="290" t="s">
        <v>1836</v>
      </c>
      <c r="B948" s="436" t="s">
        <v>1837</v>
      </c>
      <c r="C948" s="437" t="s">
        <v>18</v>
      </c>
      <c r="D948" s="176"/>
      <c r="E948" s="177">
        <f>IF(D948=0,0,(IF($F$2350=2021,VLOOKUP(A948,'SEE - 2021'!$A$6:$E$1681,5,0),(IF($F$2350=2022,VLOOKUP(A948,'SEE - 2022'!$A$6:$E$1791,5,0),(IF($F$2350=2023,VLOOKUP(A948,'SEE - 2023'!$A$6:$E$1796,5,0),0)))))))</f>
        <v>0</v>
      </c>
      <c r="F948" s="175">
        <f>D948*E948</f>
        <v>0</v>
      </c>
      <c r="G948" s="177">
        <f>D948</f>
        <v>0</v>
      </c>
      <c r="H948" s="177">
        <f>IF(G948=0,0,(IF($I$2350=2021,VLOOKUP(A948,'SEE - 2021'!$A$6:$E$1681,5,0),(IF($I$2350=2022,VLOOKUP(A948,'SEE - 2022'!$A$6:$E$1791,5,0),(IF($I$2350=2023,VLOOKUP(A948,'SEE - 2023'!$A$6:$E$1796,5,0),0)))))))</f>
        <v>0</v>
      </c>
      <c r="I948" s="175">
        <f>G948*H948</f>
        <v>0</v>
      </c>
      <c r="J948" s="175">
        <f>IF(P948&gt;G948,P948-G948,0)</f>
        <v>0</v>
      </c>
      <c r="K948" s="175">
        <f>IF(P948&gt;G948,Q948,0)</f>
        <v>0</v>
      </c>
      <c r="L948" s="175">
        <f>J948*K948</f>
        <v>0</v>
      </c>
      <c r="M948" s="175">
        <f>IF(P948&lt;G948,G948-P948,0)</f>
        <v>0</v>
      </c>
      <c r="N948" s="175">
        <f>IF(P948=0,H948,IF(P948&lt;G948,Q948,0))</f>
        <v>0</v>
      </c>
      <c r="O948" s="175">
        <f>M948*N948</f>
        <v>0</v>
      </c>
      <c r="P948" s="176"/>
      <c r="Q948" s="175">
        <f>IF(P948=0,0,IF(H948=0,((IF($I$2350=2021,VLOOKUP(A948,'SEE - 2021'!$A$6:$E$1681,5,0),(IF($I$2350=2022,VLOOKUP(A948,'SEE - 2022'!$A$6:$E$1791,5,0),(IF($I$2350=2023,VLOOKUP(A948,'SEE - 2023'!$A$6:$E$1796,5,0),0)))))*(1-$AL$5))),H948))</f>
        <v>0</v>
      </c>
      <c r="R948" s="175">
        <f>P948*Q948</f>
        <v>0</v>
      </c>
      <c r="S948" s="175">
        <f>IF(Y948&gt;D948,Y948-D948,0)</f>
        <v>0</v>
      </c>
      <c r="T948" s="175">
        <f>IF(Y948&gt;D948,Z948,0)</f>
        <v>0</v>
      </c>
      <c r="U948" s="175">
        <f>S948*T948</f>
        <v>0</v>
      </c>
      <c r="V948" s="175">
        <f>IF(Y948&lt;D948,D948-Y948,0)</f>
        <v>0</v>
      </c>
      <c r="W948" s="175">
        <f>IF(Y948=0,E948,IF(Y948&lt;D948,Z948,0))</f>
        <v>0</v>
      </c>
      <c r="X948" s="175">
        <f>V948*W948</f>
        <v>0</v>
      </c>
      <c r="Y948" s="707">
        <f>P948</f>
        <v>0</v>
      </c>
      <c r="Z948" s="707"/>
      <c r="AA948" s="707">
        <f>Y948*Z948</f>
        <v>0</v>
      </c>
      <c r="AB948" s="712"/>
      <c r="AC948" s="713"/>
      <c r="AD948" s="713"/>
      <c r="AE948" s="713"/>
      <c r="AF948" s="713"/>
      <c r="AG948" s="714"/>
    </row>
    <row r="949" spans="1:33" s="50" customFormat="1" ht="78.75" hidden="1" x14ac:dyDescent="0.25">
      <c r="A949" s="297"/>
      <c r="B949" s="298" t="s">
        <v>1838</v>
      </c>
      <c r="C949" s="204"/>
      <c r="D949" s="30"/>
      <c r="E949" s="22"/>
      <c r="F949" s="23"/>
      <c r="G949" s="30"/>
      <c r="H949" s="22"/>
      <c r="I949" s="23"/>
      <c r="J949" s="30"/>
      <c r="K949" s="22"/>
      <c r="L949" s="23"/>
      <c r="M949" s="30"/>
      <c r="N949" s="22"/>
      <c r="O949" s="23"/>
      <c r="P949" s="30"/>
      <c r="Q949" s="22"/>
      <c r="R949" s="23"/>
      <c r="S949" s="30"/>
      <c r="T949" s="22"/>
      <c r="U949" s="23"/>
      <c r="V949" s="30"/>
      <c r="W949" s="22"/>
      <c r="X949" s="23"/>
      <c r="Y949" s="721"/>
      <c r="Z949" s="708"/>
      <c r="AA949" s="709"/>
      <c r="AB949" s="710"/>
      <c r="AC949" s="710"/>
      <c r="AD949" s="710"/>
      <c r="AE949" s="710"/>
      <c r="AF949" s="710"/>
      <c r="AG949" s="711"/>
    </row>
    <row r="950" spans="1:33" s="50" customFormat="1" ht="18.75" hidden="1" x14ac:dyDescent="0.25">
      <c r="A950" s="24"/>
      <c r="B950" s="25"/>
      <c r="C950" s="21"/>
      <c r="D950" s="30"/>
      <c r="E950" s="22"/>
      <c r="F950" s="23"/>
      <c r="G950" s="30"/>
      <c r="H950" s="22"/>
      <c r="I950" s="23"/>
      <c r="J950" s="30"/>
      <c r="K950" s="22"/>
      <c r="L950" s="23"/>
      <c r="M950" s="30"/>
      <c r="N950" s="22"/>
      <c r="O950" s="23"/>
      <c r="P950" s="30"/>
      <c r="Q950" s="22"/>
      <c r="R950" s="23"/>
      <c r="S950" s="30"/>
      <c r="T950" s="22"/>
      <c r="U950" s="23"/>
      <c r="V950" s="30"/>
      <c r="W950" s="22"/>
      <c r="X950" s="23"/>
      <c r="Y950" s="721"/>
      <c r="Z950" s="708"/>
      <c r="AA950" s="709"/>
      <c r="AB950" s="710"/>
      <c r="AC950" s="710"/>
      <c r="AD950" s="710"/>
      <c r="AE950" s="710"/>
      <c r="AF950" s="710"/>
      <c r="AG950" s="711"/>
    </row>
    <row r="951" spans="1:33" s="50" customFormat="1" ht="18.75" x14ac:dyDescent="0.25">
      <c r="A951" s="19" t="s">
        <v>1191</v>
      </c>
      <c r="B951" s="131" t="s">
        <v>1496</v>
      </c>
      <c r="C951" s="120"/>
      <c r="D951" s="132"/>
      <c r="E951" s="121"/>
      <c r="F951" s="123"/>
      <c r="G951" s="132"/>
      <c r="H951" s="121"/>
      <c r="I951" s="123"/>
      <c r="J951" s="132"/>
      <c r="K951" s="121"/>
      <c r="L951" s="123"/>
      <c r="M951" s="132"/>
      <c r="N951" s="121"/>
      <c r="O951" s="123"/>
      <c r="P951" s="132"/>
      <c r="Q951" s="121"/>
      <c r="R951" s="123"/>
      <c r="S951" s="132"/>
      <c r="T951" s="121"/>
      <c r="U951" s="123"/>
      <c r="V951" s="132"/>
      <c r="W951" s="121"/>
      <c r="X951" s="123"/>
      <c r="Y951" s="722"/>
      <c r="Z951" s="719"/>
      <c r="AA951" s="720"/>
      <c r="AB951" s="712"/>
      <c r="AC951" s="713"/>
      <c r="AD951" s="713"/>
      <c r="AE951" s="713"/>
      <c r="AF951" s="713"/>
      <c r="AG951" s="714"/>
    </row>
    <row r="952" spans="1:33" s="50" customFormat="1" ht="63" x14ac:dyDescent="0.25">
      <c r="A952" s="24"/>
      <c r="B952" s="25" t="s">
        <v>1197</v>
      </c>
      <c r="C952" s="21"/>
      <c r="D952" s="30"/>
      <c r="E952" s="22"/>
      <c r="F952" s="23"/>
      <c r="G952" s="30"/>
      <c r="H952" s="22"/>
      <c r="I952" s="23"/>
      <c r="J952" s="30"/>
      <c r="K952" s="22"/>
      <c r="L952" s="23"/>
      <c r="M952" s="30"/>
      <c r="N952" s="22"/>
      <c r="O952" s="23"/>
      <c r="P952" s="30"/>
      <c r="Q952" s="22"/>
      <c r="R952" s="23"/>
      <c r="S952" s="30"/>
      <c r="T952" s="22"/>
      <c r="U952" s="23"/>
      <c r="V952" s="30"/>
      <c r="W952" s="22"/>
      <c r="X952" s="23"/>
      <c r="Y952" s="721"/>
      <c r="Z952" s="708"/>
      <c r="AA952" s="709"/>
      <c r="AB952" s="710"/>
      <c r="AC952" s="710"/>
      <c r="AD952" s="710"/>
      <c r="AE952" s="710"/>
      <c r="AF952" s="710"/>
      <c r="AG952" s="711"/>
    </row>
    <row r="953" spans="1:33" s="50" customFormat="1" ht="18.75" x14ac:dyDescent="0.25">
      <c r="A953" s="24"/>
      <c r="B953" s="25"/>
      <c r="C953" s="21"/>
      <c r="D953" s="30"/>
      <c r="E953" s="22"/>
      <c r="F953" s="23"/>
      <c r="G953" s="30"/>
      <c r="H953" s="22"/>
      <c r="I953" s="23"/>
      <c r="J953" s="30"/>
      <c r="K953" s="22"/>
      <c r="L953" s="23"/>
      <c r="M953" s="30"/>
      <c r="N953" s="22"/>
      <c r="O953" s="23"/>
      <c r="P953" s="30"/>
      <c r="Q953" s="22"/>
      <c r="R953" s="23"/>
      <c r="S953" s="30"/>
      <c r="T953" s="22"/>
      <c r="U953" s="23"/>
      <c r="V953" s="30"/>
      <c r="W953" s="22"/>
      <c r="X953" s="23"/>
      <c r="Y953" s="721"/>
      <c r="Z953" s="708"/>
      <c r="AA953" s="709"/>
      <c r="AB953" s="710"/>
      <c r="AC953" s="710"/>
      <c r="AD953" s="710"/>
      <c r="AE953" s="710"/>
      <c r="AF953" s="710"/>
      <c r="AG953" s="711"/>
    </row>
    <row r="954" spans="1:33" s="50" customFormat="1" ht="18.75" hidden="1" x14ac:dyDescent="0.25">
      <c r="A954" s="19" t="s">
        <v>1192</v>
      </c>
      <c r="B954" s="126" t="s">
        <v>1198</v>
      </c>
      <c r="C954" s="120" t="s">
        <v>18</v>
      </c>
      <c r="D954" s="176"/>
      <c r="E954" s="177">
        <f>IF(D954=0,0,(IF($F$2350=2021,VLOOKUP(A954,'SEE - 2021'!$A$6:$E$1681,5,0),(IF($F$2350=2022,VLOOKUP(A954,'SEE - 2022'!$A$6:$E$1791,5,0),(IF($F$2350=2023,VLOOKUP(A954,'SEE - 2023'!$A$6:$E$1796,5,0),0)))))))</f>
        <v>0</v>
      </c>
      <c r="F954" s="175">
        <f>D954*E954</f>
        <v>0</v>
      </c>
      <c r="G954" s="177">
        <f>D954</f>
        <v>0</v>
      </c>
      <c r="H954" s="177">
        <f>IF(G954=0,0,(IF($I$2350=2021,VLOOKUP(A954,'SEE - 2021'!$A$6:$E$1681,5,0),(IF($I$2350=2022,VLOOKUP(A954,'SEE - 2022'!$A$6:$E$1791,5,0),(IF($I$2350=2023,VLOOKUP(A954,'SEE - 2023'!$A$6:$E$1796,5,0),0)))))))</f>
        <v>0</v>
      </c>
      <c r="I954" s="175">
        <f>G954*H954</f>
        <v>0</v>
      </c>
      <c r="J954" s="175">
        <f>IF(P954&gt;G954,P954-G954,0)</f>
        <v>0</v>
      </c>
      <c r="K954" s="175">
        <f>IF(P954&gt;G954,Q954,0)</f>
        <v>0</v>
      </c>
      <c r="L954" s="175">
        <f>J954*K954</f>
        <v>0</v>
      </c>
      <c r="M954" s="175">
        <f>IF(P954&lt;G954,G954-P954,0)</f>
        <v>0</v>
      </c>
      <c r="N954" s="175">
        <f>IF(P954=0,H954,IF(P954&lt;G954,Q954,0))</f>
        <v>0</v>
      </c>
      <c r="O954" s="175">
        <f>M954*N954</f>
        <v>0</v>
      </c>
      <c r="P954" s="176"/>
      <c r="Q954" s="175">
        <f>IF(P954=0,0,IF(H954=0,((IF($I$2350=2021,VLOOKUP(A954,'SEE - 2021'!$A$6:$E$1681,5,0),(IF($I$2350=2022,VLOOKUP(A954,'SEE - 2022'!$A$6:$E$1791,5,0),(IF($I$2350=2023,VLOOKUP(A954,'SEE - 2023'!$A$6:$E$1796,5,0),0)))))*(1-$AL$5))),H954))</f>
        <v>0</v>
      </c>
      <c r="R954" s="175">
        <f>P954*Q954</f>
        <v>0</v>
      </c>
      <c r="S954" s="175">
        <f>IF(Y954&gt;D954,Y954-D954,0)</f>
        <v>0</v>
      </c>
      <c r="T954" s="175">
        <f>IF(Y954&gt;D954,Z954,0)</f>
        <v>0</v>
      </c>
      <c r="U954" s="175">
        <f>S954*T954</f>
        <v>0</v>
      </c>
      <c r="V954" s="175">
        <f>IF(Y954&lt;D954,D954-Y954,0)</f>
        <v>0</v>
      </c>
      <c r="W954" s="175">
        <f>IF(Y954=0,E954,IF(Y954&lt;D954,Z954,0))</f>
        <v>0</v>
      </c>
      <c r="X954" s="175">
        <f>V954*W954</f>
        <v>0</v>
      </c>
      <c r="Y954" s="707">
        <f>P954</f>
        <v>0</v>
      </c>
      <c r="Z954" s="707"/>
      <c r="AA954" s="707">
        <f>Y954*Z954</f>
        <v>0</v>
      </c>
      <c r="AB954" s="712"/>
      <c r="AC954" s="713"/>
      <c r="AD954" s="713"/>
      <c r="AE954" s="713"/>
      <c r="AF954" s="713"/>
      <c r="AG954" s="714"/>
    </row>
    <row r="955" spans="1:33" s="50" customFormat="1" ht="18.75" hidden="1" x14ac:dyDescent="0.25">
      <c r="A955" s="24"/>
      <c r="B955" s="25"/>
      <c r="C955" s="21"/>
      <c r="D955" s="30"/>
      <c r="E955" s="22"/>
      <c r="F955" s="23"/>
      <c r="G955" s="30"/>
      <c r="H955" s="22"/>
      <c r="I955" s="23"/>
      <c r="J955" s="30"/>
      <c r="K955" s="22"/>
      <c r="L955" s="23"/>
      <c r="M955" s="30"/>
      <c r="N955" s="22"/>
      <c r="O955" s="23"/>
      <c r="P955" s="30"/>
      <c r="Q955" s="22"/>
      <c r="R955" s="23"/>
      <c r="S955" s="30"/>
      <c r="T955" s="22"/>
      <c r="U955" s="23"/>
      <c r="V955" s="30"/>
      <c r="W955" s="22"/>
      <c r="X955" s="23"/>
      <c r="Y955" s="721"/>
      <c r="Z955" s="708"/>
      <c r="AA955" s="709"/>
      <c r="AB955" s="710"/>
      <c r="AC955" s="710"/>
      <c r="AD955" s="710"/>
      <c r="AE955" s="710"/>
      <c r="AF955" s="710"/>
      <c r="AG955" s="711"/>
    </row>
    <row r="956" spans="1:33" s="50" customFormat="1" ht="18.75" hidden="1" x14ac:dyDescent="0.25">
      <c r="A956" s="19" t="s">
        <v>1193</v>
      </c>
      <c r="B956" s="126" t="s">
        <v>1200</v>
      </c>
      <c r="C956" s="120" t="s">
        <v>18</v>
      </c>
      <c r="D956" s="176"/>
      <c r="E956" s="177">
        <f>IF(D956=0,0,(IF($F$2350=2021,VLOOKUP(A956,'SEE - 2021'!$A$6:$E$1681,5,0),(IF($F$2350=2022,VLOOKUP(A956,'SEE - 2022'!$A$6:$E$1791,5,0),(IF($F$2350=2023,VLOOKUP(A956,'SEE - 2023'!$A$6:$E$1796,5,0),0)))))))</f>
        <v>0</v>
      </c>
      <c r="F956" s="175">
        <f>D956*E956</f>
        <v>0</v>
      </c>
      <c r="G956" s="177">
        <f>D956</f>
        <v>0</v>
      </c>
      <c r="H956" s="177">
        <f>IF(G956=0,0,(IF($I$2350=2021,VLOOKUP(A956,'SEE - 2021'!$A$6:$E$1681,5,0),(IF($I$2350=2022,VLOOKUP(A956,'SEE - 2022'!$A$6:$E$1791,5,0),(IF($I$2350=2023,VLOOKUP(A956,'SEE - 2023'!$A$6:$E$1796,5,0),0)))))))</f>
        <v>0</v>
      </c>
      <c r="I956" s="175">
        <f>G956*H956</f>
        <v>0</v>
      </c>
      <c r="J956" s="175">
        <f>IF(P956&gt;G956,P956-G956,0)</f>
        <v>0</v>
      </c>
      <c r="K956" s="175">
        <f>IF(P956&gt;G956,Q956,0)</f>
        <v>0</v>
      </c>
      <c r="L956" s="175">
        <f>J956*K956</f>
        <v>0</v>
      </c>
      <c r="M956" s="175">
        <f>IF(P956&lt;G956,G956-P956,0)</f>
        <v>0</v>
      </c>
      <c r="N956" s="175">
        <f>IF(P956=0,H956,IF(P956&lt;G956,Q956,0))</f>
        <v>0</v>
      </c>
      <c r="O956" s="175">
        <f>M956*N956</f>
        <v>0</v>
      </c>
      <c r="P956" s="176"/>
      <c r="Q956" s="175">
        <f>IF(P956=0,0,IF(H956=0,((IF($I$2350=2021,VLOOKUP(A956,'SEE - 2021'!$A$6:$E$1681,5,0),(IF($I$2350=2022,VLOOKUP(A956,'SEE - 2022'!$A$6:$E$1791,5,0),(IF($I$2350=2023,VLOOKUP(A956,'SEE - 2023'!$A$6:$E$1796,5,0),0)))))*(1-$AL$5))),H956))</f>
        <v>0</v>
      </c>
      <c r="R956" s="175">
        <f>P956*Q956</f>
        <v>0</v>
      </c>
      <c r="S956" s="175">
        <f>IF(Y956&gt;D956,Y956-D956,0)</f>
        <v>0</v>
      </c>
      <c r="T956" s="175">
        <f>IF(Y956&gt;D956,Z956,0)</f>
        <v>0</v>
      </c>
      <c r="U956" s="175">
        <f>S956*T956</f>
        <v>0</v>
      </c>
      <c r="V956" s="175">
        <f>IF(Y956&lt;D956,D956-Y956,0)</f>
        <v>0</v>
      </c>
      <c r="W956" s="175">
        <f>IF(Y956=0,E956,IF(Y956&lt;D956,Z956,0))</f>
        <v>0</v>
      </c>
      <c r="X956" s="175">
        <f>V956*W956</f>
        <v>0</v>
      </c>
      <c r="Y956" s="707">
        <f>P956</f>
        <v>0</v>
      </c>
      <c r="Z956" s="707"/>
      <c r="AA956" s="707">
        <f>Y956*Z956</f>
        <v>0</v>
      </c>
      <c r="AB956" s="712"/>
      <c r="AC956" s="713"/>
      <c r="AD956" s="713"/>
      <c r="AE956" s="713"/>
      <c r="AF956" s="713"/>
      <c r="AG956" s="714"/>
    </row>
    <row r="957" spans="1:33" s="50" customFormat="1" ht="18.75" hidden="1" x14ac:dyDescent="0.25">
      <c r="A957" s="24"/>
      <c r="B957" s="25"/>
      <c r="C957" s="21"/>
      <c r="D957" s="30"/>
      <c r="E957" s="22"/>
      <c r="F957" s="23"/>
      <c r="G957" s="30"/>
      <c r="H957" s="22"/>
      <c r="I957" s="23"/>
      <c r="J957" s="30"/>
      <c r="K957" s="22"/>
      <c r="L957" s="23"/>
      <c r="M957" s="30"/>
      <c r="N957" s="22"/>
      <c r="O957" s="23"/>
      <c r="P957" s="30"/>
      <c r="Q957" s="22"/>
      <c r="R957" s="23"/>
      <c r="S957" s="30"/>
      <c r="T957" s="22"/>
      <c r="U957" s="23"/>
      <c r="V957" s="30"/>
      <c r="W957" s="22"/>
      <c r="X957" s="23"/>
      <c r="Y957" s="721"/>
      <c r="Z957" s="708"/>
      <c r="AA957" s="709"/>
      <c r="AB957" s="710"/>
      <c r="AC957" s="710"/>
      <c r="AD957" s="710"/>
      <c r="AE957" s="710"/>
      <c r="AF957" s="710"/>
      <c r="AG957" s="711"/>
    </row>
    <row r="958" spans="1:33" s="50" customFormat="1" ht="18.75" hidden="1" x14ac:dyDescent="0.25">
      <c r="A958" s="19" t="s">
        <v>1195</v>
      </c>
      <c r="B958" s="126" t="s">
        <v>1199</v>
      </c>
      <c r="C958" s="120" t="s">
        <v>18</v>
      </c>
      <c r="D958" s="176"/>
      <c r="E958" s="177">
        <f>IF(D958=0,0,(IF($F$2350=2021,VLOOKUP(A958,'SEE - 2021'!$A$6:$E$1681,5,0),(IF($F$2350=2022,VLOOKUP(A958,'SEE - 2022'!$A$6:$E$1791,5,0),(IF($F$2350=2023,VLOOKUP(A958,'SEE - 2023'!$A$6:$E$1796,5,0),0)))))))</f>
        <v>0</v>
      </c>
      <c r="F958" s="175">
        <f>D958*E958</f>
        <v>0</v>
      </c>
      <c r="G958" s="177">
        <f>D958</f>
        <v>0</v>
      </c>
      <c r="H958" s="177">
        <f>IF(G958=0,0,(IF($I$2350=2021,VLOOKUP(A958,'SEE - 2021'!$A$6:$E$1681,5,0),(IF($I$2350=2022,VLOOKUP(A958,'SEE - 2022'!$A$6:$E$1791,5,0),(IF($I$2350=2023,VLOOKUP(A958,'SEE - 2023'!$A$6:$E$1796,5,0),0)))))))</f>
        <v>0</v>
      </c>
      <c r="I958" s="175">
        <f>G958*H958</f>
        <v>0</v>
      </c>
      <c r="J958" s="175">
        <f>IF(P958&gt;G958,P958-G958,0)</f>
        <v>0</v>
      </c>
      <c r="K958" s="175">
        <f>IF(P958&gt;G958,Q958,0)</f>
        <v>0</v>
      </c>
      <c r="L958" s="175">
        <f>J958*K958</f>
        <v>0</v>
      </c>
      <c r="M958" s="175">
        <f>IF(P958&lt;G958,G958-P958,0)</f>
        <v>0</v>
      </c>
      <c r="N958" s="175">
        <f>IF(P958=0,H958,IF(P958&lt;G958,Q958,0))</f>
        <v>0</v>
      </c>
      <c r="O958" s="175">
        <f>M958*N958</f>
        <v>0</v>
      </c>
      <c r="P958" s="176"/>
      <c r="Q958" s="175">
        <f>IF(P958=0,0,IF(H958=0,((IF($I$2350=2021,VLOOKUP(A958,'SEE - 2021'!$A$6:$E$1681,5,0),(IF($I$2350=2022,VLOOKUP(A958,'SEE - 2022'!$A$6:$E$1791,5,0),(IF($I$2350=2023,VLOOKUP(A958,'SEE - 2023'!$A$6:$E$1796,5,0),0)))))*(1-$AL$5))),H958))</f>
        <v>0</v>
      </c>
      <c r="R958" s="175">
        <f>P958*Q958</f>
        <v>0</v>
      </c>
      <c r="S958" s="175">
        <f>IF(Y958&gt;D958,Y958-D958,0)</f>
        <v>0</v>
      </c>
      <c r="T958" s="175">
        <f>IF(Y958&gt;D958,Z958,0)</f>
        <v>0</v>
      </c>
      <c r="U958" s="175">
        <f>S958*T958</f>
        <v>0</v>
      </c>
      <c r="V958" s="175">
        <f>IF(Y958&lt;D958,D958-Y958,0)</f>
        <v>0</v>
      </c>
      <c r="W958" s="175">
        <f>IF(Y958=0,E958,IF(Y958&lt;D958,Z958,0))</f>
        <v>0</v>
      </c>
      <c r="X958" s="175">
        <f>V958*W958</f>
        <v>0</v>
      </c>
      <c r="Y958" s="707">
        <f>P958</f>
        <v>0</v>
      </c>
      <c r="Z958" s="707"/>
      <c r="AA958" s="707">
        <f>Y958*Z958</f>
        <v>0</v>
      </c>
      <c r="AB958" s="712"/>
      <c r="AC958" s="713"/>
      <c r="AD958" s="713"/>
      <c r="AE958" s="713"/>
      <c r="AF958" s="713"/>
      <c r="AG958" s="714"/>
    </row>
    <row r="959" spans="1:33" s="50" customFormat="1" ht="18.75" hidden="1" x14ac:dyDescent="0.25">
      <c r="A959" s="24"/>
      <c r="B959" s="25"/>
      <c r="C959" s="21"/>
      <c r="D959" s="30"/>
      <c r="E959" s="22"/>
      <c r="F959" s="23"/>
      <c r="G959" s="30"/>
      <c r="H959" s="22"/>
      <c r="I959" s="23"/>
      <c r="J959" s="30"/>
      <c r="K959" s="22"/>
      <c r="L959" s="23"/>
      <c r="M959" s="30"/>
      <c r="N959" s="22"/>
      <c r="O959" s="23"/>
      <c r="P959" s="30"/>
      <c r="Q959" s="22"/>
      <c r="R959" s="23"/>
      <c r="S959" s="30"/>
      <c r="T959" s="22"/>
      <c r="U959" s="23"/>
      <c r="V959" s="30"/>
      <c r="W959" s="22"/>
      <c r="X959" s="23"/>
      <c r="Y959" s="721"/>
      <c r="Z959" s="708"/>
      <c r="AA959" s="709"/>
      <c r="AB959" s="710"/>
      <c r="AC959" s="710"/>
      <c r="AD959" s="710"/>
      <c r="AE959" s="710"/>
      <c r="AF959" s="710"/>
      <c r="AG959" s="711"/>
    </row>
    <row r="960" spans="1:33" s="50" customFormat="1" ht="18.75" hidden="1" x14ac:dyDescent="0.25">
      <c r="A960" s="19" t="s">
        <v>1194</v>
      </c>
      <c r="B960" s="126" t="s">
        <v>1201</v>
      </c>
      <c r="C960" s="120" t="s">
        <v>18</v>
      </c>
      <c r="D960" s="176"/>
      <c r="E960" s="177">
        <f>IF(D960=0,0,(IF($F$2350=2021,VLOOKUP(A960,'SEE - 2021'!$A$6:$E$1681,5,0),(IF($F$2350=2022,VLOOKUP(A960,'SEE - 2022'!$A$6:$E$1791,5,0),(IF($F$2350=2023,VLOOKUP(A960,'SEE - 2023'!$A$6:$E$1796,5,0),0)))))))</f>
        <v>0</v>
      </c>
      <c r="F960" s="175">
        <f>D960*E960</f>
        <v>0</v>
      </c>
      <c r="G960" s="177">
        <f>D960</f>
        <v>0</v>
      </c>
      <c r="H960" s="177">
        <f>IF(G960=0,0,(IF($I$2350=2021,VLOOKUP(A960,'SEE - 2021'!$A$6:$E$1681,5,0),(IF($I$2350=2022,VLOOKUP(A960,'SEE - 2022'!$A$6:$E$1791,5,0),(IF($I$2350=2023,VLOOKUP(A960,'SEE - 2023'!$A$6:$E$1796,5,0),0)))))))</f>
        <v>0</v>
      </c>
      <c r="I960" s="175">
        <f>G960*H960</f>
        <v>0</v>
      </c>
      <c r="J960" s="175">
        <f>IF(P960&gt;G960,P960-G960,0)</f>
        <v>0</v>
      </c>
      <c r="K960" s="175">
        <f>IF(P960&gt;G960,Q960,0)</f>
        <v>0</v>
      </c>
      <c r="L960" s="175">
        <f>J960*K960</f>
        <v>0</v>
      </c>
      <c r="M960" s="175">
        <f>IF(P960&lt;G960,G960-P960,0)</f>
        <v>0</v>
      </c>
      <c r="N960" s="175">
        <f>IF(P960=0,H960,IF(P960&lt;G960,Q960,0))</f>
        <v>0</v>
      </c>
      <c r="O960" s="175">
        <f>M960*N960</f>
        <v>0</v>
      </c>
      <c r="P960" s="176"/>
      <c r="Q960" s="175">
        <f>IF(P960=0,0,IF(H960=0,((IF($I$2350=2021,VLOOKUP(A960,'SEE - 2021'!$A$6:$E$1681,5,0),(IF($I$2350=2022,VLOOKUP(A960,'SEE - 2022'!$A$6:$E$1791,5,0),(IF($I$2350=2023,VLOOKUP(A960,'SEE - 2023'!$A$6:$E$1796,5,0),0)))))*(1-$AL$5))),H960))</f>
        <v>0</v>
      </c>
      <c r="R960" s="175">
        <f>P960*Q960</f>
        <v>0</v>
      </c>
      <c r="S960" s="175">
        <f>IF(Y960&gt;D960,Y960-D960,0)</f>
        <v>0</v>
      </c>
      <c r="T960" s="175">
        <f>IF(Y960&gt;D960,Z960,0)</f>
        <v>0</v>
      </c>
      <c r="U960" s="175">
        <f>S960*T960</f>
        <v>0</v>
      </c>
      <c r="V960" s="175">
        <f>IF(Y960&lt;D960,D960-Y960,0)</f>
        <v>0</v>
      </c>
      <c r="W960" s="175">
        <f>IF(Y960=0,E960,IF(Y960&lt;D960,Z960,0))</f>
        <v>0</v>
      </c>
      <c r="X960" s="175">
        <f>V960*W960</f>
        <v>0</v>
      </c>
      <c r="Y960" s="707">
        <f>P960</f>
        <v>0</v>
      </c>
      <c r="Z960" s="707"/>
      <c r="AA960" s="707">
        <f>Y960*Z960</f>
        <v>0</v>
      </c>
      <c r="AB960" s="712"/>
      <c r="AC960" s="713"/>
      <c r="AD960" s="713"/>
      <c r="AE960" s="713"/>
      <c r="AF960" s="713"/>
      <c r="AG960" s="714"/>
    </row>
    <row r="961" spans="1:33" s="50" customFormat="1" ht="18.75" hidden="1" x14ac:dyDescent="0.25">
      <c r="A961" s="24"/>
      <c r="B961" s="25"/>
      <c r="C961" s="21"/>
      <c r="D961" s="30"/>
      <c r="E961" s="22"/>
      <c r="F961" s="23"/>
      <c r="G961" s="30"/>
      <c r="H961" s="22"/>
      <c r="I961" s="23"/>
      <c r="J961" s="30"/>
      <c r="K961" s="22"/>
      <c r="L961" s="23"/>
      <c r="M961" s="30"/>
      <c r="N961" s="22"/>
      <c r="O961" s="23"/>
      <c r="P961" s="30"/>
      <c r="Q961" s="22"/>
      <c r="R961" s="23"/>
      <c r="S961" s="30"/>
      <c r="T961" s="22"/>
      <c r="U961" s="23"/>
      <c r="V961" s="30"/>
      <c r="W961" s="22"/>
      <c r="X961" s="23"/>
      <c r="Y961" s="721"/>
      <c r="Z961" s="708"/>
      <c r="AA961" s="709"/>
      <c r="AB961" s="710"/>
      <c r="AC961" s="710"/>
      <c r="AD961" s="710"/>
      <c r="AE961" s="710"/>
      <c r="AF961" s="710"/>
      <c r="AG961" s="711"/>
    </row>
    <row r="962" spans="1:33" s="50" customFormat="1" ht="18.75" hidden="1" x14ac:dyDescent="0.25">
      <c r="A962" s="19" t="s">
        <v>1196</v>
      </c>
      <c r="B962" s="126" t="s">
        <v>1202</v>
      </c>
      <c r="C962" s="120" t="s">
        <v>18</v>
      </c>
      <c r="D962" s="176"/>
      <c r="E962" s="177">
        <f>IF(D962=0,0,(IF($F$2350=2021,VLOOKUP(A962,'SEE - 2021'!$A$6:$E$1681,5,0),(IF($F$2350=2022,VLOOKUP(A962,'SEE - 2022'!$A$6:$E$1791,5,0),(IF($F$2350=2023,VLOOKUP(A962,'SEE - 2023'!$A$6:$E$1796,5,0),0)))))))</f>
        <v>0</v>
      </c>
      <c r="F962" s="175">
        <f>D962*E962</f>
        <v>0</v>
      </c>
      <c r="G962" s="177">
        <f>D962</f>
        <v>0</v>
      </c>
      <c r="H962" s="177">
        <f>IF(G962=0,0,(IF($I$2350=2021,VLOOKUP(A962,'SEE - 2021'!$A$6:$E$1681,5,0),(IF($I$2350=2022,VLOOKUP(A962,'SEE - 2022'!$A$6:$E$1791,5,0),(IF($I$2350=2023,VLOOKUP(A962,'SEE - 2023'!$A$6:$E$1796,5,0),0)))))))</f>
        <v>0</v>
      </c>
      <c r="I962" s="175">
        <f>G962*H962</f>
        <v>0</v>
      </c>
      <c r="J962" s="175">
        <f>IF(P962&gt;G962,P962-G962,0)</f>
        <v>0</v>
      </c>
      <c r="K962" s="175">
        <f>IF(P962&gt;G962,Q962,0)</f>
        <v>0</v>
      </c>
      <c r="L962" s="175">
        <f>J962*K962</f>
        <v>0</v>
      </c>
      <c r="M962" s="175">
        <f>IF(P962&lt;G962,G962-P962,0)</f>
        <v>0</v>
      </c>
      <c r="N962" s="175">
        <f>IF(P962=0,H962,IF(P962&lt;G962,Q962,0))</f>
        <v>0</v>
      </c>
      <c r="O962" s="175">
        <f>M962*N962</f>
        <v>0</v>
      </c>
      <c r="P962" s="176"/>
      <c r="Q962" s="175">
        <f>IF(P962=0,0,IF(H962=0,((IF($I$2350=2021,VLOOKUP(A962,'SEE - 2021'!$A$6:$E$1681,5,0),(IF($I$2350=2022,VLOOKUP(A962,'SEE - 2022'!$A$6:$E$1791,5,0),(IF($I$2350=2023,VLOOKUP(A962,'SEE - 2023'!$A$6:$E$1796,5,0),0)))))*(1-$AL$5))),H962))</f>
        <v>0</v>
      </c>
      <c r="R962" s="175">
        <f>P962*Q962</f>
        <v>0</v>
      </c>
      <c r="S962" s="175">
        <f>IF(Y962&gt;D962,Y962-D962,0)</f>
        <v>0</v>
      </c>
      <c r="T962" s="175">
        <f>IF(Y962&gt;D962,Z962,0)</f>
        <v>0</v>
      </c>
      <c r="U962" s="175">
        <f>S962*T962</f>
        <v>0</v>
      </c>
      <c r="V962" s="175">
        <f>IF(Y962&lt;D962,D962-Y962,0)</f>
        <v>0</v>
      </c>
      <c r="W962" s="175">
        <f>IF(Y962=0,E962,IF(Y962&lt;D962,Z962,0))</f>
        <v>0</v>
      </c>
      <c r="X962" s="175">
        <f>V962*W962</f>
        <v>0</v>
      </c>
      <c r="Y962" s="707">
        <f>P962</f>
        <v>0</v>
      </c>
      <c r="Z962" s="707"/>
      <c r="AA962" s="707">
        <f>Y962*Z962</f>
        <v>0</v>
      </c>
      <c r="AB962" s="712"/>
      <c r="AC962" s="713"/>
      <c r="AD962" s="713"/>
      <c r="AE962" s="713"/>
      <c r="AF962" s="713"/>
      <c r="AG962" s="714"/>
    </row>
    <row r="963" spans="1:33" s="50" customFormat="1" ht="18.75" hidden="1" x14ac:dyDescent="0.25">
      <c r="A963" s="24"/>
      <c r="B963" s="25"/>
      <c r="C963" s="21"/>
      <c r="D963" s="30"/>
      <c r="E963" s="22"/>
      <c r="F963" s="23"/>
      <c r="G963" s="30"/>
      <c r="H963" s="22"/>
      <c r="I963" s="23"/>
      <c r="J963" s="30"/>
      <c r="K963" s="22"/>
      <c r="L963" s="23"/>
      <c r="M963" s="30"/>
      <c r="N963" s="22"/>
      <c r="O963" s="23"/>
      <c r="P963" s="30"/>
      <c r="Q963" s="22"/>
      <c r="R963" s="23"/>
      <c r="S963" s="30"/>
      <c r="T963" s="22"/>
      <c r="U963" s="23"/>
      <c r="V963" s="30"/>
      <c r="W963" s="22"/>
      <c r="X963" s="23"/>
      <c r="Y963" s="721"/>
      <c r="Z963" s="708"/>
      <c r="AA963" s="709"/>
      <c r="AB963" s="710"/>
      <c r="AC963" s="710"/>
      <c r="AD963" s="710"/>
      <c r="AE963" s="710"/>
      <c r="AF963" s="710"/>
      <c r="AG963" s="711"/>
    </row>
    <row r="964" spans="1:33" s="50" customFormat="1" ht="18.75" hidden="1" x14ac:dyDescent="0.25">
      <c r="A964" s="19" t="s">
        <v>1207</v>
      </c>
      <c r="B964" s="126" t="s">
        <v>1203</v>
      </c>
      <c r="C964" s="120" t="s">
        <v>18</v>
      </c>
      <c r="D964" s="176"/>
      <c r="E964" s="177">
        <f>IF(D964=0,0,(IF($F$2350=2021,VLOOKUP(A964,'SEE - 2021'!$A$6:$E$1681,5,0),(IF($F$2350=2022,VLOOKUP(A964,'SEE - 2022'!$A$6:$E$1791,5,0),(IF($F$2350=2023,VLOOKUP(A964,'SEE - 2023'!$A$6:$E$1796,5,0),0)))))))</f>
        <v>0</v>
      </c>
      <c r="F964" s="175">
        <f>D964*E964</f>
        <v>0</v>
      </c>
      <c r="G964" s="177">
        <f>D964</f>
        <v>0</v>
      </c>
      <c r="H964" s="177">
        <f>IF(G964=0,0,(IF($I$2350=2021,VLOOKUP(A964,'SEE - 2021'!$A$6:$E$1681,5,0),(IF($I$2350=2022,VLOOKUP(A964,'SEE - 2022'!$A$6:$E$1791,5,0),(IF($I$2350=2023,VLOOKUP(A964,'SEE - 2023'!$A$6:$E$1796,5,0),0)))))))</f>
        <v>0</v>
      </c>
      <c r="I964" s="175">
        <f>G964*H964</f>
        <v>0</v>
      </c>
      <c r="J964" s="175">
        <f>IF(P964&gt;G964,P964-G964,0)</f>
        <v>0</v>
      </c>
      <c r="K964" s="175">
        <f>IF(P964&gt;G964,Q964,0)</f>
        <v>0</v>
      </c>
      <c r="L964" s="175">
        <f>J964*K964</f>
        <v>0</v>
      </c>
      <c r="M964" s="175">
        <f>IF(P964&lt;G964,G964-P964,0)</f>
        <v>0</v>
      </c>
      <c r="N964" s="175">
        <f>IF(P964=0,H964,IF(P964&lt;G964,Q964,0))</f>
        <v>0</v>
      </c>
      <c r="O964" s="175">
        <f>M964*N964</f>
        <v>0</v>
      </c>
      <c r="P964" s="176"/>
      <c r="Q964" s="175">
        <f>IF(P964=0,0,IF(H964=0,((IF($I$2350=2021,VLOOKUP(A964,'SEE - 2021'!$A$6:$E$1681,5,0),(IF($I$2350=2022,VLOOKUP(A964,'SEE - 2022'!$A$6:$E$1791,5,0),(IF($I$2350=2023,VLOOKUP(A964,'SEE - 2023'!$A$6:$E$1796,5,0),0)))))*(1-$AL$5))),H964))</f>
        <v>0</v>
      </c>
      <c r="R964" s="175">
        <f>P964*Q964</f>
        <v>0</v>
      </c>
      <c r="S964" s="175">
        <f>IF(Y964&gt;D964,Y964-D964,0)</f>
        <v>0</v>
      </c>
      <c r="T964" s="175">
        <f>IF(Y964&gt;D964,Z964,0)</f>
        <v>0</v>
      </c>
      <c r="U964" s="175">
        <f>S964*T964</f>
        <v>0</v>
      </c>
      <c r="V964" s="175">
        <f>IF(Y964&lt;D964,D964-Y964,0)</f>
        <v>0</v>
      </c>
      <c r="W964" s="175">
        <f>IF(Y964=0,E964,IF(Y964&lt;D964,Z964,0))</f>
        <v>0</v>
      </c>
      <c r="X964" s="175">
        <f>V964*W964</f>
        <v>0</v>
      </c>
      <c r="Y964" s="707">
        <f>P964</f>
        <v>0</v>
      </c>
      <c r="Z964" s="707"/>
      <c r="AA964" s="707">
        <f>Y964*Z964</f>
        <v>0</v>
      </c>
      <c r="AB964" s="712"/>
      <c r="AC964" s="713"/>
      <c r="AD964" s="713"/>
      <c r="AE964" s="713"/>
      <c r="AF964" s="713"/>
      <c r="AG964" s="714"/>
    </row>
    <row r="965" spans="1:33" s="50" customFormat="1" ht="18.75" hidden="1" x14ac:dyDescent="0.25">
      <c r="A965" s="24"/>
      <c r="B965" s="25"/>
      <c r="C965" s="21"/>
      <c r="D965" s="30"/>
      <c r="E965" s="22"/>
      <c r="F965" s="23"/>
      <c r="G965" s="30"/>
      <c r="H965" s="22"/>
      <c r="I965" s="23"/>
      <c r="J965" s="30"/>
      <c r="K965" s="22"/>
      <c r="L965" s="23"/>
      <c r="M965" s="30"/>
      <c r="N965" s="22"/>
      <c r="O965" s="23"/>
      <c r="P965" s="30"/>
      <c r="Q965" s="22"/>
      <c r="R965" s="23"/>
      <c r="S965" s="30"/>
      <c r="T965" s="22"/>
      <c r="U965" s="23"/>
      <c r="V965" s="30"/>
      <c r="W965" s="22"/>
      <c r="X965" s="23"/>
      <c r="Y965" s="721"/>
      <c r="Z965" s="708"/>
      <c r="AA965" s="709"/>
      <c r="AB965" s="710"/>
      <c r="AC965" s="710"/>
      <c r="AD965" s="710"/>
      <c r="AE965" s="710"/>
      <c r="AF965" s="710"/>
      <c r="AG965" s="711"/>
    </row>
    <row r="966" spans="1:33" s="50" customFormat="1" ht="18.75" hidden="1" x14ac:dyDescent="0.25">
      <c r="A966" s="19" t="s">
        <v>1208</v>
      </c>
      <c r="B966" s="126" t="s">
        <v>1204</v>
      </c>
      <c r="C966" s="120" t="s">
        <v>18</v>
      </c>
      <c r="D966" s="176"/>
      <c r="E966" s="177">
        <f>IF(D966=0,0,(IF($F$2350=2021,VLOOKUP(A966,'SEE - 2021'!$A$6:$E$1681,5,0),(IF($F$2350=2022,VLOOKUP(A966,'SEE - 2022'!$A$6:$E$1791,5,0),(IF($F$2350=2023,VLOOKUP(A966,'SEE - 2023'!$A$6:$E$1796,5,0),0)))))))</f>
        <v>0</v>
      </c>
      <c r="F966" s="175">
        <f>D966*E966</f>
        <v>0</v>
      </c>
      <c r="G966" s="177">
        <f>D966</f>
        <v>0</v>
      </c>
      <c r="H966" s="177">
        <f>IF(G966=0,0,(IF($I$2350=2021,VLOOKUP(A966,'SEE - 2021'!$A$6:$E$1681,5,0),(IF($I$2350=2022,VLOOKUP(A966,'SEE - 2022'!$A$6:$E$1791,5,0),(IF($I$2350=2023,VLOOKUP(A966,'SEE - 2023'!$A$6:$E$1796,5,0),0)))))))</f>
        <v>0</v>
      </c>
      <c r="I966" s="175">
        <f>G966*H966</f>
        <v>0</v>
      </c>
      <c r="J966" s="175">
        <f>IF(P966&gt;G966,P966-G966,0)</f>
        <v>0</v>
      </c>
      <c r="K966" s="175">
        <f>IF(P966&gt;G966,Q966,0)</f>
        <v>0</v>
      </c>
      <c r="L966" s="175">
        <f>J966*K966</f>
        <v>0</v>
      </c>
      <c r="M966" s="175">
        <f>IF(P966&lt;G966,G966-P966,0)</f>
        <v>0</v>
      </c>
      <c r="N966" s="175">
        <f>IF(P966=0,H966,IF(P966&lt;G966,Q966,0))</f>
        <v>0</v>
      </c>
      <c r="O966" s="175">
        <f>M966*N966</f>
        <v>0</v>
      </c>
      <c r="P966" s="176"/>
      <c r="Q966" s="175">
        <f>IF(P966=0,0,IF(H966=0,((IF($I$2350=2021,VLOOKUP(A966,'SEE - 2021'!$A$6:$E$1681,5,0),(IF($I$2350=2022,VLOOKUP(A966,'SEE - 2022'!$A$6:$E$1791,5,0),(IF($I$2350=2023,VLOOKUP(A966,'SEE - 2023'!$A$6:$E$1796,5,0),0)))))*(1-$AL$5))),H966))</f>
        <v>0</v>
      </c>
      <c r="R966" s="175">
        <f>P966*Q966</f>
        <v>0</v>
      </c>
      <c r="S966" s="175">
        <f>IF(Y966&gt;D966,Y966-D966,0)</f>
        <v>0</v>
      </c>
      <c r="T966" s="175">
        <f>IF(Y966&gt;D966,Z966,0)</f>
        <v>0</v>
      </c>
      <c r="U966" s="175">
        <f>S966*T966</f>
        <v>0</v>
      </c>
      <c r="V966" s="175">
        <f>IF(Y966&lt;D966,D966-Y966,0)</f>
        <v>0</v>
      </c>
      <c r="W966" s="175">
        <f>IF(Y966=0,E966,IF(Y966&lt;D966,Z966,0))</f>
        <v>0</v>
      </c>
      <c r="X966" s="175">
        <f>V966*W966</f>
        <v>0</v>
      </c>
      <c r="Y966" s="707">
        <f>P966</f>
        <v>0</v>
      </c>
      <c r="Z966" s="707"/>
      <c r="AA966" s="707">
        <f>Y966*Z966</f>
        <v>0</v>
      </c>
      <c r="AB966" s="712"/>
      <c r="AC966" s="713"/>
      <c r="AD966" s="713"/>
      <c r="AE966" s="713"/>
      <c r="AF966" s="713"/>
      <c r="AG966" s="714"/>
    </row>
    <row r="967" spans="1:33" s="50" customFormat="1" ht="18.75" hidden="1" x14ac:dyDescent="0.25">
      <c r="A967" s="24"/>
      <c r="B967" s="25"/>
      <c r="C967" s="21"/>
      <c r="D967" s="30"/>
      <c r="E967" s="22"/>
      <c r="F967" s="23"/>
      <c r="G967" s="30"/>
      <c r="H967" s="22"/>
      <c r="I967" s="23"/>
      <c r="J967" s="30"/>
      <c r="K967" s="22"/>
      <c r="L967" s="23"/>
      <c r="M967" s="30"/>
      <c r="N967" s="22"/>
      <c r="O967" s="23"/>
      <c r="P967" s="30"/>
      <c r="Q967" s="22"/>
      <c r="R967" s="23"/>
      <c r="S967" s="30"/>
      <c r="T967" s="22"/>
      <c r="U967" s="23"/>
      <c r="V967" s="30"/>
      <c r="W967" s="22"/>
      <c r="X967" s="23"/>
      <c r="Y967" s="721"/>
      <c r="Z967" s="708"/>
      <c r="AA967" s="709"/>
      <c r="AB967" s="710"/>
      <c r="AC967" s="710"/>
      <c r="AD967" s="710"/>
      <c r="AE967" s="710"/>
      <c r="AF967" s="710"/>
      <c r="AG967" s="711"/>
    </row>
    <row r="968" spans="1:33" s="50" customFormat="1" ht="18.75" hidden="1" x14ac:dyDescent="0.25">
      <c r="A968" s="19" t="s">
        <v>1209</v>
      </c>
      <c r="B968" s="126" t="s">
        <v>1205</v>
      </c>
      <c r="C968" s="120" t="s">
        <v>18</v>
      </c>
      <c r="D968" s="176"/>
      <c r="E968" s="177">
        <f>IF(D968=0,0,(IF($F$2350=2021,VLOOKUP(A968,'SEE - 2021'!$A$6:$E$1681,5,0),(IF($F$2350=2022,VLOOKUP(A968,'SEE - 2022'!$A$6:$E$1791,5,0),(IF($F$2350=2023,VLOOKUP(A968,'SEE - 2023'!$A$6:$E$1796,5,0),0)))))))</f>
        <v>0</v>
      </c>
      <c r="F968" s="175">
        <f>D968*E968</f>
        <v>0</v>
      </c>
      <c r="G968" s="177">
        <f>D968</f>
        <v>0</v>
      </c>
      <c r="H968" s="177">
        <f>IF(G968=0,0,(IF($I$2350=2021,VLOOKUP(A968,'SEE - 2021'!$A$6:$E$1681,5,0),(IF($I$2350=2022,VLOOKUP(A968,'SEE - 2022'!$A$6:$E$1791,5,0),(IF($I$2350=2023,VLOOKUP(A968,'SEE - 2023'!$A$6:$E$1796,5,0),0)))))))</f>
        <v>0</v>
      </c>
      <c r="I968" s="175">
        <f>G968*H968</f>
        <v>0</v>
      </c>
      <c r="J968" s="175">
        <f>IF(P968&gt;G968,P968-G968,0)</f>
        <v>0</v>
      </c>
      <c r="K968" s="175">
        <f>IF(P968&gt;G968,Q968,0)</f>
        <v>0</v>
      </c>
      <c r="L968" s="175">
        <f>J968*K968</f>
        <v>0</v>
      </c>
      <c r="M968" s="175">
        <f>IF(P968&lt;G968,G968-P968,0)</f>
        <v>0</v>
      </c>
      <c r="N968" s="175">
        <f>IF(P968=0,H968,IF(P968&lt;G968,Q968,0))</f>
        <v>0</v>
      </c>
      <c r="O968" s="175">
        <f>M968*N968</f>
        <v>0</v>
      </c>
      <c r="P968" s="176"/>
      <c r="Q968" s="175">
        <f>IF(P968=0,0,IF(H968=0,((IF($I$2350=2021,VLOOKUP(A968,'SEE - 2021'!$A$6:$E$1681,5,0),(IF($I$2350=2022,VLOOKUP(A968,'SEE - 2022'!$A$6:$E$1791,5,0),(IF($I$2350=2023,VLOOKUP(A968,'SEE - 2023'!$A$6:$E$1796,5,0),0)))))*(1-$AL$5))),H968))</f>
        <v>0</v>
      </c>
      <c r="R968" s="175">
        <f>P968*Q968</f>
        <v>0</v>
      </c>
      <c r="S968" s="175">
        <f>IF(Y968&gt;D968,Y968-D968,0)</f>
        <v>0</v>
      </c>
      <c r="T968" s="175">
        <f>IF(Y968&gt;D968,Z968,0)</f>
        <v>0</v>
      </c>
      <c r="U968" s="175">
        <f>S968*T968</f>
        <v>0</v>
      </c>
      <c r="V968" s="175">
        <f>IF(Y968&lt;D968,D968-Y968,0)</f>
        <v>0</v>
      </c>
      <c r="W968" s="175">
        <f>IF(Y968=0,E968,IF(Y968&lt;D968,Z968,0))</f>
        <v>0</v>
      </c>
      <c r="X968" s="175">
        <f>V968*W968</f>
        <v>0</v>
      </c>
      <c r="Y968" s="707">
        <f>P968</f>
        <v>0</v>
      </c>
      <c r="Z968" s="707"/>
      <c r="AA968" s="707">
        <f>Y968*Z968</f>
        <v>0</v>
      </c>
      <c r="AB968" s="712"/>
      <c r="AC968" s="713"/>
      <c r="AD968" s="713"/>
      <c r="AE968" s="713"/>
      <c r="AF968" s="713"/>
      <c r="AG968" s="714"/>
    </row>
    <row r="969" spans="1:33" s="50" customFormat="1" ht="18.75" hidden="1" x14ac:dyDescent="0.25">
      <c r="A969" s="24"/>
      <c r="B969" s="25"/>
      <c r="C969" s="21"/>
      <c r="D969" s="30"/>
      <c r="E969" s="22"/>
      <c r="F969" s="23"/>
      <c r="G969" s="30"/>
      <c r="H969" s="22"/>
      <c r="I969" s="23"/>
      <c r="J969" s="30"/>
      <c r="K969" s="22"/>
      <c r="L969" s="23"/>
      <c r="M969" s="30"/>
      <c r="N969" s="22"/>
      <c r="O969" s="23"/>
      <c r="P969" s="30"/>
      <c r="Q969" s="22"/>
      <c r="R969" s="23"/>
      <c r="S969" s="30"/>
      <c r="T969" s="22"/>
      <c r="U969" s="23"/>
      <c r="V969" s="30"/>
      <c r="W969" s="22"/>
      <c r="X969" s="23"/>
      <c r="Y969" s="721"/>
      <c r="Z969" s="708"/>
      <c r="AA969" s="709"/>
      <c r="AB969" s="710"/>
      <c r="AC969" s="710"/>
      <c r="AD969" s="710"/>
      <c r="AE969" s="710"/>
      <c r="AF969" s="710"/>
      <c r="AG969" s="711"/>
    </row>
    <row r="970" spans="1:33" s="50" customFormat="1" ht="18.75" hidden="1" x14ac:dyDescent="0.25">
      <c r="A970" s="19" t="s">
        <v>1210</v>
      </c>
      <c r="B970" s="126" t="s">
        <v>1206</v>
      </c>
      <c r="C970" s="120" t="s">
        <v>18</v>
      </c>
      <c r="D970" s="176"/>
      <c r="E970" s="177">
        <f>IF(D970=0,0,(IF($F$2350=2021,VLOOKUP(A970,'SEE - 2021'!$A$6:$E$1681,5,0),(IF($F$2350=2022,VLOOKUP(A970,'SEE - 2022'!$A$6:$E$1791,5,0),(IF($F$2350=2023,VLOOKUP(A970,'SEE - 2023'!$A$6:$E$1796,5,0),0)))))))</f>
        <v>0</v>
      </c>
      <c r="F970" s="175">
        <f>D970*E970</f>
        <v>0</v>
      </c>
      <c r="G970" s="177">
        <f>D970</f>
        <v>0</v>
      </c>
      <c r="H970" s="177">
        <f>IF(G970=0,0,(IF($I$2350=2021,VLOOKUP(A970,'SEE - 2021'!$A$6:$E$1681,5,0),(IF($I$2350=2022,VLOOKUP(A970,'SEE - 2022'!$A$6:$E$1791,5,0),(IF($I$2350=2023,VLOOKUP(A970,'SEE - 2023'!$A$6:$E$1796,5,0),0)))))))</f>
        <v>0</v>
      </c>
      <c r="I970" s="175">
        <f>G970*H970</f>
        <v>0</v>
      </c>
      <c r="J970" s="175">
        <f>IF(P970&gt;G970,P970-G970,0)</f>
        <v>0</v>
      </c>
      <c r="K970" s="175">
        <f>IF(P970&gt;G970,Q970,0)</f>
        <v>0</v>
      </c>
      <c r="L970" s="175">
        <f>J970*K970</f>
        <v>0</v>
      </c>
      <c r="M970" s="175">
        <f>IF(P970&lt;G970,G970-P970,0)</f>
        <v>0</v>
      </c>
      <c r="N970" s="175">
        <f>IF(P970=0,H970,IF(P970&lt;G970,Q970,0))</f>
        <v>0</v>
      </c>
      <c r="O970" s="175">
        <f>M970*N970</f>
        <v>0</v>
      </c>
      <c r="P970" s="176"/>
      <c r="Q970" s="175">
        <f>IF(P970=0,0,IF(H970=0,((IF($I$2350=2021,VLOOKUP(A970,'SEE - 2021'!$A$6:$E$1681,5,0),(IF($I$2350=2022,VLOOKUP(A970,'SEE - 2022'!$A$6:$E$1791,5,0),(IF($I$2350=2023,VLOOKUP(A970,'SEE - 2023'!$A$6:$E$1796,5,0),0)))))*(1-$AL$5))),H970))</f>
        <v>0</v>
      </c>
      <c r="R970" s="175">
        <f>P970*Q970</f>
        <v>0</v>
      </c>
      <c r="S970" s="175">
        <f>IF(Y970&gt;D970,Y970-D970,0)</f>
        <v>0</v>
      </c>
      <c r="T970" s="175">
        <f>IF(Y970&gt;D970,Z970,0)</f>
        <v>0</v>
      </c>
      <c r="U970" s="175">
        <f>S970*T970</f>
        <v>0</v>
      </c>
      <c r="V970" s="175">
        <f>IF(Y970&lt;D970,D970-Y970,0)</f>
        <v>0</v>
      </c>
      <c r="W970" s="175">
        <f>IF(Y970=0,E970,IF(Y970&lt;D970,Z970,0))</f>
        <v>0</v>
      </c>
      <c r="X970" s="175">
        <f>V970*W970</f>
        <v>0</v>
      </c>
      <c r="Y970" s="707">
        <f>P970</f>
        <v>0</v>
      </c>
      <c r="Z970" s="707"/>
      <c r="AA970" s="707">
        <f>Y970*Z970</f>
        <v>0</v>
      </c>
      <c r="AB970" s="712"/>
      <c r="AC970" s="713"/>
      <c r="AD970" s="713"/>
      <c r="AE970" s="713"/>
      <c r="AF970" s="713"/>
      <c r="AG970" s="714"/>
    </row>
    <row r="971" spans="1:33" s="50" customFormat="1" ht="18.75" hidden="1" x14ac:dyDescent="0.25">
      <c r="A971" s="24"/>
      <c r="B971" s="26"/>
      <c r="C971" s="21"/>
      <c r="D971" s="30"/>
      <c r="E971" s="22"/>
      <c r="F971" s="23"/>
      <c r="G971" s="30"/>
      <c r="H971" s="22"/>
      <c r="I971" s="23"/>
      <c r="J971" s="30"/>
      <c r="K971" s="22"/>
      <c r="L971" s="23"/>
      <c r="M971" s="30"/>
      <c r="N971" s="22"/>
      <c r="O971" s="23"/>
      <c r="P971" s="30"/>
      <c r="Q971" s="22"/>
      <c r="R971" s="23"/>
      <c r="S971" s="30"/>
      <c r="T971" s="22"/>
      <c r="U971" s="23"/>
      <c r="V971" s="30"/>
      <c r="W971" s="22"/>
      <c r="X971" s="23"/>
      <c r="Y971" s="721"/>
      <c r="Z971" s="708"/>
      <c r="AA971" s="709"/>
      <c r="AB971" s="710"/>
      <c r="AC971" s="710"/>
      <c r="AD971" s="710"/>
      <c r="AE971" s="710"/>
      <c r="AF971" s="710"/>
      <c r="AG971" s="711"/>
    </row>
    <row r="972" spans="1:33" s="50" customFormat="1" ht="18.75" hidden="1" x14ac:dyDescent="0.25">
      <c r="A972" s="19" t="s">
        <v>1497</v>
      </c>
      <c r="B972" s="126" t="s">
        <v>1515</v>
      </c>
      <c r="C972" s="120" t="s">
        <v>18</v>
      </c>
      <c r="D972" s="176"/>
      <c r="E972" s="177">
        <f>IF(D972=0,0,(IF($F$2350=2021,VLOOKUP(A972,'SEE - 2021'!$A$6:$E$1681,5,0),(IF($F$2350=2022,VLOOKUP(A972,'SEE - 2022'!$A$6:$E$1791,5,0),(IF($F$2350=2023,VLOOKUP(A972,'SEE - 2023'!$A$6:$E$1796,5,0),0)))))))</f>
        <v>0</v>
      </c>
      <c r="F972" s="175">
        <f>D972*E972</f>
        <v>0</v>
      </c>
      <c r="G972" s="177">
        <f>D972</f>
        <v>0</v>
      </c>
      <c r="H972" s="177">
        <f>IF(G972=0,0,(IF($I$2350=2021,VLOOKUP(A972,'SEE - 2021'!$A$6:$E$1681,5,0),(IF($I$2350=2022,VLOOKUP(A972,'SEE - 2022'!$A$6:$E$1791,5,0),(IF($I$2350=2023,VLOOKUP(A972,'SEE - 2023'!$A$6:$E$1796,5,0),0)))))))</f>
        <v>0</v>
      </c>
      <c r="I972" s="175">
        <f>G972*H972</f>
        <v>0</v>
      </c>
      <c r="J972" s="175">
        <f>IF(P972&gt;G972,P972-G972,0)</f>
        <v>0</v>
      </c>
      <c r="K972" s="175">
        <f>IF(P972&gt;G972,Q972,0)</f>
        <v>0</v>
      </c>
      <c r="L972" s="175">
        <f>J972*K972</f>
        <v>0</v>
      </c>
      <c r="M972" s="175">
        <f>IF(P972&lt;G972,G972-P972,0)</f>
        <v>0</v>
      </c>
      <c r="N972" s="175">
        <f>IF(P972=0,H972,IF(P972&lt;G972,Q972,0))</f>
        <v>0</v>
      </c>
      <c r="O972" s="175">
        <f>M972*N972</f>
        <v>0</v>
      </c>
      <c r="P972" s="176"/>
      <c r="Q972" s="175">
        <f>IF(P972=0,0,IF(H972=0,((IF($I$2350=2021,VLOOKUP(A972,'SEE - 2021'!$A$6:$E$1681,5,0),(IF($I$2350=2022,VLOOKUP(A972,'SEE - 2022'!$A$6:$E$1791,5,0),(IF($I$2350=2023,VLOOKUP(A972,'SEE - 2023'!$A$6:$E$1796,5,0),0)))))*(1-$AL$5))),H972))</f>
        <v>0</v>
      </c>
      <c r="R972" s="175">
        <f>P972*Q972</f>
        <v>0</v>
      </c>
      <c r="S972" s="175">
        <f>IF(Y972&gt;D972,Y972-D972,0)</f>
        <v>0</v>
      </c>
      <c r="T972" s="175">
        <f>IF(Y972&gt;D972,Z972,0)</f>
        <v>0</v>
      </c>
      <c r="U972" s="175">
        <f>S972*T972</f>
        <v>0</v>
      </c>
      <c r="V972" s="175">
        <f>IF(Y972&lt;D972,D972-Y972,0)</f>
        <v>0</v>
      </c>
      <c r="W972" s="175">
        <f>IF(Y972=0,E972,IF(Y972&lt;D972,Z972,0))</f>
        <v>0</v>
      </c>
      <c r="X972" s="175">
        <f>V972*W972</f>
        <v>0</v>
      </c>
      <c r="Y972" s="707">
        <f>P972</f>
        <v>0</v>
      </c>
      <c r="Z972" s="707"/>
      <c r="AA972" s="707">
        <f>Y972*Z972</f>
        <v>0</v>
      </c>
      <c r="AB972" s="712"/>
      <c r="AC972" s="713"/>
      <c r="AD972" s="713"/>
      <c r="AE972" s="713"/>
      <c r="AF972" s="713"/>
      <c r="AG972" s="714"/>
    </row>
    <row r="973" spans="1:33" s="50" customFormat="1" ht="18.75" hidden="1" x14ac:dyDescent="0.25">
      <c r="A973" s="24"/>
      <c r="B973" s="26"/>
      <c r="C973" s="21"/>
      <c r="D973" s="30"/>
      <c r="E973" s="22"/>
      <c r="F973" s="23"/>
      <c r="G973" s="30"/>
      <c r="H973" s="22"/>
      <c r="I973" s="23"/>
      <c r="J973" s="30"/>
      <c r="K973" s="22"/>
      <c r="L973" s="23"/>
      <c r="M973" s="30"/>
      <c r="N973" s="22"/>
      <c r="O973" s="23"/>
      <c r="P973" s="30"/>
      <c r="Q973" s="22"/>
      <c r="R973" s="23"/>
      <c r="S973" s="30"/>
      <c r="T973" s="22"/>
      <c r="U973" s="23"/>
      <c r="V973" s="30"/>
      <c r="W973" s="22"/>
      <c r="X973" s="23"/>
      <c r="Y973" s="721"/>
      <c r="Z973" s="708"/>
      <c r="AA973" s="709"/>
      <c r="AB973" s="710"/>
      <c r="AC973" s="710"/>
      <c r="AD973" s="710"/>
      <c r="AE973" s="710"/>
      <c r="AF973" s="710"/>
      <c r="AG973" s="711"/>
    </row>
    <row r="974" spans="1:33" s="50" customFormat="1" ht="18.75" hidden="1" x14ac:dyDescent="0.25">
      <c r="A974" s="19" t="s">
        <v>1498</v>
      </c>
      <c r="B974" s="126" t="s">
        <v>1516</v>
      </c>
      <c r="C974" s="120" t="s">
        <v>18</v>
      </c>
      <c r="D974" s="176"/>
      <c r="E974" s="177">
        <f>IF(D974=0,0,(IF($F$2350=2021,VLOOKUP(A974,'SEE - 2021'!$A$6:$E$1681,5,0),(IF($F$2350=2022,VLOOKUP(A974,'SEE - 2022'!$A$6:$E$1791,5,0),(IF($F$2350=2023,VLOOKUP(A974,'SEE - 2023'!$A$6:$E$1796,5,0),0)))))))</f>
        <v>0</v>
      </c>
      <c r="F974" s="175">
        <f>D974*E974</f>
        <v>0</v>
      </c>
      <c r="G974" s="177">
        <f>D974</f>
        <v>0</v>
      </c>
      <c r="H974" s="177">
        <f>IF(G974=0,0,(IF($I$2350=2021,VLOOKUP(A974,'SEE - 2021'!$A$6:$E$1681,5,0),(IF($I$2350=2022,VLOOKUP(A974,'SEE - 2022'!$A$6:$E$1791,5,0),(IF($I$2350=2023,VLOOKUP(A974,'SEE - 2023'!$A$6:$E$1796,5,0),0)))))))</f>
        <v>0</v>
      </c>
      <c r="I974" s="175">
        <f>G974*H974</f>
        <v>0</v>
      </c>
      <c r="J974" s="175">
        <f>IF(P974&gt;G974,P974-G974,0)</f>
        <v>0</v>
      </c>
      <c r="K974" s="175">
        <f>IF(P974&gt;G974,Q974,0)</f>
        <v>0</v>
      </c>
      <c r="L974" s="175">
        <f>J974*K974</f>
        <v>0</v>
      </c>
      <c r="M974" s="175">
        <f>IF(P974&lt;G974,G974-P974,0)</f>
        <v>0</v>
      </c>
      <c r="N974" s="175">
        <f>IF(P974=0,H974,IF(P974&lt;G974,Q974,0))</f>
        <v>0</v>
      </c>
      <c r="O974" s="175">
        <f>M974*N974</f>
        <v>0</v>
      </c>
      <c r="P974" s="176"/>
      <c r="Q974" s="175">
        <f>IF(P974=0,0,IF(H974=0,((IF($I$2350=2021,VLOOKUP(A974,'SEE - 2021'!$A$6:$E$1681,5,0),(IF($I$2350=2022,VLOOKUP(A974,'SEE - 2022'!$A$6:$E$1791,5,0),(IF($I$2350=2023,VLOOKUP(A974,'SEE - 2023'!$A$6:$E$1796,5,0),0)))))*(1-$AL$5))),H974))</f>
        <v>0</v>
      </c>
      <c r="R974" s="175">
        <f>P974*Q974</f>
        <v>0</v>
      </c>
      <c r="S974" s="175">
        <f>IF(Y974&gt;D974,Y974-D974,0)</f>
        <v>0</v>
      </c>
      <c r="T974" s="175">
        <f>IF(Y974&gt;D974,Z974,0)</f>
        <v>0</v>
      </c>
      <c r="U974" s="175">
        <f>S974*T974</f>
        <v>0</v>
      </c>
      <c r="V974" s="175">
        <f>IF(Y974&lt;D974,D974-Y974,0)</f>
        <v>0</v>
      </c>
      <c r="W974" s="175">
        <f>IF(Y974=0,E974,IF(Y974&lt;D974,Z974,0))</f>
        <v>0</v>
      </c>
      <c r="X974" s="175">
        <f>V974*W974</f>
        <v>0</v>
      </c>
      <c r="Y974" s="707">
        <f>P974</f>
        <v>0</v>
      </c>
      <c r="Z974" s="707"/>
      <c r="AA974" s="707">
        <f>Y974*Z974</f>
        <v>0</v>
      </c>
      <c r="AB974" s="712"/>
      <c r="AC974" s="713"/>
      <c r="AD974" s="713"/>
      <c r="AE974" s="713"/>
      <c r="AF974" s="713"/>
      <c r="AG974" s="714"/>
    </row>
    <row r="975" spans="1:33" s="50" customFormat="1" ht="18.75" hidden="1" x14ac:dyDescent="0.25">
      <c r="A975" s="24"/>
      <c r="B975" s="26"/>
      <c r="C975" s="21"/>
      <c r="D975" s="30"/>
      <c r="E975" s="22"/>
      <c r="F975" s="23"/>
      <c r="G975" s="30"/>
      <c r="H975" s="22"/>
      <c r="I975" s="23"/>
      <c r="J975" s="30"/>
      <c r="K975" s="22"/>
      <c r="L975" s="23"/>
      <c r="M975" s="30"/>
      <c r="N975" s="22"/>
      <c r="O975" s="23"/>
      <c r="P975" s="30"/>
      <c r="Q975" s="22"/>
      <c r="R975" s="23"/>
      <c r="S975" s="30"/>
      <c r="T975" s="22"/>
      <c r="U975" s="23"/>
      <c r="V975" s="30"/>
      <c r="W975" s="22"/>
      <c r="X975" s="23"/>
      <c r="Y975" s="721"/>
      <c r="Z975" s="708"/>
      <c r="AA975" s="709"/>
      <c r="AB975" s="710"/>
      <c r="AC975" s="710"/>
      <c r="AD975" s="710"/>
      <c r="AE975" s="710"/>
      <c r="AF975" s="710"/>
      <c r="AG975" s="711"/>
    </row>
    <row r="976" spans="1:33" s="50" customFormat="1" ht="18.75" hidden="1" x14ac:dyDescent="0.25">
      <c r="A976" s="19" t="s">
        <v>1551</v>
      </c>
      <c r="B976" s="146" t="s">
        <v>1517</v>
      </c>
      <c r="C976" s="120" t="s">
        <v>18</v>
      </c>
      <c r="D976" s="176"/>
      <c r="E976" s="177">
        <f>IF(D976=0,0,(IF($F$2350=2021,VLOOKUP(A976,'SEE - 2021'!$A$6:$E$1681,5,0),(IF($F$2350=2022,VLOOKUP(A976,'SEE - 2022'!$A$6:$E$1791,5,0),(IF($F$2350=2023,VLOOKUP(A976,'SEE - 2023'!$A$6:$E$1796,5,0),0)))))))</f>
        <v>0</v>
      </c>
      <c r="F976" s="175">
        <f>D976*E976</f>
        <v>0</v>
      </c>
      <c r="G976" s="177">
        <f>D976</f>
        <v>0</v>
      </c>
      <c r="H976" s="177">
        <f>IF(G976=0,0,(IF($I$2350=2021,VLOOKUP(A976,'SEE - 2021'!$A$6:$E$1681,5,0),(IF($I$2350=2022,VLOOKUP(A976,'SEE - 2022'!$A$6:$E$1791,5,0),(IF($I$2350=2023,VLOOKUP(A976,'SEE - 2023'!$A$6:$E$1796,5,0),0)))))))</f>
        <v>0</v>
      </c>
      <c r="I976" s="175">
        <f>G976*H976</f>
        <v>0</v>
      </c>
      <c r="J976" s="175">
        <f>IF(P976&gt;G976,P976-G976,0)</f>
        <v>0</v>
      </c>
      <c r="K976" s="175">
        <f>IF(P976&gt;G976,Q976,0)</f>
        <v>0</v>
      </c>
      <c r="L976" s="175">
        <f>J976*K976</f>
        <v>0</v>
      </c>
      <c r="M976" s="175">
        <f>IF(P976&lt;G976,G976-P976,0)</f>
        <v>0</v>
      </c>
      <c r="N976" s="175">
        <f>IF(P976=0,H976,IF(P976&lt;G976,Q976,0))</f>
        <v>0</v>
      </c>
      <c r="O976" s="175">
        <f>M976*N976</f>
        <v>0</v>
      </c>
      <c r="P976" s="176"/>
      <c r="Q976" s="175">
        <f>IF(P976=0,0,IF(H976=0,((IF($I$2350=2021,VLOOKUP(A976,'SEE - 2021'!$A$6:$E$1681,5,0),(IF($I$2350=2022,VLOOKUP(A976,'SEE - 2022'!$A$6:$E$1791,5,0),(IF($I$2350=2023,VLOOKUP(A976,'SEE - 2023'!$A$6:$E$1796,5,0),0)))))*(1-$AL$5))),H976))</f>
        <v>0</v>
      </c>
      <c r="R976" s="175">
        <f>P976*Q976</f>
        <v>0</v>
      </c>
      <c r="S976" s="175">
        <f>IF(Y976&gt;D976,Y976-D976,0)</f>
        <v>0</v>
      </c>
      <c r="T976" s="175">
        <f>IF(Y976&gt;D976,Z976,0)</f>
        <v>0</v>
      </c>
      <c r="U976" s="175">
        <f>S976*T976</f>
        <v>0</v>
      </c>
      <c r="V976" s="175">
        <f>IF(Y976&lt;D976,D976-Y976,0)</f>
        <v>0</v>
      </c>
      <c r="W976" s="175">
        <f>IF(Y976=0,E976,IF(Y976&lt;D976,Z976,0))</f>
        <v>0</v>
      </c>
      <c r="X976" s="175">
        <f>V976*W976</f>
        <v>0</v>
      </c>
      <c r="Y976" s="707">
        <f>P976</f>
        <v>0</v>
      </c>
      <c r="Z976" s="707"/>
      <c r="AA976" s="707">
        <f>Y976*Z976</f>
        <v>0</v>
      </c>
      <c r="AB976" s="712"/>
      <c r="AC976" s="713"/>
      <c r="AD976" s="713"/>
      <c r="AE976" s="713"/>
      <c r="AF976" s="713"/>
      <c r="AG976" s="714"/>
    </row>
    <row r="977" spans="1:33" s="50" customFormat="1" ht="18.75" hidden="1" x14ac:dyDescent="0.25">
      <c r="A977" s="24"/>
      <c r="B977" s="58"/>
      <c r="C977" s="21"/>
      <c r="D977" s="30"/>
      <c r="E977" s="22"/>
      <c r="F977" s="23"/>
      <c r="G977" s="30"/>
      <c r="H977" s="22"/>
      <c r="I977" s="23"/>
      <c r="J977" s="30"/>
      <c r="K977" s="22"/>
      <c r="L977" s="23"/>
      <c r="M977" s="30"/>
      <c r="N977" s="22"/>
      <c r="O977" s="23"/>
      <c r="P977" s="30"/>
      <c r="Q977" s="22"/>
      <c r="R977" s="23"/>
      <c r="S977" s="30"/>
      <c r="T977" s="22"/>
      <c r="U977" s="23"/>
      <c r="V977" s="30"/>
      <c r="W977" s="22"/>
      <c r="X977" s="23"/>
      <c r="Y977" s="721"/>
      <c r="Z977" s="708"/>
      <c r="AA977" s="709"/>
      <c r="AB977" s="710"/>
      <c r="AC977" s="710"/>
      <c r="AD977" s="710"/>
      <c r="AE977" s="710"/>
      <c r="AF977" s="710"/>
      <c r="AG977" s="711"/>
    </row>
    <row r="978" spans="1:33" s="50" customFormat="1" ht="31.5" hidden="1" x14ac:dyDescent="0.25">
      <c r="A978" s="19" t="s">
        <v>1552</v>
      </c>
      <c r="B978" s="146" t="s">
        <v>1518</v>
      </c>
      <c r="C978" s="120" t="s">
        <v>18</v>
      </c>
      <c r="D978" s="176"/>
      <c r="E978" s="177">
        <f>IF(D978=0,0,(IF($F$2350=2021,VLOOKUP(A978,'SEE - 2021'!$A$6:$E$1681,5,0),(IF($F$2350=2022,VLOOKUP(A978,'SEE - 2022'!$A$6:$E$1791,5,0),(IF($F$2350=2023,VLOOKUP(A978,'SEE - 2023'!$A$6:$E$1796,5,0),0)))))))</f>
        <v>0</v>
      </c>
      <c r="F978" s="175">
        <f>D978*E978</f>
        <v>0</v>
      </c>
      <c r="G978" s="177">
        <f>D978</f>
        <v>0</v>
      </c>
      <c r="H978" s="177">
        <f>IF(G978=0,0,(IF($I$2350=2021,VLOOKUP(A978,'SEE - 2021'!$A$6:$E$1681,5,0),(IF($I$2350=2022,VLOOKUP(A978,'SEE - 2022'!$A$6:$E$1791,5,0),(IF($I$2350=2023,VLOOKUP(A978,'SEE - 2023'!$A$6:$E$1796,5,0),0)))))))</f>
        <v>0</v>
      </c>
      <c r="I978" s="175">
        <f>G978*H978</f>
        <v>0</v>
      </c>
      <c r="J978" s="175">
        <f>IF(P978&gt;G978,P978-G978,0)</f>
        <v>0</v>
      </c>
      <c r="K978" s="175">
        <f>IF(P978&gt;G978,Q978,0)</f>
        <v>0</v>
      </c>
      <c r="L978" s="175">
        <f>J978*K978</f>
        <v>0</v>
      </c>
      <c r="M978" s="175">
        <f>IF(P978&lt;G978,G978-P978,0)</f>
        <v>0</v>
      </c>
      <c r="N978" s="175">
        <f>IF(P978=0,H978,IF(P978&lt;G978,Q978,0))</f>
        <v>0</v>
      </c>
      <c r="O978" s="175">
        <f>M978*N978</f>
        <v>0</v>
      </c>
      <c r="P978" s="176"/>
      <c r="Q978" s="175">
        <f>IF(P978=0,0,IF(H978=0,((IF($I$2350=2021,VLOOKUP(A978,'SEE - 2021'!$A$6:$E$1681,5,0),(IF($I$2350=2022,VLOOKUP(A978,'SEE - 2022'!$A$6:$E$1791,5,0),(IF($I$2350=2023,VLOOKUP(A978,'SEE - 2023'!$A$6:$E$1796,5,0),0)))))*(1-$AL$5))),H978))</f>
        <v>0</v>
      </c>
      <c r="R978" s="175">
        <f>P978*Q978</f>
        <v>0</v>
      </c>
      <c r="S978" s="175">
        <f>IF(Y978&gt;D978,Y978-D978,0)</f>
        <v>0</v>
      </c>
      <c r="T978" s="175">
        <f>IF(Y978&gt;D978,Z978,0)</f>
        <v>0</v>
      </c>
      <c r="U978" s="175">
        <f>S978*T978</f>
        <v>0</v>
      </c>
      <c r="V978" s="175">
        <f>IF(Y978&lt;D978,D978-Y978,0)</f>
        <v>0</v>
      </c>
      <c r="W978" s="175">
        <f>IF(Y978=0,E978,IF(Y978&lt;D978,Z978,0))</f>
        <v>0</v>
      </c>
      <c r="X978" s="175">
        <f>V978*W978</f>
        <v>0</v>
      </c>
      <c r="Y978" s="707">
        <f>P978</f>
        <v>0</v>
      </c>
      <c r="Z978" s="707"/>
      <c r="AA978" s="707">
        <f>Y978*Z978</f>
        <v>0</v>
      </c>
      <c r="AB978" s="712"/>
      <c r="AC978" s="713"/>
      <c r="AD978" s="713"/>
      <c r="AE978" s="713"/>
      <c r="AF978" s="713"/>
      <c r="AG978" s="714"/>
    </row>
    <row r="979" spans="1:33" s="50" customFormat="1" ht="18.75" hidden="1" x14ac:dyDescent="0.25">
      <c r="A979" s="24"/>
      <c r="B979" s="58"/>
      <c r="C979" s="21"/>
      <c r="D979" s="30"/>
      <c r="E979" s="22"/>
      <c r="F979" s="23"/>
      <c r="G979" s="30"/>
      <c r="H979" s="22"/>
      <c r="I979" s="23"/>
      <c r="J979" s="30"/>
      <c r="K979" s="22"/>
      <c r="L979" s="23"/>
      <c r="M979" s="30"/>
      <c r="N979" s="22"/>
      <c r="O979" s="23"/>
      <c r="P979" s="30"/>
      <c r="Q979" s="22"/>
      <c r="R979" s="23"/>
      <c r="S979" s="30"/>
      <c r="T979" s="22"/>
      <c r="U979" s="23"/>
      <c r="V979" s="30"/>
      <c r="W979" s="22"/>
      <c r="X979" s="23"/>
      <c r="Y979" s="721"/>
      <c r="Z979" s="708"/>
      <c r="AA979" s="709"/>
      <c r="AB979" s="710"/>
      <c r="AC979" s="710"/>
      <c r="AD979" s="710"/>
      <c r="AE979" s="710"/>
      <c r="AF979" s="710"/>
      <c r="AG979" s="711"/>
    </row>
    <row r="980" spans="1:33" s="50" customFormat="1" ht="31.5" hidden="1" x14ac:dyDescent="0.25">
      <c r="A980" s="19" t="s">
        <v>1553</v>
      </c>
      <c r="B980" s="146" t="s">
        <v>1623</v>
      </c>
      <c r="C980" s="120" t="s">
        <v>18</v>
      </c>
      <c r="D980" s="176"/>
      <c r="E980" s="177">
        <f>IF(D980=0,0,(IF($F$2350=2021,VLOOKUP(A980,'SEE - 2021'!$A$6:$E$1681,5,0),(IF($F$2350=2022,VLOOKUP(A980,'SEE - 2022'!$A$6:$E$1791,5,0),(IF($F$2350=2023,VLOOKUP(A980,'SEE - 2023'!$A$6:$E$1796,5,0),0)))))))</f>
        <v>0</v>
      </c>
      <c r="F980" s="175">
        <f>D980*E980</f>
        <v>0</v>
      </c>
      <c r="G980" s="177">
        <f>D980</f>
        <v>0</v>
      </c>
      <c r="H980" s="177">
        <f>IF(G980=0,0,(IF($I$2350=2021,VLOOKUP(A980,'SEE - 2021'!$A$6:$E$1681,5,0),(IF($I$2350=2022,VLOOKUP(A980,'SEE - 2022'!$A$6:$E$1791,5,0),(IF($I$2350=2023,VLOOKUP(A980,'SEE - 2023'!$A$6:$E$1796,5,0),0)))))))</f>
        <v>0</v>
      </c>
      <c r="I980" s="175">
        <f>G980*H980</f>
        <v>0</v>
      </c>
      <c r="J980" s="175">
        <f>IF(P980&gt;G980,P980-G980,0)</f>
        <v>0</v>
      </c>
      <c r="K980" s="175">
        <f>IF(P980&gt;G980,Q980,0)</f>
        <v>0</v>
      </c>
      <c r="L980" s="175">
        <f>J980*K980</f>
        <v>0</v>
      </c>
      <c r="M980" s="175">
        <f>IF(P980&lt;G980,G980-P980,0)</f>
        <v>0</v>
      </c>
      <c r="N980" s="175">
        <f>IF(P980=0,H980,IF(P980&lt;G980,Q980,0))</f>
        <v>0</v>
      </c>
      <c r="O980" s="175">
        <f>M980*N980</f>
        <v>0</v>
      </c>
      <c r="P980" s="176"/>
      <c r="Q980" s="175">
        <f>IF(P980=0,0,IF(H980=0,((IF($I$2350=2021,VLOOKUP(A980,'SEE - 2021'!$A$6:$E$1681,5,0),(IF($I$2350=2022,VLOOKUP(A980,'SEE - 2022'!$A$6:$E$1791,5,0),(IF($I$2350=2023,VLOOKUP(A980,'SEE - 2023'!$A$6:$E$1796,5,0),0)))))*(1-$AL$5))),H980))</f>
        <v>0</v>
      </c>
      <c r="R980" s="175">
        <f>P980*Q980</f>
        <v>0</v>
      </c>
      <c r="S980" s="175">
        <f>IF(Y980&gt;D980,Y980-D980,0)</f>
        <v>0</v>
      </c>
      <c r="T980" s="175">
        <f>IF(Y980&gt;D980,Z980,0)</f>
        <v>0</v>
      </c>
      <c r="U980" s="175">
        <f>S980*T980</f>
        <v>0</v>
      </c>
      <c r="V980" s="175">
        <f>IF(Y980&lt;D980,D980-Y980,0)</f>
        <v>0</v>
      </c>
      <c r="W980" s="175">
        <f>IF(Y980=0,E980,IF(Y980&lt;D980,Z980,0))</f>
        <v>0</v>
      </c>
      <c r="X980" s="175">
        <f>V980*W980</f>
        <v>0</v>
      </c>
      <c r="Y980" s="707">
        <f>P980</f>
        <v>0</v>
      </c>
      <c r="Z980" s="707"/>
      <c r="AA980" s="707">
        <f>Y980*Z980</f>
        <v>0</v>
      </c>
      <c r="AB980" s="712"/>
      <c r="AC980" s="713"/>
      <c r="AD980" s="713"/>
      <c r="AE980" s="713"/>
      <c r="AF980" s="713"/>
      <c r="AG980" s="714"/>
    </row>
    <row r="981" spans="1:33" s="50" customFormat="1" ht="18.75" hidden="1" x14ac:dyDescent="0.25">
      <c r="A981" s="24"/>
      <c r="B981" s="58"/>
      <c r="C981" s="21"/>
      <c r="D981" s="30"/>
      <c r="E981" s="22"/>
      <c r="F981" s="23"/>
      <c r="G981" s="30"/>
      <c r="H981" s="22"/>
      <c r="I981" s="23"/>
      <c r="J981" s="30"/>
      <c r="K981" s="22"/>
      <c r="L981" s="23"/>
      <c r="M981" s="30"/>
      <c r="N981" s="22"/>
      <c r="O981" s="23"/>
      <c r="P981" s="30"/>
      <c r="Q981" s="22"/>
      <c r="R981" s="23"/>
      <c r="S981" s="30"/>
      <c r="T981" s="22"/>
      <c r="U981" s="23"/>
      <c r="V981" s="30"/>
      <c r="W981" s="22"/>
      <c r="X981" s="23"/>
      <c r="Y981" s="721"/>
      <c r="Z981" s="708"/>
      <c r="AA981" s="709"/>
      <c r="AB981" s="710"/>
      <c r="AC981" s="710"/>
      <c r="AD981" s="710"/>
      <c r="AE981" s="710"/>
      <c r="AF981" s="710"/>
      <c r="AG981" s="711"/>
    </row>
    <row r="982" spans="1:33" s="50" customFormat="1" ht="31.5" hidden="1" x14ac:dyDescent="0.25">
      <c r="A982" s="19" t="s">
        <v>1554</v>
      </c>
      <c r="B982" s="146" t="s">
        <v>1519</v>
      </c>
      <c r="C982" s="120" t="s">
        <v>18</v>
      </c>
      <c r="D982" s="176"/>
      <c r="E982" s="177">
        <f>IF(D982=0,0,(IF($F$2350=2021,VLOOKUP(A982,'SEE - 2021'!$A$6:$E$1681,5,0),(IF($F$2350=2022,VLOOKUP(A982,'SEE - 2022'!$A$6:$E$1791,5,0),(IF($F$2350=2023,VLOOKUP(A982,'SEE - 2023'!$A$6:$E$1796,5,0),0)))))))</f>
        <v>0</v>
      </c>
      <c r="F982" s="175">
        <f>D982*E982</f>
        <v>0</v>
      </c>
      <c r="G982" s="177">
        <f>D982</f>
        <v>0</v>
      </c>
      <c r="H982" s="177">
        <f>IF(G982=0,0,(IF($I$2350=2021,VLOOKUP(A982,'SEE - 2021'!$A$6:$E$1681,5,0),(IF($I$2350=2022,VLOOKUP(A982,'SEE - 2022'!$A$6:$E$1791,5,0),(IF($I$2350=2023,VLOOKUP(A982,'SEE - 2023'!$A$6:$E$1796,5,0),0)))))))</f>
        <v>0</v>
      </c>
      <c r="I982" s="175">
        <f>G982*H982</f>
        <v>0</v>
      </c>
      <c r="J982" s="175">
        <f>IF(P982&gt;G982,P982-G982,0)</f>
        <v>0</v>
      </c>
      <c r="K982" s="175">
        <f>IF(P982&gt;G982,Q982,0)</f>
        <v>0</v>
      </c>
      <c r="L982" s="175">
        <f>J982*K982</f>
        <v>0</v>
      </c>
      <c r="M982" s="175">
        <f>IF(P982&lt;G982,G982-P982,0)</f>
        <v>0</v>
      </c>
      <c r="N982" s="175">
        <f>IF(P982=0,H982,IF(P982&lt;G982,Q982,0))</f>
        <v>0</v>
      </c>
      <c r="O982" s="175">
        <f>M982*N982</f>
        <v>0</v>
      </c>
      <c r="P982" s="176"/>
      <c r="Q982" s="175">
        <f>IF(P982=0,0,IF(H982=0,((IF($I$2350=2021,VLOOKUP(A982,'SEE - 2021'!$A$6:$E$1681,5,0),(IF($I$2350=2022,VLOOKUP(A982,'SEE - 2022'!$A$6:$E$1791,5,0),(IF($I$2350=2023,VLOOKUP(A982,'SEE - 2023'!$A$6:$E$1796,5,0),0)))))*(1-$AL$5))),H982))</f>
        <v>0</v>
      </c>
      <c r="R982" s="175">
        <f>P982*Q982</f>
        <v>0</v>
      </c>
      <c r="S982" s="175">
        <f>IF(Y982&gt;D982,Y982-D982,0)</f>
        <v>0</v>
      </c>
      <c r="T982" s="175">
        <f>IF(Y982&gt;D982,Z982,0)</f>
        <v>0</v>
      </c>
      <c r="U982" s="175">
        <f>S982*T982</f>
        <v>0</v>
      </c>
      <c r="V982" s="175">
        <f>IF(Y982&lt;D982,D982-Y982,0)</f>
        <v>0</v>
      </c>
      <c r="W982" s="175">
        <f>IF(Y982=0,E982,IF(Y982&lt;D982,Z982,0))</f>
        <v>0</v>
      </c>
      <c r="X982" s="175">
        <f>V982*W982</f>
        <v>0</v>
      </c>
      <c r="Y982" s="707">
        <f>P982</f>
        <v>0</v>
      </c>
      <c r="Z982" s="707"/>
      <c r="AA982" s="707">
        <f>Y982*Z982</f>
        <v>0</v>
      </c>
      <c r="AB982" s="712"/>
      <c r="AC982" s="713"/>
      <c r="AD982" s="713"/>
      <c r="AE982" s="713"/>
      <c r="AF982" s="713"/>
      <c r="AG982" s="714"/>
    </row>
    <row r="983" spans="1:33" s="50" customFormat="1" ht="18.75" hidden="1" x14ac:dyDescent="0.25">
      <c r="A983" s="24"/>
      <c r="B983" s="26"/>
      <c r="C983" s="21"/>
      <c r="D983" s="30"/>
      <c r="E983" s="22"/>
      <c r="F983" s="23"/>
      <c r="G983" s="30"/>
      <c r="H983" s="22"/>
      <c r="I983" s="23"/>
      <c r="J983" s="30"/>
      <c r="K983" s="22"/>
      <c r="L983" s="23"/>
      <c r="M983" s="30"/>
      <c r="N983" s="22"/>
      <c r="O983" s="23"/>
      <c r="P983" s="30"/>
      <c r="Q983" s="22"/>
      <c r="R983" s="23"/>
      <c r="S983" s="30"/>
      <c r="T983" s="22"/>
      <c r="U983" s="23"/>
      <c r="V983" s="30"/>
      <c r="W983" s="22"/>
      <c r="X983" s="23"/>
      <c r="Y983" s="721"/>
      <c r="Z983" s="708"/>
      <c r="AA983" s="709"/>
      <c r="AB983" s="710"/>
      <c r="AC983" s="710"/>
      <c r="AD983" s="710"/>
      <c r="AE983" s="710"/>
      <c r="AF983" s="710"/>
      <c r="AG983" s="711"/>
    </row>
    <row r="984" spans="1:33" s="50" customFormat="1" ht="18.75" hidden="1" x14ac:dyDescent="0.25">
      <c r="A984" s="19" t="s">
        <v>1211</v>
      </c>
      <c r="B984" s="131" t="s">
        <v>1033</v>
      </c>
      <c r="C984" s="120"/>
      <c r="D984" s="132"/>
      <c r="E984" s="121"/>
      <c r="F984" s="123"/>
      <c r="G984" s="132"/>
      <c r="H984" s="121"/>
      <c r="I984" s="123"/>
      <c r="J984" s="132"/>
      <c r="K984" s="121"/>
      <c r="L984" s="123"/>
      <c r="M984" s="132"/>
      <c r="N984" s="121"/>
      <c r="O984" s="123"/>
      <c r="P984" s="132"/>
      <c r="Q984" s="121"/>
      <c r="R984" s="123"/>
      <c r="S984" s="132"/>
      <c r="T984" s="121"/>
      <c r="U984" s="123"/>
      <c r="V984" s="132"/>
      <c r="W984" s="121"/>
      <c r="X984" s="123"/>
      <c r="Y984" s="722"/>
      <c r="Z984" s="719"/>
      <c r="AA984" s="720"/>
      <c r="AB984" s="712"/>
      <c r="AC984" s="713"/>
      <c r="AD984" s="713"/>
      <c r="AE984" s="713"/>
      <c r="AF984" s="713"/>
      <c r="AG984" s="714"/>
    </row>
    <row r="985" spans="1:33" s="50" customFormat="1" ht="110.25" hidden="1" x14ac:dyDescent="0.25">
      <c r="A985" s="24"/>
      <c r="B985" s="25" t="s">
        <v>460</v>
      </c>
      <c r="C985" s="21"/>
      <c r="D985" s="30"/>
      <c r="E985" s="22"/>
      <c r="F985" s="23"/>
      <c r="G985" s="30"/>
      <c r="H985" s="22"/>
      <c r="I985" s="23"/>
      <c r="J985" s="30"/>
      <c r="K985" s="22"/>
      <c r="L985" s="23"/>
      <c r="M985" s="30"/>
      <c r="N985" s="22"/>
      <c r="O985" s="23"/>
      <c r="P985" s="30"/>
      <c r="Q985" s="22"/>
      <c r="R985" s="23"/>
      <c r="S985" s="30"/>
      <c r="T985" s="22"/>
      <c r="U985" s="23"/>
      <c r="V985" s="30"/>
      <c r="W985" s="22"/>
      <c r="X985" s="23"/>
      <c r="Y985" s="721"/>
      <c r="Z985" s="708"/>
      <c r="AA985" s="709"/>
      <c r="AB985" s="710"/>
      <c r="AC985" s="710"/>
      <c r="AD985" s="710"/>
      <c r="AE985" s="710"/>
      <c r="AF985" s="710"/>
      <c r="AG985" s="711"/>
    </row>
    <row r="986" spans="1:33" s="50" customFormat="1" ht="18.75" hidden="1" x14ac:dyDescent="0.25">
      <c r="A986" s="24"/>
      <c r="B986" s="25"/>
      <c r="C986" s="21"/>
      <c r="D986" s="30"/>
      <c r="E986" s="22"/>
      <c r="F986" s="23"/>
      <c r="G986" s="30"/>
      <c r="H986" s="22"/>
      <c r="I986" s="23"/>
      <c r="J986" s="30"/>
      <c r="K986" s="22"/>
      <c r="L986" s="23"/>
      <c r="M986" s="30"/>
      <c r="N986" s="22"/>
      <c r="O986" s="23"/>
      <c r="P986" s="30"/>
      <c r="Q986" s="22"/>
      <c r="R986" s="23"/>
      <c r="S986" s="30"/>
      <c r="T986" s="22"/>
      <c r="U986" s="23"/>
      <c r="V986" s="30"/>
      <c r="W986" s="22"/>
      <c r="X986" s="23"/>
      <c r="Y986" s="721"/>
      <c r="Z986" s="708"/>
      <c r="AA986" s="709"/>
      <c r="AB986" s="710"/>
      <c r="AC986" s="710"/>
      <c r="AD986" s="710"/>
      <c r="AE986" s="710"/>
      <c r="AF986" s="710"/>
      <c r="AG986" s="711"/>
    </row>
    <row r="987" spans="1:33" s="50" customFormat="1" ht="31.5" hidden="1" x14ac:dyDescent="0.25">
      <c r="A987" s="19" t="s">
        <v>1212</v>
      </c>
      <c r="B987" s="146" t="s">
        <v>1449</v>
      </c>
      <c r="C987" s="120" t="s">
        <v>18</v>
      </c>
      <c r="D987" s="176"/>
      <c r="E987" s="177">
        <f>IF(D987=0,0,(IF($F$2350=2021,VLOOKUP(A987,'SEE - 2021'!$A$6:$E$1681,5,0),(IF($F$2350=2022,VLOOKUP(A987,'SEE - 2022'!$A$6:$E$1791,5,0),(IF($F$2350=2023,VLOOKUP(A987,'SEE - 2023'!$A$6:$E$1796,5,0),0)))))))</f>
        <v>0</v>
      </c>
      <c r="F987" s="175">
        <f>D987*E987</f>
        <v>0</v>
      </c>
      <c r="G987" s="177">
        <f>D987</f>
        <v>0</v>
      </c>
      <c r="H987" s="177">
        <f>IF(G987=0,0,(IF($I$2350=2021,VLOOKUP(A987,'SEE - 2021'!$A$6:$E$1681,5,0),(IF($I$2350=2022,VLOOKUP(A987,'SEE - 2022'!$A$6:$E$1791,5,0),(IF($I$2350=2023,VLOOKUP(A987,'SEE - 2023'!$A$6:$E$1796,5,0),0)))))))</f>
        <v>0</v>
      </c>
      <c r="I987" s="175">
        <f>G987*H987</f>
        <v>0</v>
      </c>
      <c r="J987" s="175">
        <f>IF(P987&gt;G987,P987-G987,0)</f>
        <v>0</v>
      </c>
      <c r="K987" s="175">
        <f>IF(P987&gt;G987,Q987,0)</f>
        <v>0</v>
      </c>
      <c r="L987" s="175">
        <f>J987*K987</f>
        <v>0</v>
      </c>
      <c r="M987" s="175">
        <f>IF(P987&lt;G987,G987-P987,0)</f>
        <v>0</v>
      </c>
      <c r="N987" s="175">
        <f>IF(P987=0,H987,IF(P987&lt;G987,Q987,0))</f>
        <v>0</v>
      </c>
      <c r="O987" s="175">
        <f>M987*N987</f>
        <v>0</v>
      </c>
      <c r="P987" s="176"/>
      <c r="Q987" s="175">
        <f>IF(P987=0,0,IF(H987=0,((IF($I$2350=2021,VLOOKUP(A987,'SEE - 2021'!$A$6:$E$1681,5,0),(IF($I$2350=2022,VLOOKUP(A987,'SEE - 2022'!$A$6:$E$1791,5,0),(IF($I$2350=2023,VLOOKUP(A987,'SEE - 2023'!$A$6:$E$1796,5,0),0)))))*(1-$AL$5))),H987))</f>
        <v>0</v>
      </c>
      <c r="R987" s="175">
        <f>P987*Q987</f>
        <v>0</v>
      </c>
      <c r="S987" s="175">
        <f>IF(Y987&gt;D987,Y987-D987,0)</f>
        <v>0</v>
      </c>
      <c r="T987" s="175">
        <f>IF(Y987&gt;D987,Z987,0)</f>
        <v>0</v>
      </c>
      <c r="U987" s="175">
        <f>S987*T987</f>
        <v>0</v>
      </c>
      <c r="V987" s="175">
        <f>IF(Y987&lt;D987,D987-Y987,0)</f>
        <v>0</v>
      </c>
      <c r="W987" s="175">
        <f>IF(Y987=0,E987,IF(Y987&lt;D987,Z987,0))</f>
        <v>0</v>
      </c>
      <c r="X987" s="175">
        <f>V987*W987</f>
        <v>0</v>
      </c>
      <c r="Y987" s="707">
        <f>P987</f>
        <v>0</v>
      </c>
      <c r="Z987" s="707"/>
      <c r="AA987" s="707">
        <f>Y987*Z987</f>
        <v>0</v>
      </c>
      <c r="AB987" s="712"/>
      <c r="AC987" s="713"/>
      <c r="AD987" s="713"/>
      <c r="AE987" s="713"/>
      <c r="AF987" s="713"/>
      <c r="AG987" s="714"/>
    </row>
    <row r="988" spans="1:33" s="50" customFormat="1" ht="18.75" x14ac:dyDescent="0.25">
      <c r="A988" s="24"/>
      <c r="B988" s="61"/>
      <c r="C988" s="21"/>
      <c r="D988" s="30"/>
      <c r="E988" s="22"/>
      <c r="F988" s="23"/>
      <c r="G988" s="30"/>
      <c r="H988" s="22"/>
      <c r="I988" s="23"/>
      <c r="J988" s="30"/>
      <c r="K988" s="22"/>
      <c r="L988" s="23"/>
      <c r="M988" s="30"/>
      <c r="N988" s="22"/>
      <c r="O988" s="23"/>
      <c r="P988" s="30"/>
      <c r="Q988" s="22"/>
      <c r="R988" s="23"/>
      <c r="S988" s="30"/>
      <c r="T988" s="22"/>
      <c r="U988" s="23"/>
      <c r="V988" s="30"/>
      <c r="W988" s="22"/>
      <c r="X988" s="23"/>
      <c r="Y988" s="721"/>
      <c r="Z988" s="708"/>
      <c r="AA988" s="709"/>
      <c r="AB988" s="710"/>
      <c r="AC988" s="710"/>
      <c r="AD988" s="710"/>
      <c r="AE988" s="710"/>
      <c r="AF988" s="710"/>
      <c r="AG988" s="711"/>
    </row>
    <row r="989" spans="1:33" s="50" customFormat="1" ht="31.5" x14ac:dyDescent="0.25">
      <c r="A989" s="19" t="s">
        <v>1213</v>
      </c>
      <c r="B989" s="146" t="s">
        <v>1450</v>
      </c>
      <c r="C989" s="120" t="s">
        <v>18</v>
      </c>
      <c r="D989" s="176"/>
      <c r="E989" s="177">
        <f>IF(D989=0,0,(IF($F$2350=2021,VLOOKUP(A989,'SEE - 2021'!$A$6:$E$1681,5,0),(IF($F$2350=2022,VLOOKUP(A989,'SEE - 2022'!$A$6:$E$1791,5,0),(IF($F$2350=2023,VLOOKUP(A989,'SEE - 2023'!$A$6:$E$1796,5,0),0)))))))</f>
        <v>0</v>
      </c>
      <c r="F989" s="175">
        <f>D989*E989</f>
        <v>0</v>
      </c>
      <c r="G989" s="177">
        <f>D989</f>
        <v>0</v>
      </c>
      <c r="H989" s="177">
        <f>IF(G989=0,0,(IF($I$2350=2021,VLOOKUP(A989,'SEE - 2021'!$A$6:$E$1681,5,0),(IF($I$2350=2022,VLOOKUP(A989,'SEE - 2022'!$A$6:$E$1791,5,0),(IF($I$2350=2023,VLOOKUP(A989,'SEE - 2023'!$A$6:$E$1796,5,0),0)))))))</f>
        <v>0</v>
      </c>
      <c r="I989" s="175">
        <f>G989*H989</f>
        <v>0</v>
      </c>
      <c r="J989" s="175">
        <f>IF(P989&gt;G989,P989-G989,0)</f>
        <v>1</v>
      </c>
      <c r="K989" s="175">
        <f>IF(P989&gt;G989,Q989,0)</f>
        <v>170.62</v>
      </c>
      <c r="L989" s="175">
        <f>J989*K989</f>
        <v>170.62</v>
      </c>
      <c r="M989" s="175">
        <f>IF(P989&lt;G989,G989-P989,0)</f>
        <v>0</v>
      </c>
      <c r="N989" s="175">
        <f>IF(P989=0,H989,IF(P989&lt;G989,Q989,0))</f>
        <v>0</v>
      </c>
      <c r="O989" s="175">
        <f>M989*N989</f>
        <v>0</v>
      </c>
      <c r="P989" s="695">
        <v>1</v>
      </c>
      <c r="Q989" s="175">
        <f>IF(P989=0,0,IF(H989=0,((IF($I$2350=2021,VLOOKUP(A989,'SEE - 2021'!$A$6:$E$1681,5,0),(IF($I$2350=2022,VLOOKUP(A989,'SEE - 2022'!$A$6:$E$1791,5,0),(IF($I$2350=2023,VLOOKUP(A989,'SEE - 2023'!$A$6:$E$1796,5,0),0)))))*(1-$AL$5))),H989))</f>
        <v>170.62</v>
      </c>
      <c r="R989" s="175">
        <f>P989*Q989</f>
        <v>170.62</v>
      </c>
      <c r="S989" s="175">
        <f>IF(Y989&gt;D989,Y989-D989,0)</f>
        <v>1</v>
      </c>
      <c r="T989" s="175">
        <f>IF(Y989&gt;D989,Z989,0)</f>
        <v>0</v>
      </c>
      <c r="U989" s="175">
        <f>S989*T989</f>
        <v>0</v>
      </c>
      <c r="V989" s="175">
        <f>IF(Y989&lt;D989,D989-Y989,0)</f>
        <v>0</v>
      </c>
      <c r="W989" s="175">
        <f>IF(Y989=0,E989,IF(Y989&lt;D989,Z989,0))</f>
        <v>0</v>
      </c>
      <c r="X989" s="175">
        <f>V989*W989</f>
        <v>0</v>
      </c>
      <c r="Y989" s="707">
        <f>P989</f>
        <v>1</v>
      </c>
      <c r="Z989" s="707"/>
      <c r="AA989" s="707">
        <f>Y989*Z989</f>
        <v>0</v>
      </c>
      <c r="AB989" s="1029"/>
      <c r="AC989" s="1030"/>
      <c r="AD989" s="1030"/>
      <c r="AE989" s="1030"/>
      <c r="AF989" s="1030"/>
      <c r="AG989" s="1031"/>
    </row>
    <row r="990" spans="1:33" s="50" customFormat="1" ht="31.5" customHeight="1" x14ac:dyDescent="0.25">
      <c r="A990" s="24"/>
      <c r="B990" s="61"/>
      <c r="C990" s="21"/>
      <c r="D990" s="30"/>
      <c r="E990" s="22"/>
      <c r="F990" s="23"/>
      <c r="G990" s="30"/>
      <c r="H990" s="22"/>
      <c r="I990" s="23"/>
      <c r="J990" s="30"/>
      <c r="K990" s="22"/>
      <c r="L990" s="23"/>
      <c r="M990" s="30"/>
      <c r="N990" s="22"/>
      <c r="O990" s="23"/>
      <c r="P990" s="30"/>
      <c r="Q990" s="22"/>
      <c r="R990" s="23"/>
      <c r="S990" s="30"/>
      <c r="T990" s="22"/>
      <c r="U990" s="23"/>
      <c r="V990" s="30"/>
      <c r="W990" s="22"/>
      <c r="X990" s="23"/>
      <c r="Y990" s="721"/>
      <c r="Z990" s="708"/>
      <c r="AA990" s="709"/>
      <c r="AB990" s="1032"/>
      <c r="AC990" s="1033"/>
      <c r="AD990" s="1033"/>
      <c r="AE990" s="1033"/>
      <c r="AF990" s="1033"/>
      <c r="AG990" s="1034"/>
    </row>
    <row r="991" spans="1:33" s="50" customFormat="1" ht="31.5" x14ac:dyDescent="0.25">
      <c r="A991" s="19" t="s">
        <v>1214</v>
      </c>
      <c r="B991" s="146" t="s">
        <v>1526</v>
      </c>
      <c r="C991" s="120" t="s">
        <v>18</v>
      </c>
      <c r="D991" s="176">
        <v>1</v>
      </c>
      <c r="E991" s="177">
        <f>IF(D991=0,0,(IF($F$2350=2021,VLOOKUP(A991,'SEE - 2021'!$A$6:$E$1681,5,0),(IF($F$2350=2022,VLOOKUP(A991,'SEE - 2022'!$A$6:$E$1791,5,0),(IF($F$2350=2023,VLOOKUP(A991,'SEE - 2023'!$A$6:$E$1796,5,0),0)))))))</f>
        <v>196.15</v>
      </c>
      <c r="F991" s="175">
        <f>D991*E991</f>
        <v>196.15</v>
      </c>
      <c r="G991" s="177">
        <f>D991</f>
        <v>1</v>
      </c>
      <c r="H991" s="643">
        <v>196.15</v>
      </c>
      <c r="I991" s="175">
        <f>G991*H991</f>
        <v>196.15</v>
      </c>
      <c r="J991" s="175">
        <f>IF(P991&gt;G991,P991-G991,0)</f>
        <v>0</v>
      </c>
      <c r="K991" s="175">
        <f>IF(P991&gt;G991,Q991,0)</f>
        <v>0</v>
      </c>
      <c r="L991" s="175">
        <f>J991*K991</f>
        <v>0</v>
      </c>
      <c r="M991" s="175">
        <f>IF(P991&lt;G991,G991-P991,0)</f>
        <v>1</v>
      </c>
      <c r="N991" s="175">
        <f>IF(P991=0,H991,IF(P991&lt;G991,Q991,0))</f>
        <v>196.15</v>
      </c>
      <c r="O991" s="175">
        <f>M991*N991</f>
        <v>196.15</v>
      </c>
      <c r="P991" s="176"/>
      <c r="Q991" s="175">
        <f>IF(P991=0,0,IF(H991=0,((IF($I$2350=2021,VLOOKUP(A991,'SEE - 2021'!$A$6:$E$1681,5,0),(IF($I$2350=2022,VLOOKUP(A991,'SEE - 2022'!$A$6:$E$1791,5,0),(IF($I$2350=2023,VLOOKUP(A991,'SEE - 2023'!$A$6:$E$1796,5,0),0)))))*(1-$AL$5))),H991))</f>
        <v>0</v>
      </c>
      <c r="R991" s="175">
        <f>P991*Q991</f>
        <v>0</v>
      </c>
      <c r="S991" s="175">
        <f>IF(Y991&gt;D991,Y991-D991,0)</f>
        <v>0</v>
      </c>
      <c r="T991" s="175">
        <f>IF(Y991&gt;D991,Z991,0)</f>
        <v>0</v>
      </c>
      <c r="U991" s="175">
        <f>S991*T991</f>
        <v>0</v>
      </c>
      <c r="V991" s="175">
        <f>IF(Y991&lt;D991,D991-Y991,0)</f>
        <v>1</v>
      </c>
      <c r="W991" s="175">
        <f>IF(Y991=0,E991,IF(Y991&lt;D991,Z991,0))</f>
        <v>196.15</v>
      </c>
      <c r="X991" s="175">
        <f>V991*W991</f>
        <v>196.15</v>
      </c>
      <c r="Y991" s="707">
        <f>P991</f>
        <v>0</v>
      </c>
      <c r="Z991" s="707">
        <f>IF(Y991=0,0,VLOOKUP(A991,'SEE - 2023'!$A$6:$E$1796,5,0))*(1-$AN$5)</f>
        <v>0</v>
      </c>
      <c r="AA991" s="707">
        <f>Y991*Z991</f>
        <v>0</v>
      </c>
      <c r="AB991" s="1029"/>
      <c r="AC991" s="1030"/>
      <c r="AD991" s="1030"/>
      <c r="AE991" s="1030"/>
      <c r="AF991" s="1030"/>
      <c r="AG991" s="1031"/>
    </row>
    <row r="992" spans="1:33" s="50" customFormat="1" ht="31.5" customHeight="1" x14ac:dyDescent="0.25">
      <c r="A992" s="24"/>
      <c r="B992" s="61"/>
      <c r="C992" s="21"/>
      <c r="D992" s="30"/>
      <c r="E992" s="22"/>
      <c r="F992" s="23"/>
      <c r="G992" s="30"/>
      <c r="H992" s="22"/>
      <c r="I992" s="23"/>
      <c r="J992" s="30"/>
      <c r="K992" s="22"/>
      <c r="L992" s="23"/>
      <c r="M992" s="30"/>
      <c r="N992" s="22"/>
      <c r="O992" s="23"/>
      <c r="P992" s="30"/>
      <c r="Q992" s="22"/>
      <c r="R992" s="23"/>
      <c r="S992" s="30"/>
      <c r="T992" s="22"/>
      <c r="U992" s="23"/>
      <c r="V992" s="30"/>
      <c r="W992" s="22"/>
      <c r="X992" s="23"/>
      <c r="Y992" s="721"/>
      <c r="Z992" s="708"/>
      <c r="AA992" s="709"/>
      <c r="AB992" s="1032"/>
      <c r="AC992" s="1033"/>
      <c r="AD992" s="1033"/>
      <c r="AE992" s="1033"/>
      <c r="AF992" s="1033"/>
      <c r="AG992" s="1034"/>
    </row>
    <row r="993" spans="1:33" s="50" customFormat="1" ht="31.5" hidden="1" x14ac:dyDescent="0.25">
      <c r="A993" s="19" t="s">
        <v>1215</v>
      </c>
      <c r="B993" s="146" t="s">
        <v>1527</v>
      </c>
      <c r="C993" s="120" t="s">
        <v>18</v>
      </c>
      <c r="D993" s="176"/>
      <c r="E993" s="177">
        <f>IF(D993=0,0,(IF($F$2350=2021,VLOOKUP(A993,'SEE - 2021'!$A$6:$E$1681,5,0),(IF($F$2350=2022,VLOOKUP(A993,'SEE - 2022'!$A$6:$E$1791,5,0),(IF($F$2350=2023,VLOOKUP(A993,'SEE - 2023'!$A$6:$E$1796,5,0),0)))))))</f>
        <v>0</v>
      </c>
      <c r="F993" s="175">
        <f>D993*E993</f>
        <v>0</v>
      </c>
      <c r="G993" s="177">
        <f>D993</f>
        <v>0</v>
      </c>
      <c r="H993" s="177">
        <f>IF(G993=0,0,(IF($I$2350=2021,VLOOKUP(A993,'SEE - 2021'!$A$6:$E$1681,5,0),(IF($I$2350=2022,VLOOKUP(A993,'SEE - 2022'!$A$6:$E$1791,5,0),(IF($I$2350=2023,VLOOKUP(A993,'SEE - 2023'!$A$6:$E$1796,5,0),0)))))))</f>
        <v>0</v>
      </c>
      <c r="I993" s="175">
        <f>G993*H993</f>
        <v>0</v>
      </c>
      <c r="J993" s="175">
        <f>IF(P993&gt;G993,P993-G993,0)</f>
        <v>0</v>
      </c>
      <c r="K993" s="175">
        <f>IF(P993&gt;G993,Q993,0)</f>
        <v>0</v>
      </c>
      <c r="L993" s="175">
        <f>J993*K993</f>
        <v>0</v>
      </c>
      <c r="M993" s="175">
        <f>IF(P993&lt;G993,G993-P993,0)</f>
        <v>0</v>
      </c>
      <c r="N993" s="175">
        <f>IF(P993=0,H993,IF(P993&lt;G993,Q993,0))</f>
        <v>0</v>
      </c>
      <c r="O993" s="175">
        <f>M993*N993</f>
        <v>0</v>
      </c>
      <c r="P993" s="176"/>
      <c r="Q993" s="175">
        <f>IF(P993=0,0,IF(H993=0,((IF($I$2350=2021,VLOOKUP(A993,'SEE - 2021'!$A$6:$E$1681,5,0),(IF($I$2350=2022,VLOOKUP(A993,'SEE - 2022'!$A$6:$E$1791,5,0),(IF($I$2350=2023,VLOOKUP(A993,'SEE - 2023'!$A$6:$E$1796,5,0),0)))))*(1-$AL$5))),H993))</f>
        <v>0</v>
      </c>
      <c r="R993" s="175">
        <f>P993*Q993</f>
        <v>0</v>
      </c>
      <c r="S993" s="175">
        <f>IF(Y993&gt;D993,Y993-D993,0)</f>
        <v>0</v>
      </c>
      <c r="T993" s="175">
        <f>IF(Y993&gt;D993,Z993,0)</f>
        <v>0</v>
      </c>
      <c r="U993" s="175">
        <f>S993*T993</f>
        <v>0</v>
      </c>
      <c r="V993" s="175">
        <f>IF(Y993&lt;D993,D993-Y993,0)</f>
        <v>0</v>
      </c>
      <c r="W993" s="175">
        <f>IF(Y993=0,E993,IF(Y993&lt;D993,Z993,0))</f>
        <v>0</v>
      </c>
      <c r="X993" s="175">
        <f>V993*W993</f>
        <v>0</v>
      </c>
      <c r="Y993" s="707">
        <f>P993</f>
        <v>0</v>
      </c>
      <c r="Z993" s="707">
        <f>IF(Y993=0,0,VLOOKUP(A993,'SEE - 2023'!$A$6:$E$1796,5,0))*(1-$AN$5)</f>
        <v>0</v>
      </c>
      <c r="AA993" s="707">
        <f>Y993*Z993</f>
        <v>0</v>
      </c>
      <c r="AB993" s="712"/>
      <c r="AC993" s="713"/>
      <c r="AD993" s="713"/>
      <c r="AE993" s="713"/>
      <c r="AF993" s="713"/>
      <c r="AG993" s="714"/>
    </row>
    <row r="994" spans="1:33" s="50" customFormat="1" ht="18.75" hidden="1" x14ac:dyDescent="0.25">
      <c r="A994" s="24"/>
      <c r="B994" s="61"/>
      <c r="C994" s="21"/>
      <c r="D994" s="30"/>
      <c r="E994" s="22"/>
      <c r="F994" s="23"/>
      <c r="G994" s="30"/>
      <c r="H994" s="22"/>
      <c r="I994" s="23"/>
      <c r="J994" s="30"/>
      <c r="K994" s="22"/>
      <c r="L994" s="23"/>
      <c r="M994" s="30"/>
      <c r="N994" s="22"/>
      <c r="O994" s="23"/>
      <c r="P994" s="30"/>
      <c r="Q994" s="22"/>
      <c r="R994" s="23"/>
      <c r="S994" s="30"/>
      <c r="T994" s="22"/>
      <c r="U994" s="23"/>
      <c r="V994" s="30"/>
      <c r="W994" s="22"/>
      <c r="X994" s="23"/>
      <c r="Y994" s="721"/>
      <c r="Z994" s="708"/>
      <c r="AA994" s="709"/>
      <c r="AB994" s="710"/>
      <c r="AC994" s="710"/>
      <c r="AD994" s="710"/>
      <c r="AE994" s="710"/>
      <c r="AF994" s="710"/>
      <c r="AG994" s="711"/>
    </row>
    <row r="995" spans="1:33" s="50" customFormat="1" ht="31.5" hidden="1" x14ac:dyDescent="0.25">
      <c r="A995" s="19" t="s">
        <v>1216</v>
      </c>
      <c r="B995" s="146" t="s">
        <v>1528</v>
      </c>
      <c r="C995" s="120" t="s">
        <v>18</v>
      </c>
      <c r="D995" s="176"/>
      <c r="E995" s="177">
        <f>IF(D995=0,0,(IF($F$2350=2021,VLOOKUP(A995,'SEE - 2021'!$A$6:$E$1681,5,0),(IF($F$2350=2022,VLOOKUP(A995,'SEE - 2022'!$A$6:$E$1791,5,0),(IF($F$2350=2023,VLOOKUP(A995,'SEE - 2023'!$A$6:$E$1796,5,0),0)))))))</f>
        <v>0</v>
      </c>
      <c r="F995" s="175">
        <f>D995*E995</f>
        <v>0</v>
      </c>
      <c r="G995" s="177">
        <f>D995</f>
        <v>0</v>
      </c>
      <c r="H995" s="177">
        <f>IF(G995=0,0,(IF($I$2350=2021,VLOOKUP(A995,'SEE - 2021'!$A$6:$E$1681,5,0),(IF($I$2350=2022,VLOOKUP(A995,'SEE - 2022'!$A$6:$E$1791,5,0),(IF($I$2350=2023,VLOOKUP(A995,'SEE - 2023'!$A$6:$E$1796,5,0),0)))))))</f>
        <v>0</v>
      </c>
      <c r="I995" s="175">
        <f>G995*H995</f>
        <v>0</v>
      </c>
      <c r="J995" s="175">
        <f>IF(P995&gt;G995,P995-G995,0)</f>
        <v>0</v>
      </c>
      <c r="K995" s="175">
        <f>IF(P995&gt;G995,Q995,0)</f>
        <v>0</v>
      </c>
      <c r="L995" s="175">
        <f>J995*K995</f>
        <v>0</v>
      </c>
      <c r="M995" s="175">
        <f>IF(P995&lt;G995,G995-P995,0)</f>
        <v>0</v>
      </c>
      <c r="N995" s="175">
        <f>IF(P995=0,H995,IF(P995&lt;G995,Q995,0))</f>
        <v>0</v>
      </c>
      <c r="O995" s="175">
        <f>M995*N995</f>
        <v>0</v>
      </c>
      <c r="P995" s="176"/>
      <c r="Q995" s="175">
        <f>IF(P995=0,0,IF(H995=0,((IF($I$2350=2021,VLOOKUP(A995,'SEE - 2021'!$A$6:$E$1681,5,0),(IF($I$2350=2022,VLOOKUP(A995,'SEE - 2022'!$A$6:$E$1791,5,0),(IF($I$2350=2023,VLOOKUP(A995,'SEE - 2023'!$A$6:$E$1796,5,0),0)))))*(1-$AL$5))),H995))</f>
        <v>0</v>
      </c>
      <c r="R995" s="175">
        <f>P995*Q995</f>
        <v>0</v>
      </c>
      <c r="S995" s="175">
        <f>IF(Y995&gt;D995,Y995-D995,0)</f>
        <v>0</v>
      </c>
      <c r="T995" s="175">
        <f>IF(Y995&gt;D995,Z995,0)</f>
        <v>0</v>
      </c>
      <c r="U995" s="175">
        <f>S995*T995</f>
        <v>0</v>
      </c>
      <c r="V995" s="175">
        <f>IF(Y995&lt;D995,D995-Y995,0)</f>
        <v>0</v>
      </c>
      <c r="W995" s="175">
        <f>IF(Y995=0,E995,IF(Y995&lt;D995,Z995,0))</f>
        <v>0</v>
      </c>
      <c r="X995" s="175">
        <f>V995*W995</f>
        <v>0</v>
      </c>
      <c r="Y995" s="707">
        <f>P995</f>
        <v>0</v>
      </c>
      <c r="Z995" s="707">
        <f>IF(Y995=0,0,VLOOKUP(A995,'SEE - 2023'!$A$6:$E$1796,5,0))*(1-$AN$5)</f>
        <v>0</v>
      </c>
      <c r="AA995" s="707">
        <f>Y995*Z995</f>
        <v>0</v>
      </c>
      <c r="AB995" s="712"/>
      <c r="AC995" s="713"/>
      <c r="AD995" s="713"/>
      <c r="AE995" s="713"/>
      <c r="AF995" s="713"/>
      <c r="AG995" s="714"/>
    </row>
    <row r="996" spans="1:33" s="50" customFormat="1" ht="18.75" hidden="1" x14ac:dyDescent="0.25">
      <c r="A996" s="24"/>
      <c r="B996" s="61"/>
      <c r="C996" s="21"/>
      <c r="D996" s="30"/>
      <c r="E996" s="22"/>
      <c r="F996" s="23"/>
      <c r="G996" s="30"/>
      <c r="H996" s="22"/>
      <c r="I996" s="23"/>
      <c r="J996" s="30"/>
      <c r="K996" s="22"/>
      <c r="L996" s="23"/>
      <c r="M996" s="30"/>
      <c r="N996" s="22"/>
      <c r="O996" s="23"/>
      <c r="P996" s="30"/>
      <c r="Q996" s="22"/>
      <c r="R996" s="23"/>
      <c r="S996" s="30"/>
      <c r="T996" s="22"/>
      <c r="U996" s="23"/>
      <c r="V996" s="30"/>
      <c r="W996" s="22"/>
      <c r="X996" s="23"/>
      <c r="Y996" s="721"/>
      <c r="Z996" s="708"/>
      <c r="AA996" s="709"/>
      <c r="AB996" s="710"/>
      <c r="AC996" s="710"/>
      <c r="AD996" s="710"/>
      <c r="AE996" s="710"/>
      <c r="AF996" s="710"/>
      <c r="AG996" s="711"/>
    </row>
    <row r="997" spans="1:33" s="50" customFormat="1" ht="31.5" hidden="1" x14ac:dyDescent="0.25">
      <c r="A997" s="19" t="s">
        <v>1217</v>
      </c>
      <c r="B997" s="146" t="s">
        <v>1529</v>
      </c>
      <c r="C997" s="120" t="s">
        <v>18</v>
      </c>
      <c r="D997" s="176"/>
      <c r="E997" s="177">
        <f>IF(D997=0,0,(IF($F$2350=2021,VLOOKUP(A997,'SEE - 2021'!$A$6:$E$1681,5,0),(IF($F$2350=2022,VLOOKUP(A997,'SEE - 2022'!$A$6:$E$1791,5,0),(IF($F$2350=2023,VLOOKUP(A997,'SEE - 2023'!$A$6:$E$1796,5,0),0)))))))</f>
        <v>0</v>
      </c>
      <c r="F997" s="175">
        <f>D997*E997</f>
        <v>0</v>
      </c>
      <c r="G997" s="177">
        <f>D997</f>
        <v>0</v>
      </c>
      <c r="H997" s="177">
        <f>IF(G997=0,0,(IF($I$2350=2021,VLOOKUP(A997,'SEE - 2021'!$A$6:$E$1681,5,0),(IF($I$2350=2022,VLOOKUP(A997,'SEE - 2022'!$A$6:$E$1791,5,0),(IF($I$2350=2023,VLOOKUP(A997,'SEE - 2023'!$A$6:$E$1796,5,0),0)))))))</f>
        <v>0</v>
      </c>
      <c r="I997" s="175">
        <f>G997*H997</f>
        <v>0</v>
      </c>
      <c r="J997" s="175">
        <f>IF(P997&gt;G997,P997-G997,0)</f>
        <v>0</v>
      </c>
      <c r="K997" s="175">
        <f>IF(P997&gt;G997,Q997,0)</f>
        <v>0</v>
      </c>
      <c r="L997" s="175">
        <f>J997*K997</f>
        <v>0</v>
      </c>
      <c r="M997" s="175">
        <f>IF(P997&lt;G997,G997-P997,0)</f>
        <v>0</v>
      </c>
      <c r="N997" s="175">
        <f>IF(P997=0,H997,IF(P997&lt;G997,Q997,0))</f>
        <v>0</v>
      </c>
      <c r="O997" s="175">
        <f>M997*N997</f>
        <v>0</v>
      </c>
      <c r="P997" s="176"/>
      <c r="Q997" s="175">
        <f>IF(P997=0,0,IF(H997=0,((IF($I$2350=2021,VLOOKUP(A997,'SEE - 2021'!$A$6:$E$1681,5,0),(IF($I$2350=2022,VLOOKUP(A997,'SEE - 2022'!$A$6:$E$1791,5,0),(IF($I$2350=2023,VLOOKUP(A997,'SEE - 2023'!$A$6:$E$1796,5,0),0)))))*(1-$AL$5))),H997))</f>
        <v>0</v>
      </c>
      <c r="R997" s="175">
        <f>P997*Q997</f>
        <v>0</v>
      </c>
      <c r="S997" s="175">
        <f>IF(Y997&gt;D997,Y997-D997,0)</f>
        <v>0</v>
      </c>
      <c r="T997" s="175">
        <f>IF(Y997&gt;D997,Z997,0)</f>
        <v>0</v>
      </c>
      <c r="U997" s="175">
        <f>S997*T997</f>
        <v>0</v>
      </c>
      <c r="V997" s="175">
        <f>IF(Y997&lt;D997,D997-Y997,0)</f>
        <v>0</v>
      </c>
      <c r="W997" s="175">
        <f>IF(Y997=0,E997,IF(Y997&lt;D997,Z997,0))</f>
        <v>0</v>
      </c>
      <c r="X997" s="175">
        <f>V997*W997</f>
        <v>0</v>
      </c>
      <c r="Y997" s="707">
        <f>P997</f>
        <v>0</v>
      </c>
      <c r="Z997" s="707">
        <f>IF(Y997=0,0,VLOOKUP(A997,'SEE - 2023'!$A$6:$E$1796,5,0))*(1-$AN$5)</f>
        <v>0</v>
      </c>
      <c r="AA997" s="707">
        <f>Y997*Z997</f>
        <v>0</v>
      </c>
      <c r="AB997" s="712"/>
      <c r="AC997" s="713"/>
      <c r="AD997" s="713"/>
      <c r="AE997" s="713"/>
      <c r="AF997" s="713"/>
      <c r="AG997" s="714"/>
    </row>
    <row r="998" spans="1:33" s="50" customFormat="1" ht="18.75" x14ac:dyDescent="0.25">
      <c r="A998" s="24"/>
      <c r="B998" s="25"/>
      <c r="C998" s="21"/>
      <c r="D998" s="30"/>
      <c r="E998" s="22"/>
      <c r="F998" s="23"/>
      <c r="G998" s="30"/>
      <c r="H998" s="22"/>
      <c r="I998" s="23"/>
      <c r="J998" s="30"/>
      <c r="K998" s="22"/>
      <c r="L998" s="23"/>
      <c r="M998" s="30"/>
      <c r="N998" s="22"/>
      <c r="O998" s="23"/>
      <c r="P998" s="30"/>
      <c r="Q998" s="22"/>
      <c r="R998" s="23"/>
      <c r="S998" s="30"/>
      <c r="T998" s="22"/>
      <c r="U998" s="23"/>
      <c r="V998" s="30"/>
      <c r="W998" s="22"/>
      <c r="X998" s="23"/>
      <c r="Y998" s="721"/>
      <c r="Z998" s="708"/>
      <c r="AA998" s="709"/>
      <c r="AB998" s="710"/>
      <c r="AC998" s="710"/>
      <c r="AD998" s="710"/>
      <c r="AE998" s="710"/>
      <c r="AF998" s="710"/>
      <c r="AG998" s="711"/>
    </row>
    <row r="999" spans="1:33" s="50" customFormat="1" ht="18" customHeight="1" x14ac:dyDescent="0.25">
      <c r="A999" s="190" t="s">
        <v>21</v>
      </c>
      <c r="B999" s="26"/>
      <c r="C999" s="894" t="s">
        <v>21</v>
      </c>
      <c r="D999" s="895"/>
      <c r="E999" s="895"/>
      <c r="F999" s="443">
        <f>SUM(F718:F998)</f>
        <v>27664.103500000005</v>
      </c>
      <c r="G999" s="894" t="s">
        <v>21</v>
      </c>
      <c r="H999" s="895"/>
      <c r="I999" s="443">
        <f>SUM(I718:I998)</f>
        <v>27461.870100000004</v>
      </c>
      <c r="J999" s="894" t="s">
        <v>21</v>
      </c>
      <c r="K999" s="895"/>
      <c r="L999" s="444">
        <f>SUM(L718:L998)</f>
        <v>11118.94</v>
      </c>
      <c r="M999" s="894" t="s">
        <v>21</v>
      </c>
      <c r="N999" s="895"/>
      <c r="O999" s="443">
        <f>SUM(O718:O998)</f>
        <v>26442.630100000002</v>
      </c>
      <c r="P999" s="894" t="s">
        <v>21</v>
      </c>
      <c r="Q999" s="895"/>
      <c r="R999" s="444">
        <f>SUM(R718:R998)</f>
        <v>12138.180000000002</v>
      </c>
      <c r="S999" s="894" t="s">
        <v>21</v>
      </c>
      <c r="T999" s="895"/>
      <c r="U999" s="444">
        <f>SUM(U718:U998)</f>
        <v>0</v>
      </c>
      <c r="V999" s="894" t="s">
        <v>21</v>
      </c>
      <c r="W999" s="895"/>
      <c r="X999" s="443">
        <f>SUM(X718:X998)</f>
        <v>26637.534500000002</v>
      </c>
      <c r="Y999" s="1050" t="s">
        <v>21</v>
      </c>
      <c r="Z999" s="1051"/>
      <c r="AA999" s="723">
        <f>SUM(AA718:AA998)</f>
        <v>0</v>
      </c>
      <c r="AB999" s="724"/>
      <c r="AC999" s="725"/>
      <c r="AD999" s="725"/>
      <c r="AE999" s="725"/>
      <c r="AF999" s="725"/>
      <c r="AG999" s="726"/>
    </row>
    <row r="1000" spans="1:33" s="50" customFormat="1" ht="18.75" hidden="1" x14ac:dyDescent="0.25">
      <c r="A1000" s="19">
        <v>110000</v>
      </c>
      <c r="B1000" s="20" t="s">
        <v>461</v>
      </c>
      <c r="C1000" s="43"/>
      <c r="D1000" s="44"/>
      <c r="E1000" s="84"/>
      <c r="F1000" s="46"/>
      <c r="G1000" s="44"/>
      <c r="H1000" s="84"/>
      <c r="I1000" s="46"/>
      <c r="J1000" s="44"/>
      <c r="K1000" s="84"/>
      <c r="L1000" s="46"/>
      <c r="M1000" s="44"/>
      <c r="N1000" s="84"/>
      <c r="O1000" s="46"/>
      <c r="P1000" s="44"/>
      <c r="Q1000" s="84"/>
      <c r="R1000" s="46"/>
      <c r="S1000" s="44"/>
      <c r="T1000" s="84"/>
      <c r="U1000" s="46"/>
      <c r="V1000" s="44"/>
      <c r="W1000" s="84"/>
      <c r="X1000" s="46"/>
      <c r="Y1000" s="727"/>
      <c r="Z1000" s="702"/>
      <c r="AA1000" s="704"/>
      <c r="AB1000" s="724"/>
      <c r="AC1000" s="725"/>
      <c r="AD1000" s="725"/>
      <c r="AE1000" s="725"/>
      <c r="AF1000" s="725"/>
      <c r="AG1000" s="726"/>
    </row>
    <row r="1001" spans="1:33" s="50" customFormat="1" ht="31.5" hidden="1" x14ac:dyDescent="0.25">
      <c r="A1001" s="19">
        <v>110100</v>
      </c>
      <c r="B1001" s="131" t="s">
        <v>462</v>
      </c>
      <c r="C1001" s="120"/>
      <c r="D1001" s="132"/>
      <c r="E1001" s="121"/>
      <c r="F1001" s="123"/>
      <c r="G1001" s="132"/>
      <c r="H1001" s="121"/>
      <c r="I1001" s="123"/>
      <c r="J1001" s="132"/>
      <c r="K1001" s="121"/>
      <c r="L1001" s="123"/>
      <c r="M1001" s="132"/>
      <c r="N1001" s="121"/>
      <c r="O1001" s="123"/>
      <c r="P1001" s="132"/>
      <c r="Q1001" s="121"/>
      <c r="R1001" s="123"/>
      <c r="S1001" s="132"/>
      <c r="T1001" s="121"/>
      <c r="U1001" s="123"/>
      <c r="V1001" s="132"/>
      <c r="W1001" s="121"/>
      <c r="X1001" s="123"/>
      <c r="Y1001" s="722"/>
      <c r="Z1001" s="719"/>
      <c r="AA1001" s="720"/>
      <c r="AB1001" s="712"/>
      <c r="AC1001" s="713"/>
      <c r="AD1001" s="713"/>
      <c r="AE1001" s="713"/>
      <c r="AF1001" s="713"/>
      <c r="AG1001" s="714"/>
    </row>
    <row r="1002" spans="1:33" s="50" customFormat="1" ht="207" hidden="1" customHeight="1" x14ac:dyDescent="0.25">
      <c r="A1002" s="24"/>
      <c r="B1002" s="25" t="s">
        <v>1487</v>
      </c>
      <c r="C1002" s="21"/>
      <c r="D1002" s="30"/>
      <c r="E1002" s="22"/>
      <c r="F1002" s="23"/>
      <c r="G1002" s="30"/>
      <c r="H1002" s="22"/>
      <c r="I1002" s="23"/>
      <c r="J1002" s="30"/>
      <c r="K1002" s="22"/>
      <c r="L1002" s="23"/>
      <c r="M1002" s="30"/>
      <c r="N1002" s="22"/>
      <c r="O1002" s="23"/>
      <c r="P1002" s="30"/>
      <c r="Q1002" s="22"/>
      <c r="R1002" s="23"/>
      <c r="S1002" s="30"/>
      <c r="T1002" s="22"/>
      <c r="U1002" s="23"/>
      <c r="V1002" s="30"/>
      <c r="W1002" s="22"/>
      <c r="X1002" s="23"/>
      <c r="Y1002" s="721"/>
      <c r="Z1002" s="708"/>
      <c r="AA1002" s="709"/>
      <c r="AB1002" s="710"/>
      <c r="AC1002" s="710"/>
      <c r="AD1002" s="710"/>
      <c r="AE1002" s="710"/>
      <c r="AF1002" s="710"/>
      <c r="AG1002" s="711"/>
    </row>
    <row r="1003" spans="1:33" s="50" customFormat="1" ht="18.75" hidden="1" x14ac:dyDescent="0.25">
      <c r="A1003" s="24"/>
      <c r="B1003" s="29"/>
      <c r="C1003" s="21"/>
      <c r="D1003" s="30"/>
      <c r="E1003" s="22"/>
      <c r="F1003" s="23"/>
      <c r="G1003" s="30"/>
      <c r="H1003" s="22"/>
      <c r="I1003" s="23"/>
      <c r="J1003" s="30"/>
      <c r="K1003" s="22"/>
      <c r="L1003" s="23"/>
      <c r="M1003" s="30"/>
      <c r="N1003" s="22"/>
      <c r="O1003" s="23"/>
      <c r="P1003" s="30"/>
      <c r="Q1003" s="22"/>
      <c r="R1003" s="23"/>
      <c r="S1003" s="30"/>
      <c r="T1003" s="22"/>
      <c r="U1003" s="23"/>
      <c r="V1003" s="30"/>
      <c r="W1003" s="22"/>
      <c r="X1003" s="23"/>
      <c r="Y1003" s="721"/>
      <c r="Z1003" s="708"/>
      <c r="AA1003" s="709"/>
      <c r="AB1003" s="710"/>
      <c r="AC1003" s="710"/>
      <c r="AD1003" s="710"/>
      <c r="AE1003" s="710"/>
      <c r="AF1003" s="710"/>
      <c r="AG1003" s="711"/>
    </row>
    <row r="1004" spans="1:33" s="50" customFormat="1" ht="18.75" hidden="1" x14ac:dyDescent="0.25">
      <c r="A1004" s="19" t="s">
        <v>463</v>
      </c>
      <c r="B1004" s="126" t="s">
        <v>464</v>
      </c>
      <c r="C1004" s="120" t="s">
        <v>18</v>
      </c>
      <c r="D1004" s="176"/>
      <c r="E1004" s="177">
        <f>IF(D1004=0,0,(IF($F$2350=2021,VLOOKUP(A1004,'SEE - 2021'!$A$6:$E$1681,5,0),(IF($F$2350=2022,VLOOKUP(A1004,'SEE - 2022'!$A$6:$E$1791,5,0),(IF($F$2350=2023,VLOOKUP(A1004,'SEE - 2023'!$A$6:$E$1796,5,0),0)))))))</f>
        <v>0</v>
      </c>
      <c r="F1004" s="175">
        <f>D1004*E1004</f>
        <v>0</v>
      </c>
      <c r="G1004" s="177">
        <f>D1004</f>
        <v>0</v>
      </c>
      <c r="H1004" s="177">
        <f>IF(G1004=0,0,(IF($I$2350=2021,VLOOKUP(A1004,'SEE - 2021'!$A$6:$E$1681,5,0),(IF($I$2350=2022,VLOOKUP(A1004,'SEE - 2022'!$A$6:$E$1791,5,0),(IF($I$2350=2023,VLOOKUP(A1004,'SEE - 2023'!$A$6:$E$1796,5,0),0)))))))</f>
        <v>0</v>
      </c>
      <c r="I1004" s="175">
        <f>G1004*H1004</f>
        <v>0</v>
      </c>
      <c r="J1004" s="175">
        <f>IF(P1004&gt;G1004,P1004-G1004,0)</f>
        <v>0</v>
      </c>
      <c r="K1004" s="175">
        <f>IF(P1004&gt;G1004,Q1004,0)</f>
        <v>0</v>
      </c>
      <c r="L1004" s="175">
        <f>J1004*K1004</f>
        <v>0</v>
      </c>
      <c r="M1004" s="175">
        <f>IF(P1004&lt;G1004,G1004-P1004,0)</f>
        <v>0</v>
      </c>
      <c r="N1004" s="175">
        <f>IF(P1004=0,H1004,IF(P1004&lt;G1004,Q1004,0))</f>
        <v>0</v>
      </c>
      <c r="O1004" s="175">
        <f>M1004*N1004</f>
        <v>0</v>
      </c>
      <c r="P1004" s="176"/>
      <c r="Q1004" s="175">
        <f>IF(P1004=0,0,IF(H1004=0,((IF($I$2350=2021,VLOOKUP(A1004,'SEE - 2021'!$A$6:$E$1681,5,0),(IF($I$2350=2022,VLOOKUP(A1004,'SEE - 2022'!$A$6:$E$1791,5,0),(IF($I$2350=2023,VLOOKUP(A1004,'SEE - 2023'!$A$6:$E$1796,5,0),0)))))*(1-$AL$5))),H1004))</f>
        <v>0</v>
      </c>
      <c r="R1004" s="175">
        <f>P1004*Q1004</f>
        <v>0</v>
      </c>
      <c r="S1004" s="175">
        <f>IF(Y1004&gt;D1004,Y1004-D1004,0)</f>
        <v>0</v>
      </c>
      <c r="T1004" s="175">
        <f>IF(Y1004&gt;D1004,Z1004,0)</f>
        <v>0</v>
      </c>
      <c r="U1004" s="175">
        <f>S1004*T1004</f>
        <v>0</v>
      </c>
      <c r="V1004" s="175">
        <f>IF(Y1004&lt;D1004,D1004-Y1004,0)</f>
        <v>0</v>
      </c>
      <c r="W1004" s="175">
        <f>IF(Y1004=0,E1004,IF(Y1004&lt;D1004,Z1004,0))</f>
        <v>0</v>
      </c>
      <c r="X1004" s="175">
        <f>V1004*W1004</f>
        <v>0</v>
      </c>
      <c r="Y1004" s="707">
        <f>P1004</f>
        <v>0</v>
      </c>
      <c r="Z1004" s="707">
        <f>IF(Y1004=0,0,VLOOKUP(A1004,'SEE - 2023'!$A$6:$E$1796,5,0))*(1-$AN$5)</f>
        <v>0</v>
      </c>
      <c r="AA1004" s="707">
        <f>Y1004*Z1004</f>
        <v>0</v>
      </c>
      <c r="AB1004" s="712"/>
      <c r="AC1004" s="713"/>
      <c r="AD1004" s="713"/>
      <c r="AE1004" s="713"/>
      <c r="AF1004" s="713"/>
      <c r="AG1004" s="714"/>
    </row>
    <row r="1005" spans="1:33" s="50" customFormat="1" ht="18.75" hidden="1" x14ac:dyDescent="0.25">
      <c r="A1005" s="24"/>
      <c r="B1005" s="25"/>
      <c r="C1005" s="21"/>
      <c r="D1005" s="30"/>
      <c r="E1005" s="22"/>
      <c r="F1005" s="23"/>
      <c r="G1005" s="30"/>
      <c r="H1005" s="22"/>
      <c r="I1005" s="23"/>
      <c r="J1005" s="30"/>
      <c r="K1005" s="22"/>
      <c r="L1005" s="23"/>
      <c r="M1005" s="30"/>
      <c r="N1005" s="22"/>
      <c r="O1005" s="23"/>
      <c r="P1005" s="30"/>
      <c r="Q1005" s="22"/>
      <c r="R1005" s="23"/>
      <c r="S1005" s="30"/>
      <c r="T1005" s="22"/>
      <c r="U1005" s="23"/>
      <c r="V1005" s="30"/>
      <c r="W1005" s="22"/>
      <c r="X1005" s="23"/>
      <c r="Y1005" s="721"/>
      <c r="Z1005" s="708"/>
      <c r="AA1005" s="709"/>
      <c r="AB1005" s="710"/>
      <c r="AC1005" s="710"/>
      <c r="AD1005" s="710"/>
      <c r="AE1005" s="710"/>
      <c r="AF1005" s="710"/>
      <c r="AG1005" s="711"/>
    </row>
    <row r="1006" spans="1:33" s="50" customFormat="1" ht="18.75" hidden="1" x14ac:dyDescent="0.25">
      <c r="A1006" s="19" t="s">
        <v>465</v>
      </c>
      <c r="B1006" s="126" t="s">
        <v>466</v>
      </c>
      <c r="C1006" s="120" t="s">
        <v>18</v>
      </c>
      <c r="D1006" s="176"/>
      <c r="E1006" s="177">
        <f>IF(D1006=0,0,(IF($F$2350=2021,VLOOKUP(A1006,'SEE - 2021'!$A$6:$E$1681,5,0),(IF($F$2350=2022,VLOOKUP(A1006,'SEE - 2022'!$A$6:$E$1791,5,0),(IF($F$2350=2023,VLOOKUP(A1006,'SEE - 2023'!$A$6:$E$1796,5,0),0)))))))</f>
        <v>0</v>
      </c>
      <c r="F1006" s="175">
        <f>D1006*E1006</f>
        <v>0</v>
      </c>
      <c r="G1006" s="177">
        <f>D1006</f>
        <v>0</v>
      </c>
      <c r="H1006" s="177">
        <f>IF(G1006=0,0,(IF($I$2350=2021,VLOOKUP(A1006,'SEE - 2021'!$A$6:$E$1681,5,0),(IF($I$2350=2022,VLOOKUP(A1006,'SEE - 2022'!$A$6:$E$1791,5,0),(IF($I$2350=2023,VLOOKUP(A1006,'SEE - 2023'!$A$6:$E$1796,5,0),0)))))))</f>
        <v>0</v>
      </c>
      <c r="I1006" s="175">
        <f>G1006*H1006</f>
        <v>0</v>
      </c>
      <c r="J1006" s="175">
        <f>IF(P1006&gt;G1006,P1006-G1006,0)</f>
        <v>0</v>
      </c>
      <c r="K1006" s="175">
        <f>IF(P1006&gt;G1006,Q1006,0)</f>
        <v>0</v>
      </c>
      <c r="L1006" s="175">
        <f>J1006*K1006</f>
        <v>0</v>
      </c>
      <c r="M1006" s="175">
        <f>IF(P1006&lt;G1006,G1006-P1006,0)</f>
        <v>0</v>
      </c>
      <c r="N1006" s="175">
        <f>IF(P1006=0,H1006,IF(P1006&lt;G1006,Q1006,0))</f>
        <v>0</v>
      </c>
      <c r="O1006" s="175">
        <f>M1006*N1006</f>
        <v>0</v>
      </c>
      <c r="P1006" s="176"/>
      <c r="Q1006" s="175">
        <f>IF(P1006=0,0,IF(H1006=0,((IF($I$2350=2021,VLOOKUP(A1006,'SEE - 2021'!$A$6:$E$1681,5,0),(IF($I$2350=2022,VLOOKUP(A1006,'SEE - 2022'!$A$6:$E$1791,5,0),(IF($I$2350=2023,VLOOKUP(A1006,'SEE - 2023'!$A$6:$E$1796,5,0),0)))))*(1-$AL$5))),H1006))</f>
        <v>0</v>
      </c>
      <c r="R1006" s="175">
        <f>P1006*Q1006</f>
        <v>0</v>
      </c>
      <c r="S1006" s="175">
        <f>IF(Y1006&gt;D1006,Y1006-D1006,0)</f>
        <v>0</v>
      </c>
      <c r="T1006" s="175">
        <f>IF(Y1006&gt;D1006,Z1006,0)</f>
        <v>0</v>
      </c>
      <c r="U1006" s="175">
        <f>S1006*T1006</f>
        <v>0</v>
      </c>
      <c r="V1006" s="175">
        <f>IF(Y1006&lt;D1006,D1006-Y1006,0)</f>
        <v>0</v>
      </c>
      <c r="W1006" s="175">
        <f>IF(Y1006=0,E1006,IF(Y1006&lt;D1006,Z1006,0))</f>
        <v>0</v>
      </c>
      <c r="X1006" s="175">
        <f>V1006*W1006</f>
        <v>0</v>
      </c>
      <c r="Y1006" s="707">
        <f>P1006</f>
        <v>0</v>
      </c>
      <c r="Z1006" s="707">
        <f>IF(Y1006=0,0,VLOOKUP(A1006,'SEE - 2023'!$A$6:$E$1796,5,0))*(1-$AN$5)</f>
        <v>0</v>
      </c>
      <c r="AA1006" s="707">
        <f>Y1006*Z1006</f>
        <v>0</v>
      </c>
      <c r="AB1006" s="712"/>
      <c r="AC1006" s="713"/>
      <c r="AD1006" s="713"/>
      <c r="AE1006" s="713"/>
      <c r="AF1006" s="713"/>
      <c r="AG1006" s="714"/>
    </row>
    <row r="1007" spans="1:33" s="50" customFormat="1" ht="18.75" hidden="1" x14ac:dyDescent="0.25">
      <c r="A1007" s="24"/>
      <c r="B1007" s="25"/>
      <c r="C1007" s="21"/>
      <c r="D1007" s="30"/>
      <c r="E1007" s="22"/>
      <c r="F1007" s="23"/>
      <c r="G1007" s="30"/>
      <c r="H1007" s="22"/>
      <c r="I1007" s="23"/>
      <c r="J1007" s="30"/>
      <c r="K1007" s="22"/>
      <c r="L1007" s="23"/>
      <c r="M1007" s="30"/>
      <c r="N1007" s="22"/>
      <c r="O1007" s="23"/>
      <c r="P1007" s="30"/>
      <c r="Q1007" s="22"/>
      <c r="R1007" s="23"/>
      <c r="S1007" s="30"/>
      <c r="T1007" s="22"/>
      <c r="U1007" s="23"/>
      <c r="V1007" s="30"/>
      <c r="W1007" s="22"/>
      <c r="X1007" s="23"/>
      <c r="Y1007" s="721"/>
      <c r="Z1007" s="708"/>
      <c r="AA1007" s="709"/>
      <c r="AB1007" s="710"/>
      <c r="AC1007" s="710"/>
      <c r="AD1007" s="710"/>
      <c r="AE1007" s="710"/>
      <c r="AF1007" s="710"/>
      <c r="AG1007" s="711"/>
    </row>
    <row r="1008" spans="1:33" s="50" customFormat="1" ht="18.75" hidden="1" x14ac:dyDescent="0.25">
      <c r="A1008" s="19" t="s">
        <v>467</v>
      </c>
      <c r="B1008" s="126" t="s">
        <v>468</v>
      </c>
      <c r="C1008" s="120" t="s">
        <v>18</v>
      </c>
      <c r="D1008" s="176"/>
      <c r="E1008" s="177">
        <f>IF(D1008=0,0,(IF($F$2350=2021,VLOOKUP(A1008,'SEE - 2021'!$A$6:$E$1681,5,0),(IF($F$2350=2022,VLOOKUP(A1008,'SEE - 2022'!$A$6:$E$1791,5,0),(IF($F$2350=2023,VLOOKUP(A1008,'SEE - 2023'!$A$6:$E$1796,5,0),0)))))))</f>
        <v>0</v>
      </c>
      <c r="F1008" s="175">
        <f>D1008*E1008</f>
        <v>0</v>
      </c>
      <c r="G1008" s="177">
        <f>D1008</f>
        <v>0</v>
      </c>
      <c r="H1008" s="177">
        <f>IF(G1008=0,0,(IF($I$2350=2021,VLOOKUP(A1008,'SEE - 2021'!$A$6:$E$1681,5,0),(IF($I$2350=2022,VLOOKUP(A1008,'SEE - 2022'!$A$6:$E$1791,5,0),(IF($I$2350=2023,VLOOKUP(A1008,'SEE - 2023'!$A$6:$E$1796,5,0),0)))))))</f>
        <v>0</v>
      </c>
      <c r="I1008" s="175">
        <f>G1008*H1008</f>
        <v>0</v>
      </c>
      <c r="J1008" s="175">
        <f>IF(P1008&gt;G1008,P1008-G1008,0)</f>
        <v>0</v>
      </c>
      <c r="K1008" s="175">
        <f>IF(P1008&gt;G1008,Q1008,0)</f>
        <v>0</v>
      </c>
      <c r="L1008" s="175">
        <f>J1008*K1008</f>
        <v>0</v>
      </c>
      <c r="M1008" s="175">
        <f>IF(P1008&lt;G1008,G1008-P1008,0)</f>
        <v>0</v>
      </c>
      <c r="N1008" s="175">
        <f>IF(P1008=0,H1008,IF(P1008&lt;G1008,Q1008,0))</f>
        <v>0</v>
      </c>
      <c r="O1008" s="175">
        <f>M1008*N1008</f>
        <v>0</v>
      </c>
      <c r="P1008" s="176"/>
      <c r="Q1008" s="175">
        <f>IF(P1008=0,0,IF(H1008=0,((IF($I$2350=2021,VLOOKUP(A1008,'SEE - 2021'!$A$6:$E$1681,5,0),(IF($I$2350=2022,VLOOKUP(A1008,'SEE - 2022'!$A$6:$E$1791,5,0),(IF($I$2350=2023,VLOOKUP(A1008,'SEE - 2023'!$A$6:$E$1796,5,0),0)))))*(1-$AL$5))),H1008))</f>
        <v>0</v>
      </c>
      <c r="R1008" s="175">
        <f>P1008*Q1008</f>
        <v>0</v>
      </c>
      <c r="S1008" s="175">
        <f>IF(Y1008&gt;D1008,Y1008-D1008,0)</f>
        <v>0</v>
      </c>
      <c r="T1008" s="175">
        <f>IF(Y1008&gt;D1008,Z1008,0)</f>
        <v>0</v>
      </c>
      <c r="U1008" s="175">
        <f>S1008*T1008</f>
        <v>0</v>
      </c>
      <c r="V1008" s="175">
        <f>IF(Y1008&lt;D1008,D1008-Y1008,0)</f>
        <v>0</v>
      </c>
      <c r="W1008" s="175">
        <f>IF(Y1008=0,E1008,IF(Y1008&lt;D1008,Z1008,0))</f>
        <v>0</v>
      </c>
      <c r="X1008" s="175">
        <f>V1008*W1008</f>
        <v>0</v>
      </c>
      <c r="Y1008" s="707">
        <f>P1008</f>
        <v>0</v>
      </c>
      <c r="Z1008" s="707">
        <f>IF(Y1008=0,0,VLOOKUP(A1008,'SEE - 2023'!$A$6:$E$1796,5,0))*(1-$AN$5)</f>
        <v>0</v>
      </c>
      <c r="AA1008" s="707">
        <f>Y1008*Z1008</f>
        <v>0</v>
      </c>
      <c r="AB1008" s="712"/>
      <c r="AC1008" s="713"/>
      <c r="AD1008" s="713"/>
      <c r="AE1008" s="713"/>
      <c r="AF1008" s="713"/>
      <c r="AG1008" s="714"/>
    </row>
    <row r="1009" spans="1:33" s="50" customFormat="1" ht="18.75" hidden="1" x14ac:dyDescent="0.25">
      <c r="A1009" s="24"/>
      <c r="B1009" s="25"/>
      <c r="C1009" s="21"/>
      <c r="D1009" s="30"/>
      <c r="E1009" s="22"/>
      <c r="F1009" s="23"/>
      <c r="G1009" s="30"/>
      <c r="H1009" s="22"/>
      <c r="I1009" s="23"/>
      <c r="J1009" s="30"/>
      <c r="K1009" s="22"/>
      <c r="L1009" s="23"/>
      <c r="M1009" s="30"/>
      <c r="N1009" s="22"/>
      <c r="O1009" s="23"/>
      <c r="P1009" s="30"/>
      <c r="Q1009" s="22"/>
      <c r="R1009" s="23"/>
      <c r="S1009" s="30"/>
      <c r="T1009" s="22"/>
      <c r="U1009" s="23"/>
      <c r="V1009" s="30"/>
      <c r="W1009" s="22"/>
      <c r="X1009" s="23"/>
      <c r="Y1009" s="721"/>
      <c r="Z1009" s="708"/>
      <c r="AA1009" s="709"/>
      <c r="AB1009" s="710"/>
      <c r="AC1009" s="710"/>
      <c r="AD1009" s="710"/>
      <c r="AE1009" s="710"/>
      <c r="AF1009" s="710"/>
      <c r="AG1009" s="711"/>
    </row>
    <row r="1010" spans="1:33" s="50" customFormat="1" ht="18.75" hidden="1" x14ac:dyDescent="0.25">
      <c r="A1010" s="19" t="s">
        <v>469</v>
      </c>
      <c r="B1010" s="126" t="s">
        <v>470</v>
      </c>
      <c r="C1010" s="120" t="s">
        <v>18</v>
      </c>
      <c r="D1010" s="176"/>
      <c r="E1010" s="177">
        <f>IF(D1010=0,0,(IF($F$2350=2021,VLOOKUP(A1010,'SEE - 2021'!$A$6:$E$1681,5,0),(IF($F$2350=2022,VLOOKUP(A1010,'SEE - 2022'!$A$6:$E$1791,5,0),(IF($F$2350=2023,VLOOKUP(A1010,'SEE - 2023'!$A$6:$E$1796,5,0),0)))))))</f>
        <v>0</v>
      </c>
      <c r="F1010" s="175">
        <f>D1010*E1010</f>
        <v>0</v>
      </c>
      <c r="G1010" s="177">
        <f>D1010</f>
        <v>0</v>
      </c>
      <c r="H1010" s="177">
        <f>IF(G1010=0,0,(IF($I$2350=2021,VLOOKUP(A1010,'SEE - 2021'!$A$6:$E$1681,5,0),(IF($I$2350=2022,VLOOKUP(A1010,'SEE - 2022'!$A$6:$E$1791,5,0),(IF($I$2350=2023,VLOOKUP(A1010,'SEE - 2023'!$A$6:$E$1796,5,0),0)))))))</f>
        <v>0</v>
      </c>
      <c r="I1010" s="175">
        <f>G1010*H1010</f>
        <v>0</v>
      </c>
      <c r="J1010" s="175">
        <f>IF(P1010&gt;G1010,P1010-G1010,0)</f>
        <v>0</v>
      </c>
      <c r="K1010" s="175">
        <f>IF(P1010&gt;G1010,Q1010,0)</f>
        <v>0</v>
      </c>
      <c r="L1010" s="175">
        <f>J1010*K1010</f>
        <v>0</v>
      </c>
      <c r="M1010" s="175">
        <f>IF(P1010&lt;G1010,G1010-P1010,0)</f>
        <v>0</v>
      </c>
      <c r="N1010" s="175">
        <f>IF(P1010=0,H1010,IF(P1010&lt;G1010,Q1010,0))</f>
        <v>0</v>
      </c>
      <c r="O1010" s="175">
        <f>M1010*N1010</f>
        <v>0</v>
      </c>
      <c r="P1010" s="176"/>
      <c r="Q1010" s="175">
        <f>IF(P1010=0,0,IF(H1010=0,((IF($I$2350=2021,VLOOKUP(A1010,'SEE - 2021'!$A$6:$E$1681,5,0),(IF($I$2350=2022,VLOOKUP(A1010,'SEE - 2022'!$A$6:$E$1791,5,0),(IF($I$2350=2023,VLOOKUP(A1010,'SEE - 2023'!$A$6:$E$1796,5,0),0)))))*(1-$AL$5))),H1010))</f>
        <v>0</v>
      </c>
      <c r="R1010" s="175">
        <f>P1010*Q1010</f>
        <v>0</v>
      </c>
      <c r="S1010" s="175">
        <f>IF(Y1010&gt;D1010,Y1010-D1010,0)</f>
        <v>0</v>
      </c>
      <c r="T1010" s="175">
        <f>IF(Y1010&gt;D1010,Z1010,0)</f>
        <v>0</v>
      </c>
      <c r="U1010" s="175">
        <f>S1010*T1010</f>
        <v>0</v>
      </c>
      <c r="V1010" s="175">
        <f>IF(Y1010&lt;D1010,D1010-Y1010,0)</f>
        <v>0</v>
      </c>
      <c r="W1010" s="175">
        <f>IF(Y1010=0,E1010,IF(Y1010&lt;D1010,Z1010,0))</f>
        <v>0</v>
      </c>
      <c r="X1010" s="175">
        <f>V1010*W1010</f>
        <v>0</v>
      </c>
      <c r="Y1010" s="707">
        <f>P1010</f>
        <v>0</v>
      </c>
      <c r="Z1010" s="707">
        <f>IF(Y1010=0,0,VLOOKUP(A1010,'SEE - 2023'!$A$6:$E$1796,5,0))*(1-$AN$5)</f>
        <v>0</v>
      </c>
      <c r="AA1010" s="707">
        <f>Y1010*Z1010</f>
        <v>0</v>
      </c>
      <c r="AB1010" s="712"/>
      <c r="AC1010" s="713"/>
      <c r="AD1010" s="713"/>
      <c r="AE1010" s="713"/>
      <c r="AF1010" s="713"/>
      <c r="AG1010" s="714"/>
    </row>
    <row r="1011" spans="1:33" s="50" customFormat="1" ht="18.75" hidden="1" x14ac:dyDescent="0.25">
      <c r="A1011" s="24"/>
      <c r="B1011" s="25"/>
      <c r="C1011" s="21"/>
      <c r="D1011" s="30"/>
      <c r="E1011" s="22"/>
      <c r="F1011" s="23"/>
      <c r="G1011" s="30"/>
      <c r="H1011" s="22"/>
      <c r="I1011" s="23"/>
      <c r="J1011" s="30"/>
      <c r="K1011" s="22"/>
      <c r="L1011" s="23"/>
      <c r="M1011" s="30"/>
      <c r="N1011" s="22"/>
      <c r="O1011" s="23"/>
      <c r="P1011" s="30"/>
      <c r="Q1011" s="22"/>
      <c r="R1011" s="23"/>
      <c r="S1011" s="30"/>
      <c r="T1011" s="22"/>
      <c r="U1011" s="23"/>
      <c r="V1011" s="30"/>
      <c r="W1011" s="22"/>
      <c r="X1011" s="23"/>
      <c r="Y1011" s="721"/>
      <c r="Z1011" s="708"/>
      <c r="AA1011" s="709"/>
      <c r="AB1011" s="710"/>
      <c r="AC1011" s="710"/>
      <c r="AD1011" s="710"/>
      <c r="AE1011" s="710"/>
      <c r="AF1011" s="710"/>
      <c r="AG1011" s="711"/>
    </row>
    <row r="1012" spans="1:33" s="50" customFormat="1" ht="18.75" hidden="1" x14ac:dyDescent="0.25">
      <c r="A1012" s="19" t="s">
        <v>471</v>
      </c>
      <c r="B1012" s="126" t="s">
        <v>472</v>
      </c>
      <c r="C1012" s="120" t="s">
        <v>18</v>
      </c>
      <c r="D1012" s="176"/>
      <c r="E1012" s="177">
        <f>IF(D1012=0,0,(IF($F$2350=2021,VLOOKUP(A1012,'SEE - 2021'!$A$6:$E$1681,5,0),(IF($F$2350=2022,VLOOKUP(A1012,'SEE - 2022'!$A$6:$E$1791,5,0),(IF($F$2350=2023,VLOOKUP(A1012,'SEE - 2023'!$A$6:$E$1796,5,0),0)))))))</f>
        <v>0</v>
      </c>
      <c r="F1012" s="175">
        <f>D1012*E1012</f>
        <v>0</v>
      </c>
      <c r="G1012" s="177">
        <f>D1012</f>
        <v>0</v>
      </c>
      <c r="H1012" s="177">
        <f>IF(G1012=0,0,(IF($I$2350=2021,VLOOKUP(A1012,'SEE - 2021'!$A$6:$E$1681,5,0),(IF($I$2350=2022,VLOOKUP(A1012,'SEE - 2022'!$A$6:$E$1791,5,0),(IF($I$2350=2023,VLOOKUP(A1012,'SEE - 2023'!$A$6:$E$1796,5,0),0)))))))</f>
        <v>0</v>
      </c>
      <c r="I1012" s="175">
        <f>G1012*H1012</f>
        <v>0</v>
      </c>
      <c r="J1012" s="175">
        <f>IF(P1012&gt;G1012,P1012-G1012,0)</f>
        <v>0</v>
      </c>
      <c r="K1012" s="175">
        <f>IF(P1012&gt;G1012,Q1012,0)</f>
        <v>0</v>
      </c>
      <c r="L1012" s="175">
        <f>J1012*K1012</f>
        <v>0</v>
      </c>
      <c r="M1012" s="175">
        <f>IF(P1012&lt;G1012,G1012-P1012,0)</f>
        <v>0</v>
      </c>
      <c r="N1012" s="175">
        <f>IF(P1012=0,H1012,IF(P1012&lt;G1012,Q1012,0))</f>
        <v>0</v>
      </c>
      <c r="O1012" s="175">
        <f>M1012*N1012</f>
        <v>0</v>
      </c>
      <c r="P1012" s="176"/>
      <c r="Q1012" s="175">
        <f>IF(P1012=0,0,IF(H1012=0,((IF($I$2350=2021,VLOOKUP(A1012,'SEE - 2021'!$A$6:$E$1681,5,0),(IF($I$2350=2022,VLOOKUP(A1012,'SEE - 2022'!$A$6:$E$1791,5,0),(IF($I$2350=2023,VLOOKUP(A1012,'SEE - 2023'!$A$6:$E$1796,5,0),0)))))*(1-$AL$5))),H1012))</f>
        <v>0</v>
      </c>
      <c r="R1012" s="175">
        <f>P1012*Q1012</f>
        <v>0</v>
      </c>
      <c r="S1012" s="175">
        <f>IF(Y1012&gt;D1012,Y1012-D1012,0)</f>
        <v>0</v>
      </c>
      <c r="T1012" s="175">
        <f>IF(Y1012&gt;D1012,Z1012,0)</f>
        <v>0</v>
      </c>
      <c r="U1012" s="175">
        <f>S1012*T1012</f>
        <v>0</v>
      </c>
      <c r="V1012" s="175">
        <f>IF(Y1012&lt;D1012,D1012-Y1012,0)</f>
        <v>0</v>
      </c>
      <c r="W1012" s="175">
        <f>IF(Y1012=0,E1012,IF(Y1012&lt;D1012,Z1012,0))</f>
        <v>0</v>
      </c>
      <c r="X1012" s="175">
        <f>V1012*W1012</f>
        <v>0</v>
      </c>
      <c r="Y1012" s="707">
        <f>P1012</f>
        <v>0</v>
      </c>
      <c r="Z1012" s="707">
        <f>IF(Y1012=0,0,VLOOKUP(A1012,'SEE - 2023'!$A$6:$E$1796,5,0))*(1-$AN$5)</f>
        <v>0</v>
      </c>
      <c r="AA1012" s="707">
        <f>Y1012*Z1012</f>
        <v>0</v>
      </c>
      <c r="AB1012" s="712"/>
      <c r="AC1012" s="713"/>
      <c r="AD1012" s="713"/>
      <c r="AE1012" s="713"/>
      <c r="AF1012" s="713"/>
      <c r="AG1012" s="714"/>
    </row>
    <row r="1013" spans="1:33" s="50" customFormat="1" ht="18.75" hidden="1" x14ac:dyDescent="0.25">
      <c r="A1013" s="24"/>
      <c r="B1013" s="25"/>
      <c r="C1013" s="21"/>
      <c r="D1013" s="30"/>
      <c r="E1013" s="22"/>
      <c r="F1013" s="23"/>
      <c r="G1013" s="30"/>
      <c r="H1013" s="22"/>
      <c r="I1013" s="23"/>
      <c r="J1013" s="30"/>
      <c r="K1013" s="22"/>
      <c r="L1013" s="23"/>
      <c r="M1013" s="30"/>
      <c r="N1013" s="22"/>
      <c r="O1013" s="23"/>
      <c r="P1013" s="30"/>
      <c r="Q1013" s="22"/>
      <c r="R1013" s="23"/>
      <c r="S1013" s="30"/>
      <c r="T1013" s="22"/>
      <c r="U1013" s="23"/>
      <c r="V1013" s="30"/>
      <c r="W1013" s="22"/>
      <c r="X1013" s="23"/>
      <c r="Y1013" s="721"/>
      <c r="Z1013" s="708"/>
      <c r="AA1013" s="709"/>
      <c r="AB1013" s="710"/>
      <c r="AC1013" s="710"/>
      <c r="AD1013" s="710"/>
      <c r="AE1013" s="710"/>
      <c r="AF1013" s="710"/>
      <c r="AG1013" s="711"/>
    </row>
    <row r="1014" spans="1:33" s="50" customFormat="1" ht="18.75" hidden="1" x14ac:dyDescent="0.25">
      <c r="A1014" s="19" t="s">
        <v>473</v>
      </c>
      <c r="B1014" s="126" t="s">
        <v>474</v>
      </c>
      <c r="C1014" s="120" t="s">
        <v>18</v>
      </c>
      <c r="D1014" s="176"/>
      <c r="E1014" s="177">
        <f>IF(D1014=0,0,(IF($F$2350=2021,VLOOKUP(A1014,'SEE - 2021'!$A$6:$E$1681,5,0),(IF($F$2350=2022,VLOOKUP(A1014,'SEE - 2022'!$A$6:$E$1791,5,0),(IF($F$2350=2023,VLOOKUP(A1014,'SEE - 2023'!$A$6:$E$1796,5,0),0)))))))</f>
        <v>0</v>
      </c>
      <c r="F1014" s="175">
        <f>D1014*E1014</f>
        <v>0</v>
      </c>
      <c r="G1014" s="177">
        <f>D1014</f>
        <v>0</v>
      </c>
      <c r="H1014" s="177">
        <f>IF(G1014=0,0,(IF($I$2350=2021,VLOOKUP(A1014,'SEE - 2021'!$A$6:$E$1681,5,0),(IF($I$2350=2022,VLOOKUP(A1014,'SEE - 2022'!$A$6:$E$1791,5,0),(IF($I$2350=2023,VLOOKUP(A1014,'SEE - 2023'!$A$6:$E$1796,5,0),0)))))))</f>
        <v>0</v>
      </c>
      <c r="I1014" s="175">
        <f>G1014*H1014</f>
        <v>0</v>
      </c>
      <c r="J1014" s="175">
        <f>IF(P1014&gt;G1014,P1014-G1014,0)</f>
        <v>0</v>
      </c>
      <c r="K1014" s="175">
        <f>IF(P1014&gt;G1014,Q1014,0)</f>
        <v>0</v>
      </c>
      <c r="L1014" s="175">
        <f>J1014*K1014</f>
        <v>0</v>
      </c>
      <c r="M1014" s="175">
        <f>IF(P1014&lt;G1014,G1014-P1014,0)</f>
        <v>0</v>
      </c>
      <c r="N1014" s="175">
        <f>IF(P1014=0,H1014,IF(P1014&lt;G1014,Q1014,0))</f>
        <v>0</v>
      </c>
      <c r="O1014" s="175">
        <f>M1014*N1014</f>
        <v>0</v>
      </c>
      <c r="P1014" s="176"/>
      <c r="Q1014" s="175">
        <f>IF(P1014=0,0,IF(H1014=0,((IF($I$2350=2021,VLOOKUP(A1014,'SEE - 2021'!$A$6:$E$1681,5,0),(IF($I$2350=2022,VLOOKUP(A1014,'SEE - 2022'!$A$6:$E$1791,5,0),(IF($I$2350=2023,VLOOKUP(A1014,'SEE - 2023'!$A$6:$E$1796,5,0),0)))))*(1-$AL$5))),H1014))</f>
        <v>0</v>
      </c>
      <c r="R1014" s="175">
        <f>P1014*Q1014</f>
        <v>0</v>
      </c>
      <c r="S1014" s="175">
        <f>IF(Y1014&gt;D1014,Y1014-D1014,0)</f>
        <v>0</v>
      </c>
      <c r="T1014" s="175">
        <f>IF(Y1014&gt;D1014,Z1014,0)</f>
        <v>0</v>
      </c>
      <c r="U1014" s="175">
        <f>S1014*T1014</f>
        <v>0</v>
      </c>
      <c r="V1014" s="175">
        <f>IF(Y1014&lt;D1014,D1014-Y1014,0)</f>
        <v>0</v>
      </c>
      <c r="W1014" s="175">
        <f>IF(Y1014=0,E1014,IF(Y1014&lt;D1014,Z1014,0))</f>
        <v>0</v>
      </c>
      <c r="X1014" s="175">
        <f>V1014*W1014</f>
        <v>0</v>
      </c>
      <c r="Y1014" s="707">
        <f>P1014</f>
        <v>0</v>
      </c>
      <c r="Z1014" s="707">
        <f>IF(Y1014=0,0,VLOOKUP(A1014,'SEE - 2023'!$A$6:$E$1796,5,0))*(1-$AN$5)</f>
        <v>0</v>
      </c>
      <c r="AA1014" s="707">
        <f>Y1014*Z1014</f>
        <v>0</v>
      </c>
      <c r="AB1014" s="712"/>
      <c r="AC1014" s="713"/>
      <c r="AD1014" s="713"/>
      <c r="AE1014" s="713"/>
      <c r="AF1014" s="713"/>
      <c r="AG1014" s="714"/>
    </row>
    <row r="1015" spans="1:33" s="50" customFormat="1" ht="18.75" hidden="1" x14ac:dyDescent="0.25">
      <c r="A1015" s="24"/>
      <c r="B1015" s="25"/>
      <c r="C1015" s="21"/>
      <c r="D1015" s="23"/>
      <c r="E1015" s="22"/>
      <c r="F1015" s="23"/>
      <c r="G1015" s="23"/>
      <c r="H1015" s="22"/>
      <c r="I1015" s="23"/>
      <c r="J1015" s="23"/>
      <c r="K1015" s="22"/>
      <c r="L1015" s="23"/>
      <c r="M1015" s="23"/>
      <c r="N1015" s="22"/>
      <c r="O1015" s="23"/>
      <c r="P1015" s="23"/>
      <c r="Q1015" s="22"/>
      <c r="R1015" s="23"/>
      <c r="S1015" s="23"/>
      <c r="T1015" s="22"/>
      <c r="U1015" s="23"/>
      <c r="V1015" s="23"/>
      <c r="W1015" s="22"/>
      <c r="X1015" s="23"/>
      <c r="Y1015" s="709"/>
      <c r="Z1015" s="708"/>
      <c r="AA1015" s="709"/>
      <c r="AB1015" s="710"/>
      <c r="AC1015" s="710"/>
      <c r="AD1015" s="710"/>
      <c r="AE1015" s="710"/>
      <c r="AF1015" s="710"/>
      <c r="AG1015" s="711"/>
    </row>
    <row r="1016" spans="1:33" s="50" customFormat="1" ht="18.75" hidden="1" x14ac:dyDescent="0.25">
      <c r="A1016" s="19" t="s">
        <v>475</v>
      </c>
      <c r="B1016" s="126" t="s">
        <v>1035</v>
      </c>
      <c r="C1016" s="120" t="s">
        <v>18</v>
      </c>
      <c r="D1016" s="176"/>
      <c r="E1016" s="177">
        <f>IF(D1016=0,0,(IF($F$2350=2021,VLOOKUP(A1016,'SEE - 2021'!$A$6:$E$1681,5,0),(IF($F$2350=2022,VLOOKUP(A1016,'SEE - 2022'!$A$6:$E$1791,5,0),(IF($F$2350=2023,VLOOKUP(A1016,'SEE - 2023'!$A$6:$E$1796,5,0),0)))))))</f>
        <v>0</v>
      </c>
      <c r="F1016" s="175">
        <f>D1016*E1016</f>
        <v>0</v>
      </c>
      <c r="G1016" s="177">
        <f>D1016</f>
        <v>0</v>
      </c>
      <c r="H1016" s="177">
        <f>IF(G1016=0,0,(IF($I$2350=2021,VLOOKUP(A1016,'SEE - 2021'!$A$6:$E$1681,5,0),(IF($I$2350=2022,VLOOKUP(A1016,'SEE - 2022'!$A$6:$E$1791,5,0),(IF($I$2350=2023,VLOOKUP(A1016,'SEE - 2023'!$A$6:$E$1796,5,0),0)))))))</f>
        <v>0</v>
      </c>
      <c r="I1016" s="175">
        <f>G1016*H1016</f>
        <v>0</v>
      </c>
      <c r="J1016" s="175">
        <f>IF(P1016&gt;G1016,P1016-G1016,0)</f>
        <v>0</v>
      </c>
      <c r="K1016" s="175">
        <f>IF(P1016&gt;G1016,Q1016,0)</f>
        <v>0</v>
      </c>
      <c r="L1016" s="175">
        <f>J1016*K1016</f>
        <v>0</v>
      </c>
      <c r="M1016" s="175">
        <f>IF(P1016&lt;G1016,G1016-P1016,0)</f>
        <v>0</v>
      </c>
      <c r="N1016" s="175">
        <f>IF(P1016=0,H1016,IF(P1016&lt;G1016,Q1016,0))</f>
        <v>0</v>
      </c>
      <c r="O1016" s="175">
        <f>M1016*N1016</f>
        <v>0</v>
      </c>
      <c r="P1016" s="176"/>
      <c r="Q1016" s="175">
        <f>IF(P1016=0,0,IF(H1016=0,((IF($I$2350=2021,VLOOKUP(A1016,'SEE - 2021'!$A$6:$E$1681,5,0),(IF($I$2350=2022,VLOOKUP(A1016,'SEE - 2022'!$A$6:$E$1791,5,0),(IF($I$2350=2023,VLOOKUP(A1016,'SEE - 2023'!$A$6:$E$1796,5,0),0)))))*(1-$AL$5))),H1016))</f>
        <v>0</v>
      </c>
      <c r="R1016" s="175">
        <f>P1016*Q1016</f>
        <v>0</v>
      </c>
      <c r="S1016" s="175">
        <f>IF(Y1016&gt;D1016,Y1016-D1016,0)</f>
        <v>0</v>
      </c>
      <c r="T1016" s="175">
        <f>IF(Y1016&gt;D1016,Z1016,0)</f>
        <v>0</v>
      </c>
      <c r="U1016" s="175">
        <f>S1016*T1016</f>
        <v>0</v>
      </c>
      <c r="V1016" s="175">
        <f>IF(Y1016&lt;D1016,D1016-Y1016,0)</f>
        <v>0</v>
      </c>
      <c r="W1016" s="175">
        <f>IF(Y1016=0,E1016,IF(Y1016&lt;D1016,Z1016,0))</f>
        <v>0</v>
      </c>
      <c r="X1016" s="175">
        <f>V1016*W1016</f>
        <v>0</v>
      </c>
      <c r="Y1016" s="707">
        <f>P1016</f>
        <v>0</v>
      </c>
      <c r="Z1016" s="707">
        <f>IF(Y1016=0,0,VLOOKUP(A1016,'SEE - 2023'!$A$6:$E$1796,5,0))*(1-$AN$5)</f>
        <v>0</v>
      </c>
      <c r="AA1016" s="707">
        <f>Y1016*Z1016</f>
        <v>0</v>
      </c>
      <c r="AB1016" s="712"/>
      <c r="AC1016" s="713"/>
      <c r="AD1016" s="713"/>
      <c r="AE1016" s="713"/>
      <c r="AF1016" s="713"/>
      <c r="AG1016" s="714"/>
    </row>
    <row r="1017" spans="1:33" s="50" customFormat="1" ht="18.75" hidden="1" x14ac:dyDescent="0.25">
      <c r="A1017" s="24"/>
      <c r="B1017" s="25"/>
      <c r="C1017" s="21"/>
      <c r="D1017" s="30"/>
      <c r="E1017" s="22"/>
      <c r="F1017" s="23"/>
      <c r="G1017" s="30"/>
      <c r="H1017" s="22"/>
      <c r="I1017" s="23"/>
      <c r="J1017" s="30"/>
      <c r="K1017" s="22"/>
      <c r="L1017" s="23"/>
      <c r="M1017" s="30"/>
      <c r="N1017" s="22"/>
      <c r="O1017" s="23"/>
      <c r="P1017" s="30"/>
      <c r="Q1017" s="22"/>
      <c r="R1017" s="23"/>
      <c r="S1017" s="30"/>
      <c r="T1017" s="22"/>
      <c r="U1017" s="23"/>
      <c r="V1017" s="30"/>
      <c r="W1017" s="22"/>
      <c r="X1017" s="23"/>
      <c r="Y1017" s="721"/>
      <c r="Z1017" s="708"/>
      <c r="AA1017" s="709"/>
      <c r="AB1017" s="710"/>
      <c r="AC1017" s="710"/>
      <c r="AD1017" s="710"/>
      <c r="AE1017" s="710"/>
      <c r="AF1017" s="710"/>
      <c r="AG1017" s="711"/>
    </row>
    <row r="1018" spans="1:33" s="50" customFormat="1" ht="18.75" hidden="1" x14ac:dyDescent="0.25">
      <c r="A1018" s="19" t="s">
        <v>476</v>
      </c>
      <c r="B1018" s="131" t="s">
        <v>477</v>
      </c>
      <c r="C1018" s="120"/>
      <c r="D1018" s="132"/>
      <c r="E1018" s="121"/>
      <c r="F1018" s="123"/>
      <c r="G1018" s="132"/>
      <c r="H1018" s="121"/>
      <c r="I1018" s="123"/>
      <c r="J1018" s="132"/>
      <c r="K1018" s="121"/>
      <c r="L1018" s="123"/>
      <c r="M1018" s="132"/>
      <c r="N1018" s="121"/>
      <c r="O1018" s="123"/>
      <c r="P1018" s="132"/>
      <c r="Q1018" s="121"/>
      <c r="R1018" s="123"/>
      <c r="S1018" s="132"/>
      <c r="T1018" s="121"/>
      <c r="U1018" s="123"/>
      <c r="V1018" s="132"/>
      <c r="W1018" s="121"/>
      <c r="X1018" s="123"/>
      <c r="Y1018" s="722"/>
      <c r="Z1018" s="719"/>
      <c r="AA1018" s="720"/>
      <c r="AB1018" s="724"/>
      <c r="AC1018" s="725"/>
      <c r="AD1018" s="725"/>
      <c r="AE1018" s="725"/>
      <c r="AF1018" s="725"/>
      <c r="AG1018" s="726"/>
    </row>
    <row r="1019" spans="1:33" s="50" customFormat="1" ht="31.5" hidden="1" x14ac:dyDescent="0.25">
      <c r="A1019" s="19" t="s">
        <v>478</v>
      </c>
      <c r="B1019" s="126" t="s">
        <v>1488</v>
      </c>
      <c r="C1019" s="120" t="s">
        <v>18</v>
      </c>
      <c r="D1019" s="176"/>
      <c r="E1019" s="177">
        <f>IF(D1019=0,0,(IF($F$2350=2021,VLOOKUP(A1019,'SEE - 2021'!$A$6:$E$1681,5,0),(IF($F$2350=2022,VLOOKUP(A1019,'SEE - 2022'!$A$6:$E$1791,5,0),(IF($F$2350=2023,VLOOKUP(A1019,'SEE - 2023'!$A$6:$E$1796,5,0),0)))))))</f>
        <v>0</v>
      </c>
      <c r="F1019" s="175">
        <f>D1019*E1019</f>
        <v>0</v>
      </c>
      <c r="G1019" s="177">
        <f>D1019</f>
        <v>0</v>
      </c>
      <c r="H1019" s="177">
        <f>IF(G1019=0,0,(IF($I$2350=2021,VLOOKUP(A1019,'SEE - 2021'!$A$6:$E$1681,5,0),(IF($I$2350=2022,VLOOKUP(A1019,'SEE - 2022'!$A$6:$E$1791,5,0),(IF($I$2350=2023,VLOOKUP(A1019,'SEE - 2023'!$A$6:$E$1796,5,0),0)))))))</f>
        <v>0</v>
      </c>
      <c r="I1019" s="175">
        <f>G1019*H1019</f>
        <v>0</v>
      </c>
      <c r="J1019" s="175">
        <f>IF(P1019&gt;G1019,P1019-G1019,0)</f>
        <v>0</v>
      </c>
      <c r="K1019" s="175">
        <f>IF(P1019&gt;G1019,Q1019,0)</f>
        <v>0</v>
      </c>
      <c r="L1019" s="175">
        <f>J1019*K1019</f>
        <v>0</v>
      </c>
      <c r="M1019" s="175">
        <f>IF(P1019&lt;G1019,G1019-P1019,0)</f>
        <v>0</v>
      </c>
      <c r="N1019" s="175">
        <f>IF(P1019=0,H1019,IF(P1019&lt;G1019,Q1019,0))</f>
        <v>0</v>
      </c>
      <c r="O1019" s="175">
        <f>M1019*N1019</f>
        <v>0</v>
      </c>
      <c r="P1019" s="176"/>
      <c r="Q1019" s="175">
        <f>IF(P1019=0,0,IF(H1019=0,((IF($I$2350=2021,VLOOKUP(A1019,'SEE - 2021'!$A$6:$E$1681,5,0),(IF($I$2350=2022,VLOOKUP(A1019,'SEE - 2022'!$A$6:$E$1791,5,0),(IF($I$2350=2023,VLOOKUP(A1019,'SEE - 2023'!$A$6:$E$1796,5,0),0)))))*(1-$AL$5))),H1019))</f>
        <v>0</v>
      </c>
      <c r="R1019" s="175">
        <f>P1019*Q1019</f>
        <v>0</v>
      </c>
      <c r="S1019" s="175">
        <f>IF(Y1019&gt;D1019,Y1019-D1019,0)</f>
        <v>0</v>
      </c>
      <c r="T1019" s="175">
        <f>IF(Y1019&gt;D1019,Z1019,0)</f>
        <v>0</v>
      </c>
      <c r="U1019" s="175">
        <f>S1019*T1019</f>
        <v>0</v>
      </c>
      <c r="V1019" s="175">
        <f>IF(Y1019&lt;D1019,D1019-Y1019,0)</f>
        <v>0</v>
      </c>
      <c r="W1019" s="175">
        <f>IF(Y1019=0,E1019,IF(Y1019&lt;D1019,Z1019,0))</f>
        <v>0</v>
      </c>
      <c r="X1019" s="175">
        <f>V1019*W1019</f>
        <v>0</v>
      </c>
      <c r="Y1019" s="707">
        <f>P1019</f>
        <v>0</v>
      </c>
      <c r="Z1019" s="707">
        <f>IF(Y1019=0,0,VLOOKUP(A1019,'SEE - 2023'!$A$6:$E$1796,5,0))*(1-$AN$5)</f>
        <v>0</v>
      </c>
      <c r="AA1019" s="707">
        <f>Y1019*Z1019</f>
        <v>0</v>
      </c>
      <c r="AB1019" s="712"/>
      <c r="AC1019" s="713"/>
      <c r="AD1019" s="713"/>
      <c r="AE1019" s="713"/>
      <c r="AF1019" s="713"/>
      <c r="AG1019" s="714"/>
    </row>
    <row r="1020" spans="1:33" s="50" customFormat="1" ht="83.25" hidden="1" customHeight="1" x14ac:dyDescent="0.25">
      <c r="A1020" s="24"/>
      <c r="B1020" s="25" t="s">
        <v>479</v>
      </c>
      <c r="C1020" s="21"/>
      <c r="D1020" s="30"/>
      <c r="E1020" s="22"/>
      <c r="F1020" s="23"/>
      <c r="G1020" s="30"/>
      <c r="H1020" s="22"/>
      <c r="I1020" s="23"/>
      <c r="J1020" s="30"/>
      <c r="K1020" s="22"/>
      <c r="L1020" s="23"/>
      <c r="M1020" s="30"/>
      <c r="N1020" s="22"/>
      <c r="O1020" s="23"/>
      <c r="P1020" s="30"/>
      <c r="Q1020" s="22"/>
      <c r="R1020" s="23"/>
      <c r="S1020" s="30"/>
      <c r="T1020" s="22"/>
      <c r="U1020" s="23"/>
      <c r="V1020" s="30"/>
      <c r="W1020" s="22"/>
      <c r="X1020" s="23"/>
      <c r="Y1020" s="721"/>
      <c r="Z1020" s="708"/>
      <c r="AA1020" s="709"/>
      <c r="AB1020" s="710"/>
      <c r="AC1020" s="710"/>
      <c r="AD1020" s="710"/>
      <c r="AE1020" s="710"/>
      <c r="AF1020" s="710"/>
      <c r="AG1020" s="711"/>
    </row>
    <row r="1021" spans="1:33" s="50" customFormat="1" ht="18.75" hidden="1" x14ac:dyDescent="0.25">
      <c r="A1021" s="24"/>
      <c r="B1021" s="25"/>
      <c r="C1021" s="21"/>
      <c r="D1021" s="30"/>
      <c r="E1021" s="22"/>
      <c r="F1021" s="23"/>
      <c r="G1021" s="30"/>
      <c r="H1021" s="22"/>
      <c r="I1021" s="23"/>
      <c r="J1021" s="30"/>
      <c r="K1021" s="22"/>
      <c r="L1021" s="23"/>
      <c r="M1021" s="30"/>
      <c r="N1021" s="22"/>
      <c r="O1021" s="23"/>
      <c r="P1021" s="30"/>
      <c r="Q1021" s="22"/>
      <c r="R1021" s="23"/>
      <c r="S1021" s="30"/>
      <c r="T1021" s="22"/>
      <c r="U1021" s="23"/>
      <c r="V1021" s="30"/>
      <c r="W1021" s="22"/>
      <c r="X1021" s="23"/>
      <c r="Y1021" s="721"/>
      <c r="Z1021" s="708"/>
      <c r="AA1021" s="709"/>
      <c r="AB1021" s="710"/>
      <c r="AC1021" s="710"/>
      <c r="AD1021" s="710"/>
      <c r="AE1021" s="710"/>
      <c r="AF1021" s="710"/>
      <c r="AG1021" s="711"/>
    </row>
    <row r="1022" spans="1:33" s="50" customFormat="1" ht="18.75" hidden="1" x14ac:dyDescent="0.25">
      <c r="A1022" s="19" t="s">
        <v>481</v>
      </c>
      <c r="B1022" s="131" t="s">
        <v>303</v>
      </c>
      <c r="C1022" s="120"/>
      <c r="D1022" s="132"/>
      <c r="E1022" s="121"/>
      <c r="F1022" s="123"/>
      <c r="G1022" s="132"/>
      <c r="H1022" s="121"/>
      <c r="I1022" s="123"/>
      <c r="J1022" s="132"/>
      <c r="K1022" s="121"/>
      <c r="L1022" s="123"/>
      <c r="M1022" s="132"/>
      <c r="N1022" s="121"/>
      <c r="O1022" s="123"/>
      <c r="P1022" s="132"/>
      <c r="Q1022" s="121"/>
      <c r="R1022" s="123"/>
      <c r="S1022" s="132"/>
      <c r="T1022" s="121"/>
      <c r="U1022" s="123"/>
      <c r="V1022" s="132"/>
      <c r="W1022" s="121"/>
      <c r="X1022" s="123"/>
      <c r="Y1022" s="722"/>
      <c r="Z1022" s="719"/>
      <c r="AA1022" s="720"/>
      <c r="AB1022" s="724"/>
      <c r="AC1022" s="725"/>
      <c r="AD1022" s="725"/>
      <c r="AE1022" s="725"/>
      <c r="AF1022" s="725"/>
      <c r="AG1022" s="726"/>
    </row>
    <row r="1023" spans="1:33" s="50" customFormat="1" ht="18.75" hidden="1" x14ac:dyDescent="0.25">
      <c r="A1023" s="19" t="s">
        <v>482</v>
      </c>
      <c r="B1023" s="126" t="s">
        <v>483</v>
      </c>
      <c r="C1023" s="120" t="s">
        <v>18</v>
      </c>
      <c r="D1023" s="176"/>
      <c r="E1023" s="177">
        <f>IF(D1023=0,0,(IF($F$2350=2021,VLOOKUP(A1023,'SEE - 2021'!$A$6:$E$1681,5,0),(IF($F$2350=2022,VLOOKUP(A1023,'SEE - 2022'!$A$6:$E$1791,5,0),(IF($F$2350=2023,VLOOKUP(A1023,'SEE - 2023'!$A$6:$E$1796,5,0),0)))))))</f>
        <v>0</v>
      </c>
      <c r="F1023" s="175">
        <f>D1023*E1023</f>
        <v>0</v>
      </c>
      <c r="G1023" s="177">
        <f>D1023</f>
        <v>0</v>
      </c>
      <c r="H1023" s="177">
        <f>IF(G1023=0,0,(IF($I$2350=2021,VLOOKUP(A1023,'SEE - 2021'!$A$6:$E$1681,5,0),(IF($I$2350=2022,VLOOKUP(A1023,'SEE - 2022'!$A$6:$E$1791,5,0),(IF($I$2350=2023,VLOOKUP(A1023,'SEE - 2023'!$A$6:$E$1796,5,0),0)))))))</f>
        <v>0</v>
      </c>
      <c r="I1023" s="175">
        <f>G1023*H1023</f>
        <v>0</v>
      </c>
      <c r="J1023" s="175">
        <f>IF(P1023&gt;G1023,P1023-G1023,0)</f>
        <v>0</v>
      </c>
      <c r="K1023" s="175">
        <f>IF(P1023&gt;G1023,Q1023,0)</f>
        <v>0</v>
      </c>
      <c r="L1023" s="175">
        <f>J1023*K1023</f>
        <v>0</v>
      </c>
      <c r="M1023" s="175">
        <f>IF(P1023&lt;G1023,G1023-P1023,0)</f>
        <v>0</v>
      </c>
      <c r="N1023" s="175">
        <f>IF(P1023=0,H1023,IF(P1023&lt;G1023,Q1023,0))</f>
        <v>0</v>
      </c>
      <c r="O1023" s="175">
        <f>M1023*N1023</f>
        <v>0</v>
      </c>
      <c r="P1023" s="176"/>
      <c r="Q1023" s="175">
        <f>IF(P1023=0,0,IF(H1023=0,((IF($I$2350=2021,VLOOKUP(A1023,'SEE - 2021'!$A$6:$E$1681,5,0),(IF($I$2350=2022,VLOOKUP(A1023,'SEE - 2022'!$A$6:$E$1791,5,0),(IF($I$2350=2023,VLOOKUP(A1023,'SEE - 2023'!$A$6:$E$1796,5,0),0)))))*(1-$AL$5))),H1023))</f>
        <v>0</v>
      </c>
      <c r="R1023" s="175">
        <f>P1023*Q1023</f>
        <v>0</v>
      </c>
      <c r="S1023" s="175">
        <f>IF(Y1023&gt;D1023,Y1023-D1023,0)</f>
        <v>0</v>
      </c>
      <c r="T1023" s="175">
        <f>IF(Y1023&gt;D1023,Z1023,0)</f>
        <v>0</v>
      </c>
      <c r="U1023" s="175">
        <f>S1023*T1023</f>
        <v>0</v>
      </c>
      <c r="V1023" s="175">
        <f>IF(Y1023&lt;D1023,D1023-Y1023,0)</f>
        <v>0</v>
      </c>
      <c r="W1023" s="175">
        <f>IF(Y1023=0,E1023,IF(Y1023&lt;D1023,Z1023,0))</f>
        <v>0</v>
      </c>
      <c r="X1023" s="175">
        <f>V1023*W1023</f>
        <v>0</v>
      </c>
      <c r="Y1023" s="707">
        <f>P1023</f>
        <v>0</v>
      </c>
      <c r="Z1023" s="707">
        <f>IF(Y1023=0,0,VLOOKUP(A1023,'SEE - 2023'!$A$6:$E$1796,5,0))*(1-$AN$5)</f>
        <v>0</v>
      </c>
      <c r="AA1023" s="707">
        <f>Y1023*Z1023</f>
        <v>0</v>
      </c>
      <c r="AB1023" s="712"/>
      <c r="AC1023" s="713"/>
      <c r="AD1023" s="713"/>
      <c r="AE1023" s="713"/>
      <c r="AF1023" s="713"/>
      <c r="AG1023" s="714"/>
    </row>
    <row r="1024" spans="1:33" s="50" customFormat="1" ht="57" hidden="1" customHeight="1" x14ac:dyDescent="0.25">
      <c r="A1024" s="24"/>
      <c r="B1024" s="25" t="s">
        <v>484</v>
      </c>
      <c r="C1024" s="21"/>
      <c r="D1024" s="30"/>
      <c r="E1024" s="22"/>
      <c r="F1024" s="23"/>
      <c r="G1024" s="30"/>
      <c r="H1024" s="22"/>
      <c r="I1024" s="23"/>
      <c r="J1024" s="30"/>
      <c r="K1024" s="22"/>
      <c r="L1024" s="23"/>
      <c r="M1024" s="30"/>
      <c r="N1024" s="22"/>
      <c r="O1024" s="23"/>
      <c r="P1024" s="30"/>
      <c r="Q1024" s="22"/>
      <c r="R1024" s="23"/>
      <c r="S1024" s="30"/>
      <c r="T1024" s="22"/>
      <c r="U1024" s="23"/>
      <c r="V1024" s="30"/>
      <c r="W1024" s="22"/>
      <c r="X1024" s="23"/>
      <c r="Y1024" s="721"/>
      <c r="Z1024" s="708"/>
      <c r="AA1024" s="709"/>
      <c r="AB1024" s="710"/>
      <c r="AC1024" s="710"/>
      <c r="AD1024" s="710"/>
      <c r="AE1024" s="710"/>
      <c r="AF1024" s="710"/>
      <c r="AG1024" s="711"/>
    </row>
    <row r="1025" spans="1:33" s="50" customFormat="1" ht="18.75" hidden="1" x14ac:dyDescent="0.25">
      <c r="A1025" s="24"/>
      <c r="B1025" s="26"/>
      <c r="C1025" s="21"/>
      <c r="D1025" s="30"/>
      <c r="E1025" s="22"/>
      <c r="F1025" s="23"/>
      <c r="G1025" s="30"/>
      <c r="H1025" s="22"/>
      <c r="I1025" s="23"/>
      <c r="J1025" s="30"/>
      <c r="K1025" s="22"/>
      <c r="L1025" s="23"/>
      <c r="M1025" s="30"/>
      <c r="N1025" s="22"/>
      <c r="O1025" s="23"/>
      <c r="P1025" s="30"/>
      <c r="Q1025" s="22"/>
      <c r="R1025" s="23"/>
      <c r="S1025" s="30"/>
      <c r="T1025" s="22"/>
      <c r="U1025" s="23"/>
      <c r="V1025" s="30"/>
      <c r="W1025" s="22"/>
      <c r="X1025" s="23"/>
      <c r="Y1025" s="721"/>
      <c r="Z1025" s="708"/>
      <c r="AA1025" s="709"/>
      <c r="AB1025" s="710"/>
      <c r="AC1025" s="710"/>
      <c r="AD1025" s="710"/>
      <c r="AE1025" s="710"/>
      <c r="AF1025" s="710"/>
      <c r="AG1025" s="711"/>
    </row>
    <row r="1026" spans="1:33" s="50" customFormat="1" ht="18.75" hidden="1" x14ac:dyDescent="0.25">
      <c r="A1026" s="19" t="s">
        <v>485</v>
      </c>
      <c r="B1026" s="126" t="s">
        <v>486</v>
      </c>
      <c r="C1026" s="120" t="s">
        <v>18</v>
      </c>
      <c r="D1026" s="176"/>
      <c r="E1026" s="177">
        <f>IF(D1026=0,0,(IF($F$2350=2021,VLOOKUP(A1026,'SEE - 2021'!$A$6:$E$1681,5,0),(IF($F$2350=2022,VLOOKUP(A1026,'SEE - 2022'!$A$6:$E$1791,5,0),(IF($F$2350=2023,VLOOKUP(A1026,'SEE - 2023'!$A$6:$E$1796,5,0),0)))))))</f>
        <v>0</v>
      </c>
      <c r="F1026" s="175">
        <f>D1026*E1026</f>
        <v>0</v>
      </c>
      <c r="G1026" s="177">
        <f>D1026</f>
        <v>0</v>
      </c>
      <c r="H1026" s="177">
        <f>IF(G1026=0,0,(IF($I$2350=2021,VLOOKUP(A1026,'SEE - 2021'!$A$6:$E$1681,5,0),(IF($I$2350=2022,VLOOKUP(A1026,'SEE - 2022'!$A$6:$E$1791,5,0),(IF($I$2350=2023,VLOOKUP(A1026,'SEE - 2023'!$A$6:$E$1796,5,0),0)))))))</f>
        <v>0</v>
      </c>
      <c r="I1026" s="175">
        <f>G1026*H1026</f>
        <v>0</v>
      </c>
      <c r="J1026" s="175">
        <f>IF(P1026&gt;G1026,P1026-G1026,0)</f>
        <v>0</v>
      </c>
      <c r="K1026" s="175">
        <f>IF(P1026&gt;G1026,Q1026,0)</f>
        <v>0</v>
      </c>
      <c r="L1026" s="175">
        <f>J1026*K1026</f>
        <v>0</v>
      </c>
      <c r="M1026" s="175">
        <f>IF(P1026&lt;G1026,G1026-P1026,0)</f>
        <v>0</v>
      </c>
      <c r="N1026" s="175">
        <f>IF(P1026=0,H1026,IF(P1026&lt;G1026,Q1026,0))</f>
        <v>0</v>
      </c>
      <c r="O1026" s="175">
        <f>M1026*N1026</f>
        <v>0</v>
      </c>
      <c r="P1026" s="176"/>
      <c r="Q1026" s="175">
        <f>IF(P1026=0,0,IF(H1026=0,((IF($I$2350=2021,VLOOKUP(A1026,'SEE - 2021'!$A$6:$E$1681,5,0),(IF($I$2350=2022,VLOOKUP(A1026,'SEE - 2022'!$A$6:$E$1791,5,0),(IF($I$2350=2023,VLOOKUP(A1026,'SEE - 2023'!$A$6:$E$1796,5,0),0)))))*(1-$AL$5))),H1026))</f>
        <v>0</v>
      </c>
      <c r="R1026" s="175">
        <f>P1026*Q1026</f>
        <v>0</v>
      </c>
      <c r="S1026" s="175">
        <f>IF(Y1026&gt;D1026,Y1026-D1026,0)</f>
        <v>0</v>
      </c>
      <c r="T1026" s="175">
        <f>IF(Y1026&gt;D1026,Z1026,0)</f>
        <v>0</v>
      </c>
      <c r="U1026" s="175">
        <f>S1026*T1026</f>
        <v>0</v>
      </c>
      <c r="V1026" s="175">
        <f>IF(Y1026&lt;D1026,D1026-Y1026,0)</f>
        <v>0</v>
      </c>
      <c r="W1026" s="175">
        <f>IF(Y1026=0,E1026,IF(Y1026&lt;D1026,Z1026,0))</f>
        <v>0</v>
      </c>
      <c r="X1026" s="175">
        <f>V1026*W1026</f>
        <v>0</v>
      </c>
      <c r="Y1026" s="707">
        <f>P1026</f>
        <v>0</v>
      </c>
      <c r="Z1026" s="707">
        <f>IF(Y1026=0,0,VLOOKUP(A1026,'SEE - 2023'!$A$6:$E$1796,5,0))*(1-$AN$5)</f>
        <v>0</v>
      </c>
      <c r="AA1026" s="707">
        <f>Y1026*Z1026</f>
        <v>0</v>
      </c>
      <c r="AB1026" s="712"/>
      <c r="AC1026" s="713"/>
      <c r="AD1026" s="713"/>
      <c r="AE1026" s="713"/>
      <c r="AF1026" s="713"/>
      <c r="AG1026" s="714"/>
    </row>
    <row r="1027" spans="1:33" s="50" customFormat="1" ht="63" hidden="1" x14ac:dyDescent="0.25">
      <c r="A1027" s="24"/>
      <c r="B1027" s="25" t="s">
        <v>918</v>
      </c>
      <c r="C1027" s="21"/>
      <c r="D1027" s="30"/>
      <c r="E1027" s="22"/>
      <c r="F1027" s="23"/>
      <c r="G1027" s="30"/>
      <c r="H1027" s="22"/>
      <c r="I1027" s="23"/>
      <c r="J1027" s="30"/>
      <c r="K1027" s="22"/>
      <c r="L1027" s="23"/>
      <c r="M1027" s="30"/>
      <c r="N1027" s="22"/>
      <c r="O1027" s="23"/>
      <c r="P1027" s="30"/>
      <c r="Q1027" s="22"/>
      <c r="R1027" s="23"/>
      <c r="S1027" s="30"/>
      <c r="T1027" s="22"/>
      <c r="U1027" s="23"/>
      <c r="V1027" s="30"/>
      <c r="W1027" s="22"/>
      <c r="X1027" s="23"/>
      <c r="Y1027" s="721"/>
      <c r="Z1027" s="708"/>
      <c r="AA1027" s="709"/>
      <c r="AB1027" s="710"/>
      <c r="AC1027" s="710"/>
      <c r="AD1027" s="710"/>
      <c r="AE1027" s="710"/>
      <c r="AF1027" s="710"/>
      <c r="AG1027" s="711"/>
    </row>
    <row r="1028" spans="1:33" s="50" customFormat="1" ht="18.75" hidden="1" x14ac:dyDescent="0.25">
      <c r="A1028" s="24"/>
      <c r="B1028" s="26"/>
      <c r="C1028" s="21"/>
      <c r="D1028" s="30"/>
      <c r="E1028" s="22"/>
      <c r="F1028" s="23"/>
      <c r="G1028" s="30"/>
      <c r="H1028" s="22"/>
      <c r="I1028" s="23"/>
      <c r="J1028" s="30"/>
      <c r="K1028" s="22"/>
      <c r="L1028" s="23"/>
      <c r="M1028" s="30"/>
      <c r="N1028" s="22"/>
      <c r="O1028" s="23"/>
      <c r="P1028" s="30"/>
      <c r="Q1028" s="22"/>
      <c r="R1028" s="23"/>
      <c r="S1028" s="30"/>
      <c r="T1028" s="22"/>
      <c r="U1028" s="23"/>
      <c r="V1028" s="30"/>
      <c r="W1028" s="22"/>
      <c r="X1028" s="23"/>
      <c r="Y1028" s="721"/>
      <c r="Z1028" s="708"/>
      <c r="AA1028" s="709"/>
      <c r="AB1028" s="710"/>
      <c r="AC1028" s="710"/>
      <c r="AD1028" s="710"/>
      <c r="AE1028" s="710"/>
      <c r="AF1028" s="710"/>
      <c r="AG1028" s="711"/>
    </row>
    <row r="1029" spans="1:33" s="50" customFormat="1" ht="18.75" hidden="1" x14ac:dyDescent="0.25">
      <c r="A1029" s="19" t="s">
        <v>487</v>
      </c>
      <c r="B1029" s="131" t="s">
        <v>488</v>
      </c>
      <c r="C1029" s="120"/>
      <c r="D1029" s="132"/>
      <c r="E1029" s="121"/>
      <c r="F1029" s="123"/>
      <c r="G1029" s="132"/>
      <c r="H1029" s="121"/>
      <c r="I1029" s="123"/>
      <c r="J1029" s="132"/>
      <c r="K1029" s="121"/>
      <c r="L1029" s="123"/>
      <c r="M1029" s="132"/>
      <c r="N1029" s="121"/>
      <c r="O1029" s="123"/>
      <c r="P1029" s="132"/>
      <c r="Q1029" s="121"/>
      <c r="R1029" s="123"/>
      <c r="S1029" s="132"/>
      <c r="T1029" s="121"/>
      <c r="U1029" s="123"/>
      <c r="V1029" s="132"/>
      <c r="W1029" s="121"/>
      <c r="X1029" s="123"/>
      <c r="Y1029" s="722"/>
      <c r="Z1029" s="719"/>
      <c r="AA1029" s="720"/>
      <c r="AB1029" s="724"/>
      <c r="AC1029" s="725"/>
      <c r="AD1029" s="725"/>
      <c r="AE1029" s="725"/>
      <c r="AF1029" s="725"/>
      <c r="AG1029" s="726"/>
    </row>
    <row r="1030" spans="1:33" s="50" customFormat="1" ht="31.5" hidden="1" x14ac:dyDescent="0.25">
      <c r="A1030" s="19" t="s">
        <v>489</v>
      </c>
      <c r="B1030" s="126" t="s">
        <v>1036</v>
      </c>
      <c r="C1030" s="120" t="s">
        <v>61</v>
      </c>
      <c r="D1030" s="176"/>
      <c r="E1030" s="177">
        <f>IF(D1030=0,0,(IF($F$2350=2021,VLOOKUP(A1030,'SEE - 2021'!$A$6:$E$1681,5,0),(IF($F$2350=2022,VLOOKUP(A1030,'SEE - 2022'!$A$6:$E$1791,5,0),(IF($F$2350=2023,VLOOKUP(A1030,'SEE - 2023'!$A$6:$E$1796,5,0),0)))))))</f>
        <v>0</v>
      </c>
      <c r="F1030" s="175">
        <f>D1030*E1030</f>
        <v>0</v>
      </c>
      <c r="G1030" s="177">
        <f>D1030</f>
        <v>0</v>
      </c>
      <c r="H1030" s="177">
        <f>IF(G1030=0,0,(IF($I$2350=2021,VLOOKUP(A1030,'SEE - 2021'!$A$6:$E$1681,5,0),(IF($I$2350=2022,VLOOKUP(A1030,'SEE - 2022'!$A$6:$E$1791,5,0),(IF($I$2350=2023,VLOOKUP(A1030,'SEE - 2023'!$A$6:$E$1796,5,0),0)))))))</f>
        <v>0</v>
      </c>
      <c r="I1030" s="175">
        <f>G1030*H1030</f>
        <v>0</v>
      </c>
      <c r="J1030" s="175">
        <f>IF(P1030&gt;G1030,P1030-G1030,0)</f>
        <v>0</v>
      </c>
      <c r="K1030" s="175">
        <f>IF(P1030&gt;G1030,Q1030,0)</f>
        <v>0</v>
      </c>
      <c r="L1030" s="175">
        <f>J1030*K1030</f>
        <v>0</v>
      </c>
      <c r="M1030" s="175">
        <f>IF(P1030&lt;G1030,G1030-P1030,0)</f>
        <v>0</v>
      </c>
      <c r="N1030" s="175">
        <f>IF(P1030=0,H1030,IF(P1030&lt;G1030,Q1030,0))</f>
        <v>0</v>
      </c>
      <c r="O1030" s="175">
        <f>M1030*N1030</f>
        <v>0</v>
      </c>
      <c r="P1030" s="176"/>
      <c r="Q1030" s="175">
        <f>IF(P1030=0,0,IF(H1030=0,((IF($I$2350=2021,VLOOKUP(A1030,'SEE - 2021'!$A$6:$E$1681,5,0),(IF($I$2350=2022,VLOOKUP(A1030,'SEE - 2022'!$A$6:$E$1791,5,0),(IF($I$2350=2023,VLOOKUP(A1030,'SEE - 2023'!$A$6:$E$1796,5,0),0)))))*(1-$AL$5))),H1030))</f>
        <v>0</v>
      </c>
      <c r="R1030" s="175">
        <f>P1030*Q1030</f>
        <v>0</v>
      </c>
      <c r="S1030" s="175">
        <f>IF(Y1030&gt;D1030,Y1030-D1030,0)</f>
        <v>0</v>
      </c>
      <c r="T1030" s="175">
        <f>IF(Y1030&gt;D1030,Z1030,0)</f>
        <v>0</v>
      </c>
      <c r="U1030" s="175">
        <f>S1030*T1030</f>
        <v>0</v>
      </c>
      <c r="V1030" s="175">
        <f>IF(Y1030&lt;D1030,D1030-Y1030,0)</f>
        <v>0</v>
      </c>
      <c r="W1030" s="175">
        <f>IF(Y1030=0,E1030,IF(Y1030&lt;D1030,Z1030,0))</f>
        <v>0</v>
      </c>
      <c r="X1030" s="175">
        <f>V1030*W1030</f>
        <v>0</v>
      </c>
      <c r="Y1030" s="707">
        <f>P1030</f>
        <v>0</v>
      </c>
      <c r="Z1030" s="707">
        <f>IF(Y1030=0,0,VLOOKUP(A1030,'SEE - 2023'!$A$6:$E$1796,5,0))*(1-$AN$5)</f>
        <v>0</v>
      </c>
      <c r="AA1030" s="707">
        <f>Y1030*Z1030</f>
        <v>0</v>
      </c>
      <c r="AB1030" s="712"/>
      <c r="AC1030" s="713"/>
      <c r="AD1030" s="713"/>
      <c r="AE1030" s="713"/>
      <c r="AF1030" s="713"/>
      <c r="AG1030" s="714"/>
    </row>
    <row r="1031" spans="1:33" s="50" customFormat="1" ht="139.5" hidden="1" customHeight="1" x14ac:dyDescent="0.25">
      <c r="A1031" s="24"/>
      <c r="B1031" s="25" t="s">
        <v>490</v>
      </c>
      <c r="C1031" s="21"/>
      <c r="D1031" s="30"/>
      <c r="E1031" s="22"/>
      <c r="F1031" s="23"/>
      <c r="G1031" s="30"/>
      <c r="H1031" s="22"/>
      <c r="I1031" s="23"/>
      <c r="J1031" s="30"/>
      <c r="K1031" s="22"/>
      <c r="L1031" s="23"/>
      <c r="M1031" s="30"/>
      <c r="N1031" s="22"/>
      <c r="O1031" s="23"/>
      <c r="P1031" s="30"/>
      <c r="Q1031" s="22"/>
      <c r="R1031" s="23"/>
      <c r="S1031" s="30"/>
      <c r="T1031" s="22"/>
      <c r="U1031" s="23"/>
      <c r="V1031" s="30"/>
      <c r="W1031" s="22"/>
      <c r="X1031" s="23"/>
      <c r="Y1031" s="721"/>
      <c r="Z1031" s="708"/>
      <c r="AA1031" s="709"/>
      <c r="AB1031" s="710"/>
      <c r="AC1031" s="710"/>
      <c r="AD1031" s="710"/>
      <c r="AE1031" s="710"/>
      <c r="AF1031" s="710"/>
      <c r="AG1031" s="711"/>
    </row>
    <row r="1032" spans="1:33" s="50" customFormat="1" ht="18.75" hidden="1" x14ac:dyDescent="0.25">
      <c r="A1032" s="24"/>
      <c r="B1032" s="26"/>
      <c r="C1032" s="21"/>
      <c r="D1032" s="30"/>
      <c r="E1032" s="22"/>
      <c r="F1032" s="23"/>
      <c r="G1032" s="30"/>
      <c r="H1032" s="22"/>
      <c r="I1032" s="23"/>
      <c r="J1032" s="30"/>
      <c r="K1032" s="22"/>
      <c r="L1032" s="23"/>
      <c r="M1032" s="30"/>
      <c r="N1032" s="22"/>
      <c r="O1032" s="23"/>
      <c r="P1032" s="30"/>
      <c r="Q1032" s="22"/>
      <c r="R1032" s="23"/>
      <c r="S1032" s="30"/>
      <c r="T1032" s="22"/>
      <c r="U1032" s="23"/>
      <c r="V1032" s="30"/>
      <c r="W1032" s="22"/>
      <c r="X1032" s="23"/>
      <c r="Y1032" s="721"/>
      <c r="Z1032" s="708"/>
      <c r="AA1032" s="709"/>
      <c r="AB1032" s="710"/>
      <c r="AC1032" s="710"/>
      <c r="AD1032" s="710"/>
      <c r="AE1032" s="710"/>
      <c r="AF1032" s="710"/>
      <c r="AG1032" s="711"/>
    </row>
    <row r="1033" spans="1:33" s="50" customFormat="1" ht="18.75" hidden="1" x14ac:dyDescent="0.25">
      <c r="A1033" s="19" t="s">
        <v>491</v>
      </c>
      <c r="B1033" s="131" t="s">
        <v>919</v>
      </c>
      <c r="C1033" s="120"/>
      <c r="D1033" s="132"/>
      <c r="E1033" s="121"/>
      <c r="F1033" s="123"/>
      <c r="G1033" s="132"/>
      <c r="H1033" s="121"/>
      <c r="I1033" s="123"/>
      <c r="J1033" s="132"/>
      <c r="K1033" s="121"/>
      <c r="L1033" s="123"/>
      <c r="M1033" s="132"/>
      <c r="N1033" s="121"/>
      <c r="O1033" s="123"/>
      <c r="P1033" s="132"/>
      <c r="Q1033" s="121"/>
      <c r="R1033" s="123"/>
      <c r="S1033" s="132"/>
      <c r="T1033" s="121"/>
      <c r="U1033" s="123"/>
      <c r="V1033" s="132"/>
      <c r="W1033" s="121"/>
      <c r="X1033" s="123"/>
      <c r="Y1033" s="722"/>
      <c r="Z1033" s="719"/>
      <c r="AA1033" s="720"/>
      <c r="AB1033" s="712"/>
      <c r="AC1033" s="713"/>
      <c r="AD1033" s="713"/>
      <c r="AE1033" s="713"/>
      <c r="AF1033" s="713"/>
      <c r="AG1033" s="714"/>
    </row>
    <row r="1034" spans="1:33" s="50" customFormat="1" ht="252" hidden="1" x14ac:dyDescent="0.25">
      <c r="A1034" s="24"/>
      <c r="B1034" s="25" t="s">
        <v>1038</v>
      </c>
      <c r="C1034" s="21"/>
      <c r="D1034" s="30"/>
      <c r="E1034" s="22"/>
      <c r="F1034" s="23"/>
      <c r="G1034" s="30"/>
      <c r="H1034" s="22"/>
      <c r="I1034" s="23"/>
      <c r="J1034" s="30"/>
      <c r="K1034" s="22"/>
      <c r="L1034" s="23"/>
      <c r="M1034" s="30"/>
      <c r="N1034" s="22"/>
      <c r="O1034" s="23"/>
      <c r="P1034" s="30"/>
      <c r="Q1034" s="22"/>
      <c r="R1034" s="23"/>
      <c r="S1034" s="30"/>
      <c r="T1034" s="22"/>
      <c r="U1034" s="23"/>
      <c r="V1034" s="30"/>
      <c r="W1034" s="22"/>
      <c r="X1034" s="23"/>
      <c r="Y1034" s="721"/>
      <c r="Z1034" s="708"/>
      <c r="AA1034" s="709"/>
      <c r="AB1034" s="710"/>
      <c r="AC1034" s="710"/>
      <c r="AD1034" s="710"/>
      <c r="AE1034" s="710"/>
      <c r="AF1034" s="710"/>
      <c r="AG1034" s="711"/>
    </row>
    <row r="1035" spans="1:33" s="50" customFormat="1" ht="18.75" hidden="1" x14ac:dyDescent="0.25">
      <c r="A1035" s="24"/>
      <c r="B1035" s="25"/>
      <c r="C1035" s="21"/>
      <c r="D1035" s="30"/>
      <c r="E1035" s="22"/>
      <c r="F1035" s="23"/>
      <c r="G1035" s="30"/>
      <c r="H1035" s="22"/>
      <c r="I1035" s="23"/>
      <c r="J1035" s="30"/>
      <c r="K1035" s="22"/>
      <c r="L1035" s="23"/>
      <c r="M1035" s="30"/>
      <c r="N1035" s="22"/>
      <c r="O1035" s="23"/>
      <c r="P1035" s="30"/>
      <c r="Q1035" s="22"/>
      <c r="R1035" s="23"/>
      <c r="S1035" s="30"/>
      <c r="T1035" s="22"/>
      <c r="U1035" s="23"/>
      <c r="V1035" s="30"/>
      <c r="W1035" s="22"/>
      <c r="X1035" s="23"/>
      <c r="Y1035" s="721"/>
      <c r="Z1035" s="708"/>
      <c r="AA1035" s="709"/>
      <c r="AB1035" s="710"/>
      <c r="AC1035" s="710"/>
      <c r="AD1035" s="710"/>
      <c r="AE1035" s="710"/>
      <c r="AF1035" s="710"/>
      <c r="AG1035" s="711"/>
    </row>
    <row r="1036" spans="1:33" s="50" customFormat="1" ht="31.5" hidden="1" x14ac:dyDescent="0.25">
      <c r="A1036" s="19" t="s">
        <v>492</v>
      </c>
      <c r="B1036" s="126" t="s">
        <v>498</v>
      </c>
      <c r="C1036" s="120" t="s">
        <v>18</v>
      </c>
      <c r="D1036" s="176"/>
      <c r="E1036" s="177">
        <f>IF(D1036=0,0,(IF($F$2350=2021,VLOOKUP(A1036,'SEE - 2021'!$A$6:$E$1681,5,0),(IF($F$2350=2022,VLOOKUP(A1036,'SEE - 2022'!$A$6:$E$1791,5,0),(IF($F$2350=2023,VLOOKUP(A1036,'SEE - 2023'!$A$6:$E$1796,5,0),0)))))))</f>
        <v>0</v>
      </c>
      <c r="F1036" s="175">
        <f>D1036*E1036</f>
        <v>0</v>
      </c>
      <c r="G1036" s="177">
        <f>D1036</f>
        <v>0</v>
      </c>
      <c r="H1036" s="177">
        <f>IF(G1036=0,0,(IF($I$2350=2021,VLOOKUP(A1036,'SEE - 2021'!$A$6:$E$1681,5,0),(IF($I$2350=2022,VLOOKUP(A1036,'SEE - 2022'!$A$6:$E$1791,5,0),(IF($I$2350=2023,VLOOKUP(A1036,'SEE - 2023'!$A$6:$E$1796,5,0),0)))))))</f>
        <v>0</v>
      </c>
      <c r="I1036" s="175">
        <f>G1036*H1036</f>
        <v>0</v>
      </c>
      <c r="J1036" s="175">
        <f>IF(P1036&gt;G1036,P1036-G1036,0)</f>
        <v>0</v>
      </c>
      <c r="K1036" s="175">
        <f>IF(P1036&gt;G1036,Q1036,0)</f>
        <v>0</v>
      </c>
      <c r="L1036" s="175">
        <f>J1036*K1036</f>
        <v>0</v>
      </c>
      <c r="M1036" s="175">
        <f>IF(P1036&lt;G1036,G1036-P1036,0)</f>
        <v>0</v>
      </c>
      <c r="N1036" s="175">
        <f>IF(P1036=0,H1036,IF(P1036&lt;G1036,Q1036,0))</f>
        <v>0</v>
      </c>
      <c r="O1036" s="175">
        <f>M1036*N1036</f>
        <v>0</v>
      </c>
      <c r="P1036" s="176"/>
      <c r="Q1036" s="175">
        <f>IF(P1036=0,0,IF(H1036=0,((IF($I$2350=2021,VLOOKUP(A1036,'SEE - 2021'!$A$6:$E$1681,5,0),(IF($I$2350=2022,VLOOKUP(A1036,'SEE - 2022'!$A$6:$E$1791,5,0),(IF($I$2350=2023,VLOOKUP(A1036,'SEE - 2023'!$A$6:$E$1796,5,0),0)))))*(1-$AL$5))),H1036))</f>
        <v>0</v>
      </c>
      <c r="R1036" s="175">
        <f>P1036*Q1036</f>
        <v>0</v>
      </c>
      <c r="S1036" s="175">
        <f>IF(Y1036&gt;D1036,Y1036-D1036,0)</f>
        <v>0</v>
      </c>
      <c r="T1036" s="175">
        <f>IF(Y1036&gt;D1036,Z1036,0)</f>
        <v>0</v>
      </c>
      <c r="U1036" s="175">
        <f>S1036*T1036</f>
        <v>0</v>
      </c>
      <c r="V1036" s="175">
        <f>IF(Y1036&lt;D1036,D1036-Y1036,0)</f>
        <v>0</v>
      </c>
      <c r="W1036" s="175">
        <f>IF(Y1036=0,E1036,IF(Y1036&lt;D1036,Z1036,0))</f>
        <v>0</v>
      </c>
      <c r="X1036" s="175">
        <f>V1036*W1036</f>
        <v>0</v>
      </c>
      <c r="Y1036" s="707">
        <f>P1036</f>
        <v>0</v>
      </c>
      <c r="Z1036" s="707">
        <f>IF(Y1036=0,0,VLOOKUP(A1036,'SEE - 2023'!$A$6:$E$1796,5,0))*(1-$AN$5)</f>
        <v>0</v>
      </c>
      <c r="AA1036" s="707">
        <f>Y1036*Z1036</f>
        <v>0</v>
      </c>
      <c r="AB1036" s="712"/>
      <c r="AC1036" s="713"/>
      <c r="AD1036" s="713"/>
      <c r="AE1036" s="713"/>
      <c r="AF1036" s="713"/>
      <c r="AG1036" s="714"/>
    </row>
    <row r="1037" spans="1:33" s="50" customFormat="1" ht="18.75" hidden="1" x14ac:dyDescent="0.25">
      <c r="A1037" s="24"/>
      <c r="B1037" s="29"/>
      <c r="C1037" s="21"/>
      <c r="D1037" s="30"/>
      <c r="E1037" s="22"/>
      <c r="F1037" s="23"/>
      <c r="G1037" s="30"/>
      <c r="H1037" s="22"/>
      <c r="I1037" s="23"/>
      <c r="J1037" s="30"/>
      <c r="K1037" s="22"/>
      <c r="L1037" s="23"/>
      <c r="M1037" s="30"/>
      <c r="N1037" s="22"/>
      <c r="O1037" s="23"/>
      <c r="P1037" s="30"/>
      <c r="Q1037" s="22"/>
      <c r="R1037" s="23"/>
      <c r="S1037" s="30"/>
      <c r="T1037" s="22"/>
      <c r="U1037" s="23"/>
      <c r="V1037" s="30"/>
      <c r="W1037" s="22"/>
      <c r="X1037" s="23"/>
      <c r="Y1037" s="721"/>
      <c r="Z1037" s="708"/>
      <c r="AA1037" s="709"/>
      <c r="AB1037" s="710"/>
      <c r="AC1037" s="710"/>
      <c r="AD1037" s="710"/>
      <c r="AE1037" s="710"/>
      <c r="AF1037" s="710"/>
      <c r="AG1037" s="711"/>
    </row>
    <row r="1038" spans="1:33" s="50" customFormat="1" ht="31.5" hidden="1" x14ac:dyDescent="0.25">
      <c r="A1038" s="19" t="s">
        <v>493</v>
      </c>
      <c r="B1038" s="126" t="s">
        <v>496</v>
      </c>
      <c r="C1038" s="120" t="s">
        <v>18</v>
      </c>
      <c r="D1038" s="176"/>
      <c r="E1038" s="177">
        <f>IF(D1038=0,0,(IF($F$2350=2021,VLOOKUP(A1038,'SEE - 2021'!$A$6:$E$1681,5,0),(IF($F$2350=2022,VLOOKUP(A1038,'SEE - 2022'!$A$6:$E$1791,5,0),(IF($F$2350=2023,VLOOKUP(A1038,'SEE - 2023'!$A$6:$E$1796,5,0),0)))))))</f>
        <v>0</v>
      </c>
      <c r="F1038" s="175">
        <f>D1038*E1038</f>
        <v>0</v>
      </c>
      <c r="G1038" s="177">
        <f>D1038</f>
        <v>0</v>
      </c>
      <c r="H1038" s="177">
        <f>IF(G1038=0,0,(IF($I$2350=2021,VLOOKUP(A1038,'SEE - 2021'!$A$6:$E$1681,5,0),(IF($I$2350=2022,VLOOKUP(A1038,'SEE - 2022'!$A$6:$E$1791,5,0),(IF($I$2350=2023,VLOOKUP(A1038,'SEE - 2023'!$A$6:$E$1796,5,0),0)))))))</f>
        <v>0</v>
      </c>
      <c r="I1038" s="175">
        <f>G1038*H1038</f>
        <v>0</v>
      </c>
      <c r="J1038" s="175">
        <f>IF(P1038&gt;G1038,P1038-G1038,0)</f>
        <v>0</v>
      </c>
      <c r="K1038" s="175">
        <f>IF(P1038&gt;G1038,Q1038,0)</f>
        <v>0</v>
      </c>
      <c r="L1038" s="175">
        <f>J1038*K1038</f>
        <v>0</v>
      </c>
      <c r="M1038" s="175">
        <f>IF(P1038&lt;G1038,G1038-P1038,0)</f>
        <v>0</v>
      </c>
      <c r="N1038" s="175">
        <f>IF(P1038=0,H1038,IF(P1038&lt;G1038,Q1038,0))</f>
        <v>0</v>
      </c>
      <c r="O1038" s="175">
        <f>M1038*N1038</f>
        <v>0</v>
      </c>
      <c r="P1038" s="176"/>
      <c r="Q1038" s="175">
        <f>IF(P1038=0,0,IF(H1038=0,((IF($I$2350=2021,VLOOKUP(A1038,'SEE - 2021'!$A$6:$E$1681,5,0),(IF($I$2350=2022,VLOOKUP(A1038,'SEE - 2022'!$A$6:$E$1791,5,0),(IF($I$2350=2023,VLOOKUP(A1038,'SEE - 2023'!$A$6:$E$1796,5,0),0)))))*(1-$AL$5))),H1038))</f>
        <v>0</v>
      </c>
      <c r="R1038" s="175">
        <f>P1038*Q1038</f>
        <v>0</v>
      </c>
      <c r="S1038" s="175">
        <f>IF(Y1038&gt;D1038,Y1038-D1038,0)</f>
        <v>0</v>
      </c>
      <c r="T1038" s="175">
        <f>IF(Y1038&gt;D1038,Z1038,0)</f>
        <v>0</v>
      </c>
      <c r="U1038" s="175">
        <f>S1038*T1038</f>
        <v>0</v>
      </c>
      <c r="V1038" s="175">
        <f>IF(Y1038&lt;D1038,D1038-Y1038,0)</f>
        <v>0</v>
      </c>
      <c r="W1038" s="175">
        <f>IF(Y1038=0,E1038,IF(Y1038&lt;D1038,Z1038,0))</f>
        <v>0</v>
      </c>
      <c r="X1038" s="175">
        <f>V1038*W1038</f>
        <v>0</v>
      </c>
      <c r="Y1038" s="707">
        <f>P1038</f>
        <v>0</v>
      </c>
      <c r="Z1038" s="707">
        <f>IF(Y1038=0,0,VLOOKUP(A1038,'SEE - 2023'!$A$6:$E$1796,5,0))*(1-$AN$5)</f>
        <v>0</v>
      </c>
      <c r="AA1038" s="707">
        <f>Y1038*Z1038</f>
        <v>0</v>
      </c>
      <c r="AB1038" s="712"/>
      <c r="AC1038" s="713"/>
      <c r="AD1038" s="713"/>
      <c r="AE1038" s="713"/>
      <c r="AF1038" s="713"/>
      <c r="AG1038" s="714"/>
    </row>
    <row r="1039" spans="1:33" s="50" customFormat="1" ht="18.75" hidden="1" x14ac:dyDescent="0.25">
      <c r="A1039" s="24"/>
      <c r="B1039" s="29"/>
      <c r="C1039" s="21"/>
      <c r="D1039" s="30"/>
      <c r="E1039" s="22"/>
      <c r="F1039" s="23"/>
      <c r="G1039" s="30"/>
      <c r="H1039" s="22"/>
      <c r="I1039" s="23"/>
      <c r="J1039" s="30"/>
      <c r="K1039" s="22"/>
      <c r="L1039" s="23"/>
      <c r="M1039" s="30"/>
      <c r="N1039" s="22"/>
      <c r="O1039" s="23"/>
      <c r="P1039" s="30"/>
      <c r="Q1039" s="22"/>
      <c r="R1039" s="23"/>
      <c r="S1039" s="30"/>
      <c r="T1039" s="22"/>
      <c r="U1039" s="23"/>
      <c r="V1039" s="30"/>
      <c r="W1039" s="22"/>
      <c r="X1039" s="23"/>
      <c r="Y1039" s="721"/>
      <c r="Z1039" s="708"/>
      <c r="AA1039" s="709"/>
      <c r="AB1039" s="710"/>
      <c r="AC1039" s="710"/>
      <c r="AD1039" s="710"/>
      <c r="AE1039" s="710"/>
      <c r="AF1039" s="710"/>
      <c r="AG1039" s="711"/>
    </row>
    <row r="1040" spans="1:33" s="50" customFormat="1" ht="31.5" hidden="1" x14ac:dyDescent="0.25">
      <c r="A1040" s="19" t="s">
        <v>495</v>
      </c>
      <c r="B1040" s="126" t="s">
        <v>494</v>
      </c>
      <c r="C1040" s="120" t="s">
        <v>18</v>
      </c>
      <c r="D1040" s="176"/>
      <c r="E1040" s="177">
        <f>IF(D1040=0,0,(IF($F$2350=2021,VLOOKUP(A1040,'SEE - 2021'!$A$6:$E$1681,5,0),(IF($F$2350=2022,VLOOKUP(A1040,'SEE - 2022'!$A$6:$E$1791,5,0),(IF($F$2350=2023,VLOOKUP(A1040,'SEE - 2023'!$A$6:$E$1796,5,0),0)))))))</f>
        <v>0</v>
      </c>
      <c r="F1040" s="175">
        <f>D1040*E1040</f>
        <v>0</v>
      </c>
      <c r="G1040" s="177">
        <f>D1040</f>
        <v>0</v>
      </c>
      <c r="H1040" s="177">
        <f>IF(G1040=0,0,(IF($I$2350=2021,VLOOKUP(A1040,'SEE - 2021'!$A$6:$E$1681,5,0),(IF($I$2350=2022,VLOOKUP(A1040,'SEE - 2022'!$A$6:$E$1791,5,0),(IF($I$2350=2023,VLOOKUP(A1040,'SEE - 2023'!$A$6:$E$1796,5,0),0)))))))</f>
        <v>0</v>
      </c>
      <c r="I1040" s="175">
        <f>G1040*H1040</f>
        <v>0</v>
      </c>
      <c r="J1040" s="175">
        <f>IF(P1040&gt;G1040,P1040-G1040,0)</f>
        <v>0</v>
      </c>
      <c r="K1040" s="175">
        <f>IF(P1040&gt;G1040,Q1040,0)</f>
        <v>0</v>
      </c>
      <c r="L1040" s="175">
        <f>J1040*K1040</f>
        <v>0</v>
      </c>
      <c r="M1040" s="175">
        <f>IF(P1040&lt;G1040,G1040-P1040,0)</f>
        <v>0</v>
      </c>
      <c r="N1040" s="175">
        <f>IF(P1040=0,H1040,IF(P1040&lt;G1040,Q1040,0))</f>
        <v>0</v>
      </c>
      <c r="O1040" s="175">
        <f>M1040*N1040</f>
        <v>0</v>
      </c>
      <c r="P1040" s="176"/>
      <c r="Q1040" s="175">
        <f>IF(P1040=0,0,IF(H1040=0,((IF($I$2350=2021,VLOOKUP(A1040,'SEE - 2021'!$A$6:$E$1681,5,0),(IF($I$2350=2022,VLOOKUP(A1040,'SEE - 2022'!$A$6:$E$1791,5,0),(IF($I$2350=2023,VLOOKUP(A1040,'SEE - 2023'!$A$6:$E$1796,5,0),0)))))*(1-$AL$5))),H1040))</f>
        <v>0</v>
      </c>
      <c r="R1040" s="175">
        <f>P1040*Q1040</f>
        <v>0</v>
      </c>
      <c r="S1040" s="175">
        <f>IF(Y1040&gt;D1040,Y1040-D1040,0)</f>
        <v>0</v>
      </c>
      <c r="T1040" s="175">
        <f>IF(Y1040&gt;D1040,Z1040,0)</f>
        <v>0</v>
      </c>
      <c r="U1040" s="175">
        <f>S1040*T1040</f>
        <v>0</v>
      </c>
      <c r="V1040" s="175">
        <f>IF(Y1040&lt;D1040,D1040-Y1040,0)</f>
        <v>0</v>
      </c>
      <c r="W1040" s="175">
        <f>IF(Y1040=0,E1040,IF(Y1040&lt;D1040,Z1040,0))</f>
        <v>0</v>
      </c>
      <c r="X1040" s="175">
        <f>V1040*W1040</f>
        <v>0</v>
      </c>
      <c r="Y1040" s="707">
        <f>P1040</f>
        <v>0</v>
      </c>
      <c r="Z1040" s="707">
        <f>IF(Y1040=0,0,VLOOKUP(A1040,'SEE - 2023'!$A$6:$E$1796,5,0))*(1-$AN$5)</f>
        <v>0</v>
      </c>
      <c r="AA1040" s="707">
        <f>Y1040*Z1040</f>
        <v>0</v>
      </c>
      <c r="AB1040" s="712"/>
      <c r="AC1040" s="713"/>
      <c r="AD1040" s="713"/>
      <c r="AE1040" s="713"/>
      <c r="AF1040" s="713"/>
      <c r="AG1040" s="714"/>
    </row>
    <row r="1041" spans="1:33" s="50" customFormat="1" ht="18.75" hidden="1" x14ac:dyDescent="0.25">
      <c r="A1041" s="24"/>
      <c r="B1041" s="29"/>
      <c r="C1041" s="21"/>
      <c r="D1041" s="30"/>
      <c r="E1041" s="22"/>
      <c r="F1041" s="23"/>
      <c r="G1041" s="30"/>
      <c r="H1041" s="22"/>
      <c r="I1041" s="23"/>
      <c r="J1041" s="30"/>
      <c r="K1041" s="22"/>
      <c r="L1041" s="23"/>
      <c r="M1041" s="30"/>
      <c r="N1041" s="22"/>
      <c r="O1041" s="23"/>
      <c r="P1041" s="30"/>
      <c r="Q1041" s="22"/>
      <c r="R1041" s="23"/>
      <c r="S1041" s="30"/>
      <c r="T1041" s="22"/>
      <c r="U1041" s="23"/>
      <c r="V1041" s="30"/>
      <c r="W1041" s="22"/>
      <c r="X1041" s="23"/>
      <c r="Y1041" s="721"/>
      <c r="Z1041" s="708"/>
      <c r="AA1041" s="709"/>
      <c r="AB1041" s="710"/>
      <c r="AC1041" s="710"/>
      <c r="AD1041" s="710"/>
      <c r="AE1041" s="710"/>
      <c r="AF1041" s="710"/>
      <c r="AG1041" s="711"/>
    </row>
    <row r="1042" spans="1:33" s="50" customFormat="1" ht="31.5" hidden="1" x14ac:dyDescent="0.25">
      <c r="A1042" s="19" t="s">
        <v>497</v>
      </c>
      <c r="B1042" s="126" t="s">
        <v>1037</v>
      </c>
      <c r="C1042" s="120" t="s">
        <v>18</v>
      </c>
      <c r="D1042" s="176"/>
      <c r="E1042" s="177">
        <f>IF(D1042=0,0,(IF($F$2350=2021,VLOOKUP(A1042,'SEE - 2021'!$A$6:$E$1681,5,0),(IF($F$2350=2022,VLOOKUP(A1042,'SEE - 2022'!$A$6:$E$1791,5,0),(IF($F$2350=2023,VLOOKUP(A1042,'SEE - 2023'!$A$6:$E$1796,5,0),0)))))))</f>
        <v>0</v>
      </c>
      <c r="F1042" s="175">
        <f>D1042*E1042</f>
        <v>0</v>
      </c>
      <c r="G1042" s="177">
        <f>D1042</f>
        <v>0</v>
      </c>
      <c r="H1042" s="177">
        <f>IF(G1042=0,0,(IF($I$2350=2021,VLOOKUP(A1042,'SEE - 2021'!$A$6:$E$1681,5,0),(IF($I$2350=2022,VLOOKUP(A1042,'SEE - 2022'!$A$6:$E$1791,5,0),(IF($I$2350=2023,VLOOKUP(A1042,'SEE - 2023'!$A$6:$E$1796,5,0),0)))))))</f>
        <v>0</v>
      </c>
      <c r="I1042" s="175">
        <f>G1042*H1042</f>
        <v>0</v>
      </c>
      <c r="J1042" s="175">
        <f>IF(P1042&gt;G1042,P1042-G1042,0)</f>
        <v>0</v>
      </c>
      <c r="K1042" s="175">
        <f>IF(P1042&gt;G1042,Q1042,0)</f>
        <v>0</v>
      </c>
      <c r="L1042" s="175">
        <f>J1042*K1042</f>
        <v>0</v>
      </c>
      <c r="M1042" s="175">
        <f>IF(P1042&lt;G1042,G1042-P1042,0)</f>
        <v>0</v>
      </c>
      <c r="N1042" s="175">
        <f>IF(P1042=0,H1042,IF(P1042&lt;G1042,Q1042,0))</f>
        <v>0</v>
      </c>
      <c r="O1042" s="175">
        <f>M1042*N1042</f>
        <v>0</v>
      </c>
      <c r="P1042" s="176"/>
      <c r="Q1042" s="175">
        <f>IF(P1042=0,0,IF(H1042=0,((IF($I$2350=2021,VLOOKUP(A1042,'SEE - 2021'!$A$6:$E$1681,5,0),(IF($I$2350=2022,VLOOKUP(A1042,'SEE - 2022'!$A$6:$E$1791,5,0),(IF($I$2350=2023,VLOOKUP(A1042,'SEE - 2023'!$A$6:$E$1796,5,0),0)))))*(1-$AL$5))),H1042))</f>
        <v>0</v>
      </c>
      <c r="R1042" s="175">
        <f>P1042*Q1042</f>
        <v>0</v>
      </c>
      <c r="S1042" s="175">
        <f>IF(Y1042&gt;D1042,Y1042-D1042,0)</f>
        <v>0</v>
      </c>
      <c r="T1042" s="175">
        <f>IF(Y1042&gt;D1042,Z1042,0)</f>
        <v>0</v>
      </c>
      <c r="U1042" s="175">
        <f>S1042*T1042</f>
        <v>0</v>
      </c>
      <c r="V1042" s="175">
        <f>IF(Y1042&lt;D1042,D1042-Y1042,0)</f>
        <v>0</v>
      </c>
      <c r="W1042" s="175">
        <f>IF(Y1042=0,E1042,IF(Y1042&lt;D1042,Z1042,0))</f>
        <v>0</v>
      </c>
      <c r="X1042" s="175">
        <f>V1042*W1042</f>
        <v>0</v>
      </c>
      <c r="Y1042" s="707">
        <f>P1042</f>
        <v>0</v>
      </c>
      <c r="Z1042" s="707">
        <f>IF(Y1042=0,0,VLOOKUP(A1042,'SEE - 2023'!$A$6:$E$1796,5,0))*(1-$AN$5)</f>
        <v>0</v>
      </c>
      <c r="AA1042" s="707">
        <f>Y1042*Z1042</f>
        <v>0</v>
      </c>
      <c r="AB1042" s="712"/>
      <c r="AC1042" s="713"/>
      <c r="AD1042" s="713"/>
      <c r="AE1042" s="713"/>
      <c r="AF1042" s="713"/>
      <c r="AG1042" s="714"/>
    </row>
    <row r="1043" spans="1:33" s="50" customFormat="1" ht="18.75" hidden="1" x14ac:dyDescent="0.25">
      <c r="A1043" s="24"/>
      <c r="B1043" s="25"/>
      <c r="C1043" s="21"/>
      <c r="D1043" s="30"/>
      <c r="E1043" s="22"/>
      <c r="F1043" s="23"/>
      <c r="G1043" s="30"/>
      <c r="H1043" s="22"/>
      <c r="I1043" s="23"/>
      <c r="J1043" s="30"/>
      <c r="K1043" s="22"/>
      <c r="L1043" s="23"/>
      <c r="M1043" s="30"/>
      <c r="N1043" s="22"/>
      <c r="O1043" s="23"/>
      <c r="P1043" s="30"/>
      <c r="Q1043" s="22"/>
      <c r="R1043" s="23"/>
      <c r="S1043" s="30"/>
      <c r="T1043" s="22"/>
      <c r="U1043" s="23"/>
      <c r="V1043" s="30"/>
      <c r="W1043" s="22"/>
      <c r="X1043" s="23"/>
      <c r="Y1043" s="721"/>
      <c r="Z1043" s="708"/>
      <c r="AA1043" s="709"/>
      <c r="AB1043" s="710"/>
      <c r="AC1043" s="710"/>
      <c r="AD1043" s="710"/>
      <c r="AE1043" s="710"/>
      <c r="AF1043" s="710"/>
      <c r="AG1043" s="711"/>
    </row>
    <row r="1044" spans="1:33" s="50" customFormat="1" ht="31.5" hidden="1" x14ac:dyDescent="0.25">
      <c r="A1044" s="19" t="s">
        <v>499</v>
      </c>
      <c r="B1044" s="126" t="s">
        <v>920</v>
      </c>
      <c r="C1044" s="120" t="s">
        <v>18</v>
      </c>
      <c r="D1044" s="176"/>
      <c r="E1044" s="177">
        <f>IF(D1044=0,0,(IF($F$2350=2021,VLOOKUP(A1044,'SEE - 2021'!$A$6:$E$1681,5,0),(IF($F$2350=2022,VLOOKUP(A1044,'SEE - 2022'!$A$6:$E$1791,5,0),(IF($F$2350=2023,VLOOKUP(A1044,'SEE - 2023'!$A$6:$E$1796,5,0),0)))))))</f>
        <v>0</v>
      </c>
      <c r="F1044" s="175">
        <f>D1044*E1044</f>
        <v>0</v>
      </c>
      <c r="G1044" s="177">
        <f>D1044</f>
        <v>0</v>
      </c>
      <c r="H1044" s="177">
        <f>IF(G1044=0,0,(IF($I$2350=2021,VLOOKUP(A1044,'SEE - 2021'!$A$6:$E$1681,5,0),(IF($I$2350=2022,VLOOKUP(A1044,'SEE - 2022'!$A$6:$E$1791,5,0),(IF($I$2350=2023,VLOOKUP(A1044,'SEE - 2023'!$A$6:$E$1796,5,0),0)))))))</f>
        <v>0</v>
      </c>
      <c r="I1044" s="175">
        <f>G1044*H1044</f>
        <v>0</v>
      </c>
      <c r="J1044" s="175">
        <f>IF(P1044&gt;G1044,P1044-G1044,0)</f>
        <v>0</v>
      </c>
      <c r="K1044" s="175">
        <f>IF(P1044&gt;G1044,Q1044,0)</f>
        <v>0</v>
      </c>
      <c r="L1044" s="175">
        <f>J1044*K1044</f>
        <v>0</v>
      </c>
      <c r="M1044" s="175">
        <f>IF(P1044&lt;G1044,G1044-P1044,0)</f>
        <v>0</v>
      </c>
      <c r="N1044" s="175">
        <f>IF(P1044=0,H1044,IF(P1044&lt;G1044,Q1044,0))</f>
        <v>0</v>
      </c>
      <c r="O1044" s="175">
        <f>M1044*N1044</f>
        <v>0</v>
      </c>
      <c r="P1044" s="176"/>
      <c r="Q1044" s="175">
        <f>IF(P1044=0,0,IF(H1044=0,((IF($I$2350=2021,VLOOKUP(A1044,'SEE - 2021'!$A$6:$E$1681,5,0),(IF($I$2350=2022,VLOOKUP(A1044,'SEE - 2022'!$A$6:$E$1791,5,0),(IF($I$2350=2023,VLOOKUP(A1044,'SEE - 2023'!$A$6:$E$1796,5,0),0)))))*(1-$AL$5))),H1044))</f>
        <v>0</v>
      </c>
      <c r="R1044" s="175">
        <f>P1044*Q1044</f>
        <v>0</v>
      </c>
      <c r="S1044" s="175">
        <f>IF(Y1044&gt;D1044,Y1044-D1044,0)</f>
        <v>0</v>
      </c>
      <c r="T1044" s="175">
        <f>IF(Y1044&gt;D1044,Z1044,0)</f>
        <v>0</v>
      </c>
      <c r="U1044" s="175">
        <f>S1044*T1044</f>
        <v>0</v>
      </c>
      <c r="V1044" s="175">
        <f>IF(Y1044&lt;D1044,D1044-Y1044,0)</f>
        <v>0</v>
      </c>
      <c r="W1044" s="175">
        <f>IF(Y1044=0,E1044,IF(Y1044&lt;D1044,Z1044,0))</f>
        <v>0</v>
      </c>
      <c r="X1044" s="175">
        <f>V1044*W1044</f>
        <v>0</v>
      </c>
      <c r="Y1044" s="707">
        <f>P1044</f>
        <v>0</v>
      </c>
      <c r="Z1044" s="707">
        <f>IF(Y1044=0,0,VLOOKUP(A1044,'SEE - 2023'!$A$6:$E$1796,5,0))*(1-$AN$5)</f>
        <v>0</v>
      </c>
      <c r="AA1044" s="707">
        <f>Y1044*Z1044</f>
        <v>0</v>
      </c>
      <c r="AB1044" s="712"/>
      <c r="AC1044" s="713"/>
      <c r="AD1044" s="713"/>
      <c r="AE1044" s="713"/>
      <c r="AF1044" s="713"/>
      <c r="AG1044" s="714"/>
    </row>
    <row r="1045" spans="1:33" s="50" customFormat="1" ht="18.75" hidden="1" x14ac:dyDescent="0.25">
      <c r="A1045" s="24"/>
      <c r="B1045" s="25"/>
      <c r="C1045" s="21"/>
      <c r="D1045" s="30"/>
      <c r="E1045" s="22"/>
      <c r="F1045" s="23"/>
      <c r="G1045" s="30"/>
      <c r="H1045" s="22"/>
      <c r="I1045" s="23"/>
      <c r="J1045" s="30"/>
      <c r="K1045" s="22"/>
      <c r="L1045" s="23"/>
      <c r="M1045" s="30"/>
      <c r="N1045" s="22"/>
      <c r="O1045" s="23"/>
      <c r="P1045" s="30"/>
      <c r="Q1045" s="22"/>
      <c r="R1045" s="23"/>
      <c r="S1045" s="30"/>
      <c r="T1045" s="22"/>
      <c r="U1045" s="23"/>
      <c r="V1045" s="30"/>
      <c r="W1045" s="22"/>
      <c r="X1045" s="23"/>
      <c r="Y1045" s="721"/>
      <c r="Z1045" s="708"/>
      <c r="AA1045" s="709"/>
      <c r="AB1045" s="710"/>
      <c r="AC1045" s="710"/>
      <c r="AD1045" s="710"/>
      <c r="AE1045" s="710"/>
      <c r="AF1045" s="710"/>
      <c r="AG1045" s="711"/>
    </row>
    <row r="1046" spans="1:33" s="50" customFormat="1" ht="31.5" hidden="1" x14ac:dyDescent="0.25">
      <c r="A1046" s="19" t="s">
        <v>500</v>
      </c>
      <c r="B1046" s="126" t="s">
        <v>922</v>
      </c>
      <c r="C1046" s="120" t="s">
        <v>18</v>
      </c>
      <c r="D1046" s="176"/>
      <c r="E1046" s="177">
        <f>IF(D1046=0,0,(IF($F$2350=2021,VLOOKUP(A1046,'SEE - 2021'!$A$6:$E$1681,5,0),(IF($F$2350=2022,VLOOKUP(A1046,'SEE - 2022'!$A$6:$E$1791,5,0),(IF($F$2350=2023,VLOOKUP(A1046,'SEE - 2023'!$A$6:$E$1796,5,0),0)))))))</f>
        <v>0</v>
      </c>
      <c r="F1046" s="175">
        <f>D1046*E1046</f>
        <v>0</v>
      </c>
      <c r="G1046" s="177">
        <f>D1046</f>
        <v>0</v>
      </c>
      <c r="H1046" s="177">
        <f>IF(G1046=0,0,(IF($I$2350=2021,VLOOKUP(A1046,'SEE - 2021'!$A$6:$E$1681,5,0),(IF($I$2350=2022,VLOOKUP(A1046,'SEE - 2022'!$A$6:$E$1791,5,0),(IF($I$2350=2023,VLOOKUP(A1046,'SEE - 2023'!$A$6:$E$1796,5,0),0)))))))</f>
        <v>0</v>
      </c>
      <c r="I1046" s="175">
        <f>G1046*H1046</f>
        <v>0</v>
      </c>
      <c r="J1046" s="175">
        <f>IF(P1046&gt;G1046,P1046-G1046,0)</f>
        <v>0</v>
      </c>
      <c r="K1046" s="175">
        <f>IF(P1046&gt;G1046,Q1046,0)</f>
        <v>0</v>
      </c>
      <c r="L1046" s="175">
        <f>J1046*K1046</f>
        <v>0</v>
      </c>
      <c r="M1046" s="175">
        <f>IF(P1046&lt;G1046,G1046-P1046,0)</f>
        <v>0</v>
      </c>
      <c r="N1046" s="175">
        <f>IF(P1046=0,H1046,IF(P1046&lt;G1046,Q1046,0))</f>
        <v>0</v>
      </c>
      <c r="O1046" s="175">
        <f>M1046*N1046</f>
        <v>0</v>
      </c>
      <c r="P1046" s="176"/>
      <c r="Q1046" s="175">
        <f>IF(P1046=0,0,IF(H1046=0,((IF($I$2350=2021,VLOOKUP(A1046,'SEE - 2021'!$A$6:$E$1681,5,0),(IF($I$2350=2022,VLOOKUP(A1046,'SEE - 2022'!$A$6:$E$1791,5,0),(IF($I$2350=2023,VLOOKUP(A1046,'SEE - 2023'!$A$6:$E$1796,5,0),0)))))*(1-$AL$5))),H1046))</f>
        <v>0</v>
      </c>
      <c r="R1046" s="175">
        <f>P1046*Q1046</f>
        <v>0</v>
      </c>
      <c r="S1046" s="175">
        <f>IF(Y1046&gt;D1046,Y1046-D1046,0)</f>
        <v>0</v>
      </c>
      <c r="T1046" s="175">
        <f>IF(Y1046&gt;D1046,Z1046,0)</f>
        <v>0</v>
      </c>
      <c r="U1046" s="175">
        <f>S1046*T1046</f>
        <v>0</v>
      </c>
      <c r="V1046" s="175">
        <f>IF(Y1046&lt;D1046,D1046-Y1046,0)</f>
        <v>0</v>
      </c>
      <c r="W1046" s="175">
        <f>IF(Y1046=0,E1046,IF(Y1046&lt;D1046,Z1046,0))</f>
        <v>0</v>
      </c>
      <c r="X1046" s="175">
        <f>V1046*W1046</f>
        <v>0</v>
      </c>
      <c r="Y1046" s="707">
        <f>P1046</f>
        <v>0</v>
      </c>
      <c r="Z1046" s="707">
        <f>IF(Y1046=0,0,VLOOKUP(A1046,'SEE - 2023'!$A$6:$E$1796,5,0))*(1-$AN$5)</f>
        <v>0</v>
      </c>
      <c r="AA1046" s="707">
        <f>Y1046*Z1046</f>
        <v>0</v>
      </c>
      <c r="AB1046" s="712"/>
      <c r="AC1046" s="713"/>
      <c r="AD1046" s="713"/>
      <c r="AE1046" s="713"/>
      <c r="AF1046" s="713"/>
      <c r="AG1046" s="714"/>
    </row>
    <row r="1047" spans="1:33" s="50" customFormat="1" ht="18.75" hidden="1" x14ac:dyDescent="0.25">
      <c r="A1047" s="24"/>
      <c r="B1047" s="25"/>
      <c r="C1047" s="21"/>
      <c r="D1047" s="23"/>
      <c r="E1047" s="22"/>
      <c r="F1047" s="23"/>
      <c r="G1047" s="23"/>
      <c r="H1047" s="22"/>
      <c r="I1047" s="23"/>
      <c r="J1047" s="23"/>
      <c r="K1047" s="22"/>
      <c r="L1047" s="23"/>
      <c r="M1047" s="23"/>
      <c r="N1047" s="22"/>
      <c r="O1047" s="23"/>
      <c r="P1047" s="23"/>
      <c r="Q1047" s="22"/>
      <c r="R1047" s="23"/>
      <c r="S1047" s="23"/>
      <c r="T1047" s="22"/>
      <c r="U1047" s="23"/>
      <c r="V1047" s="23"/>
      <c r="W1047" s="22"/>
      <c r="X1047" s="23"/>
      <c r="Y1047" s="709"/>
      <c r="Z1047" s="708"/>
      <c r="AA1047" s="709"/>
      <c r="AB1047" s="710"/>
      <c r="AC1047" s="710"/>
      <c r="AD1047" s="710"/>
      <c r="AE1047" s="710"/>
      <c r="AF1047" s="710"/>
      <c r="AG1047" s="711"/>
    </row>
    <row r="1048" spans="1:33" s="50" customFormat="1" ht="31.5" hidden="1" x14ac:dyDescent="0.25">
      <c r="A1048" s="19" t="s">
        <v>501</v>
      </c>
      <c r="B1048" s="126" t="s">
        <v>921</v>
      </c>
      <c r="C1048" s="120" t="s">
        <v>18</v>
      </c>
      <c r="D1048" s="176"/>
      <c r="E1048" s="177">
        <f>IF(D1048=0,0,(IF($F$2350=2021,VLOOKUP(A1048,'SEE - 2021'!$A$6:$E$1681,5,0),(IF($F$2350=2022,VLOOKUP(A1048,'SEE - 2022'!$A$6:$E$1791,5,0),(IF($F$2350=2023,VLOOKUP(A1048,'SEE - 2023'!$A$6:$E$1796,5,0),0)))))))</f>
        <v>0</v>
      </c>
      <c r="F1048" s="175">
        <f>D1048*E1048</f>
        <v>0</v>
      </c>
      <c r="G1048" s="177">
        <f>D1048</f>
        <v>0</v>
      </c>
      <c r="H1048" s="177">
        <f>IF(G1048=0,0,(IF($I$2350=2021,VLOOKUP(A1048,'SEE - 2021'!$A$6:$E$1681,5,0),(IF($I$2350=2022,VLOOKUP(A1048,'SEE - 2022'!$A$6:$E$1791,5,0),(IF($I$2350=2023,VLOOKUP(A1048,'SEE - 2023'!$A$6:$E$1796,5,0),0)))))))</f>
        <v>0</v>
      </c>
      <c r="I1048" s="175">
        <f>G1048*H1048</f>
        <v>0</v>
      </c>
      <c r="J1048" s="175">
        <f>IF(P1048&gt;G1048,P1048-G1048,0)</f>
        <v>0</v>
      </c>
      <c r="K1048" s="175">
        <f>IF(P1048&gt;G1048,Q1048,0)</f>
        <v>0</v>
      </c>
      <c r="L1048" s="175">
        <f>J1048*K1048</f>
        <v>0</v>
      </c>
      <c r="M1048" s="175">
        <f>IF(P1048&lt;G1048,G1048-P1048,0)</f>
        <v>0</v>
      </c>
      <c r="N1048" s="175">
        <f>IF(P1048=0,H1048,IF(P1048&lt;G1048,Q1048,0))</f>
        <v>0</v>
      </c>
      <c r="O1048" s="175">
        <f>M1048*N1048</f>
        <v>0</v>
      </c>
      <c r="P1048" s="176"/>
      <c r="Q1048" s="175">
        <f>IF(P1048=0,0,IF(H1048=0,((IF($I$2350=2021,VLOOKUP(A1048,'SEE - 2021'!$A$6:$E$1681,5,0),(IF($I$2350=2022,VLOOKUP(A1048,'SEE - 2022'!$A$6:$E$1791,5,0),(IF($I$2350=2023,VLOOKUP(A1048,'SEE - 2023'!$A$6:$E$1796,5,0),0)))))*(1-$AL$5))),H1048))</f>
        <v>0</v>
      </c>
      <c r="R1048" s="175">
        <f>P1048*Q1048</f>
        <v>0</v>
      </c>
      <c r="S1048" s="175">
        <f>IF(Y1048&gt;D1048,Y1048-D1048,0)</f>
        <v>0</v>
      </c>
      <c r="T1048" s="175">
        <f>IF(Y1048&gt;D1048,Z1048,0)</f>
        <v>0</v>
      </c>
      <c r="U1048" s="175">
        <f>S1048*T1048</f>
        <v>0</v>
      </c>
      <c r="V1048" s="175">
        <f>IF(Y1048&lt;D1048,D1048-Y1048,0)</f>
        <v>0</v>
      </c>
      <c r="W1048" s="175">
        <f>IF(Y1048=0,E1048,IF(Y1048&lt;D1048,Z1048,0))</f>
        <v>0</v>
      </c>
      <c r="X1048" s="175">
        <f>V1048*W1048</f>
        <v>0</v>
      </c>
      <c r="Y1048" s="707">
        <f>P1048</f>
        <v>0</v>
      </c>
      <c r="Z1048" s="707">
        <f>IF(Y1048=0,0,VLOOKUP(A1048,'SEE - 2023'!$A$6:$E$1796,5,0))*(1-$AN$5)</f>
        <v>0</v>
      </c>
      <c r="AA1048" s="707">
        <f>Y1048*Z1048</f>
        <v>0</v>
      </c>
      <c r="AB1048" s="712"/>
      <c r="AC1048" s="713"/>
      <c r="AD1048" s="713"/>
      <c r="AE1048" s="713"/>
      <c r="AF1048" s="713"/>
      <c r="AG1048" s="714"/>
    </row>
    <row r="1049" spans="1:33" s="50" customFormat="1" ht="18.75" hidden="1" x14ac:dyDescent="0.25">
      <c r="A1049" s="24"/>
      <c r="B1049" s="25"/>
      <c r="C1049" s="21"/>
      <c r="D1049" s="23"/>
      <c r="E1049" s="22"/>
      <c r="F1049" s="23"/>
      <c r="G1049" s="23"/>
      <c r="H1049" s="22"/>
      <c r="I1049" s="23"/>
      <c r="J1049" s="23"/>
      <c r="K1049" s="22"/>
      <c r="L1049" s="23"/>
      <c r="M1049" s="23"/>
      <c r="N1049" s="22"/>
      <c r="O1049" s="23"/>
      <c r="P1049" s="23"/>
      <c r="Q1049" s="22"/>
      <c r="R1049" s="23"/>
      <c r="S1049" s="23"/>
      <c r="T1049" s="22"/>
      <c r="U1049" s="23"/>
      <c r="V1049" s="23"/>
      <c r="W1049" s="22"/>
      <c r="X1049" s="23"/>
      <c r="Y1049" s="709"/>
      <c r="Z1049" s="708"/>
      <c r="AA1049" s="709"/>
      <c r="AB1049" s="710"/>
      <c r="AC1049" s="710"/>
      <c r="AD1049" s="710"/>
      <c r="AE1049" s="710"/>
      <c r="AF1049" s="710"/>
      <c r="AG1049" s="711"/>
    </row>
    <row r="1050" spans="1:33" s="50" customFormat="1" ht="18.75" hidden="1" x14ac:dyDescent="0.25">
      <c r="A1050" s="19" t="s">
        <v>852</v>
      </c>
      <c r="B1050" s="126" t="s">
        <v>1039</v>
      </c>
      <c r="C1050" s="120"/>
      <c r="D1050" s="123"/>
      <c r="E1050" s="121"/>
      <c r="F1050" s="123"/>
      <c r="G1050" s="123"/>
      <c r="H1050" s="121"/>
      <c r="I1050" s="123"/>
      <c r="J1050" s="123"/>
      <c r="K1050" s="121"/>
      <c r="L1050" s="123"/>
      <c r="M1050" s="123"/>
      <c r="N1050" s="121"/>
      <c r="O1050" s="123"/>
      <c r="P1050" s="123"/>
      <c r="Q1050" s="121"/>
      <c r="R1050" s="123"/>
      <c r="S1050" s="123"/>
      <c r="T1050" s="121"/>
      <c r="U1050" s="123"/>
      <c r="V1050" s="123"/>
      <c r="W1050" s="121"/>
      <c r="X1050" s="123"/>
      <c r="Y1050" s="720"/>
      <c r="Z1050" s="719"/>
      <c r="AA1050" s="720"/>
      <c r="AB1050" s="724"/>
      <c r="AC1050" s="725"/>
      <c r="AD1050" s="725"/>
      <c r="AE1050" s="725"/>
      <c r="AF1050" s="725"/>
      <c r="AG1050" s="726"/>
    </row>
    <row r="1051" spans="1:33" s="50" customFormat="1" ht="63" hidden="1" x14ac:dyDescent="0.25">
      <c r="A1051" s="19" t="s">
        <v>950</v>
      </c>
      <c r="B1051" s="126" t="s">
        <v>1219</v>
      </c>
      <c r="C1051" s="120" t="s">
        <v>18</v>
      </c>
      <c r="D1051" s="176"/>
      <c r="E1051" s="177">
        <f>IF(D1051=0,0,(IF($F$2350=2021,VLOOKUP(A1051,'SEE - 2021'!$A$6:$E$1681,5,0),(IF($F$2350=2022,VLOOKUP(A1051,'SEE - 2022'!$A$6:$E$1791,5,0),(IF($F$2350=2023,VLOOKUP(A1051,'SEE - 2023'!$A$6:$E$1796,5,0),0)))))))</f>
        <v>0</v>
      </c>
      <c r="F1051" s="175">
        <f>D1051*E1051</f>
        <v>0</v>
      </c>
      <c r="G1051" s="177">
        <f>D1051</f>
        <v>0</v>
      </c>
      <c r="H1051" s="177">
        <f>IF(G1051=0,0,(IF($I$2350=2021,VLOOKUP(A1051,'SEE - 2021'!$A$6:$E$1681,5,0),(IF($I$2350=2022,VLOOKUP(A1051,'SEE - 2022'!$A$6:$E$1791,5,0),(IF($I$2350=2023,VLOOKUP(A1051,'SEE - 2023'!$A$6:$E$1796,5,0),0)))))))</f>
        <v>0</v>
      </c>
      <c r="I1051" s="175">
        <f>G1051*H1051</f>
        <v>0</v>
      </c>
      <c r="J1051" s="175">
        <f>IF(P1051&gt;G1051,P1051-G1051,0)</f>
        <v>0</v>
      </c>
      <c r="K1051" s="175">
        <f>IF(P1051&gt;G1051,Q1051,0)</f>
        <v>0</v>
      </c>
      <c r="L1051" s="175">
        <f>J1051*K1051</f>
        <v>0</v>
      </c>
      <c r="M1051" s="175">
        <f>IF(P1051&lt;G1051,G1051-P1051,0)</f>
        <v>0</v>
      </c>
      <c r="N1051" s="175">
        <f>IF(P1051=0,H1051,IF(P1051&lt;G1051,Q1051,0))</f>
        <v>0</v>
      </c>
      <c r="O1051" s="175">
        <f>M1051*N1051</f>
        <v>0</v>
      </c>
      <c r="P1051" s="176"/>
      <c r="Q1051" s="175">
        <f>IF(P1051=0,0,IF(H1051=0,((IF($I$2350=2021,VLOOKUP(A1051,'SEE - 2021'!$A$6:$E$1681,5,0),(IF($I$2350=2022,VLOOKUP(A1051,'SEE - 2022'!$A$6:$E$1791,5,0),(IF($I$2350=2023,VLOOKUP(A1051,'SEE - 2023'!$A$6:$E$1796,5,0),0)))))*(1-$AL$5))),H1051))</f>
        <v>0</v>
      </c>
      <c r="R1051" s="175">
        <f>P1051*Q1051</f>
        <v>0</v>
      </c>
      <c r="S1051" s="175">
        <f>IF(Y1051&gt;D1051,Y1051-D1051,0)</f>
        <v>0</v>
      </c>
      <c r="T1051" s="175">
        <f>IF(Y1051&gt;D1051,Z1051,0)</f>
        <v>0</v>
      </c>
      <c r="U1051" s="175">
        <f>S1051*T1051</f>
        <v>0</v>
      </c>
      <c r="V1051" s="175">
        <f>IF(Y1051&lt;D1051,D1051-Y1051,0)</f>
        <v>0</v>
      </c>
      <c r="W1051" s="175">
        <f>IF(Y1051=0,E1051,IF(Y1051&lt;D1051,Z1051,0))</f>
        <v>0</v>
      </c>
      <c r="X1051" s="175">
        <f>V1051*W1051</f>
        <v>0</v>
      </c>
      <c r="Y1051" s="707">
        <f>P1051</f>
        <v>0</v>
      </c>
      <c r="Z1051" s="707">
        <f>IF(Y1051=0,0,VLOOKUP(A1051,'SEE - 2023'!$A$6:$E$1796,5,0))*(1-$AN$5)</f>
        <v>0</v>
      </c>
      <c r="AA1051" s="707">
        <f>Y1051*Z1051</f>
        <v>0</v>
      </c>
      <c r="AB1051" s="712"/>
      <c r="AC1051" s="713"/>
      <c r="AD1051" s="713"/>
      <c r="AE1051" s="713"/>
      <c r="AF1051" s="713"/>
      <c r="AG1051" s="714"/>
    </row>
    <row r="1052" spans="1:33" s="50" customFormat="1" ht="298.5" hidden="1" customHeight="1" x14ac:dyDescent="0.25">
      <c r="A1052" s="24"/>
      <c r="B1052" s="25" t="s">
        <v>923</v>
      </c>
      <c r="C1052" s="21"/>
      <c r="D1052" s="30"/>
      <c r="E1052" s="22"/>
      <c r="F1052" s="23"/>
      <c r="G1052" s="30"/>
      <c r="H1052" s="22"/>
      <c r="I1052" s="23"/>
      <c r="J1052" s="30"/>
      <c r="K1052" s="22"/>
      <c r="L1052" s="23"/>
      <c r="M1052" s="30"/>
      <c r="N1052" s="22"/>
      <c r="O1052" s="23"/>
      <c r="P1052" s="30"/>
      <c r="Q1052" s="22"/>
      <c r="R1052" s="23"/>
      <c r="S1052" s="30"/>
      <c r="T1052" s="22"/>
      <c r="U1052" s="23"/>
      <c r="V1052" s="30"/>
      <c r="W1052" s="22"/>
      <c r="X1052" s="23"/>
      <c r="Y1052" s="721"/>
      <c r="Z1052" s="708"/>
      <c r="AA1052" s="709"/>
      <c r="AB1052" s="710"/>
      <c r="AC1052" s="710"/>
      <c r="AD1052" s="710"/>
      <c r="AE1052" s="710"/>
      <c r="AF1052" s="710"/>
      <c r="AG1052" s="711"/>
    </row>
    <row r="1053" spans="1:33" s="50" customFormat="1" ht="18.75" hidden="1" x14ac:dyDescent="0.25">
      <c r="A1053" s="24"/>
      <c r="B1053" s="25"/>
      <c r="C1053" s="21"/>
      <c r="D1053" s="23"/>
      <c r="E1053" s="22"/>
      <c r="F1053" s="23"/>
      <c r="G1053" s="23"/>
      <c r="H1053" s="22"/>
      <c r="I1053" s="23"/>
      <c r="J1053" s="23"/>
      <c r="K1053" s="22"/>
      <c r="L1053" s="23"/>
      <c r="M1053" s="23"/>
      <c r="N1053" s="22"/>
      <c r="O1053" s="23"/>
      <c r="P1053" s="23"/>
      <c r="Q1053" s="22"/>
      <c r="R1053" s="23"/>
      <c r="S1053" s="23"/>
      <c r="T1053" s="22"/>
      <c r="U1053" s="23"/>
      <c r="V1053" s="23"/>
      <c r="W1053" s="22"/>
      <c r="X1053" s="23"/>
      <c r="Y1053" s="709"/>
      <c r="Z1053" s="708"/>
      <c r="AA1053" s="709"/>
      <c r="AB1053" s="710"/>
      <c r="AC1053" s="710"/>
      <c r="AD1053" s="710"/>
      <c r="AE1053" s="710"/>
      <c r="AF1053" s="710"/>
      <c r="AG1053" s="711"/>
    </row>
    <row r="1054" spans="1:33" s="50" customFormat="1" ht="31.5" hidden="1" x14ac:dyDescent="0.25">
      <c r="A1054" s="19" t="s">
        <v>951</v>
      </c>
      <c r="B1054" s="146" t="s">
        <v>1555</v>
      </c>
      <c r="C1054" s="120" t="s">
        <v>18</v>
      </c>
      <c r="D1054" s="176"/>
      <c r="E1054" s="177">
        <f>IF(D1054=0,0,(IF($F$2350=2021,VLOOKUP(A1054,'SEE - 2021'!$A$6:$E$1681,5,0),(IF($F$2350=2022,VLOOKUP(A1054,'SEE - 2022'!$A$6:$E$1791,5,0),(IF($F$2350=2023,VLOOKUP(A1054,'SEE - 2023'!$A$6:$E$1796,5,0),0)))))))</f>
        <v>0</v>
      </c>
      <c r="F1054" s="175">
        <f>D1054*E1054</f>
        <v>0</v>
      </c>
      <c r="G1054" s="177">
        <f>D1054</f>
        <v>0</v>
      </c>
      <c r="H1054" s="177">
        <f>IF(G1054=0,0,(IF($I$2350=2021,VLOOKUP(A1054,'SEE - 2021'!$A$6:$E$1681,5,0),(IF($I$2350=2022,VLOOKUP(A1054,'SEE - 2022'!$A$6:$E$1791,5,0),(IF($I$2350=2023,VLOOKUP(A1054,'SEE - 2023'!$A$6:$E$1796,5,0),0)))))))</f>
        <v>0</v>
      </c>
      <c r="I1054" s="175">
        <f>G1054*H1054</f>
        <v>0</v>
      </c>
      <c r="J1054" s="175">
        <f>IF(P1054&gt;G1054,P1054-G1054,0)</f>
        <v>0</v>
      </c>
      <c r="K1054" s="175">
        <f>IF(P1054&gt;G1054,Q1054,0)</f>
        <v>0</v>
      </c>
      <c r="L1054" s="175">
        <f>J1054*K1054</f>
        <v>0</v>
      </c>
      <c r="M1054" s="175">
        <f>IF(P1054&lt;G1054,G1054-P1054,0)</f>
        <v>0</v>
      </c>
      <c r="N1054" s="175">
        <f>IF(P1054=0,H1054,IF(P1054&lt;G1054,Q1054,0))</f>
        <v>0</v>
      </c>
      <c r="O1054" s="175">
        <f>M1054*N1054</f>
        <v>0</v>
      </c>
      <c r="P1054" s="176"/>
      <c r="Q1054" s="175">
        <f>IF(P1054=0,0,IF(H1054=0,((IF($I$2350=2021,VLOOKUP(A1054,'SEE - 2021'!$A$6:$E$1681,5,0),(IF($I$2350=2022,VLOOKUP(A1054,'SEE - 2022'!$A$6:$E$1791,5,0),(IF($I$2350=2023,VLOOKUP(A1054,'SEE - 2023'!$A$6:$E$1796,5,0),0)))))*(1-$AL$5))),H1054))</f>
        <v>0</v>
      </c>
      <c r="R1054" s="175">
        <f>P1054*Q1054</f>
        <v>0</v>
      </c>
      <c r="S1054" s="175">
        <f>IF(Y1054&gt;D1054,Y1054-D1054,0)</f>
        <v>0</v>
      </c>
      <c r="T1054" s="175">
        <f>IF(Y1054&gt;D1054,Z1054,0)</f>
        <v>0</v>
      </c>
      <c r="U1054" s="175">
        <f>S1054*T1054</f>
        <v>0</v>
      </c>
      <c r="V1054" s="175">
        <f>IF(Y1054&lt;D1054,D1054-Y1054,0)</f>
        <v>0</v>
      </c>
      <c r="W1054" s="175">
        <f>IF(Y1054=0,E1054,IF(Y1054&lt;D1054,Z1054,0))</f>
        <v>0</v>
      </c>
      <c r="X1054" s="175">
        <f>V1054*W1054</f>
        <v>0</v>
      </c>
      <c r="Y1054" s="707">
        <f>P1054</f>
        <v>0</v>
      </c>
      <c r="Z1054" s="707">
        <f>IF(Y1054=0,0,VLOOKUP(A1054,'SEE - 2023'!$A$6:$E$1796,5,0))*(1-$AN$5)</f>
        <v>0</v>
      </c>
      <c r="AA1054" s="707">
        <f>Y1054*Z1054</f>
        <v>0</v>
      </c>
      <c r="AB1054" s="712"/>
      <c r="AC1054" s="713"/>
      <c r="AD1054" s="713"/>
      <c r="AE1054" s="713"/>
      <c r="AF1054" s="713"/>
      <c r="AG1054" s="714"/>
    </row>
    <row r="1055" spans="1:33" s="50" customFormat="1" ht="189" hidden="1" x14ac:dyDescent="0.25">
      <c r="A1055" s="24"/>
      <c r="B1055" s="61" t="s">
        <v>924</v>
      </c>
      <c r="C1055" s="21"/>
      <c r="D1055" s="30"/>
      <c r="E1055" s="22"/>
      <c r="F1055" s="23"/>
      <c r="G1055" s="30"/>
      <c r="H1055" s="22"/>
      <c r="I1055" s="23"/>
      <c r="J1055" s="30"/>
      <c r="K1055" s="22"/>
      <c r="L1055" s="23"/>
      <c r="M1055" s="30"/>
      <c r="N1055" s="22"/>
      <c r="O1055" s="23"/>
      <c r="P1055" s="30"/>
      <c r="Q1055" s="22"/>
      <c r="R1055" s="23"/>
      <c r="S1055" s="30"/>
      <c r="T1055" s="22"/>
      <c r="U1055" s="23"/>
      <c r="V1055" s="30"/>
      <c r="W1055" s="22"/>
      <c r="X1055" s="23"/>
      <c r="Y1055" s="721"/>
      <c r="Z1055" s="708"/>
      <c r="AA1055" s="709"/>
      <c r="AB1055" s="710"/>
      <c r="AC1055" s="710"/>
      <c r="AD1055" s="710"/>
      <c r="AE1055" s="710"/>
      <c r="AF1055" s="710"/>
      <c r="AG1055" s="711"/>
    </row>
    <row r="1056" spans="1:33" s="50" customFormat="1" ht="18.75" hidden="1" x14ac:dyDescent="0.25">
      <c r="A1056" s="24"/>
      <c r="B1056" s="25"/>
      <c r="C1056" s="21"/>
      <c r="D1056" s="30"/>
      <c r="E1056" s="22"/>
      <c r="F1056" s="23"/>
      <c r="G1056" s="30"/>
      <c r="H1056" s="22"/>
      <c r="I1056" s="23"/>
      <c r="J1056" s="30"/>
      <c r="K1056" s="22"/>
      <c r="L1056" s="23"/>
      <c r="M1056" s="30"/>
      <c r="N1056" s="22"/>
      <c r="O1056" s="23"/>
      <c r="P1056" s="30"/>
      <c r="Q1056" s="22"/>
      <c r="R1056" s="23"/>
      <c r="S1056" s="30"/>
      <c r="T1056" s="22"/>
      <c r="U1056" s="23"/>
      <c r="V1056" s="30"/>
      <c r="W1056" s="22"/>
      <c r="X1056" s="23"/>
      <c r="Y1056" s="721"/>
      <c r="Z1056" s="708"/>
      <c r="AA1056" s="709"/>
      <c r="AB1056" s="710"/>
      <c r="AC1056" s="710"/>
      <c r="AD1056" s="710"/>
      <c r="AE1056" s="710"/>
      <c r="AF1056" s="710"/>
      <c r="AG1056" s="711"/>
    </row>
    <row r="1057" spans="1:33" s="50" customFormat="1" ht="18.75" hidden="1" x14ac:dyDescent="0.25">
      <c r="A1057" s="19" t="s">
        <v>1041</v>
      </c>
      <c r="B1057" s="150" t="s">
        <v>979</v>
      </c>
      <c r="C1057" s="120"/>
      <c r="D1057" s="132"/>
      <c r="E1057" s="121"/>
      <c r="F1057" s="123"/>
      <c r="G1057" s="132"/>
      <c r="H1057" s="121"/>
      <c r="I1057" s="123"/>
      <c r="J1057" s="132"/>
      <c r="K1057" s="121"/>
      <c r="L1057" s="123"/>
      <c r="M1057" s="132"/>
      <c r="N1057" s="121"/>
      <c r="O1057" s="123"/>
      <c r="P1057" s="132"/>
      <c r="Q1057" s="121"/>
      <c r="R1057" s="123"/>
      <c r="S1057" s="132"/>
      <c r="T1057" s="121"/>
      <c r="U1057" s="123"/>
      <c r="V1057" s="132"/>
      <c r="W1057" s="121"/>
      <c r="X1057" s="123"/>
      <c r="Y1057" s="722"/>
      <c r="Z1057" s="719"/>
      <c r="AA1057" s="720"/>
      <c r="AB1057" s="724"/>
      <c r="AC1057" s="725"/>
      <c r="AD1057" s="725"/>
      <c r="AE1057" s="725"/>
      <c r="AF1057" s="725"/>
      <c r="AG1057" s="726"/>
    </row>
    <row r="1058" spans="1:33" s="50" customFormat="1" ht="18.75" hidden="1" x14ac:dyDescent="0.25">
      <c r="A1058" s="19" t="s">
        <v>1042</v>
      </c>
      <c r="B1058" s="151" t="s">
        <v>1045</v>
      </c>
      <c r="C1058" s="120" t="s">
        <v>8</v>
      </c>
      <c r="D1058" s="176"/>
      <c r="E1058" s="177">
        <f>IF(D1058=0,0,(IF($F$2350=2021,VLOOKUP(A1058,'SEE - 2021'!$A$6:$E$1681,5,0),(IF($F$2350=2022,VLOOKUP(A1058,'SEE - 2022'!$A$6:$E$1791,5,0),(IF($F$2350=2023,VLOOKUP(A1058,'SEE - 2023'!$A$6:$E$1796,5,0),0)))))))</f>
        <v>0</v>
      </c>
      <c r="F1058" s="175">
        <f>D1058*E1058</f>
        <v>0</v>
      </c>
      <c r="G1058" s="177">
        <f>D1058</f>
        <v>0</v>
      </c>
      <c r="H1058" s="177">
        <f>IF(G1058=0,0,(IF($I$2350=2021,VLOOKUP(A1058,'SEE - 2021'!$A$6:$E$1681,5,0),(IF($I$2350=2022,VLOOKUP(A1058,'SEE - 2022'!$A$6:$E$1791,5,0),(IF($I$2350=2023,VLOOKUP(A1058,'SEE - 2023'!$A$6:$E$1796,5,0),0)))))))</f>
        <v>0</v>
      </c>
      <c r="I1058" s="175">
        <f>G1058*H1058</f>
        <v>0</v>
      </c>
      <c r="J1058" s="175">
        <f>IF(P1058&gt;G1058,P1058-G1058,0)</f>
        <v>0</v>
      </c>
      <c r="K1058" s="175">
        <f>IF(P1058&gt;G1058,Q1058,0)</f>
        <v>0</v>
      </c>
      <c r="L1058" s="175">
        <f>J1058*K1058</f>
        <v>0</v>
      </c>
      <c r="M1058" s="175">
        <f>IF(P1058&lt;G1058,G1058-P1058,0)</f>
        <v>0</v>
      </c>
      <c r="N1058" s="175">
        <f>IF(P1058=0,H1058,IF(P1058&lt;G1058,Q1058,0))</f>
        <v>0</v>
      </c>
      <c r="O1058" s="175">
        <f>M1058*N1058</f>
        <v>0</v>
      </c>
      <c r="P1058" s="176"/>
      <c r="Q1058" s="175">
        <f>IF(P1058=0,0,IF(H1058=0,((IF($I$2350=2021,VLOOKUP(A1058,'SEE - 2021'!$A$6:$E$1681,5,0),(IF($I$2350=2022,VLOOKUP(A1058,'SEE - 2022'!$A$6:$E$1791,5,0),(IF($I$2350=2023,VLOOKUP(A1058,'SEE - 2023'!$A$6:$E$1796,5,0),0)))))*(1-$AL$5))),H1058))</f>
        <v>0</v>
      </c>
      <c r="R1058" s="175">
        <f>P1058*Q1058</f>
        <v>0</v>
      </c>
      <c r="S1058" s="175">
        <f>IF(Y1058&gt;D1058,Y1058-D1058,0)</f>
        <v>0</v>
      </c>
      <c r="T1058" s="175">
        <f>IF(Y1058&gt;D1058,Z1058,0)</f>
        <v>0</v>
      </c>
      <c r="U1058" s="175">
        <f>S1058*T1058</f>
        <v>0</v>
      </c>
      <c r="V1058" s="175">
        <f>IF(Y1058&lt;D1058,D1058-Y1058,0)</f>
        <v>0</v>
      </c>
      <c r="W1058" s="175">
        <f>IF(Y1058=0,E1058,IF(Y1058&lt;D1058,Z1058,0))</f>
        <v>0</v>
      </c>
      <c r="X1058" s="175">
        <f>V1058*W1058</f>
        <v>0</v>
      </c>
      <c r="Y1058" s="707">
        <f>P1058</f>
        <v>0</v>
      </c>
      <c r="Z1058" s="707">
        <f>IF(Y1058=0,0,VLOOKUP(A1058,'SEE - 2023'!$A$6:$E$1796,5,0))*(1-$AN$5)</f>
        <v>0</v>
      </c>
      <c r="AA1058" s="707">
        <f>Y1058*Z1058</f>
        <v>0</v>
      </c>
      <c r="AB1058" s="712"/>
      <c r="AC1058" s="713"/>
      <c r="AD1058" s="713"/>
      <c r="AE1058" s="713"/>
      <c r="AF1058" s="713"/>
      <c r="AG1058" s="714"/>
    </row>
    <row r="1059" spans="1:33" s="50" customFormat="1" ht="126" hidden="1" x14ac:dyDescent="0.25">
      <c r="A1059" s="24"/>
      <c r="B1059" s="63" t="s">
        <v>1237</v>
      </c>
      <c r="C1059" s="21"/>
      <c r="D1059" s="30"/>
      <c r="E1059" s="22"/>
      <c r="F1059" s="23"/>
      <c r="G1059" s="30"/>
      <c r="H1059" s="22"/>
      <c r="I1059" s="23"/>
      <c r="J1059" s="30"/>
      <c r="K1059" s="22"/>
      <c r="L1059" s="23"/>
      <c r="M1059" s="30"/>
      <c r="N1059" s="22"/>
      <c r="O1059" s="23"/>
      <c r="P1059" s="30"/>
      <c r="Q1059" s="22"/>
      <c r="R1059" s="23"/>
      <c r="S1059" s="30"/>
      <c r="T1059" s="22"/>
      <c r="U1059" s="23"/>
      <c r="V1059" s="30"/>
      <c r="W1059" s="22"/>
      <c r="X1059" s="23"/>
      <c r="Y1059" s="721"/>
      <c r="Z1059" s="708"/>
      <c r="AA1059" s="709"/>
      <c r="AB1059" s="710"/>
      <c r="AC1059" s="710"/>
      <c r="AD1059" s="710"/>
      <c r="AE1059" s="710"/>
      <c r="AF1059" s="710"/>
      <c r="AG1059" s="711"/>
    </row>
    <row r="1060" spans="1:33" s="50" customFormat="1" ht="18.75" hidden="1" x14ac:dyDescent="0.25">
      <c r="A1060" s="24"/>
      <c r="B1060" s="29"/>
      <c r="C1060" s="21"/>
      <c r="D1060" s="30"/>
      <c r="E1060" s="22"/>
      <c r="F1060" s="23"/>
      <c r="G1060" s="30"/>
      <c r="H1060" s="22"/>
      <c r="I1060" s="23"/>
      <c r="J1060" s="30"/>
      <c r="K1060" s="22"/>
      <c r="L1060" s="23"/>
      <c r="M1060" s="30"/>
      <c r="N1060" s="22"/>
      <c r="O1060" s="23"/>
      <c r="P1060" s="30"/>
      <c r="Q1060" s="22"/>
      <c r="R1060" s="23"/>
      <c r="S1060" s="30"/>
      <c r="T1060" s="22"/>
      <c r="U1060" s="23"/>
      <c r="V1060" s="30"/>
      <c r="W1060" s="22"/>
      <c r="X1060" s="23"/>
      <c r="Y1060" s="721"/>
      <c r="Z1060" s="708"/>
      <c r="AA1060" s="709"/>
      <c r="AB1060" s="710"/>
      <c r="AC1060" s="710"/>
      <c r="AD1060" s="710"/>
      <c r="AE1060" s="710"/>
      <c r="AF1060" s="710"/>
      <c r="AG1060" s="711"/>
    </row>
    <row r="1061" spans="1:33" s="50" customFormat="1" ht="18.75" hidden="1" x14ac:dyDescent="0.25">
      <c r="A1061" s="19" t="s">
        <v>1047</v>
      </c>
      <c r="B1061" s="131" t="s">
        <v>1043</v>
      </c>
      <c r="C1061" s="120"/>
      <c r="D1061" s="132"/>
      <c r="E1061" s="121"/>
      <c r="F1061" s="123"/>
      <c r="G1061" s="132"/>
      <c r="H1061" s="121"/>
      <c r="I1061" s="123"/>
      <c r="J1061" s="132"/>
      <c r="K1061" s="121"/>
      <c r="L1061" s="123"/>
      <c r="M1061" s="132"/>
      <c r="N1061" s="121"/>
      <c r="O1061" s="123"/>
      <c r="P1061" s="132"/>
      <c r="Q1061" s="121"/>
      <c r="R1061" s="123"/>
      <c r="S1061" s="132"/>
      <c r="T1061" s="121"/>
      <c r="U1061" s="123"/>
      <c r="V1061" s="132"/>
      <c r="W1061" s="121"/>
      <c r="X1061" s="123"/>
      <c r="Y1061" s="722"/>
      <c r="Z1061" s="719"/>
      <c r="AA1061" s="720"/>
      <c r="AB1061" s="724"/>
      <c r="AC1061" s="725"/>
      <c r="AD1061" s="725"/>
      <c r="AE1061" s="725"/>
      <c r="AF1061" s="725"/>
      <c r="AG1061" s="726"/>
    </row>
    <row r="1062" spans="1:33" s="50" customFormat="1" ht="18.75" hidden="1" x14ac:dyDescent="0.25">
      <c r="A1062" s="19" t="s">
        <v>1048</v>
      </c>
      <c r="B1062" s="151" t="s">
        <v>1044</v>
      </c>
      <c r="C1062" s="120" t="s">
        <v>8</v>
      </c>
      <c r="D1062" s="176"/>
      <c r="E1062" s="177">
        <f>IF(D1062=0,0,(IF($F$2350=2021,VLOOKUP(A1062,'SEE - 2021'!$A$6:$E$1681,5,0),(IF($F$2350=2022,VLOOKUP(A1062,'SEE - 2022'!$A$6:$E$1791,5,0),(IF($F$2350=2023,VLOOKUP(A1062,'SEE - 2023'!$A$6:$E$1796,5,0),0)))))))</f>
        <v>0</v>
      </c>
      <c r="F1062" s="175">
        <f>D1062*E1062</f>
        <v>0</v>
      </c>
      <c r="G1062" s="177">
        <f>D1062</f>
        <v>0</v>
      </c>
      <c r="H1062" s="177">
        <f>IF(G1062=0,0,(IF($I$2350=2021,VLOOKUP(A1062,'SEE - 2021'!$A$6:$E$1681,5,0),(IF($I$2350=2022,VLOOKUP(A1062,'SEE - 2022'!$A$6:$E$1791,5,0),(IF($I$2350=2023,VLOOKUP(A1062,'SEE - 2023'!$A$6:$E$1796,5,0),0)))))))</f>
        <v>0</v>
      </c>
      <c r="I1062" s="175">
        <f>G1062*H1062</f>
        <v>0</v>
      </c>
      <c r="J1062" s="175">
        <f>IF(P1062&gt;G1062,P1062-G1062,0)</f>
        <v>0</v>
      </c>
      <c r="K1062" s="175">
        <f>IF(P1062&gt;G1062,Q1062,0)</f>
        <v>0</v>
      </c>
      <c r="L1062" s="175">
        <f>J1062*K1062</f>
        <v>0</v>
      </c>
      <c r="M1062" s="175">
        <f>IF(P1062&lt;G1062,G1062-P1062,0)</f>
        <v>0</v>
      </c>
      <c r="N1062" s="175">
        <f>IF(P1062=0,H1062,IF(P1062&lt;G1062,Q1062,0))</f>
        <v>0</v>
      </c>
      <c r="O1062" s="175">
        <f>M1062*N1062</f>
        <v>0</v>
      </c>
      <c r="P1062" s="176"/>
      <c r="Q1062" s="175">
        <f>IF(P1062=0,0,IF(H1062=0,((IF($I$2350=2021,VLOOKUP(A1062,'SEE - 2021'!$A$6:$E$1681,5,0),(IF($I$2350=2022,VLOOKUP(A1062,'SEE - 2022'!$A$6:$E$1791,5,0),(IF($I$2350=2023,VLOOKUP(A1062,'SEE - 2023'!$A$6:$E$1796,5,0),0)))))*(1-$AL$5))),H1062))</f>
        <v>0</v>
      </c>
      <c r="R1062" s="175">
        <f>P1062*Q1062</f>
        <v>0</v>
      </c>
      <c r="S1062" s="175">
        <f>IF(Y1062&gt;D1062,Y1062-D1062,0)</f>
        <v>0</v>
      </c>
      <c r="T1062" s="175">
        <f>IF(Y1062&gt;D1062,Z1062,0)</f>
        <v>0</v>
      </c>
      <c r="U1062" s="175">
        <f>S1062*T1062</f>
        <v>0</v>
      </c>
      <c r="V1062" s="175">
        <f>IF(Y1062&lt;D1062,D1062-Y1062,0)</f>
        <v>0</v>
      </c>
      <c r="W1062" s="175">
        <f>IF(Y1062=0,E1062,IF(Y1062&lt;D1062,Z1062,0))</f>
        <v>0</v>
      </c>
      <c r="X1062" s="175">
        <f>V1062*W1062</f>
        <v>0</v>
      </c>
      <c r="Y1062" s="707">
        <f>P1062</f>
        <v>0</v>
      </c>
      <c r="Z1062" s="707">
        <f>IF(Y1062=0,0,VLOOKUP(A1062,'SEE - 2023'!$A$6:$E$1796,5,0))*(1-$AN$5)</f>
        <v>0</v>
      </c>
      <c r="AA1062" s="707">
        <f>Y1062*Z1062</f>
        <v>0</v>
      </c>
      <c r="AB1062" s="712"/>
      <c r="AC1062" s="713"/>
      <c r="AD1062" s="713"/>
      <c r="AE1062" s="713"/>
      <c r="AF1062" s="713"/>
      <c r="AG1062" s="714"/>
    </row>
    <row r="1063" spans="1:33" s="50" customFormat="1" ht="78.75" hidden="1" x14ac:dyDescent="0.25">
      <c r="A1063" s="24"/>
      <c r="B1063" s="63" t="s">
        <v>1046</v>
      </c>
      <c r="C1063" s="21"/>
      <c r="D1063" s="30"/>
      <c r="E1063" s="22"/>
      <c r="F1063" s="23"/>
      <c r="G1063" s="30"/>
      <c r="H1063" s="22"/>
      <c r="I1063" s="23"/>
      <c r="J1063" s="30"/>
      <c r="K1063" s="22"/>
      <c r="L1063" s="23"/>
      <c r="M1063" s="30"/>
      <c r="N1063" s="22"/>
      <c r="O1063" s="23"/>
      <c r="P1063" s="30"/>
      <c r="Q1063" s="22"/>
      <c r="R1063" s="23"/>
      <c r="S1063" s="30"/>
      <c r="T1063" s="22"/>
      <c r="U1063" s="23"/>
      <c r="V1063" s="30"/>
      <c r="W1063" s="22"/>
      <c r="X1063" s="23"/>
      <c r="Y1063" s="721"/>
      <c r="Z1063" s="708"/>
      <c r="AA1063" s="709"/>
      <c r="AB1063" s="710"/>
      <c r="AC1063" s="710"/>
      <c r="AD1063" s="710"/>
      <c r="AE1063" s="710"/>
      <c r="AF1063" s="710"/>
      <c r="AG1063" s="711"/>
    </row>
    <row r="1064" spans="1:33" s="50" customFormat="1" ht="18.75" hidden="1" x14ac:dyDescent="0.25">
      <c r="A1064" s="24"/>
      <c r="B1064" s="25"/>
      <c r="C1064" s="21"/>
      <c r="D1064" s="30"/>
      <c r="E1064" s="22"/>
      <c r="F1064" s="23"/>
      <c r="G1064" s="30"/>
      <c r="H1064" s="22"/>
      <c r="I1064" s="23"/>
      <c r="J1064" s="30"/>
      <c r="K1064" s="22"/>
      <c r="L1064" s="23"/>
      <c r="M1064" s="30"/>
      <c r="N1064" s="22"/>
      <c r="O1064" s="23"/>
      <c r="P1064" s="30"/>
      <c r="Q1064" s="22"/>
      <c r="R1064" s="23"/>
      <c r="S1064" s="30"/>
      <c r="T1064" s="22"/>
      <c r="U1064" s="23"/>
      <c r="V1064" s="30"/>
      <c r="W1064" s="22"/>
      <c r="X1064" s="23"/>
      <c r="Y1064" s="721"/>
      <c r="Z1064" s="708"/>
      <c r="AA1064" s="709"/>
      <c r="AB1064" s="710"/>
      <c r="AC1064" s="710"/>
      <c r="AD1064" s="710"/>
      <c r="AE1064" s="710"/>
      <c r="AF1064" s="710"/>
      <c r="AG1064" s="711"/>
    </row>
    <row r="1065" spans="1:33" s="50" customFormat="1" ht="42" hidden="1" x14ac:dyDescent="0.25">
      <c r="A1065" s="24"/>
      <c r="B1065" s="64" t="s">
        <v>502</v>
      </c>
      <c r="C1065" s="21"/>
      <c r="D1065" s="30"/>
      <c r="E1065" s="22"/>
      <c r="F1065" s="23"/>
      <c r="G1065" s="30"/>
      <c r="H1065" s="22"/>
      <c r="I1065" s="23"/>
      <c r="J1065" s="30"/>
      <c r="K1065" s="22"/>
      <c r="L1065" s="23"/>
      <c r="M1065" s="30"/>
      <c r="N1065" s="22"/>
      <c r="O1065" s="23"/>
      <c r="P1065" s="30"/>
      <c r="Q1065" s="22"/>
      <c r="R1065" s="23"/>
      <c r="S1065" s="30"/>
      <c r="T1065" s="22"/>
      <c r="U1065" s="23"/>
      <c r="V1065" s="30"/>
      <c r="W1065" s="22"/>
      <c r="X1065" s="23"/>
      <c r="Y1065" s="721"/>
      <c r="Z1065" s="708"/>
      <c r="AA1065" s="709"/>
      <c r="AB1065" s="710"/>
      <c r="AC1065" s="710"/>
      <c r="AD1065" s="710"/>
      <c r="AE1065" s="710"/>
      <c r="AF1065" s="710"/>
      <c r="AG1065" s="711"/>
    </row>
    <row r="1066" spans="1:33" s="50" customFormat="1" ht="18" hidden="1" customHeight="1" x14ac:dyDescent="0.25">
      <c r="A1066" s="190" t="s">
        <v>21</v>
      </c>
      <c r="B1066" s="134"/>
      <c r="C1066" s="894" t="s">
        <v>21</v>
      </c>
      <c r="D1066" s="895"/>
      <c r="E1066" s="895"/>
      <c r="F1066" s="443">
        <f>SUM(F1001:F1065)</f>
        <v>0</v>
      </c>
      <c r="G1066" s="894" t="s">
        <v>21</v>
      </c>
      <c r="H1066" s="895"/>
      <c r="I1066" s="443">
        <f>SUM(I1001:I1065)</f>
        <v>0</v>
      </c>
      <c r="J1066" s="894" t="s">
        <v>21</v>
      </c>
      <c r="K1066" s="895"/>
      <c r="L1066" s="444">
        <f>SUM(L1001:L1065)</f>
        <v>0</v>
      </c>
      <c r="M1066" s="894" t="s">
        <v>21</v>
      </c>
      <c r="N1066" s="895"/>
      <c r="O1066" s="443">
        <f>SUM(O1001:O1065)</f>
        <v>0</v>
      </c>
      <c r="P1066" s="894" t="s">
        <v>21</v>
      </c>
      <c r="Q1066" s="895"/>
      <c r="R1066" s="444">
        <f>SUM(R1001:R1065)</f>
        <v>0</v>
      </c>
      <c r="S1066" s="894" t="s">
        <v>21</v>
      </c>
      <c r="T1066" s="895"/>
      <c r="U1066" s="444">
        <f>SUM(U1001:U1065)</f>
        <v>0</v>
      </c>
      <c r="V1066" s="894" t="s">
        <v>21</v>
      </c>
      <c r="W1066" s="895"/>
      <c r="X1066" s="443">
        <f>SUM(X1001:X1065)</f>
        <v>0</v>
      </c>
      <c r="Y1066" s="1050" t="s">
        <v>21</v>
      </c>
      <c r="Z1066" s="1051"/>
      <c r="AA1066" s="723">
        <f>SUM(AA1001:AA1065)</f>
        <v>0</v>
      </c>
      <c r="AB1066" s="710"/>
      <c r="AC1066" s="710"/>
      <c r="AD1066" s="710"/>
      <c r="AE1066" s="710"/>
      <c r="AF1066" s="710"/>
      <c r="AG1066" s="711"/>
    </row>
    <row r="1067" spans="1:33" s="50" customFormat="1" ht="18.75" hidden="1" x14ac:dyDescent="0.25">
      <c r="A1067" s="19" t="s">
        <v>503</v>
      </c>
      <c r="B1067" s="20" t="s">
        <v>504</v>
      </c>
      <c r="C1067" s="441"/>
      <c r="D1067" s="44"/>
      <c r="E1067" s="45"/>
      <c r="F1067" s="46"/>
      <c r="G1067" s="44"/>
      <c r="H1067" s="45"/>
      <c r="I1067" s="46"/>
      <c r="J1067" s="44"/>
      <c r="K1067" s="45"/>
      <c r="L1067" s="46"/>
      <c r="M1067" s="44"/>
      <c r="N1067" s="45"/>
      <c r="O1067" s="46"/>
      <c r="P1067" s="44"/>
      <c r="Q1067" s="45"/>
      <c r="R1067" s="46"/>
      <c r="S1067" s="44"/>
      <c r="T1067" s="45"/>
      <c r="U1067" s="46"/>
      <c r="V1067" s="44"/>
      <c r="W1067" s="45"/>
      <c r="X1067" s="46"/>
      <c r="Y1067" s="727"/>
      <c r="Z1067" s="703"/>
      <c r="AA1067" s="704"/>
      <c r="AB1067" s="724"/>
      <c r="AC1067" s="725"/>
      <c r="AD1067" s="725"/>
      <c r="AE1067" s="725"/>
      <c r="AF1067" s="725"/>
      <c r="AG1067" s="726"/>
    </row>
    <row r="1068" spans="1:33" s="50" customFormat="1" ht="18.75" hidden="1" x14ac:dyDescent="0.25">
      <c r="A1068" s="19" t="s">
        <v>505</v>
      </c>
      <c r="B1068" s="131" t="s">
        <v>265</v>
      </c>
      <c r="C1068" s="120"/>
      <c r="D1068" s="132"/>
      <c r="E1068" s="121"/>
      <c r="F1068" s="123"/>
      <c r="G1068" s="132"/>
      <c r="H1068" s="121"/>
      <c r="I1068" s="123"/>
      <c r="J1068" s="132"/>
      <c r="K1068" s="121"/>
      <c r="L1068" s="123"/>
      <c r="M1068" s="132"/>
      <c r="N1068" s="121"/>
      <c r="O1068" s="123"/>
      <c r="P1068" s="132"/>
      <c r="Q1068" s="121"/>
      <c r="R1068" s="123"/>
      <c r="S1068" s="132"/>
      <c r="T1068" s="121"/>
      <c r="U1068" s="123"/>
      <c r="V1068" s="132"/>
      <c r="W1068" s="121"/>
      <c r="X1068" s="123"/>
      <c r="Y1068" s="722"/>
      <c r="Z1068" s="719"/>
      <c r="AA1068" s="720"/>
      <c r="AB1068" s="724"/>
      <c r="AC1068" s="725"/>
      <c r="AD1068" s="725"/>
      <c r="AE1068" s="725"/>
      <c r="AF1068" s="725"/>
      <c r="AG1068" s="726"/>
    </row>
    <row r="1069" spans="1:33" s="50" customFormat="1" ht="21" hidden="1" x14ac:dyDescent="0.25">
      <c r="A1069" s="19" t="s">
        <v>506</v>
      </c>
      <c r="B1069" s="126" t="s">
        <v>1413</v>
      </c>
      <c r="C1069" s="120" t="s">
        <v>1434</v>
      </c>
      <c r="D1069" s="176"/>
      <c r="E1069" s="177">
        <f>IF(D1069=0,0,(IF($F$2350=2021,VLOOKUP(A1069,'SEE - 2021'!$A$6:$E$1681,5,0),(IF($F$2350=2022,VLOOKUP(A1069,'SEE - 2022'!$A$6:$E$1791,5,0),(IF($F$2350=2023,VLOOKUP(A1069,'SEE - 2023'!$A$6:$E$1796,5,0),0)))))))</f>
        <v>0</v>
      </c>
      <c r="F1069" s="175">
        <f>D1069*E1069</f>
        <v>0</v>
      </c>
      <c r="G1069" s="177">
        <f>D1069</f>
        <v>0</v>
      </c>
      <c r="H1069" s="177">
        <f>IF(G1069=0,0,(IF($I$2350=2021,VLOOKUP(A1069,'SEE - 2021'!$A$6:$E$1681,5,0),(IF($I$2350=2022,VLOOKUP(A1069,'SEE - 2022'!$A$6:$E$1791,5,0),(IF($I$2350=2023,VLOOKUP(A1069,'SEE - 2023'!$A$6:$E$1796,5,0),0)))))))</f>
        <v>0</v>
      </c>
      <c r="I1069" s="175">
        <f>G1069*H1069</f>
        <v>0</v>
      </c>
      <c r="J1069" s="175">
        <f>IF(P1069&gt;G1069,P1069-G1069,0)</f>
        <v>0</v>
      </c>
      <c r="K1069" s="175">
        <f>IF(P1069&gt;G1069,Q1069,0)</f>
        <v>0</v>
      </c>
      <c r="L1069" s="175">
        <f>J1069*K1069</f>
        <v>0</v>
      </c>
      <c r="M1069" s="175">
        <f>IF(P1069&lt;G1069,G1069-P1069,0)</f>
        <v>0</v>
      </c>
      <c r="N1069" s="175">
        <f>IF(P1069=0,H1069,IF(P1069&lt;G1069,Q1069,0))</f>
        <v>0</v>
      </c>
      <c r="O1069" s="175">
        <f>M1069*N1069</f>
        <v>0</v>
      </c>
      <c r="P1069" s="176"/>
      <c r="Q1069" s="175">
        <f>IF(P1069=0,0,IF(H1069=0,((IF($I$2350=2021,VLOOKUP(A1069,'SEE - 2021'!$A$6:$E$1681,5,0),(IF($I$2350=2022,VLOOKUP(A1069,'SEE - 2022'!$A$6:$E$1791,5,0),(IF($I$2350=2023,VLOOKUP(A1069,'SEE - 2023'!$A$6:$E$1796,5,0),0)))))*(1-$AL$5))),H1069))</f>
        <v>0</v>
      </c>
      <c r="R1069" s="175">
        <f>P1069*Q1069</f>
        <v>0</v>
      </c>
      <c r="S1069" s="175">
        <f>IF(Y1069&gt;D1069,Y1069-D1069,0)</f>
        <v>0</v>
      </c>
      <c r="T1069" s="175">
        <f>IF(Y1069&gt;D1069,Z1069,0)</f>
        <v>0</v>
      </c>
      <c r="U1069" s="175">
        <f>S1069*T1069</f>
        <v>0</v>
      </c>
      <c r="V1069" s="175">
        <f>IF(Y1069&lt;D1069,D1069-Y1069,0)</f>
        <v>0</v>
      </c>
      <c r="W1069" s="175">
        <f>IF(Y1069=0,E1069,IF(Y1069&lt;D1069,Z1069,0))</f>
        <v>0</v>
      </c>
      <c r="X1069" s="175">
        <f>V1069*W1069</f>
        <v>0</v>
      </c>
      <c r="Y1069" s="707">
        <f>P1069</f>
        <v>0</v>
      </c>
      <c r="Z1069" s="707">
        <f>IF(Y1069=0,0,VLOOKUP(A1069,'SEE - 2023'!$A$6:$E$1796,5,0))*(1-$AN$5)</f>
        <v>0</v>
      </c>
      <c r="AA1069" s="707">
        <f>Y1069*Z1069</f>
        <v>0</v>
      </c>
      <c r="AB1069" s="712"/>
      <c r="AC1069" s="713"/>
      <c r="AD1069" s="713"/>
      <c r="AE1069" s="713"/>
      <c r="AF1069" s="713"/>
      <c r="AG1069" s="714"/>
    </row>
    <row r="1070" spans="1:33" s="50" customFormat="1" ht="157.5" hidden="1" x14ac:dyDescent="0.25">
      <c r="A1070" s="24"/>
      <c r="B1070" s="25" t="s">
        <v>1414</v>
      </c>
      <c r="C1070" s="21"/>
      <c r="D1070" s="30"/>
      <c r="E1070" s="22"/>
      <c r="F1070" s="23"/>
      <c r="G1070" s="30"/>
      <c r="H1070" s="22"/>
      <c r="I1070" s="23"/>
      <c r="J1070" s="30"/>
      <c r="K1070" s="22"/>
      <c r="L1070" s="23"/>
      <c r="M1070" s="30"/>
      <c r="N1070" s="22"/>
      <c r="O1070" s="23"/>
      <c r="P1070" s="30"/>
      <c r="Q1070" s="22"/>
      <c r="R1070" s="23"/>
      <c r="S1070" s="30"/>
      <c r="T1070" s="22"/>
      <c r="U1070" s="23"/>
      <c r="V1070" s="30"/>
      <c r="W1070" s="22"/>
      <c r="X1070" s="23"/>
      <c r="Y1070" s="721"/>
      <c r="Z1070" s="708"/>
      <c r="AA1070" s="709"/>
      <c r="AB1070" s="710"/>
      <c r="AC1070" s="710"/>
      <c r="AD1070" s="710"/>
      <c r="AE1070" s="710"/>
      <c r="AF1070" s="710"/>
      <c r="AG1070" s="711"/>
    </row>
    <row r="1071" spans="1:33" s="50" customFormat="1" ht="18.75" hidden="1" x14ac:dyDescent="0.25">
      <c r="A1071" s="24"/>
      <c r="B1071" s="25"/>
      <c r="C1071" s="21"/>
      <c r="D1071" s="30"/>
      <c r="E1071" s="22"/>
      <c r="F1071" s="23"/>
      <c r="G1071" s="30"/>
      <c r="H1071" s="22"/>
      <c r="I1071" s="23"/>
      <c r="J1071" s="30"/>
      <c r="K1071" s="22"/>
      <c r="L1071" s="23"/>
      <c r="M1071" s="30"/>
      <c r="N1071" s="22"/>
      <c r="O1071" s="23"/>
      <c r="P1071" s="30"/>
      <c r="Q1071" s="22"/>
      <c r="R1071" s="23"/>
      <c r="S1071" s="30"/>
      <c r="T1071" s="22"/>
      <c r="U1071" s="23"/>
      <c r="V1071" s="30"/>
      <c r="W1071" s="22"/>
      <c r="X1071" s="23"/>
      <c r="Y1071" s="721"/>
      <c r="Z1071" s="708"/>
      <c r="AA1071" s="709"/>
      <c r="AB1071" s="710"/>
      <c r="AC1071" s="710"/>
      <c r="AD1071" s="710"/>
      <c r="AE1071" s="710"/>
      <c r="AF1071" s="710"/>
      <c r="AG1071" s="711"/>
    </row>
    <row r="1072" spans="1:33" s="50" customFormat="1" ht="21" hidden="1" x14ac:dyDescent="0.25">
      <c r="A1072" s="19" t="s">
        <v>507</v>
      </c>
      <c r="B1072" s="126" t="s">
        <v>952</v>
      </c>
      <c r="C1072" s="120" t="s">
        <v>1434</v>
      </c>
      <c r="D1072" s="176"/>
      <c r="E1072" s="177">
        <f>IF(D1072=0,0,(IF($F$2350=2021,VLOOKUP(A1072,'SEE - 2021'!$A$6:$E$1681,5,0),(IF($F$2350=2022,VLOOKUP(A1072,'SEE - 2022'!$A$6:$E$1791,5,0),(IF($F$2350=2023,VLOOKUP(A1072,'SEE - 2023'!$A$6:$E$1796,5,0),0)))))))</f>
        <v>0</v>
      </c>
      <c r="F1072" s="175">
        <f>D1072*E1072</f>
        <v>0</v>
      </c>
      <c r="G1072" s="177">
        <f>D1072</f>
        <v>0</v>
      </c>
      <c r="H1072" s="177">
        <f>IF(G1072=0,0,(IF($I$2350=2021,VLOOKUP(A1072,'SEE - 2021'!$A$6:$E$1681,5,0),(IF($I$2350=2022,VLOOKUP(A1072,'SEE - 2022'!$A$6:$E$1791,5,0),(IF($I$2350=2023,VLOOKUP(A1072,'SEE - 2023'!$A$6:$E$1796,5,0),0)))))))</f>
        <v>0</v>
      </c>
      <c r="I1072" s="175">
        <f>G1072*H1072</f>
        <v>0</v>
      </c>
      <c r="J1072" s="175">
        <f>IF(P1072&gt;G1072,P1072-G1072,0)</f>
        <v>0</v>
      </c>
      <c r="K1072" s="175">
        <f>IF(P1072&gt;G1072,Q1072,0)</f>
        <v>0</v>
      </c>
      <c r="L1072" s="175">
        <f>J1072*K1072</f>
        <v>0</v>
      </c>
      <c r="M1072" s="175">
        <f>IF(P1072&lt;G1072,G1072-P1072,0)</f>
        <v>0</v>
      </c>
      <c r="N1072" s="175">
        <f>IF(P1072=0,H1072,IF(P1072&lt;G1072,Q1072,0))</f>
        <v>0</v>
      </c>
      <c r="O1072" s="175">
        <f>M1072*N1072</f>
        <v>0</v>
      </c>
      <c r="P1072" s="176"/>
      <c r="Q1072" s="175">
        <f>IF(P1072=0,0,IF(H1072=0,((IF($I$2350=2021,VLOOKUP(A1072,'SEE - 2021'!$A$6:$E$1681,5,0),(IF($I$2350=2022,VLOOKUP(A1072,'SEE - 2022'!$A$6:$E$1791,5,0),(IF($I$2350=2023,VLOOKUP(A1072,'SEE - 2023'!$A$6:$E$1796,5,0),0)))))*(1-$AL$5))),H1072))</f>
        <v>0</v>
      </c>
      <c r="R1072" s="175">
        <f>P1072*Q1072</f>
        <v>0</v>
      </c>
      <c r="S1072" s="175">
        <f>IF(Y1072&gt;D1072,Y1072-D1072,0)</f>
        <v>0</v>
      </c>
      <c r="T1072" s="175">
        <f>IF(Y1072&gt;D1072,Z1072,0)</f>
        <v>0</v>
      </c>
      <c r="U1072" s="175">
        <f>S1072*T1072</f>
        <v>0</v>
      </c>
      <c r="V1072" s="175">
        <f>IF(Y1072&lt;D1072,D1072-Y1072,0)</f>
        <v>0</v>
      </c>
      <c r="W1072" s="175">
        <f>IF(Y1072=0,E1072,IF(Y1072&lt;D1072,Z1072,0))</f>
        <v>0</v>
      </c>
      <c r="X1072" s="175">
        <f>V1072*W1072</f>
        <v>0</v>
      </c>
      <c r="Y1072" s="707">
        <f>P1072</f>
        <v>0</v>
      </c>
      <c r="Z1072" s="707">
        <f>IF(Y1072=0,0,VLOOKUP(A1072,'SEE - 2023'!$A$6:$E$1796,5,0))*(1-$AN$5)</f>
        <v>0</v>
      </c>
      <c r="AA1072" s="707">
        <f>Y1072*Z1072</f>
        <v>0</v>
      </c>
      <c r="AB1072" s="712"/>
      <c r="AC1072" s="713"/>
      <c r="AD1072" s="713"/>
      <c r="AE1072" s="713"/>
      <c r="AF1072" s="713"/>
      <c r="AG1072" s="714"/>
    </row>
    <row r="1073" spans="1:33" s="50" customFormat="1" ht="157.5" hidden="1" x14ac:dyDescent="0.25">
      <c r="A1073" s="24"/>
      <c r="B1073" s="25" t="s">
        <v>1049</v>
      </c>
      <c r="C1073" s="21"/>
      <c r="D1073" s="30"/>
      <c r="E1073" s="22"/>
      <c r="F1073" s="23"/>
      <c r="G1073" s="30"/>
      <c r="H1073" s="22"/>
      <c r="I1073" s="23"/>
      <c r="J1073" s="30"/>
      <c r="K1073" s="22"/>
      <c r="L1073" s="23"/>
      <c r="M1073" s="30"/>
      <c r="N1073" s="22"/>
      <c r="O1073" s="23"/>
      <c r="P1073" s="30"/>
      <c r="Q1073" s="22"/>
      <c r="R1073" s="23"/>
      <c r="S1073" s="30"/>
      <c r="T1073" s="22"/>
      <c r="U1073" s="23"/>
      <c r="V1073" s="30"/>
      <c r="W1073" s="22"/>
      <c r="X1073" s="23"/>
      <c r="Y1073" s="721"/>
      <c r="Z1073" s="708"/>
      <c r="AA1073" s="709"/>
      <c r="AB1073" s="710"/>
      <c r="AC1073" s="710"/>
      <c r="AD1073" s="710"/>
      <c r="AE1073" s="710"/>
      <c r="AF1073" s="710"/>
      <c r="AG1073" s="711"/>
    </row>
    <row r="1074" spans="1:33" s="50" customFormat="1" ht="18.75" hidden="1" x14ac:dyDescent="0.25">
      <c r="A1074" s="24"/>
      <c r="B1074" s="25"/>
      <c r="C1074" s="21"/>
      <c r="D1074" s="30"/>
      <c r="E1074" s="22"/>
      <c r="F1074" s="23"/>
      <c r="G1074" s="30"/>
      <c r="H1074" s="22"/>
      <c r="I1074" s="23"/>
      <c r="J1074" s="30"/>
      <c r="K1074" s="22"/>
      <c r="L1074" s="23"/>
      <c r="M1074" s="30"/>
      <c r="N1074" s="22"/>
      <c r="O1074" s="23"/>
      <c r="P1074" s="30"/>
      <c r="Q1074" s="22"/>
      <c r="R1074" s="23"/>
      <c r="S1074" s="30"/>
      <c r="T1074" s="22"/>
      <c r="U1074" s="23"/>
      <c r="V1074" s="30"/>
      <c r="W1074" s="22"/>
      <c r="X1074" s="23"/>
      <c r="Y1074" s="721"/>
      <c r="Z1074" s="708"/>
      <c r="AA1074" s="709"/>
      <c r="AB1074" s="710"/>
      <c r="AC1074" s="710"/>
      <c r="AD1074" s="710"/>
      <c r="AE1074" s="710"/>
      <c r="AF1074" s="710"/>
      <c r="AG1074" s="711"/>
    </row>
    <row r="1075" spans="1:33" s="50" customFormat="1" ht="21" hidden="1" x14ac:dyDescent="0.25">
      <c r="A1075" s="19" t="s">
        <v>508</v>
      </c>
      <c r="B1075" s="126" t="s">
        <v>953</v>
      </c>
      <c r="C1075" s="120" t="s">
        <v>1434</v>
      </c>
      <c r="D1075" s="176"/>
      <c r="E1075" s="177">
        <f>IF(D1075=0,0,(IF($F$2350=2021,VLOOKUP(A1075,'SEE - 2021'!$A$6:$E$1681,5,0),(IF($F$2350=2022,VLOOKUP(A1075,'SEE - 2022'!$A$6:$E$1791,5,0),(IF($F$2350=2023,VLOOKUP(A1075,'SEE - 2023'!$A$6:$E$1796,5,0),0)))))))</f>
        <v>0</v>
      </c>
      <c r="F1075" s="175">
        <f>D1075*E1075</f>
        <v>0</v>
      </c>
      <c r="G1075" s="177">
        <f>D1075</f>
        <v>0</v>
      </c>
      <c r="H1075" s="177">
        <f>IF(G1075=0,0,(IF($I$2350=2021,VLOOKUP(A1075,'SEE - 2021'!$A$6:$E$1681,5,0),(IF($I$2350=2022,VLOOKUP(A1075,'SEE - 2022'!$A$6:$E$1791,5,0),(IF($I$2350=2023,VLOOKUP(A1075,'SEE - 2023'!$A$6:$E$1796,5,0),0)))))))</f>
        <v>0</v>
      </c>
      <c r="I1075" s="175">
        <f>G1075*H1075</f>
        <v>0</v>
      </c>
      <c r="J1075" s="175">
        <f>IF(P1075&gt;G1075,P1075-G1075,0)</f>
        <v>0</v>
      </c>
      <c r="K1075" s="175">
        <f>IF(P1075&gt;G1075,Q1075,0)</f>
        <v>0</v>
      </c>
      <c r="L1075" s="175">
        <f>J1075*K1075</f>
        <v>0</v>
      </c>
      <c r="M1075" s="175">
        <f>IF(P1075&lt;G1075,G1075-P1075,0)</f>
        <v>0</v>
      </c>
      <c r="N1075" s="175">
        <f>IF(P1075=0,H1075,IF(P1075&lt;G1075,Q1075,0))</f>
        <v>0</v>
      </c>
      <c r="O1075" s="175">
        <f>M1075*N1075</f>
        <v>0</v>
      </c>
      <c r="P1075" s="176"/>
      <c r="Q1075" s="175">
        <f>IF(P1075=0,0,IF(H1075=0,((IF($I$2350=2021,VLOOKUP(A1075,'SEE - 2021'!$A$6:$E$1681,5,0),(IF($I$2350=2022,VLOOKUP(A1075,'SEE - 2022'!$A$6:$E$1791,5,0),(IF($I$2350=2023,VLOOKUP(A1075,'SEE - 2023'!$A$6:$E$1796,5,0),0)))))*(1-$AL$5))),H1075))</f>
        <v>0</v>
      </c>
      <c r="R1075" s="175">
        <f>P1075*Q1075</f>
        <v>0</v>
      </c>
      <c r="S1075" s="175">
        <f>IF(Y1075&gt;D1075,Y1075-D1075,0)</f>
        <v>0</v>
      </c>
      <c r="T1075" s="175">
        <f>IF(Y1075&gt;D1075,Z1075,0)</f>
        <v>0</v>
      </c>
      <c r="U1075" s="175">
        <f>S1075*T1075</f>
        <v>0</v>
      </c>
      <c r="V1075" s="175">
        <f>IF(Y1075&lt;D1075,D1075-Y1075,0)</f>
        <v>0</v>
      </c>
      <c r="W1075" s="175">
        <f>IF(Y1075=0,E1075,IF(Y1075&lt;D1075,Z1075,0))</f>
        <v>0</v>
      </c>
      <c r="X1075" s="175">
        <f>V1075*W1075</f>
        <v>0</v>
      </c>
      <c r="Y1075" s="707">
        <f>P1075</f>
        <v>0</v>
      </c>
      <c r="Z1075" s="707">
        <f>IF(Y1075=0,0,VLOOKUP(A1075,'SEE - 2023'!$A$6:$E$1796,5,0))*(1-$AN$5)</f>
        <v>0</v>
      </c>
      <c r="AA1075" s="707">
        <f>Y1075*Z1075</f>
        <v>0</v>
      </c>
      <c r="AB1075" s="712"/>
      <c r="AC1075" s="713"/>
      <c r="AD1075" s="713"/>
      <c r="AE1075" s="713"/>
      <c r="AF1075" s="713"/>
      <c r="AG1075" s="714"/>
    </row>
    <row r="1076" spans="1:33" s="50" customFormat="1" ht="156" hidden="1" customHeight="1" x14ac:dyDescent="0.25">
      <c r="A1076" s="24"/>
      <c r="B1076" s="25" t="s">
        <v>1050</v>
      </c>
      <c r="C1076" s="21"/>
      <c r="D1076" s="30"/>
      <c r="E1076" s="22"/>
      <c r="F1076" s="23"/>
      <c r="G1076" s="30"/>
      <c r="H1076" s="22"/>
      <c r="I1076" s="23"/>
      <c r="J1076" s="30"/>
      <c r="K1076" s="22"/>
      <c r="L1076" s="23"/>
      <c r="M1076" s="30"/>
      <c r="N1076" s="22"/>
      <c r="O1076" s="23"/>
      <c r="P1076" s="30"/>
      <c r="Q1076" s="22"/>
      <c r="R1076" s="23"/>
      <c r="S1076" s="30"/>
      <c r="T1076" s="22"/>
      <c r="U1076" s="23"/>
      <c r="V1076" s="30"/>
      <c r="W1076" s="22"/>
      <c r="X1076" s="23"/>
      <c r="Y1076" s="721"/>
      <c r="Z1076" s="708"/>
      <c r="AA1076" s="709"/>
      <c r="AB1076" s="710"/>
      <c r="AC1076" s="710"/>
      <c r="AD1076" s="710"/>
      <c r="AE1076" s="710"/>
      <c r="AF1076" s="710"/>
      <c r="AG1076" s="711"/>
    </row>
    <row r="1077" spans="1:33" s="50" customFormat="1" ht="18.75" hidden="1" x14ac:dyDescent="0.25">
      <c r="A1077" s="24"/>
      <c r="B1077" s="25"/>
      <c r="C1077" s="21"/>
      <c r="D1077" s="30"/>
      <c r="E1077" s="22"/>
      <c r="F1077" s="23"/>
      <c r="G1077" s="30"/>
      <c r="H1077" s="22"/>
      <c r="I1077" s="23"/>
      <c r="J1077" s="30"/>
      <c r="K1077" s="22"/>
      <c r="L1077" s="23"/>
      <c r="M1077" s="30"/>
      <c r="N1077" s="22"/>
      <c r="O1077" s="23"/>
      <c r="P1077" s="30"/>
      <c r="Q1077" s="22"/>
      <c r="R1077" s="23"/>
      <c r="S1077" s="30"/>
      <c r="T1077" s="22"/>
      <c r="U1077" s="23"/>
      <c r="V1077" s="30"/>
      <c r="W1077" s="22"/>
      <c r="X1077" s="23"/>
      <c r="Y1077" s="721"/>
      <c r="Z1077" s="708"/>
      <c r="AA1077" s="709"/>
      <c r="AB1077" s="710"/>
      <c r="AC1077" s="710"/>
      <c r="AD1077" s="710"/>
      <c r="AE1077" s="710"/>
      <c r="AF1077" s="710"/>
      <c r="AG1077" s="711"/>
    </row>
    <row r="1078" spans="1:33" s="50" customFormat="1" ht="21" hidden="1" x14ac:dyDescent="0.25">
      <c r="A1078" s="19" t="s">
        <v>509</v>
      </c>
      <c r="B1078" s="126" t="s">
        <v>510</v>
      </c>
      <c r="C1078" s="120" t="s">
        <v>1434</v>
      </c>
      <c r="D1078" s="176"/>
      <c r="E1078" s="177">
        <f>IF(D1078=0,0,(IF($F$2350=2021,VLOOKUP(A1078,'SEE - 2021'!$A$6:$E$1681,5,0),(IF($F$2350=2022,VLOOKUP(A1078,'SEE - 2022'!$A$6:$E$1791,5,0),(IF($F$2350=2023,VLOOKUP(A1078,'SEE - 2023'!$A$6:$E$1796,5,0),0)))))))</f>
        <v>0</v>
      </c>
      <c r="F1078" s="175">
        <f>D1078*E1078</f>
        <v>0</v>
      </c>
      <c r="G1078" s="177">
        <f>D1078</f>
        <v>0</v>
      </c>
      <c r="H1078" s="177">
        <f>IF(G1078=0,0,(IF($I$2350=2021,VLOOKUP(A1078,'SEE - 2021'!$A$6:$E$1681,5,0),(IF($I$2350=2022,VLOOKUP(A1078,'SEE - 2022'!$A$6:$E$1791,5,0),(IF($I$2350=2023,VLOOKUP(A1078,'SEE - 2023'!$A$6:$E$1796,5,0),0)))))))</f>
        <v>0</v>
      </c>
      <c r="I1078" s="175">
        <f>G1078*H1078</f>
        <v>0</v>
      </c>
      <c r="J1078" s="175">
        <f>IF(P1078&gt;G1078,P1078-G1078,0)</f>
        <v>0</v>
      </c>
      <c r="K1078" s="175">
        <f>IF(P1078&gt;G1078,Q1078,0)</f>
        <v>0</v>
      </c>
      <c r="L1078" s="175">
        <f>J1078*K1078</f>
        <v>0</v>
      </c>
      <c r="M1078" s="175">
        <f>IF(P1078&lt;G1078,G1078-P1078,0)</f>
        <v>0</v>
      </c>
      <c r="N1078" s="175">
        <f>IF(P1078=0,H1078,IF(P1078&lt;G1078,Q1078,0))</f>
        <v>0</v>
      </c>
      <c r="O1078" s="175">
        <f>M1078*N1078</f>
        <v>0</v>
      </c>
      <c r="P1078" s="176"/>
      <c r="Q1078" s="175">
        <f>IF(P1078=0,0,IF(H1078=0,((IF($I$2350=2021,VLOOKUP(A1078,'SEE - 2021'!$A$6:$E$1681,5,0),(IF($I$2350=2022,VLOOKUP(A1078,'SEE - 2022'!$A$6:$E$1791,5,0),(IF($I$2350=2023,VLOOKUP(A1078,'SEE - 2023'!$A$6:$E$1796,5,0),0)))))*(1-$AL$5))),H1078))</f>
        <v>0</v>
      </c>
      <c r="R1078" s="175">
        <f>P1078*Q1078</f>
        <v>0</v>
      </c>
      <c r="S1078" s="175">
        <f>IF(Y1078&gt;D1078,Y1078-D1078,0)</f>
        <v>0</v>
      </c>
      <c r="T1078" s="175">
        <f>IF(Y1078&gt;D1078,Z1078,0)</f>
        <v>0</v>
      </c>
      <c r="U1078" s="175">
        <f>S1078*T1078</f>
        <v>0</v>
      </c>
      <c r="V1078" s="175">
        <f>IF(Y1078&lt;D1078,D1078-Y1078,0)</f>
        <v>0</v>
      </c>
      <c r="W1078" s="175">
        <f>IF(Y1078=0,E1078,IF(Y1078&lt;D1078,Z1078,0))</f>
        <v>0</v>
      </c>
      <c r="X1078" s="175">
        <f>V1078*W1078</f>
        <v>0</v>
      </c>
      <c r="Y1078" s="707">
        <f>P1078</f>
        <v>0</v>
      </c>
      <c r="Z1078" s="707">
        <f>IF(Y1078=0,0,VLOOKUP(A1078,'SEE - 2023'!$A$6:$E$1796,5,0))*(1-$AN$5)</f>
        <v>0</v>
      </c>
      <c r="AA1078" s="707">
        <f>Y1078*Z1078</f>
        <v>0</v>
      </c>
      <c r="AB1078" s="712"/>
      <c r="AC1078" s="713"/>
      <c r="AD1078" s="713"/>
      <c r="AE1078" s="713"/>
      <c r="AF1078" s="713"/>
      <c r="AG1078" s="714"/>
    </row>
    <row r="1079" spans="1:33" s="50" customFormat="1" ht="157.5" hidden="1" x14ac:dyDescent="0.25">
      <c r="A1079" s="24"/>
      <c r="B1079" s="25" t="s">
        <v>925</v>
      </c>
      <c r="C1079" s="21"/>
      <c r="D1079" s="30"/>
      <c r="E1079" s="22"/>
      <c r="F1079" s="23"/>
      <c r="G1079" s="30"/>
      <c r="H1079" s="22"/>
      <c r="I1079" s="23"/>
      <c r="J1079" s="30"/>
      <c r="K1079" s="22"/>
      <c r="L1079" s="23"/>
      <c r="M1079" s="30"/>
      <c r="N1079" s="22"/>
      <c r="O1079" s="23"/>
      <c r="P1079" s="30"/>
      <c r="Q1079" s="22"/>
      <c r="R1079" s="23"/>
      <c r="S1079" s="30"/>
      <c r="T1079" s="22"/>
      <c r="U1079" s="23"/>
      <c r="V1079" s="30"/>
      <c r="W1079" s="22"/>
      <c r="X1079" s="23"/>
      <c r="Y1079" s="721"/>
      <c r="Z1079" s="708"/>
      <c r="AA1079" s="709"/>
      <c r="AB1079" s="710"/>
      <c r="AC1079" s="710"/>
      <c r="AD1079" s="710"/>
      <c r="AE1079" s="710"/>
      <c r="AF1079" s="710"/>
      <c r="AG1079" s="711"/>
    </row>
    <row r="1080" spans="1:33" s="50" customFormat="1" ht="18.75" hidden="1" x14ac:dyDescent="0.25">
      <c r="A1080" s="24"/>
      <c r="B1080" s="25"/>
      <c r="C1080" s="21"/>
      <c r="D1080" s="30"/>
      <c r="E1080" s="22"/>
      <c r="F1080" s="23"/>
      <c r="G1080" s="30"/>
      <c r="H1080" s="22"/>
      <c r="I1080" s="23"/>
      <c r="J1080" s="30"/>
      <c r="K1080" s="22"/>
      <c r="L1080" s="23"/>
      <c r="M1080" s="30"/>
      <c r="N1080" s="22"/>
      <c r="O1080" s="23"/>
      <c r="P1080" s="30"/>
      <c r="Q1080" s="22"/>
      <c r="R1080" s="23"/>
      <c r="S1080" s="30"/>
      <c r="T1080" s="22"/>
      <c r="U1080" s="23"/>
      <c r="V1080" s="30"/>
      <c r="W1080" s="22"/>
      <c r="X1080" s="23"/>
      <c r="Y1080" s="721"/>
      <c r="Z1080" s="708"/>
      <c r="AA1080" s="709"/>
      <c r="AB1080" s="710"/>
      <c r="AC1080" s="710"/>
      <c r="AD1080" s="710"/>
      <c r="AE1080" s="710"/>
      <c r="AF1080" s="710"/>
      <c r="AG1080" s="711"/>
    </row>
    <row r="1081" spans="1:33" s="50" customFormat="1" ht="31.5" hidden="1" x14ac:dyDescent="0.25">
      <c r="A1081" s="19" t="s">
        <v>853</v>
      </c>
      <c r="B1081" s="126" t="s">
        <v>856</v>
      </c>
      <c r="C1081" s="120" t="s">
        <v>8</v>
      </c>
      <c r="D1081" s="176"/>
      <c r="E1081" s="177">
        <f>IF(D1081=0,0,(IF($F$2350=2021,VLOOKUP(A1081,'SEE - 2021'!$A$6:$E$1681,5,0),(IF($F$2350=2022,VLOOKUP(A1081,'SEE - 2022'!$A$6:$E$1791,5,0),(IF($F$2350=2023,VLOOKUP(A1081,'SEE - 2023'!$A$6:$E$1796,5,0),0)))))))</f>
        <v>0</v>
      </c>
      <c r="F1081" s="175">
        <f>D1081*E1081</f>
        <v>0</v>
      </c>
      <c r="G1081" s="177">
        <f>D1081</f>
        <v>0</v>
      </c>
      <c r="H1081" s="177">
        <f>IF(G1081=0,0,(IF($I$2350=2021,VLOOKUP(A1081,'SEE - 2021'!$A$6:$E$1681,5,0),(IF($I$2350=2022,VLOOKUP(A1081,'SEE - 2022'!$A$6:$E$1791,5,0),(IF($I$2350=2023,VLOOKUP(A1081,'SEE - 2023'!$A$6:$E$1796,5,0),0)))))))</f>
        <v>0</v>
      </c>
      <c r="I1081" s="175">
        <f>G1081*H1081</f>
        <v>0</v>
      </c>
      <c r="J1081" s="175">
        <f>IF(P1081&gt;G1081,P1081-G1081,0)</f>
        <v>0</v>
      </c>
      <c r="K1081" s="175">
        <f>IF(P1081&gt;G1081,Q1081,0)</f>
        <v>0</v>
      </c>
      <c r="L1081" s="175">
        <f>J1081*K1081</f>
        <v>0</v>
      </c>
      <c r="M1081" s="175">
        <f>IF(P1081&lt;G1081,G1081-P1081,0)</f>
        <v>0</v>
      </c>
      <c r="N1081" s="175">
        <f>IF(P1081=0,H1081,IF(P1081&lt;G1081,Q1081,0))</f>
        <v>0</v>
      </c>
      <c r="O1081" s="175">
        <f>M1081*N1081</f>
        <v>0</v>
      </c>
      <c r="P1081" s="176"/>
      <c r="Q1081" s="175">
        <f>IF(P1081=0,0,IF(H1081=0,((IF($I$2350=2021,VLOOKUP(A1081,'SEE - 2021'!$A$6:$E$1681,5,0),(IF($I$2350=2022,VLOOKUP(A1081,'SEE - 2022'!$A$6:$E$1791,5,0),(IF($I$2350=2023,VLOOKUP(A1081,'SEE - 2023'!$A$6:$E$1796,5,0),0)))))*(1-$AL$5))),H1081))</f>
        <v>0</v>
      </c>
      <c r="R1081" s="175">
        <f>P1081*Q1081</f>
        <v>0</v>
      </c>
      <c r="S1081" s="175">
        <f>IF(Y1081&gt;D1081,Y1081-D1081,0)</f>
        <v>0</v>
      </c>
      <c r="T1081" s="175">
        <f>IF(Y1081&gt;D1081,Z1081,0)</f>
        <v>0</v>
      </c>
      <c r="U1081" s="175">
        <f>S1081*T1081</f>
        <v>0</v>
      </c>
      <c r="V1081" s="175">
        <f>IF(Y1081&lt;D1081,D1081-Y1081,0)</f>
        <v>0</v>
      </c>
      <c r="W1081" s="175">
        <f>IF(Y1081=0,E1081,IF(Y1081&lt;D1081,Z1081,0))</f>
        <v>0</v>
      </c>
      <c r="X1081" s="175">
        <f>V1081*W1081</f>
        <v>0</v>
      </c>
      <c r="Y1081" s="707">
        <f>P1081</f>
        <v>0</v>
      </c>
      <c r="Z1081" s="707">
        <f>IF(Y1081=0,0,VLOOKUP(A1081,'SEE - 2023'!$A$6:$E$1796,5,0))*(1-$AN$5)</f>
        <v>0</v>
      </c>
      <c r="AA1081" s="707">
        <f>Y1081*Z1081</f>
        <v>0</v>
      </c>
      <c r="AB1081" s="712"/>
      <c r="AC1081" s="713"/>
      <c r="AD1081" s="713"/>
      <c r="AE1081" s="713"/>
      <c r="AF1081" s="713"/>
      <c r="AG1081" s="714"/>
    </row>
    <row r="1082" spans="1:33" s="50" customFormat="1" ht="63" hidden="1" x14ac:dyDescent="0.25">
      <c r="A1082" s="24"/>
      <c r="B1082" s="25" t="s">
        <v>926</v>
      </c>
      <c r="C1082" s="21"/>
      <c r="D1082" s="30"/>
      <c r="E1082" s="22"/>
      <c r="F1082" s="23"/>
      <c r="G1082" s="30"/>
      <c r="H1082" s="22"/>
      <c r="I1082" s="23"/>
      <c r="J1082" s="30"/>
      <c r="K1082" s="22"/>
      <c r="L1082" s="23"/>
      <c r="M1082" s="30"/>
      <c r="N1082" s="22"/>
      <c r="O1082" s="23"/>
      <c r="P1082" s="30"/>
      <c r="Q1082" s="22"/>
      <c r="R1082" s="23"/>
      <c r="S1082" s="30"/>
      <c r="T1082" s="22"/>
      <c r="U1082" s="23"/>
      <c r="V1082" s="30"/>
      <c r="W1082" s="22"/>
      <c r="X1082" s="23"/>
      <c r="Y1082" s="721"/>
      <c r="Z1082" s="708"/>
      <c r="AA1082" s="709"/>
      <c r="AB1082" s="710"/>
      <c r="AC1082" s="710"/>
      <c r="AD1082" s="710"/>
      <c r="AE1082" s="710"/>
      <c r="AF1082" s="710"/>
      <c r="AG1082" s="711"/>
    </row>
    <row r="1083" spans="1:33" s="50" customFormat="1" ht="18.75" hidden="1" x14ac:dyDescent="0.25">
      <c r="A1083" s="24"/>
      <c r="B1083" s="25"/>
      <c r="C1083" s="21"/>
      <c r="D1083" s="30"/>
      <c r="E1083" s="22"/>
      <c r="F1083" s="23"/>
      <c r="G1083" s="30"/>
      <c r="H1083" s="22"/>
      <c r="I1083" s="23"/>
      <c r="J1083" s="30"/>
      <c r="K1083" s="22"/>
      <c r="L1083" s="23"/>
      <c r="M1083" s="30"/>
      <c r="N1083" s="22"/>
      <c r="O1083" s="23"/>
      <c r="P1083" s="30"/>
      <c r="Q1083" s="22"/>
      <c r="R1083" s="23"/>
      <c r="S1083" s="30"/>
      <c r="T1083" s="22"/>
      <c r="U1083" s="23"/>
      <c r="V1083" s="30"/>
      <c r="W1083" s="22"/>
      <c r="X1083" s="23"/>
      <c r="Y1083" s="721"/>
      <c r="Z1083" s="708"/>
      <c r="AA1083" s="709"/>
      <c r="AB1083" s="710"/>
      <c r="AC1083" s="710"/>
      <c r="AD1083" s="710"/>
      <c r="AE1083" s="710"/>
      <c r="AF1083" s="710"/>
      <c r="AG1083" s="711"/>
    </row>
    <row r="1084" spans="1:33" s="50" customFormat="1" ht="31.5" hidden="1" x14ac:dyDescent="0.25">
      <c r="A1084" s="19" t="s">
        <v>854</v>
      </c>
      <c r="B1084" s="126" t="s">
        <v>857</v>
      </c>
      <c r="C1084" s="120" t="s">
        <v>8</v>
      </c>
      <c r="D1084" s="176"/>
      <c r="E1084" s="177">
        <f>IF(D1084=0,0,(IF($F$2350=2021,VLOOKUP(A1084,'SEE - 2021'!$A$6:$E$1681,5,0),(IF($F$2350=2022,VLOOKUP(A1084,'SEE - 2022'!$A$6:$E$1791,5,0),(IF($F$2350=2023,VLOOKUP(A1084,'SEE - 2023'!$A$6:$E$1796,5,0),0)))))))</f>
        <v>0</v>
      </c>
      <c r="F1084" s="175">
        <f>D1084*E1084</f>
        <v>0</v>
      </c>
      <c r="G1084" s="177">
        <f>D1084</f>
        <v>0</v>
      </c>
      <c r="H1084" s="177">
        <f>IF(G1084=0,0,(IF($I$2350=2021,VLOOKUP(A1084,'SEE - 2021'!$A$6:$E$1681,5,0),(IF($I$2350=2022,VLOOKUP(A1084,'SEE - 2022'!$A$6:$E$1791,5,0),(IF($I$2350=2023,VLOOKUP(A1084,'SEE - 2023'!$A$6:$E$1796,5,0),0)))))))</f>
        <v>0</v>
      </c>
      <c r="I1084" s="175">
        <f>G1084*H1084</f>
        <v>0</v>
      </c>
      <c r="J1084" s="175">
        <f>IF(P1084&gt;G1084,P1084-G1084,0)</f>
        <v>0</v>
      </c>
      <c r="K1084" s="175">
        <f>IF(P1084&gt;G1084,Q1084,0)</f>
        <v>0</v>
      </c>
      <c r="L1084" s="175">
        <f>J1084*K1084</f>
        <v>0</v>
      </c>
      <c r="M1084" s="175">
        <f>IF(P1084&lt;G1084,G1084-P1084,0)</f>
        <v>0</v>
      </c>
      <c r="N1084" s="175">
        <f>IF(P1084=0,H1084,IF(P1084&lt;G1084,Q1084,0))</f>
        <v>0</v>
      </c>
      <c r="O1084" s="175">
        <f>M1084*N1084</f>
        <v>0</v>
      </c>
      <c r="P1084" s="176"/>
      <c r="Q1084" s="175">
        <f>IF(P1084=0,0,IF(H1084=0,((IF($I$2350=2021,VLOOKUP(A1084,'SEE - 2021'!$A$6:$E$1681,5,0),(IF($I$2350=2022,VLOOKUP(A1084,'SEE - 2022'!$A$6:$E$1791,5,0),(IF($I$2350=2023,VLOOKUP(A1084,'SEE - 2023'!$A$6:$E$1796,5,0),0)))))*(1-$AL$5))),H1084))</f>
        <v>0</v>
      </c>
      <c r="R1084" s="175">
        <f>P1084*Q1084</f>
        <v>0</v>
      </c>
      <c r="S1084" s="175">
        <f>IF(Y1084&gt;D1084,Y1084-D1084,0)</f>
        <v>0</v>
      </c>
      <c r="T1084" s="175">
        <f>IF(Y1084&gt;D1084,Z1084,0)</f>
        <v>0</v>
      </c>
      <c r="U1084" s="175">
        <f>S1084*T1084</f>
        <v>0</v>
      </c>
      <c r="V1084" s="175">
        <f>IF(Y1084&lt;D1084,D1084-Y1084,0)</f>
        <v>0</v>
      </c>
      <c r="W1084" s="175">
        <f>IF(Y1084=0,E1084,IF(Y1084&lt;D1084,Z1084,0))</f>
        <v>0</v>
      </c>
      <c r="X1084" s="175">
        <f>V1084*W1084</f>
        <v>0</v>
      </c>
      <c r="Y1084" s="707">
        <f>P1084</f>
        <v>0</v>
      </c>
      <c r="Z1084" s="707">
        <f>IF(Y1084=0,0,VLOOKUP(A1084,'SEE - 2023'!$A$6:$E$1796,5,0))*(1-$AN$5)</f>
        <v>0</v>
      </c>
      <c r="AA1084" s="707">
        <f>Y1084*Z1084</f>
        <v>0</v>
      </c>
      <c r="AB1084" s="712"/>
      <c r="AC1084" s="713"/>
      <c r="AD1084" s="713"/>
      <c r="AE1084" s="713"/>
      <c r="AF1084" s="713"/>
      <c r="AG1084" s="714"/>
    </row>
    <row r="1085" spans="1:33" s="50" customFormat="1" ht="63" hidden="1" x14ac:dyDescent="0.25">
      <c r="A1085" s="24"/>
      <c r="B1085" s="25" t="s">
        <v>927</v>
      </c>
      <c r="C1085" s="21"/>
      <c r="D1085" s="30"/>
      <c r="E1085" s="22"/>
      <c r="F1085" s="23"/>
      <c r="G1085" s="30"/>
      <c r="H1085" s="22"/>
      <c r="I1085" s="23"/>
      <c r="J1085" s="30"/>
      <c r="K1085" s="22"/>
      <c r="L1085" s="23"/>
      <c r="M1085" s="30"/>
      <c r="N1085" s="22"/>
      <c r="O1085" s="23"/>
      <c r="P1085" s="30"/>
      <c r="Q1085" s="22"/>
      <c r="R1085" s="23"/>
      <c r="S1085" s="30"/>
      <c r="T1085" s="22"/>
      <c r="U1085" s="23"/>
      <c r="V1085" s="30"/>
      <c r="W1085" s="22"/>
      <c r="X1085" s="23"/>
      <c r="Y1085" s="721"/>
      <c r="Z1085" s="708"/>
      <c r="AA1085" s="709"/>
      <c r="AB1085" s="710"/>
      <c r="AC1085" s="710"/>
      <c r="AD1085" s="710"/>
      <c r="AE1085" s="710"/>
      <c r="AF1085" s="710"/>
      <c r="AG1085" s="711"/>
    </row>
    <row r="1086" spans="1:33" s="50" customFormat="1" ht="18.75" hidden="1" x14ac:dyDescent="0.25">
      <c r="A1086" s="24"/>
      <c r="B1086" s="26"/>
      <c r="C1086" s="21"/>
      <c r="D1086" s="30"/>
      <c r="E1086" s="22"/>
      <c r="F1086" s="23"/>
      <c r="G1086" s="30"/>
      <c r="H1086" s="22"/>
      <c r="I1086" s="23"/>
      <c r="J1086" s="30"/>
      <c r="K1086" s="22"/>
      <c r="L1086" s="23"/>
      <c r="M1086" s="30"/>
      <c r="N1086" s="22"/>
      <c r="O1086" s="23"/>
      <c r="P1086" s="30"/>
      <c r="Q1086" s="22"/>
      <c r="R1086" s="23"/>
      <c r="S1086" s="30"/>
      <c r="T1086" s="22"/>
      <c r="U1086" s="23"/>
      <c r="V1086" s="30"/>
      <c r="W1086" s="22"/>
      <c r="X1086" s="23"/>
      <c r="Y1086" s="721"/>
      <c r="Z1086" s="708"/>
      <c r="AA1086" s="709"/>
      <c r="AB1086" s="710"/>
      <c r="AC1086" s="710"/>
      <c r="AD1086" s="710"/>
      <c r="AE1086" s="710"/>
      <c r="AF1086" s="710"/>
      <c r="AG1086" s="711"/>
    </row>
    <row r="1087" spans="1:33" s="50" customFormat="1" ht="31.5" hidden="1" x14ac:dyDescent="0.25">
      <c r="A1087" s="19" t="s">
        <v>855</v>
      </c>
      <c r="B1087" s="126" t="s">
        <v>954</v>
      </c>
      <c r="C1087" s="120" t="s">
        <v>8</v>
      </c>
      <c r="D1087" s="176"/>
      <c r="E1087" s="177">
        <f>IF(D1087=0,0,(IF($F$2350=2021,VLOOKUP(A1087,'SEE - 2021'!$A$6:$E$1681,5,0),(IF($F$2350=2022,VLOOKUP(A1087,'SEE - 2022'!$A$6:$E$1791,5,0),(IF($F$2350=2023,VLOOKUP(A1087,'SEE - 2023'!$A$6:$E$1796,5,0),0)))))))</f>
        <v>0</v>
      </c>
      <c r="F1087" s="175">
        <f>D1087*E1087</f>
        <v>0</v>
      </c>
      <c r="G1087" s="177">
        <f>D1087</f>
        <v>0</v>
      </c>
      <c r="H1087" s="177">
        <f>IF(G1087=0,0,(IF($I$2350=2021,VLOOKUP(A1087,'SEE - 2021'!$A$6:$E$1681,5,0),(IF($I$2350=2022,VLOOKUP(A1087,'SEE - 2022'!$A$6:$E$1791,5,0),(IF($I$2350=2023,VLOOKUP(A1087,'SEE - 2023'!$A$6:$E$1796,5,0),0)))))))</f>
        <v>0</v>
      </c>
      <c r="I1087" s="175">
        <f>G1087*H1087</f>
        <v>0</v>
      </c>
      <c r="J1087" s="175">
        <f>IF(P1087&gt;G1087,P1087-G1087,0)</f>
        <v>0</v>
      </c>
      <c r="K1087" s="175">
        <f>IF(P1087&gt;G1087,Q1087,0)</f>
        <v>0</v>
      </c>
      <c r="L1087" s="175">
        <f>J1087*K1087</f>
        <v>0</v>
      </c>
      <c r="M1087" s="175">
        <f>IF(P1087&lt;G1087,G1087-P1087,0)</f>
        <v>0</v>
      </c>
      <c r="N1087" s="175">
        <f>IF(P1087=0,H1087,IF(P1087&lt;G1087,Q1087,0))</f>
        <v>0</v>
      </c>
      <c r="O1087" s="175">
        <f>M1087*N1087</f>
        <v>0</v>
      </c>
      <c r="P1087" s="176"/>
      <c r="Q1087" s="175">
        <f>IF(P1087=0,0,IF(H1087=0,((IF($I$2350=2021,VLOOKUP(A1087,'SEE - 2021'!$A$6:$E$1681,5,0),(IF($I$2350=2022,VLOOKUP(A1087,'SEE - 2022'!$A$6:$E$1791,5,0),(IF($I$2350=2023,VLOOKUP(A1087,'SEE - 2023'!$A$6:$E$1796,5,0),0)))))*(1-$AL$5))),H1087))</f>
        <v>0</v>
      </c>
      <c r="R1087" s="175">
        <f>P1087*Q1087</f>
        <v>0</v>
      </c>
      <c r="S1087" s="175">
        <f>IF(Y1087&gt;D1087,Y1087-D1087,0)</f>
        <v>0</v>
      </c>
      <c r="T1087" s="175">
        <f>IF(Y1087&gt;D1087,Z1087,0)</f>
        <v>0</v>
      </c>
      <c r="U1087" s="175">
        <f>S1087*T1087</f>
        <v>0</v>
      </c>
      <c r="V1087" s="175">
        <f>IF(Y1087&lt;D1087,D1087-Y1087,0)</f>
        <v>0</v>
      </c>
      <c r="W1087" s="175">
        <f>IF(Y1087=0,E1087,IF(Y1087&lt;D1087,Z1087,0))</f>
        <v>0</v>
      </c>
      <c r="X1087" s="175">
        <f>V1087*W1087</f>
        <v>0</v>
      </c>
      <c r="Y1087" s="707">
        <f>P1087</f>
        <v>0</v>
      </c>
      <c r="Z1087" s="707">
        <f>IF(Y1087=0,0,VLOOKUP(A1087,'SEE - 2023'!$A$6:$E$1796,5,0))*(1-$AN$5)</f>
        <v>0</v>
      </c>
      <c r="AA1087" s="707">
        <f>Y1087*Z1087</f>
        <v>0</v>
      </c>
      <c r="AB1087" s="712"/>
      <c r="AC1087" s="713"/>
      <c r="AD1087" s="713"/>
      <c r="AE1087" s="713"/>
      <c r="AF1087" s="713"/>
      <c r="AG1087" s="714"/>
    </row>
    <row r="1088" spans="1:33" s="50" customFormat="1" ht="62.25" hidden="1" customHeight="1" x14ac:dyDescent="0.25">
      <c r="A1088" s="24"/>
      <c r="B1088" s="25" t="s">
        <v>955</v>
      </c>
      <c r="C1088" s="21"/>
      <c r="D1088" s="30"/>
      <c r="E1088" s="22"/>
      <c r="F1088" s="23"/>
      <c r="G1088" s="30"/>
      <c r="H1088" s="22"/>
      <c r="I1088" s="23"/>
      <c r="J1088" s="30"/>
      <c r="K1088" s="22"/>
      <c r="L1088" s="23"/>
      <c r="M1088" s="30"/>
      <c r="N1088" s="22"/>
      <c r="O1088" s="23"/>
      <c r="P1088" s="30"/>
      <c r="Q1088" s="22"/>
      <c r="R1088" s="23"/>
      <c r="S1088" s="30"/>
      <c r="T1088" s="22"/>
      <c r="U1088" s="23"/>
      <c r="V1088" s="30"/>
      <c r="W1088" s="22"/>
      <c r="X1088" s="23"/>
      <c r="Y1088" s="721"/>
      <c r="Z1088" s="708"/>
      <c r="AA1088" s="709"/>
      <c r="AB1088" s="710"/>
      <c r="AC1088" s="710"/>
      <c r="AD1088" s="710"/>
      <c r="AE1088" s="710"/>
      <c r="AF1088" s="710"/>
      <c r="AG1088" s="711"/>
    </row>
    <row r="1089" spans="1:33" s="50" customFormat="1" ht="18.75" hidden="1" x14ac:dyDescent="0.25">
      <c r="A1089" s="24"/>
      <c r="B1089" s="25"/>
      <c r="C1089" s="21"/>
      <c r="D1089" s="30"/>
      <c r="E1089" s="22"/>
      <c r="F1089" s="23"/>
      <c r="G1089" s="30"/>
      <c r="H1089" s="22"/>
      <c r="I1089" s="23"/>
      <c r="J1089" s="30"/>
      <c r="K1089" s="22"/>
      <c r="L1089" s="23"/>
      <c r="M1089" s="30"/>
      <c r="N1089" s="22"/>
      <c r="O1089" s="23"/>
      <c r="P1089" s="30"/>
      <c r="Q1089" s="22"/>
      <c r="R1089" s="23"/>
      <c r="S1089" s="30"/>
      <c r="T1089" s="22"/>
      <c r="U1089" s="23"/>
      <c r="V1089" s="30"/>
      <c r="W1089" s="22"/>
      <c r="X1089" s="23"/>
      <c r="Y1089" s="721"/>
      <c r="Z1089" s="708"/>
      <c r="AA1089" s="709"/>
      <c r="AB1089" s="710"/>
      <c r="AC1089" s="710"/>
      <c r="AD1089" s="710"/>
      <c r="AE1089" s="710"/>
      <c r="AF1089" s="710"/>
      <c r="AG1089" s="711"/>
    </row>
    <row r="1090" spans="1:33" s="50" customFormat="1" ht="18.75" hidden="1" x14ac:dyDescent="0.25">
      <c r="A1090" s="19" t="s">
        <v>511</v>
      </c>
      <c r="B1090" s="131" t="s">
        <v>512</v>
      </c>
      <c r="C1090" s="120"/>
      <c r="D1090" s="132"/>
      <c r="E1090" s="121"/>
      <c r="F1090" s="123"/>
      <c r="G1090" s="132"/>
      <c r="H1090" s="121"/>
      <c r="I1090" s="123"/>
      <c r="J1090" s="132"/>
      <c r="K1090" s="121"/>
      <c r="L1090" s="123"/>
      <c r="M1090" s="132"/>
      <c r="N1090" s="121"/>
      <c r="O1090" s="123"/>
      <c r="P1090" s="132"/>
      <c r="Q1090" s="121"/>
      <c r="R1090" s="123"/>
      <c r="S1090" s="132"/>
      <c r="T1090" s="121"/>
      <c r="U1090" s="123"/>
      <c r="V1090" s="132"/>
      <c r="W1090" s="121"/>
      <c r="X1090" s="123"/>
      <c r="Y1090" s="722"/>
      <c r="Z1090" s="719"/>
      <c r="AA1090" s="720"/>
      <c r="AB1090" s="724"/>
      <c r="AC1090" s="725"/>
      <c r="AD1090" s="725"/>
      <c r="AE1090" s="725"/>
      <c r="AF1090" s="725"/>
      <c r="AG1090" s="726"/>
    </row>
    <row r="1091" spans="1:33" s="50" customFormat="1" ht="18.75" hidden="1" x14ac:dyDescent="0.25">
      <c r="A1091" s="19" t="s">
        <v>513</v>
      </c>
      <c r="B1091" s="126" t="s">
        <v>514</v>
      </c>
      <c r="C1091" s="120" t="s">
        <v>8</v>
      </c>
      <c r="D1091" s="176"/>
      <c r="E1091" s="177">
        <f>IF(D1091=0,0,(IF($F$2350=2021,VLOOKUP(A1091,'SEE - 2021'!$A$6:$E$1681,5,0),(IF($F$2350=2022,VLOOKUP(A1091,'SEE - 2022'!$A$6:$E$1791,5,0),(IF($F$2350=2023,VLOOKUP(A1091,'SEE - 2023'!$A$6:$E$1796,5,0),0)))))))</f>
        <v>0</v>
      </c>
      <c r="F1091" s="175">
        <f>D1091*E1091</f>
        <v>0</v>
      </c>
      <c r="G1091" s="177">
        <f>D1091</f>
        <v>0</v>
      </c>
      <c r="H1091" s="177">
        <f>IF(G1091=0,0,(IF($I$2350=2021,VLOOKUP(A1091,'SEE - 2021'!$A$6:$E$1681,5,0),(IF($I$2350=2022,VLOOKUP(A1091,'SEE - 2022'!$A$6:$E$1791,5,0),(IF($I$2350=2023,VLOOKUP(A1091,'SEE - 2023'!$A$6:$E$1796,5,0),0)))))))</f>
        <v>0</v>
      </c>
      <c r="I1091" s="175">
        <f>G1091*H1091</f>
        <v>0</v>
      </c>
      <c r="J1091" s="175">
        <f>IF(P1091&gt;G1091,P1091-G1091,0)</f>
        <v>0</v>
      </c>
      <c r="K1091" s="175">
        <f>IF(P1091&gt;G1091,Q1091,0)</f>
        <v>0</v>
      </c>
      <c r="L1091" s="175">
        <f>J1091*K1091</f>
        <v>0</v>
      </c>
      <c r="M1091" s="175">
        <f>IF(P1091&lt;G1091,G1091-P1091,0)</f>
        <v>0</v>
      </c>
      <c r="N1091" s="175">
        <f>IF(P1091=0,H1091,IF(P1091&lt;G1091,Q1091,0))</f>
        <v>0</v>
      </c>
      <c r="O1091" s="175">
        <f>M1091*N1091</f>
        <v>0</v>
      </c>
      <c r="P1091" s="176"/>
      <c r="Q1091" s="175">
        <f>IF(P1091=0,0,IF(H1091=0,((IF($I$2350=2021,VLOOKUP(A1091,'SEE - 2021'!$A$6:$E$1681,5,0),(IF($I$2350=2022,VLOOKUP(A1091,'SEE - 2022'!$A$6:$E$1791,5,0),(IF($I$2350=2023,VLOOKUP(A1091,'SEE - 2023'!$A$6:$E$1796,5,0),0)))))*(1-$AL$5))),H1091))</f>
        <v>0</v>
      </c>
      <c r="R1091" s="175">
        <f>P1091*Q1091</f>
        <v>0</v>
      </c>
      <c r="S1091" s="175">
        <f>IF(Y1091&gt;D1091,Y1091-D1091,0)</f>
        <v>0</v>
      </c>
      <c r="T1091" s="175">
        <f>IF(Y1091&gt;D1091,Z1091,0)</f>
        <v>0</v>
      </c>
      <c r="U1091" s="175">
        <f>S1091*T1091</f>
        <v>0</v>
      </c>
      <c r="V1091" s="175">
        <f>IF(Y1091&lt;D1091,D1091-Y1091,0)</f>
        <v>0</v>
      </c>
      <c r="W1091" s="175">
        <f>IF(Y1091=0,E1091,IF(Y1091&lt;D1091,Z1091,0))</f>
        <v>0</v>
      </c>
      <c r="X1091" s="175">
        <f>V1091*W1091</f>
        <v>0</v>
      </c>
      <c r="Y1091" s="707">
        <f>P1091</f>
        <v>0</v>
      </c>
      <c r="Z1091" s="707">
        <f>IF(Y1091=0,0,VLOOKUP(A1091,'SEE - 2023'!$A$6:$E$1796,5,0))*(1-$AN$5)</f>
        <v>0</v>
      </c>
      <c r="AA1091" s="707">
        <f>Y1091*Z1091</f>
        <v>0</v>
      </c>
      <c r="AB1091" s="712"/>
      <c r="AC1091" s="713"/>
      <c r="AD1091" s="713"/>
      <c r="AE1091" s="713"/>
      <c r="AF1091" s="713"/>
      <c r="AG1091" s="714"/>
    </row>
    <row r="1092" spans="1:33" s="50" customFormat="1" ht="78.75" hidden="1" x14ac:dyDescent="0.25">
      <c r="A1092" s="24"/>
      <c r="B1092" s="25" t="s">
        <v>1465</v>
      </c>
      <c r="C1092" s="21"/>
      <c r="D1092" s="30"/>
      <c r="E1092" s="22"/>
      <c r="F1092" s="23"/>
      <c r="G1092" s="30"/>
      <c r="H1092" s="22"/>
      <c r="I1092" s="23"/>
      <c r="J1092" s="30"/>
      <c r="K1092" s="22"/>
      <c r="L1092" s="23"/>
      <c r="M1092" s="30"/>
      <c r="N1092" s="22"/>
      <c r="O1092" s="23"/>
      <c r="P1092" s="30"/>
      <c r="Q1092" s="22"/>
      <c r="R1092" s="23"/>
      <c r="S1092" s="30"/>
      <c r="T1092" s="22"/>
      <c r="U1092" s="23"/>
      <c r="V1092" s="30"/>
      <c r="W1092" s="22"/>
      <c r="X1092" s="23"/>
      <c r="Y1092" s="721"/>
      <c r="Z1092" s="708"/>
      <c r="AA1092" s="709"/>
      <c r="AB1092" s="710"/>
      <c r="AC1092" s="710"/>
      <c r="AD1092" s="710"/>
      <c r="AE1092" s="710"/>
      <c r="AF1092" s="710"/>
      <c r="AG1092" s="711"/>
    </row>
    <row r="1093" spans="1:33" s="50" customFormat="1" ht="18.75" hidden="1" x14ac:dyDescent="0.25">
      <c r="A1093" s="24"/>
      <c r="B1093" s="26"/>
      <c r="C1093" s="21"/>
      <c r="D1093" s="30"/>
      <c r="E1093" s="22"/>
      <c r="F1093" s="23"/>
      <c r="G1093" s="30"/>
      <c r="H1093" s="22"/>
      <c r="I1093" s="23"/>
      <c r="J1093" s="30"/>
      <c r="K1093" s="22"/>
      <c r="L1093" s="23"/>
      <c r="M1093" s="30"/>
      <c r="N1093" s="22"/>
      <c r="O1093" s="23"/>
      <c r="P1093" s="30"/>
      <c r="Q1093" s="22"/>
      <c r="R1093" s="23"/>
      <c r="S1093" s="30"/>
      <c r="T1093" s="22"/>
      <c r="U1093" s="23"/>
      <c r="V1093" s="30"/>
      <c r="W1093" s="22"/>
      <c r="X1093" s="23"/>
      <c r="Y1093" s="721"/>
      <c r="Z1093" s="708"/>
      <c r="AA1093" s="709"/>
      <c r="AB1093" s="710"/>
      <c r="AC1093" s="710"/>
      <c r="AD1093" s="710"/>
      <c r="AE1093" s="710"/>
      <c r="AF1093" s="710"/>
      <c r="AG1093" s="711"/>
    </row>
    <row r="1094" spans="1:33" s="50" customFormat="1" ht="18.75" hidden="1" x14ac:dyDescent="0.25">
      <c r="A1094" s="19" t="s">
        <v>515</v>
      </c>
      <c r="B1094" s="126" t="s">
        <v>516</v>
      </c>
      <c r="C1094" s="120" t="s">
        <v>8</v>
      </c>
      <c r="D1094" s="176"/>
      <c r="E1094" s="177">
        <f>IF(D1094=0,0,(IF($F$2350=2021,VLOOKUP(A1094,'SEE - 2021'!$A$6:$E$1681,5,0),(IF($F$2350=2022,VLOOKUP(A1094,'SEE - 2022'!$A$6:$E$1791,5,0),(IF($F$2350=2023,VLOOKUP(A1094,'SEE - 2023'!$A$6:$E$1796,5,0),0)))))))</f>
        <v>0</v>
      </c>
      <c r="F1094" s="175">
        <f>D1094*E1094</f>
        <v>0</v>
      </c>
      <c r="G1094" s="177">
        <f>D1094</f>
        <v>0</v>
      </c>
      <c r="H1094" s="177">
        <f>IF(G1094=0,0,(IF($I$2350=2021,VLOOKUP(A1094,'SEE - 2021'!$A$6:$E$1681,5,0),(IF($I$2350=2022,VLOOKUP(A1094,'SEE - 2022'!$A$6:$E$1791,5,0),(IF($I$2350=2023,VLOOKUP(A1094,'SEE - 2023'!$A$6:$E$1796,5,0),0)))))))</f>
        <v>0</v>
      </c>
      <c r="I1094" s="175">
        <f>G1094*H1094</f>
        <v>0</v>
      </c>
      <c r="J1094" s="175">
        <f>IF(P1094&gt;G1094,P1094-G1094,0)</f>
        <v>0</v>
      </c>
      <c r="K1094" s="175">
        <f>IF(P1094&gt;G1094,Q1094,0)</f>
        <v>0</v>
      </c>
      <c r="L1094" s="175">
        <f>J1094*K1094</f>
        <v>0</v>
      </c>
      <c r="M1094" s="175">
        <f>IF(P1094&lt;G1094,G1094-P1094,0)</f>
        <v>0</v>
      </c>
      <c r="N1094" s="175">
        <f>IF(P1094=0,H1094,IF(P1094&lt;G1094,Q1094,0))</f>
        <v>0</v>
      </c>
      <c r="O1094" s="175">
        <f>M1094*N1094</f>
        <v>0</v>
      </c>
      <c r="P1094" s="176"/>
      <c r="Q1094" s="175">
        <f>IF(P1094=0,0,IF(H1094=0,((IF($I$2350=2021,VLOOKUP(A1094,'SEE - 2021'!$A$6:$E$1681,5,0),(IF($I$2350=2022,VLOOKUP(A1094,'SEE - 2022'!$A$6:$E$1791,5,0),(IF($I$2350=2023,VLOOKUP(A1094,'SEE - 2023'!$A$6:$E$1796,5,0),0)))))*(1-$AL$5))),H1094))</f>
        <v>0</v>
      </c>
      <c r="R1094" s="175">
        <f>P1094*Q1094</f>
        <v>0</v>
      </c>
      <c r="S1094" s="175">
        <f>IF(Y1094&gt;D1094,Y1094-D1094,0)</f>
        <v>0</v>
      </c>
      <c r="T1094" s="175">
        <f>IF(Y1094&gt;D1094,Z1094,0)</f>
        <v>0</v>
      </c>
      <c r="U1094" s="175">
        <f>S1094*T1094</f>
        <v>0</v>
      </c>
      <c r="V1094" s="175">
        <f>IF(Y1094&lt;D1094,D1094-Y1094,0)</f>
        <v>0</v>
      </c>
      <c r="W1094" s="175">
        <f>IF(Y1094=0,E1094,IF(Y1094&lt;D1094,Z1094,0))</f>
        <v>0</v>
      </c>
      <c r="X1094" s="175">
        <f>V1094*W1094</f>
        <v>0</v>
      </c>
      <c r="Y1094" s="707">
        <f>P1094</f>
        <v>0</v>
      </c>
      <c r="Z1094" s="707">
        <f>IF(Y1094=0,0,VLOOKUP(A1094,'SEE - 2023'!$A$6:$E$1796,5,0))*(1-$AN$5)</f>
        <v>0</v>
      </c>
      <c r="AA1094" s="707">
        <f>Y1094*Z1094</f>
        <v>0</v>
      </c>
      <c r="AB1094" s="712"/>
      <c r="AC1094" s="713"/>
      <c r="AD1094" s="713"/>
      <c r="AE1094" s="713"/>
      <c r="AF1094" s="713"/>
      <c r="AG1094" s="714"/>
    </row>
    <row r="1095" spans="1:33" s="50" customFormat="1" ht="78.75" hidden="1" x14ac:dyDescent="0.25">
      <c r="A1095" s="24"/>
      <c r="B1095" s="25" t="s">
        <v>1466</v>
      </c>
      <c r="C1095" s="21"/>
      <c r="D1095" s="30"/>
      <c r="E1095" s="22"/>
      <c r="F1095" s="23"/>
      <c r="G1095" s="30"/>
      <c r="H1095" s="22"/>
      <c r="I1095" s="23"/>
      <c r="J1095" s="30"/>
      <c r="K1095" s="22"/>
      <c r="L1095" s="23"/>
      <c r="M1095" s="30"/>
      <c r="N1095" s="22"/>
      <c r="O1095" s="23"/>
      <c r="P1095" s="30"/>
      <c r="Q1095" s="22"/>
      <c r="R1095" s="23"/>
      <c r="S1095" s="30"/>
      <c r="T1095" s="22"/>
      <c r="U1095" s="23"/>
      <c r="V1095" s="30"/>
      <c r="W1095" s="22"/>
      <c r="X1095" s="23"/>
      <c r="Y1095" s="721"/>
      <c r="Z1095" s="708"/>
      <c r="AA1095" s="709"/>
      <c r="AB1095" s="710"/>
      <c r="AC1095" s="710"/>
      <c r="AD1095" s="710"/>
      <c r="AE1095" s="710"/>
      <c r="AF1095" s="710"/>
      <c r="AG1095" s="711"/>
    </row>
    <row r="1096" spans="1:33" s="50" customFormat="1" ht="18.75" hidden="1" x14ac:dyDescent="0.25">
      <c r="A1096" s="24"/>
      <c r="B1096" s="26"/>
      <c r="C1096" s="21"/>
      <c r="D1096" s="30"/>
      <c r="E1096" s="22"/>
      <c r="F1096" s="23"/>
      <c r="G1096" s="30"/>
      <c r="H1096" s="22"/>
      <c r="I1096" s="23"/>
      <c r="J1096" s="30"/>
      <c r="K1096" s="22"/>
      <c r="L1096" s="23"/>
      <c r="M1096" s="30"/>
      <c r="N1096" s="22"/>
      <c r="O1096" s="23"/>
      <c r="P1096" s="30"/>
      <c r="Q1096" s="22"/>
      <c r="R1096" s="23"/>
      <c r="S1096" s="30"/>
      <c r="T1096" s="22"/>
      <c r="U1096" s="23"/>
      <c r="V1096" s="30"/>
      <c r="W1096" s="22"/>
      <c r="X1096" s="23"/>
      <c r="Y1096" s="721"/>
      <c r="Z1096" s="708"/>
      <c r="AA1096" s="709"/>
      <c r="AB1096" s="710"/>
      <c r="AC1096" s="710"/>
      <c r="AD1096" s="710"/>
      <c r="AE1096" s="710"/>
      <c r="AF1096" s="710"/>
      <c r="AG1096" s="711"/>
    </row>
    <row r="1097" spans="1:33" s="50" customFormat="1" ht="18.75" hidden="1" x14ac:dyDescent="0.25">
      <c r="A1097" s="19" t="s">
        <v>517</v>
      </c>
      <c r="B1097" s="126" t="s">
        <v>518</v>
      </c>
      <c r="C1097" s="120" t="s">
        <v>8</v>
      </c>
      <c r="D1097" s="176"/>
      <c r="E1097" s="177">
        <f>IF(D1097=0,0,(IF($F$2350=2021,VLOOKUP(A1097,'SEE - 2021'!$A$6:$E$1681,5,0),(IF($F$2350=2022,VLOOKUP(A1097,'SEE - 2022'!$A$6:$E$1791,5,0),(IF($F$2350=2023,VLOOKUP(A1097,'SEE - 2023'!$A$6:$E$1796,5,0),0)))))))</f>
        <v>0</v>
      </c>
      <c r="F1097" s="175">
        <f>D1097*E1097</f>
        <v>0</v>
      </c>
      <c r="G1097" s="177">
        <f>D1097</f>
        <v>0</v>
      </c>
      <c r="H1097" s="177">
        <f>IF(G1097=0,0,(IF($I$2350=2021,VLOOKUP(A1097,'SEE - 2021'!$A$6:$E$1681,5,0),(IF($I$2350=2022,VLOOKUP(A1097,'SEE - 2022'!$A$6:$E$1791,5,0),(IF($I$2350=2023,VLOOKUP(A1097,'SEE - 2023'!$A$6:$E$1796,5,0),0)))))))</f>
        <v>0</v>
      </c>
      <c r="I1097" s="175">
        <f>G1097*H1097</f>
        <v>0</v>
      </c>
      <c r="J1097" s="175">
        <f>IF(P1097&gt;G1097,P1097-G1097,0)</f>
        <v>0</v>
      </c>
      <c r="K1097" s="175">
        <f>IF(P1097&gt;G1097,Q1097,0)</f>
        <v>0</v>
      </c>
      <c r="L1097" s="175">
        <f>J1097*K1097</f>
        <v>0</v>
      </c>
      <c r="M1097" s="175">
        <f>IF(P1097&lt;G1097,G1097-P1097,0)</f>
        <v>0</v>
      </c>
      <c r="N1097" s="175">
        <f>IF(P1097=0,H1097,IF(P1097&lt;G1097,Q1097,0))</f>
        <v>0</v>
      </c>
      <c r="O1097" s="175">
        <f>M1097*N1097</f>
        <v>0</v>
      </c>
      <c r="P1097" s="176"/>
      <c r="Q1097" s="175">
        <f>IF(P1097=0,0,IF(H1097=0,((IF($I$2350=2021,VLOOKUP(A1097,'SEE - 2021'!$A$6:$E$1681,5,0),(IF($I$2350=2022,VLOOKUP(A1097,'SEE - 2022'!$A$6:$E$1791,5,0),(IF($I$2350=2023,VLOOKUP(A1097,'SEE - 2023'!$A$6:$E$1796,5,0),0)))))*(1-$AL$5))),H1097))</f>
        <v>0</v>
      </c>
      <c r="R1097" s="175">
        <f>P1097*Q1097</f>
        <v>0</v>
      </c>
      <c r="S1097" s="175">
        <f>IF(Y1097&gt;D1097,Y1097-D1097,0)</f>
        <v>0</v>
      </c>
      <c r="T1097" s="175">
        <f>IF(Y1097&gt;D1097,Z1097,0)</f>
        <v>0</v>
      </c>
      <c r="U1097" s="175">
        <f>S1097*T1097</f>
        <v>0</v>
      </c>
      <c r="V1097" s="175">
        <f>IF(Y1097&lt;D1097,D1097-Y1097,0)</f>
        <v>0</v>
      </c>
      <c r="W1097" s="175">
        <f>IF(Y1097=0,E1097,IF(Y1097&lt;D1097,Z1097,0))</f>
        <v>0</v>
      </c>
      <c r="X1097" s="175">
        <f>V1097*W1097</f>
        <v>0</v>
      </c>
      <c r="Y1097" s="707">
        <f>P1097</f>
        <v>0</v>
      </c>
      <c r="Z1097" s="707">
        <f>IF(Y1097=0,0,VLOOKUP(A1097,'SEE - 2023'!$A$6:$E$1796,5,0))*(1-$AN$5)</f>
        <v>0</v>
      </c>
      <c r="AA1097" s="707">
        <f>Y1097*Z1097</f>
        <v>0</v>
      </c>
      <c r="AB1097" s="712"/>
      <c r="AC1097" s="713"/>
      <c r="AD1097" s="713"/>
      <c r="AE1097" s="713"/>
      <c r="AF1097" s="713"/>
      <c r="AG1097" s="714"/>
    </row>
    <row r="1098" spans="1:33" s="50" customFormat="1" ht="78.75" hidden="1" x14ac:dyDescent="0.25">
      <c r="A1098" s="24"/>
      <c r="B1098" s="25" t="s">
        <v>1467</v>
      </c>
      <c r="C1098" s="21"/>
      <c r="D1098" s="30"/>
      <c r="E1098" s="22"/>
      <c r="F1098" s="23"/>
      <c r="G1098" s="30"/>
      <c r="H1098" s="22"/>
      <c r="I1098" s="23"/>
      <c r="J1098" s="30"/>
      <c r="K1098" s="22"/>
      <c r="L1098" s="23"/>
      <c r="M1098" s="30"/>
      <c r="N1098" s="22"/>
      <c r="O1098" s="23"/>
      <c r="P1098" s="30"/>
      <c r="Q1098" s="22"/>
      <c r="R1098" s="23"/>
      <c r="S1098" s="30"/>
      <c r="T1098" s="22"/>
      <c r="U1098" s="23"/>
      <c r="V1098" s="30"/>
      <c r="W1098" s="22"/>
      <c r="X1098" s="23"/>
      <c r="Y1098" s="721"/>
      <c r="Z1098" s="708"/>
      <c r="AA1098" s="709"/>
      <c r="AB1098" s="710"/>
      <c r="AC1098" s="710"/>
      <c r="AD1098" s="710"/>
      <c r="AE1098" s="710"/>
      <c r="AF1098" s="710"/>
      <c r="AG1098" s="711"/>
    </row>
    <row r="1099" spans="1:33" s="50" customFormat="1" ht="18.75" hidden="1" x14ac:dyDescent="0.25">
      <c r="A1099" s="24"/>
      <c r="B1099" s="26"/>
      <c r="C1099" s="21"/>
      <c r="D1099" s="30"/>
      <c r="E1099" s="22"/>
      <c r="F1099" s="23"/>
      <c r="G1099" s="30"/>
      <c r="H1099" s="22"/>
      <c r="I1099" s="23"/>
      <c r="J1099" s="30"/>
      <c r="K1099" s="22"/>
      <c r="L1099" s="23"/>
      <c r="M1099" s="30"/>
      <c r="N1099" s="22"/>
      <c r="O1099" s="23"/>
      <c r="P1099" s="30"/>
      <c r="Q1099" s="22"/>
      <c r="R1099" s="23"/>
      <c r="S1099" s="30"/>
      <c r="T1099" s="22"/>
      <c r="U1099" s="23"/>
      <c r="V1099" s="30"/>
      <c r="W1099" s="22"/>
      <c r="X1099" s="23"/>
      <c r="Y1099" s="721"/>
      <c r="Z1099" s="708"/>
      <c r="AA1099" s="709"/>
      <c r="AB1099" s="710"/>
      <c r="AC1099" s="710"/>
      <c r="AD1099" s="710"/>
      <c r="AE1099" s="710"/>
      <c r="AF1099" s="710"/>
      <c r="AG1099" s="711"/>
    </row>
    <row r="1100" spans="1:33" s="50" customFormat="1" ht="18.75" hidden="1" x14ac:dyDescent="0.25">
      <c r="A1100" s="19" t="s">
        <v>519</v>
      </c>
      <c r="B1100" s="131" t="s">
        <v>367</v>
      </c>
      <c r="C1100" s="120"/>
      <c r="D1100" s="132"/>
      <c r="E1100" s="121"/>
      <c r="F1100" s="123"/>
      <c r="G1100" s="132"/>
      <c r="H1100" s="121"/>
      <c r="I1100" s="123"/>
      <c r="J1100" s="132"/>
      <c r="K1100" s="121"/>
      <c r="L1100" s="123"/>
      <c r="M1100" s="132"/>
      <c r="N1100" s="121"/>
      <c r="O1100" s="123"/>
      <c r="P1100" s="132"/>
      <c r="Q1100" s="121"/>
      <c r="R1100" s="123"/>
      <c r="S1100" s="132"/>
      <c r="T1100" s="121"/>
      <c r="U1100" s="123"/>
      <c r="V1100" s="132"/>
      <c r="W1100" s="121"/>
      <c r="X1100" s="123"/>
      <c r="Y1100" s="722"/>
      <c r="Z1100" s="719"/>
      <c r="AA1100" s="720"/>
      <c r="AB1100" s="724"/>
      <c r="AC1100" s="725"/>
      <c r="AD1100" s="725"/>
      <c r="AE1100" s="725"/>
      <c r="AF1100" s="725"/>
      <c r="AG1100" s="726"/>
    </row>
    <row r="1101" spans="1:33" s="50" customFormat="1" ht="21" hidden="1" x14ac:dyDescent="0.25">
      <c r="A1101" s="19" t="s">
        <v>520</v>
      </c>
      <c r="B1101" s="126" t="s">
        <v>521</v>
      </c>
      <c r="C1101" s="120" t="s">
        <v>1434</v>
      </c>
      <c r="D1101" s="176"/>
      <c r="E1101" s="177">
        <f>IF(D1101=0,0,(IF($F$2350=2021,VLOOKUP(A1101,'SEE - 2021'!$A$6:$E$1681,5,0),(IF($F$2350=2022,VLOOKUP(A1101,'SEE - 2022'!$A$6:$E$1791,5,0),(IF($F$2350=2023,VLOOKUP(A1101,'SEE - 2023'!$A$6:$E$1796,5,0),0)))))))</f>
        <v>0</v>
      </c>
      <c r="F1101" s="175">
        <f>D1101*E1101</f>
        <v>0</v>
      </c>
      <c r="G1101" s="177">
        <f>D1101</f>
        <v>0</v>
      </c>
      <c r="H1101" s="177">
        <f>IF(G1101=0,0,(IF($I$2350=2021,VLOOKUP(A1101,'SEE - 2021'!$A$6:$E$1681,5,0),(IF($I$2350=2022,VLOOKUP(A1101,'SEE - 2022'!$A$6:$E$1791,5,0),(IF($I$2350=2023,VLOOKUP(A1101,'SEE - 2023'!$A$6:$E$1796,5,0),0)))))))</f>
        <v>0</v>
      </c>
      <c r="I1101" s="175">
        <f>G1101*H1101</f>
        <v>0</v>
      </c>
      <c r="J1101" s="175">
        <f>IF(P1101&gt;G1101,P1101-G1101,0)</f>
        <v>0</v>
      </c>
      <c r="K1101" s="175">
        <f>IF(P1101&gt;G1101,Q1101,0)</f>
        <v>0</v>
      </c>
      <c r="L1101" s="175">
        <f>J1101*K1101</f>
        <v>0</v>
      </c>
      <c r="M1101" s="175">
        <f>IF(P1101&lt;G1101,G1101-P1101,0)</f>
        <v>0</v>
      </c>
      <c r="N1101" s="175">
        <f>IF(P1101=0,H1101,IF(P1101&lt;G1101,Q1101,0))</f>
        <v>0</v>
      </c>
      <c r="O1101" s="175">
        <f>M1101*N1101</f>
        <v>0</v>
      </c>
      <c r="P1101" s="176"/>
      <c r="Q1101" s="175">
        <f>IF(P1101=0,0,IF(H1101=0,((IF($I$2350=2021,VLOOKUP(A1101,'SEE - 2021'!$A$6:$E$1681,5,0),(IF($I$2350=2022,VLOOKUP(A1101,'SEE - 2022'!$A$6:$E$1791,5,0),(IF($I$2350=2023,VLOOKUP(A1101,'SEE - 2023'!$A$6:$E$1796,5,0),0)))))*(1-$AL$5))),H1101))</f>
        <v>0</v>
      </c>
      <c r="R1101" s="175">
        <f>P1101*Q1101</f>
        <v>0</v>
      </c>
      <c r="S1101" s="175">
        <f>IF(Y1101&gt;D1101,Y1101-D1101,0)</f>
        <v>0</v>
      </c>
      <c r="T1101" s="175">
        <f>IF(Y1101&gt;D1101,Z1101,0)</f>
        <v>0</v>
      </c>
      <c r="U1101" s="175">
        <f>S1101*T1101</f>
        <v>0</v>
      </c>
      <c r="V1101" s="175">
        <f>IF(Y1101&lt;D1101,D1101-Y1101,0)</f>
        <v>0</v>
      </c>
      <c r="W1101" s="175">
        <f>IF(Y1101=0,E1101,IF(Y1101&lt;D1101,Z1101,0))</f>
        <v>0</v>
      </c>
      <c r="X1101" s="175">
        <f>V1101*W1101</f>
        <v>0</v>
      </c>
      <c r="Y1101" s="707">
        <f>P1101</f>
        <v>0</v>
      </c>
      <c r="Z1101" s="707">
        <f>IF(Y1101=0,0,VLOOKUP(A1101,'SEE - 2023'!$A$6:$E$1796,5,0))*(1-$AN$5)</f>
        <v>0</v>
      </c>
      <c r="AA1101" s="707">
        <f>Y1101*Z1101</f>
        <v>0</v>
      </c>
      <c r="AB1101" s="712"/>
      <c r="AC1101" s="713"/>
      <c r="AD1101" s="713"/>
      <c r="AE1101" s="713"/>
      <c r="AF1101" s="713"/>
      <c r="AG1101" s="714"/>
    </row>
    <row r="1102" spans="1:33" s="50" customFormat="1" ht="78.75" hidden="1" x14ac:dyDescent="0.25">
      <c r="A1102" s="24"/>
      <c r="B1102" s="25" t="s">
        <v>928</v>
      </c>
      <c r="C1102" s="21"/>
      <c r="D1102" s="30"/>
      <c r="E1102" s="22"/>
      <c r="F1102" s="23"/>
      <c r="G1102" s="30"/>
      <c r="H1102" s="22"/>
      <c r="I1102" s="23"/>
      <c r="J1102" s="30"/>
      <c r="K1102" s="22"/>
      <c r="L1102" s="23"/>
      <c r="M1102" s="30"/>
      <c r="N1102" s="22"/>
      <c r="O1102" s="23"/>
      <c r="P1102" s="30"/>
      <c r="Q1102" s="22"/>
      <c r="R1102" s="23"/>
      <c r="S1102" s="30"/>
      <c r="T1102" s="22"/>
      <c r="U1102" s="23"/>
      <c r="V1102" s="30"/>
      <c r="W1102" s="22"/>
      <c r="X1102" s="23"/>
      <c r="Y1102" s="721"/>
      <c r="Z1102" s="708"/>
      <c r="AA1102" s="709"/>
      <c r="AB1102" s="710"/>
      <c r="AC1102" s="710"/>
      <c r="AD1102" s="710"/>
      <c r="AE1102" s="710"/>
      <c r="AF1102" s="710"/>
      <c r="AG1102" s="711"/>
    </row>
    <row r="1103" spans="1:33" s="50" customFormat="1" ht="18.75" hidden="1" x14ac:dyDescent="0.25">
      <c r="A1103" s="24"/>
      <c r="B1103" s="25"/>
      <c r="C1103" s="21"/>
      <c r="D1103" s="30"/>
      <c r="E1103" s="22"/>
      <c r="F1103" s="23"/>
      <c r="G1103" s="30"/>
      <c r="H1103" s="22"/>
      <c r="I1103" s="23"/>
      <c r="J1103" s="30"/>
      <c r="K1103" s="22"/>
      <c r="L1103" s="23"/>
      <c r="M1103" s="30"/>
      <c r="N1103" s="22"/>
      <c r="O1103" s="23"/>
      <c r="P1103" s="30"/>
      <c r="Q1103" s="22"/>
      <c r="R1103" s="23"/>
      <c r="S1103" s="30"/>
      <c r="T1103" s="22"/>
      <c r="U1103" s="23"/>
      <c r="V1103" s="30"/>
      <c r="W1103" s="22"/>
      <c r="X1103" s="23"/>
      <c r="Y1103" s="721"/>
      <c r="Z1103" s="708"/>
      <c r="AA1103" s="709"/>
      <c r="AB1103" s="710"/>
      <c r="AC1103" s="710"/>
      <c r="AD1103" s="710"/>
      <c r="AE1103" s="710"/>
      <c r="AF1103" s="710"/>
      <c r="AG1103" s="711"/>
    </row>
    <row r="1104" spans="1:33" s="50" customFormat="1" ht="31.5" hidden="1" x14ac:dyDescent="0.25">
      <c r="A1104" s="19" t="s">
        <v>522</v>
      </c>
      <c r="B1104" s="126" t="s">
        <v>1374</v>
      </c>
      <c r="C1104" s="120" t="s">
        <v>18</v>
      </c>
      <c r="D1104" s="176"/>
      <c r="E1104" s="177">
        <f>IF(D1104=0,0,(IF($F$2350=2021,VLOOKUP(A1104,'SEE - 2021'!$A$6:$E$1681,5,0),(IF($F$2350=2022,VLOOKUP(A1104,'SEE - 2022'!$A$6:$E$1791,5,0),(IF($F$2350=2023,VLOOKUP(A1104,'SEE - 2023'!$A$6:$E$1796,5,0),0)))))))</f>
        <v>0</v>
      </c>
      <c r="F1104" s="175">
        <f>D1104*E1104</f>
        <v>0</v>
      </c>
      <c r="G1104" s="177">
        <f>D1104</f>
        <v>0</v>
      </c>
      <c r="H1104" s="177">
        <f>IF(G1104=0,0,(IF($I$2350=2021,VLOOKUP(A1104,'SEE - 2021'!$A$6:$E$1681,5,0),(IF($I$2350=2022,VLOOKUP(A1104,'SEE - 2022'!$A$6:$E$1791,5,0),(IF($I$2350=2023,VLOOKUP(A1104,'SEE - 2023'!$A$6:$E$1796,5,0),0)))))))</f>
        <v>0</v>
      </c>
      <c r="I1104" s="175">
        <f>G1104*H1104</f>
        <v>0</v>
      </c>
      <c r="J1104" s="175">
        <f>IF(P1104&gt;G1104,P1104-G1104,0)</f>
        <v>0</v>
      </c>
      <c r="K1104" s="175">
        <f>IF(P1104&gt;G1104,Q1104,0)</f>
        <v>0</v>
      </c>
      <c r="L1104" s="175">
        <f>J1104*K1104</f>
        <v>0</v>
      </c>
      <c r="M1104" s="175">
        <f>IF(P1104&lt;G1104,G1104-P1104,0)</f>
        <v>0</v>
      </c>
      <c r="N1104" s="175">
        <f>IF(P1104=0,H1104,IF(P1104&lt;G1104,Q1104,0))</f>
        <v>0</v>
      </c>
      <c r="O1104" s="175">
        <f>M1104*N1104</f>
        <v>0</v>
      </c>
      <c r="P1104" s="176"/>
      <c r="Q1104" s="175">
        <f>IF(P1104=0,0,IF(H1104=0,((IF($I$2350=2021,VLOOKUP(A1104,'SEE - 2021'!$A$6:$E$1681,5,0),(IF($I$2350=2022,VLOOKUP(A1104,'SEE - 2022'!$A$6:$E$1791,5,0),(IF($I$2350=2023,VLOOKUP(A1104,'SEE - 2023'!$A$6:$E$1796,5,0),0)))))*(1-$AL$5))),H1104))</f>
        <v>0</v>
      </c>
      <c r="R1104" s="175">
        <f>P1104*Q1104</f>
        <v>0</v>
      </c>
      <c r="S1104" s="175">
        <f>IF(Y1104&gt;D1104,Y1104-D1104,0)</f>
        <v>0</v>
      </c>
      <c r="T1104" s="175">
        <f>IF(Y1104&gt;D1104,Z1104,0)</f>
        <v>0</v>
      </c>
      <c r="U1104" s="175">
        <f>S1104*T1104</f>
        <v>0</v>
      </c>
      <c r="V1104" s="175">
        <f>IF(Y1104&lt;D1104,D1104-Y1104,0)</f>
        <v>0</v>
      </c>
      <c r="W1104" s="175">
        <f>IF(Y1104=0,E1104,IF(Y1104&lt;D1104,Z1104,0))</f>
        <v>0</v>
      </c>
      <c r="X1104" s="175">
        <f>V1104*W1104</f>
        <v>0</v>
      </c>
      <c r="Y1104" s="707">
        <f>P1104</f>
        <v>0</v>
      </c>
      <c r="Z1104" s="707">
        <f>IF(Y1104=0,0,VLOOKUP(A1104,'SEE - 2023'!$A$6:$E$1796,5,0))*(1-$AN$5)</f>
        <v>0</v>
      </c>
      <c r="AA1104" s="707">
        <f>Y1104*Z1104</f>
        <v>0</v>
      </c>
      <c r="AB1104" s="712"/>
      <c r="AC1104" s="713"/>
      <c r="AD1104" s="713"/>
      <c r="AE1104" s="713"/>
      <c r="AF1104" s="713"/>
      <c r="AG1104" s="714"/>
    </row>
    <row r="1105" spans="1:33" s="50" customFormat="1" ht="81" hidden="1" customHeight="1" x14ac:dyDescent="0.25">
      <c r="A1105" s="24"/>
      <c r="B1105" s="25" t="s">
        <v>929</v>
      </c>
      <c r="C1105" s="21"/>
      <c r="D1105" s="30"/>
      <c r="E1105" s="22"/>
      <c r="F1105" s="23"/>
      <c r="G1105" s="30"/>
      <c r="H1105" s="22"/>
      <c r="I1105" s="23"/>
      <c r="J1105" s="30"/>
      <c r="K1105" s="22"/>
      <c r="L1105" s="23"/>
      <c r="M1105" s="30"/>
      <c r="N1105" s="22"/>
      <c r="O1105" s="23"/>
      <c r="P1105" s="30"/>
      <c r="Q1105" s="22"/>
      <c r="R1105" s="23"/>
      <c r="S1105" s="30"/>
      <c r="T1105" s="22"/>
      <c r="U1105" s="23"/>
      <c r="V1105" s="30"/>
      <c r="W1105" s="22"/>
      <c r="X1105" s="23"/>
      <c r="Y1105" s="721"/>
      <c r="Z1105" s="708"/>
      <c r="AA1105" s="709"/>
      <c r="AB1105" s="710"/>
      <c r="AC1105" s="710"/>
      <c r="AD1105" s="710"/>
      <c r="AE1105" s="710"/>
      <c r="AF1105" s="710"/>
      <c r="AG1105" s="711"/>
    </row>
    <row r="1106" spans="1:33" s="50" customFormat="1" ht="18" hidden="1" customHeight="1" x14ac:dyDescent="0.25">
      <c r="A1106" s="190" t="s">
        <v>21</v>
      </c>
      <c r="B1106" s="26"/>
      <c r="C1106" s="894" t="s">
        <v>21</v>
      </c>
      <c r="D1106" s="895"/>
      <c r="E1106" s="895"/>
      <c r="F1106" s="443">
        <f>SUM(F1068:F1105)</f>
        <v>0</v>
      </c>
      <c r="G1106" s="894" t="s">
        <v>21</v>
      </c>
      <c r="H1106" s="895"/>
      <c r="I1106" s="443">
        <f>SUM(I1068:I1105)</f>
        <v>0</v>
      </c>
      <c r="J1106" s="894" t="s">
        <v>21</v>
      </c>
      <c r="K1106" s="895"/>
      <c r="L1106" s="444">
        <f>SUM(L1068:L1105)</f>
        <v>0</v>
      </c>
      <c r="M1106" s="894" t="s">
        <v>21</v>
      </c>
      <c r="N1106" s="895"/>
      <c r="O1106" s="443">
        <f>SUM(O1068:O1105)</f>
        <v>0</v>
      </c>
      <c r="P1106" s="894" t="s">
        <v>21</v>
      </c>
      <c r="Q1106" s="895"/>
      <c r="R1106" s="444">
        <f>SUM(R1068:R1105)</f>
        <v>0</v>
      </c>
      <c r="S1106" s="894" t="s">
        <v>21</v>
      </c>
      <c r="T1106" s="895"/>
      <c r="U1106" s="444">
        <f>SUM(U1068:U1105)</f>
        <v>0</v>
      </c>
      <c r="V1106" s="894" t="s">
        <v>21</v>
      </c>
      <c r="W1106" s="895"/>
      <c r="X1106" s="443">
        <f>SUM(X1068:X1105)</f>
        <v>0</v>
      </c>
      <c r="Y1106" s="1050" t="s">
        <v>21</v>
      </c>
      <c r="Z1106" s="1051"/>
      <c r="AA1106" s="723">
        <f>SUM(AA1068:AA1105)</f>
        <v>0</v>
      </c>
      <c r="AB1106" s="710"/>
      <c r="AC1106" s="710"/>
      <c r="AD1106" s="710"/>
      <c r="AE1106" s="710"/>
      <c r="AF1106" s="710"/>
      <c r="AG1106" s="711"/>
    </row>
    <row r="1107" spans="1:33" s="50" customFormat="1" ht="18.75" hidden="1" x14ac:dyDescent="0.25">
      <c r="A1107" s="19">
        <v>130000</v>
      </c>
      <c r="B1107" s="20" t="s">
        <v>523</v>
      </c>
      <c r="C1107" s="43"/>
      <c r="D1107" s="44"/>
      <c r="E1107" s="45"/>
      <c r="F1107" s="46"/>
      <c r="G1107" s="44"/>
      <c r="H1107" s="45"/>
      <c r="I1107" s="46"/>
      <c r="J1107" s="44"/>
      <c r="K1107" s="45"/>
      <c r="L1107" s="46"/>
      <c r="M1107" s="44"/>
      <c r="N1107" s="45"/>
      <c r="O1107" s="46"/>
      <c r="P1107" s="44"/>
      <c r="Q1107" s="45"/>
      <c r="R1107" s="46"/>
      <c r="S1107" s="44"/>
      <c r="T1107" s="45"/>
      <c r="U1107" s="46"/>
      <c r="V1107" s="44"/>
      <c r="W1107" s="45"/>
      <c r="X1107" s="46"/>
      <c r="Y1107" s="727"/>
      <c r="Z1107" s="703"/>
      <c r="AA1107" s="704"/>
      <c r="AB1107" s="724"/>
      <c r="AC1107" s="725"/>
      <c r="AD1107" s="725"/>
      <c r="AE1107" s="725"/>
      <c r="AF1107" s="725"/>
      <c r="AG1107" s="726"/>
    </row>
    <row r="1108" spans="1:33" s="50" customFormat="1" ht="18.75" hidden="1" x14ac:dyDescent="0.25">
      <c r="A1108" s="19">
        <v>130100</v>
      </c>
      <c r="B1108" s="131" t="s">
        <v>524</v>
      </c>
      <c r="C1108" s="120"/>
      <c r="D1108" s="132"/>
      <c r="E1108" s="121"/>
      <c r="F1108" s="123"/>
      <c r="G1108" s="132"/>
      <c r="H1108" s="121"/>
      <c r="I1108" s="123"/>
      <c r="J1108" s="132"/>
      <c r="K1108" s="121"/>
      <c r="L1108" s="123"/>
      <c r="M1108" s="132"/>
      <c r="N1108" s="121"/>
      <c r="O1108" s="123"/>
      <c r="P1108" s="132"/>
      <c r="Q1108" s="121"/>
      <c r="R1108" s="123"/>
      <c r="S1108" s="132"/>
      <c r="T1108" s="121"/>
      <c r="U1108" s="123"/>
      <c r="V1108" s="132"/>
      <c r="W1108" s="121"/>
      <c r="X1108" s="123"/>
      <c r="Y1108" s="722"/>
      <c r="Z1108" s="719"/>
      <c r="AA1108" s="720"/>
      <c r="AB1108" s="724"/>
      <c r="AC1108" s="725"/>
      <c r="AD1108" s="725"/>
      <c r="AE1108" s="725"/>
      <c r="AF1108" s="725"/>
      <c r="AG1108" s="726"/>
    </row>
    <row r="1109" spans="1:33" s="50" customFormat="1" ht="18.75" hidden="1" x14ac:dyDescent="0.25">
      <c r="A1109" s="19">
        <v>130101</v>
      </c>
      <c r="B1109" s="126" t="s">
        <v>525</v>
      </c>
      <c r="C1109" s="120" t="s">
        <v>18</v>
      </c>
      <c r="D1109" s="176"/>
      <c r="E1109" s="177">
        <f>IF(D1109=0,0,(IF($F$2350=2021,VLOOKUP(A1109,'SEE - 2021'!$A$6:$E$1681,5,0),(IF($F$2350=2022,VLOOKUP(A1109,'SEE - 2022'!$A$6:$E$1791,5,0),(IF($F$2350=2023,VLOOKUP(A1109,'SEE - 2023'!$A$6:$E$1796,5,0),0)))))))</f>
        <v>0</v>
      </c>
      <c r="F1109" s="175">
        <f>D1109*E1109</f>
        <v>0</v>
      </c>
      <c r="G1109" s="177">
        <f>D1109</f>
        <v>0</v>
      </c>
      <c r="H1109" s="177">
        <f>IF(G1109=0,0,(IF($I$2350=2021,VLOOKUP(A1109,'SEE - 2021'!$A$6:$E$1681,5,0),(IF($I$2350=2022,VLOOKUP(A1109,'SEE - 2022'!$A$6:$E$1791,5,0),(IF($I$2350=2023,VLOOKUP(A1109,'SEE - 2023'!$A$6:$E$1796,5,0),0)))))))</f>
        <v>0</v>
      </c>
      <c r="I1109" s="175">
        <f>G1109*H1109</f>
        <v>0</v>
      </c>
      <c r="J1109" s="175">
        <f>IF(P1109&gt;G1109,P1109-G1109,0)</f>
        <v>0</v>
      </c>
      <c r="K1109" s="175">
        <f>IF(P1109&gt;G1109,Q1109,0)</f>
        <v>0</v>
      </c>
      <c r="L1109" s="175">
        <f>J1109*K1109</f>
        <v>0</v>
      </c>
      <c r="M1109" s="175">
        <f>IF(P1109&lt;G1109,G1109-P1109,0)</f>
        <v>0</v>
      </c>
      <c r="N1109" s="175">
        <f>IF(P1109=0,H1109,IF(P1109&lt;G1109,Q1109,0))</f>
        <v>0</v>
      </c>
      <c r="O1109" s="175">
        <f>M1109*N1109</f>
        <v>0</v>
      </c>
      <c r="P1109" s="176"/>
      <c r="Q1109" s="175">
        <f>IF(P1109=0,0,IF(H1109=0,((IF($I$2350=2021,VLOOKUP(A1109,'SEE - 2021'!$A$6:$E$1681,5,0),(IF($I$2350=2022,VLOOKUP(A1109,'SEE - 2022'!$A$6:$E$1791,5,0),(IF($I$2350=2023,VLOOKUP(A1109,'SEE - 2023'!$A$6:$E$1796,5,0),0)))))*(1-$AL$5))),H1109))</f>
        <v>0</v>
      </c>
      <c r="R1109" s="175">
        <f>P1109*Q1109</f>
        <v>0</v>
      </c>
      <c r="S1109" s="175">
        <f>IF(Y1109&gt;D1109,Y1109-D1109,0)</f>
        <v>0</v>
      </c>
      <c r="T1109" s="175">
        <f>IF(Y1109&gt;D1109,Z1109,0)</f>
        <v>0</v>
      </c>
      <c r="U1109" s="175">
        <f>S1109*T1109</f>
        <v>0</v>
      </c>
      <c r="V1109" s="175">
        <f>IF(Y1109&lt;D1109,D1109-Y1109,0)</f>
        <v>0</v>
      </c>
      <c r="W1109" s="175">
        <f>IF(Y1109=0,E1109,IF(Y1109&lt;D1109,Z1109,0))</f>
        <v>0</v>
      </c>
      <c r="X1109" s="175">
        <f>V1109*W1109</f>
        <v>0</v>
      </c>
      <c r="Y1109" s="707">
        <f>P1109</f>
        <v>0</v>
      </c>
      <c r="Z1109" s="707">
        <f>IF(Y1109=0,0,VLOOKUP(A1109,'SEE - 2023'!$A$6:$E$1796,5,0))*(1-$AN$5)</f>
        <v>0</v>
      </c>
      <c r="AA1109" s="707">
        <f>Y1109*Z1109</f>
        <v>0</v>
      </c>
      <c r="AB1109" s="712"/>
      <c r="AC1109" s="713"/>
      <c r="AD1109" s="713"/>
      <c r="AE1109" s="713"/>
      <c r="AF1109" s="713"/>
      <c r="AG1109" s="714"/>
    </row>
    <row r="1110" spans="1:33" s="50" customFormat="1" ht="99.75" hidden="1" customHeight="1" x14ac:dyDescent="0.25">
      <c r="A1110" s="24"/>
      <c r="B1110" s="25" t="s">
        <v>526</v>
      </c>
      <c r="C1110" s="21"/>
      <c r="D1110" s="30"/>
      <c r="E1110" s="22"/>
      <c r="F1110" s="23"/>
      <c r="G1110" s="30"/>
      <c r="H1110" s="22"/>
      <c r="I1110" s="23"/>
      <c r="J1110" s="30"/>
      <c r="K1110" s="22"/>
      <c r="L1110" s="23"/>
      <c r="M1110" s="30"/>
      <c r="N1110" s="22"/>
      <c r="O1110" s="23"/>
      <c r="P1110" s="30"/>
      <c r="Q1110" s="22"/>
      <c r="R1110" s="23"/>
      <c r="S1110" s="30"/>
      <c r="T1110" s="22"/>
      <c r="U1110" s="23"/>
      <c r="V1110" s="30"/>
      <c r="W1110" s="22"/>
      <c r="X1110" s="23"/>
      <c r="Y1110" s="721"/>
      <c r="Z1110" s="708"/>
      <c r="AA1110" s="709"/>
      <c r="AB1110" s="710"/>
      <c r="AC1110" s="710"/>
      <c r="AD1110" s="710"/>
      <c r="AE1110" s="710"/>
      <c r="AF1110" s="710"/>
      <c r="AG1110" s="711"/>
    </row>
    <row r="1111" spans="1:33" s="50" customFormat="1" ht="18.75" hidden="1" x14ac:dyDescent="0.25">
      <c r="A1111" s="24"/>
      <c r="B1111" s="25"/>
      <c r="C1111" s="21"/>
      <c r="D1111" s="30"/>
      <c r="E1111" s="22"/>
      <c r="F1111" s="23"/>
      <c r="G1111" s="30"/>
      <c r="H1111" s="22"/>
      <c r="I1111" s="23"/>
      <c r="J1111" s="30"/>
      <c r="K1111" s="22"/>
      <c r="L1111" s="23"/>
      <c r="M1111" s="30"/>
      <c r="N1111" s="22"/>
      <c r="O1111" s="23"/>
      <c r="P1111" s="30"/>
      <c r="Q1111" s="22"/>
      <c r="R1111" s="23"/>
      <c r="S1111" s="30"/>
      <c r="T1111" s="22"/>
      <c r="U1111" s="23"/>
      <c r="V1111" s="30"/>
      <c r="W1111" s="22"/>
      <c r="X1111" s="23"/>
      <c r="Y1111" s="721"/>
      <c r="Z1111" s="708"/>
      <c r="AA1111" s="709"/>
      <c r="AB1111" s="710"/>
      <c r="AC1111" s="710"/>
      <c r="AD1111" s="710"/>
      <c r="AE1111" s="710"/>
      <c r="AF1111" s="710"/>
      <c r="AG1111" s="711"/>
    </row>
    <row r="1112" spans="1:33" s="50" customFormat="1" ht="18.75" hidden="1" x14ac:dyDescent="0.25">
      <c r="A1112" s="19" t="s">
        <v>527</v>
      </c>
      <c r="B1112" s="126" t="s">
        <v>528</v>
      </c>
      <c r="C1112" s="120" t="s">
        <v>18</v>
      </c>
      <c r="D1112" s="176"/>
      <c r="E1112" s="177">
        <f>IF(D1112=0,0,(IF($F$2350=2021,VLOOKUP(A1112,'SEE - 2021'!$A$6:$E$1681,5,0),(IF($F$2350=2022,VLOOKUP(A1112,'SEE - 2022'!$A$6:$E$1791,5,0),(IF($F$2350=2023,VLOOKUP(A1112,'SEE - 2023'!$A$6:$E$1796,5,0),0)))))))</f>
        <v>0</v>
      </c>
      <c r="F1112" s="175">
        <f>D1112*E1112</f>
        <v>0</v>
      </c>
      <c r="G1112" s="177">
        <f>D1112</f>
        <v>0</v>
      </c>
      <c r="H1112" s="177">
        <f>IF(G1112=0,0,(IF($I$2350=2021,VLOOKUP(A1112,'SEE - 2021'!$A$6:$E$1681,5,0),(IF($I$2350=2022,VLOOKUP(A1112,'SEE - 2022'!$A$6:$E$1791,5,0),(IF($I$2350=2023,VLOOKUP(A1112,'SEE - 2023'!$A$6:$E$1796,5,0),0)))))))</f>
        <v>0</v>
      </c>
      <c r="I1112" s="175">
        <f>G1112*H1112</f>
        <v>0</v>
      </c>
      <c r="J1112" s="175">
        <f>IF(P1112&gt;G1112,P1112-G1112,0)</f>
        <v>0</v>
      </c>
      <c r="K1112" s="175">
        <f>IF(P1112&gt;G1112,Q1112,0)</f>
        <v>0</v>
      </c>
      <c r="L1112" s="175">
        <f>J1112*K1112</f>
        <v>0</v>
      </c>
      <c r="M1112" s="175">
        <f>IF(P1112&lt;G1112,G1112-P1112,0)</f>
        <v>0</v>
      </c>
      <c r="N1112" s="175">
        <f>IF(P1112=0,H1112,IF(P1112&lt;G1112,Q1112,0))</f>
        <v>0</v>
      </c>
      <c r="O1112" s="175">
        <f>M1112*N1112</f>
        <v>0</v>
      </c>
      <c r="P1112" s="176"/>
      <c r="Q1112" s="175">
        <f>IF(P1112=0,0,IF(H1112=0,((IF($I$2350=2021,VLOOKUP(A1112,'SEE - 2021'!$A$6:$E$1681,5,0),(IF($I$2350=2022,VLOOKUP(A1112,'SEE - 2022'!$A$6:$E$1791,5,0),(IF($I$2350=2023,VLOOKUP(A1112,'SEE - 2023'!$A$6:$E$1796,5,0),0)))))*(1-$AL$5))),H1112))</f>
        <v>0</v>
      </c>
      <c r="R1112" s="175">
        <f>P1112*Q1112</f>
        <v>0</v>
      </c>
      <c r="S1112" s="175">
        <f>IF(Y1112&gt;D1112,Y1112-D1112,0)</f>
        <v>0</v>
      </c>
      <c r="T1112" s="175">
        <f>IF(Y1112&gt;D1112,Z1112,0)</f>
        <v>0</v>
      </c>
      <c r="U1112" s="175">
        <f>S1112*T1112</f>
        <v>0</v>
      </c>
      <c r="V1112" s="175">
        <f>IF(Y1112&lt;D1112,D1112-Y1112,0)</f>
        <v>0</v>
      </c>
      <c r="W1112" s="175">
        <f>IF(Y1112=0,E1112,IF(Y1112&lt;D1112,Z1112,0))</f>
        <v>0</v>
      </c>
      <c r="X1112" s="175">
        <f>V1112*W1112</f>
        <v>0</v>
      </c>
      <c r="Y1112" s="707">
        <f>P1112</f>
        <v>0</v>
      </c>
      <c r="Z1112" s="707">
        <f>IF(Y1112=0,0,VLOOKUP(A1112,'SEE - 2023'!$A$6:$E$1796,5,0))*(1-$AN$5)</f>
        <v>0</v>
      </c>
      <c r="AA1112" s="707">
        <f>Y1112*Z1112</f>
        <v>0</v>
      </c>
      <c r="AB1112" s="712"/>
      <c r="AC1112" s="713"/>
      <c r="AD1112" s="713"/>
      <c r="AE1112" s="713"/>
      <c r="AF1112" s="713"/>
      <c r="AG1112" s="714"/>
    </row>
    <row r="1113" spans="1:33" s="50" customFormat="1" ht="96.75" hidden="1" customHeight="1" x14ac:dyDescent="0.25">
      <c r="A1113" s="24"/>
      <c r="B1113" s="25" t="s">
        <v>529</v>
      </c>
      <c r="C1113" s="21"/>
      <c r="D1113" s="30"/>
      <c r="E1113" s="22"/>
      <c r="F1113" s="23"/>
      <c r="G1113" s="30"/>
      <c r="H1113" s="22"/>
      <c r="I1113" s="23"/>
      <c r="J1113" s="30"/>
      <c r="K1113" s="22"/>
      <c r="L1113" s="23"/>
      <c r="M1113" s="30"/>
      <c r="N1113" s="22"/>
      <c r="O1113" s="23"/>
      <c r="P1113" s="30"/>
      <c r="Q1113" s="22"/>
      <c r="R1113" s="23"/>
      <c r="S1113" s="30"/>
      <c r="T1113" s="22"/>
      <c r="U1113" s="23"/>
      <c r="V1113" s="30"/>
      <c r="W1113" s="22"/>
      <c r="X1113" s="23"/>
      <c r="Y1113" s="721"/>
      <c r="Z1113" s="708"/>
      <c r="AA1113" s="709"/>
      <c r="AB1113" s="710"/>
      <c r="AC1113" s="710"/>
      <c r="AD1113" s="710"/>
      <c r="AE1113" s="710"/>
      <c r="AF1113" s="710"/>
      <c r="AG1113" s="711"/>
    </row>
    <row r="1114" spans="1:33" s="50" customFormat="1" ht="18.75" hidden="1" x14ac:dyDescent="0.25">
      <c r="A1114" s="24"/>
      <c r="B1114" s="25"/>
      <c r="C1114" s="21"/>
      <c r="D1114" s="30"/>
      <c r="E1114" s="22"/>
      <c r="F1114" s="23"/>
      <c r="G1114" s="30"/>
      <c r="H1114" s="22"/>
      <c r="I1114" s="23"/>
      <c r="J1114" s="30"/>
      <c r="K1114" s="22"/>
      <c r="L1114" s="23"/>
      <c r="M1114" s="30"/>
      <c r="N1114" s="22"/>
      <c r="O1114" s="23"/>
      <c r="P1114" s="30"/>
      <c r="Q1114" s="22"/>
      <c r="R1114" s="23"/>
      <c r="S1114" s="30"/>
      <c r="T1114" s="22"/>
      <c r="U1114" s="23"/>
      <c r="V1114" s="30"/>
      <c r="W1114" s="22"/>
      <c r="X1114" s="23"/>
      <c r="Y1114" s="721"/>
      <c r="Z1114" s="708"/>
      <c r="AA1114" s="709"/>
      <c r="AB1114" s="710"/>
      <c r="AC1114" s="710"/>
      <c r="AD1114" s="710"/>
      <c r="AE1114" s="710"/>
      <c r="AF1114" s="710"/>
      <c r="AG1114" s="711"/>
    </row>
    <row r="1115" spans="1:33" s="50" customFormat="1" ht="18.75" hidden="1" x14ac:dyDescent="0.25">
      <c r="A1115" s="19" t="s">
        <v>530</v>
      </c>
      <c r="B1115" s="126" t="s">
        <v>774</v>
      </c>
      <c r="C1115" s="120" t="s">
        <v>18</v>
      </c>
      <c r="D1115" s="176"/>
      <c r="E1115" s="177">
        <f>IF(D1115=0,0,(IF($F$2350=2021,VLOOKUP(A1115,'SEE - 2021'!$A$6:$E$1681,5,0),(IF($F$2350=2022,VLOOKUP(A1115,'SEE - 2022'!$A$6:$E$1791,5,0),(IF($F$2350=2023,VLOOKUP(A1115,'SEE - 2023'!$A$6:$E$1796,5,0),0)))))))</f>
        <v>0</v>
      </c>
      <c r="F1115" s="175">
        <f>D1115*E1115</f>
        <v>0</v>
      </c>
      <c r="G1115" s="177">
        <f>D1115</f>
        <v>0</v>
      </c>
      <c r="H1115" s="177">
        <f>IF(G1115=0,0,(IF($I$2350=2021,VLOOKUP(A1115,'SEE - 2021'!$A$6:$E$1681,5,0),(IF($I$2350=2022,VLOOKUP(A1115,'SEE - 2022'!$A$6:$E$1791,5,0),(IF($I$2350=2023,VLOOKUP(A1115,'SEE - 2023'!$A$6:$E$1796,5,0),0)))))))</f>
        <v>0</v>
      </c>
      <c r="I1115" s="175">
        <f>G1115*H1115</f>
        <v>0</v>
      </c>
      <c r="J1115" s="175">
        <f>IF(P1115&gt;G1115,P1115-G1115,0)</f>
        <v>0</v>
      </c>
      <c r="K1115" s="175">
        <f>IF(P1115&gt;G1115,Q1115,0)</f>
        <v>0</v>
      </c>
      <c r="L1115" s="175">
        <f>J1115*K1115</f>
        <v>0</v>
      </c>
      <c r="M1115" s="175">
        <f>IF(P1115&lt;G1115,G1115-P1115,0)</f>
        <v>0</v>
      </c>
      <c r="N1115" s="175">
        <f>IF(P1115=0,H1115,IF(P1115&lt;G1115,Q1115,0))</f>
        <v>0</v>
      </c>
      <c r="O1115" s="175">
        <f>M1115*N1115</f>
        <v>0</v>
      </c>
      <c r="P1115" s="176"/>
      <c r="Q1115" s="175">
        <f>IF(P1115=0,0,IF(H1115=0,((IF($I$2350=2021,VLOOKUP(A1115,'SEE - 2021'!$A$6:$E$1681,5,0),(IF($I$2350=2022,VLOOKUP(A1115,'SEE - 2022'!$A$6:$E$1791,5,0),(IF($I$2350=2023,VLOOKUP(A1115,'SEE - 2023'!$A$6:$E$1796,5,0),0)))))*(1-$AL$5))),H1115))</f>
        <v>0</v>
      </c>
      <c r="R1115" s="175">
        <f>P1115*Q1115</f>
        <v>0</v>
      </c>
      <c r="S1115" s="175">
        <f>IF(Y1115&gt;D1115,Y1115-D1115,0)</f>
        <v>0</v>
      </c>
      <c r="T1115" s="175">
        <f>IF(Y1115&gt;D1115,Z1115,0)</f>
        <v>0</v>
      </c>
      <c r="U1115" s="175">
        <f>S1115*T1115</f>
        <v>0</v>
      </c>
      <c r="V1115" s="175">
        <f>IF(Y1115&lt;D1115,D1115-Y1115,0)</f>
        <v>0</v>
      </c>
      <c r="W1115" s="175">
        <f>IF(Y1115=0,E1115,IF(Y1115&lt;D1115,Z1115,0))</f>
        <v>0</v>
      </c>
      <c r="X1115" s="175">
        <f>V1115*W1115</f>
        <v>0</v>
      </c>
      <c r="Y1115" s="707">
        <f>P1115</f>
        <v>0</v>
      </c>
      <c r="Z1115" s="707">
        <f>IF(Y1115=0,0,VLOOKUP(A1115,'SEE - 2023'!$A$6:$E$1796,5,0))*(1-$AN$5)</f>
        <v>0</v>
      </c>
      <c r="AA1115" s="707">
        <f>Y1115*Z1115</f>
        <v>0</v>
      </c>
      <c r="AB1115" s="712"/>
      <c r="AC1115" s="713"/>
      <c r="AD1115" s="713"/>
      <c r="AE1115" s="713"/>
      <c r="AF1115" s="713"/>
      <c r="AG1115" s="714"/>
    </row>
    <row r="1116" spans="1:33" s="50" customFormat="1" ht="51.75" hidden="1" customHeight="1" x14ac:dyDescent="0.25">
      <c r="A1116" s="24"/>
      <c r="B1116" s="25" t="s">
        <v>775</v>
      </c>
      <c r="C1116" s="21"/>
      <c r="D1116" s="22"/>
      <c r="E1116" s="22"/>
      <c r="F1116" s="23"/>
      <c r="G1116" s="22"/>
      <c r="H1116" s="22"/>
      <c r="I1116" s="23"/>
      <c r="J1116" s="22"/>
      <c r="K1116" s="22"/>
      <c r="L1116" s="23"/>
      <c r="M1116" s="22"/>
      <c r="N1116" s="22"/>
      <c r="O1116" s="23"/>
      <c r="P1116" s="22"/>
      <c r="Q1116" s="22"/>
      <c r="R1116" s="23"/>
      <c r="S1116" s="22"/>
      <c r="T1116" s="22"/>
      <c r="U1116" s="23"/>
      <c r="V1116" s="22"/>
      <c r="W1116" s="22"/>
      <c r="X1116" s="23"/>
      <c r="Y1116" s="708"/>
      <c r="Z1116" s="708"/>
      <c r="AA1116" s="709"/>
      <c r="AB1116" s="710"/>
      <c r="AC1116" s="710"/>
      <c r="AD1116" s="710"/>
      <c r="AE1116" s="710"/>
      <c r="AF1116" s="710"/>
      <c r="AG1116" s="711"/>
    </row>
    <row r="1117" spans="1:33" s="50" customFormat="1" ht="18.75" hidden="1" x14ac:dyDescent="0.25">
      <c r="A1117" s="24"/>
      <c r="B1117" s="25"/>
      <c r="C1117" s="21"/>
      <c r="D1117" s="22"/>
      <c r="E1117" s="22"/>
      <c r="F1117" s="23"/>
      <c r="G1117" s="22"/>
      <c r="H1117" s="22"/>
      <c r="I1117" s="23"/>
      <c r="J1117" s="22"/>
      <c r="K1117" s="22"/>
      <c r="L1117" s="23"/>
      <c r="M1117" s="22"/>
      <c r="N1117" s="22"/>
      <c r="O1117" s="23"/>
      <c r="P1117" s="22"/>
      <c r="Q1117" s="22"/>
      <c r="R1117" s="23"/>
      <c r="S1117" s="22"/>
      <c r="T1117" s="22"/>
      <c r="U1117" s="23"/>
      <c r="V1117" s="22"/>
      <c r="W1117" s="22"/>
      <c r="X1117" s="23"/>
      <c r="Y1117" s="708"/>
      <c r="Z1117" s="708"/>
      <c r="AA1117" s="709"/>
      <c r="AB1117" s="710"/>
      <c r="AC1117" s="710"/>
      <c r="AD1117" s="710"/>
      <c r="AE1117" s="710"/>
      <c r="AF1117" s="710"/>
      <c r="AG1117" s="711"/>
    </row>
    <row r="1118" spans="1:33" s="50" customFormat="1" ht="18.75" hidden="1" x14ac:dyDescent="0.25">
      <c r="A1118" s="19" t="s">
        <v>1220</v>
      </c>
      <c r="B1118" s="126" t="s">
        <v>858</v>
      </c>
      <c r="C1118" s="120" t="s">
        <v>18</v>
      </c>
      <c r="D1118" s="176"/>
      <c r="E1118" s="177">
        <f>IF(D1118=0,0,(IF($F$2350=2021,VLOOKUP(A1118,'SEE - 2021'!$A$6:$E$1681,5,0),(IF($F$2350=2022,VLOOKUP(A1118,'SEE - 2022'!$A$6:$E$1791,5,0),(IF($F$2350=2023,VLOOKUP(A1118,'SEE - 2023'!$A$6:$E$1796,5,0),0)))))))</f>
        <v>0</v>
      </c>
      <c r="F1118" s="175">
        <f>D1118*E1118</f>
        <v>0</v>
      </c>
      <c r="G1118" s="177">
        <f>D1118</f>
        <v>0</v>
      </c>
      <c r="H1118" s="177">
        <f>IF(G1118=0,0,(IF($I$2350=2021,VLOOKUP(A1118,'SEE - 2021'!$A$6:$E$1681,5,0),(IF($I$2350=2022,VLOOKUP(A1118,'SEE - 2022'!$A$6:$E$1791,5,0),(IF($I$2350=2023,VLOOKUP(A1118,'SEE - 2023'!$A$6:$E$1796,5,0),0)))))))</f>
        <v>0</v>
      </c>
      <c r="I1118" s="175">
        <f>G1118*H1118</f>
        <v>0</v>
      </c>
      <c r="J1118" s="175">
        <f>IF(P1118&gt;G1118,P1118-G1118,0)</f>
        <v>0</v>
      </c>
      <c r="K1118" s="175">
        <f>IF(P1118&gt;G1118,Q1118,0)</f>
        <v>0</v>
      </c>
      <c r="L1118" s="175">
        <f>J1118*K1118</f>
        <v>0</v>
      </c>
      <c r="M1118" s="175">
        <f>IF(P1118&lt;G1118,G1118-P1118,0)</f>
        <v>0</v>
      </c>
      <c r="N1118" s="175">
        <f>IF(P1118=0,H1118,IF(P1118&lt;G1118,Q1118,0))</f>
        <v>0</v>
      </c>
      <c r="O1118" s="175">
        <f>M1118*N1118</f>
        <v>0</v>
      </c>
      <c r="P1118" s="176"/>
      <c r="Q1118" s="175">
        <f>IF(P1118=0,0,IF(H1118=0,((IF($I$2350=2021,VLOOKUP(A1118,'SEE - 2021'!$A$6:$E$1681,5,0),(IF($I$2350=2022,VLOOKUP(A1118,'SEE - 2022'!$A$6:$E$1791,5,0),(IF($I$2350=2023,VLOOKUP(A1118,'SEE - 2023'!$A$6:$E$1796,5,0),0)))))*(1-$AL$5))),H1118))</f>
        <v>0</v>
      </c>
      <c r="R1118" s="175">
        <f>P1118*Q1118</f>
        <v>0</v>
      </c>
      <c r="S1118" s="175">
        <f>IF(Y1118&gt;D1118,Y1118-D1118,0)</f>
        <v>0</v>
      </c>
      <c r="T1118" s="175">
        <f>IF(Y1118&gt;D1118,Z1118,0)</f>
        <v>0</v>
      </c>
      <c r="U1118" s="175">
        <f>S1118*T1118</f>
        <v>0</v>
      </c>
      <c r="V1118" s="175">
        <f>IF(Y1118&lt;D1118,D1118-Y1118,0)</f>
        <v>0</v>
      </c>
      <c r="W1118" s="175">
        <f>IF(Y1118=0,E1118,IF(Y1118&lt;D1118,Z1118,0))</f>
        <v>0</v>
      </c>
      <c r="X1118" s="175">
        <f>V1118*W1118</f>
        <v>0</v>
      </c>
      <c r="Y1118" s="707">
        <f>P1118</f>
        <v>0</v>
      </c>
      <c r="Z1118" s="707">
        <f>IF(Y1118=0,0,VLOOKUP(A1118,'SEE - 2023'!$A$6:$E$1796,5,0))*(1-$AN$5)</f>
        <v>0</v>
      </c>
      <c r="AA1118" s="707">
        <f>Y1118*Z1118</f>
        <v>0</v>
      </c>
      <c r="AB1118" s="712"/>
      <c r="AC1118" s="713"/>
      <c r="AD1118" s="713"/>
      <c r="AE1118" s="713"/>
      <c r="AF1118" s="713"/>
      <c r="AG1118" s="714"/>
    </row>
    <row r="1119" spans="1:33" s="50" customFormat="1" ht="157.5" hidden="1" x14ac:dyDescent="0.25">
      <c r="A1119" s="24"/>
      <c r="B1119" s="25" t="s">
        <v>859</v>
      </c>
      <c r="C1119" s="21"/>
      <c r="D1119" s="22"/>
      <c r="E1119" s="22"/>
      <c r="F1119" s="23"/>
      <c r="G1119" s="22"/>
      <c r="H1119" s="22"/>
      <c r="I1119" s="23"/>
      <c r="J1119" s="22"/>
      <c r="K1119" s="22"/>
      <c r="L1119" s="23"/>
      <c r="M1119" s="22"/>
      <c r="N1119" s="22"/>
      <c r="O1119" s="23"/>
      <c r="P1119" s="22"/>
      <c r="Q1119" s="22"/>
      <c r="R1119" s="23"/>
      <c r="S1119" s="22"/>
      <c r="T1119" s="22"/>
      <c r="U1119" s="23"/>
      <c r="V1119" s="22"/>
      <c r="W1119" s="22"/>
      <c r="X1119" s="23"/>
      <c r="Y1119" s="708"/>
      <c r="Z1119" s="708"/>
      <c r="AA1119" s="709"/>
      <c r="AB1119" s="710"/>
      <c r="AC1119" s="710"/>
      <c r="AD1119" s="710"/>
      <c r="AE1119" s="710"/>
      <c r="AF1119" s="710"/>
      <c r="AG1119" s="711"/>
    </row>
    <row r="1120" spans="1:33" s="50" customFormat="1" ht="18.75" hidden="1" x14ac:dyDescent="0.25">
      <c r="A1120" s="24"/>
      <c r="B1120" s="25"/>
      <c r="C1120" s="21"/>
      <c r="D1120" s="22"/>
      <c r="E1120" s="22"/>
      <c r="F1120" s="23"/>
      <c r="G1120" s="22"/>
      <c r="H1120" s="22"/>
      <c r="I1120" s="23"/>
      <c r="J1120" s="22"/>
      <c r="K1120" s="22"/>
      <c r="L1120" s="23"/>
      <c r="M1120" s="22"/>
      <c r="N1120" s="22"/>
      <c r="O1120" s="23"/>
      <c r="P1120" s="22"/>
      <c r="Q1120" s="22"/>
      <c r="R1120" s="23"/>
      <c r="S1120" s="22"/>
      <c r="T1120" s="22"/>
      <c r="U1120" s="23"/>
      <c r="V1120" s="22"/>
      <c r="W1120" s="22"/>
      <c r="X1120" s="23"/>
      <c r="Y1120" s="708"/>
      <c r="Z1120" s="708"/>
      <c r="AA1120" s="709"/>
      <c r="AB1120" s="710"/>
      <c r="AC1120" s="710"/>
      <c r="AD1120" s="710"/>
      <c r="AE1120" s="710"/>
      <c r="AF1120" s="710"/>
      <c r="AG1120" s="711"/>
    </row>
    <row r="1121" spans="1:33" s="50" customFormat="1" ht="18.75" hidden="1" x14ac:dyDescent="0.25">
      <c r="A1121" s="19" t="s">
        <v>531</v>
      </c>
      <c r="B1121" s="131" t="s">
        <v>532</v>
      </c>
      <c r="C1121" s="120"/>
      <c r="D1121" s="132"/>
      <c r="E1121" s="121"/>
      <c r="F1121" s="123"/>
      <c r="G1121" s="132"/>
      <c r="H1121" s="121"/>
      <c r="I1121" s="123"/>
      <c r="J1121" s="132"/>
      <c r="K1121" s="121"/>
      <c r="L1121" s="123"/>
      <c r="M1121" s="132"/>
      <c r="N1121" s="121"/>
      <c r="O1121" s="123"/>
      <c r="P1121" s="132"/>
      <c r="Q1121" s="121"/>
      <c r="R1121" s="123"/>
      <c r="S1121" s="132"/>
      <c r="T1121" s="121"/>
      <c r="U1121" s="123"/>
      <c r="V1121" s="132"/>
      <c r="W1121" s="121"/>
      <c r="X1121" s="123"/>
      <c r="Y1121" s="722"/>
      <c r="Z1121" s="719"/>
      <c r="AA1121" s="720"/>
      <c r="AB1121" s="724"/>
      <c r="AC1121" s="725"/>
      <c r="AD1121" s="725"/>
      <c r="AE1121" s="725"/>
      <c r="AF1121" s="725"/>
      <c r="AG1121" s="726"/>
    </row>
    <row r="1122" spans="1:33" s="50" customFormat="1" ht="18.75" hidden="1" x14ac:dyDescent="0.25">
      <c r="A1122" s="19" t="s">
        <v>533</v>
      </c>
      <c r="B1122" s="126" t="s">
        <v>969</v>
      </c>
      <c r="C1122" s="120" t="s">
        <v>18</v>
      </c>
      <c r="D1122" s="176"/>
      <c r="E1122" s="177">
        <f>IF(D1122=0,0,(IF($F$2350=2021,VLOOKUP(A1122,'SEE - 2021'!$A$6:$E$1681,5,0),(IF($F$2350=2022,VLOOKUP(A1122,'SEE - 2022'!$A$6:$E$1791,5,0),(IF($F$2350=2023,VLOOKUP(A1122,'SEE - 2023'!$A$6:$E$1796,5,0),0)))))))</f>
        <v>0</v>
      </c>
      <c r="F1122" s="175">
        <f>D1122*E1122</f>
        <v>0</v>
      </c>
      <c r="G1122" s="177">
        <f>D1122</f>
        <v>0</v>
      </c>
      <c r="H1122" s="177">
        <f>IF(G1122=0,0,(IF($I$2350=2021,VLOOKUP(A1122,'SEE - 2021'!$A$6:$E$1681,5,0),(IF($I$2350=2022,VLOOKUP(A1122,'SEE - 2022'!$A$6:$E$1791,5,0),(IF($I$2350=2023,VLOOKUP(A1122,'SEE - 2023'!$A$6:$E$1796,5,0),0)))))))</f>
        <v>0</v>
      </c>
      <c r="I1122" s="175">
        <f>G1122*H1122</f>
        <v>0</v>
      </c>
      <c r="J1122" s="175">
        <f>IF(P1122&gt;G1122,P1122-G1122,0)</f>
        <v>0</v>
      </c>
      <c r="K1122" s="175">
        <f>IF(P1122&gt;G1122,Q1122,0)</f>
        <v>0</v>
      </c>
      <c r="L1122" s="175">
        <f>J1122*K1122</f>
        <v>0</v>
      </c>
      <c r="M1122" s="175">
        <f>IF(P1122&lt;G1122,G1122-P1122,0)</f>
        <v>0</v>
      </c>
      <c r="N1122" s="175">
        <f>IF(P1122=0,H1122,IF(P1122&lt;G1122,Q1122,0))</f>
        <v>0</v>
      </c>
      <c r="O1122" s="175">
        <f>M1122*N1122</f>
        <v>0</v>
      </c>
      <c r="P1122" s="176"/>
      <c r="Q1122" s="175">
        <f>IF(P1122=0,0,IF(H1122=0,((IF($I$2350=2021,VLOOKUP(A1122,'SEE - 2021'!$A$6:$E$1681,5,0),(IF($I$2350=2022,VLOOKUP(A1122,'SEE - 2022'!$A$6:$E$1791,5,0),(IF($I$2350=2023,VLOOKUP(A1122,'SEE - 2023'!$A$6:$E$1796,5,0),0)))))*(1-$AL$5))),H1122))</f>
        <v>0</v>
      </c>
      <c r="R1122" s="175">
        <f>P1122*Q1122</f>
        <v>0</v>
      </c>
      <c r="S1122" s="175">
        <f>IF(Y1122&gt;D1122,Y1122-D1122,0)</f>
        <v>0</v>
      </c>
      <c r="T1122" s="175">
        <f>IF(Y1122&gt;D1122,Z1122,0)</f>
        <v>0</v>
      </c>
      <c r="U1122" s="175">
        <f>S1122*T1122</f>
        <v>0</v>
      </c>
      <c r="V1122" s="175">
        <f>IF(Y1122&lt;D1122,D1122-Y1122,0)</f>
        <v>0</v>
      </c>
      <c r="W1122" s="175">
        <f>IF(Y1122=0,E1122,IF(Y1122&lt;D1122,Z1122,0))</f>
        <v>0</v>
      </c>
      <c r="X1122" s="175">
        <f>V1122*W1122</f>
        <v>0</v>
      </c>
      <c r="Y1122" s="707">
        <f>P1122</f>
        <v>0</v>
      </c>
      <c r="Z1122" s="707">
        <f>IF(Y1122=0,0,VLOOKUP(A1122,'SEE - 2023'!$A$6:$E$1796,5,0))*(1-$AN$5)</f>
        <v>0</v>
      </c>
      <c r="AA1122" s="707">
        <f>Y1122*Z1122</f>
        <v>0</v>
      </c>
      <c r="AB1122" s="712"/>
      <c r="AC1122" s="713"/>
      <c r="AD1122" s="713"/>
      <c r="AE1122" s="713"/>
      <c r="AF1122" s="713"/>
      <c r="AG1122" s="714"/>
    </row>
    <row r="1123" spans="1:33" s="50" customFormat="1" ht="110.25" hidden="1" x14ac:dyDescent="0.25">
      <c r="A1123" s="24"/>
      <c r="B1123" s="25" t="s">
        <v>970</v>
      </c>
      <c r="C1123" s="21"/>
      <c r="D1123" s="30"/>
      <c r="E1123" s="22"/>
      <c r="F1123" s="23"/>
      <c r="G1123" s="30"/>
      <c r="H1123" s="22"/>
      <c r="I1123" s="23"/>
      <c r="J1123" s="30"/>
      <c r="K1123" s="22"/>
      <c r="L1123" s="23"/>
      <c r="M1123" s="30"/>
      <c r="N1123" s="22"/>
      <c r="O1123" s="23"/>
      <c r="P1123" s="30"/>
      <c r="Q1123" s="22"/>
      <c r="R1123" s="23"/>
      <c r="S1123" s="30"/>
      <c r="T1123" s="22"/>
      <c r="U1123" s="23"/>
      <c r="V1123" s="30"/>
      <c r="W1123" s="22"/>
      <c r="X1123" s="23"/>
      <c r="Y1123" s="721"/>
      <c r="Z1123" s="708"/>
      <c r="AA1123" s="709"/>
      <c r="AB1123" s="710"/>
      <c r="AC1123" s="710"/>
      <c r="AD1123" s="710"/>
      <c r="AE1123" s="710"/>
      <c r="AF1123" s="710"/>
      <c r="AG1123" s="711"/>
    </row>
    <row r="1124" spans="1:33" s="50" customFormat="1" ht="18.75" hidden="1" x14ac:dyDescent="0.25">
      <c r="A1124" s="24"/>
      <c r="B1124" s="26"/>
      <c r="C1124" s="21"/>
      <c r="D1124" s="30"/>
      <c r="E1124" s="22"/>
      <c r="F1124" s="23"/>
      <c r="G1124" s="30"/>
      <c r="H1124" s="22"/>
      <c r="I1124" s="23"/>
      <c r="J1124" s="30"/>
      <c r="K1124" s="22"/>
      <c r="L1124" s="23"/>
      <c r="M1124" s="30"/>
      <c r="N1124" s="22"/>
      <c r="O1124" s="23"/>
      <c r="P1124" s="30"/>
      <c r="Q1124" s="22"/>
      <c r="R1124" s="23"/>
      <c r="S1124" s="30"/>
      <c r="T1124" s="22"/>
      <c r="U1124" s="23"/>
      <c r="V1124" s="30"/>
      <c r="W1124" s="22"/>
      <c r="X1124" s="23"/>
      <c r="Y1124" s="721"/>
      <c r="Z1124" s="708"/>
      <c r="AA1124" s="709"/>
      <c r="AB1124" s="710"/>
      <c r="AC1124" s="710"/>
      <c r="AD1124" s="710"/>
      <c r="AE1124" s="710"/>
      <c r="AF1124" s="710"/>
      <c r="AG1124" s="711"/>
    </row>
    <row r="1125" spans="1:33" s="50" customFormat="1" ht="18.75" hidden="1" x14ac:dyDescent="0.25">
      <c r="A1125" s="19" t="s">
        <v>534</v>
      </c>
      <c r="B1125" s="126" t="s">
        <v>971</v>
      </c>
      <c r="C1125" s="120" t="s">
        <v>18</v>
      </c>
      <c r="D1125" s="176"/>
      <c r="E1125" s="177">
        <f>IF(D1125=0,0,(IF($F$2350=2021,VLOOKUP(A1125,'SEE - 2021'!$A$6:$E$1681,5,0),(IF($F$2350=2022,VLOOKUP(A1125,'SEE - 2022'!$A$6:$E$1791,5,0),(IF($F$2350=2023,VLOOKUP(A1125,'SEE - 2023'!$A$6:$E$1796,5,0),0)))))))</f>
        <v>0</v>
      </c>
      <c r="F1125" s="175">
        <f>D1125*E1125</f>
        <v>0</v>
      </c>
      <c r="G1125" s="177">
        <f>D1125</f>
        <v>0</v>
      </c>
      <c r="H1125" s="177">
        <f>IF(G1125=0,0,(IF($I$2350=2021,VLOOKUP(A1125,'SEE - 2021'!$A$6:$E$1681,5,0),(IF($I$2350=2022,VLOOKUP(A1125,'SEE - 2022'!$A$6:$E$1791,5,0),(IF($I$2350=2023,VLOOKUP(A1125,'SEE - 2023'!$A$6:$E$1796,5,0),0)))))))</f>
        <v>0</v>
      </c>
      <c r="I1125" s="175">
        <f>G1125*H1125</f>
        <v>0</v>
      </c>
      <c r="J1125" s="175">
        <f>IF(P1125&gt;G1125,P1125-G1125,0)</f>
        <v>0</v>
      </c>
      <c r="K1125" s="175">
        <f>IF(P1125&gt;G1125,Q1125,0)</f>
        <v>0</v>
      </c>
      <c r="L1125" s="175">
        <f>J1125*K1125</f>
        <v>0</v>
      </c>
      <c r="M1125" s="175">
        <f>IF(P1125&lt;G1125,G1125-P1125,0)</f>
        <v>0</v>
      </c>
      <c r="N1125" s="175">
        <f>IF(P1125=0,H1125,IF(P1125&lt;G1125,Q1125,0))</f>
        <v>0</v>
      </c>
      <c r="O1125" s="175">
        <f>M1125*N1125</f>
        <v>0</v>
      </c>
      <c r="P1125" s="176"/>
      <c r="Q1125" s="175">
        <f>IF(P1125=0,0,IF(H1125=0,((IF($I$2350=2021,VLOOKUP(A1125,'SEE - 2021'!$A$6:$E$1681,5,0),(IF($I$2350=2022,VLOOKUP(A1125,'SEE - 2022'!$A$6:$E$1791,5,0),(IF($I$2350=2023,VLOOKUP(A1125,'SEE - 2023'!$A$6:$E$1796,5,0),0)))))*(1-$AL$5))),H1125))</f>
        <v>0</v>
      </c>
      <c r="R1125" s="175">
        <f>P1125*Q1125</f>
        <v>0</v>
      </c>
      <c r="S1125" s="175">
        <f>IF(Y1125&gt;D1125,Y1125-D1125,0)</f>
        <v>0</v>
      </c>
      <c r="T1125" s="175">
        <f>IF(Y1125&gt;D1125,Z1125,0)</f>
        <v>0</v>
      </c>
      <c r="U1125" s="175">
        <f>S1125*T1125</f>
        <v>0</v>
      </c>
      <c r="V1125" s="175">
        <f>IF(Y1125&lt;D1125,D1125-Y1125,0)</f>
        <v>0</v>
      </c>
      <c r="W1125" s="175">
        <f>IF(Y1125=0,E1125,IF(Y1125&lt;D1125,Z1125,0))</f>
        <v>0</v>
      </c>
      <c r="X1125" s="175">
        <f>V1125*W1125</f>
        <v>0</v>
      </c>
      <c r="Y1125" s="707">
        <f>P1125</f>
        <v>0</v>
      </c>
      <c r="Z1125" s="707">
        <f>IF(Y1125=0,0,VLOOKUP(A1125,'SEE - 2023'!$A$6:$E$1796,5,0))*(1-$AN$5)</f>
        <v>0</v>
      </c>
      <c r="AA1125" s="707">
        <f>Y1125*Z1125</f>
        <v>0</v>
      </c>
      <c r="AB1125" s="712"/>
      <c r="AC1125" s="713"/>
      <c r="AD1125" s="713"/>
      <c r="AE1125" s="713"/>
      <c r="AF1125" s="713"/>
      <c r="AG1125" s="714"/>
    </row>
    <row r="1126" spans="1:33" s="50" customFormat="1" ht="110.25" hidden="1" x14ac:dyDescent="0.25">
      <c r="A1126" s="24"/>
      <c r="B1126" s="25" t="s">
        <v>1051</v>
      </c>
      <c r="C1126" s="21"/>
      <c r="D1126" s="30"/>
      <c r="E1126" s="22"/>
      <c r="F1126" s="23"/>
      <c r="G1126" s="30"/>
      <c r="H1126" s="22"/>
      <c r="I1126" s="23"/>
      <c r="J1126" s="30"/>
      <c r="K1126" s="22"/>
      <c r="L1126" s="23"/>
      <c r="M1126" s="30"/>
      <c r="N1126" s="22"/>
      <c r="O1126" s="23"/>
      <c r="P1126" s="30"/>
      <c r="Q1126" s="22"/>
      <c r="R1126" s="23"/>
      <c r="S1126" s="30"/>
      <c r="T1126" s="22"/>
      <c r="U1126" s="23"/>
      <c r="V1126" s="30"/>
      <c r="W1126" s="22"/>
      <c r="X1126" s="23"/>
      <c r="Y1126" s="721"/>
      <c r="Z1126" s="708"/>
      <c r="AA1126" s="709"/>
      <c r="AB1126" s="710"/>
      <c r="AC1126" s="710"/>
      <c r="AD1126" s="710"/>
      <c r="AE1126" s="710"/>
      <c r="AF1126" s="710"/>
      <c r="AG1126" s="711"/>
    </row>
    <row r="1127" spans="1:33" s="50" customFormat="1" ht="18.75" hidden="1" x14ac:dyDescent="0.25">
      <c r="A1127" s="24"/>
      <c r="B1127" s="25"/>
      <c r="C1127" s="21"/>
      <c r="D1127" s="30"/>
      <c r="E1127" s="22"/>
      <c r="F1127" s="23"/>
      <c r="G1127" s="30"/>
      <c r="H1127" s="22"/>
      <c r="I1127" s="23"/>
      <c r="J1127" s="30"/>
      <c r="K1127" s="22"/>
      <c r="L1127" s="23"/>
      <c r="M1127" s="30"/>
      <c r="N1127" s="22"/>
      <c r="O1127" s="23"/>
      <c r="P1127" s="30"/>
      <c r="Q1127" s="22"/>
      <c r="R1127" s="23"/>
      <c r="S1127" s="30"/>
      <c r="T1127" s="22"/>
      <c r="U1127" s="23"/>
      <c r="V1127" s="30"/>
      <c r="W1127" s="22"/>
      <c r="X1127" s="23"/>
      <c r="Y1127" s="721"/>
      <c r="Z1127" s="708"/>
      <c r="AA1127" s="709"/>
      <c r="AB1127" s="710"/>
      <c r="AC1127" s="710"/>
      <c r="AD1127" s="710"/>
      <c r="AE1127" s="710"/>
      <c r="AF1127" s="710"/>
      <c r="AG1127" s="711"/>
    </row>
    <row r="1128" spans="1:33" s="50" customFormat="1" ht="18.75" hidden="1" x14ac:dyDescent="0.25">
      <c r="A1128" s="19" t="s">
        <v>535</v>
      </c>
      <c r="B1128" s="126" t="s">
        <v>1238</v>
      </c>
      <c r="C1128" s="120" t="s">
        <v>61</v>
      </c>
      <c r="D1128" s="176"/>
      <c r="E1128" s="177">
        <f>IF(D1128=0,0,(IF($F$2350=2021,VLOOKUP(A1128,'SEE - 2021'!$A$6:$E$1681,5,0),(IF($F$2350=2022,VLOOKUP(A1128,'SEE - 2022'!$A$6:$E$1791,5,0),(IF($F$2350=2023,VLOOKUP(A1128,'SEE - 2023'!$A$6:$E$1796,5,0),0)))))))</f>
        <v>0</v>
      </c>
      <c r="F1128" s="175">
        <f>D1128*E1128</f>
        <v>0</v>
      </c>
      <c r="G1128" s="177">
        <f>D1128</f>
        <v>0</v>
      </c>
      <c r="H1128" s="177">
        <f>IF(G1128=0,0,(IF($I$2350=2021,VLOOKUP(A1128,'SEE - 2021'!$A$6:$E$1681,5,0),(IF($I$2350=2022,VLOOKUP(A1128,'SEE - 2022'!$A$6:$E$1791,5,0),(IF($I$2350=2023,VLOOKUP(A1128,'SEE - 2023'!$A$6:$E$1796,5,0),0)))))))</f>
        <v>0</v>
      </c>
      <c r="I1128" s="175">
        <f>G1128*H1128</f>
        <v>0</v>
      </c>
      <c r="J1128" s="175">
        <f>IF(P1128&gt;G1128,P1128-G1128,0)</f>
        <v>0</v>
      </c>
      <c r="K1128" s="175">
        <f>IF(P1128&gt;G1128,Q1128,0)</f>
        <v>0</v>
      </c>
      <c r="L1128" s="175">
        <f>J1128*K1128</f>
        <v>0</v>
      </c>
      <c r="M1128" s="175">
        <f>IF(P1128&lt;G1128,G1128-P1128,0)</f>
        <v>0</v>
      </c>
      <c r="N1128" s="175">
        <f>IF(P1128=0,H1128,IF(P1128&lt;G1128,Q1128,0))</f>
        <v>0</v>
      </c>
      <c r="O1128" s="175">
        <f>M1128*N1128</f>
        <v>0</v>
      </c>
      <c r="P1128" s="176"/>
      <c r="Q1128" s="175">
        <f>IF(P1128=0,0,IF(H1128=0,((IF($I$2350=2021,VLOOKUP(A1128,'SEE - 2021'!$A$6:$E$1681,5,0),(IF($I$2350=2022,VLOOKUP(A1128,'SEE - 2022'!$A$6:$E$1791,5,0),(IF($I$2350=2023,VLOOKUP(A1128,'SEE - 2023'!$A$6:$E$1796,5,0),0)))))*(1-$AL$5))),H1128))</f>
        <v>0</v>
      </c>
      <c r="R1128" s="175">
        <f>P1128*Q1128</f>
        <v>0</v>
      </c>
      <c r="S1128" s="175">
        <f>IF(Y1128&gt;D1128,Y1128-D1128,0)</f>
        <v>0</v>
      </c>
      <c r="T1128" s="175">
        <f>IF(Y1128&gt;D1128,Z1128,0)</f>
        <v>0</v>
      </c>
      <c r="U1128" s="175">
        <f>S1128*T1128</f>
        <v>0</v>
      </c>
      <c r="V1128" s="175">
        <f>IF(Y1128&lt;D1128,D1128-Y1128,0)</f>
        <v>0</v>
      </c>
      <c r="W1128" s="175">
        <f>IF(Y1128=0,E1128,IF(Y1128&lt;D1128,Z1128,0))</f>
        <v>0</v>
      </c>
      <c r="X1128" s="175">
        <f>V1128*W1128</f>
        <v>0</v>
      </c>
      <c r="Y1128" s="707">
        <f>P1128</f>
        <v>0</v>
      </c>
      <c r="Z1128" s="707">
        <f>IF(Y1128=0,0,VLOOKUP(A1128,'SEE - 2023'!$A$6:$E$1796,5,0))*(1-$AN$5)</f>
        <v>0</v>
      </c>
      <c r="AA1128" s="707">
        <f>Y1128*Z1128</f>
        <v>0</v>
      </c>
      <c r="AB1128" s="712"/>
      <c r="AC1128" s="713"/>
      <c r="AD1128" s="713"/>
      <c r="AE1128" s="713"/>
      <c r="AF1128" s="713"/>
      <c r="AG1128" s="714"/>
    </row>
    <row r="1129" spans="1:33" s="50" customFormat="1" ht="204.75" hidden="1" x14ac:dyDescent="0.25">
      <c r="A1129" s="24"/>
      <c r="B1129" s="25" t="s">
        <v>1239</v>
      </c>
      <c r="C1129" s="21"/>
      <c r="D1129" s="30"/>
      <c r="E1129" s="22"/>
      <c r="F1129" s="23"/>
      <c r="G1129" s="30"/>
      <c r="H1129" s="22"/>
      <c r="I1129" s="23"/>
      <c r="J1129" s="30"/>
      <c r="K1129" s="22"/>
      <c r="L1129" s="23"/>
      <c r="M1129" s="30"/>
      <c r="N1129" s="22"/>
      <c r="O1129" s="23"/>
      <c r="P1129" s="30"/>
      <c r="Q1129" s="22"/>
      <c r="R1129" s="23"/>
      <c r="S1129" s="30"/>
      <c r="T1129" s="22"/>
      <c r="U1129" s="23"/>
      <c r="V1129" s="30"/>
      <c r="W1129" s="22"/>
      <c r="X1129" s="23"/>
      <c r="Y1129" s="721"/>
      <c r="Z1129" s="708"/>
      <c r="AA1129" s="709"/>
      <c r="AB1129" s="710"/>
      <c r="AC1129" s="710"/>
      <c r="AD1129" s="710"/>
      <c r="AE1129" s="710"/>
      <c r="AF1129" s="710"/>
      <c r="AG1129" s="711"/>
    </row>
    <row r="1130" spans="1:33" s="50" customFormat="1" ht="18.75" hidden="1" x14ac:dyDescent="0.25">
      <c r="A1130" s="24"/>
      <c r="B1130" s="25"/>
      <c r="C1130" s="21"/>
      <c r="D1130" s="30"/>
      <c r="E1130" s="22"/>
      <c r="F1130" s="23"/>
      <c r="G1130" s="30"/>
      <c r="H1130" s="22"/>
      <c r="I1130" s="23"/>
      <c r="J1130" s="30"/>
      <c r="K1130" s="22"/>
      <c r="L1130" s="23"/>
      <c r="M1130" s="30"/>
      <c r="N1130" s="22"/>
      <c r="O1130" s="23"/>
      <c r="P1130" s="30"/>
      <c r="Q1130" s="22"/>
      <c r="R1130" s="23"/>
      <c r="S1130" s="30"/>
      <c r="T1130" s="22"/>
      <c r="U1130" s="23"/>
      <c r="V1130" s="30"/>
      <c r="W1130" s="22"/>
      <c r="X1130" s="23"/>
      <c r="Y1130" s="721"/>
      <c r="Z1130" s="708"/>
      <c r="AA1130" s="709"/>
      <c r="AB1130" s="710"/>
      <c r="AC1130" s="710"/>
      <c r="AD1130" s="710"/>
      <c r="AE1130" s="710"/>
      <c r="AF1130" s="710"/>
      <c r="AG1130" s="711"/>
    </row>
    <row r="1131" spans="1:33" s="50" customFormat="1" ht="18.75" hidden="1" x14ac:dyDescent="0.25">
      <c r="A1131" s="19" t="s">
        <v>536</v>
      </c>
      <c r="B1131" s="126" t="s">
        <v>1240</v>
      </c>
      <c r="C1131" s="120" t="s">
        <v>61</v>
      </c>
      <c r="D1131" s="176"/>
      <c r="E1131" s="177">
        <f>IF(D1131=0,0,(IF($F$2350=2021,VLOOKUP(A1131,'SEE - 2021'!$A$6:$E$1681,5,0),(IF($F$2350=2022,VLOOKUP(A1131,'SEE - 2022'!$A$6:$E$1791,5,0),(IF($F$2350=2023,VLOOKUP(A1131,'SEE - 2023'!$A$6:$E$1796,5,0),0)))))))</f>
        <v>0</v>
      </c>
      <c r="F1131" s="175">
        <f>D1131*E1131</f>
        <v>0</v>
      </c>
      <c r="G1131" s="177">
        <f>D1131</f>
        <v>0</v>
      </c>
      <c r="H1131" s="177">
        <f>IF(G1131=0,0,(IF($I$2350=2021,VLOOKUP(A1131,'SEE - 2021'!$A$6:$E$1681,5,0),(IF($I$2350=2022,VLOOKUP(A1131,'SEE - 2022'!$A$6:$E$1791,5,0),(IF($I$2350=2023,VLOOKUP(A1131,'SEE - 2023'!$A$6:$E$1796,5,0),0)))))))</f>
        <v>0</v>
      </c>
      <c r="I1131" s="175">
        <f>G1131*H1131</f>
        <v>0</v>
      </c>
      <c r="J1131" s="175">
        <f>IF(P1131&gt;G1131,P1131-G1131,0)</f>
        <v>0</v>
      </c>
      <c r="K1131" s="175">
        <f>IF(P1131&gt;G1131,Q1131,0)</f>
        <v>0</v>
      </c>
      <c r="L1131" s="175">
        <f>J1131*K1131</f>
        <v>0</v>
      </c>
      <c r="M1131" s="175">
        <f>IF(P1131&lt;G1131,G1131-P1131,0)</f>
        <v>0</v>
      </c>
      <c r="N1131" s="175">
        <f>IF(P1131=0,H1131,IF(P1131&lt;G1131,Q1131,0))</f>
        <v>0</v>
      </c>
      <c r="O1131" s="175">
        <f>M1131*N1131</f>
        <v>0</v>
      </c>
      <c r="P1131" s="176"/>
      <c r="Q1131" s="175">
        <f>IF(P1131=0,0,IF(H1131=0,((IF($I$2350=2021,VLOOKUP(A1131,'SEE - 2021'!$A$6:$E$1681,5,0),(IF($I$2350=2022,VLOOKUP(A1131,'SEE - 2022'!$A$6:$E$1791,5,0),(IF($I$2350=2023,VLOOKUP(A1131,'SEE - 2023'!$A$6:$E$1796,5,0),0)))))*(1-$AL$5))),H1131))</f>
        <v>0</v>
      </c>
      <c r="R1131" s="175">
        <f>P1131*Q1131</f>
        <v>0</v>
      </c>
      <c r="S1131" s="175">
        <f>IF(Y1131&gt;D1131,Y1131-D1131,0)</f>
        <v>0</v>
      </c>
      <c r="T1131" s="175">
        <f>IF(Y1131&gt;D1131,Z1131,0)</f>
        <v>0</v>
      </c>
      <c r="U1131" s="175">
        <f>S1131*T1131</f>
        <v>0</v>
      </c>
      <c r="V1131" s="175">
        <f>IF(Y1131&lt;D1131,D1131-Y1131,0)</f>
        <v>0</v>
      </c>
      <c r="W1131" s="175">
        <f>IF(Y1131=0,E1131,IF(Y1131&lt;D1131,Z1131,0))</f>
        <v>0</v>
      </c>
      <c r="X1131" s="175">
        <f>V1131*W1131</f>
        <v>0</v>
      </c>
      <c r="Y1131" s="707">
        <f>P1131</f>
        <v>0</v>
      </c>
      <c r="Z1131" s="707">
        <f>IF(Y1131=0,0,VLOOKUP(A1131,'SEE - 2023'!$A$6:$E$1796,5,0))*(1-$AN$5)</f>
        <v>0</v>
      </c>
      <c r="AA1131" s="707">
        <f>Y1131*Z1131</f>
        <v>0</v>
      </c>
      <c r="AB1131" s="712"/>
      <c r="AC1131" s="713"/>
      <c r="AD1131" s="713"/>
      <c r="AE1131" s="713"/>
      <c r="AF1131" s="713"/>
      <c r="AG1131" s="714"/>
    </row>
    <row r="1132" spans="1:33" s="50" customFormat="1" ht="204.75" hidden="1" x14ac:dyDescent="0.25">
      <c r="A1132" s="24"/>
      <c r="B1132" s="25" t="s">
        <v>1241</v>
      </c>
      <c r="C1132" s="21"/>
      <c r="D1132" s="30"/>
      <c r="E1132" s="22"/>
      <c r="F1132" s="23"/>
      <c r="G1132" s="30"/>
      <c r="H1132" s="22"/>
      <c r="I1132" s="23"/>
      <c r="J1132" s="30"/>
      <c r="K1132" s="22"/>
      <c r="L1132" s="23"/>
      <c r="M1132" s="30"/>
      <c r="N1132" s="22"/>
      <c r="O1132" s="23"/>
      <c r="P1132" s="30"/>
      <c r="Q1132" s="22"/>
      <c r="R1132" s="23"/>
      <c r="S1132" s="30"/>
      <c r="T1132" s="22"/>
      <c r="U1132" s="23"/>
      <c r="V1132" s="30"/>
      <c r="W1132" s="22"/>
      <c r="X1132" s="23"/>
      <c r="Y1132" s="721"/>
      <c r="Z1132" s="708"/>
      <c r="AA1132" s="709"/>
      <c r="AB1132" s="710"/>
      <c r="AC1132" s="710"/>
      <c r="AD1132" s="710"/>
      <c r="AE1132" s="710"/>
      <c r="AF1132" s="710"/>
      <c r="AG1132" s="711"/>
    </row>
    <row r="1133" spans="1:33" s="50" customFormat="1" ht="18.75" hidden="1" x14ac:dyDescent="0.25">
      <c r="A1133" s="24"/>
      <c r="B1133" s="25"/>
      <c r="C1133" s="21"/>
      <c r="D1133" s="30"/>
      <c r="E1133" s="22"/>
      <c r="F1133" s="23"/>
      <c r="G1133" s="30"/>
      <c r="H1133" s="22"/>
      <c r="I1133" s="23"/>
      <c r="J1133" s="30"/>
      <c r="K1133" s="22"/>
      <c r="L1133" s="23"/>
      <c r="M1133" s="30"/>
      <c r="N1133" s="22"/>
      <c r="O1133" s="23"/>
      <c r="P1133" s="30"/>
      <c r="Q1133" s="22"/>
      <c r="R1133" s="23"/>
      <c r="S1133" s="30"/>
      <c r="T1133" s="22"/>
      <c r="U1133" s="23"/>
      <c r="V1133" s="30"/>
      <c r="W1133" s="22"/>
      <c r="X1133" s="23"/>
      <c r="Y1133" s="721"/>
      <c r="Z1133" s="708"/>
      <c r="AA1133" s="709"/>
      <c r="AB1133" s="710"/>
      <c r="AC1133" s="710"/>
      <c r="AD1133" s="710"/>
      <c r="AE1133" s="710"/>
      <c r="AF1133" s="710"/>
      <c r="AG1133" s="711"/>
    </row>
    <row r="1134" spans="1:33" s="50" customFormat="1" ht="18.75" hidden="1" x14ac:dyDescent="0.25">
      <c r="A1134" s="19" t="s">
        <v>860</v>
      </c>
      <c r="B1134" s="126" t="s">
        <v>1243</v>
      </c>
      <c r="C1134" s="120" t="s">
        <v>61</v>
      </c>
      <c r="D1134" s="176"/>
      <c r="E1134" s="177">
        <f>IF(D1134=0,0,(IF($F$2350=2021,VLOOKUP(A1134,'SEE - 2021'!$A$6:$E$1681,5,0),(IF($F$2350=2022,VLOOKUP(A1134,'SEE - 2022'!$A$6:$E$1791,5,0),(IF($F$2350=2023,VLOOKUP(A1134,'SEE - 2023'!$A$6:$E$1796,5,0),0)))))))</f>
        <v>0</v>
      </c>
      <c r="F1134" s="175">
        <f>D1134*E1134</f>
        <v>0</v>
      </c>
      <c r="G1134" s="177">
        <f>D1134</f>
        <v>0</v>
      </c>
      <c r="H1134" s="177">
        <f>IF(G1134=0,0,(IF($I$2350=2021,VLOOKUP(A1134,'SEE - 2021'!$A$6:$E$1681,5,0),(IF($I$2350=2022,VLOOKUP(A1134,'SEE - 2022'!$A$6:$E$1791,5,0),(IF($I$2350=2023,VLOOKUP(A1134,'SEE - 2023'!$A$6:$E$1796,5,0),0)))))))</f>
        <v>0</v>
      </c>
      <c r="I1134" s="175">
        <f>G1134*H1134</f>
        <v>0</v>
      </c>
      <c r="J1134" s="175">
        <f>IF(P1134&gt;G1134,P1134-G1134,0)</f>
        <v>0</v>
      </c>
      <c r="K1134" s="175">
        <f>IF(P1134&gt;G1134,Q1134,0)</f>
        <v>0</v>
      </c>
      <c r="L1134" s="175">
        <f>J1134*K1134</f>
        <v>0</v>
      </c>
      <c r="M1134" s="175">
        <f>IF(P1134&lt;G1134,G1134-P1134,0)</f>
        <v>0</v>
      </c>
      <c r="N1134" s="175">
        <f>IF(P1134=0,H1134,IF(P1134&lt;G1134,Q1134,0))</f>
        <v>0</v>
      </c>
      <c r="O1134" s="175">
        <f>M1134*N1134</f>
        <v>0</v>
      </c>
      <c r="P1134" s="176"/>
      <c r="Q1134" s="175">
        <f>IF(P1134=0,0,IF(H1134=0,((IF($I$2350=2021,VLOOKUP(A1134,'SEE - 2021'!$A$6:$E$1681,5,0),(IF($I$2350=2022,VLOOKUP(A1134,'SEE - 2022'!$A$6:$E$1791,5,0),(IF($I$2350=2023,VLOOKUP(A1134,'SEE - 2023'!$A$6:$E$1796,5,0),0)))))*(1-$AL$5))),H1134))</f>
        <v>0</v>
      </c>
      <c r="R1134" s="175">
        <f>P1134*Q1134</f>
        <v>0</v>
      </c>
      <c r="S1134" s="175">
        <f>IF(Y1134&gt;D1134,Y1134-D1134,0)</f>
        <v>0</v>
      </c>
      <c r="T1134" s="175">
        <f>IF(Y1134&gt;D1134,Z1134,0)</f>
        <v>0</v>
      </c>
      <c r="U1134" s="175">
        <f>S1134*T1134</f>
        <v>0</v>
      </c>
      <c r="V1134" s="175">
        <f>IF(Y1134&lt;D1134,D1134-Y1134,0)</f>
        <v>0</v>
      </c>
      <c r="W1134" s="175">
        <f>IF(Y1134=0,E1134,IF(Y1134&lt;D1134,Z1134,0))</f>
        <v>0</v>
      </c>
      <c r="X1134" s="175">
        <f>V1134*W1134</f>
        <v>0</v>
      </c>
      <c r="Y1134" s="707">
        <f>P1134</f>
        <v>0</v>
      </c>
      <c r="Z1134" s="707">
        <f>IF(Y1134=0,0,VLOOKUP(A1134,'SEE - 2023'!$A$6:$E$1796,5,0))*(1-$AN$5)</f>
        <v>0</v>
      </c>
      <c r="AA1134" s="707">
        <f>Y1134*Z1134</f>
        <v>0</v>
      </c>
      <c r="AB1134" s="712"/>
      <c r="AC1134" s="713"/>
      <c r="AD1134" s="713"/>
      <c r="AE1134" s="713"/>
      <c r="AF1134" s="713"/>
      <c r="AG1134" s="714"/>
    </row>
    <row r="1135" spans="1:33" s="50" customFormat="1" ht="204.75" hidden="1" x14ac:dyDescent="0.25">
      <c r="A1135" s="24"/>
      <c r="B1135" s="25" t="s">
        <v>1242</v>
      </c>
      <c r="C1135" s="21"/>
      <c r="D1135" s="30"/>
      <c r="E1135" s="22"/>
      <c r="F1135" s="23"/>
      <c r="G1135" s="30"/>
      <c r="H1135" s="22"/>
      <c r="I1135" s="23"/>
      <c r="J1135" s="30"/>
      <c r="K1135" s="22"/>
      <c r="L1135" s="23"/>
      <c r="M1135" s="30"/>
      <c r="N1135" s="22"/>
      <c r="O1135" s="23"/>
      <c r="P1135" s="30"/>
      <c r="Q1135" s="22"/>
      <c r="R1135" s="23"/>
      <c r="S1135" s="30"/>
      <c r="T1135" s="22"/>
      <c r="U1135" s="23"/>
      <c r="V1135" s="30"/>
      <c r="W1135" s="22"/>
      <c r="X1135" s="23"/>
      <c r="Y1135" s="721"/>
      <c r="Z1135" s="708"/>
      <c r="AA1135" s="709"/>
      <c r="AB1135" s="710"/>
      <c r="AC1135" s="710"/>
      <c r="AD1135" s="710"/>
      <c r="AE1135" s="710"/>
      <c r="AF1135" s="710"/>
      <c r="AG1135" s="711"/>
    </row>
    <row r="1136" spans="1:33" s="50" customFormat="1" ht="18.75" hidden="1" x14ac:dyDescent="0.25">
      <c r="A1136" s="24"/>
      <c r="B1136" s="25"/>
      <c r="C1136" s="21"/>
      <c r="D1136" s="30"/>
      <c r="E1136" s="22"/>
      <c r="F1136" s="23"/>
      <c r="G1136" s="30"/>
      <c r="H1136" s="22"/>
      <c r="I1136" s="23"/>
      <c r="J1136" s="30"/>
      <c r="K1136" s="22"/>
      <c r="L1136" s="23"/>
      <c r="M1136" s="30"/>
      <c r="N1136" s="22"/>
      <c r="O1136" s="23"/>
      <c r="P1136" s="30"/>
      <c r="Q1136" s="22"/>
      <c r="R1136" s="23"/>
      <c r="S1136" s="30"/>
      <c r="T1136" s="22"/>
      <c r="U1136" s="23"/>
      <c r="V1136" s="30"/>
      <c r="W1136" s="22"/>
      <c r="X1136" s="23"/>
      <c r="Y1136" s="721"/>
      <c r="Z1136" s="708"/>
      <c r="AA1136" s="709"/>
      <c r="AB1136" s="710"/>
      <c r="AC1136" s="710"/>
      <c r="AD1136" s="710"/>
      <c r="AE1136" s="710"/>
      <c r="AF1136" s="710"/>
      <c r="AG1136" s="711"/>
    </row>
    <row r="1137" spans="1:33" s="50" customFormat="1" ht="18.75" hidden="1" x14ac:dyDescent="0.25">
      <c r="A1137" s="19" t="s">
        <v>862</v>
      </c>
      <c r="B1137" s="126" t="s">
        <v>1270</v>
      </c>
      <c r="C1137" s="120" t="s">
        <v>61</v>
      </c>
      <c r="D1137" s="176"/>
      <c r="E1137" s="177">
        <f>IF(D1137=0,0,(IF($F$2350=2021,VLOOKUP(A1137,'SEE - 2021'!$A$6:$E$1681,5,0),(IF($F$2350=2022,VLOOKUP(A1137,'SEE - 2022'!$A$6:$E$1791,5,0),(IF($F$2350=2023,VLOOKUP(A1137,'SEE - 2023'!$A$6:$E$1796,5,0),0)))))))</f>
        <v>0</v>
      </c>
      <c r="F1137" s="175">
        <f>D1137*E1137</f>
        <v>0</v>
      </c>
      <c r="G1137" s="177">
        <f>D1137</f>
        <v>0</v>
      </c>
      <c r="H1137" s="177">
        <f>IF(G1137=0,0,(IF($I$2350=2021,VLOOKUP(A1137,'SEE - 2021'!$A$6:$E$1681,5,0),(IF($I$2350=2022,VLOOKUP(A1137,'SEE - 2022'!$A$6:$E$1791,5,0),(IF($I$2350=2023,VLOOKUP(A1137,'SEE - 2023'!$A$6:$E$1796,5,0),0)))))))</f>
        <v>0</v>
      </c>
      <c r="I1137" s="175">
        <f>G1137*H1137</f>
        <v>0</v>
      </c>
      <c r="J1137" s="175">
        <f>IF(P1137&gt;G1137,P1137-G1137,0)</f>
        <v>0</v>
      </c>
      <c r="K1137" s="175">
        <f>IF(P1137&gt;G1137,Q1137,0)</f>
        <v>0</v>
      </c>
      <c r="L1137" s="175">
        <f>J1137*K1137</f>
        <v>0</v>
      </c>
      <c r="M1137" s="175">
        <f>IF(P1137&lt;G1137,G1137-P1137,0)</f>
        <v>0</v>
      </c>
      <c r="N1137" s="175">
        <f>IF(P1137=0,H1137,IF(P1137&lt;G1137,Q1137,0))</f>
        <v>0</v>
      </c>
      <c r="O1137" s="175">
        <f>M1137*N1137</f>
        <v>0</v>
      </c>
      <c r="P1137" s="176"/>
      <c r="Q1137" s="175">
        <f>IF(P1137=0,0,IF(H1137=0,((IF($I$2350=2021,VLOOKUP(A1137,'SEE - 2021'!$A$6:$E$1681,5,0),(IF($I$2350=2022,VLOOKUP(A1137,'SEE - 2022'!$A$6:$E$1791,5,0),(IF($I$2350=2023,VLOOKUP(A1137,'SEE - 2023'!$A$6:$E$1796,5,0),0)))))*(1-$AL$5))),H1137))</f>
        <v>0</v>
      </c>
      <c r="R1137" s="175">
        <f>P1137*Q1137</f>
        <v>0</v>
      </c>
      <c r="S1137" s="175">
        <f>IF(Y1137&gt;D1137,Y1137-D1137,0)</f>
        <v>0</v>
      </c>
      <c r="T1137" s="175">
        <f>IF(Y1137&gt;D1137,Z1137,0)</f>
        <v>0</v>
      </c>
      <c r="U1137" s="175">
        <f>S1137*T1137</f>
        <v>0</v>
      </c>
      <c r="V1137" s="175">
        <f>IF(Y1137&lt;D1137,D1137-Y1137,0)</f>
        <v>0</v>
      </c>
      <c r="W1137" s="175">
        <f>IF(Y1137=0,E1137,IF(Y1137&lt;D1137,Z1137,0))</f>
        <v>0</v>
      </c>
      <c r="X1137" s="175">
        <f>V1137*W1137</f>
        <v>0</v>
      </c>
      <c r="Y1137" s="707">
        <f>P1137</f>
        <v>0</v>
      </c>
      <c r="Z1137" s="707">
        <f>IF(Y1137=0,0,VLOOKUP(A1137,'SEE - 2023'!$A$6:$E$1796,5,0))*(1-$AN$5)</f>
        <v>0</v>
      </c>
      <c r="AA1137" s="707">
        <f>Y1137*Z1137</f>
        <v>0</v>
      </c>
      <c r="AB1137" s="712"/>
      <c r="AC1137" s="713"/>
      <c r="AD1137" s="713"/>
      <c r="AE1137" s="713"/>
      <c r="AF1137" s="713"/>
      <c r="AG1137" s="714"/>
    </row>
    <row r="1138" spans="1:33" s="50" customFormat="1" ht="204.75" hidden="1" x14ac:dyDescent="0.25">
      <c r="A1138" s="24"/>
      <c r="B1138" s="25" t="s">
        <v>1242</v>
      </c>
      <c r="C1138" s="21"/>
      <c r="D1138" s="30"/>
      <c r="E1138" s="22"/>
      <c r="F1138" s="23"/>
      <c r="G1138" s="30"/>
      <c r="H1138" s="22"/>
      <c r="I1138" s="23"/>
      <c r="J1138" s="30"/>
      <c r="K1138" s="22"/>
      <c r="L1138" s="23"/>
      <c r="M1138" s="30"/>
      <c r="N1138" s="22"/>
      <c r="O1138" s="23"/>
      <c r="P1138" s="30"/>
      <c r="Q1138" s="22"/>
      <c r="R1138" s="23"/>
      <c r="S1138" s="30"/>
      <c r="T1138" s="22"/>
      <c r="U1138" s="23"/>
      <c r="V1138" s="30"/>
      <c r="W1138" s="22"/>
      <c r="X1138" s="23"/>
      <c r="Y1138" s="721"/>
      <c r="Z1138" s="708"/>
      <c r="AA1138" s="709"/>
      <c r="AB1138" s="710"/>
      <c r="AC1138" s="710"/>
      <c r="AD1138" s="710"/>
      <c r="AE1138" s="710"/>
      <c r="AF1138" s="710"/>
      <c r="AG1138" s="711"/>
    </row>
    <row r="1139" spans="1:33" s="50" customFormat="1" ht="18.75" hidden="1" x14ac:dyDescent="0.25">
      <c r="A1139" s="24"/>
      <c r="B1139" s="25"/>
      <c r="C1139" s="21"/>
      <c r="D1139" s="30"/>
      <c r="E1139" s="22"/>
      <c r="F1139" s="23"/>
      <c r="G1139" s="30"/>
      <c r="H1139" s="22"/>
      <c r="I1139" s="23"/>
      <c r="J1139" s="30"/>
      <c r="K1139" s="22"/>
      <c r="L1139" s="23"/>
      <c r="M1139" s="30"/>
      <c r="N1139" s="22"/>
      <c r="O1139" s="23"/>
      <c r="P1139" s="30"/>
      <c r="Q1139" s="22"/>
      <c r="R1139" s="23"/>
      <c r="S1139" s="30"/>
      <c r="T1139" s="22"/>
      <c r="U1139" s="23"/>
      <c r="V1139" s="30"/>
      <c r="W1139" s="22"/>
      <c r="X1139" s="23"/>
      <c r="Y1139" s="721"/>
      <c r="Z1139" s="708"/>
      <c r="AA1139" s="709"/>
      <c r="AB1139" s="710"/>
      <c r="AC1139" s="710"/>
      <c r="AD1139" s="710"/>
      <c r="AE1139" s="710"/>
      <c r="AF1139" s="710"/>
      <c r="AG1139" s="711"/>
    </row>
    <row r="1140" spans="1:33" s="50" customFormat="1" ht="18.75" hidden="1" x14ac:dyDescent="0.25">
      <c r="A1140" s="19" t="s">
        <v>894</v>
      </c>
      <c r="B1140" s="126" t="s">
        <v>861</v>
      </c>
      <c r="C1140" s="120" t="s">
        <v>61</v>
      </c>
      <c r="D1140" s="176"/>
      <c r="E1140" s="177">
        <f>IF(D1140=0,0,(IF($F$2350=2021,VLOOKUP(A1140,'SEE - 2021'!$A$6:$E$1681,5,0),(IF($F$2350=2022,VLOOKUP(A1140,'SEE - 2022'!$A$6:$E$1791,5,0),(IF($F$2350=2023,VLOOKUP(A1140,'SEE - 2023'!$A$6:$E$1796,5,0),0)))))))</f>
        <v>0</v>
      </c>
      <c r="F1140" s="175">
        <f>D1140*E1140</f>
        <v>0</v>
      </c>
      <c r="G1140" s="177">
        <f>D1140</f>
        <v>0</v>
      </c>
      <c r="H1140" s="177">
        <f>IF(G1140=0,0,(IF($I$2350=2021,VLOOKUP(A1140,'SEE - 2021'!$A$6:$E$1681,5,0),(IF($I$2350=2022,VLOOKUP(A1140,'SEE - 2022'!$A$6:$E$1791,5,0),(IF($I$2350=2023,VLOOKUP(A1140,'SEE - 2023'!$A$6:$E$1796,5,0),0)))))))</f>
        <v>0</v>
      </c>
      <c r="I1140" s="175">
        <f>G1140*H1140</f>
        <v>0</v>
      </c>
      <c r="J1140" s="175">
        <f>IF(P1140&gt;G1140,P1140-G1140,0)</f>
        <v>0</v>
      </c>
      <c r="K1140" s="175">
        <f>IF(P1140&gt;G1140,Q1140,0)</f>
        <v>0</v>
      </c>
      <c r="L1140" s="175">
        <f>J1140*K1140</f>
        <v>0</v>
      </c>
      <c r="M1140" s="175">
        <f>IF(P1140&lt;G1140,G1140-P1140,0)</f>
        <v>0</v>
      </c>
      <c r="N1140" s="175">
        <f>IF(P1140=0,H1140,IF(P1140&lt;G1140,Q1140,0))</f>
        <v>0</v>
      </c>
      <c r="O1140" s="175">
        <f>M1140*N1140</f>
        <v>0</v>
      </c>
      <c r="P1140" s="176"/>
      <c r="Q1140" s="175">
        <f>IF(P1140=0,0,IF(H1140=0,((IF($I$2350=2021,VLOOKUP(A1140,'SEE - 2021'!$A$6:$E$1681,5,0),(IF($I$2350=2022,VLOOKUP(A1140,'SEE - 2022'!$A$6:$E$1791,5,0),(IF($I$2350=2023,VLOOKUP(A1140,'SEE - 2023'!$A$6:$E$1796,5,0),0)))))*(1-$AL$5))),H1140))</f>
        <v>0</v>
      </c>
      <c r="R1140" s="175">
        <f>P1140*Q1140</f>
        <v>0</v>
      </c>
      <c r="S1140" s="175">
        <f>IF(Y1140&gt;D1140,Y1140-D1140,0)</f>
        <v>0</v>
      </c>
      <c r="T1140" s="175">
        <f>IF(Y1140&gt;D1140,Z1140,0)</f>
        <v>0</v>
      </c>
      <c r="U1140" s="175">
        <f>S1140*T1140</f>
        <v>0</v>
      </c>
      <c r="V1140" s="175">
        <f>IF(Y1140&lt;D1140,D1140-Y1140,0)</f>
        <v>0</v>
      </c>
      <c r="W1140" s="175">
        <f>IF(Y1140=0,E1140,IF(Y1140&lt;D1140,Z1140,0))</f>
        <v>0</v>
      </c>
      <c r="X1140" s="175">
        <f>V1140*W1140</f>
        <v>0</v>
      </c>
      <c r="Y1140" s="707">
        <f>P1140</f>
        <v>0</v>
      </c>
      <c r="Z1140" s="707">
        <f>IF(Y1140=0,0,VLOOKUP(A1140,'SEE - 2023'!$A$6:$E$1796,5,0))*(1-$AN$5)</f>
        <v>0</v>
      </c>
      <c r="AA1140" s="707">
        <f>Y1140*Z1140</f>
        <v>0</v>
      </c>
      <c r="AB1140" s="712"/>
      <c r="AC1140" s="713"/>
      <c r="AD1140" s="713"/>
      <c r="AE1140" s="713"/>
      <c r="AF1140" s="713"/>
      <c r="AG1140" s="714"/>
    </row>
    <row r="1141" spans="1:33" s="50" customFormat="1" ht="172.5" hidden="1" customHeight="1" x14ac:dyDescent="0.25">
      <c r="A1141" s="24"/>
      <c r="B1141" s="25" t="s">
        <v>1248</v>
      </c>
      <c r="C1141" s="21"/>
      <c r="D1141" s="30"/>
      <c r="E1141" s="22"/>
      <c r="F1141" s="23"/>
      <c r="G1141" s="30"/>
      <c r="H1141" s="22"/>
      <c r="I1141" s="23"/>
      <c r="J1141" s="30"/>
      <c r="K1141" s="22"/>
      <c r="L1141" s="23"/>
      <c r="M1141" s="30"/>
      <c r="N1141" s="22"/>
      <c r="O1141" s="23"/>
      <c r="P1141" s="30"/>
      <c r="Q1141" s="22"/>
      <c r="R1141" s="23"/>
      <c r="S1141" s="30"/>
      <c r="T1141" s="22"/>
      <c r="U1141" s="23"/>
      <c r="V1141" s="30"/>
      <c r="W1141" s="22"/>
      <c r="X1141" s="23"/>
      <c r="Y1141" s="721"/>
      <c r="Z1141" s="708"/>
      <c r="AA1141" s="709"/>
      <c r="AB1141" s="710"/>
      <c r="AC1141" s="710"/>
      <c r="AD1141" s="710"/>
      <c r="AE1141" s="710"/>
      <c r="AF1141" s="710"/>
      <c r="AG1141" s="711"/>
    </row>
    <row r="1142" spans="1:33" s="50" customFormat="1" ht="18.75" hidden="1" x14ac:dyDescent="0.25">
      <c r="A1142" s="24"/>
      <c r="B1142" s="25"/>
      <c r="C1142" s="21"/>
      <c r="D1142" s="30"/>
      <c r="E1142" s="22"/>
      <c r="F1142" s="23"/>
      <c r="G1142" s="30"/>
      <c r="H1142" s="22"/>
      <c r="I1142" s="23"/>
      <c r="J1142" s="30"/>
      <c r="K1142" s="22"/>
      <c r="L1142" s="23"/>
      <c r="M1142" s="30"/>
      <c r="N1142" s="22"/>
      <c r="O1142" s="23"/>
      <c r="P1142" s="30"/>
      <c r="Q1142" s="22"/>
      <c r="R1142" s="23"/>
      <c r="S1142" s="30"/>
      <c r="T1142" s="22"/>
      <c r="U1142" s="23"/>
      <c r="V1142" s="30"/>
      <c r="W1142" s="22"/>
      <c r="X1142" s="23"/>
      <c r="Y1142" s="721"/>
      <c r="Z1142" s="708"/>
      <c r="AA1142" s="709"/>
      <c r="AB1142" s="710"/>
      <c r="AC1142" s="710"/>
      <c r="AD1142" s="710"/>
      <c r="AE1142" s="710"/>
      <c r="AF1142" s="710"/>
      <c r="AG1142" s="711"/>
    </row>
    <row r="1143" spans="1:33" s="50" customFormat="1" ht="31.5" hidden="1" x14ac:dyDescent="0.25">
      <c r="A1143" s="19" t="s">
        <v>1249</v>
      </c>
      <c r="B1143" s="126" t="s">
        <v>1246</v>
      </c>
      <c r="C1143" s="120" t="s">
        <v>61</v>
      </c>
      <c r="D1143" s="176"/>
      <c r="E1143" s="177">
        <f>IF(D1143=0,0,(IF($F$2350=2021,VLOOKUP(A1143,'SEE - 2021'!$A$6:$E$1681,5,0),(IF($F$2350=2022,VLOOKUP(A1143,'SEE - 2022'!$A$6:$E$1791,5,0),(IF($F$2350=2023,VLOOKUP(A1143,'SEE - 2023'!$A$6:$E$1796,5,0),0)))))))</f>
        <v>0</v>
      </c>
      <c r="F1143" s="175">
        <f>D1143*E1143</f>
        <v>0</v>
      </c>
      <c r="G1143" s="177">
        <f>D1143</f>
        <v>0</v>
      </c>
      <c r="H1143" s="177">
        <f>IF(G1143=0,0,(IF($I$2350=2021,VLOOKUP(A1143,'SEE - 2021'!$A$6:$E$1681,5,0),(IF($I$2350=2022,VLOOKUP(A1143,'SEE - 2022'!$A$6:$E$1791,5,0),(IF($I$2350=2023,VLOOKUP(A1143,'SEE - 2023'!$A$6:$E$1796,5,0),0)))))))</f>
        <v>0</v>
      </c>
      <c r="I1143" s="175">
        <f>G1143*H1143</f>
        <v>0</v>
      </c>
      <c r="J1143" s="175">
        <f>IF(P1143&gt;G1143,P1143-G1143,0)</f>
        <v>0</v>
      </c>
      <c r="K1143" s="175">
        <f>IF(P1143&gt;G1143,Q1143,0)</f>
        <v>0</v>
      </c>
      <c r="L1143" s="175">
        <f>J1143*K1143</f>
        <v>0</v>
      </c>
      <c r="M1143" s="175">
        <f>IF(P1143&lt;G1143,G1143-P1143,0)</f>
        <v>0</v>
      </c>
      <c r="N1143" s="175">
        <f>IF(P1143=0,H1143,IF(P1143&lt;G1143,Q1143,0))</f>
        <v>0</v>
      </c>
      <c r="O1143" s="175">
        <f>M1143*N1143</f>
        <v>0</v>
      </c>
      <c r="P1143" s="176"/>
      <c r="Q1143" s="175">
        <f>IF(P1143=0,0,IF(H1143=0,((IF($I$2350=2021,VLOOKUP(A1143,'SEE - 2021'!$A$6:$E$1681,5,0),(IF($I$2350=2022,VLOOKUP(A1143,'SEE - 2022'!$A$6:$E$1791,5,0),(IF($I$2350=2023,VLOOKUP(A1143,'SEE - 2023'!$A$6:$E$1796,5,0),0)))))*(1-$AL$5))),H1143))</f>
        <v>0</v>
      </c>
      <c r="R1143" s="175">
        <f>P1143*Q1143</f>
        <v>0</v>
      </c>
      <c r="S1143" s="175">
        <f>IF(Y1143&gt;D1143,Y1143-D1143,0)</f>
        <v>0</v>
      </c>
      <c r="T1143" s="175">
        <f>IF(Y1143&gt;D1143,Z1143,0)</f>
        <v>0</v>
      </c>
      <c r="U1143" s="175">
        <f>S1143*T1143</f>
        <v>0</v>
      </c>
      <c r="V1143" s="175">
        <f>IF(Y1143&lt;D1143,D1143-Y1143,0)</f>
        <v>0</v>
      </c>
      <c r="W1143" s="175">
        <f>IF(Y1143=0,E1143,IF(Y1143&lt;D1143,Z1143,0))</f>
        <v>0</v>
      </c>
      <c r="X1143" s="175">
        <f>V1143*W1143</f>
        <v>0</v>
      </c>
      <c r="Y1143" s="707">
        <f>P1143</f>
        <v>0</v>
      </c>
      <c r="Z1143" s="707">
        <f>IF(Y1143=0,0,VLOOKUP(A1143,'SEE - 2023'!$A$6:$E$1796,5,0))*(1-$AN$5)</f>
        <v>0</v>
      </c>
      <c r="AA1143" s="707">
        <f>Y1143*Z1143</f>
        <v>0</v>
      </c>
      <c r="AB1143" s="712"/>
      <c r="AC1143" s="713"/>
      <c r="AD1143" s="713"/>
      <c r="AE1143" s="713"/>
      <c r="AF1143" s="713"/>
      <c r="AG1143" s="714"/>
    </row>
    <row r="1144" spans="1:33" s="50" customFormat="1" ht="220.5" hidden="1" x14ac:dyDescent="0.25">
      <c r="A1144" s="24"/>
      <c r="B1144" s="25" t="s">
        <v>1244</v>
      </c>
      <c r="C1144" s="21"/>
      <c r="D1144" s="30"/>
      <c r="E1144" s="22"/>
      <c r="F1144" s="23"/>
      <c r="G1144" s="30"/>
      <c r="H1144" s="22"/>
      <c r="I1144" s="23"/>
      <c r="J1144" s="30"/>
      <c r="K1144" s="22"/>
      <c r="L1144" s="23"/>
      <c r="M1144" s="30"/>
      <c r="N1144" s="22"/>
      <c r="O1144" s="23"/>
      <c r="P1144" s="30"/>
      <c r="Q1144" s="22"/>
      <c r="R1144" s="23"/>
      <c r="S1144" s="30"/>
      <c r="T1144" s="22"/>
      <c r="U1144" s="23"/>
      <c r="V1144" s="30"/>
      <c r="W1144" s="22"/>
      <c r="X1144" s="23"/>
      <c r="Y1144" s="721"/>
      <c r="Z1144" s="708"/>
      <c r="AA1144" s="709"/>
      <c r="AB1144" s="710"/>
      <c r="AC1144" s="710"/>
      <c r="AD1144" s="710"/>
      <c r="AE1144" s="710"/>
      <c r="AF1144" s="710"/>
      <c r="AG1144" s="711"/>
    </row>
    <row r="1145" spans="1:33" s="50" customFormat="1" ht="18.75" hidden="1" x14ac:dyDescent="0.25">
      <c r="A1145" s="24"/>
      <c r="B1145" s="25"/>
      <c r="C1145" s="21"/>
      <c r="D1145" s="30"/>
      <c r="E1145" s="22"/>
      <c r="F1145" s="23"/>
      <c r="G1145" s="30"/>
      <c r="H1145" s="22"/>
      <c r="I1145" s="23"/>
      <c r="J1145" s="30"/>
      <c r="K1145" s="22"/>
      <c r="L1145" s="23"/>
      <c r="M1145" s="30"/>
      <c r="N1145" s="22"/>
      <c r="O1145" s="23"/>
      <c r="P1145" s="30"/>
      <c r="Q1145" s="22"/>
      <c r="R1145" s="23"/>
      <c r="S1145" s="30"/>
      <c r="T1145" s="22"/>
      <c r="U1145" s="23"/>
      <c r="V1145" s="30"/>
      <c r="W1145" s="22"/>
      <c r="X1145" s="23"/>
      <c r="Y1145" s="721"/>
      <c r="Z1145" s="708"/>
      <c r="AA1145" s="709"/>
      <c r="AB1145" s="710"/>
      <c r="AC1145" s="710"/>
      <c r="AD1145" s="710"/>
      <c r="AE1145" s="710"/>
      <c r="AF1145" s="710"/>
      <c r="AG1145" s="711"/>
    </row>
    <row r="1146" spans="1:33" s="50" customFormat="1" ht="31.5" hidden="1" x14ac:dyDescent="0.25">
      <c r="A1146" s="19" t="s">
        <v>1271</v>
      </c>
      <c r="B1146" s="126" t="s">
        <v>1247</v>
      </c>
      <c r="C1146" s="120" t="s">
        <v>61</v>
      </c>
      <c r="D1146" s="176"/>
      <c r="E1146" s="177">
        <f>IF(D1146=0,0,(IF($F$2350=2021,VLOOKUP(A1146,'SEE - 2021'!$A$6:$E$1681,5,0),(IF($F$2350=2022,VLOOKUP(A1146,'SEE - 2022'!$A$6:$E$1791,5,0),(IF($F$2350=2023,VLOOKUP(A1146,'SEE - 2023'!$A$6:$E$1796,5,0),0)))))))</f>
        <v>0</v>
      </c>
      <c r="F1146" s="175">
        <f>D1146*E1146</f>
        <v>0</v>
      </c>
      <c r="G1146" s="177">
        <f>D1146</f>
        <v>0</v>
      </c>
      <c r="H1146" s="177">
        <f>IF(G1146=0,0,(IF($I$2350=2021,VLOOKUP(A1146,'SEE - 2021'!$A$6:$E$1681,5,0),(IF($I$2350=2022,VLOOKUP(A1146,'SEE - 2022'!$A$6:$E$1791,5,0),(IF($I$2350=2023,VLOOKUP(A1146,'SEE - 2023'!$A$6:$E$1796,5,0),0)))))))</f>
        <v>0</v>
      </c>
      <c r="I1146" s="175">
        <f>G1146*H1146</f>
        <v>0</v>
      </c>
      <c r="J1146" s="175">
        <f>IF(P1146&gt;G1146,P1146-G1146,0)</f>
        <v>0</v>
      </c>
      <c r="K1146" s="175">
        <f>IF(P1146&gt;G1146,Q1146,0)</f>
        <v>0</v>
      </c>
      <c r="L1146" s="175">
        <f>J1146*K1146</f>
        <v>0</v>
      </c>
      <c r="M1146" s="175">
        <f>IF(P1146&lt;G1146,G1146-P1146,0)</f>
        <v>0</v>
      </c>
      <c r="N1146" s="175">
        <f>IF(P1146=0,H1146,IF(P1146&lt;G1146,Q1146,0))</f>
        <v>0</v>
      </c>
      <c r="O1146" s="175">
        <f>M1146*N1146</f>
        <v>0</v>
      </c>
      <c r="P1146" s="176"/>
      <c r="Q1146" s="175">
        <f>IF(P1146=0,0,IF(H1146=0,((IF($I$2350=2021,VLOOKUP(A1146,'SEE - 2021'!$A$6:$E$1681,5,0),(IF($I$2350=2022,VLOOKUP(A1146,'SEE - 2022'!$A$6:$E$1791,5,0),(IF($I$2350=2023,VLOOKUP(A1146,'SEE - 2023'!$A$6:$E$1796,5,0),0)))))*(1-$AL$5))),H1146))</f>
        <v>0</v>
      </c>
      <c r="R1146" s="175">
        <f>P1146*Q1146</f>
        <v>0</v>
      </c>
      <c r="S1146" s="175">
        <f>IF(Y1146&gt;D1146,Y1146-D1146,0)</f>
        <v>0</v>
      </c>
      <c r="T1146" s="175">
        <f>IF(Y1146&gt;D1146,Z1146,0)</f>
        <v>0</v>
      </c>
      <c r="U1146" s="175">
        <f>S1146*T1146</f>
        <v>0</v>
      </c>
      <c r="V1146" s="175">
        <f>IF(Y1146&lt;D1146,D1146-Y1146,0)</f>
        <v>0</v>
      </c>
      <c r="W1146" s="175">
        <f>IF(Y1146=0,E1146,IF(Y1146&lt;D1146,Z1146,0))</f>
        <v>0</v>
      </c>
      <c r="X1146" s="175">
        <f>V1146*W1146</f>
        <v>0</v>
      </c>
      <c r="Y1146" s="707">
        <f>P1146</f>
        <v>0</v>
      </c>
      <c r="Z1146" s="707">
        <f>IF(Y1146=0,0,VLOOKUP(A1146,'SEE - 2023'!$A$6:$E$1796,5,0))*(1-$AN$5)</f>
        <v>0</v>
      </c>
      <c r="AA1146" s="707">
        <f>Y1146*Z1146</f>
        <v>0</v>
      </c>
      <c r="AB1146" s="712"/>
      <c r="AC1146" s="713"/>
      <c r="AD1146" s="713"/>
      <c r="AE1146" s="713"/>
      <c r="AF1146" s="713"/>
      <c r="AG1146" s="714"/>
    </row>
    <row r="1147" spans="1:33" s="50" customFormat="1" ht="221.25" hidden="1" customHeight="1" x14ac:dyDescent="0.25">
      <c r="A1147" s="24"/>
      <c r="B1147" s="25" t="s">
        <v>1245</v>
      </c>
      <c r="C1147" s="21"/>
      <c r="D1147" s="30"/>
      <c r="E1147" s="22"/>
      <c r="F1147" s="23"/>
      <c r="G1147" s="30"/>
      <c r="H1147" s="22"/>
      <c r="I1147" s="23"/>
      <c r="J1147" s="30"/>
      <c r="K1147" s="22"/>
      <c r="L1147" s="23"/>
      <c r="M1147" s="30"/>
      <c r="N1147" s="22"/>
      <c r="O1147" s="23"/>
      <c r="P1147" s="30"/>
      <c r="Q1147" s="22"/>
      <c r="R1147" s="23"/>
      <c r="S1147" s="30"/>
      <c r="T1147" s="22"/>
      <c r="U1147" s="23"/>
      <c r="V1147" s="30"/>
      <c r="W1147" s="22"/>
      <c r="X1147" s="23"/>
      <c r="Y1147" s="721"/>
      <c r="Z1147" s="708"/>
      <c r="AA1147" s="709"/>
      <c r="AB1147" s="710"/>
      <c r="AC1147" s="710"/>
      <c r="AD1147" s="710"/>
      <c r="AE1147" s="710"/>
      <c r="AF1147" s="710"/>
      <c r="AG1147" s="711"/>
    </row>
    <row r="1148" spans="1:33" s="50" customFormat="1" ht="18" hidden="1" customHeight="1" x14ac:dyDescent="0.25">
      <c r="A1148" s="190" t="s">
        <v>21</v>
      </c>
      <c r="B1148" s="26"/>
      <c r="C1148" s="894" t="s">
        <v>21</v>
      </c>
      <c r="D1148" s="895"/>
      <c r="E1148" s="895"/>
      <c r="F1148" s="443">
        <f>SUM(F1108:F1147)</f>
        <v>0</v>
      </c>
      <c r="G1148" s="894" t="s">
        <v>21</v>
      </c>
      <c r="H1148" s="895"/>
      <c r="I1148" s="443">
        <f>SUM(I1108:I1147)</f>
        <v>0</v>
      </c>
      <c r="J1148" s="894" t="s">
        <v>21</v>
      </c>
      <c r="K1148" s="895"/>
      <c r="L1148" s="444">
        <f>SUM(L1108:L1147)</f>
        <v>0</v>
      </c>
      <c r="M1148" s="894" t="s">
        <v>21</v>
      </c>
      <c r="N1148" s="895"/>
      <c r="O1148" s="443">
        <f>SUM(O1108:O1147)</f>
        <v>0</v>
      </c>
      <c r="P1148" s="894" t="s">
        <v>21</v>
      </c>
      <c r="Q1148" s="895"/>
      <c r="R1148" s="444">
        <f>SUM(R1108:R1147)</f>
        <v>0</v>
      </c>
      <c r="S1148" s="894" t="s">
        <v>21</v>
      </c>
      <c r="T1148" s="895"/>
      <c r="U1148" s="444">
        <f>SUM(U1108:U1147)</f>
        <v>0</v>
      </c>
      <c r="V1148" s="894" t="s">
        <v>21</v>
      </c>
      <c r="W1148" s="895"/>
      <c r="X1148" s="443">
        <f>SUM(X1108:X1147)</f>
        <v>0</v>
      </c>
      <c r="Y1148" s="1050" t="s">
        <v>21</v>
      </c>
      <c r="Z1148" s="1051"/>
      <c r="AA1148" s="723">
        <f>SUM(AA1108:AA1147)</f>
        <v>0</v>
      </c>
      <c r="AB1148" s="710"/>
      <c r="AC1148" s="710"/>
      <c r="AD1148" s="710"/>
      <c r="AE1148" s="710"/>
      <c r="AF1148" s="710"/>
      <c r="AG1148" s="711"/>
    </row>
    <row r="1149" spans="1:33" s="50" customFormat="1" ht="18.75" x14ac:dyDescent="0.25">
      <c r="A1149" s="19">
        <v>140000</v>
      </c>
      <c r="B1149" s="20" t="s">
        <v>537</v>
      </c>
      <c r="C1149" s="43"/>
      <c r="D1149" s="44"/>
      <c r="E1149" s="45"/>
      <c r="F1149" s="46"/>
      <c r="G1149" s="44"/>
      <c r="H1149" s="45"/>
      <c r="I1149" s="46"/>
      <c r="J1149" s="44"/>
      <c r="K1149" s="45"/>
      <c r="L1149" s="46"/>
      <c r="M1149" s="44"/>
      <c r="N1149" s="45"/>
      <c r="O1149" s="46"/>
      <c r="P1149" s="44"/>
      <c r="Q1149" s="45"/>
      <c r="R1149" s="46"/>
      <c r="S1149" s="44"/>
      <c r="T1149" s="45"/>
      <c r="U1149" s="46"/>
      <c r="V1149" s="44"/>
      <c r="W1149" s="45"/>
      <c r="X1149" s="46"/>
      <c r="Y1149" s="727"/>
      <c r="Z1149" s="703"/>
      <c r="AA1149" s="704"/>
      <c r="AB1149" s="724"/>
      <c r="AC1149" s="725"/>
      <c r="AD1149" s="725"/>
      <c r="AE1149" s="725"/>
      <c r="AF1149" s="725"/>
      <c r="AG1149" s="726"/>
    </row>
    <row r="1150" spans="1:33" s="50" customFormat="1" ht="18.75" x14ac:dyDescent="0.25">
      <c r="A1150" s="19">
        <v>140100</v>
      </c>
      <c r="B1150" s="131" t="s">
        <v>161</v>
      </c>
      <c r="C1150" s="120"/>
      <c r="D1150" s="132"/>
      <c r="E1150" s="121"/>
      <c r="F1150" s="123"/>
      <c r="G1150" s="132"/>
      <c r="H1150" s="121"/>
      <c r="I1150" s="123"/>
      <c r="J1150" s="132"/>
      <c r="K1150" s="121"/>
      <c r="L1150" s="123"/>
      <c r="M1150" s="132"/>
      <c r="N1150" s="121"/>
      <c r="O1150" s="123"/>
      <c r="P1150" s="132"/>
      <c r="Q1150" s="121"/>
      <c r="R1150" s="123"/>
      <c r="S1150" s="132"/>
      <c r="T1150" s="121"/>
      <c r="U1150" s="123"/>
      <c r="V1150" s="132"/>
      <c r="W1150" s="121"/>
      <c r="X1150" s="123"/>
      <c r="Y1150" s="722"/>
      <c r="Z1150" s="719"/>
      <c r="AA1150" s="720"/>
      <c r="AB1150" s="724"/>
      <c r="AC1150" s="725"/>
      <c r="AD1150" s="725"/>
      <c r="AE1150" s="725"/>
      <c r="AF1150" s="725"/>
      <c r="AG1150" s="726"/>
    </row>
    <row r="1151" spans="1:33" s="50" customFormat="1" ht="31.5" hidden="1" x14ac:dyDescent="0.25">
      <c r="A1151" s="19">
        <v>140101</v>
      </c>
      <c r="B1151" s="146" t="s">
        <v>1530</v>
      </c>
      <c r="C1151" s="120" t="s">
        <v>8</v>
      </c>
      <c r="D1151" s="176"/>
      <c r="E1151" s="177">
        <f>IF(D1151=0,0,(IF($F$2350=2021,VLOOKUP(A1151,'SEE - 2021'!$A$6:$E$1681,5,0),(IF($F$2350=2022,VLOOKUP(A1151,'SEE - 2022'!$A$6:$E$1791,5,0),(IF($F$2350=2023,VLOOKUP(A1151,'SEE - 2023'!$A$6:$E$1796,5,0),0)))))))</f>
        <v>0</v>
      </c>
      <c r="F1151" s="175">
        <f>D1151*E1151</f>
        <v>0</v>
      </c>
      <c r="G1151" s="177">
        <f>D1151</f>
        <v>0</v>
      </c>
      <c r="H1151" s="177">
        <f>IF(G1151=0,0,(IF($I$2350=2021,VLOOKUP(A1151,'SEE - 2021'!$A$6:$E$1681,5,0),(IF($I$2350=2022,VLOOKUP(A1151,'SEE - 2022'!$A$6:$E$1791,5,0),(IF($I$2350=2023,VLOOKUP(A1151,'SEE - 2023'!$A$6:$E$1796,5,0),0)))))))</f>
        <v>0</v>
      </c>
      <c r="I1151" s="175">
        <f>G1151*H1151</f>
        <v>0</v>
      </c>
      <c r="J1151" s="175">
        <f>IF(P1151&gt;G1151,P1151-G1151,0)</f>
        <v>0</v>
      </c>
      <c r="K1151" s="175">
        <f>IF(P1151&gt;G1151,Q1151,0)</f>
        <v>0</v>
      </c>
      <c r="L1151" s="175">
        <f>J1151*K1151</f>
        <v>0</v>
      </c>
      <c r="M1151" s="175">
        <f>IF(P1151&lt;G1151,G1151-P1151,0)</f>
        <v>0</v>
      </c>
      <c r="N1151" s="175">
        <f>IF(P1151=0,H1151,IF(P1151&lt;G1151,Q1151,0))</f>
        <v>0</v>
      </c>
      <c r="O1151" s="175">
        <f>M1151*N1151</f>
        <v>0</v>
      </c>
      <c r="P1151" s="176"/>
      <c r="Q1151" s="175">
        <f>IF(P1151=0,0,IF(H1151=0,((IF($I$2350=2021,VLOOKUP(A1151,'SEE - 2021'!$A$6:$E$1681,5,0),(IF($I$2350=2022,VLOOKUP(A1151,'SEE - 2022'!$A$6:$E$1791,5,0),(IF($I$2350=2023,VLOOKUP(A1151,'SEE - 2023'!$A$6:$E$1796,5,0),0)))))*(1-$AL$5))),H1151))</f>
        <v>0</v>
      </c>
      <c r="R1151" s="175">
        <f>P1151*Q1151</f>
        <v>0</v>
      </c>
      <c r="S1151" s="175">
        <f>IF(Y1151&gt;D1151,Y1151-D1151,0)</f>
        <v>0</v>
      </c>
      <c r="T1151" s="175">
        <f>IF(Y1151&gt;D1151,Z1151,0)</f>
        <v>0</v>
      </c>
      <c r="U1151" s="175">
        <f>S1151*T1151</f>
        <v>0</v>
      </c>
      <c r="V1151" s="175">
        <f>IF(Y1151&lt;D1151,D1151-Y1151,0)</f>
        <v>0</v>
      </c>
      <c r="W1151" s="175">
        <f>IF(Y1151=0,E1151,IF(Y1151&lt;D1151,Z1151,0))</f>
        <v>0</v>
      </c>
      <c r="X1151" s="175">
        <f>V1151*W1151</f>
        <v>0</v>
      </c>
      <c r="Y1151" s="707">
        <f>P1151</f>
        <v>0</v>
      </c>
      <c r="Z1151" s="707">
        <f>IF(Y1151=0,0,VLOOKUP(A1151,'SEE - 2023'!$A$6:$E$1796,5,0))*(1-$AN$5)</f>
        <v>0</v>
      </c>
      <c r="AA1151" s="707">
        <f>Y1151*Z1151</f>
        <v>0</v>
      </c>
      <c r="AB1151" s="712"/>
      <c r="AC1151" s="713"/>
      <c r="AD1151" s="713"/>
      <c r="AE1151" s="713"/>
      <c r="AF1151" s="713"/>
      <c r="AG1151" s="714"/>
    </row>
    <row r="1152" spans="1:33" s="50" customFormat="1" ht="78.75" hidden="1" customHeight="1" x14ac:dyDescent="0.25">
      <c r="A1152" s="24"/>
      <c r="B1152" s="61" t="s">
        <v>1531</v>
      </c>
      <c r="C1152" s="21"/>
      <c r="D1152" s="30"/>
      <c r="E1152" s="22"/>
      <c r="F1152" s="23"/>
      <c r="G1152" s="30"/>
      <c r="H1152" s="22"/>
      <c r="I1152" s="23"/>
      <c r="J1152" s="30"/>
      <c r="K1152" s="22"/>
      <c r="L1152" s="23"/>
      <c r="M1152" s="30"/>
      <c r="N1152" s="22"/>
      <c r="O1152" s="23"/>
      <c r="P1152" s="30"/>
      <c r="Q1152" s="22"/>
      <c r="R1152" s="23"/>
      <c r="S1152" s="30"/>
      <c r="T1152" s="22"/>
      <c r="U1152" s="23"/>
      <c r="V1152" s="30"/>
      <c r="W1152" s="22"/>
      <c r="X1152" s="23"/>
      <c r="Y1152" s="721"/>
      <c r="Z1152" s="708"/>
      <c r="AA1152" s="709"/>
      <c r="AB1152" s="710"/>
      <c r="AC1152" s="710"/>
      <c r="AD1152" s="710"/>
      <c r="AE1152" s="710"/>
      <c r="AF1152" s="710"/>
      <c r="AG1152" s="711"/>
    </row>
    <row r="1153" spans="1:33" s="50" customFormat="1" ht="18.75" hidden="1" x14ac:dyDescent="0.25">
      <c r="A1153" s="24"/>
      <c r="B1153" s="25"/>
      <c r="C1153" s="21"/>
      <c r="D1153" s="30"/>
      <c r="E1153" s="22"/>
      <c r="F1153" s="23"/>
      <c r="G1153" s="30"/>
      <c r="H1153" s="22"/>
      <c r="I1153" s="23"/>
      <c r="J1153" s="30"/>
      <c r="K1153" s="22"/>
      <c r="L1153" s="23"/>
      <c r="M1153" s="30"/>
      <c r="N1153" s="22"/>
      <c r="O1153" s="23"/>
      <c r="P1153" s="30"/>
      <c r="Q1153" s="22"/>
      <c r="R1153" s="23"/>
      <c r="S1153" s="30"/>
      <c r="T1153" s="22"/>
      <c r="U1153" s="23"/>
      <c r="V1153" s="30"/>
      <c r="W1153" s="22"/>
      <c r="X1153" s="23"/>
      <c r="Y1153" s="721"/>
      <c r="Z1153" s="708"/>
      <c r="AA1153" s="709"/>
      <c r="AB1153" s="710"/>
      <c r="AC1153" s="710"/>
      <c r="AD1153" s="710"/>
      <c r="AE1153" s="710"/>
      <c r="AF1153" s="710"/>
      <c r="AG1153" s="711"/>
    </row>
    <row r="1154" spans="1:33" s="50" customFormat="1" ht="18.75" hidden="1" x14ac:dyDescent="0.25">
      <c r="A1154" s="19" t="s">
        <v>538</v>
      </c>
      <c r="B1154" s="126" t="s">
        <v>539</v>
      </c>
      <c r="C1154" s="120" t="s">
        <v>8</v>
      </c>
      <c r="D1154" s="176"/>
      <c r="E1154" s="177">
        <f>IF(D1154=0,0,(IF($F$2350=2021,VLOOKUP(A1154,'SEE - 2021'!$A$6:$E$1681,5,0),(IF($F$2350=2022,VLOOKUP(A1154,'SEE - 2022'!$A$6:$E$1791,5,0),(IF($F$2350=2023,VLOOKUP(A1154,'SEE - 2023'!$A$6:$E$1796,5,0),0)))))))</f>
        <v>0</v>
      </c>
      <c r="F1154" s="175">
        <f>D1154*E1154</f>
        <v>0</v>
      </c>
      <c r="G1154" s="177">
        <f>D1154</f>
        <v>0</v>
      </c>
      <c r="H1154" s="177">
        <f>IF(G1154=0,0,(IF($I$2350=2021,VLOOKUP(A1154,'SEE - 2021'!$A$6:$E$1681,5,0),(IF($I$2350=2022,VLOOKUP(A1154,'SEE - 2022'!$A$6:$E$1791,5,0),(IF($I$2350=2023,VLOOKUP(A1154,'SEE - 2023'!$A$6:$E$1796,5,0),0)))))))</f>
        <v>0</v>
      </c>
      <c r="I1154" s="175">
        <f>G1154*H1154</f>
        <v>0</v>
      </c>
      <c r="J1154" s="175">
        <f>IF(P1154&gt;G1154,P1154-G1154,0)</f>
        <v>0</v>
      </c>
      <c r="K1154" s="175">
        <f>IF(P1154&gt;G1154,Q1154,0)</f>
        <v>0</v>
      </c>
      <c r="L1154" s="175">
        <f>J1154*K1154</f>
        <v>0</v>
      </c>
      <c r="M1154" s="175">
        <f>IF(P1154&lt;G1154,G1154-P1154,0)</f>
        <v>0</v>
      </c>
      <c r="N1154" s="175">
        <f>IF(P1154=0,H1154,IF(P1154&lt;G1154,Q1154,0))</f>
        <v>0</v>
      </c>
      <c r="O1154" s="175">
        <f>M1154*N1154</f>
        <v>0</v>
      </c>
      <c r="P1154" s="176"/>
      <c r="Q1154" s="175">
        <f>IF(P1154=0,0,IF(H1154=0,((IF($I$2350=2021,VLOOKUP(A1154,'SEE - 2021'!$A$6:$E$1681,5,0),(IF($I$2350=2022,VLOOKUP(A1154,'SEE - 2022'!$A$6:$E$1791,5,0),(IF($I$2350=2023,VLOOKUP(A1154,'SEE - 2023'!$A$6:$E$1796,5,0),0)))))*(1-$AL$5))),H1154))</f>
        <v>0</v>
      </c>
      <c r="R1154" s="175">
        <f>P1154*Q1154</f>
        <v>0</v>
      </c>
      <c r="S1154" s="175">
        <f>IF(Y1154&gt;D1154,Y1154-D1154,0)</f>
        <v>0</v>
      </c>
      <c r="T1154" s="175">
        <f>IF(Y1154&gt;D1154,Z1154,0)</f>
        <v>0</v>
      </c>
      <c r="U1154" s="175">
        <f>S1154*T1154</f>
        <v>0</v>
      </c>
      <c r="V1154" s="175">
        <f>IF(Y1154&lt;D1154,D1154-Y1154,0)</f>
        <v>0</v>
      </c>
      <c r="W1154" s="175">
        <f>IF(Y1154=0,E1154,IF(Y1154&lt;D1154,Z1154,0))</f>
        <v>0</v>
      </c>
      <c r="X1154" s="175">
        <f>V1154*W1154</f>
        <v>0</v>
      </c>
      <c r="Y1154" s="707">
        <f>P1154</f>
        <v>0</v>
      </c>
      <c r="Z1154" s="707">
        <f>IF(Y1154=0,0,VLOOKUP(A1154,'SEE - 2023'!$A$6:$E$1796,5,0))*(1-$AN$5)</f>
        <v>0</v>
      </c>
      <c r="AA1154" s="707">
        <f>Y1154*Z1154</f>
        <v>0</v>
      </c>
      <c r="AB1154" s="712"/>
      <c r="AC1154" s="713"/>
      <c r="AD1154" s="713"/>
      <c r="AE1154" s="713"/>
      <c r="AF1154" s="713"/>
      <c r="AG1154" s="714"/>
    </row>
    <row r="1155" spans="1:33" s="50" customFormat="1" ht="81" hidden="1" customHeight="1" x14ac:dyDescent="0.25">
      <c r="A1155" s="24"/>
      <c r="B1155" s="25" t="s">
        <v>863</v>
      </c>
      <c r="C1155" s="21"/>
      <c r="D1155" s="30"/>
      <c r="E1155" s="22"/>
      <c r="F1155" s="23"/>
      <c r="G1155" s="30"/>
      <c r="H1155" s="22"/>
      <c r="I1155" s="23"/>
      <c r="J1155" s="30"/>
      <c r="K1155" s="22"/>
      <c r="L1155" s="23"/>
      <c r="M1155" s="30"/>
      <c r="N1155" s="22"/>
      <c r="O1155" s="23"/>
      <c r="P1155" s="30"/>
      <c r="Q1155" s="22"/>
      <c r="R1155" s="23"/>
      <c r="S1155" s="30"/>
      <c r="T1155" s="22"/>
      <c r="U1155" s="23"/>
      <c r="V1155" s="30"/>
      <c r="W1155" s="22"/>
      <c r="X1155" s="23"/>
      <c r="Y1155" s="721"/>
      <c r="Z1155" s="708"/>
      <c r="AA1155" s="709"/>
      <c r="AB1155" s="710"/>
      <c r="AC1155" s="710"/>
      <c r="AD1155" s="710"/>
      <c r="AE1155" s="710"/>
      <c r="AF1155" s="710"/>
      <c r="AG1155" s="711"/>
    </row>
    <row r="1156" spans="1:33" s="50" customFormat="1" ht="18.75" hidden="1" x14ac:dyDescent="0.25">
      <c r="A1156" s="24"/>
      <c r="B1156" s="25"/>
      <c r="C1156" s="21"/>
      <c r="D1156" s="30"/>
      <c r="E1156" s="22"/>
      <c r="F1156" s="23"/>
      <c r="G1156" s="30"/>
      <c r="H1156" s="22"/>
      <c r="I1156" s="23"/>
      <c r="J1156" s="30"/>
      <c r="K1156" s="22"/>
      <c r="L1156" s="23"/>
      <c r="M1156" s="30"/>
      <c r="N1156" s="22"/>
      <c r="O1156" s="23"/>
      <c r="P1156" s="30"/>
      <c r="Q1156" s="22"/>
      <c r="R1156" s="23"/>
      <c r="S1156" s="30"/>
      <c r="T1156" s="22"/>
      <c r="U1156" s="23"/>
      <c r="V1156" s="30"/>
      <c r="W1156" s="22"/>
      <c r="X1156" s="23"/>
      <c r="Y1156" s="721"/>
      <c r="Z1156" s="708"/>
      <c r="AA1156" s="709"/>
      <c r="AB1156" s="710"/>
      <c r="AC1156" s="710"/>
      <c r="AD1156" s="710"/>
      <c r="AE1156" s="710"/>
      <c r="AF1156" s="710"/>
      <c r="AG1156" s="711"/>
    </row>
    <row r="1157" spans="1:33" s="50" customFormat="1" ht="18.75" x14ac:dyDescent="0.25">
      <c r="A1157" s="19" t="s">
        <v>540</v>
      </c>
      <c r="B1157" s="126" t="s">
        <v>1386</v>
      </c>
      <c r="C1157" s="120" t="s">
        <v>8</v>
      </c>
      <c r="D1157" s="176"/>
      <c r="E1157" s="177">
        <f>IF(D1157=0,0,(IF($F$2350=2021,VLOOKUP(A1157,'SEE - 2021'!$A$6:$E$1681,5,0),(IF($F$2350=2022,VLOOKUP(A1157,'SEE - 2022'!$A$6:$E$1791,5,0),(IF($F$2350=2023,VLOOKUP(A1157,'SEE - 2023'!$A$6:$E$1796,5,0),0)))))))</f>
        <v>0</v>
      </c>
      <c r="F1157" s="175">
        <f>D1157*E1157</f>
        <v>0</v>
      </c>
      <c r="G1157" s="177">
        <f>D1157</f>
        <v>0</v>
      </c>
      <c r="H1157" s="177">
        <f>IF(G1157=0,0,(IF($I$2350=2021,VLOOKUP(A1157,'SEE - 2021'!$A$6:$E$1681,5,0),(IF($I$2350=2022,VLOOKUP(A1157,'SEE - 2022'!$A$6:$E$1791,5,0),(IF($I$2350=2023,VLOOKUP(A1157,'SEE - 2023'!$A$6:$E$1796,5,0),0)))))))</f>
        <v>0</v>
      </c>
      <c r="I1157" s="175">
        <f>G1157*H1157</f>
        <v>0</v>
      </c>
      <c r="J1157" s="175">
        <f>IF(P1157&gt;G1157,P1157-G1157,0)</f>
        <v>370.37</v>
      </c>
      <c r="K1157" s="175">
        <f>IF(P1157&gt;G1157,Q1157,0)</f>
        <v>27.82</v>
      </c>
      <c r="L1157" s="175">
        <f>J1157*K1157</f>
        <v>10303.6934</v>
      </c>
      <c r="M1157" s="175">
        <f>IF(P1157&lt;G1157,G1157-P1157,0)</f>
        <v>0</v>
      </c>
      <c r="N1157" s="175">
        <f>IF(P1157=0,H1157,IF(P1157&lt;G1157,Q1157,0))</f>
        <v>0</v>
      </c>
      <c r="O1157" s="175">
        <f>M1157*N1157</f>
        <v>0</v>
      </c>
      <c r="P1157" s="176">
        <v>370.37</v>
      </c>
      <c r="Q1157" s="175">
        <f>IF(P1157=0,0,IF(H1157=0,((IF($I$2350=2021,VLOOKUP(A1157,'SEE - 2021'!$A$6:$E$1681,5,0),(IF($I$2350=2022,VLOOKUP(A1157,'SEE - 2022'!$A$6:$E$1791,5,0),(IF($I$2350=2023,VLOOKUP(A1157,'SEE - 2023'!$A$6:$E$1796,5,0),0)))))*(1-$AL$5))),H1157))</f>
        <v>27.82</v>
      </c>
      <c r="R1157" s="175">
        <f>P1157*Q1157</f>
        <v>10303.6934</v>
      </c>
      <c r="S1157" s="175">
        <f>IF(Y1157&gt;D1157,Y1157-D1157,0)</f>
        <v>370.37</v>
      </c>
      <c r="T1157" s="175">
        <f>IF(Y1157&gt;D1157,Z1157,0)</f>
        <v>0</v>
      </c>
      <c r="U1157" s="175">
        <f>S1157*T1157</f>
        <v>0</v>
      </c>
      <c r="V1157" s="175">
        <f>IF(Y1157&lt;D1157,D1157-Y1157,0)</f>
        <v>0</v>
      </c>
      <c r="W1157" s="175">
        <f>IF(Y1157=0,E1157,IF(Y1157&lt;D1157,Z1157,0))</f>
        <v>0</v>
      </c>
      <c r="X1157" s="175">
        <f>V1157*W1157</f>
        <v>0</v>
      </c>
      <c r="Y1157" s="707">
        <f>P1157</f>
        <v>370.37</v>
      </c>
      <c r="Z1157" s="707"/>
      <c r="AA1157" s="707">
        <f>Y1157*Z1157</f>
        <v>0</v>
      </c>
      <c r="AB1157" s="1029"/>
      <c r="AC1157" s="1030"/>
      <c r="AD1157" s="1030"/>
      <c r="AE1157" s="1030"/>
      <c r="AF1157" s="1030"/>
      <c r="AG1157" s="1031"/>
    </row>
    <row r="1158" spans="1:33" s="50" customFormat="1" ht="78.75" x14ac:dyDescent="0.25">
      <c r="A1158" s="24"/>
      <c r="B1158" s="25" t="s">
        <v>930</v>
      </c>
      <c r="C1158" s="21"/>
      <c r="D1158" s="30"/>
      <c r="E1158" s="22"/>
      <c r="F1158" s="23"/>
      <c r="G1158" s="30"/>
      <c r="H1158" s="22"/>
      <c r="I1158" s="23"/>
      <c r="J1158" s="30"/>
      <c r="K1158" s="22"/>
      <c r="L1158" s="23"/>
      <c r="M1158" s="30"/>
      <c r="N1158" s="22"/>
      <c r="O1158" s="23"/>
      <c r="P1158" s="30"/>
      <c r="Q1158" s="22"/>
      <c r="R1158" s="23"/>
      <c r="S1158" s="30"/>
      <c r="T1158" s="22"/>
      <c r="U1158" s="23"/>
      <c r="V1158" s="30"/>
      <c r="W1158" s="22"/>
      <c r="X1158" s="23"/>
      <c r="Y1158" s="721"/>
      <c r="Z1158" s="708"/>
      <c r="AA1158" s="709"/>
      <c r="AB1158" s="1032"/>
      <c r="AC1158" s="1033"/>
      <c r="AD1158" s="1033"/>
      <c r="AE1158" s="1033"/>
      <c r="AF1158" s="1033"/>
      <c r="AG1158" s="1034"/>
    </row>
    <row r="1159" spans="1:33" s="50" customFormat="1" ht="18.75" x14ac:dyDescent="0.25">
      <c r="A1159" s="24"/>
      <c r="B1159" s="25"/>
      <c r="C1159" s="21"/>
      <c r="D1159" s="30"/>
      <c r="E1159" s="22"/>
      <c r="F1159" s="23"/>
      <c r="G1159" s="30"/>
      <c r="H1159" s="22"/>
      <c r="I1159" s="23"/>
      <c r="J1159" s="30"/>
      <c r="K1159" s="22"/>
      <c r="L1159" s="23"/>
      <c r="M1159" s="30"/>
      <c r="N1159" s="22"/>
      <c r="O1159" s="23"/>
      <c r="P1159" s="30"/>
      <c r="Q1159" s="22"/>
      <c r="R1159" s="23"/>
      <c r="S1159" s="30"/>
      <c r="T1159" s="22"/>
      <c r="U1159" s="23"/>
      <c r="V1159" s="30"/>
      <c r="W1159" s="22"/>
      <c r="X1159" s="23"/>
      <c r="Y1159" s="721"/>
      <c r="Z1159" s="708"/>
      <c r="AA1159" s="709"/>
      <c r="AB1159" s="710"/>
      <c r="AC1159" s="710"/>
      <c r="AD1159" s="710"/>
      <c r="AE1159" s="710"/>
      <c r="AF1159" s="710"/>
      <c r="AG1159" s="711"/>
    </row>
    <row r="1160" spans="1:33" s="50" customFormat="1" ht="18.75" x14ac:dyDescent="0.25">
      <c r="A1160" s="19" t="s">
        <v>541</v>
      </c>
      <c r="B1160" s="126" t="s">
        <v>543</v>
      </c>
      <c r="C1160" s="120" t="s">
        <v>8</v>
      </c>
      <c r="D1160" s="176"/>
      <c r="E1160" s="177">
        <f>IF(D1160=0,0,(IF($F$2350=2021,VLOOKUP(A1160,'SEE - 2021'!$A$6:$E$1681,5,0),(IF($F$2350=2022,VLOOKUP(A1160,'SEE - 2022'!$A$6:$E$1791,5,0),(IF($F$2350=2023,VLOOKUP(A1160,'SEE - 2023'!$A$6:$E$1796,5,0),0)))))))</f>
        <v>0</v>
      </c>
      <c r="F1160" s="175">
        <f>D1160*E1160</f>
        <v>0</v>
      </c>
      <c r="G1160" s="177">
        <f>D1160</f>
        <v>0</v>
      </c>
      <c r="H1160" s="177">
        <f>IF(G1160=0,0,(IF($I$2350=2021,VLOOKUP(A1160,'SEE - 2021'!$A$6:$E$1681,5,0),(IF($I$2350=2022,VLOOKUP(A1160,'SEE - 2022'!$A$6:$E$1791,5,0),(IF($I$2350=2023,VLOOKUP(A1160,'SEE - 2023'!$A$6:$E$1796,5,0),0)))))))</f>
        <v>0</v>
      </c>
      <c r="I1160" s="175">
        <f>G1160*H1160</f>
        <v>0</v>
      </c>
      <c r="J1160" s="175">
        <f>IF(P1160&gt;G1160,P1160-G1160,0)</f>
        <v>370.37</v>
      </c>
      <c r="K1160" s="175">
        <f>IF(P1160&gt;G1160,Q1160,0)</f>
        <v>8.08</v>
      </c>
      <c r="L1160" s="175">
        <f>J1160*K1160</f>
        <v>2992.5896000000002</v>
      </c>
      <c r="M1160" s="175">
        <f>IF(P1160&lt;G1160,G1160-P1160,0)</f>
        <v>0</v>
      </c>
      <c r="N1160" s="175">
        <f>IF(P1160=0,H1160,IF(P1160&lt;G1160,Q1160,0))</f>
        <v>0</v>
      </c>
      <c r="O1160" s="175">
        <f>M1160*N1160</f>
        <v>0</v>
      </c>
      <c r="P1160" s="176">
        <v>370.37</v>
      </c>
      <c r="Q1160" s="175">
        <f>IF(P1160=0,0,IF(H1160=0,((IF($I$2350=2021,VLOOKUP(A1160,'SEE - 2021'!$A$6:$E$1681,5,0),(IF($I$2350=2022,VLOOKUP(A1160,'SEE - 2022'!$A$6:$E$1791,5,0),(IF($I$2350=2023,VLOOKUP(A1160,'SEE - 2023'!$A$6:$E$1796,5,0),0)))))*(1-$AL$5))),H1160))</f>
        <v>8.08</v>
      </c>
      <c r="R1160" s="175">
        <f>P1160*Q1160</f>
        <v>2992.5896000000002</v>
      </c>
      <c r="S1160" s="175">
        <f>IF(Y1160&gt;D1160,Y1160-D1160,0)</f>
        <v>370.37</v>
      </c>
      <c r="T1160" s="175">
        <f>IF(Y1160&gt;D1160,Z1160,0)</f>
        <v>0</v>
      </c>
      <c r="U1160" s="175">
        <f>S1160*T1160</f>
        <v>0</v>
      </c>
      <c r="V1160" s="175">
        <f>IF(Y1160&lt;D1160,D1160-Y1160,0)</f>
        <v>0</v>
      </c>
      <c r="W1160" s="175">
        <f>IF(Y1160=0,E1160,IF(Y1160&lt;D1160,Z1160,0))</f>
        <v>0</v>
      </c>
      <c r="X1160" s="175">
        <f>V1160*W1160</f>
        <v>0</v>
      </c>
      <c r="Y1160" s="707">
        <f>P1160</f>
        <v>370.37</v>
      </c>
      <c r="Z1160" s="707"/>
      <c r="AA1160" s="707">
        <f>Y1160*Z1160</f>
        <v>0</v>
      </c>
      <c r="AB1160" s="1029"/>
      <c r="AC1160" s="1030"/>
      <c r="AD1160" s="1030"/>
      <c r="AE1160" s="1030"/>
      <c r="AF1160" s="1030"/>
      <c r="AG1160" s="1031"/>
    </row>
    <row r="1161" spans="1:33" s="50" customFormat="1" ht="78.75" x14ac:dyDescent="0.25">
      <c r="A1161" s="24"/>
      <c r="B1161" s="25" t="s">
        <v>544</v>
      </c>
      <c r="C1161" s="21"/>
      <c r="D1161" s="30"/>
      <c r="E1161" s="22"/>
      <c r="F1161" s="23"/>
      <c r="G1161" s="30"/>
      <c r="H1161" s="22"/>
      <c r="I1161" s="23"/>
      <c r="J1161" s="30"/>
      <c r="K1161" s="22"/>
      <c r="L1161" s="23"/>
      <c r="M1161" s="30"/>
      <c r="N1161" s="22"/>
      <c r="O1161" s="23"/>
      <c r="P1161" s="30"/>
      <c r="Q1161" s="22"/>
      <c r="R1161" s="23"/>
      <c r="S1161" s="30"/>
      <c r="T1161" s="22"/>
      <c r="U1161" s="23"/>
      <c r="V1161" s="30"/>
      <c r="W1161" s="22"/>
      <c r="X1161" s="23"/>
      <c r="Y1161" s="721"/>
      <c r="Z1161" s="708"/>
      <c r="AA1161" s="709"/>
      <c r="AB1161" s="1032"/>
      <c r="AC1161" s="1033"/>
      <c r="AD1161" s="1033"/>
      <c r="AE1161" s="1033"/>
      <c r="AF1161" s="1033"/>
      <c r="AG1161" s="1034"/>
    </row>
    <row r="1162" spans="1:33" s="50" customFormat="1" ht="18.75" x14ac:dyDescent="0.25">
      <c r="A1162" s="24"/>
      <c r="B1162" s="26"/>
      <c r="C1162" s="21"/>
      <c r="D1162" s="30"/>
      <c r="E1162" s="22"/>
      <c r="F1162" s="23"/>
      <c r="G1162" s="30"/>
      <c r="H1162" s="22"/>
      <c r="I1162" s="23"/>
      <c r="J1162" s="30"/>
      <c r="K1162" s="22"/>
      <c r="L1162" s="23"/>
      <c r="M1162" s="30"/>
      <c r="N1162" s="22"/>
      <c r="O1162" s="23"/>
      <c r="P1162" s="30"/>
      <c r="Q1162" s="22"/>
      <c r="R1162" s="23"/>
      <c r="S1162" s="30"/>
      <c r="T1162" s="22"/>
      <c r="U1162" s="23"/>
      <c r="V1162" s="30"/>
      <c r="W1162" s="22"/>
      <c r="X1162" s="23"/>
      <c r="Y1162" s="721"/>
      <c r="Z1162" s="708"/>
      <c r="AA1162" s="709"/>
      <c r="AB1162" s="710"/>
      <c r="AC1162" s="710"/>
      <c r="AD1162" s="710"/>
      <c r="AE1162" s="710"/>
      <c r="AF1162" s="710"/>
      <c r="AG1162" s="711"/>
    </row>
    <row r="1163" spans="1:33" s="50" customFormat="1" ht="18.75" hidden="1" x14ac:dyDescent="0.25">
      <c r="A1163" s="19" t="s">
        <v>542</v>
      </c>
      <c r="B1163" s="126" t="s">
        <v>546</v>
      </c>
      <c r="C1163" s="120" t="s">
        <v>8</v>
      </c>
      <c r="D1163" s="176"/>
      <c r="E1163" s="177">
        <f>IF(D1163=0,0,(IF($F$2350=2021,VLOOKUP(A1163,'SEE - 2021'!$A$6:$E$1681,5,0),(IF($F$2350=2022,VLOOKUP(A1163,'SEE - 2022'!$A$6:$E$1791,5,0),(IF($F$2350=2023,VLOOKUP(A1163,'SEE - 2023'!$A$6:$E$1796,5,0),0)))))))</f>
        <v>0</v>
      </c>
      <c r="F1163" s="175">
        <f>D1163*E1163</f>
        <v>0</v>
      </c>
      <c r="G1163" s="177">
        <f>D1163</f>
        <v>0</v>
      </c>
      <c r="H1163" s="177">
        <f>IF(G1163=0,0,(IF($I$2350=2021,VLOOKUP(A1163,'SEE - 2021'!$A$6:$E$1681,5,0),(IF($I$2350=2022,VLOOKUP(A1163,'SEE - 2022'!$A$6:$E$1791,5,0),(IF($I$2350=2023,VLOOKUP(A1163,'SEE - 2023'!$A$6:$E$1796,5,0),0)))))))</f>
        <v>0</v>
      </c>
      <c r="I1163" s="175">
        <f>G1163*H1163</f>
        <v>0</v>
      </c>
      <c r="J1163" s="175">
        <f>IF(P1163&gt;G1163,P1163-G1163,0)</f>
        <v>0</v>
      </c>
      <c r="K1163" s="175">
        <f>IF(P1163&gt;G1163,Q1163,0)</f>
        <v>0</v>
      </c>
      <c r="L1163" s="175">
        <f>J1163*K1163</f>
        <v>0</v>
      </c>
      <c r="M1163" s="175">
        <f>IF(P1163&lt;G1163,G1163-P1163,0)</f>
        <v>0</v>
      </c>
      <c r="N1163" s="175">
        <f>IF(P1163=0,H1163,IF(P1163&lt;G1163,Q1163,0))</f>
        <v>0</v>
      </c>
      <c r="O1163" s="175">
        <f>M1163*N1163</f>
        <v>0</v>
      </c>
      <c r="P1163" s="176"/>
      <c r="Q1163" s="175">
        <f>IF(P1163=0,0,IF(H1163=0,((IF($I$2350=2021,VLOOKUP(A1163,'SEE - 2021'!$A$6:$E$1681,5,0),(IF($I$2350=2022,VLOOKUP(A1163,'SEE - 2022'!$A$6:$E$1791,5,0),(IF($I$2350=2023,VLOOKUP(A1163,'SEE - 2023'!$A$6:$E$1796,5,0),0)))))*(1-$AL$5))),H1163))</f>
        <v>0</v>
      </c>
      <c r="R1163" s="175">
        <f>P1163*Q1163</f>
        <v>0</v>
      </c>
      <c r="S1163" s="175">
        <f>IF(Y1163&gt;D1163,Y1163-D1163,0)</f>
        <v>0</v>
      </c>
      <c r="T1163" s="175">
        <f>IF(Y1163&gt;D1163,Z1163,0)</f>
        <v>0</v>
      </c>
      <c r="U1163" s="175">
        <f>S1163*T1163</f>
        <v>0</v>
      </c>
      <c r="V1163" s="175">
        <f>IF(Y1163&lt;D1163,D1163-Y1163,0)</f>
        <v>0</v>
      </c>
      <c r="W1163" s="175">
        <f>IF(Y1163=0,E1163,IF(Y1163&lt;D1163,Z1163,0))</f>
        <v>0</v>
      </c>
      <c r="X1163" s="175">
        <f>V1163*W1163</f>
        <v>0</v>
      </c>
      <c r="Y1163" s="707">
        <f>P1163</f>
        <v>0</v>
      </c>
      <c r="Z1163" s="707">
        <f>IF(Y1163=0,0,VLOOKUP(A1163,'SEE - 2023'!$A$6:$E$1796,5,0))*(1-$AN$5)</f>
        <v>0</v>
      </c>
      <c r="AA1163" s="707">
        <f>Y1163*Z1163</f>
        <v>0</v>
      </c>
      <c r="AB1163" s="712"/>
      <c r="AC1163" s="713"/>
      <c r="AD1163" s="713"/>
      <c r="AE1163" s="713"/>
      <c r="AF1163" s="713"/>
      <c r="AG1163" s="714"/>
    </row>
    <row r="1164" spans="1:33" s="50" customFormat="1" ht="78.75" hidden="1" x14ac:dyDescent="0.25">
      <c r="A1164" s="24"/>
      <c r="B1164" s="25" t="s">
        <v>547</v>
      </c>
      <c r="C1164" s="21"/>
      <c r="D1164" s="30"/>
      <c r="E1164" s="22"/>
      <c r="F1164" s="23"/>
      <c r="G1164" s="30"/>
      <c r="H1164" s="22"/>
      <c r="I1164" s="23"/>
      <c r="J1164" s="30"/>
      <c r="K1164" s="22"/>
      <c r="L1164" s="23"/>
      <c r="M1164" s="30"/>
      <c r="N1164" s="22"/>
      <c r="O1164" s="23"/>
      <c r="P1164" s="30"/>
      <c r="Q1164" s="22"/>
      <c r="R1164" s="23"/>
      <c r="S1164" s="30"/>
      <c r="T1164" s="22"/>
      <c r="U1164" s="23"/>
      <c r="V1164" s="30"/>
      <c r="W1164" s="22"/>
      <c r="X1164" s="23"/>
      <c r="Y1164" s="721"/>
      <c r="Z1164" s="708"/>
      <c r="AA1164" s="709"/>
      <c r="AB1164" s="710"/>
      <c r="AC1164" s="710"/>
      <c r="AD1164" s="710"/>
      <c r="AE1164" s="710"/>
      <c r="AF1164" s="710"/>
      <c r="AG1164" s="711"/>
    </row>
    <row r="1165" spans="1:33" s="50" customFormat="1" ht="18.75" hidden="1" x14ac:dyDescent="0.25">
      <c r="A1165" s="24"/>
      <c r="B1165" s="26"/>
      <c r="C1165" s="21"/>
      <c r="D1165" s="30"/>
      <c r="E1165" s="22"/>
      <c r="F1165" s="23"/>
      <c r="G1165" s="30"/>
      <c r="H1165" s="22"/>
      <c r="I1165" s="23"/>
      <c r="J1165" s="30"/>
      <c r="K1165" s="22"/>
      <c r="L1165" s="23"/>
      <c r="M1165" s="30"/>
      <c r="N1165" s="22"/>
      <c r="O1165" s="23"/>
      <c r="P1165" s="30"/>
      <c r="Q1165" s="22"/>
      <c r="R1165" s="23"/>
      <c r="S1165" s="30"/>
      <c r="T1165" s="22"/>
      <c r="U1165" s="23"/>
      <c r="V1165" s="30"/>
      <c r="W1165" s="22"/>
      <c r="X1165" s="23"/>
      <c r="Y1165" s="721"/>
      <c r="Z1165" s="708"/>
      <c r="AA1165" s="709"/>
      <c r="AB1165" s="710"/>
      <c r="AC1165" s="710"/>
      <c r="AD1165" s="710"/>
      <c r="AE1165" s="710"/>
      <c r="AF1165" s="710"/>
      <c r="AG1165" s="711"/>
    </row>
    <row r="1166" spans="1:33" s="50" customFormat="1" ht="31.5" hidden="1" x14ac:dyDescent="0.25">
      <c r="A1166" s="19" t="s">
        <v>545</v>
      </c>
      <c r="B1166" s="126" t="s">
        <v>776</v>
      </c>
      <c r="C1166" s="120" t="s">
        <v>8</v>
      </c>
      <c r="D1166" s="176"/>
      <c r="E1166" s="177">
        <f>IF(D1166=0,0,(IF($F$2350=2021,VLOOKUP(A1166,'SEE - 2021'!$A$6:$E$1681,5,0),(IF($F$2350=2022,VLOOKUP(A1166,'SEE - 2022'!$A$6:$E$1791,5,0),(IF($F$2350=2023,VLOOKUP(A1166,'SEE - 2023'!$A$6:$E$1796,5,0),0)))))))</f>
        <v>0</v>
      </c>
      <c r="F1166" s="175">
        <f>D1166*E1166</f>
        <v>0</v>
      </c>
      <c r="G1166" s="177">
        <f>D1166</f>
        <v>0</v>
      </c>
      <c r="H1166" s="177">
        <f>IF(G1166=0,0,(IF($I$2350=2021,VLOOKUP(A1166,'SEE - 2021'!$A$6:$E$1681,5,0),(IF($I$2350=2022,VLOOKUP(A1166,'SEE - 2022'!$A$6:$E$1791,5,0),(IF($I$2350=2023,VLOOKUP(A1166,'SEE - 2023'!$A$6:$E$1796,5,0),0)))))))</f>
        <v>0</v>
      </c>
      <c r="I1166" s="175">
        <f>G1166*H1166</f>
        <v>0</v>
      </c>
      <c r="J1166" s="175">
        <f>IF(P1166&gt;G1166,P1166-G1166,0)</f>
        <v>0</v>
      </c>
      <c r="K1166" s="175">
        <f>IF(P1166&gt;G1166,Q1166,0)</f>
        <v>0</v>
      </c>
      <c r="L1166" s="175">
        <f>J1166*K1166</f>
        <v>0</v>
      </c>
      <c r="M1166" s="175">
        <f>IF(P1166&lt;G1166,G1166-P1166,0)</f>
        <v>0</v>
      </c>
      <c r="N1166" s="175">
        <f>IF(P1166=0,H1166,IF(P1166&lt;G1166,Q1166,0))</f>
        <v>0</v>
      </c>
      <c r="O1166" s="175">
        <f>M1166*N1166</f>
        <v>0</v>
      </c>
      <c r="P1166" s="176"/>
      <c r="Q1166" s="175">
        <f>IF(P1166=0,0,IF(H1166=0,((IF($I$2350=2021,VLOOKUP(A1166,'SEE - 2021'!$A$6:$E$1681,5,0),(IF($I$2350=2022,VLOOKUP(A1166,'SEE - 2022'!$A$6:$E$1791,5,0),(IF($I$2350=2023,VLOOKUP(A1166,'SEE - 2023'!$A$6:$E$1796,5,0),0)))))*(1-$AL$5))),H1166))</f>
        <v>0</v>
      </c>
      <c r="R1166" s="175">
        <f>P1166*Q1166</f>
        <v>0</v>
      </c>
      <c r="S1166" s="175">
        <f>IF(Y1166&gt;D1166,Y1166-D1166,0)</f>
        <v>0</v>
      </c>
      <c r="T1166" s="175">
        <f>IF(Y1166&gt;D1166,Z1166,0)</f>
        <v>0</v>
      </c>
      <c r="U1166" s="175">
        <f>S1166*T1166</f>
        <v>0</v>
      </c>
      <c r="V1166" s="175">
        <f>IF(Y1166&lt;D1166,D1166-Y1166,0)</f>
        <v>0</v>
      </c>
      <c r="W1166" s="175">
        <f>IF(Y1166=0,E1166,IF(Y1166&lt;D1166,Z1166,0))</f>
        <v>0</v>
      </c>
      <c r="X1166" s="175">
        <f>V1166*W1166</f>
        <v>0</v>
      </c>
      <c r="Y1166" s="707">
        <f>P1166</f>
        <v>0</v>
      </c>
      <c r="Z1166" s="707">
        <f>IF(Y1166=0,0,VLOOKUP(A1166,'SEE - 2023'!$A$6:$E$1796,5,0))*(1-$AN$5)</f>
        <v>0</v>
      </c>
      <c r="AA1166" s="707">
        <f>Y1166*Z1166</f>
        <v>0</v>
      </c>
      <c r="AB1166" s="712"/>
      <c r="AC1166" s="713"/>
      <c r="AD1166" s="713"/>
      <c r="AE1166" s="713"/>
      <c r="AF1166" s="713"/>
      <c r="AG1166" s="714"/>
    </row>
    <row r="1167" spans="1:33" s="50" customFormat="1" ht="78.75" hidden="1" x14ac:dyDescent="0.25">
      <c r="A1167" s="24"/>
      <c r="B1167" s="25" t="s">
        <v>549</v>
      </c>
      <c r="C1167" s="21"/>
      <c r="D1167" s="30"/>
      <c r="E1167" s="22"/>
      <c r="F1167" s="23"/>
      <c r="G1167" s="30"/>
      <c r="H1167" s="22"/>
      <c r="I1167" s="23"/>
      <c r="J1167" s="30"/>
      <c r="K1167" s="22"/>
      <c r="L1167" s="23"/>
      <c r="M1167" s="30"/>
      <c r="N1167" s="22"/>
      <c r="O1167" s="23"/>
      <c r="P1167" s="30"/>
      <c r="Q1167" s="22"/>
      <c r="R1167" s="23"/>
      <c r="S1167" s="30"/>
      <c r="T1167" s="22"/>
      <c r="U1167" s="23"/>
      <c r="V1167" s="30"/>
      <c r="W1167" s="22"/>
      <c r="X1167" s="23"/>
      <c r="Y1167" s="721"/>
      <c r="Z1167" s="708"/>
      <c r="AA1167" s="709"/>
      <c r="AB1167" s="710"/>
      <c r="AC1167" s="710"/>
      <c r="AD1167" s="710"/>
      <c r="AE1167" s="710"/>
      <c r="AF1167" s="710"/>
      <c r="AG1167" s="711"/>
    </row>
    <row r="1168" spans="1:33" s="50" customFormat="1" ht="18.75" hidden="1" x14ac:dyDescent="0.25">
      <c r="A1168" s="24"/>
      <c r="B1168" s="26"/>
      <c r="C1168" s="21"/>
      <c r="D1168" s="30"/>
      <c r="E1168" s="22"/>
      <c r="F1168" s="23"/>
      <c r="G1168" s="30"/>
      <c r="H1168" s="22"/>
      <c r="I1168" s="23"/>
      <c r="J1168" s="30"/>
      <c r="K1168" s="22"/>
      <c r="L1168" s="23"/>
      <c r="M1168" s="30"/>
      <c r="N1168" s="22"/>
      <c r="O1168" s="23"/>
      <c r="P1168" s="30"/>
      <c r="Q1168" s="22"/>
      <c r="R1168" s="23"/>
      <c r="S1168" s="30"/>
      <c r="T1168" s="22"/>
      <c r="U1168" s="23"/>
      <c r="V1168" s="30"/>
      <c r="W1168" s="22"/>
      <c r="X1168" s="23"/>
      <c r="Y1168" s="721"/>
      <c r="Z1168" s="708"/>
      <c r="AA1168" s="709"/>
      <c r="AB1168" s="710"/>
      <c r="AC1168" s="710"/>
      <c r="AD1168" s="710"/>
      <c r="AE1168" s="710"/>
      <c r="AF1168" s="710"/>
      <c r="AG1168" s="711"/>
    </row>
    <row r="1169" spans="1:33" s="50" customFormat="1" ht="31.5" hidden="1" x14ac:dyDescent="0.25">
      <c r="A1169" s="19" t="s">
        <v>548</v>
      </c>
      <c r="B1169" s="152" t="s">
        <v>1052</v>
      </c>
      <c r="C1169" s="120" t="s">
        <v>8</v>
      </c>
      <c r="D1169" s="176"/>
      <c r="E1169" s="177">
        <f>IF(D1169=0,0,(IF($F$2350=2021,VLOOKUP(A1169,'SEE - 2021'!$A$6:$E$1681,5,0),(IF($F$2350=2022,VLOOKUP(A1169,'SEE - 2022'!$A$6:$E$1791,5,0),(IF($F$2350=2023,VLOOKUP(A1169,'SEE - 2023'!$A$6:$E$1796,5,0),0)))))))</f>
        <v>0</v>
      </c>
      <c r="F1169" s="175">
        <f>D1169*E1169</f>
        <v>0</v>
      </c>
      <c r="G1169" s="177">
        <f>D1169</f>
        <v>0</v>
      </c>
      <c r="H1169" s="177">
        <f>IF(G1169=0,0,(IF($I$2350=2021,VLOOKUP(A1169,'SEE - 2021'!$A$6:$E$1681,5,0),(IF($I$2350=2022,VLOOKUP(A1169,'SEE - 2022'!$A$6:$E$1791,5,0),(IF($I$2350=2023,VLOOKUP(A1169,'SEE - 2023'!$A$6:$E$1796,5,0),0)))))))</f>
        <v>0</v>
      </c>
      <c r="I1169" s="175">
        <f>G1169*H1169</f>
        <v>0</v>
      </c>
      <c r="J1169" s="175">
        <f>IF(P1169&gt;G1169,P1169-G1169,0)</f>
        <v>0</v>
      </c>
      <c r="K1169" s="175">
        <f>IF(P1169&gt;G1169,Q1169,0)</f>
        <v>0</v>
      </c>
      <c r="L1169" s="175">
        <f>J1169*K1169</f>
        <v>0</v>
      </c>
      <c r="M1169" s="175">
        <f>IF(P1169&lt;G1169,G1169-P1169,0)</f>
        <v>0</v>
      </c>
      <c r="N1169" s="175">
        <f>IF(P1169=0,H1169,IF(P1169&lt;G1169,Q1169,0))</f>
        <v>0</v>
      </c>
      <c r="O1169" s="175">
        <f>M1169*N1169</f>
        <v>0</v>
      </c>
      <c r="P1169" s="176"/>
      <c r="Q1169" s="175">
        <f>IF(P1169=0,0,IF(H1169=0,((IF($I$2350=2021,VLOOKUP(A1169,'SEE - 2021'!$A$6:$E$1681,5,0),(IF($I$2350=2022,VLOOKUP(A1169,'SEE - 2022'!$A$6:$E$1791,5,0),(IF($I$2350=2023,VLOOKUP(A1169,'SEE - 2023'!$A$6:$E$1796,5,0),0)))))*(1-$AL$5))),H1169))</f>
        <v>0</v>
      </c>
      <c r="R1169" s="175">
        <f>P1169*Q1169</f>
        <v>0</v>
      </c>
      <c r="S1169" s="175">
        <f>IF(Y1169&gt;D1169,Y1169-D1169,0)</f>
        <v>0</v>
      </c>
      <c r="T1169" s="175">
        <f>IF(Y1169&gt;D1169,Z1169,0)</f>
        <v>0</v>
      </c>
      <c r="U1169" s="175">
        <f>S1169*T1169</f>
        <v>0</v>
      </c>
      <c r="V1169" s="175">
        <f>IF(Y1169&lt;D1169,D1169-Y1169,0)</f>
        <v>0</v>
      </c>
      <c r="W1169" s="175">
        <f>IF(Y1169=0,E1169,IF(Y1169&lt;D1169,Z1169,0))</f>
        <v>0</v>
      </c>
      <c r="X1169" s="175">
        <f>V1169*W1169</f>
        <v>0</v>
      </c>
      <c r="Y1169" s="707">
        <f>P1169</f>
        <v>0</v>
      </c>
      <c r="Z1169" s="707">
        <f>IF(Y1169=0,0,VLOOKUP(A1169,'SEE - 2023'!$A$6:$E$1796,5,0))*(1-$AN$5)</f>
        <v>0</v>
      </c>
      <c r="AA1169" s="707">
        <f>Y1169*Z1169</f>
        <v>0</v>
      </c>
      <c r="AB1169" s="712"/>
      <c r="AC1169" s="713"/>
      <c r="AD1169" s="713"/>
      <c r="AE1169" s="713"/>
      <c r="AF1169" s="713"/>
      <c r="AG1169" s="714"/>
    </row>
    <row r="1170" spans="1:33" s="50" customFormat="1" ht="283.5" hidden="1" x14ac:dyDescent="0.25">
      <c r="A1170" s="24"/>
      <c r="B1170" s="27" t="s">
        <v>1053</v>
      </c>
      <c r="C1170" s="21"/>
      <c r="D1170" s="30"/>
      <c r="E1170" s="22"/>
      <c r="F1170" s="23"/>
      <c r="G1170" s="30"/>
      <c r="H1170" s="22"/>
      <c r="I1170" s="23"/>
      <c r="J1170" s="30"/>
      <c r="K1170" s="22"/>
      <c r="L1170" s="23"/>
      <c r="M1170" s="30"/>
      <c r="N1170" s="22"/>
      <c r="O1170" s="23"/>
      <c r="P1170" s="30"/>
      <c r="Q1170" s="22"/>
      <c r="R1170" s="23"/>
      <c r="S1170" s="30"/>
      <c r="T1170" s="22"/>
      <c r="U1170" s="23"/>
      <c r="V1170" s="30"/>
      <c r="W1170" s="22"/>
      <c r="X1170" s="23"/>
      <c r="Y1170" s="721"/>
      <c r="Z1170" s="708"/>
      <c r="AA1170" s="709"/>
      <c r="AB1170" s="710"/>
      <c r="AC1170" s="710"/>
      <c r="AD1170" s="710"/>
      <c r="AE1170" s="710"/>
      <c r="AF1170" s="710"/>
      <c r="AG1170" s="711"/>
    </row>
    <row r="1171" spans="1:33" s="50" customFormat="1" ht="18.75" hidden="1" x14ac:dyDescent="0.25">
      <c r="A1171" s="24"/>
      <c r="B1171" s="65"/>
      <c r="C1171" s="21"/>
      <c r="D1171" s="30"/>
      <c r="E1171" s="22"/>
      <c r="F1171" s="23"/>
      <c r="G1171" s="30"/>
      <c r="H1171" s="22"/>
      <c r="I1171" s="23"/>
      <c r="J1171" s="30"/>
      <c r="K1171" s="22"/>
      <c r="L1171" s="23"/>
      <c r="M1171" s="30"/>
      <c r="N1171" s="22"/>
      <c r="O1171" s="23"/>
      <c r="P1171" s="30"/>
      <c r="Q1171" s="22"/>
      <c r="R1171" s="23"/>
      <c r="S1171" s="30"/>
      <c r="T1171" s="22"/>
      <c r="U1171" s="23"/>
      <c r="V1171" s="30"/>
      <c r="W1171" s="22"/>
      <c r="X1171" s="23"/>
      <c r="Y1171" s="721"/>
      <c r="Z1171" s="708"/>
      <c r="AA1171" s="709"/>
      <c r="AB1171" s="710"/>
      <c r="AC1171" s="710"/>
      <c r="AD1171" s="710"/>
      <c r="AE1171" s="710"/>
      <c r="AF1171" s="710"/>
      <c r="AG1171" s="711"/>
    </row>
    <row r="1172" spans="1:33" s="50" customFormat="1" ht="18.75" hidden="1" x14ac:dyDescent="0.25">
      <c r="A1172" s="19" t="s">
        <v>550</v>
      </c>
      <c r="B1172" s="152" t="s">
        <v>551</v>
      </c>
      <c r="C1172" s="120" t="s">
        <v>8</v>
      </c>
      <c r="D1172" s="176"/>
      <c r="E1172" s="177">
        <f>IF(D1172=0,0,(IF($F$2350=2021,VLOOKUP(A1172,'SEE - 2021'!$A$6:$E$1681,5,0),(IF($F$2350=2022,VLOOKUP(A1172,'SEE - 2022'!$A$6:$E$1791,5,0),(IF($F$2350=2023,VLOOKUP(A1172,'SEE - 2023'!$A$6:$E$1796,5,0),0)))))))</f>
        <v>0</v>
      </c>
      <c r="F1172" s="175">
        <f>D1172*E1172</f>
        <v>0</v>
      </c>
      <c r="G1172" s="177">
        <f>D1172</f>
        <v>0</v>
      </c>
      <c r="H1172" s="177">
        <f>IF(G1172=0,0,(IF($I$2350=2021,VLOOKUP(A1172,'SEE - 2021'!$A$6:$E$1681,5,0),(IF($I$2350=2022,VLOOKUP(A1172,'SEE - 2022'!$A$6:$E$1791,5,0),(IF($I$2350=2023,VLOOKUP(A1172,'SEE - 2023'!$A$6:$E$1796,5,0),0)))))))</f>
        <v>0</v>
      </c>
      <c r="I1172" s="175">
        <f>G1172*H1172</f>
        <v>0</v>
      </c>
      <c r="J1172" s="175">
        <f>IF(P1172&gt;G1172,P1172-G1172,0)</f>
        <v>0</v>
      </c>
      <c r="K1172" s="175">
        <f>IF(P1172&gt;G1172,Q1172,0)</f>
        <v>0</v>
      </c>
      <c r="L1172" s="175">
        <f>J1172*K1172</f>
        <v>0</v>
      </c>
      <c r="M1172" s="175">
        <f>IF(P1172&lt;G1172,G1172-P1172,0)</f>
        <v>0</v>
      </c>
      <c r="N1172" s="175">
        <f>IF(P1172=0,H1172,IF(P1172&lt;G1172,Q1172,0))</f>
        <v>0</v>
      </c>
      <c r="O1172" s="175">
        <f>M1172*N1172</f>
        <v>0</v>
      </c>
      <c r="P1172" s="176"/>
      <c r="Q1172" s="175">
        <f>IF(P1172=0,0,IF(H1172=0,((IF($I$2350=2021,VLOOKUP(A1172,'SEE - 2021'!$A$6:$E$1681,5,0),(IF($I$2350=2022,VLOOKUP(A1172,'SEE - 2022'!$A$6:$E$1791,5,0),(IF($I$2350=2023,VLOOKUP(A1172,'SEE - 2023'!$A$6:$E$1796,5,0),0)))))*(1-$AL$5))),H1172))</f>
        <v>0</v>
      </c>
      <c r="R1172" s="175">
        <f>P1172*Q1172</f>
        <v>0</v>
      </c>
      <c r="S1172" s="175">
        <f>IF(Y1172&gt;D1172,Y1172-D1172,0)</f>
        <v>0</v>
      </c>
      <c r="T1172" s="175">
        <f>IF(Y1172&gt;D1172,Z1172,0)</f>
        <v>0</v>
      </c>
      <c r="U1172" s="175">
        <f>S1172*T1172</f>
        <v>0</v>
      </c>
      <c r="V1172" s="175">
        <f>IF(Y1172&lt;D1172,D1172-Y1172,0)</f>
        <v>0</v>
      </c>
      <c r="W1172" s="175">
        <f>IF(Y1172=0,E1172,IF(Y1172&lt;D1172,Z1172,0))</f>
        <v>0</v>
      </c>
      <c r="X1172" s="175">
        <f>V1172*W1172</f>
        <v>0</v>
      </c>
      <c r="Y1172" s="707">
        <f>P1172</f>
        <v>0</v>
      </c>
      <c r="Z1172" s="707">
        <f>IF(Y1172=0,0,VLOOKUP(A1172,'SEE - 2023'!$A$6:$E$1796,5,0))*(1-$AN$5)</f>
        <v>0</v>
      </c>
      <c r="AA1172" s="707">
        <f>Y1172*Z1172</f>
        <v>0</v>
      </c>
      <c r="AB1172" s="712"/>
      <c r="AC1172" s="713"/>
      <c r="AD1172" s="713"/>
      <c r="AE1172" s="713"/>
      <c r="AF1172" s="713"/>
      <c r="AG1172" s="714"/>
    </row>
    <row r="1173" spans="1:33" s="50" customFormat="1" ht="106.5" hidden="1" customHeight="1" x14ac:dyDescent="0.25">
      <c r="A1173" s="24"/>
      <c r="B1173" s="97" t="s">
        <v>931</v>
      </c>
      <c r="C1173" s="21"/>
      <c r="D1173" s="30"/>
      <c r="E1173" s="22"/>
      <c r="F1173" s="23"/>
      <c r="G1173" s="30"/>
      <c r="H1173" s="22"/>
      <c r="I1173" s="23"/>
      <c r="J1173" s="30"/>
      <c r="K1173" s="22"/>
      <c r="L1173" s="23"/>
      <c r="M1173" s="30"/>
      <c r="N1173" s="22"/>
      <c r="O1173" s="23"/>
      <c r="P1173" s="30"/>
      <c r="Q1173" s="22"/>
      <c r="R1173" s="23"/>
      <c r="S1173" s="30"/>
      <c r="T1173" s="22"/>
      <c r="U1173" s="23"/>
      <c r="V1173" s="30"/>
      <c r="W1173" s="22"/>
      <c r="X1173" s="23"/>
      <c r="Y1173" s="721"/>
      <c r="Z1173" s="708"/>
      <c r="AA1173" s="709"/>
      <c r="AB1173" s="710"/>
      <c r="AC1173" s="710"/>
      <c r="AD1173" s="710"/>
      <c r="AE1173" s="710"/>
      <c r="AF1173" s="710"/>
      <c r="AG1173" s="711"/>
    </row>
    <row r="1174" spans="1:33" s="50" customFormat="1" ht="18.75" hidden="1" x14ac:dyDescent="0.25">
      <c r="A1174" s="24"/>
      <c r="B1174" s="97"/>
      <c r="C1174" s="21"/>
      <c r="D1174" s="30"/>
      <c r="E1174" s="22"/>
      <c r="F1174" s="23"/>
      <c r="G1174" s="30"/>
      <c r="H1174" s="22"/>
      <c r="I1174" s="23"/>
      <c r="J1174" s="30"/>
      <c r="K1174" s="22"/>
      <c r="L1174" s="23"/>
      <c r="M1174" s="30"/>
      <c r="N1174" s="22"/>
      <c r="O1174" s="23"/>
      <c r="P1174" s="30"/>
      <c r="Q1174" s="22"/>
      <c r="R1174" s="23"/>
      <c r="S1174" s="30"/>
      <c r="T1174" s="22"/>
      <c r="U1174" s="23"/>
      <c r="V1174" s="30"/>
      <c r="W1174" s="22"/>
      <c r="X1174" s="23"/>
      <c r="Y1174" s="721"/>
      <c r="Z1174" s="708"/>
      <c r="AA1174" s="709"/>
      <c r="AB1174" s="710"/>
      <c r="AC1174" s="710"/>
      <c r="AD1174" s="710"/>
      <c r="AE1174" s="710"/>
      <c r="AF1174" s="710"/>
      <c r="AG1174" s="711"/>
    </row>
    <row r="1175" spans="1:33" s="50" customFormat="1" ht="47.25" hidden="1" x14ac:dyDescent="0.25">
      <c r="A1175" s="128" t="s">
        <v>1571</v>
      </c>
      <c r="B1175" s="153" t="s">
        <v>1575</v>
      </c>
      <c r="C1175" s="130" t="s">
        <v>8</v>
      </c>
      <c r="D1175" s="176"/>
      <c r="E1175" s="177">
        <f>IF(D1175=0,0,(IF($F$2350=2021,VLOOKUP(A1175,'SEE - 2021'!$A$6:$E$1681,5,0),(IF($F$2350=2022,VLOOKUP(A1175,'SEE - 2022'!$A$6:$E$1791,5,0),(IF($F$2350=2023,VLOOKUP(A1175,'SEE - 2023'!$A$6:$E$1796,5,0),0)))))))</f>
        <v>0</v>
      </c>
      <c r="F1175" s="175">
        <f>D1175*E1175</f>
        <v>0</v>
      </c>
      <c r="G1175" s="177">
        <f>D1175</f>
        <v>0</v>
      </c>
      <c r="H1175" s="177">
        <f>IF(G1175=0,0,(IF($I$2350=2021,VLOOKUP(A1175,'SEE - 2021'!$A$6:$E$1681,5,0),(IF($I$2350=2022,VLOOKUP(A1175,'SEE - 2022'!$A$6:$E$1791,5,0),(IF($I$2350=2023,VLOOKUP(A1175,'SEE - 2023'!$A$6:$E$1796,5,0),0)))))))</f>
        <v>0</v>
      </c>
      <c r="I1175" s="175">
        <f>G1175*H1175</f>
        <v>0</v>
      </c>
      <c r="J1175" s="175">
        <f>IF(P1175&gt;G1175,P1175-G1175,0)</f>
        <v>0</v>
      </c>
      <c r="K1175" s="175">
        <f>IF(P1175&gt;G1175,Q1175,0)</f>
        <v>0</v>
      </c>
      <c r="L1175" s="175">
        <f>J1175*K1175</f>
        <v>0</v>
      </c>
      <c r="M1175" s="175">
        <f>IF(P1175&lt;G1175,G1175-P1175,0)</f>
        <v>0</v>
      </c>
      <c r="N1175" s="175">
        <f>IF(P1175=0,H1175,IF(P1175&lt;G1175,Q1175,0))</f>
        <v>0</v>
      </c>
      <c r="O1175" s="175">
        <f>M1175*N1175</f>
        <v>0</v>
      </c>
      <c r="P1175" s="176"/>
      <c r="Q1175" s="175">
        <f>IF(P1175=0,0,IF(H1175=0,((IF($I$2350=2021,VLOOKUP(A1175,'SEE - 2021'!$A$6:$E$1681,5,0),(IF($I$2350=2022,VLOOKUP(A1175,'SEE - 2022'!$A$6:$E$1791,5,0),(IF($I$2350=2023,VLOOKUP(A1175,'SEE - 2023'!$A$6:$E$1796,5,0),0)))))*(1-$AL$5))),H1175))</f>
        <v>0</v>
      </c>
      <c r="R1175" s="175">
        <f>P1175*Q1175</f>
        <v>0</v>
      </c>
      <c r="S1175" s="175">
        <f>IF(Y1175&gt;D1175,Y1175-D1175,0)</f>
        <v>0</v>
      </c>
      <c r="T1175" s="175">
        <f>IF(Y1175&gt;D1175,Z1175,0)</f>
        <v>0</v>
      </c>
      <c r="U1175" s="175">
        <f>S1175*T1175</f>
        <v>0</v>
      </c>
      <c r="V1175" s="175">
        <f>IF(Y1175&lt;D1175,D1175-Y1175,0)</f>
        <v>0</v>
      </c>
      <c r="W1175" s="175">
        <f>IF(Y1175=0,E1175,IF(Y1175&lt;D1175,Z1175,0))</f>
        <v>0</v>
      </c>
      <c r="X1175" s="175">
        <f>V1175*W1175</f>
        <v>0</v>
      </c>
      <c r="Y1175" s="707">
        <f>P1175</f>
        <v>0</v>
      </c>
      <c r="Z1175" s="707">
        <f>IF(Y1175=0,0,VLOOKUP(A1175,'SEE - 2023'!$A$6:$E$1796,5,0))*(1-$AN$5)</f>
        <v>0</v>
      </c>
      <c r="AA1175" s="707">
        <f>Y1175*Z1175</f>
        <v>0</v>
      </c>
      <c r="AB1175" s="712"/>
      <c r="AC1175" s="713"/>
      <c r="AD1175" s="713"/>
      <c r="AE1175" s="713"/>
      <c r="AF1175" s="713"/>
      <c r="AG1175" s="714"/>
    </row>
    <row r="1176" spans="1:33" s="50" customFormat="1" ht="283.5" hidden="1" x14ac:dyDescent="0.25">
      <c r="A1176" s="66"/>
      <c r="B1176" s="98" t="s">
        <v>1572</v>
      </c>
      <c r="C1176" s="67"/>
      <c r="D1176" s="68"/>
      <c r="E1176" s="69"/>
      <c r="F1176" s="70"/>
      <c r="G1176" s="68"/>
      <c r="H1176" s="69"/>
      <c r="I1176" s="70"/>
      <c r="J1176" s="68"/>
      <c r="K1176" s="69"/>
      <c r="L1176" s="70"/>
      <c r="M1176" s="68"/>
      <c r="N1176" s="69"/>
      <c r="O1176" s="70"/>
      <c r="P1176" s="68"/>
      <c r="Q1176" s="69"/>
      <c r="R1176" s="70"/>
      <c r="S1176" s="68"/>
      <c r="T1176" s="69"/>
      <c r="U1176" s="70"/>
      <c r="V1176" s="68"/>
      <c r="W1176" s="69"/>
      <c r="X1176" s="70"/>
      <c r="Y1176" s="743"/>
      <c r="Z1176" s="717"/>
      <c r="AA1176" s="718"/>
      <c r="AB1176" s="710"/>
      <c r="AC1176" s="710"/>
      <c r="AD1176" s="710"/>
      <c r="AE1176" s="710"/>
      <c r="AF1176" s="710"/>
      <c r="AG1176" s="711"/>
    </row>
    <row r="1177" spans="1:33" s="50" customFormat="1" ht="18.75" hidden="1" x14ac:dyDescent="0.25">
      <c r="A1177" s="24"/>
      <c r="B1177" s="97"/>
      <c r="C1177" s="21"/>
      <c r="D1177" s="30"/>
      <c r="E1177" s="22"/>
      <c r="F1177" s="23"/>
      <c r="G1177" s="30"/>
      <c r="H1177" s="22"/>
      <c r="I1177" s="23"/>
      <c r="J1177" s="30"/>
      <c r="K1177" s="22"/>
      <c r="L1177" s="23"/>
      <c r="M1177" s="30"/>
      <c r="N1177" s="22"/>
      <c r="O1177" s="23"/>
      <c r="P1177" s="30"/>
      <c r="Q1177" s="22"/>
      <c r="R1177" s="23"/>
      <c r="S1177" s="30"/>
      <c r="T1177" s="22"/>
      <c r="U1177" s="23"/>
      <c r="V1177" s="30"/>
      <c r="W1177" s="22"/>
      <c r="X1177" s="23"/>
      <c r="Y1177" s="721"/>
      <c r="Z1177" s="708"/>
      <c r="AA1177" s="709"/>
      <c r="AB1177" s="710"/>
      <c r="AC1177" s="710"/>
      <c r="AD1177" s="710"/>
      <c r="AE1177" s="710"/>
      <c r="AF1177" s="710"/>
      <c r="AG1177" s="711"/>
    </row>
    <row r="1178" spans="1:33" s="50" customFormat="1" ht="18.75" hidden="1" x14ac:dyDescent="0.25">
      <c r="A1178" s="19" t="s">
        <v>552</v>
      </c>
      <c r="B1178" s="131" t="s">
        <v>367</v>
      </c>
      <c r="C1178" s="120"/>
      <c r="D1178" s="132"/>
      <c r="E1178" s="121"/>
      <c r="F1178" s="123"/>
      <c r="G1178" s="132"/>
      <c r="H1178" s="121"/>
      <c r="I1178" s="123"/>
      <c r="J1178" s="132"/>
      <c r="K1178" s="121"/>
      <c r="L1178" s="123"/>
      <c r="M1178" s="132"/>
      <c r="N1178" s="121"/>
      <c r="O1178" s="123"/>
      <c r="P1178" s="132"/>
      <c r="Q1178" s="121"/>
      <c r="R1178" s="123"/>
      <c r="S1178" s="132"/>
      <c r="T1178" s="121"/>
      <c r="U1178" s="123"/>
      <c r="V1178" s="132"/>
      <c r="W1178" s="121"/>
      <c r="X1178" s="123"/>
      <c r="Y1178" s="722"/>
      <c r="Z1178" s="719"/>
      <c r="AA1178" s="720"/>
      <c r="AB1178" s="724"/>
      <c r="AC1178" s="725"/>
      <c r="AD1178" s="725"/>
      <c r="AE1178" s="725"/>
      <c r="AF1178" s="725"/>
      <c r="AG1178" s="726"/>
    </row>
    <row r="1179" spans="1:33" s="50" customFormat="1" ht="18.75" hidden="1" x14ac:dyDescent="0.25">
      <c r="A1179" s="19" t="s">
        <v>553</v>
      </c>
      <c r="B1179" s="126" t="s">
        <v>554</v>
      </c>
      <c r="C1179" s="120" t="s">
        <v>61</v>
      </c>
      <c r="D1179" s="176"/>
      <c r="E1179" s="177">
        <f>IF(D1179=0,0,(IF($F$2350=2021,VLOOKUP(A1179,'SEE - 2021'!$A$6:$E$1681,5,0),(IF($F$2350=2022,VLOOKUP(A1179,'SEE - 2022'!$A$6:$E$1791,5,0),(IF($F$2350=2023,VLOOKUP(A1179,'SEE - 2023'!$A$6:$E$1796,5,0),0)))))))</f>
        <v>0</v>
      </c>
      <c r="F1179" s="175">
        <f>D1179*E1179</f>
        <v>0</v>
      </c>
      <c r="G1179" s="177">
        <f>D1179</f>
        <v>0</v>
      </c>
      <c r="H1179" s="177">
        <f>IF(G1179=0,0,(IF($I$2350=2021,VLOOKUP(A1179,'SEE - 2021'!$A$6:$E$1681,5,0),(IF($I$2350=2022,VLOOKUP(A1179,'SEE - 2022'!$A$6:$E$1791,5,0),(IF($I$2350=2023,VLOOKUP(A1179,'SEE - 2023'!$A$6:$E$1796,5,0),0)))))))</f>
        <v>0</v>
      </c>
      <c r="I1179" s="175">
        <f>G1179*H1179</f>
        <v>0</v>
      </c>
      <c r="J1179" s="175">
        <f>IF(P1179&gt;G1179,P1179-G1179,0)</f>
        <v>0</v>
      </c>
      <c r="K1179" s="175">
        <f>IF(P1179&gt;G1179,Q1179,0)</f>
        <v>0</v>
      </c>
      <c r="L1179" s="175">
        <f>J1179*K1179</f>
        <v>0</v>
      </c>
      <c r="M1179" s="175">
        <f>IF(P1179&lt;G1179,G1179-P1179,0)</f>
        <v>0</v>
      </c>
      <c r="N1179" s="175">
        <f>IF(P1179=0,H1179,IF(P1179&lt;G1179,Q1179,0))</f>
        <v>0</v>
      </c>
      <c r="O1179" s="175">
        <f>M1179*N1179</f>
        <v>0</v>
      </c>
      <c r="P1179" s="176"/>
      <c r="Q1179" s="175">
        <f>IF(P1179=0,0,IF(H1179=0,((IF($I$2350=2021,VLOOKUP(A1179,'SEE - 2021'!$A$6:$E$1681,5,0),(IF($I$2350=2022,VLOOKUP(A1179,'SEE - 2022'!$A$6:$E$1791,5,0),(IF($I$2350=2023,VLOOKUP(A1179,'SEE - 2023'!$A$6:$E$1796,5,0),0)))))*(1-$AL$5))),H1179))</f>
        <v>0</v>
      </c>
      <c r="R1179" s="175">
        <f>P1179*Q1179</f>
        <v>0</v>
      </c>
      <c r="S1179" s="175">
        <f>IF(Y1179&gt;D1179,Y1179-D1179,0)</f>
        <v>0</v>
      </c>
      <c r="T1179" s="175">
        <f>IF(Y1179&gt;D1179,Z1179,0)</f>
        <v>0</v>
      </c>
      <c r="U1179" s="175">
        <f>S1179*T1179</f>
        <v>0</v>
      </c>
      <c r="V1179" s="175">
        <f>IF(Y1179&lt;D1179,D1179-Y1179,0)</f>
        <v>0</v>
      </c>
      <c r="W1179" s="175">
        <f>IF(Y1179=0,E1179,IF(Y1179&lt;D1179,Z1179,0))</f>
        <v>0</v>
      </c>
      <c r="X1179" s="175">
        <f>V1179*W1179</f>
        <v>0</v>
      </c>
      <c r="Y1179" s="707">
        <f>P1179</f>
        <v>0</v>
      </c>
      <c r="Z1179" s="707">
        <f>IF(Y1179=0,0,VLOOKUP(A1179,'SEE - 2023'!$A$6:$E$1796,5,0))*(1-$AN$5)</f>
        <v>0</v>
      </c>
      <c r="AA1179" s="707">
        <f>Y1179*Z1179</f>
        <v>0</v>
      </c>
      <c r="AB1179" s="712"/>
      <c r="AC1179" s="713"/>
      <c r="AD1179" s="713"/>
      <c r="AE1179" s="713"/>
      <c r="AF1179" s="713"/>
      <c r="AG1179" s="714"/>
    </row>
    <row r="1180" spans="1:33" s="50" customFormat="1" ht="204.75" hidden="1" x14ac:dyDescent="0.25">
      <c r="A1180" s="24"/>
      <c r="B1180" s="25" t="s">
        <v>932</v>
      </c>
      <c r="C1180" s="21"/>
      <c r="D1180" s="30"/>
      <c r="E1180" s="22"/>
      <c r="F1180" s="23"/>
      <c r="G1180" s="30"/>
      <c r="H1180" s="22"/>
      <c r="I1180" s="23"/>
      <c r="J1180" s="30"/>
      <c r="K1180" s="22"/>
      <c r="L1180" s="23"/>
      <c r="M1180" s="30"/>
      <c r="N1180" s="22"/>
      <c r="O1180" s="23"/>
      <c r="P1180" s="30"/>
      <c r="Q1180" s="22"/>
      <c r="R1180" s="23"/>
      <c r="S1180" s="30"/>
      <c r="T1180" s="22"/>
      <c r="U1180" s="23"/>
      <c r="V1180" s="30"/>
      <c r="W1180" s="22"/>
      <c r="X1180" s="23"/>
      <c r="Y1180" s="721"/>
      <c r="Z1180" s="708"/>
      <c r="AA1180" s="709"/>
      <c r="AB1180" s="710"/>
      <c r="AC1180" s="710"/>
      <c r="AD1180" s="710"/>
      <c r="AE1180" s="710"/>
      <c r="AF1180" s="710"/>
      <c r="AG1180" s="711"/>
    </row>
    <row r="1181" spans="1:33" s="50" customFormat="1" ht="18.75" hidden="1" x14ac:dyDescent="0.25">
      <c r="A1181" s="24"/>
      <c r="B1181" s="26"/>
      <c r="C1181" s="21"/>
      <c r="D1181" s="30"/>
      <c r="E1181" s="22"/>
      <c r="F1181" s="23"/>
      <c r="G1181" s="30"/>
      <c r="H1181" s="22"/>
      <c r="I1181" s="23"/>
      <c r="J1181" s="30"/>
      <c r="K1181" s="22"/>
      <c r="L1181" s="23"/>
      <c r="M1181" s="30"/>
      <c r="N1181" s="22"/>
      <c r="O1181" s="23"/>
      <c r="P1181" s="30"/>
      <c r="Q1181" s="22"/>
      <c r="R1181" s="23"/>
      <c r="S1181" s="30"/>
      <c r="T1181" s="22"/>
      <c r="U1181" s="23"/>
      <c r="V1181" s="30"/>
      <c r="W1181" s="22"/>
      <c r="X1181" s="23"/>
      <c r="Y1181" s="721"/>
      <c r="Z1181" s="708"/>
      <c r="AA1181" s="709"/>
      <c r="AB1181" s="710"/>
      <c r="AC1181" s="710"/>
      <c r="AD1181" s="710"/>
      <c r="AE1181" s="710"/>
      <c r="AF1181" s="710"/>
      <c r="AG1181" s="711"/>
    </row>
    <row r="1182" spans="1:33" s="50" customFormat="1" ht="18.75" hidden="1" x14ac:dyDescent="0.25">
      <c r="A1182" s="19" t="s">
        <v>555</v>
      </c>
      <c r="B1182" s="126" t="s">
        <v>556</v>
      </c>
      <c r="C1182" s="120" t="s">
        <v>61</v>
      </c>
      <c r="D1182" s="176"/>
      <c r="E1182" s="177">
        <f>IF(D1182=0,0,(IF($F$2350=2021,VLOOKUP(A1182,'SEE - 2021'!$A$6:$E$1681,5,0),(IF($F$2350=2022,VLOOKUP(A1182,'SEE - 2022'!$A$6:$E$1791,5,0),(IF($F$2350=2023,VLOOKUP(A1182,'SEE - 2023'!$A$6:$E$1796,5,0),0)))))))</f>
        <v>0</v>
      </c>
      <c r="F1182" s="175">
        <f>D1182*E1182</f>
        <v>0</v>
      </c>
      <c r="G1182" s="177">
        <f>D1182</f>
        <v>0</v>
      </c>
      <c r="H1182" s="177">
        <f>IF(G1182=0,0,(IF($I$2350=2021,VLOOKUP(A1182,'SEE - 2021'!$A$6:$E$1681,5,0),(IF($I$2350=2022,VLOOKUP(A1182,'SEE - 2022'!$A$6:$E$1791,5,0),(IF($I$2350=2023,VLOOKUP(A1182,'SEE - 2023'!$A$6:$E$1796,5,0),0)))))))</f>
        <v>0</v>
      </c>
      <c r="I1182" s="175">
        <f>G1182*H1182</f>
        <v>0</v>
      </c>
      <c r="J1182" s="175">
        <f>IF(P1182&gt;G1182,P1182-G1182,0)</f>
        <v>0</v>
      </c>
      <c r="K1182" s="175">
        <f>IF(P1182&gt;G1182,Q1182,0)</f>
        <v>0</v>
      </c>
      <c r="L1182" s="175">
        <f>J1182*K1182</f>
        <v>0</v>
      </c>
      <c r="M1182" s="175">
        <f>IF(P1182&lt;G1182,G1182-P1182,0)</f>
        <v>0</v>
      </c>
      <c r="N1182" s="175">
        <f>IF(P1182=0,H1182,IF(P1182&lt;G1182,Q1182,0))</f>
        <v>0</v>
      </c>
      <c r="O1182" s="175">
        <f>M1182*N1182</f>
        <v>0</v>
      </c>
      <c r="P1182" s="176"/>
      <c r="Q1182" s="175">
        <f>IF(P1182=0,0,IF(H1182=0,((IF($I$2350=2021,VLOOKUP(A1182,'SEE - 2021'!$A$6:$E$1681,5,0),(IF($I$2350=2022,VLOOKUP(A1182,'SEE - 2022'!$A$6:$E$1791,5,0),(IF($I$2350=2023,VLOOKUP(A1182,'SEE - 2023'!$A$6:$E$1796,5,0),0)))))*(1-$AL$5))),H1182))</f>
        <v>0</v>
      </c>
      <c r="R1182" s="175">
        <f>P1182*Q1182</f>
        <v>0</v>
      </c>
      <c r="S1182" s="175">
        <f>IF(Y1182&gt;D1182,Y1182-D1182,0)</f>
        <v>0</v>
      </c>
      <c r="T1182" s="175">
        <f>IF(Y1182&gt;D1182,Z1182,0)</f>
        <v>0</v>
      </c>
      <c r="U1182" s="175">
        <f>S1182*T1182</f>
        <v>0</v>
      </c>
      <c r="V1182" s="175">
        <f>IF(Y1182&lt;D1182,D1182-Y1182,0)</f>
        <v>0</v>
      </c>
      <c r="W1182" s="175">
        <f>IF(Y1182=0,E1182,IF(Y1182&lt;D1182,Z1182,0))</f>
        <v>0</v>
      </c>
      <c r="X1182" s="175">
        <f>V1182*W1182</f>
        <v>0</v>
      </c>
      <c r="Y1182" s="707">
        <f>P1182</f>
        <v>0</v>
      </c>
      <c r="Z1182" s="707">
        <f>IF(Y1182=0,0,VLOOKUP(A1182,'SEE - 2023'!$A$6:$E$1796,5,0))*(1-$AN$5)</f>
        <v>0</v>
      </c>
      <c r="AA1182" s="707">
        <f>Y1182*Z1182</f>
        <v>0</v>
      </c>
      <c r="AB1182" s="712"/>
      <c r="AC1182" s="713"/>
      <c r="AD1182" s="713"/>
      <c r="AE1182" s="713"/>
      <c r="AF1182" s="713"/>
      <c r="AG1182" s="714"/>
    </row>
    <row r="1183" spans="1:33" s="50" customFormat="1" ht="63" hidden="1" x14ac:dyDescent="0.25">
      <c r="A1183" s="24"/>
      <c r="B1183" s="25" t="s">
        <v>557</v>
      </c>
      <c r="C1183" s="21"/>
      <c r="D1183" s="30"/>
      <c r="E1183" s="22"/>
      <c r="F1183" s="23"/>
      <c r="G1183" s="30"/>
      <c r="H1183" s="22"/>
      <c r="I1183" s="23"/>
      <c r="J1183" s="30"/>
      <c r="K1183" s="22"/>
      <c r="L1183" s="23"/>
      <c r="M1183" s="30"/>
      <c r="N1183" s="22"/>
      <c r="O1183" s="23"/>
      <c r="P1183" s="30"/>
      <c r="Q1183" s="22"/>
      <c r="R1183" s="23"/>
      <c r="S1183" s="30"/>
      <c r="T1183" s="22"/>
      <c r="U1183" s="23"/>
      <c r="V1183" s="30"/>
      <c r="W1183" s="22"/>
      <c r="X1183" s="23"/>
      <c r="Y1183" s="721"/>
      <c r="Z1183" s="708"/>
      <c r="AA1183" s="709"/>
      <c r="AB1183" s="710"/>
      <c r="AC1183" s="710"/>
      <c r="AD1183" s="710"/>
      <c r="AE1183" s="710"/>
      <c r="AF1183" s="710"/>
      <c r="AG1183" s="711"/>
    </row>
    <row r="1184" spans="1:33" s="50" customFormat="1" ht="18" customHeight="1" x14ac:dyDescent="0.25">
      <c r="A1184" s="190" t="s">
        <v>21</v>
      </c>
      <c r="B1184" s="134"/>
      <c r="C1184" s="894" t="s">
        <v>21</v>
      </c>
      <c r="D1184" s="895"/>
      <c r="E1184" s="895"/>
      <c r="F1184" s="443">
        <f>SUM(F1150:F1183)</f>
        <v>0</v>
      </c>
      <c r="G1184" s="894" t="s">
        <v>21</v>
      </c>
      <c r="H1184" s="895"/>
      <c r="I1184" s="443">
        <f>SUM(I1150:I1183)</f>
        <v>0</v>
      </c>
      <c r="J1184" s="894" t="s">
        <v>21</v>
      </c>
      <c r="K1184" s="895"/>
      <c r="L1184" s="444">
        <f>SUM(L1150:L1183)</f>
        <v>13296.282999999999</v>
      </c>
      <c r="M1184" s="894" t="s">
        <v>21</v>
      </c>
      <c r="N1184" s="895"/>
      <c r="O1184" s="443">
        <f>SUM(O1150:O1183)</f>
        <v>0</v>
      </c>
      <c r="P1184" s="894" t="s">
        <v>21</v>
      </c>
      <c r="Q1184" s="895"/>
      <c r="R1184" s="444">
        <f>SUM(R1150:R1183)</f>
        <v>13296.282999999999</v>
      </c>
      <c r="S1184" s="894" t="s">
        <v>21</v>
      </c>
      <c r="T1184" s="895"/>
      <c r="U1184" s="444">
        <f>SUM(U1150:U1183)</f>
        <v>0</v>
      </c>
      <c r="V1184" s="894" t="s">
        <v>21</v>
      </c>
      <c r="W1184" s="895"/>
      <c r="X1184" s="443">
        <f>SUM(X1150:X1183)</f>
        <v>0</v>
      </c>
      <c r="Y1184" s="1050" t="s">
        <v>21</v>
      </c>
      <c r="Z1184" s="1051"/>
      <c r="AA1184" s="723">
        <f>SUM(AA1150:AA1183)</f>
        <v>0</v>
      </c>
      <c r="AB1184" s="724"/>
      <c r="AC1184" s="725"/>
      <c r="AD1184" s="725"/>
      <c r="AE1184" s="725"/>
      <c r="AF1184" s="725"/>
      <c r="AG1184" s="726"/>
    </row>
    <row r="1185" spans="1:33" s="50" customFormat="1" ht="18.75" x14ac:dyDescent="0.25">
      <c r="A1185" s="19">
        <v>150000</v>
      </c>
      <c r="B1185" s="20" t="s">
        <v>558</v>
      </c>
      <c r="C1185" s="43"/>
      <c r="D1185" s="44"/>
      <c r="E1185" s="84"/>
      <c r="F1185" s="46"/>
      <c r="G1185" s="44"/>
      <c r="H1185" s="84"/>
      <c r="I1185" s="46"/>
      <c r="J1185" s="44"/>
      <c r="K1185" s="84"/>
      <c r="L1185" s="46"/>
      <c r="M1185" s="44"/>
      <c r="N1185" s="84"/>
      <c r="O1185" s="46"/>
      <c r="P1185" s="44"/>
      <c r="Q1185" s="84"/>
      <c r="R1185" s="46"/>
      <c r="S1185" s="44"/>
      <c r="T1185" s="84"/>
      <c r="U1185" s="46"/>
      <c r="V1185" s="44"/>
      <c r="W1185" s="84"/>
      <c r="X1185" s="46"/>
      <c r="Y1185" s="727"/>
      <c r="Z1185" s="702"/>
      <c r="AA1185" s="704"/>
      <c r="AB1185" s="724"/>
      <c r="AC1185" s="725"/>
      <c r="AD1185" s="725"/>
      <c r="AE1185" s="725"/>
      <c r="AF1185" s="725"/>
      <c r="AG1185" s="726"/>
    </row>
    <row r="1186" spans="1:33" s="50" customFormat="1" ht="18.75" x14ac:dyDescent="0.25">
      <c r="A1186" s="19">
        <v>150100</v>
      </c>
      <c r="B1186" s="131" t="s">
        <v>559</v>
      </c>
      <c r="C1186" s="120"/>
      <c r="D1186" s="132"/>
      <c r="E1186" s="121"/>
      <c r="F1186" s="123"/>
      <c r="G1186" s="132"/>
      <c r="H1186" s="121"/>
      <c r="I1186" s="123"/>
      <c r="J1186" s="132"/>
      <c r="K1186" s="121"/>
      <c r="L1186" s="123"/>
      <c r="M1186" s="132"/>
      <c r="N1186" s="121"/>
      <c r="O1186" s="123"/>
      <c r="P1186" s="132"/>
      <c r="Q1186" s="121"/>
      <c r="R1186" s="123"/>
      <c r="S1186" s="132"/>
      <c r="T1186" s="121"/>
      <c r="U1186" s="123"/>
      <c r="V1186" s="132"/>
      <c r="W1186" s="121"/>
      <c r="X1186" s="123"/>
      <c r="Y1186" s="722"/>
      <c r="Z1186" s="719"/>
      <c r="AA1186" s="720"/>
      <c r="AB1186" s="724"/>
      <c r="AC1186" s="725"/>
      <c r="AD1186" s="725"/>
      <c r="AE1186" s="725"/>
      <c r="AF1186" s="725"/>
      <c r="AG1186" s="726"/>
    </row>
    <row r="1187" spans="1:33" s="50" customFormat="1" ht="31.5" hidden="1" x14ac:dyDescent="0.25">
      <c r="A1187" s="19">
        <v>150101</v>
      </c>
      <c r="B1187" s="126" t="s">
        <v>560</v>
      </c>
      <c r="C1187" s="120" t="s">
        <v>1434</v>
      </c>
      <c r="D1187" s="176"/>
      <c r="E1187" s="177">
        <f>IF(D1187=0,0,(IF($F$2350=2021,VLOOKUP(A1187,'SEE - 2021'!$A$6:$E$1681,5,0),(IF($F$2350=2022,VLOOKUP(A1187,'SEE - 2022'!$A$6:$E$1791,5,0),(IF($F$2350=2023,VLOOKUP(A1187,'SEE - 2023'!$A$6:$E$1796,5,0),0)))))))</f>
        <v>0</v>
      </c>
      <c r="F1187" s="175">
        <f>D1187*E1187</f>
        <v>0</v>
      </c>
      <c r="G1187" s="177">
        <f>D1187</f>
        <v>0</v>
      </c>
      <c r="H1187" s="177">
        <f>IF(G1187=0,0,(IF($I$2350=2021,VLOOKUP(A1187,'SEE - 2021'!$A$6:$E$1681,5,0),(IF($I$2350=2022,VLOOKUP(A1187,'SEE - 2022'!$A$6:$E$1791,5,0),(IF($I$2350=2023,VLOOKUP(A1187,'SEE - 2023'!$A$6:$E$1796,5,0),0)))))))</f>
        <v>0</v>
      </c>
      <c r="I1187" s="175">
        <f>G1187*H1187</f>
        <v>0</v>
      </c>
      <c r="J1187" s="175">
        <f>IF(P1187&gt;G1187,P1187-G1187,0)</f>
        <v>0</v>
      </c>
      <c r="K1187" s="175">
        <f>IF(P1187&gt;G1187,Q1187,0)</f>
        <v>0</v>
      </c>
      <c r="L1187" s="175">
        <f>J1187*K1187</f>
        <v>0</v>
      </c>
      <c r="M1187" s="175">
        <f>IF(P1187&lt;G1187,G1187-P1187,0)</f>
        <v>0</v>
      </c>
      <c r="N1187" s="175">
        <f>IF(P1187=0,H1187,IF(P1187&lt;G1187,Q1187,0))</f>
        <v>0</v>
      </c>
      <c r="O1187" s="175">
        <f>M1187*N1187</f>
        <v>0</v>
      </c>
      <c r="P1187" s="176"/>
      <c r="Q1187" s="175">
        <f>IF(P1187=0,0,IF(H1187=0,((IF($I$2350=2021,VLOOKUP(A1187,'SEE - 2021'!$A$6:$E$1681,5,0),(IF($I$2350=2022,VLOOKUP(A1187,'SEE - 2022'!$A$6:$E$1791,5,0),(IF($I$2350=2023,VLOOKUP(A1187,'SEE - 2023'!$A$6:$E$1796,5,0),0)))))*(1-$AL$5))),H1187))</f>
        <v>0</v>
      </c>
      <c r="R1187" s="175">
        <f>P1187*Q1187</f>
        <v>0</v>
      </c>
      <c r="S1187" s="175">
        <f>IF(Y1187&gt;D1187,Y1187-D1187,0)</f>
        <v>0</v>
      </c>
      <c r="T1187" s="175">
        <f>IF(Y1187&gt;D1187,Z1187,0)</f>
        <v>0</v>
      </c>
      <c r="U1187" s="175">
        <f>S1187*T1187</f>
        <v>0</v>
      </c>
      <c r="V1187" s="175">
        <f>IF(Y1187&lt;D1187,D1187-Y1187,0)</f>
        <v>0</v>
      </c>
      <c r="W1187" s="175">
        <f>IF(Y1187=0,E1187,IF(Y1187&lt;D1187,Z1187,0))</f>
        <v>0</v>
      </c>
      <c r="X1187" s="175">
        <f>V1187*W1187</f>
        <v>0</v>
      </c>
      <c r="Y1187" s="707">
        <f>P1187</f>
        <v>0</v>
      </c>
      <c r="Z1187" s="707">
        <f>IF(Y1187=0,0,VLOOKUP(A1187,'SEE - 2023'!$A$6:$E$1796,5,0))*(1-$AN$5)</f>
        <v>0</v>
      </c>
      <c r="AA1187" s="707">
        <f>Y1187*Z1187</f>
        <v>0</v>
      </c>
      <c r="AB1187" s="712"/>
      <c r="AC1187" s="713"/>
      <c r="AD1187" s="713"/>
      <c r="AE1187" s="713"/>
      <c r="AF1187" s="713"/>
      <c r="AG1187" s="714"/>
    </row>
    <row r="1188" spans="1:33" s="50" customFormat="1" ht="63" hidden="1" x14ac:dyDescent="0.25">
      <c r="A1188" s="24"/>
      <c r="B1188" s="25" t="s">
        <v>933</v>
      </c>
      <c r="C1188" s="21"/>
      <c r="D1188" s="30"/>
      <c r="E1188" s="22"/>
      <c r="F1188" s="23"/>
      <c r="G1188" s="30"/>
      <c r="H1188" s="22"/>
      <c r="I1188" s="23"/>
      <c r="J1188" s="30"/>
      <c r="K1188" s="22"/>
      <c r="L1188" s="23"/>
      <c r="M1188" s="30"/>
      <c r="N1188" s="22"/>
      <c r="O1188" s="23"/>
      <c r="P1188" s="30"/>
      <c r="Q1188" s="22"/>
      <c r="R1188" s="23"/>
      <c r="S1188" s="30"/>
      <c r="T1188" s="22"/>
      <c r="U1188" s="23"/>
      <c r="V1188" s="30"/>
      <c r="W1188" s="22"/>
      <c r="X1188" s="23"/>
      <c r="Y1188" s="721"/>
      <c r="Z1188" s="708"/>
      <c r="AA1188" s="709"/>
      <c r="AB1188" s="710"/>
      <c r="AC1188" s="710"/>
      <c r="AD1188" s="710"/>
      <c r="AE1188" s="710"/>
      <c r="AF1188" s="710"/>
      <c r="AG1188" s="711"/>
    </row>
    <row r="1189" spans="1:33" s="50" customFormat="1" ht="18.75" hidden="1" x14ac:dyDescent="0.25">
      <c r="A1189" s="24"/>
      <c r="B1189" s="25"/>
      <c r="C1189" s="21"/>
      <c r="D1189" s="30"/>
      <c r="E1189" s="22"/>
      <c r="F1189" s="23"/>
      <c r="G1189" s="30"/>
      <c r="H1189" s="22"/>
      <c r="I1189" s="23"/>
      <c r="J1189" s="30"/>
      <c r="K1189" s="22"/>
      <c r="L1189" s="23"/>
      <c r="M1189" s="30"/>
      <c r="N1189" s="22"/>
      <c r="O1189" s="23"/>
      <c r="P1189" s="30"/>
      <c r="Q1189" s="22"/>
      <c r="R1189" s="23"/>
      <c r="S1189" s="30"/>
      <c r="T1189" s="22"/>
      <c r="U1189" s="23"/>
      <c r="V1189" s="30"/>
      <c r="W1189" s="22"/>
      <c r="X1189" s="23"/>
      <c r="Y1189" s="721"/>
      <c r="Z1189" s="708"/>
      <c r="AA1189" s="709"/>
      <c r="AB1189" s="710"/>
      <c r="AC1189" s="710"/>
      <c r="AD1189" s="710"/>
      <c r="AE1189" s="710"/>
      <c r="AF1189" s="710"/>
      <c r="AG1189" s="711"/>
    </row>
    <row r="1190" spans="1:33" s="50" customFormat="1" ht="47.25" hidden="1" x14ac:dyDescent="0.25">
      <c r="A1190" s="19" t="s">
        <v>561</v>
      </c>
      <c r="B1190" s="126" t="s">
        <v>1375</v>
      </c>
      <c r="C1190" s="120" t="s">
        <v>1434</v>
      </c>
      <c r="D1190" s="176"/>
      <c r="E1190" s="177">
        <f>IF(D1190=0,0,(IF($F$2350=2021,VLOOKUP(A1190,'SEE - 2021'!$A$6:$E$1681,5,0),(IF($F$2350=2022,VLOOKUP(A1190,'SEE - 2022'!$A$6:$E$1791,5,0),(IF($F$2350=2023,VLOOKUP(A1190,'SEE - 2023'!$A$6:$E$1796,5,0),0)))))))</f>
        <v>0</v>
      </c>
      <c r="F1190" s="175">
        <f>D1190*E1190</f>
        <v>0</v>
      </c>
      <c r="G1190" s="177">
        <f>D1190</f>
        <v>0</v>
      </c>
      <c r="H1190" s="177">
        <f>IF(G1190=0,0,(IF($I$2350=2021,VLOOKUP(A1190,'SEE - 2021'!$A$6:$E$1681,5,0),(IF($I$2350=2022,VLOOKUP(A1190,'SEE - 2022'!$A$6:$E$1791,5,0),(IF($I$2350=2023,VLOOKUP(A1190,'SEE - 2023'!$A$6:$E$1796,5,0),0)))))))</f>
        <v>0</v>
      </c>
      <c r="I1190" s="175">
        <f>G1190*H1190</f>
        <v>0</v>
      </c>
      <c r="J1190" s="175">
        <f>IF(P1190&gt;G1190,P1190-G1190,0)</f>
        <v>0</v>
      </c>
      <c r="K1190" s="175">
        <f>IF(P1190&gt;G1190,Q1190,0)</f>
        <v>0</v>
      </c>
      <c r="L1190" s="175">
        <f>J1190*K1190</f>
        <v>0</v>
      </c>
      <c r="M1190" s="175">
        <f>IF(P1190&lt;G1190,G1190-P1190,0)</f>
        <v>0</v>
      </c>
      <c r="N1190" s="175">
        <f>IF(P1190=0,H1190,IF(P1190&lt;G1190,Q1190,0))</f>
        <v>0</v>
      </c>
      <c r="O1190" s="175">
        <f>M1190*N1190</f>
        <v>0</v>
      </c>
      <c r="P1190" s="176"/>
      <c r="Q1190" s="175">
        <f>IF(P1190=0,0,IF(H1190=0,((IF($I$2350=2021,VLOOKUP(A1190,'SEE - 2021'!$A$6:$E$1681,5,0),(IF($I$2350=2022,VLOOKUP(A1190,'SEE - 2022'!$A$6:$E$1791,5,0),(IF($I$2350=2023,VLOOKUP(A1190,'SEE - 2023'!$A$6:$E$1796,5,0),0)))))*(1-$AL$5))),H1190))</f>
        <v>0</v>
      </c>
      <c r="R1190" s="175">
        <f>P1190*Q1190</f>
        <v>0</v>
      </c>
      <c r="S1190" s="175">
        <f>IF(Y1190&gt;D1190,Y1190-D1190,0)</f>
        <v>0</v>
      </c>
      <c r="T1190" s="175">
        <f>IF(Y1190&gt;D1190,Z1190,0)</f>
        <v>0</v>
      </c>
      <c r="U1190" s="175">
        <f>S1190*T1190</f>
        <v>0</v>
      </c>
      <c r="V1190" s="175">
        <f>IF(Y1190&lt;D1190,D1190-Y1190,0)</f>
        <v>0</v>
      </c>
      <c r="W1190" s="175">
        <f>IF(Y1190=0,E1190,IF(Y1190&lt;D1190,Z1190,0))</f>
        <v>0</v>
      </c>
      <c r="X1190" s="175">
        <f>V1190*W1190</f>
        <v>0</v>
      </c>
      <c r="Y1190" s="707">
        <f>P1190</f>
        <v>0</v>
      </c>
      <c r="Z1190" s="707">
        <f>IF(Y1190=0,0,VLOOKUP(A1190,'SEE - 2023'!$A$6:$E$1796,5,0))*(1-$AN$5)</f>
        <v>0</v>
      </c>
      <c r="AA1190" s="707">
        <f>Y1190*Z1190</f>
        <v>0</v>
      </c>
      <c r="AB1190" s="712"/>
      <c r="AC1190" s="713"/>
      <c r="AD1190" s="713"/>
      <c r="AE1190" s="713"/>
      <c r="AF1190" s="713"/>
      <c r="AG1190" s="714"/>
    </row>
    <row r="1191" spans="1:33" s="50" customFormat="1" ht="126" hidden="1" x14ac:dyDescent="0.25">
      <c r="A1191" s="24"/>
      <c r="B1191" s="25" t="s">
        <v>934</v>
      </c>
      <c r="C1191" s="21"/>
      <c r="D1191" s="30"/>
      <c r="E1191" s="22"/>
      <c r="F1191" s="23"/>
      <c r="G1191" s="30"/>
      <c r="H1191" s="22"/>
      <c r="I1191" s="23"/>
      <c r="J1191" s="30"/>
      <c r="K1191" s="22"/>
      <c r="L1191" s="23"/>
      <c r="M1191" s="30"/>
      <c r="N1191" s="22"/>
      <c r="O1191" s="23"/>
      <c r="P1191" s="30"/>
      <c r="Q1191" s="22"/>
      <c r="R1191" s="23"/>
      <c r="S1191" s="30"/>
      <c r="T1191" s="22"/>
      <c r="U1191" s="23"/>
      <c r="V1191" s="30"/>
      <c r="W1191" s="22"/>
      <c r="X1191" s="23"/>
      <c r="Y1191" s="721"/>
      <c r="Z1191" s="708"/>
      <c r="AA1191" s="709"/>
      <c r="AB1191" s="710"/>
      <c r="AC1191" s="710"/>
      <c r="AD1191" s="710"/>
      <c r="AE1191" s="710"/>
      <c r="AF1191" s="710"/>
      <c r="AG1191" s="711"/>
    </row>
    <row r="1192" spans="1:33" s="50" customFormat="1" ht="18.75" hidden="1" x14ac:dyDescent="0.25">
      <c r="A1192" s="24"/>
      <c r="B1192" s="25"/>
      <c r="C1192" s="21"/>
      <c r="D1192" s="30"/>
      <c r="E1192" s="22"/>
      <c r="F1192" s="23"/>
      <c r="G1192" s="30"/>
      <c r="H1192" s="22"/>
      <c r="I1192" s="23"/>
      <c r="J1192" s="30"/>
      <c r="K1192" s="22"/>
      <c r="L1192" s="23"/>
      <c r="M1192" s="30"/>
      <c r="N1192" s="22"/>
      <c r="O1192" s="23"/>
      <c r="P1192" s="30"/>
      <c r="Q1192" s="22"/>
      <c r="R1192" s="23"/>
      <c r="S1192" s="30"/>
      <c r="T1192" s="22"/>
      <c r="U1192" s="23"/>
      <c r="V1192" s="30"/>
      <c r="W1192" s="22"/>
      <c r="X1192" s="23"/>
      <c r="Y1192" s="721"/>
      <c r="Z1192" s="708"/>
      <c r="AA1192" s="709"/>
      <c r="AB1192" s="710"/>
      <c r="AC1192" s="710"/>
      <c r="AD1192" s="710"/>
      <c r="AE1192" s="710"/>
      <c r="AF1192" s="710"/>
      <c r="AG1192" s="711"/>
    </row>
    <row r="1193" spans="1:33" s="50" customFormat="1" ht="31.5" hidden="1" x14ac:dyDescent="0.25">
      <c r="A1193" s="19" t="s">
        <v>562</v>
      </c>
      <c r="B1193" s="126" t="s">
        <v>1468</v>
      </c>
      <c r="C1193" s="120" t="s">
        <v>1434</v>
      </c>
      <c r="D1193" s="176"/>
      <c r="E1193" s="177">
        <f>IF(D1193=0,0,(IF($F$2350=2021,VLOOKUP(A1193,'SEE - 2021'!$A$6:$E$1681,5,0),(IF($F$2350=2022,VLOOKUP(A1193,'SEE - 2022'!$A$6:$E$1791,5,0),(IF($F$2350=2023,VLOOKUP(A1193,'SEE - 2023'!$A$6:$E$1796,5,0),0)))))))</f>
        <v>0</v>
      </c>
      <c r="F1193" s="175">
        <f>D1193*E1193</f>
        <v>0</v>
      </c>
      <c r="G1193" s="177">
        <f>D1193</f>
        <v>0</v>
      </c>
      <c r="H1193" s="177">
        <f>IF(G1193=0,0,(IF($I$2350=2021,VLOOKUP(A1193,'SEE - 2021'!$A$6:$E$1681,5,0),(IF($I$2350=2022,VLOOKUP(A1193,'SEE - 2022'!$A$6:$E$1791,5,0),(IF($I$2350=2023,VLOOKUP(A1193,'SEE - 2023'!$A$6:$E$1796,5,0),0)))))))</f>
        <v>0</v>
      </c>
      <c r="I1193" s="175">
        <f>G1193*H1193</f>
        <v>0</v>
      </c>
      <c r="J1193" s="175">
        <f>IF(P1193&gt;G1193,P1193-G1193,0)</f>
        <v>0</v>
      </c>
      <c r="K1193" s="175">
        <f>IF(P1193&gt;G1193,Q1193,0)</f>
        <v>0</v>
      </c>
      <c r="L1193" s="175">
        <f>J1193*K1193</f>
        <v>0</v>
      </c>
      <c r="M1193" s="175">
        <f>IF(P1193&lt;G1193,G1193-P1193,0)</f>
        <v>0</v>
      </c>
      <c r="N1193" s="175">
        <f>IF(P1193=0,H1193,IF(P1193&lt;G1193,Q1193,0))</f>
        <v>0</v>
      </c>
      <c r="O1193" s="175">
        <f>M1193*N1193</f>
        <v>0</v>
      </c>
      <c r="P1193" s="176"/>
      <c r="Q1193" s="175">
        <f>IF(P1193=0,0,IF(H1193=0,((IF($I$2350=2021,VLOOKUP(A1193,'SEE - 2021'!$A$6:$E$1681,5,0),(IF($I$2350=2022,VLOOKUP(A1193,'SEE - 2022'!$A$6:$E$1791,5,0),(IF($I$2350=2023,VLOOKUP(A1193,'SEE - 2023'!$A$6:$E$1796,5,0),0)))))*(1-$AL$5))),H1193))</f>
        <v>0</v>
      </c>
      <c r="R1193" s="175">
        <f>P1193*Q1193</f>
        <v>0</v>
      </c>
      <c r="S1193" s="175">
        <f>IF(Y1193&gt;D1193,Y1193-D1193,0)</f>
        <v>0</v>
      </c>
      <c r="T1193" s="175">
        <f>IF(Y1193&gt;D1193,Z1193,0)</f>
        <v>0</v>
      </c>
      <c r="U1193" s="175">
        <f>S1193*T1193</f>
        <v>0</v>
      </c>
      <c r="V1193" s="175">
        <f>IF(Y1193&lt;D1193,D1193-Y1193,0)</f>
        <v>0</v>
      </c>
      <c r="W1193" s="175">
        <f>IF(Y1193=0,E1193,IF(Y1193&lt;D1193,Z1193,0))</f>
        <v>0</v>
      </c>
      <c r="X1193" s="175">
        <f>V1193*W1193</f>
        <v>0</v>
      </c>
      <c r="Y1193" s="707">
        <f>P1193</f>
        <v>0</v>
      </c>
      <c r="Z1193" s="707">
        <f>IF(Y1193=0,0,VLOOKUP(A1193,'SEE - 2023'!$A$6:$E$1796,5,0))*(1-$AN$5)</f>
        <v>0</v>
      </c>
      <c r="AA1193" s="707">
        <f>Y1193*Z1193</f>
        <v>0</v>
      </c>
      <c r="AB1193" s="712"/>
      <c r="AC1193" s="713"/>
      <c r="AD1193" s="713"/>
      <c r="AE1193" s="713"/>
      <c r="AF1193" s="713"/>
      <c r="AG1193" s="714"/>
    </row>
    <row r="1194" spans="1:33" s="50" customFormat="1" ht="78.75" hidden="1" x14ac:dyDescent="0.25">
      <c r="A1194" s="24"/>
      <c r="B1194" s="25" t="s">
        <v>563</v>
      </c>
      <c r="C1194" s="21"/>
      <c r="D1194" s="30"/>
      <c r="E1194" s="22"/>
      <c r="F1194" s="23"/>
      <c r="G1194" s="30"/>
      <c r="H1194" s="22"/>
      <c r="I1194" s="23"/>
      <c r="J1194" s="30"/>
      <c r="K1194" s="22"/>
      <c r="L1194" s="23"/>
      <c r="M1194" s="30"/>
      <c r="N1194" s="22"/>
      <c r="O1194" s="23"/>
      <c r="P1194" s="30"/>
      <c r="Q1194" s="22"/>
      <c r="R1194" s="23"/>
      <c r="S1194" s="30"/>
      <c r="T1194" s="22"/>
      <c r="U1194" s="23"/>
      <c r="V1194" s="30"/>
      <c r="W1194" s="22"/>
      <c r="X1194" s="23"/>
      <c r="Y1194" s="721"/>
      <c r="Z1194" s="708"/>
      <c r="AA1194" s="709"/>
      <c r="AB1194" s="710"/>
      <c r="AC1194" s="710"/>
      <c r="AD1194" s="710"/>
      <c r="AE1194" s="710"/>
      <c r="AF1194" s="710"/>
      <c r="AG1194" s="711"/>
    </row>
    <row r="1195" spans="1:33" s="50" customFormat="1" ht="18.75" hidden="1" x14ac:dyDescent="0.25">
      <c r="A1195" s="24"/>
      <c r="B1195" s="25"/>
      <c r="C1195" s="21"/>
      <c r="D1195" s="30"/>
      <c r="E1195" s="22"/>
      <c r="F1195" s="23"/>
      <c r="G1195" s="30"/>
      <c r="H1195" s="22"/>
      <c r="I1195" s="23"/>
      <c r="J1195" s="30"/>
      <c r="K1195" s="22"/>
      <c r="L1195" s="23"/>
      <c r="M1195" s="30"/>
      <c r="N1195" s="22"/>
      <c r="O1195" s="23"/>
      <c r="P1195" s="30"/>
      <c r="Q1195" s="22"/>
      <c r="R1195" s="23"/>
      <c r="S1195" s="30"/>
      <c r="T1195" s="22"/>
      <c r="U1195" s="23"/>
      <c r="V1195" s="30"/>
      <c r="W1195" s="22"/>
      <c r="X1195" s="23"/>
      <c r="Y1195" s="721"/>
      <c r="Z1195" s="708"/>
      <c r="AA1195" s="709"/>
      <c r="AB1195" s="710"/>
      <c r="AC1195" s="710"/>
      <c r="AD1195" s="710"/>
      <c r="AE1195" s="710"/>
      <c r="AF1195" s="710"/>
      <c r="AG1195" s="711"/>
    </row>
    <row r="1196" spans="1:33" s="50" customFormat="1" ht="47.25" hidden="1" x14ac:dyDescent="0.25">
      <c r="A1196" s="19" t="s">
        <v>564</v>
      </c>
      <c r="B1196" s="129" t="s">
        <v>1574</v>
      </c>
      <c r="C1196" s="120" t="s">
        <v>1434</v>
      </c>
      <c r="D1196" s="176"/>
      <c r="E1196" s="177">
        <f>IF(D1196=0,0,(IF($F$2350=2021,VLOOKUP(A1196,'SEE - 2021'!$A$6:$E$1681,5,0),(IF($F$2350=2022,VLOOKUP(A1196,'SEE - 2022'!$A$6:$E$1791,5,0),(IF($F$2350=2023,VLOOKUP(A1196,'SEE - 2023'!$A$6:$E$1796,5,0),0)))))))</f>
        <v>0</v>
      </c>
      <c r="F1196" s="175">
        <f>D1196*E1196</f>
        <v>0</v>
      </c>
      <c r="G1196" s="177">
        <f>D1196</f>
        <v>0</v>
      </c>
      <c r="H1196" s="177">
        <f>IF(G1196=0,0,(IF($I$2350=2021,VLOOKUP(A1196,'SEE - 2021'!$A$6:$E$1681,5,0),(IF($I$2350=2022,VLOOKUP(A1196,'SEE - 2022'!$A$6:$E$1791,5,0),(IF($I$2350=2023,VLOOKUP(A1196,'SEE - 2023'!$A$6:$E$1796,5,0),0)))))))</f>
        <v>0</v>
      </c>
      <c r="I1196" s="175">
        <f>G1196*H1196</f>
        <v>0</v>
      </c>
      <c r="J1196" s="175">
        <f>IF(P1196&gt;G1196,P1196-G1196,0)</f>
        <v>0</v>
      </c>
      <c r="K1196" s="175">
        <f>IF(P1196&gt;G1196,Q1196,0)</f>
        <v>0</v>
      </c>
      <c r="L1196" s="175">
        <f>J1196*K1196</f>
        <v>0</v>
      </c>
      <c r="M1196" s="175">
        <f>IF(P1196&lt;G1196,G1196-P1196,0)</f>
        <v>0</v>
      </c>
      <c r="N1196" s="175">
        <f>IF(P1196=0,H1196,IF(P1196&lt;G1196,Q1196,0))</f>
        <v>0</v>
      </c>
      <c r="O1196" s="175">
        <f>M1196*N1196</f>
        <v>0</v>
      </c>
      <c r="P1196" s="176"/>
      <c r="Q1196" s="175">
        <f>IF(P1196=0,0,IF(H1196=0,((IF($I$2350=2021,VLOOKUP(A1196,'SEE - 2021'!$A$6:$E$1681,5,0),(IF($I$2350=2022,VLOOKUP(A1196,'SEE - 2022'!$A$6:$E$1791,5,0),(IF($I$2350=2023,VLOOKUP(A1196,'SEE - 2023'!$A$6:$E$1796,5,0),0)))))*(1-$AL$5))),H1196))</f>
        <v>0</v>
      </c>
      <c r="R1196" s="175">
        <f>P1196*Q1196</f>
        <v>0</v>
      </c>
      <c r="S1196" s="175">
        <f>IF(Y1196&gt;D1196,Y1196-D1196,0)</f>
        <v>0</v>
      </c>
      <c r="T1196" s="175">
        <f>IF(Y1196&gt;D1196,Z1196,0)</f>
        <v>0</v>
      </c>
      <c r="U1196" s="175">
        <f>S1196*T1196</f>
        <v>0</v>
      </c>
      <c r="V1196" s="175">
        <f>IF(Y1196&lt;D1196,D1196-Y1196,0)</f>
        <v>0</v>
      </c>
      <c r="W1196" s="175">
        <f>IF(Y1196=0,E1196,IF(Y1196&lt;D1196,Z1196,0))</f>
        <v>0</v>
      </c>
      <c r="X1196" s="175">
        <f>V1196*W1196</f>
        <v>0</v>
      </c>
      <c r="Y1196" s="707">
        <f>P1196</f>
        <v>0</v>
      </c>
      <c r="Z1196" s="707">
        <f>IF(Y1196=0,0,VLOOKUP(A1196,'SEE - 2023'!$A$6:$E$1796,5,0))*(1-$AN$5)</f>
        <v>0</v>
      </c>
      <c r="AA1196" s="707">
        <f>Y1196*Z1196</f>
        <v>0</v>
      </c>
      <c r="AB1196" s="712"/>
      <c r="AC1196" s="713"/>
      <c r="AD1196" s="713"/>
      <c r="AE1196" s="713"/>
      <c r="AF1196" s="713"/>
      <c r="AG1196" s="714"/>
    </row>
    <row r="1197" spans="1:33" s="50" customFormat="1" ht="327.75" hidden="1" customHeight="1" x14ac:dyDescent="0.25">
      <c r="A1197" s="24"/>
      <c r="B1197" s="25" t="s">
        <v>1573</v>
      </c>
      <c r="C1197" s="21"/>
      <c r="D1197" s="30"/>
      <c r="E1197" s="22"/>
      <c r="F1197" s="23"/>
      <c r="G1197" s="30"/>
      <c r="H1197" s="22"/>
      <c r="I1197" s="23"/>
      <c r="J1197" s="30"/>
      <c r="K1197" s="22"/>
      <c r="L1197" s="23"/>
      <c r="M1197" s="30"/>
      <c r="N1197" s="22"/>
      <c r="O1197" s="23"/>
      <c r="P1197" s="30"/>
      <c r="Q1197" s="22"/>
      <c r="R1197" s="23"/>
      <c r="S1197" s="30"/>
      <c r="T1197" s="22"/>
      <c r="U1197" s="23"/>
      <c r="V1197" s="30"/>
      <c r="W1197" s="22"/>
      <c r="X1197" s="23"/>
      <c r="Y1197" s="721"/>
      <c r="Z1197" s="708"/>
      <c r="AA1197" s="709"/>
      <c r="AB1197" s="710"/>
      <c r="AC1197" s="710"/>
      <c r="AD1197" s="710"/>
      <c r="AE1197" s="710"/>
      <c r="AF1197" s="710"/>
      <c r="AG1197" s="711"/>
    </row>
    <row r="1198" spans="1:33" s="50" customFormat="1" ht="18.75" hidden="1" x14ac:dyDescent="0.25">
      <c r="A1198" s="24"/>
      <c r="B1198" s="25"/>
      <c r="C1198" s="21"/>
      <c r="D1198" s="30"/>
      <c r="E1198" s="22"/>
      <c r="F1198" s="23"/>
      <c r="G1198" s="30"/>
      <c r="H1198" s="22"/>
      <c r="I1198" s="23"/>
      <c r="J1198" s="30"/>
      <c r="K1198" s="22"/>
      <c r="L1198" s="23"/>
      <c r="M1198" s="30"/>
      <c r="N1198" s="22"/>
      <c r="O1198" s="23"/>
      <c r="P1198" s="30"/>
      <c r="Q1198" s="22"/>
      <c r="R1198" s="23"/>
      <c r="S1198" s="30"/>
      <c r="T1198" s="22"/>
      <c r="U1198" s="23"/>
      <c r="V1198" s="30"/>
      <c r="W1198" s="22"/>
      <c r="X1198" s="23"/>
      <c r="Y1198" s="721"/>
      <c r="Z1198" s="708"/>
      <c r="AA1198" s="709"/>
      <c r="AB1198" s="710"/>
      <c r="AC1198" s="710"/>
      <c r="AD1198" s="710"/>
      <c r="AE1198" s="710"/>
      <c r="AF1198" s="710"/>
      <c r="AG1198" s="711"/>
    </row>
    <row r="1199" spans="1:33" s="50" customFormat="1" ht="21" hidden="1" x14ac:dyDescent="0.25">
      <c r="A1199" s="19" t="s">
        <v>565</v>
      </c>
      <c r="B1199" s="126" t="s">
        <v>1250</v>
      </c>
      <c r="C1199" s="120" t="s">
        <v>1434</v>
      </c>
      <c r="D1199" s="176"/>
      <c r="E1199" s="177">
        <f>IF(D1199=0,0,(IF($F$2350=2021,VLOOKUP(A1199,'SEE - 2021'!$A$6:$E$1681,5,0),(IF($F$2350=2022,VLOOKUP(A1199,'SEE - 2022'!$A$6:$E$1791,5,0),(IF($F$2350=2023,VLOOKUP(A1199,'SEE - 2023'!$A$6:$E$1796,5,0),0)))))))</f>
        <v>0</v>
      </c>
      <c r="F1199" s="175">
        <f>D1199*E1199</f>
        <v>0</v>
      </c>
      <c r="G1199" s="177">
        <f>D1199</f>
        <v>0</v>
      </c>
      <c r="H1199" s="177">
        <f>IF(G1199=0,0,(IF($I$2350=2021,VLOOKUP(A1199,'SEE - 2021'!$A$6:$E$1681,5,0),(IF($I$2350=2022,VLOOKUP(A1199,'SEE - 2022'!$A$6:$E$1791,5,0),(IF($I$2350=2023,VLOOKUP(A1199,'SEE - 2023'!$A$6:$E$1796,5,0),0)))))))</f>
        <v>0</v>
      </c>
      <c r="I1199" s="175">
        <f>G1199*H1199</f>
        <v>0</v>
      </c>
      <c r="J1199" s="175">
        <f>IF(P1199&gt;G1199,P1199-G1199,0)</f>
        <v>0</v>
      </c>
      <c r="K1199" s="175">
        <f>IF(P1199&gt;G1199,Q1199,0)</f>
        <v>0</v>
      </c>
      <c r="L1199" s="175">
        <f>J1199*K1199</f>
        <v>0</v>
      </c>
      <c r="M1199" s="175">
        <f>IF(P1199&lt;G1199,G1199-P1199,0)</f>
        <v>0</v>
      </c>
      <c r="N1199" s="175">
        <f>IF(P1199=0,H1199,IF(P1199&lt;G1199,Q1199,0))</f>
        <v>0</v>
      </c>
      <c r="O1199" s="175">
        <f>M1199*N1199</f>
        <v>0</v>
      </c>
      <c r="P1199" s="176"/>
      <c r="Q1199" s="175">
        <f>IF(P1199=0,0,IF(H1199=0,((IF($I$2350=2021,VLOOKUP(A1199,'SEE - 2021'!$A$6:$E$1681,5,0),(IF($I$2350=2022,VLOOKUP(A1199,'SEE - 2022'!$A$6:$E$1791,5,0),(IF($I$2350=2023,VLOOKUP(A1199,'SEE - 2023'!$A$6:$E$1796,5,0),0)))))*(1-$AL$5))),H1199))</f>
        <v>0</v>
      </c>
      <c r="R1199" s="175">
        <f>P1199*Q1199</f>
        <v>0</v>
      </c>
      <c r="S1199" s="175">
        <f>IF(Y1199&gt;D1199,Y1199-D1199,0)</f>
        <v>0</v>
      </c>
      <c r="T1199" s="175">
        <f>IF(Y1199&gt;D1199,Z1199,0)</f>
        <v>0</v>
      </c>
      <c r="U1199" s="175">
        <f>S1199*T1199</f>
        <v>0</v>
      </c>
      <c r="V1199" s="175">
        <f>IF(Y1199&lt;D1199,D1199-Y1199,0)</f>
        <v>0</v>
      </c>
      <c r="W1199" s="175">
        <f>IF(Y1199=0,E1199,IF(Y1199&lt;D1199,Z1199,0))</f>
        <v>0</v>
      </c>
      <c r="X1199" s="175">
        <f>V1199*W1199</f>
        <v>0</v>
      </c>
      <c r="Y1199" s="707">
        <f>P1199</f>
        <v>0</v>
      </c>
      <c r="Z1199" s="707">
        <f>IF(Y1199=0,0,VLOOKUP(A1199,'SEE - 2023'!$A$6:$E$1796,5,0))*(1-$AN$5)</f>
        <v>0</v>
      </c>
      <c r="AA1199" s="707">
        <f>Y1199*Z1199</f>
        <v>0</v>
      </c>
      <c r="AB1199" s="712"/>
      <c r="AC1199" s="713"/>
      <c r="AD1199" s="713"/>
      <c r="AE1199" s="713"/>
      <c r="AF1199" s="713"/>
      <c r="AG1199" s="714"/>
    </row>
    <row r="1200" spans="1:33" s="50" customFormat="1" ht="126" hidden="1" x14ac:dyDescent="0.25">
      <c r="A1200" s="24"/>
      <c r="B1200" s="25" t="s">
        <v>566</v>
      </c>
      <c r="C1200" s="21"/>
      <c r="D1200" s="30"/>
      <c r="E1200" s="22"/>
      <c r="F1200" s="23"/>
      <c r="G1200" s="30"/>
      <c r="H1200" s="22"/>
      <c r="I1200" s="23"/>
      <c r="J1200" s="30"/>
      <c r="K1200" s="22"/>
      <c r="L1200" s="23"/>
      <c r="M1200" s="30"/>
      <c r="N1200" s="22"/>
      <c r="O1200" s="23"/>
      <c r="P1200" s="30"/>
      <c r="Q1200" s="22"/>
      <c r="R1200" s="23"/>
      <c r="S1200" s="30"/>
      <c r="T1200" s="22"/>
      <c r="U1200" s="23"/>
      <c r="V1200" s="30"/>
      <c r="W1200" s="22"/>
      <c r="X1200" s="23"/>
      <c r="Y1200" s="721"/>
      <c r="Z1200" s="708"/>
      <c r="AA1200" s="709"/>
      <c r="AB1200" s="710"/>
      <c r="AC1200" s="710"/>
      <c r="AD1200" s="710"/>
      <c r="AE1200" s="710"/>
      <c r="AF1200" s="710"/>
      <c r="AG1200" s="711"/>
    </row>
    <row r="1201" spans="1:33" s="50" customFormat="1" ht="18.75" hidden="1" x14ac:dyDescent="0.25">
      <c r="A1201" s="24"/>
      <c r="B1201" s="25"/>
      <c r="C1201" s="21"/>
      <c r="D1201" s="30"/>
      <c r="E1201" s="22"/>
      <c r="F1201" s="23"/>
      <c r="G1201" s="30"/>
      <c r="H1201" s="22"/>
      <c r="I1201" s="23"/>
      <c r="J1201" s="30"/>
      <c r="K1201" s="22"/>
      <c r="L1201" s="23"/>
      <c r="M1201" s="30"/>
      <c r="N1201" s="22"/>
      <c r="O1201" s="23"/>
      <c r="P1201" s="30"/>
      <c r="Q1201" s="22"/>
      <c r="R1201" s="23"/>
      <c r="S1201" s="30"/>
      <c r="T1201" s="22"/>
      <c r="U1201" s="23"/>
      <c r="V1201" s="30"/>
      <c r="W1201" s="22"/>
      <c r="X1201" s="23"/>
      <c r="Y1201" s="721"/>
      <c r="Z1201" s="708"/>
      <c r="AA1201" s="709"/>
      <c r="AB1201" s="710"/>
      <c r="AC1201" s="710"/>
      <c r="AD1201" s="710"/>
      <c r="AE1201" s="710"/>
      <c r="AF1201" s="710"/>
      <c r="AG1201" s="711"/>
    </row>
    <row r="1202" spans="1:33" s="50" customFormat="1" ht="31.5" hidden="1" x14ac:dyDescent="0.25">
      <c r="A1202" s="19" t="s">
        <v>567</v>
      </c>
      <c r="B1202" s="146" t="s">
        <v>1556</v>
      </c>
      <c r="C1202" s="120" t="s">
        <v>1434</v>
      </c>
      <c r="D1202" s="176"/>
      <c r="E1202" s="177">
        <f>IF(D1202=0,0,(IF($F$2350=2021,VLOOKUP(A1202,'SEE - 2021'!$A$6:$E$1681,5,0),(IF($F$2350=2022,VLOOKUP(A1202,'SEE - 2022'!$A$6:$E$1791,5,0),(IF($F$2350=2023,VLOOKUP(A1202,'SEE - 2023'!$A$6:$E$1796,5,0),0)))))))</f>
        <v>0</v>
      </c>
      <c r="F1202" s="175">
        <f>D1202*E1202</f>
        <v>0</v>
      </c>
      <c r="G1202" s="177">
        <f>D1202</f>
        <v>0</v>
      </c>
      <c r="H1202" s="177">
        <f>IF(G1202=0,0,(IF($I$2350=2021,VLOOKUP(A1202,'SEE - 2021'!$A$6:$E$1681,5,0),(IF($I$2350=2022,VLOOKUP(A1202,'SEE - 2022'!$A$6:$E$1791,5,0),(IF($I$2350=2023,VLOOKUP(A1202,'SEE - 2023'!$A$6:$E$1796,5,0),0)))))))</f>
        <v>0</v>
      </c>
      <c r="I1202" s="175">
        <f>G1202*H1202</f>
        <v>0</v>
      </c>
      <c r="J1202" s="175">
        <f>IF(P1202&gt;G1202,P1202-G1202,0)</f>
        <v>0</v>
      </c>
      <c r="K1202" s="175">
        <f>IF(P1202&gt;G1202,Q1202,0)</f>
        <v>0</v>
      </c>
      <c r="L1202" s="175">
        <f>J1202*K1202</f>
        <v>0</v>
      </c>
      <c r="M1202" s="175">
        <f>IF(P1202&lt;G1202,G1202-P1202,0)</f>
        <v>0</v>
      </c>
      <c r="N1202" s="175">
        <f>IF(P1202=0,H1202,IF(P1202&lt;G1202,Q1202,0))</f>
        <v>0</v>
      </c>
      <c r="O1202" s="175">
        <f>M1202*N1202</f>
        <v>0</v>
      </c>
      <c r="P1202" s="176"/>
      <c r="Q1202" s="175">
        <f>IF(P1202=0,0,IF(H1202=0,((IF($I$2350=2021,VLOOKUP(A1202,'SEE - 2021'!$A$6:$E$1681,5,0),(IF($I$2350=2022,VLOOKUP(A1202,'SEE - 2022'!$A$6:$E$1791,5,0),(IF($I$2350=2023,VLOOKUP(A1202,'SEE - 2023'!$A$6:$E$1796,5,0),0)))))*(1-$AL$5))),H1202))</f>
        <v>0</v>
      </c>
      <c r="R1202" s="175">
        <f>P1202*Q1202</f>
        <v>0</v>
      </c>
      <c r="S1202" s="175">
        <f>IF(Y1202&gt;D1202,Y1202-D1202,0)</f>
        <v>0</v>
      </c>
      <c r="T1202" s="175">
        <f>IF(Y1202&gt;D1202,Z1202,0)</f>
        <v>0</v>
      </c>
      <c r="U1202" s="175">
        <f>S1202*T1202</f>
        <v>0</v>
      </c>
      <c r="V1202" s="175">
        <f>IF(Y1202&lt;D1202,D1202-Y1202,0)</f>
        <v>0</v>
      </c>
      <c r="W1202" s="175">
        <f>IF(Y1202=0,E1202,IF(Y1202&lt;D1202,Z1202,0))</f>
        <v>0</v>
      </c>
      <c r="X1202" s="175">
        <f>V1202*W1202</f>
        <v>0</v>
      </c>
      <c r="Y1202" s="707">
        <f>P1202</f>
        <v>0</v>
      </c>
      <c r="Z1202" s="707">
        <f>IF(Y1202=0,0,VLOOKUP(A1202,'SEE - 2023'!$A$6:$E$1796,5,0))*(1-$AN$5)</f>
        <v>0</v>
      </c>
      <c r="AA1202" s="707">
        <f>Y1202*Z1202</f>
        <v>0</v>
      </c>
      <c r="AB1202" s="712"/>
      <c r="AC1202" s="713"/>
      <c r="AD1202" s="713"/>
      <c r="AE1202" s="713"/>
      <c r="AF1202" s="713"/>
      <c r="AG1202" s="714"/>
    </row>
    <row r="1203" spans="1:33" s="50" customFormat="1" ht="78.75" hidden="1" x14ac:dyDescent="0.25">
      <c r="A1203" s="24"/>
      <c r="B1203" s="61" t="s">
        <v>568</v>
      </c>
      <c r="C1203" s="21"/>
      <c r="D1203" s="30"/>
      <c r="E1203" s="22"/>
      <c r="F1203" s="23"/>
      <c r="G1203" s="30"/>
      <c r="H1203" s="22"/>
      <c r="I1203" s="23"/>
      <c r="J1203" s="30"/>
      <c r="K1203" s="22"/>
      <c r="L1203" s="23"/>
      <c r="M1203" s="30"/>
      <c r="N1203" s="22"/>
      <c r="O1203" s="23"/>
      <c r="P1203" s="30"/>
      <c r="Q1203" s="22"/>
      <c r="R1203" s="23"/>
      <c r="S1203" s="30"/>
      <c r="T1203" s="22"/>
      <c r="U1203" s="23"/>
      <c r="V1203" s="30"/>
      <c r="W1203" s="22"/>
      <c r="X1203" s="23"/>
      <c r="Y1203" s="721"/>
      <c r="Z1203" s="708"/>
      <c r="AA1203" s="709"/>
      <c r="AB1203" s="710"/>
      <c r="AC1203" s="710"/>
      <c r="AD1203" s="710"/>
      <c r="AE1203" s="710"/>
      <c r="AF1203" s="710"/>
      <c r="AG1203" s="711"/>
    </row>
    <row r="1204" spans="1:33" s="50" customFormat="1" ht="18.75" hidden="1" x14ac:dyDescent="0.25">
      <c r="A1204" s="24"/>
      <c r="B1204" s="25"/>
      <c r="C1204" s="21"/>
      <c r="D1204" s="30"/>
      <c r="E1204" s="22"/>
      <c r="F1204" s="23"/>
      <c r="G1204" s="30"/>
      <c r="H1204" s="22"/>
      <c r="I1204" s="23"/>
      <c r="J1204" s="30"/>
      <c r="K1204" s="22"/>
      <c r="L1204" s="23"/>
      <c r="M1204" s="30"/>
      <c r="N1204" s="22"/>
      <c r="O1204" s="23"/>
      <c r="P1204" s="30"/>
      <c r="Q1204" s="22"/>
      <c r="R1204" s="23"/>
      <c r="S1204" s="30"/>
      <c r="T1204" s="22"/>
      <c r="U1204" s="23"/>
      <c r="V1204" s="30"/>
      <c r="W1204" s="22"/>
      <c r="X1204" s="23"/>
      <c r="Y1204" s="721"/>
      <c r="Z1204" s="708"/>
      <c r="AA1204" s="709"/>
      <c r="AB1204" s="710"/>
      <c r="AC1204" s="710"/>
      <c r="AD1204" s="710"/>
      <c r="AE1204" s="710"/>
      <c r="AF1204" s="710"/>
      <c r="AG1204" s="711"/>
    </row>
    <row r="1205" spans="1:33" s="50" customFormat="1" ht="21" hidden="1" x14ac:dyDescent="0.25">
      <c r="A1205" s="19" t="s">
        <v>569</v>
      </c>
      <c r="B1205" s="126" t="s">
        <v>570</v>
      </c>
      <c r="C1205" s="120" t="s">
        <v>1434</v>
      </c>
      <c r="D1205" s="176"/>
      <c r="E1205" s="177">
        <f>IF(D1205=0,0,(IF($F$2350=2021,VLOOKUP(A1205,'SEE - 2021'!$A$6:$E$1681,5,0),(IF($F$2350=2022,VLOOKUP(A1205,'SEE - 2022'!$A$6:$E$1791,5,0),(IF($F$2350=2023,VLOOKUP(A1205,'SEE - 2023'!$A$6:$E$1796,5,0),0)))))))</f>
        <v>0</v>
      </c>
      <c r="F1205" s="175">
        <f>D1205*E1205</f>
        <v>0</v>
      </c>
      <c r="G1205" s="177">
        <f>D1205</f>
        <v>0</v>
      </c>
      <c r="H1205" s="177">
        <f>IF(G1205=0,0,(IF($I$2350=2021,VLOOKUP(A1205,'SEE - 2021'!$A$6:$E$1681,5,0),(IF($I$2350=2022,VLOOKUP(A1205,'SEE - 2022'!$A$6:$E$1791,5,0),(IF($I$2350=2023,VLOOKUP(A1205,'SEE - 2023'!$A$6:$E$1796,5,0),0)))))))</f>
        <v>0</v>
      </c>
      <c r="I1205" s="175">
        <f>G1205*H1205</f>
        <v>0</v>
      </c>
      <c r="J1205" s="175">
        <f>IF(P1205&gt;G1205,P1205-G1205,0)</f>
        <v>0</v>
      </c>
      <c r="K1205" s="175">
        <f>IF(P1205&gt;G1205,Q1205,0)</f>
        <v>0</v>
      </c>
      <c r="L1205" s="175">
        <f>J1205*K1205</f>
        <v>0</v>
      </c>
      <c r="M1205" s="175">
        <f>IF(P1205&lt;G1205,G1205-P1205,0)</f>
        <v>0</v>
      </c>
      <c r="N1205" s="175">
        <f>IF(P1205=0,H1205,IF(P1205&lt;G1205,Q1205,0))</f>
        <v>0</v>
      </c>
      <c r="O1205" s="175">
        <f>M1205*N1205</f>
        <v>0</v>
      </c>
      <c r="P1205" s="176"/>
      <c r="Q1205" s="175">
        <f>IF(P1205=0,0,IF(H1205=0,((IF($I$2350=2021,VLOOKUP(A1205,'SEE - 2021'!$A$6:$E$1681,5,0),(IF($I$2350=2022,VLOOKUP(A1205,'SEE - 2022'!$A$6:$E$1791,5,0),(IF($I$2350=2023,VLOOKUP(A1205,'SEE - 2023'!$A$6:$E$1796,5,0),0)))))*(1-$AL$5))),H1205))</f>
        <v>0</v>
      </c>
      <c r="R1205" s="175">
        <f>P1205*Q1205</f>
        <v>0</v>
      </c>
      <c r="S1205" s="175">
        <f>IF(Y1205&gt;D1205,Y1205-D1205,0)</f>
        <v>0</v>
      </c>
      <c r="T1205" s="175">
        <f>IF(Y1205&gt;D1205,Z1205,0)</f>
        <v>0</v>
      </c>
      <c r="U1205" s="175">
        <f>S1205*T1205</f>
        <v>0</v>
      </c>
      <c r="V1205" s="175">
        <f>IF(Y1205&lt;D1205,D1205-Y1205,0)</f>
        <v>0</v>
      </c>
      <c r="W1205" s="175">
        <f>IF(Y1205=0,E1205,IF(Y1205&lt;D1205,Z1205,0))</f>
        <v>0</v>
      </c>
      <c r="X1205" s="175">
        <f>V1205*W1205</f>
        <v>0</v>
      </c>
      <c r="Y1205" s="707">
        <f>P1205</f>
        <v>0</v>
      </c>
      <c r="Z1205" s="707">
        <f>IF(Y1205=0,0,VLOOKUP(A1205,'SEE - 2023'!$A$6:$E$1796,5,0))*(1-$AN$5)</f>
        <v>0</v>
      </c>
      <c r="AA1205" s="707">
        <f>Y1205*Z1205</f>
        <v>0</v>
      </c>
      <c r="AB1205" s="712"/>
      <c r="AC1205" s="713"/>
      <c r="AD1205" s="713"/>
      <c r="AE1205" s="713"/>
      <c r="AF1205" s="713"/>
      <c r="AG1205" s="714"/>
    </row>
    <row r="1206" spans="1:33" s="50" customFormat="1" ht="94.5" hidden="1" x14ac:dyDescent="0.25">
      <c r="A1206" s="24"/>
      <c r="B1206" s="25" t="s">
        <v>1433</v>
      </c>
      <c r="C1206" s="21"/>
      <c r="D1206" s="30"/>
      <c r="E1206" s="22"/>
      <c r="F1206" s="23"/>
      <c r="G1206" s="30"/>
      <c r="H1206" s="22"/>
      <c r="I1206" s="23"/>
      <c r="J1206" s="30"/>
      <c r="K1206" s="22"/>
      <c r="L1206" s="23"/>
      <c r="M1206" s="30"/>
      <c r="N1206" s="22"/>
      <c r="O1206" s="23"/>
      <c r="P1206" s="30"/>
      <c r="Q1206" s="22"/>
      <c r="R1206" s="23"/>
      <c r="S1206" s="30"/>
      <c r="T1206" s="22"/>
      <c r="U1206" s="23"/>
      <c r="V1206" s="30"/>
      <c r="W1206" s="22"/>
      <c r="X1206" s="23"/>
      <c r="Y1206" s="721"/>
      <c r="Z1206" s="708"/>
      <c r="AA1206" s="709"/>
      <c r="AB1206" s="710"/>
      <c r="AC1206" s="710"/>
      <c r="AD1206" s="710"/>
      <c r="AE1206" s="710"/>
      <c r="AF1206" s="710"/>
      <c r="AG1206" s="711"/>
    </row>
    <row r="1207" spans="1:33" s="50" customFormat="1" ht="18.75" hidden="1" x14ac:dyDescent="0.25">
      <c r="A1207" s="24"/>
      <c r="B1207" s="25"/>
      <c r="C1207" s="21"/>
      <c r="D1207" s="30"/>
      <c r="E1207" s="22"/>
      <c r="F1207" s="23"/>
      <c r="G1207" s="30"/>
      <c r="H1207" s="22"/>
      <c r="I1207" s="23"/>
      <c r="J1207" s="30"/>
      <c r="K1207" s="22"/>
      <c r="L1207" s="23"/>
      <c r="M1207" s="30"/>
      <c r="N1207" s="22"/>
      <c r="O1207" s="23"/>
      <c r="P1207" s="30"/>
      <c r="Q1207" s="22"/>
      <c r="R1207" s="23"/>
      <c r="S1207" s="30"/>
      <c r="T1207" s="22"/>
      <c r="U1207" s="23"/>
      <c r="V1207" s="30"/>
      <c r="W1207" s="22"/>
      <c r="X1207" s="23"/>
      <c r="Y1207" s="721"/>
      <c r="Z1207" s="708"/>
      <c r="AA1207" s="709"/>
      <c r="AB1207" s="710"/>
      <c r="AC1207" s="710"/>
      <c r="AD1207" s="710"/>
      <c r="AE1207" s="710"/>
      <c r="AF1207" s="710"/>
      <c r="AG1207" s="711"/>
    </row>
    <row r="1208" spans="1:33" s="50" customFormat="1" ht="18.75" hidden="1" x14ac:dyDescent="0.25">
      <c r="A1208" s="19" t="s">
        <v>744</v>
      </c>
      <c r="B1208" s="126" t="s">
        <v>972</v>
      </c>
      <c r="C1208" s="120" t="s">
        <v>61</v>
      </c>
      <c r="D1208" s="176"/>
      <c r="E1208" s="177">
        <f>IF(D1208=0,0,(IF($F$2350=2021,VLOOKUP(A1208,'SEE - 2021'!$A$6:$E$1681,5,0),(IF($F$2350=2022,VLOOKUP(A1208,'SEE - 2022'!$A$6:$E$1791,5,0),(IF($F$2350=2023,VLOOKUP(A1208,'SEE - 2023'!$A$6:$E$1796,5,0),0)))))))</f>
        <v>0</v>
      </c>
      <c r="F1208" s="175">
        <f>D1208*E1208</f>
        <v>0</v>
      </c>
      <c r="G1208" s="177">
        <f>D1208</f>
        <v>0</v>
      </c>
      <c r="H1208" s="177">
        <f>IF(G1208=0,0,(IF($I$2350=2021,VLOOKUP(A1208,'SEE - 2021'!$A$6:$E$1681,5,0),(IF($I$2350=2022,VLOOKUP(A1208,'SEE - 2022'!$A$6:$E$1791,5,0),(IF($I$2350=2023,VLOOKUP(A1208,'SEE - 2023'!$A$6:$E$1796,5,0),0)))))))</f>
        <v>0</v>
      </c>
      <c r="I1208" s="175">
        <f>G1208*H1208</f>
        <v>0</v>
      </c>
      <c r="J1208" s="175">
        <f>IF(P1208&gt;G1208,P1208-G1208,0)</f>
        <v>0</v>
      </c>
      <c r="K1208" s="175">
        <f>IF(P1208&gt;G1208,Q1208,0)</f>
        <v>0</v>
      </c>
      <c r="L1208" s="175">
        <f>J1208*K1208</f>
        <v>0</v>
      </c>
      <c r="M1208" s="175">
        <f>IF(P1208&lt;G1208,G1208-P1208,0)</f>
        <v>0</v>
      </c>
      <c r="N1208" s="175">
        <f>IF(P1208=0,H1208,IF(P1208&lt;G1208,Q1208,0))</f>
        <v>0</v>
      </c>
      <c r="O1208" s="175">
        <f>M1208*N1208</f>
        <v>0</v>
      </c>
      <c r="P1208" s="176"/>
      <c r="Q1208" s="175">
        <f>IF(P1208=0,0,IF(H1208=0,((IF($I$2350=2021,VLOOKUP(A1208,'SEE - 2021'!$A$6:$E$1681,5,0),(IF($I$2350=2022,VLOOKUP(A1208,'SEE - 2022'!$A$6:$E$1791,5,0),(IF($I$2350=2023,VLOOKUP(A1208,'SEE - 2023'!$A$6:$E$1796,5,0),0)))))*(1-$AL$5))),H1208))</f>
        <v>0</v>
      </c>
      <c r="R1208" s="175">
        <f>P1208*Q1208</f>
        <v>0</v>
      </c>
      <c r="S1208" s="175">
        <f>IF(Y1208&gt;D1208,Y1208-D1208,0)</f>
        <v>0</v>
      </c>
      <c r="T1208" s="175">
        <f>IF(Y1208&gt;D1208,Z1208,0)</f>
        <v>0</v>
      </c>
      <c r="U1208" s="175">
        <f>S1208*T1208</f>
        <v>0</v>
      </c>
      <c r="V1208" s="175">
        <f>IF(Y1208&lt;D1208,D1208-Y1208,0)</f>
        <v>0</v>
      </c>
      <c r="W1208" s="175">
        <f>IF(Y1208=0,E1208,IF(Y1208&lt;D1208,Z1208,0))</f>
        <v>0</v>
      </c>
      <c r="X1208" s="175">
        <f>V1208*W1208</f>
        <v>0</v>
      </c>
      <c r="Y1208" s="707">
        <f>P1208</f>
        <v>0</v>
      </c>
      <c r="Z1208" s="707">
        <f>IF(Y1208=0,0,VLOOKUP(A1208,'SEE - 2023'!$A$6:$E$1796,5,0))*(1-$AN$5)</f>
        <v>0</v>
      </c>
      <c r="AA1208" s="707">
        <f>Y1208*Z1208</f>
        <v>0</v>
      </c>
      <c r="AB1208" s="712"/>
      <c r="AC1208" s="713"/>
      <c r="AD1208" s="713"/>
      <c r="AE1208" s="713"/>
      <c r="AF1208" s="713"/>
      <c r="AG1208" s="714"/>
    </row>
    <row r="1209" spans="1:33" s="50" customFormat="1" ht="78.75" hidden="1" x14ac:dyDescent="0.25">
      <c r="A1209" s="24"/>
      <c r="B1209" s="25" t="s">
        <v>1054</v>
      </c>
      <c r="C1209" s="21"/>
      <c r="D1209" s="30"/>
      <c r="E1209" s="22"/>
      <c r="F1209" s="23"/>
      <c r="G1209" s="30"/>
      <c r="H1209" s="22"/>
      <c r="I1209" s="23"/>
      <c r="J1209" s="30"/>
      <c r="K1209" s="22"/>
      <c r="L1209" s="23"/>
      <c r="M1209" s="30"/>
      <c r="N1209" s="22"/>
      <c r="O1209" s="23"/>
      <c r="P1209" s="30"/>
      <c r="Q1209" s="22"/>
      <c r="R1209" s="23"/>
      <c r="S1209" s="30"/>
      <c r="T1209" s="22"/>
      <c r="U1209" s="23"/>
      <c r="V1209" s="30"/>
      <c r="W1209" s="22"/>
      <c r="X1209" s="23"/>
      <c r="Y1209" s="721"/>
      <c r="Z1209" s="708"/>
      <c r="AA1209" s="709"/>
      <c r="AB1209" s="710"/>
      <c r="AC1209" s="710"/>
      <c r="AD1209" s="710"/>
      <c r="AE1209" s="710"/>
      <c r="AF1209" s="710"/>
      <c r="AG1209" s="711"/>
    </row>
    <row r="1210" spans="1:33" s="50" customFormat="1" ht="18.75" hidden="1" x14ac:dyDescent="0.25">
      <c r="A1210" s="24"/>
      <c r="B1210" s="25"/>
      <c r="C1210" s="21"/>
      <c r="D1210" s="30"/>
      <c r="E1210" s="22"/>
      <c r="F1210" s="23"/>
      <c r="G1210" s="30"/>
      <c r="H1210" s="22"/>
      <c r="I1210" s="23"/>
      <c r="J1210" s="30"/>
      <c r="K1210" s="22"/>
      <c r="L1210" s="23"/>
      <c r="M1210" s="30"/>
      <c r="N1210" s="22"/>
      <c r="O1210" s="23"/>
      <c r="P1210" s="30"/>
      <c r="Q1210" s="22"/>
      <c r="R1210" s="23"/>
      <c r="S1210" s="30"/>
      <c r="T1210" s="22"/>
      <c r="U1210" s="23"/>
      <c r="V1210" s="30"/>
      <c r="W1210" s="22"/>
      <c r="X1210" s="23"/>
      <c r="Y1210" s="721"/>
      <c r="Z1210" s="708"/>
      <c r="AA1210" s="709"/>
      <c r="AB1210" s="710"/>
      <c r="AC1210" s="710"/>
      <c r="AD1210" s="710"/>
      <c r="AE1210" s="710"/>
      <c r="AF1210" s="710"/>
      <c r="AG1210" s="711"/>
    </row>
    <row r="1211" spans="1:33" s="50" customFormat="1" ht="21" hidden="1" x14ac:dyDescent="0.25">
      <c r="A1211" s="19" t="s">
        <v>1055</v>
      </c>
      <c r="B1211" s="146" t="s">
        <v>1557</v>
      </c>
      <c r="C1211" s="120" t="s">
        <v>1434</v>
      </c>
      <c r="D1211" s="176"/>
      <c r="E1211" s="177">
        <f>IF(D1211=0,0,(IF($F$2350=2021,VLOOKUP(A1211,'SEE - 2021'!$A$6:$E$1681,5,0),(IF($F$2350=2022,VLOOKUP(A1211,'SEE - 2022'!$A$6:$E$1791,5,0),(IF($F$2350=2023,VLOOKUP(A1211,'SEE - 2023'!$A$6:$E$1796,5,0),0)))))))</f>
        <v>0</v>
      </c>
      <c r="F1211" s="175">
        <f>D1211*E1211</f>
        <v>0</v>
      </c>
      <c r="G1211" s="177">
        <f>D1211</f>
        <v>0</v>
      </c>
      <c r="H1211" s="177">
        <f>IF(G1211=0,0,(IF($I$2350=2021,VLOOKUP(A1211,'SEE - 2021'!$A$6:$E$1681,5,0),(IF($I$2350=2022,VLOOKUP(A1211,'SEE - 2022'!$A$6:$E$1791,5,0),(IF($I$2350=2023,VLOOKUP(A1211,'SEE - 2023'!$A$6:$E$1796,5,0),0)))))))</f>
        <v>0</v>
      </c>
      <c r="I1211" s="175">
        <f>G1211*H1211</f>
        <v>0</v>
      </c>
      <c r="J1211" s="175">
        <f>IF(P1211&gt;G1211,P1211-G1211,0)</f>
        <v>0</v>
      </c>
      <c r="K1211" s="175">
        <f>IF(P1211&gt;G1211,Q1211,0)</f>
        <v>0</v>
      </c>
      <c r="L1211" s="175">
        <f>J1211*K1211</f>
        <v>0</v>
      </c>
      <c r="M1211" s="175">
        <f>IF(P1211&lt;G1211,G1211-P1211,0)</f>
        <v>0</v>
      </c>
      <c r="N1211" s="175">
        <f>IF(P1211=0,H1211,IF(P1211&lt;G1211,Q1211,0))</f>
        <v>0</v>
      </c>
      <c r="O1211" s="175">
        <f>M1211*N1211</f>
        <v>0</v>
      </c>
      <c r="P1211" s="176"/>
      <c r="Q1211" s="175">
        <f>IF(P1211=0,0,IF(H1211=0,((IF($I$2350=2021,VLOOKUP(A1211,'SEE - 2021'!$A$6:$E$1681,5,0),(IF($I$2350=2022,VLOOKUP(A1211,'SEE - 2022'!$A$6:$E$1791,5,0),(IF($I$2350=2023,VLOOKUP(A1211,'SEE - 2023'!$A$6:$E$1796,5,0),0)))))*(1-$AL$5))),H1211))</f>
        <v>0</v>
      </c>
      <c r="R1211" s="175">
        <f>P1211*Q1211</f>
        <v>0</v>
      </c>
      <c r="S1211" s="175">
        <f>IF(Y1211&gt;D1211,Y1211-D1211,0)</f>
        <v>0</v>
      </c>
      <c r="T1211" s="175">
        <f>IF(Y1211&gt;D1211,Z1211,0)</f>
        <v>0</v>
      </c>
      <c r="U1211" s="175">
        <f>S1211*T1211</f>
        <v>0</v>
      </c>
      <c r="V1211" s="175">
        <f>IF(Y1211&lt;D1211,D1211-Y1211,0)</f>
        <v>0</v>
      </c>
      <c r="W1211" s="175">
        <f>IF(Y1211=0,E1211,IF(Y1211&lt;D1211,Z1211,0))</f>
        <v>0</v>
      </c>
      <c r="X1211" s="175">
        <f>V1211*W1211</f>
        <v>0</v>
      </c>
      <c r="Y1211" s="707">
        <f>P1211</f>
        <v>0</v>
      </c>
      <c r="Z1211" s="707">
        <f>IF(Y1211=0,0,VLOOKUP(A1211,'SEE - 2023'!$A$6:$E$1796,5,0))*(1-$AN$5)</f>
        <v>0</v>
      </c>
      <c r="AA1211" s="707">
        <f>Y1211*Z1211</f>
        <v>0</v>
      </c>
      <c r="AB1211" s="712"/>
      <c r="AC1211" s="713"/>
      <c r="AD1211" s="713"/>
      <c r="AE1211" s="713"/>
      <c r="AF1211" s="713"/>
      <c r="AG1211" s="714"/>
    </row>
    <row r="1212" spans="1:33" s="50" customFormat="1" ht="63" hidden="1" x14ac:dyDescent="0.25">
      <c r="A1212" s="24"/>
      <c r="B1212" s="61" t="s">
        <v>1558</v>
      </c>
      <c r="C1212" s="21"/>
      <c r="D1212" s="30"/>
      <c r="E1212" s="22"/>
      <c r="F1212" s="23"/>
      <c r="G1212" s="30"/>
      <c r="H1212" s="22"/>
      <c r="I1212" s="23"/>
      <c r="J1212" s="30"/>
      <c r="K1212" s="22"/>
      <c r="L1212" s="23"/>
      <c r="M1212" s="30"/>
      <c r="N1212" s="22"/>
      <c r="O1212" s="23"/>
      <c r="P1212" s="30"/>
      <c r="Q1212" s="22"/>
      <c r="R1212" s="23"/>
      <c r="S1212" s="30"/>
      <c r="T1212" s="22"/>
      <c r="U1212" s="23"/>
      <c r="V1212" s="30"/>
      <c r="W1212" s="22"/>
      <c r="X1212" s="23"/>
      <c r="Y1212" s="721"/>
      <c r="Z1212" s="708"/>
      <c r="AA1212" s="709"/>
      <c r="AB1212" s="710"/>
      <c r="AC1212" s="710"/>
      <c r="AD1212" s="710"/>
      <c r="AE1212" s="710"/>
      <c r="AF1212" s="710"/>
      <c r="AG1212" s="711"/>
    </row>
    <row r="1213" spans="1:33" s="50" customFormat="1" ht="18.75" hidden="1" x14ac:dyDescent="0.25">
      <c r="A1213" s="24"/>
      <c r="B1213" s="25"/>
      <c r="C1213" s="21"/>
      <c r="D1213" s="30"/>
      <c r="E1213" s="22"/>
      <c r="F1213" s="23"/>
      <c r="G1213" s="30"/>
      <c r="H1213" s="22"/>
      <c r="I1213" s="23"/>
      <c r="J1213" s="30"/>
      <c r="K1213" s="22"/>
      <c r="L1213" s="23"/>
      <c r="M1213" s="30"/>
      <c r="N1213" s="22"/>
      <c r="O1213" s="23"/>
      <c r="P1213" s="30"/>
      <c r="Q1213" s="22"/>
      <c r="R1213" s="23"/>
      <c r="S1213" s="30"/>
      <c r="T1213" s="22"/>
      <c r="U1213" s="23"/>
      <c r="V1213" s="30"/>
      <c r="W1213" s="22"/>
      <c r="X1213" s="23"/>
      <c r="Y1213" s="721"/>
      <c r="Z1213" s="708"/>
      <c r="AA1213" s="709"/>
      <c r="AB1213" s="710"/>
      <c r="AC1213" s="710"/>
      <c r="AD1213" s="710"/>
      <c r="AE1213" s="710"/>
      <c r="AF1213" s="710"/>
      <c r="AG1213" s="711"/>
    </row>
    <row r="1214" spans="1:33" s="50" customFormat="1" ht="31.5" hidden="1" x14ac:dyDescent="0.25">
      <c r="A1214" s="19" t="s">
        <v>1056</v>
      </c>
      <c r="B1214" s="126" t="s">
        <v>1057</v>
      </c>
      <c r="C1214" s="120" t="s">
        <v>8</v>
      </c>
      <c r="D1214" s="176"/>
      <c r="E1214" s="177">
        <f>IF(D1214=0,0,(IF($F$2350=2021,VLOOKUP(A1214,'SEE - 2021'!$A$6:$E$1681,5,0),(IF($F$2350=2022,VLOOKUP(A1214,'SEE - 2022'!$A$6:$E$1791,5,0),(IF($F$2350=2023,VLOOKUP(A1214,'SEE - 2023'!$A$6:$E$1796,5,0),0)))))))</f>
        <v>0</v>
      </c>
      <c r="F1214" s="175">
        <f>D1214*E1214</f>
        <v>0</v>
      </c>
      <c r="G1214" s="177">
        <f>D1214</f>
        <v>0</v>
      </c>
      <c r="H1214" s="177">
        <f>IF(G1214=0,0,(IF($I$2350=2021,VLOOKUP(A1214,'SEE - 2021'!$A$6:$E$1681,5,0),(IF($I$2350=2022,VLOOKUP(A1214,'SEE - 2022'!$A$6:$E$1791,5,0),(IF($I$2350=2023,VLOOKUP(A1214,'SEE - 2023'!$A$6:$E$1796,5,0),0)))))))</f>
        <v>0</v>
      </c>
      <c r="I1214" s="175">
        <f>G1214*H1214</f>
        <v>0</v>
      </c>
      <c r="J1214" s="175">
        <f>IF(P1214&gt;G1214,P1214-G1214,0)</f>
        <v>0</v>
      </c>
      <c r="K1214" s="175">
        <f>IF(P1214&gt;G1214,Q1214,0)</f>
        <v>0</v>
      </c>
      <c r="L1214" s="175">
        <f>J1214*K1214</f>
        <v>0</v>
      </c>
      <c r="M1214" s="175">
        <f>IF(P1214&lt;G1214,G1214-P1214,0)</f>
        <v>0</v>
      </c>
      <c r="N1214" s="175">
        <f>IF(P1214=0,H1214,IF(P1214&lt;G1214,Q1214,0))</f>
        <v>0</v>
      </c>
      <c r="O1214" s="175">
        <f>M1214*N1214</f>
        <v>0</v>
      </c>
      <c r="P1214" s="176"/>
      <c r="Q1214" s="175">
        <f>IF(P1214=0,0,IF(H1214=0,((IF($I$2350=2021,VLOOKUP(A1214,'SEE - 2021'!$A$6:$E$1681,5,0),(IF($I$2350=2022,VLOOKUP(A1214,'SEE - 2022'!$A$6:$E$1791,5,0),(IF($I$2350=2023,VLOOKUP(A1214,'SEE - 2023'!$A$6:$E$1796,5,0),0)))))*(1-$AL$5))),H1214))</f>
        <v>0</v>
      </c>
      <c r="R1214" s="175">
        <f>P1214*Q1214</f>
        <v>0</v>
      </c>
      <c r="S1214" s="175">
        <f>IF(Y1214&gt;D1214,Y1214-D1214,0)</f>
        <v>0</v>
      </c>
      <c r="T1214" s="175">
        <f>IF(Y1214&gt;D1214,Z1214,0)</f>
        <v>0</v>
      </c>
      <c r="U1214" s="175">
        <f>S1214*T1214</f>
        <v>0</v>
      </c>
      <c r="V1214" s="175">
        <f>IF(Y1214&lt;D1214,D1214-Y1214,0)</f>
        <v>0</v>
      </c>
      <c r="W1214" s="175">
        <f>IF(Y1214=0,E1214,IF(Y1214&lt;D1214,Z1214,0))</f>
        <v>0</v>
      </c>
      <c r="X1214" s="175">
        <f>V1214*W1214</f>
        <v>0</v>
      </c>
      <c r="Y1214" s="707">
        <f>P1214</f>
        <v>0</v>
      </c>
      <c r="Z1214" s="707">
        <f>IF(Y1214=0,0,VLOOKUP(A1214,'SEE - 2023'!$A$6:$E$1796,5,0))*(1-$AN$5)</f>
        <v>0</v>
      </c>
      <c r="AA1214" s="707">
        <f>Y1214*Z1214</f>
        <v>0</v>
      </c>
      <c r="AB1214" s="712"/>
      <c r="AC1214" s="713"/>
      <c r="AD1214" s="713"/>
      <c r="AE1214" s="713"/>
      <c r="AF1214" s="713"/>
      <c r="AG1214" s="714"/>
    </row>
    <row r="1215" spans="1:33" s="50" customFormat="1" ht="157.5" hidden="1" x14ac:dyDescent="0.25">
      <c r="A1215" s="24"/>
      <c r="B1215" s="25" t="s">
        <v>1058</v>
      </c>
      <c r="C1215" s="21"/>
      <c r="D1215" s="30"/>
      <c r="E1215" s="22"/>
      <c r="F1215" s="23"/>
      <c r="G1215" s="30"/>
      <c r="H1215" s="22"/>
      <c r="I1215" s="23"/>
      <c r="J1215" s="30"/>
      <c r="K1215" s="22"/>
      <c r="L1215" s="23"/>
      <c r="M1215" s="30"/>
      <c r="N1215" s="22"/>
      <c r="O1215" s="23"/>
      <c r="P1215" s="30"/>
      <c r="Q1215" s="22"/>
      <c r="R1215" s="23"/>
      <c r="S1215" s="30"/>
      <c r="T1215" s="22"/>
      <c r="U1215" s="23"/>
      <c r="V1215" s="30"/>
      <c r="W1215" s="22"/>
      <c r="X1215" s="23"/>
      <c r="Y1215" s="721"/>
      <c r="Z1215" s="708"/>
      <c r="AA1215" s="709"/>
      <c r="AB1215" s="710"/>
      <c r="AC1215" s="710"/>
      <c r="AD1215" s="710"/>
      <c r="AE1215" s="710"/>
      <c r="AF1215" s="710"/>
      <c r="AG1215" s="711"/>
    </row>
    <row r="1216" spans="1:33" s="50" customFormat="1" ht="18.75" hidden="1" x14ac:dyDescent="0.25">
      <c r="A1216" s="24"/>
      <c r="B1216" s="25"/>
      <c r="C1216" s="21"/>
      <c r="D1216" s="30"/>
      <c r="E1216" s="22"/>
      <c r="F1216" s="23"/>
      <c r="G1216" s="30"/>
      <c r="H1216" s="22"/>
      <c r="I1216" s="23"/>
      <c r="J1216" s="30"/>
      <c r="K1216" s="22"/>
      <c r="L1216" s="23"/>
      <c r="M1216" s="30"/>
      <c r="N1216" s="22"/>
      <c r="O1216" s="23"/>
      <c r="P1216" s="30"/>
      <c r="Q1216" s="22"/>
      <c r="R1216" s="23"/>
      <c r="S1216" s="30"/>
      <c r="T1216" s="22"/>
      <c r="U1216" s="23"/>
      <c r="V1216" s="30"/>
      <c r="W1216" s="22"/>
      <c r="X1216" s="23"/>
      <c r="Y1216" s="721"/>
      <c r="Z1216" s="708"/>
      <c r="AA1216" s="709"/>
      <c r="AB1216" s="710"/>
      <c r="AC1216" s="710"/>
      <c r="AD1216" s="710"/>
      <c r="AE1216" s="710"/>
      <c r="AF1216" s="710"/>
      <c r="AG1216" s="711"/>
    </row>
    <row r="1217" spans="1:33" s="50" customFormat="1" ht="18.75" hidden="1" x14ac:dyDescent="0.25">
      <c r="A1217" s="19" t="s">
        <v>1062</v>
      </c>
      <c r="B1217" s="126" t="s">
        <v>1059</v>
      </c>
      <c r="C1217" s="120" t="s">
        <v>8</v>
      </c>
      <c r="D1217" s="176"/>
      <c r="E1217" s="177">
        <f>IF(D1217=0,0,(IF($F$2350=2021,VLOOKUP(A1217,'SEE - 2021'!$A$6:$E$1681,5,0),(IF($F$2350=2022,VLOOKUP(A1217,'SEE - 2022'!$A$6:$E$1791,5,0),(IF($F$2350=2023,VLOOKUP(A1217,'SEE - 2023'!$A$6:$E$1796,5,0),0)))))))</f>
        <v>0</v>
      </c>
      <c r="F1217" s="175">
        <f>D1217*E1217</f>
        <v>0</v>
      </c>
      <c r="G1217" s="177">
        <f>D1217</f>
        <v>0</v>
      </c>
      <c r="H1217" s="177">
        <f>IF(G1217=0,0,(IF($I$2350=2021,VLOOKUP(A1217,'SEE - 2021'!$A$6:$E$1681,5,0),(IF($I$2350=2022,VLOOKUP(A1217,'SEE - 2022'!$A$6:$E$1791,5,0),(IF($I$2350=2023,VLOOKUP(A1217,'SEE - 2023'!$A$6:$E$1796,5,0),0)))))))</f>
        <v>0</v>
      </c>
      <c r="I1217" s="175">
        <f>G1217*H1217</f>
        <v>0</v>
      </c>
      <c r="J1217" s="175">
        <f>IF(P1217&gt;G1217,P1217-G1217,0)</f>
        <v>0</v>
      </c>
      <c r="K1217" s="175">
        <f>IF(P1217&gt;G1217,Q1217,0)</f>
        <v>0</v>
      </c>
      <c r="L1217" s="175">
        <f>J1217*K1217</f>
        <v>0</v>
      </c>
      <c r="M1217" s="175">
        <f>IF(P1217&lt;G1217,G1217-P1217,0)</f>
        <v>0</v>
      </c>
      <c r="N1217" s="175">
        <f>IF(P1217=0,H1217,IF(P1217&lt;G1217,Q1217,0))</f>
        <v>0</v>
      </c>
      <c r="O1217" s="175">
        <f>M1217*N1217</f>
        <v>0</v>
      </c>
      <c r="P1217" s="176"/>
      <c r="Q1217" s="175">
        <f>IF(P1217=0,0,IF(H1217=0,((IF($I$2350=2021,VLOOKUP(A1217,'SEE - 2021'!$A$6:$E$1681,5,0),(IF($I$2350=2022,VLOOKUP(A1217,'SEE - 2022'!$A$6:$E$1791,5,0),(IF($I$2350=2023,VLOOKUP(A1217,'SEE - 2023'!$A$6:$E$1796,5,0),0)))))*(1-$AL$5))),H1217))</f>
        <v>0</v>
      </c>
      <c r="R1217" s="175">
        <f>P1217*Q1217</f>
        <v>0</v>
      </c>
      <c r="S1217" s="175">
        <f>IF(Y1217&gt;D1217,Y1217-D1217,0)</f>
        <v>0</v>
      </c>
      <c r="T1217" s="175">
        <f>IF(Y1217&gt;D1217,Z1217,0)</f>
        <v>0</v>
      </c>
      <c r="U1217" s="175">
        <f>S1217*T1217</f>
        <v>0</v>
      </c>
      <c r="V1217" s="175">
        <f>IF(Y1217&lt;D1217,D1217-Y1217,0)</f>
        <v>0</v>
      </c>
      <c r="W1217" s="175">
        <f>IF(Y1217=0,E1217,IF(Y1217&lt;D1217,Z1217,0))</f>
        <v>0</v>
      </c>
      <c r="X1217" s="175">
        <f>V1217*W1217</f>
        <v>0</v>
      </c>
      <c r="Y1217" s="707">
        <f>P1217</f>
        <v>0</v>
      </c>
      <c r="Z1217" s="707">
        <f>IF(Y1217=0,0,VLOOKUP(A1217,'SEE - 2023'!$A$6:$E$1796,5,0))*(1-$AN$5)</f>
        <v>0</v>
      </c>
      <c r="AA1217" s="707">
        <f>Y1217*Z1217</f>
        <v>0</v>
      </c>
      <c r="AB1217" s="712"/>
      <c r="AC1217" s="713"/>
      <c r="AD1217" s="713"/>
      <c r="AE1217" s="713"/>
      <c r="AF1217" s="713"/>
      <c r="AG1217" s="714"/>
    </row>
    <row r="1218" spans="1:33" s="50" customFormat="1" ht="109.5" hidden="1" customHeight="1" x14ac:dyDescent="0.25">
      <c r="A1218" s="24"/>
      <c r="B1218" s="25" t="s">
        <v>1273</v>
      </c>
      <c r="C1218" s="21"/>
      <c r="D1218" s="30"/>
      <c r="E1218" s="22"/>
      <c r="F1218" s="23"/>
      <c r="G1218" s="30"/>
      <c r="H1218" s="22"/>
      <c r="I1218" s="23"/>
      <c r="J1218" s="30"/>
      <c r="K1218" s="22"/>
      <c r="L1218" s="23"/>
      <c r="M1218" s="30"/>
      <c r="N1218" s="22"/>
      <c r="O1218" s="23"/>
      <c r="P1218" s="30"/>
      <c r="Q1218" s="22"/>
      <c r="R1218" s="23"/>
      <c r="S1218" s="30"/>
      <c r="T1218" s="22"/>
      <c r="U1218" s="23"/>
      <c r="V1218" s="30"/>
      <c r="W1218" s="22"/>
      <c r="X1218" s="23"/>
      <c r="Y1218" s="721"/>
      <c r="Z1218" s="708"/>
      <c r="AA1218" s="709"/>
      <c r="AB1218" s="710"/>
      <c r="AC1218" s="710"/>
      <c r="AD1218" s="710"/>
      <c r="AE1218" s="710"/>
      <c r="AF1218" s="710"/>
      <c r="AG1218" s="711"/>
    </row>
    <row r="1219" spans="1:33" s="50" customFormat="1" ht="18.75" hidden="1" x14ac:dyDescent="0.25">
      <c r="A1219" s="24"/>
      <c r="B1219" s="25"/>
      <c r="C1219" s="21"/>
      <c r="D1219" s="30"/>
      <c r="E1219" s="22"/>
      <c r="F1219" s="23"/>
      <c r="G1219" s="30"/>
      <c r="H1219" s="22"/>
      <c r="I1219" s="23"/>
      <c r="J1219" s="30"/>
      <c r="K1219" s="22"/>
      <c r="L1219" s="23"/>
      <c r="M1219" s="30"/>
      <c r="N1219" s="22"/>
      <c r="O1219" s="23"/>
      <c r="P1219" s="30"/>
      <c r="Q1219" s="22"/>
      <c r="R1219" s="23"/>
      <c r="S1219" s="30"/>
      <c r="T1219" s="22"/>
      <c r="U1219" s="23"/>
      <c r="V1219" s="30"/>
      <c r="W1219" s="22"/>
      <c r="X1219" s="23"/>
      <c r="Y1219" s="721"/>
      <c r="Z1219" s="708"/>
      <c r="AA1219" s="709"/>
      <c r="AB1219" s="710"/>
      <c r="AC1219" s="710"/>
      <c r="AD1219" s="710"/>
      <c r="AE1219" s="710"/>
      <c r="AF1219" s="710"/>
      <c r="AG1219" s="711"/>
    </row>
    <row r="1220" spans="1:33" s="50" customFormat="1" ht="18.75" hidden="1" x14ac:dyDescent="0.25">
      <c r="A1220" s="19" t="s">
        <v>1063</v>
      </c>
      <c r="B1220" s="126" t="s">
        <v>1060</v>
      </c>
      <c r="C1220" s="120" t="s">
        <v>8</v>
      </c>
      <c r="D1220" s="176"/>
      <c r="E1220" s="177">
        <f>IF(D1220=0,0,(IF($F$2350=2021,VLOOKUP(A1220,'SEE - 2021'!$A$6:$E$1681,5,0),(IF($F$2350=2022,VLOOKUP(A1220,'SEE - 2022'!$A$6:$E$1791,5,0),(IF($F$2350=2023,VLOOKUP(A1220,'SEE - 2023'!$A$6:$E$1796,5,0),0)))))))</f>
        <v>0</v>
      </c>
      <c r="F1220" s="175">
        <f>D1220*E1220</f>
        <v>0</v>
      </c>
      <c r="G1220" s="177">
        <f>D1220</f>
        <v>0</v>
      </c>
      <c r="H1220" s="177">
        <f>IF(G1220=0,0,(IF($I$2350=2021,VLOOKUP(A1220,'SEE - 2021'!$A$6:$E$1681,5,0),(IF($I$2350=2022,VLOOKUP(A1220,'SEE - 2022'!$A$6:$E$1791,5,0),(IF($I$2350=2023,VLOOKUP(A1220,'SEE - 2023'!$A$6:$E$1796,5,0),0)))))))</f>
        <v>0</v>
      </c>
      <c r="I1220" s="175">
        <f>G1220*H1220</f>
        <v>0</v>
      </c>
      <c r="J1220" s="175">
        <f>IF(P1220&gt;G1220,P1220-G1220,0)</f>
        <v>0</v>
      </c>
      <c r="K1220" s="175">
        <f>IF(P1220&gt;G1220,Q1220,0)</f>
        <v>0</v>
      </c>
      <c r="L1220" s="175">
        <f>J1220*K1220</f>
        <v>0</v>
      </c>
      <c r="M1220" s="175">
        <f>IF(P1220&lt;G1220,G1220-P1220,0)</f>
        <v>0</v>
      </c>
      <c r="N1220" s="175">
        <f>IF(P1220=0,H1220,IF(P1220&lt;G1220,Q1220,0))</f>
        <v>0</v>
      </c>
      <c r="O1220" s="175">
        <f>M1220*N1220</f>
        <v>0</v>
      </c>
      <c r="P1220" s="176"/>
      <c r="Q1220" s="175">
        <f>IF(P1220=0,0,IF(H1220=0,((IF($I$2350=2021,VLOOKUP(A1220,'SEE - 2021'!$A$6:$E$1681,5,0),(IF($I$2350=2022,VLOOKUP(A1220,'SEE - 2022'!$A$6:$E$1791,5,0),(IF($I$2350=2023,VLOOKUP(A1220,'SEE - 2023'!$A$6:$E$1796,5,0),0)))))*(1-$AL$5))),H1220))</f>
        <v>0</v>
      </c>
      <c r="R1220" s="175">
        <f>P1220*Q1220</f>
        <v>0</v>
      </c>
      <c r="S1220" s="175">
        <f>IF(Y1220&gt;D1220,Y1220-D1220,0)</f>
        <v>0</v>
      </c>
      <c r="T1220" s="175">
        <f>IF(Y1220&gt;D1220,Z1220,0)</f>
        <v>0</v>
      </c>
      <c r="U1220" s="175">
        <f>S1220*T1220</f>
        <v>0</v>
      </c>
      <c r="V1220" s="175">
        <f>IF(Y1220&lt;D1220,D1220-Y1220,0)</f>
        <v>0</v>
      </c>
      <c r="W1220" s="175">
        <f>IF(Y1220=0,E1220,IF(Y1220&lt;D1220,Z1220,0))</f>
        <v>0</v>
      </c>
      <c r="X1220" s="175">
        <f>V1220*W1220</f>
        <v>0</v>
      </c>
      <c r="Y1220" s="707">
        <f>P1220</f>
        <v>0</v>
      </c>
      <c r="Z1220" s="707">
        <f>IF(Y1220=0,0,VLOOKUP(A1220,'SEE - 2023'!$A$6:$E$1796,5,0))*(1-$AN$5)</f>
        <v>0</v>
      </c>
      <c r="AA1220" s="707">
        <f>Y1220*Z1220</f>
        <v>0</v>
      </c>
      <c r="AB1220" s="712"/>
      <c r="AC1220" s="713"/>
      <c r="AD1220" s="713"/>
      <c r="AE1220" s="713"/>
      <c r="AF1220" s="713"/>
      <c r="AG1220" s="714"/>
    </row>
    <row r="1221" spans="1:33" s="50" customFormat="1" ht="107.25" hidden="1" customHeight="1" x14ac:dyDescent="0.25">
      <c r="A1221" s="24"/>
      <c r="B1221" s="25" t="s">
        <v>1273</v>
      </c>
      <c r="C1221" s="21"/>
      <c r="D1221" s="30"/>
      <c r="E1221" s="22"/>
      <c r="F1221" s="23"/>
      <c r="G1221" s="30"/>
      <c r="H1221" s="22"/>
      <c r="I1221" s="23"/>
      <c r="J1221" s="30"/>
      <c r="K1221" s="22"/>
      <c r="L1221" s="23"/>
      <c r="M1221" s="30"/>
      <c r="N1221" s="22"/>
      <c r="O1221" s="23"/>
      <c r="P1221" s="30"/>
      <c r="Q1221" s="22"/>
      <c r="R1221" s="23"/>
      <c r="S1221" s="30"/>
      <c r="T1221" s="22"/>
      <c r="U1221" s="23"/>
      <c r="V1221" s="30"/>
      <c r="W1221" s="22"/>
      <c r="X1221" s="23"/>
      <c r="Y1221" s="721"/>
      <c r="Z1221" s="708"/>
      <c r="AA1221" s="709"/>
      <c r="AB1221" s="710"/>
      <c r="AC1221" s="710"/>
      <c r="AD1221" s="710"/>
      <c r="AE1221" s="710"/>
      <c r="AF1221" s="710"/>
      <c r="AG1221" s="711"/>
    </row>
    <row r="1222" spans="1:33" s="50" customFormat="1" ht="18.75" hidden="1" x14ac:dyDescent="0.25">
      <c r="A1222" s="24"/>
      <c r="B1222" s="26"/>
      <c r="C1222" s="21"/>
      <c r="D1222" s="30"/>
      <c r="E1222" s="22"/>
      <c r="F1222" s="23"/>
      <c r="G1222" s="30"/>
      <c r="H1222" s="22"/>
      <c r="I1222" s="23"/>
      <c r="J1222" s="30"/>
      <c r="K1222" s="22"/>
      <c r="L1222" s="23"/>
      <c r="M1222" s="30"/>
      <c r="N1222" s="22"/>
      <c r="O1222" s="23"/>
      <c r="P1222" s="30"/>
      <c r="Q1222" s="22"/>
      <c r="R1222" s="23"/>
      <c r="S1222" s="30"/>
      <c r="T1222" s="22"/>
      <c r="U1222" s="23"/>
      <c r="V1222" s="30"/>
      <c r="W1222" s="22"/>
      <c r="X1222" s="23"/>
      <c r="Y1222" s="721"/>
      <c r="Z1222" s="708"/>
      <c r="AA1222" s="709"/>
      <c r="AB1222" s="710"/>
      <c r="AC1222" s="710"/>
      <c r="AD1222" s="710"/>
      <c r="AE1222" s="710"/>
      <c r="AF1222" s="710"/>
      <c r="AG1222" s="711"/>
    </row>
    <row r="1223" spans="1:33" s="50" customFormat="1" ht="31.5" hidden="1" x14ac:dyDescent="0.25">
      <c r="A1223" s="19" t="s">
        <v>1064</v>
      </c>
      <c r="B1223" s="126" t="s">
        <v>1061</v>
      </c>
      <c r="C1223" s="120" t="s">
        <v>8</v>
      </c>
      <c r="D1223" s="176"/>
      <c r="E1223" s="177">
        <f>IF(D1223=0,0,(IF($F$2350=2021,VLOOKUP(A1223,'SEE - 2021'!$A$6:$E$1681,5,0),(IF($F$2350=2022,VLOOKUP(A1223,'SEE - 2022'!$A$6:$E$1791,5,0),(IF($F$2350=2023,VLOOKUP(A1223,'SEE - 2023'!$A$6:$E$1796,5,0),0)))))))</f>
        <v>0</v>
      </c>
      <c r="F1223" s="175">
        <f>D1223*E1223</f>
        <v>0</v>
      </c>
      <c r="G1223" s="177">
        <f>D1223</f>
        <v>0</v>
      </c>
      <c r="H1223" s="177">
        <f>IF(G1223=0,0,(IF($I$2350=2021,VLOOKUP(A1223,'SEE - 2021'!$A$6:$E$1681,5,0),(IF($I$2350=2022,VLOOKUP(A1223,'SEE - 2022'!$A$6:$E$1791,5,0),(IF($I$2350=2023,VLOOKUP(A1223,'SEE - 2023'!$A$6:$E$1796,5,0),0)))))))</f>
        <v>0</v>
      </c>
      <c r="I1223" s="175">
        <f>G1223*H1223</f>
        <v>0</v>
      </c>
      <c r="J1223" s="175">
        <f>IF(P1223&gt;G1223,P1223-G1223,0)</f>
        <v>0</v>
      </c>
      <c r="K1223" s="175">
        <f>IF(P1223&gt;G1223,Q1223,0)</f>
        <v>0</v>
      </c>
      <c r="L1223" s="175">
        <f>J1223*K1223</f>
        <v>0</v>
      </c>
      <c r="M1223" s="175">
        <f>IF(P1223&lt;G1223,G1223-P1223,0)</f>
        <v>0</v>
      </c>
      <c r="N1223" s="175">
        <f>IF(P1223=0,H1223,IF(P1223&lt;G1223,Q1223,0))</f>
        <v>0</v>
      </c>
      <c r="O1223" s="175">
        <f>M1223*N1223</f>
        <v>0</v>
      </c>
      <c r="P1223" s="176"/>
      <c r="Q1223" s="175">
        <f>IF(P1223=0,0,IF(H1223=0,((IF($I$2350=2021,VLOOKUP(A1223,'SEE - 2021'!$A$6:$E$1681,5,0),(IF($I$2350=2022,VLOOKUP(A1223,'SEE - 2022'!$A$6:$E$1791,5,0),(IF($I$2350=2023,VLOOKUP(A1223,'SEE - 2023'!$A$6:$E$1796,5,0),0)))))*(1-$AL$5))),H1223))</f>
        <v>0</v>
      </c>
      <c r="R1223" s="175">
        <f>P1223*Q1223</f>
        <v>0</v>
      </c>
      <c r="S1223" s="175">
        <f>IF(Y1223&gt;D1223,Y1223-D1223,0)</f>
        <v>0</v>
      </c>
      <c r="T1223" s="175">
        <f>IF(Y1223&gt;D1223,Z1223,0)</f>
        <v>0</v>
      </c>
      <c r="U1223" s="175">
        <f>S1223*T1223</f>
        <v>0</v>
      </c>
      <c r="V1223" s="175">
        <f>IF(Y1223&lt;D1223,D1223-Y1223,0)</f>
        <v>0</v>
      </c>
      <c r="W1223" s="175">
        <f>IF(Y1223=0,E1223,IF(Y1223&lt;D1223,Z1223,0))</f>
        <v>0</v>
      </c>
      <c r="X1223" s="175">
        <f>V1223*W1223</f>
        <v>0</v>
      </c>
      <c r="Y1223" s="707">
        <f>P1223</f>
        <v>0</v>
      </c>
      <c r="Z1223" s="707">
        <f>IF(Y1223=0,0,VLOOKUP(A1223,'SEE - 2023'!$A$6:$E$1796,5,0))*(1-$AN$5)</f>
        <v>0</v>
      </c>
      <c r="AA1223" s="707">
        <f>Y1223*Z1223</f>
        <v>0</v>
      </c>
      <c r="AB1223" s="1029"/>
      <c r="AC1223" s="1030"/>
      <c r="AD1223" s="1030"/>
      <c r="AE1223" s="1030"/>
      <c r="AF1223" s="1030"/>
      <c r="AG1223" s="1031"/>
    </row>
    <row r="1224" spans="1:33" s="50" customFormat="1" ht="141.75" hidden="1" x14ac:dyDescent="0.25">
      <c r="A1224" s="24"/>
      <c r="B1224" s="25" t="s">
        <v>1272</v>
      </c>
      <c r="C1224" s="21"/>
      <c r="D1224" s="30"/>
      <c r="E1224" s="22"/>
      <c r="F1224" s="23"/>
      <c r="G1224" s="30"/>
      <c r="H1224" s="22"/>
      <c r="I1224" s="23"/>
      <c r="J1224" s="30"/>
      <c r="K1224" s="22"/>
      <c r="L1224" s="23"/>
      <c r="M1224" s="30"/>
      <c r="N1224" s="22"/>
      <c r="O1224" s="23"/>
      <c r="P1224" s="30"/>
      <c r="Q1224" s="22"/>
      <c r="R1224" s="23"/>
      <c r="S1224" s="30"/>
      <c r="T1224" s="22"/>
      <c r="U1224" s="23"/>
      <c r="V1224" s="30"/>
      <c r="W1224" s="22"/>
      <c r="X1224" s="23"/>
      <c r="Y1224" s="721"/>
      <c r="Z1224" s="708"/>
      <c r="AA1224" s="709"/>
      <c r="AB1224" s="1032"/>
      <c r="AC1224" s="1033"/>
      <c r="AD1224" s="1033"/>
      <c r="AE1224" s="1033"/>
      <c r="AF1224" s="1033"/>
      <c r="AG1224" s="1034"/>
    </row>
    <row r="1225" spans="1:33" s="50" customFormat="1" ht="18.75" hidden="1" x14ac:dyDescent="0.25">
      <c r="A1225" s="24"/>
      <c r="B1225" s="25"/>
      <c r="C1225" s="21"/>
      <c r="D1225" s="30"/>
      <c r="E1225" s="22"/>
      <c r="F1225" s="23"/>
      <c r="G1225" s="30"/>
      <c r="H1225" s="22"/>
      <c r="I1225" s="23"/>
      <c r="J1225" s="30"/>
      <c r="K1225" s="22"/>
      <c r="L1225" s="23"/>
      <c r="M1225" s="30"/>
      <c r="N1225" s="22"/>
      <c r="O1225" s="23"/>
      <c r="P1225" s="30"/>
      <c r="Q1225" s="22"/>
      <c r="R1225" s="23"/>
      <c r="S1225" s="30"/>
      <c r="T1225" s="22"/>
      <c r="U1225" s="23"/>
      <c r="V1225" s="30"/>
      <c r="W1225" s="22"/>
      <c r="X1225" s="23"/>
      <c r="Y1225" s="721"/>
      <c r="Z1225" s="708"/>
      <c r="AA1225" s="709"/>
      <c r="AB1225" s="710"/>
      <c r="AC1225" s="710"/>
      <c r="AD1225" s="710"/>
      <c r="AE1225" s="710"/>
      <c r="AF1225" s="710"/>
      <c r="AG1225" s="711"/>
    </row>
    <row r="1226" spans="1:33" s="50" customFormat="1" ht="47.25" hidden="1" x14ac:dyDescent="0.25">
      <c r="A1226" s="128" t="s">
        <v>1655</v>
      </c>
      <c r="B1226" s="153" t="s">
        <v>1656</v>
      </c>
      <c r="C1226" s="120" t="s">
        <v>8</v>
      </c>
      <c r="D1226" s="176"/>
      <c r="E1226" s="177">
        <f>IF(D1226=0,0,(IF($F$2350=2021,VLOOKUP(A1226,'SEE - 2021'!$A$6:$E$1681,5,0),(IF($F$2350=2022,VLOOKUP(A1226,'SEE - 2022'!$A$6:$E$1791,5,0),(IF($F$2350=2023,VLOOKUP(A1226,'SEE - 2023'!$A$6:$E$1796,5,0),0)))))))</f>
        <v>0</v>
      </c>
      <c r="F1226" s="175">
        <f>D1226*E1226</f>
        <v>0</v>
      </c>
      <c r="G1226" s="177">
        <f>D1226</f>
        <v>0</v>
      </c>
      <c r="H1226" s="177">
        <f>IF(G1226=0,0,(IF($I$2350=2021,VLOOKUP(A1226,'SEE - 2021'!$A$6:$E$1681,5,0),(IF($I$2350=2022,VLOOKUP(A1226,'SEE - 2022'!$A$6:$E$1791,5,0),(IF($I$2350=2023,VLOOKUP(A1226,'SEE - 2023'!$A$6:$E$1796,5,0),0)))))))</f>
        <v>0</v>
      </c>
      <c r="I1226" s="175">
        <f>G1226*H1226</f>
        <v>0</v>
      </c>
      <c r="J1226" s="175">
        <f>IF(P1226&gt;G1226,P1226-G1226,0)</f>
        <v>0</v>
      </c>
      <c r="K1226" s="175">
        <f>IF(P1226&gt;G1226,Q1226,0)</f>
        <v>0</v>
      </c>
      <c r="L1226" s="175">
        <f>J1226*K1226</f>
        <v>0</v>
      </c>
      <c r="M1226" s="175">
        <f>IF(P1226&lt;G1226,G1226-P1226,0)</f>
        <v>0</v>
      </c>
      <c r="N1226" s="175">
        <f>IF(P1226=0,H1226,IF(P1226&lt;G1226,Q1226,0))</f>
        <v>0</v>
      </c>
      <c r="O1226" s="175">
        <f>M1226*N1226</f>
        <v>0</v>
      </c>
      <c r="P1226" s="176"/>
      <c r="Q1226" s="175">
        <f>IF(P1226=0,0,IF(H1226=0,((IF($I$2350=2021,VLOOKUP(A1226,'SEE - 2021'!$A$6:$E$1681,5,0),(IF($I$2350=2022,VLOOKUP(A1226,'SEE - 2022'!$A$6:$E$1791,5,0),(IF($I$2350=2023,VLOOKUP(A1226,'SEE - 2023'!$A$6:$E$1796,5,0),0)))))*(1-$AL$5))),H1226))</f>
        <v>0</v>
      </c>
      <c r="R1226" s="175">
        <f>P1226*Q1226</f>
        <v>0</v>
      </c>
      <c r="S1226" s="175">
        <f>IF(Y1226&gt;D1226,Y1226-D1226,0)</f>
        <v>0</v>
      </c>
      <c r="T1226" s="175">
        <f>IF(Y1226&gt;D1226,Z1226,0)</f>
        <v>0</v>
      </c>
      <c r="U1226" s="175">
        <f>S1226*T1226</f>
        <v>0</v>
      </c>
      <c r="V1226" s="175">
        <f>IF(Y1226&lt;D1226,D1226-Y1226,0)</f>
        <v>0</v>
      </c>
      <c r="W1226" s="175">
        <f>IF(Y1226=0,E1226,IF(Y1226&lt;D1226,Z1226,0))</f>
        <v>0</v>
      </c>
      <c r="X1226" s="175">
        <f>V1226*W1226</f>
        <v>0</v>
      </c>
      <c r="Y1226" s="707">
        <f>P1226</f>
        <v>0</v>
      </c>
      <c r="Z1226" s="707">
        <f>IF(Y1226=0,0,VLOOKUP(A1226,'SEE - 2023'!$A$6:$E$1796,5,0))*(1-$AN$5)</f>
        <v>0</v>
      </c>
      <c r="AA1226" s="707">
        <f>Y1226*Z1226</f>
        <v>0</v>
      </c>
      <c r="AB1226" s="712"/>
      <c r="AC1226" s="713"/>
      <c r="AD1226" s="713"/>
      <c r="AE1226" s="713"/>
      <c r="AF1226" s="713"/>
      <c r="AG1226" s="714"/>
    </row>
    <row r="1227" spans="1:33" s="50" customFormat="1" ht="220.5" hidden="1" x14ac:dyDescent="0.25">
      <c r="A1227" s="66"/>
      <c r="B1227" s="98" t="s">
        <v>1657</v>
      </c>
      <c r="C1227" s="21"/>
      <c r="D1227" s="30"/>
      <c r="E1227" s="22"/>
      <c r="F1227" s="23"/>
      <c r="G1227" s="30"/>
      <c r="H1227" s="22"/>
      <c r="I1227" s="23"/>
      <c r="J1227" s="30"/>
      <c r="K1227" s="22"/>
      <c r="L1227" s="23"/>
      <c r="M1227" s="30"/>
      <c r="N1227" s="22"/>
      <c r="O1227" s="23"/>
      <c r="P1227" s="30"/>
      <c r="Q1227" s="22"/>
      <c r="R1227" s="23"/>
      <c r="S1227" s="30"/>
      <c r="T1227" s="22"/>
      <c r="U1227" s="23"/>
      <c r="V1227" s="30"/>
      <c r="W1227" s="22"/>
      <c r="X1227" s="23"/>
      <c r="Y1227" s="721"/>
      <c r="Z1227" s="708"/>
      <c r="AA1227" s="709"/>
      <c r="AB1227" s="710"/>
      <c r="AC1227" s="710"/>
      <c r="AD1227" s="710"/>
      <c r="AE1227" s="710"/>
      <c r="AF1227" s="710"/>
      <c r="AG1227" s="711"/>
    </row>
    <row r="1228" spans="1:33" s="50" customFormat="1" ht="18.75" hidden="1" x14ac:dyDescent="0.25">
      <c r="A1228" s="24"/>
      <c r="B1228" s="25"/>
      <c r="C1228" s="21"/>
      <c r="D1228" s="30"/>
      <c r="E1228" s="22"/>
      <c r="F1228" s="23"/>
      <c r="G1228" s="30"/>
      <c r="H1228" s="22"/>
      <c r="I1228" s="23"/>
      <c r="J1228" s="30"/>
      <c r="K1228" s="22"/>
      <c r="L1228" s="23"/>
      <c r="M1228" s="30"/>
      <c r="N1228" s="22"/>
      <c r="O1228" s="23"/>
      <c r="P1228" s="30"/>
      <c r="Q1228" s="22"/>
      <c r="R1228" s="23"/>
      <c r="S1228" s="30"/>
      <c r="T1228" s="22"/>
      <c r="U1228" s="23"/>
      <c r="V1228" s="30"/>
      <c r="W1228" s="22"/>
      <c r="X1228" s="23"/>
      <c r="Y1228" s="721"/>
      <c r="Z1228" s="708"/>
      <c r="AA1228" s="709"/>
      <c r="AB1228" s="710"/>
      <c r="AC1228" s="710"/>
      <c r="AD1228" s="710"/>
      <c r="AE1228" s="710"/>
      <c r="AF1228" s="710"/>
      <c r="AG1228" s="711"/>
    </row>
    <row r="1229" spans="1:33" s="50" customFormat="1" ht="47.25" hidden="1" x14ac:dyDescent="0.25">
      <c r="A1229" s="128" t="s">
        <v>1658</v>
      </c>
      <c r="B1229" s="153" t="s">
        <v>1659</v>
      </c>
      <c r="C1229" s="120" t="s">
        <v>8</v>
      </c>
      <c r="D1229" s="176"/>
      <c r="E1229" s="177">
        <f>IF(D1229=0,0,(IF($F$2350=2021,VLOOKUP(A1229,'SEE - 2021'!$A$6:$E$1681,5,0),(IF($F$2350=2022,VLOOKUP(A1229,'SEE - 2022'!$A$6:$E$1791,5,0),(IF($F$2350=2023,VLOOKUP(A1229,'SEE - 2023'!$A$6:$E$1796,5,0),0)))))))</f>
        <v>0</v>
      </c>
      <c r="F1229" s="175">
        <f>D1229*E1229</f>
        <v>0</v>
      </c>
      <c r="G1229" s="177">
        <f>D1229</f>
        <v>0</v>
      </c>
      <c r="H1229" s="177">
        <f>IF(G1229=0,0,(IF($I$2350=2021,VLOOKUP(A1229,'SEE - 2021'!$A$6:$E$1681,5,0),(IF($I$2350=2022,VLOOKUP(A1229,'SEE - 2022'!$A$6:$E$1791,5,0),(IF($I$2350=2023,VLOOKUP(A1229,'SEE - 2023'!$A$6:$E$1796,5,0),0)))))))</f>
        <v>0</v>
      </c>
      <c r="I1229" s="175">
        <f>G1229*H1229</f>
        <v>0</v>
      </c>
      <c r="J1229" s="175">
        <f>IF(P1229&gt;G1229,P1229-G1229,0)</f>
        <v>0</v>
      </c>
      <c r="K1229" s="175">
        <f>IF(P1229&gt;G1229,Q1229,0)</f>
        <v>0</v>
      </c>
      <c r="L1229" s="175">
        <f>J1229*K1229</f>
        <v>0</v>
      </c>
      <c r="M1229" s="175">
        <f>IF(P1229&lt;G1229,G1229-P1229,0)</f>
        <v>0</v>
      </c>
      <c r="N1229" s="175">
        <f>IF(P1229=0,H1229,IF(P1229&lt;G1229,Q1229,0))</f>
        <v>0</v>
      </c>
      <c r="O1229" s="175">
        <f>M1229*N1229</f>
        <v>0</v>
      </c>
      <c r="P1229" s="176"/>
      <c r="Q1229" s="175">
        <f>IF(P1229=0,0,IF(H1229=0,((IF($I$2350=2021,VLOOKUP(A1229,'SEE - 2021'!$A$6:$E$1681,5,0),(IF($I$2350=2022,VLOOKUP(A1229,'SEE - 2022'!$A$6:$E$1791,5,0),(IF($I$2350=2023,VLOOKUP(A1229,'SEE - 2023'!$A$6:$E$1796,5,0),0)))))*(1-$AL$5))),H1229))</f>
        <v>0</v>
      </c>
      <c r="R1229" s="175">
        <f>P1229*Q1229</f>
        <v>0</v>
      </c>
      <c r="S1229" s="175">
        <f>IF(Y1229&gt;D1229,Y1229-D1229,0)</f>
        <v>0</v>
      </c>
      <c r="T1229" s="175">
        <f>IF(Y1229&gt;D1229,Z1229,0)</f>
        <v>0</v>
      </c>
      <c r="U1229" s="175">
        <f>S1229*T1229</f>
        <v>0</v>
      </c>
      <c r="V1229" s="175">
        <f>IF(Y1229&lt;D1229,D1229-Y1229,0)</f>
        <v>0</v>
      </c>
      <c r="W1229" s="175">
        <f>IF(Y1229=0,E1229,IF(Y1229&lt;D1229,Z1229,0))</f>
        <v>0</v>
      </c>
      <c r="X1229" s="175">
        <f>V1229*W1229</f>
        <v>0</v>
      </c>
      <c r="Y1229" s="707">
        <f>P1229</f>
        <v>0</v>
      </c>
      <c r="Z1229" s="707">
        <f>IF(Y1229=0,0,VLOOKUP(A1229,'SEE - 2023'!$A$6:$E$1796,5,0))*(1-$AN$5)</f>
        <v>0</v>
      </c>
      <c r="AA1229" s="707">
        <f>Y1229*Z1229</f>
        <v>0</v>
      </c>
      <c r="AB1229" s="712"/>
      <c r="AC1229" s="713"/>
      <c r="AD1229" s="713"/>
      <c r="AE1229" s="713"/>
      <c r="AF1229" s="713"/>
      <c r="AG1229" s="714"/>
    </row>
    <row r="1230" spans="1:33" s="50" customFormat="1" ht="220.5" hidden="1" x14ac:dyDescent="0.25">
      <c r="A1230" s="66"/>
      <c r="B1230" s="98" t="s">
        <v>1657</v>
      </c>
      <c r="C1230" s="21"/>
      <c r="D1230" s="30"/>
      <c r="E1230" s="22"/>
      <c r="F1230" s="23"/>
      <c r="G1230" s="30"/>
      <c r="H1230" s="22"/>
      <c r="I1230" s="23"/>
      <c r="J1230" s="30"/>
      <c r="K1230" s="22"/>
      <c r="L1230" s="23"/>
      <c r="M1230" s="30"/>
      <c r="N1230" s="22"/>
      <c r="O1230" s="23"/>
      <c r="P1230" s="30"/>
      <c r="Q1230" s="22"/>
      <c r="R1230" s="23"/>
      <c r="S1230" s="30"/>
      <c r="T1230" s="22"/>
      <c r="U1230" s="23"/>
      <c r="V1230" s="30"/>
      <c r="W1230" s="22"/>
      <c r="X1230" s="23"/>
      <c r="Y1230" s="721"/>
      <c r="Z1230" s="708"/>
      <c r="AA1230" s="709"/>
      <c r="AB1230" s="710"/>
      <c r="AC1230" s="710"/>
      <c r="AD1230" s="710"/>
      <c r="AE1230" s="710"/>
      <c r="AF1230" s="710"/>
      <c r="AG1230" s="711"/>
    </row>
    <row r="1231" spans="1:33" s="50" customFormat="1" ht="18.75" hidden="1" x14ac:dyDescent="0.25">
      <c r="A1231" s="24"/>
      <c r="B1231" s="25"/>
      <c r="C1231" s="21"/>
      <c r="D1231" s="30"/>
      <c r="E1231" s="22"/>
      <c r="F1231" s="23"/>
      <c r="G1231" s="30"/>
      <c r="H1231" s="22"/>
      <c r="I1231" s="23"/>
      <c r="J1231" s="30"/>
      <c r="K1231" s="22"/>
      <c r="L1231" s="23"/>
      <c r="M1231" s="30"/>
      <c r="N1231" s="22"/>
      <c r="O1231" s="23"/>
      <c r="P1231" s="30"/>
      <c r="Q1231" s="22"/>
      <c r="R1231" s="23"/>
      <c r="S1231" s="30"/>
      <c r="T1231" s="22"/>
      <c r="U1231" s="23"/>
      <c r="V1231" s="30"/>
      <c r="W1231" s="22"/>
      <c r="X1231" s="23"/>
      <c r="Y1231" s="721"/>
      <c r="Z1231" s="708"/>
      <c r="AA1231" s="709"/>
      <c r="AB1231" s="710"/>
      <c r="AC1231" s="710"/>
      <c r="AD1231" s="710"/>
      <c r="AE1231" s="710"/>
      <c r="AF1231" s="710"/>
      <c r="AG1231" s="711"/>
    </row>
    <row r="1232" spans="1:33" s="50" customFormat="1" ht="18.75" hidden="1" x14ac:dyDescent="0.25">
      <c r="A1232" s="19" t="s">
        <v>778</v>
      </c>
      <c r="B1232" s="131" t="s">
        <v>777</v>
      </c>
      <c r="C1232" s="120"/>
      <c r="D1232" s="132"/>
      <c r="E1232" s="121"/>
      <c r="F1232" s="123"/>
      <c r="G1232" s="132"/>
      <c r="H1232" s="121"/>
      <c r="I1232" s="123"/>
      <c r="J1232" s="132"/>
      <c r="K1232" s="121"/>
      <c r="L1232" s="123"/>
      <c r="M1232" s="132"/>
      <c r="N1232" s="121"/>
      <c r="O1232" s="123"/>
      <c r="P1232" s="132"/>
      <c r="Q1232" s="121"/>
      <c r="R1232" s="123"/>
      <c r="S1232" s="132"/>
      <c r="T1232" s="121"/>
      <c r="U1232" s="123"/>
      <c r="V1232" s="132"/>
      <c r="W1232" s="121"/>
      <c r="X1232" s="123"/>
      <c r="Y1232" s="722"/>
      <c r="Z1232" s="719"/>
      <c r="AA1232" s="720"/>
      <c r="AB1232" s="724"/>
      <c r="AC1232" s="725"/>
      <c r="AD1232" s="725"/>
      <c r="AE1232" s="725"/>
      <c r="AF1232" s="725"/>
      <c r="AG1232" s="726"/>
    </row>
    <row r="1233" spans="1:33" s="50" customFormat="1" ht="18.75" hidden="1" x14ac:dyDescent="0.25">
      <c r="A1233" s="19" t="s">
        <v>571</v>
      </c>
      <c r="B1233" s="126" t="s">
        <v>572</v>
      </c>
      <c r="C1233" s="120" t="s">
        <v>61</v>
      </c>
      <c r="D1233" s="176"/>
      <c r="E1233" s="177">
        <f>IF(D1233=0,0,(IF($F$2350=2021,VLOOKUP(A1233,'SEE - 2021'!$A$6:$E$1681,5,0),(IF($F$2350=2022,VLOOKUP(A1233,'SEE - 2022'!$A$6:$E$1791,5,0),(IF($F$2350=2023,VLOOKUP(A1233,'SEE - 2023'!$A$6:$E$1796,5,0),0)))))))</f>
        <v>0</v>
      </c>
      <c r="F1233" s="175">
        <f>D1233*E1233</f>
        <v>0</v>
      </c>
      <c r="G1233" s="177">
        <f>D1233</f>
        <v>0</v>
      </c>
      <c r="H1233" s="177">
        <f>IF(G1233=0,0,(IF($I$2350=2021,VLOOKUP(A1233,'SEE - 2021'!$A$6:$E$1681,5,0),(IF($I$2350=2022,VLOOKUP(A1233,'SEE - 2022'!$A$6:$E$1791,5,0),(IF($I$2350=2023,VLOOKUP(A1233,'SEE - 2023'!$A$6:$E$1796,5,0),0)))))))</f>
        <v>0</v>
      </c>
      <c r="I1233" s="175">
        <f>G1233*H1233</f>
        <v>0</v>
      </c>
      <c r="J1233" s="175">
        <f>IF(P1233&gt;G1233,P1233-G1233,0)</f>
        <v>0</v>
      </c>
      <c r="K1233" s="175">
        <f>IF(P1233&gt;G1233,Q1233,0)</f>
        <v>0</v>
      </c>
      <c r="L1233" s="175">
        <f>J1233*K1233</f>
        <v>0</v>
      </c>
      <c r="M1233" s="175">
        <f>IF(P1233&lt;G1233,G1233-P1233,0)</f>
        <v>0</v>
      </c>
      <c r="N1233" s="175">
        <f>IF(P1233=0,H1233,IF(P1233&lt;G1233,Q1233,0))</f>
        <v>0</v>
      </c>
      <c r="O1233" s="175">
        <f>M1233*N1233</f>
        <v>0</v>
      </c>
      <c r="P1233" s="176"/>
      <c r="Q1233" s="175">
        <f>IF(P1233=0,0,IF(H1233=0,((IF($I$2350=2021,VLOOKUP(A1233,'SEE - 2021'!$A$6:$E$1681,5,0),(IF($I$2350=2022,VLOOKUP(A1233,'SEE - 2022'!$A$6:$E$1791,5,0),(IF($I$2350=2023,VLOOKUP(A1233,'SEE - 2023'!$A$6:$E$1796,5,0),0)))))*(1-$AL$5))),H1233))</f>
        <v>0</v>
      </c>
      <c r="R1233" s="175">
        <f>P1233*Q1233</f>
        <v>0</v>
      </c>
      <c r="S1233" s="175">
        <f>IF(Y1233&gt;D1233,Y1233-D1233,0)</f>
        <v>0</v>
      </c>
      <c r="T1233" s="175">
        <f>IF(Y1233&gt;D1233,Z1233,0)</f>
        <v>0</v>
      </c>
      <c r="U1233" s="175">
        <f>S1233*T1233</f>
        <v>0</v>
      </c>
      <c r="V1233" s="175">
        <f>IF(Y1233&lt;D1233,D1233-Y1233,0)</f>
        <v>0</v>
      </c>
      <c r="W1233" s="175">
        <f>IF(Y1233=0,E1233,IF(Y1233&lt;D1233,Z1233,0))</f>
        <v>0</v>
      </c>
      <c r="X1233" s="175">
        <f>V1233*W1233</f>
        <v>0</v>
      </c>
      <c r="Y1233" s="707">
        <f>P1233</f>
        <v>0</v>
      </c>
      <c r="Z1233" s="707">
        <f>IF(Y1233=0,0,VLOOKUP(A1233,'SEE - 2023'!$A$6:$E$1796,5,0))*(1-$AN$5)</f>
        <v>0</v>
      </c>
      <c r="AA1233" s="707">
        <f>Y1233*Z1233</f>
        <v>0</v>
      </c>
      <c r="AB1233" s="712"/>
      <c r="AC1233" s="713"/>
      <c r="AD1233" s="713"/>
      <c r="AE1233" s="713"/>
      <c r="AF1233" s="713"/>
      <c r="AG1233" s="714"/>
    </row>
    <row r="1234" spans="1:33" s="50" customFormat="1" ht="66.75" hidden="1" customHeight="1" x14ac:dyDescent="0.25">
      <c r="A1234" s="24"/>
      <c r="B1234" s="25" t="s">
        <v>573</v>
      </c>
      <c r="C1234" s="21"/>
      <c r="D1234" s="30"/>
      <c r="E1234" s="22"/>
      <c r="F1234" s="23"/>
      <c r="G1234" s="30"/>
      <c r="H1234" s="22"/>
      <c r="I1234" s="23"/>
      <c r="J1234" s="30"/>
      <c r="K1234" s="22"/>
      <c r="L1234" s="23"/>
      <c r="M1234" s="30"/>
      <c r="N1234" s="22"/>
      <c r="O1234" s="23"/>
      <c r="P1234" s="30"/>
      <c r="Q1234" s="22"/>
      <c r="R1234" s="23"/>
      <c r="S1234" s="30"/>
      <c r="T1234" s="22"/>
      <c r="U1234" s="23"/>
      <c r="V1234" s="30"/>
      <c r="W1234" s="22"/>
      <c r="X1234" s="23"/>
      <c r="Y1234" s="721"/>
      <c r="Z1234" s="708"/>
      <c r="AA1234" s="709"/>
      <c r="AB1234" s="710"/>
      <c r="AC1234" s="710"/>
      <c r="AD1234" s="710"/>
      <c r="AE1234" s="710"/>
      <c r="AF1234" s="710"/>
      <c r="AG1234" s="711"/>
    </row>
    <row r="1235" spans="1:33" s="50" customFormat="1" ht="18.75" hidden="1" x14ac:dyDescent="0.25">
      <c r="A1235" s="24"/>
      <c r="B1235" s="25"/>
      <c r="C1235" s="21"/>
      <c r="D1235" s="30"/>
      <c r="E1235" s="22"/>
      <c r="F1235" s="23"/>
      <c r="G1235" s="30"/>
      <c r="H1235" s="22"/>
      <c r="I1235" s="23"/>
      <c r="J1235" s="30"/>
      <c r="K1235" s="22"/>
      <c r="L1235" s="23"/>
      <c r="M1235" s="30"/>
      <c r="N1235" s="22"/>
      <c r="O1235" s="23"/>
      <c r="P1235" s="30"/>
      <c r="Q1235" s="22"/>
      <c r="R1235" s="23"/>
      <c r="S1235" s="30"/>
      <c r="T1235" s="22"/>
      <c r="U1235" s="23"/>
      <c r="V1235" s="30"/>
      <c r="W1235" s="22"/>
      <c r="X1235" s="23"/>
      <c r="Y1235" s="721"/>
      <c r="Z1235" s="708"/>
      <c r="AA1235" s="709"/>
      <c r="AB1235" s="710"/>
      <c r="AC1235" s="710"/>
      <c r="AD1235" s="710"/>
      <c r="AE1235" s="710"/>
      <c r="AF1235" s="710"/>
      <c r="AG1235" s="711"/>
    </row>
    <row r="1236" spans="1:33" s="50" customFormat="1" ht="18.75" hidden="1" x14ac:dyDescent="0.25">
      <c r="A1236" s="19" t="s">
        <v>574</v>
      </c>
      <c r="B1236" s="126" t="s">
        <v>1276</v>
      </c>
      <c r="C1236" s="120" t="s">
        <v>61</v>
      </c>
      <c r="D1236" s="176"/>
      <c r="E1236" s="177">
        <f>IF(D1236=0,0,(IF($F$2350=2021,VLOOKUP(A1236,'SEE - 2021'!$A$6:$E$1681,5,0),(IF($F$2350=2022,VLOOKUP(A1236,'SEE - 2022'!$A$6:$E$1791,5,0),(IF($F$2350=2023,VLOOKUP(A1236,'SEE - 2023'!$A$6:$E$1796,5,0),0)))))))</f>
        <v>0</v>
      </c>
      <c r="F1236" s="175">
        <f>D1236*E1236</f>
        <v>0</v>
      </c>
      <c r="G1236" s="177">
        <f>D1236</f>
        <v>0</v>
      </c>
      <c r="H1236" s="177">
        <f>IF(G1236=0,0,(IF($I$2350=2021,VLOOKUP(A1236,'SEE - 2021'!$A$6:$E$1681,5,0),(IF($I$2350=2022,VLOOKUP(A1236,'SEE - 2022'!$A$6:$E$1791,5,0),(IF($I$2350=2023,VLOOKUP(A1236,'SEE - 2023'!$A$6:$E$1796,5,0),0)))))))</f>
        <v>0</v>
      </c>
      <c r="I1236" s="175">
        <f>G1236*H1236</f>
        <v>0</v>
      </c>
      <c r="J1236" s="175">
        <f>IF(P1236&gt;G1236,P1236-G1236,0)</f>
        <v>0</v>
      </c>
      <c r="K1236" s="175">
        <f>IF(P1236&gt;G1236,Q1236,0)</f>
        <v>0</v>
      </c>
      <c r="L1236" s="175">
        <f>J1236*K1236</f>
        <v>0</v>
      </c>
      <c r="M1236" s="175">
        <f>IF(P1236&lt;G1236,G1236-P1236,0)</f>
        <v>0</v>
      </c>
      <c r="N1236" s="175">
        <f>IF(P1236=0,H1236,IF(P1236&lt;G1236,Q1236,0))</f>
        <v>0</v>
      </c>
      <c r="O1236" s="175">
        <f>M1236*N1236</f>
        <v>0</v>
      </c>
      <c r="P1236" s="176"/>
      <c r="Q1236" s="175">
        <f>IF(P1236=0,0,IF(H1236=0,((IF($I$2350=2021,VLOOKUP(A1236,'SEE - 2021'!$A$6:$E$1681,5,0),(IF($I$2350=2022,VLOOKUP(A1236,'SEE - 2022'!$A$6:$E$1791,5,0),(IF($I$2350=2023,VLOOKUP(A1236,'SEE - 2023'!$A$6:$E$1796,5,0),0)))))*(1-$AL$5))),H1236))</f>
        <v>0</v>
      </c>
      <c r="R1236" s="175">
        <f>P1236*Q1236</f>
        <v>0</v>
      </c>
      <c r="S1236" s="175">
        <f>IF(Y1236&gt;D1236,Y1236-D1236,0)</f>
        <v>0</v>
      </c>
      <c r="T1236" s="175">
        <f>IF(Y1236&gt;D1236,Z1236,0)</f>
        <v>0</v>
      </c>
      <c r="U1236" s="175">
        <f>S1236*T1236</f>
        <v>0</v>
      </c>
      <c r="V1236" s="175">
        <f>IF(Y1236&lt;D1236,D1236-Y1236,0)</f>
        <v>0</v>
      </c>
      <c r="W1236" s="175">
        <f>IF(Y1236=0,E1236,IF(Y1236&lt;D1236,Z1236,0))</f>
        <v>0</v>
      </c>
      <c r="X1236" s="175">
        <f>V1236*W1236</f>
        <v>0</v>
      </c>
      <c r="Y1236" s="707">
        <f>P1236</f>
        <v>0</v>
      </c>
      <c r="Z1236" s="707">
        <f>IF(Y1236=0,0,VLOOKUP(A1236,'SEE - 2023'!$A$6:$E$1796,5,0))*(1-$AN$5)</f>
        <v>0</v>
      </c>
      <c r="AA1236" s="707">
        <f>Y1236*Z1236</f>
        <v>0</v>
      </c>
      <c r="AB1236" s="712"/>
      <c r="AC1236" s="713"/>
      <c r="AD1236" s="713"/>
      <c r="AE1236" s="713"/>
      <c r="AF1236" s="713"/>
      <c r="AG1236" s="714"/>
    </row>
    <row r="1237" spans="1:33" s="50" customFormat="1" ht="47.25" hidden="1" x14ac:dyDescent="0.25">
      <c r="A1237" s="24"/>
      <c r="B1237" s="25" t="s">
        <v>1277</v>
      </c>
      <c r="C1237" s="21"/>
      <c r="D1237" s="30"/>
      <c r="E1237" s="22"/>
      <c r="F1237" s="23"/>
      <c r="G1237" s="30"/>
      <c r="H1237" s="22"/>
      <c r="I1237" s="23"/>
      <c r="J1237" s="30"/>
      <c r="K1237" s="22"/>
      <c r="L1237" s="23"/>
      <c r="M1237" s="30"/>
      <c r="N1237" s="22"/>
      <c r="O1237" s="23"/>
      <c r="P1237" s="30"/>
      <c r="Q1237" s="22"/>
      <c r="R1237" s="23"/>
      <c r="S1237" s="30"/>
      <c r="T1237" s="22"/>
      <c r="U1237" s="23"/>
      <c r="V1237" s="30"/>
      <c r="W1237" s="22"/>
      <c r="X1237" s="23"/>
      <c r="Y1237" s="721"/>
      <c r="Z1237" s="708"/>
      <c r="AA1237" s="709"/>
      <c r="AB1237" s="710"/>
      <c r="AC1237" s="710"/>
      <c r="AD1237" s="710"/>
      <c r="AE1237" s="710"/>
      <c r="AF1237" s="710"/>
      <c r="AG1237" s="711"/>
    </row>
    <row r="1238" spans="1:33" s="50" customFormat="1" ht="18.75" hidden="1" x14ac:dyDescent="0.25">
      <c r="A1238" s="24"/>
      <c r="B1238" s="25"/>
      <c r="C1238" s="21"/>
      <c r="D1238" s="30"/>
      <c r="E1238" s="22"/>
      <c r="F1238" s="23"/>
      <c r="G1238" s="30"/>
      <c r="H1238" s="22"/>
      <c r="I1238" s="23"/>
      <c r="J1238" s="30"/>
      <c r="K1238" s="22"/>
      <c r="L1238" s="23"/>
      <c r="M1238" s="30"/>
      <c r="N1238" s="22"/>
      <c r="O1238" s="23"/>
      <c r="P1238" s="30"/>
      <c r="Q1238" s="22"/>
      <c r="R1238" s="23"/>
      <c r="S1238" s="30"/>
      <c r="T1238" s="22"/>
      <c r="U1238" s="23"/>
      <c r="V1238" s="30"/>
      <c r="W1238" s="22"/>
      <c r="X1238" s="23"/>
      <c r="Y1238" s="721"/>
      <c r="Z1238" s="708"/>
      <c r="AA1238" s="709"/>
      <c r="AB1238" s="710"/>
      <c r="AC1238" s="710"/>
      <c r="AD1238" s="710"/>
      <c r="AE1238" s="710"/>
      <c r="AF1238" s="710"/>
      <c r="AG1238" s="711"/>
    </row>
    <row r="1239" spans="1:33" s="50" customFormat="1" ht="18.75" hidden="1" x14ac:dyDescent="0.25">
      <c r="A1239" s="19" t="s">
        <v>575</v>
      </c>
      <c r="B1239" s="126" t="s">
        <v>576</v>
      </c>
      <c r="C1239" s="120" t="s">
        <v>61</v>
      </c>
      <c r="D1239" s="176"/>
      <c r="E1239" s="177">
        <f>IF(D1239=0,0,(IF($F$2350=2021,VLOOKUP(A1239,'SEE - 2021'!$A$6:$E$1681,5,0),(IF($F$2350=2022,VLOOKUP(A1239,'SEE - 2022'!$A$6:$E$1791,5,0),(IF($F$2350=2023,VLOOKUP(A1239,'SEE - 2023'!$A$6:$E$1796,5,0),0)))))))</f>
        <v>0</v>
      </c>
      <c r="F1239" s="175">
        <f>D1239*E1239</f>
        <v>0</v>
      </c>
      <c r="G1239" s="177">
        <f>D1239</f>
        <v>0</v>
      </c>
      <c r="H1239" s="177">
        <f>IF(G1239=0,0,(IF($I$2350=2021,VLOOKUP(A1239,'SEE - 2021'!$A$6:$E$1681,5,0),(IF($I$2350=2022,VLOOKUP(A1239,'SEE - 2022'!$A$6:$E$1791,5,0),(IF($I$2350=2023,VLOOKUP(A1239,'SEE - 2023'!$A$6:$E$1796,5,0),0)))))))</f>
        <v>0</v>
      </c>
      <c r="I1239" s="175">
        <f>G1239*H1239</f>
        <v>0</v>
      </c>
      <c r="J1239" s="175">
        <f>IF(P1239&gt;G1239,P1239-G1239,0)</f>
        <v>0</v>
      </c>
      <c r="K1239" s="175">
        <f>IF(P1239&gt;G1239,Q1239,0)</f>
        <v>0</v>
      </c>
      <c r="L1239" s="175">
        <f>J1239*K1239</f>
        <v>0</v>
      </c>
      <c r="M1239" s="175">
        <f>IF(P1239&lt;G1239,G1239-P1239,0)</f>
        <v>0</v>
      </c>
      <c r="N1239" s="175">
        <f>IF(P1239=0,H1239,IF(P1239&lt;G1239,Q1239,0))</f>
        <v>0</v>
      </c>
      <c r="O1239" s="175">
        <f>M1239*N1239</f>
        <v>0</v>
      </c>
      <c r="P1239" s="176"/>
      <c r="Q1239" s="175">
        <f>IF(P1239=0,0,IF(H1239=0,((IF($I$2350=2021,VLOOKUP(A1239,'SEE - 2021'!$A$6:$E$1681,5,0),(IF($I$2350=2022,VLOOKUP(A1239,'SEE - 2022'!$A$6:$E$1791,5,0),(IF($I$2350=2023,VLOOKUP(A1239,'SEE - 2023'!$A$6:$E$1796,5,0),0)))))*(1-$AL$5))),H1239))</f>
        <v>0</v>
      </c>
      <c r="R1239" s="175">
        <f>P1239*Q1239</f>
        <v>0</v>
      </c>
      <c r="S1239" s="175">
        <f>IF(Y1239&gt;D1239,Y1239-D1239,0)</f>
        <v>0</v>
      </c>
      <c r="T1239" s="175">
        <f>IF(Y1239&gt;D1239,Z1239,0)</f>
        <v>0</v>
      </c>
      <c r="U1239" s="175">
        <f>S1239*T1239</f>
        <v>0</v>
      </c>
      <c r="V1239" s="175">
        <f>IF(Y1239&lt;D1239,D1239-Y1239,0)</f>
        <v>0</v>
      </c>
      <c r="W1239" s="175">
        <f>IF(Y1239=0,E1239,IF(Y1239&lt;D1239,Z1239,0))</f>
        <v>0</v>
      </c>
      <c r="X1239" s="175">
        <f>V1239*W1239</f>
        <v>0</v>
      </c>
      <c r="Y1239" s="707">
        <f>P1239</f>
        <v>0</v>
      </c>
      <c r="Z1239" s="707">
        <f>IF(Y1239=0,0,VLOOKUP(A1239,'SEE - 2023'!$A$6:$E$1796,5,0))*(1-$AN$5)</f>
        <v>0</v>
      </c>
      <c r="AA1239" s="707">
        <f>Y1239*Z1239</f>
        <v>0</v>
      </c>
      <c r="AB1239" s="712"/>
      <c r="AC1239" s="713"/>
      <c r="AD1239" s="713"/>
      <c r="AE1239" s="713"/>
      <c r="AF1239" s="713"/>
      <c r="AG1239" s="714"/>
    </row>
    <row r="1240" spans="1:33" s="50" customFormat="1" ht="330.75" hidden="1" x14ac:dyDescent="0.25">
      <c r="A1240" s="24"/>
      <c r="B1240" s="25" t="s">
        <v>577</v>
      </c>
      <c r="C1240" s="21"/>
      <c r="D1240" s="30"/>
      <c r="E1240" s="22"/>
      <c r="F1240" s="23"/>
      <c r="G1240" s="30"/>
      <c r="H1240" s="22"/>
      <c r="I1240" s="23"/>
      <c r="J1240" s="30"/>
      <c r="K1240" s="22"/>
      <c r="L1240" s="23"/>
      <c r="M1240" s="30"/>
      <c r="N1240" s="22"/>
      <c r="O1240" s="23"/>
      <c r="P1240" s="30"/>
      <c r="Q1240" s="22"/>
      <c r="R1240" s="23"/>
      <c r="S1240" s="30"/>
      <c r="T1240" s="22"/>
      <c r="U1240" s="23"/>
      <c r="V1240" s="30"/>
      <c r="W1240" s="22"/>
      <c r="X1240" s="23"/>
      <c r="Y1240" s="721"/>
      <c r="Z1240" s="708"/>
      <c r="AA1240" s="709"/>
      <c r="AB1240" s="710"/>
      <c r="AC1240" s="710"/>
      <c r="AD1240" s="710"/>
      <c r="AE1240" s="710"/>
      <c r="AF1240" s="710"/>
      <c r="AG1240" s="711"/>
    </row>
    <row r="1241" spans="1:33" s="50" customFormat="1" ht="18.75" hidden="1" x14ac:dyDescent="0.25">
      <c r="A1241" s="24"/>
      <c r="B1241" s="25"/>
      <c r="C1241" s="21"/>
      <c r="D1241" s="30"/>
      <c r="E1241" s="22"/>
      <c r="F1241" s="23"/>
      <c r="G1241" s="30"/>
      <c r="H1241" s="22"/>
      <c r="I1241" s="23"/>
      <c r="J1241" s="30"/>
      <c r="K1241" s="22"/>
      <c r="L1241" s="23"/>
      <c r="M1241" s="30"/>
      <c r="N1241" s="22"/>
      <c r="O1241" s="23"/>
      <c r="P1241" s="30"/>
      <c r="Q1241" s="22"/>
      <c r="R1241" s="23"/>
      <c r="S1241" s="30"/>
      <c r="T1241" s="22"/>
      <c r="U1241" s="23"/>
      <c r="V1241" s="30"/>
      <c r="W1241" s="22"/>
      <c r="X1241" s="23"/>
      <c r="Y1241" s="721"/>
      <c r="Z1241" s="708"/>
      <c r="AA1241" s="709"/>
      <c r="AB1241" s="710"/>
      <c r="AC1241" s="710"/>
      <c r="AD1241" s="710"/>
      <c r="AE1241" s="710"/>
      <c r="AF1241" s="710"/>
      <c r="AG1241" s="711"/>
    </row>
    <row r="1242" spans="1:33" s="50" customFormat="1" ht="18.75" hidden="1" x14ac:dyDescent="0.25">
      <c r="A1242" s="19" t="s">
        <v>578</v>
      </c>
      <c r="B1242" s="146" t="s">
        <v>1532</v>
      </c>
      <c r="C1242" s="120" t="s">
        <v>61</v>
      </c>
      <c r="D1242" s="176"/>
      <c r="E1242" s="177">
        <f>IF(D1242=0,0,(IF($F$2350=2021,VLOOKUP(A1242,'SEE - 2021'!$A$6:$E$1681,5,0),(IF($F$2350=2022,VLOOKUP(A1242,'SEE - 2022'!$A$6:$E$1791,5,0),(IF($F$2350=2023,VLOOKUP(A1242,'SEE - 2023'!$A$6:$E$1796,5,0),0)))))))</f>
        <v>0</v>
      </c>
      <c r="F1242" s="175">
        <f>D1242*E1242</f>
        <v>0</v>
      </c>
      <c r="G1242" s="177">
        <f>D1242</f>
        <v>0</v>
      </c>
      <c r="H1242" s="177">
        <f>IF(G1242=0,0,(IF($I$2350=2021,VLOOKUP(A1242,'SEE - 2021'!$A$6:$E$1681,5,0),(IF($I$2350=2022,VLOOKUP(A1242,'SEE - 2022'!$A$6:$E$1791,5,0),(IF($I$2350=2023,VLOOKUP(A1242,'SEE - 2023'!$A$6:$E$1796,5,0),0)))))))</f>
        <v>0</v>
      </c>
      <c r="I1242" s="175">
        <f>G1242*H1242</f>
        <v>0</v>
      </c>
      <c r="J1242" s="175">
        <f>IF(P1242&gt;G1242,P1242-G1242,0)</f>
        <v>0</v>
      </c>
      <c r="K1242" s="175">
        <f>IF(P1242&gt;G1242,Q1242,0)</f>
        <v>0</v>
      </c>
      <c r="L1242" s="175">
        <f>J1242*K1242</f>
        <v>0</v>
      </c>
      <c r="M1242" s="175">
        <f>IF(P1242&lt;G1242,G1242-P1242,0)</f>
        <v>0</v>
      </c>
      <c r="N1242" s="175">
        <f>IF(P1242=0,H1242,IF(P1242&lt;G1242,Q1242,0))</f>
        <v>0</v>
      </c>
      <c r="O1242" s="175">
        <f>M1242*N1242</f>
        <v>0</v>
      </c>
      <c r="P1242" s="176"/>
      <c r="Q1242" s="175">
        <f>IF(P1242=0,0,IF(H1242=0,((IF($I$2350=2021,VLOOKUP(A1242,'SEE - 2021'!$A$6:$E$1681,5,0),(IF($I$2350=2022,VLOOKUP(A1242,'SEE - 2022'!$A$6:$E$1791,5,0),(IF($I$2350=2023,VLOOKUP(A1242,'SEE - 2023'!$A$6:$E$1796,5,0),0)))))*(1-$AL$5))),H1242))</f>
        <v>0</v>
      </c>
      <c r="R1242" s="175">
        <f>P1242*Q1242</f>
        <v>0</v>
      </c>
      <c r="S1242" s="175">
        <f>IF(Y1242&gt;D1242,Y1242-D1242,0)</f>
        <v>0</v>
      </c>
      <c r="T1242" s="175">
        <f>IF(Y1242&gt;D1242,Z1242,0)</f>
        <v>0</v>
      </c>
      <c r="U1242" s="175">
        <f>S1242*T1242</f>
        <v>0</v>
      </c>
      <c r="V1242" s="175">
        <f>IF(Y1242&lt;D1242,D1242-Y1242,0)</f>
        <v>0</v>
      </c>
      <c r="W1242" s="175">
        <f>IF(Y1242=0,E1242,IF(Y1242&lt;D1242,Z1242,0))</f>
        <v>0</v>
      </c>
      <c r="X1242" s="175">
        <f>V1242*W1242</f>
        <v>0</v>
      </c>
      <c r="Y1242" s="707">
        <f>P1242</f>
        <v>0</v>
      </c>
      <c r="Z1242" s="707">
        <f>IF(Y1242=0,0,VLOOKUP(A1242,'SEE - 2023'!$A$6:$E$1796,5,0))*(1-$AN$5)</f>
        <v>0</v>
      </c>
      <c r="AA1242" s="707">
        <f>Y1242*Z1242</f>
        <v>0</v>
      </c>
      <c r="AB1242" s="712"/>
      <c r="AC1242" s="713"/>
      <c r="AD1242" s="713"/>
      <c r="AE1242" s="713"/>
      <c r="AF1242" s="713"/>
      <c r="AG1242" s="714"/>
    </row>
    <row r="1243" spans="1:33" s="50" customFormat="1" ht="78.75" hidden="1" x14ac:dyDescent="0.25">
      <c r="A1243" s="24"/>
      <c r="B1243" s="61" t="s">
        <v>1533</v>
      </c>
      <c r="C1243" s="21"/>
      <c r="D1243" s="30"/>
      <c r="E1243" s="22"/>
      <c r="F1243" s="23"/>
      <c r="G1243" s="30"/>
      <c r="H1243" s="22"/>
      <c r="I1243" s="23"/>
      <c r="J1243" s="30"/>
      <c r="K1243" s="22"/>
      <c r="L1243" s="23"/>
      <c r="M1243" s="30"/>
      <c r="N1243" s="22"/>
      <c r="O1243" s="23"/>
      <c r="P1243" s="30"/>
      <c r="Q1243" s="22"/>
      <c r="R1243" s="23"/>
      <c r="S1243" s="30"/>
      <c r="T1243" s="22"/>
      <c r="U1243" s="23"/>
      <c r="V1243" s="30"/>
      <c r="W1243" s="22"/>
      <c r="X1243" s="23"/>
      <c r="Y1243" s="721"/>
      <c r="Z1243" s="708"/>
      <c r="AA1243" s="709"/>
      <c r="AB1243" s="710"/>
      <c r="AC1243" s="710"/>
      <c r="AD1243" s="710"/>
      <c r="AE1243" s="710"/>
      <c r="AF1243" s="710"/>
      <c r="AG1243" s="711"/>
    </row>
    <row r="1244" spans="1:33" s="50" customFormat="1" ht="18.75" hidden="1" x14ac:dyDescent="0.25">
      <c r="A1244" s="24"/>
      <c r="B1244" s="25"/>
      <c r="C1244" s="21"/>
      <c r="D1244" s="30"/>
      <c r="E1244" s="22"/>
      <c r="F1244" s="23"/>
      <c r="G1244" s="30"/>
      <c r="H1244" s="22"/>
      <c r="I1244" s="23"/>
      <c r="J1244" s="30"/>
      <c r="K1244" s="22"/>
      <c r="L1244" s="23"/>
      <c r="M1244" s="30"/>
      <c r="N1244" s="22"/>
      <c r="O1244" s="23"/>
      <c r="P1244" s="30"/>
      <c r="Q1244" s="22"/>
      <c r="R1244" s="23"/>
      <c r="S1244" s="30"/>
      <c r="T1244" s="22"/>
      <c r="U1244" s="23"/>
      <c r="V1244" s="30"/>
      <c r="W1244" s="22"/>
      <c r="X1244" s="23"/>
      <c r="Y1244" s="721"/>
      <c r="Z1244" s="708"/>
      <c r="AA1244" s="709"/>
      <c r="AB1244" s="710"/>
      <c r="AC1244" s="710"/>
      <c r="AD1244" s="710"/>
      <c r="AE1244" s="710"/>
      <c r="AF1244" s="710"/>
      <c r="AG1244" s="711"/>
    </row>
    <row r="1245" spans="1:33" s="50" customFormat="1" ht="18.75" hidden="1" x14ac:dyDescent="0.25">
      <c r="A1245" s="19" t="s">
        <v>579</v>
      </c>
      <c r="B1245" s="126" t="s">
        <v>973</v>
      </c>
      <c r="C1245" s="120" t="s">
        <v>61</v>
      </c>
      <c r="D1245" s="176"/>
      <c r="E1245" s="177">
        <f>IF(D1245=0,0,(IF($F$2350=2021,VLOOKUP(A1245,'SEE - 2021'!$A$6:$E$1681,5,0),(IF($F$2350=2022,VLOOKUP(A1245,'SEE - 2022'!$A$6:$E$1791,5,0),(IF($F$2350=2023,VLOOKUP(A1245,'SEE - 2023'!$A$6:$E$1796,5,0),0)))))))</f>
        <v>0</v>
      </c>
      <c r="F1245" s="175">
        <f>D1245*E1245</f>
        <v>0</v>
      </c>
      <c r="G1245" s="177">
        <f>D1245</f>
        <v>0</v>
      </c>
      <c r="H1245" s="177">
        <f>IF(G1245=0,0,(IF($I$2350=2021,VLOOKUP(A1245,'SEE - 2021'!$A$6:$E$1681,5,0),(IF($I$2350=2022,VLOOKUP(A1245,'SEE - 2022'!$A$6:$E$1791,5,0),(IF($I$2350=2023,VLOOKUP(A1245,'SEE - 2023'!$A$6:$E$1796,5,0),0)))))))</f>
        <v>0</v>
      </c>
      <c r="I1245" s="175">
        <f>G1245*H1245</f>
        <v>0</v>
      </c>
      <c r="J1245" s="175">
        <f>IF(P1245&gt;G1245,P1245-G1245,0)</f>
        <v>0</v>
      </c>
      <c r="K1245" s="175">
        <f>IF(P1245&gt;G1245,Q1245,0)</f>
        <v>0</v>
      </c>
      <c r="L1245" s="175">
        <f>J1245*K1245</f>
        <v>0</v>
      </c>
      <c r="M1245" s="175">
        <f>IF(P1245&lt;G1245,G1245-P1245,0)</f>
        <v>0</v>
      </c>
      <c r="N1245" s="175">
        <f>IF(P1245=0,H1245,IF(P1245&lt;G1245,Q1245,0))</f>
        <v>0</v>
      </c>
      <c r="O1245" s="175">
        <f>M1245*N1245</f>
        <v>0</v>
      </c>
      <c r="P1245" s="176"/>
      <c r="Q1245" s="175">
        <f>IF(P1245=0,0,IF(H1245=0,((IF($I$2350=2021,VLOOKUP(A1245,'SEE - 2021'!$A$6:$E$1681,5,0),(IF($I$2350=2022,VLOOKUP(A1245,'SEE - 2022'!$A$6:$E$1791,5,0),(IF($I$2350=2023,VLOOKUP(A1245,'SEE - 2023'!$A$6:$E$1796,5,0),0)))))*(1-$AL$5))),H1245))</f>
        <v>0</v>
      </c>
      <c r="R1245" s="175">
        <f>P1245*Q1245</f>
        <v>0</v>
      </c>
      <c r="S1245" s="175">
        <f>IF(Y1245&gt;D1245,Y1245-D1245,0)</f>
        <v>0</v>
      </c>
      <c r="T1245" s="175">
        <f>IF(Y1245&gt;D1245,Z1245,0)</f>
        <v>0</v>
      </c>
      <c r="U1245" s="175">
        <f>S1245*T1245</f>
        <v>0</v>
      </c>
      <c r="V1245" s="175">
        <f>IF(Y1245&lt;D1245,D1245-Y1245,0)</f>
        <v>0</v>
      </c>
      <c r="W1245" s="175">
        <f>IF(Y1245=0,E1245,IF(Y1245&lt;D1245,Z1245,0))</f>
        <v>0</v>
      </c>
      <c r="X1245" s="175">
        <f>V1245*W1245</f>
        <v>0</v>
      </c>
      <c r="Y1245" s="707">
        <f>P1245</f>
        <v>0</v>
      </c>
      <c r="Z1245" s="707">
        <f>IF(Y1245=0,0,VLOOKUP(A1245,'SEE - 2023'!$A$6:$E$1796,5,0))*(1-$AN$5)</f>
        <v>0</v>
      </c>
      <c r="AA1245" s="707">
        <f>Y1245*Z1245</f>
        <v>0</v>
      </c>
      <c r="AB1245" s="712"/>
      <c r="AC1245" s="713"/>
      <c r="AD1245" s="713"/>
      <c r="AE1245" s="713"/>
      <c r="AF1245" s="713"/>
      <c r="AG1245" s="714"/>
    </row>
    <row r="1246" spans="1:33" s="50" customFormat="1" ht="63" hidden="1" x14ac:dyDescent="0.25">
      <c r="A1246" s="24"/>
      <c r="B1246" s="25" t="s">
        <v>935</v>
      </c>
      <c r="C1246" s="21"/>
      <c r="D1246" s="30"/>
      <c r="E1246" s="22"/>
      <c r="F1246" s="23"/>
      <c r="G1246" s="30"/>
      <c r="H1246" s="22"/>
      <c r="I1246" s="23"/>
      <c r="J1246" s="30"/>
      <c r="K1246" s="22"/>
      <c r="L1246" s="23"/>
      <c r="M1246" s="30"/>
      <c r="N1246" s="22"/>
      <c r="O1246" s="23"/>
      <c r="P1246" s="30"/>
      <c r="Q1246" s="22"/>
      <c r="R1246" s="23"/>
      <c r="S1246" s="30"/>
      <c r="T1246" s="22"/>
      <c r="U1246" s="23"/>
      <c r="V1246" s="30"/>
      <c r="W1246" s="22"/>
      <c r="X1246" s="23"/>
      <c r="Y1246" s="721"/>
      <c r="Z1246" s="708"/>
      <c r="AA1246" s="709"/>
      <c r="AB1246" s="710"/>
      <c r="AC1246" s="710"/>
      <c r="AD1246" s="710"/>
      <c r="AE1246" s="710"/>
      <c r="AF1246" s="710"/>
      <c r="AG1246" s="711"/>
    </row>
    <row r="1247" spans="1:33" s="50" customFormat="1" ht="18.75" hidden="1" x14ac:dyDescent="0.25">
      <c r="A1247" s="24"/>
      <c r="B1247" s="25"/>
      <c r="C1247" s="21"/>
      <c r="D1247" s="30"/>
      <c r="E1247" s="22"/>
      <c r="F1247" s="23"/>
      <c r="G1247" s="30"/>
      <c r="H1247" s="22"/>
      <c r="I1247" s="23"/>
      <c r="J1247" s="30"/>
      <c r="K1247" s="22"/>
      <c r="L1247" s="23"/>
      <c r="M1247" s="30"/>
      <c r="N1247" s="22"/>
      <c r="O1247" s="23"/>
      <c r="P1247" s="30"/>
      <c r="Q1247" s="22"/>
      <c r="R1247" s="23"/>
      <c r="S1247" s="30"/>
      <c r="T1247" s="22"/>
      <c r="U1247" s="23"/>
      <c r="V1247" s="30"/>
      <c r="W1247" s="22"/>
      <c r="X1247" s="23"/>
      <c r="Y1247" s="721"/>
      <c r="Z1247" s="708"/>
      <c r="AA1247" s="709"/>
      <c r="AB1247" s="710"/>
      <c r="AC1247" s="710"/>
      <c r="AD1247" s="710"/>
      <c r="AE1247" s="710"/>
      <c r="AF1247" s="710"/>
      <c r="AG1247" s="711"/>
    </row>
    <row r="1248" spans="1:33" s="50" customFormat="1" ht="18.75" hidden="1" x14ac:dyDescent="0.25">
      <c r="A1248" s="19" t="s">
        <v>580</v>
      </c>
      <c r="B1248" s="131" t="s">
        <v>581</v>
      </c>
      <c r="C1248" s="120"/>
      <c r="D1248" s="132"/>
      <c r="E1248" s="121"/>
      <c r="F1248" s="123"/>
      <c r="G1248" s="132"/>
      <c r="H1248" s="121"/>
      <c r="I1248" s="123"/>
      <c r="J1248" s="132"/>
      <c r="K1248" s="121"/>
      <c r="L1248" s="123"/>
      <c r="M1248" s="132"/>
      <c r="N1248" s="121"/>
      <c r="O1248" s="123"/>
      <c r="P1248" s="132"/>
      <c r="Q1248" s="121"/>
      <c r="R1248" s="123"/>
      <c r="S1248" s="132"/>
      <c r="T1248" s="121"/>
      <c r="U1248" s="123"/>
      <c r="V1248" s="132"/>
      <c r="W1248" s="121"/>
      <c r="X1248" s="123"/>
      <c r="Y1248" s="722"/>
      <c r="Z1248" s="719"/>
      <c r="AA1248" s="720"/>
      <c r="AB1248" s="724"/>
      <c r="AC1248" s="725"/>
      <c r="AD1248" s="725"/>
      <c r="AE1248" s="725"/>
      <c r="AF1248" s="725"/>
      <c r="AG1248" s="726"/>
    </row>
    <row r="1249" spans="1:33" s="50" customFormat="1" ht="21" hidden="1" x14ac:dyDescent="0.25">
      <c r="A1249" s="19" t="s">
        <v>582</v>
      </c>
      <c r="B1249" s="126" t="s">
        <v>126</v>
      </c>
      <c r="C1249" s="120" t="s">
        <v>1434</v>
      </c>
      <c r="D1249" s="176"/>
      <c r="E1249" s="177">
        <f>IF(D1249=0,0,(IF($F$2350=2021,VLOOKUP(A1249,'SEE - 2021'!$A$6:$E$1681,5,0),(IF($F$2350=2022,VLOOKUP(A1249,'SEE - 2022'!$A$6:$E$1791,5,0),(IF($F$2350=2023,VLOOKUP(A1249,'SEE - 2023'!$A$6:$E$1796,5,0),0)))))))</f>
        <v>0</v>
      </c>
      <c r="F1249" s="175">
        <f>D1249*E1249</f>
        <v>0</v>
      </c>
      <c r="G1249" s="177">
        <f>D1249</f>
        <v>0</v>
      </c>
      <c r="H1249" s="177">
        <f>IF(G1249=0,0,(IF($I$2350=2021,VLOOKUP(A1249,'SEE - 2021'!$A$6:$E$1681,5,0),(IF($I$2350=2022,VLOOKUP(A1249,'SEE - 2022'!$A$6:$E$1791,5,0),(IF($I$2350=2023,VLOOKUP(A1249,'SEE - 2023'!$A$6:$E$1796,5,0),0)))))))</f>
        <v>0</v>
      </c>
      <c r="I1249" s="175">
        <f>G1249*H1249</f>
        <v>0</v>
      </c>
      <c r="J1249" s="175">
        <f>IF(P1249&gt;G1249,P1249-G1249,0)</f>
        <v>0</v>
      </c>
      <c r="K1249" s="175">
        <f>IF(P1249&gt;G1249,Q1249,0)</f>
        <v>0</v>
      </c>
      <c r="L1249" s="175">
        <f>J1249*K1249</f>
        <v>0</v>
      </c>
      <c r="M1249" s="175">
        <f>IF(P1249&lt;G1249,G1249-P1249,0)</f>
        <v>0</v>
      </c>
      <c r="N1249" s="175">
        <f>IF(P1249=0,H1249,IF(P1249&lt;G1249,Q1249,0))</f>
        <v>0</v>
      </c>
      <c r="O1249" s="175">
        <f>M1249*N1249</f>
        <v>0</v>
      </c>
      <c r="P1249" s="176"/>
      <c r="Q1249" s="175">
        <f>IF(P1249=0,0,IF(H1249=0,((IF($I$2350=2021,VLOOKUP(A1249,'SEE - 2021'!$A$6:$E$1681,5,0),(IF($I$2350=2022,VLOOKUP(A1249,'SEE - 2022'!$A$6:$E$1791,5,0),(IF($I$2350=2023,VLOOKUP(A1249,'SEE - 2023'!$A$6:$E$1796,5,0),0)))))*(1-$AL$5))),H1249))</f>
        <v>0</v>
      </c>
      <c r="R1249" s="175">
        <f>P1249*Q1249</f>
        <v>0</v>
      </c>
      <c r="S1249" s="175">
        <f>IF(Y1249&gt;D1249,Y1249-D1249,0)</f>
        <v>0</v>
      </c>
      <c r="T1249" s="175">
        <f>IF(Y1249&gt;D1249,Z1249,0)</f>
        <v>0</v>
      </c>
      <c r="U1249" s="175">
        <f>S1249*T1249</f>
        <v>0</v>
      </c>
      <c r="V1249" s="175">
        <f>IF(Y1249&lt;D1249,D1249-Y1249,0)</f>
        <v>0</v>
      </c>
      <c r="W1249" s="175">
        <f>IF(Y1249=0,E1249,IF(Y1249&lt;D1249,Z1249,0))</f>
        <v>0</v>
      </c>
      <c r="X1249" s="175">
        <f>V1249*W1249</f>
        <v>0</v>
      </c>
      <c r="Y1249" s="707">
        <f>P1249</f>
        <v>0</v>
      </c>
      <c r="Z1249" s="707">
        <f>IF(Y1249=0,0,VLOOKUP(A1249,'SEE - 2023'!$A$6:$E$1796,5,0))*(1-$AN$5)</f>
        <v>0</v>
      </c>
      <c r="AA1249" s="707">
        <f>Y1249*Z1249</f>
        <v>0</v>
      </c>
      <c r="AB1249" s="712"/>
      <c r="AC1249" s="713"/>
      <c r="AD1249" s="713"/>
      <c r="AE1249" s="713"/>
      <c r="AF1249" s="713"/>
      <c r="AG1249" s="714"/>
    </row>
    <row r="1250" spans="1:33" s="50" customFormat="1" ht="47.25" hidden="1" x14ac:dyDescent="0.25">
      <c r="A1250" s="24"/>
      <c r="B1250" s="25" t="s">
        <v>1218</v>
      </c>
      <c r="C1250" s="21"/>
      <c r="D1250" s="30"/>
      <c r="E1250" s="22"/>
      <c r="F1250" s="23"/>
      <c r="G1250" s="30"/>
      <c r="H1250" s="22"/>
      <c r="I1250" s="23"/>
      <c r="J1250" s="30"/>
      <c r="K1250" s="22"/>
      <c r="L1250" s="23"/>
      <c r="M1250" s="30"/>
      <c r="N1250" s="22"/>
      <c r="O1250" s="23"/>
      <c r="P1250" s="30"/>
      <c r="Q1250" s="22"/>
      <c r="R1250" s="23"/>
      <c r="S1250" s="30"/>
      <c r="T1250" s="22"/>
      <c r="U1250" s="23"/>
      <c r="V1250" s="30"/>
      <c r="W1250" s="22"/>
      <c r="X1250" s="23"/>
      <c r="Y1250" s="721"/>
      <c r="Z1250" s="708"/>
      <c r="AA1250" s="709"/>
      <c r="AB1250" s="710"/>
      <c r="AC1250" s="710"/>
      <c r="AD1250" s="710"/>
      <c r="AE1250" s="710"/>
      <c r="AF1250" s="710"/>
      <c r="AG1250" s="711"/>
    </row>
    <row r="1251" spans="1:33" s="50" customFormat="1" ht="18.75" hidden="1" x14ac:dyDescent="0.25">
      <c r="A1251" s="24"/>
      <c r="B1251" s="25"/>
      <c r="C1251" s="21"/>
      <c r="D1251" s="30"/>
      <c r="E1251" s="22"/>
      <c r="F1251" s="23"/>
      <c r="G1251" s="30"/>
      <c r="H1251" s="22"/>
      <c r="I1251" s="23"/>
      <c r="J1251" s="30"/>
      <c r="K1251" s="22"/>
      <c r="L1251" s="23"/>
      <c r="M1251" s="30"/>
      <c r="N1251" s="22"/>
      <c r="O1251" s="23"/>
      <c r="P1251" s="30"/>
      <c r="Q1251" s="22"/>
      <c r="R1251" s="23"/>
      <c r="S1251" s="30"/>
      <c r="T1251" s="22"/>
      <c r="U1251" s="23"/>
      <c r="V1251" s="30"/>
      <c r="W1251" s="22"/>
      <c r="X1251" s="23"/>
      <c r="Y1251" s="721"/>
      <c r="Z1251" s="708"/>
      <c r="AA1251" s="709"/>
      <c r="AB1251" s="710"/>
      <c r="AC1251" s="710"/>
      <c r="AD1251" s="710"/>
      <c r="AE1251" s="710"/>
      <c r="AF1251" s="710"/>
      <c r="AG1251" s="711"/>
    </row>
    <row r="1252" spans="1:33" s="50" customFormat="1" ht="31.5" hidden="1" x14ac:dyDescent="0.25">
      <c r="A1252" s="19" t="s">
        <v>584</v>
      </c>
      <c r="B1252" s="126" t="s">
        <v>1066</v>
      </c>
      <c r="C1252" s="120" t="s">
        <v>8</v>
      </c>
      <c r="D1252" s="176"/>
      <c r="E1252" s="177">
        <f>IF(D1252=0,0,(IF($F$2350=2021,VLOOKUP(A1252,'SEE - 2021'!$A$6:$E$1681,5,0),(IF($F$2350=2022,VLOOKUP(A1252,'SEE - 2022'!$A$6:$E$1791,5,0),(IF($F$2350=2023,VLOOKUP(A1252,'SEE - 2023'!$A$6:$E$1796,5,0),0)))))))</f>
        <v>0</v>
      </c>
      <c r="F1252" s="175">
        <f>D1252*E1252</f>
        <v>0</v>
      </c>
      <c r="G1252" s="177">
        <f>D1252</f>
        <v>0</v>
      </c>
      <c r="H1252" s="177">
        <f>IF(G1252=0,0,(IF($I$2350=2021,VLOOKUP(A1252,'SEE - 2021'!$A$6:$E$1681,5,0),(IF($I$2350=2022,VLOOKUP(A1252,'SEE - 2022'!$A$6:$E$1791,5,0),(IF($I$2350=2023,VLOOKUP(A1252,'SEE - 2023'!$A$6:$E$1796,5,0),0)))))))</f>
        <v>0</v>
      </c>
      <c r="I1252" s="175">
        <f>G1252*H1252</f>
        <v>0</v>
      </c>
      <c r="J1252" s="175">
        <f>IF(P1252&gt;G1252,P1252-G1252,0)</f>
        <v>0</v>
      </c>
      <c r="K1252" s="175">
        <f>IF(P1252&gt;G1252,Q1252,0)</f>
        <v>0</v>
      </c>
      <c r="L1252" s="175">
        <f>J1252*K1252</f>
        <v>0</v>
      </c>
      <c r="M1252" s="175">
        <f>IF(P1252&lt;G1252,G1252-P1252,0)</f>
        <v>0</v>
      </c>
      <c r="N1252" s="175">
        <f>IF(P1252=0,H1252,IF(P1252&lt;G1252,Q1252,0))</f>
        <v>0</v>
      </c>
      <c r="O1252" s="175">
        <f>M1252*N1252</f>
        <v>0</v>
      </c>
      <c r="P1252" s="176"/>
      <c r="Q1252" s="175">
        <f>IF(P1252=0,0,IF(H1252=0,((IF($I$2350=2021,VLOOKUP(A1252,'SEE - 2021'!$A$6:$E$1681,5,0),(IF($I$2350=2022,VLOOKUP(A1252,'SEE - 2022'!$A$6:$E$1791,5,0),(IF($I$2350=2023,VLOOKUP(A1252,'SEE - 2023'!$A$6:$E$1796,5,0),0)))))*(1-$AL$5))),H1252))</f>
        <v>0</v>
      </c>
      <c r="R1252" s="175">
        <f>P1252*Q1252</f>
        <v>0</v>
      </c>
      <c r="S1252" s="175">
        <f>IF(Y1252&gt;D1252,Y1252-D1252,0)</f>
        <v>0</v>
      </c>
      <c r="T1252" s="175">
        <f>IF(Y1252&gt;D1252,Z1252,0)</f>
        <v>0</v>
      </c>
      <c r="U1252" s="175">
        <f>S1252*T1252</f>
        <v>0</v>
      </c>
      <c r="V1252" s="175">
        <f>IF(Y1252&lt;D1252,D1252-Y1252,0)</f>
        <v>0</v>
      </c>
      <c r="W1252" s="175">
        <f>IF(Y1252=0,E1252,IF(Y1252&lt;D1252,Z1252,0))</f>
        <v>0</v>
      </c>
      <c r="X1252" s="175">
        <f>V1252*W1252</f>
        <v>0</v>
      </c>
      <c r="Y1252" s="707">
        <f>P1252</f>
        <v>0</v>
      </c>
      <c r="Z1252" s="707">
        <f>IF(Y1252=0,0,VLOOKUP(A1252,'SEE - 2023'!$A$6:$E$1796,5,0))*(1-$AN$5)</f>
        <v>0</v>
      </c>
      <c r="AA1252" s="707">
        <f>Y1252*Z1252</f>
        <v>0</v>
      </c>
      <c r="AB1252" s="712"/>
      <c r="AC1252" s="713"/>
      <c r="AD1252" s="713"/>
      <c r="AE1252" s="713"/>
      <c r="AF1252" s="713"/>
      <c r="AG1252" s="714"/>
    </row>
    <row r="1253" spans="1:33" s="50" customFormat="1" ht="63" hidden="1" x14ac:dyDescent="0.25">
      <c r="A1253" s="24"/>
      <c r="B1253" s="25" t="s">
        <v>585</v>
      </c>
      <c r="C1253" s="21"/>
      <c r="D1253" s="30"/>
      <c r="E1253" s="22"/>
      <c r="F1253" s="23"/>
      <c r="G1253" s="30"/>
      <c r="H1253" s="22"/>
      <c r="I1253" s="23"/>
      <c r="J1253" s="30"/>
      <c r="K1253" s="22"/>
      <c r="L1253" s="23"/>
      <c r="M1253" s="30"/>
      <c r="N1253" s="22"/>
      <c r="O1253" s="23"/>
      <c r="P1253" s="30"/>
      <c r="Q1253" s="22"/>
      <c r="R1253" s="23"/>
      <c r="S1253" s="30"/>
      <c r="T1253" s="22"/>
      <c r="U1253" s="23"/>
      <c r="V1253" s="30"/>
      <c r="W1253" s="22"/>
      <c r="X1253" s="23"/>
      <c r="Y1253" s="721"/>
      <c r="Z1253" s="708"/>
      <c r="AA1253" s="709"/>
      <c r="AB1253" s="710"/>
      <c r="AC1253" s="710"/>
      <c r="AD1253" s="710"/>
      <c r="AE1253" s="710"/>
      <c r="AF1253" s="710"/>
      <c r="AG1253" s="711"/>
    </row>
    <row r="1254" spans="1:33" s="50" customFormat="1" ht="18.75" hidden="1" x14ac:dyDescent="0.25">
      <c r="A1254" s="72"/>
      <c r="B1254" s="25"/>
      <c r="C1254" s="21"/>
      <c r="D1254" s="73"/>
      <c r="E1254" s="22"/>
      <c r="F1254" s="23"/>
      <c r="G1254" s="73"/>
      <c r="H1254" s="22"/>
      <c r="I1254" s="23"/>
      <c r="J1254" s="73"/>
      <c r="K1254" s="22"/>
      <c r="L1254" s="23"/>
      <c r="M1254" s="73"/>
      <c r="N1254" s="22"/>
      <c r="O1254" s="23"/>
      <c r="P1254" s="73"/>
      <c r="Q1254" s="22"/>
      <c r="R1254" s="23"/>
      <c r="S1254" s="73"/>
      <c r="T1254" s="22"/>
      <c r="U1254" s="23"/>
      <c r="V1254" s="73"/>
      <c r="W1254" s="22"/>
      <c r="X1254" s="23"/>
      <c r="Y1254" s="744"/>
      <c r="Z1254" s="708"/>
      <c r="AA1254" s="709"/>
      <c r="AB1254" s="710"/>
      <c r="AC1254" s="710"/>
      <c r="AD1254" s="710"/>
      <c r="AE1254" s="710"/>
      <c r="AF1254" s="710"/>
      <c r="AG1254" s="711"/>
    </row>
    <row r="1255" spans="1:33" s="50" customFormat="1" ht="18.75" x14ac:dyDescent="0.25">
      <c r="A1255" s="19" t="s">
        <v>586</v>
      </c>
      <c r="B1255" s="131" t="s">
        <v>587</v>
      </c>
      <c r="C1255" s="120"/>
      <c r="D1255" s="132"/>
      <c r="E1255" s="121"/>
      <c r="F1255" s="123"/>
      <c r="G1255" s="132"/>
      <c r="H1255" s="121"/>
      <c r="I1255" s="123"/>
      <c r="J1255" s="132"/>
      <c r="K1255" s="121"/>
      <c r="L1255" s="123"/>
      <c r="M1255" s="132"/>
      <c r="N1255" s="121"/>
      <c r="O1255" s="123"/>
      <c r="P1255" s="132"/>
      <c r="Q1255" s="121"/>
      <c r="R1255" s="123"/>
      <c r="S1255" s="132"/>
      <c r="T1255" s="121"/>
      <c r="U1255" s="123"/>
      <c r="V1255" s="132"/>
      <c r="W1255" s="121"/>
      <c r="X1255" s="123"/>
      <c r="Y1255" s="722"/>
      <c r="Z1255" s="719"/>
      <c r="AA1255" s="720"/>
      <c r="AB1255" s="724"/>
      <c r="AC1255" s="725"/>
      <c r="AD1255" s="725"/>
      <c r="AE1255" s="725"/>
      <c r="AF1255" s="725"/>
      <c r="AG1255" s="726"/>
    </row>
    <row r="1256" spans="1:33" s="50" customFormat="1" ht="18.75" hidden="1" x14ac:dyDescent="0.25">
      <c r="A1256" s="19" t="s">
        <v>588</v>
      </c>
      <c r="B1256" s="126" t="s">
        <v>589</v>
      </c>
      <c r="C1256" s="120" t="s">
        <v>61</v>
      </c>
      <c r="D1256" s="176"/>
      <c r="E1256" s="177">
        <f>IF(D1256=0,0,(IF($F$2350=2021,VLOOKUP(A1256,'SEE - 2021'!$A$6:$E$1681,5,0),(IF($F$2350=2022,VLOOKUP(A1256,'SEE - 2022'!$A$6:$E$1791,5,0),(IF($F$2350=2023,VLOOKUP(A1256,'SEE - 2023'!$A$6:$E$1796,5,0),0)))))))</f>
        <v>0</v>
      </c>
      <c r="F1256" s="175">
        <f>D1256*E1256</f>
        <v>0</v>
      </c>
      <c r="G1256" s="177">
        <f>D1256</f>
        <v>0</v>
      </c>
      <c r="H1256" s="177">
        <f>IF(G1256=0,0,(IF($I$2350=2021,VLOOKUP(A1256,'SEE - 2021'!$A$6:$E$1681,5,0),(IF($I$2350=2022,VLOOKUP(A1256,'SEE - 2022'!$A$6:$E$1791,5,0),(IF($I$2350=2023,VLOOKUP(A1256,'SEE - 2023'!$A$6:$E$1796,5,0),0)))))))</f>
        <v>0</v>
      </c>
      <c r="I1256" s="175">
        <f>G1256*H1256</f>
        <v>0</v>
      </c>
      <c r="J1256" s="175">
        <f>IF(P1256&gt;G1256,P1256-G1256,0)</f>
        <v>0</v>
      </c>
      <c r="K1256" s="175">
        <f>IF(P1256&gt;G1256,Q1256,0)</f>
        <v>0</v>
      </c>
      <c r="L1256" s="175">
        <f>J1256*K1256</f>
        <v>0</v>
      </c>
      <c r="M1256" s="175">
        <f>IF(P1256&lt;G1256,G1256-P1256,0)</f>
        <v>0</v>
      </c>
      <c r="N1256" s="175">
        <f>IF(P1256=0,H1256,IF(P1256&lt;G1256,Q1256,0))</f>
        <v>0</v>
      </c>
      <c r="O1256" s="175">
        <f>M1256*N1256</f>
        <v>0</v>
      </c>
      <c r="P1256" s="176"/>
      <c r="Q1256" s="175">
        <f>IF(P1256=0,0,IF(H1256=0,((IF($I$2350=2021,VLOOKUP(A1256,'SEE - 2021'!$A$6:$E$1681,5,0),(IF($I$2350=2022,VLOOKUP(A1256,'SEE - 2022'!$A$6:$E$1791,5,0),(IF($I$2350=2023,VLOOKUP(A1256,'SEE - 2023'!$A$6:$E$1796,5,0),0)))))*(1-$AL$5))),H1256))</f>
        <v>0</v>
      </c>
      <c r="R1256" s="175">
        <f>P1256*Q1256</f>
        <v>0</v>
      </c>
      <c r="S1256" s="175">
        <f>IF(Y1256&gt;D1256,Y1256-D1256,0)</f>
        <v>0</v>
      </c>
      <c r="T1256" s="175">
        <f>IF(Y1256&gt;D1256,Z1256,0)</f>
        <v>0</v>
      </c>
      <c r="U1256" s="175">
        <f>S1256*T1256</f>
        <v>0</v>
      </c>
      <c r="V1256" s="175">
        <f>IF(Y1256&lt;D1256,D1256-Y1256,0)</f>
        <v>0</v>
      </c>
      <c r="W1256" s="175">
        <f>IF(Y1256=0,E1256,IF(Y1256&lt;D1256,Z1256,0))</f>
        <v>0</v>
      </c>
      <c r="X1256" s="175">
        <f>V1256*W1256</f>
        <v>0</v>
      </c>
      <c r="Y1256" s="707">
        <f>P1256</f>
        <v>0</v>
      </c>
      <c r="Z1256" s="707">
        <f>IF(Y1256=0,0,VLOOKUP(A1256,'SEE - 2023'!$A$6:$E$1796,5,0))*(1-$AN$5)</f>
        <v>0</v>
      </c>
      <c r="AA1256" s="707">
        <f>Y1256*Z1256</f>
        <v>0</v>
      </c>
      <c r="AB1256" s="712"/>
      <c r="AC1256" s="713"/>
      <c r="AD1256" s="713"/>
      <c r="AE1256" s="713"/>
      <c r="AF1256" s="713"/>
      <c r="AG1256" s="714"/>
    </row>
    <row r="1257" spans="1:33" s="50" customFormat="1" ht="47.25" hidden="1" x14ac:dyDescent="0.25">
      <c r="A1257" s="24"/>
      <c r="B1257" s="25" t="s">
        <v>590</v>
      </c>
      <c r="C1257" s="21"/>
      <c r="D1257" s="30"/>
      <c r="E1257" s="22"/>
      <c r="F1257" s="23"/>
      <c r="G1257" s="30"/>
      <c r="H1257" s="22"/>
      <c r="I1257" s="23"/>
      <c r="J1257" s="30"/>
      <c r="K1257" s="22"/>
      <c r="L1257" s="23"/>
      <c r="M1257" s="30"/>
      <c r="N1257" s="22"/>
      <c r="O1257" s="23"/>
      <c r="P1257" s="30"/>
      <c r="Q1257" s="22"/>
      <c r="R1257" s="23"/>
      <c r="S1257" s="30"/>
      <c r="T1257" s="22"/>
      <c r="U1257" s="23"/>
      <c r="V1257" s="30"/>
      <c r="W1257" s="22"/>
      <c r="X1257" s="23"/>
      <c r="Y1257" s="721"/>
      <c r="Z1257" s="708"/>
      <c r="AA1257" s="709"/>
      <c r="AB1257" s="710"/>
      <c r="AC1257" s="710"/>
      <c r="AD1257" s="710"/>
      <c r="AE1257" s="710"/>
      <c r="AF1257" s="710"/>
      <c r="AG1257" s="711"/>
    </row>
    <row r="1258" spans="1:33" s="50" customFormat="1" ht="18.75" hidden="1" x14ac:dyDescent="0.25">
      <c r="A1258" s="24"/>
      <c r="B1258" s="26"/>
      <c r="C1258" s="21"/>
      <c r="D1258" s="30"/>
      <c r="E1258" s="22"/>
      <c r="F1258" s="23"/>
      <c r="G1258" s="30"/>
      <c r="H1258" s="22"/>
      <c r="I1258" s="23"/>
      <c r="J1258" s="30"/>
      <c r="K1258" s="22"/>
      <c r="L1258" s="23"/>
      <c r="M1258" s="30"/>
      <c r="N1258" s="22"/>
      <c r="O1258" s="23"/>
      <c r="P1258" s="30"/>
      <c r="Q1258" s="22"/>
      <c r="R1258" s="23"/>
      <c r="S1258" s="30"/>
      <c r="T1258" s="22"/>
      <c r="U1258" s="23"/>
      <c r="V1258" s="30"/>
      <c r="W1258" s="22"/>
      <c r="X1258" s="23"/>
      <c r="Y1258" s="721"/>
      <c r="Z1258" s="708"/>
      <c r="AA1258" s="709"/>
      <c r="AB1258" s="710"/>
      <c r="AC1258" s="710"/>
      <c r="AD1258" s="710"/>
      <c r="AE1258" s="710"/>
      <c r="AF1258" s="710"/>
      <c r="AG1258" s="711"/>
    </row>
    <row r="1259" spans="1:33" s="50" customFormat="1" ht="31.5" hidden="1" x14ac:dyDescent="0.25">
      <c r="A1259" s="19" t="s">
        <v>591</v>
      </c>
      <c r="B1259" s="126" t="s">
        <v>1490</v>
      </c>
      <c r="C1259" s="120" t="s">
        <v>1434</v>
      </c>
      <c r="D1259" s="176"/>
      <c r="E1259" s="177">
        <f>IF(D1259=0,0,(IF($F$2350=2021,VLOOKUP(A1259,'SEE - 2021'!$A$6:$E$1681,5,0),(IF($F$2350=2022,VLOOKUP(A1259,'SEE - 2022'!$A$6:$E$1791,5,0),(IF($F$2350=2023,VLOOKUP(A1259,'SEE - 2023'!$A$6:$E$1796,5,0),0)))))))</f>
        <v>0</v>
      </c>
      <c r="F1259" s="175">
        <f>D1259*E1259</f>
        <v>0</v>
      </c>
      <c r="G1259" s="177">
        <f>D1259</f>
        <v>0</v>
      </c>
      <c r="H1259" s="177">
        <f>IF(G1259=0,0,(IF($I$2350=2021,VLOOKUP(A1259,'SEE - 2021'!$A$6:$E$1681,5,0),(IF($I$2350=2022,VLOOKUP(A1259,'SEE - 2022'!$A$6:$E$1791,5,0),(IF($I$2350=2023,VLOOKUP(A1259,'SEE - 2023'!$A$6:$E$1796,5,0),0)))))))</f>
        <v>0</v>
      </c>
      <c r="I1259" s="175">
        <f>G1259*H1259</f>
        <v>0</v>
      </c>
      <c r="J1259" s="175">
        <f>IF(P1259&gt;G1259,P1259-G1259,0)</f>
        <v>0</v>
      </c>
      <c r="K1259" s="175">
        <f>IF(P1259&gt;G1259,Q1259,0)</f>
        <v>0</v>
      </c>
      <c r="L1259" s="175">
        <f>J1259*K1259</f>
        <v>0</v>
      </c>
      <c r="M1259" s="175">
        <f>IF(P1259&lt;G1259,G1259-P1259,0)</f>
        <v>0</v>
      </c>
      <c r="N1259" s="175">
        <f>IF(P1259=0,H1259,IF(P1259&lt;G1259,Q1259,0))</f>
        <v>0</v>
      </c>
      <c r="O1259" s="175">
        <f>M1259*N1259</f>
        <v>0</v>
      </c>
      <c r="P1259" s="176"/>
      <c r="Q1259" s="175">
        <f>IF(P1259=0,0,IF(H1259=0,((IF($I$2350=2021,VLOOKUP(A1259,'SEE - 2021'!$A$6:$E$1681,5,0),(IF($I$2350=2022,VLOOKUP(A1259,'SEE - 2022'!$A$6:$E$1791,5,0),(IF($I$2350=2023,VLOOKUP(A1259,'SEE - 2023'!$A$6:$E$1796,5,0),0)))))*(1-$AL$5))),H1259))</f>
        <v>0</v>
      </c>
      <c r="R1259" s="175">
        <f>P1259*Q1259</f>
        <v>0</v>
      </c>
      <c r="S1259" s="175">
        <f>IF(Y1259&gt;D1259,Y1259-D1259,0)</f>
        <v>0</v>
      </c>
      <c r="T1259" s="175">
        <f>IF(Y1259&gt;D1259,Z1259,0)</f>
        <v>0</v>
      </c>
      <c r="U1259" s="175">
        <f>S1259*T1259</f>
        <v>0</v>
      </c>
      <c r="V1259" s="175">
        <f>IF(Y1259&lt;D1259,D1259-Y1259,0)</f>
        <v>0</v>
      </c>
      <c r="W1259" s="175">
        <f>IF(Y1259=0,E1259,IF(Y1259&lt;D1259,Z1259,0))</f>
        <v>0</v>
      </c>
      <c r="X1259" s="175">
        <f>V1259*W1259</f>
        <v>0</v>
      </c>
      <c r="Y1259" s="707">
        <f>P1259</f>
        <v>0</v>
      </c>
      <c r="Z1259" s="707">
        <f>IF(Y1259=0,0,VLOOKUP(A1259,'SEE - 2023'!$A$6:$E$1796,5,0))*(1-$AN$5)</f>
        <v>0</v>
      </c>
      <c r="AA1259" s="707">
        <f>Y1259*Z1259</f>
        <v>0</v>
      </c>
      <c r="AB1259" s="712"/>
      <c r="AC1259" s="713"/>
      <c r="AD1259" s="713"/>
      <c r="AE1259" s="713"/>
      <c r="AF1259" s="713"/>
      <c r="AG1259" s="714"/>
    </row>
    <row r="1260" spans="1:33" s="50" customFormat="1" ht="267.75" hidden="1" x14ac:dyDescent="0.25">
      <c r="A1260" s="24"/>
      <c r="B1260" s="25" t="s">
        <v>1489</v>
      </c>
      <c r="C1260" s="21"/>
      <c r="D1260" s="30"/>
      <c r="E1260" s="22"/>
      <c r="F1260" s="23"/>
      <c r="G1260" s="30"/>
      <c r="H1260" s="22"/>
      <c r="I1260" s="23"/>
      <c r="J1260" s="30"/>
      <c r="K1260" s="22"/>
      <c r="L1260" s="23"/>
      <c r="M1260" s="30"/>
      <c r="N1260" s="22"/>
      <c r="O1260" s="23"/>
      <c r="P1260" s="30"/>
      <c r="Q1260" s="22"/>
      <c r="R1260" s="23"/>
      <c r="S1260" s="30"/>
      <c r="T1260" s="22"/>
      <c r="U1260" s="23"/>
      <c r="V1260" s="30"/>
      <c r="W1260" s="22"/>
      <c r="X1260" s="23"/>
      <c r="Y1260" s="721"/>
      <c r="Z1260" s="708"/>
      <c r="AA1260" s="709"/>
      <c r="AB1260" s="710"/>
      <c r="AC1260" s="710"/>
      <c r="AD1260" s="710"/>
      <c r="AE1260" s="710"/>
      <c r="AF1260" s="710"/>
      <c r="AG1260" s="711"/>
    </row>
    <row r="1261" spans="1:33" s="50" customFormat="1" ht="18.75" hidden="1" x14ac:dyDescent="0.25">
      <c r="A1261" s="24"/>
      <c r="B1261" s="25"/>
      <c r="C1261" s="21"/>
      <c r="D1261" s="30"/>
      <c r="E1261" s="22"/>
      <c r="F1261" s="23"/>
      <c r="G1261" s="30"/>
      <c r="H1261" s="22"/>
      <c r="I1261" s="23"/>
      <c r="J1261" s="30"/>
      <c r="K1261" s="22"/>
      <c r="L1261" s="23"/>
      <c r="M1261" s="30"/>
      <c r="N1261" s="22"/>
      <c r="O1261" s="23"/>
      <c r="P1261" s="30"/>
      <c r="Q1261" s="22"/>
      <c r="R1261" s="23"/>
      <c r="S1261" s="30"/>
      <c r="T1261" s="22"/>
      <c r="U1261" s="23"/>
      <c r="V1261" s="30"/>
      <c r="W1261" s="22"/>
      <c r="X1261" s="23"/>
      <c r="Y1261" s="721"/>
      <c r="Z1261" s="708"/>
      <c r="AA1261" s="709"/>
      <c r="AB1261" s="710"/>
      <c r="AC1261" s="710"/>
      <c r="AD1261" s="710"/>
      <c r="AE1261" s="710"/>
      <c r="AF1261" s="710"/>
      <c r="AG1261" s="711"/>
    </row>
    <row r="1262" spans="1:33" s="50" customFormat="1" ht="31.5" hidden="1" x14ac:dyDescent="0.25">
      <c r="A1262" s="19" t="s">
        <v>592</v>
      </c>
      <c r="B1262" s="126" t="s">
        <v>936</v>
      </c>
      <c r="C1262" s="120" t="s">
        <v>1434</v>
      </c>
      <c r="D1262" s="176"/>
      <c r="E1262" s="177">
        <f>IF(D1262=0,0,(IF($F$2350=2021,VLOOKUP(A1262,'SEE - 2021'!$A$6:$E$1681,5,0),(IF($F$2350=2022,VLOOKUP(A1262,'SEE - 2022'!$A$6:$E$1791,5,0),(IF($F$2350=2023,VLOOKUP(A1262,'SEE - 2023'!$A$6:$E$1796,5,0),0)))))))</f>
        <v>0</v>
      </c>
      <c r="F1262" s="175">
        <f>D1262*E1262</f>
        <v>0</v>
      </c>
      <c r="G1262" s="177">
        <f>D1262</f>
        <v>0</v>
      </c>
      <c r="H1262" s="177">
        <f>IF(G1262=0,0,(IF($I$2350=2021,VLOOKUP(A1262,'SEE - 2021'!$A$6:$E$1681,5,0),(IF($I$2350=2022,VLOOKUP(A1262,'SEE - 2022'!$A$6:$E$1791,5,0),(IF($I$2350=2023,VLOOKUP(A1262,'SEE - 2023'!$A$6:$E$1796,5,0),0)))))))</f>
        <v>0</v>
      </c>
      <c r="I1262" s="175">
        <f>G1262*H1262</f>
        <v>0</v>
      </c>
      <c r="J1262" s="175">
        <f>IF(P1262&gt;G1262,P1262-G1262,0)</f>
        <v>0</v>
      </c>
      <c r="K1262" s="175">
        <f>IF(P1262&gt;G1262,Q1262,0)</f>
        <v>0</v>
      </c>
      <c r="L1262" s="175">
        <f>J1262*K1262</f>
        <v>0</v>
      </c>
      <c r="M1262" s="175">
        <f>IF(P1262&lt;G1262,G1262-P1262,0)</f>
        <v>0</v>
      </c>
      <c r="N1262" s="175">
        <f>IF(P1262=0,H1262,IF(P1262&lt;G1262,Q1262,0))</f>
        <v>0</v>
      </c>
      <c r="O1262" s="175">
        <f>M1262*N1262</f>
        <v>0</v>
      </c>
      <c r="P1262" s="176"/>
      <c r="Q1262" s="175">
        <f>IF(P1262=0,0,IF(H1262=0,((IF($I$2350=2021,VLOOKUP(A1262,'SEE - 2021'!$A$6:$E$1681,5,0),(IF($I$2350=2022,VLOOKUP(A1262,'SEE - 2022'!$A$6:$E$1791,5,0),(IF($I$2350=2023,VLOOKUP(A1262,'SEE - 2023'!$A$6:$E$1796,5,0),0)))))*(1-$AL$5))),H1262))</f>
        <v>0</v>
      </c>
      <c r="R1262" s="175">
        <f>P1262*Q1262</f>
        <v>0</v>
      </c>
      <c r="S1262" s="175">
        <f>IF(Y1262&gt;D1262,Y1262-D1262,0)</f>
        <v>0</v>
      </c>
      <c r="T1262" s="175">
        <f>IF(Y1262&gt;D1262,Z1262,0)</f>
        <v>0</v>
      </c>
      <c r="U1262" s="175">
        <f>S1262*T1262</f>
        <v>0</v>
      </c>
      <c r="V1262" s="175">
        <f>IF(Y1262&lt;D1262,D1262-Y1262,0)</f>
        <v>0</v>
      </c>
      <c r="W1262" s="175">
        <f>IF(Y1262=0,E1262,IF(Y1262&lt;D1262,Z1262,0))</f>
        <v>0</v>
      </c>
      <c r="X1262" s="175">
        <f>V1262*W1262</f>
        <v>0</v>
      </c>
      <c r="Y1262" s="707">
        <f>P1262</f>
        <v>0</v>
      </c>
      <c r="Z1262" s="707">
        <f>IF(Y1262=0,0,VLOOKUP(A1262,'SEE - 2023'!$A$6:$E$1796,5,0))*(1-$AN$5)</f>
        <v>0</v>
      </c>
      <c r="AA1262" s="707">
        <f>Y1262*Z1262</f>
        <v>0</v>
      </c>
      <c r="AB1262" s="712"/>
      <c r="AC1262" s="713"/>
      <c r="AD1262" s="713"/>
      <c r="AE1262" s="713"/>
      <c r="AF1262" s="713"/>
      <c r="AG1262" s="714"/>
    </row>
    <row r="1263" spans="1:33" s="50" customFormat="1" ht="208.5" hidden="1" customHeight="1" x14ac:dyDescent="0.25">
      <c r="A1263" s="24"/>
      <c r="B1263" s="25" t="s">
        <v>900</v>
      </c>
      <c r="C1263" s="21"/>
      <c r="D1263" s="30"/>
      <c r="E1263" s="22"/>
      <c r="F1263" s="23"/>
      <c r="G1263" s="30"/>
      <c r="H1263" s="22"/>
      <c r="I1263" s="23"/>
      <c r="J1263" s="30"/>
      <c r="K1263" s="22"/>
      <c r="L1263" s="23"/>
      <c r="M1263" s="30"/>
      <c r="N1263" s="22"/>
      <c r="O1263" s="23"/>
      <c r="P1263" s="30"/>
      <c r="Q1263" s="22"/>
      <c r="R1263" s="23"/>
      <c r="S1263" s="30"/>
      <c r="T1263" s="22"/>
      <c r="U1263" s="23"/>
      <c r="V1263" s="30"/>
      <c r="W1263" s="22"/>
      <c r="X1263" s="23"/>
      <c r="Y1263" s="721"/>
      <c r="Z1263" s="708"/>
      <c r="AA1263" s="709"/>
      <c r="AB1263" s="710"/>
      <c r="AC1263" s="710"/>
      <c r="AD1263" s="710"/>
      <c r="AE1263" s="710"/>
      <c r="AF1263" s="710"/>
      <c r="AG1263" s="711"/>
    </row>
    <row r="1264" spans="1:33" s="50" customFormat="1" ht="18.75" hidden="1" x14ac:dyDescent="0.25">
      <c r="A1264" s="24"/>
      <c r="B1264" s="26"/>
      <c r="C1264" s="21"/>
      <c r="D1264" s="30"/>
      <c r="E1264" s="22"/>
      <c r="F1264" s="23"/>
      <c r="G1264" s="30"/>
      <c r="H1264" s="22"/>
      <c r="I1264" s="23"/>
      <c r="J1264" s="30"/>
      <c r="K1264" s="22"/>
      <c r="L1264" s="23"/>
      <c r="M1264" s="30"/>
      <c r="N1264" s="22"/>
      <c r="O1264" s="23"/>
      <c r="P1264" s="30"/>
      <c r="Q1264" s="22"/>
      <c r="R1264" s="23"/>
      <c r="S1264" s="30"/>
      <c r="T1264" s="22"/>
      <c r="U1264" s="23"/>
      <c r="V1264" s="30"/>
      <c r="W1264" s="22"/>
      <c r="X1264" s="23"/>
      <c r="Y1264" s="721"/>
      <c r="Z1264" s="708"/>
      <c r="AA1264" s="709"/>
      <c r="AB1264" s="710"/>
      <c r="AC1264" s="710"/>
      <c r="AD1264" s="710"/>
      <c r="AE1264" s="710"/>
      <c r="AF1264" s="710"/>
      <c r="AG1264" s="711"/>
    </row>
    <row r="1265" spans="1:33" s="50" customFormat="1" ht="21" hidden="1" x14ac:dyDescent="0.25">
      <c r="A1265" s="19" t="s">
        <v>593</v>
      </c>
      <c r="B1265" s="126" t="s">
        <v>1376</v>
      </c>
      <c r="C1265" s="120" t="s">
        <v>1434</v>
      </c>
      <c r="D1265" s="176"/>
      <c r="E1265" s="177">
        <f>IF(D1265=0,0,(IF($F$2350=2021,VLOOKUP(A1265,'SEE - 2021'!$A$6:$E$1681,5,0),(IF($F$2350=2022,VLOOKUP(A1265,'SEE - 2022'!$A$6:$E$1791,5,0),(IF($F$2350=2023,VLOOKUP(A1265,'SEE - 2023'!$A$6:$E$1796,5,0),0)))))))</f>
        <v>0</v>
      </c>
      <c r="F1265" s="175">
        <f>D1265*E1265</f>
        <v>0</v>
      </c>
      <c r="G1265" s="177">
        <f>D1265</f>
        <v>0</v>
      </c>
      <c r="H1265" s="177">
        <f>IF(G1265=0,0,(IF($I$2350=2021,VLOOKUP(A1265,'SEE - 2021'!$A$6:$E$1681,5,0),(IF($I$2350=2022,VLOOKUP(A1265,'SEE - 2022'!$A$6:$E$1791,5,0),(IF($I$2350=2023,VLOOKUP(A1265,'SEE - 2023'!$A$6:$E$1796,5,0),0)))))))</f>
        <v>0</v>
      </c>
      <c r="I1265" s="175">
        <f>G1265*H1265</f>
        <v>0</v>
      </c>
      <c r="J1265" s="175">
        <f>IF(P1265&gt;G1265,P1265-G1265,0)</f>
        <v>0</v>
      </c>
      <c r="K1265" s="175">
        <f>IF(P1265&gt;G1265,Q1265,0)</f>
        <v>0</v>
      </c>
      <c r="L1265" s="175">
        <f>J1265*K1265</f>
        <v>0</v>
      </c>
      <c r="M1265" s="175">
        <f>IF(P1265&lt;G1265,G1265-P1265,0)</f>
        <v>0</v>
      </c>
      <c r="N1265" s="175">
        <f>IF(P1265=0,H1265,IF(P1265&lt;G1265,Q1265,0))</f>
        <v>0</v>
      </c>
      <c r="O1265" s="175">
        <f>M1265*N1265</f>
        <v>0</v>
      </c>
      <c r="P1265" s="176"/>
      <c r="Q1265" s="175">
        <f>IF(P1265=0,0,IF(H1265=0,((IF($I$2350=2021,VLOOKUP(A1265,'SEE - 2021'!$A$6:$E$1681,5,0),(IF($I$2350=2022,VLOOKUP(A1265,'SEE - 2022'!$A$6:$E$1791,5,0),(IF($I$2350=2023,VLOOKUP(A1265,'SEE - 2023'!$A$6:$E$1796,5,0),0)))))*(1-$AL$5))),H1265))</f>
        <v>0</v>
      </c>
      <c r="R1265" s="175">
        <f>P1265*Q1265</f>
        <v>0</v>
      </c>
      <c r="S1265" s="175">
        <f>IF(Y1265&gt;D1265,Y1265-D1265,0)</f>
        <v>0</v>
      </c>
      <c r="T1265" s="175">
        <f>IF(Y1265&gt;D1265,Z1265,0)</f>
        <v>0</v>
      </c>
      <c r="U1265" s="175">
        <f>S1265*T1265</f>
        <v>0</v>
      </c>
      <c r="V1265" s="175">
        <f>IF(Y1265&lt;D1265,D1265-Y1265,0)</f>
        <v>0</v>
      </c>
      <c r="W1265" s="175">
        <f>IF(Y1265=0,E1265,IF(Y1265&lt;D1265,Z1265,0))</f>
        <v>0</v>
      </c>
      <c r="X1265" s="175">
        <f>V1265*W1265</f>
        <v>0</v>
      </c>
      <c r="Y1265" s="707">
        <f>P1265</f>
        <v>0</v>
      </c>
      <c r="Z1265" s="707">
        <f>IF(Y1265=0,0,VLOOKUP(A1265,'SEE - 2023'!$A$6:$E$1796,5,0))*(1-$AN$5)</f>
        <v>0</v>
      </c>
      <c r="AA1265" s="707">
        <f>Y1265*Z1265</f>
        <v>0</v>
      </c>
      <c r="AB1265" s="712"/>
      <c r="AC1265" s="713"/>
      <c r="AD1265" s="713"/>
      <c r="AE1265" s="713"/>
      <c r="AF1265" s="713"/>
      <c r="AG1265" s="714"/>
    </row>
    <row r="1266" spans="1:33" s="50" customFormat="1" ht="94.5" hidden="1" customHeight="1" x14ac:dyDescent="0.25">
      <c r="A1266" s="24"/>
      <c r="B1266" s="25" t="s">
        <v>1377</v>
      </c>
      <c r="C1266" s="21"/>
      <c r="D1266" s="30"/>
      <c r="E1266" s="22"/>
      <c r="F1266" s="23"/>
      <c r="G1266" s="30"/>
      <c r="H1266" s="22"/>
      <c r="I1266" s="23"/>
      <c r="J1266" s="30"/>
      <c r="K1266" s="22"/>
      <c r="L1266" s="23"/>
      <c r="M1266" s="30"/>
      <c r="N1266" s="22"/>
      <c r="O1266" s="23"/>
      <c r="P1266" s="30"/>
      <c r="Q1266" s="22"/>
      <c r="R1266" s="23"/>
      <c r="S1266" s="30"/>
      <c r="T1266" s="22"/>
      <c r="U1266" s="23"/>
      <c r="V1266" s="30"/>
      <c r="W1266" s="22"/>
      <c r="X1266" s="23"/>
      <c r="Y1266" s="721"/>
      <c r="Z1266" s="708"/>
      <c r="AA1266" s="709"/>
      <c r="AB1266" s="710"/>
      <c r="AC1266" s="710"/>
      <c r="AD1266" s="710"/>
      <c r="AE1266" s="710"/>
      <c r="AF1266" s="710"/>
      <c r="AG1266" s="711"/>
    </row>
    <row r="1267" spans="1:33" s="50" customFormat="1" ht="18.75" hidden="1" x14ac:dyDescent="0.25">
      <c r="A1267" s="24"/>
      <c r="B1267" s="25"/>
      <c r="C1267" s="21"/>
      <c r="D1267" s="30"/>
      <c r="E1267" s="22"/>
      <c r="F1267" s="23"/>
      <c r="G1267" s="30"/>
      <c r="H1267" s="22"/>
      <c r="I1267" s="23"/>
      <c r="J1267" s="30"/>
      <c r="K1267" s="22"/>
      <c r="L1267" s="23"/>
      <c r="M1267" s="30"/>
      <c r="N1267" s="22"/>
      <c r="O1267" s="23"/>
      <c r="P1267" s="30"/>
      <c r="Q1267" s="22"/>
      <c r="R1267" s="23"/>
      <c r="S1267" s="30"/>
      <c r="T1267" s="22"/>
      <c r="U1267" s="23"/>
      <c r="V1267" s="30"/>
      <c r="W1267" s="22"/>
      <c r="X1267" s="23"/>
      <c r="Y1267" s="721"/>
      <c r="Z1267" s="708"/>
      <c r="AA1267" s="709"/>
      <c r="AB1267" s="710"/>
      <c r="AC1267" s="710"/>
      <c r="AD1267" s="710"/>
      <c r="AE1267" s="710"/>
      <c r="AF1267" s="710"/>
      <c r="AG1267" s="711"/>
    </row>
    <row r="1268" spans="1:33" s="50" customFormat="1" ht="31.5" x14ac:dyDescent="0.25">
      <c r="A1268" s="19" t="s">
        <v>901</v>
      </c>
      <c r="B1268" s="126" t="s">
        <v>594</v>
      </c>
      <c r="C1268" s="120" t="s">
        <v>1434</v>
      </c>
      <c r="D1268" s="176">
        <v>11.8</v>
      </c>
      <c r="E1268" s="177">
        <f>IF(D1268=0,0,(IF($F$2350=2021,VLOOKUP(A1268,'SEE - 2021'!$A$6:$E$1681,5,0),(IF($F$2350=2022,VLOOKUP(A1268,'SEE - 2022'!$A$6:$E$1791,5,0),(IF($F$2350=2023,VLOOKUP(A1268,'SEE - 2023'!$A$6:$E$1796,5,0),0)))))))</f>
        <v>64.12</v>
      </c>
      <c r="F1268" s="175">
        <f>D1268*E1268</f>
        <v>756.6160000000001</v>
      </c>
      <c r="G1268" s="177">
        <f>D1268</f>
        <v>11.8</v>
      </c>
      <c r="H1268" s="643">
        <v>64</v>
      </c>
      <c r="I1268" s="175">
        <f>G1268*H1268</f>
        <v>755.2</v>
      </c>
      <c r="J1268" s="175">
        <f>IF(P1268&gt;G1268,P1268-G1268,0)</f>
        <v>0</v>
      </c>
      <c r="K1268" s="175">
        <f>IF(P1268&gt;G1268,Q1268,0)</f>
        <v>0</v>
      </c>
      <c r="L1268" s="175">
        <f>J1268*K1268</f>
        <v>0</v>
      </c>
      <c r="M1268" s="175">
        <f>IF(P1268&lt;G1268,G1268-P1268,0)</f>
        <v>11.8</v>
      </c>
      <c r="N1268" s="175">
        <f>IF(P1268=0,H1268,IF(P1268&lt;G1268,Q1268,0))</f>
        <v>64</v>
      </c>
      <c r="O1268" s="175">
        <f>M1268*N1268</f>
        <v>755.2</v>
      </c>
      <c r="P1268" s="176"/>
      <c r="Q1268" s="175">
        <f>IF(P1268=0,0,IF(H1268=0,((IF($I$2350=2021,VLOOKUP(A1268,'SEE - 2021'!$A$6:$E$1681,5,0),(IF($I$2350=2022,VLOOKUP(A1268,'SEE - 2022'!$A$6:$E$1791,5,0),(IF($I$2350=2023,VLOOKUP(A1268,'SEE - 2023'!$A$6:$E$1796,5,0),0)))))*(1-$AL$5))),H1268))</f>
        <v>0</v>
      </c>
      <c r="R1268" s="175">
        <f>P1268*Q1268</f>
        <v>0</v>
      </c>
      <c r="S1268" s="175">
        <f>IF(Y1268&gt;D1268,Y1268-D1268,0)</f>
        <v>0</v>
      </c>
      <c r="T1268" s="175">
        <f>IF(Y1268&gt;D1268,Z1268,0)</f>
        <v>0</v>
      </c>
      <c r="U1268" s="175">
        <f>S1268*T1268</f>
        <v>0</v>
      </c>
      <c r="V1268" s="175">
        <f>IF(Y1268&lt;D1268,D1268-Y1268,0)</f>
        <v>11.8</v>
      </c>
      <c r="W1268" s="175">
        <f>IF(Y1268=0,E1268,IF(Y1268&lt;D1268,Z1268,0))</f>
        <v>64.12</v>
      </c>
      <c r="X1268" s="175">
        <f>V1268*W1268</f>
        <v>756.6160000000001</v>
      </c>
      <c r="Y1268" s="707">
        <f>P1268</f>
        <v>0</v>
      </c>
      <c r="Z1268" s="707">
        <f>IF(Y1268=0,0,VLOOKUP(A1268,'SEE - 2023'!$A$6:$E$1796,5,0))*(1-$AN$5)</f>
        <v>0</v>
      </c>
      <c r="AA1268" s="707">
        <f>Y1268*Z1268</f>
        <v>0</v>
      </c>
      <c r="AB1268" s="1029"/>
      <c r="AC1268" s="1030"/>
      <c r="AD1268" s="1030"/>
      <c r="AE1268" s="1030"/>
      <c r="AF1268" s="1030"/>
      <c r="AG1268" s="1031"/>
    </row>
    <row r="1269" spans="1:33" s="50" customFormat="1" ht="78.75" x14ac:dyDescent="0.25">
      <c r="A1269" s="24"/>
      <c r="B1269" s="25" t="s">
        <v>595</v>
      </c>
      <c r="C1269" s="21"/>
      <c r="D1269" s="30"/>
      <c r="E1269" s="22"/>
      <c r="F1269" s="23"/>
      <c r="G1269" s="30"/>
      <c r="H1269" s="22"/>
      <c r="I1269" s="23"/>
      <c r="J1269" s="30"/>
      <c r="K1269" s="22"/>
      <c r="L1269" s="23"/>
      <c r="M1269" s="30"/>
      <c r="N1269" s="22"/>
      <c r="O1269" s="23"/>
      <c r="P1269" s="30"/>
      <c r="Q1269" s="22"/>
      <c r="R1269" s="23"/>
      <c r="S1269" s="30"/>
      <c r="T1269" s="22"/>
      <c r="U1269" s="23"/>
      <c r="V1269" s="30"/>
      <c r="W1269" s="22"/>
      <c r="X1269" s="23"/>
      <c r="Y1269" s="721"/>
      <c r="Z1269" s="708"/>
      <c r="AA1269" s="709"/>
      <c r="AB1269" s="1032"/>
      <c r="AC1269" s="1033"/>
      <c r="AD1269" s="1033"/>
      <c r="AE1269" s="1033"/>
      <c r="AF1269" s="1033"/>
      <c r="AG1269" s="1034"/>
    </row>
    <row r="1270" spans="1:33" s="50" customFormat="1" ht="18.75" x14ac:dyDescent="0.25">
      <c r="A1270" s="24"/>
      <c r="B1270" s="25"/>
      <c r="C1270" s="41"/>
      <c r="D1270" s="30"/>
      <c r="E1270" s="74"/>
      <c r="F1270" s="23"/>
      <c r="G1270" s="30"/>
      <c r="H1270" s="74"/>
      <c r="I1270" s="23"/>
      <c r="J1270" s="30"/>
      <c r="K1270" s="74"/>
      <c r="L1270" s="23"/>
      <c r="M1270" s="30"/>
      <c r="N1270" s="74"/>
      <c r="O1270" s="23"/>
      <c r="P1270" s="30"/>
      <c r="Q1270" s="74"/>
      <c r="R1270" s="23"/>
      <c r="S1270" s="30"/>
      <c r="T1270" s="74"/>
      <c r="U1270" s="23"/>
      <c r="V1270" s="30"/>
      <c r="W1270" s="74"/>
      <c r="X1270" s="23"/>
      <c r="Y1270" s="721"/>
      <c r="Z1270" s="745"/>
      <c r="AA1270" s="709"/>
      <c r="AB1270" s="710"/>
      <c r="AC1270" s="710"/>
      <c r="AD1270" s="710"/>
      <c r="AE1270" s="710"/>
      <c r="AF1270" s="710"/>
      <c r="AG1270" s="711"/>
    </row>
    <row r="1271" spans="1:33" s="50" customFormat="1" ht="20.25" hidden="1" customHeight="1" x14ac:dyDescent="0.25">
      <c r="A1271" s="19" t="s">
        <v>1378</v>
      </c>
      <c r="B1271" s="146" t="s">
        <v>1381</v>
      </c>
      <c r="C1271" s="154" t="s">
        <v>61</v>
      </c>
      <c r="D1271" s="176"/>
      <c r="E1271" s="177">
        <f>IF(D1271=0,0,(IF($F$2350=2021,VLOOKUP(A1271,'SEE - 2021'!$A$6:$E$1681,5,0),(IF($F$2350=2022,VLOOKUP(A1271,'SEE - 2022'!$A$6:$E$1791,5,0),(IF($F$2350=2023,VLOOKUP(A1271,'SEE - 2023'!$A$6:$E$1796,5,0),0)))))))</f>
        <v>0</v>
      </c>
      <c r="F1271" s="175">
        <f>D1271*E1271</f>
        <v>0</v>
      </c>
      <c r="G1271" s="177">
        <f>D1271</f>
        <v>0</v>
      </c>
      <c r="H1271" s="177">
        <f>IF(G1271=0,0,(IF($I$2350=2021,VLOOKUP(A1271,'SEE - 2021'!$A$6:$E$1681,5,0),(IF($I$2350=2022,VLOOKUP(A1271,'SEE - 2022'!$A$6:$E$1791,5,0),(IF($I$2350=2023,VLOOKUP(A1271,'SEE - 2023'!$A$6:$E$1796,5,0),0)))))))</f>
        <v>0</v>
      </c>
      <c r="I1271" s="175">
        <f>G1271*H1271</f>
        <v>0</v>
      </c>
      <c r="J1271" s="175">
        <f>IF(P1271&gt;G1271,P1271-G1271,0)</f>
        <v>0</v>
      </c>
      <c r="K1271" s="175">
        <f>IF(P1271&gt;G1271,Q1271,0)</f>
        <v>0</v>
      </c>
      <c r="L1271" s="175">
        <f>J1271*K1271</f>
        <v>0</v>
      </c>
      <c r="M1271" s="175">
        <f>IF(P1271&lt;G1271,G1271-P1271,0)</f>
        <v>0</v>
      </c>
      <c r="N1271" s="175">
        <f>IF(P1271=0,H1271,IF(P1271&lt;G1271,Q1271,0))</f>
        <v>0</v>
      </c>
      <c r="O1271" s="175">
        <f>M1271*N1271</f>
        <v>0</v>
      </c>
      <c r="P1271" s="176">
        <v>0</v>
      </c>
      <c r="Q1271" s="175">
        <f>IF(P1271=0,0,IF(H1271=0,((IF($I$2350=2021,VLOOKUP(A1271,'SEE - 2021'!$A$6:$E$1681,5,0),(IF($I$2350=2022,VLOOKUP(A1271,'SEE - 2022'!$A$6:$E$1791,5,0),(IF($I$2350=2023,VLOOKUP(A1271,'SEE - 2023'!$A$6:$E$1796,5,0),0)))))*(1-$AL$5))),H1271))</f>
        <v>0</v>
      </c>
      <c r="R1271" s="175">
        <f>P1271*Q1271</f>
        <v>0</v>
      </c>
      <c r="S1271" s="175">
        <f>IF(Y1271&gt;D1271,Y1271-D1271,0)</f>
        <v>0</v>
      </c>
      <c r="T1271" s="175">
        <f>IF(Y1271&gt;D1271,Z1271,0)</f>
        <v>0</v>
      </c>
      <c r="U1271" s="175">
        <f>S1271*T1271</f>
        <v>0</v>
      </c>
      <c r="V1271" s="175">
        <f>IF(Y1271&lt;D1271,D1271-Y1271,0)</f>
        <v>0</v>
      </c>
      <c r="W1271" s="175">
        <f>IF(Y1271=0,E1271,IF(Y1271&lt;D1271,Z1271,0))</f>
        <v>0</v>
      </c>
      <c r="X1271" s="175">
        <f>V1271*W1271</f>
        <v>0</v>
      </c>
      <c r="Y1271" s="707">
        <f>P1271</f>
        <v>0</v>
      </c>
      <c r="Z1271" s="707">
        <f>IF(Y1271=0,0,VLOOKUP(A1271,'SEE - 2023'!$A$6:$E$1796,5,0))*(1-$AN$5)</f>
        <v>0</v>
      </c>
      <c r="AA1271" s="707">
        <f>Y1271*Z1271</f>
        <v>0</v>
      </c>
      <c r="AB1271" s="712"/>
      <c r="AC1271" s="713"/>
      <c r="AD1271" s="713"/>
      <c r="AE1271" s="713"/>
      <c r="AF1271" s="713"/>
      <c r="AG1271" s="714"/>
    </row>
    <row r="1272" spans="1:33" s="50" customFormat="1" ht="141.75" hidden="1" x14ac:dyDescent="0.25">
      <c r="A1272" s="24"/>
      <c r="B1272" s="61" t="s">
        <v>1559</v>
      </c>
      <c r="C1272" s="41"/>
      <c r="D1272" s="30"/>
      <c r="E1272" s="74"/>
      <c r="F1272" s="23"/>
      <c r="G1272" s="30"/>
      <c r="H1272" s="74"/>
      <c r="I1272" s="23"/>
      <c r="J1272" s="30"/>
      <c r="K1272" s="74"/>
      <c r="L1272" s="23"/>
      <c r="M1272" s="30"/>
      <c r="N1272" s="74"/>
      <c r="O1272" s="23"/>
      <c r="P1272" s="30"/>
      <c r="Q1272" s="74"/>
      <c r="R1272" s="23"/>
      <c r="S1272" s="30"/>
      <c r="T1272" s="74"/>
      <c r="U1272" s="23"/>
      <c r="V1272" s="30"/>
      <c r="W1272" s="74"/>
      <c r="X1272" s="23"/>
      <c r="Y1272" s="721"/>
      <c r="Z1272" s="745"/>
      <c r="AA1272" s="709"/>
      <c r="AB1272" s="710"/>
      <c r="AC1272" s="710"/>
      <c r="AD1272" s="710"/>
      <c r="AE1272" s="710"/>
      <c r="AF1272" s="710"/>
      <c r="AG1272" s="711"/>
    </row>
    <row r="1273" spans="1:33" s="50" customFormat="1" ht="20.25" hidden="1" customHeight="1" x14ac:dyDescent="0.25">
      <c r="A1273" s="24"/>
      <c r="B1273" s="58"/>
      <c r="C1273" s="41"/>
      <c r="D1273" s="30"/>
      <c r="E1273" s="74"/>
      <c r="F1273" s="23"/>
      <c r="G1273" s="30"/>
      <c r="H1273" s="74"/>
      <c r="I1273" s="23"/>
      <c r="J1273" s="30"/>
      <c r="K1273" s="74"/>
      <c r="L1273" s="23"/>
      <c r="M1273" s="30"/>
      <c r="N1273" s="74"/>
      <c r="O1273" s="23"/>
      <c r="P1273" s="30"/>
      <c r="Q1273" s="74"/>
      <c r="R1273" s="23"/>
      <c r="S1273" s="30"/>
      <c r="T1273" s="74"/>
      <c r="U1273" s="23"/>
      <c r="V1273" s="30"/>
      <c r="W1273" s="74"/>
      <c r="X1273" s="23"/>
      <c r="Y1273" s="721"/>
      <c r="Z1273" s="745"/>
      <c r="AA1273" s="709"/>
      <c r="AB1273" s="710"/>
      <c r="AC1273" s="710"/>
      <c r="AD1273" s="710"/>
      <c r="AE1273" s="710"/>
      <c r="AF1273" s="710"/>
      <c r="AG1273" s="711"/>
    </row>
    <row r="1274" spans="1:33" s="50" customFormat="1" ht="18.75" hidden="1" customHeight="1" x14ac:dyDescent="0.25">
      <c r="A1274" s="19" t="s">
        <v>1379</v>
      </c>
      <c r="B1274" s="155" t="s">
        <v>1382</v>
      </c>
      <c r="C1274" s="154" t="s">
        <v>61</v>
      </c>
      <c r="D1274" s="176"/>
      <c r="E1274" s="177">
        <f>IF(D1274=0,0,(IF($F$2350=2021,VLOOKUP(A1274,'SEE - 2021'!$A$6:$E$1681,5,0),(IF($F$2350=2022,VLOOKUP(A1274,'SEE - 2022'!$A$6:$E$1791,5,0),(IF($F$2350=2023,VLOOKUP(A1274,'SEE - 2023'!$A$6:$E$1796,5,0),0)))))))</f>
        <v>0</v>
      </c>
      <c r="F1274" s="175">
        <f>D1274*E1274</f>
        <v>0</v>
      </c>
      <c r="G1274" s="177">
        <f>D1274</f>
        <v>0</v>
      </c>
      <c r="H1274" s="177">
        <f>IF(G1274=0,0,(IF($I$2350=2021,VLOOKUP(A1274,'SEE - 2021'!$A$6:$E$1681,5,0),(IF($I$2350=2022,VLOOKUP(A1274,'SEE - 2022'!$A$6:$E$1791,5,0),(IF($I$2350=2023,VLOOKUP(A1274,'SEE - 2023'!$A$6:$E$1796,5,0),0)))))))</f>
        <v>0</v>
      </c>
      <c r="I1274" s="175">
        <f>G1274*H1274</f>
        <v>0</v>
      </c>
      <c r="J1274" s="175">
        <f>IF(P1274&gt;G1274,P1274-G1274,0)</f>
        <v>0</v>
      </c>
      <c r="K1274" s="175">
        <f>IF(P1274&gt;G1274,Q1274,0)</f>
        <v>0</v>
      </c>
      <c r="L1274" s="175">
        <f>J1274*K1274</f>
        <v>0</v>
      </c>
      <c r="M1274" s="175">
        <f>IF(P1274&lt;G1274,G1274-P1274,0)</f>
        <v>0</v>
      </c>
      <c r="N1274" s="175">
        <f>IF(P1274=0,H1274,IF(P1274&lt;G1274,Q1274,0))</f>
        <v>0</v>
      </c>
      <c r="O1274" s="175">
        <f>M1274*N1274</f>
        <v>0</v>
      </c>
      <c r="P1274" s="176"/>
      <c r="Q1274" s="175">
        <f>IF(P1274=0,0,IF(H1274=0,((IF($I$2350=2021,VLOOKUP(A1274,'SEE - 2021'!$A$6:$E$1681,5,0),(IF($I$2350=2022,VLOOKUP(A1274,'SEE - 2022'!$A$6:$E$1791,5,0),(IF($I$2350=2023,VLOOKUP(A1274,'SEE - 2023'!$A$6:$E$1796,5,0),0)))))*(1-$AL$5))),H1274))</f>
        <v>0</v>
      </c>
      <c r="R1274" s="175">
        <f>P1274*Q1274</f>
        <v>0</v>
      </c>
      <c r="S1274" s="175">
        <f>IF(Y1274&gt;D1274,Y1274-D1274,0)</f>
        <v>0</v>
      </c>
      <c r="T1274" s="175">
        <f>IF(Y1274&gt;D1274,Z1274,0)</f>
        <v>0</v>
      </c>
      <c r="U1274" s="175">
        <f>S1274*T1274</f>
        <v>0</v>
      </c>
      <c r="V1274" s="175">
        <f>IF(Y1274&lt;D1274,D1274-Y1274,0)</f>
        <v>0</v>
      </c>
      <c r="W1274" s="175">
        <f>IF(Y1274=0,E1274,IF(Y1274&lt;D1274,Z1274,0))</f>
        <v>0</v>
      </c>
      <c r="X1274" s="175">
        <f>V1274*W1274</f>
        <v>0</v>
      </c>
      <c r="Y1274" s="707">
        <f>P1274</f>
        <v>0</v>
      </c>
      <c r="Z1274" s="707">
        <f>IF(Y1274=0,0,VLOOKUP(A1274,'SEE - 2023'!$A$6:$E$1796,5,0))*(1-$AN$5)</f>
        <v>0</v>
      </c>
      <c r="AA1274" s="707">
        <f>Y1274*Z1274</f>
        <v>0</v>
      </c>
      <c r="AB1274" s="712"/>
      <c r="AC1274" s="713"/>
      <c r="AD1274" s="713"/>
      <c r="AE1274" s="713"/>
      <c r="AF1274" s="713"/>
      <c r="AG1274" s="714"/>
    </row>
    <row r="1275" spans="1:33" s="50" customFormat="1" ht="138" hidden="1" customHeight="1" x14ac:dyDescent="0.25">
      <c r="A1275" s="24"/>
      <c r="B1275" s="61" t="s">
        <v>1400</v>
      </c>
      <c r="C1275" s="41"/>
      <c r="D1275" s="30"/>
      <c r="E1275" s="74"/>
      <c r="F1275" s="23"/>
      <c r="G1275" s="30"/>
      <c r="H1275" s="74"/>
      <c r="I1275" s="23"/>
      <c r="J1275" s="30"/>
      <c r="K1275" s="74"/>
      <c r="L1275" s="23"/>
      <c r="M1275" s="30"/>
      <c r="N1275" s="74"/>
      <c r="O1275" s="23"/>
      <c r="P1275" s="30"/>
      <c r="Q1275" s="74"/>
      <c r="R1275" s="23"/>
      <c r="S1275" s="30"/>
      <c r="T1275" s="74"/>
      <c r="U1275" s="23"/>
      <c r="V1275" s="30"/>
      <c r="W1275" s="74"/>
      <c r="X1275" s="23"/>
      <c r="Y1275" s="721"/>
      <c r="Z1275" s="745"/>
      <c r="AA1275" s="709"/>
      <c r="AB1275" s="710"/>
      <c r="AC1275" s="710"/>
      <c r="AD1275" s="710"/>
      <c r="AE1275" s="710"/>
      <c r="AF1275" s="710"/>
      <c r="AG1275" s="711"/>
    </row>
    <row r="1276" spans="1:33" s="50" customFormat="1" ht="18.75" hidden="1" customHeight="1" x14ac:dyDescent="0.25">
      <c r="A1276" s="24"/>
      <c r="B1276" s="58"/>
      <c r="C1276" s="41"/>
      <c r="D1276" s="30"/>
      <c r="E1276" s="74"/>
      <c r="F1276" s="23"/>
      <c r="G1276" s="30"/>
      <c r="H1276" s="74"/>
      <c r="I1276" s="23"/>
      <c r="J1276" s="30"/>
      <c r="K1276" s="74"/>
      <c r="L1276" s="23"/>
      <c r="M1276" s="30"/>
      <c r="N1276" s="74"/>
      <c r="O1276" s="23"/>
      <c r="P1276" s="30"/>
      <c r="Q1276" s="74"/>
      <c r="R1276" s="23"/>
      <c r="S1276" s="30"/>
      <c r="T1276" s="74"/>
      <c r="U1276" s="23"/>
      <c r="V1276" s="30"/>
      <c r="W1276" s="74"/>
      <c r="X1276" s="23"/>
      <c r="Y1276" s="721"/>
      <c r="Z1276" s="745"/>
      <c r="AA1276" s="709"/>
      <c r="AB1276" s="710"/>
      <c r="AC1276" s="710"/>
      <c r="AD1276" s="710"/>
      <c r="AE1276" s="710"/>
      <c r="AF1276" s="710"/>
      <c r="AG1276" s="711"/>
    </row>
    <row r="1277" spans="1:33" s="50" customFormat="1" ht="18.75" hidden="1" customHeight="1" x14ac:dyDescent="0.25">
      <c r="A1277" s="19" t="s">
        <v>1380</v>
      </c>
      <c r="B1277" s="146" t="s">
        <v>1383</v>
      </c>
      <c r="C1277" s="154" t="s">
        <v>61</v>
      </c>
      <c r="D1277" s="176"/>
      <c r="E1277" s="177">
        <f>IF(D1277=0,0,(IF($F$2350=2021,VLOOKUP(A1277,'SEE - 2021'!$A$6:$E$1681,5,0),(IF($F$2350=2022,VLOOKUP(A1277,'SEE - 2022'!$A$6:$E$1791,5,0),(IF($F$2350=2023,VLOOKUP(A1277,'SEE - 2023'!$A$6:$E$1796,5,0),0)))))))</f>
        <v>0</v>
      </c>
      <c r="F1277" s="175">
        <f>D1277*E1277</f>
        <v>0</v>
      </c>
      <c r="G1277" s="177">
        <f>D1277</f>
        <v>0</v>
      </c>
      <c r="H1277" s="177">
        <f>IF(G1277=0,0,(IF($I$2350=2021,VLOOKUP(A1277,'SEE - 2021'!$A$6:$E$1681,5,0),(IF($I$2350=2022,VLOOKUP(A1277,'SEE - 2022'!$A$6:$E$1791,5,0),(IF($I$2350=2023,VLOOKUP(A1277,'SEE - 2023'!$A$6:$E$1796,5,0),0)))))))</f>
        <v>0</v>
      </c>
      <c r="I1277" s="175">
        <f>G1277*H1277</f>
        <v>0</v>
      </c>
      <c r="J1277" s="175">
        <f>IF(P1277&gt;G1277,P1277-G1277,0)</f>
        <v>0</v>
      </c>
      <c r="K1277" s="175">
        <f>IF(P1277&gt;G1277,Q1277,0)</f>
        <v>0</v>
      </c>
      <c r="L1277" s="175">
        <f>J1277*K1277</f>
        <v>0</v>
      </c>
      <c r="M1277" s="175">
        <f>IF(P1277&lt;G1277,G1277-P1277,0)</f>
        <v>0</v>
      </c>
      <c r="N1277" s="175">
        <f>IF(P1277=0,H1277,IF(P1277&lt;G1277,Q1277,0))</f>
        <v>0</v>
      </c>
      <c r="O1277" s="175">
        <f>M1277*N1277</f>
        <v>0</v>
      </c>
      <c r="P1277" s="176"/>
      <c r="Q1277" s="175">
        <f>IF(P1277=0,0,IF(H1277=0,((IF($I$2350=2021,VLOOKUP(A1277,'SEE - 2021'!$A$6:$E$1681,5,0),(IF($I$2350=2022,VLOOKUP(A1277,'SEE - 2022'!$A$6:$E$1791,5,0),(IF($I$2350=2023,VLOOKUP(A1277,'SEE - 2023'!$A$6:$E$1796,5,0),0)))))*(1-$AL$5))),H1277))</f>
        <v>0</v>
      </c>
      <c r="R1277" s="175">
        <f>P1277*Q1277</f>
        <v>0</v>
      </c>
      <c r="S1277" s="175">
        <f>IF(Y1277&gt;D1277,Y1277-D1277,0)</f>
        <v>0</v>
      </c>
      <c r="T1277" s="175">
        <f>IF(Y1277&gt;D1277,Z1277,0)</f>
        <v>0</v>
      </c>
      <c r="U1277" s="175">
        <f>S1277*T1277</f>
        <v>0</v>
      </c>
      <c r="V1277" s="175">
        <f>IF(Y1277&lt;D1277,D1277-Y1277,0)</f>
        <v>0</v>
      </c>
      <c r="W1277" s="175">
        <f>IF(Y1277=0,E1277,IF(Y1277&lt;D1277,Z1277,0))</f>
        <v>0</v>
      </c>
      <c r="X1277" s="175">
        <f>V1277*W1277</f>
        <v>0</v>
      </c>
      <c r="Y1277" s="707">
        <f>P1277</f>
        <v>0</v>
      </c>
      <c r="Z1277" s="707">
        <f>IF(Y1277=0,0,VLOOKUP(A1277,'SEE - 2023'!$A$6:$E$1796,5,0))*(1-$AN$5)</f>
        <v>0</v>
      </c>
      <c r="AA1277" s="707">
        <f>Y1277*Z1277</f>
        <v>0</v>
      </c>
      <c r="AB1277" s="712"/>
      <c r="AC1277" s="713"/>
      <c r="AD1277" s="713"/>
      <c r="AE1277" s="713"/>
      <c r="AF1277" s="713"/>
      <c r="AG1277" s="714"/>
    </row>
    <row r="1278" spans="1:33" s="50" customFormat="1" ht="141.75" hidden="1" x14ac:dyDescent="0.25">
      <c r="A1278" s="24"/>
      <c r="B1278" s="61" t="s">
        <v>1400</v>
      </c>
      <c r="C1278" s="21"/>
      <c r="D1278" s="106"/>
      <c r="E1278" s="22"/>
      <c r="F1278" s="38"/>
      <c r="G1278" s="106"/>
      <c r="H1278" s="22"/>
      <c r="I1278" s="38"/>
      <c r="J1278" s="106"/>
      <c r="K1278" s="22"/>
      <c r="L1278" s="38"/>
      <c r="M1278" s="106"/>
      <c r="N1278" s="22"/>
      <c r="O1278" s="38"/>
      <c r="P1278" s="106"/>
      <c r="Q1278" s="22"/>
      <c r="R1278" s="38"/>
      <c r="S1278" s="106"/>
      <c r="T1278" s="22"/>
      <c r="U1278" s="38"/>
      <c r="V1278" s="106"/>
      <c r="W1278" s="22"/>
      <c r="X1278" s="38"/>
      <c r="Y1278" s="746"/>
      <c r="Z1278" s="708"/>
      <c r="AA1278" s="729"/>
      <c r="AB1278" s="710"/>
      <c r="AC1278" s="710"/>
      <c r="AD1278" s="710"/>
      <c r="AE1278" s="710"/>
      <c r="AF1278" s="710"/>
      <c r="AG1278" s="711"/>
    </row>
    <row r="1279" spans="1:33" s="50" customFormat="1" ht="18.75" hidden="1" x14ac:dyDescent="0.25">
      <c r="A1279" s="24"/>
      <c r="B1279" s="61"/>
      <c r="C1279" s="21"/>
      <c r="D1279" s="106"/>
      <c r="E1279" s="22"/>
      <c r="F1279" s="38"/>
      <c r="G1279" s="106"/>
      <c r="H1279" s="22"/>
      <c r="I1279" s="38"/>
      <c r="J1279" s="106"/>
      <c r="K1279" s="22"/>
      <c r="L1279" s="38"/>
      <c r="M1279" s="106"/>
      <c r="N1279" s="22"/>
      <c r="O1279" s="38"/>
      <c r="P1279" s="106"/>
      <c r="Q1279" s="22"/>
      <c r="R1279" s="38"/>
      <c r="S1279" s="106"/>
      <c r="T1279" s="22"/>
      <c r="U1279" s="38"/>
      <c r="V1279" s="106"/>
      <c r="W1279" s="22"/>
      <c r="X1279" s="38"/>
      <c r="Y1279" s="746"/>
      <c r="Z1279" s="708"/>
      <c r="AA1279" s="729"/>
      <c r="AB1279" s="710"/>
      <c r="AC1279" s="710"/>
      <c r="AD1279" s="710"/>
      <c r="AE1279" s="710"/>
      <c r="AF1279" s="710"/>
      <c r="AG1279" s="711"/>
    </row>
    <row r="1280" spans="1:33" s="50" customFormat="1" ht="18.75" hidden="1" x14ac:dyDescent="0.25">
      <c r="A1280" s="128" t="s">
        <v>1660</v>
      </c>
      <c r="B1280" s="129" t="s">
        <v>1661</v>
      </c>
      <c r="C1280" s="130" t="s">
        <v>8</v>
      </c>
      <c r="D1280" s="176"/>
      <c r="E1280" s="177">
        <f>IF(D1280=0,0,(IF($F$2350=2021,VLOOKUP(A1280,'SEE - 2021'!$A$6:$E$1681,5,0),(IF($F$2350=2022,VLOOKUP(A1280,'SEE - 2022'!$A$6:$E$1791,5,0),(IF($F$2350=2023,VLOOKUP(A1280,'SEE - 2023'!$A$6:$E$1796,5,0),0)))))))</f>
        <v>0</v>
      </c>
      <c r="F1280" s="175">
        <f>D1280*E1280</f>
        <v>0</v>
      </c>
      <c r="G1280" s="177">
        <f>D1280</f>
        <v>0</v>
      </c>
      <c r="H1280" s="177">
        <f>IF(G1280=0,0,(IF($I$2350=2021,VLOOKUP(A1280,'SEE - 2021'!$A$6:$E$1681,5,0),(IF($I$2350=2022,VLOOKUP(A1280,'SEE - 2022'!$A$6:$E$1791,5,0),(IF($I$2350=2023,VLOOKUP(A1280,'SEE - 2023'!$A$6:$E$1796,5,0),0)))))))</f>
        <v>0</v>
      </c>
      <c r="I1280" s="175">
        <f>G1280*H1280</f>
        <v>0</v>
      </c>
      <c r="J1280" s="175">
        <f>IF(P1280&gt;G1280,P1280-G1280,0)</f>
        <v>0</v>
      </c>
      <c r="K1280" s="175">
        <f>IF(P1280&gt;G1280,Q1280,0)</f>
        <v>0</v>
      </c>
      <c r="L1280" s="175">
        <f>J1280*K1280</f>
        <v>0</v>
      </c>
      <c r="M1280" s="175">
        <f>IF(P1280&lt;G1280,G1280-P1280,0)</f>
        <v>0</v>
      </c>
      <c r="N1280" s="175">
        <f>IF(P1280=0,H1280,IF(P1280&lt;G1280,Q1280,0))</f>
        <v>0</v>
      </c>
      <c r="O1280" s="175">
        <f>M1280*N1280</f>
        <v>0</v>
      </c>
      <c r="P1280" s="176"/>
      <c r="Q1280" s="175">
        <f>IF(P1280=0,0,IF(H1280=0,((IF($I$2350=2021,VLOOKUP(A1280,'SEE - 2021'!$A$6:$E$1681,5,0),(IF($I$2350=2022,VLOOKUP(A1280,'SEE - 2022'!$A$6:$E$1791,5,0),(IF($I$2350=2023,VLOOKUP(A1280,'SEE - 2023'!$A$6:$E$1796,5,0),0)))))*(1-$AL$5))),H1280))</f>
        <v>0</v>
      </c>
      <c r="R1280" s="175">
        <f>P1280*Q1280</f>
        <v>0</v>
      </c>
      <c r="S1280" s="175">
        <f>IF(Y1280&gt;D1280,Y1280-D1280,0)</f>
        <v>0</v>
      </c>
      <c r="T1280" s="175">
        <f>IF(Y1280&gt;D1280,Z1280,0)</f>
        <v>0</v>
      </c>
      <c r="U1280" s="175">
        <f>S1280*T1280</f>
        <v>0</v>
      </c>
      <c r="V1280" s="175">
        <f>IF(Y1280&lt;D1280,D1280-Y1280,0)</f>
        <v>0</v>
      </c>
      <c r="W1280" s="175">
        <f>IF(Y1280=0,E1280,IF(Y1280&lt;D1280,Z1280,0))</f>
        <v>0</v>
      </c>
      <c r="X1280" s="175">
        <f>V1280*W1280</f>
        <v>0</v>
      </c>
      <c r="Y1280" s="707">
        <f>P1280</f>
        <v>0</v>
      </c>
      <c r="Z1280" s="707">
        <f>IF(Y1280=0,0,VLOOKUP(A1280,'SEE - 2023'!$A$6:$E$1796,5,0))*(1-$AN$5)</f>
        <v>0</v>
      </c>
      <c r="AA1280" s="707">
        <f>Y1280*Z1280</f>
        <v>0</v>
      </c>
      <c r="AB1280" s="712"/>
      <c r="AC1280" s="713"/>
      <c r="AD1280" s="713"/>
      <c r="AE1280" s="713"/>
      <c r="AF1280" s="713"/>
      <c r="AG1280" s="714"/>
    </row>
    <row r="1281" spans="1:33" s="50" customFormat="1" ht="141.75" hidden="1" x14ac:dyDescent="0.25">
      <c r="A1281" s="66"/>
      <c r="B1281" s="82" t="s">
        <v>1662</v>
      </c>
      <c r="C1281" s="67"/>
      <c r="D1281" s="106"/>
      <c r="E1281" s="22"/>
      <c r="F1281" s="38"/>
      <c r="G1281" s="106"/>
      <c r="H1281" s="22"/>
      <c r="I1281" s="38"/>
      <c r="J1281" s="106"/>
      <c r="K1281" s="22"/>
      <c r="L1281" s="38"/>
      <c r="M1281" s="106"/>
      <c r="N1281" s="22"/>
      <c r="O1281" s="38"/>
      <c r="P1281" s="106"/>
      <c r="Q1281" s="22"/>
      <c r="R1281" s="38"/>
      <c r="S1281" s="106"/>
      <c r="T1281" s="22"/>
      <c r="U1281" s="38"/>
      <c r="V1281" s="106"/>
      <c r="W1281" s="22"/>
      <c r="X1281" s="38"/>
      <c r="Y1281" s="746"/>
      <c r="Z1281" s="708"/>
      <c r="AA1281" s="729"/>
      <c r="AB1281" s="710"/>
      <c r="AC1281" s="710"/>
      <c r="AD1281" s="710"/>
      <c r="AE1281" s="710"/>
      <c r="AF1281" s="710"/>
      <c r="AG1281" s="711"/>
    </row>
    <row r="1282" spans="1:33" s="50" customFormat="1" ht="18.75" hidden="1" x14ac:dyDescent="0.25">
      <c r="A1282" s="24"/>
      <c r="B1282" s="61"/>
      <c r="C1282" s="21"/>
      <c r="D1282" s="106"/>
      <c r="E1282" s="22"/>
      <c r="F1282" s="38"/>
      <c r="G1282" s="106"/>
      <c r="H1282" s="22"/>
      <c r="I1282" s="38"/>
      <c r="J1282" s="106"/>
      <c r="K1282" s="22"/>
      <c r="L1282" s="38"/>
      <c r="M1282" s="106"/>
      <c r="N1282" s="22"/>
      <c r="O1282" s="38"/>
      <c r="P1282" s="106"/>
      <c r="Q1282" s="22"/>
      <c r="R1282" s="38"/>
      <c r="S1282" s="106"/>
      <c r="T1282" s="22"/>
      <c r="U1282" s="38"/>
      <c r="V1282" s="106"/>
      <c r="W1282" s="22"/>
      <c r="X1282" s="38"/>
      <c r="Y1282" s="746"/>
      <c r="Z1282" s="708"/>
      <c r="AA1282" s="729"/>
      <c r="AB1282" s="710"/>
      <c r="AC1282" s="710"/>
      <c r="AD1282" s="710"/>
      <c r="AE1282" s="710"/>
      <c r="AF1282" s="710"/>
      <c r="AG1282" s="711"/>
    </row>
    <row r="1283" spans="1:33" s="50" customFormat="1" ht="18.75" hidden="1" x14ac:dyDescent="0.25">
      <c r="A1283" s="128" t="s">
        <v>1663</v>
      </c>
      <c r="B1283" s="129" t="s">
        <v>1664</v>
      </c>
      <c r="C1283" s="130" t="s">
        <v>8</v>
      </c>
      <c r="D1283" s="176"/>
      <c r="E1283" s="177">
        <f>IF(D1283=0,0,(IF($F$2350=2021,VLOOKUP(A1283,'SEE - 2021'!$A$6:$E$1681,5,0),(IF($F$2350=2022,VLOOKUP(A1283,'SEE - 2022'!$A$6:$E$1791,5,0),(IF($F$2350=2023,VLOOKUP(A1283,'SEE - 2023'!$A$6:$E$1796,5,0),0)))))))</f>
        <v>0</v>
      </c>
      <c r="F1283" s="175">
        <f>D1283*E1283</f>
        <v>0</v>
      </c>
      <c r="G1283" s="177">
        <f>D1283</f>
        <v>0</v>
      </c>
      <c r="H1283" s="177">
        <f>IF(G1283=0,0,(IF($I$2350=2021,VLOOKUP(A1283,'SEE - 2021'!$A$6:$E$1681,5,0),(IF($I$2350=2022,VLOOKUP(A1283,'SEE - 2022'!$A$6:$E$1791,5,0),(IF($I$2350=2023,VLOOKUP(A1283,'SEE - 2023'!$A$6:$E$1796,5,0),0)))))))</f>
        <v>0</v>
      </c>
      <c r="I1283" s="175">
        <f>G1283*H1283</f>
        <v>0</v>
      </c>
      <c r="J1283" s="175">
        <f>IF(P1283&gt;G1283,P1283-G1283,0)</f>
        <v>0</v>
      </c>
      <c r="K1283" s="175">
        <f>IF(P1283&gt;G1283,Q1283,0)</f>
        <v>0</v>
      </c>
      <c r="L1283" s="175">
        <f>J1283*K1283</f>
        <v>0</v>
      </c>
      <c r="M1283" s="175">
        <f>IF(P1283&lt;G1283,G1283-P1283,0)</f>
        <v>0</v>
      </c>
      <c r="N1283" s="175">
        <f>IF(P1283=0,H1283,IF(P1283&lt;G1283,Q1283,0))</f>
        <v>0</v>
      </c>
      <c r="O1283" s="175">
        <f>M1283*N1283</f>
        <v>0</v>
      </c>
      <c r="P1283" s="176"/>
      <c r="Q1283" s="175">
        <f>IF(P1283=0,0,IF(H1283=0,((IF($I$2350=2021,VLOOKUP(A1283,'SEE - 2021'!$A$6:$E$1681,5,0),(IF($I$2350=2022,VLOOKUP(A1283,'SEE - 2022'!$A$6:$E$1791,5,0),(IF($I$2350=2023,VLOOKUP(A1283,'SEE - 2023'!$A$6:$E$1796,5,0),0)))))*(1-$AL$5))),H1283))</f>
        <v>0</v>
      </c>
      <c r="R1283" s="175">
        <f>P1283*Q1283</f>
        <v>0</v>
      </c>
      <c r="S1283" s="175">
        <f>IF(Y1283&gt;D1283,Y1283-D1283,0)</f>
        <v>0</v>
      </c>
      <c r="T1283" s="175">
        <f>IF(Y1283&gt;D1283,Z1283,0)</f>
        <v>0</v>
      </c>
      <c r="U1283" s="175">
        <f>S1283*T1283</f>
        <v>0</v>
      </c>
      <c r="V1283" s="175">
        <f>IF(Y1283&lt;D1283,D1283-Y1283,0)</f>
        <v>0</v>
      </c>
      <c r="W1283" s="175">
        <f>IF(Y1283=0,E1283,IF(Y1283&lt;D1283,Z1283,0))</f>
        <v>0</v>
      </c>
      <c r="X1283" s="175">
        <f>V1283*W1283</f>
        <v>0</v>
      </c>
      <c r="Y1283" s="707">
        <f>P1283</f>
        <v>0</v>
      </c>
      <c r="Z1283" s="707">
        <f>IF(Y1283=0,0,VLOOKUP(A1283,'SEE - 2023'!$A$6:$E$1796,5,0))*(1-$AN$5)</f>
        <v>0</v>
      </c>
      <c r="AA1283" s="707">
        <f>Y1283*Z1283</f>
        <v>0</v>
      </c>
      <c r="AB1283" s="712"/>
      <c r="AC1283" s="713"/>
      <c r="AD1283" s="713"/>
      <c r="AE1283" s="713"/>
      <c r="AF1283" s="713"/>
      <c r="AG1283" s="714"/>
    </row>
    <row r="1284" spans="1:33" s="50" customFormat="1" ht="63" hidden="1" x14ac:dyDescent="0.25">
      <c r="A1284" s="66"/>
      <c r="B1284" s="82" t="s">
        <v>1665</v>
      </c>
      <c r="C1284" s="113"/>
      <c r="D1284" s="106"/>
      <c r="E1284" s="84"/>
      <c r="F1284" s="38"/>
      <c r="G1284" s="106"/>
      <c r="H1284" s="84"/>
      <c r="I1284" s="38"/>
      <c r="J1284" s="106"/>
      <c r="K1284" s="22"/>
      <c r="L1284" s="38"/>
      <c r="M1284" s="106"/>
      <c r="N1284" s="22"/>
      <c r="O1284" s="38"/>
      <c r="P1284" s="106"/>
      <c r="Q1284" s="22"/>
      <c r="R1284" s="38"/>
      <c r="S1284" s="106"/>
      <c r="T1284" s="22"/>
      <c r="U1284" s="38"/>
      <c r="V1284" s="106"/>
      <c r="W1284" s="22"/>
      <c r="X1284" s="38"/>
      <c r="Y1284" s="746"/>
      <c r="Z1284" s="708"/>
      <c r="AA1284" s="729"/>
      <c r="AB1284" s="710"/>
      <c r="AC1284" s="710"/>
      <c r="AD1284" s="710"/>
      <c r="AE1284" s="710"/>
      <c r="AF1284" s="710"/>
      <c r="AG1284" s="711"/>
    </row>
    <row r="1285" spans="1:33" s="50" customFormat="1" ht="18" customHeight="1" x14ac:dyDescent="0.25">
      <c r="A1285" s="190" t="s">
        <v>21</v>
      </c>
      <c r="B1285" s="134"/>
      <c r="C1285" s="894" t="s">
        <v>21</v>
      </c>
      <c r="D1285" s="895"/>
      <c r="E1285" s="895"/>
      <c r="F1285" s="443">
        <f>SUM(F1186:F1284)</f>
        <v>756.6160000000001</v>
      </c>
      <c r="G1285" s="894" t="s">
        <v>21</v>
      </c>
      <c r="H1285" s="895"/>
      <c r="I1285" s="443">
        <f>SUM(I1186:I1284)</f>
        <v>755.2</v>
      </c>
      <c r="J1285" s="894" t="s">
        <v>21</v>
      </c>
      <c r="K1285" s="895"/>
      <c r="L1285" s="444">
        <f>SUM(L1186:L1284)</f>
        <v>0</v>
      </c>
      <c r="M1285" s="894" t="s">
        <v>21</v>
      </c>
      <c r="N1285" s="895"/>
      <c r="O1285" s="443">
        <f>SUM(O1186:O1284)</f>
        <v>755.2</v>
      </c>
      <c r="P1285" s="894" t="s">
        <v>21</v>
      </c>
      <c r="Q1285" s="895"/>
      <c r="R1285" s="444">
        <f>SUM(R1186:R1284)</f>
        <v>0</v>
      </c>
      <c r="S1285" s="894" t="s">
        <v>21</v>
      </c>
      <c r="T1285" s="895"/>
      <c r="U1285" s="444">
        <f>SUM(U1186:U1284)</f>
        <v>0</v>
      </c>
      <c r="V1285" s="894" t="s">
        <v>21</v>
      </c>
      <c r="W1285" s="895"/>
      <c r="X1285" s="443">
        <f>SUM(X1186:X1284)</f>
        <v>756.6160000000001</v>
      </c>
      <c r="Y1285" s="1050" t="s">
        <v>21</v>
      </c>
      <c r="Z1285" s="1051"/>
      <c r="AA1285" s="723">
        <f>SUM(AA1186:AA1284)</f>
        <v>0</v>
      </c>
      <c r="AB1285" s="724"/>
      <c r="AC1285" s="725"/>
      <c r="AD1285" s="725"/>
      <c r="AE1285" s="725"/>
      <c r="AF1285" s="725"/>
      <c r="AG1285" s="726"/>
    </row>
    <row r="1286" spans="1:33" s="50" customFormat="1" ht="18.75" hidden="1" x14ac:dyDescent="0.25">
      <c r="A1286" s="19">
        <v>160000</v>
      </c>
      <c r="B1286" s="20" t="s">
        <v>596</v>
      </c>
      <c r="C1286" s="441"/>
      <c r="D1286" s="44"/>
      <c r="E1286" s="84"/>
      <c r="F1286" s="46"/>
      <c r="G1286" s="44"/>
      <c r="H1286" s="84"/>
      <c r="I1286" s="46"/>
      <c r="J1286" s="44"/>
      <c r="K1286" s="84"/>
      <c r="L1286" s="46"/>
      <c r="M1286" s="44"/>
      <c r="N1286" s="84"/>
      <c r="O1286" s="46"/>
      <c r="P1286" s="44"/>
      <c r="Q1286" s="84"/>
      <c r="R1286" s="46"/>
      <c r="S1286" s="44"/>
      <c r="T1286" s="84"/>
      <c r="U1286" s="46"/>
      <c r="V1286" s="44"/>
      <c r="W1286" s="84"/>
      <c r="X1286" s="46"/>
      <c r="Y1286" s="727"/>
      <c r="Z1286" s="702"/>
      <c r="AA1286" s="704"/>
      <c r="AB1286" s="724"/>
      <c r="AC1286" s="725"/>
      <c r="AD1286" s="725"/>
      <c r="AE1286" s="725"/>
      <c r="AF1286" s="725"/>
      <c r="AG1286" s="726"/>
    </row>
    <row r="1287" spans="1:33" s="50" customFormat="1" ht="18.75" hidden="1" x14ac:dyDescent="0.25">
      <c r="A1287" s="19">
        <v>160100</v>
      </c>
      <c r="B1287" s="131" t="s">
        <v>597</v>
      </c>
      <c r="C1287" s="120"/>
      <c r="D1287" s="132"/>
      <c r="E1287" s="121"/>
      <c r="F1287" s="123"/>
      <c r="G1287" s="132"/>
      <c r="H1287" s="121"/>
      <c r="I1287" s="123"/>
      <c r="J1287" s="132"/>
      <c r="K1287" s="121"/>
      <c r="L1287" s="123"/>
      <c r="M1287" s="132"/>
      <c r="N1287" s="121"/>
      <c r="O1287" s="123"/>
      <c r="P1287" s="132"/>
      <c r="Q1287" s="121"/>
      <c r="R1287" s="123"/>
      <c r="S1287" s="132"/>
      <c r="T1287" s="121"/>
      <c r="U1287" s="123"/>
      <c r="V1287" s="132"/>
      <c r="W1287" s="121"/>
      <c r="X1287" s="123"/>
      <c r="Y1287" s="722"/>
      <c r="Z1287" s="719"/>
      <c r="AA1287" s="720"/>
      <c r="AB1287" s="724"/>
      <c r="AC1287" s="725"/>
      <c r="AD1287" s="725"/>
      <c r="AE1287" s="725"/>
      <c r="AF1287" s="725"/>
      <c r="AG1287" s="726"/>
    </row>
    <row r="1288" spans="1:33" s="50" customFormat="1" ht="31.5" hidden="1" x14ac:dyDescent="0.25">
      <c r="A1288" s="19">
        <v>160101</v>
      </c>
      <c r="B1288" s="126" t="s">
        <v>598</v>
      </c>
      <c r="C1288" s="120" t="s">
        <v>1434</v>
      </c>
      <c r="D1288" s="176"/>
      <c r="E1288" s="177">
        <f>IF(D1288=0,0,(IF($F$2350=2021,VLOOKUP(A1288,'SEE - 2021'!$A$6:$E$1681,5,0),(IF($F$2350=2022,VLOOKUP(A1288,'SEE - 2022'!$A$6:$E$1791,5,0),(IF($F$2350=2023,VLOOKUP(A1288,'SEE - 2023'!$A$6:$E$1796,5,0),0)))))))</f>
        <v>0</v>
      </c>
      <c r="F1288" s="175">
        <f>D1288*E1288</f>
        <v>0</v>
      </c>
      <c r="G1288" s="177">
        <f>D1288</f>
        <v>0</v>
      </c>
      <c r="H1288" s="177">
        <f>IF(G1288=0,0,(IF($I$2350=2021,VLOOKUP(A1288,'SEE - 2021'!$A$6:$E$1681,5,0),(IF($I$2350=2022,VLOOKUP(A1288,'SEE - 2022'!$A$6:$E$1791,5,0),(IF($I$2350=2023,VLOOKUP(A1288,'SEE - 2023'!$A$6:$E$1796,5,0),0)))))))</f>
        <v>0</v>
      </c>
      <c r="I1288" s="175">
        <f>G1288*H1288</f>
        <v>0</v>
      </c>
      <c r="J1288" s="175">
        <f>IF(P1288&gt;G1288,P1288-G1288,0)</f>
        <v>0</v>
      </c>
      <c r="K1288" s="175">
        <f>IF(P1288&gt;G1288,Q1288,0)</f>
        <v>0</v>
      </c>
      <c r="L1288" s="175">
        <f>J1288*K1288</f>
        <v>0</v>
      </c>
      <c r="M1288" s="175">
        <f>IF(P1288&lt;G1288,G1288-P1288,0)</f>
        <v>0</v>
      </c>
      <c r="N1288" s="175">
        <f>IF(P1288=0,H1288,IF(P1288&lt;G1288,Q1288,0))</f>
        <v>0</v>
      </c>
      <c r="O1288" s="175">
        <f>M1288*N1288</f>
        <v>0</v>
      </c>
      <c r="P1288" s="176"/>
      <c r="Q1288" s="175">
        <f>IF(P1288=0,0,IF(H1288=0,((IF($I$2350=2021,VLOOKUP(A1288,'SEE - 2021'!$A$6:$E$1681,5,0),(IF($I$2350=2022,VLOOKUP(A1288,'SEE - 2022'!$A$6:$E$1791,5,0),(IF($I$2350=2023,VLOOKUP(A1288,'SEE - 2023'!$A$6:$E$1796,5,0),0)))))*(1-$AL$5))),H1288))</f>
        <v>0</v>
      </c>
      <c r="R1288" s="175">
        <f>P1288*Q1288</f>
        <v>0</v>
      </c>
      <c r="S1288" s="175">
        <f>IF(Y1288&gt;D1288,Y1288-D1288,0)</f>
        <v>0</v>
      </c>
      <c r="T1288" s="175">
        <f>IF(Y1288&gt;D1288,Z1288,0)</f>
        <v>0</v>
      </c>
      <c r="U1288" s="175">
        <f>S1288*T1288</f>
        <v>0</v>
      </c>
      <c r="V1288" s="175">
        <f>IF(Y1288&lt;D1288,D1288-Y1288,0)</f>
        <v>0</v>
      </c>
      <c r="W1288" s="175">
        <f>IF(Y1288=0,E1288,IF(Y1288&lt;D1288,Z1288,0))</f>
        <v>0</v>
      </c>
      <c r="X1288" s="175">
        <f>V1288*W1288</f>
        <v>0</v>
      </c>
      <c r="Y1288" s="707">
        <f>P1288</f>
        <v>0</v>
      </c>
      <c r="Z1288" s="707">
        <f>IF(Y1288=0,0,VLOOKUP(A1288,'SEE - 2023'!$A$6:$E$1796,5,0))*(1-$AN$5)</f>
        <v>0</v>
      </c>
      <c r="AA1288" s="707">
        <f>Y1288*Z1288</f>
        <v>0</v>
      </c>
      <c r="AB1288" s="712"/>
      <c r="AC1288" s="713"/>
      <c r="AD1288" s="713"/>
      <c r="AE1288" s="713"/>
      <c r="AF1288" s="713"/>
      <c r="AG1288" s="714"/>
    </row>
    <row r="1289" spans="1:33" s="50" customFormat="1" ht="63" hidden="1" x14ac:dyDescent="0.25">
      <c r="A1289" s="24"/>
      <c r="B1289" s="25" t="s">
        <v>599</v>
      </c>
      <c r="C1289" s="21"/>
      <c r="D1289" s="30"/>
      <c r="E1289" s="22"/>
      <c r="F1289" s="23"/>
      <c r="G1289" s="30"/>
      <c r="H1289" s="22"/>
      <c r="I1289" s="23"/>
      <c r="J1289" s="30"/>
      <c r="K1289" s="22"/>
      <c r="L1289" s="23"/>
      <c r="M1289" s="30"/>
      <c r="N1289" s="22"/>
      <c r="O1289" s="23"/>
      <c r="P1289" s="30"/>
      <c r="Q1289" s="22"/>
      <c r="R1289" s="23"/>
      <c r="S1289" s="30"/>
      <c r="T1289" s="22"/>
      <c r="U1289" s="23"/>
      <c r="V1289" s="30"/>
      <c r="W1289" s="22"/>
      <c r="X1289" s="23"/>
      <c r="Y1289" s="721"/>
      <c r="Z1289" s="708"/>
      <c r="AA1289" s="709"/>
      <c r="AB1289" s="710"/>
      <c r="AC1289" s="710"/>
      <c r="AD1289" s="710"/>
      <c r="AE1289" s="710"/>
      <c r="AF1289" s="710"/>
      <c r="AG1289" s="711"/>
    </row>
    <row r="1290" spans="1:33" s="50" customFormat="1" ht="18.75" hidden="1" x14ac:dyDescent="0.25">
      <c r="A1290" s="24"/>
      <c r="B1290" s="25"/>
      <c r="C1290" s="21"/>
      <c r="D1290" s="30"/>
      <c r="E1290" s="22"/>
      <c r="F1290" s="23"/>
      <c r="G1290" s="30"/>
      <c r="H1290" s="22"/>
      <c r="I1290" s="23"/>
      <c r="J1290" s="30"/>
      <c r="K1290" s="22"/>
      <c r="L1290" s="23"/>
      <c r="M1290" s="30"/>
      <c r="N1290" s="22"/>
      <c r="O1290" s="23"/>
      <c r="P1290" s="30"/>
      <c r="Q1290" s="22"/>
      <c r="R1290" s="23"/>
      <c r="S1290" s="30"/>
      <c r="T1290" s="22"/>
      <c r="U1290" s="23"/>
      <c r="V1290" s="30"/>
      <c r="W1290" s="22"/>
      <c r="X1290" s="23"/>
      <c r="Y1290" s="721"/>
      <c r="Z1290" s="708"/>
      <c r="AA1290" s="709"/>
      <c r="AB1290" s="710"/>
      <c r="AC1290" s="710"/>
      <c r="AD1290" s="710"/>
      <c r="AE1290" s="710"/>
      <c r="AF1290" s="710"/>
      <c r="AG1290" s="711"/>
    </row>
    <row r="1291" spans="1:33" s="50" customFormat="1" ht="31.5" hidden="1" x14ac:dyDescent="0.25">
      <c r="A1291" s="19" t="s">
        <v>600</v>
      </c>
      <c r="B1291" s="126" t="s">
        <v>601</v>
      </c>
      <c r="C1291" s="120" t="s">
        <v>1434</v>
      </c>
      <c r="D1291" s="176"/>
      <c r="E1291" s="177">
        <f>IF(D1291=0,0,(IF($F$2350=2021,VLOOKUP(A1291,'SEE - 2021'!$A$6:$E$1681,5,0),(IF($F$2350=2022,VLOOKUP(A1291,'SEE - 2022'!$A$6:$E$1791,5,0),(IF($F$2350=2023,VLOOKUP(A1291,'SEE - 2023'!$A$6:$E$1796,5,0),0)))))))</f>
        <v>0</v>
      </c>
      <c r="F1291" s="175">
        <f>D1291*E1291</f>
        <v>0</v>
      </c>
      <c r="G1291" s="177">
        <f>D1291</f>
        <v>0</v>
      </c>
      <c r="H1291" s="177">
        <f>IF(G1291=0,0,(IF($I$2350=2021,VLOOKUP(A1291,'SEE - 2021'!$A$6:$E$1681,5,0),(IF($I$2350=2022,VLOOKUP(A1291,'SEE - 2022'!$A$6:$E$1791,5,0),(IF($I$2350=2023,VLOOKUP(A1291,'SEE - 2023'!$A$6:$E$1796,5,0),0)))))))</f>
        <v>0</v>
      </c>
      <c r="I1291" s="175">
        <f>G1291*H1291</f>
        <v>0</v>
      </c>
      <c r="J1291" s="175">
        <f>IF(P1291&gt;G1291,P1291-G1291,0)</f>
        <v>0</v>
      </c>
      <c r="K1291" s="175">
        <f>IF(P1291&gt;G1291,Q1291,0)</f>
        <v>0</v>
      </c>
      <c r="L1291" s="175">
        <f>J1291*K1291</f>
        <v>0</v>
      </c>
      <c r="M1291" s="175">
        <f>IF(P1291&lt;G1291,G1291-P1291,0)</f>
        <v>0</v>
      </c>
      <c r="N1291" s="175">
        <f>IF(P1291=0,H1291,IF(P1291&lt;G1291,Q1291,0))</f>
        <v>0</v>
      </c>
      <c r="O1291" s="175">
        <f>M1291*N1291</f>
        <v>0</v>
      </c>
      <c r="P1291" s="176"/>
      <c r="Q1291" s="175">
        <f>IF(P1291=0,0,IF(H1291=0,((IF($I$2350=2021,VLOOKUP(A1291,'SEE - 2021'!$A$6:$E$1681,5,0),(IF($I$2350=2022,VLOOKUP(A1291,'SEE - 2022'!$A$6:$E$1791,5,0),(IF($I$2350=2023,VLOOKUP(A1291,'SEE - 2023'!$A$6:$E$1796,5,0),0)))))*(1-$AL$5))),H1291))</f>
        <v>0</v>
      </c>
      <c r="R1291" s="175">
        <f>P1291*Q1291</f>
        <v>0</v>
      </c>
      <c r="S1291" s="175">
        <f>IF(Y1291&gt;D1291,Y1291-D1291,0)</f>
        <v>0</v>
      </c>
      <c r="T1291" s="175">
        <f>IF(Y1291&gt;D1291,Z1291,0)</f>
        <v>0</v>
      </c>
      <c r="U1291" s="175">
        <f>S1291*T1291</f>
        <v>0</v>
      </c>
      <c r="V1291" s="175">
        <f>IF(Y1291&lt;D1291,D1291-Y1291,0)</f>
        <v>0</v>
      </c>
      <c r="W1291" s="175">
        <f>IF(Y1291=0,E1291,IF(Y1291&lt;D1291,Z1291,0))</f>
        <v>0</v>
      </c>
      <c r="X1291" s="175">
        <f>V1291*W1291</f>
        <v>0</v>
      </c>
      <c r="Y1291" s="707">
        <f>P1291</f>
        <v>0</v>
      </c>
      <c r="Z1291" s="707">
        <f>IF(Y1291=0,0,VLOOKUP(A1291,'SEE - 2023'!$A$6:$E$1796,5,0))*(1-$AN$5)</f>
        <v>0</v>
      </c>
      <c r="AA1291" s="707">
        <f>Y1291*Z1291</f>
        <v>0</v>
      </c>
      <c r="AB1291" s="712"/>
      <c r="AC1291" s="713"/>
      <c r="AD1291" s="713"/>
      <c r="AE1291" s="713"/>
      <c r="AF1291" s="713"/>
      <c r="AG1291" s="714"/>
    </row>
    <row r="1292" spans="1:33" s="50" customFormat="1" ht="78.75" hidden="1" x14ac:dyDescent="0.25">
      <c r="A1292" s="24"/>
      <c r="B1292" s="25" t="s">
        <v>602</v>
      </c>
      <c r="C1292" s="21"/>
      <c r="D1292" s="30"/>
      <c r="E1292" s="22"/>
      <c r="F1292" s="23"/>
      <c r="G1292" s="30"/>
      <c r="H1292" s="22"/>
      <c r="I1292" s="23"/>
      <c r="J1292" s="30"/>
      <c r="K1292" s="22"/>
      <c r="L1292" s="23"/>
      <c r="M1292" s="30"/>
      <c r="N1292" s="22"/>
      <c r="O1292" s="23"/>
      <c r="P1292" s="30"/>
      <c r="Q1292" s="22"/>
      <c r="R1292" s="23"/>
      <c r="S1292" s="30"/>
      <c r="T1292" s="22"/>
      <c r="U1292" s="23"/>
      <c r="V1292" s="30"/>
      <c r="W1292" s="22"/>
      <c r="X1292" s="23"/>
      <c r="Y1292" s="721"/>
      <c r="Z1292" s="708"/>
      <c r="AA1292" s="709"/>
      <c r="AB1292" s="710"/>
      <c r="AC1292" s="710"/>
      <c r="AD1292" s="710"/>
      <c r="AE1292" s="710"/>
      <c r="AF1292" s="710"/>
      <c r="AG1292" s="711"/>
    </row>
    <row r="1293" spans="1:33" s="50" customFormat="1" ht="18.75" hidden="1" x14ac:dyDescent="0.25">
      <c r="A1293" s="24"/>
      <c r="B1293" s="25"/>
      <c r="C1293" s="21"/>
      <c r="D1293" s="30"/>
      <c r="E1293" s="22"/>
      <c r="F1293" s="23"/>
      <c r="G1293" s="30"/>
      <c r="H1293" s="22"/>
      <c r="I1293" s="23"/>
      <c r="J1293" s="30"/>
      <c r="K1293" s="22"/>
      <c r="L1293" s="23"/>
      <c r="M1293" s="30"/>
      <c r="N1293" s="22"/>
      <c r="O1293" s="23"/>
      <c r="P1293" s="30"/>
      <c r="Q1293" s="22"/>
      <c r="R1293" s="23"/>
      <c r="S1293" s="30"/>
      <c r="T1293" s="22"/>
      <c r="U1293" s="23"/>
      <c r="V1293" s="30"/>
      <c r="W1293" s="22"/>
      <c r="X1293" s="23"/>
      <c r="Y1293" s="721"/>
      <c r="Z1293" s="708"/>
      <c r="AA1293" s="709"/>
      <c r="AB1293" s="710"/>
      <c r="AC1293" s="710"/>
      <c r="AD1293" s="710"/>
      <c r="AE1293" s="710"/>
      <c r="AF1293" s="710"/>
      <c r="AG1293" s="711"/>
    </row>
    <row r="1294" spans="1:33" s="50" customFormat="1" ht="21" hidden="1" x14ac:dyDescent="0.25">
      <c r="A1294" s="19" t="s">
        <v>603</v>
      </c>
      <c r="B1294" s="126" t="s">
        <v>1065</v>
      </c>
      <c r="C1294" s="120" t="s">
        <v>1434</v>
      </c>
      <c r="D1294" s="176"/>
      <c r="E1294" s="177">
        <f>IF(D1294=0,0,(IF($F$2350=2021,VLOOKUP(A1294,'SEE - 2021'!$A$6:$E$1681,5,0),(IF($F$2350=2022,VLOOKUP(A1294,'SEE - 2022'!$A$6:$E$1791,5,0),(IF($F$2350=2023,VLOOKUP(A1294,'SEE - 2023'!$A$6:$E$1796,5,0),0)))))))</f>
        <v>0</v>
      </c>
      <c r="F1294" s="175">
        <f>D1294*E1294</f>
        <v>0</v>
      </c>
      <c r="G1294" s="177">
        <f>D1294</f>
        <v>0</v>
      </c>
      <c r="H1294" s="177">
        <f>IF(G1294=0,0,(IF($I$2350=2021,VLOOKUP(A1294,'SEE - 2021'!$A$6:$E$1681,5,0),(IF($I$2350=2022,VLOOKUP(A1294,'SEE - 2022'!$A$6:$E$1791,5,0),(IF($I$2350=2023,VLOOKUP(A1294,'SEE - 2023'!$A$6:$E$1796,5,0),0)))))))</f>
        <v>0</v>
      </c>
      <c r="I1294" s="175">
        <f>G1294*H1294</f>
        <v>0</v>
      </c>
      <c r="J1294" s="175">
        <f>IF(P1294&gt;G1294,P1294-G1294,0)</f>
        <v>0</v>
      </c>
      <c r="K1294" s="175">
        <f>IF(P1294&gt;G1294,Q1294,0)</f>
        <v>0</v>
      </c>
      <c r="L1294" s="175">
        <f>J1294*K1294</f>
        <v>0</v>
      </c>
      <c r="M1294" s="175">
        <f>IF(P1294&lt;G1294,G1294-P1294,0)</f>
        <v>0</v>
      </c>
      <c r="N1294" s="175">
        <f>IF(P1294=0,H1294,IF(P1294&lt;G1294,Q1294,0))</f>
        <v>0</v>
      </c>
      <c r="O1294" s="175">
        <f>M1294*N1294</f>
        <v>0</v>
      </c>
      <c r="P1294" s="176"/>
      <c r="Q1294" s="175">
        <f>IF(P1294=0,0,IF(H1294=0,((IF($I$2350=2021,VLOOKUP(A1294,'SEE - 2021'!$A$6:$E$1681,5,0),(IF($I$2350=2022,VLOOKUP(A1294,'SEE - 2022'!$A$6:$E$1791,5,0),(IF($I$2350=2023,VLOOKUP(A1294,'SEE - 2023'!$A$6:$E$1796,5,0),0)))))*(1-$AL$5))),H1294))</f>
        <v>0</v>
      </c>
      <c r="R1294" s="175">
        <f>P1294*Q1294</f>
        <v>0</v>
      </c>
      <c r="S1294" s="175">
        <f>IF(Y1294&gt;D1294,Y1294-D1294,0)</f>
        <v>0</v>
      </c>
      <c r="T1294" s="175">
        <f>IF(Y1294&gt;D1294,Z1294,0)</f>
        <v>0</v>
      </c>
      <c r="U1294" s="175">
        <f>S1294*T1294</f>
        <v>0</v>
      </c>
      <c r="V1294" s="175">
        <f>IF(Y1294&lt;D1294,D1294-Y1294,0)</f>
        <v>0</v>
      </c>
      <c r="W1294" s="175">
        <f>IF(Y1294=0,E1294,IF(Y1294&lt;D1294,Z1294,0))</f>
        <v>0</v>
      </c>
      <c r="X1294" s="175">
        <f>V1294*W1294</f>
        <v>0</v>
      </c>
      <c r="Y1294" s="707">
        <f>P1294</f>
        <v>0</v>
      </c>
      <c r="Z1294" s="707">
        <f>IF(Y1294=0,0,VLOOKUP(A1294,'SEE - 2023'!$A$6:$E$1796,5,0))*(1-$AN$5)</f>
        <v>0</v>
      </c>
      <c r="AA1294" s="707">
        <f>Y1294*Z1294</f>
        <v>0</v>
      </c>
      <c r="AB1294" s="712"/>
      <c r="AC1294" s="713"/>
      <c r="AD1294" s="713"/>
      <c r="AE1294" s="713"/>
      <c r="AF1294" s="713"/>
      <c r="AG1294" s="714"/>
    </row>
    <row r="1295" spans="1:33" s="50" customFormat="1" ht="63" hidden="1" x14ac:dyDescent="0.25">
      <c r="A1295" s="24"/>
      <c r="B1295" s="25" t="s">
        <v>604</v>
      </c>
      <c r="C1295" s="21"/>
      <c r="D1295" s="30"/>
      <c r="E1295" s="22"/>
      <c r="F1295" s="23"/>
      <c r="G1295" s="30"/>
      <c r="H1295" s="22"/>
      <c r="I1295" s="23"/>
      <c r="J1295" s="30"/>
      <c r="K1295" s="22"/>
      <c r="L1295" s="23"/>
      <c r="M1295" s="30"/>
      <c r="N1295" s="22"/>
      <c r="O1295" s="23"/>
      <c r="P1295" s="30"/>
      <c r="Q1295" s="22"/>
      <c r="R1295" s="23"/>
      <c r="S1295" s="30"/>
      <c r="T1295" s="22"/>
      <c r="U1295" s="23"/>
      <c r="V1295" s="30"/>
      <c r="W1295" s="22"/>
      <c r="X1295" s="23"/>
      <c r="Y1295" s="721"/>
      <c r="Z1295" s="708"/>
      <c r="AA1295" s="709"/>
      <c r="AB1295" s="710"/>
      <c r="AC1295" s="710"/>
      <c r="AD1295" s="710"/>
      <c r="AE1295" s="710"/>
      <c r="AF1295" s="710"/>
      <c r="AG1295" s="711"/>
    </row>
    <row r="1296" spans="1:33" s="50" customFormat="1" ht="18.75" hidden="1" x14ac:dyDescent="0.25">
      <c r="A1296" s="24"/>
      <c r="B1296" s="25"/>
      <c r="C1296" s="21"/>
      <c r="D1296" s="30"/>
      <c r="E1296" s="22"/>
      <c r="F1296" s="23"/>
      <c r="G1296" s="30"/>
      <c r="H1296" s="22"/>
      <c r="I1296" s="23"/>
      <c r="J1296" s="30"/>
      <c r="K1296" s="22"/>
      <c r="L1296" s="23"/>
      <c r="M1296" s="30"/>
      <c r="N1296" s="22"/>
      <c r="O1296" s="23"/>
      <c r="P1296" s="30"/>
      <c r="Q1296" s="22"/>
      <c r="R1296" s="23"/>
      <c r="S1296" s="30"/>
      <c r="T1296" s="22"/>
      <c r="U1296" s="23"/>
      <c r="V1296" s="30"/>
      <c r="W1296" s="22"/>
      <c r="X1296" s="23"/>
      <c r="Y1296" s="721"/>
      <c r="Z1296" s="708"/>
      <c r="AA1296" s="709"/>
      <c r="AB1296" s="710"/>
      <c r="AC1296" s="710"/>
      <c r="AD1296" s="710"/>
      <c r="AE1296" s="710"/>
      <c r="AF1296" s="710"/>
      <c r="AG1296" s="711"/>
    </row>
    <row r="1297" spans="1:33" s="50" customFormat="1" ht="18.75" hidden="1" x14ac:dyDescent="0.25">
      <c r="A1297" s="19" t="s">
        <v>605</v>
      </c>
      <c r="B1297" s="146" t="s">
        <v>1534</v>
      </c>
      <c r="C1297" s="120" t="s">
        <v>18</v>
      </c>
      <c r="D1297" s="176"/>
      <c r="E1297" s="177">
        <f>IF(D1297=0,0,(IF($F$2350=2021,VLOOKUP(A1297,'SEE - 2021'!$A$6:$E$1681,5,0),(IF($F$2350=2022,VLOOKUP(A1297,'SEE - 2022'!$A$6:$E$1791,5,0),(IF($F$2350=2023,VLOOKUP(A1297,'SEE - 2023'!$A$6:$E$1796,5,0),0)))))))</f>
        <v>0</v>
      </c>
      <c r="F1297" s="175">
        <f>D1297*E1297</f>
        <v>0</v>
      </c>
      <c r="G1297" s="177">
        <f>D1297</f>
        <v>0</v>
      </c>
      <c r="H1297" s="177">
        <f>IF(G1297=0,0,(IF($I$2350=2021,VLOOKUP(A1297,'SEE - 2021'!$A$6:$E$1681,5,0),(IF($I$2350=2022,VLOOKUP(A1297,'SEE - 2022'!$A$6:$E$1791,5,0),(IF($I$2350=2023,VLOOKUP(A1297,'SEE - 2023'!$A$6:$E$1796,5,0),0)))))))</f>
        <v>0</v>
      </c>
      <c r="I1297" s="175">
        <f>G1297*H1297</f>
        <v>0</v>
      </c>
      <c r="J1297" s="175">
        <f>IF(P1297&gt;G1297,P1297-G1297,0)</f>
        <v>0</v>
      </c>
      <c r="K1297" s="175">
        <f>IF(P1297&gt;G1297,Q1297,0)</f>
        <v>0</v>
      </c>
      <c r="L1297" s="175">
        <f>J1297*K1297</f>
        <v>0</v>
      </c>
      <c r="M1297" s="175">
        <f>IF(P1297&lt;G1297,G1297-P1297,0)</f>
        <v>0</v>
      </c>
      <c r="N1297" s="175">
        <f>IF(P1297=0,H1297,IF(P1297&lt;G1297,Q1297,0))</f>
        <v>0</v>
      </c>
      <c r="O1297" s="175">
        <f>M1297*N1297</f>
        <v>0</v>
      </c>
      <c r="P1297" s="176"/>
      <c r="Q1297" s="175">
        <f>IF(P1297=0,0,IF(H1297=0,((IF($I$2350=2021,VLOOKUP(A1297,'SEE - 2021'!$A$6:$E$1681,5,0),(IF($I$2350=2022,VLOOKUP(A1297,'SEE - 2022'!$A$6:$E$1791,5,0),(IF($I$2350=2023,VLOOKUP(A1297,'SEE - 2023'!$A$6:$E$1796,5,0),0)))))*(1-$AL$5))),H1297))</f>
        <v>0</v>
      </c>
      <c r="R1297" s="175">
        <f>P1297*Q1297</f>
        <v>0</v>
      </c>
      <c r="S1297" s="175">
        <f>IF(Y1297&gt;D1297,Y1297-D1297,0)</f>
        <v>0</v>
      </c>
      <c r="T1297" s="175">
        <f>IF(Y1297&gt;D1297,Z1297,0)</f>
        <v>0</v>
      </c>
      <c r="U1297" s="175">
        <f>S1297*T1297</f>
        <v>0</v>
      </c>
      <c r="V1297" s="175">
        <f>IF(Y1297&lt;D1297,D1297-Y1297,0)</f>
        <v>0</v>
      </c>
      <c r="W1297" s="175">
        <f>IF(Y1297=0,E1297,IF(Y1297&lt;D1297,Z1297,0))</f>
        <v>0</v>
      </c>
      <c r="X1297" s="175">
        <f>V1297*W1297</f>
        <v>0</v>
      </c>
      <c r="Y1297" s="707">
        <f>P1297</f>
        <v>0</v>
      </c>
      <c r="Z1297" s="707">
        <f>IF(Y1297=0,0,VLOOKUP(A1297,'SEE - 2023'!$A$6:$E$1796,5,0))*(1-$AN$5)</f>
        <v>0</v>
      </c>
      <c r="AA1297" s="707">
        <f>Y1297*Z1297</f>
        <v>0</v>
      </c>
      <c r="AB1297" s="712"/>
      <c r="AC1297" s="713"/>
      <c r="AD1297" s="713"/>
      <c r="AE1297" s="713"/>
      <c r="AF1297" s="713"/>
      <c r="AG1297" s="714"/>
    </row>
    <row r="1298" spans="1:33" s="50" customFormat="1" ht="63" hidden="1" x14ac:dyDescent="0.25">
      <c r="A1298" s="24"/>
      <c r="B1298" s="61" t="s">
        <v>1535</v>
      </c>
      <c r="C1298" s="21"/>
      <c r="D1298" s="30"/>
      <c r="E1298" s="22"/>
      <c r="F1298" s="23"/>
      <c r="G1298" s="30"/>
      <c r="H1298" s="22"/>
      <c r="I1298" s="23"/>
      <c r="J1298" s="30"/>
      <c r="K1298" s="22"/>
      <c r="L1298" s="23"/>
      <c r="M1298" s="30"/>
      <c r="N1298" s="22"/>
      <c r="O1298" s="23"/>
      <c r="P1298" s="30"/>
      <c r="Q1298" s="22"/>
      <c r="R1298" s="23"/>
      <c r="S1298" s="30"/>
      <c r="T1298" s="22"/>
      <c r="U1298" s="23"/>
      <c r="V1298" s="30"/>
      <c r="W1298" s="22"/>
      <c r="X1298" s="23"/>
      <c r="Y1298" s="721"/>
      <c r="Z1298" s="708"/>
      <c r="AA1298" s="709"/>
      <c r="AB1298" s="710"/>
      <c r="AC1298" s="710"/>
      <c r="AD1298" s="710"/>
      <c r="AE1298" s="710"/>
      <c r="AF1298" s="710"/>
      <c r="AG1298" s="711"/>
    </row>
    <row r="1299" spans="1:33" s="50" customFormat="1" ht="18.75" hidden="1" x14ac:dyDescent="0.25">
      <c r="A1299" s="24"/>
      <c r="B1299" s="27"/>
      <c r="C1299" s="21"/>
      <c r="D1299" s="75"/>
      <c r="E1299" s="22"/>
      <c r="F1299" s="23"/>
      <c r="G1299" s="75"/>
      <c r="H1299" s="22"/>
      <c r="I1299" s="23"/>
      <c r="J1299" s="75"/>
      <c r="K1299" s="22"/>
      <c r="L1299" s="23"/>
      <c r="M1299" s="75"/>
      <c r="N1299" s="22"/>
      <c r="O1299" s="23"/>
      <c r="P1299" s="75"/>
      <c r="Q1299" s="22"/>
      <c r="R1299" s="23"/>
      <c r="S1299" s="75"/>
      <c r="T1299" s="22"/>
      <c r="U1299" s="23"/>
      <c r="V1299" s="75"/>
      <c r="W1299" s="22"/>
      <c r="X1299" s="23"/>
      <c r="Y1299" s="747"/>
      <c r="Z1299" s="708"/>
      <c r="AA1299" s="709"/>
      <c r="AB1299" s="710"/>
      <c r="AC1299" s="710"/>
      <c r="AD1299" s="710"/>
      <c r="AE1299" s="710"/>
      <c r="AF1299" s="710"/>
      <c r="AG1299" s="711"/>
    </row>
    <row r="1300" spans="1:33" s="50" customFormat="1" ht="18.75" hidden="1" x14ac:dyDescent="0.25">
      <c r="A1300" s="19" t="s">
        <v>606</v>
      </c>
      <c r="B1300" s="143" t="s">
        <v>607</v>
      </c>
      <c r="C1300" s="120" t="s">
        <v>18</v>
      </c>
      <c r="D1300" s="176"/>
      <c r="E1300" s="177">
        <f>IF(D1300=0,0,(IF($F$2350=2021,VLOOKUP(A1300,'SEE - 2021'!$A$6:$E$1681,5,0),(IF($F$2350=2022,VLOOKUP(A1300,'SEE - 2022'!$A$6:$E$1791,5,0),(IF($F$2350=2023,VLOOKUP(A1300,'SEE - 2023'!$A$6:$E$1796,5,0),0)))))))</f>
        <v>0</v>
      </c>
      <c r="F1300" s="175">
        <f>D1300*E1300</f>
        <v>0</v>
      </c>
      <c r="G1300" s="177">
        <f>D1300</f>
        <v>0</v>
      </c>
      <c r="H1300" s="177">
        <f>IF(G1300=0,0,(IF($I$2350=2021,VLOOKUP(A1300,'SEE - 2021'!$A$6:$E$1681,5,0),(IF($I$2350=2022,VLOOKUP(A1300,'SEE - 2022'!$A$6:$E$1791,5,0),(IF($I$2350=2023,VLOOKUP(A1300,'SEE - 2023'!$A$6:$E$1796,5,0),0)))))))</f>
        <v>0</v>
      </c>
      <c r="I1300" s="175">
        <f>G1300*H1300</f>
        <v>0</v>
      </c>
      <c r="J1300" s="175">
        <f>IF(P1300&gt;G1300,P1300-G1300,0)</f>
        <v>0</v>
      </c>
      <c r="K1300" s="175">
        <f>IF(P1300&gt;G1300,Q1300,0)</f>
        <v>0</v>
      </c>
      <c r="L1300" s="175">
        <f>J1300*K1300</f>
        <v>0</v>
      </c>
      <c r="M1300" s="175">
        <f>IF(P1300&lt;G1300,G1300-P1300,0)</f>
        <v>0</v>
      </c>
      <c r="N1300" s="175">
        <f>IF(P1300=0,H1300,IF(P1300&lt;G1300,Q1300,0))</f>
        <v>0</v>
      </c>
      <c r="O1300" s="175">
        <f>M1300*N1300</f>
        <v>0</v>
      </c>
      <c r="P1300" s="176"/>
      <c r="Q1300" s="175">
        <f>IF(P1300=0,0,IF(H1300=0,((IF($I$2350=2021,VLOOKUP(A1300,'SEE - 2021'!$A$6:$E$1681,5,0),(IF($I$2350=2022,VLOOKUP(A1300,'SEE - 2022'!$A$6:$E$1791,5,0),(IF($I$2350=2023,VLOOKUP(A1300,'SEE - 2023'!$A$6:$E$1796,5,0),0)))))*(1-$AL$5))),H1300))</f>
        <v>0</v>
      </c>
      <c r="R1300" s="175">
        <f>P1300*Q1300</f>
        <v>0</v>
      </c>
      <c r="S1300" s="175">
        <f>IF(Y1300&gt;D1300,Y1300-D1300,0)</f>
        <v>0</v>
      </c>
      <c r="T1300" s="175">
        <f>IF(Y1300&gt;D1300,Z1300,0)</f>
        <v>0</v>
      </c>
      <c r="U1300" s="175">
        <f>S1300*T1300</f>
        <v>0</v>
      </c>
      <c r="V1300" s="175">
        <f>IF(Y1300&lt;D1300,D1300-Y1300,0)</f>
        <v>0</v>
      </c>
      <c r="W1300" s="175">
        <f>IF(Y1300=0,E1300,IF(Y1300&lt;D1300,Z1300,0))</f>
        <v>0</v>
      </c>
      <c r="X1300" s="175">
        <f>V1300*W1300</f>
        <v>0</v>
      </c>
      <c r="Y1300" s="707">
        <f>P1300</f>
        <v>0</v>
      </c>
      <c r="Z1300" s="707">
        <f>IF(Y1300=0,0,VLOOKUP(A1300,'SEE - 2023'!$A$6:$E$1796,5,0))*(1-$AN$5)</f>
        <v>0</v>
      </c>
      <c r="AA1300" s="707">
        <f>Y1300*Z1300</f>
        <v>0</v>
      </c>
      <c r="AB1300" s="712"/>
      <c r="AC1300" s="713"/>
      <c r="AD1300" s="713"/>
      <c r="AE1300" s="713"/>
      <c r="AF1300" s="713"/>
      <c r="AG1300" s="714"/>
    </row>
    <row r="1301" spans="1:33" s="50" customFormat="1" ht="78.75" hidden="1" x14ac:dyDescent="0.25">
      <c r="A1301" s="24"/>
      <c r="B1301" s="27" t="s">
        <v>608</v>
      </c>
      <c r="C1301" s="21"/>
      <c r="D1301" s="75"/>
      <c r="E1301" s="22"/>
      <c r="F1301" s="23"/>
      <c r="G1301" s="75"/>
      <c r="H1301" s="22"/>
      <c r="I1301" s="23"/>
      <c r="J1301" s="75"/>
      <c r="K1301" s="22"/>
      <c r="L1301" s="23"/>
      <c r="M1301" s="75"/>
      <c r="N1301" s="22"/>
      <c r="O1301" s="23"/>
      <c r="P1301" s="75"/>
      <c r="Q1301" s="22"/>
      <c r="R1301" s="23"/>
      <c r="S1301" s="75"/>
      <c r="T1301" s="22"/>
      <c r="U1301" s="23"/>
      <c r="V1301" s="75"/>
      <c r="W1301" s="22"/>
      <c r="X1301" s="23"/>
      <c r="Y1301" s="747"/>
      <c r="Z1301" s="708"/>
      <c r="AA1301" s="709"/>
      <c r="AB1301" s="710"/>
      <c r="AC1301" s="710"/>
      <c r="AD1301" s="710"/>
      <c r="AE1301" s="710"/>
      <c r="AF1301" s="710"/>
      <c r="AG1301" s="711"/>
    </row>
    <row r="1302" spans="1:33" s="50" customFormat="1" ht="18" hidden="1" customHeight="1" x14ac:dyDescent="0.25">
      <c r="A1302" s="190" t="s">
        <v>21</v>
      </c>
      <c r="B1302" s="56"/>
      <c r="C1302" s="894" t="s">
        <v>21</v>
      </c>
      <c r="D1302" s="895"/>
      <c r="E1302" s="895"/>
      <c r="F1302" s="443">
        <f>SUM(F1287:F1301)</f>
        <v>0</v>
      </c>
      <c r="G1302" s="894" t="s">
        <v>21</v>
      </c>
      <c r="H1302" s="895"/>
      <c r="I1302" s="443">
        <f>SUM(I1287:I1301)</f>
        <v>0</v>
      </c>
      <c r="J1302" s="894" t="s">
        <v>21</v>
      </c>
      <c r="K1302" s="895"/>
      <c r="L1302" s="444">
        <f>SUM(L1287:L1301)</f>
        <v>0</v>
      </c>
      <c r="M1302" s="894" t="s">
        <v>21</v>
      </c>
      <c r="N1302" s="895"/>
      <c r="O1302" s="443">
        <f>SUM(O1287:O1301)</f>
        <v>0</v>
      </c>
      <c r="P1302" s="894" t="s">
        <v>21</v>
      </c>
      <c r="Q1302" s="895"/>
      <c r="R1302" s="444">
        <f>SUM(R1287:R1301)</f>
        <v>0</v>
      </c>
      <c r="S1302" s="894" t="s">
        <v>21</v>
      </c>
      <c r="T1302" s="895"/>
      <c r="U1302" s="444">
        <f>SUM(U1287:U1301)</f>
        <v>0</v>
      </c>
      <c r="V1302" s="894" t="s">
        <v>21</v>
      </c>
      <c r="W1302" s="895"/>
      <c r="X1302" s="443">
        <f>SUM(X1287:X1301)</f>
        <v>0</v>
      </c>
      <c r="Y1302" s="1050" t="s">
        <v>21</v>
      </c>
      <c r="Z1302" s="1051"/>
      <c r="AA1302" s="723">
        <f>SUM(AA1287:AA1301)</f>
        <v>0</v>
      </c>
      <c r="AB1302" s="710"/>
      <c r="AC1302" s="710"/>
      <c r="AD1302" s="710"/>
      <c r="AE1302" s="710"/>
      <c r="AF1302" s="710"/>
      <c r="AG1302" s="711"/>
    </row>
    <row r="1303" spans="1:33" s="50" customFormat="1" ht="18.75" x14ac:dyDescent="0.25">
      <c r="A1303" s="76">
        <v>170000</v>
      </c>
      <c r="B1303" s="20" t="s">
        <v>609</v>
      </c>
      <c r="C1303" s="442"/>
      <c r="D1303" s="44"/>
      <c r="E1303" s="45"/>
      <c r="F1303" s="46"/>
      <c r="G1303" s="44"/>
      <c r="H1303" s="45"/>
      <c r="I1303" s="46"/>
      <c r="J1303" s="44"/>
      <c r="K1303" s="45"/>
      <c r="L1303" s="46"/>
      <c r="M1303" s="44"/>
      <c r="N1303" s="45"/>
      <c r="O1303" s="46"/>
      <c r="P1303" s="44"/>
      <c r="Q1303" s="45"/>
      <c r="R1303" s="46"/>
      <c r="S1303" s="44"/>
      <c r="T1303" s="45"/>
      <c r="U1303" s="46"/>
      <c r="V1303" s="44"/>
      <c r="W1303" s="45"/>
      <c r="X1303" s="46"/>
      <c r="Y1303" s="727"/>
      <c r="Z1303" s="703"/>
      <c r="AA1303" s="704"/>
      <c r="AB1303" s="724"/>
      <c r="AC1303" s="725"/>
      <c r="AD1303" s="725"/>
      <c r="AE1303" s="725"/>
      <c r="AF1303" s="725"/>
      <c r="AG1303" s="726"/>
    </row>
    <row r="1304" spans="1:33" s="50" customFormat="1" ht="18.75" x14ac:dyDescent="0.25">
      <c r="A1304" s="76">
        <v>170100</v>
      </c>
      <c r="B1304" s="131" t="s">
        <v>610</v>
      </c>
      <c r="C1304" s="120"/>
      <c r="D1304" s="132"/>
      <c r="E1304" s="121"/>
      <c r="F1304" s="123"/>
      <c r="G1304" s="132"/>
      <c r="H1304" s="121"/>
      <c r="I1304" s="123"/>
      <c r="J1304" s="132"/>
      <c r="K1304" s="121"/>
      <c r="L1304" s="123"/>
      <c r="M1304" s="132"/>
      <c r="N1304" s="121"/>
      <c r="O1304" s="123"/>
      <c r="P1304" s="132"/>
      <c r="Q1304" s="121"/>
      <c r="R1304" s="123"/>
      <c r="S1304" s="132"/>
      <c r="T1304" s="121"/>
      <c r="U1304" s="123"/>
      <c r="V1304" s="132"/>
      <c r="W1304" s="121"/>
      <c r="X1304" s="123"/>
      <c r="Y1304" s="722"/>
      <c r="Z1304" s="719"/>
      <c r="AA1304" s="720"/>
      <c r="AB1304" s="724"/>
      <c r="AC1304" s="725"/>
      <c r="AD1304" s="725"/>
      <c r="AE1304" s="725"/>
      <c r="AF1304" s="725"/>
      <c r="AG1304" s="726"/>
    </row>
    <row r="1305" spans="1:33" s="50" customFormat="1" ht="21" hidden="1" x14ac:dyDescent="0.25">
      <c r="A1305" s="76">
        <v>170101</v>
      </c>
      <c r="B1305" s="126" t="s">
        <v>611</v>
      </c>
      <c r="C1305" s="120" t="s">
        <v>1434</v>
      </c>
      <c r="D1305" s="176"/>
      <c r="E1305" s="177">
        <f>IF(D1305=0,0,(IF($F$2350=2021,VLOOKUP(A1305,'SEE - 2021'!$A$6:$E$1681,5,0),(IF($F$2350=2022,VLOOKUP(A1305,'SEE - 2022'!$A$6:$E$1791,5,0),(IF($F$2350=2023,VLOOKUP(A1305,'SEE - 2023'!$A$6:$E$1796,5,0),0)))))))</f>
        <v>0</v>
      </c>
      <c r="F1305" s="175">
        <f>D1305*E1305</f>
        <v>0</v>
      </c>
      <c r="G1305" s="177">
        <f>D1305</f>
        <v>0</v>
      </c>
      <c r="H1305" s="177">
        <f>IF(G1305=0,0,(IF($I$2350=2021,VLOOKUP(A1305,'SEE - 2021'!$A$6:$E$1681,5,0),(IF($I$2350=2022,VLOOKUP(A1305,'SEE - 2022'!$A$6:$E$1791,5,0),(IF($I$2350=2023,VLOOKUP(A1305,'SEE - 2023'!$A$6:$E$1796,5,0),0)))))))</f>
        <v>0</v>
      </c>
      <c r="I1305" s="175">
        <f>G1305*H1305</f>
        <v>0</v>
      </c>
      <c r="J1305" s="175">
        <f>IF(P1305&gt;G1305,P1305-G1305,0)</f>
        <v>0</v>
      </c>
      <c r="K1305" s="175">
        <f>IF(P1305&gt;G1305,Q1305,0)</f>
        <v>0</v>
      </c>
      <c r="L1305" s="175">
        <f>J1305*K1305</f>
        <v>0</v>
      </c>
      <c r="M1305" s="175">
        <f>IF(P1305&lt;G1305,G1305-P1305,0)</f>
        <v>0</v>
      </c>
      <c r="N1305" s="175">
        <f>IF(P1305=0,H1305,IF(P1305&lt;G1305,Q1305,0))</f>
        <v>0</v>
      </c>
      <c r="O1305" s="175">
        <f>M1305*N1305</f>
        <v>0</v>
      </c>
      <c r="P1305" s="176"/>
      <c r="Q1305" s="175">
        <f>IF(P1305=0,0,IF(H1305=0,((IF($I$2350=2021,VLOOKUP(A1305,'SEE - 2021'!$A$6:$E$1681,5,0),(IF($I$2350=2022,VLOOKUP(A1305,'SEE - 2022'!$A$6:$E$1791,5,0),(IF($I$2350=2023,VLOOKUP(A1305,'SEE - 2023'!$A$6:$E$1796,5,0),0)))))*(1-$AL$5))),H1305))</f>
        <v>0</v>
      </c>
      <c r="R1305" s="175">
        <f>P1305*Q1305</f>
        <v>0</v>
      </c>
      <c r="S1305" s="175">
        <f>IF(Y1305&gt;D1305,Y1305-D1305,0)</f>
        <v>0</v>
      </c>
      <c r="T1305" s="175">
        <f>IF(Y1305&gt;D1305,Z1305,0)</f>
        <v>0</v>
      </c>
      <c r="U1305" s="175">
        <f>S1305*T1305</f>
        <v>0</v>
      </c>
      <c r="V1305" s="175">
        <f>IF(Y1305&lt;D1305,D1305-Y1305,0)</f>
        <v>0</v>
      </c>
      <c r="W1305" s="175">
        <f>IF(Y1305=0,E1305,IF(Y1305&lt;D1305,Z1305,0))</f>
        <v>0</v>
      </c>
      <c r="X1305" s="175">
        <f>V1305*W1305</f>
        <v>0</v>
      </c>
      <c r="Y1305" s="707">
        <f>P1305</f>
        <v>0</v>
      </c>
      <c r="Z1305" s="707">
        <f>IF(Y1305=0,0,VLOOKUP(A1305,'SEE - 2023'!$A$6:$E$1796,5,0))*(1-$AN$5)</f>
        <v>0</v>
      </c>
      <c r="AA1305" s="707">
        <f>Y1305*Z1305</f>
        <v>0</v>
      </c>
      <c r="AB1305" s="712"/>
      <c r="AC1305" s="713"/>
      <c r="AD1305" s="713"/>
      <c r="AE1305" s="713"/>
      <c r="AF1305" s="713"/>
      <c r="AG1305" s="714"/>
    </row>
    <row r="1306" spans="1:33" s="50" customFormat="1" ht="110.25" hidden="1" x14ac:dyDescent="0.25">
      <c r="A1306" s="77"/>
      <c r="B1306" s="25" t="s">
        <v>612</v>
      </c>
      <c r="C1306" s="21"/>
      <c r="D1306" s="30"/>
      <c r="E1306" s="22"/>
      <c r="F1306" s="23"/>
      <c r="G1306" s="30"/>
      <c r="H1306" s="22"/>
      <c r="I1306" s="23"/>
      <c r="J1306" s="30"/>
      <c r="K1306" s="22"/>
      <c r="L1306" s="23"/>
      <c r="M1306" s="30"/>
      <c r="N1306" s="22"/>
      <c r="O1306" s="23"/>
      <c r="P1306" s="30"/>
      <c r="Q1306" s="22"/>
      <c r="R1306" s="23"/>
      <c r="S1306" s="30"/>
      <c r="T1306" s="22"/>
      <c r="U1306" s="23"/>
      <c r="V1306" s="30"/>
      <c r="W1306" s="22"/>
      <c r="X1306" s="23"/>
      <c r="Y1306" s="721"/>
      <c r="Z1306" s="708"/>
      <c r="AA1306" s="709"/>
      <c r="AB1306" s="710"/>
      <c r="AC1306" s="710"/>
      <c r="AD1306" s="710"/>
      <c r="AE1306" s="710"/>
      <c r="AF1306" s="710"/>
      <c r="AG1306" s="711"/>
    </row>
    <row r="1307" spans="1:33" s="50" customFormat="1" ht="18.75" hidden="1" x14ac:dyDescent="0.25">
      <c r="A1307" s="77"/>
      <c r="B1307" s="25"/>
      <c r="C1307" s="21"/>
      <c r="D1307" s="30"/>
      <c r="E1307" s="22"/>
      <c r="F1307" s="23"/>
      <c r="G1307" s="30"/>
      <c r="H1307" s="22"/>
      <c r="I1307" s="23"/>
      <c r="J1307" s="30"/>
      <c r="K1307" s="22"/>
      <c r="L1307" s="23"/>
      <c r="M1307" s="30"/>
      <c r="N1307" s="22"/>
      <c r="O1307" s="23"/>
      <c r="P1307" s="30"/>
      <c r="Q1307" s="22"/>
      <c r="R1307" s="23"/>
      <c r="S1307" s="30"/>
      <c r="T1307" s="22"/>
      <c r="U1307" s="23"/>
      <c r="V1307" s="30"/>
      <c r="W1307" s="22"/>
      <c r="X1307" s="23"/>
      <c r="Y1307" s="721"/>
      <c r="Z1307" s="708"/>
      <c r="AA1307" s="709"/>
      <c r="AB1307" s="710"/>
      <c r="AC1307" s="710"/>
      <c r="AD1307" s="710"/>
      <c r="AE1307" s="710"/>
      <c r="AF1307" s="710"/>
      <c r="AG1307" s="711"/>
    </row>
    <row r="1308" spans="1:33" s="50" customFormat="1" ht="21" hidden="1" x14ac:dyDescent="0.25">
      <c r="A1308" s="76">
        <v>170102</v>
      </c>
      <c r="B1308" s="126" t="s">
        <v>613</v>
      </c>
      <c r="C1308" s="120" t="s">
        <v>1434</v>
      </c>
      <c r="D1308" s="176"/>
      <c r="E1308" s="177">
        <f>IF(D1308=0,0,(IF($F$2350=2021,VLOOKUP(A1308,'SEE - 2021'!$A$6:$E$1681,5,0),(IF($F$2350=2022,VLOOKUP(A1308,'SEE - 2022'!$A$6:$E$1791,5,0),(IF($F$2350=2023,VLOOKUP(A1308,'SEE - 2023'!$A$6:$E$1796,5,0),0)))))))</f>
        <v>0</v>
      </c>
      <c r="F1308" s="175">
        <f>D1308*E1308</f>
        <v>0</v>
      </c>
      <c r="G1308" s="177">
        <f>D1308</f>
        <v>0</v>
      </c>
      <c r="H1308" s="177">
        <f>IF(G1308=0,0,(IF($I$2350=2021,VLOOKUP(A1308,'SEE - 2021'!$A$6:$E$1681,5,0),(IF($I$2350=2022,VLOOKUP(A1308,'SEE - 2022'!$A$6:$E$1791,5,0),(IF($I$2350=2023,VLOOKUP(A1308,'SEE - 2023'!$A$6:$E$1796,5,0),0)))))))</f>
        <v>0</v>
      </c>
      <c r="I1308" s="175">
        <f>G1308*H1308</f>
        <v>0</v>
      </c>
      <c r="J1308" s="175">
        <f>IF(P1308&gt;G1308,P1308-G1308,0)</f>
        <v>0</v>
      </c>
      <c r="K1308" s="175">
        <f>IF(P1308&gt;G1308,Q1308,0)</f>
        <v>0</v>
      </c>
      <c r="L1308" s="175">
        <f>J1308*K1308</f>
        <v>0</v>
      </c>
      <c r="M1308" s="175">
        <f>IF(P1308&lt;G1308,G1308-P1308,0)</f>
        <v>0</v>
      </c>
      <c r="N1308" s="175">
        <f>IF(P1308=0,H1308,IF(P1308&lt;G1308,Q1308,0))</f>
        <v>0</v>
      </c>
      <c r="O1308" s="175">
        <f>M1308*N1308</f>
        <v>0</v>
      </c>
      <c r="P1308" s="176"/>
      <c r="Q1308" s="175">
        <f>IF(P1308=0,0,IF(H1308=0,((IF($I$2350=2021,VLOOKUP(A1308,'SEE - 2021'!$A$6:$E$1681,5,0),(IF($I$2350=2022,VLOOKUP(A1308,'SEE - 2022'!$A$6:$E$1791,5,0),(IF($I$2350=2023,VLOOKUP(A1308,'SEE - 2023'!$A$6:$E$1796,5,0),0)))))*(1-$AL$5))),H1308))</f>
        <v>0</v>
      </c>
      <c r="R1308" s="175">
        <f>P1308*Q1308</f>
        <v>0</v>
      </c>
      <c r="S1308" s="175">
        <f>IF(Y1308&gt;D1308,Y1308-D1308,0)</f>
        <v>0</v>
      </c>
      <c r="T1308" s="175">
        <f>IF(Y1308&gt;D1308,Z1308,0)</f>
        <v>0</v>
      </c>
      <c r="U1308" s="175">
        <f>S1308*T1308</f>
        <v>0</v>
      </c>
      <c r="V1308" s="175">
        <f>IF(Y1308&lt;D1308,D1308-Y1308,0)</f>
        <v>0</v>
      </c>
      <c r="W1308" s="175">
        <f>IF(Y1308=0,E1308,IF(Y1308&lt;D1308,Z1308,0))</f>
        <v>0</v>
      </c>
      <c r="X1308" s="175">
        <f>V1308*W1308</f>
        <v>0</v>
      </c>
      <c r="Y1308" s="707">
        <f>P1308</f>
        <v>0</v>
      </c>
      <c r="Z1308" s="707">
        <f>IF(Y1308=0,0,VLOOKUP(A1308,'SEE - 2023'!$A$6:$E$1796,5,0))*(1-$AN$5)</f>
        <v>0</v>
      </c>
      <c r="AA1308" s="707">
        <f>Y1308*Z1308</f>
        <v>0</v>
      </c>
      <c r="AB1308" s="712"/>
      <c r="AC1308" s="713"/>
      <c r="AD1308" s="713"/>
      <c r="AE1308" s="713"/>
      <c r="AF1308" s="713"/>
      <c r="AG1308" s="714"/>
    </row>
    <row r="1309" spans="1:33" s="50" customFormat="1" ht="141.75" hidden="1" x14ac:dyDescent="0.25">
      <c r="A1309" s="77"/>
      <c r="B1309" s="25" t="s">
        <v>1093</v>
      </c>
      <c r="C1309" s="21"/>
      <c r="D1309" s="30"/>
      <c r="E1309" s="22"/>
      <c r="F1309" s="23"/>
      <c r="G1309" s="30"/>
      <c r="H1309" s="22"/>
      <c r="I1309" s="23"/>
      <c r="J1309" s="30"/>
      <c r="K1309" s="22"/>
      <c r="L1309" s="23"/>
      <c r="M1309" s="30"/>
      <c r="N1309" s="22"/>
      <c r="O1309" s="23"/>
      <c r="P1309" s="30"/>
      <c r="Q1309" s="22"/>
      <c r="R1309" s="23"/>
      <c r="S1309" s="30"/>
      <c r="T1309" s="22"/>
      <c r="U1309" s="23"/>
      <c r="V1309" s="30"/>
      <c r="W1309" s="22"/>
      <c r="X1309" s="23"/>
      <c r="Y1309" s="721"/>
      <c r="Z1309" s="708"/>
      <c r="AA1309" s="709"/>
      <c r="AB1309" s="710"/>
      <c r="AC1309" s="710"/>
      <c r="AD1309" s="710"/>
      <c r="AE1309" s="710"/>
      <c r="AF1309" s="710"/>
      <c r="AG1309" s="711"/>
    </row>
    <row r="1310" spans="1:33" s="50" customFormat="1" ht="18.75" hidden="1" x14ac:dyDescent="0.25">
      <c r="A1310" s="77"/>
      <c r="B1310" s="26"/>
      <c r="C1310" s="21"/>
      <c r="D1310" s="30"/>
      <c r="E1310" s="22"/>
      <c r="F1310" s="23"/>
      <c r="G1310" s="30"/>
      <c r="H1310" s="22"/>
      <c r="I1310" s="23"/>
      <c r="J1310" s="30"/>
      <c r="K1310" s="22"/>
      <c r="L1310" s="23"/>
      <c r="M1310" s="30"/>
      <c r="N1310" s="22"/>
      <c r="O1310" s="23"/>
      <c r="P1310" s="30"/>
      <c r="Q1310" s="22"/>
      <c r="R1310" s="23"/>
      <c r="S1310" s="30"/>
      <c r="T1310" s="22"/>
      <c r="U1310" s="23"/>
      <c r="V1310" s="30"/>
      <c r="W1310" s="22"/>
      <c r="X1310" s="23"/>
      <c r="Y1310" s="721"/>
      <c r="Z1310" s="708"/>
      <c r="AA1310" s="709"/>
      <c r="AB1310" s="710"/>
      <c r="AC1310" s="710"/>
      <c r="AD1310" s="710"/>
      <c r="AE1310" s="710"/>
      <c r="AF1310" s="710"/>
      <c r="AG1310" s="711"/>
    </row>
    <row r="1311" spans="1:33" s="50" customFormat="1" ht="21" x14ac:dyDescent="0.25">
      <c r="A1311" s="76">
        <v>170103</v>
      </c>
      <c r="B1311" s="126" t="s">
        <v>937</v>
      </c>
      <c r="C1311" s="120" t="s">
        <v>1434</v>
      </c>
      <c r="D1311" s="176">
        <v>94.69</v>
      </c>
      <c r="E1311" s="177">
        <f>IF(D1311=0,0,(IF($F$2350=2021,VLOOKUP(A1311,'SEE - 2021'!$A$6:$E$1681,5,0),(IF($F$2350=2022,VLOOKUP(A1311,'SEE - 2022'!$A$6:$E$1791,5,0),(IF($F$2350=2023,VLOOKUP(A1311,'SEE - 2023'!$A$6:$E$1796,5,0),0)))))))</f>
        <v>19.739999999999998</v>
      </c>
      <c r="F1311" s="175">
        <f>D1311*E1311</f>
        <v>1869.1805999999999</v>
      </c>
      <c r="G1311" s="177">
        <f>D1311</f>
        <v>94.69</v>
      </c>
      <c r="H1311" s="643">
        <v>19.7</v>
      </c>
      <c r="I1311" s="175">
        <f>G1311*H1311</f>
        <v>1865.3929999999998</v>
      </c>
      <c r="J1311" s="175">
        <f>IF(P1311&gt;G1311,P1311-G1311,0)</f>
        <v>107.00999999999999</v>
      </c>
      <c r="K1311" s="175">
        <f>IF(P1311&gt;G1311,Q1311,0)</f>
        <v>19.7</v>
      </c>
      <c r="L1311" s="175">
        <f>J1311*K1311</f>
        <v>2108.0969999999998</v>
      </c>
      <c r="M1311" s="175">
        <f>IF(P1311&lt;G1311,G1311-P1311,0)</f>
        <v>0</v>
      </c>
      <c r="N1311" s="175">
        <f>IF(P1311=0,H1311,IF(P1311&lt;G1311,Q1311,0))</f>
        <v>0</v>
      </c>
      <c r="O1311" s="175">
        <f>M1311*N1311</f>
        <v>0</v>
      </c>
      <c r="P1311" s="176">
        <v>201.7</v>
      </c>
      <c r="Q1311" s="175">
        <f>IF(P1311=0,0,IF(H1311=0,((IF($I$2350=2021,VLOOKUP(A1311,'SEE - 2021'!$A$6:$E$1681,5,0),(IF($I$2350=2022,VLOOKUP(A1311,'SEE - 2022'!$A$6:$E$1791,5,0),(IF($I$2350=2023,VLOOKUP(A1311,'SEE - 2023'!$A$6:$E$1796,5,0),0)))))*(1-$AL$5))),H1311))</f>
        <v>19.7</v>
      </c>
      <c r="R1311" s="175">
        <f>P1311*Q1311</f>
        <v>3973.49</v>
      </c>
      <c r="S1311" s="175">
        <f>IF(Y1311&gt;D1311,Y1311-D1311,0)</f>
        <v>107.00999999999999</v>
      </c>
      <c r="T1311" s="175">
        <f>IF(Y1311&gt;D1311,Z1311,0)</f>
        <v>0</v>
      </c>
      <c r="U1311" s="175">
        <f>S1311*T1311</f>
        <v>0</v>
      </c>
      <c r="V1311" s="175">
        <f>IF(Y1311&lt;D1311,D1311-Y1311,0)</f>
        <v>0</v>
      </c>
      <c r="W1311" s="175">
        <f>IF(Y1311=0,E1311,IF(Y1311&lt;D1311,Z1311,0))</f>
        <v>0</v>
      </c>
      <c r="X1311" s="175">
        <f>V1311*W1311</f>
        <v>0</v>
      </c>
      <c r="Y1311" s="707">
        <f>P1311</f>
        <v>201.7</v>
      </c>
      <c r="Z1311" s="707"/>
      <c r="AA1311" s="707">
        <f>Y1311*Z1311</f>
        <v>0</v>
      </c>
      <c r="AB1311" s="1029"/>
      <c r="AC1311" s="1030"/>
      <c r="AD1311" s="1030"/>
      <c r="AE1311" s="1030"/>
      <c r="AF1311" s="1030"/>
      <c r="AG1311" s="1031"/>
    </row>
    <row r="1312" spans="1:33" s="50" customFormat="1" ht="139.5" customHeight="1" x14ac:dyDescent="0.25">
      <c r="A1312" s="77"/>
      <c r="B1312" s="25" t="s">
        <v>1094</v>
      </c>
      <c r="C1312" s="21"/>
      <c r="D1312" s="30"/>
      <c r="E1312" s="22"/>
      <c r="F1312" s="23"/>
      <c r="G1312" s="30"/>
      <c r="H1312" s="22"/>
      <c r="I1312" s="23"/>
      <c r="J1312" s="30"/>
      <c r="K1312" s="22"/>
      <c r="L1312" s="23"/>
      <c r="M1312" s="30"/>
      <c r="N1312" s="22"/>
      <c r="O1312" s="23"/>
      <c r="P1312" s="30"/>
      <c r="Q1312" s="22"/>
      <c r="R1312" s="23"/>
      <c r="S1312" s="30"/>
      <c r="T1312" s="22"/>
      <c r="U1312" s="23"/>
      <c r="V1312" s="30"/>
      <c r="W1312" s="22"/>
      <c r="X1312" s="23"/>
      <c r="Y1312" s="721"/>
      <c r="Z1312" s="708"/>
      <c r="AA1312" s="709"/>
      <c r="AB1312" s="1032"/>
      <c r="AC1312" s="1033"/>
      <c r="AD1312" s="1033"/>
      <c r="AE1312" s="1033"/>
      <c r="AF1312" s="1033"/>
      <c r="AG1312" s="1034"/>
    </row>
    <row r="1313" spans="1:33" s="50" customFormat="1" ht="18.75" x14ac:dyDescent="0.25">
      <c r="A1313" s="77"/>
      <c r="B1313" s="25"/>
      <c r="C1313" s="21"/>
      <c r="D1313" s="30"/>
      <c r="E1313" s="22"/>
      <c r="F1313" s="23"/>
      <c r="G1313" s="30"/>
      <c r="H1313" s="22"/>
      <c r="I1313" s="23"/>
      <c r="J1313" s="30"/>
      <c r="K1313" s="22"/>
      <c r="L1313" s="23"/>
      <c r="M1313" s="30"/>
      <c r="N1313" s="22"/>
      <c r="O1313" s="23"/>
      <c r="P1313" s="30"/>
      <c r="Q1313" s="22"/>
      <c r="R1313" s="23"/>
      <c r="S1313" s="30"/>
      <c r="T1313" s="22"/>
      <c r="U1313" s="23"/>
      <c r="V1313" s="30"/>
      <c r="W1313" s="22"/>
      <c r="X1313" s="23"/>
      <c r="Y1313" s="721"/>
      <c r="Z1313" s="708"/>
      <c r="AA1313" s="709"/>
      <c r="AB1313" s="710"/>
      <c r="AC1313" s="710"/>
      <c r="AD1313" s="710"/>
      <c r="AE1313" s="710"/>
      <c r="AF1313" s="710"/>
      <c r="AG1313" s="711"/>
    </row>
    <row r="1314" spans="1:33" s="50" customFormat="1" ht="21" hidden="1" x14ac:dyDescent="0.25">
      <c r="A1314" s="76">
        <v>170104</v>
      </c>
      <c r="B1314" s="126" t="s">
        <v>902</v>
      </c>
      <c r="C1314" s="120" t="s">
        <v>1434</v>
      </c>
      <c r="D1314" s="176"/>
      <c r="E1314" s="177">
        <f>IF(D1314=0,0,(IF($F$2350=2021,VLOOKUP(A1314,'SEE - 2021'!$A$6:$E$1681,5,0),(IF($F$2350=2022,VLOOKUP(A1314,'SEE - 2022'!$A$6:$E$1791,5,0),(IF($F$2350=2023,VLOOKUP(A1314,'SEE - 2023'!$A$6:$E$1796,5,0),0)))))))</f>
        <v>0</v>
      </c>
      <c r="F1314" s="175">
        <f>D1314*E1314</f>
        <v>0</v>
      </c>
      <c r="G1314" s="177">
        <f>D1314</f>
        <v>0</v>
      </c>
      <c r="H1314" s="177">
        <f>IF(G1314=0,0,(IF($I$2350=2021,VLOOKUP(A1314,'SEE - 2021'!$A$6:$E$1681,5,0),(IF($I$2350=2022,VLOOKUP(A1314,'SEE - 2022'!$A$6:$E$1791,5,0),(IF($I$2350=2023,VLOOKUP(A1314,'SEE - 2023'!$A$6:$E$1796,5,0),0)))))))</f>
        <v>0</v>
      </c>
      <c r="I1314" s="175">
        <f>G1314*H1314</f>
        <v>0</v>
      </c>
      <c r="J1314" s="175">
        <f>IF(P1314&gt;G1314,P1314-G1314,0)</f>
        <v>0</v>
      </c>
      <c r="K1314" s="175">
        <f>IF(P1314&gt;G1314,Q1314,0)</f>
        <v>0</v>
      </c>
      <c r="L1314" s="175">
        <f>J1314*K1314</f>
        <v>0</v>
      </c>
      <c r="M1314" s="175">
        <f>IF(P1314&lt;G1314,G1314-P1314,0)</f>
        <v>0</v>
      </c>
      <c r="N1314" s="175">
        <f>IF(P1314=0,H1314,IF(P1314&lt;G1314,Q1314,0))</f>
        <v>0</v>
      </c>
      <c r="O1314" s="175">
        <f>M1314*N1314</f>
        <v>0</v>
      </c>
      <c r="P1314" s="176"/>
      <c r="Q1314" s="175">
        <f>IF(P1314=0,0,IF(H1314=0,((IF($I$2350=2021,VLOOKUP(A1314,'SEE - 2021'!$A$6:$E$1681,5,0),(IF($I$2350=2022,VLOOKUP(A1314,'SEE - 2022'!$A$6:$E$1791,5,0),(IF($I$2350=2023,VLOOKUP(A1314,'SEE - 2023'!$A$6:$E$1796,5,0),0)))))*(1-$AL$5))),H1314))</f>
        <v>0</v>
      </c>
      <c r="R1314" s="175">
        <f>P1314*Q1314</f>
        <v>0</v>
      </c>
      <c r="S1314" s="175">
        <f>IF(Y1314&gt;D1314,Y1314-D1314,0)</f>
        <v>0</v>
      </c>
      <c r="T1314" s="175">
        <f>IF(Y1314&gt;D1314,Z1314,0)</f>
        <v>0</v>
      </c>
      <c r="U1314" s="175">
        <f>S1314*T1314</f>
        <v>0</v>
      </c>
      <c r="V1314" s="175">
        <f>IF(Y1314&lt;D1314,D1314-Y1314,0)</f>
        <v>0</v>
      </c>
      <c r="W1314" s="175">
        <f>IF(Y1314=0,E1314,IF(Y1314&lt;D1314,Z1314,0))</f>
        <v>0</v>
      </c>
      <c r="X1314" s="175">
        <f>V1314*W1314</f>
        <v>0</v>
      </c>
      <c r="Y1314" s="707">
        <f>P1314</f>
        <v>0</v>
      </c>
      <c r="Z1314" s="707">
        <f>IF(Y1314=0,0,VLOOKUP(A1314,'SEE - 2023'!$A$6:$E$1796,5,0))*(1-$AN$5)</f>
        <v>0</v>
      </c>
      <c r="AA1314" s="707">
        <f>Y1314*Z1314</f>
        <v>0</v>
      </c>
      <c r="AB1314" s="712"/>
      <c r="AC1314" s="713"/>
      <c r="AD1314" s="713"/>
      <c r="AE1314" s="713"/>
      <c r="AF1314" s="713"/>
      <c r="AG1314" s="714"/>
    </row>
    <row r="1315" spans="1:33" s="50" customFormat="1" ht="94.5" hidden="1" x14ac:dyDescent="0.25">
      <c r="A1315" s="77"/>
      <c r="B1315" s="25" t="s">
        <v>1095</v>
      </c>
      <c r="C1315" s="21"/>
      <c r="D1315" s="30"/>
      <c r="E1315" s="22"/>
      <c r="F1315" s="23"/>
      <c r="G1315" s="30"/>
      <c r="H1315" s="22"/>
      <c r="I1315" s="23"/>
      <c r="J1315" s="30"/>
      <c r="K1315" s="22"/>
      <c r="L1315" s="23"/>
      <c r="M1315" s="30"/>
      <c r="N1315" s="22"/>
      <c r="O1315" s="23"/>
      <c r="P1315" s="30"/>
      <c r="Q1315" s="22"/>
      <c r="R1315" s="23"/>
      <c r="S1315" s="30"/>
      <c r="T1315" s="22"/>
      <c r="U1315" s="23"/>
      <c r="V1315" s="30"/>
      <c r="W1315" s="22"/>
      <c r="X1315" s="23"/>
      <c r="Y1315" s="721"/>
      <c r="Z1315" s="708"/>
      <c r="AA1315" s="709"/>
      <c r="AB1315" s="710"/>
      <c r="AC1315" s="710"/>
      <c r="AD1315" s="710"/>
      <c r="AE1315" s="710"/>
      <c r="AF1315" s="710"/>
      <c r="AG1315" s="711"/>
    </row>
    <row r="1316" spans="1:33" s="50" customFormat="1" ht="18.75" hidden="1" x14ac:dyDescent="0.25">
      <c r="A1316" s="77"/>
      <c r="B1316" s="25"/>
      <c r="C1316" s="21"/>
      <c r="D1316" s="30"/>
      <c r="E1316" s="22"/>
      <c r="F1316" s="23"/>
      <c r="G1316" s="30"/>
      <c r="H1316" s="22"/>
      <c r="I1316" s="23"/>
      <c r="J1316" s="30"/>
      <c r="K1316" s="22"/>
      <c r="L1316" s="23"/>
      <c r="M1316" s="30"/>
      <c r="N1316" s="22"/>
      <c r="O1316" s="23"/>
      <c r="P1316" s="30"/>
      <c r="Q1316" s="22"/>
      <c r="R1316" s="23"/>
      <c r="S1316" s="30"/>
      <c r="T1316" s="22"/>
      <c r="U1316" s="23"/>
      <c r="V1316" s="30"/>
      <c r="W1316" s="22"/>
      <c r="X1316" s="23"/>
      <c r="Y1316" s="721"/>
      <c r="Z1316" s="708"/>
      <c r="AA1316" s="709"/>
      <c r="AB1316" s="710"/>
      <c r="AC1316" s="710"/>
      <c r="AD1316" s="710"/>
      <c r="AE1316" s="710"/>
      <c r="AF1316" s="710"/>
      <c r="AG1316" s="711"/>
    </row>
    <row r="1317" spans="1:33" s="50" customFormat="1" ht="21" x14ac:dyDescent="0.25">
      <c r="A1317" s="76">
        <v>170105</v>
      </c>
      <c r="B1317" s="126" t="s">
        <v>938</v>
      </c>
      <c r="C1317" s="120" t="s">
        <v>1434</v>
      </c>
      <c r="D1317" s="176">
        <v>584.67999999999995</v>
      </c>
      <c r="E1317" s="177">
        <f>IF(D1317=0,0,(IF($F$2350=2021,VLOOKUP(A1317,'SEE - 2021'!$A$6:$E$1681,5,0),(IF($F$2350=2022,VLOOKUP(A1317,'SEE - 2022'!$A$6:$E$1791,5,0),(IF($F$2350=2023,VLOOKUP(A1317,'SEE - 2023'!$A$6:$E$1796,5,0),0)))))))</f>
        <v>31.65</v>
      </c>
      <c r="F1317" s="175">
        <f>D1317*E1317</f>
        <v>18505.121999999999</v>
      </c>
      <c r="G1317" s="177">
        <f>D1317</f>
        <v>584.67999999999995</v>
      </c>
      <c r="H1317" s="643">
        <v>31.65</v>
      </c>
      <c r="I1317" s="175">
        <f>G1317*H1317</f>
        <v>18505.121999999999</v>
      </c>
      <c r="J1317" s="175">
        <f>IF(P1317&gt;G1317,P1317-G1317,0)</f>
        <v>0</v>
      </c>
      <c r="K1317" s="175">
        <f>IF(P1317&gt;G1317,Q1317,0)</f>
        <v>0</v>
      </c>
      <c r="L1317" s="175">
        <f>J1317*K1317</f>
        <v>0</v>
      </c>
      <c r="M1317" s="175">
        <f>IF(P1317&lt;G1317,G1317-P1317,0)</f>
        <v>584.67999999999995</v>
      </c>
      <c r="N1317" s="175">
        <f>IF(P1317=0,H1317,IF(P1317&lt;G1317,Q1317,0))</f>
        <v>31.65</v>
      </c>
      <c r="O1317" s="175">
        <f>M1317*N1317</f>
        <v>18505.121999999999</v>
      </c>
      <c r="P1317" s="176"/>
      <c r="Q1317" s="175">
        <f>IF(P1317=0,0,IF(H1317=0,((IF($I$2350=2021,VLOOKUP(A1317,'SEE - 2021'!$A$6:$E$1681,5,0),(IF($I$2350=2022,VLOOKUP(A1317,'SEE - 2022'!$A$6:$E$1791,5,0),(IF($I$2350=2023,VLOOKUP(A1317,'SEE - 2023'!$A$6:$E$1796,5,0),0)))))*(1-$AL$5))),H1317))</f>
        <v>0</v>
      </c>
      <c r="R1317" s="175">
        <f>P1317*Q1317</f>
        <v>0</v>
      </c>
      <c r="S1317" s="175">
        <f>IF(Y1317&gt;D1317,Y1317-D1317,0)</f>
        <v>0</v>
      </c>
      <c r="T1317" s="175">
        <f>IF(Y1317&gt;D1317,Z1317,0)</f>
        <v>0</v>
      </c>
      <c r="U1317" s="175">
        <f>S1317*T1317</f>
        <v>0</v>
      </c>
      <c r="V1317" s="175">
        <f>IF(Y1317&lt;D1317,D1317-Y1317,0)</f>
        <v>584.67999999999995</v>
      </c>
      <c r="W1317" s="175">
        <f>IF(Y1317=0,E1317,IF(Y1317&lt;D1317,Z1317,0))</f>
        <v>31.65</v>
      </c>
      <c r="X1317" s="175">
        <f>V1317*W1317</f>
        <v>18505.121999999999</v>
      </c>
      <c r="Y1317" s="707">
        <f>P1317</f>
        <v>0</v>
      </c>
      <c r="Z1317" s="707">
        <f>IF(Y1317=0,0,VLOOKUP(A1317,'SEE - 2023'!$A$6:$E$1796,5,0))*(1-$AN$5)</f>
        <v>0</v>
      </c>
      <c r="AA1317" s="707">
        <f>Y1317*Z1317</f>
        <v>0</v>
      </c>
      <c r="AB1317" s="1029"/>
      <c r="AC1317" s="1030"/>
      <c r="AD1317" s="1030"/>
      <c r="AE1317" s="1030"/>
      <c r="AF1317" s="1030"/>
      <c r="AG1317" s="1031"/>
    </row>
    <row r="1318" spans="1:33" s="50" customFormat="1" ht="157.5" x14ac:dyDescent="0.25">
      <c r="A1318" s="77"/>
      <c r="B1318" s="25" t="s">
        <v>1096</v>
      </c>
      <c r="C1318" s="21"/>
      <c r="D1318" s="30"/>
      <c r="E1318" s="22"/>
      <c r="F1318" s="23"/>
      <c r="G1318" s="30"/>
      <c r="H1318" s="22"/>
      <c r="I1318" s="23"/>
      <c r="J1318" s="30"/>
      <c r="K1318" s="22"/>
      <c r="L1318" s="23"/>
      <c r="M1318" s="30"/>
      <c r="N1318" s="22"/>
      <c r="O1318" s="23"/>
      <c r="P1318" s="30"/>
      <c r="Q1318" s="22"/>
      <c r="R1318" s="23"/>
      <c r="S1318" s="30"/>
      <c r="T1318" s="22"/>
      <c r="U1318" s="23"/>
      <c r="V1318" s="30"/>
      <c r="W1318" s="22"/>
      <c r="X1318" s="23"/>
      <c r="Y1318" s="721"/>
      <c r="Z1318" s="708"/>
      <c r="AA1318" s="709"/>
      <c r="AB1318" s="1032"/>
      <c r="AC1318" s="1033"/>
      <c r="AD1318" s="1033"/>
      <c r="AE1318" s="1033"/>
      <c r="AF1318" s="1033"/>
      <c r="AG1318" s="1034"/>
    </row>
    <row r="1319" spans="1:33" s="50" customFormat="1" ht="18.75" x14ac:dyDescent="0.25">
      <c r="A1319" s="77"/>
      <c r="B1319" s="25"/>
      <c r="C1319" s="21"/>
      <c r="D1319" s="30"/>
      <c r="E1319" s="22"/>
      <c r="F1319" s="23"/>
      <c r="G1319" s="30"/>
      <c r="H1319" s="22"/>
      <c r="I1319" s="23"/>
      <c r="J1319" s="30"/>
      <c r="K1319" s="22"/>
      <c r="L1319" s="23"/>
      <c r="M1319" s="30"/>
      <c r="N1319" s="22"/>
      <c r="O1319" s="23"/>
      <c r="P1319" s="30"/>
      <c r="Q1319" s="22"/>
      <c r="R1319" s="23"/>
      <c r="S1319" s="30"/>
      <c r="T1319" s="22"/>
      <c r="U1319" s="23"/>
      <c r="V1319" s="30"/>
      <c r="W1319" s="22"/>
      <c r="X1319" s="23"/>
      <c r="Y1319" s="721"/>
      <c r="Z1319" s="708"/>
      <c r="AA1319" s="709"/>
      <c r="AB1319" s="710"/>
      <c r="AC1319" s="710"/>
      <c r="AD1319" s="710"/>
      <c r="AE1319" s="710"/>
      <c r="AF1319" s="710"/>
      <c r="AG1319" s="711"/>
    </row>
    <row r="1320" spans="1:33" s="50" customFormat="1" ht="18.75" hidden="1" x14ac:dyDescent="0.25">
      <c r="A1320" s="76">
        <v>170106</v>
      </c>
      <c r="B1320" s="126" t="s">
        <v>614</v>
      </c>
      <c r="C1320" s="120" t="s">
        <v>8</v>
      </c>
      <c r="D1320" s="176"/>
      <c r="E1320" s="177">
        <f>IF(D1320=0,0,(IF($F$2350=2021,VLOOKUP(A1320,'SEE - 2021'!$A$6:$E$1681,5,0),(IF($F$2350=2022,VLOOKUP(A1320,'SEE - 2022'!$A$6:$E$1791,5,0),(IF($F$2350=2023,VLOOKUP(A1320,'SEE - 2023'!$A$6:$E$1796,5,0),0)))))))</f>
        <v>0</v>
      </c>
      <c r="F1320" s="175">
        <f>D1320*E1320</f>
        <v>0</v>
      </c>
      <c r="G1320" s="177">
        <f>D1320</f>
        <v>0</v>
      </c>
      <c r="H1320" s="177">
        <f>IF(G1320=0,0,(IF($I$2350=2021,VLOOKUP(A1320,'SEE - 2021'!$A$6:$E$1681,5,0),(IF($I$2350=2022,VLOOKUP(A1320,'SEE - 2022'!$A$6:$E$1791,5,0),(IF($I$2350=2023,VLOOKUP(A1320,'SEE - 2023'!$A$6:$E$1796,5,0),0)))))))</f>
        <v>0</v>
      </c>
      <c r="I1320" s="175">
        <f>G1320*H1320</f>
        <v>0</v>
      </c>
      <c r="J1320" s="175">
        <f>IF(P1320&gt;G1320,P1320-G1320,0)</f>
        <v>0</v>
      </c>
      <c r="K1320" s="175">
        <f>IF(P1320&gt;G1320,Q1320,0)</f>
        <v>0</v>
      </c>
      <c r="L1320" s="175">
        <f>J1320*K1320</f>
        <v>0</v>
      </c>
      <c r="M1320" s="175">
        <f>IF(P1320&lt;G1320,G1320-P1320,0)</f>
        <v>0</v>
      </c>
      <c r="N1320" s="175">
        <f>IF(P1320=0,H1320,IF(P1320&lt;G1320,Q1320,0))</f>
        <v>0</v>
      </c>
      <c r="O1320" s="175">
        <f>M1320*N1320</f>
        <v>0</v>
      </c>
      <c r="P1320" s="176"/>
      <c r="Q1320" s="175">
        <f>IF(P1320=0,0,IF(H1320=0,((IF($I$2350=2021,VLOOKUP(A1320,'SEE - 2021'!$A$6:$E$1681,5,0),(IF($I$2350=2022,VLOOKUP(A1320,'SEE - 2022'!$A$6:$E$1791,5,0),(IF($I$2350=2023,VLOOKUP(A1320,'SEE - 2023'!$A$6:$E$1796,5,0),0)))))*(1-$AL$5))),H1320))</f>
        <v>0</v>
      </c>
      <c r="R1320" s="175">
        <f>P1320*Q1320</f>
        <v>0</v>
      </c>
      <c r="S1320" s="175">
        <f>IF(Y1320&gt;D1320,Y1320-D1320,0)</f>
        <v>0</v>
      </c>
      <c r="T1320" s="175">
        <f>IF(Y1320&gt;D1320,Z1320,0)</f>
        <v>0</v>
      </c>
      <c r="U1320" s="175">
        <f>S1320*T1320</f>
        <v>0</v>
      </c>
      <c r="V1320" s="175">
        <f>IF(Y1320&lt;D1320,D1320-Y1320,0)</f>
        <v>0</v>
      </c>
      <c r="W1320" s="175">
        <f>IF(Y1320=0,E1320,IF(Y1320&lt;D1320,Z1320,0))</f>
        <v>0</v>
      </c>
      <c r="X1320" s="175">
        <f>V1320*W1320</f>
        <v>0</v>
      </c>
      <c r="Y1320" s="707">
        <f>P1320</f>
        <v>0</v>
      </c>
      <c r="Z1320" s="707">
        <f>IF(Y1320=0,0,VLOOKUP(A1320,'SEE - 2023'!$A$6:$E$1796,5,0))*(1-$AN$5)</f>
        <v>0</v>
      </c>
      <c r="AA1320" s="707">
        <f>Y1320*Z1320</f>
        <v>0</v>
      </c>
      <c r="AB1320" s="712"/>
      <c r="AC1320" s="713"/>
      <c r="AD1320" s="713"/>
      <c r="AE1320" s="713"/>
      <c r="AF1320" s="713"/>
      <c r="AG1320" s="714"/>
    </row>
    <row r="1321" spans="1:33" s="50" customFormat="1" ht="173.25" hidden="1" x14ac:dyDescent="0.25">
      <c r="A1321" s="77"/>
      <c r="B1321" s="25" t="s">
        <v>1097</v>
      </c>
      <c r="C1321" s="21"/>
      <c r="D1321" s="30"/>
      <c r="E1321" s="22"/>
      <c r="F1321" s="23"/>
      <c r="G1321" s="30"/>
      <c r="H1321" s="22"/>
      <c r="I1321" s="23"/>
      <c r="J1321" s="30"/>
      <c r="K1321" s="22"/>
      <c r="L1321" s="23"/>
      <c r="M1321" s="30"/>
      <c r="N1321" s="22"/>
      <c r="O1321" s="23"/>
      <c r="P1321" s="30"/>
      <c r="Q1321" s="22"/>
      <c r="R1321" s="23"/>
      <c r="S1321" s="30"/>
      <c r="T1321" s="22"/>
      <c r="U1321" s="23"/>
      <c r="V1321" s="30"/>
      <c r="W1321" s="22"/>
      <c r="X1321" s="23"/>
      <c r="Y1321" s="721"/>
      <c r="Z1321" s="708"/>
      <c r="AA1321" s="709"/>
      <c r="AB1321" s="710"/>
      <c r="AC1321" s="710"/>
      <c r="AD1321" s="710"/>
      <c r="AE1321" s="710"/>
      <c r="AF1321" s="710"/>
      <c r="AG1321" s="711"/>
    </row>
    <row r="1322" spans="1:33" s="50" customFormat="1" ht="18.75" hidden="1" x14ac:dyDescent="0.25">
      <c r="A1322" s="77"/>
      <c r="B1322" s="25"/>
      <c r="C1322" s="21"/>
      <c r="D1322" s="30"/>
      <c r="E1322" s="22"/>
      <c r="F1322" s="23"/>
      <c r="G1322" s="30"/>
      <c r="H1322" s="22"/>
      <c r="I1322" s="23"/>
      <c r="J1322" s="30"/>
      <c r="K1322" s="22"/>
      <c r="L1322" s="23"/>
      <c r="M1322" s="30"/>
      <c r="N1322" s="22"/>
      <c r="O1322" s="23"/>
      <c r="P1322" s="30"/>
      <c r="Q1322" s="22"/>
      <c r="R1322" s="23"/>
      <c r="S1322" s="30"/>
      <c r="T1322" s="22"/>
      <c r="U1322" s="23"/>
      <c r="V1322" s="30"/>
      <c r="W1322" s="22"/>
      <c r="X1322" s="23"/>
      <c r="Y1322" s="721"/>
      <c r="Z1322" s="708"/>
      <c r="AA1322" s="709"/>
      <c r="AB1322" s="710"/>
      <c r="AC1322" s="710"/>
      <c r="AD1322" s="710"/>
      <c r="AE1322" s="710"/>
      <c r="AF1322" s="710"/>
      <c r="AG1322" s="711"/>
    </row>
    <row r="1323" spans="1:33" s="50" customFormat="1" ht="31.5" hidden="1" x14ac:dyDescent="0.25">
      <c r="A1323" s="76">
        <v>170107</v>
      </c>
      <c r="B1323" s="126" t="s">
        <v>615</v>
      </c>
      <c r="C1323" s="120" t="s">
        <v>1434</v>
      </c>
      <c r="D1323" s="176"/>
      <c r="E1323" s="177">
        <f>IF(D1323=0,0,(IF($F$2350=2021,VLOOKUP(A1323,'SEE - 2021'!$A$6:$E$1681,5,0),(IF($F$2350=2022,VLOOKUP(A1323,'SEE - 2022'!$A$6:$E$1791,5,0),(IF($F$2350=2023,VLOOKUP(A1323,'SEE - 2023'!$A$6:$E$1796,5,0),0)))))))</f>
        <v>0</v>
      </c>
      <c r="F1323" s="175">
        <f>D1323*E1323</f>
        <v>0</v>
      </c>
      <c r="G1323" s="177">
        <f>D1323</f>
        <v>0</v>
      </c>
      <c r="H1323" s="177">
        <f>IF(G1323=0,0,(IF($I$2350=2021,VLOOKUP(A1323,'SEE - 2021'!$A$6:$E$1681,5,0),(IF($I$2350=2022,VLOOKUP(A1323,'SEE - 2022'!$A$6:$E$1791,5,0),(IF($I$2350=2023,VLOOKUP(A1323,'SEE - 2023'!$A$6:$E$1796,5,0),0)))))))</f>
        <v>0</v>
      </c>
      <c r="I1323" s="175">
        <f>G1323*H1323</f>
        <v>0</v>
      </c>
      <c r="J1323" s="175">
        <f>IF(P1323&gt;G1323,P1323-G1323,0)</f>
        <v>0</v>
      </c>
      <c r="K1323" s="175">
        <f>IF(P1323&gt;G1323,Q1323,0)</f>
        <v>0</v>
      </c>
      <c r="L1323" s="175">
        <f>J1323*K1323</f>
        <v>0</v>
      </c>
      <c r="M1323" s="175">
        <f>IF(P1323&lt;G1323,G1323-P1323,0)</f>
        <v>0</v>
      </c>
      <c r="N1323" s="175">
        <f>IF(P1323=0,H1323,IF(P1323&lt;G1323,Q1323,0))</f>
        <v>0</v>
      </c>
      <c r="O1323" s="175">
        <f>M1323*N1323</f>
        <v>0</v>
      </c>
      <c r="P1323" s="176"/>
      <c r="Q1323" s="175">
        <f>IF(P1323=0,0,IF(H1323=0,((IF($I$2350=2021,VLOOKUP(A1323,'SEE - 2021'!$A$6:$E$1681,5,0),(IF($I$2350=2022,VLOOKUP(A1323,'SEE - 2022'!$A$6:$E$1791,5,0),(IF($I$2350=2023,VLOOKUP(A1323,'SEE - 2023'!$A$6:$E$1796,5,0),0)))))*(1-$AL$5))),H1323))</f>
        <v>0</v>
      </c>
      <c r="R1323" s="175">
        <f>P1323*Q1323</f>
        <v>0</v>
      </c>
      <c r="S1323" s="175">
        <f>IF(Y1323&gt;D1323,Y1323-D1323,0)</f>
        <v>0</v>
      </c>
      <c r="T1323" s="175">
        <f>IF(Y1323&gt;D1323,Z1323,0)</f>
        <v>0</v>
      </c>
      <c r="U1323" s="175">
        <f>S1323*T1323</f>
        <v>0</v>
      </c>
      <c r="V1323" s="175">
        <f>IF(Y1323&lt;D1323,D1323-Y1323,0)</f>
        <v>0</v>
      </c>
      <c r="W1323" s="175">
        <f>IF(Y1323=0,E1323,IF(Y1323&lt;D1323,Z1323,0))</f>
        <v>0</v>
      </c>
      <c r="X1323" s="175">
        <f>V1323*W1323</f>
        <v>0</v>
      </c>
      <c r="Y1323" s="707">
        <f>P1323</f>
        <v>0</v>
      </c>
      <c r="Z1323" s="707">
        <f>IF(Y1323=0,0,VLOOKUP(A1323,'SEE - 2023'!$A$6:$E$1796,5,0))*(1-$AN$5)</f>
        <v>0</v>
      </c>
      <c r="AA1323" s="707">
        <f>Y1323*Z1323</f>
        <v>0</v>
      </c>
      <c r="AB1323" s="712"/>
      <c r="AC1323" s="713"/>
      <c r="AD1323" s="713"/>
      <c r="AE1323" s="713"/>
      <c r="AF1323" s="713"/>
      <c r="AG1323" s="714"/>
    </row>
    <row r="1324" spans="1:33" s="50" customFormat="1" ht="185.25" hidden="1" customHeight="1" x14ac:dyDescent="0.25">
      <c r="A1324" s="77"/>
      <c r="B1324" s="25" t="s">
        <v>616</v>
      </c>
      <c r="C1324" s="21"/>
      <c r="D1324" s="30"/>
      <c r="E1324" s="22"/>
      <c r="F1324" s="23"/>
      <c r="G1324" s="30"/>
      <c r="H1324" s="22"/>
      <c r="I1324" s="23"/>
      <c r="J1324" s="30"/>
      <c r="K1324" s="22"/>
      <c r="L1324" s="23"/>
      <c r="M1324" s="30"/>
      <c r="N1324" s="22"/>
      <c r="O1324" s="23"/>
      <c r="P1324" s="30"/>
      <c r="Q1324" s="22"/>
      <c r="R1324" s="23"/>
      <c r="S1324" s="30"/>
      <c r="T1324" s="22"/>
      <c r="U1324" s="23"/>
      <c r="V1324" s="30"/>
      <c r="W1324" s="22"/>
      <c r="X1324" s="23"/>
      <c r="Y1324" s="721"/>
      <c r="Z1324" s="708"/>
      <c r="AA1324" s="709"/>
      <c r="AB1324" s="710"/>
      <c r="AC1324" s="710"/>
      <c r="AD1324" s="710"/>
      <c r="AE1324" s="710"/>
      <c r="AF1324" s="710"/>
      <c r="AG1324" s="711"/>
    </row>
    <row r="1325" spans="1:33" s="50" customFormat="1" ht="18.75" hidden="1" x14ac:dyDescent="0.25">
      <c r="A1325" s="77"/>
      <c r="B1325" s="25"/>
      <c r="C1325" s="21"/>
      <c r="D1325" s="30"/>
      <c r="E1325" s="22"/>
      <c r="F1325" s="23"/>
      <c r="G1325" s="30"/>
      <c r="H1325" s="22"/>
      <c r="I1325" s="23"/>
      <c r="J1325" s="30"/>
      <c r="K1325" s="22"/>
      <c r="L1325" s="23"/>
      <c r="M1325" s="30"/>
      <c r="N1325" s="22"/>
      <c r="O1325" s="23"/>
      <c r="P1325" s="30"/>
      <c r="Q1325" s="22"/>
      <c r="R1325" s="23"/>
      <c r="S1325" s="30"/>
      <c r="T1325" s="22"/>
      <c r="U1325" s="23"/>
      <c r="V1325" s="30"/>
      <c r="W1325" s="22"/>
      <c r="X1325" s="23"/>
      <c r="Y1325" s="721"/>
      <c r="Z1325" s="708"/>
      <c r="AA1325" s="709"/>
      <c r="AB1325" s="710"/>
      <c r="AC1325" s="710"/>
      <c r="AD1325" s="710"/>
      <c r="AE1325" s="710"/>
      <c r="AF1325" s="710"/>
      <c r="AG1325" s="711"/>
    </row>
    <row r="1326" spans="1:33" s="50" customFormat="1" ht="21" hidden="1" x14ac:dyDescent="0.25">
      <c r="A1326" s="76">
        <v>170108</v>
      </c>
      <c r="B1326" s="146" t="s">
        <v>1536</v>
      </c>
      <c r="C1326" s="120" t="s">
        <v>1434</v>
      </c>
      <c r="D1326" s="176"/>
      <c r="E1326" s="177">
        <f>IF(D1326=0,0,(IF($F$2350=2021,VLOOKUP(A1326,'SEE - 2021'!$A$6:$E$1681,5,0),(IF($F$2350=2022,VLOOKUP(A1326,'SEE - 2022'!$A$6:$E$1791,5,0),(IF($F$2350=2023,VLOOKUP(A1326,'SEE - 2023'!$A$6:$E$1796,5,0),0)))))))</f>
        <v>0</v>
      </c>
      <c r="F1326" s="175">
        <f>D1326*E1326</f>
        <v>0</v>
      </c>
      <c r="G1326" s="177">
        <f>D1326</f>
        <v>0</v>
      </c>
      <c r="H1326" s="177">
        <f>IF(G1326=0,0,(IF($I$2350=2021,VLOOKUP(A1326,'SEE - 2021'!$A$6:$E$1681,5,0),(IF($I$2350=2022,VLOOKUP(A1326,'SEE - 2022'!$A$6:$E$1791,5,0),(IF($I$2350=2023,VLOOKUP(A1326,'SEE - 2023'!$A$6:$E$1796,5,0),0)))))))</f>
        <v>0</v>
      </c>
      <c r="I1326" s="175">
        <f>G1326*H1326</f>
        <v>0</v>
      </c>
      <c r="J1326" s="175">
        <f>IF(P1326&gt;G1326,P1326-G1326,0)</f>
        <v>0</v>
      </c>
      <c r="K1326" s="175">
        <f>IF(P1326&gt;G1326,Q1326,0)</f>
        <v>0</v>
      </c>
      <c r="L1326" s="175">
        <f>J1326*K1326</f>
        <v>0</v>
      </c>
      <c r="M1326" s="175">
        <f>IF(P1326&lt;G1326,G1326-P1326,0)</f>
        <v>0</v>
      </c>
      <c r="N1326" s="175">
        <f>IF(P1326=0,H1326,IF(P1326&lt;G1326,Q1326,0))</f>
        <v>0</v>
      </c>
      <c r="O1326" s="175">
        <f>M1326*N1326</f>
        <v>0</v>
      </c>
      <c r="P1326" s="176"/>
      <c r="Q1326" s="175">
        <f>IF(P1326=0,0,IF(H1326=0,((IF($I$2350=2021,VLOOKUP(A1326,'SEE - 2021'!$A$6:$E$1681,5,0),(IF($I$2350=2022,VLOOKUP(A1326,'SEE - 2022'!$A$6:$E$1791,5,0),(IF($I$2350=2023,VLOOKUP(A1326,'SEE - 2023'!$A$6:$E$1796,5,0),0)))))*(1-$AL$5))),H1326))</f>
        <v>0</v>
      </c>
      <c r="R1326" s="175">
        <f>P1326*Q1326</f>
        <v>0</v>
      </c>
      <c r="S1326" s="175">
        <f>IF(Y1326&gt;D1326,Y1326-D1326,0)</f>
        <v>0</v>
      </c>
      <c r="T1326" s="175">
        <f>IF(Y1326&gt;D1326,Z1326,0)</f>
        <v>0</v>
      </c>
      <c r="U1326" s="175">
        <f>S1326*T1326</f>
        <v>0</v>
      </c>
      <c r="V1326" s="175">
        <f>IF(Y1326&lt;D1326,D1326-Y1326,0)</f>
        <v>0</v>
      </c>
      <c r="W1326" s="175">
        <f>IF(Y1326=0,E1326,IF(Y1326&lt;D1326,Z1326,0))</f>
        <v>0</v>
      </c>
      <c r="X1326" s="175">
        <f>V1326*W1326</f>
        <v>0</v>
      </c>
      <c r="Y1326" s="707">
        <f>P1326</f>
        <v>0</v>
      </c>
      <c r="Z1326" s="707">
        <f>IF(Y1326=0,0,VLOOKUP(A1326,'SEE - 2023'!$A$6:$E$1796,5,0))*(1-$AN$5)</f>
        <v>0</v>
      </c>
      <c r="AA1326" s="707">
        <f>Y1326*Z1326</f>
        <v>0</v>
      </c>
      <c r="AB1326" s="712"/>
      <c r="AC1326" s="713"/>
      <c r="AD1326" s="713"/>
      <c r="AE1326" s="713"/>
      <c r="AF1326" s="713"/>
      <c r="AG1326" s="714"/>
    </row>
    <row r="1327" spans="1:33" s="50" customFormat="1" ht="187.5" hidden="1" customHeight="1" x14ac:dyDescent="0.25">
      <c r="A1327" s="77"/>
      <c r="B1327" s="61" t="s">
        <v>939</v>
      </c>
      <c r="C1327" s="21"/>
      <c r="D1327" s="30"/>
      <c r="E1327" s="22"/>
      <c r="F1327" s="23"/>
      <c r="G1327" s="30"/>
      <c r="H1327" s="22"/>
      <c r="I1327" s="23"/>
      <c r="J1327" s="30"/>
      <c r="K1327" s="22"/>
      <c r="L1327" s="23"/>
      <c r="M1327" s="30"/>
      <c r="N1327" s="22"/>
      <c r="O1327" s="23"/>
      <c r="P1327" s="30"/>
      <c r="Q1327" s="22"/>
      <c r="R1327" s="23"/>
      <c r="S1327" s="30"/>
      <c r="T1327" s="22"/>
      <c r="U1327" s="23"/>
      <c r="V1327" s="30"/>
      <c r="W1327" s="22"/>
      <c r="X1327" s="23"/>
      <c r="Y1327" s="721"/>
      <c r="Z1327" s="708"/>
      <c r="AA1327" s="709"/>
      <c r="AB1327" s="710"/>
      <c r="AC1327" s="710"/>
      <c r="AD1327" s="710"/>
      <c r="AE1327" s="710"/>
      <c r="AF1327" s="710"/>
      <c r="AG1327" s="711"/>
    </row>
    <row r="1328" spans="1:33" s="50" customFormat="1" ht="18.75" hidden="1" x14ac:dyDescent="0.25">
      <c r="A1328" s="77"/>
      <c r="B1328" s="25"/>
      <c r="C1328" s="21"/>
      <c r="D1328" s="30"/>
      <c r="E1328" s="22"/>
      <c r="F1328" s="23"/>
      <c r="G1328" s="30"/>
      <c r="H1328" s="22"/>
      <c r="I1328" s="23"/>
      <c r="J1328" s="30"/>
      <c r="K1328" s="22"/>
      <c r="L1328" s="23"/>
      <c r="M1328" s="30"/>
      <c r="N1328" s="22"/>
      <c r="O1328" s="23"/>
      <c r="P1328" s="30"/>
      <c r="Q1328" s="22"/>
      <c r="R1328" s="23"/>
      <c r="S1328" s="30"/>
      <c r="T1328" s="22"/>
      <c r="U1328" s="23"/>
      <c r="V1328" s="30"/>
      <c r="W1328" s="22"/>
      <c r="X1328" s="23"/>
      <c r="Y1328" s="721"/>
      <c r="Z1328" s="708"/>
      <c r="AA1328" s="709"/>
      <c r="AB1328" s="710"/>
      <c r="AC1328" s="710"/>
      <c r="AD1328" s="710"/>
      <c r="AE1328" s="710"/>
      <c r="AF1328" s="710"/>
      <c r="AG1328" s="711"/>
    </row>
    <row r="1329" spans="1:33" s="50" customFormat="1" ht="18.75" hidden="1" x14ac:dyDescent="0.25">
      <c r="A1329" s="76">
        <v>170109</v>
      </c>
      <c r="B1329" s="126" t="s">
        <v>617</v>
      </c>
      <c r="C1329" s="120" t="s">
        <v>61</v>
      </c>
      <c r="D1329" s="176"/>
      <c r="E1329" s="177">
        <f>IF(D1329=0,0,(IF($F$2350=2021,VLOOKUP(A1329,'SEE - 2021'!$A$6:$E$1681,5,0),(IF($F$2350=2022,VLOOKUP(A1329,'SEE - 2022'!$A$6:$E$1791,5,0),(IF($F$2350=2023,VLOOKUP(A1329,'SEE - 2023'!$A$6:$E$1796,5,0),0)))))))</f>
        <v>0</v>
      </c>
      <c r="F1329" s="175">
        <f>D1329*E1329</f>
        <v>0</v>
      </c>
      <c r="G1329" s="177">
        <f>D1329</f>
        <v>0</v>
      </c>
      <c r="H1329" s="177">
        <f>IF(G1329=0,0,(IF($I$2350=2021,VLOOKUP(A1329,'SEE - 2021'!$A$6:$E$1681,5,0),(IF($I$2350=2022,VLOOKUP(A1329,'SEE - 2022'!$A$6:$E$1791,5,0),(IF($I$2350=2023,VLOOKUP(A1329,'SEE - 2023'!$A$6:$E$1796,5,0),0)))))))</f>
        <v>0</v>
      </c>
      <c r="I1329" s="175">
        <f>G1329*H1329</f>
        <v>0</v>
      </c>
      <c r="J1329" s="175">
        <f>IF(P1329&gt;G1329,P1329-G1329,0)</f>
        <v>0</v>
      </c>
      <c r="K1329" s="175">
        <f>IF(P1329&gt;G1329,Q1329,0)</f>
        <v>0</v>
      </c>
      <c r="L1329" s="175">
        <f>J1329*K1329</f>
        <v>0</v>
      </c>
      <c r="M1329" s="175">
        <f>IF(P1329&lt;G1329,G1329-P1329,0)</f>
        <v>0</v>
      </c>
      <c r="N1329" s="175">
        <f>IF(P1329=0,H1329,IF(P1329&lt;G1329,Q1329,0))</f>
        <v>0</v>
      </c>
      <c r="O1329" s="175">
        <f>M1329*N1329</f>
        <v>0</v>
      </c>
      <c r="P1329" s="176"/>
      <c r="Q1329" s="175">
        <f>IF(P1329=0,0,IF(H1329=0,((IF($I$2350=2021,VLOOKUP(A1329,'SEE - 2021'!$A$6:$E$1681,5,0),(IF($I$2350=2022,VLOOKUP(A1329,'SEE - 2022'!$A$6:$E$1791,5,0),(IF($I$2350=2023,VLOOKUP(A1329,'SEE - 2023'!$A$6:$E$1796,5,0),0)))))*(1-$AL$5))),H1329))</f>
        <v>0</v>
      </c>
      <c r="R1329" s="175">
        <f>P1329*Q1329</f>
        <v>0</v>
      </c>
      <c r="S1329" s="175">
        <f>IF(Y1329&gt;D1329,Y1329-D1329,0)</f>
        <v>0</v>
      </c>
      <c r="T1329" s="175">
        <f>IF(Y1329&gt;D1329,Z1329,0)</f>
        <v>0</v>
      </c>
      <c r="U1329" s="175">
        <f>S1329*T1329</f>
        <v>0</v>
      </c>
      <c r="V1329" s="175">
        <f>IF(Y1329&lt;D1329,D1329-Y1329,0)</f>
        <v>0</v>
      </c>
      <c r="W1329" s="175">
        <f>IF(Y1329=0,E1329,IF(Y1329&lt;D1329,Z1329,0))</f>
        <v>0</v>
      </c>
      <c r="X1329" s="175">
        <f>V1329*W1329</f>
        <v>0</v>
      </c>
      <c r="Y1329" s="707">
        <f>P1329</f>
        <v>0</v>
      </c>
      <c r="Z1329" s="707">
        <f>IF(Y1329=0,0,VLOOKUP(A1329,'SEE - 2023'!$A$6:$E$1796,5,0))*(1-$AN$5)</f>
        <v>0</v>
      </c>
      <c r="AA1329" s="707">
        <f>Y1329*Z1329</f>
        <v>0</v>
      </c>
      <c r="AB1329" s="712"/>
      <c r="AC1329" s="713"/>
      <c r="AD1329" s="713"/>
      <c r="AE1329" s="713"/>
      <c r="AF1329" s="713"/>
      <c r="AG1329" s="714"/>
    </row>
    <row r="1330" spans="1:33" s="50" customFormat="1" ht="98.25" hidden="1" customHeight="1" x14ac:dyDescent="0.25">
      <c r="A1330" s="77"/>
      <c r="B1330" s="25" t="s">
        <v>940</v>
      </c>
      <c r="C1330" s="21"/>
      <c r="D1330" s="30"/>
      <c r="E1330" s="22"/>
      <c r="F1330" s="23"/>
      <c r="G1330" s="30"/>
      <c r="H1330" s="22"/>
      <c r="I1330" s="23"/>
      <c r="J1330" s="30"/>
      <c r="K1330" s="22"/>
      <c r="L1330" s="23"/>
      <c r="M1330" s="30"/>
      <c r="N1330" s="22"/>
      <c r="O1330" s="23"/>
      <c r="P1330" s="30"/>
      <c r="Q1330" s="22"/>
      <c r="R1330" s="23"/>
      <c r="S1330" s="30"/>
      <c r="T1330" s="22"/>
      <c r="U1330" s="23"/>
      <c r="V1330" s="30"/>
      <c r="W1330" s="22"/>
      <c r="X1330" s="23"/>
      <c r="Y1330" s="721"/>
      <c r="Z1330" s="708"/>
      <c r="AA1330" s="709"/>
      <c r="AB1330" s="710"/>
      <c r="AC1330" s="710"/>
      <c r="AD1330" s="710"/>
      <c r="AE1330" s="710"/>
      <c r="AF1330" s="710"/>
      <c r="AG1330" s="711"/>
    </row>
    <row r="1331" spans="1:33" s="50" customFormat="1" ht="18.75" hidden="1" x14ac:dyDescent="0.25">
      <c r="A1331" s="77"/>
      <c r="B1331" s="26"/>
      <c r="C1331" s="21"/>
      <c r="D1331" s="30"/>
      <c r="E1331" s="22"/>
      <c r="F1331" s="23"/>
      <c r="G1331" s="30"/>
      <c r="H1331" s="22"/>
      <c r="I1331" s="23"/>
      <c r="J1331" s="30"/>
      <c r="K1331" s="22"/>
      <c r="L1331" s="23"/>
      <c r="M1331" s="30"/>
      <c r="N1331" s="22"/>
      <c r="O1331" s="23"/>
      <c r="P1331" s="30"/>
      <c r="Q1331" s="22"/>
      <c r="R1331" s="23"/>
      <c r="S1331" s="30"/>
      <c r="T1331" s="22"/>
      <c r="U1331" s="23"/>
      <c r="V1331" s="30"/>
      <c r="W1331" s="22"/>
      <c r="X1331" s="23"/>
      <c r="Y1331" s="721"/>
      <c r="Z1331" s="708"/>
      <c r="AA1331" s="709"/>
      <c r="AB1331" s="710"/>
      <c r="AC1331" s="710"/>
      <c r="AD1331" s="710"/>
      <c r="AE1331" s="710"/>
      <c r="AF1331" s="710"/>
      <c r="AG1331" s="711"/>
    </row>
    <row r="1332" spans="1:33" s="50" customFormat="1" ht="31.5" hidden="1" x14ac:dyDescent="0.25">
      <c r="A1332" s="76">
        <v>170110</v>
      </c>
      <c r="B1332" s="126" t="s">
        <v>618</v>
      </c>
      <c r="C1332" s="120" t="s">
        <v>1434</v>
      </c>
      <c r="D1332" s="176"/>
      <c r="E1332" s="177">
        <f>IF(D1332=0,0,(IF($F$2350=2021,VLOOKUP(A1332,'SEE - 2021'!$A$6:$E$1681,5,0),(IF($F$2350=2022,VLOOKUP(A1332,'SEE - 2022'!$A$6:$E$1791,5,0),(IF($F$2350=2023,VLOOKUP(A1332,'SEE - 2023'!$A$6:$E$1796,5,0),0)))))))</f>
        <v>0</v>
      </c>
      <c r="F1332" s="175">
        <f>D1332*E1332</f>
        <v>0</v>
      </c>
      <c r="G1332" s="177">
        <f>D1332</f>
        <v>0</v>
      </c>
      <c r="H1332" s="177">
        <f>IF(G1332=0,0,(IF($I$2350=2021,VLOOKUP(A1332,'SEE - 2021'!$A$6:$E$1681,5,0),(IF($I$2350=2022,VLOOKUP(A1332,'SEE - 2022'!$A$6:$E$1791,5,0),(IF($I$2350=2023,VLOOKUP(A1332,'SEE - 2023'!$A$6:$E$1796,5,0),0)))))))</f>
        <v>0</v>
      </c>
      <c r="I1332" s="175">
        <f>G1332*H1332</f>
        <v>0</v>
      </c>
      <c r="J1332" s="175">
        <f>IF(P1332&gt;G1332,P1332-G1332,0)</f>
        <v>0</v>
      </c>
      <c r="K1332" s="175">
        <f>IF(P1332&gt;G1332,Q1332,0)</f>
        <v>0</v>
      </c>
      <c r="L1332" s="175">
        <f>J1332*K1332</f>
        <v>0</v>
      </c>
      <c r="M1332" s="175">
        <f>IF(P1332&lt;G1332,G1332-P1332,0)</f>
        <v>0</v>
      </c>
      <c r="N1332" s="175">
        <f>IF(P1332=0,H1332,IF(P1332&lt;G1332,Q1332,0))</f>
        <v>0</v>
      </c>
      <c r="O1332" s="175">
        <f>M1332*N1332</f>
        <v>0</v>
      </c>
      <c r="P1332" s="176"/>
      <c r="Q1332" s="175">
        <f>IF(P1332=0,0,IF(H1332=0,((IF($I$2350=2021,VLOOKUP(A1332,'SEE - 2021'!$A$6:$E$1681,5,0),(IF($I$2350=2022,VLOOKUP(A1332,'SEE - 2022'!$A$6:$E$1791,5,0),(IF($I$2350=2023,VLOOKUP(A1332,'SEE - 2023'!$A$6:$E$1796,5,0),0)))))*(1-$AL$5))),H1332))</f>
        <v>0</v>
      </c>
      <c r="R1332" s="175">
        <f>P1332*Q1332</f>
        <v>0</v>
      </c>
      <c r="S1332" s="175">
        <f>IF(Y1332&gt;D1332,Y1332-D1332,0)</f>
        <v>0</v>
      </c>
      <c r="T1332" s="175">
        <f>IF(Y1332&gt;D1332,Z1332,0)</f>
        <v>0</v>
      </c>
      <c r="U1332" s="175">
        <f>S1332*T1332</f>
        <v>0</v>
      </c>
      <c r="V1332" s="175">
        <f>IF(Y1332&lt;D1332,D1332-Y1332,0)</f>
        <v>0</v>
      </c>
      <c r="W1332" s="175">
        <f>IF(Y1332=0,E1332,IF(Y1332&lt;D1332,Z1332,0))</f>
        <v>0</v>
      </c>
      <c r="X1332" s="175">
        <f>V1332*W1332</f>
        <v>0</v>
      </c>
      <c r="Y1332" s="707">
        <f>P1332</f>
        <v>0</v>
      </c>
      <c r="Z1332" s="707">
        <f>IF(Y1332=0,0,VLOOKUP(A1332,'SEE - 2023'!$A$6:$E$1796,5,0))*(1-$AN$5)</f>
        <v>0</v>
      </c>
      <c r="AA1332" s="707">
        <f>Y1332*Z1332</f>
        <v>0</v>
      </c>
      <c r="AB1332" s="712"/>
      <c r="AC1332" s="713"/>
      <c r="AD1332" s="713"/>
      <c r="AE1332" s="713"/>
      <c r="AF1332" s="713"/>
      <c r="AG1332" s="714"/>
    </row>
    <row r="1333" spans="1:33" s="50" customFormat="1" ht="100.5" hidden="1" customHeight="1" x14ac:dyDescent="0.25">
      <c r="A1333" s="77"/>
      <c r="B1333" s="25" t="s">
        <v>619</v>
      </c>
      <c r="C1333" s="21"/>
      <c r="D1333" s="30"/>
      <c r="E1333" s="22"/>
      <c r="F1333" s="23"/>
      <c r="G1333" s="30"/>
      <c r="H1333" s="22"/>
      <c r="I1333" s="23"/>
      <c r="J1333" s="30"/>
      <c r="K1333" s="22"/>
      <c r="L1333" s="23"/>
      <c r="M1333" s="30"/>
      <c r="N1333" s="22"/>
      <c r="O1333" s="23"/>
      <c r="P1333" s="30"/>
      <c r="Q1333" s="22"/>
      <c r="R1333" s="23"/>
      <c r="S1333" s="30"/>
      <c r="T1333" s="22"/>
      <c r="U1333" s="23"/>
      <c r="V1333" s="30"/>
      <c r="W1333" s="22"/>
      <c r="X1333" s="23"/>
      <c r="Y1333" s="721"/>
      <c r="Z1333" s="708"/>
      <c r="AA1333" s="709"/>
      <c r="AB1333" s="710"/>
      <c r="AC1333" s="710"/>
      <c r="AD1333" s="710"/>
      <c r="AE1333" s="710"/>
      <c r="AF1333" s="710"/>
      <c r="AG1333" s="711"/>
    </row>
    <row r="1334" spans="1:33" s="50" customFormat="1" ht="18.75" hidden="1" x14ac:dyDescent="0.25">
      <c r="A1334" s="77"/>
      <c r="B1334" s="25"/>
      <c r="C1334" s="21"/>
      <c r="D1334" s="30"/>
      <c r="E1334" s="22"/>
      <c r="F1334" s="23"/>
      <c r="G1334" s="30"/>
      <c r="H1334" s="22"/>
      <c r="I1334" s="23"/>
      <c r="J1334" s="30"/>
      <c r="K1334" s="22"/>
      <c r="L1334" s="23"/>
      <c r="M1334" s="30"/>
      <c r="N1334" s="22"/>
      <c r="O1334" s="23"/>
      <c r="P1334" s="30"/>
      <c r="Q1334" s="22"/>
      <c r="R1334" s="23"/>
      <c r="S1334" s="30"/>
      <c r="T1334" s="22"/>
      <c r="U1334" s="23"/>
      <c r="V1334" s="30"/>
      <c r="W1334" s="22"/>
      <c r="X1334" s="23"/>
      <c r="Y1334" s="721"/>
      <c r="Z1334" s="708"/>
      <c r="AA1334" s="709"/>
      <c r="AB1334" s="710"/>
      <c r="AC1334" s="710"/>
      <c r="AD1334" s="710"/>
      <c r="AE1334" s="710"/>
      <c r="AF1334" s="710"/>
      <c r="AG1334" s="711"/>
    </row>
    <row r="1335" spans="1:33" s="50" customFormat="1" ht="31.5" hidden="1" x14ac:dyDescent="0.25">
      <c r="A1335" s="76">
        <v>170111</v>
      </c>
      <c r="B1335" s="126" t="s">
        <v>903</v>
      </c>
      <c r="C1335" s="120" t="s">
        <v>1434</v>
      </c>
      <c r="D1335" s="176"/>
      <c r="E1335" s="177">
        <f>IF(D1335=0,0,(IF($F$2350=2021,VLOOKUP(A1335,'SEE - 2021'!$A$6:$E$1681,5,0),(IF($F$2350=2022,VLOOKUP(A1335,'SEE - 2022'!$A$6:$E$1791,5,0),(IF($F$2350=2023,VLOOKUP(A1335,'SEE - 2023'!$A$6:$E$1796,5,0),0)))))))</f>
        <v>0</v>
      </c>
      <c r="F1335" s="175">
        <f>D1335*E1335</f>
        <v>0</v>
      </c>
      <c r="G1335" s="177">
        <f>D1335</f>
        <v>0</v>
      </c>
      <c r="H1335" s="177">
        <f>IF(G1335=0,0,(IF($I$2350=2021,VLOOKUP(A1335,'SEE - 2021'!$A$6:$E$1681,5,0),(IF($I$2350=2022,VLOOKUP(A1335,'SEE - 2022'!$A$6:$E$1791,5,0),(IF($I$2350=2023,VLOOKUP(A1335,'SEE - 2023'!$A$6:$E$1796,5,0),0)))))))</f>
        <v>0</v>
      </c>
      <c r="I1335" s="175">
        <f>G1335*H1335</f>
        <v>0</v>
      </c>
      <c r="J1335" s="175">
        <f>IF(P1335&gt;G1335,P1335-G1335,0)</f>
        <v>0</v>
      </c>
      <c r="K1335" s="175">
        <f>IF(P1335&gt;G1335,Q1335,0)</f>
        <v>0</v>
      </c>
      <c r="L1335" s="175">
        <f>J1335*K1335</f>
        <v>0</v>
      </c>
      <c r="M1335" s="175">
        <f>IF(P1335&lt;G1335,G1335-P1335,0)</f>
        <v>0</v>
      </c>
      <c r="N1335" s="175">
        <f>IF(P1335=0,H1335,IF(P1335&lt;G1335,Q1335,0))</f>
        <v>0</v>
      </c>
      <c r="O1335" s="175">
        <f>M1335*N1335</f>
        <v>0</v>
      </c>
      <c r="P1335" s="176"/>
      <c r="Q1335" s="175">
        <f>IF(P1335=0,0,IF(H1335=0,((IF($I$2350=2021,VLOOKUP(A1335,'SEE - 2021'!$A$6:$E$1681,5,0),(IF($I$2350=2022,VLOOKUP(A1335,'SEE - 2022'!$A$6:$E$1791,5,0),(IF($I$2350=2023,VLOOKUP(A1335,'SEE - 2023'!$A$6:$E$1796,5,0),0)))))*(1-$AL$5))),H1335))</f>
        <v>0</v>
      </c>
      <c r="R1335" s="175">
        <f>P1335*Q1335</f>
        <v>0</v>
      </c>
      <c r="S1335" s="175">
        <f>IF(Y1335&gt;D1335,Y1335-D1335,0)</f>
        <v>0</v>
      </c>
      <c r="T1335" s="175">
        <f>IF(Y1335&gt;D1335,Z1335,0)</f>
        <v>0</v>
      </c>
      <c r="U1335" s="175">
        <f>S1335*T1335</f>
        <v>0</v>
      </c>
      <c r="V1335" s="175">
        <f>IF(Y1335&lt;D1335,D1335-Y1335,0)</f>
        <v>0</v>
      </c>
      <c r="W1335" s="175">
        <f>IF(Y1335=0,E1335,IF(Y1335&lt;D1335,Z1335,0))</f>
        <v>0</v>
      </c>
      <c r="X1335" s="175">
        <f>V1335*W1335</f>
        <v>0</v>
      </c>
      <c r="Y1335" s="707">
        <f>P1335</f>
        <v>0</v>
      </c>
      <c r="Z1335" s="707">
        <f>IF(Y1335=0,0,VLOOKUP(A1335,'SEE - 2023'!$A$6:$E$1796,5,0))*(1-$AN$5)</f>
        <v>0</v>
      </c>
      <c r="AA1335" s="707">
        <f>Y1335*Z1335</f>
        <v>0</v>
      </c>
      <c r="AB1335" s="712"/>
      <c r="AC1335" s="713"/>
      <c r="AD1335" s="713"/>
      <c r="AE1335" s="713"/>
      <c r="AF1335" s="713"/>
      <c r="AG1335" s="714"/>
    </row>
    <row r="1336" spans="1:33" s="50" customFormat="1" ht="126" hidden="1" x14ac:dyDescent="0.25">
      <c r="A1336" s="77"/>
      <c r="B1336" s="25" t="s">
        <v>620</v>
      </c>
      <c r="C1336" s="21"/>
      <c r="D1336" s="30"/>
      <c r="E1336" s="22"/>
      <c r="F1336" s="23"/>
      <c r="G1336" s="30"/>
      <c r="H1336" s="22"/>
      <c r="I1336" s="23"/>
      <c r="J1336" s="30"/>
      <c r="K1336" s="22"/>
      <c r="L1336" s="23"/>
      <c r="M1336" s="30"/>
      <c r="N1336" s="22"/>
      <c r="O1336" s="23"/>
      <c r="P1336" s="30"/>
      <c r="Q1336" s="22"/>
      <c r="R1336" s="23"/>
      <c r="S1336" s="30"/>
      <c r="T1336" s="22"/>
      <c r="U1336" s="23"/>
      <c r="V1336" s="30"/>
      <c r="W1336" s="22"/>
      <c r="X1336" s="23"/>
      <c r="Y1336" s="721"/>
      <c r="Z1336" s="708"/>
      <c r="AA1336" s="709"/>
      <c r="AB1336" s="710"/>
      <c r="AC1336" s="710"/>
      <c r="AD1336" s="710"/>
      <c r="AE1336" s="710"/>
      <c r="AF1336" s="710"/>
      <c r="AG1336" s="711"/>
    </row>
    <row r="1337" spans="1:33" s="50" customFormat="1" ht="18.75" hidden="1" x14ac:dyDescent="0.25">
      <c r="A1337" s="77"/>
      <c r="B1337" s="25"/>
      <c r="C1337" s="21"/>
      <c r="D1337" s="30"/>
      <c r="E1337" s="22"/>
      <c r="F1337" s="23"/>
      <c r="G1337" s="30"/>
      <c r="H1337" s="22"/>
      <c r="I1337" s="23"/>
      <c r="J1337" s="30"/>
      <c r="K1337" s="22"/>
      <c r="L1337" s="23"/>
      <c r="M1337" s="30"/>
      <c r="N1337" s="22"/>
      <c r="O1337" s="23"/>
      <c r="P1337" s="30"/>
      <c r="Q1337" s="22"/>
      <c r="R1337" s="23"/>
      <c r="S1337" s="30"/>
      <c r="T1337" s="22"/>
      <c r="U1337" s="23"/>
      <c r="V1337" s="30"/>
      <c r="W1337" s="22"/>
      <c r="X1337" s="23"/>
      <c r="Y1337" s="721"/>
      <c r="Z1337" s="708"/>
      <c r="AA1337" s="709"/>
      <c r="AB1337" s="710"/>
      <c r="AC1337" s="710"/>
      <c r="AD1337" s="710"/>
      <c r="AE1337" s="710"/>
      <c r="AF1337" s="710"/>
      <c r="AG1337" s="711"/>
    </row>
    <row r="1338" spans="1:33" s="50" customFormat="1" ht="18.75" hidden="1" x14ac:dyDescent="0.25">
      <c r="A1338" s="76">
        <v>170200</v>
      </c>
      <c r="B1338" s="131" t="s">
        <v>621</v>
      </c>
      <c r="C1338" s="120"/>
      <c r="D1338" s="132"/>
      <c r="E1338" s="121"/>
      <c r="F1338" s="123"/>
      <c r="G1338" s="132"/>
      <c r="H1338" s="121"/>
      <c r="I1338" s="123"/>
      <c r="J1338" s="132"/>
      <c r="K1338" s="121"/>
      <c r="L1338" s="123"/>
      <c r="M1338" s="132"/>
      <c r="N1338" s="121"/>
      <c r="O1338" s="123"/>
      <c r="P1338" s="132"/>
      <c r="Q1338" s="121"/>
      <c r="R1338" s="123"/>
      <c r="S1338" s="132"/>
      <c r="T1338" s="121"/>
      <c r="U1338" s="123"/>
      <c r="V1338" s="132"/>
      <c r="W1338" s="121"/>
      <c r="X1338" s="123"/>
      <c r="Y1338" s="722"/>
      <c r="Z1338" s="719"/>
      <c r="AA1338" s="720"/>
      <c r="AB1338" s="724"/>
      <c r="AC1338" s="725"/>
      <c r="AD1338" s="725"/>
      <c r="AE1338" s="725"/>
      <c r="AF1338" s="725"/>
      <c r="AG1338" s="726"/>
    </row>
    <row r="1339" spans="1:33" s="50" customFormat="1" ht="21" hidden="1" x14ac:dyDescent="0.25">
      <c r="A1339" s="76">
        <v>170201</v>
      </c>
      <c r="B1339" s="126" t="s">
        <v>622</v>
      </c>
      <c r="C1339" s="120" t="s">
        <v>1434</v>
      </c>
      <c r="D1339" s="176"/>
      <c r="E1339" s="177">
        <f>IF(D1339=0,0,(IF($F$2350=2021,VLOOKUP(A1339,'SEE - 2021'!$A$6:$E$1681,5,0),(IF($F$2350=2022,VLOOKUP(A1339,'SEE - 2022'!$A$6:$E$1791,5,0),(IF($F$2350=2023,VLOOKUP(A1339,'SEE - 2023'!$A$6:$E$1796,5,0),0)))))))</f>
        <v>0</v>
      </c>
      <c r="F1339" s="175">
        <f>D1339*E1339</f>
        <v>0</v>
      </c>
      <c r="G1339" s="177">
        <f>D1339</f>
        <v>0</v>
      </c>
      <c r="H1339" s="177">
        <f>IF(G1339=0,0,(IF($I$2350=2021,VLOOKUP(A1339,'SEE - 2021'!$A$6:$E$1681,5,0),(IF($I$2350=2022,VLOOKUP(A1339,'SEE - 2022'!$A$6:$E$1791,5,0),(IF($I$2350=2023,VLOOKUP(A1339,'SEE - 2023'!$A$6:$E$1796,5,0),0)))))))</f>
        <v>0</v>
      </c>
      <c r="I1339" s="175">
        <f>G1339*H1339</f>
        <v>0</v>
      </c>
      <c r="J1339" s="175">
        <f>IF(P1339&gt;G1339,P1339-G1339,0)</f>
        <v>0</v>
      </c>
      <c r="K1339" s="175">
        <f>IF(P1339&gt;G1339,Q1339,0)</f>
        <v>0</v>
      </c>
      <c r="L1339" s="175">
        <f>J1339*K1339</f>
        <v>0</v>
      </c>
      <c r="M1339" s="175">
        <f>IF(P1339&lt;G1339,G1339-P1339,0)</f>
        <v>0</v>
      </c>
      <c r="N1339" s="175">
        <f>IF(P1339=0,H1339,IF(P1339&lt;G1339,Q1339,0))</f>
        <v>0</v>
      </c>
      <c r="O1339" s="175">
        <f>M1339*N1339</f>
        <v>0</v>
      </c>
      <c r="P1339" s="176"/>
      <c r="Q1339" s="175">
        <f>IF(P1339=0,0,IF(H1339=0,((IF($I$2350=2021,VLOOKUP(A1339,'SEE - 2021'!$A$6:$E$1681,5,0),(IF($I$2350=2022,VLOOKUP(A1339,'SEE - 2022'!$A$6:$E$1791,5,0),(IF($I$2350=2023,VLOOKUP(A1339,'SEE - 2023'!$A$6:$E$1796,5,0),0)))))*(1-$AL$5))),H1339))</f>
        <v>0</v>
      </c>
      <c r="R1339" s="175">
        <f>P1339*Q1339</f>
        <v>0</v>
      </c>
      <c r="S1339" s="175">
        <f>IF(Y1339&gt;D1339,Y1339-D1339,0)</f>
        <v>0</v>
      </c>
      <c r="T1339" s="175">
        <f>IF(Y1339&gt;D1339,Z1339,0)</f>
        <v>0</v>
      </c>
      <c r="U1339" s="175">
        <f>S1339*T1339</f>
        <v>0</v>
      </c>
      <c r="V1339" s="175">
        <f>IF(Y1339&lt;D1339,D1339-Y1339,0)</f>
        <v>0</v>
      </c>
      <c r="W1339" s="175">
        <f>IF(Y1339=0,E1339,IF(Y1339&lt;D1339,Z1339,0))</f>
        <v>0</v>
      </c>
      <c r="X1339" s="175">
        <f>V1339*W1339</f>
        <v>0</v>
      </c>
      <c r="Y1339" s="707">
        <f>P1339</f>
        <v>0</v>
      </c>
      <c r="Z1339" s="707">
        <f>IF(Y1339=0,0,VLOOKUP(A1339,'SEE - 2023'!$A$6:$E$1796,5,0))*(1-$AN$5)</f>
        <v>0</v>
      </c>
      <c r="AA1339" s="707">
        <f>Y1339*Z1339</f>
        <v>0</v>
      </c>
      <c r="AB1339" s="712"/>
      <c r="AC1339" s="713"/>
      <c r="AD1339" s="713"/>
      <c r="AE1339" s="713"/>
      <c r="AF1339" s="713"/>
      <c r="AG1339" s="714"/>
    </row>
    <row r="1340" spans="1:33" s="50" customFormat="1" ht="141.75" hidden="1" x14ac:dyDescent="0.25">
      <c r="A1340" s="77"/>
      <c r="B1340" s="25" t="s">
        <v>623</v>
      </c>
      <c r="C1340" s="21"/>
      <c r="D1340" s="30"/>
      <c r="E1340" s="22"/>
      <c r="F1340" s="23"/>
      <c r="G1340" s="30"/>
      <c r="H1340" s="22"/>
      <c r="I1340" s="23"/>
      <c r="J1340" s="30"/>
      <c r="K1340" s="22"/>
      <c r="L1340" s="23"/>
      <c r="M1340" s="30"/>
      <c r="N1340" s="22"/>
      <c r="O1340" s="23"/>
      <c r="P1340" s="30"/>
      <c r="Q1340" s="22"/>
      <c r="R1340" s="23"/>
      <c r="S1340" s="30"/>
      <c r="T1340" s="22"/>
      <c r="U1340" s="23"/>
      <c r="V1340" s="30"/>
      <c r="W1340" s="22"/>
      <c r="X1340" s="23"/>
      <c r="Y1340" s="721"/>
      <c r="Z1340" s="708"/>
      <c r="AA1340" s="709"/>
      <c r="AB1340" s="710"/>
      <c r="AC1340" s="710"/>
      <c r="AD1340" s="710"/>
      <c r="AE1340" s="710"/>
      <c r="AF1340" s="710"/>
      <c r="AG1340" s="711"/>
    </row>
    <row r="1341" spans="1:33" s="50" customFormat="1" ht="18.75" hidden="1" x14ac:dyDescent="0.25">
      <c r="A1341" s="77"/>
      <c r="B1341" s="26"/>
      <c r="C1341" s="21"/>
      <c r="D1341" s="30"/>
      <c r="E1341" s="22"/>
      <c r="F1341" s="23"/>
      <c r="G1341" s="30"/>
      <c r="H1341" s="22"/>
      <c r="I1341" s="23"/>
      <c r="J1341" s="30"/>
      <c r="K1341" s="22"/>
      <c r="L1341" s="23"/>
      <c r="M1341" s="30"/>
      <c r="N1341" s="22"/>
      <c r="O1341" s="23"/>
      <c r="P1341" s="30"/>
      <c r="Q1341" s="22"/>
      <c r="R1341" s="23"/>
      <c r="S1341" s="30"/>
      <c r="T1341" s="22"/>
      <c r="U1341" s="23"/>
      <c r="V1341" s="30"/>
      <c r="W1341" s="22"/>
      <c r="X1341" s="23"/>
      <c r="Y1341" s="721"/>
      <c r="Z1341" s="708"/>
      <c r="AA1341" s="709"/>
      <c r="AB1341" s="710"/>
      <c r="AC1341" s="710"/>
      <c r="AD1341" s="710"/>
      <c r="AE1341" s="710"/>
      <c r="AF1341" s="710"/>
      <c r="AG1341" s="711"/>
    </row>
    <row r="1342" spans="1:33" s="50" customFormat="1" ht="31.5" hidden="1" x14ac:dyDescent="0.25">
      <c r="A1342" s="76">
        <v>170202</v>
      </c>
      <c r="B1342" s="126" t="s">
        <v>624</v>
      </c>
      <c r="C1342" s="120" t="s">
        <v>1434</v>
      </c>
      <c r="D1342" s="176"/>
      <c r="E1342" s="177">
        <f>IF(D1342=0,0,(IF($F$2350=2021,VLOOKUP(A1342,'SEE - 2021'!$A$6:$E$1681,5,0),(IF($F$2350=2022,VLOOKUP(A1342,'SEE - 2022'!$A$6:$E$1791,5,0),(IF($F$2350=2023,VLOOKUP(A1342,'SEE - 2023'!$A$6:$E$1796,5,0),0)))))))</f>
        <v>0</v>
      </c>
      <c r="F1342" s="175">
        <f>D1342*E1342</f>
        <v>0</v>
      </c>
      <c r="G1342" s="177">
        <f>D1342</f>
        <v>0</v>
      </c>
      <c r="H1342" s="177">
        <f>IF(G1342=0,0,(IF($I$2350=2021,VLOOKUP(A1342,'SEE - 2021'!$A$6:$E$1681,5,0),(IF($I$2350=2022,VLOOKUP(A1342,'SEE - 2022'!$A$6:$E$1791,5,0),(IF($I$2350=2023,VLOOKUP(A1342,'SEE - 2023'!$A$6:$E$1796,5,0),0)))))))</f>
        <v>0</v>
      </c>
      <c r="I1342" s="175">
        <f>G1342*H1342</f>
        <v>0</v>
      </c>
      <c r="J1342" s="175">
        <f>IF(P1342&gt;G1342,P1342-G1342,0)</f>
        <v>0</v>
      </c>
      <c r="K1342" s="175">
        <f>IF(P1342&gt;G1342,Q1342,0)</f>
        <v>0</v>
      </c>
      <c r="L1342" s="175">
        <f>J1342*K1342</f>
        <v>0</v>
      </c>
      <c r="M1342" s="175">
        <f>IF(P1342&lt;G1342,G1342-P1342,0)</f>
        <v>0</v>
      </c>
      <c r="N1342" s="175">
        <f>IF(P1342=0,H1342,IF(P1342&lt;G1342,Q1342,0))</f>
        <v>0</v>
      </c>
      <c r="O1342" s="175">
        <f>M1342*N1342</f>
        <v>0</v>
      </c>
      <c r="P1342" s="176"/>
      <c r="Q1342" s="175">
        <f>IF(P1342=0,0,IF(H1342=0,((IF($I$2350=2021,VLOOKUP(A1342,'SEE - 2021'!$A$6:$E$1681,5,0),(IF($I$2350=2022,VLOOKUP(A1342,'SEE - 2022'!$A$6:$E$1791,5,0),(IF($I$2350=2023,VLOOKUP(A1342,'SEE - 2023'!$A$6:$E$1796,5,0),0)))))*(1-$AL$5))),H1342))</f>
        <v>0</v>
      </c>
      <c r="R1342" s="175">
        <f>P1342*Q1342</f>
        <v>0</v>
      </c>
      <c r="S1342" s="175">
        <f>IF(Y1342&gt;D1342,Y1342-D1342,0)</f>
        <v>0</v>
      </c>
      <c r="T1342" s="175">
        <f>IF(Y1342&gt;D1342,Z1342,0)</f>
        <v>0</v>
      </c>
      <c r="U1342" s="175">
        <f>S1342*T1342</f>
        <v>0</v>
      </c>
      <c r="V1342" s="175">
        <f>IF(Y1342&lt;D1342,D1342-Y1342,0)</f>
        <v>0</v>
      </c>
      <c r="W1342" s="175">
        <f>IF(Y1342=0,E1342,IF(Y1342&lt;D1342,Z1342,0))</f>
        <v>0</v>
      </c>
      <c r="X1342" s="175">
        <f>V1342*W1342</f>
        <v>0</v>
      </c>
      <c r="Y1342" s="707">
        <f>P1342</f>
        <v>0</v>
      </c>
      <c r="Z1342" s="707">
        <f>IF(Y1342=0,0,VLOOKUP(A1342,'SEE - 2023'!$A$6:$E$1796,5,0))*(1-$AN$5)</f>
        <v>0</v>
      </c>
      <c r="AA1342" s="707">
        <f>Y1342*Z1342</f>
        <v>0</v>
      </c>
      <c r="AB1342" s="712"/>
      <c r="AC1342" s="713"/>
      <c r="AD1342" s="713"/>
      <c r="AE1342" s="713"/>
      <c r="AF1342" s="713"/>
      <c r="AG1342" s="714"/>
    </row>
    <row r="1343" spans="1:33" s="50" customFormat="1" ht="141.75" hidden="1" x14ac:dyDescent="0.25">
      <c r="A1343" s="77"/>
      <c r="B1343" s="25" t="s">
        <v>625</v>
      </c>
      <c r="C1343" s="21"/>
      <c r="D1343" s="30"/>
      <c r="E1343" s="22"/>
      <c r="F1343" s="23"/>
      <c r="G1343" s="30"/>
      <c r="H1343" s="22"/>
      <c r="I1343" s="23"/>
      <c r="J1343" s="30"/>
      <c r="K1343" s="22"/>
      <c r="L1343" s="23"/>
      <c r="M1343" s="30"/>
      <c r="N1343" s="22"/>
      <c r="O1343" s="23"/>
      <c r="P1343" s="30"/>
      <c r="Q1343" s="22"/>
      <c r="R1343" s="23"/>
      <c r="S1343" s="30"/>
      <c r="T1343" s="22"/>
      <c r="U1343" s="23"/>
      <c r="V1343" s="30"/>
      <c r="W1343" s="22"/>
      <c r="X1343" s="23"/>
      <c r="Y1343" s="721"/>
      <c r="Z1343" s="708"/>
      <c r="AA1343" s="709"/>
      <c r="AB1343" s="710"/>
      <c r="AC1343" s="710"/>
      <c r="AD1343" s="710"/>
      <c r="AE1343" s="710"/>
      <c r="AF1343" s="710"/>
      <c r="AG1343" s="711"/>
    </row>
    <row r="1344" spans="1:33" s="50" customFormat="1" ht="18.75" hidden="1" x14ac:dyDescent="0.25">
      <c r="A1344" s="77"/>
      <c r="B1344" s="25"/>
      <c r="C1344" s="21"/>
      <c r="D1344" s="30"/>
      <c r="E1344" s="22"/>
      <c r="F1344" s="23"/>
      <c r="G1344" s="30"/>
      <c r="H1344" s="22"/>
      <c r="I1344" s="23"/>
      <c r="J1344" s="30"/>
      <c r="K1344" s="22"/>
      <c r="L1344" s="23"/>
      <c r="M1344" s="30"/>
      <c r="N1344" s="22"/>
      <c r="O1344" s="23"/>
      <c r="P1344" s="30"/>
      <c r="Q1344" s="22"/>
      <c r="R1344" s="23"/>
      <c r="S1344" s="30"/>
      <c r="T1344" s="22"/>
      <c r="U1344" s="23"/>
      <c r="V1344" s="30"/>
      <c r="W1344" s="22"/>
      <c r="X1344" s="23"/>
      <c r="Y1344" s="721"/>
      <c r="Z1344" s="708"/>
      <c r="AA1344" s="709"/>
      <c r="AB1344" s="710"/>
      <c r="AC1344" s="710"/>
      <c r="AD1344" s="710"/>
      <c r="AE1344" s="710"/>
      <c r="AF1344" s="710"/>
      <c r="AG1344" s="711"/>
    </row>
    <row r="1345" spans="1:33" s="50" customFormat="1" ht="18.75" hidden="1" x14ac:dyDescent="0.25">
      <c r="A1345" s="76">
        <v>170203</v>
      </c>
      <c r="B1345" s="126" t="s">
        <v>626</v>
      </c>
      <c r="C1345" s="120" t="s">
        <v>8</v>
      </c>
      <c r="D1345" s="176"/>
      <c r="E1345" s="177">
        <f>IF(D1345=0,0,(IF($F$2350=2021,VLOOKUP(A1345,'SEE - 2021'!$A$6:$E$1681,5,0),(IF($F$2350=2022,VLOOKUP(A1345,'SEE - 2022'!$A$6:$E$1791,5,0),(IF($F$2350=2023,VLOOKUP(A1345,'SEE - 2023'!$A$6:$E$1796,5,0),0)))))))</f>
        <v>0</v>
      </c>
      <c r="F1345" s="175">
        <f>D1345*E1345</f>
        <v>0</v>
      </c>
      <c r="G1345" s="177">
        <f>D1345</f>
        <v>0</v>
      </c>
      <c r="H1345" s="177">
        <f>IF(G1345=0,0,(IF($I$2350=2021,VLOOKUP(A1345,'SEE - 2021'!$A$6:$E$1681,5,0),(IF($I$2350=2022,VLOOKUP(A1345,'SEE - 2022'!$A$6:$E$1791,5,0),(IF($I$2350=2023,VLOOKUP(A1345,'SEE - 2023'!$A$6:$E$1796,5,0),0)))))))</f>
        <v>0</v>
      </c>
      <c r="I1345" s="175">
        <f>G1345*H1345</f>
        <v>0</v>
      </c>
      <c r="J1345" s="175">
        <f>IF(P1345&gt;G1345,P1345-G1345,0)</f>
        <v>0</v>
      </c>
      <c r="K1345" s="175">
        <f>IF(P1345&gt;G1345,Q1345,0)</f>
        <v>0</v>
      </c>
      <c r="L1345" s="175">
        <f>J1345*K1345</f>
        <v>0</v>
      </c>
      <c r="M1345" s="175">
        <f>IF(P1345&lt;G1345,G1345-P1345,0)</f>
        <v>0</v>
      </c>
      <c r="N1345" s="175">
        <f>IF(P1345=0,H1345,IF(P1345&lt;G1345,Q1345,0))</f>
        <v>0</v>
      </c>
      <c r="O1345" s="175">
        <f>M1345*N1345</f>
        <v>0</v>
      </c>
      <c r="P1345" s="176"/>
      <c r="Q1345" s="175">
        <f>IF(P1345=0,0,IF(H1345=0,((IF($I$2350=2021,VLOOKUP(A1345,'SEE - 2021'!$A$6:$E$1681,5,0),(IF($I$2350=2022,VLOOKUP(A1345,'SEE - 2022'!$A$6:$E$1791,5,0),(IF($I$2350=2023,VLOOKUP(A1345,'SEE - 2023'!$A$6:$E$1796,5,0),0)))))*(1-$AL$5))),H1345))</f>
        <v>0</v>
      </c>
      <c r="R1345" s="175">
        <f>P1345*Q1345</f>
        <v>0</v>
      </c>
      <c r="S1345" s="175">
        <f>IF(Y1345&gt;D1345,Y1345-D1345,0)</f>
        <v>0</v>
      </c>
      <c r="T1345" s="175">
        <f>IF(Y1345&gt;D1345,Z1345,0)</f>
        <v>0</v>
      </c>
      <c r="U1345" s="175">
        <f>S1345*T1345</f>
        <v>0</v>
      </c>
      <c r="V1345" s="175">
        <f>IF(Y1345&lt;D1345,D1345-Y1345,0)</f>
        <v>0</v>
      </c>
      <c r="W1345" s="175">
        <f>IF(Y1345=0,E1345,IF(Y1345&lt;D1345,Z1345,0))</f>
        <v>0</v>
      </c>
      <c r="X1345" s="175">
        <f>V1345*W1345</f>
        <v>0</v>
      </c>
      <c r="Y1345" s="707">
        <f>P1345</f>
        <v>0</v>
      </c>
      <c r="Z1345" s="707">
        <f>IF(Y1345=0,0,VLOOKUP(A1345,'SEE - 2023'!$A$6:$E$1796,5,0))*(1-$AN$5)</f>
        <v>0</v>
      </c>
      <c r="AA1345" s="707">
        <f>Y1345*Z1345</f>
        <v>0</v>
      </c>
      <c r="AB1345" s="712"/>
      <c r="AC1345" s="713"/>
      <c r="AD1345" s="713"/>
      <c r="AE1345" s="713"/>
      <c r="AF1345" s="713"/>
      <c r="AG1345" s="714"/>
    </row>
    <row r="1346" spans="1:33" s="50" customFormat="1" ht="110.25" hidden="1" x14ac:dyDescent="0.25">
      <c r="A1346" s="77"/>
      <c r="B1346" s="25" t="s">
        <v>627</v>
      </c>
      <c r="C1346" s="21"/>
      <c r="D1346" s="30"/>
      <c r="E1346" s="22"/>
      <c r="F1346" s="23"/>
      <c r="G1346" s="30"/>
      <c r="H1346" s="22"/>
      <c r="I1346" s="23"/>
      <c r="J1346" s="30"/>
      <c r="K1346" s="22"/>
      <c r="L1346" s="23"/>
      <c r="M1346" s="30"/>
      <c r="N1346" s="22"/>
      <c r="O1346" s="23"/>
      <c r="P1346" s="30"/>
      <c r="Q1346" s="22"/>
      <c r="R1346" s="23"/>
      <c r="S1346" s="30"/>
      <c r="T1346" s="22"/>
      <c r="U1346" s="23"/>
      <c r="V1346" s="30"/>
      <c r="W1346" s="22"/>
      <c r="X1346" s="23"/>
      <c r="Y1346" s="721"/>
      <c r="Z1346" s="708"/>
      <c r="AA1346" s="709"/>
      <c r="AB1346" s="710"/>
      <c r="AC1346" s="710"/>
      <c r="AD1346" s="710"/>
      <c r="AE1346" s="710"/>
      <c r="AF1346" s="710"/>
      <c r="AG1346" s="711"/>
    </row>
    <row r="1347" spans="1:33" s="50" customFormat="1" ht="18.75" hidden="1" x14ac:dyDescent="0.25">
      <c r="A1347" s="77"/>
      <c r="B1347" s="26"/>
      <c r="C1347" s="21"/>
      <c r="D1347" s="30"/>
      <c r="E1347" s="22"/>
      <c r="F1347" s="23"/>
      <c r="G1347" s="30"/>
      <c r="H1347" s="22"/>
      <c r="I1347" s="23"/>
      <c r="J1347" s="30"/>
      <c r="K1347" s="22"/>
      <c r="L1347" s="23"/>
      <c r="M1347" s="30"/>
      <c r="N1347" s="22"/>
      <c r="O1347" s="23"/>
      <c r="P1347" s="30"/>
      <c r="Q1347" s="22"/>
      <c r="R1347" s="23"/>
      <c r="S1347" s="30"/>
      <c r="T1347" s="22"/>
      <c r="U1347" s="23"/>
      <c r="V1347" s="30"/>
      <c r="W1347" s="22"/>
      <c r="X1347" s="23"/>
      <c r="Y1347" s="721"/>
      <c r="Z1347" s="708"/>
      <c r="AA1347" s="709"/>
      <c r="AB1347" s="710"/>
      <c r="AC1347" s="710"/>
      <c r="AD1347" s="710"/>
      <c r="AE1347" s="710"/>
      <c r="AF1347" s="710"/>
      <c r="AG1347" s="711"/>
    </row>
    <row r="1348" spans="1:33" s="50" customFormat="1" ht="31.5" hidden="1" customHeight="1" x14ac:dyDescent="0.25">
      <c r="A1348" s="76">
        <v>170204</v>
      </c>
      <c r="B1348" s="126" t="s">
        <v>1387</v>
      </c>
      <c r="C1348" s="120" t="s">
        <v>8</v>
      </c>
      <c r="D1348" s="176"/>
      <c r="E1348" s="177">
        <f>IF(D1348=0,0,(IF($F$2350=2021,VLOOKUP(A1348,'SEE - 2021'!$A$6:$E$1681,5,0),(IF($F$2350=2022,VLOOKUP(A1348,'SEE - 2022'!$A$6:$E$1791,5,0),(IF($F$2350=2023,VLOOKUP(A1348,'SEE - 2023'!$A$6:$E$1796,5,0),0)))))))</f>
        <v>0</v>
      </c>
      <c r="F1348" s="175">
        <f>D1348*E1348</f>
        <v>0</v>
      </c>
      <c r="G1348" s="177">
        <f>D1348</f>
        <v>0</v>
      </c>
      <c r="H1348" s="177">
        <f>IF(G1348=0,0,(IF($I$2350=2021,VLOOKUP(A1348,'SEE - 2021'!$A$6:$E$1681,5,0),(IF($I$2350=2022,VLOOKUP(A1348,'SEE - 2022'!$A$6:$E$1791,5,0),(IF($I$2350=2023,VLOOKUP(A1348,'SEE - 2023'!$A$6:$E$1796,5,0),0)))))))</f>
        <v>0</v>
      </c>
      <c r="I1348" s="175">
        <f>G1348*H1348</f>
        <v>0</v>
      </c>
      <c r="J1348" s="175">
        <f>IF(P1348&gt;G1348,P1348-G1348,0)</f>
        <v>0</v>
      </c>
      <c r="K1348" s="175">
        <f>IF(P1348&gt;G1348,Q1348,0)</f>
        <v>0</v>
      </c>
      <c r="L1348" s="175">
        <f>J1348*K1348</f>
        <v>0</v>
      </c>
      <c r="M1348" s="175">
        <f>IF(P1348&lt;G1348,G1348-P1348,0)</f>
        <v>0</v>
      </c>
      <c r="N1348" s="175">
        <f>IF(P1348=0,H1348,IF(P1348&lt;G1348,Q1348,0))</f>
        <v>0</v>
      </c>
      <c r="O1348" s="175">
        <f>M1348*N1348</f>
        <v>0</v>
      </c>
      <c r="P1348" s="176"/>
      <c r="Q1348" s="175">
        <f>IF(P1348=0,0,IF(H1348=0,((IF($I$2350=2021,VLOOKUP(A1348,'SEE - 2021'!$A$6:$E$1681,5,0),(IF($I$2350=2022,VLOOKUP(A1348,'SEE - 2022'!$A$6:$E$1791,5,0),(IF($I$2350=2023,VLOOKUP(A1348,'SEE - 2023'!$A$6:$E$1796,5,0),0)))))*(1-$AL$5))),H1348))</f>
        <v>0</v>
      </c>
      <c r="R1348" s="175">
        <f>P1348*Q1348</f>
        <v>0</v>
      </c>
      <c r="S1348" s="175">
        <f>IF(Y1348&gt;D1348,Y1348-D1348,0)</f>
        <v>0</v>
      </c>
      <c r="T1348" s="175">
        <f>IF(Y1348&gt;D1348,Z1348,0)</f>
        <v>0</v>
      </c>
      <c r="U1348" s="175">
        <f>S1348*T1348</f>
        <v>0</v>
      </c>
      <c r="V1348" s="175">
        <f>IF(Y1348&lt;D1348,D1348-Y1348,0)</f>
        <v>0</v>
      </c>
      <c r="W1348" s="175">
        <f>IF(Y1348=0,E1348,IF(Y1348&lt;D1348,Z1348,0))</f>
        <v>0</v>
      </c>
      <c r="X1348" s="175">
        <f>V1348*W1348</f>
        <v>0</v>
      </c>
      <c r="Y1348" s="707">
        <f>P1348</f>
        <v>0</v>
      </c>
      <c r="Z1348" s="707">
        <f>IF(Y1348=0,0,VLOOKUP(A1348,'SEE - 2023'!$A$6:$E$1796,5,0))*(1-$AN$5)</f>
        <v>0</v>
      </c>
      <c r="AA1348" s="707">
        <f>Y1348*Z1348</f>
        <v>0</v>
      </c>
      <c r="AB1348" s="712"/>
      <c r="AC1348" s="713"/>
      <c r="AD1348" s="713"/>
      <c r="AE1348" s="713"/>
      <c r="AF1348" s="713"/>
      <c r="AG1348" s="714"/>
    </row>
    <row r="1349" spans="1:33" s="50" customFormat="1" ht="94.5" hidden="1" x14ac:dyDescent="0.25">
      <c r="A1349" s="77"/>
      <c r="B1349" s="25" t="s">
        <v>1388</v>
      </c>
      <c r="C1349" s="21"/>
      <c r="D1349" s="30"/>
      <c r="E1349" s="22"/>
      <c r="F1349" s="23"/>
      <c r="G1349" s="30"/>
      <c r="H1349" s="22"/>
      <c r="I1349" s="23"/>
      <c r="J1349" s="30"/>
      <c r="K1349" s="22"/>
      <c r="L1349" s="23"/>
      <c r="M1349" s="30"/>
      <c r="N1349" s="22"/>
      <c r="O1349" s="23"/>
      <c r="P1349" s="30"/>
      <c r="Q1349" s="22"/>
      <c r="R1349" s="23"/>
      <c r="S1349" s="30"/>
      <c r="T1349" s="22"/>
      <c r="U1349" s="23"/>
      <c r="V1349" s="30"/>
      <c r="W1349" s="22"/>
      <c r="X1349" s="23"/>
      <c r="Y1349" s="721"/>
      <c r="Z1349" s="708"/>
      <c r="AA1349" s="709"/>
      <c r="AB1349" s="710"/>
      <c r="AC1349" s="710"/>
      <c r="AD1349" s="710"/>
      <c r="AE1349" s="710"/>
      <c r="AF1349" s="710"/>
      <c r="AG1349" s="711"/>
    </row>
    <row r="1350" spans="1:33" s="50" customFormat="1" ht="18" customHeight="1" x14ac:dyDescent="0.25">
      <c r="A1350" s="190" t="s">
        <v>21</v>
      </c>
      <c r="B1350" s="78"/>
      <c r="C1350" s="894" t="s">
        <v>21</v>
      </c>
      <c r="D1350" s="895"/>
      <c r="E1350" s="895"/>
      <c r="F1350" s="443">
        <f>SUM(F1304:F1349)</f>
        <v>20374.302599999999</v>
      </c>
      <c r="G1350" s="894" t="s">
        <v>21</v>
      </c>
      <c r="H1350" s="895"/>
      <c r="I1350" s="443">
        <f>SUM(I1304:I1349)</f>
        <v>20370.514999999999</v>
      </c>
      <c r="J1350" s="894" t="s">
        <v>21</v>
      </c>
      <c r="K1350" s="895"/>
      <c r="L1350" s="444">
        <f>SUM(L1304:L1349)</f>
        <v>2108.0969999999998</v>
      </c>
      <c r="M1350" s="894" t="s">
        <v>21</v>
      </c>
      <c r="N1350" s="895"/>
      <c r="O1350" s="443">
        <f>SUM(O1304:O1349)</f>
        <v>18505.121999999999</v>
      </c>
      <c r="P1350" s="894" t="s">
        <v>21</v>
      </c>
      <c r="Q1350" s="895"/>
      <c r="R1350" s="444">
        <f>SUM(R1304:R1349)</f>
        <v>3973.49</v>
      </c>
      <c r="S1350" s="894" t="s">
        <v>21</v>
      </c>
      <c r="T1350" s="895"/>
      <c r="U1350" s="444">
        <f>SUM(U1304:U1349)</f>
        <v>0</v>
      </c>
      <c r="V1350" s="894" t="s">
        <v>21</v>
      </c>
      <c r="W1350" s="895"/>
      <c r="X1350" s="443">
        <f>SUM(X1304:X1349)</f>
        <v>18505.121999999999</v>
      </c>
      <c r="Y1350" s="1050" t="s">
        <v>21</v>
      </c>
      <c r="Z1350" s="1051"/>
      <c r="AA1350" s="723">
        <f>SUM(AA1304:AA1349)</f>
        <v>0</v>
      </c>
      <c r="AB1350" s="724"/>
      <c r="AC1350" s="725"/>
      <c r="AD1350" s="725"/>
      <c r="AE1350" s="725"/>
      <c r="AF1350" s="725"/>
      <c r="AG1350" s="726"/>
    </row>
    <row r="1351" spans="1:33" s="50" customFormat="1" ht="18.75" hidden="1" x14ac:dyDescent="0.25">
      <c r="A1351" s="19">
        <v>180000</v>
      </c>
      <c r="B1351" s="20" t="s">
        <v>628</v>
      </c>
      <c r="C1351" s="441"/>
      <c r="D1351" s="44"/>
      <c r="E1351" s="45"/>
      <c r="F1351" s="46"/>
      <c r="G1351" s="44"/>
      <c r="H1351" s="45"/>
      <c r="I1351" s="46"/>
      <c r="J1351" s="44"/>
      <c r="K1351" s="45"/>
      <c r="L1351" s="46"/>
      <c r="M1351" s="44"/>
      <c r="N1351" s="45"/>
      <c r="O1351" s="46"/>
      <c r="P1351" s="44"/>
      <c r="Q1351" s="45"/>
      <c r="R1351" s="46"/>
      <c r="S1351" s="44"/>
      <c r="T1351" s="45"/>
      <c r="U1351" s="46"/>
      <c r="V1351" s="44"/>
      <c r="W1351" s="45"/>
      <c r="X1351" s="46"/>
      <c r="Y1351" s="727"/>
      <c r="Z1351" s="703"/>
      <c r="AA1351" s="704"/>
      <c r="AB1351" s="724"/>
      <c r="AC1351" s="725"/>
      <c r="AD1351" s="725"/>
      <c r="AE1351" s="725"/>
      <c r="AF1351" s="725"/>
      <c r="AG1351" s="726"/>
    </row>
    <row r="1352" spans="1:33" s="50" customFormat="1" ht="18.75" hidden="1" x14ac:dyDescent="0.25">
      <c r="A1352" s="19">
        <v>180100</v>
      </c>
      <c r="B1352" s="131" t="s">
        <v>629</v>
      </c>
      <c r="C1352" s="120"/>
      <c r="D1352" s="132"/>
      <c r="E1352" s="121"/>
      <c r="F1352" s="123"/>
      <c r="G1352" s="132"/>
      <c r="H1352" s="121"/>
      <c r="I1352" s="123"/>
      <c r="J1352" s="132"/>
      <c r="K1352" s="121"/>
      <c r="L1352" s="123"/>
      <c r="M1352" s="132"/>
      <c r="N1352" s="121"/>
      <c r="O1352" s="123"/>
      <c r="P1352" s="132"/>
      <c r="Q1352" s="121"/>
      <c r="R1352" s="123"/>
      <c r="S1352" s="132"/>
      <c r="T1352" s="121"/>
      <c r="U1352" s="123"/>
      <c r="V1352" s="132"/>
      <c r="W1352" s="121"/>
      <c r="X1352" s="123"/>
      <c r="Y1352" s="722"/>
      <c r="Z1352" s="719"/>
      <c r="AA1352" s="720"/>
      <c r="AB1352" s="724"/>
      <c r="AC1352" s="725"/>
      <c r="AD1352" s="725"/>
      <c r="AE1352" s="725"/>
      <c r="AF1352" s="725"/>
      <c r="AG1352" s="726"/>
    </row>
    <row r="1353" spans="1:33" s="50" customFormat="1" ht="18.75" hidden="1" x14ac:dyDescent="0.25">
      <c r="A1353" s="19" t="s">
        <v>630</v>
      </c>
      <c r="B1353" s="126" t="s">
        <v>631</v>
      </c>
      <c r="C1353" s="120" t="s">
        <v>61</v>
      </c>
      <c r="D1353" s="176"/>
      <c r="E1353" s="177">
        <f>IF(D1353=0,0,(IF($F$2350=2021,VLOOKUP(A1353,'SEE - 2021'!$A$6:$E$1681,5,0),(IF($F$2350=2022,VLOOKUP(A1353,'SEE - 2022'!$A$6:$E$1791,5,0),(IF($F$2350=2023,VLOOKUP(A1353,'SEE - 2023'!$A$6:$E$1796,5,0),0)))))))</f>
        <v>0</v>
      </c>
      <c r="F1353" s="175">
        <f>D1353*E1353</f>
        <v>0</v>
      </c>
      <c r="G1353" s="177">
        <f>D1353</f>
        <v>0</v>
      </c>
      <c r="H1353" s="177">
        <f>IF(G1353=0,0,(IF($I$2350=2021,VLOOKUP(A1353,'SEE - 2021'!$A$6:$E$1681,5,0),(IF($I$2350=2022,VLOOKUP(A1353,'SEE - 2022'!$A$6:$E$1791,5,0),(IF($I$2350=2023,VLOOKUP(A1353,'SEE - 2023'!$A$6:$E$1796,5,0),0)))))))</f>
        <v>0</v>
      </c>
      <c r="I1353" s="175">
        <f>G1353*H1353</f>
        <v>0</v>
      </c>
      <c r="J1353" s="175">
        <f>IF(P1353&gt;G1353,P1353-G1353,0)</f>
        <v>0</v>
      </c>
      <c r="K1353" s="175">
        <f>IF(P1353&gt;G1353,Q1353,0)</f>
        <v>0</v>
      </c>
      <c r="L1353" s="175">
        <f>J1353*K1353</f>
        <v>0</v>
      </c>
      <c r="M1353" s="175">
        <f>IF(P1353&lt;G1353,G1353-P1353,0)</f>
        <v>0</v>
      </c>
      <c r="N1353" s="175">
        <f>IF(P1353=0,H1353,IF(P1353&lt;G1353,Q1353,0))</f>
        <v>0</v>
      </c>
      <c r="O1353" s="175">
        <f>M1353*N1353</f>
        <v>0</v>
      </c>
      <c r="P1353" s="176"/>
      <c r="Q1353" s="175">
        <f>IF(P1353=0,0,IF(H1353=0,((IF($I$2350=2021,VLOOKUP(A1353,'SEE - 2021'!$A$6:$E$1681,5,0),(IF($I$2350=2022,VLOOKUP(A1353,'SEE - 2022'!$A$6:$E$1791,5,0),(IF($I$2350=2023,VLOOKUP(A1353,'SEE - 2023'!$A$6:$E$1796,5,0),0)))))*(1-$AL$5))),H1353))</f>
        <v>0</v>
      </c>
      <c r="R1353" s="175">
        <f>P1353*Q1353</f>
        <v>0</v>
      </c>
      <c r="S1353" s="175">
        <f>IF(Y1353&gt;D1353,Y1353-D1353,0)</f>
        <v>0</v>
      </c>
      <c r="T1353" s="175">
        <f>IF(Y1353&gt;D1353,Z1353,0)</f>
        <v>0</v>
      </c>
      <c r="U1353" s="175">
        <f>S1353*T1353</f>
        <v>0</v>
      </c>
      <c r="V1353" s="175">
        <f>IF(Y1353&lt;D1353,D1353-Y1353,0)</f>
        <v>0</v>
      </c>
      <c r="W1353" s="175">
        <f>IF(Y1353=0,E1353,IF(Y1353&lt;D1353,Z1353,0))</f>
        <v>0</v>
      </c>
      <c r="X1353" s="175">
        <f>V1353*W1353</f>
        <v>0</v>
      </c>
      <c r="Y1353" s="707">
        <f>P1353</f>
        <v>0</v>
      </c>
      <c r="Z1353" s="707">
        <f>IF(Y1353=0,0,VLOOKUP(A1353,'SEE - 2023'!$A$6:$E$1796,5,0))*(1-$AN$5)</f>
        <v>0</v>
      </c>
      <c r="AA1353" s="707">
        <f>Y1353*Z1353</f>
        <v>0</v>
      </c>
      <c r="AB1353" s="712"/>
      <c r="AC1353" s="713"/>
      <c r="AD1353" s="713"/>
      <c r="AE1353" s="713"/>
      <c r="AF1353" s="713"/>
      <c r="AG1353" s="714"/>
    </row>
    <row r="1354" spans="1:33" s="50" customFormat="1" ht="110.25" hidden="1" x14ac:dyDescent="0.25">
      <c r="A1354" s="24"/>
      <c r="B1354" s="25" t="s">
        <v>632</v>
      </c>
      <c r="C1354" s="21"/>
      <c r="D1354" s="30"/>
      <c r="E1354" s="22"/>
      <c r="F1354" s="23"/>
      <c r="G1354" s="30"/>
      <c r="H1354" s="22"/>
      <c r="I1354" s="23"/>
      <c r="J1354" s="30"/>
      <c r="K1354" s="22"/>
      <c r="L1354" s="23"/>
      <c r="M1354" s="30"/>
      <c r="N1354" s="22"/>
      <c r="O1354" s="23"/>
      <c r="P1354" s="30"/>
      <c r="Q1354" s="22"/>
      <c r="R1354" s="23"/>
      <c r="S1354" s="30"/>
      <c r="T1354" s="22"/>
      <c r="U1354" s="23"/>
      <c r="V1354" s="30"/>
      <c r="W1354" s="22"/>
      <c r="X1354" s="23"/>
      <c r="Y1354" s="721"/>
      <c r="Z1354" s="708"/>
      <c r="AA1354" s="709"/>
      <c r="AB1354" s="710"/>
      <c r="AC1354" s="710"/>
      <c r="AD1354" s="710"/>
      <c r="AE1354" s="710"/>
      <c r="AF1354" s="710"/>
      <c r="AG1354" s="711"/>
    </row>
    <row r="1355" spans="1:33" s="50" customFormat="1" ht="18.75" hidden="1" x14ac:dyDescent="0.25">
      <c r="A1355" s="24"/>
      <c r="B1355" s="26"/>
      <c r="C1355" s="21"/>
      <c r="D1355" s="30"/>
      <c r="E1355" s="22"/>
      <c r="F1355" s="23"/>
      <c r="G1355" s="30"/>
      <c r="H1355" s="22"/>
      <c r="I1355" s="23"/>
      <c r="J1355" s="30"/>
      <c r="K1355" s="22"/>
      <c r="L1355" s="23"/>
      <c r="M1355" s="30"/>
      <c r="N1355" s="22"/>
      <c r="O1355" s="23"/>
      <c r="P1355" s="30"/>
      <c r="Q1355" s="22"/>
      <c r="R1355" s="23"/>
      <c r="S1355" s="30"/>
      <c r="T1355" s="22"/>
      <c r="U1355" s="23"/>
      <c r="V1355" s="30"/>
      <c r="W1355" s="22"/>
      <c r="X1355" s="23"/>
      <c r="Y1355" s="721"/>
      <c r="Z1355" s="708"/>
      <c r="AA1355" s="709"/>
      <c r="AB1355" s="710"/>
      <c r="AC1355" s="710"/>
      <c r="AD1355" s="710"/>
      <c r="AE1355" s="710"/>
      <c r="AF1355" s="710"/>
      <c r="AG1355" s="711"/>
    </row>
    <row r="1356" spans="1:33" s="50" customFormat="1" ht="18.75" hidden="1" x14ac:dyDescent="0.25">
      <c r="A1356" s="19" t="s">
        <v>633</v>
      </c>
      <c r="B1356" s="126" t="s">
        <v>634</v>
      </c>
      <c r="C1356" s="120" t="s">
        <v>18</v>
      </c>
      <c r="D1356" s="176"/>
      <c r="E1356" s="177">
        <f>IF(D1356=0,0,(IF($F$2350=2021,VLOOKUP(A1356,'SEE - 2021'!$A$6:$E$1681,5,0),(IF($F$2350=2022,VLOOKUP(A1356,'SEE - 2022'!$A$6:$E$1791,5,0),(IF($F$2350=2023,VLOOKUP(A1356,'SEE - 2023'!$A$6:$E$1796,5,0),0)))))))</f>
        <v>0</v>
      </c>
      <c r="F1356" s="175">
        <f>D1356*E1356</f>
        <v>0</v>
      </c>
      <c r="G1356" s="177">
        <f>D1356</f>
        <v>0</v>
      </c>
      <c r="H1356" s="177">
        <f>IF(G1356=0,0,(IF($I$2350=2021,VLOOKUP(A1356,'SEE - 2021'!$A$6:$E$1681,5,0),(IF($I$2350=2022,VLOOKUP(A1356,'SEE - 2022'!$A$6:$E$1791,5,0),(IF($I$2350=2023,VLOOKUP(A1356,'SEE - 2023'!$A$6:$E$1796,5,0),0)))))))</f>
        <v>0</v>
      </c>
      <c r="I1356" s="175">
        <f>G1356*H1356</f>
        <v>0</v>
      </c>
      <c r="J1356" s="175">
        <f>IF(P1356&gt;G1356,P1356-G1356,0)</f>
        <v>0</v>
      </c>
      <c r="K1356" s="175">
        <f>IF(P1356&gt;G1356,Q1356,0)</f>
        <v>0</v>
      </c>
      <c r="L1356" s="175">
        <f>J1356*K1356</f>
        <v>0</v>
      </c>
      <c r="M1356" s="175">
        <f>IF(P1356&lt;G1356,G1356-P1356,0)</f>
        <v>0</v>
      </c>
      <c r="N1356" s="175">
        <f>IF(P1356=0,H1356,IF(P1356&lt;G1356,Q1356,0))</f>
        <v>0</v>
      </c>
      <c r="O1356" s="175">
        <f>M1356*N1356</f>
        <v>0</v>
      </c>
      <c r="P1356" s="176"/>
      <c r="Q1356" s="175">
        <f>IF(P1356=0,0,IF(H1356=0,((IF($I$2350=2021,VLOOKUP(A1356,'SEE - 2021'!$A$6:$E$1681,5,0),(IF($I$2350=2022,VLOOKUP(A1356,'SEE - 2022'!$A$6:$E$1791,5,0),(IF($I$2350=2023,VLOOKUP(A1356,'SEE - 2023'!$A$6:$E$1796,5,0),0)))))*(1-$AL$5))),H1356))</f>
        <v>0</v>
      </c>
      <c r="R1356" s="175">
        <f>P1356*Q1356</f>
        <v>0</v>
      </c>
      <c r="S1356" s="175">
        <f>IF(Y1356&gt;D1356,Y1356-D1356,0)</f>
        <v>0</v>
      </c>
      <c r="T1356" s="175">
        <f>IF(Y1356&gt;D1356,Z1356,0)</f>
        <v>0</v>
      </c>
      <c r="U1356" s="175">
        <f>S1356*T1356</f>
        <v>0</v>
      </c>
      <c r="V1356" s="175">
        <f>IF(Y1356&lt;D1356,D1356-Y1356,0)</f>
        <v>0</v>
      </c>
      <c r="W1356" s="175">
        <f>IF(Y1356=0,E1356,IF(Y1356&lt;D1356,Z1356,0))</f>
        <v>0</v>
      </c>
      <c r="X1356" s="175">
        <f>V1356*W1356</f>
        <v>0</v>
      </c>
      <c r="Y1356" s="707">
        <f>P1356</f>
        <v>0</v>
      </c>
      <c r="Z1356" s="707">
        <f>IF(Y1356=0,0,VLOOKUP(A1356,'SEE - 2023'!$A$6:$E$1796,5,0))*(1-$AN$5)</f>
        <v>0</v>
      </c>
      <c r="AA1356" s="707">
        <f>Y1356*Z1356</f>
        <v>0</v>
      </c>
      <c r="AB1356" s="712"/>
      <c r="AC1356" s="713"/>
      <c r="AD1356" s="713"/>
      <c r="AE1356" s="713"/>
      <c r="AF1356" s="713"/>
      <c r="AG1356" s="714"/>
    </row>
    <row r="1357" spans="1:33" s="50" customFormat="1" ht="63" hidden="1" x14ac:dyDescent="0.25">
      <c r="A1357" s="24"/>
      <c r="B1357" s="25" t="s">
        <v>635</v>
      </c>
      <c r="C1357" s="21"/>
      <c r="D1357" s="30"/>
      <c r="E1357" s="22"/>
      <c r="F1357" s="23"/>
      <c r="G1357" s="30"/>
      <c r="H1357" s="22"/>
      <c r="I1357" s="23"/>
      <c r="J1357" s="30"/>
      <c r="K1357" s="22"/>
      <c r="L1357" s="23"/>
      <c r="M1357" s="30"/>
      <c r="N1357" s="22"/>
      <c r="O1357" s="23"/>
      <c r="P1357" s="30"/>
      <c r="Q1357" s="22"/>
      <c r="R1357" s="23"/>
      <c r="S1357" s="30"/>
      <c r="T1357" s="22"/>
      <c r="U1357" s="23"/>
      <c r="V1357" s="30"/>
      <c r="W1357" s="22"/>
      <c r="X1357" s="23"/>
      <c r="Y1357" s="721"/>
      <c r="Z1357" s="708"/>
      <c r="AA1357" s="709"/>
      <c r="AB1357" s="710"/>
      <c r="AC1357" s="710"/>
      <c r="AD1357" s="710"/>
      <c r="AE1357" s="710"/>
      <c r="AF1357" s="710"/>
      <c r="AG1357" s="711"/>
    </row>
    <row r="1358" spans="1:33" s="50" customFormat="1" ht="18.75" hidden="1" x14ac:dyDescent="0.25">
      <c r="A1358" s="24"/>
      <c r="B1358" s="26"/>
      <c r="C1358" s="21"/>
      <c r="D1358" s="30"/>
      <c r="E1358" s="22"/>
      <c r="F1358" s="23"/>
      <c r="G1358" s="30"/>
      <c r="H1358" s="22"/>
      <c r="I1358" s="23"/>
      <c r="J1358" s="30"/>
      <c r="K1358" s="22"/>
      <c r="L1358" s="23"/>
      <c r="M1358" s="30"/>
      <c r="N1358" s="22"/>
      <c r="O1358" s="23"/>
      <c r="P1358" s="30"/>
      <c r="Q1358" s="22"/>
      <c r="R1358" s="23"/>
      <c r="S1358" s="30"/>
      <c r="T1358" s="22"/>
      <c r="U1358" s="23"/>
      <c r="V1358" s="30"/>
      <c r="W1358" s="22"/>
      <c r="X1358" s="23"/>
      <c r="Y1358" s="721"/>
      <c r="Z1358" s="708"/>
      <c r="AA1358" s="709"/>
      <c r="AB1358" s="710"/>
      <c r="AC1358" s="710"/>
      <c r="AD1358" s="710"/>
      <c r="AE1358" s="710"/>
      <c r="AF1358" s="710"/>
      <c r="AG1358" s="711"/>
    </row>
    <row r="1359" spans="1:33" s="50" customFormat="1" ht="31.5" hidden="1" x14ac:dyDescent="0.25">
      <c r="A1359" s="19" t="s">
        <v>636</v>
      </c>
      <c r="B1359" s="126" t="s">
        <v>893</v>
      </c>
      <c r="C1359" s="120" t="s">
        <v>480</v>
      </c>
      <c r="D1359" s="176"/>
      <c r="E1359" s="177">
        <f>IF(D1359=0,0,(IF($F$2350=2021,VLOOKUP(A1359,'SEE - 2021'!$A$6:$E$1681,5,0),(IF($F$2350=2022,VLOOKUP(A1359,'SEE - 2022'!$A$6:$E$1791,5,0),(IF($F$2350=2023,VLOOKUP(A1359,'SEE - 2023'!$A$6:$E$1796,5,0),0)))))))</f>
        <v>0</v>
      </c>
      <c r="F1359" s="175">
        <f>D1359*E1359</f>
        <v>0</v>
      </c>
      <c r="G1359" s="177">
        <f>D1359</f>
        <v>0</v>
      </c>
      <c r="H1359" s="177">
        <f>IF(G1359=0,0,(IF($I$2350=2021,VLOOKUP(A1359,'SEE - 2021'!$A$6:$E$1681,5,0),(IF($I$2350=2022,VLOOKUP(A1359,'SEE - 2022'!$A$6:$E$1791,5,0),(IF($I$2350=2023,VLOOKUP(A1359,'SEE - 2023'!$A$6:$E$1796,5,0),0)))))))</f>
        <v>0</v>
      </c>
      <c r="I1359" s="175">
        <f>G1359*H1359</f>
        <v>0</v>
      </c>
      <c r="J1359" s="175">
        <f>IF(P1359&gt;G1359,P1359-G1359,0)</f>
        <v>0</v>
      </c>
      <c r="K1359" s="175">
        <f>IF(P1359&gt;G1359,Q1359,0)</f>
        <v>0</v>
      </c>
      <c r="L1359" s="175">
        <f>J1359*K1359</f>
        <v>0</v>
      </c>
      <c r="M1359" s="175">
        <f>IF(P1359&lt;G1359,G1359-P1359,0)</f>
        <v>0</v>
      </c>
      <c r="N1359" s="175">
        <f>IF(P1359=0,H1359,IF(P1359&lt;G1359,Q1359,0))</f>
        <v>0</v>
      </c>
      <c r="O1359" s="175">
        <f>M1359*N1359</f>
        <v>0</v>
      </c>
      <c r="P1359" s="176"/>
      <c r="Q1359" s="175">
        <f>IF(P1359=0,0,IF(H1359=0,((IF($I$2350=2021,VLOOKUP(A1359,'SEE - 2021'!$A$6:$E$1681,5,0),(IF($I$2350=2022,VLOOKUP(A1359,'SEE - 2022'!$A$6:$E$1791,5,0),(IF($I$2350=2023,VLOOKUP(A1359,'SEE - 2023'!$A$6:$E$1796,5,0),0)))))*(1-$AL$5))),H1359))</f>
        <v>0</v>
      </c>
      <c r="R1359" s="175">
        <f>P1359*Q1359</f>
        <v>0</v>
      </c>
      <c r="S1359" s="175">
        <f>IF(Y1359&gt;D1359,Y1359-D1359,0)</f>
        <v>0</v>
      </c>
      <c r="T1359" s="175">
        <f>IF(Y1359&gt;D1359,Z1359,0)</f>
        <v>0</v>
      </c>
      <c r="U1359" s="175">
        <f>S1359*T1359</f>
        <v>0</v>
      </c>
      <c r="V1359" s="175">
        <f>IF(Y1359&lt;D1359,D1359-Y1359,0)</f>
        <v>0</v>
      </c>
      <c r="W1359" s="175">
        <f>IF(Y1359=0,E1359,IF(Y1359&lt;D1359,Z1359,0))</f>
        <v>0</v>
      </c>
      <c r="X1359" s="175">
        <f>V1359*W1359</f>
        <v>0</v>
      </c>
      <c r="Y1359" s="707">
        <f>P1359</f>
        <v>0</v>
      </c>
      <c r="Z1359" s="707">
        <f>IF(Y1359=0,0,VLOOKUP(A1359,'SEE - 2023'!$A$6:$E$1796,5,0))*(1-$AN$5)</f>
        <v>0</v>
      </c>
      <c r="AA1359" s="707">
        <f>Y1359*Z1359</f>
        <v>0</v>
      </c>
      <c r="AB1359" s="712"/>
      <c r="AC1359" s="713"/>
      <c r="AD1359" s="713"/>
      <c r="AE1359" s="713"/>
      <c r="AF1359" s="713"/>
      <c r="AG1359" s="714"/>
    </row>
    <row r="1360" spans="1:33" s="50" customFormat="1" ht="94.5" hidden="1" x14ac:dyDescent="0.25">
      <c r="A1360" s="24"/>
      <c r="B1360" s="25" t="s">
        <v>941</v>
      </c>
      <c r="C1360" s="21"/>
      <c r="D1360" s="30"/>
      <c r="E1360" s="22"/>
      <c r="F1360" s="23"/>
      <c r="G1360" s="30"/>
      <c r="H1360" s="22"/>
      <c r="I1360" s="23"/>
      <c r="J1360" s="30"/>
      <c r="K1360" s="22"/>
      <c r="L1360" s="23"/>
      <c r="M1360" s="30"/>
      <c r="N1360" s="22"/>
      <c r="O1360" s="23"/>
      <c r="P1360" s="30"/>
      <c r="Q1360" s="22"/>
      <c r="R1360" s="23"/>
      <c r="S1360" s="30"/>
      <c r="T1360" s="22"/>
      <c r="U1360" s="23"/>
      <c r="V1360" s="30"/>
      <c r="W1360" s="22"/>
      <c r="X1360" s="23"/>
      <c r="Y1360" s="721"/>
      <c r="Z1360" s="708"/>
      <c r="AA1360" s="709"/>
      <c r="AB1360" s="710"/>
      <c r="AC1360" s="710"/>
      <c r="AD1360" s="710"/>
      <c r="AE1360" s="710"/>
      <c r="AF1360" s="710"/>
      <c r="AG1360" s="711"/>
    </row>
    <row r="1361" spans="1:33" s="50" customFormat="1" ht="18.75" hidden="1" x14ac:dyDescent="0.25">
      <c r="A1361" s="24"/>
      <c r="B1361" s="25"/>
      <c r="C1361" s="21"/>
      <c r="D1361" s="30"/>
      <c r="E1361" s="22"/>
      <c r="F1361" s="23"/>
      <c r="G1361" s="30"/>
      <c r="H1361" s="22"/>
      <c r="I1361" s="23"/>
      <c r="J1361" s="30"/>
      <c r="K1361" s="22"/>
      <c r="L1361" s="23"/>
      <c r="M1361" s="30"/>
      <c r="N1361" s="22"/>
      <c r="O1361" s="23"/>
      <c r="P1361" s="30"/>
      <c r="Q1361" s="22"/>
      <c r="R1361" s="23"/>
      <c r="S1361" s="30"/>
      <c r="T1361" s="22"/>
      <c r="U1361" s="23"/>
      <c r="V1361" s="30"/>
      <c r="W1361" s="22"/>
      <c r="X1361" s="23"/>
      <c r="Y1361" s="721"/>
      <c r="Z1361" s="708"/>
      <c r="AA1361" s="709"/>
      <c r="AB1361" s="710"/>
      <c r="AC1361" s="710"/>
      <c r="AD1361" s="710"/>
      <c r="AE1361" s="710"/>
      <c r="AF1361" s="710"/>
      <c r="AG1361" s="711"/>
    </row>
    <row r="1362" spans="1:33" s="50" customFormat="1" ht="18.75" hidden="1" x14ac:dyDescent="0.25">
      <c r="A1362" s="19" t="s">
        <v>637</v>
      </c>
      <c r="B1362" s="126" t="s">
        <v>638</v>
      </c>
      <c r="C1362" s="120" t="s">
        <v>480</v>
      </c>
      <c r="D1362" s="176"/>
      <c r="E1362" s="177">
        <f>IF(D1362=0,0,(IF($F$2350=2021,VLOOKUP(A1362,'SEE - 2021'!$A$6:$E$1681,5,0),(IF($F$2350=2022,VLOOKUP(A1362,'SEE - 2022'!$A$6:$E$1791,5,0),(IF($F$2350=2023,VLOOKUP(A1362,'SEE - 2023'!$A$6:$E$1796,5,0),0)))))))</f>
        <v>0</v>
      </c>
      <c r="F1362" s="175">
        <f>D1362*E1362</f>
        <v>0</v>
      </c>
      <c r="G1362" s="177">
        <f>D1362</f>
        <v>0</v>
      </c>
      <c r="H1362" s="177">
        <f>IF(G1362=0,0,(IF($I$2350=2021,VLOOKUP(A1362,'SEE - 2021'!$A$6:$E$1681,5,0),(IF($I$2350=2022,VLOOKUP(A1362,'SEE - 2022'!$A$6:$E$1791,5,0),(IF($I$2350=2023,VLOOKUP(A1362,'SEE - 2023'!$A$6:$E$1796,5,0),0)))))))</f>
        <v>0</v>
      </c>
      <c r="I1362" s="175">
        <f>G1362*H1362</f>
        <v>0</v>
      </c>
      <c r="J1362" s="175">
        <f>IF(P1362&gt;G1362,P1362-G1362,0)</f>
        <v>0</v>
      </c>
      <c r="K1362" s="175">
        <f>IF(P1362&gt;G1362,Q1362,0)</f>
        <v>0</v>
      </c>
      <c r="L1362" s="175">
        <f>J1362*K1362</f>
        <v>0</v>
      </c>
      <c r="M1362" s="175">
        <f>IF(P1362&lt;G1362,G1362-P1362,0)</f>
        <v>0</v>
      </c>
      <c r="N1362" s="175">
        <f>IF(P1362=0,H1362,IF(P1362&lt;G1362,Q1362,0))</f>
        <v>0</v>
      </c>
      <c r="O1362" s="175">
        <f>M1362*N1362</f>
        <v>0</v>
      </c>
      <c r="P1362" s="176"/>
      <c r="Q1362" s="175">
        <f>IF(P1362=0,0,IF(H1362=0,((IF($I$2350=2021,VLOOKUP(A1362,'SEE - 2021'!$A$6:$E$1681,5,0),(IF($I$2350=2022,VLOOKUP(A1362,'SEE - 2022'!$A$6:$E$1791,5,0),(IF($I$2350=2023,VLOOKUP(A1362,'SEE - 2023'!$A$6:$E$1796,5,0),0)))))*(1-$AL$5))),H1362))</f>
        <v>0</v>
      </c>
      <c r="R1362" s="175">
        <f>P1362*Q1362</f>
        <v>0</v>
      </c>
      <c r="S1362" s="175">
        <f>IF(Y1362&gt;D1362,Y1362-D1362,0)</f>
        <v>0</v>
      </c>
      <c r="T1362" s="175">
        <f>IF(Y1362&gt;D1362,Z1362,0)</f>
        <v>0</v>
      </c>
      <c r="U1362" s="175">
        <f>S1362*T1362</f>
        <v>0</v>
      </c>
      <c r="V1362" s="175">
        <f>IF(Y1362&lt;D1362,D1362-Y1362,0)</f>
        <v>0</v>
      </c>
      <c r="W1362" s="175">
        <f>IF(Y1362=0,E1362,IF(Y1362&lt;D1362,Z1362,0))</f>
        <v>0</v>
      </c>
      <c r="X1362" s="175">
        <f>V1362*W1362</f>
        <v>0</v>
      </c>
      <c r="Y1362" s="707">
        <f>P1362</f>
        <v>0</v>
      </c>
      <c r="Z1362" s="707">
        <f>IF(Y1362=0,0,VLOOKUP(A1362,'SEE - 2023'!$A$6:$E$1796,5,0))*(1-$AN$5)</f>
        <v>0</v>
      </c>
      <c r="AA1362" s="707">
        <f>Y1362*Z1362</f>
        <v>0</v>
      </c>
      <c r="AB1362" s="712"/>
      <c r="AC1362" s="713"/>
      <c r="AD1362" s="713"/>
      <c r="AE1362" s="713"/>
      <c r="AF1362" s="713"/>
      <c r="AG1362" s="714"/>
    </row>
    <row r="1363" spans="1:33" s="50" customFormat="1" ht="110.25" hidden="1" x14ac:dyDescent="0.25">
      <c r="A1363" s="24"/>
      <c r="B1363" s="25" t="s">
        <v>942</v>
      </c>
      <c r="C1363" s="21"/>
      <c r="D1363" s="30"/>
      <c r="E1363" s="22"/>
      <c r="F1363" s="23"/>
      <c r="G1363" s="30"/>
      <c r="H1363" s="22"/>
      <c r="I1363" s="23"/>
      <c r="J1363" s="30"/>
      <c r="K1363" s="22"/>
      <c r="L1363" s="23"/>
      <c r="M1363" s="30"/>
      <c r="N1363" s="22"/>
      <c r="O1363" s="23"/>
      <c r="P1363" s="30"/>
      <c r="Q1363" s="22"/>
      <c r="R1363" s="23"/>
      <c r="S1363" s="30"/>
      <c r="T1363" s="22"/>
      <c r="U1363" s="23"/>
      <c r="V1363" s="30"/>
      <c r="W1363" s="22"/>
      <c r="X1363" s="23"/>
      <c r="Y1363" s="721"/>
      <c r="Z1363" s="708"/>
      <c r="AA1363" s="709"/>
      <c r="AB1363" s="710"/>
      <c r="AC1363" s="710"/>
      <c r="AD1363" s="710"/>
      <c r="AE1363" s="710"/>
      <c r="AF1363" s="710"/>
      <c r="AG1363" s="711"/>
    </row>
    <row r="1364" spans="1:33" s="50" customFormat="1" ht="18.75" hidden="1" x14ac:dyDescent="0.25">
      <c r="A1364" s="24"/>
      <c r="B1364" s="25"/>
      <c r="C1364" s="21"/>
      <c r="D1364" s="30"/>
      <c r="E1364" s="22"/>
      <c r="F1364" s="23"/>
      <c r="G1364" s="30"/>
      <c r="H1364" s="22"/>
      <c r="I1364" s="23"/>
      <c r="J1364" s="30"/>
      <c r="K1364" s="22"/>
      <c r="L1364" s="23"/>
      <c r="M1364" s="30"/>
      <c r="N1364" s="22"/>
      <c r="O1364" s="23"/>
      <c r="P1364" s="30"/>
      <c r="Q1364" s="22"/>
      <c r="R1364" s="23"/>
      <c r="S1364" s="30"/>
      <c r="T1364" s="22"/>
      <c r="U1364" s="23"/>
      <c r="V1364" s="30"/>
      <c r="W1364" s="22"/>
      <c r="X1364" s="23"/>
      <c r="Y1364" s="721"/>
      <c r="Z1364" s="708"/>
      <c r="AA1364" s="709"/>
      <c r="AB1364" s="710"/>
      <c r="AC1364" s="710"/>
      <c r="AD1364" s="710"/>
      <c r="AE1364" s="710"/>
      <c r="AF1364" s="710"/>
      <c r="AG1364" s="711"/>
    </row>
    <row r="1365" spans="1:33" s="50" customFormat="1" ht="21" hidden="1" x14ac:dyDescent="0.25">
      <c r="A1365" s="19" t="s">
        <v>639</v>
      </c>
      <c r="B1365" s="126" t="s">
        <v>1278</v>
      </c>
      <c r="C1365" s="120" t="s">
        <v>1434</v>
      </c>
      <c r="D1365" s="176"/>
      <c r="E1365" s="177">
        <f>IF(D1365=0,0,(IF($F$2350=2021,VLOOKUP(A1365,'SEE - 2021'!$A$6:$E$1681,5,0),(IF($F$2350=2022,VLOOKUP(A1365,'SEE - 2022'!$A$6:$E$1791,5,0),(IF($F$2350=2023,VLOOKUP(A1365,'SEE - 2023'!$A$6:$E$1796,5,0),0)))))))</f>
        <v>0</v>
      </c>
      <c r="F1365" s="175">
        <f>D1365*E1365</f>
        <v>0</v>
      </c>
      <c r="G1365" s="177">
        <f>D1365</f>
        <v>0</v>
      </c>
      <c r="H1365" s="177">
        <f>IF(G1365=0,0,(IF($I$2350=2021,VLOOKUP(A1365,'SEE - 2021'!$A$6:$E$1681,5,0),(IF($I$2350=2022,VLOOKUP(A1365,'SEE - 2022'!$A$6:$E$1791,5,0),(IF($I$2350=2023,VLOOKUP(A1365,'SEE - 2023'!$A$6:$E$1796,5,0),0)))))))</f>
        <v>0</v>
      </c>
      <c r="I1365" s="175">
        <f>G1365*H1365</f>
        <v>0</v>
      </c>
      <c r="J1365" s="175">
        <f>IF(P1365&gt;G1365,P1365-G1365,0)</f>
        <v>0</v>
      </c>
      <c r="K1365" s="175">
        <f>IF(P1365&gt;G1365,Q1365,0)</f>
        <v>0</v>
      </c>
      <c r="L1365" s="175">
        <f>J1365*K1365</f>
        <v>0</v>
      </c>
      <c r="M1365" s="175">
        <f>IF(P1365&lt;G1365,G1365-P1365,0)</f>
        <v>0</v>
      </c>
      <c r="N1365" s="175">
        <f>IF(P1365=0,H1365,IF(P1365&lt;G1365,Q1365,0))</f>
        <v>0</v>
      </c>
      <c r="O1365" s="175">
        <f>M1365*N1365</f>
        <v>0</v>
      </c>
      <c r="P1365" s="176"/>
      <c r="Q1365" s="175">
        <f>IF(P1365=0,0,IF(H1365=0,((IF($I$2350=2021,VLOOKUP(A1365,'SEE - 2021'!$A$6:$E$1681,5,0),(IF($I$2350=2022,VLOOKUP(A1365,'SEE - 2022'!$A$6:$E$1791,5,0),(IF($I$2350=2023,VLOOKUP(A1365,'SEE - 2023'!$A$6:$E$1796,5,0),0)))))*(1-$AL$5))),H1365))</f>
        <v>0</v>
      </c>
      <c r="R1365" s="175">
        <f>P1365*Q1365</f>
        <v>0</v>
      </c>
      <c r="S1365" s="175">
        <f>IF(Y1365&gt;D1365,Y1365-D1365,0)</f>
        <v>0</v>
      </c>
      <c r="T1365" s="175">
        <f>IF(Y1365&gt;D1365,Z1365,0)</f>
        <v>0</v>
      </c>
      <c r="U1365" s="175">
        <f>S1365*T1365</f>
        <v>0</v>
      </c>
      <c r="V1365" s="175">
        <f>IF(Y1365&lt;D1365,D1365-Y1365,0)</f>
        <v>0</v>
      </c>
      <c r="W1365" s="175">
        <f>IF(Y1365=0,E1365,IF(Y1365&lt;D1365,Z1365,0))</f>
        <v>0</v>
      </c>
      <c r="X1365" s="175">
        <f>V1365*W1365</f>
        <v>0</v>
      </c>
      <c r="Y1365" s="707">
        <f>P1365</f>
        <v>0</v>
      </c>
      <c r="Z1365" s="707">
        <f>IF(Y1365=0,0,VLOOKUP(A1365,'SEE - 2023'!$A$6:$E$1796,5,0))*(1-$AN$5)</f>
        <v>0</v>
      </c>
      <c r="AA1365" s="707">
        <f>Y1365*Z1365</f>
        <v>0</v>
      </c>
      <c r="AB1365" s="712"/>
      <c r="AC1365" s="713"/>
      <c r="AD1365" s="713"/>
      <c r="AE1365" s="713"/>
      <c r="AF1365" s="713"/>
      <c r="AG1365" s="714"/>
    </row>
    <row r="1366" spans="1:33" s="50" customFormat="1" ht="63" hidden="1" x14ac:dyDescent="0.25">
      <c r="A1366" s="24"/>
      <c r="B1366" s="25" t="s">
        <v>1418</v>
      </c>
      <c r="C1366" s="21"/>
      <c r="D1366" s="30"/>
      <c r="E1366" s="22"/>
      <c r="F1366" s="23"/>
      <c r="G1366" s="30"/>
      <c r="H1366" s="22"/>
      <c r="I1366" s="23"/>
      <c r="J1366" s="30"/>
      <c r="K1366" s="22"/>
      <c r="L1366" s="23"/>
      <c r="M1366" s="30"/>
      <c r="N1366" s="22"/>
      <c r="O1366" s="23"/>
      <c r="P1366" s="30"/>
      <c r="Q1366" s="22"/>
      <c r="R1366" s="23"/>
      <c r="S1366" s="30"/>
      <c r="T1366" s="22"/>
      <c r="U1366" s="23"/>
      <c r="V1366" s="30"/>
      <c r="W1366" s="22"/>
      <c r="X1366" s="23"/>
      <c r="Y1366" s="721"/>
      <c r="Z1366" s="708"/>
      <c r="AA1366" s="709"/>
      <c r="AB1366" s="710"/>
      <c r="AC1366" s="710"/>
      <c r="AD1366" s="710"/>
      <c r="AE1366" s="710"/>
      <c r="AF1366" s="710"/>
      <c r="AG1366" s="711"/>
    </row>
    <row r="1367" spans="1:33" s="50" customFormat="1" ht="18.75" hidden="1" x14ac:dyDescent="0.25">
      <c r="A1367" s="24"/>
      <c r="B1367" s="25"/>
      <c r="C1367" s="21"/>
      <c r="D1367" s="30"/>
      <c r="E1367" s="22"/>
      <c r="F1367" s="23"/>
      <c r="G1367" s="30"/>
      <c r="H1367" s="22"/>
      <c r="I1367" s="23"/>
      <c r="J1367" s="30"/>
      <c r="K1367" s="22"/>
      <c r="L1367" s="23"/>
      <c r="M1367" s="30"/>
      <c r="N1367" s="22"/>
      <c r="O1367" s="23"/>
      <c r="P1367" s="30"/>
      <c r="Q1367" s="22"/>
      <c r="R1367" s="23"/>
      <c r="S1367" s="30"/>
      <c r="T1367" s="22"/>
      <c r="U1367" s="23"/>
      <c r="V1367" s="30"/>
      <c r="W1367" s="22"/>
      <c r="X1367" s="23"/>
      <c r="Y1367" s="721"/>
      <c r="Z1367" s="708"/>
      <c r="AA1367" s="709"/>
      <c r="AB1367" s="710"/>
      <c r="AC1367" s="710"/>
      <c r="AD1367" s="710"/>
      <c r="AE1367" s="710"/>
      <c r="AF1367" s="710"/>
      <c r="AG1367" s="711"/>
    </row>
    <row r="1368" spans="1:33" s="50" customFormat="1" ht="21" hidden="1" x14ac:dyDescent="0.25">
      <c r="A1368" s="19" t="s">
        <v>640</v>
      </c>
      <c r="B1368" s="126" t="s">
        <v>641</v>
      </c>
      <c r="C1368" s="120" t="s">
        <v>1434</v>
      </c>
      <c r="D1368" s="176"/>
      <c r="E1368" s="177">
        <f>IF(D1368=0,0,(IF($F$2350=2021,VLOOKUP(A1368,'SEE - 2021'!$A$6:$E$1681,5,0),(IF($F$2350=2022,VLOOKUP(A1368,'SEE - 2022'!$A$6:$E$1791,5,0),(IF($F$2350=2023,VLOOKUP(A1368,'SEE - 2023'!$A$6:$E$1796,5,0),0)))))))</f>
        <v>0</v>
      </c>
      <c r="F1368" s="175">
        <f>D1368*E1368</f>
        <v>0</v>
      </c>
      <c r="G1368" s="177">
        <f>D1368</f>
        <v>0</v>
      </c>
      <c r="H1368" s="177">
        <f>IF(G1368=0,0,(IF($I$2350=2021,VLOOKUP(A1368,'SEE - 2021'!$A$6:$E$1681,5,0),(IF($I$2350=2022,VLOOKUP(A1368,'SEE - 2022'!$A$6:$E$1791,5,0),(IF($I$2350=2023,VLOOKUP(A1368,'SEE - 2023'!$A$6:$E$1796,5,0),0)))))))</f>
        <v>0</v>
      </c>
      <c r="I1368" s="175">
        <f>G1368*H1368</f>
        <v>0</v>
      </c>
      <c r="J1368" s="175">
        <f>IF(P1368&gt;G1368,P1368-G1368,0)</f>
        <v>0</v>
      </c>
      <c r="K1368" s="175">
        <f>IF(P1368&gt;G1368,Q1368,0)</f>
        <v>0</v>
      </c>
      <c r="L1368" s="175">
        <f>J1368*K1368</f>
        <v>0</v>
      </c>
      <c r="M1368" s="175">
        <f>IF(P1368&lt;G1368,G1368-P1368,0)</f>
        <v>0</v>
      </c>
      <c r="N1368" s="175">
        <f>IF(P1368=0,H1368,IF(P1368&lt;G1368,Q1368,0))</f>
        <v>0</v>
      </c>
      <c r="O1368" s="175">
        <f>M1368*N1368</f>
        <v>0</v>
      </c>
      <c r="P1368" s="176"/>
      <c r="Q1368" s="175">
        <f>IF(P1368=0,0,IF(H1368=0,((IF($I$2350=2021,VLOOKUP(A1368,'SEE - 2021'!$A$6:$E$1681,5,0),(IF($I$2350=2022,VLOOKUP(A1368,'SEE - 2022'!$A$6:$E$1791,5,0),(IF($I$2350=2023,VLOOKUP(A1368,'SEE - 2023'!$A$6:$E$1796,5,0),0)))))*(1-$AL$5))),H1368))</f>
        <v>0</v>
      </c>
      <c r="R1368" s="175">
        <f>P1368*Q1368</f>
        <v>0</v>
      </c>
      <c r="S1368" s="175">
        <f>IF(Y1368&gt;D1368,Y1368-D1368,0)</f>
        <v>0</v>
      </c>
      <c r="T1368" s="175">
        <f>IF(Y1368&gt;D1368,Z1368,0)</f>
        <v>0</v>
      </c>
      <c r="U1368" s="175">
        <f>S1368*T1368</f>
        <v>0</v>
      </c>
      <c r="V1368" s="175">
        <f>IF(Y1368&lt;D1368,D1368-Y1368,0)</f>
        <v>0</v>
      </c>
      <c r="W1368" s="175">
        <f>IF(Y1368=0,E1368,IF(Y1368&lt;D1368,Z1368,0))</f>
        <v>0</v>
      </c>
      <c r="X1368" s="175">
        <f>V1368*W1368</f>
        <v>0</v>
      </c>
      <c r="Y1368" s="707">
        <f>P1368</f>
        <v>0</v>
      </c>
      <c r="Z1368" s="707">
        <f>IF(Y1368=0,0,VLOOKUP(A1368,'SEE - 2023'!$A$6:$E$1796,5,0))*(1-$AN$5)</f>
        <v>0</v>
      </c>
      <c r="AA1368" s="707">
        <f>Y1368*Z1368</f>
        <v>0</v>
      </c>
      <c r="AB1368" s="712"/>
      <c r="AC1368" s="713"/>
      <c r="AD1368" s="713"/>
      <c r="AE1368" s="713"/>
      <c r="AF1368" s="713"/>
      <c r="AG1368" s="714"/>
    </row>
    <row r="1369" spans="1:33" s="50" customFormat="1" ht="78.75" hidden="1" x14ac:dyDescent="0.25">
      <c r="A1369" s="24"/>
      <c r="B1369" s="25" t="s">
        <v>642</v>
      </c>
      <c r="C1369" s="21"/>
      <c r="D1369" s="30"/>
      <c r="E1369" s="22"/>
      <c r="F1369" s="23"/>
      <c r="G1369" s="30"/>
      <c r="H1369" s="22"/>
      <c r="I1369" s="23"/>
      <c r="J1369" s="30"/>
      <c r="K1369" s="22"/>
      <c r="L1369" s="23"/>
      <c r="M1369" s="30"/>
      <c r="N1369" s="22"/>
      <c r="O1369" s="23"/>
      <c r="P1369" s="30"/>
      <c r="Q1369" s="22"/>
      <c r="R1369" s="23"/>
      <c r="S1369" s="30"/>
      <c r="T1369" s="22"/>
      <c r="U1369" s="23"/>
      <c r="V1369" s="30"/>
      <c r="W1369" s="22"/>
      <c r="X1369" s="23"/>
      <c r="Y1369" s="721"/>
      <c r="Z1369" s="708"/>
      <c r="AA1369" s="709"/>
      <c r="AB1369" s="710"/>
      <c r="AC1369" s="710"/>
      <c r="AD1369" s="710"/>
      <c r="AE1369" s="710"/>
      <c r="AF1369" s="710"/>
      <c r="AG1369" s="711"/>
    </row>
    <row r="1370" spans="1:33" s="50" customFormat="1" ht="18.75" hidden="1" x14ac:dyDescent="0.25">
      <c r="A1370" s="24"/>
      <c r="B1370" s="25"/>
      <c r="C1370" s="21"/>
      <c r="D1370" s="30"/>
      <c r="E1370" s="22"/>
      <c r="F1370" s="23"/>
      <c r="G1370" s="30"/>
      <c r="H1370" s="22"/>
      <c r="I1370" s="23"/>
      <c r="J1370" s="30"/>
      <c r="K1370" s="22"/>
      <c r="L1370" s="23"/>
      <c r="M1370" s="30"/>
      <c r="N1370" s="22"/>
      <c r="O1370" s="23"/>
      <c r="P1370" s="30"/>
      <c r="Q1370" s="22"/>
      <c r="R1370" s="23"/>
      <c r="S1370" s="30"/>
      <c r="T1370" s="22"/>
      <c r="U1370" s="23"/>
      <c r="V1370" s="30"/>
      <c r="W1370" s="22"/>
      <c r="X1370" s="23"/>
      <c r="Y1370" s="721"/>
      <c r="Z1370" s="708"/>
      <c r="AA1370" s="709"/>
      <c r="AB1370" s="710"/>
      <c r="AC1370" s="710"/>
      <c r="AD1370" s="710"/>
      <c r="AE1370" s="710"/>
      <c r="AF1370" s="710"/>
      <c r="AG1370" s="711"/>
    </row>
    <row r="1371" spans="1:33" s="50" customFormat="1" ht="18.75" hidden="1" x14ac:dyDescent="0.25">
      <c r="A1371" s="19" t="s">
        <v>643</v>
      </c>
      <c r="B1371" s="126" t="s">
        <v>644</v>
      </c>
      <c r="C1371" s="120" t="s">
        <v>8</v>
      </c>
      <c r="D1371" s="176"/>
      <c r="E1371" s="177">
        <f>IF(D1371=0,0,(IF($F$2350=2021,VLOOKUP(A1371,'SEE - 2021'!$A$6:$E$1681,5,0),(IF($F$2350=2022,VLOOKUP(A1371,'SEE - 2022'!$A$6:$E$1791,5,0),(IF($F$2350=2023,VLOOKUP(A1371,'SEE - 2023'!$A$6:$E$1796,5,0),0)))))))</f>
        <v>0</v>
      </c>
      <c r="F1371" s="175">
        <f>D1371*E1371</f>
        <v>0</v>
      </c>
      <c r="G1371" s="177">
        <f>D1371</f>
        <v>0</v>
      </c>
      <c r="H1371" s="177">
        <f>IF(G1371=0,0,(IF($I$2350=2021,VLOOKUP(A1371,'SEE - 2021'!$A$6:$E$1681,5,0),(IF($I$2350=2022,VLOOKUP(A1371,'SEE - 2022'!$A$6:$E$1791,5,0),(IF($I$2350=2023,VLOOKUP(A1371,'SEE - 2023'!$A$6:$E$1796,5,0),0)))))))</f>
        <v>0</v>
      </c>
      <c r="I1371" s="175">
        <f>G1371*H1371</f>
        <v>0</v>
      </c>
      <c r="J1371" s="175">
        <f>IF(P1371&gt;G1371,P1371-G1371,0)</f>
        <v>0</v>
      </c>
      <c r="K1371" s="175">
        <f>IF(P1371&gt;G1371,Q1371,0)</f>
        <v>0</v>
      </c>
      <c r="L1371" s="175">
        <f>J1371*K1371</f>
        <v>0</v>
      </c>
      <c r="M1371" s="175">
        <f>IF(P1371&lt;G1371,G1371-P1371,0)</f>
        <v>0</v>
      </c>
      <c r="N1371" s="175">
        <f>IF(P1371=0,H1371,IF(P1371&lt;G1371,Q1371,0))</f>
        <v>0</v>
      </c>
      <c r="O1371" s="175">
        <f>M1371*N1371</f>
        <v>0</v>
      </c>
      <c r="P1371" s="176"/>
      <c r="Q1371" s="175">
        <f>IF(P1371=0,0,IF(H1371=0,((IF($I$2350=2021,VLOOKUP(A1371,'SEE - 2021'!$A$6:$E$1681,5,0),(IF($I$2350=2022,VLOOKUP(A1371,'SEE - 2022'!$A$6:$E$1791,5,0),(IF($I$2350=2023,VLOOKUP(A1371,'SEE - 2023'!$A$6:$E$1796,5,0),0)))))*(1-$AL$5))),H1371))</f>
        <v>0</v>
      </c>
      <c r="R1371" s="175">
        <f>P1371*Q1371</f>
        <v>0</v>
      </c>
      <c r="S1371" s="175">
        <f>IF(Y1371&gt;D1371,Y1371-D1371,0)</f>
        <v>0</v>
      </c>
      <c r="T1371" s="175">
        <f>IF(Y1371&gt;D1371,Z1371,0)</f>
        <v>0</v>
      </c>
      <c r="U1371" s="175">
        <f>S1371*T1371</f>
        <v>0</v>
      </c>
      <c r="V1371" s="175">
        <f>IF(Y1371&lt;D1371,D1371-Y1371,0)</f>
        <v>0</v>
      </c>
      <c r="W1371" s="175">
        <f>IF(Y1371=0,E1371,IF(Y1371&lt;D1371,Z1371,0))</f>
        <v>0</v>
      </c>
      <c r="X1371" s="175">
        <f>V1371*W1371</f>
        <v>0</v>
      </c>
      <c r="Y1371" s="707">
        <f>P1371</f>
        <v>0</v>
      </c>
      <c r="Z1371" s="707">
        <f>IF(Y1371=0,0,VLOOKUP(A1371,'SEE - 2023'!$A$6:$E$1796,5,0))*(1-$AN$5)</f>
        <v>0</v>
      </c>
      <c r="AA1371" s="707">
        <f>Y1371*Z1371</f>
        <v>0</v>
      </c>
      <c r="AB1371" s="712"/>
      <c r="AC1371" s="713"/>
      <c r="AD1371" s="713"/>
      <c r="AE1371" s="713"/>
      <c r="AF1371" s="713"/>
      <c r="AG1371" s="714"/>
    </row>
    <row r="1372" spans="1:33" s="50" customFormat="1" ht="63" hidden="1" x14ac:dyDescent="0.25">
      <c r="A1372" s="24"/>
      <c r="B1372" s="25" t="s">
        <v>1419</v>
      </c>
      <c r="C1372" s="21"/>
      <c r="D1372" s="30"/>
      <c r="E1372" s="22"/>
      <c r="F1372" s="23"/>
      <c r="G1372" s="30"/>
      <c r="H1372" s="22"/>
      <c r="I1372" s="23"/>
      <c r="J1372" s="30"/>
      <c r="K1372" s="22"/>
      <c r="L1372" s="23"/>
      <c r="M1372" s="30"/>
      <c r="N1372" s="22"/>
      <c r="O1372" s="23"/>
      <c r="P1372" s="30"/>
      <c r="Q1372" s="22"/>
      <c r="R1372" s="23"/>
      <c r="S1372" s="30"/>
      <c r="T1372" s="22"/>
      <c r="U1372" s="23"/>
      <c r="V1372" s="30"/>
      <c r="W1372" s="22"/>
      <c r="X1372" s="23"/>
      <c r="Y1372" s="721"/>
      <c r="Z1372" s="708"/>
      <c r="AA1372" s="709"/>
      <c r="AB1372" s="710"/>
      <c r="AC1372" s="710"/>
      <c r="AD1372" s="710"/>
      <c r="AE1372" s="710"/>
      <c r="AF1372" s="710"/>
      <c r="AG1372" s="711"/>
    </row>
    <row r="1373" spans="1:33" s="50" customFormat="1" ht="18.75" hidden="1" x14ac:dyDescent="0.25">
      <c r="A1373" s="24"/>
      <c r="B1373" s="26"/>
      <c r="C1373" s="21"/>
      <c r="D1373" s="30"/>
      <c r="E1373" s="22"/>
      <c r="F1373" s="23"/>
      <c r="G1373" s="30"/>
      <c r="H1373" s="22"/>
      <c r="I1373" s="23"/>
      <c r="J1373" s="30"/>
      <c r="K1373" s="22"/>
      <c r="L1373" s="23"/>
      <c r="M1373" s="30"/>
      <c r="N1373" s="22"/>
      <c r="O1373" s="23"/>
      <c r="P1373" s="30"/>
      <c r="Q1373" s="22"/>
      <c r="R1373" s="23"/>
      <c r="S1373" s="30"/>
      <c r="T1373" s="22"/>
      <c r="U1373" s="23"/>
      <c r="V1373" s="30"/>
      <c r="W1373" s="22"/>
      <c r="X1373" s="23"/>
      <c r="Y1373" s="721"/>
      <c r="Z1373" s="708"/>
      <c r="AA1373" s="709"/>
      <c r="AB1373" s="710"/>
      <c r="AC1373" s="710"/>
      <c r="AD1373" s="710"/>
      <c r="AE1373" s="710"/>
      <c r="AF1373" s="710"/>
      <c r="AG1373" s="711"/>
    </row>
    <row r="1374" spans="1:33" s="50" customFormat="1" ht="31.5" hidden="1" x14ac:dyDescent="0.25">
      <c r="A1374" s="19" t="s">
        <v>645</v>
      </c>
      <c r="B1374" s="126" t="s">
        <v>646</v>
      </c>
      <c r="C1374" s="120" t="s">
        <v>8</v>
      </c>
      <c r="D1374" s="176"/>
      <c r="E1374" s="177">
        <f>IF(D1374=0,0,(IF($F$2350=2021,VLOOKUP(A1374,'SEE - 2021'!$A$6:$E$1681,5,0),(IF($F$2350=2022,VLOOKUP(A1374,'SEE - 2022'!$A$6:$E$1791,5,0),(IF($F$2350=2023,VLOOKUP(A1374,'SEE - 2023'!$A$6:$E$1796,5,0),0)))))))</f>
        <v>0</v>
      </c>
      <c r="F1374" s="175">
        <f>D1374*E1374</f>
        <v>0</v>
      </c>
      <c r="G1374" s="177">
        <f>D1374</f>
        <v>0</v>
      </c>
      <c r="H1374" s="177">
        <f>IF(G1374=0,0,(IF($I$2350=2021,VLOOKUP(A1374,'SEE - 2021'!$A$6:$E$1681,5,0),(IF($I$2350=2022,VLOOKUP(A1374,'SEE - 2022'!$A$6:$E$1791,5,0),(IF($I$2350=2023,VLOOKUP(A1374,'SEE - 2023'!$A$6:$E$1796,5,0),0)))))))</f>
        <v>0</v>
      </c>
      <c r="I1374" s="175">
        <f>G1374*H1374</f>
        <v>0</v>
      </c>
      <c r="J1374" s="175">
        <f>IF(P1374&gt;G1374,P1374-G1374,0)</f>
        <v>0</v>
      </c>
      <c r="K1374" s="175">
        <f>IF(P1374&gt;G1374,Q1374,0)</f>
        <v>0</v>
      </c>
      <c r="L1374" s="175">
        <f>J1374*K1374</f>
        <v>0</v>
      </c>
      <c r="M1374" s="175">
        <f>IF(P1374&lt;G1374,G1374-P1374,0)</f>
        <v>0</v>
      </c>
      <c r="N1374" s="175">
        <f>IF(P1374=0,H1374,IF(P1374&lt;G1374,Q1374,0))</f>
        <v>0</v>
      </c>
      <c r="O1374" s="175">
        <f>M1374*N1374</f>
        <v>0</v>
      </c>
      <c r="P1374" s="176"/>
      <c r="Q1374" s="175">
        <f>IF(P1374=0,0,IF(H1374=0,((IF($I$2350=2021,VLOOKUP(A1374,'SEE - 2021'!$A$6:$E$1681,5,0),(IF($I$2350=2022,VLOOKUP(A1374,'SEE - 2022'!$A$6:$E$1791,5,0),(IF($I$2350=2023,VLOOKUP(A1374,'SEE - 2023'!$A$6:$E$1796,5,0),0)))))*(1-$AL$5))),H1374))</f>
        <v>0</v>
      </c>
      <c r="R1374" s="175">
        <f>P1374*Q1374</f>
        <v>0</v>
      </c>
      <c r="S1374" s="175">
        <f>IF(Y1374&gt;D1374,Y1374-D1374,0)</f>
        <v>0</v>
      </c>
      <c r="T1374" s="175">
        <f>IF(Y1374&gt;D1374,Z1374,0)</f>
        <v>0</v>
      </c>
      <c r="U1374" s="175">
        <f>S1374*T1374</f>
        <v>0</v>
      </c>
      <c r="V1374" s="175">
        <f>IF(Y1374&lt;D1374,D1374-Y1374,0)</f>
        <v>0</v>
      </c>
      <c r="W1374" s="175">
        <f>IF(Y1374=0,E1374,IF(Y1374&lt;D1374,Z1374,0))</f>
        <v>0</v>
      </c>
      <c r="X1374" s="175">
        <f>V1374*W1374</f>
        <v>0</v>
      </c>
      <c r="Y1374" s="707">
        <f>P1374</f>
        <v>0</v>
      </c>
      <c r="Z1374" s="707">
        <f>IF(Y1374=0,0,VLOOKUP(A1374,'SEE - 2023'!$A$6:$E$1796,5,0))*(1-$AN$5)</f>
        <v>0</v>
      </c>
      <c r="AA1374" s="707">
        <f>Y1374*Z1374</f>
        <v>0</v>
      </c>
      <c r="AB1374" s="712"/>
      <c r="AC1374" s="713"/>
      <c r="AD1374" s="713"/>
      <c r="AE1374" s="713"/>
      <c r="AF1374" s="713"/>
      <c r="AG1374" s="714"/>
    </row>
    <row r="1375" spans="1:33" s="50" customFormat="1" ht="94.5" hidden="1" x14ac:dyDescent="0.25">
      <c r="A1375" s="24"/>
      <c r="B1375" s="25" t="s">
        <v>943</v>
      </c>
      <c r="C1375" s="21"/>
      <c r="D1375" s="30"/>
      <c r="E1375" s="22"/>
      <c r="F1375" s="23"/>
      <c r="G1375" s="30"/>
      <c r="H1375" s="22"/>
      <c r="I1375" s="23"/>
      <c r="J1375" s="30"/>
      <c r="K1375" s="22"/>
      <c r="L1375" s="23"/>
      <c r="M1375" s="30"/>
      <c r="N1375" s="22"/>
      <c r="O1375" s="23"/>
      <c r="P1375" s="30"/>
      <c r="Q1375" s="22"/>
      <c r="R1375" s="23"/>
      <c r="S1375" s="30"/>
      <c r="T1375" s="22"/>
      <c r="U1375" s="23"/>
      <c r="V1375" s="30"/>
      <c r="W1375" s="22"/>
      <c r="X1375" s="23"/>
      <c r="Y1375" s="721"/>
      <c r="Z1375" s="708"/>
      <c r="AA1375" s="709"/>
      <c r="AB1375" s="710"/>
      <c r="AC1375" s="710"/>
      <c r="AD1375" s="710"/>
      <c r="AE1375" s="710"/>
      <c r="AF1375" s="710"/>
      <c r="AG1375" s="711"/>
    </row>
    <row r="1376" spans="1:33" s="50" customFormat="1" ht="18.75" hidden="1" x14ac:dyDescent="0.25">
      <c r="A1376" s="24"/>
      <c r="B1376" s="25"/>
      <c r="C1376" s="21"/>
      <c r="D1376" s="30"/>
      <c r="E1376" s="22"/>
      <c r="F1376" s="23"/>
      <c r="G1376" s="30"/>
      <c r="H1376" s="22"/>
      <c r="I1376" s="23"/>
      <c r="J1376" s="30"/>
      <c r="K1376" s="22"/>
      <c r="L1376" s="23"/>
      <c r="M1376" s="30"/>
      <c r="N1376" s="22"/>
      <c r="O1376" s="23"/>
      <c r="P1376" s="30"/>
      <c r="Q1376" s="22"/>
      <c r="R1376" s="23"/>
      <c r="S1376" s="30"/>
      <c r="T1376" s="22"/>
      <c r="U1376" s="23"/>
      <c r="V1376" s="30"/>
      <c r="W1376" s="22"/>
      <c r="X1376" s="23"/>
      <c r="Y1376" s="721"/>
      <c r="Z1376" s="708"/>
      <c r="AA1376" s="709"/>
      <c r="AB1376" s="710"/>
      <c r="AC1376" s="710"/>
      <c r="AD1376" s="710"/>
      <c r="AE1376" s="710"/>
      <c r="AF1376" s="710"/>
      <c r="AG1376" s="711"/>
    </row>
    <row r="1377" spans="1:33" s="50" customFormat="1" ht="21" hidden="1" x14ac:dyDescent="0.25">
      <c r="A1377" s="19" t="s">
        <v>647</v>
      </c>
      <c r="B1377" s="126" t="s">
        <v>1252</v>
      </c>
      <c r="C1377" s="120" t="s">
        <v>1434</v>
      </c>
      <c r="D1377" s="176"/>
      <c r="E1377" s="177">
        <f>IF(D1377=0,0,(IF($F$2350=2021,VLOOKUP(A1377,'SEE - 2021'!$A$6:$E$1681,5,0),(IF($F$2350=2022,VLOOKUP(A1377,'SEE - 2022'!$A$6:$E$1791,5,0),(IF($F$2350=2023,VLOOKUP(A1377,'SEE - 2023'!$A$6:$E$1796,5,0),0)))))))</f>
        <v>0</v>
      </c>
      <c r="F1377" s="175">
        <f>D1377*E1377</f>
        <v>0</v>
      </c>
      <c r="G1377" s="177">
        <f>D1377</f>
        <v>0</v>
      </c>
      <c r="H1377" s="177">
        <f>IF(G1377=0,0,(IF($I$2350=2021,VLOOKUP(A1377,'SEE - 2021'!$A$6:$E$1681,5,0),(IF($I$2350=2022,VLOOKUP(A1377,'SEE - 2022'!$A$6:$E$1791,5,0),(IF($I$2350=2023,VLOOKUP(A1377,'SEE - 2023'!$A$6:$E$1796,5,0),0)))))))</f>
        <v>0</v>
      </c>
      <c r="I1377" s="175">
        <f>G1377*H1377</f>
        <v>0</v>
      </c>
      <c r="J1377" s="175">
        <f>IF(P1377&gt;G1377,P1377-G1377,0)</f>
        <v>0</v>
      </c>
      <c r="K1377" s="175">
        <f>IF(P1377&gt;G1377,Q1377,0)</f>
        <v>0</v>
      </c>
      <c r="L1377" s="175">
        <f>J1377*K1377</f>
        <v>0</v>
      </c>
      <c r="M1377" s="175">
        <f>IF(P1377&lt;G1377,G1377-P1377,0)</f>
        <v>0</v>
      </c>
      <c r="N1377" s="175">
        <f>IF(P1377=0,H1377,IF(P1377&lt;G1377,Q1377,0))</f>
        <v>0</v>
      </c>
      <c r="O1377" s="175">
        <f>M1377*N1377</f>
        <v>0</v>
      </c>
      <c r="P1377" s="176"/>
      <c r="Q1377" s="175">
        <f>IF(P1377=0,0,IF(H1377=0,((IF($I$2350=2021,VLOOKUP(A1377,'SEE - 2021'!$A$6:$E$1681,5,0),(IF($I$2350=2022,VLOOKUP(A1377,'SEE - 2022'!$A$6:$E$1791,5,0),(IF($I$2350=2023,VLOOKUP(A1377,'SEE - 2023'!$A$6:$E$1796,5,0),0)))))*(1-$AL$5))),H1377))</f>
        <v>0</v>
      </c>
      <c r="R1377" s="175">
        <f>P1377*Q1377</f>
        <v>0</v>
      </c>
      <c r="S1377" s="175">
        <f>IF(Y1377&gt;D1377,Y1377-D1377,0)</f>
        <v>0</v>
      </c>
      <c r="T1377" s="175">
        <f>IF(Y1377&gt;D1377,Z1377,0)</f>
        <v>0</v>
      </c>
      <c r="U1377" s="175">
        <f>S1377*T1377</f>
        <v>0</v>
      </c>
      <c r="V1377" s="175">
        <f>IF(Y1377&lt;D1377,D1377-Y1377,0)</f>
        <v>0</v>
      </c>
      <c r="W1377" s="175">
        <f>IF(Y1377=0,E1377,IF(Y1377&lt;D1377,Z1377,0))</f>
        <v>0</v>
      </c>
      <c r="X1377" s="175">
        <f>V1377*W1377</f>
        <v>0</v>
      </c>
      <c r="Y1377" s="707">
        <f>P1377</f>
        <v>0</v>
      </c>
      <c r="Z1377" s="707">
        <f>IF(Y1377=0,0,VLOOKUP(A1377,'SEE - 2023'!$A$6:$E$1796,5,0))*(1-$AN$5)</f>
        <v>0</v>
      </c>
      <c r="AA1377" s="707">
        <f>Y1377*Z1377</f>
        <v>0</v>
      </c>
      <c r="AB1377" s="712"/>
      <c r="AC1377" s="713"/>
      <c r="AD1377" s="713"/>
      <c r="AE1377" s="713"/>
      <c r="AF1377" s="713"/>
      <c r="AG1377" s="714"/>
    </row>
    <row r="1378" spans="1:33" s="50" customFormat="1" ht="64.5" hidden="1" customHeight="1" x14ac:dyDescent="0.25">
      <c r="A1378" s="24"/>
      <c r="B1378" s="25" t="s">
        <v>779</v>
      </c>
      <c r="C1378" s="21"/>
      <c r="D1378" s="30"/>
      <c r="E1378" s="22"/>
      <c r="F1378" s="23"/>
      <c r="G1378" s="30"/>
      <c r="H1378" s="22"/>
      <c r="I1378" s="23"/>
      <c r="J1378" s="30"/>
      <c r="K1378" s="22"/>
      <c r="L1378" s="23"/>
      <c r="M1378" s="30"/>
      <c r="N1378" s="22"/>
      <c r="O1378" s="23"/>
      <c r="P1378" s="30"/>
      <c r="Q1378" s="22"/>
      <c r="R1378" s="23"/>
      <c r="S1378" s="30"/>
      <c r="T1378" s="22"/>
      <c r="U1378" s="23"/>
      <c r="V1378" s="30"/>
      <c r="W1378" s="22"/>
      <c r="X1378" s="23"/>
      <c r="Y1378" s="721"/>
      <c r="Z1378" s="708"/>
      <c r="AA1378" s="709"/>
      <c r="AB1378" s="710"/>
      <c r="AC1378" s="710"/>
      <c r="AD1378" s="710"/>
      <c r="AE1378" s="710"/>
      <c r="AF1378" s="710"/>
      <c r="AG1378" s="711"/>
    </row>
    <row r="1379" spans="1:33" s="50" customFormat="1" ht="18.75" hidden="1" x14ac:dyDescent="0.25">
      <c r="A1379" s="24"/>
      <c r="B1379" s="25"/>
      <c r="C1379" s="21"/>
      <c r="D1379" s="30"/>
      <c r="E1379" s="22"/>
      <c r="F1379" s="23"/>
      <c r="G1379" s="30"/>
      <c r="H1379" s="22"/>
      <c r="I1379" s="23"/>
      <c r="J1379" s="30"/>
      <c r="K1379" s="22"/>
      <c r="L1379" s="23"/>
      <c r="M1379" s="30"/>
      <c r="N1379" s="22"/>
      <c r="O1379" s="23"/>
      <c r="P1379" s="30"/>
      <c r="Q1379" s="22"/>
      <c r="R1379" s="23"/>
      <c r="S1379" s="30"/>
      <c r="T1379" s="22"/>
      <c r="U1379" s="23"/>
      <c r="V1379" s="30"/>
      <c r="W1379" s="22"/>
      <c r="X1379" s="23"/>
      <c r="Y1379" s="721"/>
      <c r="Z1379" s="708"/>
      <c r="AA1379" s="709"/>
      <c r="AB1379" s="710"/>
      <c r="AC1379" s="710"/>
      <c r="AD1379" s="710"/>
      <c r="AE1379" s="710"/>
      <c r="AF1379" s="710"/>
      <c r="AG1379" s="711"/>
    </row>
    <row r="1380" spans="1:33" s="50" customFormat="1" ht="18.75" hidden="1" x14ac:dyDescent="0.25">
      <c r="A1380" s="19" t="s">
        <v>648</v>
      </c>
      <c r="B1380" s="126" t="s">
        <v>649</v>
      </c>
      <c r="C1380" s="120" t="s">
        <v>8</v>
      </c>
      <c r="D1380" s="176"/>
      <c r="E1380" s="177">
        <f>IF(D1380=0,0,(IF($F$2350=2021,VLOOKUP(A1380,'SEE - 2021'!$A$6:$E$1681,5,0),(IF($F$2350=2022,VLOOKUP(A1380,'SEE - 2022'!$A$6:$E$1791,5,0),(IF($F$2350=2023,VLOOKUP(A1380,'SEE - 2023'!$A$6:$E$1796,5,0),0)))))))</f>
        <v>0</v>
      </c>
      <c r="F1380" s="175">
        <f>D1380*E1380</f>
        <v>0</v>
      </c>
      <c r="G1380" s="177">
        <f>D1380</f>
        <v>0</v>
      </c>
      <c r="H1380" s="177">
        <f>IF(G1380=0,0,(IF($I$2350=2021,VLOOKUP(A1380,'SEE - 2021'!$A$6:$E$1681,5,0),(IF($I$2350=2022,VLOOKUP(A1380,'SEE - 2022'!$A$6:$E$1791,5,0),(IF($I$2350=2023,VLOOKUP(A1380,'SEE - 2023'!$A$6:$E$1796,5,0),0)))))))</f>
        <v>0</v>
      </c>
      <c r="I1380" s="175">
        <f>G1380*H1380</f>
        <v>0</v>
      </c>
      <c r="J1380" s="175">
        <f>IF(P1380&gt;G1380,P1380-G1380,0)</f>
        <v>0</v>
      </c>
      <c r="K1380" s="175">
        <f>IF(P1380&gt;G1380,Q1380,0)</f>
        <v>0</v>
      </c>
      <c r="L1380" s="175">
        <f>J1380*K1380</f>
        <v>0</v>
      </c>
      <c r="M1380" s="175">
        <f>IF(P1380&lt;G1380,G1380-P1380,0)</f>
        <v>0</v>
      </c>
      <c r="N1380" s="175">
        <f>IF(P1380=0,H1380,IF(P1380&lt;G1380,Q1380,0))</f>
        <v>0</v>
      </c>
      <c r="O1380" s="175">
        <f>M1380*N1380</f>
        <v>0</v>
      </c>
      <c r="P1380" s="176"/>
      <c r="Q1380" s="175">
        <f>IF(P1380=0,0,IF(H1380=0,((IF($I$2350=2021,VLOOKUP(A1380,'SEE - 2021'!$A$6:$E$1681,5,0),(IF($I$2350=2022,VLOOKUP(A1380,'SEE - 2022'!$A$6:$E$1791,5,0),(IF($I$2350=2023,VLOOKUP(A1380,'SEE - 2023'!$A$6:$E$1796,5,0),0)))))*(1-$AL$5))),H1380))</f>
        <v>0</v>
      </c>
      <c r="R1380" s="175">
        <f>P1380*Q1380</f>
        <v>0</v>
      </c>
      <c r="S1380" s="175">
        <f>IF(Y1380&gt;D1380,Y1380-D1380,0)</f>
        <v>0</v>
      </c>
      <c r="T1380" s="175">
        <f>IF(Y1380&gt;D1380,Z1380,0)</f>
        <v>0</v>
      </c>
      <c r="U1380" s="175">
        <f>S1380*T1380</f>
        <v>0</v>
      </c>
      <c r="V1380" s="175">
        <f>IF(Y1380&lt;D1380,D1380-Y1380,0)</f>
        <v>0</v>
      </c>
      <c r="W1380" s="175">
        <f>IF(Y1380=0,E1380,IF(Y1380&lt;D1380,Z1380,0))</f>
        <v>0</v>
      </c>
      <c r="X1380" s="175">
        <f>V1380*W1380</f>
        <v>0</v>
      </c>
      <c r="Y1380" s="707">
        <f>P1380</f>
        <v>0</v>
      </c>
      <c r="Z1380" s="707">
        <f>IF(Y1380=0,0,VLOOKUP(A1380,'SEE - 2023'!$A$6:$E$1796,5,0))*(1-$AN$5)</f>
        <v>0</v>
      </c>
      <c r="AA1380" s="707">
        <f>Y1380*Z1380</f>
        <v>0</v>
      </c>
      <c r="AB1380" s="712"/>
      <c r="AC1380" s="713"/>
      <c r="AD1380" s="713"/>
      <c r="AE1380" s="713"/>
      <c r="AF1380" s="713"/>
      <c r="AG1380" s="714"/>
    </row>
    <row r="1381" spans="1:33" s="50" customFormat="1" ht="78.75" hidden="1" x14ac:dyDescent="0.25">
      <c r="A1381" s="24"/>
      <c r="B1381" s="25" t="s">
        <v>944</v>
      </c>
      <c r="C1381" s="21"/>
      <c r="D1381" s="30"/>
      <c r="E1381" s="22"/>
      <c r="F1381" s="23"/>
      <c r="G1381" s="30"/>
      <c r="H1381" s="22"/>
      <c r="I1381" s="23"/>
      <c r="J1381" s="30"/>
      <c r="K1381" s="22"/>
      <c r="L1381" s="23"/>
      <c r="M1381" s="30"/>
      <c r="N1381" s="22"/>
      <c r="O1381" s="23"/>
      <c r="P1381" s="30"/>
      <c r="Q1381" s="22"/>
      <c r="R1381" s="23"/>
      <c r="S1381" s="30"/>
      <c r="T1381" s="22"/>
      <c r="U1381" s="23"/>
      <c r="V1381" s="30"/>
      <c r="W1381" s="22"/>
      <c r="X1381" s="23"/>
      <c r="Y1381" s="721"/>
      <c r="Z1381" s="708"/>
      <c r="AA1381" s="709"/>
      <c r="AB1381" s="710"/>
      <c r="AC1381" s="710"/>
      <c r="AD1381" s="710"/>
      <c r="AE1381" s="710"/>
      <c r="AF1381" s="710"/>
      <c r="AG1381" s="711"/>
    </row>
    <row r="1382" spans="1:33" s="50" customFormat="1" ht="18.75" hidden="1" x14ac:dyDescent="0.25">
      <c r="A1382" s="24"/>
      <c r="B1382" s="25"/>
      <c r="C1382" s="21"/>
      <c r="D1382" s="30"/>
      <c r="E1382" s="22"/>
      <c r="F1382" s="23"/>
      <c r="G1382" s="30"/>
      <c r="H1382" s="22"/>
      <c r="I1382" s="23"/>
      <c r="J1382" s="30"/>
      <c r="K1382" s="22"/>
      <c r="L1382" s="23"/>
      <c r="M1382" s="30"/>
      <c r="N1382" s="22"/>
      <c r="O1382" s="23"/>
      <c r="P1382" s="30"/>
      <c r="Q1382" s="22"/>
      <c r="R1382" s="23"/>
      <c r="S1382" s="30"/>
      <c r="T1382" s="22"/>
      <c r="U1382" s="23"/>
      <c r="V1382" s="30"/>
      <c r="W1382" s="22"/>
      <c r="X1382" s="23"/>
      <c r="Y1382" s="721"/>
      <c r="Z1382" s="708"/>
      <c r="AA1382" s="709"/>
      <c r="AB1382" s="710"/>
      <c r="AC1382" s="710"/>
      <c r="AD1382" s="710"/>
      <c r="AE1382" s="710"/>
      <c r="AF1382" s="710"/>
      <c r="AG1382" s="711"/>
    </row>
    <row r="1383" spans="1:33" s="50" customFormat="1" ht="18.75" hidden="1" x14ac:dyDescent="0.25">
      <c r="A1383" s="19" t="s">
        <v>650</v>
      </c>
      <c r="B1383" s="131" t="s">
        <v>651</v>
      </c>
      <c r="C1383" s="120"/>
      <c r="D1383" s="132"/>
      <c r="E1383" s="121"/>
      <c r="F1383" s="123"/>
      <c r="G1383" s="132"/>
      <c r="H1383" s="121"/>
      <c r="I1383" s="123"/>
      <c r="J1383" s="132"/>
      <c r="K1383" s="121"/>
      <c r="L1383" s="123"/>
      <c r="M1383" s="132"/>
      <c r="N1383" s="121"/>
      <c r="O1383" s="123"/>
      <c r="P1383" s="132"/>
      <c r="Q1383" s="121"/>
      <c r="R1383" s="123"/>
      <c r="S1383" s="132"/>
      <c r="T1383" s="121"/>
      <c r="U1383" s="123"/>
      <c r="V1383" s="132"/>
      <c r="W1383" s="121"/>
      <c r="X1383" s="123"/>
      <c r="Y1383" s="722"/>
      <c r="Z1383" s="719"/>
      <c r="AA1383" s="720"/>
      <c r="AB1383" s="724"/>
      <c r="AC1383" s="725"/>
      <c r="AD1383" s="725"/>
      <c r="AE1383" s="725"/>
      <c r="AF1383" s="725"/>
      <c r="AG1383" s="726"/>
    </row>
    <row r="1384" spans="1:33" s="96" customFormat="1" ht="21" hidden="1" x14ac:dyDescent="0.25">
      <c r="A1384" s="19" t="s">
        <v>652</v>
      </c>
      <c r="B1384" s="126" t="s">
        <v>974</v>
      </c>
      <c r="C1384" s="120" t="s">
        <v>1434</v>
      </c>
      <c r="D1384" s="176"/>
      <c r="E1384" s="177">
        <f>IF(D1384=0,0,(IF($F$2350=2021,VLOOKUP(A1384,'SEE - 2021'!$A$6:$E$1681,5,0),(IF($F$2350=2022,VLOOKUP(A1384,'SEE - 2022'!$A$6:$E$1791,5,0),(IF($F$2350=2023,VLOOKUP(A1384,'SEE - 2023'!$A$6:$E$1796,5,0),0)))))))</f>
        <v>0</v>
      </c>
      <c r="F1384" s="175">
        <f>D1384*E1384</f>
        <v>0</v>
      </c>
      <c r="G1384" s="177">
        <f>D1384</f>
        <v>0</v>
      </c>
      <c r="H1384" s="177">
        <f>IF(G1384=0,0,(IF($I$2350=2021,VLOOKUP(A1384,'SEE - 2021'!$A$6:$E$1681,5,0),(IF($I$2350=2022,VLOOKUP(A1384,'SEE - 2022'!$A$6:$E$1791,5,0),(IF($I$2350=2023,VLOOKUP(A1384,'SEE - 2023'!$A$6:$E$1796,5,0),0)))))))</f>
        <v>0</v>
      </c>
      <c r="I1384" s="175">
        <f>G1384*H1384</f>
        <v>0</v>
      </c>
      <c r="J1384" s="175">
        <f>IF(P1384&gt;G1384,P1384-G1384,0)</f>
        <v>0</v>
      </c>
      <c r="K1384" s="175">
        <f>IF(P1384&gt;G1384,Q1384,0)</f>
        <v>0</v>
      </c>
      <c r="L1384" s="175">
        <f>J1384*K1384</f>
        <v>0</v>
      </c>
      <c r="M1384" s="175">
        <f>IF(P1384&lt;G1384,G1384-P1384,0)</f>
        <v>0</v>
      </c>
      <c r="N1384" s="175">
        <f>IF(P1384=0,H1384,IF(P1384&lt;G1384,Q1384,0))</f>
        <v>0</v>
      </c>
      <c r="O1384" s="175">
        <f>M1384*N1384</f>
        <v>0</v>
      </c>
      <c r="P1384" s="176"/>
      <c r="Q1384" s="175">
        <f>IF(P1384=0,0,IF(H1384=0,((IF($I$2350=2021,VLOOKUP(A1384,'SEE - 2021'!$A$6:$E$1681,5,0),(IF($I$2350=2022,VLOOKUP(A1384,'SEE - 2022'!$A$6:$E$1791,5,0),(IF($I$2350=2023,VLOOKUP(A1384,'SEE - 2023'!$A$6:$E$1796,5,0),0)))))*(1-$AL$5))),H1384))</f>
        <v>0</v>
      </c>
      <c r="R1384" s="175">
        <f>P1384*Q1384</f>
        <v>0</v>
      </c>
      <c r="S1384" s="175">
        <f>IF(Y1384&gt;D1384,Y1384-D1384,0)</f>
        <v>0</v>
      </c>
      <c r="T1384" s="175">
        <f>IF(Y1384&gt;D1384,Z1384,0)</f>
        <v>0</v>
      </c>
      <c r="U1384" s="175">
        <f>S1384*T1384</f>
        <v>0</v>
      </c>
      <c r="V1384" s="175">
        <f>IF(Y1384&lt;D1384,D1384-Y1384,0)</f>
        <v>0</v>
      </c>
      <c r="W1384" s="175">
        <f>IF(Y1384=0,E1384,IF(Y1384&lt;D1384,Z1384,0))</f>
        <v>0</v>
      </c>
      <c r="X1384" s="175">
        <f>V1384*W1384</f>
        <v>0</v>
      </c>
      <c r="Y1384" s="707">
        <f>P1384</f>
        <v>0</v>
      </c>
      <c r="Z1384" s="707">
        <f>IF(Y1384=0,0,VLOOKUP(A1384,'SEE - 2023'!$A$6:$E$1796,5,0))*(1-$AN$5)</f>
        <v>0</v>
      </c>
      <c r="AA1384" s="707">
        <f>Y1384*Z1384</f>
        <v>0</v>
      </c>
      <c r="AB1384" s="733"/>
      <c r="AC1384" s="734"/>
      <c r="AD1384" s="734"/>
      <c r="AE1384" s="734"/>
      <c r="AF1384" s="734"/>
      <c r="AG1384" s="735"/>
    </row>
    <row r="1385" spans="1:33" s="96" customFormat="1" ht="63" hidden="1" x14ac:dyDescent="0.25">
      <c r="A1385" s="24"/>
      <c r="B1385" s="25" t="s">
        <v>653</v>
      </c>
      <c r="C1385" s="21"/>
      <c r="D1385" s="30"/>
      <c r="E1385" s="33"/>
      <c r="F1385" s="23"/>
      <c r="G1385" s="30"/>
      <c r="H1385" s="33"/>
      <c r="I1385" s="23"/>
      <c r="J1385" s="30"/>
      <c r="K1385" s="33"/>
      <c r="L1385" s="23"/>
      <c r="M1385" s="30"/>
      <c r="N1385" s="33"/>
      <c r="O1385" s="23"/>
      <c r="P1385" s="30"/>
      <c r="Q1385" s="33"/>
      <c r="R1385" s="23"/>
      <c r="S1385" s="30"/>
      <c r="T1385" s="33"/>
      <c r="U1385" s="23"/>
      <c r="V1385" s="30"/>
      <c r="W1385" s="33"/>
      <c r="X1385" s="23"/>
      <c r="Y1385" s="721"/>
      <c r="Z1385" s="325"/>
      <c r="AA1385" s="709"/>
      <c r="AB1385" s="736"/>
      <c r="AC1385" s="736"/>
      <c r="AD1385" s="736"/>
      <c r="AE1385" s="736"/>
      <c r="AF1385" s="736"/>
      <c r="AG1385" s="737"/>
    </row>
    <row r="1386" spans="1:33" s="96" customFormat="1" ht="18.75" hidden="1" x14ac:dyDescent="0.25">
      <c r="A1386" s="24"/>
      <c r="B1386" s="25"/>
      <c r="C1386" s="21"/>
      <c r="D1386" s="30"/>
      <c r="E1386" s="33"/>
      <c r="F1386" s="23"/>
      <c r="G1386" s="30"/>
      <c r="H1386" s="33"/>
      <c r="I1386" s="23"/>
      <c r="J1386" s="30"/>
      <c r="K1386" s="33"/>
      <c r="L1386" s="23"/>
      <c r="M1386" s="30"/>
      <c r="N1386" s="33"/>
      <c r="O1386" s="23"/>
      <c r="P1386" s="30"/>
      <c r="Q1386" s="33"/>
      <c r="R1386" s="23"/>
      <c r="S1386" s="30"/>
      <c r="T1386" s="33"/>
      <c r="U1386" s="23"/>
      <c r="V1386" s="30"/>
      <c r="W1386" s="33"/>
      <c r="X1386" s="23"/>
      <c r="Y1386" s="721"/>
      <c r="Z1386" s="325"/>
      <c r="AA1386" s="709"/>
      <c r="AB1386" s="736"/>
      <c r="AC1386" s="736"/>
      <c r="AD1386" s="736"/>
      <c r="AE1386" s="736"/>
      <c r="AF1386" s="736"/>
      <c r="AG1386" s="737"/>
    </row>
    <row r="1387" spans="1:33" s="50" customFormat="1" ht="18.75" hidden="1" x14ac:dyDescent="0.25">
      <c r="A1387" s="19" t="s">
        <v>654</v>
      </c>
      <c r="B1387" s="126" t="s">
        <v>1281</v>
      </c>
      <c r="C1387" s="120" t="s">
        <v>8</v>
      </c>
      <c r="D1387" s="176"/>
      <c r="E1387" s="177">
        <f>IF(D1387=0,0,(IF($F$2350=2021,VLOOKUP(A1387,'SEE - 2021'!$A$6:$E$1681,5,0),(IF($F$2350=2022,VLOOKUP(A1387,'SEE - 2022'!$A$6:$E$1791,5,0),(IF($F$2350=2023,VLOOKUP(A1387,'SEE - 2023'!$A$6:$E$1796,5,0),0)))))))</f>
        <v>0</v>
      </c>
      <c r="F1387" s="175">
        <f>D1387*E1387</f>
        <v>0</v>
      </c>
      <c r="G1387" s="177">
        <f>D1387</f>
        <v>0</v>
      </c>
      <c r="H1387" s="177">
        <f>IF(G1387=0,0,(IF($I$2350=2021,VLOOKUP(A1387,'SEE - 2021'!$A$6:$E$1681,5,0),(IF($I$2350=2022,VLOOKUP(A1387,'SEE - 2022'!$A$6:$E$1791,5,0),(IF($I$2350=2023,VLOOKUP(A1387,'SEE - 2023'!$A$6:$E$1796,5,0),0)))))))</f>
        <v>0</v>
      </c>
      <c r="I1387" s="175">
        <f>G1387*H1387</f>
        <v>0</v>
      </c>
      <c r="J1387" s="175">
        <f>IF(P1387&gt;G1387,P1387-G1387,0)</f>
        <v>0</v>
      </c>
      <c r="K1387" s="175">
        <f>IF(P1387&gt;G1387,Q1387,0)</f>
        <v>0</v>
      </c>
      <c r="L1387" s="175">
        <f>J1387*K1387</f>
        <v>0</v>
      </c>
      <c r="M1387" s="175">
        <f>IF(P1387&lt;G1387,G1387-P1387,0)</f>
        <v>0</v>
      </c>
      <c r="N1387" s="175">
        <f>IF(P1387=0,H1387,IF(P1387&lt;G1387,Q1387,0))</f>
        <v>0</v>
      </c>
      <c r="O1387" s="175">
        <f>M1387*N1387</f>
        <v>0</v>
      </c>
      <c r="P1387" s="176"/>
      <c r="Q1387" s="175">
        <f>IF(P1387=0,0,IF(H1387=0,((IF($I$2350=2021,VLOOKUP(A1387,'SEE - 2021'!$A$6:$E$1681,5,0),(IF($I$2350=2022,VLOOKUP(A1387,'SEE - 2022'!$A$6:$E$1791,5,0),(IF($I$2350=2023,VLOOKUP(A1387,'SEE - 2023'!$A$6:$E$1796,5,0),0)))))*(1-$AL$5))),H1387))</f>
        <v>0</v>
      </c>
      <c r="R1387" s="175">
        <f>P1387*Q1387</f>
        <v>0</v>
      </c>
      <c r="S1387" s="175">
        <f>IF(Y1387&gt;D1387,Y1387-D1387,0)</f>
        <v>0</v>
      </c>
      <c r="T1387" s="175">
        <f>IF(Y1387&gt;D1387,Z1387,0)</f>
        <v>0</v>
      </c>
      <c r="U1387" s="175">
        <f>S1387*T1387</f>
        <v>0</v>
      </c>
      <c r="V1387" s="175">
        <f>IF(Y1387&lt;D1387,D1387-Y1387,0)</f>
        <v>0</v>
      </c>
      <c r="W1387" s="175">
        <f>IF(Y1387=0,E1387,IF(Y1387&lt;D1387,Z1387,0))</f>
        <v>0</v>
      </c>
      <c r="X1387" s="175">
        <f>V1387*W1387</f>
        <v>0</v>
      </c>
      <c r="Y1387" s="707">
        <f>P1387</f>
        <v>0</v>
      </c>
      <c r="Z1387" s="707">
        <f>IF(Y1387=0,0,VLOOKUP(A1387,'SEE - 2023'!$A$6:$E$1796,5,0))*(1-$AN$5)</f>
        <v>0</v>
      </c>
      <c r="AA1387" s="707">
        <f>Y1387*Z1387</f>
        <v>0</v>
      </c>
      <c r="AB1387" s="712"/>
      <c r="AC1387" s="713"/>
      <c r="AD1387" s="713"/>
      <c r="AE1387" s="713"/>
      <c r="AF1387" s="713"/>
      <c r="AG1387" s="714"/>
    </row>
    <row r="1388" spans="1:33" s="50" customFormat="1" ht="78.75" hidden="1" x14ac:dyDescent="0.25">
      <c r="A1388" s="24"/>
      <c r="B1388" s="25" t="s">
        <v>1282</v>
      </c>
      <c r="C1388" s="21"/>
      <c r="D1388" s="30"/>
      <c r="E1388" s="22"/>
      <c r="F1388" s="23"/>
      <c r="G1388" s="30"/>
      <c r="H1388" s="22"/>
      <c r="I1388" s="23"/>
      <c r="J1388" s="30"/>
      <c r="K1388" s="22"/>
      <c r="L1388" s="23"/>
      <c r="M1388" s="30"/>
      <c r="N1388" s="22"/>
      <c r="O1388" s="23"/>
      <c r="P1388" s="30"/>
      <c r="Q1388" s="22"/>
      <c r="R1388" s="23"/>
      <c r="S1388" s="30"/>
      <c r="T1388" s="22"/>
      <c r="U1388" s="23"/>
      <c r="V1388" s="30"/>
      <c r="W1388" s="22"/>
      <c r="X1388" s="23"/>
      <c r="Y1388" s="721"/>
      <c r="Z1388" s="708"/>
      <c r="AA1388" s="709"/>
      <c r="AB1388" s="710"/>
      <c r="AC1388" s="710"/>
      <c r="AD1388" s="710"/>
      <c r="AE1388" s="710"/>
      <c r="AF1388" s="710"/>
      <c r="AG1388" s="711"/>
    </row>
    <row r="1389" spans="1:33" s="50" customFormat="1" ht="18.75" hidden="1" x14ac:dyDescent="0.25">
      <c r="A1389" s="24"/>
      <c r="B1389" s="25"/>
      <c r="C1389" s="21"/>
      <c r="D1389" s="30"/>
      <c r="E1389" s="22"/>
      <c r="F1389" s="23"/>
      <c r="G1389" s="30"/>
      <c r="H1389" s="22"/>
      <c r="I1389" s="23"/>
      <c r="J1389" s="30"/>
      <c r="K1389" s="22"/>
      <c r="L1389" s="23"/>
      <c r="M1389" s="30"/>
      <c r="N1389" s="22"/>
      <c r="O1389" s="23"/>
      <c r="P1389" s="30"/>
      <c r="Q1389" s="22"/>
      <c r="R1389" s="23"/>
      <c r="S1389" s="30"/>
      <c r="T1389" s="22"/>
      <c r="U1389" s="23"/>
      <c r="V1389" s="30"/>
      <c r="W1389" s="22"/>
      <c r="X1389" s="23"/>
      <c r="Y1389" s="721"/>
      <c r="Z1389" s="708"/>
      <c r="AA1389" s="709"/>
      <c r="AB1389" s="710"/>
      <c r="AC1389" s="710"/>
      <c r="AD1389" s="710"/>
      <c r="AE1389" s="710"/>
      <c r="AF1389" s="710"/>
      <c r="AG1389" s="711"/>
    </row>
    <row r="1390" spans="1:33" s="50" customFormat="1" ht="18.75" hidden="1" x14ac:dyDescent="0.25">
      <c r="A1390" s="19" t="s">
        <v>655</v>
      </c>
      <c r="B1390" s="126" t="s">
        <v>1280</v>
      </c>
      <c r="C1390" s="120" t="s">
        <v>8</v>
      </c>
      <c r="D1390" s="176"/>
      <c r="E1390" s="177">
        <f>IF(D1390=0,0,(IF($F$2350=2021,VLOOKUP(A1390,'SEE - 2021'!$A$6:$E$1681,5,0),(IF($F$2350=2022,VLOOKUP(A1390,'SEE - 2022'!$A$6:$E$1791,5,0),(IF($F$2350=2023,VLOOKUP(A1390,'SEE - 2023'!$A$6:$E$1796,5,0),0)))))))</f>
        <v>0</v>
      </c>
      <c r="F1390" s="175">
        <f>D1390*E1390</f>
        <v>0</v>
      </c>
      <c r="G1390" s="177">
        <f>D1390</f>
        <v>0</v>
      </c>
      <c r="H1390" s="177">
        <f>IF(G1390=0,0,(IF($I$2350=2021,VLOOKUP(A1390,'SEE - 2021'!$A$6:$E$1681,5,0),(IF($I$2350=2022,VLOOKUP(A1390,'SEE - 2022'!$A$6:$E$1791,5,0),(IF($I$2350=2023,VLOOKUP(A1390,'SEE - 2023'!$A$6:$E$1796,5,0),0)))))))</f>
        <v>0</v>
      </c>
      <c r="I1390" s="175">
        <f>G1390*H1390</f>
        <v>0</v>
      </c>
      <c r="J1390" s="175">
        <f>IF(P1390&gt;G1390,P1390-G1390,0)</f>
        <v>0</v>
      </c>
      <c r="K1390" s="175">
        <f>IF(P1390&gt;G1390,Q1390,0)</f>
        <v>0</v>
      </c>
      <c r="L1390" s="175">
        <f>J1390*K1390</f>
        <v>0</v>
      </c>
      <c r="M1390" s="175">
        <f>IF(P1390&lt;G1390,G1390-P1390,0)</f>
        <v>0</v>
      </c>
      <c r="N1390" s="175">
        <f>IF(P1390=0,H1390,IF(P1390&lt;G1390,Q1390,0))</f>
        <v>0</v>
      </c>
      <c r="O1390" s="175">
        <f>M1390*N1390</f>
        <v>0</v>
      </c>
      <c r="P1390" s="176"/>
      <c r="Q1390" s="175">
        <f>IF(P1390=0,0,IF(H1390=0,((IF($I$2350=2021,VLOOKUP(A1390,'SEE - 2021'!$A$6:$E$1681,5,0),(IF($I$2350=2022,VLOOKUP(A1390,'SEE - 2022'!$A$6:$E$1791,5,0),(IF($I$2350=2023,VLOOKUP(A1390,'SEE - 2023'!$A$6:$E$1796,5,0),0)))))*(1-$AL$5))),H1390))</f>
        <v>0</v>
      </c>
      <c r="R1390" s="175">
        <f>P1390*Q1390</f>
        <v>0</v>
      </c>
      <c r="S1390" s="175">
        <f>IF(Y1390&gt;D1390,Y1390-D1390,0)</f>
        <v>0</v>
      </c>
      <c r="T1390" s="175">
        <f>IF(Y1390&gt;D1390,Z1390,0)</f>
        <v>0</v>
      </c>
      <c r="U1390" s="175">
        <f>S1390*T1390</f>
        <v>0</v>
      </c>
      <c r="V1390" s="175">
        <f>IF(Y1390&lt;D1390,D1390-Y1390,0)</f>
        <v>0</v>
      </c>
      <c r="W1390" s="175">
        <f>IF(Y1390=0,E1390,IF(Y1390&lt;D1390,Z1390,0))</f>
        <v>0</v>
      </c>
      <c r="X1390" s="175">
        <f>V1390*W1390</f>
        <v>0</v>
      </c>
      <c r="Y1390" s="707">
        <f>P1390</f>
        <v>0</v>
      </c>
      <c r="Z1390" s="707">
        <f>IF(Y1390=0,0,VLOOKUP(A1390,'SEE - 2023'!$A$6:$E$1796,5,0))*(1-$AN$5)</f>
        <v>0</v>
      </c>
      <c r="AA1390" s="707">
        <f>Y1390*Z1390</f>
        <v>0</v>
      </c>
      <c r="AB1390" s="712"/>
      <c r="AC1390" s="713"/>
      <c r="AD1390" s="713"/>
      <c r="AE1390" s="713"/>
      <c r="AF1390" s="713"/>
      <c r="AG1390" s="714"/>
    </row>
    <row r="1391" spans="1:33" s="50" customFormat="1" ht="78.75" hidden="1" x14ac:dyDescent="0.25">
      <c r="A1391" s="24"/>
      <c r="B1391" s="25" t="s">
        <v>1279</v>
      </c>
      <c r="C1391" s="21"/>
      <c r="D1391" s="30"/>
      <c r="E1391" s="22"/>
      <c r="F1391" s="23"/>
      <c r="G1391" s="30"/>
      <c r="H1391" s="22"/>
      <c r="I1391" s="23"/>
      <c r="J1391" s="30"/>
      <c r="K1391" s="22"/>
      <c r="L1391" s="23"/>
      <c r="M1391" s="30"/>
      <c r="N1391" s="22"/>
      <c r="O1391" s="23"/>
      <c r="P1391" s="30"/>
      <c r="Q1391" s="22"/>
      <c r="R1391" s="23"/>
      <c r="S1391" s="30"/>
      <c r="T1391" s="22"/>
      <c r="U1391" s="23"/>
      <c r="V1391" s="30"/>
      <c r="W1391" s="22"/>
      <c r="X1391" s="23"/>
      <c r="Y1391" s="721"/>
      <c r="Z1391" s="708"/>
      <c r="AA1391" s="709"/>
      <c r="AB1391" s="710"/>
      <c r="AC1391" s="710"/>
      <c r="AD1391" s="710"/>
      <c r="AE1391" s="710"/>
      <c r="AF1391" s="710"/>
      <c r="AG1391" s="711"/>
    </row>
    <row r="1392" spans="1:33" s="50" customFormat="1" ht="18.75" hidden="1" x14ac:dyDescent="0.25">
      <c r="A1392" s="24"/>
      <c r="B1392" s="25"/>
      <c r="C1392" s="21"/>
      <c r="D1392" s="30"/>
      <c r="E1392" s="22"/>
      <c r="F1392" s="23"/>
      <c r="G1392" s="30"/>
      <c r="H1392" s="22"/>
      <c r="I1392" s="23"/>
      <c r="J1392" s="30"/>
      <c r="K1392" s="22"/>
      <c r="L1392" s="23"/>
      <c r="M1392" s="30"/>
      <c r="N1392" s="22"/>
      <c r="O1392" s="23"/>
      <c r="P1392" s="30"/>
      <c r="Q1392" s="22"/>
      <c r="R1392" s="23"/>
      <c r="S1392" s="30"/>
      <c r="T1392" s="22"/>
      <c r="U1392" s="23"/>
      <c r="V1392" s="30"/>
      <c r="W1392" s="22"/>
      <c r="X1392" s="23"/>
      <c r="Y1392" s="721"/>
      <c r="Z1392" s="708"/>
      <c r="AA1392" s="709"/>
      <c r="AB1392" s="710"/>
      <c r="AC1392" s="710"/>
      <c r="AD1392" s="710"/>
      <c r="AE1392" s="710"/>
      <c r="AF1392" s="710"/>
      <c r="AG1392" s="711"/>
    </row>
    <row r="1393" spans="1:33" s="50" customFormat="1" ht="31.5" hidden="1" x14ac:dyDescent="0.25">
      <c r="A1393" s="19" t="s">
        <v>656</v>
      </c>
      <c r="B1393" s="126" t="s">
        <v>1401</v>
      </c>
      <c r="C1393" s="120" t="s">
        <v>8</v>
      </c>
      <c r="D1393" s="176"/>
      <c r="E1393" s="177">
        <f>IF(D1393=0,0,(IF($F$2350=2021,VLOOKUP(A1393,'SEE - 2021'!$A$6:$E$1681,5,0),(IF($F$2350=2022,VLOOKUP(A1393,'SEE - 2022'!$A$6:$E$1791,5,0),(IF($F$2350=2023,VLOOKUP(A1393,'SEE - 2023'!$A$6:$E$1796,5,0),0)))))))</f>
        <v>0</v>
      </c>
      <c r="F1393" s="175">
        <f>D1393*E1393</f>
        <v>0</v>
      </c>
      <c r="G1393" s="177">
        <f>D1393</f>
        <v>0</v>
      </c>
      <c r="H1393" s="177">
        <f>IF(G1393=0,0,(IF($I$2350=2021,VLOOKUP(A1393,'SEE - 2021'!$A$6:$E$1681,5,0),(IF($I$2350=2022,VLOOKUP(A1393,'SEE - 2022'!$A$6:$E$1791,5,0),(IF($I$2350=2023,VLOOKUP(A1393,'SEE - 2023'!$A$6:$E$1796,5,0),0)))))))</f>
        <v>0</v>
      </c>
      <c r="I1393" s="175">
        <f>G1393*H1393</f>
        <v>0</v>
      </c>
      <c r="J1393" s="175">
        <f>IF(P1393&gt;G1393,P1393-G1393,0)</f>
        <v>0</v>
      </c>
      <c r="K1393" s="175">
        <f>IF(P1393&gt;G1393,Q1393,0)</f>
        <v>0</v>
      </c>
      <c r="L1393" s="175">
        <f>J1393*K1393</f>
        <v>0</v>
      </c>
      <c r="M1393" s="175">
        <f>IF(P1393&lt;G1393,G1393-P1393,0)</f>
        <v>0</v>
      </c>
      <c r="N1393" s="175">
        <f>IF(P1393=0,H1393,IF(P1393&lt;G1393,Q1393,0))</f>
        <v>0</v>
      </c>
      <c r="O1393" s="175">
        <f>M1393*N1393</f>
        <v>0</v>
      </c>
      <c r="P1393" s="176"/>
      <c r="Q1393" s="175">
        <f>IF(P1393=0,0,IF(H1393=0,((IF($I$2350=2021,VLOOKUP(A1393,'SEE - 2021'!$A$6:$E$1681,5,0),(IF($I$2350=2022,VLOOKUP(A1393,'SEE - 2022'!$A$6:$E$1791,5,0),(IF($I$2350=2023,VLOOKUP(A1393,'SEE - 2023'!$A$6:$E$1796,5,0),0)))))*(1-$AL$5))),H1393))</f>
        <v>0</v>
      </c>
      <c r="R1393" s="175">
        <f>P1393*Q1393</f>
        <v>0</v>
      </c>
      <c r="S1393" s="175">
        <f>IF(Y1393&gt;D1393,Y1393-D1393,0)</f>
        <v>0</v>
      </c>
      <c r="T1393" s="175">
        <f>IF(Y1393&gt;D1393,Z1393,0)</f>
        <v>0</v>
      </c>
      <c r="U1393" s="175">
        <f>S1393*T1393</f>
        <v>0</v>
      </c>
      <c r="V1393" s="175">
        <f>IF(Y1393&lt;D1393,D1393-Y1393,0)</f>
        <v>0</v>
      </c>
      <c r="W1393" s="175">
        <f>IF(Y1393=0,E1393,IF(Y1393&lt;D1393,Z1393,0))</f>
        <v>0</v>
      </c>
      <c r="X1393" s="175">
        <f>V1393*W1393</f>
        <v>0</v>
      </c>
      <c r="Y1393" s="707">
        <f>P1393</f>
        <v>0</v>
      </c>
      <c r="Z1393" s="707">
        <f>IF(Y1393=0,0,VLOOKUP(A1393,'SEE - 2023'!$A$6:$E$1796,5,0))*(1-$AN$5)</f>
        <v>0</v>
      </c>
      <c r="AA1393" s="707">
        <f>Y1393*Z1393</f>
        <v>0</v>
      </c>
      <c r="AB1393" s="712"/>
      <c r="AC1393" s="713"/>
      <c r="AD1393" s="713"/>
      <c r="AE1393" s="713"/>
      <c r="AF1393" s="713"/>
      <c r="AG1393" s="714"/>
    </row>
    <row r="1394" spans="1:33" s="50" customFormat="1" ht="110.25" hidden="1" x14ac:dyDescent="0.25">
      <c r="A1394" s="24"/>
      <c r="B1394" s="25" t="s">
        <v>657</v>
      </c>
      <c r="C1394" s="21"/>
      <c r="D1394" s="30"/>
      <c r="E1394" s="22"/>
      <c r="F1394" s="23"/>
      <c r="G1394" s="30"/>
      <c r="H1394" s="22"/>
      <c r="I1394" s="23"/>
      <c r="J1394" s="30"/>
      <c r="K1394" s="22"/>
      <c r="L1394" s="23"/>
      <c r="M1394" s="30"/>
      <c r="N1394" s="22"/>
      <c r="O1394" s="23"/>
      <c r="P1394" s="30"/>
      <c r="Q1394" s="22"/>
      <c r="R1394" s="23"/>
      <c r="S1394" s="30"/>
      <c r="T1394" s="22"/>
      <c r="U1394" s="23"/>
      <c r="V1394" s="30"/>
      <c r="W1394" s="22"/>
      <c r="X1394" s="23"/>
      <c r="Y1394" s="721"/>
      <c r="Z1394" s="708"/>
      <c r="AA1394" s="709"/>
      <c r="AB1394" s="710"/>
      <c r="AC1394" s="710"/>
      <c r="AD1394" s="710"/>
      <c r="AE1394" s="710"/>
      <c r="AF1394" s="710"/>
      <c r="AG1394" s="711"/>
    </row>
    <row r="1395" spans="1:33" s="50" customFormat="1" ht="18.75" hidden="1" x14ac:dyDescent="0.25">
      <c r="A1395" s="24"/>
      <c r="B1395" s="25"/>
      <c r="C1395" s="21"/>
      <c r="D1395" s="30"/>
      <c r="E1395" s="22"/>
      <c r="F1395" s="23"/>
      <c r="G1395" s="30"/>
      <c r="H1395" s="22"/>
      <c r="I1395" s="23"/>
      <c r="J1395" s="30"/>
      <c r="K1395" s="22"/>
      <c r="L1395" s="23"/>
      <c r="M1395" s="30"/>
      <c r="N1395" s="22"/>
      <c r="O1395" s="23"/>
      <c r="P1395" s="30"/>
      <c r="Q1395" s="22"/>
      <c r="R1395" s="23"/>
      <c r="S1395" s="30"/>
      <c r="T1395" s="22"/>
      <c r="U1395" s="23"/>
      <c r="V1395" s="30"/>
      <c r="W1395" s="22"/>
      <c r="X1395" s="23"/>
      <c r="Y1395" s="721"/>
      <c r="Z1395" s="708"/>
      <c r="AA1395" s="709"/>
      <c r="AB1395" s="710"/>
      <c r="AC1395" s="710"/>
      <c r="AD1395" s="710"/>
      <c r="AE1395" s="710"/>
      <c r="AF1395" s="710"/>
      <c r="AG1395" s="711"/>
    </row>
    <row r="1396" spans="1:33" s="50" customFormat="1" ht="31.5" hidden="1" x14ac:dyDescent="0.25">
      <c r="A1396" s="19" t="s">
        <v>658</v>
      </c>
      <c r="B1396" s="126" t="s">
        <v>1402</v>
      </c>
      <c r="C1396" s="120" t="s">
        <v>8</v>
      </c>
      <c r="D1396" s="176"/>
      <c r="E1396" s="177">
        <f>IF(D1396=0,0,(IF($F$2350=2021,VLOOKUP(A1396,'SEE - 2021'!$A$6:$E$1681,5,0),(IF($F$2350=2022,VLOOKUP(A1396,'SEE - 2022'!$A$6:$E$1791,5,0),(IF($F$2350=2023,VLOOKUP(A1396,'SEE - 2023'!$A$6:$E$1796,5,0),0)))))))</f>
        <v>0</v>
      </c>
      <c r="F1396" s="175">
        <f>D1396*E1396</f>
        <v>0</v>
      </c>
      <c r="G1396" s="177">
        <f>D1396</f>
        <v>0</v>
      </c>
      <c r="H1396" s="177">
        <f>IF(G1396=0,0,(IF($I$2350=2021,VLOOKUP(A1396,'SEE - 2021'!$A$6:$E$1681,5,0),(IF($I$2350=2022,VLOOKUP(A1396,'SEE - 2022'!$A$6:$E$1791,5,0),(IF($I$2350=2023,VLOOKUP(A1396,'SEE - 2023'!$A$6:$E$1796,5,0),0)))))))</f>
        <v>0</v>
      </c>
      <c r="I1396" s="175">
        <f>G1396*H1396</f>
        <v>0</v>
      </c>
      <c r="J1396" s="175">
        <f>IF(P1396&gt;G1396,P1396-G1396,0)</f>
        <v>0</v>
      </c>
      <c r="K1396" s="175">
        <f>IF(P1396&gt;G1396,Q1396,0)</f>
        <v>0</v>
      </c>
      <c r="L1396" s="175">
        <f>J1396*K1396</f>
        <v>0</v>
      </c>
      <c r="M1396" s="175">
        <f>IF(P1396&lt;G1396,G1396-P1396,0)</f>
        <v>0</v>
      </c>
      <c r="N1396" s="175">
        <f>IF(P1396=0,H1396,IF(P1396&lt;G1396,Q1396,0))</f>
        <v>0</v>
      </c>
      <c r="O1396" s="175">
        <f>M1396*N1396</f>
        <v>0</v>
      </c>
      <c r="P1396" s="176"/>
      <c r="Q1396" s="175">
        <f>IF(P1396=0,0,IF(H1396=0,((IF($I$2350=2021,VLOOKUP(A1396,'SEE - 2021'!$A$6:$E$1681,5,0),(IF($I$2350=2022,VLOOKUP(A1396,'SEE - 2022'!$A$6:$E$1791,5,0),(IF($I$2350=2023,VLOOKUP(A1396,'SEE - 2023'!$A$6:$E$1796,5,0),0)))))*(1-$AL$5))),H1396))</f>
        <v>0</v>
      </c>
      <c r="R1396" s="175">
        <f>P1396*Q1396</f>
        <v>0</v>
      </c>
      <c r="S1396" s="175">
        <f>IF(Y1396&gt;D1396,Y1396-D1396,0)</f>
        <v>0</v>
      </c>
      <c r="T1396" s="175">
        <f>IF(Y1396&gt;D1396,Z1396,0)</f>
        <v>0</v>
      </c>
      <c r="U1396" s="175">
        <f>S1396*T1396</f>
        <v>0</v>
      </c>
      <c r="V1396" s="175">
        <f>IF(Y1396&lt;D1396,D1396-Y1396,0)</f>
        <v>0</v>
      </c>
      <c r="W1396" s="175">
        <f>IF(Y1396=0,E1396,IF(Y1396&lt;D1396,Z1396,0))</f>
        <v>0</v>
      </c>
      <c r="X1396" s="175">
        <f>V1396*W1396</f>
        <v>0</v>
      </c>
      <c r="Y1396" s="707">
        <f>P1396</f>
        <v>0</v>
      </c>
      <c r="Z1396" s="707">
        <f>IF(Y1396=0,0,VLOOKUP(A1396,'SEE - 2023'!$A$6:$E$1796,5,0))*(1-$AN$5)</f>
        <v>0</v>
      </c>
      <c r="AA1396" s="707">
        <f>Y1396*Z1396</f>
        <v>0</v>
      </c>
      <c r="AB1396" s="712"/>
      <c r="AC1396" s="713"/>
      <c r="AD1396" s="713"/>
      <c r="AE1396" s="713"/>
      <c r="AF1396" s="713"/>
      <c r="AG1396" s="714"/>
    </row>
    <row r="1397" spans="1:33" s="50" customFormat="1" ht="94.5" hidden="1" x14ac:dyDescent="0.25">
      <c r="A1397" s="24"/>
      <c r="B1397" s="25" t="s">
        <v>659</v>
      </c>
      <c r="C1397" s="21"/>
      <c r="D1397" s="30"/>
      <c r="E1397" s="22"/>
      <c r="F1397" s="23"/>
      <c r="G1397" s="30"/>
      <c r="H1397" s="22"/>
      <c r="I1397" s="23"/>
      <c r="J1397" s="30"/>
      <c r="K1397" s="22"/>
      <c r="L1397" s="23"/>
      <c r="M1397" s="30"/>
      <c r="N1397" s="22"/>
      <c r="O1397" s="23"/>
      <c r="P1397" s="30"/>
      <c r="Q1397" s="22"/>
      <c r="R1397" s="23"/>
      <c r="S1397" s="30"/>
      <c r="T1397" s="22"/>
      <c r="U1397" s="23"/>
      <c r="V1397" s="30"/>
      <c r="W1397" s="22"/>
      <c r="X1397" s="23"/>
      <c r="Y1397" s="721"/>
      <c r="Z1397" s="708"/>
      <c r="AA1397" s="709"/>
      <c r="AB1397" s="710"/>
      <c r="AC1397" s="710"/>
      <c r="AD1397" s="710"/>
      <c r="AE1397" s="710"/>
      <c r="AF1397" s="710"/>
      <c r="AG1397" s="711"/>
    </row>
    <row r="1398" spans="1:33" s="50" customFormat="1" ht="18" hidden="1" customHeight="1" x14ac:dyDescent="0.25">
      <c r="A1398" s="190" t="s">
        <v>21</v>
      </c>
      <c r="B1398" s="134"/>
      <c r="C1398" s="894" t="s">
        <v>21</v>
      </c>
      <c r="D1398" s="895"/>
      <c r="E1398" s="895"/>
      <c r="F1398" s="443">
        <f>SUM(F1352:F1397)</f>
        <v>0</v>
      </c>
      <c r="G1398" s="894" t="s">
        <v>21</v>
      </c>
      <c r="H1398" s="895"/>
      <c r="I1398" s="443">
        <f>SUM(I1352:I1397)</f>
        <v>0</v>
      </c>
      <c r="J1398" s="894" t="s">
        <v>21</v>
      </c>
      <c r="K1398" s="895"/>
      <c r="L1398" s="444">
        <f>SUM(L1352:L1397)</f>
        <v>0</v>
      </c>
      <c r="M1398" s="894" t="s">
        <v>21</v>
      </c>
      <c r="N1398" s="895"/>
      <c r="O1398" s="443">
        <f>SUM(O1352:O1397)</f>
        <v>0</v>
      </c>
      <c r="P1398" s="894" t="s">
        <v>21</v>
      </c>
      <c r="Q1398" s="895"/>
      <c r="R1398" s="444">
        <f>SUM(R1352:R1397)</f>
        <v>0</v>
      </c>
      <c r="S1398" s="894" t="s">
        <v>21</v>
      </c>
      <c r="T1398" s="895"/>
      <c r="U1398" s="444">
        <f>SUM(U1352:U1397)</f>
        <v>0</v>
      </c>
      <c r="V1398" s="894" t="s">
        <v>21</v>
      </c>
      <c r="W1398" s="895"/>
      <c r="X1398" s="443">
        <f>SUM(X1352:X1397)</f>
        <v>0</v>
      </c>
      <c r="Y1398" s="1050" t="s">
        <v>21</v>
      </c>
      <c r="Z1398" s="1051"/>
      <c r="AA1398" s="723">
        <f>SUM(AA1352:AA1397)</f>
        <v>0</v>
      </c>
      <c r="AB1398" s="748"/>
      <c r="AC1398" s="710"/>
      <c r="AD1398" s="710"/>
      <c r="AE1398" s="710"/>
      <c r="AF1398" s="710"/>
      <c r="AG1398" s="711"/>
    </row>
    <row r="1399" spans="1:33" s="50" customFormat="1" ht="18.75" hidden="1" x14ac:dyDescent="0.25">
      <c r="A1399" s="19">
        <v>190000</v>
      </c>
      <c r="B1399" s="20" t="s">
        <v>660</v>
      </c>
      <c r="C1399" s="441"/>
      <c r="D1399" s="44"/>
      <c r="E1399" s="84"/>
      <c r="F1399" s="46"/>
      <c r="G1399" s="44"/>
      <c r="H1399" s="84"/>
      <c r="I1399" s="46"/>
      <c r="J1399" s="44"/>
      <c r="K1399" s="84"/>
      <c r="L1399" s="46"/>
      <c r="M1399" s="44"/>
      <c r="N1399" s="84"/>
      <c r="O1399" s="46"/>
      <c r="P1399" s="44"/>
      <c r="Q1399" s="84"/>
      <c r="R1399" s="46"/>
      <c r="S1399" s="44"/>
      <c r="T1399" s="84"/>
      <c r="U1399" s="46"/>
      <c r="V1399" s="44"/>
      <c r="W1399" s="84"/>
      <c r="X1399" s="46"/>
      <c r="Y1399" s="727"/>
      <c r="Z1399" s="702"/>
      <c r="AA1399" s="704"/>
      <c r="AB1399" s="724"/>
      <c r="AC1399" s="725"/>
      <c r="AD1399" s="725"/>
      <c r="AE1399" s="725"/>
      <c r="AF1399" s="725"/>
      <c r="AG1399" s="726"/>
    </row>
    <row r="1400" spans="1:33" s="50" customFormat="1" ht="18.75" hidden="1" x14ac:dyDescent="0.25">
      <c r="A1400" s="19" t="s">
        <v>661</v>
      </c>
      <c r="B1400" s="131" t="s">
        <v>629</v>
      </c>
      <c r="C1400" s="120"/>
      <c r="D1400" s="132"/>
      <c r="E1400" s="121"/>
      <c r="F1400" s="123"/>
      <c r="G1400" s="132"/>
      <c r="H1400" s="121"/>
      <c r="I1400" s="123"/>
      <c r="J1400" s="132"/>
      <c r="K1400" s="121"/>
      <c r="L1400" s="123"/>
      <c r="M1400" s="132"/>
      <c r="N1400" s="121"/>
      <c r="O1400" s="123"/>
      <c r="P1400" s="132"/>
      <c r="Q1400" s="121"/>
      <c r="R1400" s="123"/>
      <c r="S1400" s="132"/>
      <c r="T1400" s="121"/>
      <c r="U1400" s="123"/>
      <c r="V1400" s="132"/>
      <c r="W1400" s="121"/>
      <c r="X1400" s="123"/>
      <c r="Y1400" s="722"/>
      <c r="Z1400" s="719"/>
      <c r="AA1400" s="720"/>
      <c r="AB1400" s="724"/>
      <c r="AC1400" s="725"/>
      <c r="AD1400" s="725"/>
      <c r="AE1400" s="725"/>
      <c r="AF1400" s="725"/>
      <c r="AG1400" s="726"/>
    </row>
    <row r="1401" spans="1:33" s="50" customFormat="1" ht="47.25" hidden="1" x14ac:dyDescent="0.25">
      <c r="A1401" s="19" t="s">
        <v>662</v>
      </c>
      <c r="B1401" s="146" t="s">
        <v>1537</v>
      </c>
      <c r="C1401" s="120" t="s">
        <v>61</v>
      </c>
      <c r="D1401" s="176"/>
      <c r="E1401" s="177">
        <f>IF(D1401=0,0,(IF($F$2350=2021,VLOOKUP(A1401,'SEE - 2021'!$A$6:$E$1681,5,0),(IF($F$2350=2022,VLOOKUP(A1401,'SEE - 2022'!$A$6:$E$1791,5,0),(IF($F$2350=2023,VLOOKUP(A1401,'SEE - 2023'!$A$6:$E$1796,5,0),0)))))))</f>
        <v>0</v>
      </c>
      <c r="F1401" s="175">
        <f>D1401*E1401</f>
        <v>0</v>
      </c>
      <c r="G1401" s="177">
        <f>D1401</f>
        <v>0</v>
      </c>
      <c r="H1401" s="177">
        <f>IF(G1401=0,0,(IF($I$2350=2021,VLOOKUP(A1401,'SEE - 2021'!$A$6:$E$1681,5,0),(IF($I$2350=2022,VLOOKUP(A1401,'SEE - 2022'!$A$6:$E$1791,5,0),(IF($I$2350=2023,VLOOKUP(A1401,'SEE - 2023'!$A$6:$E$1796,5,0),0)))))))</f>
        <v>0</v>
      </c>
      <c r="I1401" s="175">
        <f>G1401*H1401</f>
        <v>0</v>
      </c>
      <c r="J1401" s="175">
        <f>IF(P1401&gt;G1401,P1401-G1401,0)</f>
        <v>0</v>
      </c>
      <c r="K1401" s="175">
        <f>IF(P1401&gt;G1401,Q1401,0)</f>
        <v>0</v>
      </c>
      <c r="L1401" s="175">
        <f>J1401*K1401</f>
        <v>0</v>
      </c>
      <c r="M1401" s="175">
        <f>IF(P1401&lt;G1401,G1401-P1401,0)</f>
        <v>0</v>
      </c>
      <c r="N1401" s="175">
        <f>IF(P1401=0,H1401,IF(P1401&lt;G1401,Q1401,0))</f>
        <v>0</v>
      </c>
      <c r="O1401" s="175">
        <f>M1401*N1401</f>
        <v>0</v>
      </c>
      <c r="P1401" s="176"/>
      <c r="Q1401" s="175">
        <f>IF(P1401=0,0,IF(H1401=0,((IF($I$2350=2021,VLOOKUP(A1401,'SEE - 2021'!$A$6:$E$1681,5,0),(IF($I$2350=2022,VLOOKUP(A1401,'SEE - 2022'!$A$6:$E$1791,5,0),(IF($I$2350=2023,VLOOKUP(A1401,'SEE - 2023'!$A$6:$E$1796,5,0),0)))))*(1-$AL$5))),H1401))</f>
        <v>0</v>
      </c>
      <c r="R1401" s="175">
        <f>P1401*Q1401</f>
        <v>0</v>
      </c>
      <c r="S1401" s="175">
        <f>IF(Y1401&gt;D1401,Y1401-D1401,0)</f>
        <v>0</v>
      </c>
      <c r="T1401" s="175">
        <f>IF(Y1401&gt;D1401,Z1401,0)</f>
        <v>0</v>
      </c>
      <c r="U1401" s="175">
        <f>S1401*T1401</f>
        <v>0</v>
      </c>
      <c r="V1401" s="175">
        <f>IF(Y1401&lt;D1401,D1401-Y1401,0)</f>
        <v>0</v>
      </c>
      <c r="W1401" s="175">
        <f>IF(Y1401=0,E1401,IF(Y1401&lt;D1401,Z1401,0))</f>
        <v>0</v>
      </c>
      <c r="X1401" s="175">
        <f>V1401*W1401</f>
        <v>0</v>
      </c>
      <c r="Y1401" s="707">
        <f>P1401</f>
        <v>0</v>
      </c>
      <c r="Z1401" s="707">
        <f>IF(Y1401=0,0,VLOOKUP(A1401,'SEE - 2023'!$A$6:$E$1796,5,0))*(1-$AN$5)</f>
        <v>0</v>
      </c>
      <c r="AA1401" s="707">
        <f>Y1401*Z1401</f>
        <v>0</v>
      </c>
      <c r="AB1401" s="712"/>
      <c r="AC1401" s="713"/>
      <c r="AD1401" s="713"/>
      <c r="AE1401" s="713"/>
      <c r="AF1401" s="713"/>
      <c r="AG1401" s="714"/>
    </row>
    <row r="1402" spans="1:33" s="50" customFormat="1" ht="141.75" hidden="1" x14ac:dyDescent="0.25">
      <c r="A1402" s="24"/>
      <c r="B1402" s="61" t="s">
        <v>1538</v>
      </c>
      <c r="C1402" s="21"/>
      <c r="D1402" s="30"/>
      <c r="E1402" s="22"/>
      <c r="F1402" s="23"/>
      <c r="G1402" s="30"/>
      <c r="H1402" s="22"/>
      <c r="I1402" s="23"/>
      <c r="J1402" s="30"/>
      <c r="K1402" s="22"/>
      <c r="L1402" s="23"/>
      <c r="M1402" s="30"/>
      <c r="N1402" s="22"/>
      <c r="O1402" s="23"/>
      <c r="P1402" s="30"/>
      <c r="Q1402" s="22"/>
      <c r="R1402" s="23"/>
      <c r="S1402" s="30"/>
      <c r="T1402" s="22"/>
      <c r="U1402" s="23"/>
      <c r="V1402" s="30"/>
      <c r="W1402" s="22"/>
      <c r="X1402" s="23"/>
      <c r="Y1402" s="721"/>
      <c r="Z1402" s="708"/>
      <c r="AA1402" s="709"/>
      <c r="AB1402" s="710"/>
      <c r="AC1402" s="710"/>
      <c r="AD1402" s="710"/>
      <c r="AE1402" s="710"/>
      <c r="AF1402" s="710"/>
      <c r="AG1402" s="711"/>
    </row>
    <row r="1403" spans="1:33" s="50" customFormat="1" ht="18.75" hidden="1" x14ac:dyDescent="0.25">
      <c r="A1403" s="24"/>
      <c r="B1403" s="25"/>
      <c r="C1403" s="21"/>
      <c r="D1403" s="30"/>
      <c r="E1403" s="22"/>
      <c r="F1403" s="23"/>
      <c r="G1403" s="30"/>
      <c r="H1403" s="22"/>
      <c r="I1403" s="23"/>
      <c r="J1403" s="30"/>
      <c r="K1403" s="22"/>
      <c r="L1403" s="23"/>
      <c r="M1403" s="30"/>
      <c r="N1403" s="22"/>
      <c r="O1403" s="23"/>
      <c r="P1403" s="30"/>
      <c r="Q1403" s="22"/>
      <c r="R1403" s="23"/>
      <c r="S1403" s="30"/>
      <c r="T1403" s="22"/>
      <c r="U1403" s="23"/>
      <c r="V1403" s="30"/>
      <c r="W1403" s="22"/>
      <c r="X1403" s="23"/>
      <c r="Y1403" s="721"/>
      <c r="Z1403" s="708"/>
      <c r="AA1403" s="709"/>
      <c r="AB1403" s="710"/>
      <c r="AC1403" s="710"/>
      <c r="AD1403" s="710"/>
      <c r="AE1403" s="710"/>
      <c r="AF1403" s="710"/>
      <c r="AG1403" s="711"/>
    </row>
    <row r="1404" spans="1:33" s="50" customFormat="1" ht="31.5" hidden="1" x14ac:dyDescent="0.25">
      <c r="A1404" s="19" t="s">
        <v>1092</v>
      </c>
      <c r="B1404" s="126" t="s">
        <v>1090</v>
      </c>
      <c r="C1404" s="120" t="s">
        <v>8</v>
      </c>
      <c r="D1404" s="176"/>
      <c r="E1404" s="177">
        <f>IF(D1404=0,0,(IF($F$2350=2021,VLOOKUP(A1404,'SEE - 2021'!$A$6:$E$1681,5,0),(IF($F$2350=2022,VLOOKUP(A1404,'SEE - 2022'!$A$6:$E$1791,5,0),(IF($F$2350=2023,VLOOKUP(A1404,'SEE - 2023'!$A$6:$E$1796,5,0),0)))))))</f>
        <v>0</v>
      </c>
      <c r="F1404" s="175">
        <f>D1404*E1404</f>
        <v>0</v>
      </c>
      <c r="G1404" s="177">
        <f>D1404</f>
        <v>0</v>
      </c>
      <c r="H1404" s="177">
        <f>IF(G1404=0,0,(IF($I$2350=2021,VLOOKUP(A1404,'SEE - 2021'!$A$6:$E$1681,5,0),(IF($I$2350=2022,VLOOKUP(A1404,'SEE - 2022'!$A$6:$E$1791,5,0),(IF($I$2350=2023,VLOOKUP(A1404,'SEE - 2023'!$A$6:$E$1796,5,0),0)))))))</f>
        <v>0</v>
      </c>
      <c r="I1404" s="175">
        <f>G1404*H1404</f>
        <v>0</v>
      </c>
      <c r="J1404" s="175">
        <f>IF(P1404&gt;G1404,P1404-G1404,0)</f>
        <v>0</v>
      </c>
      <c r="K1404" s="175">
        <f>IF(P1404&gt;G1404,Q1404,0)</f>
        <v>0</v>
      </c>
      <c r="L1404" s="175">
        <f>J1404*K1404</f>
        <v>0</v>
      </c>
      <c r="M1404" s="175">
        <f>IF(P1404&lt;G1404,G1404-P1404,0)</f>
        <v>0</v>
      </c>
      <c r="N1404" s="175">
        <f>IF(P1404=0,H1404,IF(P1404&lt;G1404,Q1404,0))</f>
        <v>0</v>
      </c>
      <c r="O1404" s="175">
        <f>M1404*N1404</f>
        <v>0</v>
      </c>
      <c r="P1404" s="176"/>
      <c r="Q1404" s="175">
        <f>IF(P1404=0,0,IF(H1404=0,((IF($I$2350=2021,VLOOKUP(A1404,'SEE - 2021'!$A$6:$E$1681,5,0),(IF($I$2350=2022,VLOOKUP(A1404,'SEE - 2022'!$A$6:$E$1791,5,0),(IF($I$2350=2023,VLOOKUP(A1404,'SEE - 2023'!$A$6:$E$1796,5,0),0)))))*(1-$AL$5))),H1404))</f>
        <v>0</v>
      </c>
      <c r="R1404" s="175">
        <f>P1404*Q1404</f>
        <v>0</v>
      </c>
      <c r="S1404" s="175">
        <f>IF(Y1404&gt;D1404,Y1404-D1404,0)</f>
        <v>0</v>
      </c>
      <c r="T1404" s="175">
        <f>IF(Y1404&gt;D1404,Z1404,0)</f>
        <v>0</v>
      </c>
      <c r="U1404" s="175">
        <f>S1404*T1404</f>
        <v>0</v>
      </c>
      <c r="V1404" s="175">
        <f>IF(Y1404&lt;D1404,D1404-Y1404,0)</f>
        <v>0</v>
      </c>
      <c r="W1404" s="175">
        <f>IF(Y1404=0,E1404,IF(Y1404&lt;D1404,Z1404,0))</f>
        <v>0</v>
      </c>
      <c r="X1404" s="175">
        <f>V1404*W1404</f>
        <v>0</v>
      </c>
      <c r="Y1404" s="707">
        <f>P1404</f>
        <v>0</v>
      </c>
      <c r="Z1404" s="707">
        <f>IF(Y1404=0,0,VLOOKUP(A1404,'SEE - 2023'!$A$6:$E$1796,5,0))*(1-$AN$5)</f>
        <v>0</v>
      </c>
      <c r="AA1404" s="707">
        <f>Y1404*Z1404</f>
        <v>0</v>
      </c>
      <c r="AB1404" s="712"/>
      <c r="AC1404" s="713"/>
      <c r="AD1404" s="713"/>
      <c r="AE1404" s="713"/>
      <c r="AF1404" s="713"/>
      <c r="AG1404" s="714"/>
    </row>
    <row r="1405" spans="1:33" s="50" customFormat="1" ht="157.5" hidden="1" x14ac:dyDescent="0.25">
      <c r="A1405" s="24"/>
      <c r="B1405" s="25" t="s">
        <v>1091</v>
      </c>
      <c r="C1405" s="21"/>
      <c r="D1405" s="30"/>
      <c r="E1405" s="22"/>
      <c r="F1405" s="23"/>
      <c r="G1405" s="30"/>
      <c r="H1405" s="22"/>
      <c r="I1405" s="23"/>
      <c r="J1405" s="30"/>
      <c r="K1405" s="22"/>
      <c r="L1405" s="23"/>
      <c r="M1405" s="30"/>
      <c r="N1405" s="22"/>
      <c r="O1405" s="23"/>
      <c r="P1405" s="30"/>
      <c r="Q1405" s="22"/>
      <c r="R1405" s="23"/>
      <c r="S1405" s="30"/>
      <c r="T1405" s="22"/>
      <c r="U1405" s="23"/>
      <c r="V1405" s="30"/>
      <c r="W1405" s="22"/>
      <c r="X1405" s="23"/>
      <c r="Y1405" s="721"/>
      <c r="Z1405" s="708"/>
      <c r="AA1405" s="709"/>
      <c r="AB1405" s="710"/>
      <c r="AC1405" s="710"/>
      <c r="AD1405" s="710"/>
      <c r="AE1405" s="710"/>
      <c r="AF1405" s="710"/>
      <c r="AG1405" s="711"/>
    </row>
    <row r="1406" spans="1:33" s="50" customFormat="1" ht="18.75" hidden="1" x14ac:dyDescent="0.25">
      <c r="A1406" s="24"/>
      <c r="B1406" s="29"/>
      <c r="C1406" s="21"/>
      <c r="D1406" s="30"/>
      <c r="E1406" s="22"/>
      <c r="F1406" s="23"/>
      <c r="G1406" s="30"/>
      <c r="H1406" s="22"/>
      <c r="I1406" s="23"/>
      <c r="J1406" s="30"/>
      <c r="K1406" s="22"/>
      <c r="L1406" s="23"/>
      <c r="M1406" s="30"/>
      <c r="N1406" s="22"/>
      <c r="O1406" s="23"/>
      <c r="P1406" s="30"/>
      <c r="Q1406" s="22"/>
      <c r="R1406" s="23"/>
      <c r="S1406" s="30"/>
      <c r="T1406" s="22"/>
      <c r="U1406" s="23"/>
      <c r="V1406" s="30"/>
      <c r="W1406" s="22"/>
      <c r="X1406" s="23"/>
      <c r="Y1406" s="721"/>
      <c r="Z1406" s="708"/>
      <c r="AA1406" s="709"/>
      <c r="AB1406" s="710"/>
      <c r="AC1406" s="710"/>
      <c r="AD1406" s="710"/>
      <c r="AE1406" s="710"/>
      <c r="AF1406" s="710"/>
      <c r="AG1406" s="711"/>
    </row>
    <row r="1407" spans="1:33" s="50" customFormat="1" ht="18.75" hidden="1" x14ac:dyDescent="0.25">
      <c r="A1407" s="19" t="s">
        <v>864</v>
      </c>
      <c r="B1407" s="131" t="s">
        <v>788</v>
      </c>
      <c r="C1407" s="120"/>
      <c r="D1407" s="132"/>
      <c r="E1407" s="121"/>
      <c r="F1407" s="123"/>
      <c r="G1407" s="132"/>
      <c r="H1407" s="121"/>
      <c r="I1407" s="123"/>
      <c r="J1407" s="132"/>
      <c r="K1407" s="121"/>
      <c r="L1407" s="123"/>
      <c r="M1407" s="132"/>
      <c r="N1407" s="121"/>
      <c r="O1407" s="123"/>
      <c r="P1407" s="132"/>
      <c r="Q1407" s="121"/>
      <c r="R1407" s="123"/>
      <c r="S1407" s="132"/>
      <c r="T1407" s="121"/>
      <c r="U1407" s="123"/>
      <c r="V1407" s="132"/>
      <c r="W1407" s="121"/>
      <c r="X1407" s="123"/>
      <c r="Y1407" s="722"/>
      <c r="Z1407" s="719"/>
      <c r="AA1407" s="720"/>
      <c r="AB1407" s="724"/>
      <c r="AC1407" s="725"/>
      <c r="AD1407" s="725"/>
      <c r="AE1407" s="725"/>
      <c r="AF1407" s="725"/>
      <c r="AG1407" s="726"/>
    </row>
    <row r="1408" spans="1:33" s="50" customFormat="1" ht="18.75" hidden="1" x14ac:dyDescent="0.25">
      <c r="A1408" s="19" t="s">
        <v>871</v>
      </c>
      <c r="B1408" s="156" t="s">
        <v>865</v>
      </c>
      <c r="C1408" s="120" t="s">
        <v>8</v>
      </c>
      <c r="D1408" s="176"/>
      <c r="E1408" s="177">
        <f>IF(D1408=0,0,(IF($F$2350=2021,VLOOKUP(A1408,'SEE - 2021'!$A$6:$E$1681,5,0),(IF($F$2350=2022,VLOOKUP(A1408,'SEE - 2022'!$A$6:$E$1791,5,0),(IF($F$2350=2023,VLOOKUP(A1408,'SEE - 2023'!$A$6:$E$1796,5,0),0)))))))</f>
        <v>0</v>
      </c>
      <c r="F1408" s="175">
        <f>D1408*E1408</f>
        <v>0</v>
      </c>
      <c r="G1408" s="177">
        <f>D1408</f>
        <v>0</v>
      </c>
      <c r="H1408" s="177">
        <f>IF(G1408=0,0,(IF($I$2350=2021,VLOOKUP(A1408,'SEE - 2021'!$A$6:$E$1681,5,0),(IF($I$2350=2022,VLOOKUP(A1408,'SEE - 2022'!$A$6:$E$1791,5,0),(IF($I$2350=2023,VLOOKUP(A1408,'SEE - 2023'!$A$6:$E$1796,5,0),0)))))))</f>
        <v>0</v>
      </c>
      <c r="I1408" s="175">
        <f>G1408*H1408</f>
        <v>0</v>
      </c>
      <c r="J1408" s="175">
        <f>IF(P1408&gt;G1408,P1408-G1408,0)</f>
        <v>0</v>
      </c>
      <c r="K1408" s="175">
        <f>IF(P1408&gt;G1408,Q1408,0)</f>
        <v>0</v>
      </c>
      <c r="L1408" s="175">
        <f>J1408*K1408</f>
        <v>0</v>
      </c>
      <c r="M1408" s="175">
        <f>IF(P1408&lt;G1408,G1408-P1408,0)</f>
        <v>0</v>
      </c>
      <c r="N1408" s="175">
        <f>IF(P1408=0,H1408,IF(P1408&lt;G1408,Q1408,0))</f>
        <v>0</v>
      </c>
      <c r="O1408" s="175">
        <f>M1408*N1408</f>
        <v>0</v>
      </c>
      <c r="P1408" s="176"/>
      <c r="Q1408" s="175">
        <f>IF(P1408=0,0,IF(H1408=0,((IF($I$2350=2021,VLOOKUP(A1408,'SEE - 2021'!$A$6:$E$1681,5,0),(IF($I$2350=2022,VLOOKUP(A1408,'SEE - 2022'!$A$6:$E$1791,5,0),(IF($I$2350=2023,VLOOKUP(A1408,'SEE - 2023'!$A$6:$E$1796,5,0),0)))))*(1-$AL$5))),H1408))</f>
        <v>0</v>
      </c>
      <c r="R1408" s="175">
        <f>P1408*Q1408</f>
        <v>0</v>
      </c>
      <c r="S1408" s="175">
        <f>IF(Y1408&gt;D1408,Y1408-D1408,0)</f>
        <v>0</v>
      </c>
      <c r="T1408" s="175">
        <f>IF(Y1408&gt;D1408,Z1408,0)</f>
        <v>0</v>
      </c>
      <c r="U1408" s="175">
        <f>S1408*T1408</f>
        <v>0</v>
      </c>
      <c r="V1408" s="175">
        <f>IF(Y1408&lt;D1408,D1408-Y1408,0)</f>
        <v>0</v>
      </c>
      <c r="W1408" s="175">
        <f>IF(Y1408=0,E1408,IF(Y1408&lt;D1408,Z1408,0))</f>
        <v>0</v>
      </c>
      <c r="X1408" s="175">
        <f>V1408*W1408</f>
        <v>0</v>
      </c>
      <c r="Y1408" s="707">
        <f>P1408</f>
        <v>0</v>
      </c>
      <c r="Z1408" s="707">
        <f>IF(Y1408=0,0,VLOOKUP(A1408,'SEE - 2023'!$A$6:$E$1796,5,0))*(1-$AN$5)</f>
        <v>0</v>
      </c>
      <c r="AA1408" s="707">
        <f>Y1408*Z1408</f>
        <v>0</v>
      </c>
      <c r="AB1408" s="712"/>
      <c r="AC1408" s="713"/>
      <c r="AD1408" s="713"/>
      <c r="AE1408" s="713"/>
      <c r="AF1408" s="713"/>
      <c r="AG1408" s="714"/>
    </row>
    <row r="1409" spans="1:33" s="50" customFormat="1" ht="94.5" hidden="1" x14ac:dyDescent="0.25">
      <c r="A1409" s="24"/>
      <c r="B1409" s="99" t="s">
        <v>866</v>
      </c>
      <c r="C1409" s="21"/>
      <c r="D1409" s="30"/>
      <c r="E1409" s="22"/>
      <c r="F1409" s="23"/>
      <c r="G1409" s="30"/>
      <c r="H1409" s="22"/>
      <c r="I1409" s="23"/>
      <c r="J1409" s="30"/>
      <c r="K1409" s="22"/>
      <c r="L1409" s="23"/>
      <c r="M1409" s="30"/>
      <c r="N1409" s="22"/>
      <c r="O1409" s="23"/>
      <c r="P1409" s="30"/>
      <c r="Q1409" s="22"/>
      <c r="R1409" s="23"/>
      <c r="S1409" s="30"/>
      <c r="T1409" s="22"/>
      <c r="U1409" s="23"/>
      <c r="V1409" s="30"/>
      <c r="W1409" s="22"/>
      <c r="X1409" s="23"/>
      <c r="Y1409" s="721"/>
      <c r="Z1409" s="708"/>
      <c r="AA1409" s="709"/>
      <c r="AB1409" s="710"/>
      <c r="AC1409" s="710"/>
      <c r="AD1409" s="710"/>
      <c r="AE1409" s="710"/>
      <c r="AF1409" s="710"/>
      <c r="AG1409" s="711"/>
    </row>
    <row r="1410" spans="1:33" s="50" customFormat="1" ht="18.75" hidden="1" x14ac:dyDescent="0.25">
      <c r="A1410" s="24"/>
      <c r="B1410" s="26"/>
      <c r="C1410" s="21"/>
      <c r="D1410" s="30"/>
      <c r="E1410" s="22"/>
      <c r="F1410" s="23"/>
      <c r="G1410" s="30"/>
      <c r="H1410" s="22"/>
      <c r="I1410" s="23"/>
      <c r="J1410" s="30"/>
      <c r="K1410" s="22"/>
      <c r="L1410" s="23"/>
      <c r="M1410" s="30"/>
      <c r="N1410" s="22"/>
      <c r="O1410" s="23"/>
      <c r="P1410" s="30"/>
      <c r="Q1410" s="22"/>
      <c r="R1410" s="23"/>
      <c r="S1410" s="30"/>
      <c r="T1410" s="22"/>
      <c r="U1410" s="23"/>
      <c r="V1410" s="30"/>
      <c r="W1410" s="22"/>
      <c r="X1410" s="23"/>
      <c r="Y1410" s="721"/>
      <c r="Z1410" s="708"/>
      <c r="AA1410" s="709"/>
      <c r="AB1410" s="710"/>
      <c r="AC1410" s="710"/>
      <c r="AD1410" s="710"/>
      <c r="AE1410" s="710"/>
      <c r="AF1410" s="710"/>
      <c r="AG1410" s="711"/>
    </row>
    <row r="1411" spans="1:33" s="50" customFormat="1" ht="18.75" hidden="1" x14ac:dyDescent="0.25">
      <c r="A1411" s="19" t="s">
        <v>872</v>
      </c>
      <c r="B1411" s="126" t="s">
        <v>867</v>
      </c>
      <c r="C1411" s="120" t="s">
        <v>8</v>
      </c>
      <c r="D1411" s="176"/>
      <c r="E1411" s="177">
        <f>IF(D1411=0,0,(IF($F$2350=2021,VLOOKUP(A1411,'SEE - 2021'!$A$6:$E$1681,5,0),(IF($F$2350=2022,VLOOKUP(A1411,'SEE - 2022'!$A$6:$E$1791,5,0),(IF($F$2350=2023,VLOOKUP(A1411,'SEE - 2023'!$A$6:$E$1796,5,0),0)))))))</f>
        <v>0</v>
      </c>
      <c r="F1411" s="175">
        <f>D1411*E1411</f>
        <v>0</v>
      </c>
      <c r="G1411" s="177">
        <f>D1411</f>
        <v>0</v>
      </c>
      <c r="H1411" s="177">
        <f>IF(G1411=0,0,(IF($I$2350=2021,VLOOKUP(A1411,'SEE - 2021'!$A$6:$E$1681,5,0),(IF($I$2350=2022,VLOOKUP(A1411,'SEE - 2022'!$A$6:$E$1791,5,0),(IF($I$2350=2023,VLOOKUP(A1411,'SEE - 2023'!$A$6:$E$1796,5,0),0)))))))</f>
        <v>0</v>
      </c>
      <c r="I1411" s="175">
        <f>G1411*H1411</f>
        <v>0</v>
      </c>
      <c r="J1411" s="175">
        <f>IF(P1411&gt;G1411,P1411-G1411,0)</f>
        <v>0</v>
      </c>
      <c r="K1411" s="175">
        <f>IF(P1411&gt;G1411,Q1411,0)</f>
        <v>0</v>
      </c>
      <c r="L1411" s="175">
        <f>J1411*K1411</f>
        <v>0</v>
      </c>
      <c r="M1411" s="175">
        <f>IF(P1411&lt;G1411,G1411-P1411,0)</f>
        <v>0</v>
      </c>
      <c r="N1411" s="175">
        <f>IF(P1411=0,H1411,IF(P1411&lt;G1411,Q1411,0))</f>
        <v>0</v>
      </c>
      <c r="O1411" s="175">
        <f>M1411*N1411</f>
        <v>0</v>
      </c>
      <c r="P1411" s="176"/>
      <c r="Q1411" s="175">
        <f>IF(P1411=0,0,IF(H1411=0,((IF($I$2350=2021,VLOOKUP(A1411,'SEE - 2021'!$A$6:$E$1681,5,0),(IF($I$2350=2022,VLOOKUP(A1411,'SEE - 2022'!$A$6:$E$1791,5,0),(IF($I$2350=2023,VLOOKUP(A1411,'SEE - 2023'!$A$6:$E$1796,5,0),0)))))*(1-$AL$5))),H1411))</f>
        <v>0</v>
      </c>
      <c r="R1411" s="175">
        <f>P1411*Q1411</f>
        <v>0</v>
      </c>
      <c r="S1411" s="175">
        <f>IF(Y1411&gt;D1411,Y1411-D1411,0)</f>
        <v>0</v>
      </c>
      <c r="T1411" s="175">
        <f>IF(Y1411&gt;D1411,Z1411,0)</f>
        <v>0</v>
      </c>
      <c r="U1411" s="175">
        <f>S1411*T1411</f>
        <v>0</v>
      </c>
      <c r="V1411" s="175">
        <f>IF(Y1411&lt;D1411,D1411-Y1411,0)</f>
        <v>0</v>
      </c>
      <c r="W1411" s="175">
        <f>IF(Y1411=0,E1411,IF(Y1411&lt;D1411,Z1411,0))</f>
        <v>0</v>
      </c>
      <c r="X1411" s="175">
        <f>V1411*W1411</f>
        <v>0</v>
      </c>
      <c r="Y1411" s="707">
        <f>P1411</f>
        <v>0</v>
      </c>
      <c r="Z1411" s="707">
        <f>IF(Y1411=0,0,VLOOKUP(A1411,'SEE - 2023'!$A$6:$E$1796,5,0))*(1-$AN$5)</f>
        <v>0</v>
      </c>
      <c r="AA1411" s="707">
        <f>Y1411*Z1411</f>
        <v>0</v>
      </c>
      <c r="AB1411" s="712"/>
      <c r="AC1411" s="713"/>
      <c r="AD1411" s="713"/>
      <c r="AE1411" s="713"/>
      <c r="AF1411" s="713"/>
      <c r="AG1411" s="714"/>
    </row>
    <row r="1412" spans="1:33" s="50" customFormat="1" ht="78.75" hidden="1" x14ac:dyDescent="0.25">
      <c r="A1412" s="24"/>
      <c r="B1412" s="99" t="s">
        <v>868</v>
      </c>
      <c r="C1412" s="21"/>
      <c r="D1412" s="30"/>
      <c r="E1412" s="22"/>
      <c r="F1412" s="23"/>
      <c r="G1412" s="30"/>
      <c r="H1412" s="22"/>
      <c r="I1412" s="23"/>
      <c r="J1412" s="30"/>
      <c r="K1412" s="22"/>
      <c r="L1412" s="23"/>
      <c r="M1412" s="30"/>
      <c r="N1412" s="22"/>
      <c r="O1412" s="23"/>
      <c r="P1412" s="30"/>
      <c r="Q1412" s="22"/>
      <c r="R1412" s="23"/>
      <c r="S1412" s="30"/>
      <c r="T1412" s="22"/>
      <c r="U1412" s="23"/>
      <c r="V1412" s="30"/>
      <c r="W1412" s="22"/>
      <c r="X1412" s="23"/>
      <c r="Y1412" s="721"/>
      <c r="Z1412" s="708"/>
      <c r="AA1412" s="709"/>
      <c r="AB1412" s="710"/>
      <c r="AC1412" s="710"/>
      <c r="AD1412" s="710"/>
      <c r="AE1412" s="710"/>
      <c r="AF1412" s="710"/>
      <c r="AG1412" s="711"/>
    </row>
    <row r="1413" spans="1:33" s="50" customFormat="1" ht="18.75" hidden="1" x14ac:dyDescent="0.25">
      <c r="A1413" s="24"/>
      <c r="B1413" s="26"/>
      <c r="C1413" s="21"/>
      <c r="D1413" s="30"/>
      <c r="E1413" s="22"/>
      <c r="F1413" s="23"/>
      <c r="G1413" s="30"/>
      <c r="H1413" s="22"/>
      <c r="I1413" s="23"/>
      <c r="J1413" s="30"/>
      <c r="K1413" s="22"/>
      <c r="L1413" s="23"/>
      <c r="M1413" s="30"/>
      <c r="N1413" s="22"/>
      <c r="O1413" s="23"/>
      <c r="P1413" s="30"/>
      <c r="Q1413" s="22"/>
      <c r="R1413" s="23"/>
      <c r="S1413" s="30"/>
      <c r="T1413" s="22"/>
      <c r="U1413" s="23"/>
      <c r="V1413" s="30"/>
      <c r="W1413" s="22"/>
      <c r="X1413" s="23"/>
      <c r="Y1413" s="721"/>
      <c r="Z1413" s="708"/>
      <c r="AA1413" s="709"/>
      <c r="AB1413" s="710"/>
      <c r="AC1413" s="710"/>
      <c r="AD1413" s="710"/>
      <c r="AE1413" s="710"/>
      <c r="AF1413" s="710"/>
      <c r="AG1413" s="711"/>
    </row>
    <row r="1414" spans="1:33" s="50" customFormat="1" ht="18.75" hidden="1" x14ac:dyDescent="0.25">
      <c r="A1414" s="19" t="s">
        <v>873</v>
      </c>
      <c r="B1414" s="157" t="s">
        <v>870</v>
      </c>
      <c r="C1414" s="120" t="s">
        <v>8</v>
      </c>
      <c r="D1414" s="176"/>
      <c r="E1414" s="177">
        <f>IF(D1414=0,0,(IF($F$2350=2021,VLOOKUP(A1414,'SEE - 2021'!$A$6:$E$1681,5,0),(IF($F$2350=2022,VLOOKUP(A1414,'SEE - 2022'!$A$6:$E$1791,5,0),(IF($F$2350=2023,VLOOKUP(A1414,'SEE - 2023'!$A$6:$E$1796,5,0),0)))))))</f>
        <v>0</v>
      </c>
      <c r="F1414" s="175">
        <f>D1414*E1414</f>
        <v>0</v>
      </c>
      <c r="G1414" s="177">
        <f>D1414</f>
        <v>0</v>
      </c>
      <c r="H1414" s="177">
        <f>IF(G1414=0,0,(IF($I$2350=2021,VLOOKUP(A1414,'SEE - 2021'!$A$6:$E$1681,5,0),(IF($I$2350=2022,VLOOKUP(A1414,'SEE - 2022'!$A$6:$E$1791,5,0),(IF($I$2350=2023,VLOOKUP(A1414,'SEE - 2023'!$A$6:$E$1796,5,0),0)))))))</f>
        <v>0</v>
      </c>
      <c r="I1414" s="175">
        <f>G1414*H1414</f>
        <v>0</v>
      </c>
      <c r="J1414" s="175">
        <f>IF(P1414&gt;G1414,P1414-G1414,0)</f>
        <v>0</v>
      </c>
      <c r="K1414" s="175">
        <f>IF(P1414&gt;G1414,Q1414,0)</f>
        <v>0</v>
      </c>
      <c r="L1414" s="175">
        <f>J1414*K1414</f>
        <v>0</v>
      </c>
      <c r="M1414" s="175">
        <f>IF(P1414&lt;G1414,G1414-P1414,0)</f>
        <v>0</v>
      </c>
      <c r="N1414" s="175">
        <f>IF(P1414=0,H1414,IF(P1414&lt;G1414,Q1414,0))</f>
        <v>0</v>
      </c>
      <c r="O1414" s="175">
        <f>M1414*N1414</f>
        <v>0</v>
      </c>
      <c r="P1414" s="176"/>
      <c r="Q1414" s="175">
        <f>IF(P1414=0,0,IF(H1414=0,((IF($I$2350=2021,VLOOKUP(A1414,'SEE - 2021'!$A$6:$E$1681,5,0),(IF($I$2350=2022,VLOOKUP(A1414,'SEE - 2022'!$A$6:$E$1791,5,0),(IF($I$2350=2023,VLOOKUP(A1414,'SEE - 2023'!$A$6:$E$1796,5,0),0)))))*(1-$AL$5))),H1414))</f>
        <v>0</v>
      </c>
      <c r="R1414" s="175">
        <f>P1414*Q1414</f>
        <v>0</v>
      </c>
      <c r="S1414" s="175">
        <f>IF(Y1414&gt;D1414,Y1414-D1414,0)</f>
        <v>0</v>
      </c>
      <c r="T1414" s="175">
        <f>IF(Y1414&gt;D1414,Z1414,0)</f>
        <v>0</v>
      </c>
      <c r="U1414" s="175">
        <f>S1414*T1414</f>
        <v>0</v>
      </c>
      <c r="V1414" s="175">
        <f>IF(Y1414&lt;D1414,D1414-Y1414,0)</f>
        <v>0</v>
      </c>
      <c r="W1414" s="175">
        <f>IF(Y1414=0,E1414,IF(Y1414&lt;D1414,Z1414,0))</f>
        <v>0</v>
      </c>
      <c r="X1414" s="175">
        <f>V1414*W1414</f>
        <v>0</v>
      </c>
      <c r="Y1414" s="707">
        <f>P1414</f>
        <v>0</v>
      </c>
      <c r="Z1414" s="707">
        <f>IF(Y1414=0,0,VLOOKUP(A1414,'SEE - 2023'!$A$6:$E$1796,5,0))*(1-$AN$5)</f>
        <v>0</v>
      </c>
      <c r="AA1414" s="707">
        <f>Y1414*Z1414</f>
        <v>0</v>
      </c>
      <c r="AB1414" s="712"/>
      <c r="AC1414" s="713"/>
      <c r="AD1414" s="713"/>
      <c r="AE1414" s="713"/>
      <c r="AF1414" s="713"/>
      <c r="AG1414" s="714"/>
    </row>
    <row r="1415" spans="1:33" s="50" customFormat="1" ht="63" hidden="1" x14ac:dyDescent="0.25">
      <c r="A1415" s="24"/>
      <c r="B1415" s="99" t="s">
        <v>869</v>
      </c>
      <c r="C1415" s="21"/>
      <c r="D1415" s="30"/>
      <c r="E1415" s="22"/>
      <c r="F1415" s="23"/>
      <c r="G1415" s="30"/>
      <c r="H1415" s="22"/>
      <c r="I1415" s="23"/>
      <c r="J1415" s="30"/>
      <c r="K1415" s="22"/>
      <c r="L1415" s="23"/>
      <c r="M1415" s="30"/>
      <c r="N1415" s="22"/>
      <c r="O1415" s="23"/>
      <c r="P1415" s="30"/>
      <c r="Q1415" s="22"/>
      <c r="R1415" s="23"/>
      <c r="S1415" s="30"/>
      <c r="T1415" s="22"/>
      <c r="U1415" s="23"/>
      <c r="V1415" s="30"/>
      <c r="W1415" s="22"/>
      <c r="X1415" s="23"/>
      <c r="Y1415" s="721"/>
      <c r="Z1415" s="708"/>
      <c r="AA1415" s="709"/>
      <c r="AB1415" s="710"/>
      <c r="AC1415" s="710"/>
      <c r="AD1415" s="710"/>
      <c r="AE1415" s="710"/>
      <c r="AF1415" s="710"/>
      <c r="AG1415" s="711"/>
    </row>
    <row r="1416" spans="1:33" s="50" customFormat="1" ht="18.75" hidden="1" x14ac:dyDescent="0.25">
      <c r="A1416" s="24"/>
      <c r="B1416" s="25"/>
      <c r="C1416" s="21"/>
      <c r="D1416" s="30"/>
      <c r="E1416" s="22"/>
      <c r="F1416" s="23"/>
      <c r="G1416" s="30"/>
      <c r="H1416" s="22"/>
      <c r="I1416" s="23"/>
      <c r="J1416" s="30"/>
      <c r="K1416" s="22"/>
      <c r="L1416" s="23"/>
      <c r="M1416" s="30"/>
      <c r="N1416" s="22"/>
      <c r="O1416" s="23"/>
      <c r="P1416" s="30"/>
      <c r="Q1416" s="22"/>
      <c r="R1416" s="23"/>
      <c r="S1416" s="30"/>
      <c r="T1416" s="22"/>
      <c r="U1416" s="23"/>
      <c r="V1416" s="30"/>
      <c r="W1416" s="22"/>
      <c r="X1416" s="23"/>
      <c r="Y1416" s="721"/>
      <c r="Z1416" s="708"/>
      <c r="AA1416" s="709"/>
      <c r="AB1416" s="710"/>
      <c r="AC1416" s="710"/>
      <c r="AD1416" s="710"/>
      <c r="AE1416" s="710"/>
      <c r="AF1416" s="710"/>
      <c r="AG1416" s="711"/>
    </row>
    <row r="1417" spans="1:33" s="50" customFormat="1" ht="18.75" hidden="1" x14ac:dyDescent="0.25">
      <c r="A1417" s="24"/>
      <c r="B1417" s="95" t="s">
        <v>1624</v>
      </c>
      <c r="C1417" s="21"/>
      <c r="D1417" s="30"/>
      <c r="E1417" s="22"/>
      <c r="F1417" s="23"/>
      <c r="G1417" s="30"/>
      <c r="H1417" s="22"/>
      <c r="I1417" s="23"/>
      <c r="J1417" s="30"/>
      <c r="K1417" s="22"/>
      <c r="L1417" s="23"/>
      <c r="M1417" s="30"/>
      <c r="N1417" s="22"/>
      <c r="O1417" s="23"/>
      <c r="P1417" s="30"/>
      <c r="Q1417" s="22"/>
      <c r="R1417" s="23"/>
      <c r="S1417" s="30"/>
      <c r="T1417" s="22"/>
      <c r="U1417" s="23"/>
      <c r="V1417" s="30"/>
      <c r="W1417" s="22"/>
      <c r="X1417" s="23"/>
      <c r="Y1417" s="721"/>
      <c r="Z1417" s="708"/>
      <c r="AA1417" s="709"/>
      <c r="AB1417" s="710"/>
      <c r="AC1417" s="710"/>
      <c r="AD1417" s="710"/>
      <c r="AE1417" s="710"/>
      <c r="AF1417" s="710"/>
      <c r="AG1417" s="711"/>
    </row>
    <row r="1418" spans="1:33" s="50" customFormat="1" ht="31.5" hidden="1" x14ac:dyDescent="0.25">
      <c r="A1418" s="158" t="s">
        <v>1590</v>
      </c>
      <c r="B1418" s="159" t="s">
        <v>1602</v>
      </c>
      <c r="C1418" s="120"/>
      <c r="D1418" s="132"/>
      <c r="E1418" s="121"/>
      <c r="F1418" s="123"/>
      <c r="G1418" s="132"/>
      <c r="H1418" s="121"/>
      <c r="I1418" s="123"/>
      <c r="J1418" s="132"/>
      <c r="K1418" s="121"/>
      <c r="L1418" s="123"/>
      <c r="M1418" s="132"/>
      <c r="N1418" s="121"/>
      <c r="O1418" s="123"/>
      <c r="P1418" s="132"/>
      <c r="Q1418" s="121"/>
      <c r="R1418" s="123"/>
      <c r="S1418" s="132"/>
      <c r="T1418" s="121"/>
      <c r="U1418" s="123"/>
      <c r="V1418" s="132"/>
      <c r="W1418" s="121"/>
      <c r="X1418" s="123"/>
      <c r="Y1418" s="722"/>
      <c r="Z1418" s="719"/>
      <c r="AA1418" s="720"/>
      <c r="AB1418" s="712"/>
      <c r="AC1418" s="713"/>
      <c r="AD1418" s="713"/>
      <c r="AE1418" s="713"/>
      <c r="AF1418" s="713"/>
      <c r="AG1418" s="714"/>
    </row>
    <row r="1419" spans="1:33" s="50" customFormat="1" ht="47.25" hidden="1" x14ac:dyDescent="0.25">
      <c r="A1419" s="88"/>
      <c r="B1419" s="89" t="s">
        <v>1591</v>
      </c>
      <c r="C1419" s="21"/>
      <c r="D1419" s="30"/>
      <c r="E1419" s="22"/>
      <c r="F1419" s="23"/>
      <c r="G1419" s="30"/>
      <c r="H1419" s="22"/>
      <c r="I1419" s="23"/>
      <c r="J1419" s="30"/>
      <c r="K1419" s="22"/>
      <c r="L1419" s="23"/>
      <c r="M1419" s="30"/>
      <c r="N1419" s="22"/>
      <c r="O1419" s="23"/>
      <c r="P1419" s="30"/>
      <c r="Q1419" s="22"/>
      <c r="R1419" s="23"/>
      <c r="S1419" s="30"/>
      <c r="T1419" s="22"/>
      <c r="U1419" s="23"/>
      <c r="V1419" s="30"/>
      <c r="W1419" s="22"/>
      <c r="X1419" s="23"/>
      <c r="Y1419" s="721"/>
      <c r="Z1419" s="708"/>
      <c r="AA1419" s="709"/>
      <c r="AB1419" s="710"/>
      <c r="AC1419" s="710"/>
      <c r="AD1419" s="710"/>
      <c r="AE1419" s="710"/>
      <c r="AF1419" s="710"/>
      <c r="AG1419" s="711"/>
    </row>
    <row r="1420" spans="1:33" s="50" customFormat="1" ht="31.5" hidden="1" x14ac:dyDescent="0.25">
      <c r="A1420" s="158" t="s">
        <v>1592</v>
      </c>
      <c r="B1420" s="160" t="s">
        <v>1593</v>
      </c>
      <c r="C1420" s="161" t="s">
        <v>18</v>
      </c>
      <c r="D1420" s="176"/>
      <c r="E1420" s="177">
        <f>IF(D1420=0,0,(IF($F$2350=2021,VLOOKUP(A1420,'SEE - 2021'!$A$6:$E$1681,5,0),(IF($F$2350=2022,VLOOKUP(A1420,'SEE - 2022'!$A$6:$E$1791,5,0),(IF($F$2350=2023,VLOOKUP(A1420,'SEE - 2023'!$A$6:$E$1796,5,0),0)))))))</f>
        <v>0</v>
      </c>
      <c r="F1420" s="175">
        <f>D1420*E1420</f>
        <v>0</v>
      </c>
      <c r="G1420" s="177">
        <f>D1420</f>
        <v>0</v>
      </c>
      <c r="H1420" s="177">
        <f>IF(G1420=0,0,(IF($I$2350=2021,VLOOKUP(A1420,'SEE - 2021'!$A$6:$E$1681,5,0),(IF($I$2350=2022,VLOOKUP(A1420,'SEE - 2022'!$A$6:$E$1791,5,0),(IF($I$2350=2023,VLOOKUP(A1420,'SEE - 2023'!$A$6:$E$1796,5,0),0)))))))</f>
        <v>0</v>
      </c>
      <c r="I1420" s="175">
        <f>G1420*H1420</f>
        <v>0</v>
      </c>
      <c r="J1420" s="175">
        <f>IF(P1420&gt;G1420,P1420-G1420,0)</f>
        <v>0</v>
      </c>
      <c r="K1420" s="175">
        <f>IF(P1420&gt;G1420,Q1420,0)</f>
        <v>0</v>
      </c>
      <c r="L1420" s="175">
        <f>J1420*K1420</f>
        <v>0</v>
      </c>
      <c r="M1420" s="175">
        <f>IF(P1420&lt;G1420,G1420-P1420,0)</f>
        <v>0</v>
      </c>
      <c r="N1420" s="175">
        <f>IF(P1420=0,H1420,IF(P1420&lt;G1420,Q1420,0))</f>
        <v>0</v>
      </c>
      <c r="O1420" s="175">
        <f>M1420*N1420</f>
        <v>0</v>
      </c>
      <c r="P1420" s="176"/>
      <c r="Q1420" s="175">
        <f>IF(P1420=0,0,IF(H1420=0,((IF($I$2350=2021,VLOOKUP(A1420,'SEE - 2021'!$A$6:$E$1681,5,0),(IF($I$2350=2022,VLOOKUP(A1420,'SEE - 2022'!$A$6:$E$1791,5,0),(IF($I$2350=2023,VLOOKUP(A1420,'SEE - 2023'!$A$6:$E$1796,5,0),0)))))*(1-$AL$5))),H1420))</f>
        <v>0</v>
      </c>
      <c r="R1420" s="175">
        <f>P1420*Q1420</f>
        <v>0</v>
      </c>
      <c r="S1420" s="175">
        <f>IF(Y1420&gt;D1420,Y1420-D1420,0)</f>
        <v>0</v>
      </c>
      <c r="T1420" s="175">
        <f>IF(Y1420&gt;D1420,Z1420,0)</f>
        <v>0</v>
      </c>
      <c r="U1420" s="175">
        <f>S1420*T1420</f>
        <v>0</v>
      </c>
      <c r="V1420" s="175">
        <f>IF(Y1420&lt;D1420,D1420-Y1420,0)</f>
        <v>0</v>
      </c>
      <c r="W1420" s="175">
        <f>IF(Y1420=0,E1420,IF(Y1420&lt;D1420,Z1420,0))</f>
        <v>0</v>
      </c>
      <c r="X1420" s="175">
        <f>V1420*W1420</f>
        <v>0</v>
      </c>
      <c r="Y1420" s="707">
        <f>P1420</f>
        <v>0</v>
      </c>
      <c r="Z1420" s="707">
        <f>IF(Y1420=0,0,VLOOKUP(A1420,'SEE - 2023'!$A$6:$E$1796,5,0))*(1-$AN$5)</f>
        <v>0</v>
      </c>
      <c r="AA1420" s="707">
        <f>Y1420*Z1420</f>
        <v>0</v>
      </c>
      <c r="AB1420" s="712"/>
      <c r="AC1420" s="713"/>
      <c r="AD1420" s="713"/>
      <c r="AE1420" s="713"/>
      <c r="AF1420" s="713"/>
      <c r="AG1420" s="714"/>
    </row>
    <row r="1421" spans="1:33" s="50" customFormat="1" ht="18.75" hidden="1" x14ac:dyDescent="0.25">
      <c r="A1421" s="88"/>
      <c r="B1421" s="91"/>
      <c r="C1421" s="92"/>
      <c r="D1421" s="30"/>
      <c r="E1421" s="22"/>
      <c r="F1421" s="23"/>
      <c r="G1421" s="30"/>
      <c r="H1421" s="22"/>
      <c r="I1421" s="23"/>
      <c r="J1421" s="30"/>
      <c r="K1421" s="22"/>
      <c r="L1421" s="23"/>
      <c r="M1421" s="30"/>
      <c r="N1421" s="22"/>
      <c r="O1421" s="23"/>
      <c r="P1421" s="30"/>
      <c r="Q1421" s="22"/>
      <c r="R1421" s="23"/>
      <c r="S1421" s="30"/>
      <c r="T1421" s="22"/>
      <c r="U1421" s="23"/>
      <c r="V1421" s="30"/>
      <c r="W1421" s="22"/>
      <c r="X1421" s="23"/>
      <c r="Y1421" s="721"/>
      <c r="Z1421" s="708"/>
      <c r="AA1421" s="709"/>
      <c r="AB1421" s="710"/>
      <c r="AC1421" s="710"/>
      <c r="AD1421" s="710"/>
      <c r="AE1421" s="710"/>
      <c r="AF1421" s="710"/>
      <c r="AG1421" s="711"/>
    </row>
    <row r="1422" spans="1:33" s="50" customFormat="1" ht="31.5" hidden="1" x14ac:dyDescent="0.25">
      <c r="A1422" s="158" t="s">
        <v>1594</v>
      </c>
      <c r="B1422" s="160" t="s">
        <v>1595</v>
      </c>
      <c r="C1422" s="161" t="s">
        <v>18</v>
      </c>
      <c r="D1422" s="176"/>
      <c r="E1422" s="177">
        <f>IF(D1422=0,0,(IF($F$2350=2021,VLOOKUP(A1422,'SEE - 2021'!$A$6:$E$1681,5,0),(IF($F$2350=2022,VLOOKUP(A1422,'SEE - 2022'!$A$6:$E$1791,5,0),(IF($F$2350=2023,VLOOKUP(A1422,'SEE - 2023'!$A$6:$E$1796,5,0),0)))))))</f>
        <v>0</v>
      </c>
      <c r="F1422" s="175">
        <f>D1422*E1422</f>
        <v>0</v>
      </c>
      <c r="G1422" s="177">
        <f>D1422</f>
        <v>0</v>
      </c>
      <c r="H1422" s="177">
        <f>IF(G1422=0,0,(IF($I$2350=2021,VLOOKUP(A1422,'SEE - 2021'!$A$6:$E$1681,5,0),(IF($I$2350=2022,VLOOKUP(A1422,'SEE - 2022'!$A$6:$E$1791,5,0),(IF($I$2350=2023,VLOOKUP(A1422,'SEE - 2023'!$A$6:$E$1796,5,0),0)))))))</f>
        <v>0</v>
      </c>
      <c r="I1422" s="175">
        <f>G1422*H1422</f>
        <v>0</v>
      </c>
      <c r="J1422" s="175">
        <f>IF(P1422&gt;G1422,P1422-G1422,0)</f>
        <v>0</v>
      </c>
      <c r="K1422" s="175">
        <f>IF(P1422&gt;G1422,Q1422,0)</f>
        <v>0</v>
      </c>
      <c r="L1422" s="175">
        <f>J1422*K1422</f>
        <v>0</v>
      </c>
      <c r="M1422" s="175">
        <f>IF(P1422&lt;G1422,G1422-P1422,0)</f>
        <v>0</v>
      </c>
      <c r="N1422" s="175">
        <f>IF(P1422=0,H1422,IF(P1422&lt;G1422,Q1422,0))</f>
        <v>0</v>
      </c>
      <c r="O1422" s="175">
        <f>M1422*N1422</f>
        <v>0</v>
      </c>
      <c r="P1422" s="176"/>
      <c r="Q1422" s="175">
        <f>IF(P1422=0,0,IF(H1422=0,((IF($I$2350=2021,VLOOKUP(A1422,'SEE - 2021'!$A$6:$E$1681,5,0),(IF($I$2350=2022,VLOOKUP(A1422,'SEE - 2022'!$A$6:$E$1791,5,0),(IF($I$2350=2023,VLOOKUP(A1422,'SEE - 2023'!$A$6:$E$1796,5,0),0)))))*(1-$AL$5))),H1422))</f>
        <v>0</v>
      </c>
      <c r="R1422" s="175">
        <f>P1422*Q1422</f>
        <v>0</v>
      </c>
      <c r="S1422" s="175">
        <f>IF(Y1422&gt;D1422,Y1422-D1422,0)</f>
        <v>0</v>
      </c>
      <c r="T1422" s="175">
        <f>IF(Y1422&gt;D1422,Z1422,0)</f>
        <v>0</v>
      </c>
      <c r="U1422" s="175">
        <f>S1422*T1422</f>
        <v>0</v>
      </c>
      <c r="V1422" s="175">
        <f>IF(Y1422&lt;D1422,D1422-Y1422,0)</f>
        <v>0</v>
      </c>
      <c r="W1422" s="175">
        <f>IF(Y1422=0,E1422,IF(Y1422&lt;D1422,Z1422,0))</f>
        <v>0</v>
      </c>
      <c r="X1422" s="175">
        <f>V1422*W1422</f>
        <v>0</v>
      </c>
      <c r="Y1422" s="707">
        <f>P1422</f>
        <v>0</v>
      </c>
      <c r="Z1422" s="707">
        <f>IF(Y1422=0,0,VLOOKUP(A1422,'SEE - 2023'!$A$6:$E$1796,5,0))*(1-$AN$5)</f>
        <v>0</v>
      </c>
      <c r="AA1422" s="707">
        <f>Y1422*Z1422</f>
        <v>0</v>
      </c>
      <c r="AB1422" s="712"/>
      <c r="AC1422" s="713"/>
      <c r="AD1422" s="713"/>
      <c r="AE1422" s="713"/>
      <c r="AF1422" s="713"/>
      <c r="AG1422" s="714"/>
    </row>
    <row r="1423" spans="1:33" s="50" customFormat="1" ht="18.75" hidden="1" x14ac:dyDescent="0.25">
      <c r="A1423" s="88"/>
      <c r="B1423" s="90"/>
      <c r="C1423" s="92"/>
      <c r="D1423" s="30"/>
      <c r="E1423" s="22"/>
      <c r="F1423" s="23"/>
      <c r="G1423" s="30"/>
      <c r="H1423" s="22"/>
      <c r="I1423" s="23"/>
      <c r="J1423" s="30"/>
      <c r="K1423" s="22"/>
      <c r="L1423" s="23"/>
      <c r="M1423" s="30"/>
      <c r="N1423" s="22"/>
      <c r="O1423" s="23"/>
      <c r="P1423" s="30"/>
      <c r="Q1423" s="22"/>
      <c r="R1423" s="23"/>
      <c r="S1423" s="30"/>
      <c r="T1423" s="22"/>
      <c r="U1423" s="23"/>
      <c r="V1423" s="30"/>
      <c r="W1423" s="22"/>
      <c r="X1423" s="23"/>
      <c r="Y1423" s="721"/>
      <c r="Z1423" s="708"/>
      <c r="AA1423" s="709"/>
      <c r="AB1423" s="710"/>
      <c r="AC1423" s="710"/>
      <c r="AD1423" s="710"/>
      <c r="AE1423" s="710"/>
      <c r="AF1423" s="710"/>
      <c r="AG1423" s="711"/>
    </row>
    <row r="1424" spans="1:33" s="50" customFormat="1" ht="31.5" hidden="1" x14ac:dyDescent="0.25">
      <c r="A1424" s="158" t="s">
        <v>1596</v>
      </c>
      <c r="B1424" s="160" t="s">
        <v>1597</v>
      </c>
      <c r="C1424" s="161" t="s">
        <v>61</v>
      </c>
      <c r="D1424" s="176"/>
      <c r="E1424" s="177">
        <f>IF(D1424=0,0,(IF($F$2350=2021,VLOOKUP(A1424,'SEE - 2021'!$A$6:$E$1681,5,0),(IF($F$2350=2022,VLOOKUP(A1424,'SEE - 2022'!$A$6:$E$1791,5,0),(IF($F$2350=2023,VLOOKUP(A1424,'SEE - 2023'!$A$6:$E$1796,5,0),0)))))))</f>
        <v>0</v>
      </c>
      <c r="F1424" s="175">
        <f>D1424*E1424</f>
        <v>0</v>
      </c>
      <c r="G1424" s="177">
        <f>D1424</f>
        <v>0</v>
      </c>
      <c r="H1424" s="177">
        <f>IF(G1424=0,0,(IF($I$2350=2021,VLOOKUP(A1424,'SEE - 2021'!$A$6:$E$1681,5,0),(IF($I$2350=2022,VLOOKUP(A1424,'SEE - 2022'!$A$6:$E$1791,5,0),(IF($I$2350=2023,VLOOKUP(A1424,'SEE - 2023'!$A$6:$E$1796,5,0),0)))))))</f>
        <v>0</v>
      </c>
      <c r="I1424" s="175">
        <f>G1424*H1424</f>
        <v>0</v>
      </c>
      <c r="J1424" s="175">
        <f>IF(P1424&gt;G1424,P1424-G1424,0)</f>
        <v>0</v>
      </c>
      <c r="K1424" s="175">
        <f>IF(P1424&gt;G1424,Q1424,0)</f>
        <v>0</v>
      </c>
      <c r="L1424" s="175">
        <f>J1424*K1424</f>
        <v>0</v>
      </c>
      <c r="M1424" s="175">
        <f>IF(P1424&lt;G1424,G1424-P1424,0)</f>
        <v>0</v>
      </c>
      <c r="N1424" s="175">
        <f>IF(P1424=0,H1424,IF(P1424&lt;G1424,Q1424,0))</f>
        <v>0</v>
      </c>
      <c r="O1424" s="175">
        <f>M1424*N1424</f>
        <v>0</v>
      </c>
      <c r="P1424" s="176"/>
      <c r="Q1424" s="175">
        <f>IF(P1424=0,0,IF(H1424=0,((IF($I$2350=2021,VLOOKUP(A1424,'SEE - 2021'!$A$6:$E$1681,5,0),(IF($I$2350=2022,VLOOKUP(A1424,'SEE - 2022'!$A$6:$E$1791,5,0),(IF($I$2350=2023,VLOOKUP(A1424,'SEE - 2023'!$A$6:$E$1796,5,0),0)))))*(1-$AL$5))),H1424))</f>
        <v>0</v>
      </c>
      <c r="R1424" s="175">
        <f>P1424*Q1424</f>
        <v>0</v>
      </c>
      <c r="S1424" s="175">
        <f>IF(Y1424&gt;D1424,Y1424-D1424,0)</f>
        <v>0</v>
      </c>
      <c r="T1424" s="175">
        <f>IF(Y1424&gt;D1424,Z1424,0)</f>
        <v>0</v>
      </c>
      <c r="U1424" s="175">
        <f>S1424*T1424</f>
        <v>0</v>
      </c>
      <c r="V1424" s="175">
        <f>IF(Y1424&lt;D1424,D1424-Y1424,0)</f>
        <v>0</v>
      </c>
      <c r="W1424" s="175">
        <f>IF(Y1424=0,E1424,IF(Y1424&lt;D1424,Z1424,0))</f>
        <v>0</v>
      </c>
      <c r="X1424" s="175">
        <f>V1424*W1424</f>
        <v>0</v>
      </c>
      <c r="Y1424" s="707">
        <f>P1424</f>
        <v>0</v>
      </c>
      <c r="Z1424" s="707">
        <f>IF(Y1424=0,0,VLOOKUP(A1424,'SEE - 2023'!$A$6:$E$1796,5,0))*(1-$AN$5)</f>
        <v>0</v>
      </c>
      <c r="AA1424" s="707">
        <f>Y1424*Z1424</f>
        <v>0</v>
      </c>
      <c r="AB1424" s="712"/>
      <c r="AC1424" s="713"/>
      <c r="AD1424" s="713"/>
      <c r="AE1424" s="713"/>
      <c r="AF1424" s="713"/>
      <c r="AG1424" s="714"/>
    </row>
    <row r="1425" spans="1:33" s="50" customFormat="1" ht="18.75" hidden="1" x14ac:dyDescent="0.25">
      <c r="A1425" s="88"/>
      <c r="B1425" s="90"/>
      <c r="C1425" s="92"/>
      <c r="D1425" s="30"/>
      <c r="E1425" s="22"/>
      <c r="F1425" s="23"/>
      <c r="G1425" s="30"/>
      <c r="H1425" s="22"/>
      <c r="I1425" s="23"/>
      <c r="J1425" s="30"/>
      <c r="K1425" s="22"/>
      <c r="L1425" s="23"/>
      <c r="M1425" s="30"/>
      <c r="N1425" s="22"/>
      <c r="O1425" s="23"/>
      <c r="P1425" s="30"/>
      <c r="Q1425" s="22"/>
      <c r="R1425" s="23"/>
      <c r="S1425" s="30"/>
      <c r="T1425" s="22"/>
      <c r="U1425" s="23"/>
      <c r="V1425" s="30"/>
      <c r="W1425" s="22"/>
      <c r="X1425" s="23"/>
      <c r="Y1425" s="721"/>
      <c r="Z1425" s="708"/>
      <c r="AA1425" s="709"/>
      <c r="AB1425" s="710"/>
      <c r="AC1425" s="710"/>
      <c r="AD1425" s="710"/>
      <c r="AE1425" s="710"/>
      <c r="AF1425" s="710"/>
      <c r="AG1425" s="711"/>
    </row>
    <row r="1426" spans="1:33" s="50" customFormat="1" ht="31.5" hidden="1" x14ac:dyDescent="0.25">
      <c r="A1426" s="158" t="s">
        <v>1598</v>
      </c>
      <c r="B1426" s="160" t="s">
        <v>1599</v>
      </c>
      <c r="C1426" s="161" t="s">
        <v>61</v>
      </c>
      <c r="D1426" s="176"/>
      <c r="E1426" s="177">
        <f>IF(D1426=0,0,(IF($F$2350=2021,VLOOKUP(A1426,'SEE - 2021'!$A$6:$E$1681,5,0),(IF($F$2350=2022,VLOOKUP(A1426,'SEE - 2022'!$A$6:$E$1791,5,0),(IF($F$2350=2023,VLOOKUP(A1426,'SEE - 2023'!$A$6:$E$1796,5,0),0)))))))</f>
        <v>0</v>
      </c>
      <c r="F1426" s="175">
        <f>D1426*E1426</f>
        <v>0</v>
      </c>
      <c r="G1426" s="177">
        <f>D1426</f>
        <v>0</v>
      </c>
      <c r="H1426" s="177">
        <f>IF(G1426=0,0,(IF($I$2350=2021,VLOOKUP(A1426,'SEE - 2021'!$A$6:$E$1681,5,0),(IF($I$2350=2022,VLOOKUP(A1426,'SEE - 2022'!$A$6:$E$1791,5,0),(IF($I$2350=2023,VLOOKUP(A1426,'SEE - 2023'!$A$6:$E$1796,5,0),0)))))))</f>
        <v>0</v>
      </c>
      <c r="I1426" s="175">
        <f>G1426*H1426</f>
        <v>0</v>
      </c>
      <c r="J1426" s="175">
        <f>IF(P1426&gt;G1426,P1426-G1426,0)</f>
        <v>0</v>
      </c>
      <c r="K1426" s="175">
        <f>IF(P1426&gt;G1426,Q1426,0)</f>
        <v>0</v>
      </c>
      <c r="L1426" s="175">
        <f>J1426*K1426</f>
        <v>0</v>
      </c>
      <c r="M1426" s="175">
        <f>IF(P1426&lt;G1426,G1426-P1426,0)</f>
        <v>0</v>
      </c>
      <c r="N1426" s="175">
        <f>IF(P1426=0,H1426,IF(P1426&lt;G1426,Q1426,0))</f>
        <v>0</v>
      </c>
      <c r="O1426" s="175">
        <f>M1426*N1426</f>
        <v>0</v>
      </c>
      <c r="P1426" s="176"/>
      <c r="Q1426" s="175">
        <f>IF(P1426=0,0,IF(H1426=0,((IF($I$2350=2021,VLOOKUP(A1426,'SEE - 2021'!$A$6:$E$1681,5,0),(IF($I$2350=2022,VLOOKUP(A1426,'SEE - 2022'!$A$6:$E$1791,5,0),(IF($I$2350=2023,VLOOKUP(A1426,'SEE - 2023'!$A$6:$E$1796,5,0),0)))))*(1-$AL$5))),H1426))</f>
        <v>0</v>
      </c>
      <c r="R1426" s="175">
        <f>P1426*Q1426</f>
        <v>0</v>
      </c>
      <c r="S1426" s="175">
        <f>IF(Y1426&gt;D1426,Y1426-D1426,0)</f>
        <v>0</v>
      </c>
      <c r="T1426" s="175">
        <f>IF(Y1426&gt;D1426,Z1426,0)</f>
        <v>0</v>
      </c>
      <c r="U1426" s="175">
        <f>S1426*T1426</f>
        <v>0</v>
      </c>
      <c r="V1426" s="175">
        <f>IF(Y1426&lt;D1426,D1426-Y1426,0)</f>
        <v>0</v>
      </c>
      <c r="W1426" s="175">
        <f>IF(Y1426=0,E1426,IF(Y1426&lt;D1426,Z1426,0))</f>
        <v>0</v>
      </c>
      <c r="X1426" s="175">
        <f>V1426*W1426</f>
        <v>0</v>
      </c>
      <c r="Y1426" s="707">
        <f>P1426</f>
        <v>0</v>
      </c>
      <c r="Z1426" s="707">
        <f>IF(Y1426=0,0,VLOOKUP(A1426,'SEE - 2023'!$A$6:$E$1796,5,0))*(1-$AN$5)</f>
        <v>0</v>
      </c>
      <c r="AA1426" s="707">
        <f>Y1426*Z1426</f>
        <v>0</v>
      </c>
      <c r="AB1426" s="712"/>
      <c r="AC1426" s="713"/>
      <c r="AD1426" s="713"/>
      <c r="AE1426" s="713"/>
      <c r="AF1426" s="713"/>
      <c r="AG1426" s="714"/>
    </row>
    <row r="1427" spans="1:33" s="50" customFormat="1" ht="18.75" hidden="1" x14ac:dyDescent="0.25">
      <c r="A1427" s="88"/>
      <c r="B1427" s="90"/>
      <c r="C1427" s="92"/>
      <c r="D1427" s="30"/>
      <c r="E1427" s="22"/>
      <c r="F1427" s="23"/>
      <c r="G1427" s="30"/>
      <c r="H1427" s="22"/>
      <c r="I1427" s="23"/>
      <c r="J1427" s="30"/>
      <c r="K1427" s="22"/>
      <c r="L1427" s="23"/>
      <c r="M1427" s="30"/>
      <c r="N1427" s="22"/>
      <c r="O1427" s="23"/>
      <c r="P1427" s="30"/>
      <c r="Q1427" s="22"/>
      <c r="R1427" s="23"/>
      <c r="S1427" s="30"/>
      <c r="T1427" s="22"/>
      <c r="U1427" s="23"/>
      <c r="V1427" s="30"/>
      <c r="W1427" s="22"/>
      <c r="X1427" s="23"/>
      <c r="Y1427" s="721"/>
      <c r="Z1427" s="708"/>
      <c r="AA1427" s="709"/>
      <c r="AB1427" s="710"/>
      <c r="AC1427" s="710"/>
      <c r="AD1427" s="710"/>
      <c r="AE1427" s="710"/>
      <c r="AF1427" s="710"/>
      <c r="AG1427" s="711"/>
    </row>
    <row r="1428" spans="1:33" s="50" customFormat="1" ht="31.5" hidden="1" x14ac:dyDescent="0.25">
      <c r="A1428" s="158" t="s">
        <v>1600</v>
      </c>
      <c r="B1428" s="160" t="s">
        <v>1601</v>
      </c>
      <c r="C1428" s="161" t="s">
        <v>61</v>
      </c>
      <c r="D1428" s="176"/>
      <c r="E1428" s="177">
        <f>IF(D1428=0,0,(IF($F$2350=2021,VLOOKUP(A1428,'SEE - 2021'!$A$6:$E$1681,5,0),(IF($F$2350=2022,VLOOKUP(A1428,'SEE - 2022'!$A$6:$E$1791,5,0),(IF($F$2350=2023,VLOOKUP(A1428,'SEE - 2023'!$A$6:$E$1796,5,0),0)))))))</f>
        <v>0</v>
      </c>
      <c r="F1428" s="175">
        <f>D1428*E1428</f>
        <v>0</v>
      </c>
      <c r="G1428" s="177">
        <f>D1428</f>
        <v>0</v>
      </c>
      <c r="H1428" s="177">
        <f>IF(G1428=0,0,(IF($I$2350=2021,VLOOKUP(A1428,'SEE - 2021'!$A$6:$E$1681,5,0),(IF($I$2350=2022,VLOOKUP(A1428,'SEE - 2022'!$A$6:$E$1791,5,0),(IF($I$2350=2023,VLOOKUP(A1428,'SEE - 2023'!$A$6:$E$1796,5,0),0)))))))</f>
        <v>0</v>
      </c>
      <c r="I1428" s="175">
        <f>G1428*H1428</f>
        <v>0</v>
      </c>
      <c r="J1428" s="175">
        <f>IF(P1428&gt;G1428,P1428-G1428,0)</f>
        <v>0</v>
      </c>
      <c r="K1428" s="175">
        <f>IF(P1428&gt;G1428,Q1428,0)</f>
        <v>0</v>
      </c>
      <c r="L1428" s="175">
        <f>J1428*K1428</f>
        <v>0</v>
      </c>
      <c r="M1428" s="175">
        <f>IF(P1428&lt;G1428,G1428-P1428,0)</f>
        <v>0</v>
      </c>
      <c r="N1428" s="175">
        <f>IF(P1428=0,H1428,IF(P1428&lt;G1428,Q1428,0))</f>
        <v>0</v>
      </c>
      <c r="O1428" s="175">
        <f>M1428*N1428</f>
        <v>0</v>
      </c>
      <c r="P1428" s="176"/>
      <c r="Q1428" s="175">
        <f>IF(P1428=0,0,IF(H1428=0,((IF($I$2350=2021,VLOOKUP(A1428,'SEE - 2021'!$A$6:$E$1681,5,0),(IF($I$2350=2022,VLOOKUP(A1428,'SEE - 2022'!$A$6:$E$1791,5,0),(IF($I$2350=2023,VLOOKUP(A1428,'SEE - 2023'!$A$6:$E$1796,5,0),0)))))*(1-$AL$5))),H1428))</f>
        <v>0</v>
      </c>
      <c r="R1428" s="175">
        <f>P1428*Q1428</f>
        <v>0</v>
      </c>
      <c r="S1428" s="175">
        <f>IF(Y1428&gt;D1428,Y1428-D1428,0)</f>
        <v>0</v>
      </c>
      <c r="T1428" s="175">
        <f>IF(Y1428&gt;D1428,Z1428,0)</f>
        <v>0</v>
      </c>
      <c r="U1428" s="175">
        <f>S1428*T1428</f>
        <v>0</v>
      </c>
      <c r="V1428" s="175">
        <f>IF(Y1428&lt;D1428,D1428-Y1428,0)</f>
        <v>0</v>
      </c>
      <c r="W1428" s="175">
        <f>IF(Y1428=0,E1428,IF(Y1428&lt;D1428,Z1428,0))</f>
        <v>0</v>
      </c>
      <c r="X1428" s="175">
        <f>V1428*W1428</f>
        <v>0</v>
      </c>
      <c r="Y1428" s="707">
        <f>P1428</f>
        <v>0</v>
      </c>
      <c r="Z1428" s="707">
        <f>IF(Y1428=0,0,VLOOKUP(A1428,'SEE - 2023'!$A$6:$E$1796,5,0))*(1-$AN$5)</f>
        <v>0</v>
      </c>
      <c r="AA1428" s="707">
        <f>Y1428*Z1428</f>
        <v>0</v>
      </c>
      <c r="AB1428" s="712"/>
      <c r="AC1428" s="713"/>
      <c r="AD1428" s="713"/>
      <c r="AE1428" s="713"/>
      <c r="AF1428" s="713"/>
      <c r="AG1428" s="714"/>
    </row>
    <row r="1429" spans="1:33" s="50" customFormat="1" ht="18.75" hidden="1" x14ac:dyDescent="0.25">
      <c r="A1429" s="88"/>
      <c r="B1429" s="90"/>
      <c r="C1429" s="92"/>
      <c r="D1429" s="30"/>
      <c r="E1429" s="22"/>
      <c r="F1429" s="23"/>
      <c r="G1429" s="30"/>
      <c r="H1429" s="22"/>
      <c r="I1429" s="23"/>
      <c r="J1429" s="30"/>
      <c r="K1429" s="22"/>
      <c r="L1429" s="23"/>
      <c r="M1429" s="30"/>
      <c r="N1429" s="22"/>
      <c r="O1429" s="23"/>
      <c r="P1429" s="30"/>
      <c r="Q1429" s="22"/>
      <c r="R1429" s="23"/>
      <c r="S1429" s="30"/>
      <c r="T1429" s="22"/>
      <c r="U1429" s="23"/>
      <c r="V1429" s="30"/>
      <c r="W1429" s="22"/>
      <c r="X1429" s="23"/>
      <c r="Y1429" s="721"/>
      <c r="Z1429" s="708"/>
      <c r="AA1429" s="709"/>
      <c r="AB1429" s="710"/>
      <c r="AC1429" s="710"/>
      <c r="AD1429" s="710"/>
      <c r="AE1429" s="710"/>
      <c r="AF1429" s="710"/>
      <c r="AG1429" s="711"/>
    </row>
    <row r="1430" spans="1:33" s="50" customFormat="1" ht="31.5" hidden="1" x14ac:dyDescent="0.25">
      <c r="A1430" s="128" t="s">
        <v>1603</v>
      </c>
      <c r="B1430" s="153" t="s">
        <v>1604</v>
      </c>
      <c r="C1430" s="161" t="s">
        <v>61</v>
      </c>
      <c r="D1430" s="176"/>
      <c r="E1430" s="177">
        <f>IF(D1430=0,0,(IF($F$2350=2021,VLOOKUP(A1430,'SEE - 2021'!$A$6:$E$1681,5,0),(IF($F$2350=2022,VLOOKUP(A1430,'SEE - 2022'!$A$6:$E$1791,5,0),(IF($F$2350=2023,VLOOKUP(A1430,'SEE - 2023'!$A$6:$E$1796,5,0),0)))))))</f>
        <v>0</v>
      </c>
      <c r="F1430" s="175">
        <f>D1430*E1430</f>
        <v>0</v>
      </c>
      <c r="G1430" s="177">
        <f>D1430</f>
        <v>0</v>
      </c>
      <c r="H1430" s="177">
        <f>IF(G1430=0,0,(IF($I$2350=2021,VLOOKUP(A1430,'SEE - 2021'!$A$6:$E$1681,5,0),(IF($I$2350=2022,VLOOKUP(A1430,'SEE - 2022'!$A$6:$E$1791,5,0),(IF($I$2350=2023,VLOOKUP(A1430,'SEE - 2023'!$A$6:$E$1796,5,0),0)))))))</f>
        <v>0</v>
      </c>
      <c r="I1430" s="175">
        <f>G1430*H1430</f>
        <v>0</v>
      </c>
      <c r="J1430" s="175">
        <f>IF(P1430&gt;G1430,P1430-G1430,0)</f>
        <v>0</v>
      </c>
      <c r="K1430" s="175">
        <f>IF(P1430&gt;G1430,Q1430,0)</f>
        <v>0</v>
      </c>
      <c r="L1430" s="175">
        <f>J1430*K1430</f>
        <v>0</v>
      </c>
      <c r="M1430" s="175">
        <f>IF(P1430&lt;G1430,G1430-P1430,0)</f>
        <v>0</v>
      </c>
      <c r="N1430" s="175">
        <f>IF(P1430=0,H1430,IF(P1430&lt;G1430,Q1430,0))</f>
        <v>0</v>
      </c>
      <c r="O1430" s="175">
        <f>M1430*N1430</f>
        <v>0</v>
      </c>
      <c r="P1430" s="176"/>
      <c r="Q1430" s="175">
        <f>IF(P1430=0,0,IF(H1430=0,((IF($I$2350=2021,VLOOKUP(A1430,'SEE - 2021'!$A$6:$E$1681,5,0),(IF($I$2350=2022,VLOOKUP(A1430,'SEE - 2022'!$A$6:$E$1791,5,0),(IF($I$2350=2023,VLOOKUP(A1430,'SEE - 2023'!$A$6:$E$1796,5,0),0)))))*(1-$AL$5))),H1430))</f>
        <v>0</v>
      </c>
      <c r="R1430" s="175">
        <f>P1430*Q1430</f>
        <v>0</v>
      </c>
      <c r="S1430" s="175">
        <f>IF(Y1430&gt;D1430,Y1430-D1430,0)</f>
        <v>0</v>
      </c>
      <c r="T1430" s="175">
        <f>IF(Y1430&gt;D1430,Z1430,0)</f>
        <v>0</v>
      </c>
      <c r="U1430" s="175">
        <f>S1430*T1430</f>
        <v>0</v>
      </c>
      <c r="V1430" s="175">
        <f>IF(Y1430&lt;D1430,D1430-Y1430,0)</f>
        <v>0</v>
      </c>
      <c r="W1430" s="175">
        <f>IF(Y1430=0,E1430,IF(Y1430&lt;D1430,Z1430,0))</f>
        <v>0</v>
      </c>
      <c r="X1430" s="175">
        <f>V1430*W1430</f>
        <v>0</v>
      </c>
      <c r="Y1430" s="707">
        <f>P1430</f>
        <v>0</v>
      </c>
      <c r="Z1430" s="707">
        <f>IF(Y1430=0,0,VLOOKUP(A1430,'SEE - 2023'!$A$6:$E$1796,5,0))*(1-$AN$5)</f>
        <v>0</v>
      </c>
      <c r="AA1430" s="707">
        <f>Y1430*Z1430</f>
        <v>0</v>
      </c>
      <c r="AB1430" s="712"/>
      <c r="AC1430" s="713"/>
      <c r="AD1430" s="713"/>
      <c r="AE1430" s="713"/>
      <c r="AF1430" s="713"/>
      <c r="AG1430" s="714"/>
    </row>
    <row r="1431" spans="1:33" s="50" customFormat="1" ht="18.75" hidden="1" x14ac:dyDescent="0.25">
      <c r="A1431" s="24"/>
      <c r="B1431" s="25"/>
      <c r="C1431" s="21"/>
      <c r="D1431" s="30"/>
      <c r="E1431" s="22"/>
      <c r="F1431" s="23"/>
      <c r="G1431" s="30"/>
      <c r="H1431" s="22"/>
      <c r="I1431" s="23"/>
      <c r="J1431" s="30"/>
      <c r="K1431" s="22"/>
      <c r="L1431" s="23"/>
      <c r="M1431" s="30"/>
      <c r="N1431" s="22"/>
      <c r="O1431" s="23"/>
      <c r="P1431" s="30"/>
      <c r="Q1431" s="22"/>
      <c r="R1431" s="23"/>
      <c r="S1431" s="30"/>
      <c r="T1431" s="22"/>
      <c r="U1431" s="23"/>
      <c r="V1431" s="30"/>
      <c r="W1431" s="22"/>
      <c r="X1431" s="23"/>
      <c r="Y1431" s="721"/>
      <c r="Z1431" s="708"/>
      <c r="AA1431" s="709"/>
      <c r="AB1431" s="710"/>
      <c r="AC1431" s="710"/>
      <c r="AD1431" s="710"/>
      <c r="AE1431" s="710"/>
      <c r="AF1431" s="710"/>
      <c r="AG1431" s="711"/>
    </row>
    <row r="1432" spans="1:33" s="50" customFormat="1" ht="18.75" hidden="1" x14ac:dyDescent="0.25">
      <c r="A1432" s="19" t="s">
        <v>663</v>
      </c>
      <c r="B1432" s="131" t="s">
        <v>664</v>
      </c>
      <c r="C1432" s="120"/>
      <c r="D1432" s="132"/>
      <c r="E1432" s="121"/>
      <c r="F1432" s="123"/>
      <c r="G1432" s="132"/>
      <c r="H1432" s="121"/>
      <c r="I1432" s="123"/>
      <c r="J1432" s="132"/>
      <c r="K1432" s="121"/>
      <c r="L1432" s="123"/>
      <c r="M1432" s="132"/>
      <c r="N1432" s="121"/>
      <c r="O1432" s="123"/>
      <c r="P1432" s="132"/>
      <c r="Q1432" s="121"/>
      <c r="R1432" s="123"/>
      <c r="S1432" s="132"/>
      <c r="T1432" s="121"/>
      <c r="U1432" s="123"/>
      <c r="V1432" s="132"/>
      <c r="W1432" s="121"/>
      <c r="X1432" s="123"/>
      <c r="Y1432" s="722"/>
      <c r="Z1432" s="719"/>
      <c r="AA1432" s="720"/>
      <c r="AB1432" s="724"/>
      <c r="AC1432" s="725"/>
      <c r="AD1432" s="725"/>
      <c r="AE1432" s="725"/>
      <c r="AF1432" s="725"/>
      <c r="AG1432" s="726"/>
    </row>
    <row r="1433" spans="1:33" s="50" customFormat="1" ht="31.5" hidden="1" x14ac:dyDescent="0.25">
      <c r="A1433" s="19" t="s">
        <v>665</v>
      </c>
      <c r="B1433" s="126" t="s">
        <v>666</v>
      </c>
      <c r="C1433" s="120" t="s">
        <v>18</v>
      </c>
      <c r="D1433" s="176"/>
      <c r="E1433" s="177">
        <f>IF(D1433=0,0,(IF($F$2350=2021,VLOOKUP(A1433,'SEE - 2021'!$A$6:$E$1681,5,0),(IF($F$2350=2022,VLOOKUP(A1433,'SEE - 2022'!$A$6:$E$1791,5,0),(IF($F$2350=2023,VLOOKUP(A1433,'SEE - 2023'!$A$6:$E$1796,5,0),0)))))))</f>
        <v>0</v>
      </c>
      <c r="F1433" s="175">
        <f>D1433*E1433</f>
        <v>0</v>
      </c>
      <c r="G1433" s="177">
        <f>D1433</f>
        <v>0</v>
      </c>
      <c r="H1433" s="177">
        <f>IF(G1433=0,0,(IF($I$2350=2021,VLOOKUP(A1433,'SEE - 2021'!$A$6:$E$1681,5,0),(IF($I$2350=2022,VLOOKUP(A1433,'SEE - 2022'!$A$6:$E$1791,5,0),(IF($I$2350=2023,VLOOKUP(A1433,'SEE - 2023'!$A$6:$E$1796,5,0),0)))))))</f>
        <v>0</v>
      </c>
      <c r="I1433" s="175">
        <f>G1433*H1433</f>
        <v>0</v>
      </c>
      <c r="J1433" s="175">
        <f>IF(P1433&gt;G1433,P1433-G1433,0)</f>
        <v>0</v>
      </c>
      <c r="K1433" s="175">
        <f>IF(P1433&gt;G1433,Q1433,0)</f>
        <v>0</v>
      </c>
      <c r="L1433" s="175">
        <f>J1433*K1433</f>
        <v>0</v>
      </c>
      <c r="M1433" s="175">
        <f>IF(P1433&lt;G1433,G1433-P1433,0)</f>
        <v>0</v>
      </c>
      <c r="N1433" s="175">
        <f>IF(P1433=0,H1433,IF(P1433&lt;G1433,Q1433,0))</f>
        <v>0</v>
      </c>
      <c r="O1433" s="175">
        <f>M1433*N1433</f>
        <v>0</v>
      </c>
      <c r="P1433" s="176"/>
      <c r="Q1433" s="175">
        <f>IF(P1433=0,0,IF(H1433=0,((IF($I$2350=2021,VLOOKUP(A1433,'SEE - 2021'!$A$6:$E$1681,5,0),(IF($I$2350=2022,VLOOKUP(A1433,'SEE - 2022'!$A$6:$E$1791,5,0),(IF($I$2350=2023,VLOOKUP(A1433,'SEE - 2023'!$A$6:$E$1796,5,0),0)))))*(1-$AL$5))),H1433))</f>
        <v>0</v>
      </c>
      <c r="R1433" s="175">
        <f>P1433*Q1433</f>
        <v>0</v>
      </c>
      <c r="S1433" s="175">
        <f>IF(Y1433&gt;D1433,Y1433-D1433,0)</f>
        <v>0</v>
      </c>
      <c r="T1433" s="175">
        <f>IF(Y1433&gt;D1433,Z1433,0)</f>
        <v>0</v>
      </c>
      <c r="U1433" s="175">
        <f>S1433*T1433</f>
        <v>0</v>
      </c>
      <c r="V1433" s="175">
        <f>IF(Y1433&lt;D1433,D1433-Y1433,0)</f>
        <v>0</v>
      </c>
      <c r="W1433" s="175">
        <f>IF(Y1433=0,E1433,IF(Y1433&lt;D1433,Z1433,0))</f>
        <v>0</v>
      </c>
      <c r="X1433" s="175">
        <f>V1433*W1433</f>
        <v>0</v>
      </c>
      <c r="Y1433" s="707">
        <f>P1433</f>
        <v>0</v>
      </c>
      <c r="Z1433" s="707">
        <f>IF(Y1433=0,0,VLOOKUP(A1433,'SEE - 2023'!$A$6:$E$1796,5,0))*(1-$AN$5)</f>
        <v>0</v>
      </c>
      <c r="AA1433" s="707">
        <f>Y1433*Z1433</f>
        <v>0</v>
      </c>
      <c r="AB1433" s="712"/>
      <c r="AC1433" s="713"/>
      <c r="AD1433" s="713"/>
      <c r="AE1433" s="713"/>
      <c r="AF1433" s="713"/>
      <c r="AG1433" s="714"/>
    </row>
    <row r="1434" spans="1:33" s="50" customFormat="1" ht="94.5" hidden="1" x14ac:dyDescent="0.25">
      <c r="A1434" s="24"/>
      <c r="B1434" s="25" t="s">
        <v>667</v>
      </c>
      <c r="C1434" s="21"/>
      <c r="D1434" s="30"/>
      <c r="E1434" s="22"/>
      <c r="F1434" s="23"/>
      <c r="G1434" s="30"/>
      <c r="H1434" s="22"/>
      <c r="I1434" s="23"/>
      <c r="J1434" s="30"/>
      <c r="K1434" s="22"/>
      <c r="L1434" s="23"/>
      <c r="M1434" s="30"/>
      <c r="N1434" s="22"/>
      <c r="O1434" s="23"/>
      <c r="P1434" s="30"/>
      <c r="Q1434" s="22"/>
      <c r="R1434" s="23"/>
      <c r="S1434" s="30"/>
      <c r="T1434" s="22"/>
      <c r="U1434" s="23"/>
      <c r="V1434" s="30"/>
      <c r="W1434" s="22"/>
      <c r="X1434" s="23"/>
      <c r="Y1434" s="721"/>
      <c r="Z1434" s="708"/>
      <c r="AA1434" s="709"/>
      <c r="AB1434" s="710"/>
      <c r="AC1434" s="710"/>
      <c r="AD1434" s="710"/>
      <c r="AE1434" s="710"/>
      <c r="AF1434" s="710"/>
      <c r="AG1434" s="711"/>
    </row>
    <row r="1435" spans="1:33" s="50" customFormat="1" ht="18.75" hidden="1" x14ac:dyDescent="0.25">
      <c r="A1435" s="24"/>
      <c r="B1435" s="29"/>
      <c r="C1435" s="21"/>
      <c r="D1435" s="30"/>
      <c r="E1435" s="22"/>
      <c r="F1435" s="23"/>
      <c r="G1435" s="30"/>
      <c r="H1435" s="22"/>
      <c r="I1435" s="23"/>
      <c r="J1435" s="30"/>
      <c r="K1435" s="22"/>
      <c r="L1435" s="23"/>
      <c r="M1435" s="30"/>
      <c r="N1435" s="22"/>
      <c r="O1435" s="23"/>
      <c r="P1435" s="30"/>
      <c r="Q1435" s="22"/>
      <c r="R1435" s="23"/>
      <c r="S1435" s="30"/>
      <c r="T1435" s="22"/>
      <c r="U1435" s="23"/>
      <c r="V1435" s="30"/>
      <c r="W1435" s="22"/>
      <c r="X1435" s="23"/>
      <c r="Y1435" s="721"/>
      <c r="Z1435" s="708"/>
      <c r="AA1435" s="709"/>
      <c r="AB1435" s="710"/>
      <c r="AC1435" s="710"/>
      <c r="AD1435" s="710"/>
      <c r="AE1435" s="710"/>
      <c r="AF1435" s="710"/>
      <c r="AG1435" s="711"/>
    </row>
    <row r="1436" spans="1:33" s="50" customFormat="1" ht="18.75" hidden="1" x14ac:dyDescent="0.25">
      <c r="A1436" s="19" t="s">
        <v>668</v>
      </c>
      <c r="B1436" s="126" t="s">
        <v>669</v>
      </c>
      <c r="C1436" s="120" t="s">
        <v>18</v>
      </c>
      <c r="D1436" s="176"/>
      <c r="E1436" s="177">
        <f>IF(D1436=0,0,(IF($F$2350=2021,VLOOKUP(A1436,'SEE - 2021'!$A$6:$E$1681,5,0),(IF($F$2350=2022,VLOOKUP(A1436,'SEE - 2022'!$A$6:$E$1791,5,0),(IF($F$2350=2023,VLOOKUP(A1436,'SEE - 2023'!$A$6:$E$1796,5,0),0)))))))</f>
        <v>0</v>
      </c>
      <c r="F1436" s="175">
        <f>D1436*E1436</f>
        <v>0</v>
      </c>
      <c r="G1436" s="177">
        <f>D1436</f>
        <v>0</v>
      </c>
      <c r="H1436" s="177">
        <f>IF(G1436=0,0,(IF($I$2350=2021,VLOOKUP(A1436,'SEE - 2021'!$A$6:$E$1681,5,0),(IF($I$2350=2022,VLOOKUP(A1436,'SEE - 2022'!$A$6:$E$1791,5,0),(IF($I$2350=2023,VLOOKUP(A1436,'SEE - 2023'!$A$6:$E$1796,5,0),0)))))))</f>
        <v>0</v>
      </c>
      <c r="I1436" s="175">
        <f>G1436*H1436</f>
        <v>0</v>
      </c>
      <c r="J1436" s="175">
        <f>IF(P1436&gt;G1436,P1436-G1436,0)</f>
        <v>0</v>
      </c>
      <c r="K1436" s="175">
        <f>IF(P1436&gt;G1436,Q1436,0)</f>
        <v>0</v>
      </c>
      <c r="L1436" s="175">
        <f>J1436*K1436</f>
        <v>0</v>
      </c>
      <c r="M1436" s="175">
        <f>IF(P1436&lt;G1436,G1436-P1436,0)</f>
        <v>0</v>
      </c>
      <c r="N1436" s="175">
        <f>IF(P1436=0,H1436,IF(P1436&lt;G1436,Q1436,0))</f>
        <v>0</v>
      </c>
      <c r="O1436" s="175">
        <f>M1436*N1436</f>
        <v>0</v>
      </c>
      <c r="P1436" s="176"/>
      <c r="Q1436" s="175">
        <f>IF(P1436=0,0,IF(H1436=0,((IF($I$2350=2021,VLOOKUP(A1436,'SEE - 2021'!$A$6:$E$1681,5,0),(IF($I$2350=2022,VLOOKUP(A1436,'SEE - 2022'!$A$6:$E$1791,5,0),(IF($I$2350=2023,VLOOKUP(A1436,'SEE - 2023'!$A$6:$E$1796,5,0),0)))))*(1-$AL$5))),H1436))</f>
        <v>0</v>
      </c>
      <c r="R1436" s="175">
        <f>P1436*Q1436</f>
        <v>0</v>
      </c>
      <c r="S1436" s="175">
        <f>IF(Y1436&gt;D1436,Y1436-D1436,0)</f>
        <v>0</v>
      </c>
      <c r="T1436" s="175">
        <f>IF(Y1436&gt;D1436,Z1436,0)</f>
        <v>0</v>
      </c>
      <c r="U1436" s="175">
        <f>S1436*T1436</f>
        <v>0</v>
      </c>
      <c r="V1436" s="175">
        <f>IF(Y1436&lt;D1436,D1436-Y1436,0)</f>
        <v>0</v>
      </c>
      <c r="W1436" s="175">
        <f>IF(Y1436=0,E1436,IF(Y1436&lt;D1436,Z1436,0))</f>
        <v>0</v>
      </c>
      <c r="X1436" s="175">
        <f>V1436*W1436</f>
        <v>0</v>
      </c>
      <c r="Y1436" s="707">
        <f>P1436</f>
        <v>0</v>
      </c>
      <c r="Z1436" s="707">
        <f>IF(Y1436=0,0,VLOOKUP(A1436,'SEE - 2023'!$A$6:$E$1796,5,0))*(1-$AN$5)</f>
        <v>0</v>
      </c>
      <c r="AA1436" s="707">
        <f>Y1436*Z1436</f>
        <v>0</v>
      </c>
      <c r="AB1436" s="712"/>
      <c r="AC1436" s="713"/>
      <c r="AD1436" s="713"/>
      <c r="AE1436" s="713"/>
      <c r="AF1436" s="713"/>
      <c r="AG1436" s="714"/>
    </row>
    <row r="1437" spans="1:33" s="50" customFormat="1" ht="63" hidden="1" x14ac:dyDescent="0.25">
      <c r="A1437" s="24"/>
      <c r="B1437" s="25" t="s">
        <v>670</v>
      </c>
      <c r="C1437" s="21"/>
      <c r="D1437" s="30"/>
      <c r="E1437" s="22"/>
      <c r="F1437" s="23"/>
      <c r="G1437" s="30"/>
      <c r="H1437" s="22"/>
      <c r="I1437" s="23"/>
      <c r="J1437" s="30"/>
      <c r="K1437" s="22"/>
      <c r="L1437" s="23"/>
      <c r="M1437" s="30"/>
      <c r="N1437" s="22"/>
      <c r="O1437" s="23"/>
      <c r="P1437" s="30"/>
      <c r="Q1437" s="22"/>
      <c r="R1437" s="23"/>
      <c r="S1437" s="30"/>
      <c r="T1437" s="22"/>
      <c r="U1437" s="23"/>
      <c r="V1437" s="30"/>
      <c r="W1437" s="22"/>
      <c r="X1437" s="23"/>
      <c r="Y1437" s="721"/>
      <c r="Z1437" s="708"/>
      <c r="AA1437" s="709"/>
      <c r="AB1437" s="710"/>
      <c r="AC1437" s="710"/>
      <c r="AD1437" s="710"/>
      <c r="AE1437" s="710"/>
      <c r="AF1437" s="710"/>
      <c r="AG1437" s="711"/>
    </row>
    <row r="1438" spans="1:33" s="50" customFormat="1" ht="18.75" hidden="1" x14ac:dyDescent="0.25">
      <c r="A1438" s="24"/>
      <c r="B1438" s="26"/>
      <c r="C1438" s="21"/>
      <c r="D1438" s="30"/>
      <c r="E1438" s="22"/>
      <c r="F1438" s="23"/>
      <c r="G1438" s="30"/>
      <c r="H1438" s="22"/>
      <c r="I1438" s="23"/>
      <c r="J1438" s="30"/>
      <c r="K1438" s="22"/>
      <c r="L1438" s="23"/>
      <c r="M1438" s="30"/>
      <c r="N1438" s="22"/>
      <c r="O1438" s="23"/>
      <c r="P1438" s="30"/>
      <c r="Q1438" s="22"/>
      <c r="R1438" s="23"/>
      <c r="S1438" s="30"/>
      <c r="T1438" s="22"/>
      <c r="U1438" s="23"/>
      <c r="V1438" s="30"/>
      <c r="W1438" s="22"/>
      <c r="X1438" s="23"/>
      <c r="Y1438" s="721"/>
      <c r="Z1438" s="708"/>
      <c r="AA1438" s="709"/>
      <c r="AB1438" s="710"/>
      <c r="AC1438" s="710"/>
      <c r="AD1438" s="710"/>
      <c r="AE1438" s="710"/>
      <c r="AF1438" s="710"/>
      <c r="AG1438" s="711"/>
    </row>
    <row r="1439" spans="1:33" s="50" customFormat="1" ht="18.75" hidden="1" x14ac:dyDescent="0.25">
      <c r="A1439" s="19" t="s">
        <v>671</v>
      </c>
      <c r="B1439" s="126" t="s">
        <v>945</v>
      </c>
      <c r="C1439" s="120" t="s">
        <v>18</v>
      </c>
      <c r="D1439" s="176"/>
      <c r="E1439" s="177">
        <f>IF(D1439=0,0,(IF($F$2350=2021,VLOOKUP(A1439,'SEE - 2021'!$A$6:$E$1681,5,0),(IF($F$2350=2022,VLOOKUP(A1439,'SEE - 2022'!$A$6:$E$1791,5,0),(IF($F$2350=2023,VLOOKUP(A1439,'SEE - 2023'!$A$6:$E$1796,5,0),0)))))))</f>
        <v>0</v>
      </c>
      <c r="F1439" s="175">
        <f>D1439*E1439</f>
        <v>0</v>
      </c>
      <c r="G1439" s="177">
        <f>D1439</f>
        <v>0</v>
      </c>
      <c r="H1439" s="177">
        <f>IF(G1439=0,0,(IF($I$2350=2021,VLOOKUP(A1439,'SEE - 2021'!$A$6:$E$1681,5,0),(IF($I$2350=2022,VLOOKUP(A1439,'SEE - 2022'!$A$6:$E$1791,5,0),(IF($I$2350=2023,VLOOKUP(A1439,'SEE - 2023'!$A$6:$E$1796,5,0),0)))))))</f>
        <v>0</v>
      </c>
      <c r="I1439" s="175">
        <f>G1439*H1439</f>
        <v>0</v>
      </c>
      <c r="J1439" s="175">
        <f>IF(P1439&gt;G1439,P1439-G1439,0)</f>
        <v>0</v>
      </c>
      <c r="K1439" s="175">
        <f>IF(P1439&gt;G1439,Q1439,0)</f>
        <v>0</v>
      </c>
      <c r="L1439" s="175">
        <f>J1439*K1439</f>
        <v>0</v>
      </c>
      <c r="M1439" s="175">
        <f>IF(P1439&lt;G1439,G1439-P1439,0)</f>
        <v>0</v>
      </c>
      <c r="N1439" s="175">
        <f>IF(P1439=0,H1439,IF(P1439&lt;G1439,Q1439,0))</f>
        <v>0</v>
      </c>
      <c r="O1439" s="175">
        <f>M1439*N1439</f>
        <v>0</v>
      </c>
      <c r="P1439" s="176"/>
      <c r="Q1439" s="175">
        <f>IF(P1439=0,0,IF(H1439=0,((IF($I$2350=2021,VLOOKUP(A1439,'SEE - 2021'!$A$6:$E$1681,5,0),(IF($I$2350=2022,VLOOKUP(A1439,'SEE - 2022'!$A$6:$E$1791,5,0),(IF($I$2350=2023,VLOOKUP(A1439,'SEE - 2023'!$A$6:$E$1796,5,0),0)))))*(1-$AL$5))),H1439))</f>
        <v>0</v>
      </c>
      <c r="R1439" s="175">
        <f>P1439*Q1439</f>
        <v>0</v>
      </c>
      <c r="S1439" s="175">
        <f>IF(Y1439&gt;D1439,Y1439-D1439,0)</f>
        <v>0</v>
      </c>
      <c r="T1439" s="175">
        <f>IF(Y1439&gt;D1439,Z1439,0)</f>
        <v>0</v>
      </c>
      <c r="U1439" s="175">
        <f>S1439*T1439</f>
        <v>0</v>
      </c>
      <c r="V1439" s="175">
        <f>IF(Y1439&lt;D1439,D1439-Y1439,0)</f>
        <v>0</v>
      </c>
      <c r="W1439" s="175">
        <f>IF(Y1439=0,E1439,IF(Y1439&lt;D1439,Z1439,0))</f>
        <v>0</v>
      </c>
      <c r="X1439" s="175">
        <f>V1439*W1439</f>
        <v>0</v>
      </c>
      <c r="Y1439" s="707">
        <f>P1439</f>
        <v>0</v>
      </c>
      <c r="Z1439" s="707">
        <f>IF(Y1439=0,0,VLOOKUP(A1439,'SEE - 2023'!$A$6:$E$1796,5,0))*(1-$AN$5)</f>
        <v>0</v>
      </c>
      <c r="AA1439" s="707">
        <f>Y1439*Z1439</f>
        <v>0</v>
      </c>
      <c r="AB1439" s="712"/>
      <c r="AC1439" s="713"/>
      <c r="AD1439" s="713"/>
      <c r="AE1439" s="713"/>
      <c r="AF1439" s="713"/>
      <c r="AG1439" s="714"/>
    </row>
    <row r="1440" spans="1:33" s="50" customFormat="1" ht="63" hidden="1" x14ac:dyDescent="0.25">
      <c r="A1440" s="24"/>
      <c r="B1440" s="25" t="s">
        <v>672</v>
      </c>
      <c r="C1440" s="21"/>
      <c r="D1440" s="30"/>
      <c r="E1440" s="22"/>
      <c r="F1440" s="23"/>
      <c r="G1440" s="30"/>
      <c r="H1440" s="22"/>
      <c r="I1440" s="23"/>
      <c r="J1440" s="30"/>
      <c r="K1440" s="22"/>
      <c r="L1440" s="23"/>
      <c r="M1440" s="30"/>
      <c r="N1440" s="22"/>
      <c r="O1440" s="23"/>
      <c r="P1440" s="30"/>
      <c r="Q1440" s="22"/>
      <c r="R1440" s="23"/>
      <c r="S1440" s="30"/>
      <c r="T1440" s="22"/>
      <c r="U1440" s="23"/>
      <c r="V1440" s="30"/>
      <c r="W1440" s="22"/>
      <c r="X1440" s="23"/>
      <c r="Y1440" s="721"/>
      <c r="Z1440" s="708"/>
      <c r="AA1440" s="709"/>
      <c r="AB1440" s="710"/>
      <c r="AC1440" s="710"/>
      <c r="AD1440" s="710"/>
      <c r="AE1440" s="710"/>
      <c r="AF1440" s="710"/>
      <c r="AG1440" s="711"/>
    </row>
    <row r="1441" spans="1:33" s="50" customFormat="1" ht="18.75" hidden="1" x14ac:dyDescent="0.25">
      <c r="A1441" s="24"/>
      <c r="B1441" s="25"/>
      <c r="C1441" s="21"/>
      <c r="D1441" s="30"/>
      <c r="E1441" s="22"/>
      <c r="F1441" s="23"/>
      <c r="G1441" s="30"/>
      <c r="H1441" s="22"/>
      <c r="I1441" s="23"/>
      <c r="J1441" s="30"/>
      <c r="K1441" s="22"/>
      <c r="L1441" s="23"/>
      <c r="M1441" s="30"/>
      <c r="N1441" s="22"/>
      <c r="O1441" s="23"/>
      <c r="P1441" s="30"/>
      <c r="Q1441" s="22"/>
      <c r="R1441" s="23"/>
      <c r="S1441" s="30"/>
      <c r="T1441" s="22"/>
      <c r="U1441" s="23"/>
      <c r="V1441" s="30"/>
      <c r="W1441" s="22"/>
      <c r="X1441" s="23"/>
      <c r="Y1441" s="721"/>
      <c r="Z1441" s="708"/>
      <c r="AA1441" s="709"/>
      <c r="AB1441" s="710"/>
      <c r="AC1441" s="710"/>
      <c r="AD1441" s="710"/>
      <c r="AE1441" s="710"/>
      <c r="AF1441" s="710"/>
      <c r="AG1441" s="711"/>
    </row>
    <row r="1442" spans="1:33" s="50" customFormat="1" ht="18.75" hidden="1" x14ac:dyDescent="0.25">
      <c r="A1442" s="19" t="s">
        <v>673</v>
      </c>
      <c r="B1442" s="126" t="s">
        <v>674</v>
      </c>
      <c r="C1442" s="120" t="s">
        <v>18</v>
      </c>
      <c r="D1442" s="176"/>
      <c r="E1442" s="177">
        <f>IF(D1442=0,0,(IF($F$2350=2021,VLOOKUP(A1442,'SEE - 2021'!$A$6:$E$1681,5,0),(IF($F$2350=2022,VLOOKUP(A1442,'SEE - 2022'!$A$6:$E$1791,5,0),(IF($F$2350=2023,VLOOKUP(A1442,'SEE - 2023'!$A$6:$E$1796,5,0),0)))))))</f>
        <v>0</v>
      </c>
      <c r="F1442" s="175">
        <f>D1442*E1442</f>
        <v>0</v>
      </c>
      <c r="G1442" s="177">
        <f>D1442</f>
        <v>0</v>
      </c>
      <c r="H1442" s="177">
        <f>IF(G1442=0,0,(IF($I$2350=2021,VLOOKUP(A1442,'SEE - 2021'!$A$6:$E$1681,5,0),(IF($I$2350=2022,VLOOKUP(A1442,'SEE - 2022'!$A$6:$E$1791,5,0),(IF($I$2350=2023,VLOOKUP(A1442,'SEE - 2023'!$A$6:$E$1796,5,0),0)))))))</f>
        <v>0</v>
      </c>
      <c r="I1442" s="175">
        <f>G1442*H1442</f>
        <v>0</v>
      </c>
      <c r="J1442" s="175">
        <f>IF(P1442&gt;G1442,P1442-G1442,0)</f>
        <v>0</v>
      </c>
      <c r="K1442" s="175">
        <f>IF(P1442&gt;G1442,Q1442,0)</f>
        <v>0</v>
      </c>
      <c r="L1442" s="175">
        <f>J1442*K1442</f>
        <v>0</v>
      </c>
      <c r="M1442" s="175">
        <f>IF(P1442&lt;G1442,G1442-P1442,0)</f>
        <v>0</v>
      </c>
      <c r="N1442" s="175">
        <f>IF(P1442=0,H1442,IF(P1442&lt;G1442,Q1442,0))</f>
        <v>0</v>
      </c>
      <c r="O1442" s="175">
        <f>M1442*N1442</f>
        <v>0</v>
      </c>
      <c r="P1442" s="176"/>
      <c r="Q1442" s="175">
        <f>IF(P1442=0,0,IF(H1442=0,((IF($I$2350=2021,VLOOKUP(A1442,'SEE - 2021'!$A$6:$E$1681,5,0),(IF($I$2350=2022,VLOOKUP(A1442,'SEE - 2022'!$A$6:$E$1791,5,0),(IF($I$2350=2023,VLOOKUP(A1442,'SEE - 2023'!$A$6:$E$1796,5,0),0)))))*(1-$AL$5))),H1442))</f>
        <v>0</v>
      </c>
      <c r="R1442" s="175">
        <f>P1442*Q1442</f>
        <v>0</v>
      </c>
      <c r="S1442" s="175">
        <f>IF(Y1442&gt;D1442,Y1442-D1442,0)</f>
        <v>0</v>
      </c>
      <c r="T1442" s="175">
        <f>IF(Y1442&gt;D1442,Z1442,0)</f>
        <v>0</v>
      </c>
      <c r="U1442" s="175">
        <f>S1442*T1442</f>
        <v>0</v>
      </c>
      <c r="V1442" s="175">
        <f>IF(Y1442&lt;D1442,D1442-Y1442,0)</f>
        <v>0</v>
      </c>
      <c r="W1442" s="175">
        <f>IF(Y1442=0,E1442,IF(Y1442&lt;D1442,Z1442,0))</f>
        <v>0</v>
      </c>
      <c r="X1442" s="175">
        <f>V1442*W1442</f>
        <v>0</v>
      </c>
      <c r="Y1442" s="707">
        <f>P1442</f>
        <v>0</v>
      </c>
      <c r="Z1442" s="707">
        <f>IF(Y1442=0,0,VLOOKUP(A1442,'SEE - 2023'!$A$6:$E$1796,5,0))*(1-$AN$5)</f>
        <v>0</v>
      </c>
      <c r="AA1442" s="707">
        <f>Y1442*Z1442</f>
        <v>0</v>
      </c>
      <c r="AB1442" s="712"/>
      <c r="AC1442" s="713"/>
      <c r="AD1442" s="713"/>
      <c r="AE1442" s="713"/>
      <c r="AF1442" s="713"/>
      <c r="AG1442" s="714"/>
    </row>
    <row r="1443" spans="1:33" s="50" customFormat="1" ht="63" hidden="1" x14ac:dyDescent="0.25">
      <c r="A1443" s="24"/>
      <c r="B1443" s="25" t="s">
        <v>672</v>
      </c>
      <c r="C1443" s="21"/>
      <c r="D1443" s="30"/>
      <c r="E1443" s="22"/>
      <c r="F1443" s="23"/>
      <c r="G1443" s="30"/>
      <c r="H1443" s="22"/>
      <c r="I1443" s="23"/>
      <c r="J1443" s="30"/>
      <c r="K1443" s="22"/>
      <c r="L1443" s="23"/>
      <c r="M1443" s="30"/>
      <c r="N1443" s="22"/>
      <c r="O1443" s="23"/>
      <c r="P1443" s="30"/>
      <c r="Q1443" s="22"/>
      <c r="R1443" s="23"/>
      <c r="S1443" s="30"/>
      <c r="T1443" s="22"/>
      <c r="U1443" s="23"/>
      <c r="V1443" s="30"/>
      <c r="W1443" s="22"/>
      <c r="X1443" s="23"/>
      <c r="Y1443" s="721"/>
      <c r="Z1443" s="708"/>
      <c r="AA1443" s="709"/>
      <c r="AB1443" s="710"/>
      <c r="AC1443" s="710"/>
      <c r="AD1443" s="710"/>
      <c r="AE1443" s="710"/>
      <c r="AF1443" s="710"/>
      <c r="AG1443" s="711"/>
    </row>
    <row r="1444" spans="1:33" s="50" customFormat="1" ht="18.75" hidden="1" x14ac:dyDescent="0.25">
      <c r="A1444" s="24"/>
      <c r="B1444" s="25"/>
      <c r="C1444" s="21"/>
      <c r="D1444" s="30"/>
      <c r="E1444" s="22"/>
      <c r="F1444" s="23"/>
      <c r="G1444" s="30"/>
      <c r="H1444" s="22"/>
      <c r="I1444" s="23"/>
      <c r="J1444" s="30"/>
      <c r="K1444" s="22"/>
      <c r="L1444" s="23"/>
      <c r="M1444" s="30"/>
      <c r="N1444" s="22"/>
      <c r="O1444" s="23"/>
      <c r="P1444" s="30"/>
      <c r="Q1444" s="22"/>
      <c r="R1444" s="23"/>
      <c r="S1444" s="30"/>
      <c r="T1444" s="22"/>
      <c r="U1444" s="23"/>
      <c r="V1444" s="30"/>
      <c r="W1444" s="22"/>
      <c r="X1444" s="23"/>
      <c r="Y1444" s="721"/>
      <c r="Z1444" s="708"/>
      <c r="AA1444" s="709"/>
      <c r="AB1444" s="710"/>
      <c r="AC1444" s="710"/>
      <c r="AD1444" s="710"/>
      <c r="AE1444" s="710"/>
      <c r="AF1444" s="710"/>
      <c r="AG1444" s="711"/>
    </row>
    <row r="1445" spans="1:33" s="50" customFormat="1" ht="18.75" hidden="1" x14ac:dyDescent="0.25">
      <c r="A1445" s="19" t="s">
        <v>675</v>
      </c>
      <c r="B1445" s="126" t="s">
        <v>679</v>
      </c>
      <c r="C1445" s="120" t="s">
        <v>18</v>
      </c>
      <c r="D1445" s="176"/>
      <c r="E1445" s="177">
        <f>IF(D1445=0,0,(IF($F$2350=2021,VLOOKUP(A1445,'SEE - 2021'!$A$6:$E$1681,5,0),(IF($F$2350=2022,VLOOKUP(A1445,'SEE - 2022'!$A$6:$E$1791,5,0),(IF($F$2350=2023,VLOOKUP(A1445,'SEE - 2023'!$A$6:$E$1796,5,0),0)))))))</f>
        <v>0</v>
      </c>
      <c r="F1445" s="175">
        <f>D1445*E1445</f>
        <v>0</v>
      </c>
      <c r="G1445" s="177">
        <f>D1445</f>
        <v>0</v>
      </c>
      <c r="H1445" s="177">
        <f>IF(G1445=0,0,(IF($I$2350=2021,VLOOKUP(A1445,'SEE - 2021'!$A$6:$E$1681,5,0),(IF($I$2350=2022,VLOOKUP(A1445,'SEE - 2022'!$A$6:$E$1791,5,0),(IF($I$2350=2023,VLOOKUP(A1445,'SEE - 2023'!$A$6:$E$1796,5,0),0)))))))</f>
        <v>0</v>
      </c>
      <c r="I1445" s="175">
        <f>G1445*H1445</f>
        <v>0</v>
      </c>
      <c r="J1445" s="175">
        <f>IF(P1445&gt;G1445,P1445-G1445,0)</f>
        <v>0</v>
      </c>
      <c r="K1445" s="175">
        <f>IF(P1445&gt;G1445,Q1445,0)</f>
        <v>0</v>
      </c>
      <c r="L1445" s="175">
        <f>J1445*K1445</f>
        <v>0</v>
      </c>
      <c r="M1445" s="175">
        <f>IF(P1445&lt;G1445,G1445-P1445,0)</f>
        <v>0</v>
      </c>
      <c r="N1445" s="175">
        <f>IF(P1445=0,H1445,IF(P1445&lt;G1445,Q1445,0))</f>
        <v>0</v>
      </c>
      <c r="O1445" s="175">
        <f>M1445*N1445</f>
        <v>0</v>
      </c>
      <c r="P1445" s="176"/>
      <c r="Q1445" s="175">
        <f>IF(P1445=0,0,IF(H1445=0,((IF($I$2350=2021,VLOOKUP(A1445,'SEE - 2021'!$A$6:$E$1681,5,0),(IF($I$2350=2022,VLOOKUP(A1445,'SEE - 2022'!$A$6:$E$1791,5,0),(IF($I$2350=2023,VLOOKUP(A1445,'SEE - 2023'!$A$6:$E$1796,5,0),0)))))*(1-$AL$5))),H1445))</f>
        <v>0</v>
      </c>
      <c r="R1445" s="175">
        <f>P1445*Q1445</f>
        <v>0</v>
      </c>
      <c r="S1445" s="175">
        <f>IF(Y1445&gt;D1445,Y1445-D1445,0)</f>
        <v>0</v>
      </c>
      <c r="T1445" s="175">
        <f>IF(Y1445&gt;D1445,Z1445,0)</f>
        <v>0</v>
      </c>
      <c r="U1445" s="175">
        <f>S1445*T1445</f>
        <v>0</v>
      </c>
      <c r="V1445" s="175">
        <f>IF(Y1445&lt;D1445,D1445-Y1445,0)</f>
        <v>0</v>
      </c>
      <c r="W1445" s="175">
        <f>IF(Y1445=0,E1445,IF(Y1445&lt;D1445,Z1445,0))</f>
        <v>0</v>
      </c>
      <c r="X1445" s="175">
        <f>V1445*W1445</f>
        <v>0</v>
      </c>
      <c r="Y1445" s="707">
        <f>P1445</f>
        <v>0</v>
      </c>
      <c r="Z1445" s="707">
        <f>IF(Y1445=0,0,VLOOKUP(A1445,'SEE - 2023'!$A$6:$E$1796,5,0))*(1-$AN$5)</f>
        <v>0</v>
      </c>
      <c r="AA1445" s="707">
        <f>Y1445*Z1445</f>
        <v>0</v>
      </c>
      <c r="AB1445" s="712"/>
      <c r="AC1445" s="713"/>
      <c r="AD1445" s="713"/>
      <c r="AE1445" s="713"/>
      <c r="AF1445" s="713"/>
      <c r="AG1445" s="714"/>
    </row>
    <row r="1446" spans="1:33" s="50" customFormat="1" ht="63" hidden="1" x14ac:dyDescent="0.25">
      <c r="A1446" s="24"/>
      <c r="B1446" s="25" t="s">
        <v>680</v>
      </c>
      <c r="C1446" s="21"/>
      <c r="D1446" s="30"/>
      <c r="E1446" s="22"/>
      <c r="F1446" s="23"/>
      <c r="G1446" s="30"/>
      <c r="H1446" s="22"/>
      <c r="I1446" s="23"/>
      <c r="J1446" s="30"/>
      <c r="K1446" s="22"/>
      <c r="L1446" s="23"/>
      <c r="M1446" s="30"/>
      <c r="N1446" s="22"/>
      <c r="O1446" s="23"/>
      <c r="P1446" s="30"/>
      <c r="Q1446" s="22"/>
      <c r="R1446" s="23"/>
      <c r="S1446" s="30"/>
      <c r="T1446" s="22"/>
      <c r="U1446" s="23"/>
      <c r="V1446" s="30"/>
      <c r="W1446" s="22"/>
      <c r="X1446" s="23"/>
      <c r="Y1446" s="721"/>
      <c r="Z1446" s="708"/>
      <c r="AA1446" s="709"/>
      <c r="AB1446" s="710"/>
      <c r="AC1446" s="710"/>
      <c r="AD1446" s="710"/>
      <c r="AE1446" s="710"/>
      <c r="AF1446" s="710"/>
      <c r="AG1446" s="711"/>
    </row>
    <row r="1447" spans="1:33" s="50" customFormat="1" ht="18.75" hidden="1" x14ac:dyDescent="0.25">
      <c r="A1447" s="24"/>
      <c r="B1447" s="25"/>
      <c r="C1447" s="21"/>
      <c r="D1447" s="30"/>
      <c r="E1447" s="22"/>
      <c r="F1447" s="23"/>
      <c r="G1447" s="30"/>
      <c r="H1447" s="22"/>
      <c r="I1447" s="23"/>
      <c r="J1447" s="30"/>
      <c r="K1447" s="22"/>
      <c r="L1447" s="23"/>
      <c r="M1447" s="30"/>
      <c r="N1447" s="22"/>
      <c r="O1447" s="23"/>
      <c r="P1447" s="30"/>
      <c r="Q1447" s="22"/>
      <c r="R1447" s="23"/>
      <c r="S1447" s="30"/>
      <c r="T1447" s="22"/>
      <c r="U1447" s="23"/>
      <c r="V1447" s="30"/>
      <c r="W1447" s="22"/>
      <c r="X1447" s="23"/>
      <c r="Y1447" s="721"/>
      <c r="Z1447" s="708"/>
      <c r="AA1447" s="709"/>
      <c r="AB1447" s="710"/>
      <c r="AC1447" s="710"/>
      <c r="AD1447" s="710"/>
      <c r="AE1447" s="710"/>
      <c r="AF1447" s="710"/>
      <c r="AG1447" s="711"/>
    </row>
    <row r="1448" spans="1:33" s="50" customFormat="1" ht="18.75" hidden="1" x14ac:dyDescent="0.25">
      <c r="A1448" s="19" t="s">
        <v>678</v>
      </c>
      <c r="B1448" s="126" t="s">
        <v>676</v>
      </c>
      <c r="C1448" s="120" t="s">
        <v>18</v>
      </c>
      <c r="D1448" s="176"/>
      <c r="E1448" s="177">
        <f>IF(D1448=0,0,(IF($F$2350=2021,VLOOKUP(A1448,'SEE - 2021'!$A$6:$E$1681,5,0),(IF($F$2350=2022,VLOOKUP(A1448,'SEE - 2022'!$A$6:$E$1791,5,0),(IF($F$2350=2023,VLOOKUP(A1448,'SEE - 2023'!$A$6:$E$1796,5,0),0)))))))</f>
        <v>0</v>
      </c>
      <c r="F1448" s="175">
        <f>D1448*E1448</f>
        <v>0</v>
      </c>
      <c r="G1448" s="177">
        <f>D1448</f>
        <v>0</v>
      </c>
      <c r="H1448" s="177">
        <f>IF(G1448=0,0,(IF($I$2350=2021,VLOOKUP(A1448,'SEE - 2021'!$A$6:$E$1681,5,0),(IF($I$2350=2022,VLOOKUP(A1448,'SEE - 2022'!$A$6:$E$1791,5,0),(IF($I$2350=2023,VLOOKUP(A1448,'SEE - 2023'!$A$6:$E$1796,5,0),0)))))))</f>
        <v>0</v>
      </c>
      <c r="I1448" s="175">
        <f>G1448*H1448</f>
        <v>0</v>
      </c>
      <c r="J1448" s="175">
        <f>IF(P1448&gt;G1448,P1448-G1448,0)</f>
        <v>0</v>
      </c>
      <c r="K1448" s="175">
        <f>IF(P1448&gt;G1448,Q1448,0)</f>
        <v>0</v>
      </c>
      <c r="L1448" s="175">
        <f>J1448*K1448</f>
        <v>0</v>
      </c>
      <c r="M1448" s="175">
        <f>IF(P1448&lt;G1448,G1448-P1448,0)</f>
        <v>0</v>
      </c>
      <c r="N1448" s="175">
        <f>IF(P1448=0,H1448,IF(P1448&lt;G1448,Q1448,0))</f>
        <v>0</v>
      </c>
      <c r="O1448" s="175">
        <f>M1448*N1448</f>
        <v>0</v>
      </c>
      <c r="P1448" s="176"/>
      <c r="Q1448" s="175">
        <f>IF(P1448=0,0,IF(H1448=0,((IF($I$2350=2021,VLOOKUP(A1448,'SEE - 2021'!$A$6:$E$1681,5,0),(IF($I$2350=2022,VLOOKUP(A1448,'SEE - 2022'!$A$6:$E$1791,5,0),(IF($I$2350=2023,VLOOKUP(A1448,'SEE - 2023'!$A$6:$E$1796,5,0),0)))))*(1-$AL$5))),H1448))</f>
        <v>0</v>
      </c>
      <c r="R1448" s="175">
        <f>P1448*Q1448</f>
        <v>0</v>
      </c>
      <c r="S1448" s="175">
        <f>IF(Y1448&gt;D1448,Y1448-D1448,0)</f>
        <v>0</v>
      </c>
      <c r="T1448" s="175">
        <f>IF(Y1448&gt;D1448,Z1448,0)</f>
        <v>0</v>
      </c>
      <c r="U1448" s="175">
        <f>S1448*T1448</f>
        <v>0</v>
      </c>
      <c r="V1448" s="175">
        <f>IF(Y1448&lt;D1448,D1448-Y1448,0)</f>
        <v>0</v>
      </c>
      <c r="W1448" s="175">
        <f>IF(Y1448=0,E1448,IF(Y1448&lt;D1448,Z1448,0))</f>
        <v>0</v>
      </c>
      <c r="X1448" s="175">
        <f>V1448*W1448</f>
        <v>0</v>
      </c>
      <c r="Y1448" s="707">
        <f>P1448</f>
        <v>0</v>
      </c>
      <c r="Z1448" s="707">
        <f>IF(Y1448=0,0,VLOOKUP(A1448,'SEE - 2023'!$A$6:$E$1796,5,0))*(1-$AN$5)</f>
        <v>0</v>
      </c>
      <c r="AA1448" s="707">
        <f>Y1448*Z1448</f>
        <v>0</v>
      </c>
      <c r="AB1448" s="712"/>
      <c r="AC1448" s="713"/>
      <c r="AD1448" s="713"/>
      <c r="AE1448" s="713"/>
      <c r="AF1448" s="713"/>
      <c r="AG1448" s="714"/>
    </row>
    <row r="1449" spans="1:33" s="50" customFormat="1" ht="63" hidden="1" x14ac:dyDescent="0.25">
      <c r="A1449" s="24"/>
      <c r="B1449" s="25" t="s">
        <v>677</v>
      </c>
      <c r="C1449" s="21"/>
      <c r="D1449" s="30"/>
      <c r="E1449" s="22"/>
      <c r="F1449" s="23"/>
      <c r="G1449" s="30"/>
      <c r="H1449" s="22"/>
      <c r="I1449" s="23"/>
      <c r="J1449" s="30"/>
      <c r="K1449" s="22"/>
      <c r="L1449" s="23"/>
      <c r="M1449" s="30"/>
      <c r="N1449" s="22"/>
      <c r="O1449" s="23"/>
      <c r="P1449" s="30"/>
      <c r="Q1449" s="22"/>
      <c r="R1449" s="23"/>
      <c r="S1449" s="30"/>
      <c r="T1449" s="22"/>
      <c r="U1449" s="23"/>
      <c r="V1449" s="30"/>
      <c r="W1449" s="22"/>
      <c r="X1449" s="23"/>
      <c r="Y1449" s="721"/>
      <c r="Z1449" s="708"/>
      <c r="AA1449" s="709"/>
      <c r="AB1449" s="710"/>
      <c r="AC1449" s="710"/>
      <c r="AD1449" s="710"/>
      <c r="AE1449" s="710"/>
      <c r="AF1449" s="710"/>
      <c r="AG1449" s="711"/>
    </row>
    <row r="1450" spans="1:33" s="50" customFormat="1" ht="18.75" hidden="1" x14ac:dyDescent="0.25">
      <c r="A1450" s="24"/>
      <c r="B1450" s="26"/>
      <c r="C1450" s="21"/>
      <c r="D1450" s="30"/>
      <c r="E1450" s="22"/>
      <c r="F1450" s="23"/>
      <c r="G1450" s="30"/>
      <c r="H1450" s="22"/>
      <c r="I1450" s="23"/>
      <c r="J1450" s="30"/>
      <c r="K1450" s="22"/>
      <c r="L1450" s="23"/>
      <c r="M1450" s="30"/>
      <c r="N1450" s="22"/>
      <c r="O1450" s="23"/>
      <c r="P1450" s="30"/>
      <c r="Q1450" s="22"/>
      <c r="R1450" s="23"/>
      <c r="S1450" s="30"/>
      <c r="T1450" s="22"/>
      <c r="U1450" s="23"/>
      <c r="V1450" s="30"/>
      <c r="W1450" s="22"/>
      <c r="X1450" s="23"/>
      <c r="Y1450" s="721"/>
      <c r="Z1450" s="708"/>
      <c r="AA1450" s="709"/>
      <c r="AB1450" s="710"/>
      <c r="AC1450" s="710"/>
      <c r="AD1450" s="710"/>
      <c r="AE1450" s="710"/>
      <c r="AF1450" s="710"/>
      <c r="AG1450" s="711"/>
    </row>
    <row r="1451" spans="1:33" s="50" customFormat="1" ht="18.75" hidden="1" x14ac:dyDescent="0.25">
      <c r="A1451" s="19" t="s">
        <v>681</v>
      </c>
      <c r="B1451" s="131" t="s">
        <v>682</v>
      </c>
      <c r="C1451" s="120"/>
      <c r="D1451" s="132"/>
      <c r="E1451" s="121"/>
      <c r="F1451" s="123"/>
      <c r="G1451" s="132"/>
      <c r="H1451" s="121"/>
      <c r="I1451" s="123"/>
      <c r="J1451" s="132"/>
      <c r="K1451" s="121"/>
      <c r="L1451" s="123"/>
      <c r="M1451" s="132"/>
      <c r="N1451" s="121"/>
      <c r="O1451" s="123"/>
      <c r="P1451" s="132"/>
      <c r="Q1451" s="121"/>
      <c r="R1451" s="123"/>
      <c r="S1451" s="132"/>
      <c r="T1451" s="121"/>
      <c r="U1451" s="123"/>
      <c r="V1451" s="132"/>
      <c r="W1451" s="121"/>
      <c r="X1451" s="123"/>
      <c r="Y1451" s="722"/>
      <c r="Z1451" s="719"/>
      <c r="AA1451" s="720"/>
      <c r="AB1451" s="712"/>
      <c r="AC1451" s="713"/>
      <c r="AD1451" s="713"/>
      <c r="AE1451" s="713"/>
      <c r="AF1451" s="713"/>
      <c r="AG1451" s="714"/>
    </row>
    <row r="1452" spans="1:33" s="50" customFormat="1" ht="189" hidden="1" x14ac:dyDescent="0.25">
      <c r="A1452" s="24"/>
      <c r="B1452" s="25" t="s">
        <v>1283</v>
      </c>
      <c r="C1452" s="21"/>
      <c r="D1452" s="30"/>
      <c r="E1452" s="22"/>
      <c r="F1452" s="23"/>
      <c r="G1452" s="30"/>
      <c r="H1452" s="22"/>
      <c r="I1452" s="23"/>
      <c r="J1452" s="30"/>
      <c r="K1452" s="22"/>
      <c r="L1452" s="23"/>
      <c r="M1452" s="30"/>
      <c r="N1452" s="22"/>
      <c r="O1452" s="23"/>
      <c r="P1452" s="30"/>
      <c r="Q1452" s="22"/>
      <c r="R1452" s="23"/>
      <c r="S1452" s="30"/>
      <c r="T1452" s="22"/>
      <c r="U1452" s="23"/>
      <c r="V1452" s="30"/>
      <c r="W1452" s="22"/>
      <c r="X1452" s="23"/>
      <c r="Y1452" s="721"/>
      <c r="Z1452" s="708"/>
      <c r="AA1452" s="709"/>
      <c r="AB1452" s="710"/>
      <c r="AC1452" s="710"/>
      <c r="AD1452" s="710"/>
      <c r="AE1452" s="710"/>
      <c r="AF1452" s="710"/>
      <c r="AG1452" s="711"/>
    </row>
    <row r="1453" spans="1:33" s="50" customFormat="1" ht="18.75" hidden="1" x14ac:dyDescent="0.25">
      <c r="A1453" s="24"/>
      <c r="B1453" s="25"/>
      <c r="C1453" s="21"/>
      <c r="D1453" s="30"/>
      <c r="E1453" s="22"/>
      <c r="F1453" s="23"/>
      <c r="G1453" s="30"/>
      <c r="H1453" s="22"/>
      <c r="I1453" s="23"/>
      <c r="J1453" s="30"/>
      <c r="K1453" s="22"/>
      <c r="L1453" s="23"/>
      <c r="M1453" s="30"/>
      <c r="N1453" s="22"/>
      <c r="O1453" s="23"/>
      <c r="P1453" s="30"/>
      <c r="Q1453" s="22"/>
      <c r="R1453" s="23"/>
      <c r="S1453" s="30"/>
      <c r="T1453" s="22"/>
      <c r="U1453" s="23"/>
      <c r="V1453" s="30"/>
      <c r="W1453" s="22"/>
      <c r="X1453" s="23"/>
      <c r="Y1453" s="721"/>
      <c r="Z1453" s="708"/>
      <c r="AA1453" s="709"/>
      <c r="AB1453" s="710"/>
      <c r="AC1453" s="710"/>
      <c r="AD1453" s="710"/>
      <c r="AE1453" s="710"/>
      <c r="AF1453" s="710"/>
      <c r="AG1453" s="711"/>
    </row>
    <row r="1454" spans="1:33" s="50" customFormat="1" ht="18.75" hidden="1" x14ac:dyDescent="0.25">
      <c r="A1454" s="19" t="s">
        <v>683</v>
      </c>
      <c r="B1454" s="126" t="s">
        <v>684</v>
      </c>
      <c r="C1454" s="120" t="s">
        <v>18</v>
      </c>
      <c r="D1454" s="176"/>
      <c r="E1454" s="177">
        <f>IF(D1454=0,0,(IF($F$2350=2021,VLOOKUP(A1454,'SEE - 2021'!$A$6:$E$1681,5,0),(IF($F$2350=2022,VLOOKUP(A1454,'SEE - 2022'!$A$6:$E$1791,5,0),(IF($F$2350=2023,VLOOKUP(A1454,'SEE - 2023'!$A$6:$E$1796,5,0),0)))))))</f>
        <v>0</v>
      </c>
      <c r="F1454" s="175">
        <f>D1454*E1454</f>
        <v>0</v>
      </c>
      <c r="G1454" s="177">
        <f>D1454</f>
        <v>0</v>
      </c>
      <c r="H1454" s="177">
        <f>IF(G1454=0,0,(IF($I$2350=2021,VLOOKUP(A1454,'SEE - 2021'!$A$6:$E$1681,5,0),(IF($I$2350=2022,VLOOKUP(A1454,'SEE - 2022'!$A$6:$E$1791,5,0),(IF($I$2350=2023,VLOOKUP(A1454,'SEE - 2023'!$A$6:$E$1796,5,0),0)))))))</f>
        <v>0</v>
      </c>
      <c r="I1454" s="175">
        <f>G1454*H1454</f>
        <v>0</v>
      </c>
      <c r="J1454" s="175">
        <f>IF(P1454&gt;G1454,P1454-G1454,0)</f>
        <v>0</v>
      </c>
      <c r="K1454" s="175">
        <f>IF(P1454&gt;G1454,Q1454,0)</f>
        <v>0</v>
      </c>
      <c r="L1454" s="175">
        <f>J1454*K1454</f>
        <v>0</v>
      </c>
      <c r="M1454" s="175">
        <f>IF(P1454&lt;G1454,G1454-P1454,0)</f>
        <v>0</v>
      </c>
      <c r="N1454" s="175">
        <f>IF(P1454=0,H1454,IF(P1454&lt;G1454,Q1454,0))</f>
        <v>0</v>
      </c>
      <c r="O1454" s="175">
        <f>M1454*N1454</f>
        <v>0</v>
      </c>
      <c r="P1454" s="176"/>
      <c r="Q1454" s="175">
        <f>IF(P1454=0,0,IF(H1454=0,((IF($I$2350=2021,VLOOKUP(A1454,'SEE - 2021'!$A$6:$E$1681,5,0),(IF($I$2350=2022,VLOOKUP(A1454,'SEE - 2022'!$A$6:$E$1791,5,0),(IF($I$2350=2023,VLOOKUP(A1454,'SEE - 2023'!$A$6:$E$1796,5,0),0)))))*(1-$AL$5))),H1454))</f>
        <v>0</v>
      </c>
      <c r="R1454" s="175">
        <f>P1454*Q1454</f>
        <v>0</v>
      </c>
      <c r="S1454" s="175">
        <f>IF(Y1454&gt;D1454,Y1454-D1454,0)</f>
        <v>0</v>
      </c>
      <c r="T1454" s="175">
        <f>IF(Y1454&gt;D1454,Z1454,0)</f>
        <v>0</v>
      </c>
      <c r="U1454" s="175">
        <f>S1454*T1454</f>
        <v>0</v>
      </c>
      <c r="V1454" s="175">
        <f>IF(Y1454&lt;D1454,D1454-Y1454,0)</f>
        <v>0</v>
      </c>
      <c r="W1454" s="175">
        <f>IF(Y1454=0,E1454,IF(Y1454&lt;D1454,Z1454,0))</f>
        <v>0</v>
      </c>
      <c r="X1454" s="175">
        <f>V1454*W1454</f>
        <v>0</v>
      </c>
      <c r="Y1454" s="707">
        <f>P1454</f>
        <v>0</v>
      </c>
      <c r="Z1454" s="707">
        <f>IF(Y1454=0,0,VLOOKUP(A1454,'SEE - 2023'!$A$6:$E$1796,5,0))*(1-$AN$5)</f>
        <v>0</v>
      </c>
      <c r="AA1454" s="707">
        <f>Y1454*Z1454</f>
        <v>0</v>
      </c>
      <c r="AB1454" s="712"/>
      <c r="AC1454" s="713"/>
      <c r="AD1454" s="713"/>
      <c r="AE1454" s="713"/>
      <c r="AF1454" s="713"/>
      <c r="AG1454" s="714"/>
    </row>
    <row r="1455" spans="1:33" s="50" customFormat="1" ht="18.75" hidden="1" x14ac:dyDescent="0.25">
      <c r="A1455" s="24"/>
      <c r="B1455" s="26"/>
      <c r="C1455" s="21"/>
      <c r="D1455" s="30"/>
      <c r="E1455" s="33"/>
      <c r="F1455" s="23"/>
      <c r="G1455" s="30"/>
      <c r="H1455" s="33"/>
      <c r="I1455" s="23"/>
      <c r="J1455" s="30"/>
      <c r="K1455" s="33"/>
      <c r="L1455" s="23"/>
      <c r="M1455" s="30"/>
      <c r="N1455" s="33"/>
      <c r="O1455" s="23"/>
      <c r="P1455" s="30"/>
      <c r="Q1455" s="33"/>
      <c r="R1455" s="23"/>
      <c r="S1455" s="30"/>
      <c r="T1455" s="33"/>
      <c r="U1455" s="23"/>
      <c r="V1455" s="30"/>
      <c r="W1455" s="33"/>
      <c r="X1455" s="23"/>
      <c r="Y1455" s="721"/>
      <c r="Z1455" s="325"/>
      <c r="AA1455" s="709"/>
      <c r="AB1455" s="710"/>
      <c r="AC1455" s="710"/>
      <c r="AD1455" s="710"/>
      <c r="AE1455" s="710"/>
      <c r="AF1455" s="710"/>
      <c r="AG1455" s="711"/>
    </row>
    <row r="1456" spans="1:33" s="50" customFormat="1" ht="18.75" hidden="1" x14ac:dyDescent="0.25">
      <c r="A1456" s="19" t="s">
        <v>685</v>
      </c>
      <c r="B1456" s="126" t="s">
        <v>686</v>
      </c>
      <c r="C1456" s="120" t="s">
        <v>18</v>
      </c>
      <c r="D1456" s="176"/>
      <c r="E1456" s="177">
        <f>IF(D1456=0,0,(IF($F$2350=2021,VLOOKUP(A1456,'SEE - 2021'!$A$6:$E$1681,5,0),(IF($F$2350=2022,VLOOKUP(A1456,'SEE - 2022'!$A$6:$E$1791,5,0),(IF($F$2350=2023,VLOOKUP(A1456,'SEE - 2023'!$A$6:$E$1796,5,0),0)))))))</f>
        <v>0</v>
      </c>
      <c r="F1456" s="175">
        <f>D1456*E1456</f>
        <v>0</v>
      </c>
      <c r="G1456" s="177">
        <f>D1456</f>
        <v>0</v>
      </c>
      <c r="H1456" s="177">
        <f>IF(G1456=0,0,(IF($I$2350=2021,VLOOKUP(A1456,'SEE - 2021'!$A$6:$E$1681,5,0),(IF($I$2350=2022,VLOOKUP(A1456,'SEE - 2022'!$A$6:$E$1791,5,0),(IF($I$2350=2023,VLOOKUP(A1456,'SEE - 2023'!$A$6:$E$1796,5,0),0)))))))</f>
        <v>0</v>
      </c>
      <c r="I1456" s="175">
        <f>G1456*H1456</f>
        <v>0</v>
      </c>
      <c r="J1456" s="175">
        <f>IF(P1456&gt;G1456,P1456-G1456,0)</f>
        <v>0</v>
      </c>
      <c r="K1456" s="175">
        <f>IF(P1456&gt;G1456,Q1456,0)</f>
        <v>0</v>
      </c>
      <c r="L1456" s="175">
        <f>J1456*K1456</f>
        <v>0</v>
      </c>
      <c r="M1456" s="175">
        <f>IF(P1456&lt;G1456,G1456-P1456,0)</f>
        <v>0</v>
      </c>
      <c r="N1456" s="175">
        <f>IF(P1456=0,H1456,IF(P1456&lt;G1456,Q1456,0))</f>
        <v>0</v>
      </c>
      <c r="O1456" s="175">
        <f>M1456*N1456</f>
        <v>0</v>
      </c>
      <c r="P1456" s="176"/>
      <c r="Q1456" s="175">
        <f>IF(P1456=0,0,IF(H1456=0,((IF($I$2350=2021,VLOOKUP(A1456,'SEE - 2021'!$A$6:$E$1681,5,0),(IF($I$2350=2022,VLOOKUP(A1456,'SEE - 2022'!$A$6:$E$1791,5,0),(IF($I$2350=2023,VLOOKUP(A1456,'SEE - 2023'!$A$6:$E$1796,5,0),0)))))*(1-$AL$5))),H1456))</f>
        <v>0</v>
      </c>
      <c r="R1456" s="175">
        <f>P1456*Q1456</f>
        <v>0</v>
      </c>
      <c r="S1456" s="175">
        <f>IF(Y1456&gt;D1456,Y1456-D1456,0)</f>
        <v>0</v>
      </c>
      <c r="T1456" s="175">
        <f>IF(Y1456&gt;D1456,Z1456,0)</f>
        <v>0</v>
      </c>
      <c r="U1456" s="175">
        <f>S1456*T1456</f>
        <v>0</v>
      </c>
      <c r="V1456" s="175">
        <f>IF(Y1456&lt;D1456,D1456-Y1456,0)</f>
        <v>0</v>
      </c>
      <c r="W1456" s="175">
        <f>IF(Y1456=0,E1456,IF(Y1456&lt;D1456,Z1456,0))</f>
        <v>0</v>
      </c>
      <c r="X1456" s="175">
        <f>V1456*W1456</f>
        <v>0</v>
      </c>
      <c r="Y1456" s="707">
        <f>P1456</f>
        <v>0</v>
      </c>
      <c r="Z1456" s="707">
        <f>IF(Y1456=0,0,VLOOKUP(A1456,'SEE - 2023'!$A$6:$E$1796,5,0))*(1-$AN$5)</f>
        <v>0</v>
      </c>
      <c r="AA1456" s="707">
        <f>Y1456*Z1456</f>
        <v>0</v>
      </c>
      <c r="AB1456" s="712"/>
      <c r="AC1456" s="713"/>
      <c r="AD1456" s="713"/>
      <c r="AE1456" s="713"/>
      <c r="AF1456" s="713"/>
      <c r="AG1456" s="714"/>
    </row>
    <row r="1457" spans="1:33" s="50" customFormat="1" ht="18.75" hidden="1" x14ac:dyDescent="0.25">
      <c r="A1457" s="24"/>
      <c r="B1457" s="26"/>
      <c r="C1457" s="21"/>
      <c r="D1457" s="30"/>
      <c r="E1457" s="33"/>
      <c r="F1457" s="23"/>
      <c r="G1457" s="30"/>
      <c r="H1457" s="33"/>
      <c r="I1457" s="23"/>
      <c r="J1457" s="30"/>
      <c r="K1457" s="33"/>
      <c r="L1457" s="23"/>
      <c r="M1457" s="30"/>
      <c r="N1457" s="33"/>
      <c r="O1457" s="23"/>
      <c r="P1457" s="30"/>
      <c r="Q1457" s="33"/>
      <c r="R1457" s="23"/>
      <c r="S1457" s="30"/>
      <c r="T1457" s="33"/>
      <c r="U1457" s="23"/>
      <c r="V1457" s="30"/>
      <c r="W1457" s="33"/>
      <c r="X1457" s="23"/>
      <c r="Y1457" s="721"/>
      <c r="Z1457" s="325"/>
      <c r="AA1457" s="709"/>
      <c r="AB1457" s="710"/>
      <c r="AC1457" s="710"/>
      <c r="AD1457" s="710"/>
      <c r="AE1457" s="710"/>
      <c r="AF1457" s="710"/>
      <c r="AG1457" s="711"/>
    </row>
    <row r="1458" spans="1:33" s="50" customFormat="1" ht="18.75" hidden="1" x14ac:dyDescent="0.25">
      <c r="A1458" s="19" t="s">
        <v>687</v>
      </c>
      <c r="B1458" s="126" t="s">
        <v>688</v>
      </c>
      <c r="C1458" s="120" t="s">
        <v>18</v>
      </c>
      <c r="D1458" s="176"/>
      <c r="E1458" s="177">
        <f>IF(D1458=0,0,(IF($F$2350=2021,VLOOKUP(A1458,'SEE - 2021'!$A$6:$E$1681,5,0),(IF($F$2350=2022,VLOOKUP(A1458,'SEE - 2022'!$A$6:$E$1791,5,0),(IF($F$2350=2023,VLOOKUP(A1458,'SEE - 2023'!$A$6:$E$1796,5,0),0)))))))</f>
        <v>0</v>
      </c>
      <c r="F1458" s="175">
        <f>D1458*E1458</f>
        <v>0</v>
      </c>
      <c r="G1458" s="177">
        <f>D1458</f>
        <v>0</v>
      </c>
      <c r="H1458" s="177">
        <f>IF(G1458=0,0,(IF($I$2350=2021,VLOOKUP(A1458,'SEE - 2021'!$A$6:$E$1681,5,0),(IF($I$2350=2022,VLOOKUP(A1458,'SEE - 2022'!$A$6:$E$1791,5,0),(IF($I$2350=2023,VLOOKUP(A1458,'SEE - 2023'!$A$6:$E$1796,5,0),0)))))))</f>
        <v>0</v>
      </c>
      <c r="I1458" s="175">
        <f>G1458*H1458</f>
        <v>0</v>
      </c>
      <c r="J1458" s="175">
        <f>IF(P1458&gt;G1458,P1458-G1458,0)</f>
        <v>0</v>
      </c>
      <c r="K1458" s="175">
        <f>IF(P1458&gt;G1458,Q1458,0)</f>
        <v>0</v>
      </c>
      <c r="L1458" s="175">
        <f>J1458*K1458</f>
        <v>0</v>
      </c>
      <c r="M1458" s="175">
        <f>IF(P1458&lt;G1458,G1458-P1458,0)</f>
        <v>0</v>
      </c>
      <c r="N1458" s="175">
        <f>IF(P1458=0,H1458,IF(P1458&lt;G1458,Q1458,0))</f>
        <v>0</v>
      </c>
      <c r="O1458" s="175">
        <f>M1458*N1458</f>
        <v>0</v>
      </c>
      <c r="P1458" s="176"/>
      <c r="Q1458" s="175">
        <f>IF(P1458=0,0,IF(H1458=0,((IF($I$2350=2021,VLOOKUP(A1458,'SEE - 2021'!$A$6:$E$1681,5,0),(IF($I$2350=2022,VLOOKUP(A1458,'SEE - 2022'!$A$6:$E$1791,5,0),(IF($I$2350=2023,VLOOKUP(A1458,'SEE - 2023'!$A$6:$E$1796,5,0),0)))))*(1-$AL$5))),H1458))</f>
        <v>0</v>
      </c>
      <c r="R1458" s="175">
        <f>P1458*Q1458</f>
        <v>0</v>
      </c>
      <c r="S1458" s="175">
        <f>IF(Y1458&gt;D1458,Y1458-D1458,0)</f>
        <v>0</v>
      </c>
      <c r="T1458" s="175">
        <f>IF(Y1458&gt;D1458,Z1458,0)</f>
        <v>0</v>
      </c>
      <c r="U1458" s="175">
        <f>S1458*T1458</f>
        <v>0</v>
      </c>
      <c r="V1458" s="175">
        <f>IF(Y1458&lt;D1458,D1458-Y1458,0)</f>
        <v>0</v>
      </c>
      <c r="W1458" s="175">
        <f>IF(Y1458=0,E1458,IF(Y1458&lt;D1458,Z1458,0))</f>
        <v>0</v>
      </c>
      <c r="X1458" s="175">
        <f>V1458*W1458</f>
        <v>0</v>
      </c>
      <c r="Y1458" s="707">
        <f>P1458</f>
        <v>0</v>
      </c>
      <c r="Z1458" s="707">
        <f>IF(Y1458=0,0,VLOOKUP(A1458,'SEE - 2023'!$A$6:$E$1796,5,0))*(1-$AN$5)</f>
        <v>0</v>
      </c>
      <c r="AA1458" s="707">
        <f>Y1458*Z1458</f>
        <v>0</v>
      </c>
      <c r="AB1458" s="712"/>
      <c r="AC1458" s="713"/>
      <c r="AD1458" s="713"/>
      <c r="AE1458" s="713"/>
      <c r="AF1458" s="713"/>
      <c r="AG1458" s="714"/>
    </row>
    <row r="1459" spans="1:33" s="50" customFormat="1" ht="18.75" hidden="1" x14ac:dyDescent="0.25">
      <c r="A1459" s="24"/>
      <c r="B1459" s="26"/>
      <c r="C1459" s="21"/>
      <c r="D1459" s="30"/>
      <c r="E1459" s="33"/>
      <c r="F1459" s="23"/>
      <c r="G1459" s="30"/>
      <c r="H1459" s="33"/>
      <c r="I1459" s="23"/>
      <c r="J1459" s="30"/>
      <c r="K1459" s="33"/>
      <c r="L1459" s="23"/>
      <c r="M1459" s="30"/>
      <c r="N1459" s="33"/>
      <c r="O1459" s="23"/>
      <c r="P1459" s="30"/>
      <c r="Q1459" s="33"/>
      <c r="R1459" s="23"/>
      <c r="S1459" s="30"/>
      <c r="T1459" s="33"/>
      <c r="U1459" s="23"/>
      <c r="V1459" s="30"/>
      <c r="W1459" s="33"/>
      <c r="X1459" s="23"/>
      <c r="Y1459" s="721"/>
      <c r="Z1459" s="325"/>
      <c r="AA1459" s="709"/>
      <c r="AB1459" s="710"/>
      <c r="AC1459" s="710"/>
      <c r="AD1459" s="710"/>
      <c r="AE1459" s="710"/>
      <c r="AF1459" s="710"/>
      <c r="AG1459" s="711"/>
    </row>
    <row r="1460" spans="1:33" s="50" customFormat="1" ht="18.75" hidden="1" x14ac:dyDescent="0.25">
      <c r="A1460" s="19" t="s">
        <v>689</v>
      </c>
      <c r="B1460" s="126" t="s">
        <v>690</v>
      </c>
      <c r="C1460" s="120" t="s">
        <v>18</v>
      </c>
      <c r="D1460" s="176"/>
      <c r="E1460" s="177">
        <f>IF(D1460=0,0,(IF($F$2350=2021,VLOOKUP(A1460,'SEE - 2021'!$A$6:$E$1681,5,0),(IF($F$2350=2022,VLOOKUP(A1460,'SEE - 2022'!$A$6:$E$1791,5,0),(IF($F$2350=2023,VLOOKUP(A1460,'SEE - 2023'!$A$6:$E$1796,5,0),0)))))))</f>
        <v>0</v>
      </c>
      <c r="F1460" s="175">
        <f>D1460*E1460</f>
        <v>0</v>
      </c>
      <c r="G1460" s="177">
        <f>D1460</f>
        <v>0</v>
      </c>
      <c r="H1460" s="177">
        <f>IF(G1460=0,0,(IF($I$2350=2021,VLOOKUP(A1460,'SEE - 2021'!$A$6:$E$1681,5,0),(IF($I$2350=2022,VLOOKUP(A1460,'SEE - 2022'!$A$6:$E$1791,5,0),(IF($I$2350=2023,VLOOKUP(A1460,'SEE - 2023'!$A$6:$E$1796,5,0),0)))))))</f>
        <v>0</v>
      </c>
      <c r="I1460" s="175">
        <f>G1460*H1460</f>
        <v>0</v>
      </c>
      <c r="J1460" s="175">
        <f>IF(P1460&gt;G1460,P1460-G1460,0)</f>
        <v>0</v>
      </c>
      <c r="K1460" s="175">
        <f>IF(P1460&gt;G1460,Q1460,0)</f>
        <v>0</v>
      </c>
      <c r="L1460" s="175">
        <f>J1460*K1460</f>
        <v>0</v>
      </c>
      <c r="M1460" s="175">
        <f>IF(P1460&lt;G1460,G1460-P1460,0)</f>
        <v>0</v>
      </c>
      <c r="N1460" s="175">
        <f>IF(P1460=0,H1460,IF(P1460&lt;G1460,Q1460,0))</f>
        <v>0</v>
      </c>
      <c r="O1460" s="175">
        <f>M1460*N1460</f>
        <v>0</v>
      </c>
      <c r="P1460" s="176"/>
      <c r="Q1460" s="175">
        <f>IF(P1460=0,0,IF(H1460=0,((IF($I$2350=2021,VLOOKUP(A1460,'SEE - 2021'!$A$6:$E$1681,5,0),(IF($I$2350=2022,VLOOKUP(A1460,'SEE - 2022'!$A$6:$E$1791,5,0),(IF($I$2350=2023,VLOOKUP(A1460,'SEE - 2023'!$A$6:$E$1796,5,0),0)))))*(1-$AL$5))),H1460))</f>
        <v>0</v>
      </c>
      <c r="R1460" s="175">
        <f>P1460*Q1460</f>
        <v>0</v>
      </c>
      <c r="S1460" s="175">
        <f>IF(Y1460&gt;D1460,Y1460-D1460,0)</f>
        <v>0</v>
      </c>
      <c r="T1460" s="175">
        <f>IF(Y1460&gt;D1460,Z1460,0)</f>
        <v>0</v>
      </c>
      <c r="U1460" s="175">
        <f>S1460*T1460</f>
        <v>0</v>
      </c>
      <c r="V1460" s="175">
        <f>IF(Y1460&lt;D1460,D1460-Y1460,0)</f>
        <v>0</v>
      </c>
      <c r="W1460" s="175">
        <f>IF(Y1460=0,E1460,IF(Y1460&lt;D1460,Z1460,0))</f>
        <v>0</v>
      </c>
      <c r="X1460" s="175">
        <f>V1460*W1460</f>
        <v>0</v>
      </c>
      <c r="Y1460" s="707">
        <f>P1460</f>
        <v>0</v>
      </c>
      <c r="Z1460" s="707">
        <f>IF(Y1460=0,0,VLOOKUP(A1460,'SEE - 2023'!$A$6:$E$1796,5,0))*(1-$AN$5)</f>
        <v>0</v>
      </c>
      <c r="AA1460" s="707">
        <f>Y1460*Z1460</f>
        <v>0</v>
      </c>
      <c r="AB1460" s="724"/>
      <c r="AC1460" s="725"/>
      <c r="AD1460" s="725"/>
      <c r="AE1460" s="725"/>
      <c r="AF1460" s="725"/>
      <c r="AG1460" s="726"/>
    </row>
    <row r="1461" spans="1:33" s="50" customFormat="1" ht="18" hidden="1" customHeight="1" x14ac:dyDescent="0.25">
      <c r="A1461" s="190" t="s">
        <v>21</v>
      </c>
      <c r="B1461" s="26"/>
      <c r="C1461" s="894" t="s">
        <v>21</v>
      </c>
      <c r="D1461" s="895"/>
      <c r="E1461" s="895"/>
      <c r="F1461" s="443">
        <f>SUM(F1400:F1460)</f>
        <v>0</v>
      </c>
      <c r="G1461" s="894" t="s">
        <v>21</v>
      </c>
      <c r="H1461" s="895"/>
      <c r="I1461" s="443">
        <f>SUM(I1400:I1460)</f>
        <v>0</v>
      </c>
      <c r="J1461" s="894" t="s">
        <v>21</v>
      </c>
      <c r="K1461" s="895"/>
      <c r="L1461" s="444">
        <f>SUM(L1400:L1460)</f>
        <v>0</v>
      </c>
      <c r="M1461" s="894" t="s">
        <v>21</v>
      </c>
      <c r="N1461" s="895"/>
      <c r="O1461" s="443">
        <f>SUM(O1400:O1460)</f>
        <v>0</v>
      </c>
      <c r="P1461" s="894" t="s">
        <v>21</v>
      </c>
      <c r="Q1461" s="895"/>
      <c r="R1461" s="444">
        <f>SUM(R1400:R1460)</f>
        <v>0</v>
      </c>
      <c r="S1461" s="894" t="s">
        <v>21</v>
      </c>
      <c r="T1461" s="895"/>
      <c r="U1461" s="444">
        <f>SUM(U1400:U1460)</f>
        <v>0</v>
      </c>
      <c r="V1461" s="894" t="s">
        <v>21</v>
      </c>
      <c r="W1461" s="895"/>
      <c r="X1461" s="443">
        <f>SUM(X1400:X1460)</f>
        <v>0</v>
      </c>
      <c r="Y1461" s="1050" t="s">
        <v>21</v>
      </c>
      <c r="Z1461" s="1051"/>
      <c r="AA1461" s="723">
        <f>SUM(AA1400:AA1460)</f>
        <v>0</v>
      </c>
      <c r="AB1461" s="748"/>
      <c r="AC1461" s="710"/>
      <c r="AD1461" s="710"/>
      <c r="AE1461" s="710"/>
      <c r="AF1461" s="710"/>
      <c r="AG1461" s="711"/>
    </row>
    <row r="1462" spans="1:33" s="50" customFormat="1" ht="18.75" x14ac:dyDescent="0.25">
      <c r="A1462" s="19">
        <v>200000</v>
      </c>
      <c r="B1462" s="20" t="s">
        <v>691</v>
      </c>
      <c r="C1462" s="441"/>
      <c r="D1462" s="44"/>
      <c r="E1462" s="45"/>
      <c r="F1462" s="46"/>
      <c r="G1462" s="44"/>
      <c r="H1462" s="45"/>
      <c r="I1462" s="46"/>
      <c r="J1462" s="44"/>
      <c r="K1462" s="45"/>
      <c r="L1462" s="46"/>
      <c r="M1462" s="44"/>
      <c r="N1462" s="45"/>
      <c r="O1462" s="46"/>
      <c r="P1462" s="44"/>
      <c r="Q1462" s="45"/>
      <c r="R1462" s="46"/>
      <c r="S1462" s="44"/>
      <c r="T1462" s="45"/>
      <c r="U1462" s="46"/>
      <c r="V1462" s="44"/>
      <c r="W1462" s="45"/>
      <c r="X1462" s="46"/>
      <c r="Y1462" s="727"/>
      <c r="Z1462" s="703"/>
      <c r="AA1462" s="704"/>
      <c r="AB1462" s="724"/>
      <c r="AC1462" s="725"/>
      <c r="AD1462" s="725"/>
      <c r="AE1462" s="725"/>
      <c r="AF1462" s="725"/>
      <c r="AG1462" s="726"/>
    </row>
    <row r="1463" spans="1:33" s="50" customFormat="1" ht="18.75" x14ac:dyDescent="0.25">
      <c r="A1463" s="162">
        <v>200100</v>
      </c>
      <c r="B1463" s="131" t="s">
        <v>161</v>
      </c>
      <c r="C1463" s="163"/>
      <c r="D1463" s="132"/>
      <c r="E1463" s="121"/>
      <c r="F1463" s="123"/>
      <c r="G1463" s="132"/>
      <c r="H1463" s="121"/>
      <c r="I1463" s="123"/>
      <c r="J1463" s="132"/>
      <c r="K1463" s="121"/>
      <c r="L1463" s="123"/>
      <c r="M1463" s="132"/>
      <c r="N1463" s="121"/>
      <c r="O1463" s="123"/>
      <c r="P1463" s="132"/>
      <c r="Q1463" s="121"/>
      <c r="R1463" s="123"/>
      <c r="S1463" s="132"/>
      <c r="T1463" s="121"/>
      <c r="U1463" s="123"/>
      <c r="V1463" s="132"/>
      <c r="W1463" s="121"/>
      <c r="X1463" s="123"/>
      <c r="Y1463" s="722"/>
      <c r="Z1463" s="719"/>
      <c r="AA1463" s="720"/>
      <c r="AB1463" s="724"/>
      <c r="AC1463" s="725"/>
      <c r="AD1463" s="725"/>
      <c r="AE1463" s="725"/>
      <c r="AF1463" s="725"/>
      <c r="AG1463" s="726"/>
    </row>
    <row r="1464" spans="1:33" s="50" customFormat="1" ht="21" hidden="1" x14ac:dyDescent="0.25">
      <c r="A1464" s="19" t="s">
        <v>692</v>
      </c>
      <c r="B1464" s="126" t="s">
        <v>1611</v>
      </c>
      <c r="C1464" s="120" t="s">
        <v>1434</v>
      </c>
      <c r="D1464" s="176"/>
      <c r="E1464" s="177">
        <f>IF(D1464=0,0,(IF($F$2350=2021,VLOOKUP(A1464,'SEE - 2021'!$A$6:$E$1681,5,0),(IF($F$2350=2022,VLOOKUP(A1464,'SEE - 2022'!$A$6:$E$1791,5,0),(IF($F$2350=2023,VLOOKUP(A1464,'SEE - 2023'!$A$6:$E$1796,5,0),0)))))))</f>
        <v>0</v>
      </c>
      <c r="F1464" s="175">
        <f>D1464*E1464</f>
        <v>0</v>
      </c>
      <c r="G1464" s="177">
        <f>D1464</f>
        <v>0</v>
      </c>
      <c r="H1464" s="177">
        <f>IF(G1464=0,0,(IF($I$2350=2021,VLOOKUP(A1464,'SEE - 2021'!$A$6:$E$1681,5,0),(IF($I$2350=2022,VLOOKUP(A1464,'SEE - 2022'!$A$6:$E$1791,5,0),(IF($I$2350=2023,VLOOKUP(A1464,'SEE - 2023'!$A$6:$E$1796,5,0),0)))))))</f>
        <v>0</v>
      </c>
      <c r="I1464" s="175">
        <f>G1464*H1464</f>
        <v>0</v>
      </c>
      <c r="J1464" s="175">
        <f>IF(P1464&gt;G1464,P1464-G1464,0)</f>
        <v>0</v>
      </c>
      <c r="K1464" s="175">
        <f>IF(P1464&gt;G1464,Q1464,0)</f>
        <v>0</v>
      </c>
      <c r="L1464" s="175">
        <f>J1464*K1464</f>
        <v>0</v>
      </c>
      <c r="M1464" s="175">
        <f>IF(P1464&lt;G1464,G1464-P1464,0)</f>
        <v>0</v>
      </c>
      <c r="N1464" s="175">
        <f>IF(P1464=0,H1464,IF(P1464&lt;G1464,Q1464,0))</f>
        <v>0</v>
      </c>
      <c r="O1464" s="175">
        <f>M1464*N1464</f>
        <v>0</v>
      </c>
      <c r="P1464" s="176"/>
      <c r="Q1464" s="175">
        <f>IF(P1464=0,0,IF(H1464=0,((IF($I$2350=2021,VLOOKUP(A1464,'SEE - 2021'!$A$6:$E$1681,5,0),(IF($I$2350=2022,VLOOKUP(A1464,'SEE - 2022'!$A$6:$E$1791,5,0),(IF($I$2350=2023,VLOOKUP(A1464,'SEE - 2023'!$A$6:$E$1796,5,0),0)))))*(1-$AL$5))),H1464))</f>
        <v>0</v>
      </c>
      <c r="R1464" s="175">
        <f>P1464*Q1464</f>
        <v>0</v>
      </c>
      <c r="S1464" s="175">
        <f>IF(Y1464&gt;D1464,Y1464-D1464,0)</f>
        <v>0</v>
      </c>
      <c r="T1464" s="175">
        <f>IF(Y1464&gt;D1464,Z1464,0)</f>
        <v>0</v>
      </c>
      <c r="U1464" s="175">
        <f>S1464*T1464</f>
        <v>0</v>
      </c>
      <c r="V1464" s="175">
        <f>IF(Y1464&lt;D1464,D1464-Y1464,0)</f>
        <v>0</v>
      </c>
      <c r="W1464" s="175">
        <f>IF(Y1464=0,E1464,IF(Y1464&lt;D1464,Z1464,0))</f>
        <v>0</v>
      </c>
      <c r="X1464" s="175">
        <f>V1464*W1464</f>
        <v>0</v>
      </c>
      <c r="Y1464" s="707">
        <f>P1464</f>
        <v>0</v>
      </c>
      <c r="Z1464" s="707">
        <f>IF(Y1464=0,0,VLOOKUP(A1464,'SEE - 2023'!$A$6:$E$1796,5,0))*(1-$AN$5)</f>
        <v>0</v>
      </c>
      <c r="AA1464" s="707">
        <f>Y1464*Z1464</f>
        <v>0</v>
      </c>
      <c r="AB1464" s="712"/>
      <c r="AC1464" s="713"/>
      <c r="AD1464" s="713"/>
      <c r="AE1464" s="713"/>
      <c r="AF1464" s="713"/>
      <c r="AG1464" s="714"/>
    </row>
    <row r="1465" spans="1:33" s="50" customFormat="1" ht="94.5" hidden="1" x14ac:dyDescent="0.25">
      <c r="A1465" s="24"/>
      <c r="B1465" s="25" t="s">
        <v>9</v>
      </c>
      <c r="C1465" s="21"/>
      <c r="D1465" s="30"/>
      <c r="E1465" s="22"/>
      <c r="F1465" s="23"/>
      <c r="G1465" s="30"/>
      <c r="H1465" s="22"/>
      <c r="I1465" s="23"/>
      <c r="J1465" s="30"/>
      <c r="K1465" s="22"/>
      <c r="L1465" s="23"/>
      <c r="M1465" s="30"/>
      <c r="N1465" s="22"/>
      <c r="O1465" s="23"/>
      <c r="P1465" s="30"/>
      <c r="Q1465" s="22"/>
      <c r="R1465" s="23"/>
      <c r="S1465" s="30"/>
      <c r="T1465" s="22"/>
      <c r="U1465" s="23"/>
      <c r="V1465" s="30"/>
      <c r="W1465" s="22"/>
      <c r="X1465" s="23"/>
      <c r="Y1465" s="721"/>
      <c r="Z1465" s="708"/>
      <c r="AA1465" s="709"/>
      <c r="AB1465" s="710"/>
      <c r="AC1465" s="710"/>
      <c r="AD1465" s="710"/>
      <c r="AE1465" s="710"/>
      <c r="AF1465" s="710"/>
      <c r="AG1465" s="711"/>
    </row>
    <row r="1466" spans="1:33" s="50" customFormat="1" ht="18.75" hidden="1" x14ac:dyDescent="0.25">
      <c r="A1466" s="24"/>
      <c r="B1466" s="25"/>
      <c r="C1466" s="21"/>
      <c r="D1466" s="30"/>
      <c r="E1466" s="22"/>
      <c r="F1466" s="23"/>
      <c r="G1466" s="30"/>
      <c r="H1466" s="22"/>
      <c r="I1466" s="23"/>
      <c r="J1466" s="30"/>
      <c r="K1466" s="22"/>
      <c r="L1466" s="23"/>
      <c r="M1466" s="30"/>
      <c r="N1466" s="22"/>
      <c r="O1466" s="23"/>
      <c r="P1466" s="30"/>
      <c r="Q1466" s="22"/>
      <c r="R1466" s="23"/>
      <c r="S1466" s="30"/>
      <c r="T1466" s="22"/>
      <c r="U1466" s="23"/>
      <c r="V1466" s="30"/>
      <c r="W1466" s="22"/>
      <c r="X1466" s="23"/>
      <c r="Y1466" s="721"/>
      <c r="Z1466" s="708"/>
      <c r="AA1466" s="709"/>
      <c r="AB1466" s="710"/>
      <c r="AC1466" s="710"/>
      <c r="AD1466" s="710"/>
      <c r="AE1466" s="710"/>
      <c r="AF1466" s="710"/>
      <c r="AG1466" s="711"/>
    </row>
    <row r="1467" spans="1:33" s="50" customFormat="1" ht="21" hidden="1" x14ac:dyDescent="0.25">
      <c r="A1467" s="19" t="s">
        <v>693</v>
      </c>
      <c r="B1467" s="126" t="s">
        <v>96</v>
      </c>
      <c r="C1467" s="120" t="s">
        <v>1434</v>
      </c>
      <c r="D1467" s="176"/>
      <c r="E1467" s="177">
        <f>IF(D1467=0,0,(IF($F$2350=2021,VLOOKUP(A1467,'SEE - 2021'!$A$6:$E$1681,5,0),(IF($F$2350=2022,VLOOKUP(A1467,'SEE - 2022'!$A$6:$E$1791,5,0),(IF($F$2350=2023,VLOOKUP(A1467,'SEE - 2023'!$A$6:$E$1796,5,0),0)))))))</f>
        <v>0</v>
      </c>
      <c r="F1467" s="175">
        <f>D1467*E1467</f>
        <v>0</v>
      </c>
      <c r="G1467" s="177">
        <f>D1467</f>
        <v>0</v>
      </c>
      <c r="H1467" s="177">
        <f>IF(G1467=0,0,(IF($I$2350=2021,VLOOKUP(A1467,'SEE - 2021'!$A$6:$E$1681,5,0),(IF($I$2350=2022,VLOOKUP(A1467,'SEE - 2022'!$A$6:$E$1791,5,0),(IF($I$2350=2023,VLOOKUP(A1467,'SEE - 2023'!$A$6:$E$1796,5,0),0)))))))</f>
        <v>0</v>
      </c>
      <c r="I1467" s="175">
        <f>G1467*H1467</f>
        <v>0</v>
      </c>
      <c r="J1467" s="175">
        <f>IF(P1467&gt;G1467,P1467-G1467,0)</f>
        <v>0</v>
      </c>
      <c r="K1467" s="175">
        <f>IF(P1467&gt;G1467,Q1467,0)</f>
        <v>0</v>
      </c>
      <c r="L1467" s="175">
        <f>J1467*K1467</f>
        <v>0</v>
      </c>
      <c r="M1467" s="175">
        <f>IF(P1467&lt;G1467,G1467-P1467,0)</f>
        <v>0</v>
      </c>
      <c r="N1467" s="175">
        <f>IF(P1467=0,H1467,IF(P1467&lt;G1467,Q1467,0))</f>
        <v>0</v>
      </c>
      <c r="O1467" s="175">
        <f>M1467*N1467</f>
        <v>0</v>
      </c>
      <c r="P1467" s="176"/>
      <c r="Q1467" s="175">
        <f>IF(P1467=0,0,IF(H1467=0,((IF($I$2350=2021,VLOOKUP(A1467,'SEE - 2021'!$A$6:$E$1681,5,0),(IF($I$2350=2022,VLOOKUP(A1467,'SEE - 2022'!$A$6:$E$1791,5,0),(IF($I$2350=2023,VLOOKUP(A1467,'SEE - 2023'!$A$6:$E$1796,5,0),0)))))*(1-$AL$5))),H1467))</f>
        <v>0</v>
      </c>
      <c r="R1467" s="175">
        <f>P1467*Q1467</f>
        <v>0</v>
      </c>
      <c r="S1467" s="175">
        <f>IF(Y1467&gt;D1467,Y1467-D1467,0)</f>
        <v>0</v>
      </c>
      <c r="T1467" s="175">
        <f>IF(Y1467&gt;D1467,Z1467,0)</f>
        <v>0</v>
      </c>
      <c r="U1467" s="175">
        <f>S1467*T1467</f>
        <v>0</v>
      </c>
      <c r="V1467" s="175">
        <f>IF(Y1467&lt;D1467,D1467-Y1467,0)</f>
        <v>0</v>
      </c>
      <c r="W1467" s="175">
        <f>IF(Y1467=0,E1467,IF(Y1467&lt;D1467,Z1467,0))</f>
        <v>0</v>
      </c>
      <c r="X1467" s="175">
        <f>V1467*W1467</f>
        <v>0</v>
      </c>
      <c r="Y1467" s="707">
        <f>P1467</f>
        <v>0</v>
      </c>
      <c r="Z1467" s="707">
        <f>IF(Y1467=0,0,VLOOKUP(A1467,'SEE - 2023'!$A$6:$E$1796,5,0))*(1-$AN$5)</f>
        <v>0</v>
      </c>
      <c r="AA1467" s="707">
        <f>Y1467*Z1467</f>
        <v>0</v>
      </c>
      <c r="AB1467" s="712"/>
      <c r="AC1467" s="713"/>
      <c r="AD1467" s="713"/>
      <c r="AE1467" s="713"/>
      <c r="AF1467" s="713"/>
      <c r="AG1467" s="714"/>
    </row>
    <row r="1468" spans="1:33" s="50" customFormat="1" ht="49.5" hidden="1" customHeight="1" x14ac:dyDescent="0.25">
      <c r="A1468" s="24"/>
      <c r="B1468" s="25" t="s">
        <v>97</v>
      </c>
      <c r="C1468" s="21"/>
      <c r="D1468" s="30"/>
      <c r="E1468" s="22"/>
      <c r="F1468" s="23"/>
      <c r="G1468" s="30"/>
      <c r="H1468" s="22"/>
      <c r="I1468" s="23"/>
      <c r="J1468" s="30"/>
      <c r="K1468" s="22"/>
      <c r="L1468" s="23"/>
      <c r="M1468" s="30"/>
      <c r="N1468" s="22"/>
      <c r="O1468" s="23"/>
      <c r="P1468" s="30"/>
      <c r="Q1468" s="22"/>
      <c r="R1468" s="23"/>
      <c r="S1468" s="30"/>
      <c r="T1468" s="22"/>
      <c r="U1468" s="23"/>
      <c r="V1468" s="30"/>
      <c r="W1468" s="22"/>
      <c r="X1468" s="23"/>
      <c r="Y1468" s="721"/>
      <c r="Z1468" s="708"/>
      <c r="AA1468" s="709"/>
      <c r="AB1468" s="710"/>
      <c r="AC1468" s="710"/>
      <c r="AD1468" s="710"/>
      <c r="AE1468" s="710"/>
      <c r="AF1468" s="710"/>
      <c r="AG1468" s="711"/>
    </row>
    <row r="1469" spans="1:33" s="50" customFormat="1" ht="18.75" hidden="1" x14ac:dyDescent="0.25">
      <c r="A1469" s="24"/>
      <c r="B1469" s="26"/>
      <c r="C1469" s="21"/>
      <c r="D1469" s="30"/>
      <c r="E1469" s="22"/>
      <c r="F1469" s="23"/>
      <c r="G1469" s="30"/>
      <c r="H1469" s="22"/>
      <c r="I1469" s="23"/>
      <c r="J1469" s="30"/>
      <c r="K1469" s="22"/>
      <c r="L1469" s="23"/>
      <c r="M1469" s="30"/>
      <c r="N1469" s="22"/>
      <c r="O1469" s="23"/>
      <c r="P1469" s="30"/>
      <c r="Q1469" s="22"/>
      <c r="R1469" s="23"/>
      <c r="S1469" s="30"/>
      <c r="T1469" s="22"/>
      <c r="U1469" s="23"/>
      <c r="V1469" s="30"/>
      <c r="W1469" s="22"/>
      <c r="X1469" s="23"/>
      <c r="Y1469" s="721"/>
      <c r="Z1469" s="708"/>
      <c r="AA1469" s="709"/>
      <c r="AB1469" s="710"/>
      <c r="AC1469" s="710"/>
      <c r="AD1469" s="710"/>
      <c r="AE1469" s="710"/>
      <c r="AF1469" s="710"/>
      <c r="AG1469" s="711"/>
    </row>
    <row r="1470" spans="1:33" s="50" customFormat="1" ht="21" hidden="1" x14ac:dyDescent="0.25">
      <c r="A1470" s="19" t="s">
        <v>694</v>
      </c>
      <c r="B1470" s="126" t="s">
        <v>126</v>
      </c>
      <c r="C1470" s="120" t="s">
        <v>1434</v>
      </c>
      <c r="D1470" s="176"/>
      <c r="E1470" s="177">
        <f>IF(D1470=0,0,(IF($F$2350=2021,VLOOKUP(A1470,'SEE - 2021'!$A$6:$E$1681,5,0),(IF($F$2350=2022,VLOOKUP(A1470,'SEE - 2022'!$A$6:$E$1791,5,0),(IF($F$2350=2023,VLOOKUP(A1470,'SEE - 2023'!$A$6:$E$1796,5,0),0)))))))</f>
        <v>0</v>
      </c>
      <c r="F1470" s="175">
        <f>D1470*E1470</f>
        <v>0</v>
      </c>
      <c r="G1470" s="177">
        <f>D1470</f>
        <v>0</v>
      </c>
      <c r="H1470" s="177">
        <f>IF(G1470=0,0,(IF($I$2350=2021,VLOOKUP(A1470,'SEE - 2021'!$A$6:$E$1681,5,0),(IF($I$2350=2022,VLOOKUP(A1470,'SEE - 2022'!$A$6:$E$1791,5,0),(IF($I$2350=2023,VLOOKUP(A1470,'SEE - 2023'!$A$6:$E$1796,5,0),0)))))))</f>
        <v>0</v>
      </c>
      <c r="I1470" s="175">
        <f>G1470*H1470</f>
        <v>0</v>
      </c>
      <c r="J1470" s="175">
        <f>IF(P1470&gt;G1470,P1470-G1470,0)</f>
        <v>0</v>
      </c>
      <c r="K1470" s="175">
        <f>IF(P1470&gt;G1470,Q1470,0)</f>
        <v>0</v>
      </c>
      <c r="L1470" s="175">
        <f>J1470*K1470</f>
        <v>0</v>
      </c>
      <c r="M1470" s="175">
        <f>IF(P1470&lt;G1470,G1470-P1470,0)</f>
        <v>0</v>
      </c>
      <c r="N1470" s="175">
        <f>IF(P1470=0,H1470,IF(P1470&lt;G1470,Q1470,0))</f>
        <v>0</v>
      </c>
      <c r="O1470" s="175">
        <f>M1470*N1470</f>
        <v>0</v>
      </c>
      <c r="P1470" s="176"/>
      <c r="Q1470" s="175">
        <f>IF(P1470=0,0,IF(H1470=0,((IF($I$2350=2021,VLOOKUP(A1470,'SEE - 2021'!$A$6:$E$1681,5,0),(IF($I$2350=2022,VLOOKUP(A1470,'SEE - 2022'!$A$6:$E$1791,5,0),(IF($I$2350=2023,VLOOKUP(A1470,'SEE - 2023'!$A$6:$E$1796,5,0),0)))))*(1-$AL$5))),H1470))</f>
        <v>0</v>
      </c>
      <c r="R1470" s="175">
        <f>P1470*Q1470</f>
        <v>0</v>
      </c>
      <c r="S1470" s="175">
        <f>IF(Y1470&gt;D1470,Y1470-D1470,0)</f>
        <v>0</v>
      </c>
      <c r="T1470" s="175">
        <f>IF(Y1470&gt;D1470,Z1470,0)</f>
        <v>0</v>
      </c>
      <c r="U1470" s="175">
        <f>S1470*T1470</f>
        <v>0</v>
      </c>
      <c r="V1470" s="175">
        <f>IF(Y1470&lt;D1470,D1470-Y1470,0)</f>
        <v>0</v>
      </c>
      <c r="W1470" s="175">
        <f>IF(Y1470=0,E1470,IF(Y1470&lt;D1470,Z1470,0))</f>
        <v>0</v>
      </c>
      <c r="X1470" s="175">
        <f>V1470*W1470</f>
        <v>0</v>
      </c>
      <c r="Y1470" s="707">
        <f>P1470</f>
        <v>0</v>
      </c>
      <c r="Z1470" s="707">
        <f>IF(Y1470=0,0,VLOOKUP(A1470,'SEE - 2023'!$A$6:$E$1796,5,0))*(1-$AN$5)</f>
        <v>0</v>
      </c>
      <c r="AA1470" s="707">
        <f>Y1470*Z1470</f>
        <v>0</v>
      </c>
      <c r="AB1470" s="712"/>
      <c r="AC1470" s="713"/>
      <c r="AD1470" s="713"/>
      <c r="AE1470" s="713"/>
      <c r="AF1470" s="713"/>
      <c r="AG1470" s="714"/>
    </row>
    <row r="1471" spans="1:33" s="50" customFormat="1" ht="47.25" hidden="1" x14ac:dyDescent="0.25">
      <c r="A1471" s="24"/>
      <c r="B1471" s="25" t="s">
        <v>583</v>
      </c>
      <c r="C1471" s="21"/>
      <c r="D1471" s="30"/>
      <c r="E1471" s="22"/>
      <c r="F1471" s="23"/>
      <c r="G1471" s="30"/>
      <c r="H1471" s="22"/>
      <c r="I1471" s="23"/>
      <c r="J1471" s="30"/>
      <c r="K1471" s="22"/>
      <c r="L1471" s="23"/>
      <c r="M1471" s="30"/>
      <c r="N1471" s="22"/>
      <c r="O1471" s="23"/>
      <c r="P1471" s="30"/>
      <c r="Q1471" s="22"/>
      <c r="R1471" s="23"/>
      <c r="S1471" s="30"/>
      <c r="T1471" s="22"/>
      <c r="U1471" s="23"/>
      <c r="V1471" s="30"/>
      <c r="W1471" s="22"/>
      <c r="X1471" s="23"/>
      <c r="Y1471" s="721"/>
      <c r="Z1471" s="708"/>
      <c r="AA1471" s="709"/>
      <c r="AB1471" s="710"/>
      <c r="AC1471" s="710"/>
      <c r="AD1471" s="710"/>
      <c r="AE1471" s="710"/>
      <c r="AF1471" s="710"/>
      <c r="AG1471" s="711"/>
    </row>
    <row r="1472" spans="1:33" s="50" customFormat="1" ht="18.75" hidden="1" x14ac:dyDescent="0.25">
      <c r="A1472" s="24"/>
      <c r="B1472" s="25"/>
      <c r="C1472" s="21"/>
      <c r="D1472" s="30"/>
      <c r="E1472" s="22"/>
      <c r="F1472" s="23"/>
      <c r="G1472" s="30"/>
      <c r="H1472" s="22"/>
      <c r="I1472" s="23"/>
      <c r="J1472" s="30"/>
      <c r="K1472" s="22"/>
      <c r="L1472" s="23"/>
      <c r="M1472" s="30"/>
      <c r="N1472" s="22"/>
      <c r="O1472" s="23"/>
      <c r="P1472" s="30"/>
      <c r="Q1472" s="22"/>
      <c r="R1472" s="23"/>
      <c r="S1472" s="30"/>
      <c r="T1472" s="22"/>
      <c r="U1472" s="23"/>
      <c r="V1472" s="30"/>
      <c r="W1472" s="22"/>
      <c r="X1472" s="23"/>
      <c r="Y1472" s="721"/>
      <c r="Z1472" s="708"/>
      <c r="AA1472" s="709"/>
      <c r="AB1472" s="710"/>
      <c r="AC1472" s="710"/>
      <c r="AD1472" s="710"/>
      <c r="AE1472" s="710"/>
      <c r="AF1472" s="710"/>
      <c r="AG1472" s="711"/>
    </row>
    <row r="1473" spans="1:33" s="50" customFormat="1" ht="21" hidden="1" x14ac:dyDescent="0.25">
      <c r="A1473" s="19" t="s">
        <v>695</v>
      </c>
      <c r="B1473" s="126" t="s">
        <v>696</v>
      </c>
      <c r="C1473" s="120" t="s">
        <v>1434</v>
      </c>
      <c r="D1473" s="176"/>
      <c r="E1473" s="177">
        <f>IF(D1473=0,0,(IF($F$2350=2021,VLOOKUP(A1473,'SEE - 2021'!$A$6:$E$1681,5,0),(IF($F$2350=2022,VLOOKUP(A1473,'SEE - 2022'!$A$6:$E$1791,5,0),(IF($F$2350=2023,VLOOKUP(A1473,'SEE - 2023'!$A$6:$E$1796,5,0),0)))))))</f>
        <v>0</v>
      </c>
      <c r="F1473" s="175">
        <f>D1473*E1473</f>
        <v>0</v>
      </c>
      <c r="G1473" s="177">
        <f>D1473</f>
        <v>0</v>
      </c>
      <c r="H1473" s="177">
        <f>IF(G1473=0,0,(IF($I$2350=2021,VLOOKUP(A1473,'SEE - 2021'!$A$6:$E$1681,5,0),(IF($I$2350=2022,VLOOKUP(A1473,'SEE - 2022'!$A$6:$E$1791,5,0),(IF($I$2350=2023,VLOOKUP(A1473,'SEE - 2023'!$A$6:$E$1796,5,0),0)))))))</f>
        <v>0</v>
      </c>
      <c r="I1473" s="175">
        <f>G1473*H1473</f>
        <v>0</v>
      </c>
      <c r="J1473" s="175">
        <f>IF(P1473&gt;G1473,P1473-G1473,0)</f>
        <v>0</v>
      </c>
      <c r="K1473" s="175">
        <f>IF(P1473&gt;G1473,Q1473,0)</f>
        <v>0</v>
      </c>
      <c r="L1473" s="175">
        <f>J1473*K1473</f>
        <v>0</v>
      </c>
      <c r="M1473" s="175">
        <f>IF(P1473&lt;G1473,G1473-P1473,0)</f>
        <v>0</v>
      </c>
      <c r="N1473" s="175">
        <f>IF(P1473=0,H1473,IF(P1473&lt;G1473,Q1473,0))</f>
        <v>0</v>
      </c>
      <c r="O1473" s="175">
        <f>M1473*N1473</f>
        <v>0</v>
      </c>
      <c r="P1473" s="176"/>
      <c r="Q1473" s="175">
        <f>IF(P1473=0,0,IF(H1473=0,((IF($I$2350=2021,VLOOKUP(A1473,'SEE - 2021'!$A$6:$E$1681,5,0),(IF($I$2350=2022,VLOOKUP(A1473,'SEE - 2022'!$A$6:$E$1791,5,0),(IF($I$2350=2023,VLOOKUP(A1473,'SEE - 2023'!$A$6:$E$1796,5,0),0)))))*(1-$AL$5))),H1473))</f>
        <v>0</v>
      </c>
      <c r="R1473" s="175">
        <f>P1473*Q1473</f>
        <v>0</v>
      </c>
      <c r="S1473" s="175">
        <f>IF(Y1473&gt;D1473,Y1473-D1473,0)</f>
        <v>0</v>
      </c>
      <c r="T1473" s="175">
        <f>IF(Y1473&gt;D1473,Z1473,0)</f>
        <v>0</v>
      </c>
      <c r="U1473" s="175">
        <f>S1473*T1473</f>
        <v>0</v>
      </c>
      <c r="V1473" s="175">
        <f>IF(Y1473&lt;D1473,D1473-Y1473,0)</f>
        <v>0</v>
      </c>
      <c r="W1473" s="175">
        <f>IF(Y1473=0,E1473,IF(Y1473&lt;D1473,Z1473,0))</f>
        <v>0</v>
      </c>
      <c r="X1473" s="175">
        <f>V1473*W1473</f>
        <v>0</v>
      </c>
      <c r="Y1473" s="707">
        <f>P1473</f>
        <v>0</v>
      </c>
      <c r="Z1473" s="707">
        <f>IF(Y1473=0,0,VLOOKUP(A1473,'SEE - 2023'!$A$6:$E$1796,5,0))*(1-$AN$5)</f>
        <v>0</v>
      </c>
      <c r="AA1473" s="707">
        <f>Y1473*Z1473</f>
        <v>0</v>
      </c>
      <c r="AB1473" s="712"/>
      <c r="AC1473" s="713"/>
      <c r="AD1473" s="713"/>
      <c r="AE1473" s="713"/>
      <c r="AF1473" s="713"/>
      <c r="AG1473" s="714"/>
    </row>
    <row r="1474" spans="1:33" s="50" customFormat="1" ht="47.25" hidden="1" x14ac:dyDescent="0.25">
      <c r="A1474" s="24"/>
      <c r="B1474" s="25" t="s">
        <v>697</v>
      </c>
      <c r="C1474" s="21"/>
      <c r="D1474" s="30"/>
      <c r="E1474" s="22"/>
      <c r="F1474" s="23"/>
      <c r="G1474" s="30"/>
      <c r="H1474" s="22"/>
      <c r="I1474" s="23"/>
      <c r="J1474" s="30"/>
      <c r="K1474" s="22"/>
      <c r="L1474" s="23"/>
      <c r="M1474" s="30"/>
      <c r="N1474" s="22"/>
      <c r="O1474" s="23"/>
      <c r="P1474" s="30"/>
      <c r="Q1474" s="22"/>
      <c r="R1474" s="23"/>
      <c r="S1474" s="30"/>
      <c r="T1474" s="22"/>
      <c r="U1474" s="23"/>
      <c r="V1474" s="30"/>
      <c r="W1474" s="22"/>
      <c r="X1474" s="23"/>
      <c r="Y1474" s="721"/>
      <c r="Z1474" s="708"/>
      <c r="AA1474" s="709"/>
      <c r="AB1474" s="710"/>
      <c r="AC1474" s="710"/>
      <c r="AD1474" s="710"/>
      <c r="AE1474" s="710"/>
      <c r="AF1474" s="710"/>
      <c r="AG1474" s="711"/>
    </row>
    <row r="1475" spans="1:33" s="50" customFormat="1" ht="18.75" hidden="1" x14ac:dyDescent="0.25">
      <c r="A1475" s="24"/>
      <c r="B1475" s="25"/>
      <c r="C1475" s="21"/>
      <c r="D1475" s="30"/>
      <c r="E1475" s="22"/>
      <c r="F1475" s="23"/>
      <c r="G1475" s="30"/>
      <c r="H1475" s="22"/>
      <c r="I1475" s="23"/>
      <c r="J1475" s="30"/>
      <c r="K1475" s="22"/>
      <c r="L1475" s="23"/>
      <c r="M1475" s="30"/>
      <c r="N1475" s="22"/>
      <c r="O1475" s="23"/>
      <c r="P1475" s="30"/>
      <c r="Q1475" s="22"/>
      <c r="R1475" s="23"/>
      <c r="S1475" s="30"/>
      <c r="T1475" s="22"/>
      <c r="U1475" s="23"/>
      <c r="V1475" s="30"/>
      <c r="W1475" s="22"/>
      <c r="X1475" s="23"/>
      <c r="Y1475" s="721"/>
      <c r="Z1475" s="708"/>
      <c r="AA1475" s="709"/>
      <c r="AB1475" s="710"/>
      <c r="AC1475" s="710"/>
      <c r="AD1475" s="710"/>
      <c r="AE1475" s="710"/>
      <c r="AF1475" s="710"/>
      <c r="AG1475" s="711"/>
    </row>
    <row r="1476" spans="1:33" s="50" customFormat="1" ht="21" x14ac:dyDescent="0.25">
      <c r="A1476" s="76">
        <v>200105</v>
      </c>
      <c r="B1476" s="126" t="s">
        <v>1491</v>
      </c>
      <c r="C1476" s="120" t="s">
        <v>1434</v>
      </c>
      <c r="D1476" s="176"/>
      <c r="E1476" s="177">
        <f>IF(D1476=0,0,(IF($F$2350=2021,VLOOKUP(A1476,'SEE - 2021'!$A$6:$E$1681,5,0),(IF($F$2350=2022,VLOOKUP(A1476,'SEE - 2022'!$A$6:$E$1791,5,0),(IF($F$2350=2023,VLOOKUP(A1476,'SEE - 2023'!$A$6:$E$1796,5,0),0)))))))</f>
        <v>0</v>
      </c>
      <c r="F1476" s="175">
        <f>D1476*E1476</f>
        <v>0</v>
      </c>
      <c r="G1476" s="177">
        <f>D1476</f>
        <v>0</v>
      </c>
      <c r="H1476" s="177">
        <f>IF(G1476=0,0,(IF($I$2350=2021,VLOOKUP(A1476,'SEE - 2021'!$A$6:$E$1681,5,0),(IF($I$2350=2022,VLOOKUP(A1476,'SEE - 2022'!$A$6:$E$1791,5,0),(IF($I$2350=2023,VLOOKUP(A1476,'SEE - 2023'!$A$6:$E$1796,5,0),0)))))))</f>
        <v>0</v>
      </c>
      <c r="I1476" s="175">
        <f>G1476*H1476</f>
        <v>0</v>
      </c>
      <c r="J1476" s="175">
        <f>IF(P1476&gt;G1476,P1476-G1476,0)</f>
        <v>659.6</v>
      </c>
      <c r="K1476" s="175">
        <f>IF(P1476&gt;G1476,Q1476,0)</f>
        <v>25.29</v>
      </c>
      <c r="L1476" s="175">
        <f>J1476*K1476</f>
        <v>16681.284</v>
      </c>
      <c r="M1476" s="175">
        <f>IF(P1476&lt;G1476,G1476-P1476,0)</f>
        <v>0</v>
      </c>
      <c r="N1476" s="175">
        <f>IF(P1476=0,H1476,IF(P1476&lt;G1476,Q1476,0))</f>
        <v>0</v>
      </c>
      <c r="O1476" s="175">
        <f>M1476*N1476</f>
        <v>0</v>
      </c>
      <c r="P1476" s="176">
        <v>659.6</v>
      </c>
      <c r="Q1476" s="175">
        <f>IF(P1476=0,0,IF(H1476=0,((IF($I$2350=2021,VLOOKUP(A1476,'SEE - 2021'!$A$6:$E$1681,5,0),(IF($I$2350=2022,VLOOKUP(A1476,'SEE - 2022'!$A$6:$E$1791,5,0),(IF($I$2350=2023,VLOOKUP(A1476,'SEE - 2023'!$A$6:$E$1796,5,0),0)))))*(1-$AL$5))),H1476))</f>
        <v>25.29</v>
      </c>
      <c r="R1476" s="175">
        <f>P1476*Q1476</f>
        <v>16681.284</v>
      </c>
      <c r="S1476" s="175">
        <f>IF(Y1476&gt;D1476,Y1476-D1476,0)</f>
        <v>659.6</v>
      </c>
      <c r="T1476" s="175">
        <f>IF(Y1476&gt;D1476,Z1476,0)</f>
        <v>0</v>
      </c>
      <c r="U1476" s="175">
        <f>S1476*T1476</f>
        <v>0</v>
      </c>
      <c r="V1476" s="175">
        <f>IF(Y1476&lt;D1476,D1476-Y1476,0)</f>
        <v>0</v>
      </c>
      <c r="W1476" s="175">
        <f>IF(Y1476=0,E1476,IF(Y1476&lt;D1476,Z1476,0))</f>
        <v>0</v>
      </c>
      <c r="X1476" s="175">
        <f>V1476*W1476</f>
        <v>0</v>
      </c>
      <c r="Y1476" s="707">
        <f>P1476</f>
        <v>659.6</v>
      </c>
      <c r="Z1476" s="707"/>
      <c r="AA1476" s="707">
        <f>Y1476*Z1476</f>
        <v>0</v>
      </c>
      <c r="AB1476" s="1029"/>
      <c r="AC1476" s="1030"/>
      <c r="AD1476" s="1030"/>
      <c r="AE1476" s="1030"/>
      <c r="AF1476" s="1030"/>
      <c r="AG1476" s="1031"/>
    </row>
    <row r="1477" spans="1:33" s="50" customFormat="1" ht="110.25" x14ac:dyDescent="0.25">
      <c r="A1477" s="77"/>
      <c r="B1477" s="25" t="s">
        <v>1492</v>
      </c>
      <c r="C1477" s="21"/>
      <c r="D1477" s="30"/>
      <c r="E1477" s="22"/>
      <c r="F1477" s="23"/>
      <c r="G1477" s="30"/>
      <c r="H1477" s="22"/>
      <c r="I1477" s="23"/>
      <c r="J1477" s="30"/>
      <c r="K1477" s="22"/>
      <c r="L1477" s="23"/>
      <c r="M1477" s="30"/>
      <c r="N1477" s="22"/>
      <c r="O1477" s="23"/>
      <c r="P1477" s="30"/>
      <c r="Q1477" s="22"/>
      <c r="R1477" s="23"/>
      <c r="S1477" s="30"/>
      <c r="T1477" s="22"/>
      <c r="U1477" s="23"/>
      <c r="V1477" s="30"/>
      <c r="W1477" s="22"/>
      <c r="X1477" s="23"/>
      <c r="Y1477" s="721"/>
      <c r="Z1477" s="708"/>
      <c r="AA1477" s="709"/>
      <c r="AB1477" s="1032"/>
      <c r="AC1477" s="1033"/>
      <c r="AD1477" s="1033"/>
      <c r="AE1477" s="1033"/>
      <c r="AF1477" s="1033"/>
      <c r="AG1477" s="1034"/>
    </row>
    <row r="1478" spans="1:33" s="50" customFormat="1" ht="18.75" x14ac:dyDescent="0.25">
      <c r="A1478" s="77"/>
      <c r="B1478" s="25"/>
      <c r="C1478" s="21"/>
      <c r="D1478" s="30"/>
      <c r="E1478" s="22"/>
      <c r="F1478" s="23"/>
      <c r="G1478" s="30"/>
      <c r="H1478" s="22"/>
      <c r="I1478" s="23"/>
      <c r="J1478" s="30"/>
      <c r="K1478" s="22"/>
      <c r="L1478" s="23"/>
      <c r="M1478" s="30"/>
      <c r="N1478" s="22"/>
      <c r="O1478" s="23"/>
      <c r="P1478" s="30"/>
      <c r="Q1478" s="22"/>
      <c r="R1478" s="23"/>
      <c r="S1478" s="30"/>
      <c r="T1478" s="22"/>
      <c r="U1478" s="23"/>
      <c r="V1478" s="30"/>
      <c r="W1478" s="22"/>
      <c r="X1478" s="23"/>
      <c r="Y1478" s="721"/>
      <c r="Z1478" s="708"/>
      <c r="AA1478" s="709"/>
      <c r="AB1478" s="710"/>
      <c r="AC1478" s="710"/>
      <c r="AD1478" s="710"/>
      <c r="AE1478" s="710"/>
      <c r="AF1478" s="710"/>
      <c r="AG1478" s="711"/>
    </row>
    <row r="1479" spans="1:33" s="50" customFormat="1" ht="31.5" x14ac:dyDescent="0.25">
      <c r="A1479" s="76">
        <v>200106</v>
      </c>
      <c r="B1479" s="164" t="s">
        <v>698</v>
      </c>
      <c r="C1479" s="120" t="s">
        <v>61</v>
      </c>
      <c r="D1479" s="176">
        <v>351.09</v>
      </c>
      <c r="E1479" s="177">
        <f>IF(D1479=0,0,(IF($F$2350=2021,VLOOKUP(A1479,'SEE - 2021'!$A$6:$E$1681,5,0),(IF($F$2350=2022,VLOOKUP(A1479,'SEE - 2022'!$A$6:$E$1791,5,0),(IF($F$2350=2023,VLOOKUP(A1479,'SEE - 2023'!$A$6:$E$1796,5,0),0)))))))</f>
        <v>4.41</v>
      </c>
      <c r="F1479" s="175">
        <f>D1479*E1479</f>
        <v>1548.3069</v>
      </c>
      <c r="G1479" s="177">
        <f>D1479</f>
        <v>351.09</v>
      </c>
      <c r="H1479" s="643">
        <v>4.41</v>
      </c>
      <c r="I1479" s="175">
        <f>G1479*H1479</f>
        <v>1548.3069</v>
      </c>
      <c r="J1479" s="175">
        <f>IF(P1479&gt;G1479,P1479-G1479,0)</f>
        <v>80.57000000000005</v>
      </c>
      <c r="K1479" s="175">
        <f>IF(P1479&gt;G1479,Q1479,0)</f>
        <v>4.41</v>
      </c>
      <c r="L1479" s="175">
        <f>J1479*K1479</f>
        <v>355.31370000000021</v>
      </c>
      <c r="M1479" s="175">
        <f>IF(P1479&lt;G1479,G1479-P1479,0)</f>
        <v>0</v>
      </c>
      <c r="N1479" s="175">
        <f>IF(P1479=0,H1479,IF(P1479&lt;G1479,Q1479,0))</f>
        <v>0</v>
      </c>
      <c r="O1479" s="175">
        <f>M1479*N1479</f>
        <v>0</v>
      </c>
      <c r="P1479" s="176">
        <f>79.89+167.92+163.29+20.56</f>
        <v>431.66</v>
      </c>
      <c r="Q1479" s="175">
        <f>IF(P1479=0,0,IF(H1479=0,((IF($I$2350=2021,VLOOKUP(A1479,'SEE - 2021'!$A$6:$E$1681,5,0),(IF($I$2350=2022,VLOOKUP(A1479,'SEE - 2022'!$A$6:$E$1791,5,0),(IF($I$2350=2023,VLOOKUP(A1479,'SEE - 2023'!$A$6:$E$1796,5,0),0)))))*(1-$AL$5))),H1479))</f>
        <v>4.41</v>
      </c>
      <c r="R1479" s="175">
        <f>P1479*Q1479</f>
        <v>1903.6206000000002</v>
      </c>
      <c r="S1479" s="175">
        <f>IF(Y1479&gt;D1479,Y1479-D1479,0)</f>
        <v>80.57000000000005</v>
      </c>
      <c r="T1479" s="175">
        <f>IF(Y1479&gt;D1479,Z1479,0)</f>
        <v>0</v>
      </c>
      <c r="U1479" s="175">
        <f>S1479*T1479</f>
        <v>0</v>
      </c>
      <c r="V1479" s="175">
        <f>IF(Y1479&lt;D1479,D1479-Y1479,0)</f>
        <v>0</v>
      </c>
      <c r="W1479" s="175">
        <f>IF(Y1479=0,E1479,IF(Y1479&lt;D1479,Z1479,0))</f>
        <v>0</v>
      </c>
      <c r="X1479" s="175">
        <f>V1479*W1479</f>
        <v>0</v>
      </c>
      <c r="Y1479" s="707">
        <f>P1479</f>
        <v>431.66</v>
      </c>
      <c r="Z1479" s="707"/>
      <c r="AA1479" s="707">
        <f>Y1479*Z1479</f>
        <v>0</v>
      </c>
      <c r="AB1479" s="1029"/>
      <c r="AC1479" s="1030"/>
      <c r="AD1479" s="1030"/>
      <c r="AE1479" s="1030"/>
      <c r="AF1479" s="1030"/>
      <c r="AG1479" s="1031"/>
    </row>
    <row r="1480" spans="1:33" s="50" customFormat="1" ht="94.5" x14ac:dyDescent="0.25">
      <c r="A1480" s="77"/>
      <c r="B1480" s="79" t="s">
        <v>699</v>
      </c>
      <c r="C1480" s="21"/>
      <c r="D1480" s="30"/>
      <c r="E1480" s="22"/>
      <c r="F1480" s="23"/>
      <c r="G1480" s="30"/>
      <c r="H1480" s="22"/>
      <c r="I1480" s="23"/>
      <c r="J1480" s="30"/>
      <c r="K1480" s="22"/>
      <c r="L1480" s="23"/>
      <c r="M1480" s="30"/>
      <c r="N1480" s="22"/>
      <c r="O1480" s="23"/>
      <c r="P1480" s="30"/>
      <c r="Q1480" s="22"/>
      <c r="R1480" s="23"/>
      <c r="S1480" s="30"/>
      <c r="T1480" s="22"/>
      <c r="U1480" s="23"/>
      <c r="V1480" s="30"/>
      <c r="W1480" s="22"/>
      <c r="X1480" s="23"/>
      <c r="Y1480" s="721"/>
      <c r="Z1480" s="708"/>
      <c r="AA1480" s="709"/>
      <c r="AB1480" s="1032"/>
      <c r="AC1480" s="1033"/>
      <c r="AD1480" s="1033"/>
      <c r="AE1480" s="1033"/>
      <c r="AF1480" s="1033"/>
      <c r="AG1480" s="1034"/>
    </row>
    <row r="1481" spans="1:33" s="50" customFormat="1" ht="18.75" x14ac:dyDescent="0.25">
      <c r="A1481" s="77"/>
      <c r="B1481" s="79"/>
      <c r="C1481" s="21"/>
      <c r="D1481" s="30"/>
      <c r="E1481" s="22"/>
      <c r="F1481" s="23"/>
      <c r="G1481" s="30"/>
      <c r="H1481" s="22"/>
      <c r="I1481" s="23"/>
      <c r="J1481" s="30"/>
      <c r="K1481" s="22"/>
      <c r="L1481" s="23"/>
      <c r="M1481" s="30"/>
      <c r="N1481" s="22"/>
      <c r="O1481" s="23"/>
      <c r="P1481" s="30"/>
      <c r="Q1481" s="22"/>
      <c r="R1481" s="23"/>
      <c r="S1481" s="30"/>
      <c r="T1481" s="22"/>
      <c r="U1481" s="23"/>
      <c r="V1481" s="30"/>
      <c r="W1481" s="22"/>
      <c r="X1481" s="23"/>
      <c r="Y1481" s="721"/>
      <c r="Z1481" s="708"/>
      <c r="AA1481" s="709"/>
      <c r="AB1481" s="710"/>
      <c r="AC1481" s="710"/>
      <c r="AD1481" s="710"/>
      <c r="AE1481" s="710"/>
      <c r="AF1481" s="710"/>
      <c r="AG1481" s="711"/>
    </row>
    <row r="1482" spans="1:33" s="50" customFormat="1" ht="18.75" x14ac:dyDescent="0.25">
      <c r="A1482" s="76">
        <v>200200</v>
      </c>
      <c r="B1482" s="165" t="s">
        <v>1285</v>
      </c>
      <c r="C1482" s="120"/>
      <c r="D1482" s="132"/>
      <c r="E1482" s="121"/>
      <c r="F1482" s="123"/>
      <c r="G1482" s="132"/>
      <c r="H1482" s="121"/>
      <c r="I1482" s="123"/>
      <c r="J1482" s="132"/>
      <c r="K1482" s="121"/>
      <c r="L1482" s="123"/>
      <c r="M1482" s="132"/>
      <c r="N1482" s="121"/>
      <c r="O1482" s="123"/>
      <c r="P1482" s="132"/>
      <c r="Q1482" s="121"/>
      <c r="R1482" s="123"/>
      <c r="S1482" s="132"/>
      <c r="T1482" s="121"/>
      <c r="U1482" s="123"/>
      <c r="V1482" s="132"/>
      <c r="W1482" s="121"/>
      <c r="X1482" s="123"/>
      <c r="Y1482" s="722"/>
      <c r="Z1482" s="719"/>
      <c r="AA1482" s="720"/>
      <c r="AB1482" s="712"/>
      <c r="AC1482" s="713"/>
      <c r="AD1482" s="713"/>
      <c r="AE1482" s="713"/>
      <c r="AF1482" s="713"/>
      <c r="AG1482" s="714"/>
    </row>
    <row r="1483" spans="1:33" s="50" customFormat="1" ht="330.75" x14ac:dyDescent="0.25">
      <c r="A1483" s="77"/>
      <c r="B1483" s="25" t="s">
        <v>1284</v>
      </c>
      <c r="C1483" s="21"/>
      <c r="D1483" s="30"/>
      <c r="E1483" s="22"/>
      <c r="F1483" s="23"/>
      <c r="G1483" s="30"/>
      <c r="H1483" s="22"/>
      <c r="I1483" s="23"/>
      <c r="J1483" s="30"/>
      <c r="K1483" s="22"/>
      <c r="L1483" s="23"/>
      <c r="M1483" s="30"/>
      <c r="N1483" s="22"/>
      <c r="O1483" s="23"/>
      <c r="P1483" s="30"/>
      <c r="Q1483" s="22"/>
      <c r="R1483" s="23"/>
      <c r="S1483" s="30"/>
      <c r="T1483" s="22"/>
      <c r="U1483" s="23"/>
      <c r="V1483" s="30"/>
      <c r="W1483" s="22"/>
      <c r="X1483" s="23"/>
      <c r="Y1483" s="721"/>
      <c r="Z1483" s="708"/>
      <c r="AA1483" s="709"/>
      <c r="AB1483" s="710"/>
      <c r="AC1483" s="710"/>
      <c r="AD1483" s="710"/>
      <c r="AE1483" s="710"/>
      <c r="AF1483" s="710"/>
      <c r="AG1483" s="711"/>
    </row>
    <row r="1484" spans="1:33" s="50" customFormat="1" ht="18.75" x14ac:dyDescent="0.25">
      <c r="A1484" s="77"/>
      <c r="B1484" s="80"/>
      <c r="C1484" s="21"/>
      <c r="D1484" s="30"/>
      <c r="E1484" s="22"/>
      <c r="F1484" s="23"/>
      <c r="G1484" s="30"/>
      <c r="H1484" s="22"/>
      <c r="I1484" s="23"/>
      <c r="J1484" s="30"/>
      <c r="K1484" s="22"/>
      <c r="L1484" s="23"/>
      <c r="M1484" s="30"/>
      <c r="N1484" s="22"/>
      <c r="O1484" s="23"/>
      <c r="P1484" s="30"/>
      <c r="Q1484" s="22"/>
      <c r="R1484" s="23"/>
      <c r="S1484" s="30"/>
      <c r="T1484" s="22"/>
      <c r="U1484" s="23"/>
      <c r="V1484" s="30"/>
      <c r="W1484" s="22"/>
      <c r="X1484" s="23"/>
      <c r="Y1484" s="721"/>
      <c r="Z1484" s="708"/>
      <c r="AA1484" s="709"/>
      <c r="AB1484" s="710"/>
      <c r="AC1484" s="710"/>
      <c r="AD1484" s="710"/>
      <c r="AE1484" s="710"/>
      <c r="AF1484" s="710"/>
      <c r="AG1484" s="711"/>
    </row>
    <row r="1485" spans="1:33" s="50" customFormat="1" ht="31.5" hidden="1" x14ac:dyDescent="0.25">
      <c r="A1485" s="19" t="s">
        <v>707</v>
      </c>
      <c r="B1485" s="126" t="s">
        <v>700</v>
      </c>
      <c r="C1485" s="120" t="s">
        <v>61</v>
      </c>
      <c r="D1485" s="176"/>
      <c r="E1485" s="177">
        <f>IF(D1485=0,0,(IF($F$2350=2021,VLOOKUP(A1485,'SEE - 2021'!$A$6:$E$1681,5,0),(IF($F$2350=2022,VLOOKUP(A1485,'SEE - 2022'!$A$6:$E$1791,5,0),(IF($F$2350=2023,VLOOKUP(A1485,'SEE - 2023'!$A$6:$E$1796,5,0),0)))))))</f>
        <v>0</v>
      </c>
      <c r="F1485" s="175">
        <f>D1485*E1485</f>
        <v>0</v>
      </c>
      <c r="G1485" s="177">
        <f>D1485</f>
        <v>0</v>
      </c>
      <c r="H1485" s="177">
        <f>IF(G1485=0,0,(IF($I$2350=2021,VLOOKUP(A1485,'SEE - 2021'!$A$6:$E$1681,5,0),(IF($I$2350=2022,VLOOKUP(A1485,'SEE - 2022'!$A$6:$E$1791,5,0),(IF($I$2350=2023,VLOOKUP(A1485,'SEE - 2023'!$A$6:$E$1796,5,0),0)))))))</f>
        <v>0</v>
      </c>
      <c r="I1485" s="175">
        <f>G1485*H1485</f>
        <v>0</v>
      </c>
      <c r="J1485" s="175">
        <f>IF(P1485&gt;G1485,P1485-G1485,0)</f>
        <v>0</v>
      </c>
      <c r="K1485" s="175">
        <f>IF(P1485&gt;G1485,Q1485,0)</f>
        <v>0</v>
      </c>
      <c r="L1485" s="175">
        <f>J1485*K1485</f>
        <v>0</v>
      </c>
      <c r="M1485" s="175">
        <f>IF(P1485&lt;G1485,G1485-P1485,0)</f>
        <v>0</v>
      </c>
      <c r="N1485" s="175">
        <f>IF(P1485=0,H1485,IF(P1485&lt;G1485,Q1485,0))</f>
        <v>0</v>
      </c>
      <c r="O1485" s="175">
        <f>M1485*N1485</f>
        <v>0</v>
      </c>
      <c r="P1485" s="176"/>
      <c r="Q1485" s="175">
        <f>IF(P1485=0,0,IF(H1485=0,((IF($I$2350=2021,VLOOKUP(A1485,'SEE - 2021'!$A$6:$E$1681,5,0),(IF($I$2350=2022,VLOOKUP(A1485,'SEE - 2022'!$A$6:$E$1791,5,0),(IF($I$2350=2023,VLOOKUP(A1485,'SEE - 2023'!$A$6:$E$1796,5,0),0)))))*(1-$AL$5))),H1485))</f>
        <v>0</v>
      </c>
      <c r="R1485" s="175">
        <f>P1485*Q1485</f>
        <v>0</v>
      </c>
      <c r="S1485" s="175">
        <f>IF(Y1485&gt;D1485,Y1485-D1485,0)</f>
        <v>0</v>
      </c>
      <c r="T1485" s="175">
        <f>IF(Y1485&gt;D1485,Z1485,0)</f>
        <v>0</v>
      </c>
      <c r="U1485" s="175">
        <f>S1485*T1485</f>
        <v>0</v>
      </c>
      <c r="V1485" s="175">
        <f>IF(Y1485&lt;D1485,D1485-Y1485,0)</f>
        <v>0</v>
      </c>
      <c r="W1485" s="175">
        <f>IF(Y1485=0,E1485,IF(Y1485&lt;D1485,Z1485,0))</f>
        <v>0</v>
      </c>
      <c r="X1485" s="175">
        <f>V1485*W1485</f>
        <v>0</v>
      </c>
      <c r="Y1485" s="707">
        <f>P1485</f>
        <v>0</v>
      </c>
      <c r="Z1485" s="707">
        <f>IF(Y1485=0,0,VLOOKUP(A1485,'SEE - 2023'!$A$6:$E$1796,5,0))*(1-$AN$5)</f>
        <v>0</v>
      </c>
      <c r="AA1485" s="707">
        <f>Y1485*Z1485</f>
        <v>0</v>
      </c>
      <c r="AB1485" s="712"/>
      <c r="AC1485" s="713"/>
      <c r="AD1485" s="713"/>
      <c r="AE1485" s="713"/>
      <c r="AF1485" s="713"/>
      <c r="AG1485" s="714"/>
    </row>
    <row r="1486" spans="1:33" s="50" customFormat="1" ht="18.75" hidden="1" x14ac:dyDescent="0.25">
      <c r="A1486" s="24"/>
      <c r="B1486" s="25"/>
      <c r="C1486" s="21"/>
      <c r="D1486" s="30"/>
      <c r="E1486" s="22"/>
      <c r="F1486" s="23"/>
      <c r="G1486" s="30"/>
      <c r="H1486" s="22"/>
      <c r="I1486" s="23"/>
      <c r="J1486" s="30"/>
      <c r="K1486" s="22"/>
      <c r="L1486" s="23"/>
      <c r="M1486" s="30"/>
      <c r="N1486" s="22"/>
      <c r="O1486" s="23"/>
      <c r="P1486" s="30"/>
      <c r="Q1486" s="22"/>
      <c r="R1486" s="23"/>
      <c r="S1486" s="30"/>
      <c r="T1486" s="22"/>
      <c r="U1486" s="23"/>
      <c r="V1486" s="30"/>
      <c r="W1486" s="22"/>
      <c r="X1486" s="23"/>
      <c r="Y1486" s="721"/>
      <c r="Z1486" s="708"/>
      <c r="AA1486" s="709"/>
      <c r="AB1486" s="710"/>
      <c r="AC1486" s="710"/>
      <c r="AD1486" s="710"/>
      <c r="AE1486" s="710"/>
      <c r="AF1486" s="710"/>
      <c r="AG1486" s="711"/>
    </row>
    <row r="1487" spans="1:33" s="50" customFormat="1" ht="31.5" hidden="1" x14ac:dyDescent="0.25">
      <c r="A1487" s="19" t="s">
        <v>709</v>
      </c>
      <c r="B1487" s="126" t="s">
        <v>1451</v>
      </c>
      <c r="C1487" s="120" t="s">
        <v>61</v>
      </c>
      <c r="D1487" s="176"/>
      <c r="E1487" s="177">
        <f>IF(D1487=0,0,(IF($F$2350=2021,VLOOKUP(A1487,'SEE - 2021'!$A$6:$E$1681,5,0),(IF($F$2350=2022,VLOOKUP(A1487,'SEE - 2022'!$A$6:$E$1791,5,0),(IF($F$2350=2023,VLOOKUP(A1487,'SEE - 2023'!$A$6:$E$1796,5,0),0)))))))</f>
        <v>0</v>
      </c>
      <c r="F1487" s="175">
        <f>D1487*E1487</f>
        <v>0</v>
      </c>
      <c r="G1487" s="177">
        <f>D1487</f>
        <v>0</v>
      </c>
      <c r="H1487" s="177">
        <f>IF(G1487=0,0,(IF($I$2350=2021,VLOOKUP(A1487,'SEE - 2021'!$A$6:$E$1681,5,0),(IF($I$2350=2022,VLOOKUP(A1487,'SEE - 2022'!$A$6:$E$1791,5,0),(IF($I$2350=2023,VLOOKUP(A1487,'SEE - 2023'!$A$6:$E$1796,5,0),0)))))))</f>
        <v>0</v>
      </c>
      <c r="I1487" s="175">
        <f>G1487*H1487</f>
        <v>0</v>
      </c>
      <c r="J1487" s="175">
        <f>IF(P1487&gt;G1487,P1487-G1487,0)</f>
        <v>0</v>
      </c>
      <c r="K1487" s="175">
        <f>IF(P1487&gt;G1487,Q1487,0)</f>
        <v>0</v>
      </c>
      <c r="L1487" s="175">
        <f>J1487*K1487</f>
        <v>0</v>
      </c>
      <c r="M1487" s="175">
        <f>IF(P1487&lt;G1487,G1487-P1487,0)</f>
        <v>0</v>
      </c>
      <c r="N1487" s="175">
        <f>IF(P1487=0,H1487,IF(P1487&lt;G1487,Q1487,0))</f>
        <v>0</v>
      </c>
      <c r="O1487" s="175">
        <f>M1487*N1487</f>
        <v>0</v>
      </c>
      <c r="P1487" s="176"/>
      <c r="Q1487" s="175">
        <f>IF(P1487=0,0,IF(H1487=0,((IF($I$2350=2021,VLOOKUP(A1487,'SEE - 2021'!$A$6:$E$1681,5,0),(IF($I$2350=2022,VLOOKUP(A1487,'SEE - 2022'!$A$6:$E$1791,5,0),(IF($I$2350=2023,VLOOKUP(A1487,'SEE - 2023'!$A$6:$E$1796,5,0),0)))))*(1-$AL$5))),H1487))</f>
        <v>0</v>
      </c>
      <c r="R1487" s="175">
        <f>P1487*Q1487</f>
        <v>0</v>
      </c>
      <c r="S1487" s="175">
        <f>IF(Y1487&gt;D1487,Y1487-D1487,0)</f>
        <v>0</v>
      </c>
      <c r="T1487" s="175">
        <f>IF(Y1487&gt;D1487,Z1487,0)</f>
        <v>0</v>
      </c>
      <c r="U1487" s="175">
        <f>S1487*T1487</f>
        <v>0</v>
      </c>
      <c r="V1487" s="175">
        <f>IF(Y1487&lt;D1487,D1487-Y1487,0)</f>
        <v>0</v>
      </c>
      <c r="W1487" s="175">
        <f>IF(Y1487=0,E1487,IF(Y1487&lt;D1487,Z1487,0))</f>
        <v>0</v>
      </c>
      <c r="X1487" s="175">
        <f>V1487*W1487</f>
        <v>0</v>
      </c>
      <c r="Y1487" s="707">
        <f>P1487</f>
        <v>0</v>
      </c>
      <c r="Z1487" s="707">
        <f>IF(Y1487=0,0,VLOOKUP(A1487,'SEE - 2023'!$A$6:$E$1796,5,0))*(1-$AN$5)</f>
        <v>0</v>
      </c>
      <c r="AA1487" s="707">
        <f>Y1487*Z1487</f>
        <v>0</v>
      </c>
      <c r="AB1487" s="712"/>
      <c r="AC1487" s="713"/>
      <c r="AD1487" s="713"/>
      <c r="AE1487" s="713"/>
      <c r="AF1487" s="713"/>
      <c r="AG1487" s="714"/>
    </row>
    <row r="1488" spans="1:33" s="50" customFormat="1" ht="18.75" hidden="1" x14ac:dyDescent="0.25">
      <c r="A1488" s="24"/>
      <c r="B1488" s="25"/>
      <c r="C1488" s="21"/>
      <c r="D1488" s="30"/>
      <c r="E1488" s="22"/>
      <c r="F1488" s="23"/>
      <c r="G1488" s="30"/>
      <c r="H1488" s="22"/>
      <c r="I1488" s="23"/>
      <c r="J1488" s="30"/>
      <c r="K1488" s="22"/>
      <c r="L1488" s="23"/>
      <c r="M1488" s="30"/>
      <c r="N1488" s="22"/>
      <c r="O1488" s="23"/>
      <c r="P1488" s="30"/>
      <c r="Q1488" s="22"/>
      <c r="R1488" s="23"/>
      <c r="S1488" s="30"/>
      <c r="T1488" s="22"/>
      <c r="U1488" s="23"/>
      <c r="V1488" s="30"/>
      <c r="W1488" s="22"/>
      <c r="X1488" s="23"/>
      <c r="Y1488" s="721"/>
      <c r="Z1488" s="708"/>
      <c r="AA1488" s="709"/>
      <c r="AB1488" s="710"/>
      <c r="AC1488" s="710"/>
      <c r="AD1488" s="710"/>
      <c r="AE1488" s="710"/>
      <c r="AF1488" s="710"/>
      <c r="AG1488" s="711"/>
    </row>
    <row r="1489" spans="1:33" s="50" customFormat="1" ht="31.5" hidden="1" x14ac:dyDescent="0.25">
      <c r="A1489" s="19" t="s">
        <v>711</v>
      </c>
      <c r="B1489" s="126" t="s">
        <v>701</v>
      </c>
      <c r="C1489" s="120" t="s">
        <v>61</v>
      </c>
      <c r="D1489" s="176"/>
      <c r="E1489" s="177">
        <f>IF(D1489=0,0,(IF($F$2350=2021,VLOOKUP(A1489,'SEE - 2021'!$A$6:$E$1681,5,0),(IF($F$2350=2022,VLOOKUP(A1489,'SEE - 2022'!$A$6:$E$1791,5,0),(IF($F$2350=2023,VLOOKUP(A1489,'SEE - 2023'!$A$6:$E$1796,5,0),0)))))))</f>
        <v>0</v>
      </c>
      <c r="F1489" s="175">
        <f>D1489*E1489</f>
        <v>0</v>
      </c>
      <c r="G1489" s="177">
        <f>D1489</f>
        <v>0</v>
      </c>
      <c r="H1489" s="177">
        <f>IF(G1489=0,0,(IF($I$2350=2021,VLOOKUP(A1489,'SEE - 2021'!$A$6:$E$1681,5,0),(IF($I$2350=2022,VLOOKUP(A1489,'SEE - 2022'!$A$6:$E$1791,5,0),(IF($I$2350=2023,VLOOKUP(A1489,'SEE - 2023'!$A$6:$E$1796,5,0),0)))))))</f>
        <v>0</v>
      </c>
      <c r="I1489" s="175">
        <f>G1489*H1489</f>
        <v>0</v>
      </c>
      <c r="J1489" s="175">
        <f>IF(P1489&gt;G1489,P1489-G1489,0)</f>
        <v>0</v>
      </c>
      <c r="K1489" s="175">
        <f>IF(P1489&gt;G1489,Q1489,0)</f>
        <v>0</v>
      </c>
      <c r="L1489" s="175">
        <f>J1489*K1489</f>
        <v>0</v>
      </c>
      <c r="M1489" s="175">
        <f>IF(P1489&lt;G1489,G1489-P1489,0)</f>
        <v>0</v>
      </c>
      <c r="N1489" s="175">
        <f>IF(P1489=0,H1489,IF(P1489&lt;G1489,Q1489,0))</f>
        <v>0</v>
      </c>
      <c r="O1489" s="175">
        <f>M1489*N1489</f>
        <v>0</v>
      </c>
      <c r="P1489" s="176"/>
      <c r="Q1489" s="175">
        <f>IF(P1489=0,0,IF(H1489=0,((IF($I$2350=2021,VLOOKUP(A1489,'SEE - 2021'!$A$6:$E$1681,5,0),(IF($I$2350=2022,VLOOKUP(A1489,'SEE - 2022'!$A$6:$E$1791,5,0),(IF($I$2350=2023,VLOOKUP(A1489,'SEE - 2023'!$A$6:$E$1796,5,0),0)))))*(1-$AL$5))),H1489))</f>
        <v>0</v>
      </c>
      <c r="R1489" s="175">
        <f>P1489*Q1489</f>
        <v>0</v>
      </c>
      <c r="S1489" s="175">
        <f>IF(Y1489&gt;D1489,Y1489-D1489,0)</f>
        <v>0</v>
      </c>
      <c r="T1489" s="175">
        <f>IF(Y1489&gt;D1489,Z1489,0)</f>
        <v>0</v>
      </c>
      <c r="U1489" s="175">
        <f>S1489*T1489</f>
        <v>0</v>
      </c>
      <c r="V1489" s="175">
        <f>IF(Y1489&lt;D1489,D1489-Y1489,0)</f>
        <v>0</v>
      </c>
      <c r="W1489" s="175">
        <f>IF(Y1489=0,E1489,IF(Y1489&lt;D1489,Z1489,0))</f>
        <v>0</v>
      </c>
      <c r="X1489" s="175">
        <f>V1489*W1489</f>
        <v>0</v>
      </c>
      <c r="Y1489" s="707">
        <f>P1489</f>
        <v>0</v>
      </c>
      <c r="Z1489" s="707">
        <f>IF(Y1489=0,0,VLOOKUP(A1489,'SEE - 2023'!$A$6:$E$1796,5,0))*(1-$AN$5)</f>
        <v>0</v>
      </c>
      <c r="AA1489" s="707">
        <f>Y1489*Z1489</f>
        <v>0</v>
      </c>
      <c r="AB1489" s="712"/>
      <c r="AC1489" s="713"/>
      <c r="AD1489" s="713"/>
      <c r="AE1489" s="713"/>
      <c r="AF1489" s="713"/>
      <c r="AG1489" s="714"/>
    </row>
    <row r="1490" spans="1:33" s="50" customFormat="1" ht="18.75" hidden="1" x14ac:dyDescent="0.25">
      <c r="A1490" s="24"/>
      <c r="B1490" s="25"/>
      <c r="C1490" s="21"/>
      <c r="D1490" s="30"/>
      <c r="E1490" s="22"/>
      <c r="F1490" s="23"/>
      <c r="G1490" s="30"/>
      <c r="H1490" s="22"/>
      <c r="I1490" s="23"/>
      <c r="J1490" s="30"/>
      <c r="K1490" s="22"/>
      <c r="L1490" s="23"/>
      <c r="M1490" s="30"/>
      <c r="N1490" s="22"/>
      <c r="O1490" s="23"/>
      <c r="P1490" s="30"/>
      <c r="Q1490" s="22"/>
      <c r="R1490" s="23"/>
      <c r="S1490" s="30"/>
      <c r="T1490" s="22"/>
      <c r="U1490" s="23"/>
      <c r="V1490" s="30"/>
      <c r="W1490" s="22"/>
      <c r="X1490" s="23"/>
      <c r="Y1490" s="721"/>
      <c r="Z1490" s="708"/>
      <c r="AA1490" s="709"/>
      <c r="AB1490" s="710"/>
      <c r="AC1490" s="710"/>
      <c r="AD1490" s="710"/>
      <c r="AE1490" s="710"/>
      <c r="AF1490" s="710"/>
      <c r="AG1490" s="711"/>
    </row>
    <row r="1491" spans="1:33" s="50" customFormat="1" ht="18.75" x14ac:dyDescent="0.25">
      <c r="A1491" s="19" t="s">
        <v>712</v>
      </c>
      <c r="B1491" s="126" t="s">
        <v>1469</v>
      </c>
      <c r="C1491" s="120" t="s">
        <v>8</v>
      </c>
      <c r="D1491" s="176"/>
      <c r="E1491" s="177">
        <f>IF(D1491=0,0,(IF($F$2350=2021,VLOOKUP(A1491,'SEE - 2021'!$A$6:$E$1681,5,0),(IF($F$2350=2022,VLOOKUP(A1491,'SEE - 2022'!$A$6:$E$1791,5,0),(IF($F$2350=2023,VLOOKUP(A1491,'SEE - 2023'!$A$6:$E$1796,5,0),0)))))))</f>
        <v>0</v>
      </c>
      <c r="F1491" s="175">
        <f>D1491*E1491</f>
        <v>0</v>
      </c>
      <c r="G1491" s="177">
        <f>D1491</f>
        <v>0</v>
      </c>
      <c r="H1491" s="177">
        <f>IF(G1491=0,0,(IF($I$2350=2021,VLOOKUP(A1491,'SEE - 2021'!$A$6:$E$1681,5,0),(IF($I$2350=2022,VLOOKUP(A1491,'SEE - 2022'!$A$6:$E$1791,5,0),(IF($I$2350=2023,VLOOKUP(A1491,'SEE - 2023'!$A$6:$E$1796,5,0),0)))))))</f>
        <v>0</v>
      </c>
      <c r="I1491" s="175">
        <f>G1491*H1491</f>
        <v>0</v>
      </c>
      <c r="J1491" s="175">
        <f>IF(P1491&gt;G1491,P1491-G1491,0)</f>
        <v>8.6999999999999993</v>
      </c>
      <c r="K1491" s="175">
        <f>IF(P1491&gt;G1491,Q1491,0)</f>
        <v>415.18</v>
      </c>
      <c r="L1491" s="175">
        <f>J1491*K1491</f>
        <v>3612.0659999999998</v>
      </c>
      <c r="M1491" s="175">
        <f>IF(P1491&lt;G1491,G1491-P1491,0)</f>
        <v>0</v>
      </c>
      <c r="N1491" s="175">
        <f>IF(P1491=0,H1491,IF(P1491&lt;G1491,Q1491,0))</f>
        <v>0</v>
      </c>
      <c r="O1491" s="175">
        <f>M1491*N1491</f>
        <v>0</v>
      </c>
      <c r="P1491" s="176">
        <f>4.09+4.61</f>
        <v>8.6999999999999993</v>
      </c>
      <c r="Q1491" s="175">
        <f>IF(P1491=0,0,IF(H1491=0,((IF($I$2350=2021,VLOOKUP(A1491,'SEE - 2021'!$A$6:$E$1681,5,0),(IF($I$2350=2022,VLOOKUP(A1491,'SEE - 2022'!$A$6:$E$1791,5,0),(IF($I$2350=2023,VLOOKUP(A1491,'SEE - 2023'!$A$6:$E$1796,5,0),0)))))*(1-$AL$5))),H1491))</f>
        <v>415.18</v>
      </c>
      <c r="R1491" s="175">
        <f>P1491*Q1491</f>
        <v>3612.0659999999998</v>
      </c>
      <c r="S1491" s="175">
        <f>IF(Y1491&gt;D1491,Y1491-D1491,0)</f>
        <v>8.6999999999999993</v>
      </c>
      <c r="T1491" s="175">
        <f>IF(Y1491&gt;D1491,Z1491,0)</f>
        <v>0</v>
      </c>
      <c r="U1491" s="175">
        <f>S1491*T1491</f>
        <v>0</v>
      </c>
      <c r="V1491" s="175">
        <f>IF(Y1491&lt;D1491,D1491-Y1491,0)</f>
        <v>0</v>
      </c>
      <c r="W1491" s="175">
        <f>IF(Y1491=0,E1491,IF(Y1491&lt;D1491,Z1491,0))</f>
        <v>0</v>
      </c>
      <c r="X1491" s="175">
        <f>V1491*W1491</f>
        <v>0</v>
      </c>
      <c r="Y1491" s="707">
        <f>P1491</f>
        <v>8.6999999999999993</v>
      </c>
      <c r="Z1491" s="707"/>
      <c r="AA1491" s="707">
        <f>Y1491*Z1491</f>
        <v>0</v>
      </c>
      <c r="AB1491" s="1029"/>
      <c r="AC1491" s="1030"/>
      <c r="AD1491" s="1030"/>
      <c r="AE1491" s="1030"/>
      <c r="AF1491" s="1030"/>
      <c r="AG1491" s="1031"/>
    </row>
    <row r="1492" spans="1:33" s="50" customFormat="1" ht="157.5" x14ac:dyDescent="0.25">
      <c r="A1492" s="24"/>
      <c r="B1492" s="25" t="s">
        <v>1470</v>
      </c>
      <c r="C1492" s="21"/>
      <c r="D1492" s="30"/>
      <c r="E1492" s="22"/>
      <c r="F1492" s="23"/>
      <c r="G1492" s="30"/>
      <c r="H1492" s="22"/>
      <c r="I1492" s="23"/>
      <c r="J1492" s="30"/>
      <c r="K1492" s="22"/>
      <c r="L1492" s="23"/>
      <c r="M1492" s="30"/>
      <c r="N1492" s="22"/>
      <c r="O1492" s="23"/>
      <c r="P1492" s="30"/>
      <c r="Q1492" s="22"/>
      <c r="R1492" s="23"/>
      <c r="S1492" s="30"/>
      <c r="T1492" s="22"/>
      <c r="U1492" s="23"/>
      <c r="V1492" s="30"/>
      <c r="W1492" s="22"/>
      <c r="X1492" s="23"/>
      <c r="Y1492" s="721"/>
      <c r="Z1492" s="708"/>
      <c r="AA1492" s="709"/>
      <c r="AB1492" s="1032"/>
      <c r="AC1492" s="1033"/>
      <c r="AD1492" s="1033"/>
      <c r="AE1492" s="1033"/>
      <c r="AF1492" s="1033"/>
      <c r="AG1492" s="1034"/>
    </row>
    <row r="1493" spans="1:33" s="50" customFormat="1" ht="18.75" x14ac:dyDescent="0.25">
      <c r="A1493" s="24"/>
      <c r="B1493" s="25"/>
      <c r="C1493" s="21"/>
      <c r="D1493" s="30"/>
      <c r="E1493" s="22"/>
      <c r="F1493" s="23"/>
      <c r="G1493" s="30"/>
      <c r="H1493" s="22"/>
      <c r="I1493" s="23"/>
      <c r="J1493" s="30"/>
      <c r="K1493" s="22"/>
      <c r="L1493" s="23"/>
      <c r="M1493" s="30"/>
      <c r="N1493" s="22"/>
      <c r="O1493" s="23"/>
      <c r="P1493" s="30"/>
      <c r="Q1493" s="22"/>
      <c r="R1493" s="23"/>
      <c r="S1493" s="30"/>
      <c r="T1493" s="22"/>
      <c r="U1493" s="23"/>
      <c r="V1493" s="30"/>
      <c r="W1493" s="22"/>
      <c r="X1493" s="23"/>
      <c r="Y1493" s="721"/>
      <c r="Z1493" s="708"/>
      <c r="AA1493" s="709"/>
      <c r="AB1493" s="710"/>
      <c r="AC1493" s="710"/>
      <c r="AD1493" s="710"/>
      <c r="AE1493" s="710"/>
      <c r="AF1493" s="710"/>
      <c r="AG1493" s="711"/>
    </row>
    <row r="1494" spans="1:33" s="50" customFormat="1" ht="18.75" x14ac:dyDescent="0.25">
      <c r="A1494" s="19" t="s">
        <v>713</v>
      </c>
      <c r="B1494" s="131" t="s">
        <v>1286</v>
      </c>
      <c r="C1494" s="120"/>
      <c r="D1494" s="132"/>
      <c r="E1494" s="121"/>
      <c r="F1494" s="123"/>
      <c r="G1494" s="132"/>
      <c r="H1494" s="121"/>
      <c r="I1494" s="123"/>
      <c r="J1494" s="132"/>
      <c r="K1494" s="121"/>
      <c r="L1494" s="123"/>
      <c r="M1494" s="132"/>
      <c r="N1494" s="121"/>
      <c r="O1494" s="123"/>
      <c r="P1494" s="132"/>
      <c r="Q1494" s="121"/>
      <c r="R1494" s="123"/>
      <c r="S1494" s="132"/>
      <c r="T1494" s="121"/>
      <c r="U1494" s="123"/>
      <c r="V1494" s="132"/>
      <c r="W1494" s="121"/>
      <c r="X1494" s="123"/>
      <c r="Y1494" s="722"/>
      <c r="Z1494" s="719"/>
      <c r="AA1494" s="720"/>
      <c r="AB1494" s="724"/>
      <c r="AC1494" s="725"/>
      <c r="AD1494" s="725"/>
      <c r="AE1494" s="725"/>
      <c r="AF1494" s="725"/>
      <c r="AG1494" s="726"/>
    </row>
    <row r="1495" spans="1:33" s="50" customFormat="1" ht="18.75" customHeight="1" x14ac:dyDescent="0.25">
      <c r="A1495" s="19" t="s">
        <v>715</v>
      </c>
      <c r="B1495" s="126" t="s">
        <v>702</v>
      </c>
      <c r="C1495" s="120" t="s">
        <v>480</v>
      </c>
      <c r="D1495" s="176">
        <v>1</v>
      </c>
      <c r="E1495" s="177">
        <f>IF(D1495=0,0,(IF($F$2350=2021,VLOOKUP(A1495,'SEE - 2021'!$A$6:$E$1681,5,0),(IF($F$2350=2022,VLOOKUP(A1495,'SEE - 2022'!$A$6:$E$1791,5,0),(IF($F$2350=2023,VLOOKUP(A1495,'SEE - 2023'!$A$6:$E$1796,5,0),0)))))))</f>
        <v>11496.69</v>
      </c>
      <c r="F1495" s="175">
        <f>D1495*E1495</f>
        <v>11496.69</v>
      </c>
      <c r="G1495" s="177">
        <f>D1495</f>
        <v>1</v>
      </c>
      <c r="H1495" s="643">
        <v>11400</v>
      </c>
      <c r="I1495" s="175">
        <f>G1495*H1495</f>
        <v>11400</v>
      </c>
      <c r="J1495" s="175">
        <f>IF(P1495&gt;G1495,P1495-G1495,0)</f>
        <v>0</v>
      </c>
      <c r="K1495" s="175">
        <f>IF(P1495&gt;G1495,Q1495,0)</f>
        <v>0</v>
      </c>
      <c r="L1495" s="175">
        <f>J1495*K1495</f>
        <v>0</v>
      </c>
      <c r="M1495" s="175">
        <f>IF(P1495&lt;G1495,G1495-P1495,0)</f>
        <v>0</v>
      </c>
      <c r="N1495" s="175">
        <f>IF(P1495=0,H1495,IF(P1495&lt;G1495,Q1495,0))</f>
        <v>0</v>
      </c>
      <c r="O1495" s="175">
        <f>M1495*N1495</f>
        <v>0</v>
      </c>
      <c r="P1495" s="176">
        <v>1</v>
      </c>
      <c r="Q1495" s="175">
        <f>IF(P1495=0,0,IF(H1495=0,((IF($I$2350=2021,VLOOKUP(A1495,'SEE - 2021'!$A$6:$E$1681,5,0),(IF($I$2350=2022,VLOOKUP(A1495,'SEE - 2022'!$A$6:$E$1791,5,0),(IF($I$2350=2023,VLOOKUP(A1495,'SEE - 2023'!$A$6:$E$1796,5,0),0)))))*(1-$AL$5))),H1495))</f>
        <v>11400</v>
      </c>
      <c r="R1495" s="175">
        <f>P1495*Q1495</f>
        <v>11400</v>
      </c>
      <c r="S1495" s="175">
        <f>IF(Y1495&gt;D1495,Y1495-D1495,0)</f>
        <v>0</v>
      </c>
      <c r="T1495" s="175">
        <f>IF(Y1495&gt;D1495,Z1495,0)</f>
        <v>0</v>
      </c>
      <c r="U1495" s="175">
        <f>S1495*T1495</f>
        <v>0</v>
      </c>
      <c r="V1495" s="175">
        <f>IF(Y1495&lt;D1495,D1495-Y1495,0)</f>
        <v>0</v>
      </c>
      <c r="W1495" s="175">
        <f>IF(Y1495=0,E1495,IF(Y1495&lt;D1495,Z1495,0))</f>
        <v>0</v>
      </c>
      <c r="X1495" s="175">
        <f>V1495*W1495</f>
        <v>0</v>
      </c>
      <c r="Y1495" s="707">
        <f>P1495</f>
        <v>1</v>
      </c>
      <c r="Z1495" s="707"/>
      <c r="AA1495" s="707">
        <f>Y1495*Z1495</f>
        <v>0</v>
      </c>
      <c r="AB1495" s="1029"/>
      <c r="AC1495" s="1030"/>
      <c r="AD1495" s="1030"/>
      <c r="AE1495" s="1030"/>
      <c r="AF1495" s="1030"/>
      <c r="AG1495" s="1031"/>
    </row>
    <row r="1496" spans="1:33" s="50" customFormat="1" ht="366" customHeight="1" x14ac:dyDescent="0.25">
      <c r="A1496" s="81"/>
      <c r="B1496" s="25" t="s">
        <v>975</v>
      </c>
      <c r="C1496" s="100"/>
      <c r="D1496" s="30"/>
      <c r="E1496" s="22"/>
      <c r="F1496" s="23"/>
      <c r="G1496" s="30"/>
      <c r="H1496" s="22"/>
      <c r="I1496" s="23"/>
      <c r="J1496" s="30"/>
      <c r="K1496" s="22"/>
      <c r="L1496" s="23"/>
      <c r="M1496" s="30"/>
      <c r="N1496" s="22"/>
      <c r="O1496" s="23"/>
      <c r="P1496" s="30"/>
      <c r="Q1496" s="22"/>
      <c r="R1496" s="23"/>
      <c r="S1496" s="30"/>
      <c r="T1496" s="22"/>
      <c r="U1496" s="23"/>
      <c r="V1496" s="30"/>
      <c r="W1496" s="22"/>
      <c r="X1496" s="23"/>
      <c r="Y1496" s="721"/>
      <c r="Z1496" s="708"/>
      <c r="AA1496" s="709"/>
      <c r="AB1496" s="1032"/>
      <c r="AC1496" s="1033"/>
      <c r="AD1496" s="1033"/>
      <c r="AE1496" s="1033"/>
      <c r="AF1496" s="1033"/>
      <c r="AG1496" s="1034"/>
    </row>
    <row r="1497" spans="1:33" s="50" customFormat="1" ht="18.75" x14ac:dyDescent="0.25">
      <c r="A1497" s="24"/>
      <c r="B1497" s="25"/>
      <c r="C1497" s="21"/>
      <c r="D1497" s="30"/>
      <c r="E1497" s="22"/>
      <c r="F1497" s="23"/>
      <c r="G1497" s="30"/>
      <c r="H1497" s="22"/>
      <c r="I1497" s="23"/>
      <c r="J1497" s="30"/>
      <c r="K1497" s="22"/>
      <c r="L1497" s="23"/>
      <c r="M1497" s="30"/>
      <c r="N1497" s="22"/>
      <c r="O1497" s="23"/>
      <c r="P1497" s="30"/>
      <c r="Q1497" s="22"/>
      <c r="R1497" s="23"/>
      <c r="S1497" s="30"/>
      <c r="T1497" s="22"/>
      <c r="U1497" s="23"/>
      <c r="V1497" s="30"/>
      <c r="W1497" s="22"/>
      <c r="X1497" s="23"/>
      <c r="Y1497" s="721"/>
      <c r="Z1497" s="708"/>
      <c r="AA1497" s="709"/>
      <c r="AB1497" s="710"/>
      <c r="AC1497" s="710"/>
      <c r="AD1497" s="710"/>
      <c r="AE1497" s="710"/>
      <c r="AF1497" s="710"/>
      <c r="AG1497" s="711"/>
    </row>
    <row r="1498" spans="1:33" s="50" customFormat="1" ht="18.75" x14ac:dyDescent="0.25">
      <c r="A1498" s="19" t="s">
        <v>717</v>
      </c>
      <c r="B1498" s="126" t="s">
        <v>703</v>
      </c>
      <c r="C1498" s="120" t="s">
        <v>125</v>
      </c>
      <c r="D1498" s="176">
        <v>12.5</v>
      </c>
      <c r="E1498" s="177">
        <f>IF(D1498=0,0,(IF($F$2350=2021,VLOOKUP(A1498,'SEE - 2021'!$A$6:$E$1681,5,0),(IF($F$2350=2022,VLOOKUP(A1498,'SEE - 2022'!$A$6:$E$1791,5,0),(IF($F$2350=2023,VLOOKUP(A1498,'SEE - 2023'!$A$6:$E$1796,5,0),0)))))))</f>
        <v>140.47</v>
      </c>
      <c r="F1498" s="175">
        <f>D1498*E1498</f>
        <v>1755.875</v>
      </c>
      <c r="G1498" s="177">
        <f>D1498</f>
        <v>12.5</v>
      </c>
      <c r="H1498" s="643">
        <v>140</v>
      </c>
      <c r="I1498" s="175">
        <f>G1498*H1498</f>
        <v>1750</v>
      </c>
      <c r="J1498" s="175">
        <f>IF(P1498&gt;G1498,P1498-G1498,0)</f>
        <v>0</v>
      </c>
      <c r="K1498" s="175">
        <f>IF(P1498&gt;G1498,Q1498,0)</f>
        <v>0</v>
      </c>
      <c r="L1498" s="175">
        <f>J1498*K1498</f>
        <v>0</v>
      </c>
      <c r="M1498" s="175">
        <f>IF(P1498&lt;G1498,G1498-P1498,0)</f>
        <v>12.5</v>
      </c>
      <c r="N1498" s="175">
        <f>IF(P1498=0,H1498,IF(P1498&lt;G1498,Q1498,0))</f>
        <v>140</v>
      </c>
      <c r="O1498" s="175">
        <f>M1498*N1498</f>
        <v>1750</v>
      </c>
      <c r="P1498" s="176"/>
      <c r="Q1498" s="175">
        <f>IF(P1498=0,0,IF(H1498=0,((IF($I$2350=2021,VLOOKUP(A1498,'SEE - 2021'!$A$6:$E$1681,5,0),(IF($I$2350=2022,VLOOKUP(A1498,'SEE - 2022'!$A$6:$E$1791,5,0),(IF($I$2350=2023,VLOOKUP(A1498,'SEE - 2023'!$A$6:$E$1796,5,0),0)))))*(1-$AL$5))),H1498))</f>
        <v>0</v>
      </c>
      <c r="R1498" s="175">
        <f>P1498*Q1498</f>
        <v>0</v>
      </c>
      <c r="S1498" s="175">
        <f>IF(Y1498&gt;D1498,Y1498-D1498,0)</f>
        <v>0</v>
      </c>
      <c r="T1498" s="175">
        <f>IF(Y1498&gt;D1498,Z1498,0)</f>
        <v>0</v>
      </c>
      <c r="U1498" s="175">
        <f>S1498*T1498</f>
        <v>0</v>
      </c>
      <c r="V1498" s="175">
        <f>IF(Y1498&lt;D1498,D1498-Y1498,0)</f>
        <v>12.5</v>
      </c>
      <c r="W1498" s="175">
        <f>IF(Y1498=0,E1498,IF(Y1498&lt;D1498,Z1498,0))</f>
        <v>140.47</v>
      </c>
      <c r="X1498" s="175">
        <f>V1498*W1498</f>
        <v>1755.875</v>
      </c>
      <c r="Y1498" s="707">
        <f>P1498</f>
        <v>0</v>
      </c>
      <c r="Z1498" s="707">
        <f>IF(Y1498=0,0,VLOOKUP(A1498,'SEE - 2023'!$A$6:$E$1796,5,0))*(1-$AN$5)</f>
        <v>0</v>
      </c>
      <c r="AA1498" s="707">
        <f>Y1498*Z1498</f>
        <v>0</v>
      </c>
      <c r="AB1498" s="1029"/>
      <c r="AC1498" s="1030"/>
      <c r="AD1498" s="1030"/>
      <c r="AE1498" s="1030"/>
      <c r="AF1498" s="1030"/>
      <c r="AG1498" s="1031"/>
    </row>
    <row r="1499" spans="1:33" s="50" customFormat="1" ht="78.75" x14ac:dyDescent="0.25">
      <c r="A1499" s="24"/>
      <c r="B1499" s="25" t="s">
        <v>704</v>
      </c>
      <c r="C1499" s="21"/>
      <c r="D1499" s="30"/>
      <c r="E1499" s="22"/>
      <c r="F1499" s="23"/>
      <c r="G1499" s="30"/>
      <c r="H1499" s="22"/>
      <c r="I1499" s="23"/>
      <c r="J1499" s="30"/>
      <c r="K1499" s="22"/>
      <c r="L1499" s="23"/>
      <c r="M1499" s="30"/>
      <c r="N1499" s="22"/>
      <c r="O1499" s="23"/>
      <c r="P1499" s="30"/>
      <c r="Q1499" s="22"/>
      <c r="R1499" s="23"/>
      <c r="S1499" s="30"/>
      <c r="T1499" s="22"/>
      <c r="U1499" s="23"/>
      <c r="V1499" s="30"/>
      <c r="W1499" s="22"/>
      <c r="X1499" s="23"/>
      <c r="Y1499" s="721"/>
      <c r="Z1499" s="708"/>
      <c r="AA1499" s="709"/>
      <c r="AB1499" s="1032"/>
      <c r="AC1499" s="1033"/>
      <c r="AD1499" s="1033"/>
      <c r="AE1499" s="1033"/>
      <c r="AF1499" s="1033"/>
      <c r="AG1499" s="1034"/>
    </row>
    <row r="1500" spans="1:33" s="50" customFormat="1" ht="18.75" x14ac:dyDescent="0.25">
      <c r="A1500" s="24"/>
      <c r="B1500" s="25"/>
      <c r="C1500" s="21"/>
      <c r="D1500" s="30"/>
      <c r="E1500" s="22"/>
      <c r="F1500" s="23"/>
      <c r="G1500" s="30"/>
      <c r="H1500" s="22"/>
      <c r="I1500" s="23"/>
      <c r="J1500" s="30"/>
      <c r="K1500" s="22"/>
      <c r="L1500" s="23"/>
      <c r="M1500" s="30"/>
      <c r="N1500" s="22"/>
      <c r="O1500" s="23"/>
      <c r="P1500" s="30"/>
      <c r="Q1500" s="22"/>
      <c r="R1500" s="23"/>
      <c r="S1500" s="30"/>
      <c r="T1500" s="22"/>
      <c r="U1500" s="23"/>
      <c r="V1500" s="30"/>
      <c r="W1500" s="22"/>
      <c r="X1500" s="23"/>
      <c r="Y1500" s="721"/>
      <c r="Z1500" s="708"/>
      <c r="AA1500" s="709"/>
      <c r="AB1500" s="710"/>
      <c r="AC1500" s="710"/>
      <c r="AD1500" s="710"/>
      <c r="AE1500" s="710"/>
      <c r="AF1500" s="710"/>
      <c r="AG1500" s="711"/>
    </row>
    <row r="1501" spans="1:33" s="50" customFormat="1" ht="31.5" x14ac:dyDescent="0.25">
      <c r="A1501" s="19" t="s">
        <v>1287</v>
      </c>
      <c r="B1501" s="126" t="s">
        <v>1066</v>
      </c>
      <c r="C1501" s="120" t="s">
        <v>8</v>
      </c>
      <c r="D1501" s="176"/>
      <c r="E1501" s="177">
        <f>IF(D1501=0,0,(IF($F$2350=2021,VLOOKUP(A1501,'SEE - 2021'!$A$6:$E$1681,5,0),(IF($F$2350=2022,VLOOKUP(A1501,'SEE - 2022'!$A$6:$E$1791,5,0),(IF($F$2350=2023,VLOOKUP(A1501,'SEE - 2023'!$A$6:$E$1796,5,0),0)))))))</f>
        <v>0</v>
      </c>
      <c r="F1501" s="175">
        <f>D1501*E1501</f>
        <v>0</v>
      </c>
      <c r="G1501" s="177">
        <f>D1501</f>
        <v>0</v>
      </c>
      <c r="H1501" s="177">
        <f>IF(G1501=0,0,(IF($I$2350=2021,VLOOKUP(A1501,'SEE - 2021'!$A$6:$E$1681,5,0),(IF($I$2350=2022,VLOOKUP(A1501,'SEE - 2022'!$A$6:$E$1791,5,0),(IF($I$2350=2023,VLOOKUP(A1501,'SEE - 2023'!$A$6:$E$1796,5,0),0)))))))</f>
        <v>0</v>
      </c>
      <c r="I1501" s="175">
        <f>G1501*H1501</f>
        <v>0</v>
      </c>
      <c r="J1501" s="175">
        <f>IF(P1501&gt;G1501,P1501-G1501,0)</f>
        <v>0</v>
      </c>
      <c r="K1501" s="175">
        <f>IF(P1501&gt;G1501,Q1501,0)</f>
        <v>0</v>
      </c>
      <c r="L1501" s="175">
        <f>J1501*K1501</f>
        <v>0</v>
      </c>
      <c r="M1501" s="175">
        <f>IF(P1501&lt;G1501,G1501-P1501,0)</f>
        <v>0</v>
      </c>
      <c r="N1501" s="175">
        <f>IF(P1501=0,H1501,IF(P1501&lt;G1501,Q1501,0))</f>
        <v>0</v>
      </c>
      <c r="O1501" s="175">
        <f>M1501*N1501</f>
        <v>0</v>
      </c>
      <c r="P1501" s="176"/>
      <c r="Q1501" s="175">
        <f>IF(P1501=0,0,IF(H1501=0,((IF($I$2350=2021,VLOOKUP(A1501,'SEE - 2021'!$A$6:$E$1681,5,0),(IF($I$2350=2022,VLOOKUP(A1501,'SEE - 2022'!$A$6:$E$1791,5,0),(IF($I$2350=2023,VLOOKUP(A1501,'SEE - 2023'!$A$6:$E$1796,5,0),0)))))*(1-$AL$5))),H1501))</f>
        <v>0</v>
      </c>
      <c r="R1501" s="175">
        <f>P1501*Q1501</f>
        <v>0</v>
      </c>
      <c r="S1501" s="175">
        <f>IF(Y1501&gt;D1501,Y1501-D1501,0)</f>
        <v>0</v>
      </c>
      <c r="T1501" s="175">
        <f>IF(Y1501&gt;D1501,Z1501,0)</f>
        <v>0</v>
      </c>
      <c r="U1501" s="175">
        <f>S1501*T1501</f>
        <v>0</v>
      </c>
      <c r="V1501" s="175">
        <f>IF(Y1501&lt;D1501,D1501-Y1501,0)</f>
        <v>0</v>
      </c>
      <c r="W1501" s="175">
        <f>IF(Y1501=0,E1501,IF(Y1501&lt;D1501,Z1501,0))</f>
        <v>0</v>
      </c>
      <c r="X1501" s="175">
        <f>V1501*W1501</f>
        <v>0</v>
      </c>
      <c r="Y1501" s="707">
        <f>P1501</f>
        <v>0</v>
      </c>
      <c r="Z1501" s="707">
        <f>IF(Y1501=0,0,VLOOKUP(A1501,'SEE - 2023'!$A$6:$E$1796,5,0))*(1-$AN$5)</f>
        <v>0</v>
      </c>
      <c r="AA1501" s="707">
        <f>Y1501*Z1501</f>
        <v>0</v>
      </c>
      <c r="AB1501" s="712"/>
      <c r="AC1501" s="713"/>
      <c r="AD1501" s="713"/>
      <c r="AE1501" s="713"/>
      <c r="AF1501" s="713"/>
      <c r="AG1501" s="714"/>
    </row>
    <row r="1502" spans="1:33" s="50" customFormat="1" ht="67.5" customHeight="1" x14ac:dyDescent="0.25">
      <c r="A1502" s="24"/>
      <c r="B1502" s="25" t="s">
        <v>946</v>
      </c>
      <c r="C1502" s="21"/>
      <c r="D1502" s="30"/>
      <c r="E1502" s="22"/>
      <c r="F1502" s="23"/>
      <c r="G1502" s="30"/>
      <c r="H1502" s="22"/>
      <c r="I1502" s="23"/>
      <c r="J1502" s="30"/>
      <c r="K1502" s="22"/>
      <c r="L1502" s="23"/>
      <c r="M1502" s="30"/>
      <c r="N1502" s="22"/>
      <c r="O1502" s="23"/>
      <c r="P1502" s="30"/>
      <c r="Q1502" s="22"/>
      <c r="R1502" s="23"/>
      <c r="S1502" s="30"/>
      <c r="T1502" s="22"/>
      <c r="U1502" s="23"/>
      <c r="V1502" s="30"/>
      <c r="W1502" s="22"/>
      <c r="X1502" s="23"/>
      <c r="Y1502" s="721"/>
      <c r="Z1502" s="708"/>
      <c r="AA1502" s="709"/>
      <c r="AB1502" s="710"/>
      <c r="AC1502" s="710"/>
      <c r="AD1502" s="710"/>
      <c r="AE1502" s="710"/>
      <c r="AF1502" s="710"/>
      <c r="AG1502" s="711"/>
    </row>
    <row r="1503" spans="1:33" s="50" customFormat="1" ht="18.75" x14ac:dyDescent="0.25">
      <c r="A1503" s="24"/>
      <c r="B1503" s="25"/>
      <c r="C1503" s="21"/>
      <c r="D1503" s="30"/>
      <c r="E1503" s="22"/>
      <c r="F1503" s="23"/>
      <c r="G1503" s="30"/>
      <c r="H1503" s="22"/>
      <c r="I1503" s="23"/>
      <c r="J1503" s="30"/>
      <c r="K1503" s="22"/>
      <c r="L1503" s="23"/>
      <c r="M1503" s="30"/>
      <c r="N1503" s="22"/>
      <c r="O1503" s="23"/>
      <c r="P1503" s="30"/>
      <c r="Q1503" s="22"/>
      <c r="R1503" s="23"/>
      <c r="S1503" s="30"/>
      <c r="T1503" s="22"/>
      <c r="U1503" s="23"/>
      <c r="V1503" s="30"/>
      <c r="W1503" s="22"/>
      <c r="X1503" s="23"/>
      <c r="Y1503" s="721"/>
      <c r="Z1503" s="708"/>
      <c r="AA1503" s="709"/>
      <c r="AB1503" s="710"/>
      <c r="AC1503" s="710"/>
      <c r="AD1503" s="710"/>
      <c r="AE1503" s="710"/>
      <c r="AF1503" s="710"/>
      <c r="AG1503" s="711"/>
    </row>
    <row r="1504" spans="1:33" s="50" customFormat="1" ht="31.5" x14ac:dyDescent="0.25">
      <c r="A1504" s="19" t="s">
        <v>1288</v>
      </c>
      <c r="B1504" s="126" t="s">
        <v>705</v>
      </c>
      <c r="C1504" s="120" t="s">
        <v>115</v>
      </c>
      <c r="D1504" s="176">
        <v>952.73</v>
      </c>
      <c r="E1504" s="177">
        <f>IF(D1504=0,0,(IF($F$2350=2021,VLOOKUP(A1504,'SEE - 2021'!$A$6:$E$1681,5,0),(IF($F$2350=2022,VLOOKUP(A1504,'SEE - 2022'!$A$6:$E$1791,5,0),(IF($F$2350=2023,VLOOKUP(A1504,'SEE - 2023'!$A$6:$E$1796,5,0),0)))))))</f>
        <v>24.2</v>
      </c>
      <c r="F1504" s="175">
        <f>D1504*E1504</f>
        <v>23056.065999999999</v>
      </c>
      <c r="G1504" s="177">
        <f>D1504</f>
        <v>952.73</v>
      </c>
      <c r="H1504" s="643">
        <v>24.2</v>
      </c>
      <c r="I1504" s="175">
        <f>G1504*H1504</f>
        <v>23056.065999999999</v>
      </c>
      <c r="J1504" s="175">
        <f>IF(P1504&gt;G1504,P1504-G1504,0)</f>
        <v>498.3900000000001</v>
      </c>
      <c r="K1504" s="175">
        <f>IF(P1504&gt;G1504,Q1504,0)</f>
        <v>24.2</v>
      </c>
      <c r="L1504" s="175">
        <f>J1504*K1504</f>
        <v>12061.038000000002</v>
      </c>
      <c r="M1504" s="175">
        <f>IF(P1504&lt;G1504,G1504-P1504,0)</f>
        <v>0</v>
      </c>
      <c r="N1504" s="175">
        <f>IF(P1504=0,H1504,IF(P1504&lt;G1504,Q1504,0))</f>
        <v>0</v>
      </c>
      <c r="O1504" s="175">
        <f>M1504*N1504</f>
        <v>0</v>
      </c>
      <c r="P1504" s="176">
        <f>659.6*2.2</f>
        <v>1451.1200000000001</v>
      </c>
      <c r="Q1504" s="175">
        <f>IF(P1504=0,0,IF(H1504=0,((IF($I$2350=2021,VLOOKUP(A1504,'SEE - 2021'!$A$6:$E$1681,5,0),(IF($I$2350=2022,VLOOKUP(A1504,'SEE - 2022'!$A$6:$E$1791,5,0),(IF($I$2350=2023,VLOOKUP(A1504,'SEE - 2023'!$A$6:$E$1796,5,0),0)))))*(1-$AL$5))),H1504))</f>
        <v>24.2</v>
      </c>
      <c r="R1504" s="175">
        <f>P1504*Q1504</f>
        <v>35117.103999999999</v>
      </c>
      <c r="S1504" s="175">
        <f>IF(Y1504&gt;D1504,Y1504-D1504,0)</f>
        <v>498.3900000000001</v>
      </c>
      <c r="T1504" s="175">
        <f>IF(Y1504&gt;D1504,Z1504,0)</f>
        <v>0</v>
      </c>
      <c r="U1504" s="175">
        <f>S1504*T1504</f>
        <v>0</v>
      </c>
      <c r="V1504" s="175">
        <f>IF(Y1504&lt;D1504,D1504-Y1504,0)</f>
        <v>0</v>
      </c>
      <c r="W1504" s="175">
        <f>IF(Y1504=0,E1504,IF(Y1504&lt;D1504,Z1504,0))</f>
        <v>0</v>
      </c>
      <c r="X1504" s="175">
        <f>V1504*W1504</f>
        <v>0</v>
      </c>
      <c r="Y1504" s="707">
        <f>P1504</f>
        <v>1451.1200000000001</v>
      </c>
      <c r="Z1504" s="707"/>
      <c r="AA1504" s="707">
        <f>Y1504*Z1504</f>
        <v>0</v>
      </c>
      <c r="AB1504" s="1029"/>
      <c r="AC1504" s="1030"/>
      <c r="AD1504" s="1030"/>
      <c r="AE1504" s="1030"/>
      <c r="AF1504" s="1030"/>
      <c r="AG1504" s="1031"/>
    </row>
    <row r="1505" spans="1:33" s="50" customFormat="1" ht="78.75" x14ac:dyDescent="0.25">
      <c r="A1505" s="24"/>
      <c r="B1505" s="25" t="s">
        <v>1067</v>
      </c>
      <c r="C1505" s="21"/>
      <c r="D1505" s="30"/>
      <c r="E1505" s="22"/>
      <c r="F1505" s="23"/>
      <c r="G1505" s="30"/>
      <c r="H1505" s="22"/>
      <c r="I1505" s="23"/>
      <c r="J1505" s="30"/>
      <c r="K1505" s="22"/>
      <c r="L1505" s="23"/>
      <c r="M1505" s="30"/>
      <c r="N1505" s="22"/>
      <c r="O1505" s="23"/>
      <c r="P1505" s="30"/>
      <c r="Q1505" s="22"/>
      <c r="R1505" s="23"/>
      <c r="S1505" s="30"/>
      <c r="T1505" s="22"/>
      <c r="U1505" s="23"/>
      <c r="V1505" s="30"/>
      <c r="W1505" s="22"/>
      <c r="X1505" s="23"/>
      <c r="Y1505" s="721"/>
      <c r="Z1505" s="708"/>
      <c r="AA1505" s="709"/>
      <c r="AB1505" s="1032"/>
      <c r="AC1505" s="1033"/>
      <c r="AD1505" s="1033"/>
      <c r="AE1505" s="1033"/>
      <c r="AF1505" s="1033"/>
      <c r="AG1505" s="1034"/>
    </row>
    <row r="1506" spans="1:33" s="50" customFormat="1" ht="18.75" x14ac:dyDescent="0.25">
      <c r="A1506" s="24"/>
      <c r="B1506" s="25"/>
      <c r="C1506" s="21"/>
      <c r="D1506" s="30"/>
      <c r="E1506" s="22"/>
      <c r="F1506" s="23"/>
      <c r="G1506" s="30"/>
      <c r="H1506" s="22"/>
      <c r="I1506" s="23"/>
      <c r="J1506" s="30"/>
      <c r="K1506" s="22"/>
      <c r="L1506" s="23"/>
      <c r="M1506" s="30"/>
      <c r="N1506" s="22"/>
      <c r="O1506" s="23"/>
      <c r="P1506" s="30"/>
      <c r="Q1506" s="22"/>
      <c r="R1506" s="23"/>
      <c r="S1506" s="30"/>
      <c r="T1506" s="22"/>
      <c r="U1506" s="23"/>
      <c r="V1506" s="30"/>
      <c r="W1506" s="22"/>
      <c r="X1506" s="23"/>
      <c r="Y1506" s="721"/>
      <c r="Z1506" s="708"/>
      <c r="AA1506" s="709"/>
      <c r="AB1506" s="710"/>
      <c r="AC1506" s="710"/>
      <c r="AD1506" s="710"/>
      <c r="AE1506" s="710"/>
      <c r="AF1506" s="710"/>
      <c r="AG1506" s="711"/>
    </row>
    <row r="1507" spans="1:33" s="50" customFormat="1" ht="47.25" x14ac:dyDescent="0.25">
      <c r="A1507" s="19" t="s">
        <v>1289</v>
      </c>
      <c r="B1507" s="126" t="s">
        <v>976</v>
      </c>
      <c r="C1507" s="120" t="s">
        <v>125</v>
      </c>
      <c r="D1507" s="176">
        <v>78.83</v>
      </c>
      <c r="E1507" s="177">
        <f>IF(D1507=0,0,(IF($F$2350=2021,VLOOKUP(A1507,'SEE - 2021'!$A$6:$E$1681,5,0),(IF($F$2350=2022,VLOOKUP(A1507,'SEE - 2022'!$A$6:$E$1791,5,0),(IF($F$2350=2023,VLOOKUP(A1507,'SEE - 2023'!$A$6:$E$1796,5,0),0)))))))</f>
        <v>643.57000000000005</v>
      </c>
      <c r="F1507" s="175">
        <f>D1507*E1507</f>
        <v>50732.623100000004</v>
      </c>
      <c r="G1507" s="177">
        <f>D1507</f>
        <v>78.83</v>
      </c>
      <c r="H1507" s="643">
        <v>643.57000000000005</v>
      </c>
      <c r="I1507" s="175">
        <f>G1507*H1507</f>
        <v>50732.623100000004</v>
      </c>
      <c r="J1507" s="175">
        <f>IF(P1507&gt;G1507,P1507-G1507,0)</f>
        <v>0</v>
      </c>
      <c r="K1507" s="175">
        <f>IF(P1507&gt;G1507,Q1507,0)</f>
        <v>0</v>
      </c>
      <c r="L1507" s="175">
        <f>J1507*K1507</f>
        <v>0</v>
      </c>
      <c r="M1507" s="175">
        <f>IF(P1507&lt;G1507,G1507-P1507,0)</f>
        <v>26.061999999999998</v>
      </c>
      <c r="N1507" s="175">
        <f>IF(P1507=0,H1507,IF(P1507&lt;G1507,Q1507,0))</f>
        <v>643.57000000000005</v>
      </c>
      <c r="O1507" s="175">
        <f>M1507*N1507</f>
        <v>16772.72134</v>
      </c>
      <c r="P1507" s="176">
        <f>659.6*0.08</f>
        <v>52.768000000000001</v>
      </c>
      <c r="Q1507" s="175">
        <f>IF(P1507=0,0,IF(H1507=0,((IF($I$2350=2021,VLOOKUP(A1507,'SEE - 2021'!$A$6:$E$1681,5,0),(IF($I$2350=2022,VLOOKUP(A1507,'SEE - 2022'!$A$6:$E$1791,5,0),(IF($I$2350=2023,VLOOKUP(A1507,'SEE - 2023'!$A$6:$E$1796,5,0),0)))))*(1-$AL$5))),H1507))</f>
        <v>643.57000000000005</v>
      </c>
      <c r="R1507" s="175">
        <f>P1507*Q1507</f>
        <v>33959.901760000001</v>
      </c>
      <c r="S1507" s="175">
        <f>IF(Y1507&gt;D1507,Y1507-D1507,0)</f>
        <v>0</v>
      </c>
      <c r="T1507" s="175">
        <f>IF(Y1507&gt;D1507,Z1507,0)</f>
        <v>0</v>
      </c>
      <c r="U1507" s="175">
        <f>S1507*T1507</f>
        <v>0</v>
      </c>
      <c r="V1507" s="175">
        <f>IF(Y1507&lt;D1507,D1507-Y1507,0)</f>
        <v>26.061999999999998</v>
      </c>
      <c r="W1507" s="175">
        <f>IF(Y1507=0,E1507,IF(Y1507&lt;D1507,Z1507,0))</f>
        <v>0</v>
      </c>
      <c r="X1507" s="175">
        <f>V1507*W1507</f>
        <v>0</v>
      </c>
      <c r="Y1507" s="707">
        <f>P1507</f>
        <v>52.768000000000001</v>
      </c>
      <c r="Z1507" s="707"/>
      <c r="AA1507" s="707">
        <f>Y1507*Z1507</f>
        <v>0</v>
      </c>
      <c r="AB1507" s="1029"/>
      <c r="AC1507" s="1030"/>
      <c r="AD1507" s="1030"/>
      <c r="AE1507" s="1030"/>
      <c r="AF1507" s="1030"/>
      <c r="AG1507" s="1031"/>
    </row>
    <row r="1508" spans="1:33" s="50" customFormat="1" ht="157.5" x14ac:dyDescent="0.25">
      <c r="A1508" s="24"/>
      <c r="B1508" s="25" t="s">
        <v>1301</v>
      </c>
      <c r="C1508" s="21"/>
      <c r="D1508" s="30"/>
      <c r="E1508" s="22"/>
      <c r="F1508" s="23"/>
      <c r="G1508" s="30"/>
      <c r="H1508" s="22"/>
      <c r="I1508" s="23"/>
      <c r="J1508" s="30"/>
      <c r="K1508" s="22"/>
      <c r="L1508" s="23"/>
      <c r="M1508" s="30"/>
      <c r="N1508" s="22"/>
      <c r="O1508" s="23"/>
      <c r="P1508" s="30"/>
      <c r="Q1508" s="22"/>
      <c r="R1508" s="23"/>
      <c r="S1508" s="30"/>
      <c r="T1508" s="22"/>
      <c r="U1508" s="23"/>
      <c r="V1508" s="30"/>
      <c r="W1508" s="22"/>
      <c r="X1508" s="23"/>
      <c r="Y1508" s="721"/>
      <c r="Z1508" s="708"/>
      <c r="AA1508" s="709"/>
      <c r="AB1508" s="1032"/>
      <c r="AC1508" s="1033"/>
      <c r="AD1508" s="1033"/>
      <c r="AE1508" s="1033"/>
      <c r="AF1508" s="1033"/>
      <c r="AG1508" s="1034"/>
    </row>
    <row r="1509" spans="1:33" s="50" customFormat="1" ht="18.75" x14ac:dyDescent="0.25">
      <c r="A1509" s="24"/>
      <c r="B1509" s="25"/>
      <c r="C1509" s="21"/>
      <c r="D1509" s="30"/>
      <c r="E1509" s="22"/>
      <c r="F1509" s="23"/>
      <c r="G1509" s="30"/>
      <c r="H1509" s="22"/>
      <c r="I1509" s="23"/>
      <c r="J1509" s="30"/>
      <c r="K1509" s="22"/>
      <c r="L1509" s="23"/>
      <c r="M1509" s="30"/>
      <c r="N1509" s="22"/>
      <c r="O1509" s="23"/>
      <c r="P1509" s="30"/>
      <c r="Q1509" s="22"/>
      <c r="R1509" s="23"/>
      <c r="S1509" s="30"/>
      <c r="T1509" s="22"/>
      <c r="U1509" s="23"/>
      <c r="V1509" s="30"/>
      <c r="W1509" s="22"/>
      <c r="X1509" s="23"/>
      <c r="Y1509" s="721"/>
      <c r="Z1509" s="708"/>
      <c r="AA1509" s="709"/>
      <c r="AB1509" s="710"/>
      <c r="AC1509" s="710"/>
      <c r="AD1509" s="710"/>
      <c r="AE1509" s="710"/>
      <c r="AF1509" s="710"/>
      <c r="AG1509" s="711"/>
    </row>
    <row r="1510" spans="1:33" s="50" customFormat="1" ht="31.5" hidden="1" x14ac:dyDescent="0.25">
      <c r="A1510" s="19" t="s">
        <v>1290</v>
      </c>
      <c r="B1510" s="126" t="s">
        <v>780</v>
      </c>
      <c r="C1510" s="120" t="s">
        <v>18</v>
      </c>
      <c r="D1510" s="176"/>
      <c r="E1510" s="177">
        <f>IF(D1510=0,0,(IF($F$2350=2021,VLOOKUP(A1510,'SEE - 2021'!$A$6:$E$1681,5,0),(IF($F$2350=2022,VLOOKUP(A1510,'SEE - 2022'!$A$6:$E$1791,5,0),(IF($F$2350=2023,VLOOKUP(A1510,'SEE - 2023'!$A$6:$E$1796,5,0),0)))))))</f>
        <v>0</v>
      </c>
      <c r="F1510" s="175">
        <f>D1510*E1510</f>
        <v>0</v>
      </c>
      <c r="G1510" s="177">
        <f>D1510</f>
        <v>0</v>
      </c>
      <c r="H1510" s="177">
        <f>IF(G1510=0,0,(IF($I$2350=2021,VLOOKUP(A1510,'SEE - 2021'!$A$6:$E$1681,5,0),(IF($I$2350=2022,VLOOKUP(A1510,'SEE - 2022'!$A$6:$E$1791,5,0),(IF($I$2350=2023,VLOOKUP(A1510,'SEE - 2023'!$A$6:$E$1796,5,0),0)))))))</f>
        <v>0</v>
      </c>
      <c r="I1510" s="175">
        <f>G1510*H1510</f>
        <v>0</v>
      </c>
      <c r="J1510" s="175">
        <f>IF(P1510&gt;G1510,P1510-G1510,0)</f>
        <v>0</v>
      </c>
      <c r="K1510" s="175">
        <f>IF(P1510&gt;G1510,Q1510,0)</f>
        <v>0</v>
      </c>
      <c r="L1510" s="175">
        <f>J1510*K1510</f>
        <v>0</v>
      </c>
      <c r="M1510" s="175">
        <f>IF(P1510&lt;G1510,G1510-P1510,0)</f>
        <v>0</v>
      </c>
      <c r="N1510" s="175">
        <f>IF(P1510=0,H1510,IF(P1510&lt;G1510,Q1510,0))</f>
        <v>0</v>
      </c>
      <c r="O1510" s="175">
        <f>M1510*N1510</f>
        <v>0</v>
      </c>
      <c r="P1510" s="176"/>
      <c r="Q1510" s="175">
        <f>IF(P1510=0,0,IF(H1510=0,((IF($I$2350=2021,VLOOKUP(A1510,'SEE - 2021'!$A$6:$E$1681,5,0),(IF($I$2350=2022,VLOOKUP(A1510,'SEE - 2022'!$A$6:$E$1791,5,0),(IF($I$2350=2023,VLOOKUP(A1510,'SEE - 2023'!$A$6:$E$1796,5,0),0)))))*(1-$AL$5))),H1510))</f>
        <v>0</v>
      </c>
      <c r="R1510" s="175">
        <f>P1510*Q1510</f>
        <v>0</v>
      </c>
      <c r="S1510" s="175">
        <f>IF(Y1510&gt;D1510,Y1510-D1510,0)</f>
        <v>0</v>
      </c>
      <c r="T1510" s="175">
        <f>IF(Y1510&gt;D1510,Z1510,0)</f>
        <v>0</v>
      </c>
      <c r="U1510" s="175">
        <f>S1510*T1510</f>
        <v>0</v>
      </c>
      <c r="V1510" s="175">
        <f>IF(Y1510&lt;D1510,D1510-Y1510,0)</f>
        <v>0</v>
      </c>
      <c r="W1510" s="175">
        <f>IF(Y1510=0,E1510,IF(Y1510&lt;D1510,Z1510,0))</f>
        <v>0</v>
      </c>
      <c r="X1510" s="175">
        <f>V1510*W1510</f>
        <v>0</v>
      </c>
      <c r="Y1510" s="707">
        <f>P1510</f>
        <v>0</v>
      </c>
      <c r="Z1510" s="707">
        <f>IF(Y1510=0,0,VLOOKUP(A1510,'SEE - 2023'!$A$6:$E$1796,5,0))*(1-$AN$5)</f>
        <v>0</v>
      </c>
      <c r="AA1510" s="707">
        <f>Y1510*Z1510</f>
        <v>0</v>
      </c>
      <c r="AB1510" s="712"/>
      <c r="AC1510" s="713"/>
      <c r="AD1510" s="713"/>
      <c r="AE1510" s="713"/>
      <c r="AF1510" s="713"/>
      <c r="AG1510" s="714"/>
    </row>
    <row r="1511" spans="1:33" s="50" customFormat="1" ht="78.75" hidden="1" x14ac:dyDescent="0.25">
      <c r="A1511" s="24"/>
      <c r="B1511" s="25" t="s">
        <v>1422</v>
      </c>
      <c r="C1511" s="21"/>
      <c r="D1511" s="30"/>
      <c r="E1511" s="22"/>
      <c r="F1511" s="23"/>
      <c r="G1511" s="30"/>
      <c r="H1511" s="22"/>
      <c r="I1511" s="23"/>
      <c r="J1511" s="30"/>
      <c r="K1511" s="22"/>
      <c r="L1511" s="23"/>
      <c r="M1511" s="30"/>
      <c r="N1511" s="22"/>
      <c r="O1511" s="23"/>
      <c r="P1511" s="30"/>
      <c r="Q1511" s="22"/>
      <c r="R1511" s="23"/>
      <c r="S1511" s="30"/>
      <c r="T1511" s="22"/>
      <c r="U1511" s="23"/>
      <c r="V1511" s="30"/>
      <c r="W1511" s="22"/>
      <c r="X1511" s="23"/>
      <c r="Y1511" s="721"/>
      <c r="Z1511" s="708"/>
      <c r="AA1511" s="709"/>
      <c r="AB1511" s="710"/>
      <c r="AC1511" s="710"/>
      <c r="AD1511" s="710"/>
      <c r="AE1511" s="710"/>
      <c r="AF1511" s="710"/>
      <c r="AG1511" s="711"/>
    </row>
    <row r="1512" spans="1:33" s="50" customFormat="1" ht="18.75" hidden="1" x14ac:dyDescent="0.25">
      <c r="A1512" s="24"/>
      <c r="B1512" s="25"/>
      <c r="C1512" s="21"/>
      <c r="D1512" s="30"/>
      <c r="E1512" s="22"/>
      <c r="F1512" s="23"/>
      <c r="G1512" s="30"/>
      <c r="H1512" s="22"/>
      <c r="I1512" s="23"/>
      <c r="J1512" s="30"/>
      <c r="K1512" s="22"/>
      <c r="L1512" s="23"/>
      <c r="M1512" s="30"/>
      <c r="N1512" s="22"/>
      <c r="O1512" s="23"/>
      <c r="P1512" s="30"/>
      <c r="Q1512" s="22"/>
      <c r="R1512" s="23"/>
      <c r="S1512" s="30"/>
      <c r="T1512" s="22"/>
      <c r="U1512" s="23"/>
      <c r="V1512" s="30"/>
      <c r="W1512" s="22"/>
      <c r="X1512" s="23"/>
      <c r="Y1512" s="721"/>
      <c r="Z1512" s="708"/>
      <c r="AA1512" s="709"/>
      <c r="AB1512" s="710"/>
      <c r="AC1512" s="710"/>
      <c r="AD1512" s="710"/>
      <c r="AE1512" s="710"/>
      <c r="AF1512" s="710"/>
      <c r="AG1512" s="711"/>
    </row>
    <row r="1513" spans="1:33" s="50" customFormat="1" ht="31.5" hidden="1" x14ac:dyDescent="0.25">
      <c r="A1513" s="19" t="s">
        <v>1291</v>
      </c>
      <c r="B1513" s="126" t="s">
        <v>781</v>
      </c>
      <c r="C1513" s="120" t="s">
        <v>18</v>
      </c>
      <c r="D1513" s="176"/>
      <c r="E1513" s="177">
        <f>IF(D1513=0,0,(IF($F$2350=2021,VLOOKUP(A1513,'SEE - 2021'!$A$6:$E$1681,5,0),(IF($F$2350=2022,VLOOKUP(A1513,'SEE - 2022'!$A$6:$E$1791,5,0),(IF($F$2350=2023,VLOOKUP(A1513,'SEE - 2023'!$A$6:$E$1796,5,0),0)))))))</f>
        <v>0</v>
      </c>
      <c r="F1513" s="175">
        <f>D1513*E1513</f>
        <v>0</v>
      </c>
      <c r="G1513" s="177">
        <f>D1513</f>
        <v>0</v>
      </c>
      <c r="H1513" s="177">
        <f>IF(G1513=0,0,(IF($I$2350=2021,VLOOKUP(A1513,'SEE - 2021'!$A$6:$E$1681,5,0),(IF($I$2350=2022,VLOOKUP(A1513,'SEE - 2022'!$A$6:$E$1791,5,0),(IF($I$2350=2023,VLOOKUP(A1513,'SEE - 2023'!$A$6:$E$1796,5,0),0)))))))</f>
        <v>0</v>
      </c>
      <c r="I1513" s="175">
        <f>G1513*H1513</f>
        <v>0</v>
      </c>
      <c r="J1513" s="175">
        <f>IF(P1513&gt;G1513,P1513-G1513,0)</f>
        <v>0</v>
      </c>
      <c r="K1513" s="175">
        <f>IF(P1513&gt;G1513,Q1513,0)</f>
        <v>0</v>
      </c>
      <c r="L1513" s="175">
        <f>J1513*K1513</f>
        <v>0</v>
      </c>
      <c r="M1513" s="175">
        <f>IF(P1513&lt;G1513,G1513-P1513,0)</f>
        <v>0</v>
      </c>
      <c r="N1513" s="175">
        <f>IF(P1513=0,H1513,IF(P1513&lt;G1513,Q1513,0))</f>
        <v>0</v>
      </c>
      <c r="O1513" s="175">
        <f>M1513*N1513</f>
        <v>0</v>
      </c>
      <c r="P1513" s="176"/>
      <c r="Q1513" s="175">
        <f>IF(P1513=0,0,IF(H1513=0,((IF($I$2350=2021,VLOOKUP(A1513,'SEE - 2021'!$A$6:$E$1681,5,0),(IF($I$2350=2022,VLOOKUP(A1513,'SEE - 2022'!$A$6:$E$1791,5,0),(IF($I$2350=2023,VLOOKUP(A1513,'SEE - 2023'!$A$6:$E$1796,5,0),0)))))*(1-$AL$5))),H1513))</f>
        <v>0</v>
      </c>
      <c r="R1513" s="175">
        <f>P1513*Q1513</f>
        <v>0</v>
      </c>
      <c r="S1513" s="175">
        <f>IF(Y1513&gt;D1513,Y1513-D1513,0)</f>
        <v>0</v>
      </c>
      <c r="T1513" s="175">
        <f>IF(Y1513&gt;D1513,Z1513,0)</f>
        <v>0</v>
      </c>
      <c r="U1513" s="175">
        <f>S1513*T1513</f>
        <v>0</v>
      </c>
      <c r="V1513" s="175">
        <f>IF(Y1513&lt;D1513,D1513-Y1513,0)</f>
        <v>0</v>
      </c>
      <c r="W1513" s="175">
        <f>IF(Y1513=0,E1513,IF(Y1513&lt;D1513,Z1513,0))</f>
        <v>0</v>
      </c>
      <c r="X1513" s="175">
        <f>V1513*W1513</f>
        <v>0</v>
      </c>
      <c r="Y1513" s="707">
        <f>P1513</f>
        <v>0</v>
      </c>
      <c r="Z1513" s="707">
        <f>IF(Y1513=0,0,VLOOKUP(A1513,'SEE - 2023'!$A$6:$E$1796,5,0))*(1-$AN$5)</f>
        <v>0</v>
      </c>
      <c r="AA1513" s="707">
        <f>Y1513*Z1513</f>
        <v>0</v>
      </c>
      <c r="AB1513" s="712"/>
      <c r="AC1513" s="713"/>
      <c r="AD1513" s="713"/>
      <c r="AE1513" s="713"/>
      <c r="AF1513" s="713"/>
      <c r="AG1513" s="714"/>
    </row>
    <row r="1514" spans="1:33" s="50" customFormat="1" ht="94.5" hidden="1" x14ac:dyDescent="0.25">
      <c r="A1514" s="24"/>
      <c r="B1514" s="25" t="s">
        <v>1423</v>
      </c>
      <c r="C1514" s="21"/>
      <c r="D1514" s="30"/>
      <c r="E1514" s="22"/>
      <c r="F1514" s="23"/>
      <c r="G1514" s="30"/>
      <c r="H1514" s="22"/>
      <c r="I1514" s="23"/>
      <c r="J1514" s="30"/>
      <c r="K1514" s="22"/>
      <c r="L1514" s="23"/>
      <c r="M1514" s="30"/>
      <c r="N1514" s="22"/>
      <c r="O1514" s="23"/>
      <c r="P1514" s="30"/>
      <c r="Q1514" s="22"/>
      <c r="R1514" s="23"/>
      <c r="S1514" s="30"/>
      <c r="T1514" s="22"/>
      <c r="U1514" s="23"/>
      <c r="V1514" s="30"/>
      <c r="W1514" s="22"/>
      <c r="X1514" s="23"/>
      <c r="Y1514" s="721"/>
      <c r="Z1514" s="708"/>
      <c r="AA1514" s="709"/>
      <c r="AB1514" s="710"/>
      <c r="AC1514" s="710"/>
      <c r="AD1514" s="710"/>
      <c r="AE1514" s="710"/>
      <c r="AF1514" s="710"/>
      <c r="AG1514" s="711"/>
    </row>
    <row r="1515" spans="1:33" s="50" customFormat="1" ht="18.75" hidden="1" x14ac:dyDescent="0.25">
      <c r="A1515" s="24"/>
      <c r="B1515" s="25"/>
      <c r="C1515" s="21"/>
      <c r="D1515" s="30"/>
      <c r="E1515" s="22"/>
      <c r="F1515" s="23"/>
      <c r="G1515" s="30"/>
      <c r="H1515" s="22"/>
      <c r="I1515" s="23"/>
      <c r="J1515" s="30"/>
      <c r="K1515" s="22"/>
      <c r="L1515" s="23"/>
      <c r="M1515" s="30"/>
      <c r="N1515" s="22"/>
      <c r="O1515" s="23"/>
      <c r="P1515" s="30"/>
      <c r="Q1515" s="22"/>
      <c r="R1515" s="23"/>
      <c r="S1515" s="30"/>
      <c r="T1515" s="22"/>
      <c r="U1515" s="23"/>
      <c r="V1515" s="30"/>
      <c r="W1515" s="22"/>
      <c r="X1515" s="23"/>
      <c r="Y1515" s="721"/>
      <c r="Z1515" s="708"/>
      <c r="AA1515" s="709"/>
      <c r="AB1515" s="710"/>
      <c r="AC1515" s="710"/>
      <c r="AD1515" s="710"/>
      <c r="AE1515" s="710"/>
      <c r="AF1515" s="710"/>
      <c r="AG1515" s="711"/>
    </row>
    <row r="1516" spans="1:33" s="50" customFormat="1" ht="18.75" customHeight="1" x14ac:dyDescent="0.25">
      <c r="A1516" s="19" t="s">
        <v>1292</v>
      </c>
      <c r="B1516" s="126" t="s">
        <v>1394</v>
      </c>
      <c r="C1516" s="120" t="s">
        <v>8</v>
      </c>
      <c r="D1516" s="176"/>
      <c r="E1516" s="177">
        <f>IF(D1516=0,0,(IF($F$2350=2021,VLOOKUP(A1516,'SEE - 2021'!$A$6:$E$1681,5,0),(IF($F$2350=2022,VLOOKUP(A1516,'SEE - 2022'!$A$6:$E$1791,5,0),(IF($F$2350=2023,VLOOKUP(A1516,'SEE - 2023'!$A$6:$E$1796,5,0),0)))))))</f>
        <v>0</v>
      </c>
      <c r="F1516" s="175">
        <f>D1516*E1516</f>
        <v>0</v>
      </c>
      <c r="G1516" s="177">
        <f>D1516</f>
        <v>0</v>
      </c>
      <c r="H1516" s="177">
        <f>IF(G1516=0,0,(IF($I$2350=2021,VLOOKUP(A1516,'SEE - 2021'!$A$6:$E$1681,5,0),(IF($I$2350=2022,VLOOKUP(A1516,'SEE - 2022'!$A$6:$E$1791,5,0),(IF($I$2350=2023,VLOOKUP(A1516,'SEE - 2023'!$A$6:$E$1796,5,0),0)))))))</f>
        <v>0</v>
      </c>
      <c r="I1516" s="175">
        <f>G1516*H1516</f>
        <v>0</v>
      </c>
      <c r="J1516" s="175">
        <f>IF(P1516&gt;G1516,P1516-G1516,0)</f>
        <v>145.76</v>
      </c>
      <c r="K1516" s="175">
        <f>IF(P1516&gt;G1516,Q1516,0)</f>
        <v>20</v>
      </c>
      <c r="L1516" s="175">
        <f>J1516*K1516</f>
        <v>2915.2</v>
      </c>
      <c r="M1516" s="175">
        <f>IF(P1516&lt;G1516,G1516-P1516,0)</f>
        <v>0</v>
      </c>
      <c r="N1516" s="175">
        <f>IF(P1516=0,H1516,IF(P1516&lt;G1516,Q1516,0))</f>
        <v>0</v>
      </c>
      <c r="O1516" s="175">
        <f>M1516*N1516</f>
        <v>0</v>
      </c>
      <c r="P1516" s="176">
        <v>145.76</v>
      </c>
      <c r="Q1516" s="175">
        <f>IF(P1516=0,0,IF(H1516=0,((IF($I$2350=2021,VLOOKUP(A1516,'SEE - 2021'!$A$6:$E$1681,5,0),(IF($I$2350=2022,VLOOKUP(A1516,'SEE - 2022'!$A$6:$E$1791,5,0),(IF($I$2350=2023,VLOOKUP(A1516,'SEE - 2023'!$A$6:$E$1796,5,0),0)))))*(1-$AL$5))),H1516))</f>
        <v>20</v>
      </c>
      <c r="R1516" s="175">
        <f>P1516*Q1516</f>
        <v>2915.2</v>
      </c>
      <c r="S1516" s="175">
        <f>IF(Y1516&gt;D1516,Y1516-D1516,0)</f>
        <v>145.76</v>
      </c>
      <c r="T1516" s="175">
        <f>IF(Y1516&gt;D1516,Z1516,0)</f>
        <v>0</v>
      </c>
      <c r="U1516" s="175">
        <f>S1516*T1516</f>
        <v>0</v>
      </c>
      <c r="V1516" s="175">
        <f>IF(Y1516&lt;D1516,D1516-Y1516,0)</f>
        <v>0</v>
      </c>
      <c r="W1516" s="175">
        <f>IF(Y1516=0,E1516,IF(Y1516&lt;D1516,Z1516,0))</f>
        <v>0</v>
      </c>
      <c r="X1516" s="175">
        <f>V1516*W1516</f>
        <v>0</v>
      </c>
      <c r="Y1516" s="707">
        <f>P1516</f>
        <v>145.76</v>
      </c>
      <c r="Z1516" s="707"/>
      <c r="AA1516" s="707">
        <f>Y1516*Z1516</f>
        <v>0</v>
      </c>
      <c r="AB1516" s="1029"/>
      <c r="AC1516" s="1030"/>
      <c r="AD1516" s="1030"/>
      <c r="AE1516" s="1030"/>
      <c r="AF1516" s="1030"/>
      <c r="AG1516" s="1031"/>
    </row>
    <row r="1517" spans="1:33" s="50" customFormat="1" ht="47.25" x14ac:dyDescent="0.25">
      <c r="A1517" s="24"/>
      <c r="B1517" s="25" t="s">
        <v>1395</v>
      </c>
      <c r="C1517" s="21"/>
      <c r="D1517" s="30"/>
      <c r="E1517" s="22"/>
      <c r="F1517" s="23"/>
      <c r="G1517" s="30"/>
      <c r="H1517" s="22"/>
      <c r="I1517" s="23"/>
      <c r="J1517" s="30"/>
      <c r="K1517" s="22"/>
      <c r="L1517" s="23"/>
      <c r="M1517" s="30"/>
      <c r="N1517" s="22"/>
      <c r="O1517" s="23"/>
      <c r="P1517" s="30"/>
      <c r="Q1517" s="22"/>
      <c r="R1517" s="23"/>
      <c r="S1517" s="30"/>
      <c r="T1517" s="22"/>
      <c r="U1517" s="23"/>
      <c r="V1517" s="30"/>
      <c r="W1517" s="22"/>
      <c r="X1517" s="23"/>
      <c r="Y1517" s="721"/>
      <c r="Z1517" s="708"/>
      <c r="AA1517" s="709"/>
      <c r="AB1517" s="1032"/>
      <c r="AC1517" s="1033"/>
      <c r="AD1517" s="1033"/>
      <c r="AE1517" s="1033"/>
      <c r="AF1517" s="1033"/>
      <c r="AG1517" s="1034"/>
    </row>
    <row r="1518" spans="1:33" s="50" customFormat="1" ht="18.75" customHeight="1" x14ac:dyDescent="0.25">
      <c r="A1518" s="24"/>
      <c r="B1518" s="25"/>
      <c r="C1518" s="21"/>
      <c r="D1518" s="30"/>
      <c r="E1518" s="22"/>
      <c r="F1518" s="23"/>
      <c r="G1518" s="30"/>
      <c r="H1518" s="22"/>
      <c r="I1518" s="23"/>
      <c r="J1518" s="30"/>
      <c r="K1518" s="22"/>
      <c r="L1518" s="23"/>
      <c r="M1518" s="30"/>
      <c r="N1518" s="22"/>
      <c r="O1518" s="23"/>
      <c r="P1518" s="30"/>
      <c r="Q1518" s="22"/>
      <c r="R1518" s="23"/>
      <c r="S1518" s="30"/>
      <c r="T1518" s="22"/>
      <c r="U1518" s="23"/>
      <c r="V1518" s="30"/>
      <c r="W1518" s="22"/>
      <c r="X1518" s="23"/>
      <c r="Y1518" s="721"/>
      <c r="Z1518" s="708"/>
      <c r="AA1518" s="709"/>
      <c r="AB1518" s="710"/>
      <c r="AC1518" s="710"/>
      <c r="AD1518" s="710"/>
      <c r="AE1518" s="710"/>
      <c r="AF1518" s="710"/>
      <c r="AG1518" s="711"/>
    </row>
    <row r="1519" spans="1:33" s="50" customFormat="1" ht="18.75" customHeight="1" x14ac:dyDescent="0.25">
      <c r="A1519" s="19" t="s">
        <v>1293</v>
      </c>
      <c r="B1519" s="131" t="s">
        <v>706</v>
      </c>
      <c r="C1519" s="120"/>
      <c r="D1519" s="132"/>
      <c r="E1519" s="121"/>
      <c r="F1519" s="123"/>
      <c r="G1519" s="132"/>
      <c r="H1519" s="121"/>
      <c r="I1519" s="123"/>
      <c r="J1519" s="132"/>
      <c r="K1519" s="121"/>
      <c r="L1519" s="123"/>
      <c r="M1519" s="132"/>
      <c r="N1519" s="121"/>
      <c r="O1519" s="123"/>
      <c r="P1519" s="132"/>
      <c r="Q1519" s="121"/>
      <c r="R1519" s="123"/>
      <c r="S1519" s="132"/>
      <c r="T1519" s="121"/>
      <c r="U1519" s="123"/>
      <c r="V1519" s="132"/>
      <c r="W1519" s="121"/>
      <c r="X1519" s="123"/>
      <c r="Y1519" s="722"/>
      <c r="Z1519" s="719"/>
      <c r="AA1519" s="720"/>
      <c r="AB1519" s="724"/>
      <c r="AC1519" s="725"/>
      <c r="AD1519" s="725"/>
      <c r="AE1519" s="725"/>
      <c r="AF1519" s="725"/>
      <c r="AG1519" s="726"/>
    </row>
    <row r="1520" spans="1:33" s="50" customFormat="1" ht="31.5" customHeight="1" x14ac:dyDescent="0.25">
      <c r="A1520" s="19" t="s">
        <v>1294</v>
      </c>
      <c r="B1520" s="126" t="s">
        <v>708</v>
      </c>
      <c r="C1520" s="120" t="s">
        <v>1434</v>
      </c>
      <c r="D1520" s="176">
        <v>983.96</v>
      </c>
      <c r="E1520" s="177">
        <f>IF(D1520=0,0,(IF($F$2350=2021,VLOOKUP(A1520,'SEE - 2021'!$A$6:$E$1681,5,0),(IF($F$2350=2022,VLOOKUP(A1520,'SEE - 2022'!$A$6:$E$1791,5,0),(IF($F$2350=2023,VLOOKUP(A1520,'SEE - 2023'!$A$6:$E$1796,5,0),0)))))))</f>
        <v>182.62</v>
      </c>
      <c r="F1520" s="175">
        <f>D1520*E1520</f>
        <v>179690.7752</v>
      </c>
      <c r="G1520" s="177">
        <f>D1520</f>
        <v>983.96</v>
      </c>
      <c r="H1520" s="643">
        <v>182.62</v>
      </c>
      <c r="I1520" s="175">
        <f>G1520*H1520</f>
        <v>179690.7752</v>
      </c>
      <c r="J1520" s="175">
        <f>IF(P1520&gt;G1520,P1520-G1520,0)</f>
        <v>0</v>
      </c>
      <c r="K1520" s="175">
        <f>IF(P1520&gt;G1520,Q1520,0)</f>
        <v>0</v>
      </c>
      <c r="L1520" s="175">
        <f>J1520*K1520</f>
        <v>0</v>
      </c>
      <c r="M1520" s="175">
        <f>IF(P1520&lt;G1520,G1520-P1520,0)</f>
        <v>983.96</v>
      </c>
      <c r="N1520" s="175">
        <f>IF(P1520=0,H1520,IF(P1520&lt;G1520,Q1520,0))</f>
        <v>182.62</v>
      </c>
      <c r="O1520" s="175">
        <f>M1520*N1520</f>
        <v>179690.7752</v>
      </c>
      <c r="P1520" s="176"/>
      <c r="Q1520" s="175">
        <f>IF(P1520=0,0,IF(H1520=0,((IF($I$2350=2021,VLOOKUP(A1520,'SEE - 2021'!$A$6:$E$1681,5,0),(IF($I$2350=2022,VLOOKUP(A1520,'SEE - 2022'!$A$6:$E$1791,5,0),(IF($I$2350=2023,VLOOKUP(A1520,'SEE - 2023'!$A$6:$E$1796,5,0),0)))))*(1-$AL$5))),H1520))</f>
        <v>0</v>
      </c>
      <c r="R1520" s="175">
        <f>P1520*Q1520</f>
        <v>0</v>
      </c>
      <c r="S1520" s="175">
        <f>IF(Y1520&gt;D1520,Y1520-D1520,0)</f>
        <v>0</v>
      </c>
      <c r="T1520" s="175">
        <f>IF(Y1520&gt;D1520,Z1520,0)</f>
        <v>0</v>
      </c>
      <c r="U1520" s="175">
        <f>S1520*T1520</f>
        <v>0</v>
      </c>
      <c r="V1520" s="175">
        <f>IF(Y1520&lt;D1520,D1520-Y1520,0)</f>
        <v>983.96</v>
      </c>
      <c r="W1520" s="175">
        <f>IF(Y1520=0,E1520,IF(Y1520&lt;D1520,Z1520,0))</f>
        <v>182.62</v>
      </c>
      <c r="X1520" s="175">
        <f>V1520*W1520</f>
        <v>179690.7752</v>
      </c>
      <c r="Y1520" s="707">
        <f>P1520</f>
        <v>0</v>
      </c>
      <c r="Z1520" s="707">
        <f>IF(Y1520=0,0,VLOOKUP(A1520,'SEE - 2023'!$A$6:$E$1796,5,0))*(1-$AN$5)</f>
        <v>0</v>
      </c>
      <c r="AA1520" s="707">
        <f>Y1520*Z1520</f>
        <v>0</v>
      </c>
      <c r="AB1520" s="1029"/>
      <c r="AC1520" s="1041"/>
      <c r="AD1520" s="1041"/>
      <c r="AE1520" s="1041"/>
      <c r="AF1520" s="1041"/>
      <c r="AG1520" s="1042"/>
    </row>
    <row r="1521" spans="1:33" s="50" customFormat="1" ht="164.25" customHeight="1" x14ac:dyDescent="0.25">
      <c r="A1521" s="24"/>
      <c r="B1521" s="82" t="s">
        <v>1689</v>
      </c>
      <c r="C1521" s="21"/>
      <c r="D1521" s="30"/>
      <c r="E1521" s="22"/>
      <c r="F1521" s="23"/>
      <c r="G1521" s="30"/>
      <c r="H1521" s="22"/>
      <c r="I1521" s="23"/>
      <c r="J1521" s="30"/>
      <c r="K1521" s="22"/>
      <c r="L1521" s="23"/>
      <c r="M1521" s="30"/>
      <c r="N1521" s="22"/>
      <c r="O1521" s="23"/>
      <c r="P1521" s="30"/>
      <c r="Q1521" s="22"/>
      <c r="R1521" s="23"/>
      <c r="S1521" s="30"/>
      <c r="T1521" s="22"/>
      <c r="U1521" s="23"/>
      <c r="V1521" s="30"/>
      <c r="W1521" s="22"/>
      <c r="X1521" s="23"/>
      <c r="Y1521" s="721"/>
      <c r="Z1521" s="708"/>
      <c r="AA1521" s="709"/>
      <c r="AB1521" s="1029"/>
      <c r="AC1521" s="1041"/>
      <c r="AD1521" s="1041"/>
      <c r="AE1521" s="1041"/>
      <c r="AF1521" s="1041"/>
      <c r="AG1521" s="1042"/>
    </row>
    <row r="1522" spans="1:33" s="50" customFormat="1" ht="18.75" x14ac:dyDescent="0.25">
      <c r="A1522" s="24"/>
      <c r="B1522" s="25"/>
      <c r="C1522" s="21"/>
      <c r="D1522" s="30"/>
      <c r="E1522" s="22"/>
      <c r="F1522" s="23"/>
      <c r="G1522" s="30"/>
      <c r="H1522" s="22"/>
      <c r="I1522" s="23"/>
      <c r="J1522" s="30"/>
      <c r="K1522" s="22"/>
      <c r="L1522" s="23"/>
      <c r="M1522" s="30"/>
      <c r="N1522" s="22"/>
      <c r="O1522" s="23"/>
      <c r="P1522" s="30"/>
      <c r="Q1522" s="22"/>
      <c r="R1522" s="23"/>
      <c r="S1522" s="30"/>
      <c r="T1522" s="22"/>
      <c r="U1522" s="23"/>
      <c r="V1522" s="30"/>
      <c r="W1522" s="22"/>
      <c r="X1522" s="23"/>
      <c r="Y1522" s="721"/>
      <c r="Z1522" s="708"/>
      <c r="AA1522" s="709"/>
      <c r="AB1522" s="710"/>
      <c r="AC1522" s="710"/>
      <c r="AD1522" s="710"/>
      <c r="AE1522" s="710"/>
      <c r="AF1522" s="710"/>
      <c r="AG1522" s="711"/>
    </row>
    <row r="1523" spans="1:33" s="50" customFormat="1" ht="31.5" hidden="1" x14ac:dyDescent="0.25">
      <c r="A1523" s="19" t="s">
        <v>1295</v>
      </c>
      <c r="B1523" s="126" t="s">
        <v>710</v>
      </c>
      <c r="C1523" s="120" t="s">
        <v>1434</v>
      </c>
      <c r="D1523" s="176"/>
      <c r="E1523" s="177">
        <f>IF(D1523=0,0,(IF($F$2350=2021,VLOOKUP(A1523,'SEE - 2021'!$A$6:$E$1681,5,0),(IF($F$2350=2022,VLOOKUP(A1523,'SEE - 2022'!$A$6:$E$1791,5,0),(IF($F$2350=2023,VLOOKUP(A1523,'SEE - 2023'!$A$6:$E$1796,5,0),0)))))))</f>
        <v>0</v>
      </c>
      <c r="F1523" s="175">
        <f>D1523*E1523</f>
        <v>0</v>
      </c>
      <c r="G1523" s="177">
        <f>D1523</f>
        <v>0</v>
      </c>
      <c r="H1523" s="177">
        <f>IF(G1523=0,0,(IF($I$2350=2021,VLOOKUP(A1523,'SEE - 2021'!$A$6:$E$1681,5,0),(IF($I$2350=2022,VLOOKUP(A1523,'SEE - 2022'!$A$6:$E$1791,5,0),(IF($I$2350=2023,VLOOKUP(A1523,'SEE - 2023'!$A$6:$E$1796,5,0),0)))))))</f>
        <v>0</v>
      </c>
      <c r="I1523" s="175">
        <f>G1523*H1523</f>
        <v>0</v>
      </c>
      <c r="J1523" s="175">
        <f>IF(P1523&gt;G1523,P1523-G1523,0)</f>
        <v>0</v>
      </c>
      <c r="K1523" s="175">
        <f>IF(P1523&gt;G1523,Q1523,0)</f>
        <v>0</v>
      </c>
      <c r="L1523" s="175">
        <f>J1523*K1523</f>
        <v>0</v>
      </c>
      <c r="M1523" s="175">
        <f>IF(P1523&lt;G1523,G1523-P1523,0)</f>
        <v>0</v>
      </c>
      <c r="N1523" s="175">
        <f>IF(P1523=0,H1523,IF(P1523&lt;G1523,Q1523,0))</f>
        <v>0</v>
      </c>
      <c r="O1523" s="175">
        <f>M1523*N1523</f>
        <v>0</v>
      </c>
      <c r="P1523" s="176"/>
      <c r="Q1523" s="175">
        <f>IF(P1523=0,0,IF(H1523=0,((IF($I$2350=2021,VLOOKUP(A1523,'SEE - 2021'!$A$6:$E$1681,5,0),(IF($I$2350=2022,VLOOKUP(A1523,'SEE - 2022'!$A$6:$E$1791,5,0),(IF($I$2350=2023,VLOOKUP(A1523,'SEE - 2023'!$A$6:$E$1796,5,0),0)))))*(1-$AL$5))),H1523))</f>
        <v>0</v>
      </c>
      <c r="R1523" s="175">
        <f>P1523*Q1523</f>
        <v>0</v>
      </c>
      <c r="S1523" s="175">
        <f>IF(Y1523&gt;D1523,Y1523-D1523,0)</f>
        <v>0</v>
      </c>
      <c r="T1523" s="175">
        <f>IF(Y1523&gt;D1523,Z1523,0)</f>
        <v>0</v>
      </c>
      <c r="U1523" s="175">
        <f>S1523*T1523</f>
        <v>0</v>
      </c>
      <c r="V1523" s="175">
        <f>IF(Y1523&lt;D1523,D1523-Y1523,0)</f>
        <v>0</v>
      </c>
      <c r="W1523" s="175">
        <f>IF(Y1523=0,E1523,IF(Y1523&lt;D1523,Z1523,0))</f>
        <v>0</v>
      </c>
      <c r="X1523" s="175">
        <f>V1523*W1523</f>
        <v>0</v>
      </c>
      <c r="Y1523" s="707">
        <f>P1523</f>
        <v>0</v>
      </c>
      <c r="Z1523" s="707">
        <f>IF(Y1523=0,0,VLOOKUP(A1523,'SEE - 2023'!$A$6:$E$1796,5,0))*(1-$AN$5)</f>
        <v>0</v>
      </c>
      <c r="AA1523" s="707">
        <f>Y1523*Z1523</f>
        <v>0</v>
      </c>
      <c r="AB1523" s="712"/>
      <c r="AC1523" s="713"/>
      <c r="AD1523" s="713"/>
      <c r="AE1523" s="713"/>
      <c r="AF1523" s="713"/>
      <c r="AG1523" s="714"/>
    </row>
    <row r="1524" spans="1:33" s="50" customFormat="1" ht="156" hidden="1" customHeight="1" x14ac:dyDescent="0.25">
      <c r="A1524" s="24"/>
      <c r="B1524" s="82" t="s">
        <v>1689</v>
      </c>
      <c r="C1524" s="21"/>
      <c r="D1524" s="30"/>
      <c r="E1524" s="22"/>
      <c r="F1524" s="23"/>
      <c r="G1524" s="30"/>
      <c r="H1524" s="22"/>
      <c r="I1524" s="23"/>
      <c r="J1524" s="30"/>
      <c r="K1524" s="22"/>
      <c r="L1524" s="23"/>
      <c r="M1524" s="30"/>
      <c r="N1524" s="22"/>
      <c r="O1524" s="23"/>
      <c r="P1524" s="30"/>
      <c r="Q1524" s="22"/>
      <c r="R1524" s="23"/>
      <c r="S1524" s="30"/>
      <c r="T1524" s="22"/>
      <c r="U1524" s="23"/>
      <c r="V1524" s="30"/>
      <c r="W1524" s="22"/>
      <c r="X1524" s="23"/>
      <c r="Y1524" s="721"/>
      <c r="Z1524" s="708"/>
      <c r="AA1524" s="709"/>
      <c r="AB1524" s="710"/>
      <c r="AC1524" s="710"/>
      <c r="AD1524" s="710"/>
      <c r="AE1524" s="710"/>
      <c r="AF1524" s="710"/>
      <c r="AG1524" s="711"/>
    </row>
    <row r="1525" spans="1:33" s="50" customFormat="1" ht="18.75" hidden="1" x14ac:dyDescent="0.25">
      <c r="A1525" s="24"/>
      <c r="B1525" s="25"/>
      <c r="C1525" s="21"/>
      <c r="D1525" s="30"/>
      <c r="E1525" s="22"/>
      <c r="F1525" s="23"/>
      <c r="G1525" s="30"/>
      <c r="H1525" s="22"/>
      <c r="I1525" s="23"/>
      <c r="J1525" s="30"/>
      <c r="K1525" s="22"/>
      <c r="L1525" s="23"/>
      <c r="M1525" s="30"/>
      <c r="N1525" s="22"/>
      <c r="O1525" s="23"/>
      <c r="P1525" s="30"/>
      <c r="Q1525" s="22"/>
      <c r="R1525" s="23"/>
      <c r="S1525" s="30"/>
      <c r="T1525" s="22"/>
      <c r="U1525" s="23"/>
      <c r="V1525" s="30"/>
      <c r="W1525" s="22"/>
      <c r="X1525" s="23"/>
      <c r="Y1525" s="721"/>
      <c r="Z1525" s="708"/>
      <c r="AA1525" s="709"/>
      <c r="AB1525" s="710"/>
      <c r="AC1525" s="710"/>
      <c r="AD1525" s="710"/>
      <c r="AE1525" s="710"/>
      <c r="AF1525" s="710"/>
      <c r="AG1525" s="711"/>
    </row>
    <row r="1526" spans="1:33" s="50" customFormat="1" ht="31.5" hidden="1" x14ac:dyDescent="0.25">
      <c r="A1526" s="19" t="s">
        <v>1296</v>
      </c>
      <c r="B1526" s="126" t="s">
        <v>782</v>
      </c>
      <c r="C1526" s="120" t="s">
        <v>8</v>
      </c>
      <c r="D1526" s="176"/>
      <c r="E1526" s="177">
        <f>IF(D1526=0,0,(IF($F$2350=2021,VLOOKUP(A1526,'SEE - 2021'!$A$6:$E$1681,5,0),(IF($F$2350=2022,VLOOKUP(A1526,'SEE - 2022'!$A$6:$E$1791,5,0),(IF($F$2350=2023,VLOOKUP(A1526,'SEE - 2023'!$A$6:$E$1796,5,0),0)))))))</f>
        <v>0</v>
      </c>
      <c r="F1526" s="175">
        <f>D1526*E1526</f>
        <v>0</v>
      </c>
      <c r="G1526" s="177">
        <f>D1526</f>
        <v>0</v>
      </c>
      <c r="H1526" s="177">
        <f>IF(G1526=0,0,(IF($I$2350=2021,VLOOKUP(A1526,'SEE - 2021'!$A$6:$E$1681,5,0),(IF($I$2350=2022,VLOOKUP(A1526,'SEE - 2022'!$A$6:$E$1791,5,0),(IF($I$2350=2023,VLOOKUP(A1526,'SEE - 2023'!$A$6:$E$1796,5,0),0)))))))</f>
        <v>0</v>
      </c>
      <c r="I1526" s="175">
        <f>G1526*H1526</f>
        <v>0</v>
      </c>
      <c r="J1526" s="175">
        <f>IF(P1526&gt;G1526,P1526-G1526,0)</f>
        <v>0</v>
      </c>
      <c r="K1526" s="175">
        <f>IF(P1526&gt;G1526,Q1526,0)</f>
        <v>0</v>
      </c>
      <c r="L1526" s="175">
        <f>J1526*K1526</f>
        <v>0</v>
      </c>
      <c r="M1526" s="175">
        <f>IF(P1526&lt;G1526,G1526-P1526,0)</f>
        <v>0</v>
      </c>
      <c r="N1526" s="175">
        <f>IF(P1526=0,H1526,IF(P1526&lt;G1526,Q1526,0))</f>
        <v>0</v>
      </c>
      <c r="O1526" s="175">
        <f>M1526*N1526</f>
        <v>0</v>
      </c>
      <c r="P1526" s="176"/>
      <c r="Q1526" s="175">
        <f>IF(P1526=0,0,IF(H1526=0,((IF($I$2350=2021,VLOOKUP(A1526,'SEE - 2021'!$A$6:$E$1681,5,0),(IF($I$2350=2022,VLOOKUP(A1526,'SEE - 2022'!$A$6:$E$1791,5,0),(IF($I$2350=2023,VLOOKUP(A1526,'SEE - 2023'!$A$6:$E$1796,5,0),0)))))*(1-$AL$5))),H1526))</f>
        <v>0</v>
      </c>
      <c r="R1526" s="175">
        <f>P1526*Q1526</f>
        <v>0</v>
      </c>
      <c r="S1526" s="175">
        <f>IF(Y1526&gt;D1526,Y1526-D1526,0)</f>
        <v>0</v>
      </c>
      <c r="T1526" s="175">
        <f>IF(Y1526&gt;D1526,Z1526,0)</f>
        <v>0</v>
      </c>
      <c r="U1526" s="175">
        <f>S1526*T1526</f>
        <v>0</v>
      </c>
      <c r="V1526" s="175">
        <f>IF(Y1526&lt;D1526,D1526-Y1526,0)</f>
        <v>0</v>
      </c>
      <c r="W1526" s="175">
        <f>IF(Y1526=0,E1526,IF(Y1526&lt;D1526,Z1526,0))</f>
        <v>0</v>
      </c>
      <c r="X1526" s="175">
        <f>V1526*W1526</f>
        <v>0</v>
      </c>
      <c r="Y1526" s="707">
        <f>P1526</f>
        <v>0</v>
      </c>
      <c r="Z1526" s="707">
        <f>IF(Y1526=0,0,VLOOKUP(A1526,'SEE - 2023'!$A$6:$E$1796,5,0))*(1-$AN$5)</f>
        <v>0</v>
      </c>
      <c r="AA1526" s="707">
        <f>Y1526*Z1526</f>
        <v>0</v>
      </c>
      <c r="AB1526" s="712"/>
      <c r="AC1526" s="713"/>
      <c r="AD1526" s="713"/>
      <c r="AE1526" s="713"/>
      <c r="AF1526" s="713"/>
      <c r="AG1526" s="714"/>
    </row>
    <row r="1527" spans="1:33" s="50" customFormat="1" ht="167.25" hidden="1" customHeight="1" x14ac:dyDescent="0.25">
      <c r="A1527" s="24"/>
      <c r="B1527" s="82" t="s">
        <v>1689</v>
      </c>
      <c r="C1527" s="21"/>
      <c r="D1527" s="30"/>
      <c r="E1527" s="22"/>
      <c r="F1527" s="23"/>
      <c r="G1527" s="30"/>
      <c r="H1527" s="22"/>
      <c r="I1527" s="23"/>
      <c r="J1527" s="30"/>
      <c r="K1527" s="22"/>
      <c r="L1527" s="23"/>
      <c r="M1527" s="30"/>
      <c r="N1527" s="22"/>
      <c r="O1527" s="23"/>
      <c r="P1527" s="30"/>
      <c r="Q1527" s="22"/>
      <c r="R1527" s="23"/>
      <c r="S1527" s="30"/>
      <c r="T1527" s="22"/>
      <c r="U1527" s="23"/>
      <c r="V1527" s="30"/>
      <c r="W1527" s="22"/>
      <c r="X1527" s="23"/>
      <c r="Y1527" s="721"/>
      <c r="Z1527" s="708"/>
      <c r="AA1527" s="709"/>
      <c r="AB1527" s="710"/>
      <c r="AC1527" s="710"/>
      <c r="AD1527" s="710"/>
      <c r="AE1527" s="710"/>
      <c r="AF1527" s="710"/>
      <c r="AG1527" s="711"/>
    </row>
    <row r="1528" spans="1:33" s="50" customFormat="1" ht="18.75" hidden="1" x14ac:dyDescent="0.25">
      <c r="A1528" s="24"/>
      <c r="B1528" s="25"/>
      <c r="C1528" s="21"/>
      <c r="D1528" s="30"/>
      <c r="E1528" s="22"/>
      <c r="F1528" s="23"/>
      <c r="G1528" s="30"/>
      <c r="H1528" s="22"/>
      <c r="I1528" s="23"/>
      <c r="J1528" s="30"/>
      <c r="K1528" s="22"/>
      <c r="L1528" s="23"/>
      <c r="M1528" s="30"/>
      <c r="N1528" s="22"/>
      <c r="O1528" s="23"/>
      <c r="P1528" s="30"/>
      <c r="Q1528" s="22"/>
      <c r="R1528" s="23"/>
      <c r="S1528" s="30"/>
      <c r="T1528" s="22"/>
      <c r="U1528" s="23"/>
      <c r="V1528" s="30"/>
      <c r="W1528" s="22"/>
      <c r="X1528" s="23"/>
      <c r="Y1528" s="721"/>
      <c r="Z1528" s="708"/>
      <c r="AA1528" s="709"/>
      <c r="AB1528" s="710"/>
      <c r="AC1528" s="710"/>
      <c r="AD1528" s="710"/>
      <c r="AE1528" s="710"/>
      <c r="AF1528" s="710"/>
      <c r="AG1528" s="711"/>
    </row>
    <row r="1529" spans="1:33" s="50" customFormat="1" ht="18.75" hidden="1" x14ac:dyDescent="0.25">
      <c r="A1529" s="19" t="s">
        <v>1297</v>
      </c>
      <c r="B1529" s="129" t="s">
        <v>1666</v>
      </c>
      <c r="C1529" s="120" t="s">
        <v>8</v>
      </c>
      <c r="D1529" s="176"/>
      <c r="E1529" s="177">
        <f>IF(D1529=0,0,(IF($F$2350=2021,VLOOKUP(A1529,'SEE - 2021'!$A$6:$E$1681,5,0),(IF($F$2350=2022,VLOOKUP(A1529,'SEE - 2022'!$A$6:$E$1791,5,0),(IF($F$2350=2023,VLOOKUP(A1529,'SEE - 2023'!$A$6:$E$1796,5,0),0)))))))</f>
        <v>0</v>
      </c>
      <c r="F1529" s="175">
        <f>D1529*E1529</f>
        <v>0</v>
      </c>
      <c r="G1529" s="177">
        <f>D1529</f>
        <v>0</v>
      </c>
      <c r="H1529" s="177">
        <f>IF(G1529=0,0,(IF($I$2350=2021,VLOOKUP(A1529,'SEE - 2021'!$A$6:$E$1681,5,0),(IF($I$2350=2022,VLOOKUP(A1529,'SEE - 2022'!$A$6:$E$1791,5,0),(IF($I$2350=2023,VLOOKUP(A1529,'SEE - 2023'!$A$6:$E$1796,5,0),0)))))))</f>
        <v>0</v>
      </c>
      <c r="I1529" s="175">
        <f>G1529*H1529</f>
        <v>0</v>
      </c>
      <c r="J1529" s="175">
        <f>IF(P1529&gt;G1529,P1529-G1529,0)</f>
        <v>0</v>
      </c>
      <c r="K1529" s="175">
        <f>IF(P1529&gt;G1529,Q1529,0)</f>
        <v>0</v>
      </c>
      <c r="L1529" s="175">
        <f>J1529*K1529</f>
        <v>0</v>
      </c>
      <c r="M1529" s="175">
        <f>IF(P1529&lt;G1529,G1529-P1529,0)</f>
        <v>0</v>
      </c>
      <c r="N1529" s="175">
        <f>IF(P1529=0,H1529,IF(P1529&lt;G1529,Q1529,0))</f>
        <v>0</v>
      </c>
      <c r="O1529" s="175">
        <f>M1529*N1529</f>
        <v>0</v>
      </c>
      <c r="P1529" s="176"/>
      <c r="Q1529" s="175">
        <f>IF(P1529=0,0,IF(H1529=0,((IF($I$2350=2021,VLOOKUP(A1529,'SEE - 2021'!$A$6:$E$1681,5,0),(IF($I$2350=2022,VLOOKUP(A1529,'SEE - 2022'!$A$6:$E$1791,5,0),(IF($I$2350=2023,VLOOKUP(A1529,'SEE - 2023'!$A$6:$E$1796,5,0),0)))))*(1-$AL$5))),H1529))</f>
        <v>0</v>
      </c>
      <c r="R1529" s="175">
        <f>P1529*Q1529</f>
        <v>0</v>
      </c>
      <c r="S1529" s="175">
        <f>IF(Y1529&gt;D1529,Y1529-D1529,0)</f>
        <v>0</v>
      </c>
      <c r="T1529" s="175">
        <f>IF(Y1529&gt;D1529,Z1529,0)</f>
        <v>0</v>
      </c>
      <c r="U1529" s="175">
        <f>S1529*T1529</f>
        <v>0</v>
      </c>
      <c r="V1529" s="175">
        <f>IF(Y1529&lt;D1529,D1529-Y1529,0)</f>
        <v>0</v>
      </c>
      <c r="W1529" s="175">
        <f>IF(Y1529=0,E1529,IF(Y1529&lt;D1529,Z1529,0))</f>
        <v>0</v>
      </c>
      <c r="X1529" s="175">
        <f>V1529*W1529</f>
        <v>0</v>
      </c>
      <c r="Y1529" s="707">
        <f>P1529</f>
        <v>0</v>
      </c>
      <c r="Z1529" s="707">
        <f>IF(Y1529=0,0,VLOOKUP(A1529,'SEE - 2023'!$A$6:$E$1796,5,0))*(1-$AN$5)</f>
        <v>0</v>
      </c>
      <c r="AA1529" s="707">
        <f>Y1529*Z1529</f>
        <v>0</v>
      </c>
      <c r="AB1529" s="712"/>
      <c r="AC1529" s="713"/>
      <c r="AD1529" s="713"/>
      <c r="AE1529" s="713"/>
      <c r="AF1529" s="713"/>
      <c r="AG1529" s="714"/>
    </row>
    <row r="1530" spans="1:33" s="50" customFormat="1" ht="94.5" hidden="1" x14ac:dyDescent="0.25">
      <c r="A1530" s="24"/>
      <c r="B1530" s="82" t="s">
        <v>1667</v>
      </c>
      <c r="C1530" s="21"/>
      <c r="D1530" s="30"/>
      <c r="E1530" s="22"/>
      <c r="F1530" s="23"/>
      <c r="G1530" s="30"/>
      <c r="H1530" s="22"/>
      <c r="I1530" s="23"/>
      <c r="J1530" s="30"/>
      <c r="K1530" s="22"/>
      <c r="L1530" s="23"/>
      <c r="M1530" s="30"/>
      <c r="N1530" s="22"/>
      <c r="O1530" s="23"/>
      <c r="P1530" s="30"/>
      <c r="Q1530" s="22"/>
      <c r="R1530" s="23"/>
      <c r="S1530" s="30"/>
      <c r="T1530" s="22"/>
      <c r="U1530" s="23"/>
      <c r="V1530" s="30"/>
      <c r="W1530" s="22"/>
      <c r="X1530" s="23"/>
      <c r="Y1530" s="721"/>
      <c r="Z1530" s="708"/>
      <c r="AA1530" s="709"/>
      <c r="AB1530" s="710"/>
      <c r="AC1530" s="710"/>
      <c r="AD1530" s="710"/>
      <c r="AE1530" s="710"/>
      <c r="AF1530" s="710"/>
      <c r="AG1530" s="711"/>
    </row>
    <row r="1531" spans="1:33" s="50" customFormat="1" ht="18.75" hidden="1" x14ac:dyDescent="0.25">
      <c r="A1531" s="24"/>
      <c r="B1531" s="25"/>
      <c r="C1531" s="21"/>
      <c r="D1531" s="30"/>
      <c r="E1531" s="22"/>
      <c r="F1531" s="23"/>
      <c r="G1531" s="30"/>
      <c r="H1531" s="22"/>
      <c r="I1531" s="23"/>
      <c r="J1531" s="30"/>
      <c r="K1531" s="22"/>
      <c r="L1531" s="23"/>
      <c r="M1531" s="30"/>
      <c r="N1531" s="22"/>
      <c r="O1531" s="23"/>
      <c r="P1531" s="30"/>
      <c r="Q1531" s="22"/>
      <c r="R1531" s="23"/>
      <c r="S1531" s="30"/>
      <c r="T1531" s="22"/>
      <c r="U1531" s="23"/>
      <c r="V1531" s="30"/>
      <c r="W1531" s="22"/>
      <c r="X1531" s="23"/>
      <c r="Y1531" s="721"/>
      <c r="Z1531" s="708"/>
      <c r="AA1531" s="709"/>
      <c r="AB1531" s="710"/>
      <c r="AC1531" s="710"/>
      <c r="AD1531" s="710"/>
      <c r="AE1531" s="710"/>
      <c r="AF1531" s="710"/>
      <c r="AG1531" s="711"/>
    </row>
    <row r="1532" spans="1:33" s="50" customFormat="1" ht="18.75" hidden="1" x14ac:dyDescent="0.25">
      <c r="A1532" s="19" t="s">
        <v>1298</v>
      </c>
      <c r="B1532" s="131" t="s">
        <v>714</v>
      </c>
      <c r="C1532" s="120"/>
      <c r="D1532" s="132"/>
      <c r="E1532" s="121"/>
      <c r="F1532" s="123"/>
      <c r="G1532" s="132"/>
      <c r="H1532" s="121"/>
      <c r="I1532" s="123"/>
      <c r="J1532" s="132"/>
      <c r="K1532" s="121"/>
      <c r="L1532" s="123"/>
      <c r="M1532" s="132"/>
      <c r="N1532" s="121"/>
      <c r="O1532" s="123"/>
      <c r="P1532" s="132"/>
      <c r="Q1532" s="121"/>
      <c r="R1532" s="123"/>
      <c r="S1532" s="132"/>
      <c r="T1532" s="121"/>
      <c r="U1532" s="123"/>
      <c r="V1532" s="132"/>
      <c r="W1532" s="121"/>
      <c r="X1532" s="123"/>
      <c r="Y1532" s="722"/>
      <c r="Z1532" s="719"/>
      <c r="AA1532" s="720"/>
      <c r="AB1532" s="724"/>
      <c r="AC1532" s="725"/>
      <c r="AD1532" s="725"/>
      <c r="AE1532" s="725"/>
      <c r="AF1532" s="725"/>
      <c r="AG1532" s="726"/>
    </row>
    <row r="1533" spans="1:33" s="50" customFormat="1" ht="18.75" hidden="1" x14ac:dyDescent="0.25">
      <c r="A1533" s="19" t="s">
        <v>1299</v>
      </c>
      <c r="B1533" s="126" t="s">
        <v>716</v>
      </c>
      <c r="C1533" s="120" t="s">
        <v>18</v>
      </c>
      <c r="D1533" s="176"/>
      <c r="E1533" s="177">
        <f>IF(D1533=0,0,(IF($F$2350=2021,VLOOKUP(A1533,'SEE - 2021'!$A$6:$E$1681,5,0),(IF($F$2350=2022,VLOOKUP(A1533,'SEE - 2022'!$A$6:$E$1791,5,0),(IF($F$2350=2023,VLOOKUP(A1533,'SEE - 2023'!$A$6:$E$1796,5,0),0)))))))</f>
        <v>0</v>
      </c>
      <c r="F1533" s="175">
        <f>D1533*E1533</f>
        <v>0</v>
      </c>
      <c r="G1533" s="177">
        <f>D1533</f>
        <v>0</v>
      </c>
      <c r="H1533" s="177">
        <f>IF(G1533=0,0,(IF($I$2350=2021,VLOOKUP(A1533,'SEE - 2021'!$A$6:$E$1681,5,0),(IF($I$2350=2022,VLOOKUP(A1533,'SEE - 2022'!$A$6:$E$1791,5,0),(IF($I$2350=2023,VLOOKUP(A1533,'SEE - 2023'!$A$6:$E$1796,5,0),0)))))))</f>
        <v>0</v>
      </c>
      <c r="I1533" s="175">
        <f>G1533*H1533</f>
        <v>0</v>
      </c>
      <c r="J1533" s="175">
        <f>IF(P1533&gt;G1533,P1533-G1533,0)</f>
        <v>0</v>
      </c>
      <c r="K1533" s="175">
        <f>IF(P1533&gt;G1533,Q1533,0)</f>
        <v>0</v>
      </c>
      <c r="L1533" s="175">
        <f>J1533*K1533</f>
        <v>0</v>
      </c>
      <c r="M1533" s="175">
        <f>IF(P1533&lt;G1533,G1533-P1533,0)</f>
        <v>0</v>
      </c>
      <c r="N1533" s="175">
        <f>IF(P1533=0,H1533,IF(P1533&lt;G1533,Q1533,0))</f>
        <v>0</v>
      </c>
      <c r="O1533" s="175">
        <f>M1533*N1533</f>
        <v>0</v>
      </c>
      <c r="P1533" s="176"/>
      <c r="Q1533" s="175">
        <f>IF(P1533=0,0,IF(H1533=0,((IF($I$2350=2021,VLOOKUP(A1533,'SEE - 2021'!$A$6:$E$1681,5,0),(IF($I$2350=2022,VLOOKUP(A1533,'SEE - 2022'!$A$6:$E$1791,5,0),(IF($I$2350=2023,VLOOKUP(A1533,'SEE - 2023'!$A$6:$E$1796,5,0),0)))))*(1-$AL$5))),H1533))</f>
        <v>0</v>
      </c>
      <c r="R1533" s="175">
        <f>P1533*Q1533</f>
        <v>0</v>
      </c>
      <c r="S1533" s="175">
        <f>IF(Y1533&gt;D1533,Y1533-D1533,0)</f>
        <v>0</v>
      </c>
      <c r="T1533" s="175">
        <f>IF(Y1533&gt;D1533,Z1533,0)</f>
        <v>0</v>
      </c>
      <c r="U1533" s="175">
        <f>S1533*T1533</f>
        <v>0</v>
      </c>
      <c r="V1533" s="175">
        <f>IF(Y1533&lt;D1533,D1533-Y1533,0)</f>
        <v>0</v>
      </c>
      <c r="W1533" s="175">
        <f>IF(Y1533=0,E1533,IF(Y1533&lt;D1533,Z1533,0))</f>
        <v>0</v>
      </c>
      <c r="X1533" s="175">
        <f>V1533*W1533</f>
        <v>0</v>
      </c>
      <c r="Y1533" s="707">
        <f>P1533</f>
        <v>0</v>
      </c>
      <c r="Z1533" s="707">
        <f>IF(Y1533=0,0,VLOOKUP(A1533,'SEE - 2023'!$A$6:$E$1796,5,0))*(1-$AN$5)</f>
        <v>0</v>
      </c>
      <c r="AA1533" s="707">
        <f>Y1533*Z1533</f>
        <v>0</v>
      </c>
      <c r="AB1533" s="712"/>
      <c r="AC1533" s="713"/>
      <c r="AD1533" s="713"/>
      <c r="AE1533" s="713"/>
      <c r="AF1533" s="713"/>
      <c r="AG1533" s="714"/>
    </row>
    <row r="1534" spans="1:33" s="50" customFormat="1" ht="177.75" hidden="1" customHeight="1" x14ac:dyDescent="0.25">
      <c r="A1534" s="24"/>
      <c r="B1534" s="25" t="s">
        <v>1690</v>
      </c>
      <c r="C1534" s="21"/>
      <c r="D1534" s="30"/>
      <c r="E1534" s="22"/>
      <c r="F1534" s="23"/>
      <c r="G1534" s="30"/>
      <c r="H1534" s="22"/>
      <c r="I1534" s="23"/>
      <c r="J1534" s="30"/>
      <c r="K1534" s="22"/>
      <c r="L1534" s="23"/>
      <c r="M1534" s="30"/>
      <c r="N1534" s="22"/>
      <c r="O1534" s="23"/>
      <c r="P1534" s="30"/>
      <c r="Q1534" s="22"/>
      <c r="R1534" s="23"/>
      <c r="S1534" s="30"/>
      <c r="T1534" s="22"/>
      <c r="U1534" s="23"/>
      <c r="V1534" s="30"/>
      <c r="W1534" s="22"/>
      <c r="X1534" s="23"/>
      <c r="Y1534" s="721"/>
      <c r="Z1534" s="708"/>
      <c r="AA1534" s="709"/>
      <c r="AB1534" s="710"/>
      <c r="AC1534" s="710"/>
      <c r="AD1534" s="710"/>
      <c r="AE1534" s="710"/>
      <c r="AF1534" s="710"/>
      <c r="AG1534" s="711"/>
    </row>
    <row r="1535" spans="1:33" s="50" customFormat="1" ht="18.75" hidden="1" x14ac:dyDescent="0.25">
      <c r="A1535" s="24"/>
      <c r="B1535" s="25"/>
      <c r="C1535" s="21"/>
      <c r="D1535" s="30"/>
      <c r="E1535" s="22"/>
      <c r="F1535" s="23"/>
      <c r="G1535" s="30"/>
      <c r="H1535" s="22"/>
      <c r="I1535" s="23"/>
      <c r="J1535" s="30"/>
      <c r="K1535" s="22"/>
      <c r="L1535" s="23"/>
      <c r="M1535" s="30"/>
      <c r="N1535" s="22"/>
      <c r="O1535" s="23"/>
      <c r="P1535" s="30"/>
      <c r="Q1535" s="22"/>
      <c r="R1535" s="23"/>
      <c r="S1535" s="30"/>
      <c r="T1535" s="22"/>
      <c r="U1535" s="23"/>
      <c r="V1535" s="30"/>
      <c r="W1535" s="22"/>
      <c r="X1535" s="23"/>
      <c r="Y1535" s="721"/>
      <c r="Z1535" s="708"/>
      <c r="AA1535" s="709"/>
      <c r="AB1535" s="710"/>
      <c r="AC1535" s="710"/>
      <c r="AD1535" s="710"/>
      <c r="AE1535" s="710"/>
      <c r="AF1535" s="710"/>
      <c r="AG1535" s="711"/>
    </row>
    <row r="1536" spans="1:33" s="50" customFormat="1" ht="18.75" hidden="1" x14ac:dyDescent="0.25">
      <c r="A1536" s="19"/>
      <c r="B1536" s="126"/>
      <c r="C1536" s="120"/>
      <c r="D1536" s="176"/>
      <c r="E1536" s="177"/>
      <c r="F1536" s="175"/>
      <c r="G1536" s="177"/>
      <c r="H1536" s="177"/>
      <c r="I1536" s="175"/>
      <c r="J1536" s="175"/>
      <c r="K1536" s="175"/>
      <c r="L1536" s="175"/>
      <c r="M1536" s="175"/>
      <c r="N1536" s="175"/>
      <c r="O1536" s="175"/>
      <c r="P1536" s="176"/>
      <c r="Q1536" s="175"/>
      <c r="R1536" s="175"/>
      <c r="S1536" s="175"/>
      <c r="T1536" s="175"/>
      <c r="U1536" s="175"/>
      <c r="V1536" s="175"/>
      <c r="W1536" s="175"/>
      <c r="X1536" s="175"/>
      <c r="Y1536" s="707"/>
      <c r="Z1536" s="707"/>
      <c r="AA1536" s="707"/>
      <c r="AB1536" s="712"/>
      <c r="AC1536" s="713"/>
      <c r="AD1536" s="713"/>
      <c r="AE1536" s="713"/>
      <c r="AF1536" s="713"/>
      <c r="AG1536" s="714"/>
    </row>
    <row r="1537" spans="1:33" s="50" customFormat="1" ht="18.75" hidden="1" x14ac:dyDescent="0.25">
      <c r="A1537" s="24"/>
      <c r="B1537" s="25"/>
      <c r="C1537" s="21"/>
      <c r="D1537" s="30"/>
      <c r="E1537" s="22"/>
      <c r="F1537" s="23"/>
      <c r="G1537" s="30"/>
      <c r="H1537" s="22"/>
      <c r="I1537" s="23"/>
      <c r="J1537" s="30"/>
      <c r="K1537" s="22"/>
      <c r="L1537" s="23"/>
      <c r="M1537" s="30"/>
      <c r="N1537" s="22"/>
      <c r="O1537" s="23"/>
      <c r="P1537" s="30"/>
      <c r="Q1537" s="22"/>
      <c r="R1537" s="23"/>
      <c r="S1537" s="30"/>
      <c r="T1537" s="22"/>
      <c r="U1537" s="23"/>
      <c r="V1537" s="30"/>
      <c r="W1537" s="22"/>
      <c r="X1537" s="23"/>
      <c r="Y1537" s="721"/>
      <c r="Z1537" s="708"/>
      <c r="AA1537" s="709"/>
      <c r="AB1537" s="710"/>
      <c r="AC1537" s="710"/>
      <c r="AD1537" s="710"/>
      <c r="AE1537" s="710"/>
      <c r="AF1537" s="710"/>
      <c r="AG1537" s="711"/>
    </row>
    <row r="1538" spans="1:33" s="50" customFormat="1" ht="18" customHeight="1" x14ac:dyDescent="0.25">
      <c r="A1538" s="190" t="s">
        <v>21</v>
      </c>
      <c r="B1538" s="134"/>
      <c r="C1538" s="894" t="s">
        <v>21</v>
      </c>
      <c r="D1538" s="895"/>
      <c r="E1538" s="895"/>
      <c r="F1538" s="443">
        <f>SUM(F1463:F1537)</f>
        <v>268280.33620000002</v>
      </c>
      <c r="G1538" s="894" t="s">
        <v>21</v>
      </c>
      <c r="H1538" s="895"/>
      <c r="I1538" s="443">
        <f>SUM(I1463:I1537)</f>
        <v>268177.77120000002</v>
      </c>
      <c r="J1538" s="894" t="s">
        <v>21</v>
      </c>
      <c r="K1538" s="895"/>
      <c r="L1538" s="444">
        <f>SUM(L1463:L1537)</f>
        <v>35624.901699999995</v>
      </c>
      <c r="M1538" s="894" t="s">
        <v>21</v>
      </c>
      <c r="N1538" s="895"/>
      <c r="O1538" s="443">
        <f>SUM(O1463:O1537)</f>
        <v>198213.49653999999</v>
      </c>
      <c r="P1538" s="894" t="s">
        <v>21</v>
      </c>
      <c r="Q1538" s="895"/>
      <c r="R1538" s="444">
        <f>SUM(R1463:R1537)</f>
        <v>105589.17636</v>
      </c>
      <c r="S1538" s="894" t="s">
        <v>21</v>
      </c>
      <c r="T1538" s="895"/>
      <c r="U1538" s="444">
        <f>SUM(U1463:U1537)</f>
        <v>0</v>
      </c>
      <c r="V1538" s="894" t="s">
        <v>21</v>
      </c>
      <c r="W1538" s="895"/>
      <c r="X1538" s="443">
        <f>SUM(X1463:X1537)</f>
        <v>181446.6502</v>
      </c>
      <c r="Y1538" s="1050" t="s">
        <v>21</v>
      </c>
      <c r="Z1538" s="1051"/>
      <c r="AA1538" s="723">
        <f>SUM(AA1463:AA1537)</f>
        <v>0</v>
      </c>
      <c r="AB1538" s="724"/>
      <c r="AC1538" s="725"/>
      <c r="AD1538" s="725"/>
      <c r="AE1538" s="725"/>
      <c r="AF1538" s="725"/>
      <c r="AG1538" s="726"/>
    </row>
    <row r="1539" spans="1:33" s="50" customFormat="1" ht="18.75" hidden="1" x14ac:dyDescent="0.25">
      <c r="A1539" s="19">
        <v>210000</v>
      </c>
      <c r="B1539" s="20" t="s">
        <v>1019</v>
      </c>
      <c r="C1539" s="441"/>
      <c r="D1539" s="44"/>
      <c r="E1539" s="84"/>
      <c r="F1539" s="46"/>
      <c r="G1539" s="44"/>
      <c r="H1539" s="84"/>
      <c r="I1539" s="46"/>
      <c r="J1539" s="44"/>
      <c r="K1539" s="84"/>
      <c r="L1539" s="46"/>
      <c r="M1539" s="44"/>
      <c r="N1539" s="84"/>
      <c r="O1539" s="46"/>
      <c r="P1539" s="44"/>
      <c r="Q1539" s="84"/>
      <c r="R1539" s="46"/>
      <c r="S1539" s="44"/>
      <c r="T1539" s="84"/>
      <c r="U1539" s="46"/>
      <c r="V1539" s="44"/>
      <c r="W1539" s="84"/>
      <c r="X1539" s="46"/>
      <c r="Y1539" s="727"/>
      <c r="Z1539" s="702"/>
      <c r="AA1539" s="704"/>
      <c r="AB1539" s="724"/>
      <c r="AC1539" s="725"/>
      <c r="AD1539" s="725"/>
      <c r="AE1539" s="725"/>
      <c r="AF1539" s="725"/>
      <c r="AG1539" s="726"/>
    </row>
    <row r="1540" spans="1:33" s="50" customFormat="1" ht="18.75" hidden="1" x14ac:dyDescent="0.25">
      <c r="A1540" s="19" t="s">
        <v>1068</v>
      </c>
      <c r="B1540" s="131" t="s">
        <v>1072</v>
      </c>
      <c r="C1540" s="120"/>
      <c r="D1540" s="132"/>
      <c r="E1540" s="121"/>
      <c r="F1540" s="123"/>
      <c r="G1540" s="132"/>
      <c r="H1540" s="121"/>
      <c r="I1540" s="123"/>
      <c r="J1540" s="132"/>
      <c r="K1540" s="121"/>
      <c r="L1540" s="123"/>
      <c r="M1540" s="132"/>
      <c r="N1540" s="121"/>
      <c r="O1540" s="123"/>
      <c r="P1540" s="132"/>
      <c r="Q1540" s="121"/>
      <c r="R1540" s="123"/>
      <c r="S1540" s="132"/>
      <c r="T1540" s="121"/>
      <c r="U1540" s="123"/>
      <c r="V1540" s="132"/>
      <c r="W1540" s="121"/>
      <c r="X1540" s="123"/>
      <c r="Y1540" s="722"/>
      <c r="Z1540" s="719"/>
      <c r="AA1540" s="720"/>
      <c r="AB1540" s="712"/>
      <c r="AC1540" s="713"/>
      <c r="AD1540" s="713"/>
      <c r="AE1540" s="713"/>
      <c r="AF1540" s="713"/>
      <c r="AG1540" s="714"/>
    </row>
    <row r="1541" spans="1:33" s="50" customFormat="1" ht="126" hidden="1" x14ac:dyDescent="0.25">
      <c r="A1541" s="24"/>
      <c r="B1541" s="25" t="s">
        <v>1302</v>
      </c>
      <c r="C1541" s="21"/>
      <c r="D1541" s="30"/>
      <c r="E1541" s="22"/>
      <c r="F1541" s="23"/>
      <c r="G1541" s="30"/>
      <c r="H1541" s="22"/>
      <c r="I1541" s="23"/>
      <c r="J1541" s="30"/>
      <c r="K1541" s="22"/>
      <c r="L1541" s="23"/>
      <c r="M1541" s="30"/>
      <c r="N1541" s="22"/>
      <c r="O1541" s="23"/>
      <c r="P1541" s="30"/>
      <c r="Q1541" s="22"/>
      <c r="R1541" s="23"/>
      <c r="S1541" s="30"/>
      <c r="T1541" s="22"/>
      <c r="U1541" s="23"/>
      <c r="V1541" s="30"/>
      <c r="W1541" s="22"/>
      <c r="X1541" s="23"/>
      <c r="Y1541" s="721"/>
      <c r="Z1541" s="708"/>
      <c r="AA1541" s="709"/>
      <c r="AB1541" s="710"/>
      <c r="AC1541" s="710"/>
      <c r="AD1541" s="710"/>
      <c r="AE1541" s="710"/>
      <c r="AF1541" s="710"/>
      <c r="AG1541" s="711"/>
    </row>
    <row r="1542" spans="1:33" s="50" customFormat="1" ht="18.75" hidden="1" x14ac:dyDescent="0.25">
      <c r="A1542" s="24"/>
      <c r="B1542" s="25"/>
      <c r="C1542" s="21"/>
      <c r="D1542" s="30"/>
      <c r="E1542" s="22"/>
      <c r="F1542" s="23"/>
      <c r="G1542" s="30"/>
      <c r="H1542" s="22"/>
      <c r="I1542" s="23"/>
      <c r="J1542" s="30"/>
      <c r="K1542" s="22"/>
      <c r="L1542" s="23"/>
      <c r="M1542" s="30"/>
      <c r="N1542" s="22"/>
      <c r="O1542" s="23"/>
      <c r="P1542" s="30"/>
      <c r="Q1542" s="22"/>
      <c r="R1542" s="23"/>
      <c r="S1542" s="30"/>
      <c r="T1542" s="22"/>
      <c r="U1542" s="23"/>
      <c r="V1542" s="30"/>
      <c r="W1542" s="22"/>
      <c r="X1542" s="23"/>
      <c r="Y1542" s="721"/>
      <c r="Z1542" s="708"/>
      <c r="AA1542" s="709"/>
      <c r="AB1542" s="710"/>
      <c r="AC1542" s="710"/>
      <c r="AD1542" s="710"/>
      <c r="AE1542" s="710"/>
      <c r="AF1542" s="710"/>
      <c r="AG1542" s="711"/>
    </row>
    <row r="1543" spans="1:33" s="50" customFormat="1" ht="18.75" hidden="1" x14ac:dyDescent="0.25">
      <c r="A1543" s="19" t="s">
        <v>874</v>
      </c>
      <c r="B1543" s="126" t="s">
        <v>1069</v>
      </c>
      <c r="C1543" s="120" t="s">
        <v>18</v>
      </c>
      <c r="D1543" s="176"/>
      <c r="E1543" s="177">
        <f>IF(D1543=0,0,(IF($F$2350=2021,VLOOKUP(A1543,'SEE - 2021'!$A$6:$E$1681,5,0),(IF($F$2350=2022,VLOOKUP(A1543,'SEE - 2022'!$A$6:$E$1791,5,0),(IF($F$2350=2023,VLOOKUP(A1543,'SEE - 2023'!$A$6:$E$1796,5,0),0)))))))</f>
        <v>0</v>
      </c>
      <c r="F1543" s="175">
        <f>D1543*E1543</f>
        <v>0</v>
      </c>
      <c r="G1543" s="177">
        <f>D1543</f>
        <v>0</v>
      </c>
      <c r="H1543" s="177">
        <f>IF(G1543=0,0,(IF($I$2350=2021,VLOOKUP(A1543,'SEE - 2021'!$A$6:$E$1681,5,0),(IF($I$2350=2022,VLOOKUP(A1543,'SEE - 2022'!$A$6:$E$1791,5,0),(IF($I$2350=2023,VLOOKUP(A1543,'SEE - 2023'!$A$6:$E$1796,5,0),0)))))))</f>
        <v>0</v>
      </c>
      <c r="I1543" s="175">
        <f>G1543*H1543</f>
        <v>0</v>
      </c>
      <c r="J1543" s="175">
        <f>IF(P1543&gt;G1543,P1543-G1543,0)</f>
        <v>0</v>
      </c>
      <c r="K1543" s="175">
        <f>IF(P1543&gt;G1543,Q1543,0)</f>
        <v>0</v>
      </c>
      <c r="L1543" s="175">
        <f>J1543*K1543</f>
        <v>0</v>
      </c>
      <c r="M1543" s="175">
        <f>IF(P1543&lt;G1543,G1543-P1543,0)</f>
        <v>0</v>
      </c>
      <c r="N1543" s="175">
        <f>IF(P1543=0,H1543,IF(P1543&lt;G1543,Q1543,0))</f>
        <v>0</v>
      </c>
      <c r="O1543" s="175">
        <f>M1543*N1543</f>
        <v>0</v>
      </c>
      <c r="P1543" s="176">
        <v>0</v>
      </c>
      <c r="Q1543" s="175">
        <f>IF(P1543=0,0,IF(H1543=0,((IF($I$2350=2021,VLOOKUP(A1543,'SEE - 2021'!$A$6:$E$1681,5,0),(IF($I$2350=2022,VLOOKUP(A1543,'SEE - 2022'!$A$6:$E$1791,5,0),(IF($I$2350=2023,VLOOKUP(A1543,'SEE - 2023'!$A$6:$E$1796,5,0),0)))))*(1-$AL$5))),H1543))</f>
        <v>0</v>
      </c>
      <c r="R1543" s="175">
        <f>P1543*Q1543</f>
        <v>0</v>
      </c>
      <c r="S1543" s="175">
        <f>IF(Y1543&gt;D1543,Y1543-D1543,0)</f>
        <v>0</v>
      </c>
      <c r="T1543" s="175">
        <f>IF(Y1543&gt;D1543,Z1543,0)</f>
        <v>0</v>
      </c>
      <c r="U1543" s="175">
        <f>S1543*T1543</f>
        <v>0</v>
      </c>
      <c r="V1543" s="175">
        <f>IF(Y1543&lt;D1543,D1543-Y1543,0)</f>
        <v>0</v>
      </c>
      <c r="W1543" s="175">
        <f>IF(Y1543=0,E1543,IF(Y1543&lt;D1543,Z1543,0))</f>
        <v>0</v>
      </c>
      <c r="X1543" s="175">
        <f>V1543*W1543</f>
        <v>0</v>
      </c>
      <c r="Y1543" s="707">
        <f>P1543</f>
        <v>0</v>
      </c>
      <c r="Z1543" s="707">
        <f>IF(Y1543=0,0,VLOOKUP(A1543,'SEE - 2023'!$A$6:$E$1796,5,0))*(1-$AN$5)</f>
        <v>0</v>
      </c>
      <c r="AA1543" s="707">
        <f>Y1543*Z1543</f>
        <v>0</v>
      </c>
      <c r="AB1543" s="712"/>
      <c r="AC1543" s="713"/>
      <c r="AD1543" s="713"/>
      <c r="AE1543" s="713"/>
      <c r="AF1543" s="713"/>
      <c r="AG1543" s="714"/>
    </row>
    <row r="1544" spans="1:33" s="50" customFormat="1" ht="18.75" hidden="1" x14ac:dyDescent="0.25">
      <c r="A1544" s="24"/>
      <c r="B1544" s="26"/>
      <c r="C1544" s="21"/>
      <c r="D1544" s="30"/>
      <c r="E1544" s="22"/>
      <c r="F1544" s="23"/>
      <c r="G1544" s="30"/>
      <c r="H1544" s="22"/>
      <c r="I1544" s="23"/>
      <c r="J1544" s="30"/>
      <c r="K1544" s="22"/>
      <c r="L1544" s="23"/>
      <c r="M1544" s="30"/>
      <c r="N1544" s="22"/>
      <c r="O1544" s="23"/>
      <c r="P1544" s="30"/>
      <c r="Q1544" s="22"/>
      <c r="R1544" s="23"/>
      <c r="S1544" s="30"/>
      <c r="T1544" s="22"/>
      <c r="U1544" s="23"/>
      <c r="V1544" s="30"/>
      <c r="W1544" s="22"/>
      <c r="X1544" s="23"/>
      <c r="Y1544" s="721"/>
      <c r="Z1544" s="708"/>
      <c r="AA1544" s="709"/>
      <c r="AB1544" s="710"/>
      <c r="AC1544" s="710"/>
      <c r="AD1544" s="710"/>
      <c r="AE1544" s="710"/>
      <c r="AF1544" s="710"/>
      <c r="AG1544" s="711"/>
    </row>
    <row r="1545" spans="1:33" s="50" customFormat="1" ht="18.75" hidden="1" x14ac:dyDescent="0.25">
      <c r="A1545" s="19" t="s">
        <v>875</v>
      </c>
      <c r="B1545" s="126" t="s">
        <v>1070</v>
      </c>
      <c r="C1545" s="120" t="s">
        <v>18</v>
      </c>
      <c r="D1545" s="176"/>
      <c r="E1545" s="177">
        <f>IF(D1545=0,0,(IF($F$2350=2021,VLOOKUP(A1545,'SEE - 2021'!$A$6:$E$1681,5,0),(IF($F$2350=2022,VLOOKUP(A1545,'SEE - 2022'!$A$6:$E$1791,5,0),(IF($F$2350=2023,VLOOKUP(A1545,'SEE - 2023'!$A$6:$E$1796,5,0),0)))))))</f>
        <v>0</v>
      </c>
      <c r="F1545" s="175">
        <f>D1545*E1545</f>
        <v>0</v>
      </c>
      <c r="G1545" s="177">
        <f>D1545</f>
        <v>0</v>
      </c>
      <c r="H1545" s="177">
        <f>IF(G1545=0,0,(IF($I$2350=2021,VLOOKUP(A1545,'SEE - 2021'!$A$6:$E$1681,5,0),(IF($I$2350=2022,VLOOKUP(A1545,'SEE - 2022'!$A$6:$E$1791,5,0),(IF($I$2350=2023,VLOOKUP(A1545,'SEE - 2023'!$A$6:$E$1796,5,0),0)))))))</f>
        <v>0</v>
      </c>
      <c r="I1545" s="175">
        <f>G1545*H1545</f>
        <v>0</v>
      </c>
      <c r="J1545" s="175">
        <f>IF(P1545&gt;G1545,P1545-G1545,0)</f>
        <v>0</v>
      </c>
      <c r="K1545" s="175">
        <f>IF(P1545&gt;G1545,Q1545,0)</f>
        <v>0</v>
      </c>
      <c r="L1545" s="175">
        <f>J1545*K1545</f>
        <v>0</v>
      </c>
      <c r="M1545" s="175">
        <f>IF(P1545&lt;G1545,G1545-P1545,0)</f>
        <v>0</v>
      </c>
      <c r="N1545" s="175">
        <f>IF(P1545=0,H1545,IF(P1545&lt;G1545,Q1545,0))</f>
        <v>0</v>
      </c>
      <c r="O1545" s="175">
        <f>M1545*N1545</f>
        <v>0</v>
      </c>
      <c r="P1545" s="176"/>
      <c r="Q1545" s="175">
        <f>IF(P1545=0,0,IF(H1545=0,((IF($I$2350=2021,VLOOKUP(A1545,'SEE - 2021'!$A$6:$E$1681,5,0),(IF($I$2350=2022,VLOOKUP(A1545,'SEE - 2022'!$A$6:$E$1791,5,0),(IF($I$2350=2023,VLOOKUP(A1545,'SEE - 2023'!$A$6:$E$1796,5,0),0)))))*(1-$AL$5))),H1545))</f>
        <v>0</v>
      </c>
      <c r="R1545" s="175">
        <f>P1545*Q1545</f>
        <v>0</v>
      </c>
      <c r="S1545" s="175">
        <f>IF(Y1545&gt;D1545,Y1545-D1545,0)</f>
        <v>0</v>
      </c>
      <c r="T1545" s="175">
        <f>IF(Y1545&gt;D1545,Z1545,0)</f>
        <v>0</v>
      </c>
      <c r="U1545" s="175">
        <f>S1545*T1545</f>
        <v>0</v>
      </c>
      <c r="V1545" s="175">
        <f>IF(Y1545&lt;D1545,D1545-Y1545,0)</f>
        <v>0</v>
      </c>
      <c r="W1545" s="175">
        <f>IF(Y1545=0,E1545,IF(Y1545&lt;D1545,Z1545,0))</f>
        <v>0</v>
      </c>
      <c r="X1545" s="175">
        <f>V1545*W1545</f>
        <v>0</v>
      </c>
      <c r="Y1545" s="707">
        <f>P1545</f>
        <v>0</v>
      </c>
      <c r="Z1545" s="707">
        <f>IF(Y1545=0,0,VLOOKUP(A1545,'SEE - 2023'!$A$6:$E$1796,5,0))*(1-$AN$5)</f>
        <v>0</v>
      </c>
      <c r="AA1545" s="707">
        <f>Y1545*Z1545</f>
        <v>0</v>
      </c>
      <c r="AB1545" s="712"/>
      <c r="AC1545" s="713"/>
      <c r="AD1545" s="713"/>
      <c r="AE1545" s="713"/>
      <c r="AF1545" s="713"/>
      <c r="AG1545" s="714"/>
    </row>
    <row r="1546" spans="1:33" s="50" customFormat="1" ht="18.75" hidden="1" x14ac:dyDescent="0.25">
      <c r="A1546" s="24"/>
      <c r="B1546" s="26"/>
      <c r="C1546" s="21"/>
      <c r="D1546" s="30"/>
      <c r="E1546" s="22"/>
      <c r="F1546" s="23"/>
      <c r="G1546" s="30"/>
      <c r="H1546" s="22"/>
      <c r="I1546" s="23"/>
      <c r="J1546" s="30"/>
      <c r="K1546" s="22"/>
      <c r="L1546" s="23"/>
      <c r="M1546" s="30"/>
      <c r="N1546" s="22"/>
      <c r="O1546" s="23"/>
      <c r="P1546" s="30"/>
      <c r="Q1546" s="22"/>
      <c r="R1546" s="23"/>
      <c r="S1546" s="30"/>
      <c r="T1546" s="22"/>
      <c r="U1546" s="23"/>
      <c r="V1546" s="30"/>
      <c r="W1546" s="22"/>
      <c r="X1546" s="23"/>
      <c r="Y1546" s="721"/>
      <c r="Z1546" s="708"/>
      <c r="AA1546" s="709"/>
      <c r="AB1546" s="710"/>
      <c r="AC1546" s="710"/>
      <c r="AD1546" s="710"/>
      <c r="AE1546" s="710"/>
      <c r="AF1546" s="710"/>
      <c r="AG1546" s="711"/>
    </row>
    <row r="1547" spans="1:33" s="50" customFormat="1" ht="31.5" hidden="1" x14ac:dyDescent="0.25">
      <c r="A1547" s="19" t="s">
        <v>876</v>
      </c>
      <c r="B1547" s="126" t="s">
        <v>1071</v>
      </c>
      <c r="C1547" s="120" t="s">
        <v>18</v>
      </c>
      <c r="D1547" s="176"/>
      <c r="E1547" s="177">
        <f>IF(D1547=0,0,(IF($F$2350=2021,VLOOKUP(A1547,'SEE - 2021'!$A$6:$E$1681,5,0),(IF($F$2350=2022,VLOOKUP(A1547,'SEE - 2022'!$A$6:$E$1791,5,0),(IF($F$2350=2023,VLOOKUP(A1547,'SEE - 2023'!$A$6:$E$1796,5,0),0)))))))</f>
        <v>0</v>
      </c>
      <c r="F1547" s="175">
        <f>D1547*E1547</f>
        <v>0</v>
      </c>
      <c r="G1547" s="177">
        <f>D1547</f>
        <v>0</v>
      </c>
      <c r="H1547" s="177">
        <f>IF(G1547=0,0,(IF($I$2350=2021,VLOOKUP(A1547,'SEE - 2021'!$A$6:$E$1681,5,0),(IF($I$2350=2022,VLOOKUP(A1547,'SEE - 2022'!$A$6:$E$1791,5,0),(IF($I$2350=2023,VLOOKUP(A1547,'SEE - 2023'!$A$6:$E$1796,5,0),0)))))))</f>
        <v>0</v>
      </c>
      <c r="I1547" s="175">
        <f>G1547*H1547</f>
        <v>0</v>
      </c>
      <c r="J1547" s="175">
        <f>IF(P1547&gt;G1547,P1547-G1547,0)</f>
        <v>0</v>
      </c>
      <c r="K1547" s="175">
        <f>IF(P1547&gt;G1547,Q1547,0)</f>
        <v>0</v>
      </c>
      <c r="L1547" s="175">
        <f>J1547*K1547</f>
        <v>0</v>
      </c>
      <c r="M1547" s="175">
        <f>IF(P1547&lt;G1547,G1547-P1547,0)</f>
        <v>0</v>
      </c>
      <c r="N1547" s="175">
        <f>IF(P1547=0,H1547,IF(P1547&lt;G1547,Q1547,0))</f>
        <v>0</v>
      </c>
      <c r="O1547" s="175">
        <f>M1547*N1547</f>
        <v>0</v>
      </c>
      <c r="P1547" s="176"/>
      <c r="Q1547" s="175">
        <f>IF(P1547=0,0,IF(H1547=0,((IF($I$2350=2021,VLOOKUP(A1547,'SEE - 2021'!$A$6:$E$1681,5,0),(IF($I$2350=2022,VLOOKUP(A1547,'SEE - 2022'!$A$6:$E$1791,5,0),(IF($I$2350=2023,VLOOKUP(A1547,'SEE - 2023'!$A$6:$E$1796,5,0),0)))))*(1-$AL$5))),H1547))</f>
        <v>0</v>
      </c>
      <c r="R1547" s="175">
        <f>P1547*Q1547</f>
        <v>0</v>
      </c>
      <c r="S1547" s="175">
        <f>IF(Y1547&gt;D1547,Y1547-D1547,0)</f>
        <v>0</v>
      </c>
      <c r="T1547" s="175">
        <f>IF(Y1547&gt;D1547,Z1547,0)</f>
        <v>0</v>
      </c>
      <c r="U1547" s="175">
        <f>S1547*T1547</f>
        <v>0</v>
      </c>
      <c r="V1547" s="175">
        <f>IF(Y1547&lt;D1547,D1547-Y1547,0)</f>
        <v>0</v>
      </c>
      <c r="W1547" s="175">
        <f>IF(Y1547=0,E1547,IF(Y1547&lt;D1547,Z1547,0))</f>
        <v>0</v>
      </c>
      <c r="X1547" s="175">
        <f>V1547*W1547</f>
        <v>0</v>
      </c>
      <c r="Y1547" s="707">
        <f>P1547</f>
        <v>0</v>
      </c>
      <c r="Z1547" s="707">
        <f>IF(Y1547=0,0,VLOOKUP(A1547,'SEE - 2023'!$A$6:$E$1796,5,0))*(1-$AN$5)</f>
        <v>0</v>
      </c>
      <c r="AA1547" s="707">
        <f>Y1547*Z1547</f>
        <v>0</v>
      </c>
      <c r="AB1547" s="712"/>
      <c r="AC1547" s="713"/>
      <c r="AD1547" s="713"/>
      <c r="AE1547" s="713"/>
      <c r="AF1547" s="713"/>
      <c r="AG1547" s="714"/>
    </row>
    <row r="1548" spans="1:33" s="50" customFormat="1" ht="18.75" hidden="1" x14ac:dyDescent="0.25">
      <c r="A1548" s="24"/>
      <c r="B1548" s="26"/>
      <c r="C1548" s="21"/>
      <c r="D1548" s="30"/>
      <c r="E1548" s="22"/>
      <c r="F1548" s="23"/>
      <c r="G1548" s="30"/>
      <c r="H1548" s="22"/>
      <c r="I1548" s="23"/>
      <c r="J1548" s="30"/>
      <c r="K1548" s="22"/>
      <c r="L1548" s="23"/>
      <c r="M1548" s="30"/>
      <c r="N1548" s="22"/>
      <c r="O1548" s="23"/>
      <c r="P1548" s="30"/>
      <c r="Q1548" s="22"/>
      <c r="R1548" s="23"/>
      <c r="S1548" s="30"/>
      <c r="T1548" s="22"/>
      <c r="U1548" s="23"/>
      <c r="V1548" s="30"/>
      <c r="W1548" s="22"/>
      <c r="X1548" s="23"/>
      <c r="Y1548" s="721"/>
      <c r="Z1548" s="708"/>
      <c r="AA1548" s="709"/>
      <c r="AB1548" s="710"/>
      <c r="AC1548" s="710"/>
      <c r="AD1548" s="710"/>
      <c r="AE1548" s="710"/>
      <c r="AF1548" s="710"/>
      <c r="AG1548" s="711"/>
    </row>
    <row r="1549" spans="1:33" s="50" customFormat="1" ht="31.5" hidden="1" x14ac:dyDescent="0.25">
      <c r="A1549" s="19" t="s">
        <v>877</v>
      </c>
      <c r="B1549" s="126" t="s">
        <v>1076</v>
      </c>
      <c r="C1549" s="120" t="s">
        <v>18</v>
      </c>
      <c r="D1549" s="176"/>
      <c r="E1549" s="177">
        <f>IF(D1549=0,0,(IF($F$2350=2021,VLOOKUP(A1549,'SEE - 2021'!$A$6:$E$1681,5,0),(IF($F$2350=2022,VLOOKUP(A1549,'SEE - 2022'!$A$6:$E$1791,5,0),(IF($F$2350=2023,VLOOKUP(A1549,'SEE - 2023'!$A$6:$E$1796,5,0),0)))))))</f>
        <v>0</v>
      </c>
      <c r="F1549" s="175">
        <f>D1549*E1549</f>
        <v>0</v>
      </c>
      <c r="G1549" s="177">
        <f>D1549</f>
        <v>0</v>
      </c>
      <c r="H1549" s="177">
        <f>IF(G1549=0,0,(IF($I$2350=2021,VLOOKUP(A1549,'SEE - 2021'!$A$6:$E$1681,5,0),(IF($I$2350=2022,VLOOKUP(A1549,'SEE - 2022'!$A$6:$E$1791,5,0),(IF($I$2350=2023,VLOOKUP(A1549,'SEE - 2023'!$A$6:$E$1796,5,0),0)))))))</f>
        <v>0</v>
      </c>
      <c r="I1549" s="175">
        <f>G1549*H1549</f>
        <v>0</v>
      </c>
      <c r="J1549" s="175">
        <f>IF(P1549&gt;G1549,P1549-G1549,0)</f>
        <v>0</v>
      </c>
      <c r="K1549" s="175">
        <f>IF(P1549&gt;G1549,Q1549,0)</f>
        <v>0</v>
      </c>
      <c r="L1549" s="175">
        <f>J1549*K1549</f>
        <v>0</v>
      </c>
      <c r="M1549" s="175">
        <f>IF(P1549&lt;G1549,G1549-P1549,0)</f>
        <v>0</v>
      </c>
      <c r="N1549" s="175">
        <f>IF(P1549=0,H1549,IF(P1549&lt;G1549,Q1549,0))</f>
        <v>0</v>
      </c>
      <c r="O1549" s="175">
        <f>M1549*N1549</f>
        <v>0</v>
      </c>
      <c r="P1549" s="176"/>
      <c r="Q1549" s="175">
        <f>IF(P1549=0,0,IF(H1549=0,((IF($I$2350=2021,VLOOKUP(A1549,'SEE - 2021'!$A$6:$E$1681,5,0),(IF($I$2350=2022,VLOOKUP(A1549,'SEE - 2022'!$A$6:$E$1791,5,0),(IF($I$2350=2023,VLOOKUP(A1549,'SEE - 2023'!$A$6:$E$1796,5,0),0)))))*(1-$AL$5))),H1549))</f>
        <v>0</v>
      </c>
      <c r="R1549" s="175">
        <f>P1549*Q1549</f>
        <v>0</v>
      </c>
      <c r="S1549" s="175">
        <f>IF(Y1549&gt;D1549,Y1549-D1549,0)</f>
        <v>0</v>
      </c>
      <c r="T1549" s="175">
        <f>IF(Y1549&gt;D1549,Z1549,0)</f>
        <v>0</v>
      </c>
      <c r="U1549" s="175">
        <f>S1549*T1549</f>
        <v>0</v>
      </c>
      <c r="V1549" s="175">
        <f>IF(Y1549&lt;D1549,D1549-Y1549,0)</f>
        <v>0</v>
      </c>
      <c r="W1549" s="175">
        <f>IF(Y1549=0,E1549,IF(Y1549&lt;D1549,Z1549,0))</f>
        <v>0</v>
      </c>
      <c r="X1549" s="175">
        <f>V1549*W1549</f>
        <v>0</v>
      </c>
      <c r="Y1549" s="707">
        <f>P1549</f>
        <v>0</v>
      </c>
      <c r="Z1549" s="707">
        <f>IF(Y1549=0,0,VLOOKUP(A1549,'SEE - 2023'!$A$6:$E$1796,5,0))*(1-$AN$5)</f>
        <v>0</v>
      </c>
      <c r="AA1549" s="707">
        <f>Y1549*Z1549</f>
        <v>0</v>
      </c>
      <c r="AB1549" s="712"/>
      <c r="AC1549" s="713"/>
      <c r="AD1549" s="713"/>
      <c r="AE1549" s="713"/>
      <c r="AF1549" s="713"/>
      <c r="AG1549" s="714"/>
    </row>
    <row r="1550" spans="1:33" s="50" customFormat="1" ht="18.75" hidden="1" x14ac:dyDescent="0.25">
      <c r="A1550" s="24"/>
      <c r="B1550" s="26"/>
      <c r="C1550" s="21"/>
      <c r="D1550" s="30"/>
      <c r="E1550" s="22"/>
      <c r="F1550" s="23"/>
      <c r="G1550" s="30"/>
      <c r="H1550" s="22"/>
      <c r="I1550" s="23"/>
      <c r="J1550" s="30"/>
      <c r="K1550" s="22"/>
      <c r="L1550" s="23"/>
      <c r="M1550" s="30"/>
      <c r="N1550" s="22"/>
      <c r="O1550" s="23"/>
      <c r="P1550" s="30"/>
      <c r="Q1550" s="22"/>
      <c r="R1550" s="23"/>
      <c r="S1550" s="30"/>
      <c r="T1550" s="22"/>
      <c r="U1550" s="23"/>
      <c r="V1550" s="30"/>
      <c r="W1550" s="22"/>
      <c r="X1550" s="23"/>
      <c r="Y1550" s="721"/>
      <c r="Z1550" s="708"/>
      <c r="AA1550" s="709"/>
      <c r="AB1550" s="710"/>
      <c r="AC1550" s="710"/>
      <c r="AD1550" s="710"/>
      <c r="AE1550" s="710"/>
      <c r="AF1550" s="710"/>
      <c r="AG1550" s="711"/>
    </row>
    <row r="1551" spans="1:33" s="50" customFormat="1" ht="31.5" hidden="1" x14ac:dyDescent="0.25">
      <c r="A1551" s="19" t="s">
        <v>878</v>
      </c>
      <c r="B1551" s="126" t="s">
        <v>1077</v>
      </c>
      <c r="C1551" s="120" t="s">
        <v>18</v>
      </c>
      <c r="D1551" s="176"/>
      <c r="E1551" s="177">
        <f>IF(D1551=0,0,(IF($F$2350=2021,VLOOKUP(A1551,'SEE - 2021'!$A$6:$E$1681,5,0),(IF($F$2350=2022,VLOOKUP(A1551,'SEE - 2022'!$A$6:$E$1791,5,0),(IF($F$2350=2023,VLOOKUP(A1551,'SEE - 2023'!$A$6:$E$1796,5,0),0)))))))</f>
        <v>0</v>
      </c>
      <c r="F1551" s="175">
        <f>D1551*E1551</f>
        <v>0</v>
      </c>
      <c r="G1551" s="177">
        <f>D1551</f>
        <v>0</v>
      </c>
      <c r="H1551" s="177">
        <f>IF(G1551=0,0,(IF($I$2350=2021,VLOOKUP(A1551,'SEE - 2021'!$A$6:$E$1681,5,0),(IF($I$2350=2022,VLOOKUP(A1551,'SEE - 2022'!$A$6:$E$1791,5,0),(IF($I$2350=2023,VLOOKUP(A1551,'SEE - 2023'!$A$6:$E$1796,5,0),0)))))))</f>
        <v>0</v>
      </c>
      <c r="I1551" s="175">
        <f>G1551*H1551</f>
        <v>0</v>
      </c>
      <c r="J1551" s="175">
        <f>IF(P1551&gt;G1551,P1551-G1551,0)</f>
        <v>0</v>
      </c>
      <c r="K1551" s="175">
        <f>IF(P1551&gt;G1551,Q1551,0)</f>
        <v>0</v>
      </c>
      <c r="L1551" s="175">
        <f>J1551*K1551</f>
        <v>0</v>
      </c>
      <c r="M1551" s="175">
        <f>IF(P1551&lt;G1551,G1551-P1551,0)</f>
        <v>0</v>
      </c>
      <c r="N1551" s="175">
        <f>IF(P1551=0,H1551,IF(P1551&lt;G1551,Q1551,0))</f>
        <v>0</v>
      </c>
      <c r="O1551" s="175">
        <f>M1551*N1551</f>
        <v>0</v>
      </c>
      <c r="P1551" s="176"/>
      <c r="Q1551" s="175">
        <f>IF(P1551=0,0,IF(H1551=0,((IF($I$2350=2021,VLOOKUP(A1551,'SEE - 2021'!$A$6:$E$1681,5,0),(IF($I$2350=2022,VLOOKUP(A1551,'SEE - 2022'!$A$6:$E$1791,5,0),(IF($I$2350=2023,VLOOKUP(A1551,'SEE - 2023'!$A$6:$E$1796,5,0),0)))))*(1-$AL$5))),H1551))</f>
        <v>0</v>
      </c>
      <c r="R1551" s="175">
        <f>P1551*Q1551</f>
        <v>0</v>
      </c>
      <c r="S1551" s="175">
        <f>IF(Y1551&gt;D1551,Y1551-D1551,0)</f>
        <v>0</v>
      </c>
      <c r="T1551" s="175">
        <f>IF(Y1551&gt;D1551,Z1551,0)</f>
        <v>0</v>
      </c>
      <c r="U1551" s="175">
        <f>S1551*T1551</f>
        <v>0</v>
      </c>
      <c r="V1551" s="175">
        <f>IF(Y1551&lt;D1551,D1551-Y1551,0)</f>
        <v>0</v>
      </c>
      <c r="W1551" s="175">
        <f>IF(Y1551=0,E1551,IF(Y1551&lt;D1551,Z1551,0))</f>
        <v>0</v>
      </c>
      <c r="X1551" s="175">
        <f>V1551*W1551</f>
        <v>0</v>
      </c>
      <c r="Y1551" s="707">
        <f>P1551</f>
        <v>0</v>
      </c>
      <c r="Z1551" s="707">
        <f>IF(Y1551=0,0,VLOOKUP(A1551,'SEE - 2023'!$A$6:$E$1796,5,0))*(1-$AN$5)</f>
        <v>0</v>
      </c>
      <c r="AA1551" s="707">
        <f>Y1551*Z1551</f>
        <v>0</v>
      </c>
      <c r="AB1551" s="712"/>
      <c r="AC1551" s="713"/>
      <c r="AD1551" s="713"/>
      <c r="AE1551" s="713"/>
      <c r="AF1551" s="713"/>
      <c r="AG1551" s="714"/>
    </row>
    <row r="1552" spans="1:33" s="50" customFormat="1" ht="18.75" hidden="1" x14ac:dyDescent="0.25">
      <c r="A1552" s="24"/>
      <c r="B1552" s="26"/>
      <c r="C1552" s="21"/>
      <c r="D1552" s="30"/>
      <c r="E1552" s="22"/>
      <c r="F1552" s="23"/>
      <c r="G1552" s="30"/>
      <c r="H1552" s="22"/>
      <c r="I1552" s="23"/>
      <c r="J1552" s="30"/>
      <c r="K1552" s="22"/>
      <c r="L1552" s="23"/>
      <c r="M1552" s="30"/>
      <c r="N1552" s="22"/>
      <c r="O1552" s="23"/>
      <c r="P1552" s="30"/>
      <c r="Q1552" s="22"/>
      <c r="R1552" s="23"/>
      <c r="S1552" s="30"/>
      <c r="T1552" s="22"/>
      <c r="U1552" s="23"/>
      <c r="V1552" s="30"/>
      <c r="W1552" s="22"/>
      <c r="X1552" s="23"/>
      <c r="Y1552" s="721"/>
      <c r="Z1552" s="708"/>
      <c r="AA1552" s="709"/>
      <c r="AB1552" s="710"/>
      <c r="AC1552" s="710"/>
      <c r="AD1552" s="710"/>
      <c r="AE1552" s="710"/>
      <c r="AF1552" s="710"/>
      <c r="AG1552" s="711"/>
    </row>
    <row r="1553" spans="1:33" s="50" customFormat="1" ht="31.5" hidden="1" x14ac:dyDescent="0.25">
      <c r="A1553" s="19" t="s">
        <v>879</v>
      </c>
      <c r="B1553" s="126" t="s">
        <v>1078</v>
      </c>
      <c r="C1553" s="120" t="s">
        <v>18</v>
      </c>
      <c r="D1553" s="176"/>
      <c r="E1553" s="177">
        <f>IF(D1553=0,0,(IF($F$2350=2021,VLOOKUP(A1553,'SEE - 2021'!$A$6:$E$1681,5,0),(IF($F$2350=2022,VLOOKUP(A1553,'SEE - 2022'!$A$6:$E$1791,5,0),(IF($F$2350=2023,VLOOKUP(A1553,'SEE - 2023'!$A$6:$E$1796,5,0),0)))))))</f>
        <v>0</v>
      </c>
      <c r="F1553" s="175">
        <f>D1553*E1553</f>
        <v>0</v>
      </c>
      <c r="G1553" s="177">
        <f>D1553</f>
        <v>0</v>
      </c>
      <c r="H1553" s="177">
        <f>IF(G1553=0,0,(IF($I$2350=2021,VLOOKUP(A1553,'SEE - 2021'!$A$6:$E$1681,5,0),(IF($I$2350=2022,VLOOKUP(A1553,'SEE - 2022'!$A$6:$E$1791,5,0),(IF($I$2350=2023,VLOOKUP(A1553,'SEE - 2023'!$A$6:$E$1796,5,0),0)))))))</f>
        <v>0</v>
      </c>
      <c r="I1553" s="175">
        <f>G1553*H1553</f>
        <v>0</v>
      </c>
      <c r="J1553" s="175">
        <f>IF(P1553&gt;G1553,P1553-G1553,0)</f>
        <v>0</v>
      </c>
      <c r="K1553" s="175">
        <f>IF(P1553&gt;G1553,Q1553,0)</f>
        <v>0</v>
      </c>
      <c r="L1553" s="175">
        <f>J1553*K1553</f>
        <v>0</v>
      </c>
      <c r="M1553" s="175">
        <f>IF(P1553&lt;G1553,G1553-P1553,0)</f>
        <v>0</v>
      </c>
      <c r="N1553" s="175">
        <f>IF(P1553=0,H1553,IF(P1553&lt;G1553,Q1553,0))</f>
        <v>0</v>
      </c>
      <c r="O1553" s="175">
        <f>M1553*N1553</f>
        <v>0</v>
      </c>
      <c r="P1553" s="176"/>
      <c r="Q1553" s="175">
        <f>IF(P1553=0,0,IF(H1553=0,((IF($I$2350=2021,VLOOKUP(A1553,'SEE - 2021'!$A$6:$E$1681,5,0),(IF($I$2350=2022,VLOOKUP(A1553,'SEE - 2022'!$A$6:$E$1791,5,0),(IF($I$2350=2023,VLOOKUP(A1553,'SEE - 2023'!$A$6:$E$1796,5,0),0)))))*(1-$AL$5))),H1553))</f>
        <v>0</v>
      </c>
      <c r="R1553" s="175">
        <f>P1553*Q1553</f>
        <v>0</v>
      </c>
      <c r="S1553" s="175">
        <f>IF(Y1553&gt;D1553,Y1553-D1553,0)</f>
        <v>0</v>
      </c>
      <c r="T1553" s="175">
        <f>IF(Y1553&gt;D1553,Z1553,0)</f>
        <v>0</v>
      </c>
      <c r="U1553" s="175">
        <f>S1553*T1553</f>
        <v>0</v>
      </c>
      <c r="V1553" s="175">
        <f>IF(Y1553&lt;D1553,D1553-Y1553,0)</f>
        <v>0</v>
      </c>
      <c r="W1553" s="175">
        <f>IF(Y1553=0,E1553,IF(Y1553&lt;D1553,Z1553,0))</f>
        <v>0</v>
      </c>
      <c r="X1553" s="175">
        <f>V1553*W1553</f>
        <v>0</v>
      </c>
      <c r="Y1553" s="707">
        <f>P1553</f>
        <v>0</v>
      </c>
      <c r="Z1553" s="707">
        <f>IF(Y1553=0,0,VLOOKUP(A1553,'SEE - 2023'!$A$6:$E$1796,5,0))*(1-$AN$5)</f>
        <v>0</v>
      </c>
      <c r="AA1553" s="707">
        <f>Y1553*Z1553</f>
        <v>0</v>
      </c>
      <c r="AB1553" s="712"/>
      <c r="AC1553" s="713"/>
      <c r="AD1553" s="713"/>
      <c r="AE1553" s="713"/>
      <c r="AF1553" s="713"/>
      <c r="AG1553" s="714"/>
    </row>
    <row r="1554" spans="1:33" s="50" customFormat="1" ht="18.75" hidden="1" x14ac:dyDescent="0.25">
      <c r="A1554" s="24"/>
      <c r="B1554" s="26"/>
      <c r="C1554" s="21"/>
      <c r="D1554" s="30"/>
      <c r="E1554" s="22"/>
      <c r="F1554" s="23"/>
      <c r="G1554" s="30"/>
      <c r="H1554" s="22"/>
      <c r="I1554" s="23"/>
      <c r="J1554" s="30"/>
      <c r="K1554" s="22"/>
      <c r="L1554" s="23"/>
      <c r="M1554" s="30"/>
      <c r="N1554" s="22"/>
      <c r="O1554" s="23"/>
      <c r="P1554" s="30"/>
      <c r="Q1554" s="22"/>
      <c r="R1554" s="23"/>
      <c r="S1554" s="30"/>
      <c r="T1554" s="22"/>
      <c r="U1554" s="23"/>
      <c r="V1554" s="30"/>
      <c r="W1554" s="22"/>
      <c r="X1554" s="23"/>
      <c r="Y1554" s="721"/>
      <c r="Z1554" s="708"/>
      <c r="AA1554" s="709"/>
      <c r="AB1554" s="710"/>
      <c r="AC1554" s="710"/>
      <c r="AD1554" s="710"/>
      <c r="AE1554" s="710"/>
      <c r="AF1554" s="710"/>
      <c r="AG1554" s="711"/>
    </row>
    <row r="1555" spans="1:33" s="50" customFormat="1" ht="18.75" hidden="1" x14ac:dyDescent="0.25">
      <c r="A1555" s="19" t="s">
        <v>1074</v>
      </c>
      <c r="B1555" s="131" t="s">
        <v>1307</v>
      </c>
      <c r="C1555" s="120"/>
      <c r="D1555" s="132"/>
      <c r="E1555" s="121"/>
      <c r="F1555" s="123"/>
      <c r="G1555" s="132"/>
      <c r="H1555" s="121"/>
      <c r="I1555" s="123"/>
      <c r="J1555" s="132"/>
      <c r="K1555" s="121"/>
      <c r="L1555" s="123"/>
      <c r="M1555" s="132"/>
      <c r="N1555" s="121"/>
      <c r="O1555" s="123"/>
      <c r="P1555" s="132"/>
      <c r="Q1555" s="121"/>
      <c r="R1555" s="123"/>
      <c r="S1555" s="132"/>
      <c r="T1555" s="121"/>
      <c r="U1555" s="123"/>
      <c r="V1555" s="132"/>
      <c r="W1555" s="121"/>
      <c r="X1555" s="123"/>
      <c r="Y1555" s="722"/>
      <c r="Z1555" s="719"/>
      <c r="AA1555" s="720"/>
      <c r="AB1555" s="712"/>
      <c r="AC1555" s="713"/>
      <c r="AD1555" s="713"/>
      <c r="AE1555" s="713"/>
      <c r="AF1555" s="713"/>
      <c r="AG1555" s="714"/>
    </row>
    <row r="1556" spans="1:33" s="50" customFormat="1" ht="141.75" hidden="1" x14ac:dyDescent="0.25">
      <c r="A1556" s="24"/>
      <c r="B1556" s="25" t="s">
        <v>1303</v>
      </c>
      <c r="C1556" s="21"/>
      <c r="D1556" s="30"/>
      <c r="E1556" s="22"/>
      <c r="F1556" s="23"/>
      <c r="G1556" s="30"/>
      <c r="H1556" s="22"/>
      <c r="I1556" s="23"/>
      <c r="J1556" s="30"/>
      <c r="K1556" s="22"/>
      <c r="L1556" s="23"/>
      <c r="M1556" s="30"/>
      <c r="N1556" s="22"/>
      <c r="O1556" s="23"/>
      <c r="P1556" s="30"/>
      <c r="Q1556" s="22"/>
      <c r="R1556" s="23"/>
      <c r="S1556" s="30"/>
      <c r="T1556" s="22"/>
      <c r="U1556" s="23"/>
      <c r="V1556" s="30"/>
      <c r="W1556" s="22"/>
      <c r="X1556" s="23"/>
      <c r="Y1556" s="721"/>
      <c r="Z1556" s="708"/>
      <c r="AA1556" s="709"/>
      <c r="AB1556" s="710"/>
      <c r="AC1556" s="710"/>
      <c r="AD1556" s="710"/>
      <c r="AE1556" s="710"/>
      <c r="AF1556" s="710"/>
      <c r="AG1556" s="711"/>
    </row>
    <row r="1557" spans="1:33" s="50" customFormat="1" ht="18.75" hidden="1" x14ac:dyDescent="0.25">
      <c r="A1557" s="24"/>
      <c r="B1557" s="25"/>
      <c r="C1557" s="21"/>
      <c r="D1557" s="30"/>
      <c r="E1557" s="22"/>
      <c r="F1557" s="23"/>
      <c r="G1557" s="30"/>
      <c r="H1557" s="22"/>
      <c r="I1557" s="23"/>
      <c r="J1557" s="30"/>
      <c r="K1557" s="22"/>
      <c r="L1557" s="23"/>
      <c r="M1557" s="30"/>
      <c r="N1557" s="22"/>
      <c r="O1557" s="23"/>
      <c r="P1557" s="30"/>
      <c r="Q1557" s="22"/>
      <c r="R1557" s="23"/>
      <c r="S1557" s="30"/>
      <c r="T1557" s="22"/>
      <c r="U1557" s="23"/>
      <c r="V1557" s="30"/>
      <c r="W1557" s="22"/>
      <c r="X1557" s="23"/>
      <c r="Y1557" s="721"/>
      <c r="Z1557" s="708"/>
      <c r="AA1557" s="709"/>
      <c r="AB1557" s="710"/>
      <c r="AC1557" s="710"/>
      <c r="AD1557" s="710"/>
      <c r="AE1557" s="710"/>
      <c r="AF1557" s="710"/>
      <c r="AG1557" s="711"/>
    </row>
    <row r="1558" spans="1:33" s="50" customFormat="1" ht="18.75" hidden="1" x14ac:dyDescent="0.25">
      <c r="A1558" s="19" t="s">
        <v>1075</v>
      </c>
      <c r="B1558" s="126" t="s">
        <v>1504</v>
      </c>
      <c r="C1558" s="120" t="s">
        <v>18</v>
      </c>
      <c r="D1558" s="176"/>
      <c r="E1558" s="177">
        <f>IF(D1558=0,0,(IF($F$2350=2021,VLOOKUP(A1558,'SEE - 2021'!$A$6:$E$1681,5,0),(IF($F$2350=2022,VLOOKUP(A1558,'SEE - 2022'!$A$6:$E$1791,5,0),(IF($F$2350=2023,VLOOKUP(A1558,'SEE - 2023'!$A$6:$E$1796,5,0),0)))))))</f>
        <v>0</v>
      </c>
      <c r="F1558" s="175">
        <f>D1558*E1558</f>
        <v>0</v>
      </c>
      <c r="G1558" s="177">
        <f>D1558</f>
        <v>0</v>
      </c>
      <c r="H1558" s="177">
        <f>IF(G1558=0,0,(IF($I$2350=2021,VLOOKUP(A1558,'SEE - 2021'!$A$6:$E$1681,5,0),(IF($I$2350=2022,VLOOKUP(A1558,'SEE - 2022'!$A$6:$E$1791,5,0),(IF($I$2350=2023,VLOOKUP(A1558,'SEE - 2023'!$A$6:$E$1796,5,0),0)))))))</f>
        <v>0</v>
      </c>
      <c r="I1558" s="175">
        <f>G1558*H1558</f>
        <v>0</v>
      </c>
      <c r="J1558" s="175">
        <f>IF(P1558&gt;G1558,P1558-G1558,0)</f>
        <v>0</v>
      </c>
      <c r="K1558" s="175">
        <f>IF(P1558&gt;G1558,Q1558,0)</f>
        <v>0</v>
      </c>
      <c r="L1558" s="175">
        <f>J1558*K1558</f>
        <v>0</v>
      </c>
      <c r="M1558" s="175">
        <f>IF(P1558&lt;G1558,G1558-P1558,0)</f>
        <v>0</v>
      </c>
      <c r="N1558" s="175">
        <f>IF(P1558=0,H1558,IF(P1558&lt;G1558,Q1558,0))</f>
        <v>0</v>
      </c>
      <c r="O1558" s="175">
        <f>M1558*N1558</f>
        <v>0</v>
      </c>
      <c r="P1558" s="176"/>
      <c r="Q1558" s="175">
        <f>IF(P1558=0,0,IF(H1558=0,((IF($I$2350=2021,VLOOKUP(A1558,'SEE - 2021'!$A$6:$E$1681,5,0),(IF($I$2350=2022,VLOOKUP(A1558,'SEE - 2022'!$A$6:$E$1791,5,0),(IF($I$2350=2023,VLOOKUP(A1558,'SEE - 2023'!$A$6:$E$1796,5,0),0)))))*(1-$AL$5))),H1558))</f>
        <v>0</v>
      </c>
      <c r="R1558" s="175">
        <f>P1558*Q1558</f>
        <v>0</v>
      </c>
      <c r="S1558" s="175">
        <f>IF(Y1558&gt;D1558,Y1558-D1558,0)</f>
        <v>0</v>
      </c>
      <c r="T1558" s="175">
        <f>IF(Y1558&gt;D1558,Z1558,0)</f>
        <v>0</v>
      </c>
      <c r="U1558" s="175">
        <f>S1558*T1558</f>
        <v>0</v>
      </c>
      <c r="V1558" s="175">
        <f>IF(Y1558&lt;D1558,D1558-Y1558,0)</f>
        <v>0</v>
      </c>
      <c r="W1558" s="175">
        <f>IF(Y1558=0,E1558,IF(Y1558&lt;D1558,Z1558,0))</f>
        <v>0</v>
      </c>
      <c r="X1558" s="175">
        <f>V1558*W1558</f>
        <v>0</v>
      </c>
      <c r="Y1558" s="707">
        <f>P1558</f>
        <v>0</v>
      </c>
      <c r="Z1558" s="707">
        <f>IF(Y1558=0,0,VLOOKUP(A1558,'SEE - 2023'!$A$6:$E$1796,5,0))*(1-$AN$5)</f>
        <v>0</v>
      </c>
      <c r="AA1558" s="707">
        <f>Y1558*Z1558</f>
        <v>0</v>
      </c>
      <c r="AB1558" s="712"/>
      <c r="AC1558" s="713"/>
      <c r="AD1558" s="713"/>
      <c r="AE1558" s="713"/>
      <c r="AF1558" s="713"/>
      <c r="AG1558" s="714"/>
    </row>
    <row r="1559" spans="1:33" s="50" customFormat="1" ht="18.75" hidden="1" x14ac:dyDescent="0.25">
      <c r="A1559" s="24"/>
      <c r="B1559" s="26"/>
      <c r="C1559" s="21"/>
      <c r="D1559" s="30"/>
      <c r="E1559" s="22"/>
      <c r="F1559" s="23"/>
      <c r="G1559" s="30"/>
      <c r="H1559" s="22"/>
      <c r="I1559" s="23"/>
      <c r="J1559" s="30"/>
      <c r="K1559" s="22"/>
      <c r="L1559" s="23"/>
      <c r="M1559" s="30"/>
      <c r="N1559" s="22"/>
      <c r="O1559" s="23"/>
      <c r="P1559" s="30"/>
      <c r="Q1559" s="22"/>
      <c r="R1559" s="23"/>
      <c r="S1559" s="30"/>
      <c r="T1559" s="22"/>
      <c r="U1559" s="23"/>
      <c r="V1559" s="30"/>
      <c r="W1559" s="22"/>
      <c r="X1559" s="23"/>
      <c r="Y1559" s="721"/>
      <c r="Z1559" s="708"/>
      <c r="AA1559" s="709"/>
      <c r="AB1559" s="710"/>
      <c r="AC1559" s="710"/>
      <c r="AD1559" s="710"/>
      <c r="AE1559" s="710"/>
      <c r="AF1559" s="710"/>
      <c r="AG1559" s="711"/>
    </row>
    <row r="1560" spans="1:33" s="50" customFormat="1" ht="18.75" hidden="1" x14ac:dyDescent="0.25">
      <c r="A1560" s="19" t="s">
        <v>1221</v>
      </c>
      <c r="B1560" s="126" t="s">
        <v>1308</v>
      </c>
      <c r="C1560" s="120" t="s">
        <v>18</v>
      </c>
      <c r="D1560" s="176"/>
      <c r="E1560" s="177">
        <f>IF(D1560=0,0,(IF($F$2350=2021,VLOOKUP(A1560,'SEE - 2021'!$A$6:$E$1681,5,0),(IF($F$2350=2022,VLOOKUP(A1560,'SEE - 2022'!$A$6:$E$1791,5,0),(IF($F$2350=2023,VLOOKUP(A1560,'SEE - 2023'!$A$6:$E$1796,5,0),0)))))))</f>
        <v>0</v>
      </c>
      <c r="F1560" s="175">
        <f>D1560*E1560</f>
        <v>0</v>
      </c>
      <c r="G1560" s="177">
        <f>D1560</f>
        <v>0</v>
      </c>
      <c r="H1560" s="177">
        <f>IF(G1560=0,0,(IF($I$2350=2021,VLOOKUP(A1560,'SEE - 2021'!$A$6:$E$1681,5,0),(IF($I$2350=2022,VLOOKUP(A1560,'SEE - 2022'!$A$6:$E$1791,5,0),(IF($I$2350=2023,VLOOKUP(A1560,'SEE - 2023'!$A$6:$E$1796,5,0),0)))))))</f>
        <v>0</v>
      </c>
      <c r="I1560" s="175">
        <f>G1560*H1560</f>
        <v>0</v>
      </c>
      <c r="J1560" s="175">
        <f>IF(P1560&gt;G1560,P1560-G1560,0)</f>
        <v>0</v>
      </c>
      <c r="K1560" s="175">
        <f>IF(P1560&gt;G1560,Q1560,0)</f>
        <v>0</v>
      </c>
      <c r="L1560" s="175">
        <f>J1560*K1560</f>
        <v>0</v>
      </c>
      <c r="M1560" s="175">
        <f>IF(P1560&lt;G1560,G1560-P1560,0)</f>
        <v>0</v>
      </c>
      <c r="N1560" s="175">
        <f>IF(P1560=0,H1560,IF(P1560&lt;G1560,Q1560,0))</f>
        <v>0</v>
      </c>
      <c r="O1560" s="175">
        <f>M1560*N1560</f>
        <v>0</v>
      </c>
      <c r="P1560" s="176"/>
      <c r="Q1560" s="175">
        <f>IF(P1560=0,0,IF(H1560=0,((IF($I$2350=2021,VLOOKUP(A1560,'SEE - 2021'!$A$6:$E$1681,5,0),(IF($I$2350=2022,VLOOKUP(A1560,'SEE - 2022'!$A$6:$E$1791,5,0),(IF($I$2350=2023,VLOOKUP(A1560,'SEE - 2023'!$A$6:$E$1796,5,0),0)))))*(1-$AL$5))),H1560))</f>
        <v>0</v>
      </c>
      <c r="R1560" s="175">
        <f>P1560*Q1560</f>
        <v>0</v>
      </c>
      <c r="S1560" s="175">
        <f>IF(Y1560&gt;D1560,Y1560-D1560,0)</f>
        <v>0</v>
      </c>
      <c r="T1560" s="175">
        <f>IF(Y1560&gt;D1560,Z1560,0)</f>
        <v>0</v>
      </c>
      <c r="U1560" s="175">
        <f>S1560*T1560</f>
        <v>0</v>
      </c>
      <c r="V1560" s="175">
        <f>IF(Y1560&lt;D1560,D1560-Y1560,0)</f>
        <v>0</v>
      </c>
      <c r="W1560" s="175">
        <f>IF(Y1560=0,E1560,IF(Y1560&lt;D1560,Z1560,0))</f>
        <v>0</v>
      </c>
      <c r="X1560" s="175">
        <f>V1560*W1560</f>
        <v>0</v>
      </c>
      <c r="Y1560" s="707">
        <f>P1560</f>
        <v>0</v>
      </c>
      <c r="Z1560" s="707">
        <f>IF(Y1560=0,0,VLOOKUP(A1560,'SEE - 2023'!$A$6:$E$1796,5,0))*(1-$AN$5)</f>
        <v>0</v>
      </c>
      <c r="AA1560" s="707">
        <f>Y1560*Z1560</f>
        <v>0</v>
      </c>
      <c r="AB1560" s="712"/>
      <c r="AC1560" s="713"/>
      <c r="AD1560" s="713"/>
      <c r="AE1560" s="713"/>
      <c r="AF1560" s="713"/>
      <c r="AG1560" s="714"/>
    </row>
    <row r="1561" spans="1:33" s="50" customFormat="1" ht="18.75" hidden="1" x14ac:dyDescent="0.25">
      <c r="A1561" s="24"/>
      <c r="B1561" s="26"/>
      <c r="C1561" s="21"/>
      <c r="D1561" s="30"/>
      <c r="E1561" s="22"/>
      <c r="F1561" s="23"/>
      <c r="G1561" s="30"/>
      <c r="H1561" s="22"/>
      <c r="I1561" s="23"/>
      <c r="J1561" s="30"/>
      <c r="K1561" s="22"/>
      <c r="L1561" s="23"/>
      <c r="M1561" s="30"/>
      <c r="N1561" s="22"/>
      <c r="O1561" s="23"/>
      <c r="P1561" s="30"/>
      <c r="Q1561" s="22"/>
      <c r="R1561" s="23"/>
      <c r="S1561" s="30"/>
      <c r="T1561" s="22"/>
      <c r="U1561" s="23"/>
      <c r="V1561" s="30"/>
      <c r="W1561" s="22"/>
      <c r="X1561" s="23"/>
      <c r="Y1561" s="721"/>
      <c r="Z1561" s="708"/>
      <c r="AA1561" s="709"/>
      <c r="AB1561" s="710"/>
      <c r="AC1561" s="710"/>
      <c r="AD1561" s="710"/>
      <c r="AE1561" s="710"/>
      <c r="AF1561" s="710"/>
      <c r="AG1561" s="711"/>
    </row>
    <row r="1562" spans="1:33" s="50" customFormat="1" ht="18.75" hidden="1" x14ac:dyDescent="0.25">
      <c r="A1562" s="19" t="s">
        <v>1222</v>
      </c>
      <c r="B1562" s="131" t="s">
        <v>1073</v>
      </c>
      <c r="C1562" s="120"/>
      <c r="D1562" s="132"/>
      <c r="E1562" s="121"/>
      <c r="F1562" s="123"/>
      <c r="G1562" s="132"/>
      <c r="H1562" s="121"/>
      <c r="I1562" s="123"/>
      <c r="J1562" s="132"/>
      <c r="K1562" s="121"/>
      <c r="L1562" s="123"/>
      <c r="M1562" s="132"/>
      <c r="N1562" s="121"/>
      <c r="O1562" s="123"/>
      <c r="P1562" s="132"/>
      <c r="Q1562" s="121"/>
      <c r="R1562" s="123"/>
      <c r="S1562" s="132"/>
      <c r="T1562" s="121"/>
      <c r="U1562" s="123"/>
      <c r="V1562" s="132"/>
      <c r="W1562" s="121"/>
      <c r="X1562" s="123"/>
      <c r="Y1562" s="722"/>
      <c r="Z1562" s="719"/>
      <c r="AA1562" s="720"/>
      <c r="AB1562" s="712"/>
      <c r="AC1562" s="713"/>
      <c r="AD1562" s="713"/>
      <c r="AE1562" s="713"/>
      <c r="AF1562" s="713"/>
      <c r="AG1562" s="714"/>
    </row>
    <row r="1563" spans="1:33" s="50" customFormat="1" ht="141.75" hidden="1" x14ac:dyDescent="0.25">
      <c r="A1563" s="24"/>
      <c r="B1563" s="25" t="s">
        <v>1306</v>
      </c>
      <c r="C1563" s="21"/>
      <c r="D1563" s="30"/>
      <c r="E1563" s="22"/>
      <c r="F1563" s="23"/>
      <c r="G1563" s="30"/>
      <c r="H1563" s="22"/>
      <c r="I1563" s="23"/>
      <c r="J1563" s="30"/>
      <c r="K1563" s="22"/>
      <c r="L1563" s="23"/>
      <c r="M1563" s="30"/>
      <c r="N1563" s="22"/>
      <c r="O1563" s="23"/>
      <c r="P1563" s="30"/>
      <c r="Q1563" s="22"/>
      <c r="R1563" s="23"/>
      <c r="S1563" s="30"/>
      <c r="T1563" s="22"/>
      <c r="U1563" s="23"/>
      <c r="V1563" s="30"/>
      <c r="W1563" s="22"/>
      <c r="X1563" s="23"/>
      <c r="Y1563" s="721"/>
      <c r="Z1563" s="708"/>
      <c r="AA1563" s="709"/>
      <c r="AB1563" s="710"/>
      <c r="AC1563" s="710"/>
      <c r="AD1563" s="710"/>
      <c r="AE1563" s="710"/>
      <c r="AF1563" s="710"/>
      <c r="AG1563" s="711"/>
    </row>
    <row r="1564" spans="1:33" s="50" customFormat="1" ht="18.75" hidden="1" x14ac:dyDescent="0.25">
      <c r="A1564" s="24"/>
      <c r="B1564" s="25"/>
      <c r="C1564" s="21"/>
      <c r="D1564" s="30"/>
      <c r="E1564" s="22"/>
      <c r="F1564" s="23"/>
      <c r="G1564" s="30"/>
      <c r="H1564" s="22"/>
      <c r="I1564" s="23"/>
      <c r="J1564" s="30"/>
      <c r="K1564" s="22"/>
      <c r="L1564" s="23"/>
      <c r="M1564" s="30"/>
      <c r="N1564" s="22"/>
      <c r="O1564" s="23"/>
      <c r="P1564" s="30"/>
      <c r="Q1564" s="22"/>
      <c r="R1564" s="23"/>
      <c r="S1564" s="30"/>
      <c r="T1564" s="22"/>
      <c r="U1564" s="23"/>
      <c r="V1564" s="30"/>
      <c r="W1564" s="22"/>
      <c r="X1564" s="23"/>
      <c r="Y1564" s="721"/>
      <c r="Z1564" s="708"/>
      <c r="AA1564" s="709"/>
      <c r="AB1564" s="710"/>
      <c r="AC1564" s="710"/>
      <c r="AD1564" s="710"/>
      <c r="AE1564" s="710"/>
      <c r="AF1564" s="710"/>
      <c r="AG1564" s="711"/>
    </row>
    <row r="1565" spans="1:33" s="50" customFormat="1" ht="18.75" hidden="1" x14ac:dyDescent="0.25">
      <c r="A1565" s="19" t="s">
        <v>1223</v>
      </c>
      <c r="B1565" s="126" t="s">
        <v>1505</v>
      </c>
      <c r="C1565" s="120" t="s">
        <v>61</v>
      </c>
      <c r="D1565" s="176"/>
      <c r="E1565" s="177">
        <f>IF(D1565=0,0,(IF($F$2350=2021,VLOOKUP(A1565,'SEE - 2021'!$A$6:$E$1681,5,0),(IF($F$2350=2022,VLOOKUP(A1565,'SEE - 2022'!$A$6:$E$1791,5,0),(IF($F$2350=2023,VLOOKUP(A1565,'SEE - 2023'!$A$6:$E$1796,5,0),0)))))))</f>
        <v>0</v>
      </c>
      <c r="F1565" s="175">
        <f>D1565*E1565</f>
        <v>0</v>
      </c>
      <c r="G1565" s="177">
        <f>D1565</f>
        <v>0</v>
      </c>
      <c r="H1565" s="177">
        <f>IF(G1565=0,0,(IF($I$2350=2021,VLOOKUP(A1565,'SEE - 2021'!$A$6:$E$1681,5,0),(IF($I$2350=2022,VLOOKUP(A1565,'SEE - 2022'!$A$6:$E$1791,5,0),(IF($I$2350=2023,VLOOKUP(A1565,'SEE - 2023'!$A$6:$E$1796,5,0),0)))))))</f>
        <v>0</v>
      </c>
      <c r="I1565" s="175">
        <f>G1565*H1565</f>
        <v>0</v>
      </c>
      <c r="J1565" s="175">
        <f>IF(P1565&gt;G1565,P1565-G1565,0)</f>
        <v>0</v>
      </c>
      <c r="K1565" s="175">
        <f>IF(P1565&gt;G1565,Q1565,0)</f>
        <v>0</v>
      </c>
      <c r="L1565" s="175">
        <f>J1565*K1565</f>
        <v>0</v>
      </c>
      <c r="M1565" s="175">
        <f>IF(P1565&lt;G1565,G1565-P1565,0)</f>
        <v>0</v>
      </c>
      <c r="N1565" s="175">
        <f>IF(P1565=0,H1565,IF(P1565&lt;G1565,Q1565,0))</f>
        <v>0</v>
      </c>
      <c r="O1565" s="175">
        <f>M1565*N1565</f>
        <v>0</v>
      </c>
      <c r="P1565" s="176"/>
      <c r="Q1565" s="175">
        <f>IF(P1565=0,0,IF(H1565=0,((IF($I$2350=2021,VLOOKUP(A1565,'SEE - 2021'!$A$6:$E$1681,5,0),(IF($I$2350=2022,VLOOKUP(A1565,'SEE - 2022'!$A$6:$E$1791,5,0),(IF($I$2350=2023,VLOOKUP(A1565,'SEE - 2023'!$A$6:$E$1796,5,0),0)))))*(1-$AL$5))),H1565))</f>
        <v>0</v>
      </c>
      <c r="R1565" s="175">
        <f>P1565*Q1565</f>
        <v>0</v>
      </c>
      <c r="S1565" s="175">
        <f>IF(Y1565&gt;D1565,Y1565-D1565,0)</f>
        <v>0</v>
      </c>
      <c r="T1565" s="175">
        <f>IF(Y1565&gt;D1565,Z1565,0)</f>
        <v>0</v>
      </c>
      <c r="U1565" s="175">
        <f>S1565*T1565</f>
        <v>0</v>
      </c>
      <c r="V1565" s="175">
        <f>IF(Y1565&lt;D1565,D1565-Y1565,0)</f>
        <v>0</v>
      </c>
      <c r="W1565" s="175">
        <f>IF(Y1565=0,E1565,IF(Y1565&lt;D1565,Z1565,0))</f>
        <v>0</v>
      </c>
      <c r="X1565" s="175">
        <f>V1565*W1565</f>
        <v>0</v>
      </c>
      <c r="Y1565" s="707">
        <f>P1565</f>
        <v>0</v>
      </c>
      <c r="Z1565" s="707">
        <f>IF(Y1565=0,0,VLOOKUP(A1565,'SEE - 2023'!$A$6:$E$1796,5,0))*(1-$AN$5)</f>
        <v>0</v>
      </c>
      <c r="AA1565" s="707">
        <f>Y1565*Z1565</f>
        <v>0</v>
      </c>
      <c r="AB1565" s="712"/>
      <c r="AC1565" s="713"/>
      <c r="AD1565" s="713"/>
      <c r="AE1565" s="713"/>
      <c r="AF1565" s="713"/>
      <c r="AG1565" s="714"/>
    </row>
    <row r="1566" spans="1:33" s="50" customFormat="1" ht="18.75" hidden="1" x14ac:dyDescent="0.25">
      <c r="A1566" s="24"/>
      <c r="B1566" s="26"/>
      <c r="C1566" s="21"/>
      <c r="D1566" s="30"/>
      <c r="E1566" s="22"/>
      <c r="F1566" s="23"/>
      <c r="G1566" s="30"/>
      <c r="H1566" s="22"/>
      <c r="I1566" s="23"/>
      <c r="J1566" s="30"/>
      <c r="K1566" s="22"/>
      <c r="L1566" s="23"/>
      <c r="M1566" s="30"/>
      <c r="N1566" s="22"/>
      <c r="O1566" s="23"/>
      <c r="P1566" s="30"/>
      <c r="Q1566" s="22"/>
      <c r="R1566" s="23"/>
      <c r="S1566" s="30"/>
      <c r="T1566" s="22"/>
      <c r="U1566" s="23"/>
      <c r="V1566" s="30"/>
      <c r="W1566" s="22"/>
      <c r="X1566" s="23"/>
      <c r="Y1566" s="721"/>
      <c r="Z1566" s="708"/>
      <c r="AA1566" s="709"/>
      <c r="AB1566" s="710"/>
      <c r="AC1566" s="710"/>
      <c r="AD1566" s="710"/>
      <c r="AE1566" s="710"/>
      <c r="AF1566" s="710"/>
      <c r="AG1566" s="711"/>
    </row>
    <row r="1567" spans="1:33" s="50" customFormat="1" ht="18.75" hidden="1" x14ac:dyDescent="0.25">
      <c r="A1567" s="19" t="s">
        <v>1224</v>
      </c>
      <c r="B1567" s="126" t="s">
        <v>963</v>
      </c>
      <c r="C1567" s="120" t="s">
        <v>61</v>
      </c>
      <c r="D1567" s="176"/>
      <c r="E1567" s="177">
        <f>IF(D1567=0,0,(IF($F$2350=2021,VLOOKUP(A1567,'SEE - 2021'!$A$6:$E$1681,5,0),(IF($F$2350=2022,VLOOKUP(A1567,'SEE - 2022'!$A$6:$E$1791,5,0),(IF($F$2350=2023,VLOOKUP(A1567,'SEE - 2023'!$A$6:$E$1796,5,0),0)))))))</f>
        <v>0</v>
      </c>
      <c r="F1567" s="175">
        <f>D1567*E1567</f>
        <v>0</v>
      </c>
      <c r="G1567" s="177">
        <f>D1567</f>
        <v>0</v>
      </c>
      <c r="H1567" s="177">
        <f>IF(G1567=0,0,(IF($I$2350=2021,VLOOKUP(A1567,'SEE - 2021'!$A$6:$E$1681,5,0),(IF($I$2350=2022,VLOOKUP(A1567,'SEE - 2022'!$A$6:$E$1791,5,0),(IF($I$2350=2023,VLOOKUP(A1567,'SEE - 2023'!$A$6:$E$1796,5,0),0)))))))</f>
        <v>0</v>
      </c>
      <c r="I1567" s="175">
        <f>G1567*H1567</f>
        <v>0</v>
      </c>
      <c r="J1567" s="175">
        <f>IF(P1567&gt;G1567,P1567-G1567,0)</f>
        <v>0</v>
      </c>
      <c r="K1567" s="175">
        <f>IF(P1567&gt;G1567,Q1567,0)</f>
        <v>0</v>
      </c>
      <c r="L1567" s="175">
        <f>J1567*K1567</f>
        <v>0</v>
      </c>
      <c r="M1567" s="175">
        <f>IF(P1567&lt;G1567,G1567-P1567,0)</f>
        <v>0</v>
      </c>
      <c r="N1567" s="175">
        <f>IF(P1567=0,H1567,IF(P1567&lt;G1567,Q1567,0))</f>
        <v>0</v>
      </c>
      <c r="O1567" s="175">
        <f>M1567*N1567</f>
        <v>0</v>
      </c>
      <c r="P1567" s="176">
        <v>0</v>
      </c>
      <c r="Q1567" s="175">
        <f>IF(P1567=0,0,IF(H1567=0,((IF($I$2350=2021,VLOOKUP(A1567,'SEE - 2021'!$A$6:$E$1681,5,0),(IF($I$2350=2022,VLOOKUP(A1567,'SEE - 2022'!$A$6:$E$1791,5,0),(IF($I$2350=2023,VLOOKUP(A1567,'SEE - 2023'!$A$6:$E$1796,5,0),0)))))*(1-$AL$5))),H1567))</f>
        <v>0</v>
      </c>
      <c r="R1567" s="175">
        <f>P1567*Q1567</f>
        <v>0</v>
      </c>
      <c r="S1567" s="175">
        <f>IF(Y1567&gt;D1567,Y1567-D1567,0)</f>
        <v>0</v>
      </c>
      <c r="T1567" s="175">
        <f>IF(Y1567&gt;D1567,Z1567,0)</f>
        <v>0</v>
      </c>
      <c r="U1567" s="175">
        <f>S1567*T1567</f>
        <v>0</v>
      </c>
      <c r="V1567" s="175">
        <f>IF(Y1567&lt;D1567,D1567-Y1567,0)</f>
        <v>0</v>
      </c>
      <c r="W1567" s="175">
        <f>IF(Y1567=0,E1567,IF(Y1567&lt;D1567,Z1567,0))</f>
        <v>0</v>
      </c>
      <c r="X1567" s="175">
        <f>V1567*W1567</f>
        <v>0</v>
      </c>
      <c r="Y1567" s="707">
        <f>P1567</f>
        <v>0</v>
      </c>
      <c r="Z1567" s="707">
        <f>IF(Y1567=0,0,VLOOKUP(A1567,'SEE - 2023'!$A$6:$E$1796,5,0))*(1-$AN$5)</f>
        <v>0</v>
      </c>
      <c r="AA1567" s="707">
        <f>Y1567*Z1567</f>
        <v>0</v>
      </c>
      <c r="AB1567" s="712"/>
      <c r="AC1567" s="713"/>
      <c r="AD1567" s="713"/>
      <c r="AE1567" s="713"/>
      <c r="AF1567" s="713"/>
      <c r="AG1567" s="714"/>
    </row>
    <row r="1568" spans="1:33" s="50" customFormat="1" ht="18.75" hidden="1" x14ac:dyDescent="0.25">
      <c r="A1568" s="24"/>
      <c r="B1568" s="26"/>
      <c r="C1568" s="21"/>
      <c r="D1568" s="30"/>
      <c r="E1568" s="22"/>
      <c r="F1568" s="23"/>
      <c r="G1568" s="30"/>
      <c r="H1568" s="22"/>
      <c r="I1568" s="23"/>
      <c r="J1568" s="30"/>
      <c r="K1568" s="22"/>
      <c r="L1568" s="23"/>
      <c r="M1568" s="30"/>
      <c r="N1568" s="22"/>
      <c r="O1568" s="23"/>
      <c r="P1568" s="30"/>
      <c r="Q1568" s="22"/>
      <c r="R1568" s="23"/>
      <c r="S1568" s="30"/>
      <c r="T1568" s="22"/>
      <c r="U1568" s="23"/>
      <c r="V1568" s="30"/>
      <c r="W1568" s="22"/>
      <c r="X1568" s="23"/>
      <c r="Y1568" s="721"/>
      <c r="Z1568" s="708"/>
      <c r="AA1568" s="709"/>
      <c r="AB1568" s="710"/>
      <c r="AC1568" s="710"/>
      <c r="AD1568" s="710"/>
      <c r="AE1568" s="710"/>
      <c r="AF1568" s="710"/>
      <c r="AG1568" s="711"/>
    </row>
    <row r="1569" spans="1:33" s="50" customFormat="1" ht="18" hidden="1" customHeight="1" x14ac:dyDescent="0.25">
      <c r="A1569" s="190" t="s">
        <v>21</v>
      </c>
      <c r="B1569" s="26"/>
      <c r="C1569" s="894" t="s">
        <v>21</v>
      </c>
      <c r="D1569" s="895"/>
      <c r="E1569" s="895"/>
      <c r="F1569" s="443">
        <f>SUM(F1540:F1568)</f>
        <v>0</v>
      </c>
      <c r="G1569" s="894" t="s">
        <v>21</v>
      </c>
      <c r="H1569" s="895"/>
      <c r="I1569" s="443">
        <f>SUM(I1540:I1568)</f>
        <v>0</v>
      </c>
      <c r="J1569" s="894" t="s">
        <v>21</v>
      </c>
      <c r="K1569" s="895"/>
      <c r="L1569" s="444">
        <f>SUM(L1540:L1568)</f>
        <v>0</v>
      </c>
      <c r="M1569" s="894" t="s">
        <v>21</v>
      </c>
      <c r="N1569" s="895"/>
      <c r="O1569" s="443">
        <f>SUM(O1540:O1568)</f>
        <v>0</v>
      </c>
      <c r="P1569" s="894" t="s">
        <v>21</v>
      </c>
      <c r="Q1569" s="895"/>
      <c r="R1569" s="444">
        <f>SUM(R1540:R1568)</f>
        <v>0</v>
      </c>
      <c r="S1569" s="894" t="s">
        <v>21</v>
      </c>
      <c r="T1569" s="895"/>
      <c r="U1569" s="444">
        <f>SUM(U1540:U1568)</f>
        <v>0</v>
      </c>
      <c r="V1569" s="894" t="s">
        <v>21</v>
      </c>
      <c r="W1569" s="895"/>
      <c r="X1569" s="443">
        <f>SUM(X1540:X1568)</f>
        <v>0</v>
      </c>
      <c r="Y1569" s="1050" t="s">
        <v>21</v>
      </c>
      <c r="Z1569" s="1051"/>
      <c r="AA1569" s="723">
        <f>SUM(AA1540:AA1568)</f>
        <v>0</v>
      </c>
      <c r="AB1569" s="748"/>
      <c r="AC1569" s="710"/>
      <c r="AD1569" s="710"/>
      <c r="AE1569" s="710"/>
      <c r="AF1569" s="710"/>
      <c r="AG1569" s="711"/>
    </row>
    <row r="1570" spans="1:33" s="50" customFormat="1" ht="18.75" x14ac:dyDescent="0.25">
      <c r="A1570" s="19" t="s">
        <v>1706</v>
      </c>
      <c r="B1570" s="20" t="s">
        <v>720</v>
      </c>
      <c r="C1570" s="43"/>
      <c r="D1570" s="44"/>
      <c r="E1570" s="45"/>
      <c r="F1570" s="46"/>
      <c r="G1570" s="44"/>
      <c r="H1570" s="45"/>
      <c r="I1570" s="46"/>
      <c r="J1570" s="44"/>
      <c r="K1570" s="45"/>
      <c r="L1570" s="46"/>
      <c r="M1570" s="44"/>
      <c r="N1570" s="45"/>
      <c r="O1570" s="46"/>
      <c r="P1570" s="44"/>
      <c r="Q1570" s="45"/>
      <c r="R1570" s="46"/>
      <c r="S1570" s="44"/>
      <c r="T1570" s="45"/>
      <c r="U1570" s="46"/>
      <c r="V1570" s="44"/>
      <c r="W1570" s="45"/>
      <c r="X1570" s="46"/>
      <c r="Y1570" s="727"/>
      <c r="Z1570" s="703"/>
      <c r="AA1570" s="704"/>
      <c r="AB1570" s="724"/>
      <c r="AC1570" s="725"/>
      <c r="AD1570" s="725"/>
      <c r="AE1570" s="725"/>
      <c r="AF1570" s="725"/>
      <c r="AG1570" s="726"/>
    </row>
    <row r="1571" spans="1:33" s="50" customFormat="1" ht="18.75" x14ac:dyDescent="0.25">
      <c r="A1571" s="19" t="s">
        <v>1707</v>
      </c>
      <c r="B1571" s="131" t="s">
        <v>722</v>
      </c>
      <c r="C1571" s="120"/>
      <c r="D1571" s="132"/>
      <c r="E1571" s="121"/>
      <c r="F1571" s="123"/>
      <c r="G1571" s="132"/>
      <c r="H1571" s="121"/>
      <c r="I1571" s="123"/>
      <c r="J1571" s="132"/>
      <c r="K1571" s="121"/>
      <c r="L1571" s="123"/>
      <c r="M1571" s="132"/>
      <c r="N1571" s="121"/>
      <c r="O1571" s="123"/>
      <c r="P1571" s="132"/>
      <c r="Q1571" s="121"/>
      <c r="R1571" s="123"/>
      <c r="S1571" s="132"/>
      <c r="T1571" s="121"/>
      <c r="U1571" s="123"/>
      <c r="V1571" s="132"/>
      <c r="W1571" s="121"/>
      <c r="X1571" s="123"/>
      <c r="Y1571" s="722"/>
      <c r="Z1571" s="719"/>
      <c r="AA1571" s="720"/>
      <c r="AB1571" s="724"/>
      <c r="AC1571" s="725"/>
      <c r="AD1571" s="725"/>
      <c r="AE1571" s="725"/>
      <c r="AF1571" s="725"/>
      <c r="AG1571" s="726"/>
    </row>
    <row r="1572" spans="1:33" s="50" customFormat="1" ht="18.75" x14ac:dyDescent="0.25">
      <c r="A1572" s="19" t="s">
        <v>1708</v>
      </c>
      <c r="B1572" s="126" t="s">
        <v>724</v>
      </c>
      <c r="C1572" s="120" t="s">
        <v>8</v>
      </c>
      <c r="D1572" s="176">
        <v>514.27</v>
      </c>
      <c r="E1572" s="177">
        <f>IF(D1572=0,0,(IF($F$2350=2021,VLOOKUP(A1572,'SEE - 2021'!$A$6:$E$1681,5,0),(IF($F$2350=2022,VLOOKUP(A1572,'SEE - 2022'!$A$6:$E$1791,5,0),(IF($F$2350=2023,VLOOKUP(A1572,'SEE - 2023'!$A$6:$E$1796,5,0),0)))))))</f>
        <v>6.43</v>
      </c>
      <c r="F1572" s="175">
        <f>D1572*E1572</f>
        <v>3306.7560999999996</v>
      </c>
      <c r="G1572" s="177">
        <f>D1572</f>
        <v>514.27</v>
      </c>
      <c r="H1572" s="643">
        <v>6.4</v>
      </c>
      <c r="I1572" s="175">
        <f>G1572*H1572</f>
        <v>3291.328</v>
      </c>
      <c r="J1572" s="175">
        <f>IF(P1572&gt;G1572,P1572-G1572,0)</f>
        <v>146.39999999999998</v>
      </c>
      <c r="K1572" s="175">
        <f>IF(P1572&gt;G1572,Q1572,0)</f>
        <v>6.4</v>
      </c>
      <c r="L1572" s="175">
        <f>J1572*K1572</f>
        <v>936.95999999999992</v>
      </c>
      <c r="M1572" s="175">
        <f>IF(P1572&lt;G1572,G1572-P1572,0)</f>
        <v>0</v>
      </c>
      <c r="N1572" s="175">
        <f>IF(P1572=0,H1572,IF(P1572&lt;G1572,Q1572,0))</f>
        <v>0</v>
      </c>
      <c r="O1572" s="175">
        <f>M1572*N1572</f>
        <v>0</v>
      </c>
      <c r="P1572" s="175">
        <f>P7</f>
        <v>660.67</v>
      </c>
      <c r="Q1572" s="175">
        <f>IF(P1572=0,0,IF(H1572=0,((IF($I$2350=2021,VLOOKUP(A1572,'SEE - 2021'!$A$6:$E$1681,5,0),(IF($I$2350=2022,VLOOKUP(A1572,'SEE - 2022'!$A$6:$E$1791,5,0),(IF($I$2350=2023,VLOOKUP(A1572,'SEE - 2023'!$A$6:$E$1796,5,0),0)))))*(1-$AL$5))),H1572))</f>
        <v>6.4</v>
      </c>
      <c r="R1572" s="175">
        <f>P1572*Q1572</f>
        <v>4228.2879999999996</v>
      </c>
      <c r="S1572" s="175">
        <f>IF(Y1572&gt;D1572,Y1572-D1572,0)</f>
        <v>146.39999999999998</v>
      </c>
      <c r="T1572" s="175">
        <f>IF(Y1572&gt;D1572,Z1572,0)</f>
        <v>0</v>
      </c>
      <c r="U1572" s="175">
        <f>S1572*T1572</f>
        <v>0</v>
      </c>
      <c r="V1572" s="175">
        <f>IF(Y1572&lt;D1572,D1572-Y1572,0)</f>
        <v>0</v>
      </c>
      <c r="W1572" s="175">
        <f>IF(Y1572=0,E1572,IF(Y1572&lt;D1572,Z1572,0))</f>
        <v>0</v>
      </c>
      <c r="X1572" s="175">
        <f>V1572*W1572</f>
        <v>0</v>
      </c>
      <c r="Y1572" s="707">
        <f>P1572</f>
        <v>660.67</v>
      </c>
      <c r="Z1572" s="707"/>
      <c r="AA1572" s="707">
        <f>Y1572*Z1572</f>
        <v>0</v>
      </c>
      <c r="AB1572" s="1029"/>
      <c r="AC1572" s="1030"/>
      <c r="AD1572" s="1030"/>
      <c r="AE1572" s="1030"/>
      <c r="AF1572" s="1030"/>
      <c r="AG1572" s="1031"/>
    </row>
    <row r="1573" spans="1:33" s="50" customFormat="1" ht="63" x14ac:dyDescent="0.25">
      <c r="A1573" s="24"/>
      <c r="B1573" s="25" t="s">
        <v>725</v>
      </c>
      <c r="C1573" s="21"/>
      <c r="D1573" s="30"/>
      <c r="E1573" s="22"/>
      <c r="F1573" s="23"/>
      <c r="G1573" s="30"/>
      <c r="H1573" s="22"/>
      <c r="I1573" s="23"/>
      <c r="J1573" s="30"/>
      <c r="K1573" s="22"/>
      <c r="L1573" s="23"/>
      <c r="M1573" s="30"/>
      <c r="N1573" s="22"/>
      <c r="O1573" s="23"/>
      <c r="P1573" s="30"/>
      <c r="Q1573" s="22"/>
      <c r="R1573" s="23"/>
      <c r="S1573" s="30"/>
      <c r="T1573" s="22"/>
      <c r="U1573" s="23"/>
      <c r="V1573" s="30"/>
      <c r="W1573" s="22"/>
      <c r="X1573" s="23"/>
      <c r="Y1573" s="721"/>
      <c r="Z1573" s="708"/>
      <c r="AA1573" s="709"/>
      <c r="AB1573" s="1032"/>
      <c r="AC1573" s="1033"/>
      <c r="AD1573" s="1033"/>
      <c r="AE1573" s="1033"/>
      <c r="AF1573" s="1033"/>
      <c r="AG1573" s="1034"/>
    </row>
    <row r="1574" spans="1:33" s="50" customFormat="1" ht="18.75" x14ac:dyDescent="0.25">
      <c r="A1574" s="24"/>
      <c r="B1574" s="25"/>
      <c r="C1574" s="21"/>
      <c r="D1574" s="30"/>
      <c r="E1574" s="22"/>
      <c r="F1574" s="23"/>
      <c r="G1574" s="30"/>
      <c r="H1574" s="22"/>
      <c r="I1574" s="23"/>
      <c r="J1574" s="30"/>
      <c r="K1574" s="22"/>
      <c r="L1574" s="23"/>
      <c r="M1574" s="30"/>
      <c r="N1574" s="22"/>
      <c r="O1574" s="23"/>
      <c r="P1574" s="30"/>
      <c r="Q1574" s="22"/>
      <c r="R1574" s="23"/>
      <c r="S1574" s="30"/>
      <c r="T1574" s="22"/>
      <c r="U1574" s="23"/>
      <c r="V1574" s="30"/>
      <c r="W1574" s="22"/>
      <c r="X1574" s="23"/>
      <c r="Y1574" s="721"/>
      <c r="Z1574" s="708"/>
      <c r="AA1574" s="709"/>
      <c r="AB1574" s="710"/>
      <c r="AC1574" s="710"/>
      <c r="AD1574" s="710"/>
      <c r="AE1574" s="710"/>
      <c r="AF1574" s="710"/>
      <c r="AG1574" s="711"/>
    </row>
    <row r="1575" spans="1:33" s="50" customFormat="1" ht="18.75" hidden="1" x14ac:dyDescent="0.25">
      <c r="A1575" s="19" t="s">
        <v>1709</v>
      </c>
      <c r="B1575" s="151" t="s">
        <v>727</v>
      </c>
      <c r="C1575" s="166" t="s">
        <v>8</v>
      </c>
      <c r="D1575" s="176"/>
      <c r="E1575" s="177">
        <f>IF(D1575=0,0,(IF($F$2350=2021,VLOOKUP(A1575,'SEE - 2021'!$A$6:$E$1681,5,0),(IF($F$2350=2022,VLOOKUP(A1575,'SEE - 2022'!$A$6:$E$1791,5,0),(IF($F$2350=2023,VLOOKUP(A1575,'SEE - 2023'!$A$6:$E$1796,5,0),0)))))))</f>
        <v>0</v>
      </c>
      <c r="F1575" s="175">
        <f>D1575*E1575</f>
        <v>0</v>
      </c>
      <c r="G1575" s="177">
        <f>D1575</f>
        <v>0</v>
      </c>
      <c r="H1575" s="177">
        <f>IF(G1575=0,0,(IF($I$2350=2021,VLOOKUP(A1575,'SEE - 2021'!$A$6:$E$1681,5,0),(IF($I$2350=2022,VLOOKUP(A1575,'SEE - 2022'!$A$6:$E$1791,5,0),(IF($I$2350=2023,VLOOKUP(A1575,'SEE - 2023'!$A$6:$E$1796,5,0),0)))))))</f>
        <v>0</v>
      </c>
      <c r="I1575" s="175">
        <f>G1575*H1575</f>
        <v>0</v>
      </c>
      <c r="J1575" s="175">
        <f>IF(P1575&gt;G1575,P1575-G1575,0)</f>
        <v>0</v>
      </c>
      <c r="K1575" s="175">
        <f>IF(P1575&gt;G1575,Q1575,0)</f>
        <v>0</v>
      </c>
      <c r="L1575" s="175">
        <f>J1575*K1575</f>
        <v>0</v>
      </c>
      <c r="M1575" s="175">
        <f>IF(P1575&lt;G1575,G1575-P1575,0)</f>
        <v>0</v>
      </c>
      <c r="N1575" s="175">
        <f>IF(P1575=0,H1575,IF(P1575&lt;G1575,Q1575,0))</f>
        <v>0</v>
      </c>
      <c r="O1575" s="175">
        <f>M1575*N1575</f>
        <v>0</v>
      </c>
      <c r="P1575" s="176"/>
      <c r="Q1575" s="175">
        <f>IF(P1575=0,0,IF(H1575=0,((IF($I$2350=2021,VLOOKUP(A1575,'SEE - 2021'!$A$6:$E$1681,5,0),(IF($I$2350=2022,VLOOKUP(A1575,'SEE - 2022'!$A$6:$E$1791,5,0),(IF($I$2350=2023,VLOOKUP(A1575,'SEE - 2023'!$A$6:$E$1796,5,0),0)))))*(1-$AL$5))),H1575))</f>
        <v>0</v>
      </c>
      <c r="R1575" s="175">
        <f>P1575*Q1575</f>
        <v>0</v>
      </c>
      <c r="S1575" s="175">
        <f>IF(Y1575&gt;D1575,Y1575-D1575,0)</f>
        <v>0</v>
      </c>
      <c r="T1575" s="175">
        <f>IF(Y1575&gt;D1575,Z1575,0)</f>
        <v>0</v>
      </c>
      <c r="U1575" s="175">
        <f>S1575*T1575</f>
        <v>0</v>
      </c>
      <c r="V1575" s="175">
        <f>IF(Y1575&lt;D1575,D1575-Y1575,0)</f>
        <v>0</v>
      </c>
      <c r="W1575" s="175">
        <f>IF(Y1575=0,E1575,IF(Y1575&lt;D1575,Z1575,0))</f>
        <v>0</v>
      </c>
      <c r="X1575" s="175">
        <f>V1575*W1575</f>
        <v>0</v>
      </c>
      <c r="Y1575" s="707">
        <f>P1575</f>
        <v>0</v>
      </c>
      <c r="Z1575" s="707">
        <f>IF(Y1575=0,0,VLOOKUP(A1575,'SEE - 2023'!$A$6:$E$1796,5,0))*(1-$AN$5)</f>
        <v>0</v>
      </c>
      <c r="AA1575" s="707">
        <f>Y1575*Z1575</f>
        <v>0</v>
      </c>
      <c r="AB1575" s="712"/>
      <c r="AC1575" s="713"/>
      <c r="AD1575" s="713"/>
      <c r="AE1575" s="713"/>
      <c r="AF1575" s="713"/>
      <c r="AG1575" s="714"/>
    </row>
    <row r="1576" spans="1:33" s="50" customFormat="1" ht="47.25" hidden="1" x14ac:dyDescent="0.25">
      <c r="A1576" s="24"/>
      <c r="B1576" s="25" t="s">
        <v>728</v>
      </c>
      <c r="C1576" s="21"/>
      <c r="D1576" s="30"/>
      <c r="E1576" s="22"/>
      <c r="F1576" s="23"/>
      <c r="G1576" s="30"/>
      <c r="H1576" s="22"/>
      <c r="I1576" s="23"/>
      <c r="J1576" s="30"/>
      <c r="K1576" s="22"/>
      <c r="L1576" s="23"/>
      <c r="M1576" s="30"/>
      <c r="N1576" s="22"/>
      <c r="O1576" s="23"/>
      <c r="P1576" s="30"/>
      <c r="Q1576" s="22"/>
      <c r="R1576" s="23"/>
      <c r="S1576" s="30"/>
      <c r="T1576" s="22"/>
      <c r="U1576" s="23"/>
      <c r="V1576" s="30"/>
      <c r="W1576" s="22"/>
      <c r="X1576" s="23"/>
      <c r="Y1576" s="721"/>
      <c r="Z1576" s="708"/>
      <c r="AA1576" s="709"/>
      <c r="AB1576" s="710"/>
      <c r="AC1576" s="710"/>
      <c r="AD1576" s="710"/>
      <c r="AE1576" s="710"/>
      <c r="AF1576" s="710"/>
      <c r="AG1576" s="711"/>
    </row>
    <row r="1577" spans="1:33" s="50" customFormat="1" ht="18.75" hidden="1" x14ac:dyDescent="0.25">
      <c r="A1577" s="24"/>
      <c r="B1577" s="26"/>
      <c r="C1577" s="21"/>
      <c r="D1577" s="30"/>
      <c r="E1577" s="22"/>
      <c r="F1577" s="23"/>
      <c r="G1577" s="30"/>
      <c r="H1577" s="22"/>
      <c r="I1577" s="23"/>
      <c r="J1577" s="30"/>
      <c r="K1577" s="22"/>
      <c r="L1577" s="23"/>
      <c r="M1577" s="30"/>
      <c r="N1577" s="22"/>
      <c r="O1577" s="23"/>
      <c r="P1577" s="30"/>
      <c r="Q1577" s="22"/>
      <c r="R1577" s="23"/>
      <c r="S1577" s="30"/>
      <c r="T1577" s="22"/>
      <c r="U1577" s="23"/>
      <c r="V1577" s="30"/>
      <c r="W1577" s="22"/>
      <c r="X1577" s="23"/>
      <c r="Y1577" s="721"/>
      <c r="Z1577" s="708"/>
      <c r="AA1577" s="709"/>
      <c r="AB1577" s="710"/>
      <c r="AC1577" s="710"/>
      <c r="AD1577" s="710"/>
      <c r="AE1577" s="710"/>
      <c r="AF1577" s="710"/>
      <c r="AG1577" s="711"/>
    </row>
    <row r="1578" spans="1:33" s="50" customFormat="1" ht="18.75" hidden="1" x14ac:dyDescent="0.25">
      <c r="A1578" s="19" t="s">
        <v>1710</v>
      </c>
      <c r="B1578" s="131" t="s">
        <v>730</v>
      </c>
      <c r="C1578" s="120"/>
      <c r="D1578" s="18"/>
      <c r="E1578" s="121"/>
      <c r="F1578" s="123"/>
      <c r="G1578" s="18"/>
      <c r="H1578" s="121"/>
      <c r="I1578" s="123"/>
      <c r="J1578" s="18"/>
      <c r="K1578" s="121"/>
      <c r="L1578" s="123"/>
      <c r="M1578" s="18"/>
      <c r="N1578" s="121"/>
      <c r="O1578" s="123"/>
      <c r="P1578" s="18"/>
      <c r="Q1578" s="121"/>
      <c r="R1578" s="123"/>
      <c r="S1578" s="18"/>
      <c r="T1578" s="121"/>
      <c r="U1578" s="123"/>
      <c r="V1578" s="18"/>
      <c r="W1578" s="121"/>
      <c r="X1578" s="123"/>
      <c r="Y1578" s="749"/>
      <c r="Z1578" s="719"/>
      <c r="AA1578" s="720"/>
      <c r="AB1578" s="712"/>
      <c r="AC1578" s="713"/>
      <c r="AD1578" s="713"/>
      <c r="AE1578" s="713"/>
      <c r="AF1578" s="713"/>
      <c r="AG1578" s="714"/>
    </row>
    <row r="1579" spans="1:33" s="50" customFormat="1" ht="279.75" hidden="1" customHeight="1" x14ac:dyDescent="0.25">
      <c r="A1579" s="24"/>
      <c r="B1579" s="25" t="s">
        <v>1080</v>
      </c>
      <c r="C1579" s="21"/>
      <c r="D1579" s="28"/>
      <c r="E1579" s="22"/>
      <c r="F1579" s="23"/>
      <c r="G1579" s="28"/>
      <c r="H1579" s="22"/>
      <c r="I1579" s="23"/>
      <c r="J1579" s="28"/>
      <c r="K1579" s="22"/>
      <c r="L1579" s="23"/>
      <c r="M1579" s="28"/>
      <c r="N1579" s="22"/>
      <c r="O1579" s="23"/>
      <c r="P1579" s="28"/>
      <c r="Q1579" s="22"/>
      <c r="R1579" s="23"/>
      <c r="S1579" s="28"/>
      <c r="T1579" s="22"/>
      <c r="U1579" s="23"/>
      <c r="V1579" s="28"/>
      <c r="W1579" s="22"/>
      <c r="X1579" s="23"/>
      <c r="Y1579" s="740"/>
      <c r="Z1579" s="708"/>
      <c r="AA1579" s="709"/>
      <c r="AB1579" s="710"/>
      <c r="AC1579" s="710"/>
      <c r="AD1579" s="710"/>
      <c r="AE1579" s="710"/>
      <c r="AF1579" s="710"/>
      <c r="AG1579" s="711"/>
    </row>
    <row r="1580" spans="1:33" s="50" customFormat="1" ht="110.25" hidden="1" customHeight="1" x14ac:dyDescent="0.25">
      <c r="A1580" s="24"/>
      <c r="B1580" s="25" t="s">
        <v>732</v>
      </c>
      <c r="C1580" s="21"/>
      <c r="D1580" s="28"/>
      <c r="E1580" s="22"/>
      <c r="F1580" s="23"/>
      <c r="G1580" s="28"/>
      <c r="H1580" s="22"/>
      <c r="I1580" s="23"/>
      <c r="J1580" s="28"/>
      <c r="K1580" s="22"/>
      <c r="L1580" s="23"/>
      <c r="M1580" s="28"/>
      <c r="N1580" s="22"/>
      <c r="O1580" s="23"/>
      <c r="P1580" s="28"/>
      <c r="Q1580" s="22"/>
      <c r="R1580" s="23"/>
      <c r="S1580" s="28"/>
      <c r="T1580" s="22"/>
      <c r="U1580" s="23"/>
      <c r="V1580" s="28"/>
      <c r="W1580" s="22"/>
      <c r="X1580" s="23"/>
      <c r="Y1580" s="740"/>
      <c r="Z1580" s="708"/>
      <c r="AA1580" s="709"/>
      <c r="AB1580" s="710"/>
      <c r="AC1580" s="710"/>
      <c r="AD1580" s="710"/>
      <c r="AE1580" s="710"/>
      <c r="AF1580" s="710"/>
      <c r="AG1580" s="711"/>
    </row>
    <row r="1581" spans="1:33" s="50" customFormat="1" ht="18.75" hidden="1" x14ac:dyDescent="0.25">
      <c r="A1581" s="24"/>
      <c r="B1581" s="29"/>
      <c r="C1581" s="21"/>
      <c r="D1581" s="28"/>
      <c r="E1581" s="22"/>
      <c r="F1581" s="23"/>
      <c r="G1581" s="28"/>
      <c r="H1581" s="22"/>
      <c r="I1581" s="23"/>
      <c r="J1581" s="28"/>
      <c r="K1581" s="22"/>
      <c r="L1581" s="23"/>
      <c r="M1581" s="28"/>
      <c r="N1581" s="22"/>
      <c r="O1581" s="23"/>
      <c r="P1581" s="28"/>
      <c r="Q1581" s="22"/>
      <c r="R1581" s="23"/>
      <c r="S1581" s="28"/>
      <c r="T1581" s="22"/>
      <c r="U1581" s="23"/>
      <c r="V1581" s="28"/>
      <c r="W1581" s="22"/>
      <c r="X1581" s="23"/>
      <c r="Y1581" s="740"/>
      <c r="Z1581" s="708"/>
      <c r="AA1581" s="709"/>
      <c r="AB1581" s="710"/>
      <c r="AC1581" s="710"/>
      <c r="AD1581" s="710"/>
      <c r="AE1581" s="710"/>
      <c r="AF1581" s="710"/>
      <c r="AG1581" s="711"/>
    </row>
    <row r="1582" spans="1:33" s="50" customFormat="1" ht="31.5" hidden="1" x14ac:dyDescent="0.25">
      <c r="A1582" s="19" t="s">
        <v>1711</v>
      </c>
      <c r="B1582" s="126" t="s">
        <v>880</v>
      </c>
      <c r="C1582" s="120" t="s">
        <v>125</v>
      </c>
      <c r="D1582" s="176"/>
      <c r="E1582" s="177">
        <f>IF(D1582=0,0,(IF($F$2350=2021,VLOOKUP(A1582,'SEE - 2021'!$A$6:$E$1681,5,0),(IF($F$2350=2022,VLOOKUP(A1582,'SEE - 2022'!$A$6:$E$1791,5,0),(IF($F$2350=2023,VLOOKUP(A1582,'SEE - 2023'!$A$6:$E$1796,5,0),0)))))))</f>
        <v>0</v>
      </c>
      <c r="F1582" s="175">
        <f>D1582*E1582</f>
        <v>0</v>
      </c>
      <c r="G1582" s="177">
        <f>D1582</f>
        <v>0</v>
      </c>
      <c r="H1582" s="177">
        <f>IF(G1582=0,0,(IF($I$2350=2021,VLOOKUP(A1582,'SEE - 2021'!$A$6:$E$1681,5,0),(IF($I$2350=2022,VLOOKUP(A1582,'SEE - 2022'!$A$6:$E$1791,5,0),(IF($I$2350=2023,VLOOKUP(A1582,'SEE - 2023'!$A$6:$E$1796,5,0),0)))))))</f>
        <v>0</v>
      </c>
      <c r="I1582" s="175">
        <f>G1582*H1582</f>
        <v>0</v>
      </c>
      <c r="J1582" s="175">
        <f>IF(P1582&gt;G1582,P1582-G1582,0)</f>
        <v>0</v>
      </c>
      <c r="K1582" s="175">
        <f>IF(P1582&gt;G1582,Q1582,0)</f>
        <v>0</v>
      </c>
      <c r="L1582" s="175">
        <f>J1582*K1582</f>
        <v>0</v>
      </c>
      <c r="M1582" s="175">
        <f>IF(P1582&lt;G1582,G1582-P1582,0)</f>
        <v>0</v>
      </c>
      <c r="N1582" s="175">
        <f>IF(P1582=0,H1582,IF(P1582&lt;G1582,Q1582,0))</f>
        <v>0</v>
      </c>
      <c r="O1582" s="175">
        <f>M1582*N1582</f>
        <v>0</v>
      </c>
      <c r="P1582" s="176"/>
      <c r="Q1582" s="175">
        <f>IF(P1582=0,0,IF(H1582=0,((IF($I$2350=2021,VLOOKUP(A1582,'SEE - 2021'!$A$6:$E$1681,5,0),(IF($I$2350=2022,VLOOKUP(A1582,'SEE - 2022'!$A$6:$E$1791,5,0),(IF($I$2350=2023,VLOOKUP(A1582,'SEE - 2023'!$A$6:$E$1796,5,0),0)))))*(1-$AL$5))),H1582))</f>
        <v>0</v>
      </c>
      <c r="R1582" s="175">
        <f>P1582*Q1582</f>
        <v>0</v>
      </c>
      <c r="S1582" s="175">
        <f>IF(Y1582&gt;D1582,Y1582-D1582,0)</f>
        <v>0</v>
      </c>
      <c r="T1582" s="175">
        <f>IF(Y1582&gt;D1582,Z1582,0)</f>
        <v>0</v>
      </c>
      <c r="U1582" s="175">
        <f>S1582*T1582</f>
        <v>0</v>
      </c>
      <c r="V1582" s="175">
        <f>IF(Y1582&lt;D1582,D1582-Y1582,0)</f>
        <v>0</v>
      </c>
      <c r="W1582" s="175">
        <f>IF(Y1582=0,E1582,IF(Y1582&lt;D1582,Z1582,0))</f>
        <v>0</v>
      </c>
      <c r="X1582" s="175">
        <f>V1582*W1582</f>
        <v>0</v>
      </c>
      <c r="Y1582" s="707">
        <f>P1582</f>
        <v>0</v>
      </c>
      <c r="Z1582" s="707">
        <f>IF(Y1582=0,0,VLOOKUP(A1582,'SEE - 2023'!$A$6:$E$1796,5,0))*(1-$AN$5)</f>
        <v>0</v>
      </c>
      <c r="AA1582" s="707">
        <f>Y1582*Z1582</f>
        <v>0</v>
      </c>
      <c r="AB1582" s="712"/>
      <c r="AC1582" s="713"/>
      <c r="AD1582" s="713"/>
      <c r="AE1582" s="713"/>
      <c r="AF1582" s="713"/>
      <c r="AG1582" s="714"/>
    </row>
    <row r="1583" spans="1:33" s="50" customFormat="1" ht="18.75" hidden="1" x14ac:dyDescent="0.25">
      <c r="A1583" s="24"/>
      <c r="B1583" s="25"/>
      <c r="C1583" s="21"/>
      <c r="D1583" s="30"/>
      <c r="E1583" s="22"/>
      <c r="F1583" s="23"/>
      <c r="G1583" s="30"/>
      <c r="H1583" s="22"/>
      <c r="I1583" s="23"/>
      <c r="J1583" s="30"/>
      <c r="K1583" s="22"/>
      <c r="L1583" s="23"/>
      <c r="M1583" s="30"/>
      <c r="N1583" s="22"/>
      <c r="O1583" s="23"/>
      <c r="P1583" s="30"/>
      <c r="Q1583" s="22"/>
      <c r="R1583" s="23"/>
      <c r="S1583" s="30"/>
      <c r="T1583" s="22"/>
      <c r="U1583" s="23"/>
      <c r="V1583" s="30"/>
      <c r="W1583" s="22"/>
      <c r="X1583" s="23"/>
      <c r="Y1583" s="721"/>
      <c r="Z1583" s="708"/>
      <c r="AA1583" s="709"/>
      <c r="AB1583" s="710"/>
      <c r="AC1583" s="710"/>
      <c r="AD1583" s="710"/>
      <c r="AE1583" s="710"/>
      <c r="AF1583" s="710"/>
      <c r="AG1583" s="711"/>
    </row>
    <row r="1584" spans="1:33" s="50" customFormat="1" ht="18.75" hidden="1" x14ac:dyDescent="0.25">
      <c r="A1584" s="19" t="s">
        <v>1712</v>
      </c>
      <c r="B1584" s="126" t="s">
        <v>1081</v>
      </c>
      <c r="C1584" s="120" t="s">
        <v>977</v>
      </c>
      <c r="D1584" s="176"/>
      <c r="E1584" s="177">
        <f>IF(D1584=0,0,(IF($F$2350=2021,VLOOKUP(A1584,'SEE - 2021'!$A$6:$E$1681,5,0),(IF($F$2350=2022,VLOOKUP(A1584,'SEE - 2022'!$A$6:$E$1791,5,0),(IF($F$2350=2023,VLOOKUP(A1584,'SEE - 2023'!$A$6:$E$1796,5,0),0)))))))</f>
        <v>0</v>
      </c>
      <c r="F1584" s="175">
        <f>D1584*E1584</f>
        <v>0</v>
      </c>
      <c r="G1584" s="177">
        <f>D1584</f>
        <v>0</v>
      </c>
      <c r="H1584" s="177">
        <f>IF(G1584=0,0,(IF($I$2350=2021,VLOOKUP(A1584,'SEE - 2021'!$A$6:$E$1681,5,0),(IF($I$2350=2022,VLOOKUP(A1584,'SEE - 2022'!$A$6:$E$1791,5,0),(IF($I$2350=2023,VLOOKUP(A1584,'SEE - 2023'!$A$6:$E$1796,5,0),0)))))))</f>
        <v>0</v>
      </c>
      <c r="I1584" s="175">
        <f>G1584*H1584</f>
        <v>0</v>
      </c>
      <c r="J1584" s="175">
        <f>IF(P1584&gt;G1584,P1584-G1584,0)</f>
        <v>0</v>
      </c>
      <c r="K1584" s="175">
        <f>IF(P1584&gt;G1584,Q1584,0)</f>
        <v>0</v>
      </c>
      <c r="L1584" s="175">
        <f>J1584*K1584</f>
        <v>0</v>
      </c>
      <c r="M1584" s="175">
        <f>IF(P1584&lt;G1584,G1584-P1584,0)</f>
        <v>0</v>
      </c>
      <c r="N1584" s="175">
        <f>IF(P1584=0,H1584,IF(P1584&lt;G1584,Q1584,0))</f>
        <v>0</v>
      </c>
      <c r="O1584" s="175">
        <f>M1584*N1584</f>
        <v>0</v>
      </c>
      <c r="P1584" s="176"/>
      <c r="Q1584" s="175">
        <f>IF(P1584=0,0,IF(H1584=0,((IF($I$2350=2021,VLOOKUP(A1584,'SEE - 2021'!$A$6:$E$1681,5,0),(IF($I$2350=2022,VLOOKUP(A1584,'SEE - 2022'!$A$6:$E$1791,5,0),(IF($I$2350=2023,VLOOKUP(A1584,'SEE - 2023'!$A$6:$E$1796,5,0),0)))))*(1-$AL$5))),H1584))</f>
        <v>0</v>
      </c>
      <c r="R1584" s="175">
        <f>P1584*Q1584</f>
        <v>0</v>
      </c>
      <c r="S1584" s="175">
        <f>IF(Y1584&gt;D1584,Y1584-D1584,0)</f>
        <v>0</v>
      </c>
      <c r="T1584" s="175">
        <f>IF(Y1584&gt;D1584,Z1584,0)</f>
        <v>0</v>
      </c>
      <c r="U1584" s="175">
        <f>S1584*T1584</f>
        <v>0</v>
      </c>
      <c r="V1584" s="175">
        <f>IF(Y1584&lt;D1584,D1584-Y1584,0)</f>
        <v>0</v>
      </c>
      <c r="W1584" s="175">
        <f>IF(Y1584=0,E1584,IF(Y1584&lt;D1584,Z1584,0))</f>
        <v>0</v>
      </c>
      <c r="X1584" s="175">
        <f>V1584*W1584</f>
        <v>0</v>
      </c>
      <c r="Y1584" s="707">
        <f>P1584</f>
        <v>0</v>
      </c>
      <c r="Z1584" s="707">
        <f>IF(Y1584=0,0,VLOOKUP(A1584,'SEE - 2023'!$A$6:$E$1796,5,0))*(1-$AN$5)</f>
        <v>0</v>
      </c>
      <c r="AA1584" s="707">
        <f>Y1584*Z1584</f>
        <v>0</v>
      </c>
      <c r="AB1584" s="712"/>
      <c r="AC1584" s="713"/>
      <c r="AD1584" s="713"/>
      <c r="AE1584" s="713"/>
      <c r="AF1584" s="713"/>
      <c r="AG1584" s="714"/>
    </row>
    <row r="1585" spans="1:33" s="50" customFormat="1" ht="18.75" hidden="1" x14ac:dyDescent="0.25">
      <c r="A1585" s="24"/>
      <c r="B1585" s="26"/>
      <c r="C1585" s="21"/>
      <c r="D1585" s="30"/>
      <c r="E1585" s="22"/>
      <c r="F1585" s="23"/>
      <c r="G1585" s="30"/>
      <c r="H1585" s="22"/>
      <c r="I1585" s="23"/>
      <c r="J1585" s="30"/>
      <c r="K1585" s="22"/>
      <c r="L1585" s="23"/>
      <c r="M1585" s="30"/>
      <c r="N1585" s="22"/>
      <c r="O1585" s="23"/>
      <c r="P1585" s="30"/>
      <c r="Q1585" s="22"/>
      <c r="R1585" s="23"/>
      <c r="S1585" s="30"/>
      <c r="T1585" s="22"/>
      <c r="U1585" s="23"/>
      <c r="V1585" s="30"/>
      <c r="W1585" s="22"/>
      <c r="X1585" s="23"/>
      <c r="Y1585" s="721"/>
      <c r="Z1585" s="708"/>
      <c r="AA1585" s="709"/>
      <c r="AB1585" s="710"/>
      <c r="AC1585" s="710"/>
      <c r="AD1585" s="710"/>
      <c r="AE1585" s="710"/>
      <c r="AF1585" s="710"/>
      <c r="AG1585" s="711"/>
    </row>
    <row r="1586" spans="1:33" s="50" customFormat="1" ht="18.75" hidden="1" x14ac:dyDescent="0.25">
      <c r="A1586" s="19" t="s">
        <v>1713</v>
      </c>
      <c r="B1586" s="126" t="s">
        <v>1079</v>
      </c>
      <c r="C1586" s="120" t="s">
        <v>977</v>
      </c>
      <c r="D1586" s="176"/>
      <c r="E1586" s="177">
        <f>IF(D1586=0,0,(IF($F$2350=2021,VLOOKUP(A1586,'SEE - 2021'!$A$6:$E$1681,5,0),(IF($F$2350=2022,VLOOKUP(A1586,'SEE - 2022'!$A$6:$E$1791,5,0),(IF($F$2350=2023,VLOOKUP(A1586,'SEE - 2023'!$A$6:$E$1796,5,0),0)))))))</f>
        <v>0</v>
      </c>
      <c r="F1586" s="175">
        <f>D1586*E1586</f>
        <v>0</v>
      </c>
      <c r="G1586" s="177">
        <f>D1586</f>
        <v>0</v>
      </c>
      <c r="H1586" s="177">
        <f>IF(G1586=0,0,(IF($I$2350=2021,VLOOKUP(A1586,'SEE - 2021'!$A$6:$E$1681,5,0),(IF($I$2350=2022,VLOOKUP(A1586,'SEE - 2022'!$A$6:$E$1791,5,0),(IF($I$2350=2023,VLOOKUP(A1586,'SEE - 2023'!$A$6:$E$1796,5,0),0)))))))</f>
        <v>0</v>
      </c>
      <c r="I1586" s="175">
        <f>G1586*H1586</f>
        <v>0</v>
      </c>
      <c r="J1586" s="175">
        <f>IF(P1586&gt;G1586,P1586-G1586,0)</f>
        <v>0</v>
      </c>
      <c r="K1586" s="175">
        <f>IF(P1586&gt;G1586,Q1586,0)</f>
        <v>0</v>
      </c>
      <c r="L1586" s="175">
        <f>J1586*K1586</f>
        <v>0</v>
      </c>
      <c r="M1586" s="175">
        <f>IF(P1586&lt;G1586,G1586-P1586,0)</f>
        <v>0</v>
      </c>
      <c r="N1586" s="175">
        <f>IF(P1586=0,H1586,IF(P1586&lt;G1586,Q1586,0))</f>
        <v>0</v>
      </c>
      <c r="O1586" s="175">
        <f>M1586*N1586</f>
        <v>0</v>
      </c>
      <c r="P1586" s="176"/>
      <c r="Q1586" s="175">
        <f>IF(P1586=0,0,IF(H1586=0,((IF($I$2350=2021,VLOOKUP(A1586,'SEE - 2021'!$A$6:$E$1681,5,0),(IF($I$2350=2022,VLOOKUP(A1586,'SEE - 2022'!$A$6:$E$1791,5,0),(IF($I$2350=2023,VLOOKUP(A1586,'SEE - 2023'!$A$6:$E$1796,5,0),0)))))*(1-$AL$5))),H1586))</f>
        <v>0</v>
      </c>
      <c r="R1586" s="175">
        <f>P1586*Q1586</f>
        <v>0</v>
      </c>
      <c r="S1586" s="175">
        <f>IF(Y1586&gt;D1586,Y1586-D1586,0)</f>
        <v>0</v>
      </c>
      <c r="T1586" s="175">
        <f>IF(Y1586&gt;D1586,Z1586,0)</f>
        <v>0</v>
      </c>
      <c r="U1586" s="175">
        <f>S1586*T1586</f>
        <v>0</v>
      </c>
      <c r="V1586" s="175">
        <f>IF(Y1586&lt;D1586,D1586-Y1586,0)</f>
        <v>0</v>
      </c>
      <c r="W1586" s="175">
        <f>IF(Y1586=0,E1586,IF(Y1586&lt;D1586,Z1586,0))</f>
        <v>0</v>
      </c>
      <c r="X1586" s="175">
        <f>V1586*W1586</f>
        <v>0</v>
      </c>
      <c r="Y1586" s="707">
        <f>P1586</f>
        <v>0</v>
      </c>
      <c r="Z1586" s="707">
        <f>IF(Y1586=0,0,VLOOKUP(A1586,'SEE - 2023'!$A$6:$E$1796,5,0))*(1-$AN$5)</f>
        <v>0</v>
      </c>
      <c r="AA1586" s="707">
        <f>Y1586*Z1586</f>
        <v>0</v>
      </c>
      <c r="AB1586" s="724"/>
      <c r="AC1586" s="725"/>
      <c r="AD1586" s="725"/>
      <c r="AE1586" s="725"/>
      <c r="AF1586" s="725"/>
      <c r="AG1586" s="726"/>
    </row>
    <row r="1587" spans="1:33" s="50" customFormat="1" ht="18" customHeight="1" x14ac:dyDescent="0.25">
      <c r="A1587" s="190" t="s">
        <v>21</v>
      </c>
      <c r="B1587" s="135"/>
      <c r="C1587" s="894" t="s">
        <v>21</v>
      </c>
      <c r="D1587" s="895"/>
      <c r="E1587" s="895"/>
      <c r="F1587" s="443">
        <f>SUM(F1571:F1586)</f>
        <v>3306.7560999999996</v>
      </c>
      <c r="G1587" s="894" t="s">
        <v>21</v>
      </c>
      <c r="H1587" s="895"/>
      <c r="I1587" s="443">
        <f>SUM(I1571:I1586)</f>
        <v>3291.328</v>
      </c>
      <c r="J1587" s="894" t="s">
        <v>21</v>
      </c>
      <c r="K1587" s="895"/>
      <c r="L1587" s="444">
        <f>SUM(L1571:L1586)</f>
        <v>936.95999999999992</v>
      </c>
      <c r="M1587" s="894" t="s">
        <v>21</v>
      </c>
      <c r="N1587" s="895"/>
      <c r="O1587" s="443">
        <f>SUM(O1571:O1586)</f>
        <v>0</v>
      </c>
      <c r="P1587" s="894" t="s">
        <v>21</v>
      </c>
      <c r="Q1587" s="895"/>
      <c r="R1587" s="444">
        <f>SUM(R1571:R1586)</f>
        <v>4228.2879999999996</v>
      </c>
      <c r="S1587" s="894" t="s">
        <v>21</v>
      </c>
      <c r="T1587" s="895"/>
      <c r="U1587" s="444">
        <f>SUM(U1571:U1586)</f>
        <v>0</v>
      </c>
      <c r="V1587" s="894" t="s">
        <v>21</v>
      </c>
      <c r="W1587" s="895"/>
      <c r="X1587" s="443">
        <f>SUM(X1571:X1586)</f>
        <v>0</v>
      </c>
      <c r="Y1587" s="1050" t="s">
        <v>21</v>
      </c>
      <c r="Z1587" s="1051"/>
      <c r="AA1587" s="723">
        <f>SUM(AA1571:AA1586)</f>
        <v>0</v>
      </c>
      <c r="AB1587" s="724"/>
      <c r="AC1587" s="725"/>
      <c r="AD1587" s="725"/>
      <c r="AE1587" s="725"/>
      <c r="AF1587" s="725"/>
      <c r="AG1587" s="726"/>
    </row>
    <row r="1588" spans="1:33" s="50" customFormat="1" ht="18.75" hidden="1" x14ac:dyDescent="0.25">
      <c r="A1588" s="19" t="s">
        <v>719</v>
      </c>
      <c r="B1588" s="20" t="s">
        <v>1314</v>
      </c>
      <c r="C1588" s="43"/>
      <c r="D1588" s="44"/>
      <c r="E1588" s="45"/>
      <c r="F1588" s="46"/>
      <c r="G1588" s="44"/>
      <c r="H1588" s="45"/>
      <c r="I1588" s="46"/>
      <c r="J1588" s="44"/>
      <c r="K1588" s="45"/>
      <c r="L1588" s="46"/>
      <c r="M1588" s="44"/>
      <c r="N1588" s="45"/>
      <c r="O1588" s="46"/>
      <c r="P1588" s="44"/>
      <c r="Q1588" s="45"/>
      <c r="R1588" s="46"/>
      <c r="S1588" s="44"/>
      <c r="T1588" s="45"/>
      <c r="U1588" s="46"/>
      <c r="V1588" s="44"/>
      <c r="W1588" s="45"/>
      <c r="X1588" s="46"/>
      <c r="Y1588" s="727"/>
      <c r="Z1588" s="703"/>
      <c r="AA1588" s="704"/>
      <c r="AB1588" s="724"/>
      <c r="AC1588" s="725"/>
      <c r="AD1588" s="725"/>
      <c r="AE1588" s="725"/>
      <c r="AF1588" s="725"/>
      <c r="AG1588" s="726"/>
    </row>
    <row r="1589" spans="1:33" s="50" customFormat="1" ht="18.75" hidden="1" x14ac:dyDescent="0.25">
      <c r="A1589" s="19" t="s">
        <v>721</v>
      </c>
      <c r="B1589" s="168" t="s">
        <v>1309</v>
      </c>
      <c r="C1589" s="120"/>
      <c r="D1589" s="132"/>
      <c r="E1589" s="121"/>
      <c r="F1589" s="123"/>
      <c r="G1589" s="132"/>
      <c r="H1589" s="121"/>
      <c r="I1589" s="123"/>
      <c r="J1589" s="132"/>
      <c r="K1589" s="121"/>
      <c r="L1589" s="123"/>
      <c r="M1589" s="132"/>
      <c r="N1589" s="121"/>
      <c r="O1589" s="123"/>
      <c r="P1589" s="132"/>
      <c r="Q1589" s="121"/>
      <c r="R1589" s="123"/>
      <c r="S1589" s="132"/>
      <c r="T1589" s="121"/>
      <c r="U1589" s="123"/>
      <c r="V1589" s="132"/>
      <c r="W1589" s="121"/>
      <c r="X1589" s="123"/>
      <c r="Y1589" s="722"/>
      <c r="Z1589" s="719"/>
      <c r="AA1589" s="720"/>
      <c r="AB1589" s="712"/>
      <c r="AC1589" s="713"/>
      <c r="AD1589" s="713"/>
      <c r="AE1589" s="713"/>
      <c r="AF1589" s="713"/>
      <c r="AG1589" s="714"/>
    </row>
    <row r="1590" spans="1:33" s="50" customFormat="1" ht="47.25" hidden="1" x14ac:dyDescent="0.25">
      <c r="A1590" s="24"/>
      <c r="B1590" s="85" t="s">
        <v>1312</v>
      </c>
      <c r="C1590" s="21"/>
      <c r="D1590" s="30"/>
      <c r="E1590" s="22"/>
      <c r="F1590" s="23"/>
      <c r="G1590" s="30"/>
      <c r="H1590" s="22"/>
      <c r="I1590" s="23"/>
      <c r="J1590" s="30"/>
      <c r="K1590" s="22"/>
      <c r="L1590" s="23"/>
      <c r="M1590" s="30"/>
      <c r="N1590" s="22"/>
      <c r="O1590" s="23"/>
      <c r="P1590" s="30"/>
      <c r="Q1590" s="22"/>
      <c r="R1590" s="23"/>
      <c r="S1590" s="30"/>
      <c r="T1590" s="22"/>
      <c r="U1590" s="23"/>
      <c r="V1590" s="30"/>
      <c r="W1590" s="22"/>
      <c r="X1590" s="23"/>
      <c r="Y1590" s="721"/>
      <c r="Z1590" s="708"/>
      <c r="AA1590" s="709"/>
      <c r="AB1590" s="710"/>
      <c r="AC1590" s="710"/>
      <c r="AD1590" s="710"/>
      <c r="AE1590" s="710"/>
      <c r="AF1590" s="710"/>
      <c r="AG1590" s="711"/>
    </row>
    <row r="1591" spans="1:33" s="50" customFormat="1" ht="18.75" hidden="1" x14ac:dyDescent="0.25">
      <c r="A1591" s="24"/>
      <c r="B1591" s="85"/>
      <c r="C1591" s="21"/>
      <c r="D1591" s="30"/>
      <c r="E1591" s="22"/>
      <c r="F1591" s="23"/>
      <c r="G1591" s="30"/>
      <c r="H1591" s="22"/>
      <c r="I1591" s="23"/>
      <c r="J1591" s="30"/>
      <c r="K1591" s="22"/>
      <c r="L1591" s="23"/>
      <c r="M1591" s="30"/>
      <c r="N1591" s="22"/>
      <c r="O1591" s="23"/>
      <c r="P1591" s="30"/>
      <c r="Q1591" s="22"/>
      <c r="R1591" s="23"/>
      <c r="S1591" s="30"/>
      <c r="T1591" s="22"/>
      <c r="U1591" s="23"/>
      <c r="V1591" s="30"/>
      <c r="W1591" s="22"/>
      <c r="X1591" s="23"/>
      <c r="Y1591" s="721"/>
      <c r="Z1591" s="708"/>
      <c r="AA1591" s="709"/>
      <c r="AB1591" s="710"/>
      <c r="AC1591" s="710"/>
      <c r="AD1591" s="710"/>
      <c r="AE1591" s="710"/>
      <c r="AF1591" s="710"/>
      <c r="AG1591" s="711"/>
    </row>
    <row r="1592" spans="1:33" s="50" customFormat="1" ht="47.25" hidden="1" x14ac:dyDescent="0.25">
      <c r="A1592" s="19" t="s">
        <v>723</v>
      </c>
      <c r="B1592" s="169" t="s">
        <v>1310</v>
      </c>
      <c r="C1592" s="120" t="s">
        <v>18</v>
      </c>
      <c r="D1592" s="176"/>
      <c r="E1592" s="177">
        <f>IF(D1592=0,0,(IF($F$2350=2021,VLOOKUP(A1592,'SEE - 2021'!$A$6:$E$1681,5,0),(IF($F$2350=2022,VLOOKUP(A1592,'SEE - 2022'!$A$6:$E$1791,5,0),(IF($F$2350=2023,VLOOKUP(A1592,'SEE - 2023'!$A$6:$E$1796,5,0),0)))))))</f>
        <v>0</v>
      </c>
      <c r="F1592" s="175">
        <f>D1592*E1592</f>
        <v>0</v>
      </c>
      <c r="G1592" s="177">
        <f>D1592</f>
        <v>0</v>
      </c>
      <c r="H1592" s="177">
        <f>IF(G1592=0,0,(IF($I$2350=2021,VLOOKUP(A1592,'SEE - 2021'!$A$6:$E$1681,5,0),(IF($I$2350=2022,VLOOKUP(A1592,'SEE - 2022'!$A$6:$E$1791,5,0),(IF($I$2350=2023,VLOOKUP(A1592,'SEE - 2023'!$A$6:$E$1796,5,0),0)))))))</f>
        <v>0</v>
      </c>
      <c r="I1592" s="175">
        <f>G1592*H1592</f>
        <v>0</v>
      </c>
      <c r="J1592" s="175">
        <f>IF(P1592&gt;G1592,P1592-G1592,0)</f>
        <v>0</v>
      </c>
      <c r="K1592" s="175">
        <f>IF(P1592&gt;G1592,Q1592,0)</f>
        <v>0</v>
      </c>
      <c r="L1592" s="175">
        <f>J1592*K1592</f>
        <v>0</v>
      </c>
      <c r="M1592" s="175">
        <f>IF(P1592&lt;G1592,G1592-P1592,0)</f>
        <v>0</v>
      </c>
      <c r="N1592" s="175">
        <f>IF(P1592=0,H1592,IF(P1592&lt;G1592,Q1592,0))</f>
        <v>0</v>
      </c>
      <c r="O1592" s="175">
        <f>M1592*N1592</f>
        <v>0</v>
      </c>
      <c r="P1592" s="176"/>
      <c r="Q1592" s="175">
        <f>IF(P1592=0,0,IF(H1592=0,((IF($I$2350=2021,VLOOKUP(A1592,'SEE - 2021'!$A$6:$E$1681,5,0),(IF($I$2350=2022,VLOOKUP(A1592,'SEE - 2022'!$A$6:$E$1791,5,0),(IF($I$2350=2023,VLOOKUP(A1592,'SEE - 2023'!$A$6:$E$1796,5,0),0)))))*(1-$AL$5))),H1592))</f>
        <v>0</v>
      </c>
      <c r="R1592" s="175">
        <f>P1592*Q1592</f>
        <v>0</v>
      </c>
      <c r="S1592" s="175">
        <f>IF(Y1592&gt;D1592,Y1592-D1592,0)</f>
        <v>0</v>
      </c>
      <c r="T1592" s="175">
        <f>IF(Y1592&gt;D1592,Z1592,0)</f>
        <v>0</v>
      </c>
      <c r="U1592" s="175">
        <f>S1592*T1592</f>
        <v>0</v>
      </c>
      <c r="V1592" s="175">
        <f>IF(Y1592&lt;D1592,D1592-Y1592,0)</f>
        <v>0</v>
      </c>
      <c r="W1592" s="175">
        <f>IF(Y1592=0,E1592,IF(Y1592&lt;D1592,Z1592,0))</f>
        <v>0</v>
      </c>
      <c r="X1592" s="175">
        <f>V1592*W1592</f>
        <v>0</v>
      </c>
      <c r="Y1592" s="707">
        <f>P1592</f>
        <v>0</v>
      </c>
      <c r="Z1592" s="707">
        <f>IF(Y1592=0,0,VLOOKUP(A1592,'SEE - 2023'!$A$6:$E$1796,5,0))*(1-$AN$5)</f>
        <v>0</v>
      </c>
      <c r="AA1592" s="707">
        <f>Y1592*Z1592</f>
        <v>0</v>
      </c>
      <c r="AB1592" s="712"/>
      <c r="AC1592" s="713"/>
      <c r="AD1592" s="713"/>
      <c r="AE1592" s="713"/>
      <c r="AF1592" s="713"/>
      <c r="AG1592" s="714"/>
    </row>
    <row r="1593" spans="1:33" s="50" customFormat="1" ht="18.75" hidden="1" x14ac:dyDescent="0.25">
      <c r="A1593" s="24"/>
      <c r="B1593" s="86"/>
      <c r="C1593" s="21"/>
      <c r="D1593" s="30"/>
      <c r="E1593" s="33"/>
      <c r="F1593" s="23"/>
      <c r="G1593" s="30"/>
      <c r="H1593" s="33"/>
      <c r="I1593" s="23"/>
      <c r="J1593" s="30"/>
      <c r="K1593" s="33"/>
      <c r="L1593" s="23"/>
      <c r="M1593" s="30"/>
      <c r="N1593" s="33"/>
      <c r="O1593" s="23"/>
      <c r="P1593" s="30"/>
      <c r="Q1593" s="33"/>
      <c r="R1593" s="23"/>
      <c r="S1593" s="30"/>
      <c r="T1593" s="33"/>
      <c r="U1593" s="23"/>
      <c r="V1593" s="30"/>
      <c r="W1593" s="33"/>
      <c r="X1593" s="23"/>
      <c r="Y1593" s="721"/>
      <c r="Z1593" s="325"/>
      <c r="AA1593" s="709"/>
      <c r="AB1593" s="710"/>
      <c r="AC1593" s="710"/>
      <c r="AD1593" s="710"/>
      <c r="AE1593" s="710"/>
      <c r="AF1593" s="710"/>
      <c r="AG1593" s="711"/>
    </row>
    <row r="1594" spans="1:33" s="50" customFormat="1" ht="47.25" hidden="1" x14ac:dyDescent="0.25">
      <c r="A1594" s="19" t="s">
        <v>726</v>
      </c>
      <c r="B1594" s="169" t="s">
        <v>1311</v>
      </c>
      <c r="C1594" s="120" t="s">
        <v>18</v>
      </c>
      <c r="D1594" s="176"/>
      <c r="E1594" s="177">
        <f>IF(D1594=0,0,(IF($F$2350=2021,VLOOKUP(A1594,'SEE - 2021'!$A$6:$E$1681,5,0),(IF($F$2350=2022,VLOOKUP(A1594,'SEE - 2022'!$A$6:$E$1791,5,0),(IF($F$2350=2023,VLOOKUP(A1594,'SEE - 2023'!$A$6:$E$1796,5,0),0)))))))</f>
        <v>0</v>
      </c>
      <c r="F1594" s="175">
        <f>D1594*E1594</f>
        <v>0</v>
      </c>
      <c r="G1594" s="177">
        <f>D1594</f>
        <v>0</v>
      </c>
      <c r="H1594" s="177">
        <f>IF(G1594=0,0,(IF($I$2350=2021,VLOOKUP(A1594,'SEE - 2021'!$A$6:$E$1681,5,0),(IF($I$2350=2022,VLOOKUP(A1594,'SEE - 2022'!$A$6:$E$1791,5,0),(IF($I$2350=2023,VLOOKUP(A1594,'SEE - 2023'!$A$6:$E$1796,5,0),0)))))))</f>
        <v>0</v>
      </c>
      <c r="I1594" s="175">
        <f>G1594*H1594</f>
        <v>0</v>
      </c>
      <c r="J1594" s="175">
        <f>IF(P1594&gt;G1594,P1594-G1594,0)</f>
        <v>0</v>
      </c>
      <c r="K1594" s="175">
        <f>IF(P1594&gt;G1594,Q1594,0)</f>
        <v>0</v>
      </c>
      <c r="L1594" s="175">
        <f>J1594*K1594</f>
        <v>0</v>
      </c>
      <c r="M1594" s="175">
        <f>IF(P1594&lt;G1594,G1594-P1594,0)</f>
        <v>0</v>
      </c>
      <c r="N1594" s="175">
        <f>IF(P1594=0,H1594,IF(P1594&lt;G1594,Q1594,0))</f>
        <v>0</v>
      </c>
      <c r="O1594" s="175">
        <f>M1594*N1594</f>
        <v>0</v>
      </c>
      <c r="P1594" s="176"/>
      <c r="Q1594" s="175">
        <f>IF(P1594=0,0,IF(H1594=0,((IF($I$2350=2021,VLOOKUP(A1594,'SEE - 2021'!$A$6:$E$1681,5,0),(IF($I$2350=2022,VLOOKUP(A1594,'SEE - 2022'!$A$6:$E$1791,5,0),(IF($I$2350=2023,VLOOKUP(A1594,'SEE - 2023'!$A$6:$E$1796,5,0),0)))))*(1-$AL$5))),H1594))</f>
        <v>0</v>
      </c>
      <c r="R1594" s="175">
        <f>P1594*Q1594</f>
        <v>0</v>
      </c>
      <c r="S1594" s="175">
        <f>IF(Y1594&gt;D1594,Y1594-D1594,0)</f>
        <v>0</v>
      </c>
      <c r="T1594" s="175">
        <f>IF(Y1594&gt;D1594,Z1594,0)</f>
        <v>0</v>
      </c>
      <c r="U1594" s="175">
        <f>S1594*T1594</f>
        <v>0</v>
      </c>
      <c r="V1594" s="175">
        <f>IF(Y1594&lt;D1594,D1594-Y1594,0)</f>
        <v>0</v>
      </c>
      <c r="W1594" s="175">
        <f>IF(Y1594=0,E1594,IF(Y1594&lt;D1594,Z1594,0))</f>
        <v>0</v>
      </c>
      <c r="X1594" s="175">
        <f>V1594*W1594</f>
        <v>0</v>
      </c>
      <c r="Y1594" s="707">
        <f>P1594</f>
        <v>0</v>
      </c>
      <c r="Z1594" s="707">
        <f>IF(Y1594=0,0,VLOOKUP(A1594,'SEE - 2023'!$A$6:$E$1796,5,0))*(1-$AN$5)</f>
        <v>0</v>
      </c>
      <c r="AA1594" s="707">
        <f>Y1594*Z1594</f>
        <v>0</v>
      </c>
      <c r="AB1594" s="712"/>
      <c r="AC1594" s="713"/>
      <c r="AD1594" s="713"/>
      <c r="AE1594" s="713"/>
      <c r="AF1594" s="713"/>
      <c r="AG1594" s="714"/>
    </row>
    <row r="1595" spans="1:33" s="50" customFormat="1" ht="18.75" hidden="1" x14ac:dyDescent="0.25">
      <c r="A1595" s="24"/>
      <c r="B1595" s="86"/>
      <c r="C1595" s="21"/>
      <c r="D1595" s="30"/>
      <c r="E1595" s="33"/>
      <c r="F1595" s="23"/>
      <c r="G1595" s="30"/>
      <c r="H1595" s="33"/>
      <c r="I1595" s="23"/>
      <c r="J1595" s="30"/>
      <c r="K1595" s="33"/>
      <c r="L1595" s="23"/>
      <c r="M1595" s="30"/>
      <c r="N1595" s="33"/>
      <c r="O1595" s="23"/>
      <c r="P1595" s="30"/>
      <c r="Q1595" s="33"/>
      <c r="R1595" s="23"/>
      <c r="S1595" s="30"/>
      <c r="T1595" s="33"/>
      <c r="U1595" s="23"/>
      <c r="V1595" s="30"/>
      <c r="W1595" s="33"/>
      <c r="X1595" s="23"/>
      <c r="Y1595" s="721"/>
      <c r="Z1595" s="325"/>
      <c r="AA1595" s="709"/>
      <c r="AB1595" s="710"/>
      <c r="AC1595" s="710"/>
      <c r="AD1595" s="710"/>
      <c r="AE1595" s="710"/>
      <c r="AF1595" s="710"/>
      <c r="AG1595" s="711"/>
    </row>
    <row r="1596" spans="1:33" s="50" customFormat="1" ht="47.25" hidden="1" x14ac:dyDescent="0.25">
      <c r="A1596" s="19" t="s">
        <v>1714</v>
      </c>
      <c r="B1596" s="169" t="s">
        <v>1313</v>
      </c>
      <c r="C1596" s="120" t="s">
        <v>18</v>
      </c>
      <c r="D1596" s="176"/>
      <c r="E1596" s="177">
        <f>IF(D1596=0,0,(IF($F$2350=2021,VLOOKUP(A1596,'SEE - 2021'!$A$6:$E$1681,5,0),(IF($F$2350=2022,VLOOKUP(A1596,'SEE - 2022'!$A$6:$E$1791,5,0),(IF($F$2350=2023,VLOOKUP(A1596,'SEE - 2023'!$A$6:$E$1796,5,0),0)))))))</f>
        <v>0</v>
      </c>
      <c r="F1596" s="175">
        <f>D1596*E1596</f>
        <v>0</v>
      </c>
      <c r="G1596" s="177">
        <f>D1596</f>
        <v>0</v>
      </c>
      <c r="H1596" s="177">
        <f>IF(G1596=0,0,(IF($I$2350=2021,VLOOKUP(A1596,'SEE - 2021'!$A$6:$E$1681,5,0),(IF($I$2350=2022,VLOOKUP(A1596,'SEE - 2022'!$A$6:$E$1791,5,0),(IF($I$2350=2023,VLOOKUP(A1596,'SEE - 2023'!$A$6:$E$1796,5,0),0)))))))</f>
        <v>0</v>
      </c>
      <c r="I1596" s="175">
        <f>G1596*H1596</f>
        <v>0</v>
      </c>
      <c r="J1596" s="175">
        <f>IF(P1596&gt;G1596,P1596-G1596,0)</f>
        <v>0</v>
      </c>
      <c r="K1596" s="175">
        <f>IF(P1596&gt;G1596,Q1596,0)</f>
        <v>0</v>
      </c>
      <c r="L1596" s="175">
        <f>J1596*K1596</f>
        <v>0</v>
      </c>
      <c r="M1596" s="175">
        <f>IF(P1596&lt;G1596,G1596-P1596,0)</f>
        <v>0</v>
      </c>
      <c r="N1596" s="175">
        <f>IF(P1596=0,H1596,IF(P1596&lt;G1596,Q1596,0))</f>
        <v>0</v>
      </c>
      <c r="O1596" s="175">
        <f>M1596*N1596</f>
        <v>0</v>
      </c>
      <c r="P1596" s="176"/>
      <c r="Q1596" s="175">
        <f>IF(P1596=0,0,IF(H1596=0,((IF($I$2350=2021,VLOOKUP(A1596,'SEE - 2021'!$A$6:$E$1681,5,0),(IF($I$2350=2022,VLOOKUP(A1596,'SEE - 2022'!$A$6:$E$1791,5,0),(IF($I$2350=2023,VLOOKUP(A1596,'SEE - 2023'!$A$6:$E$1796,5,0),0)))))*(1-$AL$5))),H1596))</f>
        <v>0</v>
      </c>
      <c r="R1596" s="175">
        <f>P1596*Q1596</f>
        <v>0</v>
      </c>
      <c r="S1596" s="175">
        <f>IF(Y1596&gt;D1596,Y1596-D1596,0)</f>
        <v>0</v>
      </c>
      <c r="T1596" s="175">
        <f>IF(Y1596&gt;D1596,Z1596,0)</f>
        <v>0</v>
      </c>
      <c r="U1596" s="175">
        <f>S1596*T1596</f>
        <v>0</v>
      </c>
      <c r="V1596" s="175">
        <f>IF(Y1596&lt;D1596,D1596-Y1596,0)</f>
        <v>0</v>
      </c>
      <c r="W1596" s="175">
        <f>IF(Y1596=0,E1596,IF(Y1596&lt;D1596,Z1596,0))</f>
        <v>0</v>
      </c>
      <c r="X1596" s="175">
        <f>V1596*W1596</f>
        <v>0</v>
      </c>
      <c r="Y1596" s="707">
        <f>P1596</f>
        <v>0</v>
      </c>
      <c r="Z1596" s="707">
        <f>IF(Y1596=0,0,VLOOKUP(A1596,'SEE - 2023'!$A$6:$E$1796,5,0))*(1-$AN$5)</f>
        <v>0</v>
      </c>
      <c r="AA1596" s="707">
        <f>Y1596*Z1596</f>
        <v>0</v>
      </c>
      <c r="AB1596" s="712"/>
      <c r="AC1596" s="713"/>
      <c r="AD1596" s="713"/>
      <c r="AE1596" s="713"/>
      <c r="AF1596" s="713"/>
      <c r="AG1596" s="714"/>
    </row>
    <row r="1597" spans="1:33" s="50" customFormat="1" ht="18.75" hidden="1" x14ac:dyDescent="0.25">
      <c r="A1597" s="24"/>
      <c r="B1597" s="118"/>
      <c r="C1597" s="21"/>
      <c r="D1597" s="30"/>
      <c r="E1597" s="22"/>
      <c r="F1597" s="23"/>
      <c r="G1597" s="30"/>
      <c r="H1597" s="22"/>
      <c r="I1597" s="23"/>
      <c r="J1597" s="30"/>
      <c r="K1597" s="22"/>
      <c r="L1597" s="23"/>
      <c r="M1597" s="30"/>
      <c r="N1597" s="22"/>
      <c r="O1597" s="23"/>
      <c r="P1597" s="30"/>
      <c r="Q1597" s="22"/>
      <c r="R1597" s="23"/>
      <c r="S1597" s="30"/>
      <c r="T1597" s="22"/>
      <c r="U1597" s="23"/>
      <c r="V1597" s="30"/>
      <c r="W1597" s="22"/>
      <c r="X1597" s="23"/>
      <c r="Y1597" s="721"/>
      <c r="Z1597" s="708"/>
      <c r="AA1597" s="709"/>
      <c r="AB1597" s="710"/>
      <c r="AC1597" s="710"/>
      <c r="AD1597" s="710"/>
      <c r="AE1597" s="710"/>
      <c r="AF1597" s="710"/>
      <c r="AG1597" s="711"/>
    </row>
    <row r="1598" spans="1:33" s="50" customFormat="1" ht="18.75" hidden="1" x14ac:dyDescent="0.25">
      <c r="A1598" s="19" t="s">
        <v>729</v>
      </c>
      <c r="B1598" s="170" t="s">
        <v>1357</v>
      </c>
      <c r="C1598" s="120"/>
      <c r="D1598" s="132"/>
      <c r="E1598" s="121"/>
      <c r="F1598" s="123"/>
      <c r="G1598" s="132"/>
      <c r="H1598" s="121"/>
      <c r="I1598" s="123"/>
      <c r="J1598" s="132"/>
      <c r="K1598" s="121"/>
      <c r="L1598" s="123"/>
      <c r="M1598" s="132"/>
      <c r="N1598" s="121"/>
      <c r="O1598" s="123"/>
      <c r="P1598" s="132"/>
      <c r="Q1598" s="121"/>
      <c r="R1598" s="123"/>
      <c r="S1598" s="132"/>
      <c r="T1598" s="121"/>
      <c r="U1598" s="123"/>
      <c r="V1598" s="132"/>
      <c r="W1598" s="121"/>
      <c r="X1598" s="123"/>
      <c r="Y1598" s="722"/>
      <c r="Z1598" s="719"/>
      <c r="AA1598" s="720"/>
      <c r="AB1598" s="724"/>
      <c r="AC1598" s="725"/>
      <c r="AD1598" s="725"/>
      <c r="AE1598" s="725"/>
      <c r="AF1598" s="725"/>
      <c r="AG1598" s="726"/>
    </row>
    <row r="1599" spans="1:33" s="50" customFormat="1" ht="18.75" hidden="1" x14ac:dyDescent="0.25">
      <c r="A1599" s="19" t="s">
        <v>731</v>
      </c>
      <c r="B1599" s="171" t="s">
        <v>1539</v>
      </c>
      <c r="C1599" s="120" t="s">
        <v>18</v>
      </c>
      <c r="D1599" s="176"/>
      <c r="E1599" s="177">
        <f>IF(D1599=0,0,(IF($F$2350=2021,VLOOKUP(A1599,'SEE - 2021'!$A$6:$E$1681,5,0),(IF($F$2350=2022,VLOOKUP(A1599,'SEE - 2022'!$A$6:$E$1791,5,0),(IF($F$2350=2023,VLOOKUP(A1599,'SEE - 2023'!$A$6:$E$1796,5,0),0)))))))</f>
        <v>0</v>
      </c>
      <c r="F1599" s="175">
        <f>D1599*E1599</f>
        <v>0</v>
      </c>
      <c r="G1599" s="177">
        <f>D1599</f>
        <v>0</v>
      </c>
      <c r="H1599" s="177">
        <f>IF(G1599=0,0,(IF($I$2350=2021,VLOOKUP(A1599,'SEE - 2021'!$A$6:$E$1681,5,0),(IF($I$2350=2022,VLOOKUP(A1599,'SEE - 2022'!$A$6:$E$1791,5,0),(IF($I$2350=2023,VLOOKUP(A1599,'SEE - 2023'!$A$6:$E$1796,5,0),0)))))))</f>
        <v>0</v>
      </c>
      <c r="I1599" s="175">
        <f>G1599*H1599</f>
        <v>0</v>
      </c>
      <c r="J1599" s="175">
        <f>IF(P1599&gt;G1599,P1599-G1599,0)</f>
        <v>0</v>
      </c>
      <c r="K1599" s="175">
        <f>IF(P1599&gt;G1599,Q1599,0)</f>
        <v>0</v>
      </c>
      <c r="L1599" s="175">
        <f>J1599*K1599</f>
        <v>0</v>
      </c>
      <c r="M1599" s="175">
        <f>IF(P1599&lt;G1599,G1599-P1599,0)</f>
        <v>0</v>
      </c>
      <c r="N1599" s="175">
        <f>IF(P1599=0,H1599,IF(P1599&lt;G1599,Q1599,0))</f>
        <v>0</v>
      </c>
      <c r="O1599" s="175">
        <f>M1599*N1599</f>
        <v>0</v>
      </c>
      <c r="P1599" s="176"/>
      <c r="Q1599" s="175">
        <f>IF(P1599=0,0,IF(H1599=0,((IF($I$2350=2021,VLOOKUP(A1599,'SEE - 2021'!$A$6:$E$1681,5,0),(IF($I$2350=2022,VLOOKUP(A1599,'SEE - 2022'!$A$6:$E$1791,5,0),(IF($I$2350=2023,VLOOKUP(A1599,'SEE - 2023'!$A$6:$E$1796,5,0),0)))))*(1-$AL$5))),H1599))</f>
        <v>0</v>
      </c>
      <c r="R1599" s="175">
        <f>P1599*Q1599</f>
        <v>0</v>
      </c>
      <c r="S1599" s="175">
        <f>IF(Y1599&gt;D1599,Y1599-D1599,0)</f>
        <v>0</v>
      </c>
      <c r="T1599" s="175">
        <f>IF(Y1599&gt;D1599,Z1599,0)</f>
        <v>0</v>
      </c>
      <c r="U1599" s="175">
        <f>S1599*T1599</f>
        <v>0</v>
      </c>
      <c r="V1599" s="175">
        <f>IF(Y1599&lt;D1599,D1599-Y1599,0)</f>
        <v>0</v>
      </c>
      <c r="W1599" s="175">
        <f>IF(Y1599=0,E1599,IF(Y1599&lt;D1599,Z1599,0))</f>
        <v>0</v>
      </c>
      <c r="X1599" s="175">
        <f>V1599*W1599</f>
        <v>0</v>
      </c>
      <c r="Y1599" s="707">
        <f>P1599</f>
        <v>0</v>
      </c>
      <c r="Z1599" s="707">
        <f>IF(Y1599=0,0,VLOOKUP(A1599,'SEE - 2023'!$A$6:$E$1796,5,0))*(1-$AN$5)</f>
        <v>0</v>
      </c>
      <c r="AA1599" s="707">
        <f>Y1599*Z1599</f>
        <v>0</v>
      </c>
      <c r="AB1599" s="712"/>
      <c r="AC1599" s="713"/>
      <c r="AD1599" s="713"/>
      <c r="AE1599" s="713"/>
      <c r="AF1599" s="713"/>
      <c r="AG1599" s="714"/>
    </row>
    <row r="1600" spans="1:33" s="50" customFormat="1" ht="78.75" hidden="1" x14ac:dyDescent="0.25">
      <c r="A1600" s="24"/>
      <c r="B1600" s="101" t="s">
        <v>1625</v>
      </c>
      <c r="C1600" s="21"/>
      <c r="D1600" s="30"/>
      <c r="E1600" s="22"/>
      <c r="F1600" s="23"/>
      <c r="G1600" s="30"/>
      <c r="H1600" s="22"/>
      <c r="I1600" s="23"/>
      <c r="J1600" s="30"/>
      <c r="K1600" s="22"/>
      <c r="L1600" s="23"/>
      <c r="M1600" s="30"/>
      <c r="N1600" s="22"/>
      <c r="O1600" s="23"/>
      <c r="P1600" s="30"/>
      <c r="Q1600" s="22"/>
      <c r="R1600" s="23"/>
      <c r="S1600" s="30"/>
      <c r="T1600" s="22"/>
      <c r="U1600" s="23"/>
      <c r="V1600" s="30"/>
      <c r="W1600" s="22"/>
      <c r="X1600" s="23"/>
      <c r="Y1600" s="721"/>
      <c r="Z1600" s="708"/>
      <c r="AA1600" s="709"/>
      <c r="AB1600" s="710"/>
      <c r="AC1600" s="710"/>
      <c r="AD1600" s="710"/>
      <c r="AE1600" s="710"/>
      <c r="AF1600" s="710"/>
      <c r="AG1600" s="711"/>
    </row>
    <row r="1601" spans="1:33" s="50" customFormat="1" ht="18.75" hidden="1" x14ac:dyDescent="0.25">
      <c r="A1601" s="24"/>
      <c r="B1601" s="101"/>
      <c r="C1601" s="21"/>
      <c r="D1601" s="30"/>
      <c r="E1601" s="22"/>
      <c r="F1601" s="23"/>
      <c r="G1601" s="30"/>
      <c r="H1601" s="22"/>
      <c r="I1601" s="23"/>
      <c r="J1601" s="30"/>
      <c r="K1601" s="22"/>
      <c r="L1601" s="23"/>
      <c r="M1601" s="30"/>
      <c r="N1601" s="22"/>
      <c r="O1601" s="23"/>
      <c r="P1601" s="30"/>
      <c r="Q1601" s="22"/>
      <c r="R1601" s="23"/>
      <c r="S1601" s="30"/>
      <c r="T1601" s="22"/>
      <c r="U1601" s="23"/>
      <c r="V1601" s="30"/>
      <c r="W1601" s="22"/>
      <c r="X1601" s="23"/>
      <c r="Y1601" s="721"/>
      <c r="Z1601" s="708"/>
      <c r="AA1601" s="709"/>
      <c r="AB1601" s="710"/>
      <c r="AC1601" s="710"/>
      <c r="AD1601" s="710"/>
      <c r="AE1601" s="710"/>
      <c r="AF1601" s="710"/>
      <c r="AG1601" s="711"/>
    </row>
    <row r="1602" spans="1:33" s="50" customFormat="1" ht="18.75" hidden="1" x14ac:dyDescent="0.25">
      <c r="A1602" s="128" t="s">
        <v>733</v>
      </c>
      <c r="B1602" s="172" t="s">
        <v>1668</v>
      </c>
      <c r="C1602" s="130" t="s">
        <v>18</v>
      </c>
      <c r="D1602" s="176"/>
      <c r="E1602" s="177">
        <f>IF(D1602=0,0,(IF($F$2350=2021,VLOOKUP(A1602,'SEE - 2021'!$A$6:$E$1681,5,0),(IF($F$2350=2022,VLOOKUP(A1602,'SEE - 2022'!$A$6:$E$1791,5,0),(IF($F$2350=2023,VLOOKUP(A1602,'SEE - 2023'!$A$6:$E$1796,5,0),0)))))))</f>
        <v>0</v>
      </c>
      <c r="F1602" s="175">
        <f>D1602*E1602</f>
        <v>0</v>
      </c>
      <c r="G1602" s="177">
        <f>D1602</f>
        <v>0</v>
      </c>
      <c r="H1602" s="177">
        <f>IF(G1602=0,0,(IF($I$2350=2021,VLOOKUP(A1602,'SEE - 2021'!$A$6:$E$1681,5,0),(IF($I$2350=2022,VLOOKUP(A1602,'SEE - 2022'!$A$6:$E$1791,5,0),(IF($I$2350=2023,VLOOKUP(A1602,'SEE - 2023'!$A$6:$E$1796,5,0),0)))))))</f>
        <v>0</v>
      </c>
      <c r="I1602" s="175">
        <f>G1602*H1602</f>
        <v>0</v>
      </c>
      <c r="J1602" s="175">
        <f>IF(P1602&gt;G1602,P1602-G1602,0)</f>
        <v>0</v>
      </c>
      <c r="K1602" s="175">
        <f>IF(P1602&gt;G1602,Q1602,0)</f>
        <v>0</v>
      </c>
      <c r="L1602" s="175">
        <f>J1602*K1602</f>
        <v>0</v>
      </c>
      <c r="M1602" s="175">
        <f>IF(P1602&lt;G1602,G1602-P1602,0)</f>
        <v>0</v>
      </c>
      <c r="N1602" s="175">
        <f>IF(P1602=0,H1602,IF(P1602&lt;G1602,Q1602,0))</f>
        <v>0</v>
      </c>
      <c r="O1602" s="175">
        <f>M1602*N1602</f>
        <v>0</v>
      </c>
      <c r="P1602" s="176"/>
      <c r="Q1602" s="175">
        <f>IF(P1602=0,0,IF(H1602=0,((IF($I$2350=2021,VLOOKUP(A1602,'SEE - 2021'!$A$6:$E$1681,5,0),(IF($I$2350=2022,VLOOKUP(A1602,'SEE - 2022'!$A$6:$E$1791,5,0),(IF($I$2350=2023,VLOOKUP(A1602,'SEE - 2023'!$A$6:$E$1796,5,0),0)))))*(1-$AL$5))),H1602))</f>
        <v>0</v>
      </c>
      <c r="R1602" s="175">
        <f>P1602*Q1602</f>
        <v>0</v>
      </c>
      <c r="S1602" s="175">
        <f>IF(Y1602&gt;D1602,Y1602-D1602,0)</f>
        <v>0</v>
      </c>
      <c r="T1602" s="175">
        <f>IF(Y1602&gt;D1602,Z1602,0)</f>
        <v>0</v>
      </c>
      <c r="U1602" s="175">
        <f>S1602*T1602</f>
        <v>0</v>
      </c>
      <c r="V1602" s="175">
        <f>IF(Y1602&lt;D1602,D1602-Y1602,0)</f>
        <v>0</v>
      </c>
      <c r="W1602" s="175">
        <f>IF(Y1602=0,E1602,IF(Y1602&lt;D1602,Z1602,0))</f>
        <v>0</v>
      </c>
      <c r="X1602" s="175">
        <f>V1602*W1602</f>
        <v>0</v>
      </c>
      <c r="Y1602" s="707">
        <f>P1602</f>
        <v>0</v>
      </c>
      <c r="Z1602" s="707">
        <f>IF(Y1602=0,0,VLOOKUP(A1602,'SEE - 2023'!$A$6:$E$1796,5,0))*(1-$AN$5)</f>
        <v>0</v>
      </c>
      <c r="AA1602" s="707">
        <f>Y1602*Z1602</f>
        <v>0</v>
      </c>
      <c r="AB1602" s="712"/>
      <c r="AC1602" s="713"/>
      <c r="AD1602" s="713"/>
      <c r="AE1602" s="713"/>
      <c r="AF1602" s="713"/>
      <c r="AG1602" s="714"/>
    </row>
    <row r="1603" spans="1:33" s="50" customFormat="1" ht="78.75" hidden="1" x14ac:dyDescent="0.25">
      <c r="A1603" s="66"/>
      <c r="B1603" s="101" t="s">
        <v>1669</v>
      </c>
      <c r="C1603" s="67"/>
      <c r="D1603" s="110"/>
      <c r="E1603" s="110"/>
      <c r="F1603" s="110"/>
      <c r="G1603" s="110"/>
      <c r="H1603" s="110"/>
      <c r="I1603" s="110"/>
      <c r="J1603" s="110"/>
      <c r="K1603" s="110"/>
      <c r="L1603" s="110"/>
      <c r="M1603" s="110"/>
      <c r="N1603" s="110"/>
      <c r="O1603" s="110"/>
      <c r="P1603" s="110"/>
      <c r="Q1603" s="110"/>
      <c r="R1603" s="110"/>
      <c r="S1603" s="110"/>
      <c r="T1603" s="110"/>
      <c r="U1603" s="110"/>
      <c r="V1603" s="110"/>
      <c r="W1603" s="110"/>
      <c r="X1603" s="110"/>
      <c r="Y1603" s="750"/>
      <c r="Z1603" s="750"/>
      <c r="AA1603" s="750"/>
      <c r="AB1603" s="710"/>
      <c r="AC1603" s="710"/>
      <c r="AD1603" s="710"/>
      <c r="AE1603" s="710"/>
      <c r="AF1603" s="710"/>
      <c r="AG1603" s="711"/>
    </row>
    <row r="1604" spans="1:33" s="50" customFormat="1" ht="18.75" hidden="1" x14ac:dyDescent="0.25">
      <c r="A1604" s="24"/>
      <c r="B1604" s="87"/>
      <c r="C1604" s="21"/>
      <c r="D1604" s="30"/>
      <c r="E1604" s="22"/>
      <c r="F1604" s="23"/>
      <c r="G1604" s="30"/>
      <c r="H1604" s="22"/>
      <c r="I1604" s="23"/>
      <c r="J1604" s="30"/>
      <c r="K1604" s="22"/>
      <c r="L1604" s="23"/>
      <c r="M1604" s="30"/>
      <c r="N1604" s="22"/>
      <c r="O1604" s="23"/>
      <c r="P1604" s="30"/>
      <c r="Q1604" s="22"/>
      <c r="R1604" s="23"/>
      <c r="S1604" s="30"/>
      <c r="T1604" s="22"/>
      <c r="U1604" s="23"/>
      <c r="V1604" s="30"/>
      <c r="W1604" s="22"/>
      <c r="X1604" s="23"/>
      <c r="Y1604" s="721"/>
      <c r="Z1604" s="708"/>
      <c r="AA1604" s="709"/>
      <c r="AB1604" s="710"/>
      <c r="AC1604" s="710"/>
      <c r="AD1604" s="710"/>
      <c r="AE1604" s="710"/>
      <c r="AF1604" s="710"/>
      <c r="AG1604" s="711"/>
    </row>
    <row r="1605" spans="1:33" s="50" customFormat="1" ht="18.75" hidden="1" x14ac:dyDescent="0.25">
      <c r="A1605" s="19" t="s">
        <v>1082</v>
      </c>
      <c r="B1605" s="173" t="s">
        <v>1355</v>
      </c>
      <c r="C1605" s="120" t="s">
        <v>18</v>
      </c>
      <c r="D1605" s="176"/>
      <c r="E1605" s="177">
        <f>IF(D1605=0,0,(IF($F$2350=2021,VLOOKUP(A1605,'SEE - 2021'!$A$6:$E$1681,5,0),(IF($F$2350=2022,VLOOKUP(A1605,'SEE - 2022'!$A$6:$E$1791,5,0),(IF($F$2350=2023,VLOOKUP(A1605,'SEE - 2023'!$A$6:$E$1796,5,0),0)))))))</f>
        <v>0</v>
      </c>
      <c r="F1605" s="175">
        <f>D1605*E1605</f>
        <v>0</v>
      </c>
      <c r="G1605" s="177">
        <f>D1605</f>
        <v>0</v>
      </c>
      <c r="H1605" s="177">
        <f>IF(G1605=0,0,(IF($I$2350=2021,VLOOKUP(A1605,'SEE - 2021'!$A$6:$E$1681,5,0),(IF($I$2350=2022,VLOOKUP(A1605,'SEE - 2022'!$A$6:$E$1791,5,0),(IF($I$2350=2023,VLOOKUP(A1605,'SEE - 2023'!$A$6:$E$1796,5,0),0)))))))</f>
        <v>0</v>
      </c>
      <c r="I1605" s="175">
        <f>G1605*H1605</f>
        <v>0</v>
      </c>
      <c r="J1605" s="175">
        <f>IF(P1605&gt;G1605,P1605-G1605,0)</f>
        <v>0</v>
      </c>
      <c r="K1605" s="175">
        <f>IF(P1605&gt;G1605,Q1605,0)</f>
        <v>0</v>
      </c>
      <c r="L1605" s="175">
        <f>J1605*K1605</f>
        <v>0</v>
      </c>
      <c r="M1605" s="175">
        <f>IF(P1605&lt;G1605,G1605-P1605,0)</f>
        <v>0</v>
      </c>
      <c r="N1605" s="175">
        <f>IF(P1605=0,H1605,IF(P1605&lt;G1605,Q1605,0))</f>
        <v>0</v>
      </c>
      <c r="O1605" s="175">
        <f>M1605*N1605</f>
        <v>0</v>
      </c>
      <c r="P1605" s="176"/>
      <c r="Q1605" s="175">
        <f>IF(P1605=0,0,IF(H1605=0,((IF($I$2350=2021,VLOOKUP(A1605,'SEE - 2021'!$A$6:$E$1681,5,0),(IF($I$2350=2022,VLOOKUP(A1605,'SEE - 2022'!$A$6:$E$1791,5,0),(IF($I$2350=2023,VLOOKUP(A1605,'SEE - 2023'!$A$6:$E$1796,5,0),0)))))*(1-$AL$5))),H1605))</f>
        <v>0</v>
      </c>
      <c r="R1605" s="175">
        <f>P1605*Q1605</f>
        <v>0</v>
      </c>
      <c r="S1605" s="175">
        <f>IF(Y1605&gt;D1605,Y1605-D1605,0)</f>
        <v>0</v>
      </c>
      <c r="T1605" s="175">
        <f>IF(Y1605&gt;D1605,Z1605,0)</f>
        <v>0</v>
      </c>
      <c r="U1605" s="175">
        <f>S1605*T1605</f>
        <v>0</v>
      </c>
      <c r="V1605" s="175">
        <f>IF(Y1605&lt;D1605,D1605-Y1605,0)</f>
        <v>0</v>
      </c>
      <c r="W1605" s="175">
        <f>IF(Y1605=0,E1605,IF(Y1605&lt;D1605,Z1605,0))</f>
        <v>0</v>
      </c>
      <c r="X1605" s="175">
        <f>V1605*W1605</f>
        <v>0</v>
      </c>
      <c r="Y1605" s="707">
        <f>P1605</f>
        <v>0</v>
      </c>
      <c r="Z1605" s="707">
        <f>IF(Y1605=0,0,VLOOKUP(A1605,'SEE - 2023'!$A$6:$E$1796,5,0))*(1-$AN$5)</f>
        <v>0</v>
      </c>
      <c r="AA1605" s="707">
        <f>Y1605*Z1605</f>
        <v>0</v>
      </c>
      <c r="AB1605" s="712"/>
      <c r="AC1605" s="713"/>
      <c r="AD1605" s="713"/>
      <c r="AE1605" s="713"/>
      <c r="AF1605" s="713"/>
      <c r="AG1605" s="714"/>
    </row>
    <row r="1606" spans="1:33" s="50" customFormat="1" ht="63" hidden="1" x14ac:dyDescent="0.25">
      <c r="A1606" s="24"/>
      <c r="B1606" s="86" t="s">
        <v>1356</v>
      </c>
      <c r="C1606" s="21"/>
      <c r="D1606" s="30"/>
      <c r="E1606" s="22"/>
      <c r="F1606" s="23"/>
      <c r="G1606" s="30"/>
      <c r="H1606" s="22"/>
      <c r="I1606" s="23"/>
      <c r="J1606" s="30"/>
      <c r="K1606" s="22"/>
      <c r="L1606" s="23"/>
      <c r="M1606" s="30"/>
      <c r="N1606" s="22"/>
      <c r="O1606" s="23"/>
      <c r="P1606" s="30"/>
      <c r="Q1606" s="22"/>
      <c r="R1606" s="23"/>
      <c r="S1606" s="30"/>
      <c r="T1606" s="22"/>
      <c r="U1606" s="23"/>
      <c r="V1606" s="30"/>
      <c r="W1606" s="22"/>
      <c r="X1606" s="23"/>
      <c r="Y1606" s="721"/>
      <c r="Z1606" s="708"/>
      <c r="AA1606" s="709"/>
      <c r="AB1606" s="710"/>
      <c r="AC1606" s="710"/>
      <c r="AD1606" s="710"/>
      <c r="AE1606" s="710"/>
      <c r="AF1606" s="710"/>
      <c r="AG1606" s="711"/>
    </row>
    <row r="1607" spans="1:33" s="50" customFormat="1" ht="18.75" hidden="1" x14ac:dyDescent="0.25">
      <c r="A1607" s="24"/>
      <c r="B1607" s="118"/>
      <c r="C1607" s="21"/>
      <c r="D1607" s="30"/>
      <c r="E1607" s="22"/>
      <c r="F1607" s="23"/>
      <c r="G1607" s="30"/>
      <c r="H1607" s="22"/>
      <c r="I1607" s="23"/>
      <c r="J1607" s="30"/>
      <c r="K1607" s="22"/>
      <c r="L1607" s="23"/>
      <c r="M1607" s="30"/>
      <c r="N1607" s="22"/>
      <c r="O1607" s="23"/>
      <c r="P1607" s="30"/>
      <c r="Q1607" s="22"/>
      <c r="R1607" s="23"/>
      <c r="S1607" s="30"/>
      <c r="T1607" s="22"/>
      <c r="U1607" s="23"/>
      <c r="V1607" s="30"/>
      <c r="W1607" s="22"/>
      <c r="X1607" s="23"/>
      <c r="Y1607" s="721"/>
      <c r="Z1607" s="708"/>
      <c r="AA1607" s="709"/>
      <c r="AB1607" s="710"/>
      <c r="AC1607" s="710"/>
      <c r="AD1607" s="710"/>
      <c r="AE1607" s="710"/>
      <c r="AF1607" s="710"/>
      <c r="AG1607" s="711"/>
    </row>
    <row r="1608" spans="1:33" s="50" customFormat="1" ht="18.75" hidden="1" x14ac:dyDescent="0.25">
      <c r="A1608" s="128" t="s">
        <v>1715</v>
      </c>
      <c r="B1608" s="172" t="s">
        <v>1670</v>
      </c>
      <c r="C1608" s="130" t="s">
        <v>18</v>
      </c>
      <c r="D1608" s="176"/>
      <c r="E1608" s="177">
        <f>IF(D1608=0,0,(IF($F$2350=2021,VLOOKUP(A1608,'SEE - 2021'!$A$6:$E$1681,5,0),(IF($F$2350=2022,VLOOKUP(A1608,'SEE - 2022'!$A$6:$E$1791,5,0),(IF($F$2350=2023,VLOOKUP(A1608,'SEE - 2023'!$A$6:$E$1796,5,0),0)))))))</f>
        <v>0</v>
      </c>
      <c r="F1608" s="175">
        <f>D1608*E1608</f>
        <v>0</v>
      </c>
      <c r="G1608" s="177">
        <f>D1608</f>
        <v>0</v>
      </c>
      <c r="H1608" s="177">
        <f>IF(G1608=0,0,(IF($I$2350=2021,VLOOKUP(A1608,'SEE - 2021'!$A$6:$E$1681,5,0),(IF($I$2350=2022,VLOOKUP(A1608,'SEE - 2022'!$A$6:$E$1791,5,0),(IF($I$2350=2023,VLOOKUP(A1608,'SEE - 2023'!$A$6:$E$1796,5,0),0)))))))</f>
        <v>0</v>
      </c>
      <c r="I1608" s="175">
        <f>G1608*H1608</f>
        <v>0</v>
      </c>
      <c r="J1608" s="175">
        <f>IF(P1608&gt;G1608,P1608-G1608,0)</f>
        <v>0</v>
      </c>
      <c r="K1608" s="175">
        <f>IF(P1608&gt;G1608,Q1608,0)</f>
        <v>0</v>
      </c>
      <c r="L1608" s="175">
        <f>J1608*K1608</f>
        <v>0</v>
      </c>
      <c r="M1608" s="175">
        <f>IF(P1608&lt;G1608,G1608-P1608,0)</f>
        <v>0</v>
      </c>
      <c r="N1608" s="175">
        <f>IF(P1608=0,H1608,IF(P1608&lt;G1608,Q1608,0))</f>
        <v>0</v>
      </c>
      <c r="O1608" s="175">
        <f>M1608*N1608</f>
        <v>0</v>
      </c>
      <c r="P1608" s="176"/>
      <c r="Q1608" s="175">
        <f>IF(P1608=0,0,IF(H1608=0,((IF($I$2350=2021,VLOOKUP(A1608,'SEE - 2021'!$A$6:$E$1681,5,0),(IF($I$2350=2022,VLOOKUP(A1608,'SEE - 2022'!$A$6:$E$1791,5,0),(IF($I$2350=2023,VLOOKUP(A1608,'SEE - 2023'!$A$6:$E$1796,5,0),0)))))*(1-$AL$5))),H1608))</f>
        <v>0</v>
      </c>
      <c r="R1608" s="175">
        <f>P1608*Q1608</f>
        <v>0</v>
      </c>
      <c r="S1608" s="175">
        <f>IF(Y1608&gt;D1608,Y1608-D1608,0)</f>
        <v>0</v>
      </c>
      <c r="T1608" s="175">
        <f>IF(Y1608&gt;D1608,Z1608,0)</f>
        <v>0</v>
      </c>
      <c r="U1608" s="175">
        <f>S1608*T1608</f>
        <v>0</v>
      </c>
      <c r="V1608" s="175">
        <f>IF(Y1608&lt;D1608,D1608-Y1608,0)</f>
        <v>0</v>
      </c>
      <c r="W1608" s="175">
        <f>IF(Y1608=0,E1608,IF(Y1608&lt;D1608,Z1608,0))</f>
        <v>0</v>
      </c>
      <c r="X1608" s="175">
        <f>V1608*W1608</f>
        <v>0</v>
      </c>
      <c r="Y1608" s="707">
        <f>P1608</f>
        <v>0</v>
      </c>
      <c r="Z1608" s="707">
        <f>IF(Y1608=0,0,VLOOKUP(A1608,'SEE - 2023'!$A$6:$E$1796,5,0))*(1-$AN$5)</f>
        <v>0</v>
      </c>
      <c r="AA1608" s="707">
        <f>Y1608*Z1608</f>
        <v>0</v>
      </c>
      <c r="AB1608" s="712"/>
      <c r="AC1608" s="713"/>
      <c r="AD1608" s="713"/>
      <c r="AE1608" s="713"/>
      <c r="AF1608" s="713"/>
      <c r="AG1608" s="714"/>
    </row>
    <row r="1609" spans="1:33" s="50" customFormat="1" ht="63" hidden="1" x14ac:dyDescent="0.25">
      <c r="A1609" s="66"/>
      <c r="B1609" s="101" t="s">
        <v>1671</v>
      </c>
      <c r="C1609" s="67"/>
      <c r="D1609" s="30"/>
      <c r="E1609" s="22"/>
      <c r="F1609" s="23"/>
      <c r="G1609" s="30"/>
      <c r="H1609" s="22"/>
      <c r="I1609" s="23"/>
      <c r="J1609" s="30"/>
      <c r="K1609" s="22"/>
      <c r="L1609" s="23"/>
      <c r="M1609" s="30"/>
      <c r="N1609" s="22"/>
      <c r="O1609" s="23"/>
      <c r="P1609" s="30"/>
      <c r="Q1609" s="22"/>
      <c r="R1609" s="23"/>
      <c r="S1609" s="30"/>
      <c r="T1609" s="22"/>
      <c r="U1609" s="23"/>
      <c r="V1609" s="30"/>
      <c r="W1609" s="22"/>
      <c r="X1609" s="23"/>
      <c r="Y1609" s="721"/>
      <c r="Z1609" s="708"/>
      <c r="AA1609" s="709"/>
      <c r="AB1609" s="710"/>
      <c r="AC1609" s="710"/>
      <c r="AD1609" s="710"/>
      <c r="AE1609" s="710"/>
      <c r="AF1609" s="710"/>
      <c r="AG1609" s="711"/>
    </row>
    <row r="1610" spans="1:33" s="50" customFormat="1" ht="18.75" hidden="1" x14ac:dyDescent="0.25">
      <c r="A1610" s="24"/>
      <c r="B1610" s="118"/>
      <c r="C1610" s="21"/>
      <c r="D1610" s="30"/>
      <c r="E1610" s="22"/>
      <c r="F1610" s="23"/>
      <c r="G1610" s="30"/>
      <c r="H1610" s="22"/>
      <c r="I1610" s="23"/>
      <c r="J1610" s="30"/>
      <c r="K1610" s="22"/>
      <c r="L1610" s="23"/>
      <c r="M1610" s="30"/>
      <c r="N1610" s="22"/>
      <c r="O1610" s="23"/>
      <c r="P1610" s="30"/>
      <c r="Q1610" s="22"/>
      <c r="R1610" s="23"/>
      <c r="S1610" s="30"/>
      <c r="T1610" s="22"/>
      <c r="U1610" s="23"/>
      <c r="V1610" s="30"/>
      <c r="W1610" s="22"/>
      <c r="X1610" s="23"/>
      <c r="Y1610" s="721"/>
      <c r="Z1610" s="708"/>
      <c r="AA1610" s="709"/>
      <c r="AB1610" s="710"/>
      <c r="AC1610" s="710"/>
      <c r="AD1610" s="710"/>
      <c r="AE1610" s="710"/>
      <c r="AF1610" s="710"/>
      <c r="AG1610" s="711"/>
    </row>
    <row r="1611" spans="1:33" s="50" customFormat="1" ht="18.75" hidden="1" x14ac:dyDescent="0.25">
      <c r="A1611" s="19" t="s">
        <v>1716</v>
      </c>
      <c r="B1611" s="173" t="s">
        <v>1316</v>
      </c>
      <c r="C1611" s="120" t="s">
        <v>18</v>
      </c>
      <c r="D1611" s="176"/>
      <c r="E1611" s="177">
        <f>IF(D1611=0,0,(IF($F$2350=2021,VLOOKUP(A1611,'SEE - 2021'!$A$6:$E$1681,5,0),(IF($F$2350=2022,VLOOKUP(A1611,'SEE - 2022'!$A$6:$E$1791,5,0),(IF($F$2350=2023,VLOOKUP(A1611,'SEE - 2023'!$A$6:$E$1796,5,0),0)))))))</f>
        <v>0</v>
      </c>
      <c r="F1611" s="175">
        <f>D1611*E1611</f>
        <v>0</v>
      </c>
      <c r="G1611" s="177">
        <f>D1611</f>
        <v>0</v>
      </c>
      <c r="H1611" s="177">
        <f>IF(G1611=0,0,(IF($I$2350=2021,VLOOKUP(A1611,'SEE - 2021'!$A$6:$E$1681,5,0),(IF($I$2350=2022,VLOOKUP(A1611,'SEE - 2022'!$A$6:$E$1791,5,0),(IF($I$2350=2023,VLOOKUP(A1611,'SEE - 2023'!$A$6:$E$1796,5,0),0)))))))</f>
        <v>0</v>
      </c>
      <c r="I1611" s="175">
        <f>G1611*H1611</f>
        <v>0</v>
      </c>
      <c r="J1611" s="175">
        <f>IF(P1611&gt;G1611,P1611-G1611,0)</f>
        <v>0</v>
      </c>
      <c r="K1611" s="175">
        <f>IF(P1611&gt;G1611,Q1611,0)</f>
        <v>0</v>
      </c>
      <c r="L1611" s="175">
        <f>J1611*K1611</f>
        <v>0</v>
      </c>
      <c r="M1611" s="175">
        <f>IF(P1611&lt;G1611,G1611-P1611,0)</f>
        <v>0</v>
      </c>
      <c r="N1611" s="175">
        <f>IF(P1611=0,H1611,IF(P1611&lt;G1611,Q1611,0))</f>
        <v>0</v>
      </c>
      <c r="O1611" s="175">
        <f>M1611*N1611</f>
        <v>0</v>
      </c>
      <c r="P1611" s="176"/>
      <c r="Q1611" s="175">
        <f>IF(P1611=0,0,IF(H1611=0,((IF($I$2350=2021,VLOOKUP(A1611,'SEE - 2021'!$A$6:$E$1681,5,0),(IF($I$2350=2022,VLOOKUP(A1611,'SEE - 2022'!$A$6:$E$1791,5,0),(IF($I$2350=2023,VLOOKUP(A1611,'SEE - 2023'!$A$6:$E$1796,5,0),0)))))*(1-$AL$5))),H1611))</f>
        <v>0</v>
      </c>
      <c r="R1611" s="175">
        <f>P1611*Q1611</f>
        <v>0</v>
      </c>
      <c r="S1611" s="175">
        <f>IF(Y1611&gt;D1611,Y1611-D1611,0)</f>
        <v>0</v>
      </c>
      <c r="T1611" s="175">
        <f>IF(Y1611&gt;D1611,Z1611,0)</f>
        <v>0</v>
      </c>
      <c r="U1611" s="175">
        <f>S1611*T1611</f>
        <v>0</v>
      </c>
      <c r="V1611" s="175">
        <f>IF(Y1611&lt;D1611,D1611-Y1611,0)</f>
        <v>0</v>
      </c>
      <c r="W1611" s="175">
        <f>IF(Y1611=0,E1611,IF(Y1611&lt;D1611,Z1611,0))</f>
        <v>0</v>
      </c>
      <c r="X1611" s="175">
        <f>V1611*W1611</f>
        <v>0</v>
      </c>
      <c r="Y1611" s="707">
        <f>P1611</f>
        <v>0</v>
      </c>
      <c r="Z1611" s="707">
        <f>IF(Y1611=0,0,VLOOKUP(A1611,'SEE - 2023'!$A$6:$E$1796,5,0))*(1-$AN$5)</f>
        <v>0</v>
      </c>
      <c r="AA1611" s="707">
        <f>Y1611*Z1611</f>
        <v>0</v>
      </c>
      <c r="AB1611" s="712"/>
      <c r="AC1611" s="713"/>
      <c r="AD1611" s="713"/>
      <c r="AE1611" s="713"/>
      <c r="AF1611" s="713"/>
      <c r="AG1611" s="714"/>
    </row>
    <row r="1612" spans="1:33" s="50" customFormat="1" ht="63" hidden="1" x14ac:dyDescent="0.25">
      <c r="A1612" s="24"/>
      <c r="B1612" s="86" t="s">
        <v>1315</v>
      </c>
      <c r="C1612" s="21"/>
      <c r="D1612" s="30"/>
      <c r="E1612" s="22"/>
      <c r="F1612" s="23"/>
      <c r="G1612" s="30"/>
      <c r="H1612" s="22"/>
      <c r="I1612" s="23"/>
      <c r="J1612" s="30"/>
      <c r="K1612" s="22"/>
      <c r="L1612" s="23"/>
      <c r="M1612" s="30"/>
      <c r="N1612" s="22"/>
      <c r="O1612" s="23"/>
      <c r="P1612" s="30"/>
      <c r="Q1612" s="22"/>
      <c r="R1612" s="23"/>
      <c r="S1612" s="30"/>
      <c r="T1612" s="22"/>
      <c r="U1612" s="23"/>
      <c r="V1612" s="30"/>
      <c r="W1612" s="22"/>
      <c r="X1612" s="23"/>
      <c r="Y1612" s="721"/>
      <c r="Z1612" s="708"/>
      <c r="AA1612" s="709"/>
      <c r="AB1612" s="710"/>
      <c r="AC1612" s="710"/>
      <c r="AD1612" s="710"/>
      <c r="AE1612" s="710"/>
      <c r="AF1612" s="710"/>
      <c r="AG1612" s="711"/>
    </row>
    <row r="1613" spans="1:33" s="50" customFormat="1" ht="18.75" hidden="1" x14ac:dyDescent="0.25">
      <c r="A1613" s="24"/>
      <c r="B1613" s="118"/>
      <c r="C1613" s="21"/>
      <c r="D1613" s="30"/>
      <c r="E1613" s="22"/>
      <c r="F1613" s="23"/>
      <c r="G1613" s="30"/>
      <c r="H1613" s="22"/>
      <c r="I1613" s="23"/>
      <c r="J1613" s="30"/>
      <c r="K1613" s="22"/>
      <c r="L1613" s="23"/>
      <c r="M1613" s="30"/>
      <c r="N1613" s="22"/>
      <c r="O1613" s="23"/>
      <c r="P1613" s="30"/>
      <c r="Q1613" s="22"/>
      <c r="R1613" s="23"/>
      <c r="S1613" s="30"/>
      <c r="T1613" s="22"/>
      <c r="U1613" s="23"/>
      <c r="V1613" s="30"/>
      <c r="W1613" s="22"/>
      <c r="X1613" s="23"/>
      <c r="Y1613" s="721"/>
      <c r="Z1613" s="708"/>
      <c r="AA1613" s="709"/>
      <c r="AB1613" s="710"/>
      <c r="AC1613" s="710"/>
      <c r="AD1613" s="710"/>
      <c r="AE1613" s="710"/>
      <c r="AF1613" s="710"/>
      <c r="AG1613" s="711"/>
    </row>
    <row r="1614" spans="1:33" s="50" customFormat="1" ht="18.75" hidden="1" x14ac:dyDescent="0.25">
      <c r="A1614" s="19" t="s">
        <v>1717</v>
      </c>
      <c r="B1614" s="173" t="s">
        <v>1319</v>
      </c>
      <c r="C1614" s="120" t="s">
        <v>18</v>
      </c>
      <c r="D1614" s="176"/>
      <c r="E1614" s="177">
        <f>IF(D1614=0,0,(IF($F$2350=2021,VLOOKUP(A1614,'SEE - 2021'!$A$6:$E$1681,5,0),(IF($F$2350=2022,VLOOKUP(A1614,'SEE - 2022'!$A$6:$E$1791,5,0),(IF($F$2350=2023,VLOOKUP(A1614,'SEE - 2023'!$A$6:$E$1796,5,0),0)))))))</f>
        <v>0</v>
      </c>
      <c r="F1614" s="175">
        <f>D1614*E1614</f>
        <v>0</v>
      </c>
      <c r="G1614" s="177">
        <f>D1614</f>
        <v>0</v>
      </c>
      <c r="H1614" s="177">
        <f>IF(G1614=0,0,(IF($I$2350=2021,VLOOKUP(A1614,'SEE - 2021'!$A$6:$E$1681,5,0),(IF($I$2350=2022,VLOOKUP(A1614,'SEE - 2022'!$A$6:$E$1791,5,0),(IF($I$2350=2023,VLOOKUP(A1614,'SEE - 2023'!$A$6:$E$1796,5,0),0)))))))</f>
        <v>0</v>
      </c>
      <c r="I1614" s="175">
        <f>G1614*H1614</f>
        <v>0</v>
      </c>
      <c r="J1614" s="175">
        <f>IF(P1614&gt;G1614,P1614-G1614,0)</f>
        <v>0</v>
      </c>
      <c r="K1614" s="175">
        <f>IF(P1614&gt;G1614,Q1614,0)</f>
        <v>0</v>
      </c>
      <c r="L1614" s="175">
        <f>J1614*K1614</f>
        <v>0</v>
      </c>
      <c r="M1614" s="175">
        <f>IF(P1614&lt;G1614,G1614-P1614,0)</f>
        <v>0</v>
      </c>
      <c r="N1614" s="175">
        <f>IF(P1614=0,H1614,IF(P1614&lt;G1614,Q1614,0))</f>
        <v>0</v>
      </c>
      <c r="O1614" s="175">
        <f>M1614*N1614</f>
        <v>0</v>
      </c>
      <c r="P1614" s="176"/>
      <c r="Q1614" s="175">
        <f>IF(P1614=0,0,IF(H1614=0,((IF($I$2350=2021,VLOOKUP(A1614,'SEE - 2021'!$A$6:$E$1681,5,0),(IF($I$2350=2022,VLOOKUP(A1614,'SEE - 2022'!$A$6:$E$1791,5,0),(IF($I$2350=2023,VLOOKUP(A1614,'SEE - 2023'!$A$6:$E$1796,5,0),0)))))*(1-$AL$5))),H1614))</f>
        <v>0</v>
      </c>
      <c r="R1614" s="175">
        <f>P1614*Q1614</f>
        <v>0</v>
      </c>
      <c r="S1614" s="175">
        <f>IF(Y1614&gt;D1614,Y1614-D1614,0)</f>
        <v>0</v>
      </c>
      <c r="T1614" s="175">
        <f>IF(Y1614&gt;D1614,Z1614,0)</f>
        <v>0</v>
      </c>
      <c r="U1614" s="175">
        <f>S1614*T1614</f>
        <v>0</v>
      </c>
      <c r="V1614" s="175">
        <f>IF(Y1614&lt;D1614,D1614-Y1614,0)</f>
        <v>0</v>
      </c>
      <c r="W1614" s="175">
        <f>IF(Y1614=0,E1614,IF(Y1614&lt;D1614,Z1614,0))</f>
        <v>0</v>
      </c>
      <c r="X1614" s="175">
        <f>V1614*W1614</f>
        <v>0</v>
      </c>
      <c r="Y1614" s="707">
        <f>P1614</f>
        <v>0</v>
      </c>
      <c r="Z1614" s="707">
        <f>IF(Y1614=0,0,VLOOKUP(A1614,'SEE - 2023'!$A$6:$E$1796,5,0))*(1-$AN$5)</f>
        <v>0</v>
      </c>
      <c r="AA1614" s="707">
        <f>Y1614*Z1614</f>
        <v>0</v>
      </c>
      <c r="AB1614" s="712"/>
      <c r="AC1614" s="713"/>
      <c r="AD1614" s="713"/>
      <c r="AE1614" s="713"/>
      <c r="AF1614" s="713"/>
      <c r="AG1614" s="714"/>
    </row>
    <row r="1615" spans="1:33" s="50" customFormat="1" ht="47.25" hidden="1" x14ac:dyDescent="0.25">
      <c r="A1615" s="24"/>
      <c r="B1615" s="86" t="s">
        <v>1317</v>
      </c>
      <c r="C1615" s="21"/>
      <c r="D1615" s="30"/>
      <c r="E1615" s="22"/>
      <c r="F1615" s="23"/>
      <c r="G1615" s="30"/>
      <c r="H1615" s="22"/>
      <c r="I1615" s="23"/>
      <c r="J1615" s="30"/>
      <c r="K1615" s="22"/>
      <c r="L1615" s="23"/>
      <c r="M1615" s="30"/>
      <c r="N1615" s="22"/>
      <c r="O1615" s="23"/>
      <c r="P1615" s="30"/>
      <c r="Q1615" s="22"/>
      <c r="R1615" s="23"/>
      <c r="S1615" s="30"/>
      <c r="T1615" s="22"/>
      <c r="U1615" s="23"/>
      <c r="V1615" s="30"/>
      <c r="W1615" s="22"/>
      <c r="X1615" s="23"/>
      <c r="Y1615" s="721"/>
      <c r="Z1615" s="708"/>
      <c r="AA1615" s="709"/>
      <c r="AB1615" s="710"/>
      <c r="AC1615" s="710"/>
      <c r="AD1615" s="710"/>
      <c r="AE1615" s="710"/>
      <c r="AF1615" s="710"/>
      <c r="AG1615" s="711"/>
    </row>
    <row r="1616" spans="1:33" s="50" customFormat="1" ht="18.75" hidden="1" x14ac:dyDescent="0.25">
      <c r="A1616" s="24"/>
      <c r="B1616" s="118"/>
      <c r="C1616" s="21"/>
      <c r="D1616" s="30"/>
      <c r="E1616" s="22"/>
      <c r="F1616" s="23"/>
      <c r="G1616" s="30"/>
      <c r="H1616" s="22"/>
      <c r="I1616" s="23"/>
      <c r="J1616" s="30"/>
      <c r="K1616" s="22"/>
      <c r="L1616" s="23"/>
      <c r="M1616" s="30"/>
      <c r="N1616" s="22"/>
      <c r="O1616" s="23"/>
      <c r="P1616" s="30"/>
      <c r="Q1616" s="22"/>
      <c r="R1616" s="23"/>
      <c r="S1616" s="30"/>
      <c r="T1616" s="22"/>
      <c r="U1616" s="23"/>
      <c r="V1616" s="30"/>
      <c r="W1616" s="22"/>
      <c r="X1616" s="23"/>
      <c r="Y1616" s="721"/>
      <c r="Z1616" s="708"/>
      <c r="AA1616" s="709"/>
      <c r="AB1616" s="710"/>
      <c r="AC1616" s="710"/>
      <c r="AD1616" s="710"/>
      <c r="AE1616" s="710"/>
      <c r="AF1616" s="710"/>
      <c r="AG1616" s="711"/>
    </row>
    <row r="1617" spans="1:33" s="50" customFormat="1" ht="18.75" hidden="1" x14ac:dyDescent="0.25">
      <c r="A1617" s="19" t="s">
        <v>1718</v>
      </c>
      <c r="B1617" s="173" t="s">
        <v>1320</v>
      </c>
      <c r="C1617" s="120" t="s">
        <v>18</v>
      </c>
      <c r="D1617" s="176"/>
      <c r="E1617" s="177">
        <f>IF(D1617=0,0,(IF($F$2350=2021,VLOOKUP(A1617,'SEE - 2021'!$A$6:$E$1681,5,0),(IF($F$2350=2022,VLOOKUP(A1617,'SEE - 2022'!$A$6:$E$1791,5,0),(IF($F$2350=2023,VLOOKUP(A1617,'SEE - 2023'!$A$6:$E$1796,5,0),0)))))))</f>
        <v>0</v>
      </c>
      <c r="F1617" s="175">
        <f>D1617*E1617</f>
        <v>0</v>
      </c>
      <c r="G1617" s="177">
        <f>D1617</f>
        <v>0</v>
      </c>
      <c r="H1617" s="177">
        <f>IF(G1617=0,0,(IF($I$2350=2021,VLOOKUP(A1617,'SEE - 2021'!$A$6:$E$1681,5,0),(IF($I$2350=2022,VLOOKUP(A1617,'SEE - 2022'!$A$6:$E$1791,5,0),(IF($I$2350=2023,VLOOKUP(A1617,'SEE - 2023'!$A$6:$E$1796,5,0),0)))))))</f>
        <v>0</v>
      </c>
      <c r="I1617" s="175">
        <f>G1617*H1617</f>
        <v>0</v>
      </c>
      <c r="J1617" s="175">
        <f>IF(P1617&gt;G1617,P1617-G1617,0)</f>
        <v>0</v>
      </c>
      <c r="K1617" s="175">
        <f>IF(P1617&gt;G1617,Q1617,0)</f>
        <v>0</v>
      </c>
      <c r="L1617" s="175">
        <f>J1617*K1617</f>
        <v>0</v>
      </c>
      <c r="M1617" s="175">
        <f>IF(P1617&lt;G1617,G1617-P1617,0)</f>
        <v>0</v>
      </c>
      <c r="N1617" s="175">
        <f>IF(P1617=0,H1617,IF(P1617&lt;G1617,Q1617,0))</f>
        <v>0</v>
      </c>
      <c r="O1617" s="175">
        <f>M1617*N1617</f>
        <v>0</v>
      </c>
      <c r="P1617" s="176"/>
      <c r="Q1617" s="175">
        <f>IF(P1617=0,0,IF(H1617=0,((IF($I$2350=2021,VLOOKUP(A1617,'SEE - 2021'!$A$6:$E$1681,5,0),(IF($I$2350=2022,VLOOKUP(A1617,'SEE - 2022'!$A$6:$E$1791,5,0),(IF($I$2350=2023,VLOOKUP(A1617,'SEE - 2023'!$A$6:$E$1796,5,0),0)))))*(1-$AL$5))),H1617))</f>
        <v>0</v>
      </c>
      <c r="R1617" s="175">
        <f>P1617*Q1617</f>
        <v>0</v>
      </c>
      <c r="S1617" s="175">
        <f>IF(Y1617&gt;D1617,Y1617-D1617,0)</f>
        <v>0</v>
      </c>
      <c r="T1617" s="175">
        <f>IF(Y1617&gt;D1617,Z1617,0)</f>
        <v>0</v>
      </c>
      <c r="U1617" s="175">
        <f>S1617*T1617</f>
        <v>0</v>
      </c>
      <c r="V1617" s="175">
        <f>IF(Y1617&lt;D1617,D1617-Y1617,0)</f>
        <v>0</v>
      </c>
      <c r="W1617" s="175">
        <f>IF(Y1617=0,E1617,IF(Y1617&lt;D1617,Z1617,0))</f>
        <v>0</v>
      </c>
      <c r="X1617" s="175">
        <f>V1617*W1617</f>
        <v>0</v>
      </c>
      <c r="Y1617" s="707">
        <f>P1617</f>
        <v>0</v>
      </c>
      <c r="Z1617" s="707">
        <f>IF(Y1617=0,0,VLOOKUP(A1617,'SEE - 2023'!$A$6:$E$1796,5,0))*(1-$AN$5)</f>
        <v>0</v>
      </c>
      <c r="AA1617" s="707">
        <f>Y1617*Z1617</f>
        <v>0</v>
      </c>
      <c r="AB1617" s="712"/>
      <c r="AC1617" s="713"/>
      <c r="AD1617" s="713"/>
      <c r="AE1617" s="713"/>
      <c r="AF1617" s="713"/>
      <c r="AG1617" s="714"/>
    </row>
    <row r="1618" spans="1:33" s="50" customFormat="1" ht="47.25" hidden="1" x14ac:dyDescent="0.25">
      <c r="A1618" s="24"/>
      <c r="B1618" s="86" t="s">
        <v>1318</v>
      </c>
      <c r="C1618" s="21"/>
      <c r="D1618" s="30"/>
      <c r="E1618" s="22"/>
      <c r="F1618" s="23"/>
      <c r="G1618" s="30"/>
      <c r="H1618" s="22"/>
      <c r="I1618" s="23"/>
      <c r="J1618" s="30"/>
      <c r="K1618" s="22"/>
      <c r="L1618" s="23"/>
      <c r="M1618" s="30"/>
      <c r="N1618" s="22"/>
      <c r="O1618" s="23"/>
      <c r="P1618" s="30"/>
      <c r="Q1618" s="22"/>
      <c r="R1618" s="23"/>
      <c r="S1618" s="30"/>
      <c r="T1618" s="22"/>
      <c r="U1618" s="23"/>
      <c r="V1618" s="30"/>
      <c r="W1618" s="22"/>
      <c r="X1618" s="23"/>
      <c r="Y1618" s="721"/>
      <c r="Z1618" s="708"/>
      <c r="AA1618" s="709"/>
      <c r="AB1618" s="710"/>
      <c r="AC1618" s="710"/>
      <c r="AD1618" s="710"/>
      <c r="AE1618" s="710"/>
      <c r="AF1618" s="710"/>
      <c r="AG1618" s="711"/>
    </row>
    <row r="1619" spans="1:33" s="50" customFormat="1" ht="18.75" hidden="1" x14ac:dyDescent="0.25">
      <c r="A1619" s="24"/>
      <c r="B1619" s="86"/>
      <c r="C1619" s="21"/>
      <c r="D1619" s="30"/>
      <c r="E1619" s="22"/>
      <c r="F1619" s="23"/>
      <c r="G1619" s="30"/>
      <c r="H1619" s="22"/>
      <c r="I1619" s="23"/>
      <c r="J1619" s="30"/>
      <c r="K1619" s="22"/>
      <c r="L1619" s="23"/>
      <c r="M1619" s="30"/>
      <c r="N1619" s="22"/>
      <c r="O1619" s="23"/>
      <c r="P1619" s="30"/>
      <c r="Q1619" s="22"/>
      <c r="R1619" s="23"/>
      <c r="S1619" s="30"/>
      <c r="T1619" s="22"/>
      <c r="U1619" s="23"/>
      <c r="V1619" s="30"/>
      <c r="W1619" s="22"/>
      <c r="X1619" s="23"/>
      <c r="Y1619" s="721"/>
      <c r="Z1619" s="708"/>
      <c r="AA1619" s="709"/>
      <c r="AB1619" s="710"/>
      <c r="AC1619" s="710"/>
      <c r="AD1619" s="710"/>
      <c r="AE1619" s="710"/>
      <c r="AF1619" s="710"/>
      <c r="AG1619" s="711"/>
    </row>
    <row r="1620" spans="1:33" s="50" customFormat="1" ht="18.75" hidden="1" x14ac:dyDescent="0.25">
      <c r="A1620" s="19" t="s">
        <v>1719</v>
      </c>
      <c r="B1620" s="173" t="s">
        <v>1367</v>
      </c>
      <c r="C1620" s="120" t="s">
        <v>18</v>
      </c>
      <c r="D1620" s="176"/>
      <c r="E1620" s="177">
        <f>IF(D1620=0,0,(IF($F$2350=2021,VLOOKUP(A1620,'SEE - 2021'!$A$6:$E$1681,5,0),(IF($F$2350=2022,VLOOKUP(A1620,'SEE - 2022'!$A$6:$E$1791,5,0),(IF($F$2350=2023,VLOOKUP(A1620,'SEE - 2023'!$A$6:$E$1796,5,0),0)))))))</f>
        <v>0</v>
      </c>
      <c r="F1620" s="175">
        <f>D1620*E1620</f>
        <v>0</v>
      </c>
      <c r="G1620" s="177">
        <f>D1620</f>
        <v>0</v>
      </c>
      <c r="H1620" s="177">
        <f>IF(G1620=0,0,(IF($I$2350=2021,VLOOKUP(A1620,'SEE - 2021'!$A$6:$E$1681,5,0),(IF($I$2350=2022,VLOOKUP(A1620,'SEE - 2022'!$A$6:$E$1791,5,0),(IF($I$2350=2023,VLOOKUP(A1620,'SEE - 2023'!$A$6:$E$1796,5,0),0)))))))</f>
        <v>0</v>
      </c>
      <c r="I1620" s="175">
        <f>G1620*H1620</f>
        <v>0</v>
      </c>
      <c r="J1620" s="175">
        <f>IF(P1620&gt;G1620,P1620-G1620,0)</f>
        <v>0</v>
      </c>
      <c r="K1620" s="175">
        <f>IF(P1620&gt;G1620,Q1620,0)</f>
        <v>0</v>
      </c>
      <c r="L1620" s="175">
        <f>J1620*K1620</f>
        <v>0</v>
      </c>
      <c r="M1620" s="175">
        <f>IF(P1620&lt;G1620,G1620-P1620,0)</f>
        <v>0</v>
      </c>
      <c r="N1620" s="175">
        <f>IF(P1620=0,H1620,IF(P1620&lt;G1620,Q1620,0))</f>
        <v>0</v>
      </c>
      <c r="O1620" s="175">
        <f>M1620*N1620</f>
        <v>0</v>
      </c>
      <c r="P1620" s="176"/>
      <c r="Q1620" s="175">
        <f>IF(P1620=0,0,IF(H1620=0,((IF($I$2350=2021,VLOOKUP(A1620,'SEE - 2021'!$A$6:$E$1681,5,0),(IF($I$2350=2022,VLOOKUP(A1620,'SEE - 2022'!$A$6:$E$1791,5,0),(IF($I$2350=2023,VLOOKUP(A1620,'SEE - 2023'!$A$6:$E$1796,5,0),0)))))*(1-$AL$5))),H1620))</f>
        <v>0</v>
      </c>
      <c r="R1620" s="175">
        <f>P1620*Q1620</f>
        <v>0</v>
      </c>
      <c r="S1620" s="175">
        <f>IF(Y1620&gt;D1620,Y1620-D1620,0)</f>
        <v>0</v>
      </c>
      <c r="T1620" s="175">
        <f>IF(Y1620&gt;D1620,Z1620,0)</f>
        <v>0</v>
      </c>
      <c r="U1620" s="175">
        <f>S1620*T1620</f>
        <v>0</v>
      </c>
      <c r="V1620" s="175">
        <f>IF(Y1620&lt;D1620,D1620-Y1620,0)</f>
        <v>0</v>
      </c>
      <c r="W1620" s="175">
        <f>IF(Y1620=0,E1620,IF(Y1620&lt;D1620,Z1620,0))</f>
        <v>0</v>
      </c>
      <c r="X1620" s="175">
        <f>V1620*W1620</f>
        <v>0</v>
      </c>
      <c r="Y1620" s="707">
        <f>P1620</f>
        <v>0</v>
      </c>
      <c r="Z1620" s="707">
        <f>IF(Y1620=0,0,VLOOKUP(A1620,'SEE - 2023'!$A$6:$E$1796,5,0))*(1-$AN$5)</f>
        <v>0</v>
      </c>
      <c r="AA1620" s="707">
        <f>Y1620*Z1620</f>
        <v>0</v>
      </c>
      <c r="AB1620" s="712"/>
      <c r="AC1620" s="713"/>
      <c r="AD1620" s="713"/>
      <c r="AE1620" s="713"/>
      <c r="AF1620" s="713"/>
      <c r="AG1620" s="714"/>
    </row>
    <row r="1621" spans="1:33" s="50" customFormat="1" ht="94.5" hidden="1" x14ac:dyDescent="0.25">
      <c r="A1621" s="24"/>
      <c r="B1621" s="86" t="s">
        <v>1321</v>
      </c>
      <c r="C1621" s="21"/>
      <c r="D1621" s="30"/>
      <c r="E1621" s="22"/>
      <c r="F1621" s="23"/>
      <c r="G1621" s="30"/>
      <c r="H1621" s="22"/>
      <c r="I1621" s="23"/>
      <c r="J1621" s="30"/>
      <c r="K1621" s="22"/>
      <c r="L1621" s="23"/>
      <c r="M1621" s="30"/>
      <c r="N1621" s="22"/>
      <c r="O1621" s="23"/>
      <c r="P1621" s="30"/>
      <c r="Q1621" s="22"/>
      <c r="R1621" s="23"/>
      <c r="S1621" s="30"/>
      <c r="T1621" s="22"/>
      <c r="U1621" s="23"/>
      <c r="V1621" s="30"/>
      <c r="W1621" s="22"/>
      <c r="X1621" s="23"/>
      <c r="Y1621" s="721"/>
      <c r="Z1621" s="708"/>
      <c r="AA1621" s="709"/>
      <c r="AB1621" s="710"/>
      <c r="AC1621" s="710"/>
      <c r="AD1621" s="710"/>
      <c r="AE1621" s="710"/>
      <c r="AF1621" s="710"/>
      <c r="AG1621" s="711"/>
    </row>
    <row r="1622" spans="1:33" s="50" customFormat="1" ht="18.75" hidden="1" x14ac:dyDescent="0.25">
      <c r="A1622" s="24"/>
      <c r="B1622" s="86"/>
      <c r="C1622" s="21"/>
      <c r="D1622" s="30"/>
      <c r="E1622" s="22"/>
      <c r="F1622" s="23"/>
      <c r="G1622" s="30"/>
      <c r="H1622" s="22"/>
      <c r="I1622" s="23"/>
      <c r="J1622" s="30"/>
      <c r="K1622" s="22"/>
      <c r="L1622" s="23"/>
      <c r="M1622" s="30"/>
      <c r="N1622" s="22"/>
      <c r="O1622" s="23"/>
      <c r="P1622" s="30"/>
      <c r="Q1622" s="22"/>
      <c r="R1622" s="23"/>
      <c r="S1622" s="30"/>
      <c r="T1622" s="22"/>
      <c r="U1622" s="23"/>
      <c r="V1622" s="30"/>
      <c r="W1622" s="22"/>
      <c r="X1622" s="23"/>
      <c r="Y1622" s="721"/>
      <c r="Z1622" s="708"/>
      <c r="AA1622" s="709"/>
      <c r="AB1622" s="710"/>
      <c r="AC1622" s="710"/>
      <c r="AD1622" s="710"/>
      <c r="AE1622" s="710"/>
      <c r="AF1622" s="710"/>
      <c r="AG1622" s="711"/>
    </row>
    <row r="1623" spans="1:33" s="50" customFormat="1" ht="18.75" hidden="1" x14ac:dyDescent="0.25">
      <c r="A1623" s="128" t="s">
        <v>1720</v>
      </c>
      <c r="B1623" s="172" t="s">
        <v>1672</v>
      </c>
      <c r="C1623" s="130" t="s">
        <v>18</v>
      </c>
      <c r="D1623" s="176"/>
      <c r="E1623" s="177">
        <f>IF(D1623=0,0,(IF($F$2350=2021,VLOOKUP(A1623,'SEE - 2021'!$A$6:$E$1681,5,0),(IF($F$2350=2022,VLOOKUP(A1623,'SEE - 2022'!$A$6:$E$1791,5,0),(IF($F$2350=2023,VLOOKUP(A1623,'SEE - 2023'!$A$6:$E$1796,5,0),0)))))))</f>
        <v>0</v>
      </c>
      <c r="F1623" s="175">
        <f>D1623*E1623</f>
        <v>0</v>
      </c>
      <c r="G1623" s="177">
        <f>D1623</f>
        <v>0</v>
      </c>
      <c r="H1623" s="177">
        <f>IF(G1623=0,0,(IF($I$2350=2021,VLOOKUP(A1623,'SEE - 2021'!$A$6:$E$1681,5,0),(IF($I$2350=2022,VLOOKUP(A1623,'SEE - 2022'!$A$6:$E$1791,5,0),(IF($I$2350=2023,VLOOKUP(A1623,'SEE - 2023'!$A$6:$E$1796,5,0),0)))))))</f>
        <v>0</v>
      </c>
      <c r="I1623" s="175">
        <f>G1623*H1623</f>
        <v>0</v>
      </c>
      <c r="J1623" s="175">
        <f>IF(P1623&gt;G1623,P1623-G1623,0)</f>
        <v>0</v>
      </c>
      <c r="K1623" s="175">
        <f>IF(P1623&gt;G1623,Q1623,0)</f>
        <v>0</v>
      </c>
      <c r="L1623" s="175">
        <f>J1623*K1623</f>
        <v>0</v>
      </c>
      <c r="M1623" s="175">
        <f>IF(P1623&lt;G1623,G1623-P1623,0)</f>
        <v>0</v>
      </c>
      <c r="N1623" s="175">
        <f>IF(P1623=0,H1623,IF(P1623&lt;G1623,Q1623,0))</f>
        <v>0</v>
      </c>
      <c r="O1623" s="175">
        <f>M1623*N1623</f>
        <v>0</v>
      </c>
      <c r="P1623" s="176"/>
      <c r="Q1623" s="175">
        <f>IF(P1623=0,0,IF(H1623=0,((IF($I$2350=2021,VLOOKUP(A1623,'SEE - 2021'!$A$6:$E$1681,5,0),(IF($I$2350=2022,VLOOKUP(A1623,'SEE - 2022'!$A$6:$E$1791,5,0),(IF($I$2350=2023,VLOOKUP(A1623,'SEE - 2023'!$A$6:$E$1796,5,0),0)))))*(1-$AL$5))),H1623))</f>
        <v>0</v>
      </c>
      <c r="R1623" s="175">
        <f>P1623*Q1623</f>
        <v>0</v>
      </c>
      <c r="S1623" s="175">
        <f>IF(Y1623&gt;D1623,Y1623-D1623,0)</f>
        <v>0</v>
      </c>
      <c r="T1623" s="175">
        <f>IF(Y1623&gt;D1623,Z1623,0)</f>
        <v>0</v>
      </c>
      <c r="U1623" s="175">
        <f>S1623*T1623</f>
        <v>0</v>
      </c>
      <c r="V1623" s="175">
        <f>IF(Y1623&lt;D1623,D1623-Y1623,0)</f>
        <v>0</v>
      </c>
      <c r="W1623" s="175">
        <f>IF(Y1623=0,E1623,IF(Y1623&lt;D1623,Z1623,0))</f>
        <v>0</v>
      </c>
      <c r="X1623" s="175">
        <f>V1623*W1623</f>
        <v>0</v>
      </c>
      <c r="Y1623" s="707">
        <f>P1623</f>
        <v>0</v>
      </c>
      <c r="Z1623" s="707">
        <f>IF(Y1623=0,0,VLOOKUP(A1623,'SEE - 2023'!$A$6:$E$1796,5,0))*(1-$AN$5)</f>
        <v>0</v>
      </c>
      <c r="AA1623" s="707">
        <f>Y1623*Z1623</f>
        <v>0</v>
      </c>
      <c r="AB1623" s="712"/>
      <c r="AC1623" s="713"/>
      <c r="AD1623" s="713"/>
      <c r="AE1623" s="713"/>
      <c r="AF1623" s="713"/>
      <c r="AG1623" s="714"/>
    </row>
    <row r="1624" spans="1:33" s="50" customFormat="1" ht="47.25" hidden="1" x14ac:dyDescent="0.25">
      <c r="A1624" s="66"/>
      <c r="B1624" s="101" t="s">
        <v>1673</v>
      </c>
      <c r="C1624" s="67"/>
      <c r="D1624" s="30"/>
      <c r="E1624" s="22"/>
      <c r="F1624" s="23"/>
      <c r="G1624" s="30"/>
      <c r="H1624" s="22"/>
      <c r="I1624" s="23"/>
      <c r="J1624" s="30"/>
      <c r="K1624" s="22"/>
      <c r="L1624" s="23"/>
      <c r="M1624" s="30"/>
      <c r="N1624" s="22"/>
      <c r="O1624" s="23"/>
      <c r="P1624" s="30"/>
      <c r="Q1624" s="22"/>
      <c r="R1624" s="23"/>
      <c r="S1624" s="30"/>
      <c r="T1624" s="22"/>
      <c r="U1624" s="23"/>
      <c r="V1624" s="30"/>
      <c r="W1624" s="22"/>
      <c r="X1624" s="23"/>
      <c r="Y1624" s="721"/>
      <c r="Z1624" s="708"/>
      <c r="AA1624" s="709"/>
      <c r="AB1624" s="710"/>
      <c r="AC1624" s="710"/>
      <c r="AD1624" s="710"/>
      <c r="AE1624" s="710"/>
      <c r="AF1624" s="710"/>
      <c r="AG1624" s="711"/>
    </row>
    <row r="1625" spans="1:33" s="50" customFormat="1" ht="18.75" hidden="1" x14ac:dyDescent="0.25">
      <c r="A1625" s="66"/>
      <c r="B1625" s="107"/>
      <c r="C1625" s="67"/>
      <c r="D1625" s="30"/>
      <c r="E1625" s="22"/>
      <c r="F1625" s="23"/>
      <c r="G1625" s="30"/>
      <c r="H1625" s="22"/>
      <c r="I1625" s="23"/>
      <c r="J1625" s="30"/>
      <c r="K1625" s="22"/>
      <c r="L1625" s="23"/>
      <c r="M1625" s="30"/>
      <c r="N1625" s="22"/>
      <c r="O1625" s="23"/>
      <c r="P1625" s="30"/>
      <c r="Q1625" s="22"/>
      <c r="R1625" s="23"/>
      <c r="S1625" s="30"/>
      <c r="T1625" s="22"/>
      <c r="U1625" s="23"/>
      <c r="V1625" s="30"/>
      <c r="W1625" s="22"/>
      <c r="X1625" s="23"/>
      <c r="Y1625" s="721"/>
      <c r="Z1625" s="708"/>
      <c r="AA1625" s="709"/>
      <c r="AB1625" s="710"/>
      <c r="AC1625" s="710"/>
      <c r="AD1625" s="710"/>
      <c r="AE1625" s="710"/>
      <c r="AF1625" s="710"/>
      <c r="AG1625" s="711"/>
    </row>
    <row r="1626" spans="1:33" s="50" customFormat="1" ht="18.75" hidden="1" x14ac:dyDescent="0.25">
      <c r="A1626" s="128" t="s">
        <v>1721</v>
      </c>
      <c r="B1626" s="172" t="s">
        <v>1674</v>
      </c>
      <c r="C1626" s="130" t="s">
        <v>18</v>
      </c>
      <c r="D1626" s="176"/>
      <c r="E1626" s="177">
        <f>IF(D1626=0,0,(IF($F$2350=2021,VLOOKUP(A1626,'SEE - 2021'!$A$6:$E$1681,5,0),(IF($F$2350=2022,VLOOKUP(A1626,'SEE - 2022'!$A$6:$E$1791,5,0),(IF($F$2350=2023,VLOOKUP(A1626,'SEE - 2023'!$A$6:$E$1796,5,0),0)))))))</f>
        <v>0</v>
      </c>
      <c r="F1626" s="175">
        <f>D1626*E1626</f>
        <v>0</v>
      </c>
      <c r="G1626" s="177">
        <f>D1626</f>
        <v>0</v>
      </c>
      <c r="H1626" s="177">
        <f>IF(G1626=0,0,(IF($I$2350=2021,VLOOKUP(A1626,'SEE - 2021'!$A$6:$E$1681,5,0),(IF($I$2350=2022,VLOOKUP(A1626,'SEE - 2022'!$A$6:$E$1791,5,0),(IF($I$2350=2023,VLOOKUP(A1626,'SEE - 2023'!$A$6:$E$1796,5,0),0)))))))</f>
        <v>0</v>
      </c>
      <c r="I1626" s="175">
        <f>G1626*H1626</f>
        <v>0</v>
      </c>
      <c r="J1626" s="175">
        <f>IF(P1626&gt;G1626,P1626-G1626,0)</f>
        <v>0</v>
      </c>
      <c r="K1626" s="175">
        <f>IF(P1626&gt;G1626,Q1626,0)</f>
        <v>0</v>
      </c>
      <c r="L1626" s="175">
        <f>J1626*K1626</f>
        <v>0</v>
      </c>
      <c r="M1626" s="175">
        <f>IF(P1626&lt;G1626,G1626-P1626,0)</f>
        <v>0</v>
      </c>
      <c r="N1626" s="175">
        <f>IF(P1626=0,H1626,IF(P1626&lt;G1626,Q1626,0))</f>
        <v>0</v>
      </c>
      <c r="O1626" s="175">
        <f>M1626*N1626</f>
        <v>0</v>
      </c>
      <c r="P1626" s="176"/>
      <c r="Q1626" s="175">
        <f>IF(P1626=0,0,IF(H1626=0,((IF($I$2350=2021,VLOOKUP(A1626,'SEE - 2021'!$A$6:$E$1681,5,0),(IF($I$2350=2022,VLOOKUP(A1626,'SEE - 2022'!$A$6:$E$1791,5,0),(IF($I$2350=2023,VLOOKUP(A1626,'SEE - 2023'!$A$6:$E$1796,5,0),0)))))*(1-$AL$5))),H1626))</f>
        <v>0</v>
      </c>
      <c r="R1626" s="175">
        <f>P1626*Q1626</f>
        <v>0</v>
      </c>
      <c r="S1626" s="175">
        <f>IF(Y1626&gt;D1626,Y1626-D1626,0)</f>
        <v>0</v>
      </c>
      <c r="T1626" s="175">
        <f>IF(Y1626&gt;D1626,Z1626,0)</f>
        <v>0</v>
      </c>
      <c r="U1626" s="175">
        <f>S1626*T1626</f>
        <v>0</v>
      </c>
      <c r="V1626" s="175">
        <f>IF(Y1626&lt;D1626,D1626-Y1626,0)</f>
        <v>0</v>
      </c>
      <c r="W1626" s="175">
        <f>IF(Y1626=0,E1626,IF(Y1626&lt;D1626,Z1626,0))</f>
        <v>0</v>
      </c>
      <c r="X1626" s="175">
        <f>V1626*W1626</f>
        <v>0</v>
      </c>
      <c r="Y1626" s="707">
        <f>P1626</f>
        <v>0</v>
      </c>
      <c r="Z1626" s="707">
        <f>IF(Y1626=0,0,VLOOKUP(A1626,'SEE - 2023'!$A$6:$E$1796,5,0))*(1-$AN$5)</f>
        <v>0</v>
      </c>
      <c r="AA1626" s="707">
        <f>Y1626*Z1626</f>
        <v>0</v>
      </c>
      <c r="AB1626" s="712"/>
      <c r="AC1626" s="713"/>
      <c r="AD1626" s="713"/>
      <c r="AE1626" s="713"/>
      <c r="AF1626" s="713"/>
      <c r="AG1626" s="714"/>
    </row>
    <row r="1627" spans="1:33" s="50" customFormat="1" ht="47.25" hidden="1" x14ac:dyDescent="0.25">
      <c r="A1627" s="66"/>
      <c r="B1627" s="101" t="s">
        <v>1675</v>
      </c>
      <c r="C1627" s="67"/>
      <c r="D1627" s="30"/>
      <c r="E1627" s="22"/>
      <c r="F1627" s="23"/>
      <c r="G1627" s="30"/>
      <c r="H1627" s="22"/>
      <c r="I1627" s="23"/>
      <c r="J1627" s="30"/>
      <c r="K1627" s="22"/>
      <c r="L1627" s="23"/>
      <c r="M1627" s="30"/>
      <c r="N1627" s="22"/>
      <c r="O1627" s="23"/>
      <c r="P1627" s="30"/>
      <c r="Q1627" s="22"/>
      <c r="R1627" s="23"/>
      <c r="S1627" s="30"/>
      <c r="T1627" s="22"/>
      <c r="U1627" s="23"/>
      <c r="V1627" s="30"/>
      <c r="W1627" s="22"/>
      <c r="X1627" s="23"/>
      <c r="Y1627" s="721"/>
      <c r="Z1627" s="708"/>
      <c r="AA1627" s="709"/>
      <c r="AB1627" s="710"/>
      <c r="AC1627" s="710"/>
      <c r="AD1627" s="710"/>
      <c r="AE1627" s="710"/>
      <c r="AF1627" s="710"/>
      <c r="AG1627" s="711"/>
    </row>
    <row r="1628" spans="1:33" s="50" customFormat="1" ht="18.75" hidden="1" x14ac:dyDescent="0.25">
      <c r="A1628" s="66"/>
      <c r="B1628" s="107"/>
      <c r="C1628" s="67"/>
      <c r="D1628" s="30"/>
      <c r="E1628" s="22"/>
      <c r="F1628" s="23"/>
      <c r="G1628" s="30"/>
      <c r="H1628" s="22"/>
      <c r="I1628" s="23"/>
      <c r="J1628" s="30"/>
      <c r="K1628" s="22"/>
      <c r="L1628" s="23"/>
      <c r="M1628" s="30"/>
      <c r="N1628" s="22"/>
      <c r="O1628" s="23"/>
      <c r="P1628" s="30"/>
      <c r="Q1628" s="22"/>
      <c r="R1628" s="23"/>
      <c r="S1628" s="30"/>
      <c r="T1628" s="22"/>
      <c r="U1628" s="23"/>
      <c r="V1628" s="30"/>
      <c r="W1628" s="22"/>
      <c r="X1628" s="23"/>
      <c r="Y1628" s="721"/>
      <c r="Z1628" s="708"/>
      <c r="AA1628" s="709"/>
      <c r="AB1628" s="710"/>
      <c r="AC1628" s="710"/>
      <c r="AD1628" s="710"/>
      <c r="AE1628" s="710"/>
      <c r="AF1628" s="710"/>
      <c r="AG1628" s="711"/>
    </row>
    <row r="1629" spans="1:33" s="50" customFormat="1" ht="18.75" hidden="1" x14ac:dyDescent="0.25">
      <c r="A1629" s="128" t="s">
        <v>1722</v>
      </c>
      <c r="B1629" s="172" t="s">
        <v>1676</v>
      </c>
      <c r="C1629" s="130" t="s">
        <v>18</v>
      </c>
      <c r="D1629" s="176"/>
      <c r="E1629" s="177">
        <f>IF(D1629=0,0,(IF($F$2350=2021,VLOOKUP(A1629,'SEE - 2021'!$A$6:$E$1681,5,0),(IF($F$2350=2022,VLOOKUP(A1629,'SEE - 2022'!$A$6:$E$1791,5,0),(IF($F$2350=2023,VLOOKUP(A1629,'SEE - 2023'!$A$6:$E$1796,5,0),0)))))))</f>
        <v>0</v>
      </c>
      <c r="F1629" s="175">
        <f>D1629*E1629</f>
        <v>0</v>
      </c>
      <c r="G1629" s="177">
        <f>D1629</f>
        <v>0</v>
      </c>
      <c r="H1629" s="177">
        <f>IF(G1629=0,0,(IF($I$2350=2021,VLOOKUP(A1629,'SEE - 2021'!$A$6:$E$1681,5,0),(IF($I$2350=2022,VLOOKUP(A1629,'SEE - 2022'!$A$6:$E$1791,5,0),(IF($I$2350=2023,VLOOKUP(A1629,'SEE - 2023'!$A$6:$E$1796,5,0),0)))))))</f>
        <v>0</v>
      </c>
      <c r="I1629" s="175">
        <f>G1629*H1629</f>
        <v>0</v>
      </c>
      <c r="J1629" s="175">
        <f>IF(P1629&gt;G1629,P1629-G1629,0)</f>
        <v>0</v>
      </c>
      <c r="K1629" s="175">
        <f>IF(P1629&gt;G1629,Q1629,0)</f>
        <v>0</v>
      </c>
      <c r="L1629" s="175">
        <f>J1629*K1629</f>
        <v>0</v>
      </c>
      <c r="M1629" s="175">
        <f>IF(P1629&lt;G1629,G1629-P1629,0)</f>
        <v>0</v>
      </c>
      <c r="N1629" s="175">
        <f>IF(P1629=0,H1629,IF(P1629&lt;G1629,Q1629,0))</f>
        <v>0</v>
      </c>
      <c r="O1629" s="175">
        <f>M1629*N1629</f>
        <v>0</v>
      </c>
      <c r="P1629" s="176"/>
      <c r="Q1629" s="175">
        <f>IF(P1629=0,0,IF(H1629=0,((IF($I$2350=2021,VLOOKUP(A1629,'SEE - 2021'!$A$6:$E$1681,5,0),(IF($I$2350=2022,VLOOKUP(A1629,'SEE - 2022'!$A$6:$E$1791,5,0),(IF($I$2350=2023,VLOOKUP(A1629,'SEE - 2023'!$A$6:$E$1796,5,0),0)))))*(1-$AL$5))),H1629))</f>
        <v>0</v>
      </c>
      <c r="R1629" s="175">
        <f>P1629*Q1629</f>
        <v>0</v>
      </c>
      <c r="S1629" s="175">
        <f>IF(Y1629&gt;D1629,Y1629-D1629,0)</f>
        <v>0</v>
      </c>
      <c r="T1629" s="175">
        <f>IF(Y1629&gt;D1629,Z1629,0)</f>
        <v>0</v>
      </c>
      <c r="U1629" s="175">
        <f>S1629*T1629</f>
        <v>0</v>
      </c>
      <c r="V1629" s="175">
        <f>IF(Y1629&lt;D1629,D1629-Y1629,0)</f>
        <v>0</v>
      </c>
      <c r="W1629" s="175">
        <f>IF(Y1629=0,E1629,IF(Y1629&lt;D1629,Z1629,0))</f>
        <v>0</v>
      </c>
      <c r="X1629" s="175">
        <f>V1629*W1629</f>
        <v>0</v>
      </c>
      <c r="Y1629" s="707">
        <f>P1629</f>
        <v>0</v>
      </c>
      <c r="Z1629" s="707">
        <f>IF(Y1629=0,0,VLOOKUP(A1629,'SEE - 2023'!$A$6:$E$1796,5,0))*(1-$AN$5)</f>
        <v>0</v>
      </c>
      <c r="AA1629" s="707">
        <f>Y1629*Z1629</f>
        <v>0</v>
      </c>
      <c r="AB1629" s="712"/>
      <c r="AC1629" s="713"/>
      <c r="AD1629" s="713"/>
      <c r="AE1629" s="713"/>
      <c r="AF1629" s="713"/>
      <c r="AG1629" s="714"/>
    </row>
    <row r="1630" spans="1:33" s="50" customFormat="1" ht="47.25" hidden="1" x14ac:dyDescent="0.25">
      <c r="A1630" s="66"/>
      <c r="B1630" s="101" t="s">
        <v>1677</v>
      </c>
      <c r="C1630" s="67"/>
      <c r="D1630" s="30"/>
      <c r="E1630" s="22"/>
      <c r="F1630" s="23"/>
      <c r="G1630" s="30"/>
      <c r="H1630" s="22"/>
      <c r="I1630" s="23"/>
      <c r="J1630" s="30"/>
      <c r="K1630" s="22"/>
      <c r="L1630" s="23"/>
      <c r="M1630" s="30"/>
      <c r="N1630" s="22"/>
      <c r="O1630" s="23"/>
      <c r="P1630" s="30"/>
      <c r="Q1630" s="22"/>
      <c r="R1630" s="23"/>
      <c r="S1630" s="30"/>
      <c r="T1630" s="22"/>
      <c r="U1630" s="23"/>
      <c r="V1630" s="30"/>
      <c r="W1630" s="22"/>
      <c r="X1630" s="23"/>
      <c r="Y1630" s="721"/>
      <c r="Z1630" s="708"/>
      <c r="AA1630" s="709"/>
      <c r="AB1630" s="710"/>
      <c r="AC1630" s="710"/>
      <c r="AD1630" s="710"/>
      <c r="AE1630" s="710"/>
      <c r="AF1630" s="710"/>
      <c r="AG1630" s="711"/>
    </row>
    <row r="1631" spans="1:33" s="50" customFormat="1" ht="18.75" hidden="1" x14ac:dyDescent="0.25">
      <c r="A1631" s="66"/>
      <c r="B1631" s="101"/>
      <c r="C1631" s="67"/>
      <c r="D1631" s="30"/>
      <c r="E1631" s="22"/>
      <c r="F1631" s="23"/>
      <c r="G1631" s="30"/>
      <c r="H1631" s="22"/>
      <c r="I1631" s="23"/>
      <c r="J1631" s="30"/>
      <c r="K1631" s="22"/>
      <c r="L1631" s="23"/>
      <c r="M1631" s="30"/>
      <c r="N1631" s="22"/>
      <c r="O1631" s="23"/>
      <c r="P1631" s="30"/>
      <c r="Q1631" s="22"/>
      <c r="R1631" s="23"/>
      <c r="S1631" s="30"/>
      <c r="T1631" s="22"/>
      <c r="U1631" s="23"/>
      <c r="V1631" s="30"/>
      <c r="W1631" s="22"/>
      <c r="X1631" s="23"/>
      <c r="Y1631" s="721"/>
      <c r="Z1631" s="708"/>
      <c r="AA1631" s="709"/>
      <c r="AB1631" s="710"/>
      <c r="AC1631" s="710"/>
      <c r="AD1631" s="710"/>
      <c r="AE1631" s="710"/>
      <c r="AF1631" s="710"/>
      <c r="AG1631" s="711"/>
    </row>
    <row r="1632" spans="1:33" s="50" customFormat="1" ht="18.75" hidden="1" x14ac:dyDescent="0.25">
      <c r="A1632" s="19" t="s">
        <v>1723</v>
      </c>
      <c r="B1632" s="170" t="s">
        <v>1322</v>
      </c>
      <c r="C1632" s="120"/>
      <c r="D1632" s="132"/>
      <c r="E1632" s="121"/>
      <c r="F1632" s="123"/>
      <c r="G1632" s="132"/>
      <c r="H1632" s="121"/>
      <c r="I1632" s="123"/>
      <c r="J1632" s="132"/>
      <c r="K1632" s="121"/>
      <c r="L1632" s="123"/>
      <c r="M1632" s="132"/>
      <c r="N1632" s="121"/>
      <c r="O1632" s="123"/>
      <c r="P1632" s="132"/>
      <c r="Q1632" s="121"/>
      <c r="R1632" s="123"/>
      <c r="S1632" s="132"/>
      <c r="T1632" s="121"/>
      <c r="U1632" s="123"/>
      <c r="V1632" s="132"/>
      <c r="W1632" s="121"/>
      <c r="X1632" s="123"/>
      <c r="Y1632" s="722"/>
      <c r="Z1632" s="719"/>
      <c r="AA1632" s="720"/>
      <c r="AB1632" s="724"/>
      <c r="AC1632" s="725"/>
      <c r="AD1632" s="725"/>
      <c r="AE1632" s="725"/>
      <c r="AF1632" s="725"/>
      <c r="AG1632" s="726"/>
    </row>
    <row r="1633" spans="1:33" s="50" customFormat="1" ht="18.75" hidden="1" x14ac:dyDescent="0.25">
      <c r="A1633" s="19" t="s">
        <v>1724</v>
      </c>
      <c r="B1633" s="173" t="s">
        <v>1323</v>
      </c>
      <c r="C1633" s="120" t="s">
        <v>18</v>
      </c>
      <c r="D1633" s="176"/>
      <c r="E1633" s="177">
        <f>IF(D1633=0,0,(IF($F$2350=2021,VLOOKUP(A1633,'SEE - 2021'!$A$6:$E$1681,5,0),(IF($F$2350=2022,VLOOKUP(A1633,'SEE - 2022'!$A$6:$E$1791,5,0),(IF($F$2350=2023,VLOOKUP(A1633,'SEE - 2023'!$A$6:$E$1796,5,0),0)))))))</f>
        <v>0</v>
      </c>
      <c r="F1633" s="175">
        <f>D1633*E1633</f>
        <v>0</v>
      </c>
      <c r="G1633" s="177">
        <f>D1633</f>
        <v>0</v>
      </c>
      <c r="H1633" s="177">
        <f>IF(G1633=0,0,(IF($I$2350=2021,VLOOKUP(A1633,'SEE - 2021'!$A$6:$E$1681,5,0),(IF($I$2350=2022,VLOOKUP(A1633,'SEE - 2022'!$A$6:$E$1791,5,0),(IF($I$2350=2023,VLOOKUP(A1633,'SEE - 2023'!$A$6:$E$1796,5,0),0)))))))</f>
        <v>0</v>
      </c>
      <c r="I1633" s="175">
        <f>G1633*H1633</f>
        <v>0</v>
      </c>
      <c r="J1633" s="175">
        <f>IF(P1633&gt;G1633,P1633-G1633,0)</f>
        <v>0</v>
      </c>
      <c r="K1633" s="175">
        <f>IF(P1633&gt;G1633,Q1633,0)</f>
        <v>0</v>
      </c>
      <c r="L1633" s="175">
        <f>J1633*K1633</f>
        <v>0</v>
      </c>
      <c r="M1633" s="175">
        <f>IF(P1633&lt;G1633,G1633-P1633,0)</f>
        <v>0</v>
      </c>
      <c r="N1633" s="175">
        <f>IF(P1633=0,H1633,IF(P1633&lt;G1633,Q1633,0))</f>
        <v>0</v>
      </c>
      <c r="O1633" s="175">
        <f>M1633*N1633</f>
        <v>0</v>
      </c>
      <c r="P1633" s="176"/>
      <c r="Q1633" s="175">
        <f>IF(P1633=0,0,IF(H1633=0,((IF($I$2350=2021,VLOOKUP(A1633,'SEE - 2021'!$A$6:$E$1681,5,0),(IF($I$2350=2022,VLOOKUP(A1633,'SEE - 2022'!$A$6:$E$1791,5,0),(IF($I$2350=2023,VLOOKUP(A1633,'SEE - 2023'!$A$6:$E$1796,5,0),0)))))*(1-$AL$5))),H1633))</f>
        <v>0</v>
      </c>
      <c r="R1633" s="175">
        <f>P1633*Q1633</f>
        <v>0</v>
      </c>
      <c r="S1633" s="175">
        <f>IF(Y1633&gt;D1633,Y1633-D1633,0)</f>
        <v>0</v>
      </c>
      <c r="T1633" s="175">
        <f>IF(Y1633&gt;D1633,Z1633,0)</f>
        <v>0</v>
      </c>
      <c r="U1633" s="175">
        <f>S1633*T1633</f>
        <v>0</v>
      </c>
      <c r="V1633" s="175">
        <f>IF(Y1633&lt;D1633,D1633-Y1633,0)</f>
        <v>0</v>
      </c>
      <c r="W1633" s="175">
        <f>IF(Y1633=0,E1633,IF(Y1633&lt;D1633,Z1633,0))</f>
        <v>0</v>
      </c>
      <c r="X1633" s="175">
        <f>V1633*W1633</f>
        <v>0</v>
      </c>
      <c r="Y1633" s="707">
        <f>P1633</f>
        <v>0</v>
      </c>
      <c r="Z1633" s="707">
        <f>IF(Y1633=0,0,VLOOKUP(A1633,'SEE - 2023'!$A$6:$E$1796,5,0))*(1-$AN$5)</f>
        <v>0</v>
      </c>
      <c r="AA1633" s="707">
        <f>Y1633*Z1633</f>
        <v>0</v>
      </c>
      <c r="AB1633" s="712"/>
      <c r="AC1633" s="713"/>
      <c r="AD1633" s="713"/>
      <c r="AE1633" s="713"/>
      <c r="AF1633" s="713"/>
      <c r="AG1633" s="714"/>
    </row>
    <row r="1634" spans="1:33" s="50" customFormat="1" ht="47.25" hidden="1" x14ac:dyDescent="0.25">
      <c r="A1634" s="24"/>
      <c r="B1634" s="86" t="s">
        <v>1324</v>
      </c>
      <c r="C1634" s="21"/>
      <c r="D1634" s="30"/>
      <c r="E1634" s="22"/>
      <c r="F1634" s="23"/>
      <c r="G1634" s="30"/>
      <c r="H1634" s="22"/>
      <c r="I1634" s="23"/>
      <c r="J1634" s="30"/>
      <c r="K1634" s="22"/>
      <c r="L1634" s="23"/>
      <c r="M1634" s="30"/>
      <c r="N1634" s="22"/>
      <c r="O1634" s="23"/>
      <c r="P1634" s="30"/>
      <c r="Q1634" s="22"/>
      <c r="R1634" s="23"/>
      <c r="S1634" s="30"/>
      <c r="T1634" s="22"/>
      <c r="U1634" s="23"/>
      <c r="V1634" s="30"/>
      <c r="W1634" s="22"/>
      <c r="X1634" s="23"/>
      <c r="Y1634" s="721"/>
      <c r="Z1634" s="708"/>
      <c r="AA1634" s="709"/>
      <c r="AB1634" s="710"/>
      <c r="AC1634" s="710"/>
      <c r="AD1634" s="710"/>
      <c r="AE1634" s="710"/>
      <c r="AF1634" s="710"/>
      <c r="AG1634" s="711"/>
    </row>
    <row r="1635" spans="1:33" s="50" customFormat="1" ht="18.75" hidden="1" x14ac:dyDescent="0.25">
      <c r="A1635" s="24"/>
      <c r="B1635" s="118"/>
      <c r="C1635" s="21"/>
      <c r="D1635" s="30"/>
      <c r="E1635" s="22"/>
      <c r="F1635" s="23"/>
      <c r="G1635" s="30"/>
      <c r="H1635" s="22"/>
      <c r="I1635" s="23"/>
      <c r="J1635" s="30"/>
      <c r="K1635" s="22"/>
      <c r="L1635" s="23"/>
      <c r="M1635" s="30"/>
      <c r="N1635" s="22"/>
      <c r="O1635" s="23"/>
      <c r="P1635" s="30"/>
      <c r="Q1635" s="22"/>
      <c r="R1635" s="23"/>
      <c r="S1635" s="30"/>
      <c r="T1635" s="22"/>
      <c r="U1635" s="23"/>
      <c r="V1635" s="30"/>
      <c r="W1635" s="22"/>
      <c r="X1635" s="23"/>
      <c r="Y1635" s="721"/>
      <c r="Z1635" s="708"/>
      <c r="AA1635" s="709"/>
      <c r="AB1635" s="710"/>
      <c r="AC1635" s="710"/>
      <c r="AD1635" s="710"/>
      <c r="AE1635" s="710"/>
      <c r="AF1635" s="710"/>
      <c r="AG1635" s="711"/>
    </row>
    <row r="1636" spans="1:33" s="50" customFormat="1" ht="18.75" hidden="1" x14ac:dyDescent="0.25">
      <c r="A1636" s="19" t="s">
        <v>1725</v>
      </c>
      <c r="B1636" s="173" t="s">
        <v>1499</v>
      </c>
      <c r="C1636" s="120" t="s">
        <v>18</v>
      </c>
      <c r="D1636" s="176"/>
      <c r="E1636" s="177">
        <f>IF(D1636=0,0,(IF($F$2350=2021,VLOOKUP(A1636,'SEE - 2021'!$A$6:$E$1681,5,0),(IF($F$2350=2022,VLOOKUP(A1636,'SEE - 2022'!$A$6:$E$1791,5,0),(IF($F$2350=2023,VLOOKUP(A1636,'SEE - 2023'!$A$6:$E$1796,5,0),0)))))))</f>
        <v>0</v>
      </c>
      <c r="F1636" s="175">
        <f>D1636*E1636</f>
        <v>0</v>
      </c>
      <c r="G1636" s="177">
        <f>D1636</f>
        <v>0</v>
      </c>
      <c r="H1636" s="177">
        <f>IF(G1636=0,0,(IF($I$2350=2021,VLOOKUP(A1636,'SEE - 2021'!$A$6:$E$1681,5,0),(IF($I$2350=2022,VLOOKUP(A1636,'SEE - 2022'!$A$6:$E$1791,5,0),(IF($I$2350=2023,VLOOKUP(A1636,'SEE - 2023'!$A$6:$E$1796,5,0),0)))))))</f>
        <v>0</v>
      </c>
      <c r="I1636" s="175">
        <f>G1636*H1636</f>
        <v>0</v>
      </c>
      <c r="J1636" s="175">
        <f>IF(P1636&gt;G1636,P1636-G1636,0)</f>
        <v>0</v>
      </c>
      <c r="K1636" s="175">
        <f>IF(P1636&gt;G1636,Q1636,0)</f>
        <v>0</v>
      </c>
      <c r="L1636" s="175">
        <f>J1636*K1636</f>
        <v>0</v>
      </c>
      <c r="M1636" s="175">
        <f>IF(P1636&lt;G1636,G1636-P1636,0)</f>
        <v>0</v>
      </c>
      <c r="N1636" s="175">
        <f>IF(P1636=0,H1636,IF(P1636&lt;G1636,Q1636,0))</f>
        <v>0</v>
      </c>
      <c r="O1636" s="175">
        <f>M1636*N1636</f>
        <v>0</v>
      </c>
      <c r="P1636" s="176"/>
      <c r="Q1636" s="175">
        <f>IF(P1636=0,0,IF(H1636=0,((IF($I$2350=2021,VLOOKUP(A1636,'SEE - 2021'!$A$6:$E$1681,5,0),(IF($I$2350=2022,VLOOKUP(A1636,'SEE - 2022'!$A$6:$E$1791,5,0),(IF($I$2350=2023,VLOOKUP(A1636,'SEE - 2023'!$A$6:$E$1796,5,0),0)))))*(1-$AL$5))),H1636))</f>
        <v>0</v>
      </c>
      <c r="R1636" s="175">
        <f>P1636*Q1636</f>
        <v>0</v>
      </c>
      <c r="S1636" s="175">
        <f>IF(Y1636&gt;D1636,Y1636-D1636,0)</f>
        <v>0</v>
      </c>
      <c r="T1636" s="175">
        <f>IF(Y1636&gt;D1636,Z1636,0)</f>
        <v>0</v>
      </c>
      <c r="U1636" s="175">
        <f>S1636*T1636</f>
        <v>0</v>
      </c>
      <c r="V1636" s="175">
        <f>IF(Y1636&lt;D1636,D1636-Y1636,0)</f>
        <v>0</v>
      </c>
      <c r="W1636" s="175">
        <f>IF(Y1636=0,E1636,IF(Y1636&lt;D1636,Z1636,0))</f>
        <v>0</v>
      </c>
      <c r="X1636" s="175">
        <f>V1636*W1636</f>
        <v>0</v>
      </c>
      <c r="Y1636" s="707">
        <f>P1636</f>
        <v>0</v>
      </c>
      <c r="Z1636" s="707">
        <f>IF(Y1636=0,0,VLOOKUP(A1636,'SEE - 2023'!$A$6:$E$1796,5,0))*(1-$AN$5)</f>
        <v>0</v>
      </c>
      <c r="AA1636" s="707">
        <f>Y1636*Z1636</f>
        <v>0</v>
      </c>
      <c r="AB1636" s="712"/>
      <c r="AC1636" s="713"/>
      <c r="AD1636" s="713"/>
      <c r="AE1636" s="713"/>
      <c r="AF1636" s="713"/>
      <c r="AG1636" s="714"/>
    </row>
    <row r="1637" spans="1:33" s="50" customFormat="1" ht="126" hidden="1" x14ac:dyDescent="0.25">
      <c r="A1637" s="24"/>
      <c r="B1637" s="86" t="s">
        <v>1500</v>
      </c>
      <c r="C1637" s="21"/>
      <c r="D1637" s="30"/>
      <c r="E1637" s="22"/>
      <c r="F1637" s="23"/>
      <c r="G1637" s="30"/>
      <c r="H1637" s="22"/>
      <c r="I1637" s="23"/>
      <c r="J1637" s="30"/>
      <c r="K1637" s="22"/>
      <c r="L1637" s="23"/>
      <c r="M1637" s="30"/>
      <c r="N1637" s="22"/>
      <c r="O1637" s="23"/>
      <c r="P1637" s="30"/>
      <c r="Q1637" s="22"/>
      <c r="R1637" s="23"/>
      <c r="S1637" s="30"/>
      <c r="T1637" s="22"/>
      <c r="U1637" s="23"/>
      <c r="V1637" s="30"/>
      <c r="W1637" s="22"/>
      <c r="X1637" s="23"/>
      <c r="Y1637" s="721"/>
      <c r="Z1637" s="708"/>
      <c r="AA1637" s="709"/>
      <c r="AB1637" s="710"/>
      <c r="AC1637" s="710"/>
      <c r="AD1637" s="710"/>
      <c r="AE1637" s="710"/>
      <c r="AF1637" s="710"/>
      <c r="AG1637" s="711"/>
    </row>
    <row r="1638" spans="1:33" s="50" customFormat="1" ht="18.75" hidden="1" x14ac:dyDescent="0.25">
      <c r="A1638" s="24"/>
      <c r="B1638" s="118"/>
      <c r="C1638" s="21"/>
      <c r="D1638" s="30"/>
      <c r="E1638" s="22"/>
      <c r="F1638" s="23"/>
      <c r="G1638" s="30"/>
      <c r="H1638" s="22"/>
      <c r="I1638" s="23"/>
      <c r="J1638" s="30"/>
      <c r="K1638" s="22"/>
      <c r="L1638" s="23"/>
      <c r="M1638" s="30"/>
      <c r="N1638" s="22"/>
      <c r="O1638" s="23"/>
      <c r="P1638" s="30"/>
      <c r="Q1638" s="22"/>
      <c r="R1638" s="23"/>
      <c r="S1638" s="30"/>
      <c r="T1638" s="22"/>
      <c r="U1638" s="23"/>
      <c r="V1638" s="30"/>
      <c r="W1638" s="22"/>
      <c r="X1638" s="23"/>
      <c r="Y1638" s="721"/>
      <c r="Z1638" s="708"/>
      <c r="AA1638" s="709"/>
      <c r="AB1638" s="710"/>
      <c r="AC1638" s="710"/>
      <c r="AD1638" s="710"/>
      <c r="AE1638" s="710"/>
      <c r="AF1638" s="710"/>
      <c r="AG1638" s="711"/>
    </row>
    <row r="1639" spans="1:33" s="50" customFormat="1" ht="18.75" hidden="1" x14ac:dyDescent="0.25">
      <c r="A1639" s="19" t="s">
        <v>1726</v>
      </c>
      <c r="B1639" s="173" t="s">
        <v>1326</v>
      </c>
      <c r="C1639" s="120" t="s">
        <v>18</v>
      </c>
      <c r="D1639" s="176"/>
      <c r="E1639" s="177">
        <f>IF(D1639=0,0,(IF($F$2350=2021,VLOOKUP(A1639,'SEE - 2021'!$A$6:$E$1681,5,0),(IF($F$2350=2022,VLOOKUP(A1639,'SEE - 2022'!$A$6:$E$1791,5,0),(IF($F$2350=2023,VLOOKUP(A1639,'SEE - 2023'!$A$6:$E$1796,5,0),0)))))))</f>
        <v>0</v>
      </c>
      <c r="F1639" s="175">
        <f>D1639*E1639</f>
        <v>0</v>
      </c>
      <c r="G1639" s="177">
        <f>D1639</f>
        <v>0</v>
      </c>
      <c r="H1639" s="177">
        <f>IF(G1639=0,0,(IF($I$2350=2021,VLOOKUP(A1639,'SEE - 2021'!$A$6:$E$1681,5,0),(IF($I$2350=2022,VLOOKUP(A1639,'SEE - 2022'!$A$6:$E$1791,5,0),(IF($I$2350=2023,VLOOKUP(A1639,'SEE - 2023'!$A$6:$E$1796,5,0),0)))))))</f>
        <v>0</v>
      </c>
      <c r="I1639" s="175">
        <f>G1639*H1639</f>
        <v>0</v>
      </c>
      <c r="J1639" s="175">
        <f>IF(P1639&gt;G1639,P1639-G1639,0)</f>
        <v>0</v>
      </c>
      <c r="K1639" s="175">
        <f>IF(P1639&gt;G1639,Q1639,0)</f>
        <v>0</v>
      </c>
      <c r="L1639" s="175">
        <f>J1639*K1639</f>
        <v>0</v>
      </c>
      <c r="M1639" s="175">
        <f>IF(P1639&lt;G1639,G1639-P1639,0)</f>
        <v>0</v>
      </c>
      <c r="N1639" s="175">
        <f>IF(P1639=0,H1639,IF(P1639&lt;G1639,Q1639,0))</f>
        <v>0</v>
      </c>
      <c r="O1639" s="175">
        <f>M1639*N1639</f>
        <v>0</v>
      </c>
      <c r="P1639" s="176"/>
      <c r="Q1639" s="175">
        <f>IF(P1639=0,0,IF(H1639=0,((IF($I$2350=2021,VLOOKUP(A1639,'SEE - 2021'!$A$6:$E$1681,5,0),(IF($I$2350=2022,VLOOKUP(A1639,'SEE - 2022'!$A$6:$E$1791,5,0),(IF($I$2350=2023,VLOOKUP(A1639,'SEE - 2023'!$A$6:$E$1796,5,0),0)))))*(1-$AL$5))),H1639))</f>
        <v>0</v>
      </c>
      <c r="R1639" s="175">
        <f>P1639*Q1639</f>
        <v>0</v>
      </c>
      <c r="S1639" s="175">
        <f>IF(Y1639&gt;D1639,Y1639-D1639,0)</f>
        <v>0</v>
      </c>
      <c r="T1639" s="175">
        <f>IF(Y1639&gt;D1639,Z1639,0)</f>
        <v>0</v>
      </c>
      <c r="U1639" s="175">
        <f>S1639*T1639</f>
        <v>0</v>
      </c>
      <c r="V1639" s="175">
        <f>IF(Y1639&lt;D1639,D1639-Y1639,0)</f>
        <v>0</v>
      </c>
      <c r="W1639" s="175">
        <f>IF(Y1639=0,E1639,IF(Y1639&lt;D1639,Z1639,0))</f>
        <v>0</v>
      </c>
      <c r="X1639" s="175">
        <f>V1639*W1639</f>
        <v>0</v>
      </c>
      <c r="Y1639" s="707">
        <f>P1639</f>
        <v>0</v>
      </c>
      <c r="Z1639" s="707">
        <f>IF(Y1639=0,0,VLOOKUP(A1639,'SEE - 2023'!$A$6:$E$1796,5,0))*(1-$AN$5)</f>
        <v>0</v>
      </c>
      <c r="AA1639" s="707">
        <f>Y1639*Z1639</f>
        <v>0</v>
      </c>
      <c r="AB1639" s="712"/>
      <c r="AC1639" s="713"/>
      <c r="AD1639" s="713"/>
      <c r="AE1639" s="713"/>
      <c r="AF1639" s="713"/>
      <c r="AG1639" s="714"/>
    </row>
    <row r="1640" spans="1:33" s="50" customFormat="1" ht="47.25" hidden="1" x14ac:dyDescent="0.25">
      <c r="A1640" s="24"/>
      <c r="B1640" s="86" t="s">
        <v>1325</v>
      </c>
      <c r="C1640" s="21"/>
      <c r="D1640" s="30"/>
      <c r="E1640" s="22"/>
      <c r="F1640" s="23"/>
      <c r="G1640" s="30"/>
      <c r="H1640" s="22"/>
      <c r="I1640" s="23"/>
      <c r="J1640" s="30"/>
      <c r="K1640" s="22"/>
      <c r="L1640" s="23"/>
      <c r="M1640" s="30"/>
      <c r="N1640" s="22"/>
      <c r="O1640" s="23"/>
      <c r="P1640" s="30"/>
      <c r="Q1640" s="22"/>
      <c r="R1640" s="23"/>
      <c r="S1640" s="30"/>
      <c r="T1640" s="22"/>
      <c r="U1640" s="23"/>
      <c r="V1640" s="30"/>
      <c r="W1640" s="22"/>
      <c r="X1640" s="23"/>
      <c r="Y1640" s="721"/>
      <c r="Z1640" s="708"/>
      <c r="AA1640" s="709"/>
      <c r="AB1640" s="710"/>
      <c r="AC1640" s="710"/>
      <c r="AD1640" s="710"/>
      <c r="AE1640" s="710"/>
      <c r="AF1640" s="710"/>
      <c r="AG1640" s="711"/>
    </row>
    <row r="1641" spans="1:33" s="50" customFormat="1" ht="18.75" hidden="1" x14ac:dyDescent="0.25">
      <c r="A1641" s="24"/>
      <c r="B1641" s="118"/>
      <c r="C1641" s="21"/>
      <c r="D1641" s="30"/>
      <c r="E1641" s="22"/>
      <c r="F1641" s="23"/>
      <c r="G1641" s="30"/>
      <c r="H1641" s="22"/>
      <c r="I1641" s="23"/>
      <c r="J1641" s="30"/>
      <c r="K1641" s="22"/>
      <c r="L1641" s="23"/>
      <c r="M1641" s="30"/>
      <c r="N1641" s="22"/>
      <c r="O1641" s="23"/>
      <c r="P1641" s="30"/>
      <c r="Q1641" s="22"/>
      <c r="R1641" s="23"/>
      <c r="S1641" s="30"/>
      <c r="T1641" s="22"/>
      <c r="U1641" s="23"/>
      <c r="V1641" s="30"/>
      <c r="W1641" s="22"/>
      <c r="X1641" s="23"/>
      <c r="Y1641" s="721"/>
      <c r="Z1641" s="708"/>
      <c r="AA1641" s="709"/>
      <c r="AB1641" s="710"/>
      <c r="AC1641" s="710"/>
      <c r="AD1641" s="710"/>
      <c r="AE1641" s="710"/>
      <c r="AF1641" s="710"/>
      <c r="AG1641" s="711"/>
    </row>
    <row r="1642" spans="1:33" s="50" customFormat="1" ht="18.75" hidden="1" x14ac:dyDescent="0.25">
      <c r="A1642" s="19" t="s">
        <v>1727</v>
      </c>
      <c r="B1642" s="173" t="s">
        <v>1328</v>
      </c>
      <c r="C1642" s="120" t="s">
        <v>18</v>
      </c>
      <c r="D1642" s="176"/>
      <c r="E1642" s="177">
        <f>IF(D1642=0,0,(IF($F$2350=2021,VLOOKUP(A1642,'SEE - 2021'!$A$6:$E$1681,5,0),(IF($F$2350=2022,VLOOKUP(A1642,'SEE - 2022'!$A$6:$E$1791,5,0),(IF($F$2350=2023,VLOOKUP(A1642,'SEE - 2023'!$A$6:$E$1796,5,0),0)))))))</f>
        <v>0</v>
      </c>
      <c r="F1642" s="175">
        <f>D1642*E1642</f>
        <v>0</v>
      </c>
      <c r="G1642" s="177">
        <f>D1642</f>
        <v>0</v>
      </c>
      <c r="H1642" s="177">
        <f>IF(G1642=0,0,(IF($I$2350=2021,VLOOKUP(A1642,'SEE - 2021'!$A$6:$E$1681,5,0),(IF($I$2350=2022,VLOOKUP(A1642,'SEE - 2022'!$A$6:$E$1791,5,0),(IF($I$2350=2023,VLOOKUP(A1642,'SEE - 2023'!$A$6:$E$1796,5,0),0)))))))</f>
        <v>0</v>
      </c>
      <c r="I1642" s="175">
        <f>G1642*H1642</f>
        <v>0</v>
      </c>
      <c r="J1642" s="175">
        <f>IF(P1642&gt;G1642,P1642-G1642,0)</f>
        <v>0</v>
      </c>
      <c r="K1642" s="175">
        <f>IF(P1642&gt;G1642,Q1642,0)</f>
        <v>0</v>
      </c>
      <c r="L1642" s="175">
        <f>J1642*K1642</f>
        <v>0</v>
      </c>
      <c r="M1642" s="175">
        <f>IF(P1642&lt;G1642,G1642-P1642,0)</f>
        <v>0</v>
      </c>
      <c r="N1642" s="175">
        <f>IF(P1642=0,H1642,IF(P1642&lt;G1642,Q1642,0))</f>
        <v>0</v>
      </c>
      <c r="O1642" s="175">
        <f>M1642*N1642</f>
        <v>0</v>
      </c>
      <c r="P1642" s="176"/>
      <c r="Q1642" s="175">
        <f>IF(P1642=0,0,IF(H1642=0,((IF($I$2350=2021,VLOOKUP(A1642,'SEE - 2021'!$A$6:$E$1681,5,0),(IF($I$2350=2022,VLOOKUP(A1642,'SEE - 2022'!$A$6:$E$1791,5,0),(IF($I$2350=2023,VLOOKUP(A1642,'SEE - 2023'!$A$6:$E$1796,5,0),0)))))*(1-$AL$5))),H1642))</f>
        <v>0</v>
      </c>
      <c r="R1642" s="175">
        <f>P1642*Q1642</f>
        <v>0</v>
      </c>
      <c r="S1642" s="175">
        <f>IF(Y1642&gt;D1642,Y1642-D1642,0)</f>
        <v>0</v>
      </c>
      <c r="T1642" s="175">
        <f>IF(Y1642&gt;D1642,Z1642,0)</f>
        <v>0</v>
      </c>
      <c r="U1642" s="175">
        <f>S1642*T1642</f>
        <v>0</v>
      </c>
      <c r="V1642" s="175">
        <f>IF(Y1642&lt;D1642,D1642-Y1642,0)</f>
        <v>0</v>
      </c>
      <c r="W1642" s="175">
        <f>IF(Y1642=0,E1642,IF(Y1642&lt;D1642,Z1642,0))</f>
        <v>0</v>
      </c>
      <c r="X1642" s="175">
        <f>V1642*W1642</f>
        <v>0</v>
      </c>
      <c r="Y1642" s="707">
        <f>P1642</f>
        <v>0</v>
      </c>
      <c r="Z1642" s="707">
        <f>IF(Y1642=0,0,VLOOKUP(A1642,'SEE - 2023'!$A$6:$E$1796,5,0))*(1-$AN$5)</f>
        <v>0</v>
      </c>
      <c r="AA1642" s="707">
        <f>Y1642*Z1642</f>
        <v>0</v>
      </c>
      <c r="AB1642" s="712"/>
      <c r="AC1642" s="713"/>
      <c r="AD1642" s="713"/>
      <c r="AE1642" s="713"/>
      <c r="AF1642" s="713"/>
      <c r="AG1642" s="714"/>
    </row>
    <row r="1643" spans="1:33" s="50" customFormat="1" ht="87.75" hidden="1" customHeight="1" x14ac:dyDescent="0.25">
      <c r="A1643" s="24"/>
      <c r="B1643" s="86" t="s">
        <v>1327</v>
      </c>
      <c r="C1643" s="21"/>
      <c r="D1643" s="30"/>
      <c r="E1643" s="22"/>
      <c r="F1643" s="23"/>
      <c r="G1643" s="30"/>
      <c r="H1643" s="22"/>
      <c r="I1643" s="23"/>
      <c r="J1643" s="30"/>
      <c r="K1643" s="22"/>
      <c r="L1643" s="23"/>
      <c r="M1643" s="30"/>
      <c r="N1643" s="22"/>
      <c r="O1643" s="23"/>
      <c r="P1643" s="30"/>
      <c r="Q1643" s="22"/>
      <c r="R1643" s="23"/>
      <c r="S1643" s="30"/>
      <c r="T1643" s="22"/>
      <c r="U1643" s="23"/>
      <c r="V1643" s="30"/>
      <c r="W1643" s="22"/>
      <c r="X1643" s="23"/>
      <c r="Y1643" s="721"/>
      <c r="Z1643" s="708"/>
      <c r="AA1643" s="709"/>
      <c r="AB1643" s="710"/>
      <c r="AC1643" s="710"/>
      <c r="AD1643" s="710"/>
      <c r="AE1643" s="710"/>
      <c r="AF1643" s="710"/>
      <c r="AG1643" s="711"/>
    </row>
    <row r="1644" spans="1:33" s="50" customFormat="1" ht="18.75" hidden="1" x14ac:dyDescent="0.25">
      <c r="A1644" s="24"/>
      <c r="B1644" s="118"/>
      <c r="C1644" s="21"/>
      <c r="D1644" s="30"/>
      <c r="E1644" s="22"/>
      <c r="F1644" s="23"/>
      <c r="G1644" s="30"/>
      <c r="H1644" s="22"/>
      <c r="I1644" s="23"/>
      <c r="J1644" s="30"/>
      <c r="K1644" s="22"/>
      <c r="L1644" s="23"/>
      <c r="M1644" s="30"/>
      <c r="N1644" s="22"/>
      <c r="O1644" s="23"/>
      <c r="P1644" s="30"/>
      <c r="Q1644" s="22"/>
      <c r="R1644" s="23"/>
      <c r="S1644" s="30"/>
      <c r="T1644" s="22"/>
      <c r="U1644" s="23"/>
      <c r="V1644" s="30"/>
      <c r="W1644" s="22"/>
      <c r="X1644" s="23"/>
      <c r="Y1644" s="721"/>
      <c r="Z1644" s="708"/>
      <c r="AA1644" s="709"/>
      <c r="AB1644" s="710"/>
      <c r="AC1644" s="710"/>
      <c r="AD1644" s="710"/>
      <c r="AE1644" s="710"/>
      <c r="AF1644" s="710"/>
      <c r="AG1644" s="711"/>
    </row>
    <row r="1645" spans="1:33" s="50" customFormat="1" ht="31.5" hidden="1" x14ac:dyDescent="0.25">
      <c r="A1645" s="128" t="s">
        <v>1728</v>
      </c>
      <c r="B1645" s="174" t="s">
        <v>1698</v>
      </c>
      <c r="C1645" s="130" t="s">
        <v>18</v>
      </c>
      <c r="D1645" s="176"/>
      <c r="E1645" s="177">
        <f>IF(D1645=0,0,(IF($F$2350=2021,VLOOKUP(A1645,'SEE - 2021'!$A$6:$E$1681,5,0),(IF($F$2350=2022,VLOOKUP(A1645,'SEE - 2022'!$A$6:$E$1791,5,0),(IF($F$2350=2023,VLOOKUP(A1645,'SEE - 2023'!$A$6:$E$1796,5,0),0)))))))</f>
        <v>0</v>
      </c>
      <c r="F1645" s="175">
        <f>D1645*E1645</f>
        <v>0</v>
      </c>
      <c r="G1645" s="177">
        <f>D1645</f>
        <v>0</v>
      </c>
      <c r="H1645" s="177">
        <f>IF(G1645=0,0,(IF($I$2350=2021,VLOOKUP(A1645,'SEE - 2021'!$A$6:$E$1681,5,0),(IF($I$2350=2022,VLOOKUP(A1645,'SEE - 2022'!$A$6:$E$1791,5,0),(IF($I$2350=2023,VLOOKUP(A1645,'SEE - 2023'!$A$6:$E$1796,5,0),0)))))))</f>
        <v>0</v>
      </c>
      <c r="I1645" s="175">
        <f>G1645*H1645</f>
        <v>0</v>
      </c>
      <c r="J1645" s="175">
        <f>IF(P1645&gt;G1645,P1645-G1645,0)</f>
        <v>0</v>
      </c>
      <c r="K1645" s="175">
        <f>IF(P1645&gt;G1645,Q1645,0)</f>
        <v>0</v>
      </c>
      <c r="L1645" s="175">
        <f>J1645*K1645</f>
        <v>0</v>
      </c>
      <c r="M1645" s="175">
        <f>IF(P1645&lt;G1645,G1645-P1645,0)</f>
        <v>0</v>
      </c>
      <c r="N1645" s="175">
        <f>IF(P1645=0,H1645,IF(P1645&lt;G1645,Q1645,0))</f>
        <v>0</v>
      </c>
      <c r="O1645" s="175">
        <f>M1645*N1645</f>
        <v>0</v>
      </c>
      <c r="P1645" s="176"/>
      <c r="Q1645" s="175">
        <f>IF(P1645=0,0,IF(H1645=0,((IF($I$2350=2021,VLOOKUP(A1645,'SEE - 2021'!$A$6:$E$1681,5,0),(IF($I$2350=2022,VLOOKUP(A1645,'SEE - 2022'!$A$6:$E$1791,5,0),(IF($I$2350=2023,VLOOKUP(A1645,'SEE - 2023'!$A$6:$E$1796,5,0),0)))))*(1-$AL$5))),H1645))</f>
        <v>0</v>
      </c>
      <c r="R1645" s="175">
        <f>P1645*Q1645</f>
        <v>0</v>
      </c>
      <c r="S1645" s="175">
        <f>IF(Y1645&gt;D1645,Y1645-D1645,0)</f>
        <v>0</v>
      </c>
      <c r="T1645" s="175">
        <f>IF(Y1645&gt;D1645,Z1645,0)</f>
        <v>0</v>
      </c>
      <c r="U1645" s="175">
        <f>S1645*T1645</f>
        <v>0</v>
      </c>
      <c r="V1645" s="175">
        <f>IF(Y1645&lt;D1645,D1645-Y1645,0)</f>
        <v>0</v>
      </c>
      <c r="W1645" s="175">
        <f>IF(Y1645=0,E1645,IF(Y1645&lt;D1645,Z1645,0))</f>
        <v>0</v>
      </c>
      <c r="X1645" s="175">
        <f>V1645*W1645</f>
        <v>0</v>
      </c>
      <c r="Y1645" s="707">
        <f>P1645</f>
        <v>0</v>
      </c>
      <c r="Z1645" s="707">
        <f>IF(Y1645=0,0,VLOOKUP(A1645,'SEE - 2023'!$A$6:$E$1796,5,0))*(1-$AN$5)</f>
        <v>0</v>
      </c>
      <c r="AA1645" s="707">
        <f>Y1645*Z1645</f>
        <v>0</v>
      </c>
      <c r="AB1645" s="712"/>
      <c r="AC1645" s="713"/>
      <c r="AD1645" s="713"/>
      <c r="AE1645" s="713"/>
      <c r="AF1645" s="713"/>
      <c r="AG1645" s="714"/>
    </row>
    <row r="1646" spans="1:33" s="50" customFormat="1" ht="78.75" hidden="1" x14ac:dyDescent="0.25">
      <c r="A1646" s="66"/>
      <c r="B1646" s="101" t="s">
        <v>1678</v>
      </c>
      <c r="C1646" s="67"/>
      <c r="D1646" s="30"/>
      <c r="E1646" s="22"/>
      <c r="F1646" s="23"/>
      <c r="G1646" s="30"/>
      <c r="H1646" s="22"/>
      <c r="I1646" s="23"/>
      <c r="J1646" s="30"/>
      <c r="K1646" s="22"/>
      <c r="L1646" s="23"/>
      <c r="M1646" s="30"/>
      <c r="N1646" s="22"/>
      <c r="O1646" s="23"/>
      <c r="P1646" s="30"/>
      <c r="Q1646" s="22"/>
      <c r="R1646" s="23"/>
      <c r="S1646" s="30"/>
      <c r="T1646" s="22"/>
      <c r="U1646" s="23"/>
      <c r="V1646" s="30"/>
      <c r="W1646" s="22"/>
      <c r="X1646" s="23"/>
      <c r="Y1646" s="721"/>
      <c r="Z1646" s="708"/>
      <c r="AA1646" s="709"/>
      <c r="AB1646" s="710"/>
      <c r="AC1646" s="710"/>
      <c r="AD1646" s="710"/>
      <c r="AE1646" s="710"/>
      <c r="AF1646" s="710"/>
      <c r="AG1646" s="711"/>
    </row>
    <row r="1647" spans="1:33" s="50" customFormat="1" ht="18.75" hidden="1" x14ac:dyDescent="0.25">
      <c r="A1647" s="24"/>
      <c r="B1647" s="118"/>
      <c r="C1647" s="21"/>
      <c r="D1647" s="30"/>
      <c r="E1647" s="22"/>
      <c r="F1647" s="23"/>
      <c r="G1647" s="30"/>
      <c r="H1647" s="22"/>
      <c r="I1647" s="23"/>
      <c r="J1647" s="30"/>
      <c r="K1647" s="22"/>
      <c r="L1647" s="23"/>
      <c r="M1647" s="30"/>
      <c r="N1647" s="22"/>
      <c r="O1647" s="23"/>
      <c r="P1647" s="30"/>
      <c r="Q1647" s="22"/>
      <c r="R1647" s="23"/>
      <c r="S1647" s="30"/>
      <c r="T1647" s="22"/>
      <c r="U1647" s="23"/>
      <c r="V1647" s="30"/>
      <c r="W1647" s="22"/>
      <c r="X1647" s="23"/>
      <c r="Y1647" s="721"/>
      <c r="Z1647" s="708"/>
      <c r="AA1647" s="709"/>
      <c r="AB1647" s="710"/>
      <c r="AC1647" s="710"/>
      <c r="AD1647" s="710"/>
      <c r="AE1647" s="710"/>
      <c r="AF1647" s="710"/>
      <c r="AG1647" s="711"/>
    </row>
    <row r="1648" spans="1:33" s="50" customFormat="1" ht="18.75" hidden="1" x14ac:dyDescent="0.25">
      <c r="A1648" s="19" t="s">
        <v>1729</v>
      </c>
      <c r="B1648" s="173" t="s">
        <v>1502</v>
      </c>
      <c r="C1648" s="130" t="s">
        <v>18</v>
      </c>
      <c r="D1648" s="176"/>
      <c r="E1648" s="177">
        <f>IF(D1648=0,0,(IF($F$2350=2021,VLOOKUP(A1648,'SEE - 2021'!$A$6:$E$1681,5,0),(IF($F$2350=2022,VLOOKUP(A1648,'SEE - 2022'!$A$6:$E$1791,5,0),(IF($F$2350=2023,VLOOKUP(A1648,'SEE - 2023'!$A$6:$E$1796,5,0),0)))))))</f>
        <v>0</v>
      </c>
      <c r="F1648" s="175">
        <f>D1648*E1648</f>
        <v>0</v>
      </c>
      <c r="G1648" s="177">
        <f>D1648</f>
        <v>0</v>
      </c>
      <c r="H1648" s="177">
        <f>IF(G1648=0,0,(IF($I$2350=2021,VLOOKUP(A1648,'SEE - 2021'!$A$6:$E$1681,5,0),(IF($I$2350=2022,VLOOKUP(A1648,'SEE - 2022'!$A$6:$E$1791,5,0),(IF($I$2350=2023,VLOOKUP(A1648,'SEE - 2023'!$A$6:$E$1796,5,0),0)))))))</f>
        <v>0</v>
      </c>
      <c r="I1648" s="175">
        <f>G1648*H1648</f>
        <v>0</v>
      </c>
      <c r="J1648" s="175">
        <f>IF(P1648&gt;G1648,P1648-G1648,0)</f>
        <v>0</v>
      </c>
      <c r="K1648" s="175">
        <f>IF(P1648&gt;G1648,Q1648,0)</f>
        <v>0</v>
      </c>
      <c r="L1648" s="175">
        <f>J1648*K1648</f>
        <v>0</v>
      </c>
      <c r="M1648" s="175">
        <f>IF(P1648&lt;G1648,G1648-P1648,0)</f>
        <v>0</v>
      </c>
      <c r="N1648" s="175">
        <f>IF(P1648=0,H1648,IF(P1648&lt;G1648,Q1648,0))</f>
        <v>0</v>
      </c>
      <c r="O1648" s="175">
        <f>M1648*N1648</f>
        <v>0</v>
      </c>
      <c r="P1648" s="176"/>
      <c r="Q1648" s="175">
        <f>IF(P1648=0,0,IF(H1648=0,((IF($I$2350=2021,VLOOKUP(A1648,'SEE - 2021'!$A$6:$E$1681,5,0),(IF($I$2350=2022,VLOOKUP(A1648,'SEE - 2022'!$A$6:$E$1791,5,0),(IF($I$2350=2023,VLOOKUP(A1648,'SEE - 2023'!$A$6:$E$1796,5,0),0)))))*(1-$AL$5))),H1648))</f>
        <v>0</v>
      </c>
      <c r="R1648" s="175">
        <f>P1648*Q1648</f>
        <v>0</v>
      </c>
      <c r="S1648" s="175">
        <f>IF(Y1648&gt;D1648,Y1648-D1648,0)</f>
        <v>0</v>
      </c>
      <c r="T1648" s="175">
        <f>IF(Y1648&gt;D1648,Z1648,0)</f>
        <v>0</v>
      </c>
      <c r="U1648" s="175">
        <f>S1648*T1648</f>
        <v>0</v>
      </c>
      <c r="V1648" s="175">
        <f>IF(Y1648&lt;D1648,D1648-Y1648,0)</f>
        <v>0</v>
      </c>
      <c r="W1648" s="175">
        <f>IF(Y1648=0,E1648,IF(Y1648&lt;D1648,Z1648,0))</f>
        <v>0</v>
      </c>
      <c r="X1648" s="175">
        <f>V1648*W1648</f>
        <v>0</v>
      </c>
      <c r="Y1648" s="707">
        <f>P1648</f>
        <v>0</v>
      </c>
      <c r="Z1648" s="707">
        <f>IF(Y1648=0,0,VLOOKUP(A1648,'SEE - 2023'!$A$6:$E$1796,5,0))*(1-$AN$5)</f>
        <v>0</v>
      </c>
      <c r="AA1648" s="707">
        <f>Y1648*Z1648</f>
        <v>0</v>
      </c>
      <c r="AB1648" s="712"/>
      <c r="AC1648" s="713"/>
      <c r="AD1648" s="713"/>
      <c r="AE1648" s="713"/>
      <c r="AF1648" s="713"/>
      <c r="AG1648" s="714"/>
    </row>
    <row r="1649" spans="1:33" s="50" customFormat="1" ht="47.25" hidden="1" x14ac:dyDescent="0.25">
      <c r="A1649" s="24"/>
      <c r="B1649" s="86" t="s">
        <v>1501</v>
      </c>
      <c r="C1649" s="435"/>
      <c r="D1649" s="30"/>
      <c r="E1649" s="22"/>
      <c r="F1649" s="23"/>
      <c r="G1649" s="30"/>
      <c r="H1649" s="22"/>
      <c r="I1649" s="23"/>
      <c r="J1649" s="30"/>
      <c r="K1649" s="22"/>
      <c r="L1649" s="23"/>
      <c r="M1649" s="30"/>
      <c r="N1649" s="22"/>
      <c r="O1649" s="23"/>
      <c r="P1649" s="30"/>
      <c r="Q1649" s="22"/>
      <c r="R1649" s="23"/>
      <c r="S1649" s="30"/>
      <c r="T1649" s="22"/>
      <c r="U1649" s="23"/>
      <c r="V1649" s="30"/>
      <c r="W1649" s="22"/>
      <c r="X1649" s="23"/>
      <c r="Y1649" s="721"/>
      <c r="Z1649" s="708"/>
      <c r="AA1649" s="709"/>
      <c r="AB1649" s="710"/>
      <c r="AC1649" s="710"/>
      <c r="AD1649" s="710"/>
      <c r="AE1649" s="710"/>
      <c r="AF1649" s="710"/>
      <c r="AG1649" s="711"/>
    </row>
    <row r="1650" spans="1:33" s="50" customFormat="1" ht="18.75" hidden="1" x14ac:dyDescent="0.25">
      <c r="A1650" s="24"/>
      <c r="B1650" s="118"/>
      <c r="C1650" s="21"/>
      <c r="D1650" s="30"/>
      <c r="E1650" s="22"/>
      <c r="F1650" s="23"/>
      <c r="G1650" s="30"/>
      <c r="H1650" s="22"/>
      <c r="I1650" s="23"/>
      <c r="J1650" s="30"/>
      <c r="K1650" s="22"/>
      <c r="L1650" s="23"/>
      <c r="M1650" s="30"/>
      <c r="N1650" s="22"/>
      <c r="O1650" s="23"/>
      <c r="P1650" s="30"/>
      <c r="Q1650" s="22"/>
      <c r="R1650" s="23"/>
      <c r="S1650" s="30"/>
      <c r="T1650" s="22"/>
      <c r="U1650" s="23"/>
      <c r="V1650" s="30"/>
      <c r="W1650" s="22"/>
      <c r="X1650" s="23"/>
      <c r="Y1650" s="721"/>
      <c r="Z1650" s="708"/>
      <c r="AA1650" s="709"/>
      <c r="AB1650" s="710"/>
      <c r="AC1650" s="710"/>
      <c r="AD1650" s="710"/>
      <c r="AE1650" s="710"/>
      <c r="AF1650" s="710"/>
      <c r="AG1650" s="711"/>
    </row>
    <row r="1651" spans="1:33" s="50" customFormat="1" ht="18.75" hidden="1" x14ac:dyDescent="0.25">
      <c r="A1651" s="19" t="s">
        <v>1730</v>
      </c>
      <c r="B1651" s="170" t="s">
        <v>1334</v>
      </c>
      <c r="C1651" s="120"/>
      <c r="D1651" s="132"/>
      <c r="E1651" s="121"/>
      <c r="F1651" s="123"/>
      <c r="G1651" s="132"/>
      <c r="H1651" s="121"/>
      <c r="I1651" s="123"/>
      <c r="J1651" s="132"/>
      <c r="K1651" s="121"/>
      <c r="L1651" s="123"/>
      <c r="M1651" s="132"/>
      <c r="N1651" s="121"/>
      <c r="O1651" s="123"/>
      <c r="P1651" s="132"/>
      <c r="Q1651" s="121"/>
      <c r="R1651" s="123"/>
      <c r="S1651" s="132"/>
      <c r="T1651" s="121"/>
      <c r="U1651" s="123"/>
      <c r="V1651" s="132"/>
      <c r="W1651" s="121"/>
      <c r="X1651" s="123"/>
      <c r="Y1651" s="722"/>
      <c r="Z1651" s="719"/>
      <c r="AA1651" s="720"/>
      <c r="AB1651" s="712"/>
      <c r="AC1651" s="713"/>
      <c r="AD1651" s="713"/>
      <c r="AE1651" s="713"/>
      <c r="AF1651" s="713"/>
      <c r="AG1651" s="714"/>
    </row>
    <row r="1652" spans="1:33" s="50" customFormat="1" ht="173.25" hidden="1" x14ac:dyDescent="0.25">
      <c r="A1652" s="24"/>
      <c r="B1652" s="86" t="s">
        <v>1333</v>
      </c>
      <c r="C1652" s="21"/>
      <c r="D1652" s="30"/>
      <c r="E1652" s="22"/>
      <c r="F1652" s="23"/>
      <c r="G1652" s="30"/>
      <c r="H1652" s="22"/>
      <c r="I1652" s="23"/>
      <c r="J1652" s="30"/>
      <c r="K1652" s="22"/>
      <c r="L1652" s="23"/>
      <c r="M1652" s="30"/>
      <c r="N1652" s="22"/>
      <c r="O1652" s="23"/>
      <c r="P1652" s="30"/>
      <c r="Q1652" s="22"/>
      <c r="R1652" s="23"/>
      <c r="S1652" s="30"/>
      <c r="T1652" s="22"/>
      <c r="U1652" s="23"/>
      <c r="V1652" s="30"/>
      <c r="W1652" s="22"/>
      <c r="X1652" s="23"/>
      <c r="Y1652" s="721"/>
      <c r="Z1652" s="708"/>
      <c r="AA1652" s="709"/>
      <c r="AB1652" s="710"/>
      <c r="AC1652" s="710"/>
      <c r="AD1652" s="710"/>
      <c r="AE1652" s="710"/>
      <c r="AF1652" s="710"/>
      <c r="AG1652" s="711"/>
    </row>
    <row r="1653" spans="1:33" s="50" customFormat="1" ht="18.75" hidden="1" x14ac:dyDescent="0.25">
      <c r="A1653" s="24"/>
      <c r="B1653" s="118"/>
      <c r="C1653" s="21"/>
      <c r="D1653" s="30"/>
      <c r="E1653" s="22"/>
      <c r="F1653" s="23"/>
      <c r="G1653" s="30"/>
      <c r="H1653" s="22"/>
      <c r="I1653" s="23"/>
      <c r="J1653" s="30"/>
      <c r="K1653" s="22"/>
      <c r="L1653" s="23"/>
      <c r="M1653" s="30"/>
      <c r="N1653" s="22"/>
      <c r="O1653" s="23"/>
      <c r="P1653" s="30"/>
      <c r="Q1653" s="22"/>
      <c r="R1653" s="23"/>
      <c r="S1653" s="30"/>
      <c r="T1653" s="22"/>
      <c r="U1653" s="23"/>
      <c r="V1653" s="30"/>
      <c r="W1653" s="22"/>
      <c r="X1653" s="23"/>
      <c r="Y1653" s="721"/>
      <c r="Z1653" s="708"/>
      <c r="AA1653" s="709"/>
      <c r="AB1653" s="710"/>
      <c r="AC1653" s="710"/>
      <c r="AD1653" s="710"/>
      <c r="AE1653" s="710"/>
      <c r="AF1653" s="710"/>
      <c r="AG1653" s="711"/>
    </row>
    <row r="1654" spans="1:33" s="50" customFormat="1" ht="18.75" hidden="1" x14ac:dyDescent="0.25">
      <c r="A1654" s="19" t="s">
        <v>1731</v>
      </c>
      <c r="B1654" s="173" t="s">
        <v>1329</v>
      </c>
      <c r="C1654" s="120" t="s">
        <v>18</v>
      </c>
      <c r="D1654" s="176"/>
      <c r="E1654" s="177">
        <f>IF(D1654=0,0,(IF($F$2350=2021,VLOOKUP(A1654,'SEE - 2021'!$A$6:$E$1681,5,0),(IF($F$2350=2022,VLOOKUP(A1654,'SEE - 2022'!$A$6:$E$1791,5,0),(IF($F$2350=2023,VLOOKUP(A1654,'SEE - 2023'!$A$6:$E$1796,5,0),0)))))))</f>
        <v>0</v>
      </c>
      <c r="F1654" s="175">
        <f>D1654*E1654</f>
        <v>0</v>
      </c>
      <c r="G1654" s="177">
        <f>D1654</f>
        <v>0</v>
      </c>
      <c r="H1654" s="177">
        <f>IF(G1654=0,0,(IF($I$2350=2021,VLOOKUP(A1654,'SEE - 2021'!$A$6:$E$1681,5,0),(IF($I$2350=2022,VLOOKUP(A1654,'SEE - 2022'!$A$6:$E$1791,5,0),(IF($I$2350=2023,VLOOKUP(A1654,'SEE - 2023'!$A$6:$E$1796,5,0),0)))))))</f>
        <v>0</v>
      </c>
      <c r="I1654" s="175">
        <f>G1654*H1654</f>
        <v>0</v>
      </c>
      <c r="J1654" s="175">
        <f>IF(P1654&gt;G1654,P1654-G1654,0)</f>
        <v>0</v>
      </c>
      <c r="K1654" s="175">
        <f>IF(P1654&gt;G1654,Q1654,0)</f>
        <v>0</v>
      </c>
      <c r="L1654" s="175">
        <f>J1654*K1654</f>
        <v>0</v>
      </c>
      <c r="M1654" s="175">
        <f>IF(P1654&lt;G1654,G1654-P1654,0)</f>
        <v>0</v>
      </c>
      <c r="N1654" s="175">
        <f>IF(P1654=0,H1654,IF(P1654&lt;G1654,Q1654,0))</f>
        <v>0</v>
      </c>
      <c r="O1654" s="175">
        <f>M1654*N1654</f>
        <v>0</v>
      </c>
      <c r="P1654" s="176"/>
      <c r="Q1654" s="175">
        <f>IF(P1654=0,0,IF(H1654=0,((IF($I$2350=2021,VLOOKUP(A1654,'SEE - 2021'!$A$6:$E$1681,5,0),(IF($I$2350=2022,VLOOKUP(A1654,'SEE - 2022'!$A$6:$E$1791,5,0),(IF($I$2350=2023,VLOOKUP(A1654,'SEE - 2023'!$A$6:$E$1796,5,0),0)))))*(1-$AL$5))),H1654))</f>
        <v>0</v>
      </c>
      <c r="R1654" s="175">
        <f>P1654*Q1654</f>
        <v>0</v>
      </c>
      <c r="S1654" s="175">
        <f>IF(Y1654&gt;D1654,Y1654-D1654,0)</f>
        <v>0</v>
      </c>
      <c r="T1654" s="175">
        <f>IF(Y1654&gt;D1654,Z1654,0)</f>
        <v>0</v>
      </c>
      <c r="U1654" s="175">
        <f>S1654*T1654</f>
        <v>0</v>
      </c>
      <c r="V1654" s="175">
        <f>IF(Y1654&lt;D1654,D1654-Y1654,0)</f>
        <v>0</v>
      </c>
      <c r="W1654" s="175">
        <f>IF(Y1654=0,E1654,IF(Y1654&lt;D1654,Z1654,0))</f>
        <v>0</v>
      </c>
      <c r="X1654" s="175">
        <f>V1654*W1654</f>
        <v>0</v>
      </c>
      <c r="Y1654" s="707">
        <f>P1654</f>
        <v>0</v>
      </c>
      <c r="Z1654" s="707">
        <f>IF(Y1654=0,0,VLOOKUP(A1654,'SEE - 2023'!$A$6:$E$1796,5,0))*(1-$AN$5)</f>
        <v>0</v>
      </c>
      <c r="AA1654" s="707">
        <f>Y1654*Z1654</f>
        <v>0</v>
      </c>
      <c r="AB1654" s="712"/>
      <c r="AC1654" s="713"/>
      <c r="AD1654" s="713"/>
      <c r="AE1654" s="713"/>
      <c r="AF1654" s="713"/>
      <c r="AG1654" s="714"/>
    </row>
    <row r="1655" spans="1:33" s="50" customFormat="1" ht="18.75" hidden="1" x14ac:dyDescent="0.25">
      <c r="A1655" s="24"/>
      <c r="B1655" s="118"/>
      <c r="C1655" s="21"/>
      <c r="D1655" s="30"/>
      <c r="E1655" s="22"/>
      <c r="F1655" s="23"/>
      <c r="G1655" s="30"/>
      <c r="H1655" s="22"/>
      <c r="I1655" s="23"/>
      <c r="J1655" s="30"/>
      <c r="K1655" s="22"/>
      <c r="L1655" s="23"/>
      <c r="M1655" s="30"/>
      <c r="N1655" s="22"/>
      <c r="O1655" s="23"/>
      <c r="P1655" s="30"/>
      <c r="Q1655" s="22"/>
      <c r="R1655" s="23"/>
      <c r="S1655" s="30"/>
      <c r="T1655" s="22"/>
      <c r="U1655" s="23"/>
      <c r="V1655" s="30"/>
      <c r="W1655" s="22"/>
      <c r="X1655" s="23"/>
      <c r="Y1655" s="721"/>
      <c r="Z1655" s="708"/>
      <c r="AA1655" s="709"/>
      <c r="AB1655" s="710"/>
      <c r="AC1655" s="710"/>
      <c r="AD1655" s="710"/>
      <c r="AE1655" s="710"/>
      <c r="AF1655" s="710"/>
      <c r="AG1655" s="711"/>
    </row>
    <row r="1656" spans="1:33" s="50" customFormat="1" ht="18.75" hidden="1" x14ac:dyDescent="0.25">
      <c r="A1656" s="19" t="s">
        <v>1732</v>
      </c>
      <c r="B1656" s="173" t="s">
        <v>1330</v>
      </c>
      <c r="C1656" s="120" t="s">
        <v>18</v>
      </c>
      <c r="D1656" s="176"/>
      <c r="E1656" s="177">
        <f>IF(D1656=0,0,(IF($F$2350=2021,VLOOKUP(A1656,'SEE - 2021'!$A$6:$E$1681,5,0),(IF($F$2350=2022,VLOOKUP(A1656,'SEE - 2022'!$A$6:$E$1791,5,0),(IF($F$2350=2023,VLOOKUP(A1656,'SEE - 2023'!$A$6:$E$1796,5,0),0)))))))</f>
        <v>0</v>
      </c>
      <c r="F1656" s="175">
        <f>D1656*E1656</f>
        <v>0</v>
      </c>
      <c r="G1656" s="177">
        <f>D1656</f>
        <v>0</v>
      </c>
      <c r="H1656" s="177">
        <f>IF(G1656=0,0,(IF($I$2350=2021,VLOOKUP(A1656,'SEE - 2021'!$A$6:$E$1681,5,0),(IF($I$2350=2022,VLOOKUP(A1656,'SEE - 2022'!$A$6:$E$1791,5,0),(IF($I$2350=2023,VLOOKUP(A1656,'SEE - 2023'!$A$6:$E$1796,5,0),0)))))))</f>
        <v>0</v>
      </c>
      <c r="I1656" s="175">
        <f>G1656*H1656</f>
        <v>0</v>
      </c>
      <c r="J1656" s="175">
        <f>IF(P1656&gt;G1656,P1656-G1656,0)</f>
        <v>0</v>
      </c>
      <c r="K1656" s="175">
        <f>IF(P1656&gt;G1656,Q1656,0)</f>
        <v>0</v>
      </c>
      <c r="L1656" s="175">
        <f>J1656*K1656</f>
        <v>0</v>
      </c>
      <c r="M1656" s="175">
        <f>IF(P1656&lt;G1656,G1656-P1656,0)</f>
        <v>0</v>
      </c>
      <c r="N1656" s="175">
        <f>IF(P1656=0,H1656,IF(P1656&lt;G1656,Q1656,0))</f>
        <v>0</v>
      </c>
      <c r="O1656" s="175">
        <f>M1656*N1656</f>
        <v>0</v>
      </c>
      <c r="P1656" s="176"/>
      <c r="Q1656" s="175">
        <f>IF(P1656=0,0,IF(H1656=0,((IF($I$2350=2021,VLOOKUP(A1656,'SEE - 2021'!$A$6:$E$1681,5,0),(IF($I$2350=2022,VLOOKUP(A1656,'SEE - 2022'!$A$6:$E$1791,5,0),(IF($I$2350=2023,VLOOKUP(A1656,'SEE - 2023'!$A$6:$E$1796,5,0),0)))))*(1-$AL$5))),H1656))</f>
        <v>0</v>
      </c>
      <c r="R1656" s="175">
        <f>P1656*Q1656</f>
        <v>0</v>
      </c>
      <c r="S1656" s="175">
        <f>IF(Y1656&gt;D1656,Y1656-D1656,0)</f>
        <v>0</v>
      </c>
      <c r="T1656" s="175">
        <f>IF(Y1656&gt;D1656,Z1656,0)</f>
        <v>0</v>
      </c>
      <c r="U1656" s="175">
        <f>S1656*T1656</f>
        <v>0</v>
      </c>
      <c r="V1656" s="175">
        <f>IF(Y1656&lt;D1656,D1656-Y1656,0)</f>
        <v>0</v>
      </c>
      <c r="W1656" s="175">
        <f>IF(Y1656=0,E1656,IF(Y1656&lt;D1656,Z1656,0))</f>
        <v>0</v>
      </c>
      <c r="X1656" s="175">
        <f>V1656*W1656</f>
        <v>0</v>
      </c>
      <c r="Y1656" s="707">
        <f>P1656</f>
        <v>0</v>
      </c>
      <c r="Z1656" s="707">
        <f>IF(Y1656=0,0,VLOOKUP(A1656,'SEE - 2023'!$A$6:$E$1796,5,0))*(1-$AN$5)</f>
        <v>0</v>
      </c>
      <c r="AA1656" s="707">
        <f>Y1656*Z1656</f>
        <v>0</v>
      </c>
      <c r="AB1656" s="712"/>
      <c r="AC1656" s="713"/>
      <c r="AD1656" s="713"/>
      <c r="AE1656" s="713"/>
      <c r="AF1656" s="713"/>
      <c r="AG1656" s="714"/>
    </row>
    <row r="1657" spans="1:33" s="50" customFormat="1" ht="18.75" hidden="1" x14ac:dyDescent="0.25">
      <c r="A1657" s="24"/>
      <c r="B1657" s="118"/>
      <c r="C1657" s="21"/>
      <c r="D1657" s="30"/>
      <c r="E1657" s="22"/>
      <c r="F1657" s="23"/>
      <c r="G1657" s="30"/>
      <c r="H1657" s="22"/>
      <c r="I1657" s="23"/>
      <c r="J1657" s="30"/>
      <c r="K1657" s="22"/>
      <c r="L1657" s="23"/>
      <c r="M1657" s="30"/>
      <c r="N1657" s="22"/>
      <c r="O1657" s="23"/>
      <c r="P1657" s="30"/>
      <c r="Q1657" s="22"/>
      <c r="R1657" s="23"/>
      <c r="S1657" s="30"/>
      <c r="T1657" s="22"/>
      <c r="U1657" s="23"/>
      <c r="V1657" s="30"/>
      <c r="W1657" s="22"/>
      <c r="X1657" s="23"/>
      <c r="Y1657" s="721"/>
      <c r="Z1657" s="708"/>
      <c r="AA1657" s="709"/>
      <c r="AB1657" s="710"/>
      <c r="AC1657" s="710"/>
      <c r="AD1657" s="710"/>
      <c r="AE1657" s="710"/>
      <c r="AF1657" s="710"/>
      <c r="AG1657" s="711"/>
    </row>
    <row r="1658" spans="1:33" s="50" customFormat="1" ht="18.75" hidden="1" x14ac:dyDescent="0.25">
      <c r="A1658" s="19" t="s">
        <v>1733</v>
      </c>
      <c r="B1658" s="173" t="s">
        <v>1331</v>
      </c>
      <c r="C1658" s="120" t="s">
        <v>18</v>
      </c>
      <c r="D1658" s="176"/>
      <c r="E1658" s="177">
        <f>IF(D1658=0,0,(IF($F$2350=2021,VLOOKUP(A1658,'SEE - 2021'!$A$6:$E$1681,5,0),(IF($F$2350=2022,VLOOKUP(A1658,'SEE - 2022'!$A$6:$E$1791,5,0),(IF($F$2350=2023,VLOOKUP(A1658,'SEE - 2023'!$A$6:$E$1796,5,0),0)))))))</f>
        <v>0</v>
      </c>
      <c r="F1658" s="175">
        <f>D1658*E1658</f>
        <v>0</v>
      </c>
      <c r="G1658" s="177">
        <f>D1658</f>
        <v>0</v>
      </c>
      <c r="H1658" s="177">
        <f>IF(G1658=0,0,(IF($I$2350=2021,VLOOKUP(A1658,'SEE - 2021'!$A$6:$E$1681,5,0),(IF($I$2350=2022,VLOOKUP(A1658,'SEE - 2022'!$A$6:$E$1791,5,0),(IF($I$2350=2023,VLOOKUP(A1658,'SEE - 2023'!$A$6:$E$1796,5,0),0)))))))</f>
        <v>0</v>
      </c>
      <c r="I1658" s="175">
        <f>G1658*H1658</f>
        <v>0</v>
      </c>
      <c r="J1658" s="175">
        <f>IF(P1658&gt;G1658,P1658-G1658,0)</f>
        <v>0</v>
      </c>
      <c r="K1658" s="175">
        <f>IF(P1658&gt;G1658,Q1658,0)</f>
        <v>0</v>
      </c>
      <c r="L1658" s="175">
        <f>J1658*K1658</f>
        <v>0</v>
      </c>
      <c r="M1658" s="175">
        <f>IF(P1658&lt;G1658,G1658-P1658,0)</f>
        <v>0</v>
      </c>
      <c r="N1658" s="175">
        <f>IF(P1658=0,H1658,IF(P1658&lt;G1658,Q1658,0))</f>
        <v>0</v>
      </c>
      <c r="O1658" s="175">
        <f>M1658*N1658</f>
        <v>0</v>
      </c>
      <c r="P1658" s="176"/>
      <c r="Q1658" s="175">
        <f>IF(P1658=0,0,IF(H1658=0,((IF($I$2350=2021,VLOOKUP(A1658,'SEE - 2021'!$A$6:$E$1681,5,0),(IF($I$2350=2022,VLOOKUP(A1658,'SEE - 2022'!$A$6:$E$1791,5,0),(IF($I$2350=2023,VLOOKUP(A1658,'SEE - 2023'!$A$6:$E$1796,5,0),0)))))*(1-$AL$5))),H1658))</f>
        <v>0</v>
      </c>
      <c r="R1658" s="175">
        <f>P1658*Q1658</f>
        <v>0</v>
      </c>
      <c r="S1658" s="175">
        <f>IF(Y1658&gt;D1658,Y1658-D1658,0)</f>
        <v>0</v>
      </c>
      <c r="T1658" s="175">
        <f>IF(Y1658&gt;D1658,Z1658,0)</f>
        <v>0</v>
      </c>
      <c r="U1658" s="175">
        <f>S1658*T1658</f>
        <v>0</v>
      </c>
      <c r="V1658" s="175">
        <f>IF(Y1658&lt;D1658,D1658-Y1658,0)</f>
        <v>0</v>
      </c>
      <c r="W1658" s="175">
        <f>IF(Y1658=0,E1658,IF(Y1658&lt;D1658,Z1658,0))</f>
        <v>0</v>
      </c>
      <c r="X1658" s="175">
        <f>V1658*W1658</f>
        <v>0</v>
      </c>
      <c r="Y1658" s="707">
        <f>P1658</f>
        <v>0</v>
      </c>
      <c r="Z1658" s="707">
        <f>IF(Y1658=0,0,VLOOKUP(A1658,'SEE - 2023'!$A$6:$E$1796,5,0))*(1-$AN$5)</f>
        <v>0</v>
      </c>
      <c r="AA1658" s="707">
        <f>Y1658*Z1658</f>
        <v>0</v>
      </c>
      <c r="AB1658" s="712"/>
      <c r="AC1658" s="713"/>
      <c r="AD1658" s="713"/>
      <c r="AE1658" s="713"/>
      <c r="AF1658" s="713"/>
      <c r="AG1658" s="714"/>
    </row>
    <row r="1659" spans="1:33" s="50" customFormat="1" ht="18.75" hidden="1" x14ac:dyDescent="0.25">
      <c r="A1659" s="24"/>
      <c r="B1659" s="118"/>
      <c r="C1659" s="21"/>
      <c r="D1659" s="30"/>
      <c r="E1659" s="22"/>
      <c r="F1659" s="23"/>
      <c r="G1659" s="30"/>
      <c r="H1659" s="22"/>
      <c r="I1659" s="23"/>
      <c r="J1659" s="30"/>
      <c r="K1659" s="22"/>
      <c r="L1659" s="23"/>
      <c r="M1659" s="30"/>
      <c r="N1659" s="22"/>
      <c r="O1659" s="23"/>
      <c r="P1659" s="30"/>
      <c r="Q1659" s="22"/>
      <c r="R1659" s="23"/>
      <c r="S1659" s="30"/>
      <c r="T1659" s="22"/>
      <c r="U1659" s="23"/>
      <c r="V1659" s="30"/>
      <c r="W1659" s="22"/>
      <c r="X1659" s="23"/>
      <c r="Y1659" s="721"/>
      <c r="Z1659" s="708"/>
      <c r="AA1659" s="709"/>
      <c r="AB1659" s="710"/>
      <c r="AC1659" s="710"/>
      <c r="AD1659" s="710"/>
      <c r="AE1659" s="710"/>
      <c r="AF1659" s="710"/>
      <c r="AG1659" s="711"/>
    </row>
    <row r="1660" spans="1:33" s="50" customFormat="1" ht="18.75" hidden="1" x14ac:dyDescent="0.25">
      <c r="A1660" s="19" t="s">
        <v>1734</v>
      </c>
      <c r="B1660" s="173" t="s">
        <v>1332</v>
      </c>
      <c r="C1660" s="120" t="s">
        <v>18</v>
      </c>
      <c r="D1660" s="176"/>
      <c r="E1660" s="177">
        <f>IF(D1660=0,0,(IF($F$2350=2021,VLOOKUP(A1660,'SEE - 2021'!$A$6:$E$1681,5,0),(IF($F$2350=2022,VLOOKUP(A1660,'SEE - 2022'!$A$6:$E$1791,5,0),(IF($F$2350=2023,VLOOKUP(A1660,'SEE - 2023'!$A$6:$E$1796,5,0),0)))))))</f>
        <v>0</v>
      </c>
      <c r="F1660" s="175">
        <f>D1660*E1660</f>
        <v>0</v>
      </c>
      <c r="G1660" s="177">
        <f>D1660</f>
        <v>0</v>
      </c>
      <c r="H1660" s="177">
        <f>IF(G1660=0,0,(IF($I$2350=2021,VLOOKUP(A1660,'SEE - 2021'!$A$6:$E$1681,5,0),(IF($I$2350=2022,VLOOKUP(A1660,'SEE - 2022'!$A$6:$E$1791,5,0),(IF($I$2350=2023,VLOOKUP(A1660,'SEE - 2023'!$A$6:$E$1796,5,0),0)))))))</f>
        <v>0</v>
      </c>
      <c r="I1660" s="175">
        <f>G1660*H1660</f>
        <v>0</v>
      </c>
      <c r="J1660" s="175">
        <f>IF(P1660&gt;G1660,P1660-G1660,0)</f>
        <v>0</v>
      </c>
      <c r="K1660" s="175">
        <f>IF(P1660&gt;G1660,Q1660,0)</f>
        <v>0</v>
      </c>
      <c r="L1660" s="175">
        <f>J1660*K1660</f>
        <v>0</v>
      </c>
      <c r="M1660" s="175">
        <f>IF(P1660&lt;G1660,G1660-P1660,0)</f>
        <v>0</v>
      </c>
      <c r="N1660" s="175">
        <f>IF(P1660=0,H1660,IF(P1660&lt;G1660,Q1660,0))</f>
        <v>0</v>
      </c>
      <c r="O1660" s="175">
        <f>M1660*N1660</f>
        <v>0</v>
      </c>
      <c r="P1660" s="176"/>
      <c r="Q1660" s="175">
        <f>IF(P1660=0,0,IF(H1660=0,((IF($I$2350=2021,VLOOKUP(A1660,'SEE - 2021'!$A$6:$E$1681,5,0),(IF($I$2350=2022,VLOOKUP(A1660,'SEE - 2022'!$A$6:$E$1791,5,0),(IF($I$2350=2023,VLOOKUP(A1660,'SEE - 2023'!$A$6:$E$1796,5,0),0)))))*(1-$AL$5))),H1660))</f>
        <v>0</v>
      </c>
      <c r="R1660" s="175">
        <f>P1660*Q1660</f>
        <v>0</v>
      </c>
      <c r="S1660" s="175">
        <f>IF(Y1660&gt;D1660,Y1660-D1660,0)</f>
        <v>0</v>
      </c>
      <c r="T1660" s="175">
        <f>IF(Y1660&gt;D1660,Z1660,0)</f>
        <v>0</v>
      </c>
      <c r="U1660" s="175">
        <f>S1660*T1660</f>
        <v>0</v>
      </c>
      <c r="V1660" s="175">
        <f>IF(Y1660&lt;D1660,D1660-Y1660,0)</f>
        <v>0</v>
      </c>
      <c r="W1660" s="175">
        <f>IF(Y1660=0,E1660,IF(Y1660&lt;D1660,Z1660,0))</f>
        <v>0</v>
      </c>
      <c r="X1660" s="175">
        <f>V1660*W1660</f>
        <v>0</v>
      </c>
      <c r="Y1660" s="707">
        <f>P1660</f>
        <v>0</v>
      </c>
      <c r="Z1660" s="707">
        <f>IF(Y1660=0,0,VLOOKUP(A1660,'SEE - 2023'!$A$6:$E$1796,5,0))*(1-$AN$5)</f>
        <v>0</v>
      </c>
      <c r="AA1660" s="707">
        <f>Y1660*Z1660</f>
        <v>0</v>
      </c>
      <c r="AB1660" s="712"/>
      <c r="AC1660" s="713"/>
      <c r="AD1660" s="713"/>
      <c r="AE1660" s="713"/>
      <c r="AF1660" s="713"/>
      <c r="AG1660" s="714"/>
    </row>
    <row r="1661" spans="1:33" s="50" customFormat="1" ht="18.75" hidden="1" x14ac:dyDescent="0.25">
      <c r="A1661" s="24"/>
      <c r="B1661" s="118"/>
      <c r="C1661" s="21"/>
      <c r="D1661" s="30"/>
      <c r="E1661" s="22"/>
      <c r="F1661" s="23"/>
      <c r="G1661" s="30"/>
      <c r="H1661" s="22"/>
      <c r="I1661" s="23"/>
      <c r="J1661" s="30"/>
      <c r="K1661" s="22"/>
      <c r="L1661" s="23"/>
      <c r="M1661" s="30"/>
      <c r="N1661" s="22"/>
      <c r="O1661" s="23"/>
      <c r="P1661" s="30"/>
      <c r="Q1661" s="22"/>
      <c r="R1661" s="23"/>
      <c r="S1661" s="30"/>
      <c r="T1661" s="22"/>
      <c r="U1661" s="23"/>
      <c r="V1661" s="30"/>
      <c r="W1661" s="22"/>
      <c r="X1661" s="23"/>
      <c r="Y1661" s="721"/>
      <c r="Z1661" s="708"/>
      <c r="AA1661" s="709"/>
      <c r="AB1661" s="710"/>
      <c r="AC1661" s="710"/>
      <c r="AD1661" s="710"/>
      <c r="AE1661" s="710"/>
      <c r="AF1661" s="710"/>
      <c r="AG1661" s="711"/>
    </row>
    <row r="1662" spans="1:33" s="50" customFormat="1" ht="18.75" hidden="1" x14ac:dyDescent="0.25">
      <c r="A1662" s="128" t="s">
        <v>1735</v>
      </c>
      <c r="B1662" s="172" t="s">
        <v>1691</v>
      </c>
      <c r="C1662" s="130" t="s">
        <v>18</v>
      </c>
      <c r="D1662" s="176"/>
      <c r="E1662" s="177">
        <f>IF(D1662=0,0,(IF($F$2350=2021,VLOOKUP(A1662,'SEE - 2021'!$A$6:$E$1681,5,0),(IF($F$2350=2022,VLOOKUP(A1662,'SEE - 2022'!$A$6:$E$1791,5,0),(IF($F$2350=2023,VLOOKUP(A1662,'SEE - 2023'!$A$6:$E$1796,5,0),0)))))))</f>
        <v>0</v>
      </c>
      <c r="F1662" s="175">
        <f>D1662*E1662</f>
        <v>0</v>
      </c>
      <c r="G1662" s="177">
        <f>D1662</f>
        <v>0</v>
      </c>
      <c r="H1662" s="177">
        <f>IF(G1662=0,0,(IF($I$2350=2021,VLOOKUP(A1662,'SEE - 2021'!$A$6:$E$1681,5,0),(IF($I$2350=2022,VLOOKUP(A1662,'SEE - 2022'!$A$6:$E$1791,5,0),(IF($I$2350=2023,VLOOKUP(A1662,'SEE - 2023'!$A$6:$E$1796,5,0),0)))))))</f>
        <v>0</v>
      </c>
      <c r="I1662" s="175">
        <f>G1662*H1662</f>
        <v>0</v>
      </c>
      <c r="J1662" s="175">
        <f>IF(P1662&gt;G1662,P1662-G1662,0)</f>
        <v>0</v>
      </c>
      <c r="K1662" s="175">
        <f>IF(P1662&gt;G1662,Q1662,0)</f>
        <v>0</v>
      </c>
      <c r="L1662" s="175">
        <f>J1662*K1662</f>
        <v>0</v>
      </c>
      <c r="M1662" s="175">
        <f>IF(P1662&lt;G1662,G1662-P1662,0)</f>
        <v>0</v>
      </c>
      <c r="N1662" s="175">
        <f>IF(P1662=0,H1662,IF(P1662&lt;G1662,Q1662,0))</f>
        <v>0</v>
      </c>
      <c r="O1662" s="175">
        <f>M1662*N1662</f>
        <v>0</v>
      </c>
      <c r="P1662" s="176"/>
      <c r="Q1662" s="175">
        <f>IF(P1662=0,0,IF(H1662=0,((IF($I$2350=2021,VLOOKUP(A1662,'SEE - 2021'!$A$6:$E$1681,5,0),(IF($I$2350=2022,VLOOKUP(A1662,'SEE - 2022'!$A$6:$E$1791,5,0),(IF($I$2350=2023,VLOOKUP(A1662,'SEE - 2023'!$A$6:$E$1796,5,0),0)))))*(1-$AL$5))),H1662))</f>
        <v>0</v>
      </c>
      <c r="R1662" s="175">
        <f>P1662*Q1662</f>
        <v>0</v>
      </c>
      <c r="S1662" s="175">
        <f>IF(Y1662&gt;D1662,Y1662-D1662,0)</f>
        <v>0</v>
      </c>
      <c r="T1662" s="175">
        <f>IF(Y1662&gt;D1662,Z1662,0)</f>
        <v>0</v>
      </c>
      <c r="U1662" s="175">
        <f>S1662*T1662</f>
        <v>0</v>
      </c>
      <c r="V1662" s="175">
        <f>IF(Y1662&lt;D1662,D1662-Y1662,0)</f>
        <v>0</v>
      </c>
      <c r="W1662" s="175">
        <f>IF(Y1662=0,E1662,IF(Y1662&lt;D1662,Z1662,0))</f>
        <v>0</v>
      </c>
      <c r="X1662" s="175">
        <f>V1662*W1662</f>
        <v>0</v>
      </c>
      <c r="Y1662" s="707">
        <f>P1662</f>
        <v>0</v>
      </c>
      <c r="Z1662" s="707">
        <f>IF(Y1662=0,0,VLOOKUP(A1662,'SEE - 2023'!$A$6:$E$1796,5,0))*(1-$AN$5)</f>
        <v>0</v>
      </c>
      <c r="AA1662" s="707">
        <f>Y1662*Z1662</f>
        <v>0</v>
      </c>
      <c r="AB1662" s="712"/>
      <c r="AC1662" s="713"/>
      <c r="AD1662" s="713"/>
      <c r="AE1662" s="713"/>
      <c r="AF1662" s="713"/>
      <c r="AG1662" s="714"/>
    </row>
    <row r="1663" spans="1:33" s="50" customFormat="1" ht="18.75" hidden="1" x14ac:dyDescent="0.25">
      <c r="A1663" s="24"/>
      <c r="B1663" s="118"/>
      <c r="C1663" s="21"/>
      <c r="D1663" s="30"/>
      <c r="E1663" s="22"/>
      <c r="F1663" s="23"/>
      <c r="G1663" s="30"/>
      <c r="H1663" s="22"/>
      <c r="I1663" s="23"/>
      <c r="J1663" s="30"/>
      <c r="K1663" s="22"/>
      <c r="L1663" s="23"/>
      <c r="M1663" s="30"/>
      <c r="N1663" s="22"/>
      <c r="O1663" s="23"/>
      <c r="P1663" s="30"/>
      <c r="Q1663" s="22"/>
      <c r="R1663" s="23"/>
      <c r="S1663" s="30"/>
      <c r="T1663" s="22"/>
      <c r="U1663" s="23"/>
      <c r="V1663" s="30"/>
      <c r="W1663" s="22"/>
      <c r="X1663" s="23"/>
      <c r="Y1663" s="721"/>
      <c r="Z1663" s="708"/>
      <c r="AA1663" s="709"/>
      <c r="AB1663" s="710"/>
      <c r="AC1663" s="710"/>
      <c r="AD1663" s="710"/>
      <c r="AE1663" s="710"/>
      <c r="AF1663" s="710"/>
      <c r="AG1663" s="711"/>
    </row>
    <row r="1664" spans="1:33" s="50" customFormat="1" ht="18.75" hidden="1" x14ac:dyDescent="0.25">
      <c r="A1664" s="19" t="s">
        <v>1736</v>
      </c>
      <c r="B1664" s="170" t="s">
        <v>1415</v>
      </c>
      <c r="C1664" s="120"/>
      <c r="D1664" s="132"/>
      <c r="E1664" s="121"/>
      <c r="F1664" s="123"/>
      <c r="G1664" s="132"/>
      <c r="H1664" s="121"/>
      <c r="I1664" s="123"/>
      <c r="J1664" s="132"/>
      <c r="K1664" s="121"/>
      <c r="L1664" s="123"/>
      <c r="M1664" s="132"/>
      <c r="N1664" s="121"/>
      <c r="O1664" s="123"/>
      <c r="P1664" s="132"/>
      <c r="Q1664" s="121"/>
      <c r="R1664" s="123"/>
      <c r="S1664" s="132"/>
      <c r="T1664" s="121"/>
      <c r="U1664" s="123"/>
      <c r="V1664" s="132"/>
      <c r="W1664" s="121"/>
      <c r="X1664" s="123"/>
      <c r="Y1664" s="722"/>
      <c r="Z1664" s="719"/>
      <c r="AA1664" s="720"/>
      <c r="AB1664" s="724"/>
      <c r="AC1664" s="725"/>
      <c r="AD1664" s="725"/>
      <c r="AE1664" s="725"/>
      <c r="AF1664" s="725"/>
      <c r="AG1664" s="726"/>
    </row>
    <row r="1665" spans="1:33" s="50" customFormat="1" ht="18.75" hidden="1" x14ac:dyDescent="0.25">
      <c r="A1665" s="19" t="s">
        <v>1737</v>
      </c>
      <c r="B1665" s="173" t="s">
        <v>1416</v>
      </c>
      <c r="C1665" s="120" t="s">
        <v>18</v>
      </c>
      <c r="D1665" s="176"/>
      <c r="E1665" s="177">
        <f>IF(D1665=0,0,(IF($F$2350=2021,VLOOKUP(A1665,'SEE - 2021'!$A$6:$E$1681,5,0),(IF($F$2350=2022,VLOOKUP(A1665,'SEE - 2022'!$A$6:$E$1791,5,0),(IF($F$2350=2023,VLOOKUP(A1665,'SEE - 2023'!$A$6:$E$1796,5,0),0)))))))</f>
        <v>0</v>
      </c>
      <c r="F1665" s="175">
        <f>D1665*E1665</f>
        <v>0</v>
      </c>
      <c r="G1665" s="177">
        <f>D1665</f>
        <v>0</v>
      </c>
      <c r="H1665" s="177">
        <f>IF(G1665=0,0,(IF($I$2350=2021,VLOOKUP(A1665,'SEE - 2021'!$A$6:$E$1681,5,0),(IF($I$2350=2022,VLOOKUP(A1665,'SEE - 2022'!$A$6:$E$1791,5,0),(IF($I$2350=2023,VLOOKUP(A1665,'SEE - 2023'!$A$6:$E$1796,5,0),0)))))))</f>
        <v>0</v>
      </c>
      <c r="I1665" s="175">
        <f>G1665*H1665</f>
        <v>0</v>
      </c>
      <c r="J1665" s="175">
        <f>IF(P1665&gt;G1665,P1665-G1665,0)</f>
        <v>0</v>
      </c>
      <c r="K1665" s="175">
        <f>IF(P1665&gt;G1665,Q1665,0)</f>
        <v>0</v>
      </c>
      <c r="L1665" s="175">
        <f>J1665*K1665</f>
        <v>0</v>
      </c>
      <c r="M1665" s="175">
        <f>IF(P1665&lt;G1665,G1665-P1665,0)</f>
        <v>0</v>
      </c>
      <c r="N1665" s="175">
        <f>IF(P1665=0,H1665,IF(P1665&lt;G1665,Q1665,0))</f>
        <v>0</v>
      </c>
      <c r="O1665" s="175">
        <f>M1665*N1665</f>
        <v>0</v>
      </c>
      <c r="P1665" s="176"/>
      <c r="Q1665" s="175">
        <f>IF(P1665=0,0,IF(H1665=0,((IF($I$2350=2021,VLOOKUP(A1665,'SEE - 2021'!$A$6:$E$1681,5,0),(IF($I$2350=2022,VLOOKUP(A1665,'SEE - 2022'!$A$6:$E$1791,5,0),(IF($I$2350=2023,VLOOKUP(A1665,'SEE - 2023'!$A$6:$E$1796,5,0),0)))))*(1-$AL$5))),H1665))</f>
        <v>0</v>
      </c>
      <c r="R1665" s="175">
        <f>P1665*Q1665</f>
        <v>0</v>
      </c>
      <c r="S1665" s="175">
        <f>IF(Y1665&gt;D1665,Y1665-D1665,0)</f>
        <v>0</v>
      </c>
      <c r="T1665" s="175">
        <f>IF(Y1665&gt;D1665,Z1665,0)</f>
        <v>0</v>
      </c>
      <c r="U1665" s="175">
        <f>S1665*T1665</f>
        <v>0</v>
      </c>
      <c r="V1665" s="175">
        <f>IF(Y1665&lt;D1665,D1665-Y1665,0)</f>
        <v>0</v>
      </c>
      <c r="W1665" s="175">
        <f>IF(Y1665=0,E1665,IF(Y1665&lt;D1665,Z1665,0))</f>
        <v>0</v>
      </c>
      <c r="X1665" s="175">
        <f>V1665*W1665</f>
        <v>0</v>
      </c>
      <c r="Y1665" s="707">
        <f>P1665</f>
        <v>0</v>
      </c>
      <c r="Z1665" s="707">
        <f>IF(Y1665=0,0,VLOOKUP(A1665,'SEE - 2023'!$A$6:$E$1796,5,0))*(1-$AN$5)</f>
        <v>0</v>
      </c>
      <c r="AA1665" s="707">
        <f>Y1665*Z1665</f>
        <v>0</v>
      </c>
      <c r="AB1665" s="712"/>
      <c r="AC1665" s="713"/>
      <c r="AD1665" s="713"/>
      <c r="AE1665" s="713"/>
      <c r="AF1665" s="713"/>
      <c r="AG1665" s="714"/>
    </row>
    <row r="1666" spans="1:33" s="50" customFormat="1" ht="71.25" hidden="1" customHeight="1" x14ac:dyDescent="0.25">
      <c r="A1666" s="24"/>
      <c r="B1666" s="86" t="s">
        <v>1335</v>
      </c>
      <c r="C1666" s="21"/>
      <c r="D1666" s="30"/>
      <c r="E1666" s="22"/>
      <c r="F1666" s="23"/>
      <c r="G1666" s="30"/>
      <c r="H1666" s="22"/>
      <c r="I1666" s="23"/>
      <c r="J1666" s="30"/>
      <c r="K1666" s="22"/>
      <c r="L1666" s="23"/>
      <c r="M1666" s="30"/>
      <c r="N1666" s="22"/>
      <c r="O1666" s="23"/>
      <c r="P1666" s="30"/>
      <c r="Q1666" s="22"/>
      <c r="R1666" s="23"/>
      <c r="S1666" s="30"/>
      <c r="T1666" s="22"/>
      <c r="U1666" s="23"/>
      <c r="V1666" s="30"/>
      <c r="W1666" s="22"/>
      <c r="X1666" s="23"/>
      <c r="Y1666" s="721"/>
      <c r="Z1666" s="708"/>
      <c r="AA1666" s="709"/>
      <c r="AB1666" s="710"/>
      <c r="AC1666" s="710"/>
      <c r="AD1666" s="710"/>
      <c r="AE1666" s="710"/>
      <c r="AF1666" s="710"/>
      <c r="AG1666" s="711"/>
    </row>
    <row r="1667" spans="1:33" s="50" customFormat="1" ht="18.75" hidden="1" x14ac:dyDescent="0.25">
      <c r="A1667" s="24"/>
      <c r="B1667" s="118"/>
      <c r="C1667" s="21"/>
      <c r="D1667" s="30"/>
      <c r="E1667" s="22"/>
      <c r="F1667" s="23"/>
      <c r="G1667" s="30"/>
      <c r="H1667" s="22"/>
      <c r="I1667" s="23"/>
      <c r="J1667" s="30"/>
      <c r="K1667" s="22"/>
      <c r="L1667" s="23"/>
      <c r="M1667" s="30"/>
      <c r="N1667" s="22"/>
      <c r="O1667" s="23"/>
      <c r="P1667" s="30"/>
      <c r="Q1667" s="22"/>
      <c r="R1667" s="23"/>
      <c r="S1667" s="30"/>
      <c r="T1667" s="22"/>
      <c r="U1667" s="23"/>
      <c r="V1667" s="30"/>
      <c r="W1667" s="22"/>
      <c r="X1667" s="23"/>
      <c r="Y1667" s="721"/>
      <c r="Z1667" s="708"/>
      <c r="AA1667" s="709"/>
      <c r="AB1667" s="710"/>
      <c r="AC1667" s="710"/>
      <c r="AD1667" s="710"/>
      <c r="AE1667" s="710"/>
      <c r="AF1667" s="710"/>
      <c r="AG1667" s="711"/>
    </row>
    <row r="1668" spans="1:33" s="50" customFormat="1" ht="18.75" hidden="1" x14ac:dyDescent="0.25">
      <c r="A1668" s="19" t="s">
        <v>1738</v>
      </c>
      <c r="B1668" s="173" t="s">
        <v>1503</v>
      </c>
      <c r="C1668" s="120" t="s">
        <v>18</v>
      </c>
      <c r="D1668" s="176"/>
      <c r="E1668" s="177">
        <f>IF(D1668=0,0,(IF($F$2350=2021,VLOOKUP(A1668,'SEE - 2021'!$A$6:$E$1681,5,0),(IF($F$2350=2022,VLOOKUP(A1668,'SEE - 2022'!$A$6:$E$1791,5,0),(IF($F$2350=2023,VLOOKUP(A1668,'SEE - 2023'!$A$6:$E$1796,5,0),0)))))))</f>
        <v>0</v>
      </c>
      <c r="F1668" s="175">
        <f>D1668*E1668</f>
        <v>0</v>
      </c>
      <c r="G1668" s="177">
        <f>D1668</f>
        <v>0</v>
      </c>
      <c r="H1668" s="177">
        <f>IF(G1668=0,0,(IF($I$2350=2021,VLOOKUP(A1668,'SEE - 2021'!$A$6:$E$1681,5,0),(IF($I$2350=2022,VLOOKUP(A1668,'SEE - 2022'!$A$6:$E$1791,5,0),(IF($I$2350=2023,VLOOKUP(A1668,'SEE - 2023'!$A$6:$E$1796,5,0),0)))))))</f>
        <v>0</v>
      </c>
      <c r="I1668" s="175">
        <f>G1668*H1668</f>
        <v>0</v>
      </c>
      <c r="J1668" s="175">
        <f>IF(P1668&gt;G1668,P1668-G1668,0)</f>
        <v>0</v>
      </c>
      <c r="K1668" s="175">
        <f>IF(P1668&gt;G1668,Q1668,0)</f>
        <v>0</v>
      </c>
      <c r="L1668" s="175">
        <f>J1668*K1668</f>
        <v>0</v>
      </c>
      <c r="M1668" s="175">
        <f>IF(P1668&lt;G1668,G1668-P1668,0)</f>
        <v>0</v>
      </c>
      <c r="N1668" s="175">
        <f>IF(P1668=0,H1668,IF(P1668&lt;G1668,Q1668,0))</f>
        <v>0</v>
      </c>
      <c r="O1668" s="175">
        <f>M1668*N1668</f>
        <v>0</v>
      </c>
      <c r="P1668" s="176"/>
      <c r="Q1668" s="175">
        <f>IF(P1668=0,0,IF(H1668=0,((IF($I$2350=2021,VLOOKUP(A1668,'SEE - 2021'!$A$6:$E$1681,5,0),(IF($I$2350=2022,VLOOKUP(A1668,'SEE - 2022'!$A$6:$E$1791,5,0),(IF($I$2350=2023,VLOOKUP(A1668,'SEE - 2023'!$A$6:$E$1796,5,0),0)))))*(1-$AL$5))),H1668))</f>
        <v>0</v>
      </c>
      <c r="R1668" s="175">
        <f>P1668*Q1668</f>
        <v>0</v>
      </c>
      <c r="S1668" s="175">
        <f>IF(Y1668&gt;D1668,Y1668-D1668,0)</f>
        <v>0</v>
      </c>
      <c r="T1668" s="175">
        <f>IF(Y1668&gt;D1668,Z1668,0)</f>
        <v>0</v>
      </c>
      <c r="U1668" s="175">
        <f>S1668*T1668</f>
        <v>0</v>
      </c>
      <c r="V1668" s="175">
        <f>IF(Y1668&lt;D1668,D1668-Y1668,0)</f>
        <v>0</v>
      </c>
      <c r="W1668" s="175">
        <f>IF(Y1668=0,E1668,IF(Y1668&lt;D1668,Z1668,0))</f>
        <v>0</v>
      </c>
      <c r="X1668" s="175">
        <f>V1668*W1668</f>
        <v>0</v>
      </c>
      <c r="Y1668" s="707">
        <f>P1668</f>
        <v>0</v>
      </c>
      <c r="Z1668" s="707">
        <f>IF(Y1668=0,0,VLOOKUP(A1668,'SEE - 2023'!$A$6:$E$1796,5,0))*(1-$AN$5)</f>
        <v>0</v>
      </c>
      <c r="AA1668" s="707">
        <f>Y1668*Z1668</f>
        <v>0</v>
      </c>
      <c r="AB1668" s="712"/>
      <c r="AC1668" s="713"/>
      <c r="AD1668" s="713"/>
      <c r="AE1668" s="713"/>
      <c r="AF1668" s="713"/>
      <c r="AG1668" s="714"/>
    </row>
    <row r="1669" spans="1:33" s="50" customFormat="1" ht="141.75" hidden="1" x14ac:dyDescent="0.25">
      <c r="A1669" s="24"/>
      <c r="B1669" s="86" t="s">
        <v>1511</v>
      </c>
      <c r="C1669" s="21"/>
      <c r="D1669" s="30"/>
      <c r="E1669" s="22"/>
      <c r="F1669" s="23"/>
      <c r="G1669" s="30"/>
      <c r="H1669" s="22"/>
      <c r="I1669" s="23"/>
      <c r="J1669" s="30"/>
      <c r="K1669" s="22"/>
      <c r="L1669" s="23"/>
      <c r="M1669" s="30"/>
      <c r="N1669" s="22"/>
      <c r="O1669" s="23"/>
      <c r="P1669" s="30"/>
      <c r="Q1669" s="22"/>
      <c r="R1669" s="23"/>
      <c r="S1669" s="30"/>
      <c r="T1669" s="22"/>
      <c r="U1669" s="23"/>
      <c r="V1669" s="30"/>
      <c r="W1669" s="22"/>
      <c r="X1669" s="23"/>
      <c r="Y1669" s="721"/>
      <c r="Z1669" s="708"/>
      <c r="AA1669" s="709"/>
      <c r="AB1669" s="710"/>
      <c r="AC1669" s="710"/>
      <c r="AD1669" s="710"/>
      <c r="AE1669" s="710"/>
      <c r="AF1669" s="710"/>
      <c r="AG1669" s="711"/>
    </row>
    <row r="1670" spans="1:33" s="50" customFormat="1" ht="18.75" hidden="1" x14ac:dyDescent="0.25">
      <c r="A1670" s="24"/>
      <c r="B1670" s="86"/>
      <c r="C1670" s="21"/>
      <c r="D1670" s="30"/>
      <c r="E1670" s="22"/>
      <c r="F1670" s="23"/>
      <c r="G1670" s="30"/>
      <c r="H1670" s="22"/>
      <c r="I1670" s="23"/>
      <c r="J1670" s="30"/>
      <c r="K1670" s="22"/>
      <c r="L1670" s="23"/>
      <c r="M1670" s="30"/>
      <c r="N1670" s="22"/>
      <c r="O1670" s="23"/>
      <c r="P1670" s="30"/>
      <c r="Q1670" s="22"/>
      <c r="R1670" s="23"/>
      <c r="S1670" s="30"/>
      <c r="T1670" s="22"/>
      <c r="U1670" s="23"/>
      <c r="V1670" s="30"/>
      <c r="W1670" s="22"/>
      <c r="X1670" s="23"/>
      <c r="Y1670" s="721"/>
      <c r="Z1670" s="708"/>
      <c r="AA1670" s="709"/>
      <c r="AB1670" s="710"/>
      <c r="AC1670" s="710"/>
      <c r="AD1670" s="710"/>
      <c r="AE1670" s="710"/>
      <c r="AF1670" s="710"/>
      <c r="AG1670" s="711"/>
    </row>
    <row r="1671" spans="1:33" s="50" customFormat="1" ht="18.75" hidden="1" x14ac:dyDescent="0.25">
      <c r="A1671" s="19" t="s">
        <v>1739</v>
      </c>
      <c r="B1671" s="173" t="s">
        <v>1471</v>
      </c>
      <c r="C1671" s="120" t="s">
        <v>18</v>
      </c>
      <c r="D1671" s="176"/>
      <c r="E1671" s="177">
        <f>IF(D1671=0,0,(IF($F$2350=2021,VLOOKUP(A1671,'SEE - 2021'!$A$6:$E$1681,5,0),(IF($F$2350=2022,VLOOKUP(A1671,'SEE - 2022'!$A$6:$E$1791,5,0),(IF($F$2350=2023,VLOOKUP(A1671,'SEE - 2023'!$A$6:$E$1796,5,0),0)))))))</f>
        <v>0</v>
      </c>
      <c r="F1671" s="175">
        <f>D1671*E1671</f>
        <v>0</v>
      </c>
      <c r="G1671" s="177">
        <f>D1671</f>
        <v>0</v>
      </c>
      <c r="H1671" s="177">
        <f>IF(G1671=0,0,(IF($I$2350=2021,VLOOKUP(A1671,'SEE - 2021'!$A$6:$E$1681,5,0),(IF($I$2350=2022,VLOOKUP(A1671,'SEE - 2022'!$A$6:$E$1791,5,0),(IF($I$2350=2023,VLOOKUP(A1671,'SEE - 2023'!$A$6:$E$1796,5,0),0)))))))</f>
        <v>0</v>
      </c>
      <c r="I1671" s="175">
        <f>G1671*H1671</f>
        <v>0</v>
      </c>
      <c r="J1671" s="175">
        <f>IF(P1671&gt;G1671,P1671-G1671,0)</f>
        <v>0</v>
      </c>
      <c r="K1671" s="175">
        <f>IF(P1671&gt;G1671,Q1671,0)</f>
        <v>0</v>
      </c>
      <c r="L1671" s="175">
        <f>J1671*K1671</f>
        <v>0</v>
      </c>
      <c r="M1671" s="175">
        <f>IF(P1671&lt;G1671,G1671-P1671,0)</f>
        <v>0</v>
      </c>
      <c r="N1671" s="175">
        <f>IF(P1671=0,H1671,IF(P1671&lt;G1671,Q1671,0))</f>
        <v>0</v>
      </c>
      <c r="O1671" s="175">
        <f>M1671*N1671</f>
        <v>0</v>
      </c>
      <c r="P1671" s="176"/>
      <c r="Q1671" s="175">
        <f>IF(P1671=0,0,IF(H1671=0,((IF($I$2350=2021,VLOOKUP(A1671,'SEE - 2021'!$A$6:$E$1681,5,0),(IF($I$2350=2022,VLOOKUP(A1671,'SEE - 2022'!$A$6:$E$1791,5,0),(IF($I$2350=2023,VLOOKUP(A1671,'SEE - 2023'!$A$6:$E$1796,5,0),0)))))*(1-$AL$5))),H1671))</f>
        <v>0</v>
      </c>
      <c r="R1671" s="175">
        <f>P1671*Q1671</f>
        <v>0</v>
      </c>
      <c r="S1671" s="175">
        <f>IF(Y1671&gt;D1671,Y1671-D1671,0)</f>
        <v>0</v>
      </c>
      <c r="T1671" s="175">
        <f>IF(Y1671&gt;D1671,Z1671,0)</f>
        <v>0</v>
      </c>
      <c r="U1671" s="175">
        <f>S1671*T1671</f>
        <v>0</v>
      </c>
      <c r="V1671" s="175">
        <f>IF(Y1671&lt;D1671,D1671-Y1671,0)</f>
        <v>0</v>
      </c>
      <c r="W1671" s="175">
        <f>IF(Y1671=0,E1671,IF(Y1671&lt;D1671,Z1671,0))</f>
        <v>0</v>
      </c>
      <c r="X1671" s="175">
        <f>V1671*W1671</f>
        <v>0</v>
      </c>
      <c r="Y1671" s="707">
        <f>P1671</f>
        <v>0</v>
      </c>
      <c r="Z1671" s="707">
        <f>IF(Y1671=0,0,VLOOKUP(A1671,'SEE - 2023'!$A$6:$E$1796,5,0))*(1-$AN$5)</f>
        <v>0</v>
      </c>
      <c r="AA1671" s="707">
        <f>Y1671*Z1671</f>
        <v>0</v>
      </c>
      <c r="AB1671" s="712"/>
      <c r="AC1671" s="713"/>
      <c r="AD1671" s="713"/>
      <c r="AE1671" s="713"/>
      <c r="AF1671" s="713"/>
      <c r="AG1671" s="714"/>
    </row>
    <row r="1672" spans="1:33" s="50" customFormat="1" ht="157.5" hidden="1" x14ac:dyDescent="0.25">
      <c r="A1672" s="24"/>
      <c r="B1672" s="86" t="s">
        <v>1472</v>
      </c>
      <c r="C1672" s="21"/>
      <c r="D1672" s="30"/>
      <c r="E1672" s="22"/>
      <c r="F1672" s="23"/>
      <c r="G1672" s="30"/>
      <c r="H1672" s="22"/>
      <c r="I1672" s="23"/>
      <c r="J1672" s="30"/>
      <c r="K1672" s="22"/>
      <c r="L1672" s="23"/>
      <c r="M1672" s="30"/>
      <c r="N1672" s="22"/>
      <c r="O1672" s="23"/>
      <c r="P1672" s="30"/>
      <c r="Q1672" s="22"/>
      <c r="R1672" s="23"/>
      <c r="S1672" s="30"/>
      <c r="T1672" s="22"/>
      <c r="U1672" s="23"/>
      <c r="V1672" s="30"/>
      <c r="W1672" s="22"/>
      <c r="X1672" s="23"/>
      <c r="Y1672" s="721"/>
      <c r="Z1672" s="708"/>
      <c r="AA1672" s="709"/>
      <c r="AB1672" s="710"/>
      <c r="AC1672" s="710"/>
      <c r="AD1672" s="710"/>
      <c r="AE1672" s="710"/>
      <c r="AF1672" s="710"/>
      <c r="AG1672" s="711"/>
    </row>
    <row r="1673" spans="1:33" s="50" customFormat="1" ht="18.75" hidden="1" x14ac:dyDescent="0.25">
      <c r="A1673" s="24"/>
      <c r="B1673" s="86"/>
      <c r="C1673" s="21"/>
      <c r="D1673" s="30"/>
      <c r="E1673" s="22"/>
      <c r="F1673" s="23"/>
      <c r="G1673" s="30"/>
      <c r="H1673" s="22"/>
      <c r="I1673" s="23"/>
      <c r="J1673" s="30"/>
      <c r="K1673" s="22"/>
      <c r="L1673" s="23"/>
      <c r="M1673" s="30"/>
      <c r="N1673" s="22"/>
      <c r="O1673" s="23"/>
      <c r="P1673" s="30"/>
      <c r="Q1673" s="22"/>
      <c r="R1673" s="23"/>
      <c r="S1673" s="30"/>
      <c r="T1673" s="22"/>
      <c r="U1673" s="23"/>
      <c r="V1673" s="30"/>
      <c r="W1673" s="22"/>
      <c r="X1673" s="23"/>
      <c r="Y1673" s="721"/>
      <c r="Z1673" s="708"/>
      <c r="AA1673" s="709"/>
      <c r="AB1673" s="710"/>
      <c r="AC1673" s="710"/>
      <c r="AD1673" s="710"/>
      <c r="AE1673" s="710"/>
      <c r="AF1673" s="710"/>
      <c r="AG1673" s="711"/>
    </row>
    <row r="1674" spans="1:33" s="50" customFormat="1" ht="18.75" hidden="1" x14ac:dyDescent="0.25">
      <c r="A1674" s="19" t="s">
        <v>1740</v>
      </c>
      <c r="B1674" s="173" t="s">
        <v>1473</v>
      </c>
      <c r="C1674" s="120" t="s">
        <v>18</v>
      </c>
      <c r="D1674" s="176"/>
      <c r="E1674" s="177">
        <f>IF(D1674=0,0,(IF($F$2350=2021,VLOOKUP(A1674,'SEE - 2021'!$A$6:$E$1681,5,0),(IF($F$2350=2022,VLOOKUP(A1674,'SEE - 2022'!$A$6:$E$1791,5,0),(IF($F$2350=2023,VLOOKUP(A1674,'SEE - 2023'!$A$6:$E$1796,5,0),0)))))))</f>
        <v>0</v>
      </c>
      <c r="F1674" s="175">
        <f>D1674*E1674</f>
        <v>0</v>
      </c>
      <c r="G1674" s="177">
        <f>D1674</f>
        <v>0</v>
      </c>
      <c r="H1674" s="177">
        <f>IF(G1674=0,0,(IF($I$2350=2021,VLOOKUP(A1674,'SEE - 2021'!$A$6:$E$1681,5,0),(IF($I$2350=2022,VLOOKUP(A1674,'SEE - 2022'!$A$6:$E$1791,5,0),(IF($I$2350=2023,VLOOKUP(A1674,'SEE - 2023'!$A$6:$E$1796,5,0),0)))))))</f>
        <v>0</v>
      </c>
      <c r="I1674" s="175">
        <f>G1674*H1674</f>
        <v>0</v>
      </c>
      <c r="J1674" s="175">
        <f>IF(P1674&gt;G1674,P1674-G1674,0)</f>
        <v>0</v>
      </c>
      <c r="K1674" s="175">
        <f>IF(P1674&gt;G1674,Q1674,0)</f>
        <v>0</v>
      </c>
      <c r="L1674" s="175">
        <f>J1674*K1674</f>
        <v>0</v>
      </c>
      <c r="M1674" s="175">
        <f>IF(P1674&lt;G1674,G1674-P1674,0)</f>
        <v>0</v>
      </c>
      <c r="N1674" s="175">
        <f>IF(P1674=0,H1674,IF(P1674&lt;G1674,Q1674,0))</f>
        <v>0</v>
      </c>
      <c r="O1674" s="175">
        <f>M1674*N1674</f>
        <v>0</v>
      </c>
      <c r="P1674" s="176"/>
      <c r="Q1674" s="175">
        <f>IF(P1674=0,0,IF(H1674=0,((IF($I$2350=2021,VLOOKUP(A1674,'SEE - 2021'!$A$6:$E$1681,5,0),(IF($I$2350=2022,VLOOKUP(A1674,'SEE - 2022'!$A$6:$E$1791,5,0),(IF($I$2350=2023,VLOOKUP(A1674,'SEE - 2023'!$A$6:$E$1796,5,0),0)))))*(1-$AL$5))),H1674))</f>
        <v>0</v>
      </c>
      <c r="R1674" s="175">
        <f>P1674*Q1674</f>
        <v>0</v>
      </c>
      <c r="S1674" s="175">
        <f>IF(Y1674&gt;D1674,Y1674-D1674,0)</f>
        <v>0</v>
      </c>
      <c r="T1674" s="175">
        <f>IF(Y1674&gt;D1674,Z1674,0)</f>
        <v>0</v>
      </c>
      <c r="U1674" s="175">
        <f>S1674*T1674</f>
        <v>0</v>
      </c>
      <c r="V1674" s="175">
        <f>IF(Y1674&lt;D1674,D1674-Y1674,0)</f>
        <v>0</v>
      </c>
      <c r="W1674" s="175">
        <f>IF(Y1674=0,E1674,IF(Y1674&lt;D1674,Z1674,0))</f>
        <v>0</v>
      </c>
      <c r="X1674" s="175">
        <f>V1674*W1674</f>
        <v>0</v>
      </c>
      <c r="Y1674" s="707">
        <f>P1674</f>
        <v>0</v>
      </c>
      <c r="Z1674" s="707">
        <f>IF(Y1674=0,0,VLOOKUP(A1674,'SEE - 2023'!$A$6:$E$1796,5,0))*(1-$AN$5)</f>
        <v>0</v>
      </c>
      <c r="AA1674" s="707">
        <f>Y1674*Z1674</f>
        <v>0</v>
      </c>
      <c r="AB1674" s="712"/>
      <c r="AC1674" s="713"/>
      <c r="AD1674" s="713"/>
      <c r="AE1674" s="713"/>
      <c r="AF1674" s="713"/>
      <c r="AG1674" s="714"/>
    </row>
    <row r="1675" spans="1:33" s="50" customFormat="1" ht="173.25" hidden="1" x14ac:dyDescent="0.25">
      <c r="A1675" s="24"/>
      <c r="B1675" s="86" t="s">
        <v>1474</v>
      </c>
      <c r="C1675" s="21"/>
      <c r="D1675" s="30"/>
      <c r="E1675" s="22"/>
      <c r="F1675" s="23"/>
      <c r="G1675" s="30"/>
      <c r="H1675" s="22"/>
      <c r="I1675" s="23"/>
      <c r="J1675" s="30"/>
      <c r="K1675" s="22"/>
      <c r="L1675" s="23"/>
      <c r="M1675" s="30"/>
      <c r="N1675" s="22"/>
      <c r="O1675" s="23"/>
      <c r="P1675" s="30"/>
      <c r="Q1675" s="22"/>
      <c r="R1675" s="23"/>
      <c r="S1675" s="30"/>
      <c r="T1675" s="22"/>
      <c r="U1675" s="23"/>
      <c r="V1675" s="30"/>
      <c r="W1675" s="22"/>
      <c r="X1675" s="23"/>
      <c r="Y1675" s="721"/>
      <c r="Z1675" s="708"/>
      <c r="AA1675" s="709"/>
      <c r="AB1675" s="710"/>
      <c r="AC1675" s="710"/>
      <c r="AD1675" s="710"/>
      <c r="AE1675" s="710"/>
      <c r="AF1675" s="710"/>
      <c r="AG1675" s="711"/>
    </row>
    <row r="1676" spans="1:33" s="50" customFormat="1" ht="18.75" hidden="1" x14ac:dyDescent="0.25">
      <c r="A1676" s="24"/>
      <c r="B1676" s="86"/>
      <c r="C1676" s="21"/>
      <c r="D1676" s="30"/>
      <c r="E1676" s="22"/>
      <c r="F1676" s="23"/>
      <c r="G1676" s="30"/>
      <c r="H1676" s="22"/>
      <c r="I1676" s="23"/>
      <c r="J1676" s="30"/>
      <c r="K1676" s="22"/>
      <c r="L1676" s="23"/>
      <c r="M1676" s="30"/>
      <c r="N1676" s="22"/>
      <c r="O1676" s="23"/>
      <c r="P1676" s="30"/>
      <c r="Q1676" s="22"/>
      <c r="R1676" s="23"/>
      <c r="S1676" s="30"/>
      <c r="T1676" s="22"/>
      <c r="U1676" s="23"/>
      <c r="V1676" s="30"/>
      <c r="W1676" s="22"/>
      <c r="X1676" s="23"/>
      <c r="Y1676" s="721"/>
      <c r="Z1676" s="708"/>
      <c r="AA1676" s="709"/>
      <c r="AB1676" s="710"/>
      <c r="AC1676" s="710"/>
      <c r="AD1676" s="710"/>
      <c r="AE1676" s="710"/>
      <c r="AF1676" s="710"/>
      <c r="AG1676" s="711"/>
    </row>
    <row r="1677" spans="1:33" s="50" customFormat="1" ht="18.75" hidden="1" x14ac:dyDescent="0.25">
      <c r="A1677" s="19" t="s">
        <v>1741</v>
      </c>
      <c r="B1677" s="173" t="s">
        <v>1475</v>
      </c>
      <c r="C1677" s="120" t="s">
        <v>18</v>
      </c>
      <c r="D1677" s="176"/>
      <c r="E1677" s="177">
        <f>IF(D1677=0,0,(IF($F$2350=2021,VLOOKUP(A1677,'SEE - 2021'!$A$6:$E$1681,5,0),(IF($F$2350=2022,VLOOKUP(A1677,'SEE - 2022'!$A$6:$E$1791,5,0),(IF($F$2350=2023,VLOOKUP(A1677,'SEE - 2023'!$A$6:$E$1796,5,0),0)))))))</f>
        <v>0</v>
      </c>
      <c r="F1677" s="175">
        <f>D1677*E1677</f>
        <v>0</v>
      </c>
      <c r="G1677" s="177">
        <f>D1677</f>
        <v>0</v>
      </c>
      <c r="H1677" s="177">
        <f>IF(G1677=0,0,(IF($I$2350=2021,VLOOKUP(A1677,'SEE - 2021'!$A$6:$E$1681,5,0),(IF($I$2350=2022,VLOOKUP(A1677,'SEE - 2022'!$A$6:$E$1791,5,0),(IF($I$2350=2023,VLOOKUP(A1677,'SEE - 2023'!$A$6:$E$1796,5,0),0)))))))</f>
        <v>0</v>
      </c>
      <c r="I1677" s="175">
        <f>G1677*H1677</f>
        <v>0</v>
      </c>
      <c r="J1677" s="175">
        <f>IF(P1677&gt;G1677,P1677-G1677,0)</f>
        <v>0</v>
      </c>
      <c r="K1677" s="175">
        <f>IF(P1677&gt;G1677,Q1677,0)</f>
        <v>0</v>
      </c>
      <c r="L1677" s="175">
        <f>J1677*K1677</f>
        <v>0</v>
      </c>
      <c r="M1677" s="175">
        <f>IF(P1677&lt;G1677,G1677-P1677,0)</f>
        <v>0</v>
      </c>
      <c r="N1677" s="175">
        <f>IF(P1677=0,H1677,IF(P1677&lt;G1677,Q1677,0))</f>
        <v>0</v>
      </c>
      <c r="O1677" s="175">
        <f>M1677*N1677</f>
        <v>0</v>
      </c>
      <c r="P1677" s="176"/>
      <c r="Q1677" s="175">
        <f>IF(P1677=0,0,IF(H1677=0,((IF($I$2350=2021,VLOOKUP(A1677,'SEE - 2021'!$A$6:$E$1681,5,0),(IF($I$2350=2022,VLOOKUP(A1677,'SEE - 2022'!$A$6:$E$1791,5,0),(IF($I$2350=2023,VLOOKUP(A1677,'SEE - 2023'!$A$6:$E$1796,5,0),0)))))*(1-$AL$5))),H1677))</f>
        <v>0</v>
      </c>
      <c r="R1677" s="175">
        <f>P1677*Q1677</f>
        <v>0</v>
      </c>
      <c r="S1677" s="175">
        <f>IF(Y1677&gt;D1677,Y1677-D1677,0)</f>
        <v>0</v>
      </c>
      <c r="T1677" s="175">
        <f>IF(Y1677&gt;D1677,Z1677,0)</f>
        <v>0</v>
      </c>
      <c r="U1677" s="175">
        <f>S1677*T1677</f>
        <v>0</v>
      </c>
      <c r="V1677" s="175">
        <f>IF(Y1677&lt;D1677,D1677-Y1677,0)</f>
        <v>0</v>
      </c>
      <c r="W1677" s="175">
        <f>IF(Y1677=0,E1677,IF(Y1677&lt;D1677,Z1677,0))</f>
        <v>0</v>
      </c>
      <c r="X1677" s="175">
        <f>V1677*W1677</f>
        <v>0</v>
      </c>
      <c r="Y1677" s="707">
        <f>P1677</f>
        <v>0</v>
      </c>
      <c r="Z1677" s="707">
        <f>IF(Y1677=0,0,VLOOKUP(A1677,'SEE - 2023'!$A$6:$E$1796,5,0))*(1-$AN$5)</f>
        <v>0</v>
      </c>
      <c r="AA1677" s="707">
        <f>Y1677*Z1677</f>
        <v>0</v>
      </c>
      <c r="AB1677" s="712"/>
      <c r="AC1677" s="713"/>
      <c r="AD1677" s="713"/>
      <c r="AE1677" s="713"/>
      <c r="AF1677" s="713"/>
      <c r="AG1677" s="714"/>
    </row>
    <row r="1678" spans="1:33" s="50" customFormat="1" ht="173.25" hidden="1" x14ac:dyDescent="0.25">
      <c r="A1678" s="24"/>
      <c r="B1678" s="86" t="s">
        <v>1476</v>
      </c>
      <c r="C1678" s="21"/>
      <c r="D1678" s="30"/>
      <c r="E1678" s="22"/>
      <c r="F1678" s="23"/>
      <c r="G1678" s="30"/>
      <c r="H1678" s="22"/>
      <c r="I1678" s="23"/>
      <c r="J1678" s="30"/>
      <c r="K1678" s="22"/>
      <c r="L1678" s="23"/>
      <c r="M1678" s="30"/>
      <c r="N1678" s="22"/>
      <c r="O1678" s="23"/>
      <c r="P1678" s="30"/>
      <c r="Q1678" s="22"/>
      <c r="R1678" s="23"/>
      <c r="S1678" s="30"/>
      <c r="T1678" s="22"/>
      <c r="U1678" s="23"/>
      <c r="V1678" s="30"/>
      <c r="W1678" s="22"/>
      <c r="X1678" s="23"/>
      <c r="Y1678" s="721"/>
      <c r="Z1678" s="708"/>
      <c r="AA1678" s="709"/>
      <c r="AB1678" s="710"/>
      <c r="AC1678" s="710"/>
      <c r="AD1678" s="710"/>
      <c r="AE1678" s="710"/>
      <c r="AF1678" s="710"/>
      <c r="AG1678" s="711"/>
    </row>
    <row r="1679" spans="1:33" s="50" customFormat="1" ht="18.75" hidden="1" x14ac:dyDescent="0.25">
      <c r="A1679" s="24"/>
      <c r="B1679" s="86"/>
      <c r="C1679" s="21"/>
      <c r="D1679" s="30"/>
      <c r="E1679" s="22"/>
      <c r="F1679" s="23"/>
      <c r="G1679" s="30"/>
      <c r="H1679" s="22"/>
      <c r="I1679" s="23"/>
      <c r="J1679" s="30"/>
      <c r="K1679" s="22"/>
      <c r="L1679" s="23"/>
      <c r="M1679" s="30"/>
      <c r="N1679" s="22"/>
      <c r="O1679" s="23"/>
      <c r="P1679" s="30"/>
      <c r="Q1679" s="22"/>
      <c r="R1679" s="23"/>
      <c r="S1679" s="30"/>
      <c r="T1679" s="22"/>
      <c r="U1679" s="23"/>
      <c r="V1679" s="30"/>
      <c r="W1679" s="22"/>
      <c r="X1679" s="23"/>
      <c r="Y1679" s="721"/>
      <c r="Z1679" s="708"/>
      <c r="AA1679" s="709"/>
      <c r="AB1679" s="710"/>
      <c r="AC1679" s="710"/>
      <c r="AD1679" s="710"/>
      <c r="AE1679" s="710"/>
      <c r="AF1679" s="710"/>
      <c r="AG1679" s="711"/>
    </row>
    <row r="1680" spans="1:33" s="50" customFormat="1" ht="18.75" hidden="1" x14ac:dyDescent="0.25">
      <c r="A1680" s="19" t="s">
        <v>1742</v>
      </c>
      <c r="B1680" s="173" t="s">
        <v>1477</v>
      </c>
      <c r="C1680" s="120" t="s">
        <v>18</v>
      </c>
      <c r="D1680" s="176"/>
      <c r="E1680" s="177">
        <f>IF(D1680=0,0,(IF($F$2350=2021,VLOOKUP(A1680,'SEE - 2021'!$A$6:$E$1681,5,0),(IF($F$2350=2022,VLOOKUP(A1680,'SEE - 2022'!$A$6:$E$1791,5,0),(IF($F$2350=2023,VLOOKUP(A1680,'SEE - 2023'!$A$6:$E$1796,5,0),0)))))))</f>
        <v>0</v>
      </c>
      <c r="F1680" s="175">
        <f>D1680*E1680</f>
        <v>0</v>
      </c>
      <c r="G1680" s="177">
        <f>D1680</f>
        <v>0</v>
      </c>
      <c r="H1680" s="177">
        <f>IF(G1680=0,0,(IF($I$2350=2021,VLOOKUP(A1680,'SEE - 2021'!$A$6:$E$1681,5,0),(IF($I$2350=2022,VLOOKUP(A1680,'SEE - 2022'!$A$6:$E$1791,5,0),(IF($I$2350=2023,VLOOKUP(A1680,'SEE - 2023'!$A$6:$E$1796,5,0),0)))))))</f>
        <v>0</v>
      </c>
      <c r="I1680" s="175">
        <f>G1680*H1680</f>
        <v>0</v>
      </c>
      <c r="J1680" s="175">
        <f>IF(P1680&gt;G1680,P1680-G1680,0)</f>
        <v>0</v>
      </c>
      <c r="K1680" s="175">
        <f>IF(P1680&gt;G1680,Q1680,0)</f>
        <v>0</v>
      </c>
      <c r="L1680" s="175">
        <f>J1680*K1680</f>
        <v>0</v>
      </c>
      <c r="M1680" s="175">
        <f>IF(P1680&lt;G1680,G1680-P1680,0)</f>
        <v>0</v>
      </c>
      <c r="N1680" s="175">
        <f>IF(P1680=0,H1680,IF(P1680&lt;G1680,Q1680,0))</f>
        <v>0</v>
      </c>
      <c r="O1680" s="175">
        <f>M1680*N1680</f>
        <v>0</v>
      </c>
      <c r="P1680" s="176"/>
      <c r="Q1680" s="175">
        <f>IF(P1680=0,0,IF(H1680=0,((IF($I$2350=2021,VLOOKUP(A1680,'SEE - 2021'!$A$6:$E$1681,5,0),(IF($I$2350=2022,VLOOKUP(A1680,'SEE - 2022'!$A$6:$E$1791,5,0),(IF($I$2350=2023,VLOOKUP(A1680,'SEE - 2023'!$A$6:$E$1796,5,0),0)))))*(1-$AL$5))),H1680))</f>
        <v>0</v>
      </c>
      <c r="R1680" s="175">
        <f>P1680*Q1680</f>
        <v>0</v>
      </c>
      <c r="S1680" s="175">
        <f>IF(Y1680&gt;D1680,Y1680-D1680,0)</f>
        <v>0</v>
      </c>
      <c r="T1680" s="175">
        <f>IF(Y1680&gt;D1680,Z1680,0)</f>
        <v>0</v>
      </c>
      <c r="U1680" s="175">
        <f>S1680*T1680</f>
        <v>0</v>
      </c>
      <c r="V1680" s="175">
        <f>IF(Y1680&lt;D1680,D1680-Y1680,0)</f>
        <v>0</v>
      </c>
      <c r="W1680" s="175">
        <f>IF(Y1680=0,E1680,IF(Y1680&lt;D1680,Z1680,0))</f>
        <v>0</v>
      </c>
      <c r="X1680" s="175">
        <f>V1680*W1680</f>
        <v>0</v>
      </c>
      <c r="Y1680" s="707">
        <f>P1680</f>
        <v>0</v>
      </c>
      <c r="Z1680" s="707">
        <f>IF(Y1680=0,0,VLOOKUP(A1680,'SEE - 2023'!$A$6:$E$1796,5,0))*(1-$AN$5)</f>
        <v>0</v>
      </c>
      <c r="AA1680" s="707">
        <f>Y1680*Z1680</f>
        <v>0</v>
      </c>
      <c r="AB1680" s="712"/>
      <c r="AC1680" s="713"/>
      <c r="AD1680" s="713"/>
      <c r="AE1680" s="713"/>
      <c r="AF1680" s="713"/>
      <c r="AG1680" s="714"/>
    </row>
    <row r="1681" spans="1:33" s="50" customFormat="1" ht="47.25" hidden="1" x14ac:dyDescent="0.25">
      <c r="A1681" s="24"/>
      <c r="B1681" s="86" t="s">
        <v>1478</v>
      </c>
      <c r="C1681" s="21"/>
      <c r="D1681" s="30"/>
      <c r="E1681" s="22"/>
      <c r="F1681" s="23"/>
      <c r="G1681" s="30"/>
      <c r="H1681" s="22"/>
      <c r="I1681" s="23"/>
      <c r="J1681" s="30"/>
      <c r="K1681" s="22"/>
      <c r="L1681" s="23"/>
      <c r="M1681" s="30"/>
      <c r="N1681" s="22"/>
      <c r="O1681" s="23"/>
      <c r="P1681" s="30"/>
      <c r="Q1681" s="22"/>
      <c r="R1681" s="23"/>
      <c r="S1681" s="30"/>
      <c r="T1681" s="22"/>
      <c r="U1681" s="23"/>
      <c r="V1681" s="30"/>
      <c r="W1681" s="22"/>
      <c r="X1681" s="23"/>
      <c r="Y1681" s="721"/>
      <c r="Z1681" s="708"/>
      <c r="AA1681" s="709"/>
      <c r="AB1681" s="710"/>
      <c r="AC1681" s="710"/>
      <c r="AD1681" s="710"/>
      <c r="AE1681" s="710"/>
      <c r="AF1681" s="710"/>
      <c r="AG1681" s="711"/>
    </row>
    <row r="1682" spans="1:33" s="50" customFormat="1" ht="18.75" hidden="1" x14ac:dyDescent="0.25">
      <c r="A1682" s="24"/>
      <c r="B1682" s="86"/>
      <c r="C1682" s="21"/>
      <c r="D1682" s="30"/>
      <c r="E1682" s="22"/>
      <c r="F1682" s="23"/>
      <c r="G1682" s="30"/>
      <c r="H1682" s="22"/>
      <c r="I1682" s="23"/>
      <c r="J1682" s="30"/>
      <c r="K1682" s="22"/>
      <c r="L1682" s="23"/>
      <c r="M1682" s="30"/>
      <c r="N1682" s="22"/>
      <c r="O1682" s="23"/>
      <c r="P1682" s="30"/>
      <c r="Q1682" s="22"/>
      <c r="R1682" s="23"/>
      <c r="S1682" s="30"/>
      <c r="T1682" s="22"/>
      <c r="U1682" s="23"/>
      <c r="V1682" s="30"/>
      <c r="W1682" s="22"/>
      <c r="X1682" s="23"/>
      <c r="Y1682" s="721"/>
      <c r="Z1682" s="708"/>
      <c r="AA1682" s="709"/>
      <c r="AB1682" s="710"/>
      <c r="AC1682" s="710"/>
      <c r="AD1682" s="710"/>
      <c r="AE1682" s="710"/>
      <c r="AF1682" s="710"/>
      <c r="AG1682" s="711"/>
    </row>
    <row r="1683" spans="1:33" s="50" customFormat="1" ht="18.75" hidden="1" x14ac:dyDescent="0.25">
      <c r="A1683" s="19" t="s">
        <v>1743</v>
      </c>
      <c r="B1683" s="170" t="s">
        <v>1417</v>
      </c>
      <c r="C1683" s="120"/>
      <c r="D1683" s="132"/>
      <c r="E1683" s="121"/>
      <c r="F1683" s="123"/>
      <c r="G1683" s="132"/>
      <c r="H1683" s="121"/>
      <c r="I1683" s="123"/>
      <c r="J1683" s="132"/>
      <c r="K1683" s="121"/>
      <c r="L1683" s="123"/>
      <c r="M1683" s="132"/>
      <c r="N1683" s="121"/>
      <c r="O1683" s="123"/>
      <c r="P1683" s="132"/>
      <c r="Q1683" s="121"/>
      <c r="R1683" s="123"/>
      <c r="S1683" s="132"/>
      <c r="T1683" s="121"/>
      <c r="U1683" s="123"/>
      <c r="V1683" s="132"/>
      <c r="W1683" s="121"/>
      <c r="X1683" s="123"/>
      <c r="Y1683" s="722"/>
      <c r="Z1683" s="719"/>
      <c r="AA1683" s="720"/>
      <c r="AB1683" s="712"/>
      <c r="AC1683" s="713"/>
      <c r="AD1683" s="713"/>
      <c r="AE1683" s="713"/>
      <c r="AF1683" s="713"/>
      <c r="AG1683" s="714"/>
    </row>
    <row r="1684" spans="1:33" s="50" customFormat="1" ht="110.25" hidden="1" x14ac:dyDescent="0.25">
      <c r="A1684" s="24"/>
      <c r="B1684" s="86" t="s">
        <v>1342</v>
      </c>
      <c r="C1684" s="21"/>
      <c r="D1684" s="30"/>
      <c r="E1684" s="22"/>
      <c r="F1684" s="23"/>
      <c r="G1684" s="30"/>
      <c r="H1684" s="22"/>
      <c r="I1684" s="23"/>
      <c r="J1684" s="30"/>
      <c r="K1684" s="22"/>
      <c r="L1684" s="23"/>
      <c r="M1684" s="30"/>
      <c r="N1684" s="22"/>
      <c r="O1684" s="23"/>
      <c r="P1684" s="30"/>
      <c r="Q1684" s="22"/>
      <c r="R1684" s="23"/>
      <c r="S1684" s="30"/>
      <c r="T1684" s="22"/>
      <c r="U1684" s="23"/>
      <c r="V1684" s="30"/>
      <c r="W1684" s="22"/>
      <c r="X1684" s="23"/>
      <c r="Y1684" s="721"/>
      <c r="Z1684" s="708"/>
      <c r="AA1684" s="709"/>
      <c r="AB1684" s="710"/>
      <c r="AC1684" s="710"/>
      <c r="AD1684" s="710"/>
      <c r="AE1684" s="710"/>
      <c r="AF1684" s="710"/>
      <c r="AG1684" s="711"/>
    </row>
    <row r="1685" spans="1:33" s="50" customFormat="1" ht="18.75" hidden="1" x14ac:dyDescent="0.25">
      <c r="A1685" s="24"/>
      <c r="B1685" s="87"/>
      <c r="C1685" s="21"/>
      <c r="D1685" s="30"/>
      <c r="E1685" s="22"/>
      <c r="F1685" s="23"/>
      <c r="G1685" s="30"/>
      <c r="H1685" s="22"/>
      <c r="I1685" s="23"/>
      <c r="J1685" s="30"/>
      <c r="K1685" s="22"/>
      <c r="L1685" s="23"/>
      <c r="M1685" s="30"/>
      <c r="N1685" s="22"/>
      <c r="O1685" s="23"/>
      <c r="P1685" s="30"/>
      <c r="Q1685" s="22"/>
      <c r="R1685" s="23"/>
      <c r="S1685" s="30"/>
      <c r="T1685" s="22"/>
      <c r="U1685" s="23"/>
      <c r="V1685" s="30"/>
      <c r="W1685" s="22"/>
      <c r="X1685" s="23"/>
      <c r="Y1685" s="721"/>
      <c r="Z1685" s="708"/>
      <c r="AA1685" s="709"/>
      <c r="AB1685" s="710"/>
      <c r="AC1685" s="710"/>
      <c r="AD1685" s="710"/>
      <c r="AE1685" s="710"/>
      <c r="AF1685" s="710"/>
      <c r="AG1685" s="711"/>
    </row>
    <row r="1686" spans="1:33" s="50" customFormat="1" ht="18.75" hidden="1" x14ac:dyDescent="0.25">
      <c r="A1686" s="19" t="s">
        <v>1744</v>
      </c>
      <c r="B1686" s="173" t="s">
        <v>1343</v>
      </c>
      <c r="C1686" s="120" t="s">
        <v>61</v>
      </c>
      <c r="D1686" s="176"/>
      <c r="E1686" s="177">
        <f>IF(D1686=0,0,(IF($F$2350=2021,VLOOKUP(A1686,'SEE - 2021'!$A$6:$E$1681,5,0),(IF($F$2350=2022,VLOOKUP(A1686,'SEE - 2022'!$A$6:$E$1791,5,0),(IF($F$2350=2023,VLOOKUP(A1686,'SEE - 2023'!$A$6:$E$1796,5,0),0)))))))</f>
        <v>0</v>
      </c>
      <c r="F1686" s="175">
        <f>D1686*E1686</f>
        <v>0</v>
      </c>
      <c r="G1686" s="177">
        <f>D1686</f>
        <v>0</v>
      </c>
      <c r="H1686" s="177">
        <f>IF(G1686=0,0,(IF($I$2350=2021,VLOOKUP(A1686,'SEE - 2021'!$A$6:$E$1681,5,0),(IF($I$2350=2022,VLOOKUP(A1686,'SEE - 2022'!$A$6:$E$1791,5,0),(IF($I$2350=2023,VLOOKUP(A1686,'SEE - 2023'!$A$6:$E$1796,5,0),0)))))))</f>
        <v>0</v>
      </c>
      <c r="I1686" s="175">
        <f>G1686*H1686</f>
        <v>0</v>
      </c>
      <c r="J1686" s="175">
        <f>IF(P1686&gt;G1686,P1686-G1686,0)</f>
        <v>0</v>
      </c>
      <c r="K1686" s="175">
        <f>IF(P1686&gt;G1686,Q1686,0)</f>
        <v>0</v>
      </c>
      <c r="L1686" s="175">
        <f>J1686*K1686</f>
        <v>0</v>
      </c>
      <c r="M1686" s="175">
        <f>IF(P1686&lt;G1686,G1686-P1686,0)</f>
        <v>0</v>
      </c>
      <c r="N1686" s="175">
        <f>IF(P1686=0,H1686,IF(P1686&lt;G1686,Q1686,0))</f>
        <v>0</v>
      </c>
      <c r="O1686" s="175">
        <f>M1686*N1686</f>
        <v>0</v>
      </c>
      <c r="P1686" s="176"/>
      <c r="Q1686" s="175">
        <f>IF(P1686=0,0,IF(H1686=0,((IF($I$2350=2021,VLOOKUP(A1686,'SEE - 2021'!$A$6:$E$1681,5,0),(IF($I$2350=2022,VLOOKUP(A1686,'SEE - 2022'!$A$6:$E$1791,5,0),(IF($I$2350=2023,VLOOKUP(A1686,'SEE - 2023'!$A$6:$E$1796,5,0),0)))))*(1-$AL$5))),H1686))</f>
        <v>0</v>
      </c>
      <c r="R1686" s="175">
        <f>P1686*Q1686</f>
        <v>0</v>
      </c>
      <c r="S1686" s="175">
        <f>IF(Y1686&gt;D1686,Y1686-D1686,0)</f>
        <v>0</v>
      </c>
      <c r="T1686" s="175">
        <f>IF(Y1686&gt;D1686,Z1686,0)</f>
        <v>0</v>
      </c>
      <c r="U1686" s="175">
        <f>S1686*T1686</f>
        <v>0</v>
      </c>
      <c r="V1686" s="175">
        <f>IF(Y1686&lt;D1686,D1686-Y1686,0)</f>
        <v>0</v>
      </c>
      <c r="W1686" s="175">
        <f>IF(Y1686=0,E1686,IF(Y1686&lt;D1686,Z1686,0))</f>
        <v>0</v>
      </c>
      <c r="X1686" s="175">
        <f>V1686*W1686</f>
        <v>0</v>
      </c>
      <c r="Y1686" s="707">
        <f>P1686</f>
        <v>0</v>
      </c>
      <c r="Z1686" s="707">
        <f>IF(Y1686=0,0,VLOOKUP(A1686,'SEE - 2023'!$A$6:$E$1796,5,0))*(1-$AN$5)</f>
        <v>0</v>
      </c>
      <c r="AA1686" s="707">
        <f>Y1686*Z1686</f>
        <v>0</v>
      </c>
      <c r="AB1686" s="712"/>
      <c r="AC1686" s="713"/>
      <c r="AD1686" s="713"/>
      <c r="AE1686" s="713"/>
      <c r="AF1686" s="713"/>
      <c r="AG1686" s="714"/>
    </row>
    <row r="1687" spans="1:33" s="50" customFormat="1" ht="18.75" hidden="1" x14ac:dyDescent="0.25">
      <c r="A1687" s="24"/>
      <c r="B1687" s="118"/>
      <c r="C1687" s="21"/>
      <c r="D1687" s="30"/>
      <c r="E1687" s="22"/>
      <c r="F1687" s="23"/>
      <c r="G1687" s="30"/>
      <c r="H1687" s="22"/>
      <c r="I1687" s="23"/>
      <c r="J1687" s="30"/>
      <c r="K1687" s="22"/>
      <c r="L1687" s="23"/>
      <c r="M1687" s="30"/>
      <c r="N1687" s="22"/>
      <c r="O1687" s="23"/>
      <c r="P1687" s="30"/>
      <c r="Q1687" s="22"/>
      <c r="R1687" s="23"/>
      <c r="S1687" s="30"/>
      <c r="T1687" s="22"/>
      <c r="U1687" s="23"/>
      <c r="V1687" s="30"/>
      <c r="W1687" s="22"/>
      <c r="X1687" s="23"/>
      <c r="Y1687" s="721"/>
      <c r="Z1687" s="708"/>
      <c r="AA1687" s="709"/>
      <c r="AB1687" s="710"/>
      <c r="AC1687" s="710"/>
      <c r="AD1687" s="710"/>
      <c r="AE1687" s="710"/>
      <c r="AF1687" s="710"/>
      <c r="AG1687" s="711"/>
    </row>
    <row r="1688" spans="1:33" s="50" customFormat="1" ht="18.75" hidden="1" x14ac:dyDescent="0.25">
      <c r="A1688" s="19" t="s">
        <v>1745</v>
      </c>
      <c r="B1688" s="173" t="s">
        <v>1344</v>
      </c>
      <c r="C1688" s="120" t="s">
        <v>61</v>
      </c>
      <c r="D1688" s="176"/>
      <c r="E1688" s="177">
        <f>IF(D1688=0,0,(IF($F$2350=2021,VLOOKUP(A1688,'SEE - 2021'!$A$6:$E$1681,5,0),(IF($F$2350=2022,VLOOKUP(A1688,'SEE - 2022'!$A$6:$E$1791,5,0),(IF($F$2350=2023,VLOOKUP(A1688,'SEE - 2023'!$A$6:$E$1796,5,0),0)))))))</f>
        <v>0</v>
      </c>
      <c r="F1688" s="175">
        <f>D1688*E1688</f>
        <v>0</v>
      </c>
      <c r="G1688" s="177">
        <f>D1688</f>
        <v>0</v>
      </c>
      <c r="H1688" s="177">
        <f>IF(G1688=0,0,(IF($I$2350=2021,VLOOKUP(A1688,'SEE - 2021'!$A$6:$E$1681,5,0),(IF($I$2350=2022,VLOOKUP(A1688,'SEE - 2022'!$A$6:$E$1791,5,0),(IF($I$2350=2023,VLOOKUP(A1688,'SEE - 2023'!$A$6:$E$1796,5,0),0)))))))</f>
        <v>0</v>
      </c>
      <c r="I1688" s="175">
        <f>G1688*H1688</f>
        <v>0</v>
      </c>
      <c r="J1688" s="175">
        <f>IF(P1688&gt;G1688,P1688-G1688,0)</f>
        <v>0</v>
      </c>
      <c r="K1688" s="175">
        <f>IF(P1688&gt;G1688,Q1688,0)</f>
        <v>0</v>
      </c>
      <c r="L1688" s="175">
        <f>J1688*K1688</f>
        <v>0</v>
      </c>
      <c r="M1688" s="175">
        <f>IF(P1688&lt;G1688,G1688-P1688,0)</f>
        <v>0</v>
      </c>
      <c r="N1688" s="175">
        <f>IF(P1688=0,H1688,IF(P1688&lt;G1688,Q1688,0))</f>
        <v>0</v>
      </c>
      <c r="O1688" s="175">
        <f>M1688*N1688</f>
        <v>0</v>
      </c>
      <c r="P1688" s="176"/>
      <c r="Q1688" s="175">
        <f>IF(P1688=0,0,IF(H1688=0,((IF($I$2350=2021,VLOOKUP(A1688,'SEE - 2021'!$A$6:$E$1681,5,0),(IF($I$2350=2022,VLOOKUP(A1688,'SEE - 2022'!$A$6:$E$1791,5,0),(IF($I$2350=2023,VLOOKUP(A1688,'SEE - 2023'!$A$6:$E$1796,5,0),0)))))*(1-$AL$5))),H1688))</f>
        <v>0</v>
      </c>
      <c r="R1688" s="175">
        <f>P1688*Q1688</f>
        <v>0</v>
      </c>
      <c r="S1688" s="175">
        <f>IF(Y1688&gt;D1688,Y1688-D1688,0)</f>
        <v>0</v>
      </c>
      <c r="T1688" s="175">
        <f>IF(Y1688&gt;D1688,Z1688,0)</f>
        <v>0</v>
      </c>
      <c r="U1688" s="175">
        <f>S1688*T1688</f>
        <v>0</v>
      </c>
      <c r="V1688" s="175">
        <f>IF(Y1688&lt;D1688,D1688-Y1688,0)</f>
        <v>0</v>
      </c>
      <c r="W1688" s="175">
        <f>IF(Y1688=0,E1688,IF(Y1688&lt;D1688,Z1688,0))</f>
        <v>0</v>
      </c>
      <c r="X1688" s="175">
        <f>V1688*W1688</f>
        <v>0</v>
      </c>
      <c r="Y1688" s="707">
        <f>P1688</f>
        <v>0</v>
      </c>
      <c r="Z1688" s="707">
        <f>IF(Y1688=0,0,VLOOKUP(A1688,'SEE - 2023'!$A$6:$E$1796,5,0))*(1-$AN$5)</f>
        <v>0</v>
      </c>
      <c r="AA1688" s="707">
        <f>Y1688*Z1688</f>
        <v>0</v>
      </c>
      <c r="AB1688" s="712"/>
      <c r="AC1688" s="713"/>
      <c r="AD1688" s="713"/>
      <c r="AE1688" s="713"/>
      <c r="AF1688" s="713"/>
      <c r="AG1688" s="714"/>
    </row>
    <row r="1689" spans="1:33" s="50" customFormat="1" ht="18.75" hidden="1" x14ac:dyDescent="0.25">
      <c r="A1689" s="24"/>
      <c r="B1689" s="118"/>
      <c r="C1689" s="21"/>
      <c r="D1689" s="30"/>
      <c r="E1689" s="22"/>
      <c r="F1689" s="23"/>
      <c r="G1689" s="30"/>
      <c r="H1689" s="22"/>
      <c r="I1689" s="23"/>
      <c r="J1689" s="30"/>
      <c r="K1689" s="22"/>
      <c r="L1689" s="23"/>
      <c r="M1689" s="30"/>
      <c r="N1689" s="22"/>
      <c r="O1689" s="23"/>
      <c r="P1689" s="30"/>
      <c r="Q1689" s="22"/>
      <c r="R1689" s="23"/>
      <c r="S1689" s="30"/>
      <c r="T1689" s="22"/>
      <c r="U1689" s="23"/>
      <c r="V1689" s="30"/>
      <c r="W1689" s="22"/>
      <c r="X1689" s="23"/>
      <c r="Y1689" s="721"/>
      <c r="Z1689" s="708"/>
      <c r="AA1689" s="709"/>
      <c r="AB1689" s="710"/>
      <c r="AC1689" s="710"/>
      <c r="AD1689" s="710"/>
      <c r="AE1689" s="710"/>
      <c r="AF1689" s="710"/>
      <c r="AG1689" s="711"/>
    </row>
    <row r="1690" spans="1:33" s="50" customFormat="1" ht="18.75" hidden="1" x14ac:dyDescent="0.25">
      <c r="A1690" s="19" t="s">
        <v>1746</v>
      </c>
      <c r="B1690" s="173" t="s">
        <v>1345</v>
      </c>
      <c r="C1690" s="120" t="s">
        <v>61</v>
      </c>
      <c r="D1690" s="176"/>
      <c r="E1690" s="177">
        <f>IF(D1690=0,0,(IF($F$2350=2021,VLOOKUP(A1690,'SEE - 2021'!$A$6:$E$1681,5,0),(IF($F$2350=2022,VLOOKUP(A1690,'SEE - 2022'!$A$6:$E$1791,5,0),(IF($F$2350=2023,VLOOKUP(A1690,'SEE - 2023'!$A$6:$E$1796,5,0),0)))))))</f>
        <v>0</v>
      </c>
      <c r="F1690" s="175">
        <f>D1690*E1690</f>
        <v>0</v>
      </c>
      <c r="G1690" s="177">
        <f>D1690</f>
        <v>0</v>
      </c>
      <c r="H1690" s="177">
        <f>IF(G1690=0,0,(IF($I$2350=2021,VLOOKUP(A1690,'SEE - 2021'!$A$6:$E$1681,5,0),(IF($I$2350=2022,VLOOKUP(A1690,'SEE - 2022'!$A$6:$E$1791,5,0),(IF($I$2350=2023,VLOOKUP(A1690,'SEE - 2023'!$A$6:$E$1796,5,0),0)))))))</f>
        <v>0</v>
      </c>
      <c r="I1690" s="175">
        <f>G1690*H1690</f>
        <v>0</v>
      </c>
      <c r="J1690" s="175">
        <f>IF(P1690&gt;G1690,P1690-G1690,0)</f>
        <v>0</v>
      </c>
      <c r="K1690" s="175">
        <f>IF(P1690&gt;G1690,Q1690,0)</f>
        <v>0</v>
      </c>
      <c r="L1690" s="175">
        <f>J1690*K1690</f>
        <v>0</v>
      </c>
      <c r="M1690" s="175">
        <f>IF(P1690&lt;G1690,G1690-P1690,0)</f>
        <v>0</v>
      </c>
      <c r="N1690" s="175">
        <f>IF(P1690=0,H1690,IF(P1690&lt;G1690,Q1690,0))</f>
        <v>0</v>
      </c>
      <c r="O1690" s="175">
        <f>M1690*N1690</f>
        <v>0</v>
      </c>
      <c r="P1690" s="176"/>
      <c r="Q1690" s="175">
        <f>IF(P1690=0,0,IF(H1690=0,((IF($I$2350=2021,VLOOKUP(A1690,'SEE - 2021'!$A$6:$E$1681,5,0),(IF($I$2350=2022,VLOOKUP(A1690,'SEE - 2022'!$A$6:$E$1791,5,0),(IF($I$2350=2023,VLOOKUP(A1690,'SEE - 2023'!$A$6:$E$1796,5,0),0)))))*(1-$AL$5))),H1690))</f>
        <v>0</v>
      </c>
      <c r="R1690" s="175">
        <f>P1690*Q1690</f>
        <v>0</v>
      </c>
      <c r="S1690" s="175">
        <f>IF(Y1690&gt;D1690,Y1690-D1690,0)</f>
        <v>0</v>
      </c>
      <c r="T1690" s="175">
        <f>IF(Y1690&gt;D1690,Z1690,0)</f>
        <v>0</v>
      </c>
      <c r="U1690" s="175">
        <f>S1690*T1690</f>
        <v>0</v>
      </c>
      <c r="V1690" s="175">
        <f>IF(Y1690&lt;D1690,D1690-Y1690,0)</f>
        <v>0</v>
      </c>
      <c r="W1690" s="175">
        <f>IF(Y1690=0,E1690,IF(Y1690&lt;D1690,Z1690,0))</f>
        <v>0</v>
      </c>
      <c r="X1690" s="175">
        <f>V1690*W1690</f>
        <v>0</v>
      </c>
      <c r="Y1690" s="707">
        <f>P1690</f>
        <v>0</v>
      </c>
      <c r="Z1690" s="707">
        <f>IF(Y1690=0,0,VLOOKUP(A1690,'SEE - 2023'!$A$6:$E$1796,5,0))*(1-$AN$5)</f>
        <v>0</v>
      </c>
      <c r="AA1690" s="707">
        <f>Y1690*Z1690</f>
        <v>0</v>
      </c>
      <c r="AB1690" s="712"/>
      <c r="AC1690" s="713"/>
      <c r="AD1690" s="713"/>
      <c r="AE1690" s="713"/>
      <c r="AF1690" s="713"/>
      <c r="AG1690" s="714"/>
    </row>
    <row r="1691" spans="1:33" s="50" customFormat="1" ht="18.75" hidden="1" x14ac:dyDescent="0.25">
      <c r="A1691" s="24"/>
      <c r="B1691" s="118"/>
      <c r="C1691" s="21"/>
      <c r="D1691" s="30"/>
      <c r="E1691" s="22"/>
      <c r="F1691" s="23"/>
      <c r="G1691" s="30"/>
      <c r="H1691" s="22"/>
      <c r="I1691" s="23"/>
      <c r="J1691" s="30"/>
      <c r="K1691" s="22"/>
      <c r="L1691" s="23"/>
      <c r="M1691" s="30"/>
      <c r="N1691" s="22"/>
      <c r="O1691" s="23"/>
      <c r="P1691" s="30"/>
      <c r="Q1691" s="22"/>
      <c r="R1691" s="23"/>
      <c r="S1691" s="30"/>
      <c r="T1691" s="22"/>
      <c r="U1691" s="23"/>
      <c r="V1691" s="30"/>
      <c r="W1691" s="22"/>
      <c r="X1691" s="23"/>
      <c r="Y1691" s="721"/>
      <c r="Z1691" s="708"/>
      <c r="AA1691" s="709"/>
      <c r="AB1691" s="710"/>
      <c r="AC1691" s="710"/>
      <c r="AD1691" s="710"/>
      <c r="AE1691" s="710"/>
      <c r="AF1691" s="710"/>
      <c r="AG1691" s="711"/>
    </row>
    <row r="1692" spans="1:33" s="50" customFormat="1" ht="18.75" hidden="1" x14ac:dyDescent="0.25">
      <c r="A1692" s="19" t="s">
        <v>1747</v>
      </c>
      <c r="B1692" s="173" t="s">
        <v>1336</v>
      </c>
      <c r="C1692" s="120" t="s">
        <v>61</v>
      </c>
      <c r="D1692" s="176"/>
      <c r="E1692" s="177">
        <f>IF(D1692=0,0,(IF($F$2350=2021,VLOOKUP(A1692,'SEE - 2021'!$A$6:$E$1681,5,0),(IF($F$2350=2022,VLOOKUP(A1692,'SEE - 2022'!$A$6:$E$1791,5,0),(IF($F$2350=2023,VLOOKUP(A1692,'SEE - 2023'!$A$6:$E$1796,5,0),0)))))))</f>
        <v>0</v>
      </c>
      <c r="F1692" s="175">
        <f>D1692*E1692</f>
        <v>0</v>
      </c>
      <c r="G1692" s="177">
        <f>D1692</f>
        <v>0</v>
      </c>
      <c r="H1692" s="177">
        <f>IF(G1692=0,0,(IF($I$2350=2021,VLOOKUP(A1692,'SEE - 2021'!$A$6:$E$1681,5,0),(IF($I$2350=2022,VLOOKUP(A1692,'SEE - 2022'!$A$6:$E$1791,5,0),(IF($I$2350=2023,VLOOKUP(A1692,'SEE - 2023'!$A$6:$E$1796,5,0),0)))))))</f>
        <v>0</v>
      </c>
      <c r="I1692" s="175">
        <f>G1692*H1692</f>
        <v>0</v>
      </c>
      <c r="J1692" s="175">
        <f>IF(P1692&gt;G1692,P1692-G1692,0)</f>
        <v>0</v>
      </c>
      <c r="K1692" s="175">
        <f>IF(P1692&gt;G1692,Q1692,0)</f>
        <v>0</v>
      </c>
      <c r="L1692" s="175">
        <f>J1692*K1692</f>
        <v>0</v>
      </c>
      <c r="M1692" s="175">
        <f>IF(P1692&lt;G1692,G1692-P1692,0)</f>
        <v>0</v>
      </c>
      <c r="N1692" s="175">
        <f>IF(P1692=0,H1692,IF(P1692&lt;G1692,Q1692,0))</f>
        <v>0</v>
      </c>
      <c r="O1692" s="175">
        <f>M1692*N1692</f>
        <v>0</v>
      </c>
      <c r="P1692" s="176"/>
      <c r="Q1692" s="175">
        <f>IF(P1692=0,0,IF(H1692=0,((IF($I$2350=2021,VLOOKUP(A1692,'SEE - 2021'!$A$6:$E$1681,5,0),(IF($I$2350=2022,VLOOKUP(A1692,'SEE - 2022'!$A$6:$E$1791,5,0),(IF($I$2350=2023,VLOOKUP(A1692,'SEE - 2023'!$A$6:$E$1796,5,0),0)))))*(1-$AL$5))),H1692))</f>
        <v>0</v>
      </c>
      <c r="R1692" s="175">
        <f>P1692*Q1692</f>
        <v>0</v>
      </c>
      <c r="S1692" s="175">
        <f>IF(Y1692&gt;D1692,Y1692-D1692,0)</f>
        <v>0</v>
      </c>
      <c r="T1692" s="175">
        <f>IF(Y1692&gt;D1692,Z1692,0)</f>
        <v>0</v>
      </c>
      <c r="U1692" s="175">
        <f>S1692*T1692</f>
        <v>0</v>
      </c>
      <c r="V1692" s="175">
        <f>IF(Y1692&lt;D1692,D1692-Y1692,0)</f>
        <v>0</v>
      </c>
      <c r="W1692" s="175">
        <f>IF(Y1692=0,E1692,IF(Y1692&lt;D1692,Z1692,0))</f>
        <v>0</v>
      </c>
      <c r="X1692" s="175">
        <f>V1692*W1692</f>
        <v>0</v>
      </c>
      <c r="Y1692" s="707">
        <f>P1692</f>
        <v>0</v>
      </c>
      <c r="Z1692" s="707">
        <f>IF(Y1692=0,0,VLOOKUP(A1692,'SEE - 2023'!$A$6:$E$1796,5,0))*(1-$AN$5)</f>
        <v>0</v>
      </c>
      <c r="AA1692" s="707">
        <f>Y1692*Z1692</f>
        <v>0</v>
      </c>
      <c r="AB1692" s="712"/>
      <c r="AC1692" s="713"/>
      <c r="AD1692" s="713"/>
      <c r="AE1692" s="713"/>
      <c r="AF1692" s="713"/>
      <c r="AG1692" s="714"/>
    </row>
    <row r="1693" spans="1:33" s="50" customFormat="1" ht="18.75" hidden="1" x14ac:dyDescent="0.25">
      <c r="A1693" s="24"/>
      <c r="B1693" s="118"/>
      <c r="C1693" s="21"/>
      <c r="D1693" s="30"/>
      <c r="E1693" s="22"/>
      <c r="F1693" s="23"/>
      <c r="G1693" s="30"/>
      <c r="H1693" s="22"/>
      <c r="I1693" s="23"/>
      <c r="J1693" s="30"/>
      <c r="K1693" s="22"/>
      <c r="L1693" s="23"/>
      <c r="M1693" s="30"/>
      <c r="N1693" s="22"/>
      <c r="O1693" s="23"/>
      <c r="P1693" s="30"/>
      <c r="Q1693" s="22"/>
      <c r="R1693" s="23"/>
      <c r="S1693" s="30"/>
      <c r="T1693" s="22"/>
      <c r="U1693" s="23"/>
      <c r="V1693" s="30"/>
      <c r="W1693" s="22"/>
      <c r="X1693" s="23"/>
      <c r="Y1693" s="721"/>
      <c r="Z1693" s="708"/>
      <c r="AA1693" s="709"/>
      <c r="AB1693" s="710"/>
      <c r="AC1693" s="710"/>
      <c r="AD1693" s="710"/>
      <c r="AE1693" s="710"/>
      <c r="AF1693" s="710"/>
      <c r="AG1693" s="711"/>
    </row>
    <row r="1694" spans="1:33" s="50" customFormat="1" ht="18.75" hidden="1" x14ac:dyDescent="0.25">
      <c r="A1694" s="19" t="s">
        <v>1748</v>
      </c>
      <c r="B1694" s="173" t="s">
        <v>1346</v>
      </c>
      <c r="C1694" s="120" t="s">
        <v>61</v>
      </c>
      <c r="D1694" s="176"/>
      <c r="E1694" s="177">
        <f>IF(D1694=0,0,(IF($F$2350=2021,VLOOKUP(A1694,'SEE - 2021'!$A$6:$E$1681,5,0),(IF($F$2350=2022,VLOOKUP(A1694,'SEE - 2022'!$A$6:$E$1791,5,0),(IF($F$2350=2023,VLOOKUP(A1694,'SEE - 2023'!$A$6:$E$1796,5,0),0)))))))</f>
        <v>0</v>
      </c>
      <c r="F1694" s="175">
        <f>D1694*E1694</f>
        <v>0</v>
      </c>
      <c r="G1694" s="177">
        <f>D1694</f>
        <v>0</v>
      </c>
      <c r="H1694" s="177">
        <f>IF(G1694=0,0,(IF($I$2350=2021,VLOOKUP(A1694,'SEE - 2021'!$A$6:$E$1681,5,0),(IF($I$2350=2022,VLOOKUP(A1694,'SEE - 2022'!$A$6:$E$1791,5,0),(IF($I$2350=2023,VLOOKUP(A1694,'SEE - 2023'!$A$6:$E$1796,5,0),0)))))))</f>
        <v>0</v>
      </c>
      <c r="I1694" s="175">
        <f>G1694*H1694</f>
        <v>0</v>
      </c>
      <c r="J1694" s="175">
        <f>IF(P1694&gt;G1694,P1694-G1694,0)</f>
        <v>0</v>
      </c>
      <c r="K1694" s="175">
        <f>IF(P1694&gt;G1694,Q1694,0)</f>
        <v>0</v>
      </c>
      <c r="L1694" s="175">
        <f>J1694*K1694</f>
        <v>0</v>
      </c>
      <c r="M1694" s="175">
        <f>IF(P1694&lt;G1694,G1694-P1694,0)</f>
        <v>0</v>
      </c>
      <c r="N1694" s="175">
        <f>IF(P1694=0,H1694,IF(P1694&lt;G1694,Q1694,0))</f>
        <v>0</v>
      </c>
      <c r="O1694" s="175">
        <f>M1694*N1694</f>
        <v>0</v>
      </c>
      <c r="P1694" s="176"/>
      <c r="Q1694" s="175">
        <f>IF(P1694=0,0,IF(H1694=0,((IF($I$2350=2021,VLOOKUP(A1694,'SEE - 2021'!$A$6:$E$1681,5,0),(IF($I$2350=2022,VLOOKUP(A1694,'SEE - 2022'!$A$6:$E$1791,5,0),(IF($I$2350=2023,VLOOKUP(A1694,'SEE - 2023'!$A$6:$E$1796,5,0),0)))))*(1-$AL$5))),H1694))</f>
        <v>0</v>
      </c>
      <c r="R1694" s="175">
        <f>P1694*Q1694</f>
        <v>0</v>
      </c>
      <c r="S1694" s="175">
        <f>IF(Y1694&gt;D1694,Y1694-D1694,0)</f>
        <v>0</v>
      </c>
      <c r="T1694" s="175">
        <f>IF(Y1694&gt;D1694,Z1694,0)</f>
        <v>0</v>
      </c>
      <c r="U1694" s="175">
        <f>S1694*T1694</f>
        <v>0</v>
      </c>
      <c r="V1694" s="175">
        <f>IF(Y1694&lt;D1694,D1694-Y1694,0)</f>
        <v>0</v>
      </c>
      <c r="W1694" s="175">
        <f>IF(Y1694=0,E1694,IF(Y1694&lt;D1694,Z1694,0))</f>
        <v>0</v>
      </c>
      <c r="X1694" s="175">
        <f>V1694*W1694</f>
        <v>0</v>
      </c>
      <c r="Y1694" s="707">
        <f>P1694</f>
        <v>0</v>
      </c>
      <c r="Z1694" s="707">
        <f>IF(Y1694=0,0,VLOOKUP(A1694,'SEE - 2023'!$A$6:$E$1796,5,0))*(1-$AN$5)</f>
        <v>0</v>
      </c>
      <c r="AA1694" s="707">
        <f>Y1694*Z1694</f>
        <v>0</v>
      </c>
      <c r="AB1694" s="712"/>
      <c r="AC1694" s="713"/>
      <c r="AD1694" s="713"/>
      <c r="AE1694" s="713"/>
      <c r="AF1694" s="713"/>
      <c r="AG1694" s="714"/>
    </row>
    <row r="1695" spans="1:33" s="50" customFormat="1" ht="18.75" hidden="1" x14ac:dyDescent="0.25">
      <c r="A1695" s="24"/>
      <c r="B1695" s="118"/>
      <c r="C1695" s="21"/>
      <c r="D1695" s="30"/>
      <c r="E1695" s="22"/>
      <c r="F1695" s="23"/>
      <c r="G1695" s="30"/>
      <c r="H1695" s="22"/>
      <c r="I1695" s="23"/>
      <c r="J1695" s="30"/>
      <c r="K1695" s="22"/>
      <c r="L1695" s="23"/>
      <c r="M1695" s="30"/>
      <c r="N1695" s="22"/>
      <c r="O1695" s="23"/>
      <c r="P1695" s="30"/>
      <c r="Q1695" s="22"/>
      <c r="R1695" s="23"/>
      <c r="S1695" s="30"/>
      <c r="T1695" s="22"/>
      <c r="U1695" s="23"/>
      <c r="V1695" s="30"/>
      <c r="W1695" s="22"/>
      <c r="X1695" s="23"/>
      <c r="Y1695" s="721"/>
      <c r="Z1695" s="708"/>
      <c r="AA1695" s="709"/>
      <c r="AB1695" s="710"/>
      <c r="AC1695" s="710"/>
      <c r="AD1695" s="710"/>
      <c r="AE1695" s="710"/>
      <c r="AF1695" s="710"/>
      <c r="AG1695" s="711"/>
    </row>
    <row r="1696" spans="1:33" s="50" customFormat="1" ht="18.75" hidden="1" x14ac:dyDescent="0.25">
      <c r="A1696" s="19" t="s">
        <v>1749</v>
      </c>
      <c r="B1696" s="173" t="s">
        <v>1337</v>
      </c>
      <c r="C1696" s="120" t="s">
        <v>61</v>
      </c>
      <c r="D1696" s="176"/>
      <c r="E1696" s="177">
        <f>IF(D1696=0,0,(IF($F$2350=2021,VLOOKUP(A1696,'SEE - 2021'!$A$6:$E$1681,5,0),(IF($F$2350=2022,VLOOKUP(A1696,'SEE - 2022'!$A$6:$E$1791,5,0),(IF($F$2350=2023,VLOOKUP(A1696,'SEE - 2023'!$A$6:$E$1796,5,0),0)))))))</f>
        <v>0</v>
      </c>
      <c r="F1696" s="175">
        <f>D1696*E1696</f>
        <v>0</v>
      </c>
      <c r="G1696" s="177">
        <f>D1696</f>
        <v>0</v>
      </c>
      <c r="H1696" s="177">
        <f>IF(G1696=0,0,(IF($I$2350=2021,VLOOKUP(A1696,'SEE - 2021'!$A$6:$E$1681,5,0),(IF($I$2350=2022,VLOOKUP(A1696,'SEE - 2022'!$A$6:$E$1791,5,0),(IF($I$2350=2023,VLOOKUP(A1696,'SEE - 2023'!$A$6:$E$1796,5,0),0)))))))</f>
        <v>0</v>
      </c>
      <c r="I1696" s="175">
        <f>G1696*H1696</f>
        <v>0</v>
      </c>
      <c r="J1696" s="175">
        <f>IF(P1696&gt;G1696,P1696-G1696,0)</f>
        <v>0</v>
      </c>
      <c r="K1696" s="175">
        <f>IF(P1696&gt;G1696,Q1696,0)</f>
        <v>0</v>
      </c>
      <c r="L1696" s="175">
        <f>J1696*K1696</f>
        <v>0</v>
      </c>
      <c r="M1696" s="175">
        <f>IF(P1696&lt;G1696,G1696-P1696,0)</f>
        <v>0</v>
      </c>
      <c r="N1696" s="175">
        <f>IF(P1696=0,H1696,IF(P1696&lt;G1696,Q1696,0))</f>
        <v>0</v>
      </c>
      <c r="O1696" s="175">
        <f>M1696*N1696</f>
        <v>0</v>
      </c>
      <c r="P1696" s="176"/>
      <c r="Q1696" s="175">
        <f>IF(P1696=0,0,IF(H1696=0,((IF($I$2350=2021,VLOOKUP(A1696,'SEE - 2021'!$A$6:$E$1681,5,0),(IF($I$2350=2022,VLOOKUP(A1696,'SEE - 2022'!$A$6:$E$1791,5,0),(IF($I$2350=2023,VLOOKUP(A1696,'SEE - 2023'!$A$6:$E$1796,5,0),0)))))*(1-$AL$5))),H1696))</f>
        <v>0</v>
      </c>
      <c r="R1696" s="175">
        <f>P1696*Q1696</f>
        <v>0</v>
      </c>
      <c r="S1696" s="175">
        <f>IF(Y1696&gt;D1696,Y1696-D1696,0)</f>
        <v>0</v>
      </c>
      <c r="T1696" s="175">
        <f>IF(Y1696&gt;D1696,Z1696,0)</f>
        <v>0</v>
      </c>
      <c r="U1696" s="175">
        <f>S1696*T1696</f>
        <v>0</v>
      </c>
      <c r="V1696" s="175">
        <f>IF(Y1696&lt;D1696,D1696-Y1696,0)</f>
        <v>0</v>
      </c>
      <c r="W1696" s="175">
        <f>IF(Y1696=0,E1696,IF(Y1696&lt;D1696,Z1696,0))</f>
        <v>0</v>
      </c>
      <c r="X1696" s="175">
        <f>V1696*W1696</f>
        <v>0</v>
      </c>
      <c r="Y1696" s="707">
        <f>P1696</f>
        <v>0</v>
      </c>
      <c r="Z1696" s="707">
        <f>IF(Y1696=0,0,VLOOKUP(A1696,'SEE - 2023'!$A$6:$E$1796,5,0))*(1-$AN$5)</f>
        <v>0</v>
      </c>
      <c r="AA1696" s="707">
        <f>Y1696*Z1696</f>
        <v>0</v>
      </c>
      <c r="AB1696" s="712"/>
      <c r="AC1696" s="713"/>
      <c r="AD1696" s="713"/>
      <c r="AE1696" s="713"/>
      <c r="AF1696" s="713"/>
      <c r="AG1696" s="714"/>
    </row>
    <row r="1697" spans="1:33" s="50" customFormat="1" ht="18.75" hidden="1" x14ac:dyDescent="0.25">
      <c r="A1697" s="24"/>
      <c r="B1697" s="25"/>
      <c r="C1697" s="21"/>
      <c r="D1697" s="30"/>
      <c r="E1697" s="22"/>
      <c r="F1697" s="23"/>
      <c r="G1697" s="30"/>
      <c r="H1697" s="22"/>
      <c r="I1697" s="23"/>
      <c r="J1697" s="30"/>
      <c r="K1697" s="22"/>
      <c r="L1697" s="23"/>
      <c r="M1697" s="30"/>
      <c r="N1697" s="22"/>
      <c r="O1697" s="23"/>
      <c r="P1697" s="30"/>
      <c r="Q1697" s="22"/>
      <c r="R1697" s="23"/>
      <c r="S1697" s="30"/>
      <c r="T1697" s="22"/>
      <c r="U1697" s="23"/>
      <c r="V1697" s="30"/>
      <c r="W1697" s="22"/>
      <c r="X1697" s="23"/>
      <c r="Y1697" s="721"/>
      <c r="Z1697" s="708"/>
      <c r="AA1697" s="709"/>
      <c r="AB1697" s="710"/>
      <c r="AC1697" s="710"/>
      <c r="AD1697" s="710"/>
      <c r="AE1697" s="710"/>
      <c r="AF1697" s="710"/>
      <c r="AG1697" s="711"/>
    </row>
    <row r="1698" spans="1:33" s="50" customFormat="1" ht="18.75" hidden="1" x14ac:dyDescent="0.25">
      <c r="A1698" s="19" t="s">
        <v>1750</v>
      </c>
      <c r="B1698" s="126" t="s">
        <v>1347</v>
      </c>
      <c r="C1698" s="120" t="s">
        <v>18</v>
      </c>
      <c r="D1698" s="176"/>
      <c r="E1698" s="177">
        <f>IF(D1698=0,0,(IF($F$2350=2021,VLOOKUP(A1698,'SEE - 2021'!$A$6:$E$1681,5,0),(IF($F$2350=2022,VLOOKUP(A1698,'SEE - 2022'!$A$6:$E$1791,5,0),(IF($F$2350=2023,VLOOKUP(A1698,'SEE - 2023'!$A$6:$E$1796,5,0),0)))))))</f>
        <v>0</v>
      </c>
      <c r="F1698" s="175">
        <f>D1698*E1698</f>
        <v>0</v>
      </c>
      <c r="G1698" s="177">
        <f>D1698</f>
        <v>0</v>
      </c>
      <c r="H1698" s="177">
        <f>IF(G1698=0,0,(IF($I$2350=2021,VLOOKUP(A1698,'SEE - 2021'!$A$6:$E$1681,5,0),(IF($I$2350=2022,VLOOKUP(A1698,'SEE - 2022'!$A$6:$E$1791,5,0),(IF($I$2350=2023,VLOOKUP(A1698,'SEE - 2023'!$A$6:$E$1796,5,0),0)))))))</f>
        <v>0</v>
      </c>
      <c r="I1698" s="175">
        <f>G1698*H1698</f>
        <v>0</v>
      </c>
      <c r="J1698" s="175">
        <f>IF(P1698&gt;G1698,P1698-G1698,0)</f>
        <v>0</v>
      </c>
      <c r="K1698" s="175">
        <f>IF(P1698&gt;G1698,Q1698,0)</f>
        <v>0</v>
      </c>
      <c r="L1698" s="175">
        <f>J1698*K1698</f>
        <v>0</v>
      </c>
      <c r="M1698" s="175">
        <f>IF(P1698&lt;G1698,G1698-P1698,0)</f>
        <v>0</v>
      </c>
      <c r="N1698" s="175">
        <f>IF(P1698=0,H1698,IF(P1698&lt;G1698,Q1698,0))</f>
        <v>0</v>
      </c>
      <c r="O1698" s="175">
        <f>M1698*N1698</f>
        <v>0</v>
      </c>
      <c r="P1698" s="176"/>
      <c r="Q1698" s="175">
        <f>IF(P1698=0,0,IF(H1698=0,((IF($I$2350=2021,VLOOKUP(A1698,'SEE - 2021'!$A$6:$E$1681,5,0),(IF($I$2350=2022,VLOOKUP(A1698,'SEE - 2022'!$A$6:$E$1791,5,0),(IF($I$2350=2023,VLOOKUP(A1698,'SEE - 2023'!$A$6:$E$1796,5,0),0)))))*(1-$AL$5))),H1698))</f>
        <v>0</v>
      </c>
      <c r="R1698" s="175">
        <f>P1698*Q1698</f>
        <v>0</v>
      </c>
      <c r="S1698" s="175">
        <f>IF(Y1698&gt;D1698,Y1698-D1698,0)</f>
        <v>0</v>
      </c>
      <c r="T1698" s="175">
        <f>IF(Y1698&gt;D1698,Z1698,0)</f>
        <v>0</v>
      </c>
      <c r="U1698" s="175">
        <f>S1698*T1698</f>
        <v>0</v>
      </c>
      <c r="V1698" s="175">
        <f>IF(Y1698&lt;D1698,D1698-Y1698,0)</f>
        <v>0</v>
      </c>
      <c r="W1698" s="175">
        <f>IF(Y1698=0,E1698,IF(Y1698&lt;D1698,Z1698,0))</f>
        <v>0</v>
      </c>
      <c r="X1698" s="175">
        <f>V1698*W1698</f>
        <v>0</v>
      </c>
      <c r="Y1698" s="707">
        <f>P1698</f>
        <v>0</v>
      </c>
      <c r="Z1698" s="707">
        <f>IF(Y1698=0,0,VLOOKUP(A1698,'SEE - 2023'!$A$6:$E$1796,5,0))*(1-$AN$5)</f>
        <v>0</v>
      </c>
      <c r="AA1698" s="707">
        <f>Y1698*Z1698</f>
        <v>0</v>
      </c>
      <c r="AB1698" s="712"/>
      <c r="AC1698" s="713"/>
      <c r="AD1698" s="713"/>
      <c r="AE1698" s="713"/>
      <c r="AF1698" s="713"/>
      <c r="AG1698" s="714"/>
    </row>
    <row r="1699" spans="1:33" s="50" customFormat="1" ht="47.25" hidden="1" x14ac:dyDescent="0.25">
      <c r="A1699" s="24"/>
      <c r="B1699" s="25" t="s">
        <v>1351</v>
      </c>
      <c r="C1699" s="21"/>
      <c r="D1699" s="30"/>
      <c r="E1699" s="22"/>
      <c r="F1699" s="23"/>
      <c r="G1699" s="30"/>
      <c r="H1699" s="22"/>
      <c r="I1699" s="23"/>
      <c r="J1699" s="30"/>
      <c r="K1699" s="22"/>
      <c r="L1699" s="23"/>
      <c r="M1699" s="30"/>
      <c r="N1699" s="22"/>
      <c r="O1699" s="23"/>
      <c r="P1699" s="30"/>
      <c r="Q1699" s="22"/>
      <c r="R1699" s="23"/>
      <c r="S1699" s="30"/>
      <c r="T1699" s="22"/>
      <c r="U1699" s="23"/>
      <c r="V1699" s="30"/>
      <c r="W1699" s="22"/>
      <c r="X1699" s="23"/>
      <c r="Y1699" s="721"/>
      <c r="Z1699" s="708"/>
      <c r="AA1699" s="709"/>
      <c r="AB1699" s="710"/>
      <c r="AC1699" s="710"/>
      <c r="AD1699" s="710"/>
      <c r="AE1699" s="710"/>
      <c r="AF1699" s="710"/>
      <c r="AG1699" s="711"/>
    </row>
    <row r="1700" spans="1:33" s="50" customFormat="1" ht="18.75" hidden="1" x14ac:dyDescent="0.25">
      <c r="A1700" s="24"/>
      <c r="B1700" s="25"/>
      <c r="C1700" s="21"/>
      <c r="D1700" s="30"/>
      <c r="E1700" s="22"/>
      <c r="F1700" s="23"/>
      <c r="G1700" s="30"/>
      <c r="H1700" s="22"/>
      <c r="I1700" s="23"/>
      <c r="J1700" s="30"/>
      <c r="K1700" s="22"/>
      <c r="L1700" s="23"/>
      <c r="M1700" s="30"/>
      <c r="N1700" s="22"/>
      <c r="O1700" s="23"/>
      <c r="P1700" s="30"/>
      <c r="Q1700" s="22"/>
      <c r="R1700" s="23"/>
      <c r="S1700" s="30"/>
      <c r="T1700" s="22"/>
      <c r="U1700" s="23"/>
      <c r="V1700" s="30"/>
      <c r="W1700" s="22"/>
      <c r="X1700" s="23"/>
      <c r="Y1700" s="721"/>
      <c r="Z1700" s="708"/>
      <c r="AA1700" s="709"/>
      <c r="AB1700" s="710"/>
      <c r="AC1700" s="710"/>
      <c r="AD1700" s="710"/>
      <c r="AE1700" s="710"/>
      <c r="AF1700" s="710"/>
      <c r="AG1700" s="711"/>
    </row>
    <row r="1701" spans="1:33" s="50" customFormat="1" ht="18.75" hidden="1" x14ac:dyDescent="0.25">
      <c r="A1701" s="19" t="s">
        <v>1751</v>
      </c>
      <c r="B1701" s="126" t="s">
        <v>1348</v>
      </c>
      <c r="C1701" s="120" t="s">
        <v>18</v>
      </c>
      <c r="D1701" s="176"/>
      <c r="E1701" s="177">
        <f>IF(D1701=0,0,(IF($F$2350=2021,VLOOKUP(A1701,'SEE - 2021'!$A$6:$E$1681,5,0),(IF($F$2350=2022,VLOOKUP(A1701,'SEE - 2022'!$A$6:$E$1791,5,0),(IF($F$2350=2023,VLOOKUP(A1701,'SEE - 2023'!$A$6:$E$1796,5,0),0)))))))</f>
        <v>0</v>
      </c>
      <c r="F1701" s="175">
        <f>D1701*E1701</f>
        <v>0</v>
      </c>
      <c r="G1701" s="177">
        <f>D1701</f>
        <v>0</v>
      </c>
      <c r="H1701" s="177">
        <f>IF(G1701=0,0,(IF($I$2350=2021,VLOOKUP(A1701,'SEE - 2021'!$A$6:$E$1681,5,0),(IF($I$2350=2022,VLOOKUP(A1701,'SEE - 2022'!$A$6:$E$1791,5,0),(IF($I$2350=2023,VLOOKUP(A1701,'SEE - 2023'!$A$6:$E$1796,5,0),0)))))))</f>
        <v>0</v>
      </c>
      <c r="I1701" s="175">
        <f>G1701*H1701</f>
        <v>0</v>
      </c>
      <c r="J1701" s="175">
        <f>IF(P1701&gt;G1701,P1701-G1701,0)</f>
        <v>0</v>
      </c>
      <c r="K1701" s="175">
        <f>IF(P1701&gt;G1701,Q1701,0)</f>
        <v>0</v>
      </c>
      <c r="L1701" s="175">
        <f>J1701*K1701</f>
        <v>0</v>
      </c>
      <c r="M1701" s="175">
        <f>IF(P1701&lt;G1701,G1701-P1701,0)</f>
        <v>0</v>
      </c>
      <c r="N1701" s="175">
        <f>IF(P1701=0,H1701,IF(P1701&lt;G1701,Q1701,0))</f>
        <v>0</v>
      </c>
      <c r="O1701" s="175">
        <f>M1701*N1701</f>
        <v>0</v>
      </c>
      <c r="P1701" s="176"/>
      <c r="Q1701" s="175">
        <f>IF(P1701=0,0,IF(H1701=0,((IF($I$2350=2021,VLOOKUP(A1701,'SEE - 2021'!$A$6:$E$1681,5,0),(IF($I$2350=2022,VLOOKUP(A1701,'SEE - 2022'!$A$6:$E$1791,5,0),(IF($I$2350=2023,VLOOKUP(A1701,'SEE - 2023'!$A$6:$E$1796,5,0),0)))))*(1-$AL$5))),H1701))</f>
        <v>0</v>
      </c>
      <c r="R1701" s="175">
        <f>P1701*Q1701</f>
        <v>0</v>
      </c>
      <c r="S1701" s="175">
        <f>IF(Y1701&gt;D1701,Y1701-D1701,0)</f>
        <v>0</v>
      </c>
      <c r="T1701" s="175">
        <f>IF(Y1701&gt;D1701,Z1701,0)</f>
        <v>0</v>
      </c>
      <c r="U1701" s="175">
        <f>S1701*T1701</f>
        <v>0</v>
      </c>
      <c r="V1701" s="175">
        <f>IF(Y1701&lt;D1701,D1701-Y1701,0)</f>
        <v>0</v>
      </c>
      <c r="W1701" s="175">
        <f>IF(Y1701=0,E1701,IF(Y1701&lt;D1701,Z1701,0))</f>
        <v>0</v>
      </c>
      <c r="X1701" s="175">
        <f>V1701*W1701</f>
        <v>0</v>
      </c>
      <c r="Y1701" s="707">
        <f>P1701</f>
        <v>0</v>
      </c>
      <c r="Z1701" s="707">
        <f>IF(Y1701=0,0,VLOOKUP(A1701,'SEE - 2023'!$A$6:$E$1796,5,0))*(1-$AN$5)</f>
        <v>0</v>
      </c>
      <c r="AA1701" s="707">
        <f>Y1701*Z1701</f>
        <v>0</v>
      </c>
      <c r="AB1701" s="712"/>
      <c r="AC1701" s="713"/>
      <c r="AD1701" s="713"/>
      <c r="AE1701" s="713"/>
      <c r="AF1701" s="713"/>
      <c r="AG1701" s="714"/>
    </row>
    <row r="1702" spans="1:33" s="50" customFormat="1" ht="47.25" hidden="1" x14ac:dyDescent="0.25">
      <c r="A1702" s="24"/>
      <c r="B1702" s="25" t="s">
        <v>1352</v>
      </c>
      <c r="C1702" s="21"/>
      <c r="D1702" s="30"/>
      <c r="E1702" s="22"/>
      <c r="F1702" s="23"/>
      <c r="G1702" s="30"/>
      <c r="H1702" s="22"/>
      <c r="I1702" s="23"/>
      <c r="J1702" s="30"/>
      <c r="K1702" s="22"/>
      <c r="L1702" s="23"/>
      <c r="M1702" s="30"/>
      <c r="N1702" s="22"/>
      <c r="O1702" s="23"/>
      <c r="P1702" s="30"/>
      <c r="Q1702" s="22"/>
      <c r="R1702" s="23"/>
      <c r="S1702" s="30"/>
      <c r="T1702" s="22"/>
      <c r="U1702" s="23"/>
      <c r="V1702" s="30"/>
      <c r="W1702" s="22"/>
      <c r="X1702" s="23"/>
      <c r="Y1702" s="721"/>
      <c r="Z1702" s="708"/>
      <c r="AA1702" s="709"/>
      <c r="AB1702" s="710"/>
      <c r="AC1702" s="710"/>
      <c r="AD1702" s="710"/>
      <c r="AE1702" s="710"/>
      <c r="AF1702" s="710"/>
      <c r="AG1702" s="711"/>
    </row>
    <row r="1703" spans="1:33" s="50" customFormat="1" ht="18.75" hidden="1" x14ac:dyDescent="0.25">
      <c r="A1703" s="24"/>
      <c r="B1703" s="25"/>
      <c r="C1703" s="21"/>
      <c r="D1703" s="30"/>
      <c r="E1703" s="22"/>
      <c r="F1703" s="23"/>
      <c r="G1703" s="30"/>
      <c r="H1703" s="22"/>
      <c r="I1703" s="23"/>
      <c r="J1703" s="30"/>
      <c r="K1703" s="22"/>
      <c r="L1703" s="23"/>
      <c r="M1703" s="30"/>
      <c r="N1703" s="22"/>
      <c r="O1703" s="23"/>
      <c r="P1703" s="30"/>
      <c r="Q1703" s="22"/>
      <c r="R1703" s="23"/>
      <c r="S1703" s="30"/>
      <c r="T1703" s="22"/>
      <c r="U1703" s="23"/>
      <c r="V1703" s="30"/>
      <c r="W1703" s="22"/>
      <c r="X1703" s="23"/>
      <c r="Y1703" s="721"/>
      <c r="Z1703" s="708"/>
      <c r="AA1703" s="709"/>
      <c r="AB1703" s="710"/>
      <c r="AC1703" s="710"/>
      <c r="AD1703" s="710"/>
      <c r="AE1703" s="710"/>
      <c r="AF1703" s="710"/>
      <c r="AG1703" s="711"/>
    </row>
    <row r="1704" spans="1:33" s="50" customFormat="1" ht="18.75" hidden="1" x14ac:dyDescent="0.25">
      <c r="A1704" s="19" t="s">
        <v>1752</v>
      </c>
      <c r="B1704" s="126" t="s">
        <v>1349</v>
      </c>
      <c r="C1704" s="120" t="s">
        <v>18</v>
      </c>
      <c r="D1704" s="176"/>
      <c r="E1704" s="177">
        <f>IF(D1704=0,0,(IF($F$2350=2021,VLOOKUP(A1704,'SEE - 2021'!$A$6:$E$1681,5,0),(IF($F$2350=2022,VLOOKUP(A1704,'SEE - 2022'!$A$6:$E$1791,5,0),(IF($F$2350=2023,VLOOKUP(A1704,'SEE - 2023'!$A$6:$E$1796,5,0),0)))))))</f>
        <v>0</v>
      </c>
      <c r="F1704" s="175">
        <f>D1704*E1704</f>
        <v>0</v>
      </c>
      <c r="G1704" s="177">
        <f>D1704</f>
        <v>0</v>
      </c>
      <c r="H1704" s="177">
        <f>IF(G1704=0,0,(IF($I$2350=2021,VLOOKUP(A1704,'SEE - 2021'!$A$6:$E$1681,5,0),(IF($I$2350=2022,VLOOKUP(A1704,'SEE - 2022'!$A$6:$E$1791,5,0),(IF($I$2350=2023,VLOOKUP(A1704,'SEE - 2023'!$A$6:$E$1796,5,0),0)))))))</f>
        <v>0</v>
      </c>
      <c r="I1704" s="175">
        <f>G1704*H1704</f>
        <v>0</v>
      </c>
      <c r="J1704" s="175">
        <f>IF(P1704&gt;G1704,P1704-G1704,0)</f>
        <v>0</v>
      </c>
      <c r="K1704" s="175">
        <f>IF(P1704&gt;G1704,Q1704,0)</f>
        <v>0</v>
      </c>
      <c r="L1704" s="175">
        <f>J1704*K1704</f>
        <v>0</v>
      </c>
      <c r="M1704" s="175">
        <f>IF(P1704&lt;G1704,G1704-P1704,0)</f>
        <v>0</v>
      </c>
      <c r="N1704" s="175">
        <f>IF(P1704=0,H1704,IF(P1704&lt;G1704,Q1704,0))</f>
        <v>0</v>
      </c>
      <c r="O1704" s="175">
        <f>M1704*N1704</f>
        <v>0</v>
      </c>
      <c r="P1704" s="176"/>
      <c r="Q1704" s="175">
        <f>IF(P1704=0,0,IF(H1704=0,((IF($I$2350=2021,VLOOKUP(A1704,'SEE - 2021'!$A$6:$E$1681,5,0),(IF($I$2350=2022,VLOOKUP(A1704,'SEE - 2022'!$A$6:$E$1791,5,0),(IF($I$2350=2023,VLOOKUP(A1704,'SEE - 2023'!$A$6:$E$1796,5,0),0)))))*(1-$AL$5))),H1704))</f>
        <v>0</v>
      </c>
      <c r="R1704" s="175">
        <f>P1704*Q1704</f>
        <v>0</v>
      </c>
      <c r="S1704" s="175">
        <f>IF(Y1704&gt;D1704,Y1704-D1704,0)</f>
        <v>0</v>
      </c>
      <c r="T1704" s="175">
        <f>IF(Y1704&gt;D1704,Z1704,0)</f>
        <v>0</v>
      </c>
      <c r="U1704" s="175">
        <f>S1704*T1704</f>
        <v>0</v>
      </c>
      <c r="V1704" s="175">
        <f>IF(Y1704&lt;D1704,D1704-Y1704,0)</f>
        <v>0</v>
      </c>
      <c r="W1704" s="175">
        <f>IF(Y1704=0,E1704,IF(Y1704&lt;D1704,Z1704,0))</f>
        <v>0</v>
      </c>
      <c r="X1704" s="175">
        <f>V1704*W1704</f>
        <v>0</v>
      </c>
      <c r="Y1704" s="707">
        <f>P1704</f>
        <v>0</v>
      </c>
      <c r="Z1704" s="707">
        <f>IF(Y1704=0,0,VLOOKUP(A1704,'SEE - 2023'!$A$6:$E$1796,5,0))*(1-$AN$5)</f>
        <v>0</v>
      </c>
      <c r="AA1704" s="707">
        <f>Y1704*Z1704</f>
        <v>0</v>
      </c>
      <c r="AB1704" s="712"/>
      <c r="AC1704" s="713"/>
      <c r="AD1704" s="713"/>
      <c r="AE1704" s="713"/>
      <c r="AF1704" s="713"/>
      <c r="AG1704" s="714"/>
    </row>
    <row r="1705" spans="1:33" s="50" customFormat="1" ht="47.25" hidden="1" x14ac:dyDescent="0.25">
      <c r="A1705" s="24"/>
      <c r="B1705" s="25" t="s">
        <v>1353</v>
      </c>
      <c r="C1705" s="21"/>
      <c r="D1705" s="30"/>
      <c r="E1705" s="22"/>
      <c r="F1705" s="23"/>
      <c r="G1705" s="30"/>
      <c r="H1705" s="22"/>
      <c r="I1705" s="23"/>
      <c r="J1705" s="30"/>
      <c r="K1705" s="22"/>
      <c r="L1705" s="23"/>
      <c r="M1705" s="30"/>
      <c r="N1705" s="22"/>
      <c r="O1705" s="23"/>
      <c r="P1705" s="30"/>
      <c r="Q1705" s="22"/>
      <c r="R1705" s="23"/>
      <c r="S1705" s="30"/>
      <c r="T1705" s="22"/>
      <c r="U1705" s="23"/>
      <c r="V1705" s="30"/>
      <c r="W1705" s="22"/>
      <c r="X1705" s="23"/>
      <c r="Y1705" s="721"/>
      <c r="Z1705" s="708"/>
      <c r="AA1705" s="709"/>
      <c r="AB1705" s="710"/>
      <c r="AC1705" s="710"/>
      <c r="AD1705" s="710"/>
      <c r="AE1705" s="710"/>
      <c r="AF1705" s="710"/>
      <c r="AG1705" s="711"/>
    </row>
    <row r="1706" spans="1:33" s="50" customFormat="1" ht="18.75" hidden="1" x14ac:dyDescent="0.25">
      <c r="A1706" s="24"/>
      <c r="B1706" s="118"/>
      <c r="C1706" s="21"/>
      <c r="D1706" s="30"/>
      <c r="E1706" s="22"/>
      <c r="F1706" s="23"/>
      <c r="G1706" s="30"/>
      <c r="H1706" s="22"/>
      <c r="I1706" s="23"/>
      <c r="J1706" s="30"/>
      <c r="K1706" s="22"/>
      <c r="L1706" s="23"/>
      <c r="M1706" s="30"/>
      <c r="N1706" s="22"/>
      <c r="O1706" s="23"/>
      <c r="P1706" s="30"/>
      <c r="Q1706" s="22"/>
      <c r="R1706" s="23"/>
      <c r="S1706" s="30"/>
      <c r="T1706" s="22"/>
      <c r="U1706" s="23"/>
      <c r="V1706" s="30"/>
      <c r="W1706" s="22"/>
      <c r="X1706" s="23"/>
      <c r="Y1706" s="721"/>
      <c r="Z1706" s="708"/>
      <c r="AA1706" s="709"/>
      <c r="AB1706" s="710"/>
      <c r="AC1706" s="710"/>
      <c r="AD1706" s="710"/>
      <c r="AE1706" s="710"/>
      <c r="AF1706" s="710"/>
      <c r="AG1706" s="711"/>
    </row>
    <row r="1707" spans="1:33" s="50" customFormat="1" ht="18.75" hidden="1" x14ac:dyDescent="0.25">
      <c r="A1707" s="19" t="s">
        <v>1753</v>
      </c>
      <c r="B1707" s="126" t="s">
        <v>1338</v>
      </c>
      <c r="C1707" s="120" t="s">
        <v>18</v>
      </c>
      <c r="D1707" s="176"/>
      <c r="E1707" s="177">
        <f>IF(D1707=0,0,(IF($F$2350=2021,VLOOKUP(A1707,'SEE - 2021'!$A$6:$E$1681,5,0),(IF($F$2350=2022,VLOOKUP(A1707,'SEE - 2022'!$A$6:$E$1791,5,0),(IF($F$2350=2023,VLOOKUP(A1707,'SEE - 2023'!$A$6:$E$1796,5,0),0)))))))</f>
        <v>0</v>
      </c>
      <c r="F1707" s="175">
        <f>D1707*E1707</f>
        <v>0</v>
      </c>
      <c r="G1707" s="177">
        <f>D1707</f>
        <v>0</v>
      </c>
      <c r="H1707" s="177">
        <f>IF(G1707=0,0,(IF($I$2350=2021,VLOOKUP(A1707,'SEE - 2021'!$A$6:$E$1681,5,0),(IF($I$2350=2022,VLOOKUP(A1707,'SEE - 2022'!$A$6:$E$1791,5,0),(IF($I$2350=2023,VLOOKUP(A1707,'SEE - 2023'!$A$6:$E$1796,5,0),0)))))))</f>
        <v>0</v>
      </c>
      <c r="I1707" s="175">
        <f>G1707*H1707</f>
        <v>0</v>
      </c>
      <c r="J1707" s="175">
        <f>IF(P1707&gt;G1707,P1707-G1707,0)</f>
        <v>0</v>
      </c>
      <c r="K1707" s="175">
        <f>IF(P1707&gt;G1707,Q1707,0)</f>
        <v>0</v>
      </c>
      <c r="L1707" s="175">
        <f>J1707*K1707</f>
        <v>0</v>
      </c>
      <c r="M1707" s="175">
        <f>IF(P1707&lt;G1707,G1707-P1707,0)</f>
        <v>0</v>
      </c>
      <c r="N1707" s="175">
        <f>IF(P1707=0,H1707,IF(P1707&lt;G1707,Q1707,0))</f>
        <v>0</v>
      </c>
      <c r="O1707" s="175">
        <f>M1707*N1707</f>
        <v>0</v>
      </c>
      <c r="P1707" s="176"/>
      <c r="Q1707" s="175">
        <f>IF(P1707=0,0,IF(H1707=0,((IF($I$2350=2021,VLOOKUP(A1707,'SEE - 2021'!$A$6:$E$1681,5,0),(IF($I$2350=2022,VLOOKUP(A1707,'SEE - 2022'!$A$6:$E$1791,5,0),(IF($I$2350=2023,VLOOKUP(A1707,'SEE - 2023'!$A$6:$E$1796,5,0),0)))))*(1-$AL$5))),H1707))</f>
        <v>0</v>
      </c>
      <c r="R1707" s="175">
        <f>P1707*Q1707</f>
        <v>0</v>
      </c>
      <c r="S1707" s="175">
        <f>IF(Y1707&gt;D1707,Y1707-D1707,0)</f>
        <v>0</v>
      </c>
      <c r="T1707" s="175">
        <f>IF(Y1707&gt;D1707,Z1707,0)</f>
        <v>0</v>
      </c>
      <c r="U1707" s="175">
        <f>S1707*T1707</f>
        <v>0</v>
      </c>
      <c r="V1707" s="175">
        <f>IF(Y1707&lt;D1707,D1707-Y1707,0)</f>
        <v>0</v>
      </c>
      <c r="W1707" s="175">
        <f>IF(Y1707=0,E1707,IF(Y1707&lt;D1707,Z1707,0))</f>
        <v>0</v>
      </c>
      <c r="X1707" s="175">
        <f>V1707*W1707</f>
        <v>0</v>
      </c>
      <c r="Y1707" s="707">
        <f>P1707</f>
        <v>0</v>
      </c>
      <c r="Z1707" s="707">
        <f>IF(Y1707=0,0,VLOOKUP(A1707,'SEE - 2023'!$A$6:$E$1796,5,0))*(1-$AN$5)</f>
        <v>0</v>
      </c>
      <c r="AA1707" s="707">
        <f>Y1707*Z1707</f>
        <v>0</v>
      </c>
      <c r="AB1707" s="712"/>
      <c r="AC1707" s="713"/>
      <c r="AD1707" s="713"/>
      <c r="AE1707" s="713"/>
      <c r="AF1707" s="713"/>
      <c r="AG1707" s="714"/>
    </row>
    <row r="1708" spans="1:33" s="50" customFormat="1" ht="47.25" hidden="1" x14ac:dyDescent="0.25">
      <c r="A1708" s="24"/>
      <c r="B1708" s="25" t="s">
        <v>1340</v>
      </c>
      <c r="C1708" s="21"/>
      <c r="D1708" s="30"/>
      <c r="E1708" s="22"/>
      <c r="F1708" s="23"/>
      <c r="G1708" s="30"/>
      <c r="H1708" s="22"/>
      <c r="I1708" s="23"/>
      <c r="J1708" s="30"/>
      <c r="K1708" s="22"/>
      <c r="L1708" s="23"/>
      <c r="M1708" s="30"/>
      <c r="N1708" s="22"/>
      <c r="O1708" s="23"/>
      <c r="P1708" s="30"/>
      <c r="Q1708" s="22"/>
      <c r="R1708" s="23"/>
      <c r="S1708" s="30"/>
      <c r="T1708" s="22"/>
      <c r="U1708" s="23"/>
      <c r="V1708" s="30"/>
      <c r="W1708" s="22"/>
      <c r="X1708" s="23"/>
      <c r="Y1708" s="721"/>
      <c r="Z1708" s="708"/>
      <c r="AA1708" s="709"/>
      <c r="AB1708" s="710"/>
      <c r="AC1708" s="710"/>
      <c r="AD1708" s="710"/>
      <c r="AE1708" s="710"/>
      <c r="AF1708" s="710"/>
      <c r="AG1708" s="711"/>
    </row>
    <row r="1709" spans="1:33" s="50" customFormat="1" ht="18.75" hidden="1" x14ac:dyDescent="0.25">
      <c r="A1709" s="24"/>
      <c r="B1709" s="118"/>
      <c r="C1709" s="21"/>
      <c r="D1709" s="30"/>
      <c r="E1709" s="22"/>
      <c r="F1709" s="23"/>
      <c r="G1709" s="30"/>
      <c r="H1709" s="22"/>
      <c r="I1709" s="23"/>
      <c r="J1709" s="30"/>
      <c r="K1709" s="22"/>
      <c r="L1709" s="23"/>
      <c r="M1709" s="30"/>
      <c r="N1709" s="22"/>
      <c r="O1709" s="23"/>
      <c r="P1709" s="30"/>
      <c r="Q1709" s="22"/>
      <c r="R1709" s="23"/>
      <c r="S1709" s="30"/>
      <c r="T1709" s="22"/>
      <c r="U1709" s="23"/>
      <c r="V1709" s="30"/>
      <c r="W1709" s="22"/>
      <c r="X1709" s="23"/>
      <c r="Y1709" s="721"/>
      <c r="Z1709" s="708"/>
      <c r="AA1709" s="709"/>
      <c r="AB1709" s="710"/>
      <c r="AC1709" s="710"/>
      <c r="AD1709" s="710"/>
      <c r="AE1709" s="710"/>
      <c r="AF1709" s="710"/>
      <c r="AG1709" s="711"/>
    </row>
    <row r="1710" spans="1:33" s="50" customFormat="1" ht="18.75" hidden="1" x14ac:dyDescent="0.25">
      <c r="A1710" s="19" t="s">
        <v>1754</v>
      </c>
      <c r="B1710" s="173" t="s">
        <v>1350</v>
      </c>
      <c r="C1710" s="120" t="s">
        <v>18</v>
      </c>
      <c r="D1710" s="176"/>
      <c r="E1710" s="177">
        <f>IF(D1710=0,0,(IF($F$2350=2021,VLOOKUP(A1710,'SEE - 2021'!$A$6:$E$1681,5,0),(IF($F$2350=2022,VLOOKUP(A1710,'SEE - 2022'!$A$6:$E$1791,5,0),(IF($F$2350=2023,VLOOKUP(A1710,'SEE - 2023'!$A$6:$E$1796,5,0),0)))))))</f>
        <v>0</v>
      </c>
      <c r="F1710" s="175">
        <f>D1710*E1710</f>
        <v>0</v>
      </c>
      <c r="G1710" s="177">
        <f>D1710</f>
        <v>0</v>
      </c>
      <c r="H1710" s="177">
        <f>IF(G1710=0,0,(IF($I$2350=2021,VLOOKUP(A1710,'SEE - 2021'!$A$6:$E$1681,5,0),(IF($I$2350=2022,VLOOKUP(A1710,'SEE - 2022'!$A$6:$E$1791,5,0),(IF($I$2350=2023,VLOOKUP(A1710,'SEE - 2023'!$A$6:$E$1796,5,0),0)))))))</f>
        <v>0</v>
      </c>
      <c r="I1710" s="175">
        <f>G1710*H1710</f>
        <v>0</v>
      </c>
      <c r="J1710" s="175">
        <f>IF(P1710&gt;G1710,P1710-G1710,0)</f>
        <v>0</v>
      </c>
      <c r="K1710" s="175">
        <f>IF(P1710&gt;G1710,Q1710,0)</f>
        <v>0</v>
      </c>
      <c r="L1710" s="175">
        <f>J1710*K1710</f>
        <v>0</v>
      </c>
      <c r="M1710" s="175">
        <f>IF(P1710&lt;G1710,G1710-P1710,0)</f>
        <v>0</v>
      </c>
      <c r="N1710" s="175">
        <f>IF(P1710=0,H1710,IF(P1710&lt;G1710,Q1710,0))</f>
        <v>0</v>
      </c>
      <c r="O1710" s="175">
        <f>M1710*N1710</f>
        <v>0</v>
      </c>
      <c r="P1710" s="176"/>
      <c r="Q1710" s="175">
        <f>IF(P1710=0,0,IF(H1710=0,((IF($I$2350=2021,VLOOKUP(A1710,'SEE - 2021'!$A$6:$E$1681,5,0),(IF($I$2350=2022,VLOOKUP(A1710,'SEE - 2022'!$A$6:$E$1791,5,0),(IF($I$2350=2023,VLOOKUP(A1710,'SEE - 2023'!$A$6:$E$1796,5,0),0)))))*(1-$AL$5))),H1710))</f>
        <v>0</v>
      </c>
      <c r="R1710" s="175">
        <f>P1710*Q1710</f>
        <v>0</v>
      </c>
      <c r="S1710" s="175">
        <f>IF(Y1710&gt;D1710,Y1710-D1710,0)</f>
        <v>0</v>
      </c>
      <c r="T1710" s="175">
        <f>IF(Y1710&gt;D1710,Z1710,0)</f>
        <v>0</v>
      </c>
      <c r="U1710" s="175">
        <f>S1710*T1710</f>
        <v>0</v>
      </c>
      <c r="V1710" s="175">
        <f>IF(Y1710&lt;D1710,D1710-Y1710,0)</f>
        <v>0</v>
      </c>
      <c r="W1710" s="175">
        <f>IF(Y1710=0,E1710,IF(Y1710&lt;D1710,Z1710,0))</f>
        <v>0</v>
      </c>
      <c r="X1710" s="175">
        <f>V1710*W1710</f>
        <v>0</v>
      </c>
      <c r="Y1710" s="707">
        <f>P1710</f>
        <v>0</v>
      </c>
      <c r="Z1710" s="707">
        <f>IF(Y1710=0,0,VLOOKUP(A1710,'SEE - 2023'!$A$6:$E$1796,5,0))*(1-$AN$5)</f>
        <v>0</v>
      </c>
      <c r="AA1710" s="707">
        <f>Y1710*Z1710</f>
        <v>0</v>
      </c>
      <c r="AB1710" s="712"/>
      <c r="AC1710" s="713"/>
      <c r="AD1710" s="713"/>
      <c r="AE1710" s="713"/>
      <c r="AF1710" s="713"/>
      <c r="AG1710" s="714"/>
    </row>
    <row r="1711" spans="1:33" s="50" customFormat="1" ht="47.25" hidden="1" x14ac:dyDescent="0.25">
      <c r="A1711" s="24"/>
      <c r="B1711" s="25" t="s">
        <v>1354</v>
      </c>
      <c r="C1711" s="21"/>
      <c r="D1711" s="30"/>
      <c r="E1711" s="22"/>
      <c r="F1711" s="23"/>
      <c r="G1711" s="30"/>
      <c r="H1711" s="22"/>
      <c r="I1711" s="23"/>
      <c r="J1711" s="30"/>
      <c r="K1711" s="22"/>
      <c r="L1711" s="23"/>
      <c r="M1711" s="30"/>
      <c r="N1711" s="22"/>
      <c r="O1711" s="23"/>
      <c r="P1711" s="30"/>
      <c r="Q1711" s="22"/>
      <c r="R1711" s="23"/>
      <c r="S1711" s="30"/>
      <c r="T1711" s="22"/>
      <c r="U1711" s="23"/>
      <c r="V1711" s="30"/>
      <c r="W1711" s="22"/>
      <c r="X1711" s="23"/>
      <c r="Y1711" s="721"/>
      <c r="Z1711" s="708"/>
      <c r="AA1711" s="709"/>
      <c r="AB1711" s="710"/>
      <c r="AC1711" s="710"/>
      <c r="AD1711" s="710"/>
      <c r="AE1711" s="710"/>
      <c r="AF1711" s="710"/>
      <c r="AG1711" s="711"/>
    </row>
    <row r="1712" spans="1:33" s="50" customFormat="1" ht="18.75" hidden="1" x14ac:dyDescent="0.25">
      <c r="A1712" s="24"/>
      <c r="B1712" s="118"/>
      <c r="C1712" s="21"/>
      <c r="D1712" s="30"/>
      <c r="E1712" s="22"/>
      <c r="F1712" s="23"/>
      <c r="G1712" s="30"/>
      <c r="H1712" s="22"/>
      <c r="I1712" s="23"/>
      <c r="J1712" s="30"/>
      <c r="K1712" s="22"/>
      <c r="L1712" s="23"/>
      <c r="M1712" s="30"/>
      <c r="N1712" s="22"/>
      <c r="O1712" s="23"/>
      <c r="P1712" s="30"/>
      <c r="Q1712" s="22"/>
      <c r="R1712" s="23"/>
      <c r="S1712" s="30"/>
      <c r="T1712" s="22"/>
      <c r="U1712" s="23"/>
      <c r="V1712" s="30"/>
      <c r="W1712" s="22"/>
      <c r="X1712" s="23"/>
      <c r="Y1712" s="721"/>
      <c r="Z1712" s="708"/>
      <c r="AA1712" s="709"/>
      <c r="AB1712" s="710"/>
      <c r="AC1712" s="710"/>
      <c r="AD1712" s="710"/>
      <c r="AE1712" s="710"/>
      <c r="AF1712" s="710"/>
      <c r="AG1712" s="711"/>
    </row>
    <row r="1713" spans="1:33" s="50" customFormat="1" ht="18.75" hidden="1" x14ac:dyDescent="0.25">
      <c r="A1713" s="19" t="s">
        <v>1755</v>
      </c>
      <c r="B1713" s="173" t="s">
        <v>1339</v>
      </c>
      <c r="C1713" s="120" t="s">
        <v>18</v>
      </c>
      <c r="D1713" s="176"/>
      <c r="E1713" s="177">
        <f>IF(D1713=0,0,(IF($F$2350=2021,VLOOKUP(A1713,'SEE - 2021'!$A$6:$E$1681,5,0),(IF($F$2350=2022,VLOOKUP(A1713,'SEE - 2022'!$A$6:$E$1791,5,0),(IF($F$2350=2023,VLOOKUP(A1713,'SEE - 2023'!$A$6:$E$1796,5,0),0)))))))</f>
        <v>0</v>
      </c>
      <c r="F1713" s="175">
        <f>D1713*E1713</f>
        <v>0</v>
      </c>
      <c r="G1713" s="177">
        <f>D1713</f>
        <v>0</v>
      </c>
      <c r="H1713" s="177">
        <f>IF(G1713=0,0,(IF($I$2350=2021,VLOOKUP(A1713,'SEE - 2021'!$A$6:$E$1681,5,0),(IF($I$2350=2022,VLOOKUP(A1713,'SEE - 2022'!$A$6:$E$1791,5,0),(IF($I$2350=2023,VLOOKUP(A1713,'SEE - 2023'!$A$6:$E$1796,5,0),0)))))))</f>
        <v>0</v>
      </c>
      <c r="I1713" s="175">
        <f>G1713*H1713</f>
        <v>0</v>
      </c>
      <c r="J1713" s="175">
        <f>IF(P1713&gt;G1713,P1713-G1713,0)</f>
        <v>0</v>
      </c>
      <c r="K1713" s="175">
        <f>IF(P1713&gt;G1713,Q1713,0)</f>
        <v>0</v>
      </c>
      <c r="L1713" s="175">
        <f>J1713*K1713</f>
        <v>0</v>
      </c>
      <c r="M1713" s="175">
        <f>IF(P1713&lt;G1713,G1713-P1713,0)</f>
        <v>0</v>
      </c>
      <c r="N1713" s="175">
        <f>IF(P1713=0,H1713,IF(P1713&lt;G1713,Q1713,0))</f>
        <v>0</v>
      </c>
      <c r="O1713" s="175">
        <f>M1713*N1713</f>
        <v>0</v>
      </c>
      <c r="P1713" s="176"/>
      <c r="Q1713" s="175">
        <f>IF(P1713=0,0,IF(H1713=0,((IF($I$2350=2021,VLOOKUP(A1713,'SEE - 2021'!$A$6:$E$1681,5,0),(IF($I$2350=2022,VLOOKUP(A1713,'SEE - 2022'!$A$6:$E$1791,5,0),(IF($I$2350=2023,VLOOKUP(A1713,'SEE - 2023'!$A$6:$E$1796,5,0),0)))))*(1-$AL$5))),H1713))</f>
        <v>0</v>
      </c>
      <c r="R1713" s="175">
        <f>P1713*Q1713</f>
        <v>0</v>
      </c>
      <c r="S1713" s="175">
        <f>IF(Y1713&gt;D1713,Y1713-D1713,0)</f>
        <v>0</v>
      </c>
      <c r="T1713" s="175">
        <f>IF(Y1713&gt;D1713,Z1713,0)</f>
        <v>0</v>
      </c>
      <c r="U1713" s="175">
        <f>S1713*T1713</f>
        <v>0</v>
      </c>
      <c r="V1713" s="175">
        <f>IF(Y1713&lt;D1713,D1713-Y1713,0)</f>
        <v>0</v>
      </c>
      <c r="W1713" s="175">
        <f>IF(Y1713=0,E1713,IF(Y1713&lt;D1713,Z1713,0))</f>
        <v>0</v>
      </c>
      <c r="X1713" s="175">
        <f>V1713*W1713</f>
        <v>0</v>
      </c>
      <c r="Y1713" s="707">
        <f>P1713</f>
        <v>0</v>
      </c>
      <c r="Z1713" s="707">
        <f>IF(Y1713=0,0,VLOOKUP(A1713,'SEE - 2023'!$A$6:$E$1796,5,0))*(1-$AN$5)</f>
        <v>0</v>
      </c>
      <c r="AA1713" s="707">
        <f>Y1713*Z1713</f>
        <v>0</v>
      </c>
      <c r="AB1713" s="712"/>
      <c r="AC1713" s="713"/>
      <c r="AD1713" s="713"/>
      <c r="AE1713" s="713"/>
      <c r="AF1713" s="713"/>
      <c r="AG1713" s="714"/>
    </row>
    <row r="1714" spans="1:33" s="50" customFormat="1" ht="47.25" hidden="1" x14ac:dyDescent="0.25">
      <c r="A1714" s="24"/>
      <c r="B1714" s="25" t="s">
        <v>1341</v>
      </c>
      <c r="C1714" s="21"/>
      <c r="D1714" s="30"/>
      <c r="E1714" s="22"/>
      <c r="F1714" s="23"/>
      <c r="G1714" s="30"/>
      <c r="H1714" s="22"/>
      <c r="I1714" s="23"/>
      <c r="J1714" s="30"/>
      <c r="K1714" s="22"/>
      <c r="L1714" s="23"/>
      <c r="M1714" s="30"/>
      <c r="N1714" s="22"/>
      <c r="O1714" s="23"/>
      <c r="P1714" s="30"/>
      <c r="Q1714" s="22"/>
      <c r="R1714" s="23"/>
      <c r="S1714" s="30"/>
      <c r="T1714" s="22"/>
      <c r="U1714" s="23"/>
      <c r="V1714" s="30"/>
      <c r="W1714" s="22"/>
      <c r="X1714" s="23"/>
      <c r="Y1714" s="721"/>
      <c r="Z1714" s="708"/>
      <c r="AA1714" s="709"/>
      <c r="AB1714" s="710"/>
      <c r="AC1714" s="710"/>
      <c r="AD1714" s="710"/>
      <c r="AE1714" s="710"/>
      <c r="AF1714" s="710"/>
      <c r="AG1714" s="711"/>
    </row>
    <row r="1715" spans="1:33" s="50" customFormat="1" ht="18.75" hidden="1" x14ac:dyDescent="0.25">
      <c r="A1715" s="24"/>
      <c r="B1715" s="118"/>
      <c r="C1715" s="21"/>
      <c r="D1715" s="30"/>
      <c r="E1715" s="22"/>
      <c r="F1715" s="23"/>
      <c r="G1715" s="30"/>
      <c r="H1715" s="22"/>
      <c r="I1715" s="23"/>
      <c r="J1715" s="30"/>
      <c r="K1715" s="22"/>
      <c r="L1715" s="23"/>
      <c r="M1715" s="30"/>
      <c r="N1715" s="22"/>
      <c r="O1715" s="23"/>
      <c r="P1715" s="30"/>
      <c r="Q1715" s="22"/>
      <c r="R1715" s="23"/>
      <c r="S1715" s="30"/>
      <c r="T1715" s="22"/>
      <c r="U1715" s="23"/>
      <c r="V1715" s="30"/>
      <c r="W1715" s="22"/>
      <c r="X1715" s="23"/>
      <c r="Y1715" s="721"/>
      <c r="Z1715" s="708"/>
      <c r="AA1715" s="709"/>
      <c r="AB1715" s="710"/>
      <c r="AC1715" s="710"/>
      <c r="AD1715" s="710"/>
      <c r="AE1715" s="710"/>
      <c r="AF1715" s="710"/>
      <c r="AG1715" s="711"/>
    </row>
    <row r="1716" spans="1:33" s="50" customFormat="1" ht="18.75" hidden="1" x14ac:dyDescent="0.25">
      <c r="A1716" s="19" t="s">
        <v>1756</v>
      </c>
      <c r="B1716" s="170" t="s">
        <v>1359</v>
      </c>
      <c r="C1716" s="120"/>
      <c r="D1716" s="132"/>
      <c r="E1716" s="121"/>
      <c r="F1716" s="123"/>
      <c r="G1716" s="132"/>
      <c r="H1716" s="121"/>
      <c r="I1716" s="123"/>
      <c r="J1716" s="132"/>
      <c r="K1716" s="121"/>
      <c r="L1716" s="123"/>
      <c r="M1716" s="132"/>
      <c r="N1716" s="121"/>
      <c r="O1716" s="123"/>
      <c r="P1716" s="132"/>
      <c r="Q1716" s="121"/>
      <c r="R1716" s="123"/>
      <c r="S1716" s="132"/>
      <c r="T1716" s="121"/>
      <c r="U1716" s="123"/>
      <c r="V1716" s="132"/>
      <c r="W1716" s="121"/>
      <c r="X1716" s="123"/>
      <c r="Y1716" s="722"/>
      <c r="Z1716" s="719"/>
      <c r="AA1716" s="720"/>
      <c r="AB1716" s="724"/>
      <c r="AC1716" s="725"/>
      <c r="AD1716" s="725"/>
      <c r="AE1716" s="725"/>
      <c r="AF1716" s="725"/>
      <c r="AG1716" s="726"/>
    </row>
    <row r="1717" spans="1:33" s="50" customFormat="1" ht="31.5" hidden="1" x14ac:dyDescent="0.25">
      <c r="A1717" s="19" t="s">
        <v>1757</v>
      </c>
      <c r="B1717" s="173" t="s">
        <v>1363</v>
      </c>
      <c r="C1717" s="120" t="s">
        <v>18</v>
      </c>
      <c r="D1717" s="176"/>
      <c r="E1717" s="177">
        <f>IF(D1717=0,0,(IF($F$2350=2021,VLOOKUP(A1717,'SEE - 2021'!$A$6:$E$1681,5,0),(IF($F$2350=2022,VLOOKUP(A1717,'SEE - 2022'!$A$6:$E$1791,5,0),(IF($F$2350=2023,VLOOKUP(A1717,'SEE - 2023'!$A$6:$E$1796,5,0),0)))))))</f>
        <v>0</v>
      </c>
      <c r="F1717" s="175">
        <f>D1717*E1717</f>
        <v>0</v>
      </c>
      <c r="G1717" s="177">
        <f>D1717</f>
        <v>0</v>
      </c>
      <c r="H1717" s="177">
        <f>IF(G1717=0,0,(IF($I$2350=2021,VLOOKUP(A1717,'SEE - 2021'!$A$6:$E$1681,5,0),(IF($I$2350=2022,VLOOKUP(A1717,'SEE - 2022'!$A$6:$E$1791,5,0),(IF($I$2350=2023,VLOOKUP(A1717,'SEE - 2023'!$A$6:$E$1796,5,0),0)))))))</f>
        <v>0</v>
      </c>
      <c r="I1717" s="175">
        <f>G1717*H1717</f>
        <v>0</v>
      </c>
      <c r="J1717" s="175">
        <f>IF(P1717&gt;G1717,P1717-G1717,0)</f>
        <v>0</v>
      </c>
      <c r="K1717" s="175">
        <f>IF(P1717&gt;G1717,Q1717,0)</f>
        <v>0</v>
      </c>
      <c r="L1717" s="175">
        <f>J1717*K1717</f>
        <v>0</v>
      </c>
      <c r="M1717" s="175">
        <f>IF(P1717&lt;G1717,G1717-P1717,0)</f>
        <v>0</v>
      </c>
      <c r="N1717" s="175">
        <f>IF(P1717=0,H1717,IF(P1717&lt;G1717,Q1717,0))</f>
        <v>0</v>
      </c>
      <c r="O1717" s="175">
        <f>M1717*N1717</f>
        <v>0</v>
      </c>
      <c r="P1717" s="176"/>
      <c r="Q1717" s="175">
        <f>IF(P1717=0,0,IF(H1717=0,((IF($I$2350=2021,VLOOKUP(A1717,'SEE - 2021'!$A$6:$E$1681,5,0),(IF($I$2350=2022,VLOOKUP(A1717,'SEE - 2022'!$A$6:$E$1791,5,0),(IF($I$2350=2023,VLOOKUP(A1717,'SEE - 2023'!$A$6:$E$1796,5,0),0)))))*(1-$AL$5))),H1717))</f>
        <v>0</v>
      </c>
      <c r="R1717" s="175">
        <f>P1717*Q1717</f>
        <v>0</v>
      </c>
      <c r="S1717" s="175">
        <f>IF(Y1717&gt;D1717,Y1717-D1717,0)</f>
        <v>0</v>
      </c>
      <c r="T1717" s="175">
        <f>IF(Y1717&gt;D1717,Z1717,0)</f>
        <v>0</v>
      </c>
      <c r="U1717" s="175">
        <f>S1717*T1717</f>
        <v>0</v>
      </c>
      <c r="V1717" s="175">
        <f>IF(Y1717&lt;D1717,D1717-Y1717,0)</f>
        <v>0</v>
      </c>
      <c r="W1717" s="175">
        <f>IF(Y1717=0,E1717,IF(Y1717&lt;D1717,Z1717,0))</f>
        <v>0</v>
      </c>
      <c r="X1717" s="175">
        <f>V1717*W1717</f>
        <v>0</v>
      </c>
      <c r="Y1717" s="707">
        <f>P1717</f>
        <v>0</v>
      </c>
      <c r="Z1717" s="707">
        <f>IF(Y1717=0,0,VLOOKUP(A1717,'SEE - 2023'!$A$6:$E$1796,5,0))*(1-$AN$5)</f>
        <v>0</v>
      </c>
      <c r="AA1717" s="707">
        <f>Y1717*Z1717</f>
        <v>0</v>
      </c>
      <c r="AB1717" s="712"/>
      <c r="AC1717" s="713"/>
      <c r="AD1717" s="713"/>
      <c r="AE1717" s="713"/>
      <c r="AF1717" s="713"/>
      <c r="AG1717" s="714"/>
    </row>
    <row r="1718" spans="1:33" s="50" customFormat="1" ht="110.25" hidden="1" x14ac:dyDescent="0.25">
      <c r="A1718" s="24"/>
      <c r="B1718" s="86" t="s">
        <v>1362</v>
      </c>
      <c r="C1718" s="21"/>
      <c r="D1718" s="30"/>
      <c r="E1718" s="22"/>
      <c r="F1718" s="23"/>
      <c r="G1718" s="30"/>
      <c r="H1718" s="22"/>
      <c r="I1718" s="23"/>
      <c r="J1718" s="30"/>
      <c r="K1718" s="22"/>
      <c r="L1718" s="23"/>
      <c r="M1718" s="30"/>
      <c r="N1718" s="22"/>
      <c r="O1718" s="23"/>
      <c r="P1718" s="30"/>
      <c r="Q1718" s="22"/>
      <c r="R1718" s="23"/>
      <c r="S1718" s="30"/>
      <c r="T1718" s="22"/>
      <c r="U1718" s="23"/>
      <c r="V1718" s="30"/>
      <c r="W1718" s="22"/>
      <c r="X1718" s="23"/>
      <c r="Y1718" s="721"/>
      <c r="Z1718" s="708"/>
      <c r="AA1718" s="709"/>
      <c r="AB1718" s="710"/>
      <c r="AC1718" s="710"/>
      <c r="AD1718" s="710"/>
      <c r="AE1718" s="710"/>
      <c r="AF1718" s="710"/>
      <c r="AG1718" s="711"/>
    </row>
    <row r="1719" spans="1:33" s="50" customFormat="1" ht="18.75" hidden="1" x14ac:dyDescent="0.25">
      <c r="A1719" s="24"/>
      <c r="B1719" s="118"/>
      <c r="C1719" s="21"/>
      <c r="D1719" s="30"/>
      <c r="E1719" s="22"/>
      <c r="F1719" s="23"/>
      <c r="G1719" s="30"/>
      <c r="H1719" s="22"/>
      <c r="I1719" s="23"/>
      <c r="J1719" s="30"/>
      <c r="K1719" s="22"/>
      <c r="L1719" s="23"/>
      <c r="M1719" s="30"/>
      <c r="N1719" s="22"/>
      <c r="O1719" s="23"/>
      <c r="P1719" s="30"/>
      <c r="Q1719" s="22"/>
      <c r="R1719" s="23"/>
      <c r="S1719" s="30"/>
      <c r="T1719" s="22"/>
      <c r="U1719" s="23"/>
      <c r="V1719" s="30"/>
      <c r="W1719" s="22"/>
      <c r="X1719" s="23"/>
      <c r="Y1719" s="721"/>
      <c r="Z1719" s="708"/>
      <c r="AA1719" s="709"/>
      <c r="AB1719" s="710"/>
      <c r="AC1719" s="710"/>
      <c r="AD1719" s="710"/>
      <c r="AE1719" s="710"/>
      <c r="AF1719" s="710"/>
      <c r="AG1719" s="711"/>
    </row>
    <row r="1720" spans="1:33" s="50" customFormat="1" ht="47.25" hidden="1" x14ac:dyDescent="0.25">
      <c r="A1720" s="19" t="s">
        <v>1758</v>
      </c>
      <c r="B1720" s="173" t="s">
        <v>1360</v>
      </c>
      <c r="C1720" s="120" t="s">
        <v>18</v>
      </c>
      <c r="D1720" s="176"/>
      <c r="E1720" s="177">
        <f>IF(D1720=0,0,(IF($F$2350=2021,VLOOKUP(A1720,'SEE - 2021'!$A$6:$E$1681,5,0),(IF($F$2350=2022,VLOOKUP(A1720,'SEE - 2022'!$A$6:$E$1791,5,0),(IF($F$2350=2023,VLOOKUP(A1720,'SEE - 2023'!$A$6:$E$1796,5,0),0)))))))</f>
        <v>0</v>
      </c>
      <c r="F1720" s="175">
        <f>D1720*E1720</f>
        <v>0</v>
      </c>
      <c r="G1720" s="177">
        <f>D1720</f>
        <v>0</v>
      </c>
      <c r="H1720" s="177">
        <f>IF(G1720=0,0,(IF($I$2350=2021,VLOOKUP(A1720,'SEE - 2021'!$A$6:$E$1681,5,0),(IF($I$2350=2022,VLOOKUP(A1720,'SEE - 2022'!$A$6:$E$1791,5,0),(IF($I$2350=2023,VLOOKUP(A1720,'SEE - 2023'!$A$6:$E$1796,5,0),0)))))))</f>
        <v>0</v>
      </c>
      <c r="I1720" s="175">
        <f>G1720*H1720</f>
        <v>0</v>
      </c>
      <c r="J1720" s="175">
        <f>IF(P1720&gt;G1720,P1720-G1720,0)</f>
        <v>0</v>
      </c>
      <c r="K1720" s="175">
        <f>IF(P1720&gt;G1720,Q1720,0)</f>
        <v>0</v>
      </c>
      <c r="L1720" s="175">
        <f>J1720*K1720</f>
        <v>0</v>
      </c>
      <c r="M1720" s="175">
        <f>IF(P1720&lt;G1720,G1720-P1720,0)</f>
        <v>0</v>
      </c>
      <c r="N1720" s="175">
        <f>IF(P1720=0,H1720,IF(P1720&lt;G1720,Q1720,0))</f>
        <v>0</v>
      </c>
      <c r="O1720" s="175">
        <f>M1720*N1720</f>
        <v>0</v>
      </c>
      <c r="P1720" s="176"/>
      <c r="Q1720" s="175">
        <f>IF(P1720=0,0,IF(H1720=0,((IF($I$2350=2021,VLOOKUP(A1720,'SEE - 2021'!$A$6:$E$1681,5,0),(IF($I$2350=2022,VLOOKUP(A1720,'SEE - 2022'!$A$6:$E$1791,5,0),(IF($I$2350=2023,VLOOKUP(A1720,'SEE - 2023'!$A$6:$E$1796,5,0),0)))))*(1-$AL$5))),H1720))</f>
        <v>0</v>
      </c>
      <c r="R1720" s="175">
        <f>P1720*Q1720</f>
        <v>0</v>
      </c>
      <c r="S1720" s="175">
        <f>IF(Y1720&gt;D1720,Y1720-D1720,0)</f>
        <v>0</v>
      </c>
      <c r="T1720" s="175">
        <f>IF(Y1720&gt;D1720,Z1720,0)</f>
        <v>0</v>
      </c>
      <c r="U1720" s="175">
        <f>S1720*T1720</f>
        <v>0</v>
      </c>
      <c r="V1720" s="175">
        <f>IF(Y1720&lt;D1720,D1720-Y1720,0)</f>
        <v>0</v>
      </c>
      <c r="W1720" s="175">
        <f>IF(Y1720=0,E1720,IF(Y1720&lt;D1720,Z1720,0))</f>
        <v>0</v>
      </c>
      <c r="X1720" s="175">
        <f>V1720*W1720</f>
        <v>0</v>
      </c>
      <c r="Y1720" s="707">
        <f>P1720</f>
        <v>0</v>
      </c>
      <c r="Z1720" s="707">
        <f>IF(Y1720=0,0,VLOOKUP(A1720,'SEE - 2023'!$A$6:$E$1796,5,0))*(1-$AN$5)</f>
        <v>0</v>
      </c>
      <c r="AA1720" s="707">
        <f>Y1720*Z1720</f>
        <v>0</v>
      </c>
      <c r="AB1720" s="712"/>
      <c r="AC1720" s="713"/>
      <c r="AD1720" s="713"/>
      <c r="AE1720" s="713"/>
      <c r="AF1720" s="713"/>
      <c r="AG1720" s="714"/>
    </row>
    <row r="1721" spans="1:33" s="50" customFormat="1" ht="110.25" hidden="1" x14ac:dyDescent="0.25">
      <c r="A1721" s="24"/>
      <c r="B1721" s="86" t="s">
        <v>1365</v>
      </c>
      <c r="C1721" s="21"/>
      <c r="D1721" s="30"/>
      <c r="E1721" s="22"/>
      <c r="F1721" s="23"/>
      <c r="G1721" s="30"/>
      <c r="H1721" s="22"/>
      <c r="I1721" s="23"/>
      <c r="J1721" s="30"/>
      <c r="K1721" s="22"/>
      <c r="L1721" s="23"/>
      <c r="M1721" s="30"/>
      <c r="N1721" s="22"/>
      <c r="O1721" s="23"/>
      <c r="P1721" s="30"/>
      <c r="Q1721" s="22"/>
      <c r="R1721" s="23"/>
      <c r="S1721" s="30"/>
      <c r="T1721" s="22"/>
      <c r="U1721" s="23"/>
      <c r="V1721" s="30"/>
      <c r="W1721" s="22"/>
      <c r="X1721" s="23"/>
      <c r="Y1721" s="721"/>
      <c r="Z1721" s="708"/>
      <c r="AA1721" s="709"/>
      <c r="AB1721" s="710"/>
      <c r="AC1721" s="710"/>
      <c r="AD1721" s="710"/>
      <c r="AE1721" s="710"/>
      <c r="AF1721" s="710"/>
      <c r="AG1721" s="711"/>
    </row>
    <row r="1722" spans="1:33" s="50" customFormat="1" ht="18.75" hidden="1" x14ac:dyDescent="0.25">
      <c r="A1722" s="24"/>
      <c r="B1722" s="86"/>
      <c r="C1722" s="21"/>
      <c r="D1722" s="30"/>
      <c r="E1722" s="22"/>
      <c r="F1722" s="23"/>
      <c r="G1722" s="30"/>
      <c r="H1722" s="22"/>
      <c r="I1722" s="23"/>
      <c r="J1722" s="30"/>
      <c r="K1722" s="22"/>
      <c r="L1722" s="23"/>
      <c r="M1722" s="30"/>
      <c r="N1722" s="22"/>
      <c r="O1722" s="23"/>
      <c r="P1722" s="30"/>
      <c r="Q1722" s="22"/>
      <c r="R1722" s="23"/>
      <c r="S1722" s="30"/>
      <c r="T1722" s="22"/>
      <c r="U1722" s="23"/>
      <c r="V1722" s="30"/>
      <c r="W1722" s="22"/>
      <c r="X1722" s="23"/>
      <c r="Y1722" s="721"/>
      <c r="Z1722" s="708"/>
      <c r="AA1722" s="709"/>
      <c r="AB1722" s="710"/>
      <c r="AC1722" s="710"/>
      <c r="AD1722" s="710"/>
      <c r="AE1722" s="710"/>
      <c r="AF1722" s="710"/>
      <c r="AG1722" s="711"/>
    </row>
    <row r="1723" spans="1:33" s="50" customFormat="1" ht="18.75" hidden="1" x14ac:dyDescent="0.25">
      <c r="A1723" s="19" t="s">
        <v>1759</v>
      </c>
      <c r="B1723" s="173" t="s">
        <v>1358</v>
      </c>
      <c r="C1723" s="120" t="s">
        <v>18</v>
      </c>
      <c r="D1723" s="176"/>
      <c r="E1723" s="177">
        <f>IF(D1723=0,0,(IF($F$2350=2021,VLOOKUP(A1723,'SEE - 2021'!$A$6:$E$1681,5,0),(IF($F$2350=2022,VLOOKUP(A1723,'SEE - 2022'!$A$6:$E$1791,5,0),(IF($F$2350=2023,VLOOKUP(A1723,'SEE - 2023'!$A$6:$E$1796,5,0),0)))))))</f>
        <v>0</v>
      </c>
      <c r="F1723" s="175">
        <f>D1723*E1723</f>
        <v>0</v>
      </c>
      <c r="G1723" s="177">
        <f>D1723</f>
        <v>0</v>
      </c>
      <c r="H1723" s="177">
        <f>IF(G1723=0,0,(IF($I$2350=2021,VLOOKUP(A1723,'SEE - 2021'!$A$6:$E$1681,5,0),(IF($I$2350=2022,VLOOKUP(A1723,'SEE - 2022'!$A$6:$E$1791,5,0),(IF($I$2350=2023,VLOOKUP(A1723,'SEE - 2023'!$A$6:$E$1796,5,0),0)))))))</f>
        <v>0</v>
      </c>
      <c r="I1723" s="175">
        <f>G1723*H1723</f>
        <v>0</v>
      </c>
      <c r="J1723" s="175">
        <f>IF(P1723&gt;G1723,P1723-G1723,0)</f>
        <v>0</v>
      </c>
      <c r="K1723" s="175">
        <f>IF(P1723&gt;G1723,Q1723,0)</f>
        <v>0</v>
      </c>
      <c r="L1723" s="175">
        <f>J1723*K1723</f>
        <v>0</v>
      </c>
      <c r="M1723" s="175">
        <f>IF(P1723&lt;G1723,G1723-P1723,0)</f>
        <v>0</v>
      </c>
      <c r="N1723" s="175">
        <f>IF(P1723=0,H1723,IF(P1723&lt;G1723,Q1723,0))</f>
        <v>0</v>
      </c>
      <c r="O1723" s="175">
        <f>M1723*N1723</f>
        <v>0</v>
      </c>
      <c r="P1723" s="176"/>
      <c r="Q1723" s="175">
        <f>IF(P1723=0,0,IF(H1723=0,((IF($I$2350=2021,VLOOKUP(A1723,'SEE - 2021'!$A$6:$E$1681,5,0),(IF($I$2350=2022,VLOOKUP(A1723,'SEE - 2022'!$A$6:$E$1791,5,0),(IF($I$2350=2023,VLOOKUP(A1723,'SEE - 2023'!$A$6:$E$1796,5,0),0)))))*(1-$AL$5))),H1723))</f>
        <v>0</v>
      </c>
      <c r="R1723" s="175">
        <f>P1723*Q1723</f>
        <v>0</v>
      </c>
      <c r="S1723" s="175">
        <f>IF(Y1723&gt;D1723,Y1723-D1723,0)</f>
        <v>0</v>
      </c>
      <c r="T1723" s="175">
        <f>IF(Y1723&gt;D1723,Z1723,0)</f>
        <v>0</v>
      </c>
      <c r="U1723" s="175">
        <f>S1723*T1723</f>
        <v>0</v>
      </c>
      <c r="V1723" s="175">
        <f>IF(Y1723&lt;D1723,D1723-Y1723,0)</f>
        <v>0</v>
      </c>
      <c r="W1723" s="175">
        <f>IF(Y1723=0,E1723,IF(Y1723&lt;D1723,Z1723,0))</f>
        <v>0</v>
      </c>
      <c r="X1723" s="175">
        <f>V1723*W1723</f>
        <v>0</v>
      </c>
      <c r="Y1723" s="707">
        <f>P1723</f>
        <v>0</v>
      </c>
      <c r="Z1723" s="707">
        <f>IF(Y1723=0,0,VLOOKUP(A1723,'SEE - 2023'!$A$6:$E$1796,5,0))*(1-$AN$5)</f>
        <v>0</v>
      </c>
      <c r="AA1723" s="707">
        <f>Y1723*Z1723</f>
        <v>0</v>
      </c>
      <c r="AB1723" s="712"/>
      <c r="AC1723" s="713"/>
      <c r="AD1723" s="713"/>
      <c r="AE1723" s="713"/>
      <c r="AF1723" s="713"/>
      <c r="AG1723" s="714"/>
    </row>
    <row r="1724" spans="1:33" s="50" customFormat="1" ht="62.25" hidden="1" customHeight="1" x14ac:dyDescent="0.25">
      <c r="A1724" s="24"/>
      <c r="B1724" s="86" t="s">
        <v>1364</v>
      </c>
      <c r="C1724" s="21"/>
      <c r="D1724" s="30"/>
      <c r="E1724" s="22"/>
      <c r="F1724" s="23"/>
      <c r="G1724" s="30"/>
      <c r="H1724" s="22"/>
      <c r="I1724" s="23"/>
      <c r="J1724" s="30"/>
      <c r="K1724" s="22"/>
      <c r="L1724" s="23"/>
      <c r="M1724" s="30"/>
      <c r="N1724" s="22"/>
      <c r="O1724" s="23"/>
      <c r="P1724" s="30"/>
      <c r="Q1724" s="22"/>
      <c r="R1724" s="23"/>
      <c r="S1724" s="30"/>
      <c r="T1724" s="22"/>
      <c r="U1724" s="23"/>
      <c r="V1724" s="30"/>
      <c r="W1724" s="22"/>
      <c r="X1724" s="23"/>
      <c r="Y1724" s="721"/>
      <c r="Z1724" s="708"/>
      <c r="AA1724" s="709"/>
      <c r="AB1724" s="710"/>
      <c r="AC1724" s="710"/>
      <c r="AD1724" s="710"/>
      <c r="AE1724" s="710"/>
      <c r="AF1724" s="710"/>
      <c r="AG1724" s="711"/>
    </row>
    <row r="1725" spans="1:33" s="50" customFormat="1" ht="18.75" hidden="1" x14ac:dyDescent="0.25">
      <c r="A1725" s="24"/>
      <c r="B1725" s="86"/>
      <c r="C1725" s="21"/>
      <c r="D1725" s="30"/>
      <c r="E1725" s="22"/>
      <c r="F1725" s="23"/>
      <c r="G1725" s="30"/>
      <c r="H1725" s="22"/>
      <c r="I1725" s="23"/>
      <c r="J1725" s="30"/>
      <c r="K1725" s="22"/>
      <c r="L1725" s="23"/>
      <c r="M1725" s="30"/>
      <c r="N1725" s="22"/>
      <c r="O1725" s="23"/>
      <c r="P1725" s="30"/>
      <c r="Q1725" s="22"/>
      <c r="R1725" s="23"/>
      <c r="S1725" s="30"/>
      <c r="T1725" s="22"/>
      <c r="U1725" s="23"/>
      <c r="V1725" s="30"/>
      <c r="W1725" s="22"/>
      <c r="X1725" s="23"/>
      <c r="Y1725" s="721"/>
      <c r="Z1725" s="708"/>
      <c r="AA1725" s="709"/>
      <c r="AB1725" s="710"/>
      <c r="AC1725" s="710"/>
      <c r="AD1725" s="710"/>
      <c r="AE1725" s="710"/>
      <c r="AF1725" s="710"/>
      <c r="AG1725" s="711"/>
    </row>
    <row r="1726" spans="1:33" s="50" customFormat="1" ht="31.5" hidden="1" x14ac:dyDescent="0.25">
      <c r="A1726" s="19" t="s">
        <v>1760</v>
      </c>
      <c r="B1726" s="173" t="s">
        <v>1361</v>
      </c>
      <c r="C1726" s="120" t="s">
        <v>18</v>
      </c>
      <c r="D1726" s="176"/>
      <c r="E1726" s="177">
        <f>IF(D1726=0,0,(IF($F$2350=2021,VLOOKUP(A1726,'SEE - 2021'!$A$6:$E$1681,5,0),(IF($F$2350=2022,VLOOKUP(A1726,'SEE - 2022'!$A$6:$E$1791,5,0),(IF($F$2350=2023,VLOOKUP(A1726,'SEE - 2023'!$A$6:$E$1796,5,0),0)))))))</f>
        <v>0</v>
      </c>
      <c r="F1726" s="175">
        <f>D1726*E1726</f>
        <v>0</v>
      </c>
      <c r="G1726" s="177">
        <f>D1726</f>
        <v>0</v>
      </c>
      <c r="H1726" s="177">
        <f>IF(G1726=0,0,(IF($I$2350=2021,VLOOKUP(A1726,'SEE - 2021'!$A$6:$E$1681,5,0),(IF($I$2350=2022,VLOOKUP(A1726,'SEE - 2022'!$A$6:$E$1791,5,0),(IF($I$2350=2023,VLOOKUP(A1726,'SEE - 2023'!$A$6:$E$1796,5,0),0)))))))</f>
        <v>0</v>
      </c>
      <c r="I1726" s="175">
        <f>G1726*H1726</f>
        <v>0</v>
      </c>
      <c r="J1726" s="175">
        <f>IF(P1726&gt;G1726,P1726-G1726,0)</f>
        <v>0</v>
      </c>
      <c r="K1726" s="175">
        <f>IF(P1726&gt;G1726,Q1726,0)</f>
        <v>0</v>
      </c>
      <c r="L1726" s="175">
        <f>J1726*K1726</f>
        <v>0</v>
      </c>
      <c r="M1726" s="175">
        <f>IF(P1726&lt;G1726,G1726-P1726,0)</f>
        <v>0</v>
      </c>
      <c r="N1726" s="175">
        <f>IF(P1726=0,H1726,IF(P1726&lt;G1726,Q1726,0))</f>
        <v>0</v>
      </c>
      <c r="O1726" s="175">
        <f>M1726*N1726</f>
        <v>0</v>
      </c>
      <c r="P1726" s="176"/>
      <c r="Q1726" s="175">
        <f>IF(P1726=0,0,IF(H1726=0,((IF($I$2350=2021,VLOOKUP(A1726,'SEE - 2021'!$A$6:$E$1681,5,0),(IF($I$2350=2022,VLOOKUP(A1726,'SEE - 2022'!$A$6:$E$1791,5,0),(IF($I$2350=2023,VLOOKUP(A1726,'SEE - 2023'!$A$6:$E$1796,5,0),0)))))*(1-$AL$5))),H1726))</f>
        <v>0</v>
      </c>
      <c r="R1726" s="175">
        <f>P1726*Q1726</f>
        <v>0</v>
      </c>
      <c r="S1726" s="175">
        <f>IF(Y1726&gt;D1726,Y1726-D1726,0)</f>
        <v>0</v>
      </c>
      <c r="T1726" s="175">
        <f>IF(Y1726&gt;D1726,Z1726,0)</f>
        <v>0</v>
      </c>
      <c r="U1726" s="175">
        <f>S1726*T1726</f>
        <v>0</v>
      </c>
      <c r="V1726" s="175">
        <f>IF(Y1726&lt;D1726,D1726-Y1726,0)</f>
        <v>0</v>
      </c>
      <c r="W1726" s="175">
        <f>IF(Y1726=0,E1726,IF(Y1726&lt;D1726,Z1726,0))</f>
        <v>0</v>
      </c>
      <c r="X1726" s="175">
        <f>V1726*W1726</f>
        <v>0</v>
      </c>
      <c r="Y1726" s="707">
        <f>P1726</f>
        <v>0</v>
      </c>
      <c r="Z1726" s="707">
        <f>IF(Y1726=0,0,VLOOKUP(A1726,'SEE - 2023'!$A$6:$E$1796,5,0))*(1-$AN$5)</f>
        <v>0</v>
      </c>
      <c r="AA1726" s="707">
        <f>Y1726*Z1726</f>
        <v>0</v>
      </c>
      <c r="AB1726" s="712"/>
      <c r="AC1726" s="713"/>
      <c r="AD1726" s="713"/>
      <c r="AE1726" s="713"/>
      <c r="AF1726" s="713"/>
      <c r="AG1726" s="714"/>
    </row>
    <row r="1727" spans="1:33" s="50" customFormat="1" ht="62.25" hidden="1" customHeight="1" x14ac:dyDescent="0.25">
      <c r="A1727" s="24"/>
      <c r="B1727" s="86" t="s">
        <v>1366</v>
      </c>
      <c r="C1727" s="21"/>
      <c r="D1727" s="30"/>
      <c r="E1727" s="22"/>
      <c r="F1727" s="23"/>
      <c r="G1727" s="30"/>
      <c r="H1727" s="22"/>
      <c r="I1727" s="23"/>
      <c r="J1727" s="30"/>
      <c r="K1727" s="22"/>
      <c r="L1727" s="23"/>
      <c r="M1727" s="30"/>
      <c r="N1727" s="22"/>
      <c r="O1727" s="23"/>
      <c r="P1727" s="30"/>
      <c r="Q1727" s="22"/>
      <c r="R1727" s="23"/>
      <c r="S1727" s="30"/>
      <c r="T1727" s="22"/>
      <c r="U1727" s="23"/>
      <c r="V1727" s="30"/>
      <c r="W1727" s="22"/>
      <c r="X1727" s="23"/>
      <c r="Y1727" s="721"/>
      <c r="Z1727" s="708"/>
      <c r="AA1727" s="709"/>
      <c r="AB1727" s="710"/>
      <c r="AC1727" s="710"/>
      <c r="AD1727" s="710"/>
      <c r="AE1727" s="710"/>
      <c r="AF1727" s="710"/>
      <c r="AG1727" s="711"/>
    </row>
    <row r="1728" spans="1:33" s="50" customFormat="1" ht="18.75" hidden="1" x14ac:dyDescent="0.25">
      <c r="A1728" s="24"/>
      <c r="B1728" s="86"/>
      <c r="C1728" s="21"/>
      <c r="D1728" s="30"/>
      <c r="E1728" s="22"/>
      <c r="F1728" s="23"/>
      <c r="G1728" s="30"/>
      <c r="H1728" s="22"/>
      <c r="I1728" s="23"/>
      <c r="J1728" s="30"/>
      <c r="K1728" s="22"/>
      <c r="L1728" s="23"/>
      <c r="M1728" s="30"/>
      <c r="N1728" s="22"/>
      <c r="O1728" s="23"/>
      <c r="P1728" s="30"/>
      <c r="Q1728" s="22"/>
      <c r="R1728" s="23"/>
      <c r="S1728" s="30"/>
      <c r="T1728" s="22"/>
      <c r="U1728" s="23"/>
      <c r="V1728" s="30"/>
      <c r="W1728" s="22"/>
      <c r="X1728" s="23"/>
      <c r="Y1728" s="721"/>
      <c r="Z1728" s="708"/>
      <c r="AA1728" s="709"/>
      <c r="AB1728" s="710"/>
      <c r="AC1728" s="710"/>
      <c r="AD1728" s="710"/>
      <c r="AE1728" s="710"/>
      <c r="AF1728" s="710"/>
      <c r="AG1728" s="711"/>
    </row>
    <row r="1729" spans="1:33" s="50" customFormat="1" ht="18.75" hidden="1" x14ac:dyDescent="0.25">
      <c r="A1729" s="128" t="s">
        <v>1761</v>
      </c>
      <c r="B1729" s="172" t="s">
        <v>1682</v>
      </c>
      <c r="C1729" s="130" t="s">
        <v>18</v>
      </c>
      <c r="D1729" s="176"/>
      <c r="E1729" s="177">
        <f>IF(D1729=0,0,(IF($F$2350=2021,VLOOKUP(A1729,'SEE - 2021'!$A$6:$E$1681,5,0),(IF($F$2350=2022,VLOOKUP(A1729,'SEE - 2022'!$A$6:$E$1791,5,0),(IF($F$2350=2023,VLOOKUP(A1729,'SEE - 2023'!$A$6:$E$1796,5,0),0)))))))</f>
        <v>0</v>
      </c>
      <c r="F1729" s="175">
        <f>D1729*E1729</f>
        <v>0</v>
      </c>
      <c r="G1729" s="177">
        <f>D1729</f>
        <v>0</v>
      </c>
      <c r="H1729" s="177">
        <f>IF(G1729=0,0,(IF($I$2350=2021,VLOOKUP(A1729,'SEE - 2021'!$A$6:$E$1681,5,0),(IF($I$2350=2022,VLOOKUP(A1729,'SEE - 2022'!$A$6:$E$1791,5,0),(IF($I$2350=2023,VLOOKUP(A1729,'SEE - 2023'!$A$6:$E$1796,5,0),0)))))))</f>
        <v>0</v>
      </c>
      <c r="I1729" s="175">
        <f>G1729*H1729</f>
        <v>0</v>
      </c>
      <c r="J1729" s="175">
        <f>IF(P1729&gt;G1729,P1729-G1729,0)</f>
        <v>0</v>
      </c>
      <c r="K1729" s="175">
        <f>IF(P1729&gt;G1729,Q1729,0)</f>
        <v>0</v>
      </c>
      <c r="L1729" s="175">
        <f>J1729*K1729</f>
        <v>0</v>
      </c>
      <c r="M1729" s="175">
        <f>IF(P1729&lt;G1729,G1729-P1729,0)</f>
        <v>0</v>
      </c>
      <c r="N1729" s="175">
        <f>IF(P1729=0,H1729,IF(P1729&lt;G1729,Q1729,0))</f>
        <v>0</v>
      </c>
      <c r="O1729" s="175">
        <f>M1729*N1729</f>
        <v>0</v>
      </c>
      <c r="P1729" s="176"/>
      <c r="Q1729" s="175">
        <f>IF(P1729=0,0,IF(H1729=0,((IF($I$2350=2021,VLOOKUP(A1729,'SEE - 2021'!$A$6:$E$1681,5,0),(IF($I$2350=2022,VLOOKUP(A1729,'SEE - 2022'!$A$6:$E$1791,5,0),(IF($I$2350=2023,VLOOKUP(A1729,'SEE - 2023'!$A$6:$E$1796,5,0),0)))))*(1-$AL$5))),H1729))</f>
        <v>0</v>
      </c>
      <c r="R1729" s="175">
        <f>P1729*Q1729</f>
        <v>0</v>
      </c>
      <c r="S1729" s="175">
        <f>IF(Y1729&gt;D1729,Y1729-D1729,0)</f>
        <v>0</v>
      </c>
      <c r="T1729" s="175">
        <f>IF(Y1729&gt;D1729,Z1729,0)</f>
        <v>0</v>
      </c>
      <c r="U1729" s="175">
        <f>S1729*T1729</f>
        <v>0</v>
      </c>
      <c r="V1729" s="175">
        <f>IF(Y1729&lt;D1729,D1729-Y1729,0)</f>
        <v>0</v>
      </c>
      <c r="W1729" s="175">
        <f>IF(Y1729=0,E1729,IF(Y1729&lt;D1729,Z1729,0))</f>
        <v>0</v>
      </c>
      <c r="X1729" s="175">
        <f>V1729*W1729</f>
        <v>0</v>
      </c>
      <c r="Y1729" s="707">
        <f>P1729</f>
        <v>0</v>
      </c>
      <c r="Z1729" s="707">
        <f>IF(Y1729=0,0,VLOOKUP(A1729,'SEE - 2023'!$A$6:$E$1796,5,0))*(1-$AN$5)</f>
        <v>0</v>
      </c>
      <c r="AA1729" s="707">
        <f>Y1729*Z1729</f>
        <v>0</v>
      </c>
      <c r="AB1729" s="712"/>
      <c r="AC1729" s="713"/>
      <c r="AD1729" s="713"/>
      <c r="AE1729" s="713"/>
      <c r="AF1729" s="713"/>
      <c r="AG1729" s="714"/>
    </row>
    <row r="1730" spans="1:33" s="50" customFormat="1" ht="110.25" hidden="1" x14ac:dyDescent="0.25">
      <c r="A1730" s="66"/>
      <c r="B1730" s="101" t="s">
        <v>1679</v>
      </c>
      <c r="C1730" s="67"/>
      <c r="D1730" s="30"/>
      <c r="E1730" s="22"/>
      <c r="F1730" s="23"/>
      <c r="G1730" s="30"/>
      <c r="H1730" s="22"/>
      <c r="I1730" s="23"/>
      <c r="J1730" s="30"/>
      <c r="K1730" s="22"/>
      <c r="L1730" s="23"/>
      <c r="M1730" s="30"/>
      <c r="N1730" s="22"/>
      <c r="O1730" s="23"/>
      <c r="P1730" s="30"/>
      <c r="Q1730" s="22"/>
      <c r="R1730" s="23"/>
      <c r="S1730" s="30"/>
      <c r="T1730" s="22"/>
      <c r="U1730" s="23"/>
      <c r="V1730" s="30"/>
      <c r="W1730" s="22"/>
      <c r="X1730" s="23"/>
      <c r="Y1730" s="721"/>
      <c r="Z1730" s="708"/>
      <c r="AA1730" s="709"/>
      <c r="AB1730" s="710"/>
      <c r="AC1730" s="710"/>
      <c r="AD1730" s="710"/>
      <c r="AE1730" s="710"/>
      <c r="AF1730" s="710"/>
      <c r="AG1730" s="711"/>
    </row>
    <row r="1731" spans="1:33" s="50" customFormat="1" ht="18.75" hidden="1" x14ac:dyDescent="0.25">
      <c r="A1731" s="24"/>
      <c r="B1731" s="86"/>
      <c r="C1731" s="21"/>
      <c r="D1731" s="30"/>
      <c r="E1731" s="22"/>
      <c r="F1731" s="23"/>
      <c r="G1731" s="30"/>
      <c r="H1731" s="22"/>
      <c r="I1731" s="23"/>
      <c r="J1731" s="30"/>
      <c r="K1731" s="22"/>
      <c r="L1731" s="23"/>
      <c r="M1731" s="30"/>
      <c r="N1731" s="22"/>
      <c r="O1731" s="23"/>
      <c r="P1731" s="30"/>
      <c r="Q1731" s="22"/>
      <c r="R1731" s="23"/>
      <c r="S1731" s="30"/>
      <c r="T1731" s="22"/>
      <c r="U1731" s="23"/>
      <c r="V1731" s="30"/>
      <c r="W1731" s="22"/>
      <c r="X1731" s="23"/>
      <c r="Y1731" s="721"/>
      <c r="Z1731" s="708"/>
      <c r="AA1731" s="709"/>
      <c r="AB1731" s="710"/>
      <c r="AC1731" s="710"/>
      <c r="AD1731" s="710"/>
      <c r="AE1731" s="710"/>
      <c r="AF1731" s="710"/>
      <c r="AG1731" s="711"/>
    </row>
    <row r="1732" spans="1:33" s="50" customFormat="1" ht="18.75" hidden="1" x14ac:dyDescent="0.25">
      <c r="A1732" s="128" t="s">
        <v>1762</v>
      </c>
      <c r="B1732" s="172" t="s">
        <v>1683</v>
      </c>
      <c r="C1732" s="130" t="s">
        <v>18</v>
      </c>
      <c r="D1732" s="176"/>
      <c r="E1732" s="177">
        <f>IF(D1732=0,0,(IF($F$2350=2021,VLOOKUP(A1732,'SEE - 2021'!$A$6:$E$1681,5,0),(IF($F$2350=2022,VLOOKUP(A1732,'SEE - 2022'!$A$6:$E$1791,5,0),(IF($F$2350=2023,VLOOKUP(A1732,'SEE - 2023'!$A$6:$E$1796,5,0),0)))))))</f>
        <v>0</v>
      </c>
      <c r="F1732" s="175">
        <f>D1732*E1732</f>
        <v>0</v>
      </c>
      <c r="G1732" s="177">
        <f>D1732</f>
        <v>0</v>
      </c>
      <c r="H1732" s="177">
        <f>IF(G1732=0,0,(IF($I$2350=2021,VLOOKUP(A1732,'SEE - 2021'!$A$6:$E$1681,5,0),(IF($I$2350=2022,VLOOKUP(A1732,'SEE - 2022'!$A$6:$E$1791,5,0),(IF($I$2350=2023,VLOOKUP(A1732,'SEE - 2023'!$A$6:$E$1796,5,0),0)))))))</f>
        <v>0</v>
      </c>
      <c r="I1732" s="175">
        <f>G1732*H1732</f>
        <v>0</v>
      </c>
      <c r="J1732" s="175">
        <f>IF(P1732&gt;G1732,P1732-G1732,0)</f>
        <v>0</v>
      </c>
      <c r="K1732" s="175">
        <f>IF(P1732&gt;G1732,Q1732,0)</f>
        <v>0</v>
      </c>
      <c r="L1732" s="175">
        <f>J1732*K1732</f>
        <v>0</v>
      </c>
      <c r="M1732" s="175">
        <f>IF(P1732&lt;G1732,G1732-P1732,0)</f>
        <v>0</v>
      </c>
      <c r="N1732" s="175">
        <f>IF(P1732=0,H1732,IF(P1732&lt;G1732,Q1732,0))</f>
        <v>0</v>
      </c>
      <c r="O1732" s="175">
        <f>M1732*N1732</f>
        <v>0</v>
      </c>
      <c r="P1732" s="176"/>
      <c r="Q1732" s="175">
        <f>IF(P1732=0,0,IF(H1732=0,((IF($I$2350=2021,VLOOKUP(A1732,'SEE - 2021'!$A$6:$E$1681,5,0),(IF($I$2350=2022,VLOOKUP(A1732,'SEE - 2022'!$A$6:$E$1791,5,0),(IF($I$2350=2023,VLOOKUP(A1732,'SEE - 2023'!$A$6:$E$1796,5,0),0)))))*(1-$AL$5))),H1732))</f>
        <v>0</v>
      </c>
      <c r="R1732" s="175">
        <f>P1732*Q1732</f>
        <v>0</v>
      </c>
      <c r="S1732" s="175">
        <f>IF(Y1732&gt;D1732,Y1732-D1732,0)</f>
        <v>0</v>
      </c>
      <c r="T1732" s="175">
        <f>IF(Y1732&gt;D1732,Z1732,0)</f>
        <v>0</v>
      </c>
      <c r="U1732" s="175">
        <f>S1732*T1732</f>
        <v>0</v>
      </c>
      <c r="V1732" s="175">
        <f>IF(Y1732&lt;D1732,D1732-Y1732,0)</f>
        <v>0</v>
      </c>
      <c r="W1732" s="175">
        <f>IF(Y1732=0,E1732,IF(Y1732&lt;D1732,Z1732,0))</f>
        <v>0</v>
      </c>
      <c r="X1732" s="175">
        <f>V1732*W1732</f>
        <v>0</v>
      </c>
      <c r="Y1732" s="707">
        <f>P1732</f>
        <v>0</v>
      </c>
      <c r="Z1732" s="707">
        <f>IF(Y1732=0,0,VLOOKUP(A1732,'SEE - 2023'!$A$6:$E$1796,5,0))*(1-$AN$5)</f>
        <v>0</v>
      </c>
      <c r="AA1732" s="707">
        <f>Y1732*Z1732</f>
        <v>0</v>
      </c>
      <c r="AB1732" s="712"/>
      <c r="AC1732" s="713"/>
      <c r="AD1732" s="713"/>
      <c r="AE1732" s="713"/>
      <c r="AF1732" s="713"/>
      <c r="AG1732" s="714"/>
    </row>
    <row r="1733" spans="1:33" s="50" customFormat="1" ht="110.25" hidden="1" x14ac:dyDescent="0.25">
      <c r="A1733" s="66"/>
      <c r="B1733" s="101" t="s">
        <v>1680</v>
      </c>
      <c r="C1733" s="67"/>
      <c r="D1733" s="30"/>
      <c r="E1733" s="22"/>
      <c r="F1733" s="23"/>
      <c r="G1733" s="30"/>
      <c r="H1733" s="22"/>
      <c r="I1733" s="23"/>
      <c r="J1733" s="30"/>
      <c r="K1733" s="22"/>
      <c r="L1733" s="23"/>
      <c r="M1733" s="30"/>
      <c r="N1733" s="22"/>
      <c r="O1733" s="23"/>
      <c r="P1733" s="30"/>
      <c r="Q1733" s="22"/>
      <c r="R1733" s="23"/>
      <c r="S1733" s="30"/>
      <c r="T1733" s="22"/>
      <c r="U1733" s="23"/>
      <c r="V1733" s="30"/>
      <c r="W1733" s="22"/>
      <c r="X1733" s="23"/>
      <c r="Y1733" s="721"/>
      <c r="Z1733" s="708"/>
      <c r="AA1733" s="709"/>
      <c r="AB1733" s="710"/>
      <c r="AC1733" s="710"/>
      <c r="AD1733" s="710"/>
      <c r="AE1733" s="710"/>
      <c r="AF1733" s="710"/>
      <c r="AG1733" s="711"/>
    </row>
    <row r="1734" spans="1:33" s="50" customFormat="1" ht="18.75" hidden="1" x14ac:dyDescent="0.25">
      <c r="A1734" s="24"/>
      <c r="B1734" s="86"/>
      <c r="C1734" s="21"/>
      <c r="D1734" s="30"/>
      <c r="E1734" s="22"/>
      <c r="F1734" s="23"/>
      <c r="G1734" s="30"/>
      <c r="H1734" s="22"/>
      <c r="I1734" s="23"/>
      <c r="J1734" s="30"/>
      <c r="K1734" s="22"/>
      <c r="L1734" s="23"/>
      <c r="M1734" s="30"/>
      <c r="N1734" s="22"/>
      <c r="O1734" s="23"/>
      <c r="P1734" s="30"/>
      <c r="Q1734" s="22"/>
      <c r="R1734" s="23"/>
      <c r="S1734" s="30"/>
      <c r="T1734" s="22"/>
      <c r="U1734" s="23"/>
      <c r="V1734" s="30"/>
      <c r="W1734" s="22"/>
      <c r="X1734" s="23"/>
      <c r="Y1734" s="721"/>
      <c r="Z1734" s="708"/>
      <c r="AA1734" s="709"/>
      <c r="AB1734" s="710"/>
      <c r="AC1734" s="710"/>
      <c r="AD1734" s="710"/>
      <c r="AE1734" s="710"/>
      <c r="AF1734" s="710"/>
      <c r="AG1734" s="711"/>
    </row>
    <row r="1735" spans="1:33" s="50" customFormat="1" ht="18.75" hidden="1" x14ac:dyDescent="0.25">
      <c r="A1735" s="128" t="s">
        <v>1763</v>
      </c>
      <c r="B1735" s="172" t="s">
        <v>1681</v>
      </c>
      <c r="C1735" s="130" t="s">
        <v>18</v>
      </c>
      <c r="D1735" s="176"/>
      <c r="E1735" s="177">
        <f>IF(D1735=0,0,(IF($F$2350=2021,VLOOKUP(A1735,'SEE - 2021'!$A$6:$E$1681,5,0),(IF($F$2350=2022,VLOOKUP(A1735,'SEE - 2022'!$A$6:$E$1791,5,0),(IF($F$2350=2023,VLOOKUP(A1735,'SEE - 2023'!$A$6:$E$1796,5,0),0)))))))</f>
        <v>0</v>
      </c>
      <c r="F1735" s="175">
        <f>D1735*E1735</f>
        <v>0</v>
      </c>
      <c r="G1735" s="177">
        <f>D1735</f>
        <v>0</v>
      </c>
      <c r="H1735" s="177">
        <f>IF(G1735=0,0,(IF($I$2350=2021,VLOOKUP(A1735,'SEE - 2021'!$A$6:$E$1681,5,0),(IF($I$2350=2022,VLOOKUP(A1735,'SEE - 2022'!$A$6:$E$1791,5,0),(IF($I$2350=2023,VLOOKUP(A1735,'SEE - 2023'!$A$6:$E$1796,5,0),0)))))))</f>
        <v>0</v>
      </c>
      <c r="I1735" s="175">
        <f>G1735*H1735</f>
        <v>0</v>
      </c>
      <c r="J1735" s="175">
        <f>IF(P1735&gt;G1735,P1735-G1735,0)</f>
        <v>0</v>
      </c>
      <c r="K1735" s="175">
        <f>IF(P1735&gt;G1735,Q1735,0)</f>
        <v>0</v>
      </c>
      <c r="L1735" s="175">
        <f>J1735*K1735</f>
        <v>0</v>
      </c>
      <c r="M1735" s="175">
        <f>IF(P1735&lt;G1735,G1735-P1735,0)</f>
        <v>0</v>
      </c>
      <c r="N1735" s="175">
        <f>IF(P1735=0,H1735,IF(P1735&lt;G1735,Q1735,0))</f>
        <v>0</v>
      </c>
      <c r="O1735" s="175">
        <f>M1735*N1735</f>
        <v>0</v>
      </c>
      <c r="P1735" s="176"/>
      <c r="Q1735" s="175">
        <f>IF(P1735=0,0,IF(H1735=0,((IF($I$2350=2021,VLOOKUP(A1735,'SEE - 2021'!$A$6:$E$1681,5,0),(IF($I$2350=2022,VLOOKUP(A1735,'SEE - 2022'!$A$6:$E$1791,5,0),(IF($I$2350=2023,VLOOKUP(A1735,'SEE - 2023'!$A$6:$E$1796,5,0),0)))))*(1-$AL$5))),H1735))</f>
        <v>0</v>
      </c>
      <c r="R1735" s="175">
        <f>P1735*Q1735</f>
        <v>0</v>
      </c>
      <c r="S1735" s="175">
        <f>IF(Y1735&gt;D1735,Y1735-D1735,0)</f>
        <v>0</v>
      </c>
      <c r="T1735" s="175">
        <f>IF(Y1735&gt;D1735,Z1735,0)</f>
        <v>0</v>
      </c>
      <c r="U1735" s="175">
        <f>S1735*T1735</f>
        <v>0</v>
      </c>
      <c r="V1735" s="175">
        <f>IF(Y1735&lt;D1735,D1735-Y1735,0)</f>
        <v>0</v>
      </c>
      <c r="W1735" s="175">
        <f>IF(Y1735=0,E1735,IF(Y1735&lt;D1735,Z1735,0))</f>
        <v>0</v>
      </c>
      <c r="X1735" s="175">
        <f>V1735*W1735</f>
        <v>0</v>
      </c>
      <c r="Y1735" s="707">
        <f>P1735</f>
        <v>0</v>
      </c>
      <c r="Z1735" s="707">
        <f>IF(Y1735=0,0,VLOOKUP(A1735,'SEE - 2023'!$A$6:$E$1796,5,0))*(1-$AN$5)</f>
        <v>0</v>
      </c>
      <c r="AA1735" s="707">
        <f>Y1735*Z1735</f>
        <v>0</v>
      </c>
      <c r="AB1735" s="712"/>
      <c r="AC1735" s="713"/>
      <c r="AD1735" s="713"/>
      <c r="AE1735" s="713"/>
      <c r="AF1735" s="713"/>
      <c r="AG1735" s="714"/>
    </row>
    <row r="1736" spans="1:33" s="50" customFormat="1" ht="183" hidden="1" customHeight="1" x14ac:dyDescent="0.25">
      <c r="A1736" s="24"/>
      <c r="B1736" s="101" t="s">
        <v>1699</v>
      </c>
      <c r="C1736" s="21"/>
      <c r="D1736" s="30"/>
      <c r="E1736" s="22"/>
      <c r="F1736" s="23"/>
      <c r="G1736" s="30"/>
      <c r="H1736" s="22"/>
      <c r="I1736" s="23"/>
      <c r="J1736" s="30"/>
      <c r="K1736" s="22"/>
      <c r="L1736" s="23"/>
      <c r="M1736" s="30"/>
      <c r="N1736" s="22"/>
      <c r="O1736" s="23"/>
      <c r="P1736" s="30"/>
      <c r="Q1736" s="22"/>
      <c r="R1736" s="23"/>
      <c r="S1736" s="30"/>
      <c r="T1736" s="22"/>
      <c r="U1736" s="23"/>
      <c r="V1736" s="30"/>
      <c r="W1736" s="22"/>
      <c r="X1736" s="23"/>
      <c r="Y1736" s="721"/>
      <c r="Z1736" s="708"/>
      <c r="AA1736" s="709"/>
      <c r="AB1736" s="710"/>
      <c r="AC1736" s="710"/>
      <c r="AD1736" s="710"/>
      <c r="AE1736" s="710"/>
      <c r="AF1736" s="710"/>
      <c r="AG1736" s="711"/>
    </row>
    <row r="1737" spans="1:33" s="50" customFormat="1" ht="18.75" hidden="1" x14ac:dyDescent="0.25">
      <c r="A1737" s="24"/>
      <c r="B1737" s="86"/>
      <c r="C1737" s="21"/>
      <c r="D1737" s="30"/>
      <c r="E1737" s="22"/>
      <c r="F1737" s="23"/>
      <c r="G1737" s="30"/>
      <c r="H1737" s="22"/>
      <c r="I1737" s="23"/>
      <c r="J1737" s="30"/>
      <c r="K1737" s="22"/>
      <c r="L1737" s="23"/>
      <c r="M1737" s="30"/>
      <c r="N1737" s="22"/>
      <c r="O1737" s="23"/>
      <c r="P1737" s="30"/>
      <c r="Q1737" s="22"/>
      <c r="R1737" s="23"/>
      <c r="S1737" s="30"/>
      <c r="T1737" s="22"/>
      <c r="U1737" s="23"/>
      <c r="V1737" s="30"/>
      <c r="W1737" s="22"/>
      <c r="X1737" s="23"/>
      <c r="Y1737" s="721"/>
      <c r="Z1737" s="708"/>
      <c r="AA1737" s="709"/>
      <c r="AB1737" s="710"/>
      <c r="AC1737" s="710"/>
      <c r="AD1737" s="710"/>
      <c r="AE1737" s="710"/>
      <c r="AF1737" s="710"/>
      <c r="AG1737" s="711"/>
    </row>
    <row r="1738" spans="1:33" s="50" customFormat="1" ht="18" hidden="1" customHeight="1" x14ac:dyDescent="0.25">
      <c r="A1738" s="190" t="s">
        <v>21</v>
      </c>
      <c r="B1738" s="135"/>
      <c r="C1738" s="894" t="s">
        <v>21</v>
      </c>
      <c r="D1738" s="895"/>
      <c r="E1738" s="895"/>
      <c r="F1738" s="443">
        <f>SUM(F1589:F1737)</f>
        <v>0</v>
      </c>
      <c r="G1738" s="894" t="s">
        <v>21</v>
      </c>
      <c r="H1738" s="895"/>
      <c r="I1738" s="443">
        <f>SUM(I1589:I1737)</f>
        <v>0</v>
      </c>
      <c r="J1738" s="894" t="s">
        <v>21</v>
      </c>
      <c r="K1738" s="895"/>
      <c r="L1738" s="444">
        <f>SUM(L1589:L1737)</f>
        <v>0</v>
      </c>
      <c r="M1738" s="894" t="s">
        <v>21</v>
      </c>
      <c r="N1738" s="895"/>
      <c r="O1738" s="443">
        <f>SUM(O1589:O1737)</f>
        <v>0</v>
      </c>
      <c r="P1738" s="894" t="s">
        <v>21</v>
      </c>
      <c r="Q1738" s="895"/>
      <c r="R1738" s="444">
        <f>SUM(R1589:R1737)</f>
        <v>0</v>
      </c>
      <c r="S1738" s="894" t="s">
        <v>21</v>
      </c>
      <c r="T1738" s="895"/>
      <c r="U1738" s="444">
        <f>SUM(U1589:U1737)</f>
        <v>0</v>
      </c>
      <c r="V1738" s="894" t="s">
        <v>21</v>
      </c>
      <c r="W1738" s="895"/>
      <c r="X1738" s="443">
        <f>SUM(X1589:X1737)</f>
        <v>0</v>
      </c>
      <c r="Y1738" s="1050" t="s">
        <v>21</v>
      </c>
      <c r="Z1738" s="1051"/>
      <c r="AA1738" s="723">
        <f>SUM(AA1589:AA1737)</f>
        <v>0</v>
      </c>
      <c r="AB1738" s="748"/>
      <c r="AC1738" s="710"/>
      <c r="AD1738" s="710"/>
      <c r="AE1738" s="710"/>
      <c r="AF1738" s="710"/>
      <c r="AG1738" s="711"/>
    </row>
    <row r="1739" spans="1:33" s="50" customFormat="1" ht="18.75" hidden="1" x14ac:dyDescent="0.25">
      <c r="A1739" s="19" t="s">
        <v>734</v>
      </c>
      <c r="B1739" s="20" t="s">
        <v>2030</v>
      </c>
      <c r="C1739" s="43"/>
      <c r="D1739" s="44"/>
      <c r="E1739" s="45"/>
      <c r="F1739" s="46"/>
      <c r="G1739" s="44"/>
      <c r="H1739" s="45"/>
      <c r="I1739" s="46"/>
      <c r="J1739" s="44"/>
      <c r="K1739" s="45"/>
      <c r="L1739" s="46"/>
      <c r="M1739" s="44"/>
      <c r="N1739" s="45"/>
      <c r="O1739" s="46"/>
      <c r="P1739" s="44"/>
      <c r="Q1739" s="45"/>
      <c r="R1739" s="46"/>
      <c r="S1739" s="44"/>
      <c r="T1739" s="45"/>
      <c r="U1739" s="46"/>
      <c r="V1739" s="44"/>
      <c r="W1739" s="45"/>
      <c r="X1739" s="46"/>
      <c r="Y1739" s="727"/>
      <c r="Z1739" s="703"/>
      <c r="AA1739" s="704"/>
      <c r="AB1739" s="724"/>
      <c r="AC1739" s="725"/>
      <c r="AD1739" s="725"/>
      <c r="AE1739" s="725"/>
      <c r="AF1739" s="725"/>
      <c r="AG1739" s="726"/>
    </row>
    <row r="1740" spans="1:33" s="50" customFormat="1" ht="18.75" hidden="1" x14ac:dyDescent="0.25">
      <c r="A1740" s="19" t="s">
        <v>1084</v>
      </c>
      <c r="B1740" s="131" t="s">
        <v>1083</v>
      </c>
      <c r="C1740" s="120"/>
      <c r="D1740" s="132"/>
      <c r="E1740" s="122"/>
      <c r="F1740" s="123"/>
      <c r="G1740" s="132"/>
      <c r="H1740" s="122"/>
      <c r="I1740" s="123"/>
      <c r="J1740" s="132"/>
      <c r="K1740" s="122"/>
      <c r="L1740" s="123"/>
      <c r="M1740" s="132"/>
      <c r="N1740" s="122"/>
      <c r="O1740" s="123"/>
      <c r="P1740" s="132"/>
      <c r="Q1740" s="122"/>
      <c r="R1740" s="123"/>
      <c r="S1740" s="132"/>
      <c r="T1740" s="122"/>
      <c r="U1740" s="123"/>
      <c r="V1740" s="132"/>
      <c r="W1740" s="122"/>
      <c r="X1740" s="123"/>
      <c r="Y1740" s="722"/>
      <c r="Z1740" s="730"/>
      <c r="AA1740" s="720"/>
      <c r="AB1740" s="712"/>
      <c r="AC1740" s="713"/>
      <c r="AD1740" s="713"/>
      <c r="AE1740" s="713"/>
      <c r="AF1740" s="713"/>
      <c r="AG1740" s="714"/>
    </row>
    <row r="1741" spans="1:33" s="50" customFormat="1" ht="330.75" hidden="1" x14ac:dyDescent="0.25">
      <c r="A1741" s="24"/>
      <c r="B1741" s="25" t="s">
        <v>947</v>
      </c>
      <c r="C1741" s="21"/>
      <c r="D1741" s="30"/>
      <c r="E1741" s="33"/>
      <c r="F1741" s="23"/>
      <c r="G1741" s="30"/>
      <c r="H1741" s="33"/>
      <c r="I1741" s="23"/>
      <c r="J1741" s="30"/>
      <c r="K1741" s="33"/>
      <c r="L1741" s="23"/>
      <c r="M1741" s="30"/>
      <c r="N1741" s="33"/>
      <c r="O1741" s="23"/>
      <c r="P1741" s="30"/>
      <c r="Q1741" s="33"/>
      <c r="R1741" s="23"/>
      <c r="S1741" s="30"/>
      <c r="T1741" s="33"/>
      <c r="U1741" s="23"/>
      <c r="V1741" s="30"/>
      <c r="W1741" s="33"/>
      <c r="X1741" s="23"/>
      <c r="Y1741" s="721"/>
      <c r="Z1741" s="325"/>
      <c r="AA1741" s="709"/>
      <c r="AB1741" s="710"/>
      <c r="AC1741" s="710"/>
      <c r="AD1741" s="710"/>
      <c r="AE1741" s="710"/>
      <c r="AF1741" s="710"/>
      <c r="AG1741" s="711"/>
    </row>
    <row r="1742" spans="1:33" s="50" customFormat="1" ht="18.75" hidden="1" x14ac:dyDescent="0.25">
      <c r="A1742" s="24"/>
      <c r="B1742" s="29"/>
      <c r="C1742" s="21"/>
      <c r="D1742" s="30"/>
      <c r="E1742" s="33"/>
      <c r="F1742" s="23"/>
      <c r="G1742" s="30"/>
      <c r="H1742" s="33"/>
      <c r="I1742" s="23"/>
      <c r="J1742" s="30"/>
      <c r="K1742" s="33"/>
      <c r="L1742" s="23"/>
      <c r="M1742" s="30"/>
      <c r="N1742" s="33"/>
      <c r="O1742" s="23"/>
      <c r="P1742" s="30"/>
      <c r="Q1742" s="33"/>
      <c r="R1742" s="23"/>
      <c r="S1742" s="30"/>
      <c r="T1742" s="33"/>
      <c r="U1742" s="23"/>
      <c r="V1742" s="30"/>
      <c r="W1742" s="33"/>
      <c r="X1742" s="23"/>
      <c r="Y1742" s="721"/>
      <c r="Z1742" s="325"/>
      <c r="AA1742" s="709"/>
      <c r="AB1742" s="710"/>
      <c r="AC1742" s="710"/>
      <c r="AD1742" s="710"/>
      <c r="AE1742" s="710"/>
      <c r="AF1742" s="710"/>
      <c r="AG1742" s="711"/>
    </row>
    <row r="1743" spans="1:33" s="50" customFormat="1" ht="31.5" hidden="1" x14ac:dyDescent="0.25">
      <c r="A1743" s="19" t="s">
        <v>735</v>
      </c>
      <c r="B1743" s="126" t="s">
        <v>881</v>
      </c>
      <c r="C1743" s="120" t="s">
        <v>18</v>
      </c>
      <c r="D1743" s="176"/>
      <c r="E1743" s="177">
        <f>IF(D1743=0,0,(IF($F$2350=2021,VLOOKUP(A1743,'SEE - 2021'!$A$6:$E$1681,5,0),(IF($F$2350=2022,VLOOKUP(A1743,'SEE - 2022'!$A$6:$E$1791,5,0),(IF($F$2350=2023,VLOOKUP(A1743,'SEE - 2023'!$A$6:$E$1796,5,0),0)))))))</f>
        <v>0</v>
      </c>
      <c r="F1743" s="175">
        <f>D1743*E1743</f>
        <v>0</v>
      </c>
      <c r="G1743" s="177">
        <f>D1743</f>
        <v>0</v>
      </c>
      <c r="H1743" s="177">
        <f>IF(G1743=0,0,(IF($I$2350=2021,VLOOKUP(A1743,'SEE - 2021'!$A$6:$E$1681,5,0),(IF($I$2350=2022,VLOOKUP(A1743,'SEE - 2022'!$A$6:$E$1791,5,0),(IF($I$2350=2023,VLOOKUP(A1743,'SEE - 2023'!$A$6:$E$1796,5,0),0)))))))</f>
        <v>0</v>
      </c>
      <c r="I1743" s="175">
        <f>G1743*H1743</f>
        <v>0</v>
      </c>
      <c r="J1743" s="175">
        <f>IF(P1743&gt;G1743,P1743-G1743,0)</f>
        <v>0</v>
      </c>
      <c r="K1743" s="175">
        <f>IF(P1743&gt;G1743,Q1743,0)</f>
        <v>0</v>
      </c>
      <c r="L1743" s="175">
        <f>J1743*K1743</f>
        <v>0</v>
      </c>
      <c r="M1743" s="175">
        <f>IF(P1743&lt;G1743,G1743-P1743,0)</f>
        <v>0</v>
      </c>
      <c r="N1743" s="175">
        <f>IF(P1743=0,H1743,IF(P1743&lt;G1743,Q1743,0))</f>
        <v>0</v>
      </c>
      <c r="O1743" s="175">
        <f>M1743*N1743</f>
        <v>0</v>
      </c>
      <c r="P1743" s="176"/>
      <c r="Q1743" s="175">
        <f>IF(P1743=0,0,IF(H1743=0,((IF($I$2350=2021,VLOOKUP(A1743,'SEE - 2021'!$A$6:$E$1681,5,0),(IF($I$2350=2022,VLOOKUP(A1743,'SEE - 2022'!$A$6:$E$1791,5,0),(IF($I$2350=2023,VLOOKUP(A1743,'SEE - 2023'!$A$6:$E$1796,5,0),0)))))*(1-$AL$5))),H1743))</f>
        <v>0</v>
      </c>
      <c r="R1743" s="175">
        <f>P1743*Q1743</f>
        <v>0</v>
      </c>
      <c r="S1743" s="175">
        <f>IF(Y1743&gt;D1743,Y1743-D1743,0)</f>
        <v>0</v>
      </c>
      <c r="T1743" s="175">
        <f>IF(Y1743&gt;D1743,Z1743,0)</f>
        <v>0</v>
      </c>
      <c r="U1743" s="175">
        <f>S1743*T1743</f>
        <v>0</v>
      </c>
      <c r="V1743" s="175">
        <f>IF(Y1743&lt;D1743,D1743-Y1743,0)</f>
        <v>0</v>
      </c>
      <c r="W1743" s="175">
        <f>IF(Y1743=0,E1743,IF(Y1743&lt;D1743,Z1743,0))</f>
        <v>0</v>
      </c>
      <c r="X1743" s="175">
        <f>V1743*W1743</f>
        <v>0</v>
      </c>
      <c r="Y1743" s="707">
        <f>P1743</f>
        <v>0</v>
      </c>
      <c r="Z1743" s="707">
        <f>IF(Y1743=0,0,VLOOKUP(A1743,'SEE - 2023'!$A$6:$E$1796,5,0))*(1-$AN$5)</f>
        <v>0</v>
      </c>
      <c r="AA1743" s="707">
        <f>Y1743*Z1743</f>
        <v>0</v>
      </c>
      <c r="AB1743" s="712"/>
      <c r="AC1743" s="713"/>
      <c r="AD1743" s="713"/>
      <c r="AE1743" s="713"/>
      <c r="AF1743" s="713"/>
      <c r="AG1743" s="714"/>
    </row>
    <row r="1744" spans="1:33" s="50" customFormat="1" ht="18.75" hidden="1" x14ac:dyDescent="0.25">
      <c r="A1744" s="24"/>
      <c r="B1744" s="25"/>
      <c r="C1744" s="21"/>
      <c r="D1744" s="30"/>
      <c r="E1744" s="33"/>
      <c r="F1744" s="23"/>
      <c r="G1744" s="30"/>
      <c r="H1744" s="33"/>
      <c r="I1744" s="23"/>
      <c r="J1744" s="30"/>
      <c r="K1744" s="33"/>
      <c r="L1744" s="23"/>
      <c r="M1744" s="30"/>
      <c r="N1744" s="33"/>
      <c r="O1744" s="23"/>
      <c r="P1744" s="30"/>
      <c r="Q1744" s="33"/>
      <c r="R1744" s="23"/>
      <c r="S1744" s="30"/>
      <c r="T1744" s="33"/>
      <c r="U1744" s="23"/>
      <c r="V1744" s="30"/>
      <c r="W1744" s="33"/>
      <c r="X1744" s="23"/>
      <c r="Y1744" s="721"/>
      <c r="Z1744" s="325"/>
      <c r="AA1744" s="709"/>
      <c r="AB1744" s="710"/>
      <c r="AC1744" s="710"/>
      <c r="AD1744" s="710"/>
      <c r="AE1744" s="710"/>
      <c r="AF1744" s="710"/>
      <c r="AG1744" s="711"/>
    </row>
    <row r="1745" spans="1:33" s="50" customFormat="1" ht="31.5" hidden="1" x14ac:dyDescent="0.25">
      <c r="A1745" s="19" t="s">
        <v>736</v>
      </c>
      <c r="B1745" s="126" t="s">
        <v>882</v>
      </c>
      <c r="C1745" s="120" t="s">
        <v>18</v>
      </c>
      <c r="D1745" s="176"/>
      <c r="E1745" s="177">
        <f>IF(D1745=0,0,(IF($F$2350=2021,VLOOKUP(A1745,'SEE - 2021'!$A$6:$E$1681,5,0),(IF($F$2350=2022,VLOOKUP(A1745,'SEE - 2022'!$A$6:$E$1791,5,0),(IF($F$2350=2023,VLOOKUP(A1745,'SEE - 2023'!$A$6:$E$1796,5,0),0)))))))</f>
        <v>0</v>
      </c>
      <c r="F1745" s="175">
        <f>D1745*E1745</f>
        <v>0</v>
      </c>
      <c r="G1745" s="177">
        <f>D1745</f>
        <v>0</v>
      </c>
      <c r="H1745" s="177">
        <f>IF(G1745=0,0,(IF($I$2350=2021,VLOOKUP(A1745,'SEE - 2021'!$A$6:$E$1681,5,0),(IF($I$2350=2022,VLOOKUP(A1745,'SEE - 2022'!$A$6:$E$1791,5,0),(IF($I$2350=2023,VLOOKUP(A1745,'SEE - 2023'!$A$6:$E$1796,5,0),0)))))))</f>
        <v>0</v>
      </c>
      <c r="I1745" s="175">
        <f>G1745*H1745</f>
        <v>0</v>
      </c>
      <c r="J1745" s="175">
        <f>IF(P1745&gt;G1745,P1745-G1745,0)</f>
        <v>0</v>
      </c>
      <c r="K1745" s="175">
        <f>IF(P1745&gt;G1745,Q1745,0)</f>
        <v>0</v>
      </c>
      <c r="L1745" s="175">
        <f>J1745*K1745</f>
        <v>0</v>
      </c>
      <c r="M1745" s="175">
        <f>IF(P1745&lt;G1745,G1745-P1745,0)</f>
        <v>0</v>
      </c>
      <c r="N1745" s="175">
        <f>IF(P1745=0,H1745,IF(P1745&lt;G1745,Q1745,0))</f>
        <v>0</v>
      </c>
      <c r="O1745" s="175">
        <f>M1745*N1745</f>
        <v>0</v>
      </c>
      <c r="P1745" s="176"/>
      <c r="Q1745" s="175">
        <f>IF(P1745=0,0,IF(H1745=0,((IF($I$2350=2021,VLOOKUP(A1745,'SEE - 2021'!$A$6:$E$1681,5,0),(IF($I$2350=2022,VLOOKUP(A1745,'SEE - 2022'!$A$6:$E$1791,5,0),(IF($I$2350=2023,VLOOKUP(A1745,'SEE - 2023'!$A$6:$E$1796,5,0),0)))))*(1-$AL$5))),H1745))</f>
        <v>0</v>
      </c>
      <c r="R1745" s="175">
        <f>P1745*Q1745</f>
        <v>0</v>
      </c>
      <c r="S1745" s="175">
        <f>IF(Y1745&gt;D1745,Y1745-D1745,0)</f>
        <v>0</v>
      </c>
      <c r="T1745" s="175">
        <f>IF(Y1745&gt;D1745,Z1745,0)</f>
        <v>0</v>
      </c>
      <c r="U1745" s="175">
        <f>S1745*T1745</f>
        <v>0</v>
      </c>
      <c r="V1745" s="175">
        <f>IF(Y1745&lt;D1745,D1745-Y1745,0)</f>
        <v>0</v>
      </c>
      <c r="W1745" s="175">
        <f>IF(Y1745=0,E1745,IF(Y1745&lt;D1745,Z1745,0))</f>
        <v>0</v>
      </c>
      <c r="X1745" s="175">
        <f>V1745*W1745</f>
        <v>0</v>
      </c>
      <c r="Y1745" s="707">
        <f>P1745</f>
        <v>0</v>
      </c>
      <c r="Z1745" s="707">
        <f>IF(Y1745=0,0,VLOOKUP(A1745,'SEE - 2023'!$A$6:$E$1796,5,0))*(1-$AN$5)</f>
        <v>0</v>
      </c>
      <c r="AA1745" s="707">
        <f>Y1745*Z1745</f>
        <v>0</v>
      </c>
      <c r="AB1745" s="712"/>
      <c r="AC1745" s="713"/>
      <c r="AD1745" s="713"/>
      <c r="AE1745" s="713"/>
      <c r="AF1745" s="713"/>
      <c r="AG1745" s="714"/>
    </row>
    <row r="1746" spans="1:33" s="50" customFormat="1" ht="18.75" hidden="1" x14ac:dyDescent="0.25">
      <c r="A1746" s="24"/>
      <c r="B1746" s="26"/>
      <c r="C1746" s="21"/>
      <c r="D1746" s="30"/>
      <c r="E1746" s="33"/>
      <c r="F1746" s="23"/>
      <c r="G1746" s="30"/>
      <c r="H1746" s="33"/>
      <c r="I1746" s="23"/>
      <c r="J1746" s="30"/>
      <c r="K1746" s="33"/>
      <c r="L1746" s="23"/>
      <c r="M1746" s="30"/>
      <c r="N1746" s="33"/>
      <c r="O1746" s="23"/>
      <c r="P1746" s="30"/>
      <c r="Q1746" s="33"/>
      <c r="R1746" s="23"/>
      <c r="S1746" s="30"/>
      <c r="T1746" s="33"/>
      <c r="U1746" s="23"/>
      <c r="V1746" s="30"/>
      <c r="W1746" s="33"/>
      <c r="X1746" s="23"/>
      <c r="Y1746" s="721"/>
      <c r="Z1746" s="325"/>
      <c r="AA1746" s="709"/>
      <c r="AB1746" s="710"/>
      <c r="AC1746" s="710"/>
      <c r="AD1746" s="710"/>
      <c r="AE1746" s="710"/>
      <c r="AF1746" s="710"/>
      <c r="AG1746" s="711"/>
    </row>
    <row r="1747" spans="1:33" s="50" customFormat="1" ht="18.75" hidden="1" x14ac:dyDescent="0.25">
      <c r="A1747" s="19" t="s">
        <v>883</v>
      </c>
      <c r="B1747" s="131" t="s">
        <v>1251</v>
      </c>
      <c r="C1747" s="120"/>
      <c r="D1747" s="132"/>
      <c r="E1747" s="122"/>
      <c r="F1747" s="123"/>
      <c r="G1747" s="132"/>
      <c r="H1747" s="122"/>
      <c r="I1747" s="123"/>
      <c r="J1747" s="132"/>
      <c r="K1747" s="122"/>
      <c r="L1747" s="123"/>
      <c r="M1747" s="132"/>
      <c r="N1747" s="122"/>
      <c r="O1747" s="123"/>
      <c r="P1747" s="132"/>
      <c r="Q1747" s="122"/>
      <c r="R1747" s="123"/>
      <c r="S1747" s="132"/>
      <c r="T1747" s="122"/>
      <c r="U1747" s="123"/>
      <c r="V1747" s="132"/>
      <c r="W1747" s="122"/>
      <c r="X1747" s="123"/>
      <c r="Y1747" s="722"/>
      <c r="Z1747" s="730"/>
      <c r="AA1747" s="720"/>
      <c r="AB1747" s="712"/>
      <c r="AC1747" s="713"/>
      <c r="AD1747" s="713"/>
      <c r="AE1747" s="713"/>
      <c r="AF1747" s="713"/>
      <c r="AG1747" s="714"/>
    </row>
    <row r="1748" spans="1:33" s="50" customFormat="1" ht="329.25" hidden="1" customHeight="1" x14ac:dyDescent="0.25">
      <c r="A1748" s="24"/>
      <c r="B1748" s="25" t="s">
        <v>1373</v>
      </c>
      <c r="C1748" s="21"/>
      <c r="D1748" s="30"/>
      <c r="E1748" s="33"/>
      <c r="F1748" s="23"/>
      <c r="G1748" s="30"/>
      <c r="H1748" s="33"/>
      <c r="I1748" s="23"/>
      <c r="J1748" s="30"/>
      <c r="K1748" s="33"/>
      <c r="L1748" s="23"/>
      <c r="M1748" s="30"/>
      <c r="N1748" s="33"/>
      <c r="O1748" s="23"/>
      <c r="P1748" s="30"/>
      <c r="Q1748" s="33"/>
      <c r="R1748" s="23"/>
      <c r="S1748" s="30"/>
      <c r="T1748" s="33"/>
      <c r="U1748" s="23"/>
      <c r="V1748" s="30"/>
      <c r="W1748" s="33"/>
      <c r="X1748" s="23"/>
      <c r="Y1748" s="721"/>
      <c r="Z1748" s="325"/>
      <c r="AA1748" s="709"/>
      <c r="AB1748" s="710"/>
      <c r="AC1748" s="710"/>
      <c r="AD1748" s="710"/>
      <c r="AE1748" s="710"/>
      <c r="AF1748" s="710"/>
      <c r="AG1748" s="711"/>
    </row>
    <row r="1749" spans="1:33" s="50" customFormat="1" ht="18.75" hidden="1" x14ac:dyDescent="0.25">
      <c r="A1749" s="24"/>
      <c r="B1749" s="25"/>
      <c r="C1749" s="21"/>
      <c r="D1749" s="30"/>
      <c r="E1749" s="33"/>
      <c r="F1749" s="23"/>
      <c r="G1749" s="30"/>
      <c r="H1749" s="33"/>
      <c r="I1749" s="23"/>
      <c r="J1749" s="30"/>
      <c r="K1749" s="33"/>
      <c r="L1749" s="23"/>
      <c r="M1749" s="30"/>
      <c r="N1749" s="33"/>
      <c r="O1749" s="23"/>
      <c r="P1749" s="30"/>
      <c r="Q1749" s="33"/>
      <c r="R1749" s="23"/>
      <c r="S1749" s="30"/>
      <c r="T1749" s="33"/>
      <c r="U1749" s="23"/>
      <c r="V1749" s="30"/>
      <c r="W1749" s="33"/>
      <c r="X1749" s="23"/>
      <c r="Y1749" s="721"/>
      <c r="Z1749" s="325"/>
      <c r="AA1749" s="709"/>
      <c r="AB1749" s="710"/>
      <c r="AC1749" s="710"/>
      <c r="AD1749" s="710"/>
      <c r="AE1749" s="710"/>
      <c r="AF1749" s="710"/>
      <c r="AG1749" s="711"/>
    </row>
    <row r="1750" spans="1:33" s="50" customFormat="1" ht="18.75" hidden="1" x14ac:dyDescent="0.25">
      <c r="A1750" s="19" t="s">
        <v>884</v>
      </c>
      <c r="B1750" s="126" t="s">
        <v>737</v>
      </c>
      <c r="C1750" s="120" t="s">
        <v>18</v>
      </c>
      <c r="D1750" s="176"/>
      <c r="E1750" s="177">
        <f>IF(D1750=0,0,(IF($F$2350=2021,VLOOKUP(A1750,'SEE - 2021'!$A$6:$E$1681,5,0),(IF($F$2350=2022,VLOOKUP(A1750,'SEE - 2022'!$A$6:$E$1791,5,0),(IF($F$2350=2023,VLOOKUP(A1750,'SEE - 2023'!$A$6:$E$1796,5,0),0)))))))</f>
        <v>0</v>
      </c>
      <c r="F1750" s="175">
        <f>D1750*E1750</f>
        <v>0</v>
      </c>
      <c r="G1750" s="177">
        <f>D1750</f>
        <v>0</v>
      </c>
      <c r="H1750" s="177">
        <f>IF(G1750=0,0,(IF($I$2350=2021,VLOOKUP(A1750,'SEE - 2021'!$A$6:$E$1681,5,0),(IF($I$2350=2022,VLOOKUP(A1750,'SEE - 2022'!$A$6:$E$1791,5,0),(IF($I$2350=2023,VLOOKUP(A1750,'SEE - 2023'!$A$6:$E$1796,5,0),0)))))))</f>
        <v>0</v>
      </c>
      <c r="I1750" s="175">
        <f>G1750*H1750</f>
        <v>0</v>
      </c>
      <c r="J1750" s="175">
        <f>IF(P1750&gt;G1750,P1750-G1750,0)</f>
        <v>0</v>
      </c>
      <c r="K1750" s="175">
        <f>IF(P1750&gt;G1750,Q1750,0)</f>
        <v>0</v>
      </c>
      <c r="L1750" s="175">
        <f>J1750*K1750</f>
        <v>0</v>
      </c>
      <c r="M1750" s="175">
        <f>IF(P1750&lt;G1750,G1750-P1750,0)</f>
        <v>0</v>
      </c>
      <c r="N1750" s="175">
        <f>IF(P1750=0,H1750,IF(P1750&lt;G1750,Q1750,0))</f>
        <v>0</v>
      </c>
      <c r="O1750" s="175">
        <f>M1750*N1750</f>
        <v>0</v>
      </c>
      <c r="P1750" s="176"/>
      <c r="Q1750" s="175">
        <f>IF(P1750=0,0,IF(H1750=0,((IF($I$2350=2021,VLOOKUP(A1750,'SEE - 2021'!$A$6:$E$1681,5,0),(IF($I$2350=2022,VLOOKUP(A1750,'SEE - 2022'!$A$6:$E$1791,5,0),(IF($I$2350=2023,VLOOKUP(A1750,'SEE - 2023'!$A$6:$E$1796,5,0),0)))))*(1-$AL$5))),H1750))</f>
        <v>0</v>
      </c>
      <c r="R1750" s="175">
        <f>P1750*Q1750</f>
        <v>0</v>
      </c>
      <c r="S1750" s="175">
        <f>IF(Y1750&gt;D1750,Y1750-D1750,0)</f>
        <v>0</v>
      </c>
      <c r="T1750" s="175">
        <f>IF(Y1750&gt;D1750,Z1750,0)</f>
        <v>0</v>
      </c>
      <c r="U1750" s="175">
        <f>S1750*T1750</f>
        <v>0</v>
      </c>
      <c r="V1750" s="175">
        <f>IF(Y1750&lt;D1750,D1750-Y1750,0)</f>
        <v>0</v>
      </c>
      <c r="W1750" s="175">
        <f>IF(Y1750=0,E1750,IF(Y1750&lt;D1750,Z1750,0))</f>
        <v>0</v>
      </c>
      <c r="X1750" s="175">
        <f>V1750*W1750</f>
        <v>0</v>
      </c>
      <c r="Y1750" s="707">
        <f>P1750</f>
        <v>0</v>
      </c>
      <c r="Z1750" s="707">
        <f>IF(Y1750=0,0,VLOOKUP(A1750,'SEE - 2023'!$A$6:$E$1796,5,0))*(1-$AN$5)</f>
        <v>0</v>
      </c>
      <c r="AA1750" s="707">
        <f>Y1750*Z1750</f>
        <v>0</v>
      </c>
      <c r="AB1750" s="712"/>
      <c r="AC1750" s="713"/>
      <c r="AD1750" s="713"/>
      <c r="AE1750" s="713"/>
      <c r="AF1750" s="713"/>
      <c r="AG1750" s="714"/>
    </row>
    <row r="1751" spans="1:33" s="50" customFormat="1" ht="18.75" hidden="1" x14ac:dyDescent="0.25">
      <c r="A1751" s="24"/>
      <c r="B1751" s="27"/>
      <c r="C1751" s="21"/>
      <c r="D1751" s="30"/>
      <c r="E1751" s="33"/>
      <c r="F1751" s="23"/>
      <c r="G1751" s="30"/>
      <c r="H1751" s="33"/>
      <c r="I1751" s="23"/>
      <c r="J1751" s="30"/>
      <c r="K1751" s="33"/>
      <c r="L1751" s="23"/>
      <c r="M1751" s="30"/>
      <c r="N1751" s="33"/>
      <c r="O1751" s="23"/>
      <c r="P1751" s="30"/>
      <c r="Q1751" s="33"/>
      <c r="R1751" s="23"/>
      <c r="S1751" s="30"/>
      <c r="T1751" s="33"/>
      <c r="U1751" s="23"/>
      <c r="V1751" s="30"/>
      <c r="W1751" s="33"/>
      <c r="X1751" s="23"/>
      <c r="Y1751" s="721"/>
      <c r="Z1751" s="325"/>
      <c r="AA1751" s="709"/>
      <c r="AB1751" s="710"/>
      <c r="AC1751" s="710"/>
      <c r="AD1751" s="710"/>
      <c r="AE1751" s="710"/>
      <c r="AF1751" s="710"/>
      <c r="AG1751" s="711"/>
    </row>
    <row r="1752" spans="1:33" s="50" customFormat="1" ht="18.75" hidden="1" x14ac:dyDescent="0.25">
      <c r="A1752" s="19" t="s">
        <v>885</v>
      </c>
      <c r="B1752" s="143" t="s">
        <v>738</v>
      </c>
      <c r="C1752" s="120" t="s">
        <v>18</v>
      </c>
      <c r="D1752" s="176"/>
      <c r="E1752" s="177">
        <f>IF(D1752=0,0,(IF($F$2350=2021,VLOOKUP(A1752,'SEE - 2021'!$A$6:$E$1681,5,0),(IF($F$2350=2022,VLOOKUP(A1752,'SEE - 2022'!$A$6:$E$1791,5,0),(IF($F$2350=2023,VLOOKUP(A1752,'SEE - 2023'!$A$6:$E$1796,5,0),0)))))))</f>
        <v>0</v>
      </c>
      <c r="F1752" s="175">
        <f>D1752*E1752</f>
        <v>0</v>
      </c>
      <c r="G1752" s="177">
        <f>D1752</f>
        <v>0</v>
      </c>
      <c r="H1752" s="177">
        <f>IF(G1752=0,0,(IF($I$2350=2021,VLOOKUP(A1752,'SEE - 2021'!$A$6:$E$1681,5,0),(IF($I$2350=2022,VLOOKUP(A1752,'SEE - 2022'!$A$6:$E$1791,5,0),(IF($I$2350=2023,VLOOKUP(A1752,'SEE - 2023'!$A$6:$E$1796,5,0),0)))))))</f>
        <v>0</v>
      </c>
      <c r="I1752" s="175">
        <f>G1752*H1752</f>
        <v>0</v>
      </c>
      <c r="J1752" s="175">
        <f>IF(P1752&gt;G1752,P1752-G1752,0)</f>
        <v>0</v>
      </c>
      <c r="K1752" s="175">
        <f>IF(P1752&gt;G1752,Q1752,0)</f>
        <v>0</v>
      </c>
      <c r="L1752" s="175">
        <f>J1752*K1752</f>
        <v>0</v>
      </c>
      <c r="M1752" s="175">
        <f>IF(P1752&lt;G1752,G1752-P1752,0)</f>
        <v>0</v>
      </c>
      <c r="N1752" s="175">
        <f>IF(P1752=0,H1752,IF(P1752&lt;G1752,Q1752,0))</f>
        <v>0</v>
      </c>
      <c r="O1752" s="175">
        <f>M1752*N1752</f>
        <v>0</v>
      </c>
      <c r="P1752" s="176"/>
      <c r="Q1752" s="175">
        <f>IF(P1752=0,0,IF(H1752=0,((IF($I$2350=2021,VLOOKUP(A1752,'SEE - 2021'!$A$6:$E$1681,5,0),(IF($I$2350=2022,VLOOKUP(A1752,'SEE - 2022'!$A$6:$E$1791,5,0),(IF($I$2350=2023,VLOOKUP(A1752,'SEE - 2023'!$A$6:$E$1796,5,0),0)))))*(1-$AL$5))),H1752))</f>
        <v>0</v>
      </c>
      <c r="R1752" s="175">
        <f>P1752*Q1752</f>
        <v>0</v>
      </c>
      <c r="S1752" s="175">
        <f>IF(Y1752&gt;D1752,Y1752-D1752,0)</f>
        <v>0</v>
      </c>
      <c r="T1752" s="175">
        <f>IF(Y1752&gt;D1752,Z1752,0)</f>
        <v>0</v>
      </c>
      <c r="U1752" s="175">
        <f>S1752*T1752</f>
        <v>0</v>
      </c>
      <c r="V1752" s="175">
        <f>IF(Y1752&lt;D1752,D1752-Y1752,0)</f>
        <v>0</v>
      </c>
      <c r="W1752" s="175">
        <f>IF(Y1752=0,E1752,IF(Y1752&lt;D1752,Z1752,0))</f>
        <v>0</v>
      </c>
      <c r="X1752" s="175">
        <f>V1752*W1752</f>
        <v>0</v>
      </c>
      <c r="Y1752" s="707">
        <f>P1752</f>
        <v>0</v>
      </c>
      <c r="Z1752" s="707">
        <f>IF(Y1752=0,0,VLOOKUP(A1752,'SEE - 2023'!$A$6:$E$1796,5,0))*(1-$AN$5)</f>
        <v>0</v>
      </c>
      <c r="AA1752" s="707">
        <f>Y1752*Z1752</f>
        <v>0</v>
      </c>
      <c r="AB1752" s="712"/>
      <c r="AC1752" s="713"/>
      <c r="AD1752" s="713"/>
      <c r="AE1752" s="713"/>
      <c r="AF1752" s="713"/>
      <c r="AG1752" s="714"/>
    </row>
    <row r="1753" spans="1:33" s="50" customFormat="1" ht="18.75" hidden="1" x14ac:dyDescent="0.25">
      <c r="A1753" s="24"/>
      <c r="B1753" s="27"/>
      <c r="C1753" s="21"/>
      <c r="D1753" s="30"/>
      <c r="E1753" s="33"/>
      <c r="F1753" s="23"/>
      <c r="G1753" s="30"/>
      <c r="H1753" s="33"/>
      <c r="I1753" s="23"/>
      <c r="J1753" s="30"/>
      <c r="K1753" s="33"/>
      <c r="L1753" s="23"/>
      <c r="M1753" s="30"/>
      <c r="N1753" s="33"/>
      <c r="O1753" s="23"/>
      <c r="P1753" s="30"/>
      <c r="Q1753" s="33"/>
      <c r="R1753" s="23"/>
      <c r="S1753" s="30"/>
      <c r="T1753" s="33"/>
      <c r="U1753" s="23"/>
      <c r="V1753" s="30"/>
      <c r="W1753" s="33"/>
      <c r="X1753" s="23"/>
      <c r="Y1753" s="721"/>
      <c r="Z1753" s="325"/>
      <c r="AA1753" s="709"/>
      <c r="AB1753" s="710"/>
      <c r="AC1753" s="710"/>
      <c r="AD1753" s="710"/>
      <c r="AE1753" s="710"/>
      <c r="AF1753" s="710"/>
      <c r="AG1753" s="711"/>
    </row>
    <row r="1754" spans="1:33" s="50" customFormat="1" ht="18.75" hidden="1" x14ac:dyDescent="0.25">
      <c r="A1754" s="19" t="s">
        <v>1225</v>
      </c>
      <c r="B1754" s="143" t="s">
        <v>739</v>
      </c>
      <c r="C1754" s="120" t="s">
        <v>18</v>
      </c>
      <c r="D1754" s="176"/>
      <c r="E1754" s="177">
        <f>IF(D1754=0,0,(IF($F$2350=2021,VLOOKUP(A1754,'SEE - 2021'!$A$6:$E$1681,5,0),(IF($F$2350=2022,VLOOKUP(A1754,'SEE - 2022'!$A$6:$E$1791,5,0),(IF($F$2350=2023,VLOOKUP(A1754,'SEE - 2023'!$A$6:$E$1796,5,0),0)))))))</f>
        <v>0</v>
      </c>
      <c r="F1754" s="175">
        <f>D1754*E1754</f>
        <v>0</v>
      </c>
      <c r="G1754" s="177">
        <f>D1754</f>
        <v>0</v>
      </c>
      <c r="H1754" s="177">
        <f>IF(G1754=0,0,(IF($I$2350=2021,VLOOKUP(A1754,'SEE - 2021'!$A$6:$E$1681,5,0),(IF($I$2350=2022,VLOOKUP(A1754,'SEE - 2022'!$A$6:$E$1791,5,0),(IF($I$2350=2023,VLOOKUP(A1754,'SEE - 2023'!$A$6:$E$1796,5,0),0)))))))</f>
        <v>0</v>
      </c>
      <c r="I1754" s="175">
        <f>G1754*H1754</f>
        <v>0</v>
      </c>
      <c r="J1754" s="175">
        <f>IF(P1754&gt;G1754,P1754-G1754,0)</f>
        <v>0</v>
      </c>
      <c r="K1754" s="175">
        <f>IF(P1754&gt;G1754,Q1754,0)</f>
        <v>0</v>
      </c>
      <c r="L1754" s="175">
        <f>J1754*K1754</f>
        <v>0</v>
      </c>
      <c r="M1754" s="175">
        <f>IF(P1754&lt;G1754,G1754-P1754,0)</f>
        <v>0</v>
      </c>
      <c r="N1754" s="175">
        <f>IF(P1754=0,H1754,IF(P1754&lt;G1754,Q1754,0))</f>
        <v>0</v>
      </c>
      <c r="O1754" s="175">
        <f>M1754*N1754</f>
        <v>0</v>
      </c>
      <c r="P1754" s="176"/>
      <c r="Q1754" s="175">
        <f>IF(P1754=0,0,IF(H1754=0,((IF($I$2350=2021,VLOOKUP(A1754,'SEE - 2021'!$A$6:$E$1681,5,0),(IF($I$2350=2022,VLOOKUP(A1754,'SEE - 2022'!$A$6:$E$1791,5,0),(IF($I$2350=2023,VLOOKUP(A1754,'SEE - 2023'!$A$6:$E$1796,5,0),0)))))*(1-$AL$5))),H1754))</f>
        <v>0</v>
      </c>
      <c r="R1754" s="175">
        <f>P1754*Q1754</f>
        <v>0</v>
      </c>
      <c r="S1754" s="175">
        <f>IF(Y1754&gt;D1754,Y1754-D1754,0)</f>
        <v>0</v>
      </c>
      <c r="T1754" s="175">
        <f>IF(Y1754&gt;D1754,Z1754,0)</f>
        <v>0</v>
      </c>
      <c r="U1754" s="175">
        <f>S1754*T1754</f>
        <v>0</v>
      </c>
      <c r="V1754" s="175">
        <f>IF(Y1754&lt;D1754,D1754-Y1754,0)</f>
        <v>0</v>
      </c>
      <c r="W1754" s="175">
        <f>IF(Y1754=0,E1754,IF(Y1754&lt;D1754,Z1754,0))</f>
        <v>0</v>
      </c>
      <c r="X1754" s="175">
        <f>V1754*W1754</f>
        <v>0</v>
      </c>
      <c r="Y1754" s="707">
        <f>P1754</f>
        <v>0</v>
      </c>
      <c r="Z1754" s="707">
        <f>IF(Y1754=0,0,VLOOKUP(A1754,'SEE - 2023'!$A$6:$E$1796,5,0))*(1-$AN$5)</f>
        <v>0</v>
      </c>
      <c r="AA1754" s="707">
        <f>Y1754*Z1754</f>
        <v>0</v>
      </c>
      <c r="AB1754" s="712"/>
      <c r="AC1754" s="713"/>
      <c r="AD1754" s="713"/>
      <c r="AE1754" s="713"/>
      <c r="AF1754" s="713"/>
      <c r="AG1754" s="714"/>
    </row>
    <row r="1755" spans="1:33" s="50" customFormat="1" ht="18.75" hidden="1" x14ac:dyDescent="0.25">
      <c r="A1755" s="24"/>
      <c r="B1755" s="27"/>
      <c r="C1755" s="21"/>
      <c r="D1755" s="30"/>
      <c r="E1755" s="33"/>
      <c r="F1755" s="23"/>
      <c r="G1755" s="30"/>
      <c r="H1755" s="33"/>
      <c r="I1755" s="23"/>
      <c r="J1755" s="30"/>
      <c r="K1755" s="33"/>
      <c r="L1755" s="23"/>
      <c r="M1755" s="30"/>
      <c r="N1755" s="33"/>
      <c r="O1755" s="23"/>
      <c r="P1755" s="30"/>
      <c r="Q1755" s="33"/>
      <c r="R1755" s="23"/>
      <c r="S1755" s="30"/>
      <c r="T1755" s="33"/>
      <c r="U1755" s="23"/>
      <c r="V1755" s="30"/>
      <c r="W1755" s="33"/>
      <c r="X1755" s="23"/>
      <c r="Y1755" s="721"/>
      <c r="Z1755" s="325"/>
      <c r="AA1755" s="709"/>
      <c r="AB1755" s="710"/>
      <c r="AC1755" s="710"/>
      <c r="AD1755" s="710"/>
      <c r="AE1755" s="710"/>
      <c r="AF1755" s="710"/>
      <c r="AG1755" s="711"/>
    </row>
    <row r="1756" spans="1:33" s="50" customFormat="1" ht="18.75" hidden="1" x14ac:dyDescent="0.25">
      <c r="A1756" s="19" t="s">
        <v>1226</v>
      </c>
      <c r="B1756" s="167" t="s">
        <v>1403</v>
      </c>
      <c r="C1756" s="120" t="s">
        <v>18</v>
      </c>
      <c r="D1756" s="176"/>
      <c r="E1756" s="177">
        <f>IF(D1756=0,0,(IF($F$2350=2021,VLOOKUP(A1756,'SEE - 2021'!$A$6:$E$1681,5,0),(IF($F$2350=2022,VLOOKUP(A1756,'SEE - 2022'!$A$6:$E$1791,5,0),(IF($F$2350=2023,VLOOKUP(A1756,'SEE - 2023'!$A$6:$E$1796,5,0),0)))))))</f>
        <v>0</v>
      </c>
      <c r="F1756" s="175">
        <f>D1756*E1756</f>
        <v>0</v>
      </c>
      <c r="G1756" s="177">
        <f>D1756</f>
        <v>0</v>
      </c>
      <c r="H1756" s="177">
        <f>IF(G1756=0,0,(IF($I$2350=2021,VLOOKUP(A1756,'SEE - 2021'!$A$6:$E$1681,5,0),(IF($I$2350=2022,VLOOKUP(A1756,'SEE - 2022'!$A$6:$E$1791,5,0),(IF($I$2350=2023,VLOOKUP(A1756,'SEE - 2023'!$A$6:$E$1796,5,0),0)))))))</f>
        <v>0</v>
      </c>
      <c r="I1756" s="175">
        <f>G1756*H1756</f>
        <v>0</v>
      </c>
      <c r="J1756" s="175">
        <f>IF(P1756&gt;G1756,P1756-G1756,0)</f>
        <v>0</v>
      </c>
      <c r="K1756" s="175">
        <f>IF(P1756&gt;G1756,Q1756,0)</f>
        <v>0</v>
      </c>
      <c r="L1756" s="175">
        <f>J1756*K1756</f>
        <v>0</v>
      </c>
      <c r="M1756" s="175">
        <f>IF(P1756&lt;G1756,G1756-P1756,0)</f>
        <v>0</v>
      </c>
      <c r="N1756" s="175">
        <f>IF(P1756=0,H1756,IF(P1756&lt;G1756,Q1756,0))</f>
        <v>0</v>
      </c>
      <c r="O1756" s="175">
        <f>M1756*N1756</f>
        <v>0</v>
      </c>
      <c r="P1756" s="176"/>
      <c r="Q1756" s="175">
        <f>IF(P1756=0,0,IF(H1756=0,((IF($I$2350=2021,VLOOKUP(A1756,'SEE - 2021'!$A$6:$E$1681,5,0),(IF($I$2350=2022,VLOOKUP(A1756,'SEE - 2022'!$A$6:$E$1791,5,0),(IF($I$2350=2023,VLOOKUP(A1756,'SEE - 2023'!$A$6:$E$1796,5,0),0)))))*(1-$AL$5))),H1756))</f>
        <v>0</v>
      </c>
      <c r="R1756" s="175">
        <f>P1756*Q1756</f>
        <v>0</v>
      </c>
      <c r="S1756" s="175">
        <f>IF(Y1756&gt;D1756,Y1756-D1756,0)</f>
        <v>0</v>
      </c>
      <c r="T1756" s="175">
        <f>IF(Y1756&gt;D1756,Z1756,0)</f>
        <v>0</v>
      </c>
      <c r="U1756" s="175">
        <f>S1756*T1756</f>
        <v>0</v>
      </c>
      <c r="V1756" s="175">
        <f>IF(Y1756&lt;D1756,D1756-Y1756,0)</f>
        <v>0</v>
      </c>
      <c r="W1756" s="175">
        <f>IF(Y1756=0,E1756,IF(Y1756&lt;D1756,Z1756,0))</f>
        <v>0</v>
      </c>
      <c r="X1756" s="175">
        <f>V1756*W1756</f>
        <v>0</v>
      </c>
      <c r="Y1756" s="707">
        <f>P1756</f>
        <v>0</v>
      </c>
      <c r="Z1756" s="707">
        <f>IF(Y1756=0,0,VLOOKUP(A1756,'SEE - 2023'!$A$6:$E$1796,5,0))*(1-$AN$5)</f>
        <v>0</v>
      </c>
      <c r="AA1756" s="707">
        <f>Y1756*Z1756</f>
        <v>0</v>
      </c>
      <c r="AB1756" s="712"/>
      <c r="AC1756" s="713"/>
      <c r="AD1756" s="713"/>
      <c r="AE1756" s="713"/>
      <c r="AF1756" s="713"/>
      <c r="AG1756" s="714"/>
    </row>
    <row r="1757" spans="1:33" s="50" customFormat="1" ht="18.75" hidden="1" x14ac:dyDescent="0.25">
      <c r="A1757" s="24"/>
      <c r="B1757" s="27"/>
      <c r="C1757" s="21"/>
      <c r="D1757" s="30"/>
      <c r="E1757" s="33"/>
      <c r="F1757" s="23"/>
      <c r="G1757" s="30"/>
      <c r="H1757" s="33"/>
      <c r="I1757" s="23"/>
      <c r="J1757" s="30"/>
      <c r="K1757" s="33"/>
      <c r="L1757" s="23"/>
      <c r="M1757" s="30"/>
      <c r="N1757" s="33"/>
      <c r="O1757" s="23"/>
      <c r="P1757" s="30"/>
      <c r="Q1757" s="33"/>
      <c r="R1757" s="23"/>
      <c r="S1757" s="30"/>
      <c r="T1757" s="33"/>
      <c r="U1757" s="23"/>
      <c r="V1757" s="30"/>
      <c r="W1757" s="33"/>
      <c r="X1757" s="23"/>
      <c r="Y1757" s="721"/>
      <c r="Z1757" s="325"/>
      <c r="AA1757" s="709"/>
      <c r="AB1757" s="710"/>
      <c r="AC1757" s="710"/>
      <c r="AD1757" s="710"/>
      <c r="AE1757" s="710"/>
      <c r="AF1757" s="710"/>
      <c r="AG1757" s="711"/>
    </row>
    <row r="1758" spans="1:33" s="50" customFormat="1" ht="31.5" hidden="1" x14ac:dyDescent="0.25">
      <c r="A1758" s="19" t="s">
        <v>1227</v>
      </c>
      <c r="B1758" s="143" t="s">
        <v>1495</v>
      </c>
      <c r="C1758" s="120" t="s">
        <v>18</v>
      </c>
      <c r="D1758" s="176"/>
      <c r="E1758" s="177">
        <f>IF(D1758=0,0,(IF($F$2350=2021,VLOOKUP(A1758,'SEE - 2021'!$A$6:$E$1681,5,0),(IF($F$2350=2022,VLOOKUP(A1758,'SEE - 2022'!$A$6:$E$1791,5,0),(IF($F$2350=2023,VLOOKUP(A1758,'SEE - 2023'!$A$6:$E$1796,5,0),0)))))))</f>
        <v>0</v>
      </c>
      <c r="F1758" s="175">
        <f>D1758*E1758</f>
        <v>0</v>
      </c>
      <c r="G1758" s="177">
        <f>D1758</f>
        <v>0</v>
      </c>
      <c r="H1758" s="177">
        <f>IF(G1758=0,0,(IF($I$2350=2021,VLOOKUP(A1758,'SEE - 2021'!$A$6:$E$1681,5,0),(IF($I$2350=2022,VLOOKUP(A1758,'SEE - 2022'!$A$6:$E$1791,5,0),(IF($I$2350=2023,VLOOKUP(A1758,'SEE - 2023'!$A$6:$E$1796,5,0),0)))))))</f>
        <v>0</v>
      </c>
      <c r="I1758" s="175">
        <f>G1758*H1758</f>
        <v>0</v>
      </c>
      <c r="J1758" s="175">
        <f>IF(P1758&gt;G1758,P1758-G1758,0)</f>
        <v>0</v>
      </c>
      <c r="K1758" s="175">
        <f>IF(P1758&gt;G1758,Q1758,0)</f>
        <v>0</v>
      </c>
      <c r="L1758" s="175">
        <f>J1758*K1758</f>
        <v>0</v>
      </c>
      <c r="M1758" s="175">
        <f>IF(P1758&lt;G1758,G1758-P1758,0)</f>
        <v>0</v>
      </c>
      <c r="N1758" s="175">
        <f>IF(P1758=0,H1758,IF(P1758&lt;G1758,Q1758,0))</f>
        <v>0</v>
      </c>
      <c r="O1758" s="175">
        <f>M1758*N1758</f>
        <v>0</v>
      </c>
      <c r="P1758" s="176"/>
      <c r="Q1758" s="175">
        <f>IF(P1758=0,0,IF(H1758=0,((IF($I$2350=2021,VLOOKUP(A1758,'SEE - 2021'!$A$6:$E$1681,5,0),(IF($I$2350=2022,VLOOKUP(A1758,'SEE - 2022'!$A$6:$E$1791,5,0),(IF($I$2350=2023,VLOOKUP(A1758,'SEE - 2023'!$A$6:$E$1796,5,0),0)))))*(1-$AL$5))),H1758))</f>
        <v>0</v>
      </c>
      <c r="R1758" s="175">
        <f>P1758*Q1758</f>
        <v>0</v>
      </c>
      <c r="S1758" s="175">
        <f>IF(Y1758&gt;D1758,Y1758-D1758,0)</f>
        <v>0</v>
      </c>
      <c r="T1758" s="175">
        <f>IF(Y1758&gt;D1758,Z1758,0)</f>
        <v>0</v>
      </c>
      <c r="U1758" s="175">
        <f>S1758*T1758</f>
        <v>0</v>
      </c>
      <c r="V1758" s="175">
        <f>IF(Y1758&lt;D1758,D1758-Y1758,0)</f>
        <v>0</v>
      </c>
      <c r="W1758" s="175">
        <f>IF(Y1758=0,E1758,IF(Y1758&lt;D1758,Z1758,0))</f>
        <v>0</v>
      </c>
      <c r="X1758" s="175">
        <f>V1758*W1758</f>
        <v>0</v>
      </c>
      <c r="Y1758" s="707">
        <f>P1758</f>
        <v>0</v>
      </c>
      <c r="Z1758" s="707">
        <f>IF(Y1758=0,0,VLOOKUP(A1758,'SEE - 2023'!$A$6:$E$1796,5,0))*(1-$AN$5)</f>
        <v>0</v>
      </c>
      <c r="AA1758" s="707">
        <f>Y1758*Z1758</f>
        <v>0</v>
      </c>
      <c r="AB1758" s="712"/>
      <c r="AC1758" s="713"/>
      <c r="AD1758" s="713"/>
      <c r="AE1758" s="713"/>
      <c r="AF1758" s="713"/>
      <c r="AG1758" s="714"/>
    </row>
    <row r="1759" spans="1:33" s="50" customFormat="1" ht="18.75" hidden="1" x14ac:dyDescent="0.25">
      <c r="A1759" s="24"/>
      <c r="B1759" s="27"/>
      <c r="C1759" s="21"/>
      <c r="D1759" s="30"/>
      <c r="E1759" s="33"/>
      <c r="F1759" s="23"/>
      <c r="G1759" s="30"/>
      <c r="H1759" s="33"/>
      <c r="I1759" s="23"/>
      <c r="J1759" s="30"/>
      <c r="K1759" s="33"/>
      <c r="L1759" s="23"/>
      <c r="M1759" s="30"/>
      <c r="N1759" s="33"/>
      <c r="O1759" s="23"/>
      <c r="P1759" s="30"/>
      <c r="Q1759" s="33"/>
      <c r="R1759" s="23"/>
      <c r="S1759" s="30"/>
      <c r="T1759" s="33"/>
      <c r="U1759" s="23"/>
      <c r="V1759" s="30"/>
      <c r="W1759" s="33"/>
      <c r="X1759" s="23"/>
      <c r="Y1759" s="721"/>
      <c r="Z1759" s="325"/>
      <c r="AA1759" s="709"/>
      <c r="AB1759" s="710"/>
      <c r="AC1759" s="710"/>
      <c r="AD1759" s="710"/>
      <c r="AE1759" s="710"/>
      <c r="AF1759" s="710"/>
      <c r="AG1759" s="711"/>
    </row>
    <row r="1760" spans="1:33" s="50" customFormat="1" ht="18.75" hidden="1" x14ac:dyDescent="0.25">
      <c r="A1760" s="19" t="s">
        <v>1228</v>
      </c>
      <c r="B1760" s="143" t="s">
        <v>784</v>
      </c>
      <c r="C1760" s="120" t="s">
        <v>18</v>
      </c>
      <c r="D1760" s="176"/>
      <c r="E1760" s="177">
        <f>IF(D1760=0,0,(IF($F$2350=2021,VLOOKUP(A1760,'SEE - 2021'!$A$6:$E$1681,5,0),(IF($F$2350=2022,VLOOKUP(A1760,'SEE - 2022'!$A$6:$E$1791,5,0),(IF($F$2350=2023,VLOOKUP(A1760,'SEE - 2023'!$A$6:$E$1796,5,0),0)))))))</f>
        <v>0</v>
      </c>
      <c r="F1760" s="175">
        <f>D1760*E1760</f>
        <v>0</v>
      </c>
      <c r="G1760" s="177">
        <f>D1760</f>
        <v>0</v>
      </c>
      <c r="H1760" s="177">
        <f>IF(G1760=0,0,(IF($I$2350=2021,VLOOKUP(A1760,'SEE - 2021'!$A$6:$E$1681,5,0),(IF($I$2350=2022,VLOOKUP(A1760,'SEE - 2022'!$A$6:$E$1791,5,0),(IF($I$2350=2023,VLOOKUP(A1760,'SEE - 2023'!$A$6:$E$1796,5,0),0)))))))</f>
        <v>0</v>
      </c>
      <c r="I1760" s="175">
        <f>G1760*H1760</f>
        <v>0</v>
      </c>
      <c r="J1760" s="175">
        <f>IF(P1760&gt;G1760,P1760-G1760,0)</f>
        <v>0</v>
      </c>
      <c r="K1760" s="175">
        <f>IF(P1760&gt;G1760,Q1760,0)</f>
        <v>0</v>
      </c>
      <c r="L1760" s="175">
        <f>J1760*K1760</f>
        <v>0</v>
      </c>
      <c r="M1760" s="175">
        <f>IF(P1760&lt;G1760,G1760-P1760,0)</f>
        <v>0</v>
      </c>
      <c r="N1760" s="175">
        <f>IF(P1760=0,H1760,IF(P1760&lt;G1760,Q1760,0))</f>
        <v>0</v>
      </c>
      <c r="O1760" s="175">
        <f>M1760*N1760</f>
        <v>0</v>
      </c>
      <c r="P1760" s="176"/>
      <c r="Q1760" s="175">
        <f>IF(P1760=0,0,IF(H1760=0,((IF($I$2350=2021,VLOOKUP(A1760,'SEE - 2021'!$A$6:$E$1681,5,0),(IF($I$2350=2022,VLOOKUP(A1760,'SEE - 2022'!$A$6:$E$1791,5,0),(IF($I$2350=2023,VLOOKUP(A1760,'SEE - 2023'!$A$6:$E$1796,5,0),0)))))*(1-$AL$5))),H1760))</f>
        <v>0</v>
      </c>
      <c r="R1760" s="175">
        <f>P1760*Q1760</f>
        <v>0</v>
      </c>
      <c r="S1760" s="175">
        <f>IF(Y1760&gt;D1760,Y1760-D1760,0)</f>
        <v>0</v>
      </c>
      <c r="T1760" s="175">
        <f>IF(Y1760&gt;D1760,Z1760,0)</f>
        <v>0</v>
      </c>
      <c r="U1760" s="175">
        <f>S1760*T1760</f>
        <v>0</v>
      </c>
      <c r="V1760" s="175">
        <f>IF(Y1760&lt;D1760,D1760-Y1760,0)</f>
        <v>0</v>
      </c>
      <c r="W1760" s="175">
        <f>IF(Y1760=0,E1760,IF(Y1760&lt;D1760,Z1760,0))</f>
        <v>0</v>
      </c>
      <c r="X1760" s="175">
        <f>V1760*W1760</f>
        <v>0</v>
      </c>
      <c r="Y1760" s="707">
        <f>P1760</f>
        <v>0</v>
      </c>
      <c r="Z1760" s="707">
        <f>IF(Y1760=0,0,VLOOKUP(A1760,'SEE - 2023'!$A$6:$E$1796,5,0))*(1-$AN$5)</f>
        <v>0</v>
      </c>
      <c r="AA1760" s="707">
        <f>Y1760*Z1760</f>
        <v>0</v>
      </c>
      <c r="AB1760" s="712"/>
      <c r="AC1760" s="713"/>
      <c r="AD1760" s="713"/>
      <c r="AE1760" s="713"/>
      <c r="AF1760" s="713"/>
      <c r="AG1760" s="714"/>
    </row>
    <row r="1761" spans="1:33" s="50" customFormat="1" ht="18.75" hidden="1" x14ac:dyDescent="0.25">
      <c r="A1761" s="24"/>
      <c r="B1761" s="27"/>
      <c r="C1761" s="21"/>
      <c r="D1761" s="30"/>
      <c r="E1761" s="33"/>
      <c r="F1761" s="23"/>
      <c r="G1761" s="30"/>
      <c r="H1761" s="33"/>
      <c r="I1761" s="23"/>
      <c r="J1761" s="30"/>
      <c r="K1761" s="33"/>
      <c r="L1761" s="23"/>
      <c r="M1761" s="30"/>
      <c r="N1761" s="33"/>
      <c r="O1761" s="23"/>
      <c r="P1761" s="30"/>
      <c r="Q1761" s="33"/>
      <c r="R1761" s="23"/>
      <c r="S1761" s="30"/>
      <c r="T1761" s="33"/>
      <c r="U1761" s="23"/>
      <c r="V1761" s="30"/>
      <c r="W1761" s="33"/>
      <c r="X1761" s="23"/>
      <c r="Y1761" s="721"/>
      <c r="Z1761" s="325"/>
      <c r="AA1761" s="709"/>
      <c r="AB1761" s="710"/>
      <c r="AC1761" s="710"/>
      <c r="AD1761" s="710"/>
      <c r="AE1761" s="710"/>
      <c r="AF1761" s="710"/>
      <c r="AG1761" s="711"/>
    </row>
    <row r="1762" spans="1:33" s="50" customFormat="1" ht="18.75" hidden="1" x14ac:dyDescent="0.25">
      <c r="A1762" s="19" t="s">
        <v>1229</v>
      </c>
      <c r="B1762" s="143" t="s">
        <v>783</v>
      </c>
      <c r="C1762" s="120" t="s">
        <v>18</v>
      </c>
      <c r="D1762" s="176"/>
      <c r="E1762" s="177">
        <f>IF(D1762=0,0,(IF($F$2350=2021,VLOOKUP(A1762,'SEE - 2021'!$A$6:$E$1681,5,0),(IF($F$2350=2022,VLOOKUP(A1762,'SEE - 2022'!$A$6:$E$1791,5,0),(IF($F$2350=2023,VLOOKUP(A1762,'SEE - 2023'!$A$6:$E$1796,5,0),0)))))))</f>
        <v>0</v>
      </c>
      <c r="F1762" s="175">
        <f>D1762*E1762</f>
        <v>0</v>
      </c>
      <c r="G1762" s="177">
        <f>D1762</f>
        <v>0</v>
      </c>
      <c r="H1762" s="177">
        <f>IF(G1762=0,0,(IF($I$2350=2021,VLOOKUP(A1762,'SEE - 2021'!$A$6:$E$1681,5,0),(IF($I$2350=2022,VLOOKUP(A1762,'SEE - 2022'!$A$6:$E$1791,5,0),(IF($I$2350=2023,VLOOKUP(A1762,'SEE - 2023'!$A$6:$E$1796,5,0),0)))))))</f>
        <v>0</v>
      </c>
      <c r="I1762" s="175">
        <f>G1762*H1762</f>
        <v>0</v>
      </c>
      <c r="J1762" s="175">
        <f>IF(P1762&gt;G1762,P1762-G1762,0)</f>
        <v>0</v>
      </c>
      <c r="K1762" s="175">
        <f>IF(P1762&gt;G1762,Q1762,0)</f>
        <v>0</v>
      </c>
      <c r="L1762" s="175">
        <f>J1762*K1762</f>
        <v>0</v>
      </c>
      <c r="M1762" s="175">
        <f>IF(P1762&lt;G1762,G1762-P1762,0)</f>
        <v>0</v>
      </c>
      <c r="N1762" s="175">
        <f>IF(P1762=0,H1762,IF(P1762&lt;G1762,Q1762,0))</f>
        <v>0</v>
      </c>
      <c r="O1762" s="175">
        <f>M1762*N1762</f>
        <v>0</v>
      </c>
      <c r="P1762" s="176"/>
      <c r="Q1762" s="175">
        <f>IF(P1762=0,0,IF(H1762=0,((IF($I$2350=2021,VLOOKUP(A1762,'SEE - 2021'!$A$6:$E$1681,5,0),(IF($I$2350=2022,VLOOKUP(A1762,'SEE - 2022'!$A$6:$E$1791,5,0),(IF($I$2350=2023,VLOOKUP(A1762,'SEE - 2023'!$A$6:$E$1796,5,0),0)))))*(1-$AL$5))),H1762))</f>
        <v>0</v>
      </c>
      <c r="R1762" s="175">
        <f>P1762*Q1762</f>
        <v>0</v>
      </c>
      <c r="S1762" s="175">
        <f>IF(Y1762&gt;D1762,Y1762-D1762,0)</f>
        <v>0</v>
      </c>
      <c r="T1762" s="175">
        <f>IF(Y1762&gt;D1762,Z1762,0)</f>
        <v>0</v>
      </c>
      <c r="U1762" s="175">
        <f>S1762*T1762</f>
        <v>0</v>
      </c>
      <c r="V1762" s="175">
        <f>IF(Y1762&lt;D1762,D1762-Y1762,0)</f>
        <v>0</v>
      </c>
      <c r="W1762" s="175">
        <f>IF(Y1762=0,E1762,IF(Y1762&lt;D1762,Z1762,0))</f>
        <v>0</v>
      </c>
      <c r="X1762" s="175">
        <f>V1762*W1762</f>
        <v>0</v>
      </c>
      <c r="Y1762" s="707">
        <f>P1762</f>
        <v>0</v>
      </c>
      <c r="Z1762" s="707">
        <f>IF(Y1762=0,0,VLOOKUP(A1762,'SEE - 2023'!$A$6:$E$1796,5,0))*(1-$AN$5)</f>
        <v>0</v>
      </c>
      <c r="AA1762" s="707">
        <f>Y1762*Z1762</f>
        <v>0</v>
      </c>
      <c r="AB1762" s="712"/>
      <c r="AC1762" s="713"/>
      <c r="AD1762" s="713"/>
      <c r="AE1762" s="713"/>
      <c r="AF1762" s="713"/>
      <c r="AG1762" s="714"/>
    </row>
    <row r="1763" spans="1:33" s="50" customFormat="1" ht="18.75" hidden="1" x14ac:dyDescent="0.25">
      <c r="A1763" s="24"/>
      <c r="B1763" s="56"/>
      <c r="C1763" s="21"/>
      <c r="D1763" s="30"/>
      <c r="E1763" s="22"/>
      <c r="F1763" s="23"/>
      <c r="G1763" s="30"/>
      <c r="H1763" s="22"/>
      <c r="I1763" s="23"/>
      <c r="J1763" s="30"/>
      <c r="K1763" s="22"/>
      <c r="L1763" s="23"/>
      <c r="M1763" s="30"/>
      <c r="N1763" s="22"/>
      <c r="O1763" s="23"/>
      <c r="P1763" s="30"/>
      <c r="Q1763" s="22"/>
      <c r="R1763" s="23"/>
      <c r="S1763" s="30"/>
      <c r="T1763" s="22"/>
      <c r="U1763" s="23"/>
      <c r="V1763" s="30"/>
      <c r="W1763" s="22"/>
      <c r="X1763" s="23"/>
      <c r="Y1763" s="721"/>
      <c r="Z1763" s="708"/>
      <c r="AA1763" s="709"/>
      <c r="AB1763" s="710"/>
      <c r="AC1763" s="710"/>
      <c r="AD1763" s="710"/>
      <c r="AE1763" s="710"/>
      <c r="AF1763" s="710"/>
      <c r="AG1763" s="711"/>
    </row>
    <row r="1764" spans="1:33" s="50" customFormat="1" ht="18.75" hidden="1" x14ac:dyDescent="0.25">
      <c r="A1764" s="19" t="s">
        <v>1512</v>
      </c>
      <c r="B1764" s="144" t="s">
        <v>1520</v>
      </c>
      <c r="C1764" s="120" t="s">
        <v>18</v>
      </c>
      <c r="D1764" s="176"/>
      <c r="E1764" s="177">
        <f>IF(D1764=0,0,(IF($F$2350=2021,VLOOKUP(A1764,'SEE - 2021'!$A$6:$E$1681,5,0),(IF($F$2350=2022,VLOOKUP(A1764,'SEE - 2022'!$A$6:$E$1791,5,0),(IF($F$2350=2023,VLOOKUP(A1764,'SEE - 2023'!$A$6:$E$1796,5,0),0)))))))</f>
        <v>0</v>
      </c>
      <c r="F1764" s="175">
        <f>D1764*E1764</f>
        <v>0</v>
      </c>
      <c r="G1764" s="177">
        <f>D1764</f>
        <v>0</v>
      </c>
      <c r="H1764" s="177">
        <f>IF(G1764=0,0,(IF($I$2350=2021,VLOOKUP(A1764,'SEE - 2021'!$A$6:$E$1681,5,0),(IF($I$2350=2022,VLOOKUP(A1764,'SEE - 2022'!$A$6:$E$1791,5,0),(IF($I$2350=2023,VLOOKUP(A1764,'SEE - 2023'!$A$6:$E$1796,5,0),0)))))))</f>
        <v>0</v>
      </c>
      <c r="I1764" s="175">
        <f>G1764*H1764</f>
        <v>0</v>
      </c>
      <c r="J1764" s="175">
        <f>IF(P1764&gt;G1764,P1764-G1764,0)</f>
        <v>0</v>
      </c>
      <c r="K1764" s="175">
        <f>IF(P1764&gt;G1764,Q1764,0)</f>
        <v>0</v>
      </c>
      <c r="L1764" s="175">
        <f>J1764*K1764</f>
        <v>0</v>
      </c>
      <c r="M1764" s="175">
        <f>IF(P1764&lt;G1764,G1764-P1764,0)</f>
        <v>0</v>
      </c>
      <c r="N1764" s="175">
        <f>IF(P1764=0,H1764,IF(P1764&lt;G1764,Q1764,0))</f>
        <v>0</v>
      </c>
      <c r="O1764" s="175">
        <f>M1764*N1764</f>
        <v>0</v>
      </c>
      <c r="P1764" s="176"/>
      <c r="Q1764" s="175">
        <f>IF(P1764=0,0,IF(H1764=0,((IF($I$2350=2021,VLOOKUP(A1764,'SEE - 2021'!$A$6:$E$1681,5,0),(IF($I$2350=2022,VLOOKUP(A1764,'SEE - 2022'!$A$6:$E$1791,5,0),(IF($I$2350=2023,VLOOKUP(A1764,'SEE - 2023'!$A$6:$E$1796,5,0),0)))))*(1-$AL$5))),H1764))</f>
        <v>0</v>
      </c>
      <c r="R1764" s="175">
        <f>P1764*Q1764</f>
        <v>0</v>
      </c>
      <c r="S1764" s="175">
        <f>IF(Y1764&gt;D1764,Y1764-D1764,0)</f>
        <v>0</v>
      </c>
      <c r="T1764" s="175">
        <f>IF(Y1764&gt;D1764,Z1764,0)</f>
        <v>0</v>
      </c>
      <c r="U1764" s="175">
        <f>S1764*T1764</f>
        <v>0</v>
      </c>
      <c r="V1764" s="175">
        <f>IF(Y1764&lt;D1764,D1764-Y1764,0)</f>
        <v>0</v>
      </c>
      <c r="W1764" s="175">
        <f>IF(Y1764=0,E1764,IF(Y1764&lt;D1764,Z1764,0))</f>
        <v>0</v>
      </c>
      <c r="X1764" s="175">
        <f>V1764*W1764</f>
        <v>0</v>
      </c>
      <c r="Y1764" s="707">
        <f>P1764</f>
        <v>0</v>
      </c>
      <c r="Z1764" s="707">
        <f>IF(Y1764=0,0,VLOOKUP(A1764,'SEE - 2023'!$A$6:$E$1796,5,0))*(1-$AN$5)</f>
        <v>0</v>
      </c>
      <c r="AA1764" s="707">
        <f>Y1764*Z1764</f>
        <v>0</v>
      </c>
      <c r="AB1764" s="712"/>
      <c r="AC1764" s="713"/>
      <c r="AD1764" s="713"/>
      <c r="AE1764" s="713"/>
      <c r="AF1764" s="713"/>
      <c r="AG1764" s="714"/>
    </row>
    <row r="1765" spans="1:33" s="50" customFormat="1" ht="18.75" hidden="1" x14ac:dyDescent="0.25">
      <c r="A1765" s="24"/>
      <c r="B1765" s="59"/>
      <c r="C1765" s="21"/>
      <c r="D1765" s="30"/>
      <c r="E1765" s="22"/>
      <c r="F1765" s="23"/>
      <c r="G1765" s="30"/>
      <c r="H1765" s="22"/>
      <c r="I1765" s="23"/>
      <c r="J1765" s="30"/>
      <c r="K1765" s="22"/>
      <c r="L1765" s="23"/>
      <c r="M1765" s="30"/>
      <c r="N1765" s="22"/>
      <c r="O1765" s="23"/>
      <c r="P1765" s="30"/>
      <c r="Q1765" s="22"/>
      <c r="R1765" s="23"/>
      <c r="S1765" s="30"/>
      <c r="T1765" s="22"/>
      <c r="U1765" s="23"/>
      <c r="V1765" s="30"/>
      <c r="W1765" s="22"/>
      <c r="X1765" s="23"/>
      <c r="Y1765" s="721"/>
      <c r="Z1765" s="708"/>
      <c r="AA1765" s="709"/>
      <c r="AB1765" s="710"/>
      <c r="AC1765" s="710"/>
      <c r="AD1765" s="710"/>
      <c r="AE1765" s="710"/>
      <c r="AF1765" s="710"/>
      <c r="AG1765" s="711"/>
    </row>
    <row r="1766" spans="1:33" s="50" customFormat="1" ht="18.75" hidden="1" x14ac:dyDescent="0.25">
      <c r="A1766" s="19" t="s">
        <v>1570</v>
      </c>
      <c r="B1766" s="144" t="s">
        <v>1521</v>
      </c>
      <c r="C1766" s="120" t="s">
        <v>18</v>
      </c>
      <c r="D1766" s="176"/>
      <c r="E1766" s="177">
        <f>IF(D1766=0,0,(IF($F$2350=2021,VLOOKUP(A1766,'SEE - 2021'!$A$6:$E$1681,5,0),(IF($F$2350=2022,VLOOKUP(A1766,'SEE - 2022'!$A$6:$E$1791,5,0),(IF($F$2350=2023,VLOOKUP(A1766,'SEE - 2023'!$A$6:$E$1796,5,0),0)))))))</f>
        <v>0</v>
      </c>
      <c r="F1766" s="175">
        <f>D1766*E1766</f>
        <v>0</v>
      </c>
      <c r="G1766" s="177">
        <f>D1766</f>
        <v>0</v>
      </c>
      <c r="H1766" s="177">
        <f>IF(G1766=0,0,(IF($I$2350=2021,VLOOKUP(A1766,'SEE - 2021'!$A$6:$E$1681,5,0),(IF($I$2350=2022,VLOOKUP(A1766,'SEE - 2022'!$A$6:$E$1791,5,0),(IF($I$2350=2023,VLOOKUP(A1766,'SEE - 2023'!$A$6:$E$1796,5,0),0)))))))</f>
        <v>0</v>
      </c>
      <c r="I1766" s="175">
        <f>G1766*H1766</f>
        <v>0</v>
      </c>
      <c r="J1766" s="175">
        <f>IF(P1766&gt;G1766,P1766-G1766,0)</f>
        <v>0</v>
      </c>
      <c r="K1766" s="175">
        <f>IF(P1766&gt;G1766,Q1766,0)</f>
        <v>0</v>
      </c>
      <c r="L1766" s="175">
        <f>J1766*K1766</f>
        <v>0</v>
      </c>
      <c r="M1766" s="175">
        <f>IF(P1766&lt;G1766,G1766-P1766,0)</f>
        <v>0</v>
      </c>
      <c r="N1766" s="175">
        <f>IF(P1766=0,H1766,IF(P1766&lt;G1766,Q1766,0))</f>
        <v>0</v>
      </c>
      <c r="O1766" s="175">
        <f>M1766*N1766</f>
        <v>0</v>
      </c>
      <c r="P1766" s="176"/>
      <c r="Q1766" s="175">
        <f>IF(P1766=0,0,IF(H1766=0,((IF($I$2350=2021,VLOOKUP(A1766,'SEE - 2021'!$A$6:$E$1681,5,0),(IF($I$2350=2022,VLOOKUP(A1766,'SEE - 2022'!$A$6:$E$1791,5,0),(IF($I$2350=2023,VLOOKUP(A1766,'SEE - 2023'!$A$6:$E$1796,5,0),0)))))*(1-$AL$5))),H1766))</f>
        <v>0</v>
      </c>
      <c r="R1766" s="175">
        <f>P1766*Q1766</f>
        <v>0</v>
      </c>
      <c r="S1766" s="175">
        <f>IF(Y1766&gt;D1766,Y1766-D1766,0)</f>
        <v>0</v>
      </c>
      <c r="T1766" s="175">
        <f>IF(Y1766&gt;D1766,Z1766,0)</f>
        <v>0</v>
      </c>
      <c r="U1766" s="175">
        <f>S1766*T1766</f>
        <v>0</v>
      </c>
      <c r="V1766" s="175">
        <f>IF(Y1766&lt;D1766,D1766-Y1766,0)</f>
        <v>0</v>
      </c>
      <c r="W1766" s="175">
        <f>IF(Y1766=0,E1766,IF(Y1766&lt;D1766,Z1766,0))</f>
        <v>0</v>
      </c>
      <c r="X1766" s="175">
        <f>V1766*W1766</f>
        <v>0</v>
      </c>
      <c r="Y1766" s="707">
        <f>P1766</f>
        <v>0</v>
      </c>
      <c r="Z1766" s="707">
        <f>IF(Y1766=0,0,VLOOKUP(A1766,'SEE - 2023'!$A$6:$E$1796,5,0))*(1-$AN$5)</f>
        <v>0</v>
      </c>
      <c r="AA1766" s="707">
        <f>Y1766*Z1766</f>
        <v>0</v>
      </c>
      <c r="AB1766" s="712"/>
      <c r="AC1766" s="713"/>
      <c r="AD1766" s="713"/>
      <c r="AE1766" s="713"/>
      <c r="AF1766" s="713"/>
      <c r="AG1766" s="714"/>
    </row>
    <row r="1767" spans="1:33" s="50" customFormat="1" ht="18.75" hidden="1" x14ac:dyDescent="0.25">
      <c r="A1767" s="24"/>
      <c r="B1767" s="27"/>
      <c r="C1767" s="21"/>
      <c r="D1767" s="30"/>
      <c r="E1767" s="33"/>
      <c r="F1767" s="23"/>
      <c r="G1767" s="30"/>
      <c r="H1767" s="33"/>
      <c r="I1767" s="23"/>
      <c r="J1767" s="30"/>
      <c r="K1767" s="33"/>
      <c r="L1767" s="23"/>
      <c r="M1767" s="30"/>
      <c r="N1767" s="33"/>
      <c r="O1767" s="23"/>
      <c r="P1767" s="30"/>
      <c r="Q1767" s="33"/>
      <c r="R1767" s="23"/>
      <c r="S1767" s="30"/>
      <c r="T1767" s="33"/>
      <c r="U1767" s="23"/>
      <c r="V1767" s="30"/>
      <c r="W1767" s="33"/>
      <c r="X1767" s="23"/>
      <c r="Y1767" s="721"/>
      <c r="Z1767" s="325"/>
      <c r="AA1767" s="709"/>
      <c r="AB1767" s="710"/>
      <c r="AC1767" s="710"/>
      <c r="AD1767" s="710"/>
      <c r="AE1767" s="710"/>
      <c r="AF1767" s="710"/>
      <c r="AG1767" s="711"/>
    </row>
    <row r="1768" spans="1:33" s="50" customFormat="1" ht="31.5" hidden="1" x14ac:dyDescent="0.25">
      <c r="A1768" s="128" t="s">
        <v>1700</v>
      </c>
      <c r="B1768" s="153" t="s">
        <v>1702</v>
      </c>
      <c r="C1768" s="130" t="s">
        <v>18</v>
      </c>
      <c r="D1768" s="176"/>
      <c r="E1768" s="177">
        <f>IF(D1768=0,0,(IF($F$2350=2021,VLOOKUP(A1768,'SEE - 2021'!$A$6:$E$1681,5,0),(IF($F$2350=2022,VLOOKUP(A1768,'SEE - 2022'!$A$6:$E$1791,5,0),(IF($F$2350=2023,VLOOKUP(A1768,'SEE - 2023'!$A$6:$E$1796,5,0),0)))))))</f>
        <v>0</v>
      </c>
      <c r="F1768" s="175">
        <f>D1768*E1768</f>
        <v>0</v>
      </c>
      <c r="G1768" s="177">
        <f>D1768</f>
        <v>0</v>
      </c>
      <c r="H1768" s="177">
        <f>IF(G1768=0,0,(IF($I$2350=2021,VLOOKUP(A1768,'SEE - 2021'!$A$6:$E$1681,5,0),(IF($I$2350=2022,VLOOKUP(A1768,'SEE - 2022'!$A$6:$E$1791,5,0),(IF($I$2350=2023,VLOOKUP(A1768,'SEE - 2023'!$A$6:$E$1796,5,0),0)))))))</f>
        <v>0</v>
      </c>
      <c r="I1768" s="175">
        <f>G1768*H1768</f>
        <v>0</v>
      </c>
      <c r="J1768" s="175">
        <f>IF(P1768&gt;G1768,P1768-G1768,0)</f>
        <v>0</v>
      </c>
      <c r="K1768" s="175">
        <f>IF(P1768&gt;G1768,Q1768,0)</f>
        <v>0</v>
      </c>
      <c r="L1768" s="175">
        <f>J1768*K1768</f>
        <v>0</v>
      </c>
      <c r="M1768" s="175">
        <f>IF(P1768&lt;G1768,G1768-P1768,0)</f>
        <v>0</v>
      </c>
      <c r="N1768" s="175">
        <f>IF(P1768=0,H1768,IF(P1768&lt;G1768,Q1768,0))</f>
        <v>0</v>
      </c>
      <c r="O1768" s="175">
        <f>M1768*N1768</f>
        <v>0</v>
      </c>
      <c r="P1768" s="176"/>
      <c r="Q1768" s="175">
        <f>IF(P1768=0,0,IF(H1768=0,((IF($I$2350=2021,VLOOKUP(A1768,'SEE - 2021'!$A$6:$E$1681,5,0),(IF($I$2350=2022,VLOOKUP(A1768,'SEE - 2022'!$A$6:$E$1791,5,0),(IF($I$2350=2023,VLOOKUP(A1768,'SEE - 2023'!$A$6:$E$1796,5,0),0)))))*(1-$AL$5))),H1768))</f>
        <v>0</v>
      </c>
      <c r="R1768" s="175">
        <f>P1768*Q1768</f>
        <v>0</v>
      </c>
      <c r="S1768" s="175">
        <f>IF(Y1768&gt;D1768,Y1768-D1768,0)</f>
        <v>0</v>
      </c>
      <c r="T1768" s="175">
        <f>IF(Y1768&gt;D1768,Z1768,0)</f>
        <v>0</v>
      </c>
      <c r="U1768" s="175">
        <f>S1768*T1768</f>
        <v>0</v>
      </c>
      <c r="V1768" s="175">
        <f>IF(Y1768&lt;D1768,D1768-Y1768,0)</f>
        <v>0</v>
      </c>
      <c r="W1768" s="175">
        <f>IF(Y1768=0,E1768,IF(Y1768&lt;D1768,Z1768,0))</f>
        <v>0</v>
      </c>
      <c r="X1768" s="175">
        <f>V1768*W1768</f>
        <v>0</v>
      </c>
      <c r="Y1768" s="707">
        <f>P1768</f>
        <v>0</v>
      </c>
      <c r="Z1768" s="707">
        <f>IF(Y1768=0,0,VLOOKUP(A1768,'SEE - 2023'!$A$6:$E$1796,5,0))*(1-$AN$5)</f>
        <v>0</v>
      </c>
      <c r="AA1768" s="707">
        <f>Y1768*Z1768</f>
        <v>0</v>
      </c>
      <c r="AB1768" s="712"/>
      <c r="AC1768" s="713"/>
      <c r="AD1768" s="713"/>
      <c r="AE1768" s="713"/>
      <c r="AF1768" s="713"/>
      <c r="AG1768" s="714"/>
    </row>
    <row r="1769" spans="1:33" s="50" customFormat="1" ht="18.75" hidden="1" x14ac:dyDescent="0.25">
      <c r="A1769" s="24"/>
      <c r="B1769" s="27"/>
      <c r="C1769" s="21"/>
      <c r="D1769" s="30"/>
      <c r="E1769" s="33"/>
      <c r="F1769" s="23"/>
      <c r="G1769" s="30"/>
      <c r="H1769" s="33"/>
      <c r="I1769" s="23"/>
      <c r="J1769" s="30"/>
      <c r="K1769" s="33"/>
      <c r="L1769" s="23"/>
      <c r="M1769" s="30"/>
      <c r="N1769" s="33"/>
      <c r="O1769" s="23"/>
      <c r="P1769" s="30"/>
      <c r="Q1769" s="33"/>
      <c r="R1769" s="23"/>
      <c r="S1769" s="30"/>
      <c r="T1769" s="33"/>
      <c r="U1769" s="23"/>
      <c r="V1769" s="30"/>
      <c r="W1769" s="33"/>
      <c r="X1769" s="23"/>
      <c r="Y1769" s="721"/>
      <c r="Z1769" s="325"/>
      <c r="AA1769" s="709"/>
      <c r="AB1769" s="710"/>
      <c r="AC1769" s="710"/>
      <c r="AD1769" s="710"/>
      <c r="AE1769" s="710"/>
      <c r="AF1769" s="710"/>
      <c r="AG1769" s="711"/>
    </row>
    <row r="1770" spans="1:33" s="50" customFormat="1" ht="63" hidden="1" x14ac:dyDescent="0.25">
      <c r="A1770" s="439" t="s">
        <v>1700</v>
      </c>
      <c r="B1770" s="440" t="s">
        <v>1850</v>
      </c>
      <c r="C1770" s="130" t="s">
        <v>18</v>
      </c>
      <c r="D1770" s="176"/>
      <c r="E1770" s="177">
        <f>IF(D1770=0,0,(IF($F$2350=2021,VLOOKUP(A1770,'SEE - 2021'!$A$6:$E$1681,5,0),(IF($F$2350=2022,VLOOKUP(A1770,'SEE - 2022'!$A$6:$E$1791,5,0),(IF($F$2350=2023,VLOOKUP(A1770,'SEE - 2023'!$A$6:$E$1796,5,0),0)))))))</f>
        <v>0</v>
      </c>
      <c r="F1770" s="175">
        <f>D1770*E1770</f>
        <v>0</v>
      </c>
      <c r="G1770" s="177">
        <f>D1770</f>
        <v>0</v>
      </c>
      <c r="H1770" s="177">
        <f>IF(G1770=0,0,(IF($I$2350=2021,VLOOKUP(A1770,'SEE - 2021'!$A$6:$E$1681,5,0),(IF($I$2350=2022,VLOOKUP(A1770,'SEE - 2022'!$A$6:$E$1791,5,0),(IF($I$2350=2023,VLOOKUP(A1770,'SEE - 2023'!$A$6:$E$1796,5,0),0)))))))</f>
        <v>0</v>
      </c>
      <c r="I1770" s="175">
        <f>G1770*H1770</f>
        <v>0</v>
      </c>
      <c r="J1770" s="175">
        <f>IF(P1770&gt;G1770,P1770-G1770,0)</f>
        <v>0</v>
      </c>
      <c r="K1770" s="175">
        <f>IF(P1770&gt;G1770,Q1770,0)</f>
        <v>0</v>
      </c>
      <c r="L1770" s="175">
        <f>J1770*K1770</f>
        <v>0</v>
      </c>
      <c r="M1770" s="175">
        <f>IF(P1770&lt;G1770,G1770-P1770,0)</f>
        <v>0</v>
      </c>
      <c r="N1770" s="175">
        <f>IF(P1770=0,H1770,IF(P1770&lt;G1770,Q1770,0))</f>
        <v>0</v>
      </c>
      <c r="O1770" s="175">
        <f>M1770*N1770</f>
        <v>0</v>
      </c>
      <c r="P1770" s="176"/>
      <c r="Q1770" s="175">
        <f>IF(P1770=0,0,IF(H1770=0,((IF($I$2350=2021,VLOOKUP(A1770,'SEE - 2021'!$A$6:$E$1681,5,0),(IF($I$2350=2022,VLOOKUP(A1770,'SEE - 2022'!$A$6:$E$1791,5,0),(IF($I$2350=2023,VLOOKUP(A1770,'SEE - 2023'!$A$6:$E$1796,5,0),0)))))*(1-$AL$5))),H1770))</f>
        <v>0</v>
      </c>
      <c r="R1770" s="175">
        <f>P1770*Q1770</f>
        <v>0</v>
      </c>
      <c r="S1770" s="175">
        <f>IF(Y1770&gt;D1770,Y1770-D1770,0)</f>
        <v>0</v>
      </c>
      <c r="T1770" s="175">
        <f>IF(Y1770&gt;D1770,Z1770,0)</f>
        <v>0</v>
      </c>
      <c r="U1770" s="175">
        <f>S1770*T1770</f>
        <v>0</v>
      </c>
      <c r="V1770" s="175">
        <f>IF(Y1770&lt;D1770,D1770-Y1770,0)</f>
        <v>0</v>
      </c>
      <c r="W1770" s="175">
        <f>IF(Y1770=0,E1770,IF(Y1770&lt;D1770,Z1770,0))</f>
        <v>0</v>
      </c>
      <c r="X1770" s="175">
        <f>V1770*W1770</f>
        <v>0</v>
      </c>
      <c r="Y1770" s="707">
        <f>P1770</f>
        <v>0</v>
      </c>
      <c r="Z1770" s="707">
        <f>IF(Y1770=0,0,VLOOKUP(A1770,'SEE - 2023'!$A$6:$E$1796,5,0))*(1-$AN$5)</f>
        <v>0</v>
      </c>
      <c r="AA1770" s="707">
        <f>Y1770*Z1770</f>
        <v>0</v>
      </c>
      <c r="AB1770" s="712"/>
      <c r="AC1770" s="713"/>
      <c r="AD1770" s="713"/>
      <c r="AE1770" s="713"/>
      <c r="AF1770" s="713"/>
      <c r="AG1770" s="714"/>
    </row>
    <row r="1771" spans="1:33" s="50" customFormat="1" ht="18.75" hidden="1" x14ac:dyDescent="0.25">
      <c r="A1771" s="297"/>
      <c r="B1771" s="302"/>
      <c r="C1771" s="21"/>
      <c r="D1771" s="30"/>
      <c r="E1771" s="33"/>
      <c r="F1771" s="23"/>
      <c r="G1771" s="30"/>
      <c r="H1771" s="33"/>
      <c r="I1771" s="23"/>
      <c r="J1771" s="30"/>
      <c r="K1771" s="33"/>
      <c r="L1771" s="23"/>
      <c r="M1771" s="30"/>
      <c r="N1771" s="33"/>
      <c r="O1771" s="23"/>
      <c r="P1771" s="30"/>
      <c r="Q1771" s="33"/>
      <c r="R1771" s="23"/>
      <c r="S1771" s="30"/>
      <c r="T1771" s="33"/>
      <c r="U1771" s="23"/>
      <c r="V1771" s="30"/>
      <c r="W1771" s="33"/>
      <c r="X1771" s="23"/>
      <c r="Y1771" s="721"/>
      <c r="Z1771" s="325"/>
      <c r="AA1771" s="709"/>
      <c r="AB1771" s="710"/>
      <c r="AC1771" s="710"/>
      <c r="AD1771" s="710"/>
      <c r="AE1771" s="710"/>
      <c r="AF1771" s="710"/>
      <c r="AG1771" s="711"/>
    </row>
    <row r="1772" spans="1:33" s="50" customFormat="1" ht="18.75" hidden="1" x14ac:dyDescent="0.25">
      <c r="A1772" s="439" t="s">
        <v>1851</v>
      </c>
      <c r="B1772" s="440" t="s">
        <v>1852</v>
      </c>
      <c r="C1772" s="130" t="s">
        <v>18</v>
      </c>
      <c r="D1772" s="176"/>
      <c r="E1772" s="177">
        <f>IF(D1772=0,0,(IF($F$2350=2021,VLOOKUP(A1772,'SEE - 2021'!$A$6:$E$1681,5,0),(IF($F$2350=2022,VLOOKUP(A1772,'SEE - 2022'!$A$6:$E$1791,5,0),(IF($F$2350=2023,VLOOKUP(A1772,'SEE - 2023'!$A$6:$E$1796,5,0),0)))))))</f>
        <v>0</v>
      </c>
      <c r="F1772" s="175">
        <f>D1772*E1772</f>
        <v>0</v>
      </c>
      <c r="G1772" s="177">
        <f>D1772</f>
        <v>0</v>
      </c>
      <c r="H1772" s="177">
        <f>IF(G1772=0,0,(IF($I$2350=2021,VLOOKUP(A1772,'SEE - 2021'!$A$6:$E$1681,5,0),(IF($I$2350=2022,VLOOKUP(A1772,'SEE - 2022'!$A$6:$E$1791,5,0),(IF($I$2350=2023,VLOOKUP(A1772,'SEE - 2023'!$A$6:$E$1796,5,0),0)))))))</f>
        <v>0</v>
      </c>
      <c r="I1772" s="175">
        <f>G1772*H1772</f>
        <v>0</v>
      </c>
      <c r="J1772" s="175">
        <f>IF(P1772&gt;G1772,P1772-G1772,0)</f>
        <v>0</v>
      </c>
      <c r="K1772" s="175">
        <f>IF(P1772&gt;G1772,Q1772,0)</f>
        <v>0</v>
      </c>
      <c r="L1772" s="175">
        <f>J1772*K1772</f>
        <v>0</v>
      </c>
      <c r="M1772" s="175">
        <f>IF(P1772&lt;G1772,G1772-P1772,0)</f>
        <v>0</v>
      </c>
      <c r="N1772" s="175">
        <f>IF(P1772=0,H1772,IF(P1772&lt;G1772,Q1772,0))</f>
        <v>0</v>
      </c>
      <c r="O1772" s="175">
        <f>M1772*N1772</f>
        <v>0</v>
      </c>
      <c r="P1772" s="176"/>
      <c r="Q1772" s="175">
        <f>IF(P1772=0,0,IF(H1772=0,((IF($I$2350=2021,VLOOKUP(A1772,'SEE - 2021'!$A$6:$E$1681,5,0),(IF($I$2350=2022,VLOOKUP(A1772,'SEE - 2022'!$A$6:$E$1791,5,0),(IF($I$2350=2023,VLOOKUP(A1772,'SEE - 2023'!$A$6:$E$1796,5,0),0)))))*(1-$AL$5))),H1772))</f>
        <v>0</v>
      </c>
      <c r="R1772" s="175">
        <f>P1772*Q1772</f>
        <v>0</v>
      </c>
      <c r="S1772" s="175">
        <f>IF(Y1772&gt;D1772,Y1772-D1772,0)</f>
        <v>0</v>
      </c>
      <c r="T1772" s="175">
        <f>IF(Y1772&gt;D1772,Z1772,0)</f>
        <v>0</v>
      </c>
      <c r="U1772" s="175">
        <f>S1772*T1772</f>
        <v>0</v>
      </c>
      <c r="V1772" s="175">
        <f>IF(Y1772&lt;D1772,D1772-Y1772,0)</f>
        <v>0</v>
      </c>
      <c r="W1772" s="175">
        <f>IF(Y1772=0,E1772,IF(Y1772&lt;D1772,Z1772,0))</f>
        <v>0</v>
      </c>
      <c r="X1772" s="175">
        <f>V1772*W1772</f>
        <v>0</v>
      </c>
      <c r="Y1772" s="707">
        <f>P1772</f>
        <v>0</v>
      </c>
      <c r="Z1772" s="707">
        <f>IF(Y1772=0,0,VLOOKUP(A1772,'SEE - 2023'!$A$6:$E$1796,5,0))*(1-$AN$5)</f>
        <v>0</v>
      </c>
      <c r="AA1772" s="707">
        <f>Y1772*Z1772</f>
        <v>0</v>
      </c>
      <c r="AB1772" s="712"/>
      <c r="AC1772" s="713"/>
      <c r="AD1772" s="713"/>
      <c r="AE1772" s="713"/>
      <c r="AF1772" s="713"/>
      <c r="AG1772" s="714"/>
    </row>
    <row r="1773" spans="1:33" s="50" customFormat="1" ht="18.75" hidden="1" x14ac:dyDescent="0.25">
      <c r="A1773" s="297"/>
      <c r="B1773" s="302"/>
      <c r="C1773" s="21"/>
      <c r="D1773" s="30"/>
      <c r="E1773" s="33"/>
      <c r="F1773" s="23"/>
      <c r="G1773" s="30"/>
      <c r="H1773" s="33"/>
      <c r="I1773" s="23"/>
      <c r="J1773" s="30"/>
      <c r="K1773" s="33"/>
      <c r="L1773" s="23"/>
      <c r="M1773" s="30"/>
      <c r="N1773" s="33"/>
      <c r="O1773" s="23"/>
      <c r="P1773" s="30"/>
      <c r="Q1773" s="33"/>
      <c r="R1773" s="23"/>
      <c r="S1773" s="30"/>
      <c r="T1773" s="33"/>
      <c r="U1773" s="23"/>
      <c r="V1773" s="30"/>
      <c r="W1773" s="33"/>
      <c r="X1773" s="23"/>
      <c r="Y1773" s="721"/>
      <c r="Z1773" s="325"/>
      <c r="AA1773" s="709"/>
      <c r="AB1773" s="710"/>
      <c r="AC1773" s="710"/>
      <c r="AD1773" s="710"/>
      <c r="AE1773" s="710"/>
      <c r="AF1773" s="710"/>
      <c r="AG1773" s="711"/>
    </row>
    <row r="1774" spans="1:33" s="50" customFormat="1" ht="94.5" hidden="1" x14ac:dyDescent="0.25">
      <c r="A1774" s="439" t="s">
        <v>1853</v>
      </c>
      <c r="B1774" s="440" t="s">
        <v>1998</v>
      </c>
      <c r="C1774" s="130" t="s">
        <v>18</v>
      </c>
      <c r="D1774" s="176"/>
      <c r="E1774" s="177">
        <f>IF(D1774=0,0,(IF($F$2350=2021,VLOOKUP(A1774,'SEE - 2021'!$A$6:$E$1681,5,0),(IF($F$2350=2022,VLOOKUP(A1774,'SEE - 2022'!$A$6:$E$1791,5,0),(IF($F$2350=2023,VLOOKUP(A1774,'SEE - 2023'!$A$6:$E$1796,5,0),0)))))))</f>
        <v>0</v>
      </c>
      <c r="F1774" s="175">
        <f>D1774*E1774</f>
        <v>0</v>
      </c>
      <c r="G1774" s="177">
        <f>D1774</f>
        <v>0</v>
      </c>
      <c r="H1774" s="177">
        <f>IF(G1774=0,0,(IF($I$2350=2021,VLOOKUP(A1774,'SEE - 2021'!$A$6:$E$1681,5,0),(IF($I$2350=2022,VLOOKUP(A1774,'SEE - 2022'!$A$6:$E$1791,5,0),(IF($I$2350=2023,VLOOKUP(A1774,'SEE - 2023'!$A$6:$E$1796,5,0),0)))))))</f>
        <v>0</v>
      </c>
      <c r="I1774" s="175">
        <f>G1774*H1774</f>
        <v>0</v>
      </c>
      <c r="J1774" s="175">
        <f>IF(P1774&gt;G1774,P1774-G1774,0)</f>
        <v>0</v>
      </c>
      <c r="K1774" s="175">
        <f>IF(P1774&gt;G1774,Q1774,0)</f>
        <v>0</v>
      </c>
      <c r="L1774" s="175">
        <f>J1774*K1774</f>
        <v>0</v>
      </c>
      <c r="M1774" s="175">
        <f>IF(P1774&lt;G1774,G1774-P1774,0)</f>
        <v>0</v>
      </c>
      <c r="N1774" s="175">
        <f>IF(P1774=0,H1774,IF(P1774&lt;G1774,Q1774,0))</f>
        <v>0</v>
      </c>
      <c r="O1774" s="175">
        <f>M1774*N1774</f>
        <v>0</v>
      </c>
      <c r="P1774" s="176"/>
      <c r="Q1774" s="175">
        <f>IF(P1774=0,0,IF(H1774=0,((IF($I$2350=2021,VLOOKUP(A1774,'SEE - 2021'!$A$6:$E$1681,5,0),(IF($I$2350=2022,VLOOKUP(A1774,'SEE - 2022'!$A$6:$E$1791,5,0),(IF($I$2350=2023,VLOOKUP(A1774,'SEE - 2023'!$A$6:$E$1796,5,0),0)))))*(1-$AL$5))),H1774))</f>
        <v>0</v>
      </c>
      <c r="R1774" s="175">
        <f>P1774*Q1774</f>
        <v>0</v>
      </c>
      <c r="S1774" s="175">
        <f>IF(Y1774&gt;D1774,Y1774-D1774,0)</f>
        <v>0</v>
      </c>
      <c r="T1774" s="175">
        <f>IF(Y1774&gt;D1774,Z1774,0)</f>
        <v>0</v>
      </c>
      <c r="U1774" s="175">
        <f>S1774*T1774</f>
        <v>0</v>
      </c>
      <c r="V1774" s="175">
        <f>IF(Y1774&lt;D1774,D1774-Y1774,0)</f>
        <v>0</v>
      </c>
      <c r="W1774" s="175">
        <f>IF(Y1774=0,E1774,IF(Y1774&lt;D1774,Z1774,0))</f>
        <v>0</v>
      </c>
      <c r="X1774" s="175">
        <f>V1774*W1774</f>
        <v>0</v>
      </c>
      <c r="Y1774" s="707">
        <f>P1774</f>
        <v>0</v>
      </c>
      <c r="Z1774" s="707">
        <f>IF(Y1774=0,0,VLOOKUP(A1774,'SEE - 2023'!$A$6:$E$1796,5,0))*(1-$AN$5)</f>
        <v>0</v>
      </c>
      <c r="AA1774" s="707">
        <f>Y1774*Z1774</f>
        <v>0</v>
      </c>
      <c r="AB1774" s="712"/>
      <c r="AC1774" s="713"/>
      <c r="AD1774" s="713"/>
      <c r="AE1774" s="713"/>
      <c r="AF1774" s="713"/>
      <c r="AG1774" s="714"/>
    </row>
    <row r="1775" spans="1:33" s="50" customFormat="1" ht="173.25" hidden="1" x14ac:dyDescent="0.25">
      <c r="A1775" s="24"/>
      <c r="B1775" s="25" t="s">
        <v>1855</v>
      </c>
      <c r="C1775" s="21"/>
      <c r="D1775" s="30"/>
      <c r="E1775" s="33"/>
      <c r="F1775" s="23"/>
      <c r="G1775" s="30"/>
      <c r="H1775" s="33"/>
      <c r="I1775" s="23"/>
      <c r="J1775" s="30"/>
      <c r="K1775" s="33"/>
      <c r="L1775" s="23"/>
      <c r="M1775" s="30"/>
      <c r="N1775" s="33"/>
      <c r="O1775" s="23"/>
      <c r="P1775" s="30"/>
      <c r="Q1775" s="33"/>
      <c r="R1775" s="23"/>
      <c r="S1775" s="30"/>
      <c r="T1775" s="33"/>
      <c r="U1775" s="23"/>
      <c r="V1775" s="30"/>
      <c r="W1775" s="33"/>
      <c r="X1775" s="23"/>
      <c r="Y1775" s="721"/>
      <c r="Z1775" s="325"/>
      <c r="AA1775" s="709"/>
      <c r="AB1775" s="710"/>
      <c r="AC1775" s="710"/>
      <c r="AD1775" s="710"/>
      <c r="AE1775" s="710"/>
      <c r="AF1775" s="710"/>
      <c r="AG1775" s="711"/>
    </row>
    <row r="1776" spans="1:33" s="50" customFormat="1" ht="18.75" hidden="1" x14ac:dyDescent="0.25">
      <c r="A1776" s="24"/>
      <c r="B1776" s="27"/>
      <c r="C1776" s="21"/>
      <c r="D1776" s="30"/>
      <c r="E1776" s="33"/>
      <c r="F1776" s="23"/>
      <c r="G1776" s="30"/>
      <c r="H1776" s="33"/>
      <c r="I1776" s="23"/>
      <c r="J1776" s="30"/>
      <c r="K1776" s="33"/>
      <c r="L1776" s="23"/>
      <c r="M1776" s="30"/>
      <c r="N1776" s="33"/>
      <c r="O1776" s="23"/>
      <c r="P1776" s="30"/>
      <c r="Q1776" s="33"/>
      <c r="R1776" s="23"/>
      <c r="S1776" s="30"/>
      <c r="T1776" s="33"/>
      <c r="U1776" s="23"/>
      <c r="V1776" s="30"/>
      <c r="W1776" s="33"/>
      <c r="X1776" s="23"/>
      <c r="Y1776" s="721"/>
      <c r="Z1776" s="325"/>
      <c r="AA1776" s="709"/>
      <c r="AB1776" s="710"/>
      <c r="AC1776" s="710"/>
      <c r="AD1776" s="710"/>
      <c r="AE1776" s="710"/>
      <c r="AF1776" s="710"/>
      <c r="AG1776" s="711"/>
    </row>
    <row r="1777" spans="1:33" s="50" customFormat="1" ht="18.75" hidden="1" x14ac:dyDescent="0.25">
      <c r="A1777" s="439" t="s">
        <v>1856</v>
      </c>
      <c r="B1777" s="440" t="s">
        <v>1857</v>
      </c>
      <c r="C1777" s="130" t="s">
        <v>18</v>
      </c>
      <c r="D1777" s="176"/>
      <c r="E1777" s="177">
        <f>IF(D1777=0,0,(IF($F$2350=2021,VLOOKUP(A1777,'SEE - 2021'!$A$6:$E$1681,5,0),(IF($F$2350=2022,VLOOKUP(A1777,'SEE - 2022'!$A$6:$E$1791,5,0),(IF($F$2350=2023,VLOOKUP(A1777,'SEE - 2023'!$A$6:$E$1796,5,0),0)))))))</f>
        <v>0</v>
      </c>
      <c r="F1777" s="175">
        <f>D1777*E1777</f>
        <v>0</v>
      </c>
      <c r="G1777" s="177">
        <f>D1777</f>
        <v>0</v>
      </c>
      <c r="H1777" s="177">
        <f>IF(G1777=0,0,(IF($I$2350=2021,VLOOKUP(A1777,'SEE - 2021'!$A$6:$E$1681,5,0),(IF($I$2350=2022,VLOOKUP(A1777,'SEE - 2022'!$A$6:$E$1791,5,0),(IF($I$2350=2023,VLOOKUP(A1777,'SEE - 2023'!$A$6:$E$1796,5,0),0)))))))</f>
        <v>0</v>
      </c>
      <c r="I1777" s="175">
        <f>G1777*H1777</f>
        <v>0</v>
      </c>
      <c r="J1777" s="175">
        <f>IF(P1777&gt;G1777,P1777-G1777,0)</f>
        <v>0</v>
      </c>
      <c r="K1777" s="175">
        <f>IF(P1777&gt;G1777,Q1777,0)</f>
        <v>0</v>
      </c>
      <c r="L1777" s="175">
        <f>J1777*K1777</f>
        <v>0</v>
      </c>
      <c r="M1777" s="175">
        <f>IF(P1777&lt;G1777,G1777-P1777,0)</f>
        <v>0</v>
      </c>
      <c r="N1777" s="175">
        <f>IF(P1777=0,H1777,IF(P1777&lt;G1777,Q1777,0))</f>
        <v>0</v>
      </c>
      <c r="O1777" s="175">
        <f>M1777*N1777</f>
        <v>0</v>
      </c>
      <c r="P1777" s="176"/>
      <c r="Q1777" s="175">
        <f>IF(P1777=0,0,IF(H1777=0,((IF($I$2350=2021,VLOOKUP(A1777,'SEE - 2021'!$A$6:$E$1681,5,0),(IF($I$2350=2022,VLOOKUP(A1777,'SEE - 2022'!$A$6:$E$1791,5,0),(IF($I$2350=2023,VLOOKUP(A1777,'SEE - 2023'!$A$6:$E$1796,5,0),0)))))*(1-$AL$5))),H1777))</f>
        <v>0</v>
      </c>
      <c r="R1777" s="175">
        <f>P1777*Q1777</f>
        <v>0</v>
      </c>
      <c r="S1777" s="175">
        <f>IF(Y1777&gt;D1777,Y1777-D1777,0)</f>
        <v>0</v>
      </c>
      <c r="T1777" s="175">
        <f>IF(Y1777&gt;D1777,Z1777,0)</f>
        <v>0</v>
      </c>
      <c r="U1777" s="175">
        <f>S1777*T1777</f>
        <v>0</v>
      </c>
      <c r="V1777" s="175">
        <f>IF(Y1777&lt;D1777,D1777-Y1777,0)</f>
        <v>0</v>
      </c>
      <c r="W1777" s="175">
        <f>IF(Y1777=0,E1777,IF(Y1777&lt;D1777,Z1777,0))</f>
        <v>0</v>
      </c>
      <c r="X1777" s="175">
        <f>V1777*W1777</f>
        <v>0</v>
      </c>
      <c r="Y1777" s="707">
        <f>P1777</f>
        <v>0</v>
      </c>
      <c r="Z1777" s="707">
        <f>IF(Y1777=0,0,VLOOKUP(A1777,'SEE - 2023'!$A$6:$E$1796,5,0))*(1-$AN$5)</f>
        <v>0</v>
      </c>
      <c r="AA1777" s="707">
        <f>Y1777*Z1777</f>
        <v>0</v>
      </c>
      <c r="AB1777" s="712"/>
      <c r="AC1777" s="713"/>
      <c r="AD1777" s="713"/>
      <c r="AE1777" s="713"/>
      <c r="AF1777" s="713"/>
      <c r="AG1777" s="714"/>
    </row>
    <row r="1778" spans="1:33" s="50" customFormat="1" ht="94.5" hidden="1" x14ac:dyDescent="0.25">
      <c r="A1778" s="297"/>
      <c r="B1778" s="298" t="s">
        <v>1858</v>
      </c>
      <c r="C1778" s="21"/>
      <c r="D1778" s="30"/>
      <c r="E1778" s="33"/>
      <c r="F1778" s="23"/>
      <c r="G1778" s="30"/>
      <c r="H1778" s="33"/>
      <c r="I1778" s="23"/>
      <c r="J1778" s="30"/>
      <c r="K1778" s="33"/>
      <c r="L1778" s="23"/>
      <c r="M1778" s="30"/>
      <c r="N1778" s="33"/>
      <c r="O1778" s="23"/>
      <c r="P1778" s="30"/>
      <c r="Q1778" s="33"/>
      <c r="R1778" s="23"/>
      <c r="S1778" s="30"/>
      <c r="T1778" s="33"/>
      <c r="U1778" s="23"/>
      <c r="V1778" s="30"/>
      <c r="W1778" s="33"/>
      <c r="X1778" s="23"/>
      <c r="Y1778" s="721"/>
      <c r="Z1778" s="325"/>
      <c r="AA1778" s="709"/>
      <c r="AB1778" s="710"/>
      <c r="AC1778" s="710"/>
      <c r="AD1778" s="710"/>
      <c r="AE1778" s="710"/>
      <c r="AF1778" s="710"/>
      <c r="AG1778" s="711"/>
    </row>
    <row r="1779" spans="1:33" s="50" customFormat="1" ht="18.75" hidden="1" x14ac:dyDescent="0.25">
      <c r="A1779" s="297"/>
      <c r="B1779" s="302"/>
      <c r="C1779" s="21"/>
      <c r="D1779" s="30"/>
      <c r="E1779" s="33"/>
      <c r="F1779" s="23"/>
      <c r="G1779" s="30"/>
      <c r="H1779" s="33"/>
      <c r="I1779" s="23"/>
      <c r="J1779" s="30"/>
      <c r="K1779" s="33"/>
      <c r="L1779" s="23"/>
      <c r="M1779" s="30"/>
      <c r="N1779" s="33"/>
      <c r="O1779" s="23"/>
      <c r="P1779" s="30"/>
      <c r="Q1779" s="33"/>
      <c r="R1779" s="23"/>
      <c r="S1779" s="30"/>
      <c r="T1779" s="33"/>
      <c r="U1779" s="23"/>
      <c r="V1779" s="30"/>
      <c r="W1779" s="33"/>
      <c r="X1779" s="23"/>
      <c r="Y1779" s="721"/>
      <c r="Z1779" s="325"/>
      <c r="AA1779" s="709"/>
      <c r="AB1779" s="710"/>
      <c r="AC1779" s="710"/>
      <c r="AD1779" s="710"/>
      <c r="AE1779" s="710"/>
      <c r="AF1779" s="710"/>
      <c r="AG1779" s="711"/>
    </row>
    <row r="1780" spans="1:33" s="50" customFormat="1" ht="18.75" hidden="1" x14ac:dyDescent="0.25">
      <c r="A1780" s="439" t="s">
        <v>1859</v>
      </c>
      <c r="B1780" s="440" t="s">
        <v>1860</v>
      </c>
      <c r="C1780" s="130" t="s">
        <v>18</v>
      </c>
      <c r="D1780" s="176"/>
      <c r="E1780" s="177">
        <f>IF(D1780=0,0,(IF($F$2350=2021,VLOOKUP(A1780,'SEE - 2021'!$A$6:$E$1681,5,0),(IF($F$2350=2022,VLOOKUP(A1780,'SEE - 2022'!$A$6:$E$1791,5,0),(IF($F$2350=2023,VLOOKUP(A1780,'SEE - 2023'!$A$6:$E$1796,5,0),0)))))))</f>
        <v>0</v>
      </c>
      <c r="F1780" s="175">
        <f>D1780*E1780</f>
        <v>0</v>
      </c>
      <c r="G1780" s="177">
        <f>D1780</f>
        <v>0</v>
      </c>
      <c r="H1780" s="177">
        <f>IF(G1780=0,0,(IF($I$2350=2021,VLOOKUP(A1780,'SEE - 2021'!$A$6:$E$1681,5,0),(IF($I$2350=2022,VLOOKUP(A1780,'SEE - 2022'!$A$6:$E$1791,5,0),(IF($I$2350=2023,VLOOKUP(A1780,'SEE - 2023'!$A$6:$E$1796,5,0),0)))))))</f>
        <v>0</v>
      </c>
      <c r="I1780" s="175">
        <f>G1780*H1780</f>
        <v>0</v>
      </c>
      <c r="J1780" s="175">
        <f>IF(P1780&gt;G1780,P1780-G1780,0)</f>
        <v>0</v>
      </c>
      <c r="K1780" s="175">
        <f>IF(P1780&gt;G1780,Q1780,0)</f>
        <v>0</v>
      </c>
      <c r="L1780" s="175">
        <f>J1780*K1780</f>
        <v>0</v>
      </c>
      <c r="M1780" s="175">
        <f>IF(P1780&lt;G1780,G1780-P1780,0)</f>
        <v>0</v>
      </c>
      <c r="N1780" s="175">
        <f>IF(P1780=0,H1780,IF(P1780&lt;G1780,Q1780,0))</f>
        <v>0</v>
      </c>
      <c r="O1780" s="175">
        <f>M1780*N1780</f>
        <v>0</v>
      </c>
      <c r="P1780" s="176"/>
      <c r="Q1780" s="175">
        <f>IF(P1780=0,0,IF(H1780=0,((IF($I$2350=2021,VLOOKUP(A1780,'SEE - 2021'!$A$6:$E$1681,5,0),(IF($I$2350=2022,VLOOKUP(A1780,'SEE - 2022'!$A$6:$E$1791,5,0),(IF($I$2350=2023,VLOOKUP(A1780,'SEE - 2023'!$A$6:$E$1796,5,0),0)))))*(1-$AL$5))),H1780))</f>
        <v>0</v>
      </c>
      <c r="R1780" s="175">
        <f>P1780*Q1780</f>
        <v>0</v>
      </c>
      <c r="S1780" s="175">
        <f>IF(Y1780&gt;D1780,Y1780-D1780,0)</f>
        <v>0</v>
      </c>
      <c r="T1780" s="175">
        <f>IF(Y1780&gt;D1780,Z1780,0)</f>
        <v>0</v>
      </c>
      <c r="U1780" s="175">
        <f>S1780*T1780</f>
        <v>0</v>
      </c>
      <c r="V1780" s="175">
        <f>IF(Y1780&lt;D1780,D1780-Y1780,0)</f>
        <v>0</v>
      </c>
      <c r="W1780" s="175">
        <f>IF(Y1780=0,E1780,IF(Y1780&lt;D1780,Z1780,0))</f>
        <v>0</v>
      </c>
      <c r="X1780" s="175">
        <f>V1780*W1780</f>
        <v>0</v>
      </c>
      <c r="Y1780" s="707">
        <f>P1780</f>
        <v>0</v>
      </c>
      <c r="Z1780" s="707">
        <f>IF(Y1780=0,0,VLOOKUP(A1780,'SEE - 2023'!$A$6:$E$1796,5,0))*(1-$AN$5)</f>
        <v>0</v>
      </c>
      <c r="AA1780" s="707">
        <f>Y1780*Z1780</f>
        <v>0</v>
      </c>
      <c r="AB1780" s="712"/>
      <c r="AC1780" s="713"/>
      <c r="AD1780" s="713"/>
      <c r="AE1780" s="713"/>
      <c r="AF1780" s="713"/>
      <c r="AG1780" s="714"/>
    </row>
    <row r="1781" spans="1:33" s="50" customFormat="1" ht="110.25" hidden="1" x14ac:dyDescent="0.25">
      <c r="A1781" s="297"/>
      <c r="B1781" s="298" t="s">
        <v>1861</v>
      </c>
      <c r="C1781" s="21"/>
      <c r="D1781" s="30"/>
      <c r="E1781" s="33"/>
      <c r="F1781" s="23"/>
      <c r="G1781" s="30"/>
      <c r="H1781" s="33"/>
      <c r="I1781" s="23"/>
      <c r="J1781" s="30"/>
      <c r="K1781" s="33"/>
      <c r="L1781" s="23"/>
      <c r="M1781" s="30"/>
      <c r="N1781" s="33"/>
      <c r="O1781" s="23"/>
      <c r="P1781" s="30"/>
      <c r="Q1781" s="33"/>
      <c r="R1781" s="23"/>
      <c r="S1781" s="30"/>
      <c r="T1781" s="33"/>
      <c r="U1781" s="23"/>
      <c r="V1781" s="30"/>
      <c r="W1781" s="33"/>
      <c r="X1781" s="23"/>
      <c r="Y1781" s="721"/>
      <c r="Z1781" s="325"/>
      <c r="AA1781" s="709"/>
      <c r="AB1781" s="710"/>
      <c r="AC1781" s="710"/>
      <c r="AD1781" s="710"/>
      <c r="AE1781" s="710"/>
      <c r="AF1781" s="710"/>
      <c r="AG1781" s="711"/>
    </row>
    <row r="1782" spans="1:33" s="50" customFormat="1" ht="18.75" hidden="1" x14ac:dyDescent="0.25">
      <c r="A1782" s="297"/>
      <c r="B1782" s="302"/>
      <c r="C1782" s="21"/>
      <c r="D1782" s="30"/>
      <c r="E1782" s="33"/>
      <c r="F1782" s="23"/>
      <c r="G1782" s="30"/>
      <c r="H1782" s="33"/>
      <c r="I1782" s="23"/>
      <c r="J1782" s="30"/>
      <c r="K1782" s="33"/>
      <c r="L1782" s="23"/>
      <c r="M1782" s="30"/>
      <c r="N1782" s="33"/>
      <c r="O1782" s="23"/>
      <c r="P1782" s="30"/>
      <c r="Q1782" s="33"/>
      <c r="R1782" s="23"/>
      <c r="S1782" s="30"/>
      <c r="T1782" s="33"/>
      <c r="U1782" s="23"/>
      <c r="V1782" s="30"/>
      <c r="W1782" s="33"/>
      <c r="X1782" s="23"/>
      <c r="Y1782" s="721"/>
      <c r="Z1782" s="325"/>
      <c r="AA1782" s="709"/>
      <c r="AB1782" s="710"/>
      <c r="AC1782" s="710"/>
      <c r="AD1782" s="710"/>
      <c r="AE1782" s="710"/>
      <c r="AF1782" s="710"/>
      <c r="AG1782" s="711"/>
    </row>
    <row r="1783" spans="1:33" s="50" customFormat="1" ht="18.75" hidden="1" x14ac:dyDescent="0.25">
      <c r="A1783" s="439" t="s">
        <v>1999</v>
      </c>
      <c r="B1783" s="440" t="s">
        <v>2000</v>
      </c>
      <c r="C1783" s="130" t="s">
        <v>18</v>
      </c>
      <c r="D1783" s="176"/>
      <c r="E1783" s="177">
        <f>IF(D1783=0,0,(IF($F$2350=2021,VLOOKUP(A1783,'SEE - 2021'!$A$6:$E$1681,5,0),(IF($F$2350=2022,VLOOKUP(A1783,'SEE - 2022'!$A$6:$E$1791,5,0),(IF($F$2350=2023,VLOOKUP(A1783,'SEE - 2023'!$A$6:$E$1796,5,0),0)))))))</f>
        <v>0</v>
      </c>
      <c r="F1783" s="175">
        <f>D1783*E1783</f>
        <v>0</v>
      </c>
      <c r="G1783" s="177">
        <f>D1783</f>
        <v>0</v>
      </c>
      <c r="H1783" s="177">
        <f>IF(G1783=0,0,(IF($I$2350=2021,VLOOKUP(A1783,'SEE - 2021'!$A$6:$E$1681,5,0),(IF($I$2350=2022,VLOOKUP(A1783,'SEE - 2022'!$A$6:$E$1791,5,0),(IF($I$2350=2023,VLOOKUP(A1783,'SEE - 2023'!$A$6:$E$1796,5,0),0)))))))</f>
        <v>0</v>
      </c>
      <c r="I1783" s="175">
        <f>G1783*H1783</f>
        <v>0</v>
      </c>
      <c r="J1783" s="175">
        <f>IF(P1783&gt;G1783,P1783-G1783,0)</f>
        <v>0</v>
      </c>
      <c r="K1783" s="175">
        <f>IF(P1783&gt;G1783,Q1783,0)</f>
        <v>0</v>
      </c>
      <c r="L1783" s="175">
        <f>J1783*K1783</f>
        <v>0</v>
      </c>
      <c r="M1783" s="175">
        <f>IF(P1783&lt;G1783,G1783-P1783,0)</f>
        <v>0</v>
      </c>
      <c r="N1783" s="175">
        <f>IF(P1783=0,H1783,IF(P1783&lt;G1783,Q1783,0))</f>
        <v>0</v>
      </c>
      <c r="O1783" s="175">
        <f>M1783*N1783</f>
        <v>0</v>
      </c>
      <c r="P1783" s="176"/>
      <c r="Q1783" s="175">
        <f>IF(P1783=0,0,IF(H1783=0,((IF($I$2350=2021,VLOOKUP(A1783,'SEE - 2021'!$A$6:$E$1681,5,0),(IF($I$2350=2022,VLOOKUP(A1783,'SEE - 2022'!$A$6:$E$1791,5,0),(IF($I$2350=2023,VLOOKUP(A1783,'SEE - 2023'!$A$6:$E$1796,5,0),0)))))*(1-$AL$5))),H1783))</f>
        <v>0</v>
      </c>
      <c r="R1783" s="175">
        <f>P1783*Q1783</f>
        <v>0</v>
      </c>
      <c r="S1783" s="175">
        <f>IF(Y1783&gt;D1783,Y1783-D1783,0)</f>
        <v>0</v>
      </c>
      <c r="T1783" s="175">
        <f>IF(Y1783&gt;D1783,Z1783,0)</f>
        <v>0</v>
      </c>
      <c r="U1783" s="175">
        <f>S1783*T1783</f>
        <v>0</v>
      </c>
      <c r="V1783" s="175">
        <f>IF(Y1783&lt;D1783,D1783-Y1783,0)</f>
        <v>0</v>
      </c>
      <c r="W1783" s="175">
        <f>IF(Y1783=0,E1783,IF(Y1783&lt;D1783,Z1783,0))</f>
        <v>0</v>
      </c>
      <c r="X1783" s="175">
        <f>V1783*W1783</f>
        <v>0</v>
      </c>
      <c r="Y1783" s="707">
        <f>P1783</f>
        <v>0</v>
      </c>
      <c r="Z1783" s="707">
        <f>IF(Y1783=0,0,VLOOKUP(A1783,'SEE - 2023'!$A$6:$E$1796,5,0))*(1-$AN$5)</f>
        <v>0</v>
      </c>
      <c r="AA1783" s="707">
        <f>Y1783*Z1783</f>
        <v>0</v>
      </c>
      <c r="AB1783" s="712"/>
      <c r="AC1783" s="713"/>
      <c r="AD1783" s="713"/>
      <c r="AE1783" s="713"/>
      <c r="AF1783" s="713"/>
      <c r="AG1783" s="714"/>
    </row>
    <row r="1784" spans="1:33" s="50" customFormat="1" ht="110.25" hidden="1" x14ac:dyDescent="0.25">
      <c r="A1784" s="297"/>
      <c r="B1784" s="298" t="s">
        <v>2001</v>
      </c>
      <c r="C1784" s="21"/>
      <c r="D1784" s="30"/>
      <c r="E1784" s="33"/>
      <c r="F1784" s="23"/>
      <c r="G1784" s="30"/>
      <c r="H1784" s="33"/>
      <c r="I1784" s="23"/>
      <c r="J1784" s="30"/>
      <c r="K1784" s="33"/>
      <c r="L1784" s="23"/>
      <c r="M1784" s="30"/>
      <c r="N1784" s="33"/>
      <c r="O1784" s="23"/>
      <c r="P1784" s="30"/>
      <c r="Q1784" s="33"/>
      <c r="R1784" s="23"/>
      <c r="S1784" s="30"/>
      <c r="T1784" s="33"/>
      <c r="U1784" s="23"/>
      <c r="V1784" s="30"/>
      <c r="W1784" s="33"/>
      <c r="X1784" s="23"/>
      <c r="Y1784" s="721"/>
      <c r="Z1784" s="325"/>
      <c r="AA1784" s="709"/>
      <c r="AB1784" s="710"/>
      <c r="AC1784" s="710"/>
      <c r="AD1784" s="710"/>
      <c r="AE1784" s="710"/>
      <c r="AF1784" s="710"/>
      <c r="AG1784" s="711"/>
    </row>
    <row r="1785" spans="1:33" s="50" customFormat="1" ht="18.75" hidden="1" x14ac:dyDescent="0.25">
      <c r="A1785" s="24"/>
      <c r="B1785" s="27"/>
      <c r="C1785" s="21"/>
      <c r="D1785" s="30"/>
      <c r="E1785" s="33"/>
      <c r="F1785" s="23"/>
      <c r="G1785" s="30"/>
      <c r="H1785" s="33"/>
      <c r="I1785" s="23"/>
      <c r="J1785" s="30"/>
      <c r="K1785" s="33"/>
      <c r="L1785" s="23"/>
      <c r="M1785" s="30"/>
      <c r="N1785" s="33"/>
      <c r="O1785" s="23"/>
      <c r="P1785" s="30"/>
      <c r="Q1785" s="33"/>
      <c r="R1785" s="23"/>
      <c r="S1785" s="30"/>
      <c r="T1785" s="33"/>
      <c r="U1785" s="23"/>
      <c r="V1785" s="30"/>
      <c r="W1785" s="33"/>
      <c r="X1785" s="23"/>
      <c r="Y1785" s="721"/>
      <c r="Z1785" s="325"/>
      <c r="AA1785" s="709"/>
      <c r="AB1785" s="710"/>
      <c r="AC1785" s="710"/>
      <c r="AD1785" s="710"/>
      <c r="AE1785" s="710"/>
      <c r="AF1785" s="710"/>
      <c r="AG1785" s="711"/>
    </row>
    <row r="1786" spans="1:33" s="50" customFormat="1" ht="18.75" hidden="1" x14ac:dyDescent="0.25">
      <c r="A1786" s="19" t="s">
        <v>1230</v>
      </c>
      <c r="B1786" s="131" t="s">
        <v>1420</v>
      </c>
      <c r="C1786" s="120"/>
      <c r="D1786" s="132"/>
      <c r="E1786" s="121"/>
      <c r="F1786" s="123"/>
      <c r="G1786" s="132"/>
      <c r="H1786" s="121"/>
      <c r="I1786" s="123"/>
      <c r="J1786" s="132"/>
      <c r="K1786" s="121"/>
      <c r="L1786" s="123"/>
      <c r="M1786" s="132"/>
      <c r="N1786" s="121"/>
      <c r="O1786" s="123"/>
      <c r="P1786" s="132"/>
      <c r="Q1786" s="121"/>
      <c r="R1786" s="123"/>
      <c r="S1786" s="132"/>
      <c r="T1786" s="121"/>
      <c r="U1786" s="123"/>
      <c r="V1786" s="132"/>
      <c r="W1786" s="121"/>
      <c r="X1786" s="123"/>
      <c r="Y1786" s="722"/>
      <c r="Z1786" s="719"/>
      <c r="AA1786" s="720"/>
      <c r="AB1786" s="712"/>
      <c r="AC1786" s="713"/>
      <c r="AD1786" s="713"/>
      <c r="AE1786" s="713"/>
      <c r="AF1786" s="713"/>
      <c r="AG1786" s="714"/>
    </row>
    <row r="1787" spans="1:33" s="50" customFormat="1" ht="408.75" hidden="1" customHeight="1" x14ac:dyDescent="0.25">
      <c r="A1787" s="24"/>
      <c r="B1787" s="25" t="s">
        <v>1421</v>
      </c>
      <c r="C1787" s="21"/>
      <c r="D1787" s="30"/>
      <c r="E1787" s="33"/>
      <c r="F1787" s="23"/>
      <c r="G1787" s="30"/>
      <c r="H1787" s="33"/>
      <c r="I1787" s="23"/>
      <c r="J1787" s="30"/>
      <c r="K1787" s="33"/>
      <c r="L1787" s="23"/>
      <c r="M1787" s="30"/>
      <c r="N1787" s="33"/>
      <c r="O1787" s="23"/>
      <c r="P1787" s="30"/>
      <c r="Q1787" s="33"/>
      <c r="R1787" s="23"/>
      <c r="S1787" s="30"/>
      <c r="T1787" s="33"/>
      <c r="U1787" s="23"/>
      <c r="V1787" s="30"/>
      <c r="W1787" s="33"/>
      <c r="X1787" s="23"/>
      <c r="Y1787" s="721"/>
      <c r="Z1787" s="325"/>
      <c r="AA1787" s="709"/>
      <c r="AB1787" s="710"/>
      <c r="AC1787" s="710"/>
      <c r="AD1787" s="710"/>
      <c r="AE1787" s="710"/>
      <c r="AF1787" s="710"/>
      <c r="AG1787" s="711"/>
    </row>
    <row r="1788" spans="1:33" s="50" customFormat="1" ht="18.75" hidden="1" x14ac:dyDescent="0.25">
      <c r="A1788" s="24"/>
      <c r="B1788" s="25"/>
      <c r="C1788" s="21"/>
      <c r="D1788" s="30"/>
      <c r="E1788" s="33"/>
      <c r="F1788" s="23"/>
      <c r="G1788" s="30"/>
      <c r="H1788" s="33"/>
      <c r="I1788" s="23"/>
      <c r="J1788" s="30"/>
      <c r="K1788" s="33"/>
      <c r="L1788" s="23"/>
      <c r="M1788" s="30"/>
      <c r="N1788" s="33"/>
      <c r="O1788" s="23"/>
      <c r="P1788" s="30"/>
      <c r="Q1788" s="33"/>
      <c r="R1788" s="23"/>
      <c r="S1788" s="30"/>
      <c r="T1788" s="33"/>
      <c r="U1788" s="23"/>
      <c r="V1788" s="30"/>
      <c r="W1788" s="33"/>
      <c r="X1788" s="23"/>
      <c r="Y1788" s="721"/>
      <c r="Z1788" s="325"/>
      <c r="AA1788" s="709"/>
      <c r="AB1788" s="710"/>
      <c r="AC1788" s="710"/>
      <c r="AD1788" s="710"/>
      <c r="AE1788" s="710"/>
      <c r="AF1788" s="710"/>
      <c r="AG1788" s="711"/>
    </row>
    <row r="1789" spans="1:33" s="50" customFormat="1" ht="18.75" hidden="1" x14ac:dyDescent="0.25">
      <c r="A1789" s="19" t="s">
        <v>1231</v>
      </c>
      <c r="B1789" s="126" t="s">
        <v>1427</v>
      </c>
      <c r="C1789" s="120" t="s">
        <v>1389</v>
      </c>
      <c r="D1789" s="176"/>
      <c r="E1789" s="177">
        <f>IF(D1789=0,0,(IF($F$2350=2021,VLOOKUP(A1789,'SEE - 2021'!$A$6:$E$1681,5,0),(IF($F$2350=2022,VLOOKUP(A1789,'SEE - 2022'!$A$6:$E$1791,5,0),(IF($F$2350=2023,VLOOKUP(A1789,'SEE - 2023'!$A$6:$E$1796,5,0),0)))))))</f>
        <v>0</v>
      </c>
      <c r="F1789" s="175">
        <f>D1789*E1789</f>
        <v>0</v>
      </c>
      <c r="G1789" s="177">
        <f>D1789</f>
        <v>0</v>
      </c>
      <c r="H1789" s="177">
        <f>IF(G1789=0,0,(IF($I$2350=2021,VLOOKUP(A1789,'SEE - 2021'!$A$6:$E$1681,5,0),(IF($I$2350=2022,VLOOKUP(A1789,'SEE - 2022'!$A$6:$E$1791,5,0),(IF($I$2350=2023,VLOOKUP(A1789,'SEE - 2023'!$A$6:$E$1796,5,0),0)))))))</f>
        <v>0</v>
      </c>
      <c r="I1789" s="175">
        <f>G1789*H1789</f>
        <v>0</v>
      </c>
      <c r="J1789" s="175">
        <f>IF(P1789&gt;G1789,P1789-G1789,0)</f>
        <v>0</v>
      </c>
      <c r="K1789" s="175">
        <f>IF(P1789&gt;G1789,Q1789,0)</f>
        <v>0</v>
      </c>
      <c r="L1789" s="175">
        <f>J1789*K1789</f>
        <v>0</v>
      </c>
      <c r="M1789" s="175">
        <f>IF(P1789&lt;G1789,G1789-P1789,0)</f>
        <v>0</v>
      </c>
      <c r="N1789" s="175">
        <f>IF(P1789=0,H1789,IF(P1789&lt;G1789,Q1789,0))</f>
        <v>0</v>
      </c>
      <c r="O1789" s="175">
        <f>M1789*N1789</f>
        <v>0</v>
      </c>
      <c r="P1789" s="176"/>
      <c r="Q1789" s="175">
        <f>IF(P1789=0,0,IF(H1789=0,((IF($I$2350=2021,VLOOKUP(A1789,'SEE - 2021'!$A$6:$E$1681,5,0),(IF($I$2350=2022,VLOOKUP(A1789,'SEE - 2022'!$A$6:$E$1791,5,0),(IF($I$2350=2023,VLOOKUP(A1789,'SEE - 2023'!$A$6:$E$1796,5,0),0)))))*(1-$AL$5))),H1789))</f>
        <v>0</v>
      </c>
      <c r="R1789" s="175">
        <f>P1789*Q1789</f>
        <v>0</v>
      </c>
      <c r="S1789" s="175">
        <f>IF(Y1789&gt;D1789,Y1789-D1789,0)</f>
        <v>0</v>
      </c>
      <c r="T1789" s="175">
        <f>IF(Y1789&gt;D1789,Z1789,0)</f>
        <v>0</v>
      </c>
      <c r="U1789" s="175">
        <f>S1789*T1789</f>
        <v>0</v>
      </c>
      <c r="V1789" s="175">
        <f>IF(Y1789&lt;D1789,D1789-Y1789,0)</f>
        <v>0</v>
      </c>
      <c r="W1789" s="175">
        <f>IF(Y1789=0,E1789,IF(Y1789&lt;D1789,Z1789,0))</f>
        <v>0</v>
      </c>
      <c r="X1789" s="175">
        <f>V1789*W1789</f>
        <v>0</v>
      </c>
      <c r="Y1789" s="707">
        <f>P1789</f>
        <v>0</v>
      </c>
      <c r="Z1789" s="707">
        <f>IF(Y1789=0,0,VLOOKUP(A1789,'SEE - 2023'!$A$6:$E$1796,5,0))*(1-$AN$5)</f>
        <v>0</v>
      </c>
      <c r="AA1789" s="707">
        <f>Y1789*Z1789</f>
        <v>0</v>
      </c>
      <c r="AB1789" s="712"/>
      <c r="AC1789" s="713"/>
      <c r="AD1789" s="713"/>
      <c r="AE1789" s="713"/>
      <c r="AF1789" s="713"/>
      <c r="AG1789" s="714"/>
    </row>
    <row r="1790" spans="1:33" s="50" customFormat="1" ht="18.75" hidden="1" x14ac:dyDescent="0.25">
      <c r="A1790" s="24"/>
      <c r="B1790" s="26"/>
      <c r="C1790" s="21"/>
      <c r="D1790" s="30"/>
      <c r="E1790" s="33"/>
      <c r="F1790" s="23"/>
      <c r="G1790" s="30"/>
      <c r="H1790" s="33"/>
      <c r="I1790" s="23"/>
      <c r="J1790" s="30"/>
      <c r="K1790" s="33"/>
      <c r="L1790" s="23"/>
      <c r="M1790" s="30"/>
      <c r="N1790" s="33"/>
      <c r="O1790" s="23"/>
      <c r="P1790" s="30"/>
      <c r="Q1790" s="33"/>
      <c r="R1790" s="23"/>
      <c r="S1790" s="30"/>
      <c r="T1790" s="33"/>
      <c r="U1790" s="23"/>
      <c r="V1790" s="30"/>
      <c r="W1790" s="33"/>
      <c r="X1790" s="23"/>
      <c r="Y1790" s="721"/>
      <c r="Z1790" s="325"/>
      <c r="AA1790" s="709"/>
      <c r="AB1790" s="710"/>
      <c r="AC1790" s="710"/>
      <c r="AD1790" s="710"/>
      <c r="AE1790" s="710"/>
      <c r="AF1790" s="710"/>
      <c r="AG1790" s="711"/>
    </row>
    <row r="1791" spans="1:33" s="50" customFormat="1" ht="31.5" hidden="1" x14ac:dyDescent="0.25">
      <c r="A1791" s="19" t="s">
        <v>1232</v>
      </c>
      <c r="B1791" s="126" t="s">
        <v>1428</v>
      </c>
      <c r="C1791" s="120" t="s">
        <v>1389</v>
      </c>
      <c r="D1791" s="176"/>
      <c r="E1791" s="177">
        <f>IF(D1791=0,0,(IF($F$2350=2021,VLOOKUP(A1791,'SEE - 2021'!$A$6:$E$1681,5,0),(IF($F$2350=2022,VLOOKUP(A1791,'SEE - 2022'!$A$6:$E$1791,5,0),(IF($F$2350=2023,VLOOKUP(A1791,'SEE - 2023'!$A$6:$E$1796,5,0),0)))))))</f>
        <v>0</v>
      </c>
      <c r="F1791" s="175">
        <f>D1791*E1791</f>
        <v>0</v>
      </c>
      <c r="G1791" s="177">
        <f>D1791</f>
        <v>0</v>
      </c>
      <c r="H1791" s="177">
        <f>IF(G1791=0,0,(IF($I$2350=2021,VLOOKUP(A1791,'SEE - 2021'!$A$6:$E$1681,5,0),(IF($I$2350=2022,VLOOKUP(A1791,'SEE - 2022'!$A$6:$E$1791,5,0),(IF($I$2350=2023,VLOOKUP(A1791,'SEE - 2023'!$A$6:$E$1796,5,0),0)))))))</f>
        <v>0</v>
      </c>
      <c r="I1791" s="175">
        <f>G1791*H1791</f>
        <v>0</v>
      </c>
      <c r="J1791" s="175">
        <f>IF(P1791&gt;G1791,P1791-G1791,0)</f>
        <v>0</v>
      </c>
      <c r="K1791" s="175">
        <f>IF(P1791&gt;G1791,Q1791,0)</f>
        <v>0</v>
      </c>
      <c r="L1791" s="175">
        <f>J1791*K1791</f>
        <v>0</v>
      </c>
      <c r="M1791" s="175">
        <f>IF(P1791&lt;G1791,G1791-P1791,0)</f>
        <v>0</v>
      </c>
      <c r="N1791" s="175">
        <f>IF(P1791=0,H1791,IF(P1791&lt;G1791,Q1791,0))</f>
        <v>0</v>
      </c>
      <c r="O1791" s="175">
        <f>M1791*N1791</f>
        <v>0</v>
      </c>
      <c r="P1791" s="176"/>
      <c r="Q1791" s="175">
        <f>IF(P1791=0,0,IF(H1791=0,((IF($I$2350=2021,VLOOKUP(A1791,'SEE - 2021'!$A$6:$E$1681,5,0),(IF($I$2350=2022,VLOOKUP(A1791,'SEE - 2022'!$A$6:$E$1791,5,0),(IF($I$2350=2023,VLOOKUP(A1791,'SEE - 2023'!$A$6:$E$1796,5,0),0)))))*(1-$AL$5))),H1791))</f>
        <v>0</v>
      </c>
      <c r="R1791" s="175">
        <f>P1791*Q1791</f>
        <v>0</v>
      </c>
      <c r="S1791" s="175">
        <f>IF(Y1791&gt;D1791,Y1791-D1791,0)</f>
        <v>0</v>
      </c>
      <c r="T1791" s="175">
        <f>IF(Y1791&gt;D1791,Z1791,0)</f>
        <v>0</v>
      </c>
      <c r="U1791" s="175">
        <f>S1791*T1791</f>
        <v>0</v>
      </c>
      <c r="V1791" s="175">
        <f>IF(Y1791&lt;D1791,D1791-Y1791,0)</f>
        <v>0</v>
      </c>
      <c r="W1791" s="175">
        <f>IF(Y1791=0,E1791,IF(Y1791&lt;D1791,Z1791,0))</f>
        <v>0</v>
      </c>
      <c r="X1791" s="175">
        <f>V1791*W1791</f>
        <v>0</v>
      </c>
      <c r="Y1791" s="707">
        <f>P1791</f>
        <v>0</v>
      </c>
      <c r="Z1791" s="707">
        <f>IF(Y1791=0,0,VLOOKUP(A1791,'SEE - 2023'!$A$6:$E$1796,5,0))*(1-$AN$5)</f>
        <v>0</v>
      </c>
      <c r="AA1791" s="707">
        <f>Y1791*Z1791</f>
        <v>0</v>
      </c>
      <c r="AB1791" s="712"/>
      <c r="AC1791" s="713"/>
      <c r="AD1791" s="713"/>
      <c r="AE1791" s="713"/>
      <c r="AF1791" s="713"/>
      <c r="AG1791" s="714"/>
    </row>
    <row r="1792" spans="1:33" s="50" customFormat="1" ht="18.75" hidden="1" x14ac:dyDescent="0.25">
      <c r="A1792" s="24"/>
      <c r="B1792" s="26"/>
      <c r="C1792" s="21"/>
      <c r="D1792" s="30"/>
      <c r="E1792" s="33"/>
      <c r="F1792" s="23"/>
      <c r="G1792" s="30"/>
      <c r="H1792" s="33"/>
      <c r="I1792" s="23"/>
      <c r="J1792" s="30"/>
      <c r="K1792" s="33"/>
      <c r="L1792" s="23"/>
      <c r="M1792" s="30"/>
      <c r="N1792" s="33"/>
      <c r="O1792" s="23"/>
      <c r="P1792" s="30"/>
      <c r="Q1792" s="33"/>
      <c r="R1792" s="23"/>
      <c r="S1792" s="30"/>
      <c r="T1792" s="33"/>
      <c r="U1792" s="23"/>
      <c r="V1792" s="30"/>
      <c r="W1792" s="33"/>
      <c r="X1792" s="23"/>
      <c r="Y1792" s="721"/>
      <c r="Z1792" s="325"/>
      <c r="AA1792" s="709"/>
      <c r="AB1792" s="710"/>
      <c r="AC1792" s="710"/>
      <c r="AD1792" s="710"/>
      <c r="AE1792" s="710"/>
      <c r="AF1792" s="710"/>
      <c r="AG1792" s="711"/>
    </row>
    <row r="1793" spans="1:33" s="50" customFormat="1" ht="31.5" hidden="1" x14ac:dyDescent="0.25">
      <c r="A1793" s="19" t="s">
        <v>1390</v>
      </c>
      <c r="B1793" s="126" t="s">
        <v>1429</v>
      </c>
      <c r="C1793" s="120" t="s">
        <v>1389</v>
      </c>
      <c r="D1793" s="176"/>
      <c r="E1793" s="177">
        <f>IF(D1793=0,0,(IF($F$2350=2021,VLOOKUP(A1793,'SEE - 2021'!$A$6:$E$1681,5,0),(IF($F$2350=2022,VLOOKUP(A1793,'SEE - 2022'!$A$6:$E$1791,5,0),(IF($F$2350=2023,VLOOKUP(A1793,'SEE - 2023'!$A$6:$E$1796,5,0),0)))))))</f>
        <v>0</v>
      </c>
      <c r="F1793" s="175">
        <f>D1793*E1793</f>
        <v>0</v>
      </c>
      <c r="G1793" s="177">
        <f>D1793</f>
        <v>0</v>
      </c>
      <c r="H1793" s="177">
        <f>IF(G1793=0,0,(IF($I$2350=2021,VLOOKUP(A1793,'SEE - 2021'!$A$6:$E$1681,5,0),(IF($I$2350=2022,VLOOKUP(A1793,'SEE - 2022'!$A$6:$E$1791,5,0),(IF($I$2350=2023,VLOOKUP(A1793,'SEE - 2023'!$A$6:$E$1796,5,0),0)))))))</f>
        <v>0</v>
      </c>
      <c r="I1793" s="175">
        <f>G1793*H1793</f>
        <v>0</v>
      </c>
      <c r="J1793" s="175">
        <f>IF(P1793&gt;G1793,P1793-G1793,0)</f>
        <v>0</v>
      </c>
      <c r="K1793" s="175">
        <f>IF(P1793&gt;G1793,Q1793,0)</f>
        <v>0</v>
      </c>
      <c r="L1793" s="175">
        <f>J1793*K1793</f>
        <v>0</v>
      </c>
      <c r="M1793" s="175">
        <f>IF(P1793&lt;G1793,G1793-P1793,0)</f>
        <v>0</v>
      </c>
      <c r="N1793" s="175">
        <f>IF(P1793=0,H1793,IF(P1793&lt;G1793,Q1793,0))</f>
        <v>0</v>
      </c>
      <c r="O1793" s="175">
        <f>M1793*N1793</f>
        <v>0</v>
      </c>
      <c r="P1793" s="176"/>
      <c r="Q1793" s="175">
        <f>IF(P1793=0,0,IF(H1793=0,((IF($I$2350=2021,VLOOKUP(A1793,'SEE - 2021'!$A$6:$E$1681,5,0),(IF($I$2350=2022,VLOOKUP(A1793,'SEE - 2022'!$A$6:$E$1791,5,0),(IF($I$2350=2023,VLOOKUP(A1793,'SEE - 2023'!$A$6:$E$1796,5,0),0)))))*(1-$AL$5))),H1793))</f>
        <v>0</v>
      </c>
      <c r="R1793" s="175">
        <f>P1793*Q1793</f>
        <v>0</v>
      </c>
      <c r="S1793" s="175">
        <f>IF(Y1793&gt;D1793,Y1793-D1793,0)</f>
        <v>0</v>
      </c>
      <c r="T1793" s="175">
        <f>IF(Y1793&gt;D1793,Z1793,0)</f>
        <v>0</v>
      </c>
      <c r="U1793" s="175">
        <f>S1793*T1793</f>
        <v>0</v>
      </c>
      <c r="V1793" s="175">
        <f>IF(Y1793&lt;D1793,D1793-Y1793,0)</f>
        <v>0</v>
      </c>
      <c r="W1793" s="175">
        <f>IF(Y1793=0,E1793,IF(Y1793&lt;D1793,Z1793,0))</f>
        <v>0</v>
      </c>
      <c r="X1793" s="175">
        <f>V1793*W1793</f>
        <v>0</v>
      </c>
      <c r="Y1793" s="707">
        <f>P1793</f>
        <v>0</v>
      </c>
      <c r="Z1793" s="707">
        <f>IF(Y1793=0,0,VLOOKUP(A1793,'SEE - 2023'!$A$6:$E$1796,5,0))*(1-$AN$5)</f>
        <v>0</v>
      </c>
      <c r="AA1793" s="707">
        <f>Y1793*Z1793</f>
        <v>0</v>
      </c>
      <c r="AB1793" s="712"/>
      <c r="AC1793" s="713"/>
      <c r="AD1793" s="713"/>
      <c r="AE1793" s="713"/>
      <c r="AF1793" s="713"/>
      <c r="AG1793" s="714"/>
    </row>
    <row r="1794" spans="1:33" s="50" customFormat="1" ht="18.75" hidden="1" x14ac:dyDescent="0.25">
      <c r="A1794" s="24"/>
      <c r="B1794" s="26"/>
      <c r="C1794" s="21"/>
      <c r="D1794" s="30"/>
      <c r="E1794" s="33"/>
      <c r="F1794" s="23"/>
      <c r="G1794" s="30"/>
      <c r="H1794" s="33"/>
      <c r="I1794" s="23"/>
      <c r="J1794" s="30"/>
      <c r="K1794" s="33"/>
      <c r="L1794" s="23"/>
      <c r="M1794" s="30"/>
      <c r="N1794" s="33"/>
      <c r="O1794" s="23"/>
      <c r="P1794" s="30"/>
      <c r="Q1794" s="33"/>
      <c r="R1794" s="23"/>
      <c r="S1794" s="30"/>
      <c r="T1794" s="33"/>
      <c r="U1794" s="23"/>
      <c r="V1794" s="30"/>
      <c r="W1794" s="33"/>
      <c r="X1794" s="23"/>
      <c r="Y1794" s="721"/>
      <c r="Z1794" s="325"/>
      <c r="AA1794" s="709"/>
      <c r="AB1794" s="710"/>
      <c r="AC1794" s="710"/>
      <c r="AD1794" s="710"/>
      <c r="AE1794" s="710"/>
      <c r="AF1794" s="710"/>
      <c r="AG1794" s="711"/>
    </row>
    <row r="1795" spans="1:33" s="50" customFormat="1" ht="31.5" hidden="1" x14ac:dyDescent="0.25">
      <c r="A1795" s="19" t="s">
        <v>1391</v>
      </c>
      <c r="B1795" s="126" t="s">
        <v>1430</v>
      </c>
      <c r="C1795" s="120" t="s">
        <v>1389</v>
      </c>
      <c r="D1795" s="176"/>
      <c r="E1795" s="177">
        <f>IF(D1795=0,0,(IF($F$2350=2021,VLOOKUP(A1795,'SEE - 2021'!$A$6:$E$1681,5,0),(IF($F$2350=2022,VLOOKUP(A1795,'SEE - 2022'!$A$6:$E$1791,5,0),(IF($F$2350=2023,VLOOKUP(A1795,'SEE - 2023'!$A$6:$E$1796,5,0),0)))))))</f>
        <v>0</v>
      </c>
      <c r="F1795" s="175">
        <f>D1795*E1795</f>
        <v>0</v>
      </c>
      <c r="G1795" s="177">
        <f>D1795</f>
        <v>0</v>
      </c>
      <c r="H1795" s="177">
        <f>IF(G1795=0,0,(IF($I$2350=2021,VLOOKUP(A1795,'SEE - 2021'!$A$6:$E$1681,5,0),(IF($I$2350=2022,VLOOKUP(A1795,'SEE - 2022'!$A$6:$E$1791,5,0),(IF($I$2350=2023,VLOOKUP(A1795,'SEE - 2023'!$A$6:$E$1796,5,0),0)))))))</f>
        <v>0</v>
      </c>
      <c r="I1795" s="175">
        <f>G1795*H1795</f>
        <v>0</v>
      </c>
      <c r="J1795" s="175">
        <f>IF(P1795&gt;G1795,P1795-G1795,0)</f>
        <v>0</v>
      </c>
      <c r="K1795" s="175">
        <f>IF(P1795&gt;G1795,Q1795,0)</f>
        <v>0</v>
      </c>
      <c r="L1795" s="175">
        <f>J1795*K1795</f>
        <v>0</v>
      </c>
      <c r="M1795" s="175">
        <f>IF(P1795&lt;G1795,G1795-P1795,0)</f>
        <v>0</v>
      </c>
      <c r="N1795" s="175">
        <f>IF(P1795=0,H1795,IF(P1795&lt;G1795,Q1795,0))</f>
        <v>0</v>
      </c>
      <c r="O1795" s="175">
        <f>M1795*N1795</f>
        <v>0</v>
      </c>
      <c r="P1795" s="176"/>
      <c r="Q1795" s="175">
        <f>IF(P1795=0,0,IF(H1795=0,((IF($I$2350=2021,VLOOKUP(A1795,'SEE - 2021'!$A$6:$E$1681,5,0),(IF($I$2350=2022,VLOOKUP(A1795,'SEE - 2022'!$A$6:$E$1791,5,0),(IF($I$2350=2023,VLOOKUP(A1795,'SEE - 2023'!$A$6:$E$1796,5,0),0)))))*(1-$AL$5))),H1795))</f>
        <v>0</v>
      </c>
      <c r="R1795" s="175">
        <f>P1795*Q1795</f>
        <v>0</v>
      </c>
      <c r="S1795" s="175">
        <f>IF(Y1795&gt;D1795,Y1795-D1795,0)</f>
        <v>0</v>
      </c>
      <c r="T1795" s="175">
        <f>IF(Y1795&gt;D1795,Z1795,0)</f>
        <v>0</v>
      </c>
      <c r="U1795" s="175">
        <f>S1795*T1795</f>
        <v>0</v>
      </c>
      <c r="V1795" s="175">
        <f>IF(Y1795&lt;D1795,D1795-Y1795,0)</f>
        <v>0</v>
      </c>
      <c r="W1795" s="175">
        <f>IF(Y1795=0,E1795,IF(Y1795&lt;D1795,Z1795,0))</f>
        <v>0</v>
      </c>
      <c r="X1795" s="175">
        <f>V1795*W1795</f>
        <v>0</v>
      </c>
      <c r="Y1795" s="707">
        <f>P1795</f>
        <v>0</v>
      </c>
      <c r="Z1795" s="707">
        <f>IF(Y1795=0,0,VLOOKUP(A1795,'SEE - 2023'!$A$6:$E$1796,5,0))*(1-$AN$5)</f>
        <v>0</v>
      </c>
      <c r="AA1795" s="707">
        <f>Y1795*Z1795</f>
        <v>0</v>
      </c>
      <c r="AB1795" s="712"/>
      <c r="AC1795" s="713"/>
      <c r="AD1795" s="713"/>
      <c r="AE1795" s="713"/>
      <c r="AF1795" s="713"/>
      <c r="AG1795" s="714"/>
    </row>
    <row r="1796" spans="1:33" s="50" customFormat="1" ht="18.75" hidden="1" x14ac:dyDescent="0.25">
      <c r="A1796" s="24"/>
      <c r="B1796" s="26"/>
      <c r="C1796" s="21"/>
      <c r="D1796" s="30"/>
      <c r="E1796" s="33"/>
      <c r="F1796" s="23"/>
      <c r="G1796" s="30"/>
      <c r="H1796" s="33"/>
      <c r="I1796" s="23"/>
      <c r="J1796" s="30"/>
      <c r="K1796" s="33"/>
      <c r="L1796" s="23"/>
      <c r="M1796" s="30"/>
      <c r="N1796" s="33"/>
      <c r="O1796" s="23"/>
      <c r="P1796" s="30"/>
      <c r="Q1796" s="33"/>
      <c r="R1796" s="23"/>
      <c r="S1796" s="30"/>
      <c r="T1796" s="33"/>
      <c r="U1796" s="23"/>
      <c r="V1796" s="30"/>
      <c r="W1796" s="33"/>
      <c r="X1796" s="23"/>
      <c r="Y1796" s="721"/>
      <c r="Z1796" s="325"/>
      <c r="AA1796" s="709"/>
      <c r="AB1796" s="710"/>
      <c r="AC1796" s="710"/>
      <c r="AD1796" s="710"/>
      <c r="AE1796" s="710"/>
      <c r="AF1796" s="710"/>
      <c r="AG1796" s="711"/>
    </row>
    <row r="1797" spans="1:33" s="50" customFormat="1" ht="31.5" hidden="1" x14ac:dyDescent="0.25">
      <c r="A1797" s="19" t="s">
        <v>1392</v>
      </c>
      <c r="B1797" s="126" t="s">
        <v>1431</v>
      </c>
      <c r="C1797" s="120" t="s">
        <v>1389</v>
      </c>
      <c r="D1797" s="176"/>
      <c r="E1797" s="177">
        <f>IF(D1797=0,0,(IF($F$2350=2021,VLOOKUP(A1797,'SEE - 2021'!$A$6:$E$1681,5,0),(IF($F$2350=2022,VLOOKUP(A1797,'SEE - 2022'!$A$6:$E$1791,5,0),(IF($F$2350=2023,VLOOKUP(A1797,'SEE - 2023'!$A$6:$E$1796,5,0),0)))))))</f>
        <v>0</v>
      </c>
      <c r="F1797" s="175">
        <f>D1797*E1797</f>
        <v>0</v>
      </c>
      <c r="G1797" s="177">
        <f>D1797</f>
        <v>0</v>
      </c>
      <c r="H1797" s="177">
        <f>IF(G1797=0,0,(IF($I$2350=2021,VLOOKUP(A1797,'SEE - 2021'!$A$6:$E$1681,5,0),(IF($I$2350=2022,VLOOKUP(A1797,'SEE - 2022'!$A$6:$E$1791,5,0),(IF($I$2350=2023,VLOOKUP(A1797,'SEE - 2023'!$A$6:$E$1796,5,0),0)))))))</f>
        <v>0</v>
      </c>
      <c r="I1797" s="175">
        <f>G1797*H1797</f>
        <v>0</v>
      </c>
      <c r="J1797" s="175">
        <f>IF(P1797&gt;G1797,P1797-G1797,0)</f>
        <v>0</v>
      </c>
      <c r="K1797" s="175">
        <f>IF(P1797&gt;G1797,Q1797,0)</f>
        <v>0</v>
      </c>
      <c r="L1797" s="175">
        <f>J1797*K1797</f>
        <v>0</v>
      </c>
      <c r="M1797" s="175">
        <f>IF(P1797&lt;G1797,G1797-P1797,0)</f>
        <v>0</v>
      </c>
      <c r="N1797" s="175">
        <f>IF(P1797=0,H1797,IF(P1797&lt;G1797,Q1797,0))</f>
        <v>0</v>
      </c>
      <c r="O1797" s="175">
        <f>M1797*N1797</f>
        <v>0</v>
      </c>
      <c r="P1797" s="176"/>
      <c r="Q1797" s="175">
        <f>IF(P1797=0,0,IF(H1797=0,((IF($I$2350=2021,VLOOKUP(A1797,'SEE - 2021'!$A$6:$E$1681,5,0),(IF($I$2350=2022,VLOOKUP(A1797,'SEE - 2022'!$A$6:$E$1791,5,0),(IF($I$2350=2023,VLOOKUP(A1797,'SEE - 2023'!$A$6:$E$1796,5,0),0)))))*(1-$AL$5))),H1797))</f>
        <v>0</v>
      </c>
      <c r="R1797" s="175">
        <f>P1797*Q1797</f>
        <v>0</v>
      </c>
      <c r="S1797" s="175">
        <f>IF(Y1797&gt;D1797,Y1797-D1797,0)</f>
        <v>0</v>
      </c>
      <c r="T1797" s="175">
        <f>IF(Y1797&gt;D1797,Z1797,0)</f>
        <v>0</v>
      </c>
      <c r="U1797" s="175">
        <f>S1797*T1797</f>
        <v>0</v>
      </c>
      <c r="V1797" s="175">
        <f>IF(Y1797&lt;D1797,D1797-Y1797,0)</f>
        <v>0</v>
      </c>
      <c r="W1797" s="175">
        <f>IF(Y1797=0,E1797,IF(Y1797&lt;D1797,Z1797,0))</f>
        <v>0</v>
      </c>
      <c r="X1797" s="175">
        <f>V1797*W1797</f>
        <v>0</v>
      </c>
      <c r="Y1797" s="707">
        <f>P1797</f>
        <v>0</v>
      </c>
      <c r="Z1797" s="707">
        <f>IF(Y1797=0,0,VLOOKUP(A1797,'SEE - 2023'!$A$6:$E$1796,5,0))*(1-$AN$5)</f>
        <v>0</v>
      </c>
      <c r="AA1797" s="707">
        <f>Y1797*Z1797</f>
        <v>0</v>
      </c>
      <c r="AB1797" s="712"/>
      <c r="AC1797" s="713"/>
      <c r="AD1797" s="713"/>
      <c r="AE1797" s="713"/>
      <c r="AF1797" s="713"/>
      <c r="AG1797" s="714"/>
    </row>
    <row r="1798" spans="1:33" s="50" customFormat="1" ht="18.75" hidden="1" x14ac:dyDescent="0.25">
      <c r="A1798" s="24"/>
      <c r="B1798" s="26"/>
      <c r="C1798" s="21"/>
      <c r="D1798" s="30"/>
      <c r="E1798" s="33"/>
      <c r="F1798" s="23"/>
      <c r="G1798" s="30"/>
      <c r="H1798" s="33"/>
      <c r="I1798" s="23"/>
      <c r="J1798" s="30"/>
      <c r="K1798" s="33"/>
      <c r="L1798" s="23"/>
      <c r="M1798" s="30"/>
      <c r="N1798" s="33"/>
      <c r="O1798" s="23"/>
      <c r="P1798" s="30"/>
      <c r="Q1798" s="33"/>
      <c r="R1798" s="23"/>
      <c r="S1798" s="30"/>
      <c r="T1798" s="33"/>
      <c r="U1798" s="23"/>
      <c r="V1798" s="30"/>
      <c r="W1798" s="33"/>
      <c r="X1798" s="23"/>
      <c r="Y1798" s="721"/>
      <c r="Z1798" s="325"/>
      <c r="AA1798" s="709"/>
      <c r="AB1798" s="710"/>
      <c r="AC1798" s="710"/>
      <c r="AD1798" s="710"/>
      <c r="AE1798" s="710"/>
      <c r="AF1798" s="710"/>
      <c r="AG1798" s="711"/>
    </row>
    <row r="1799" spans="1:33" s="50" customFormat="1" ht="31.5" hidden="1" x14ac:dyDescent="0.25">
      <c r="A1799" s="19" t="s">
        <v>1393</v>
      </c>
      <c r="B1799" s="126" t="s">
        <v>1432</v>
      </c>
      <c r="C1799" s="120" t="s">
        <v>1389</v>
      </c>
      <c r="D1799" s="176"/>
      <c r="E1799" s="177">
        <f>IF(D1799=0,0,(IF($F$2350=2021,VLOOKUP(A1799,'SEE - 2021'!$A$6:$E$1681,5,0),(IF($F$2350=2022,VLOOKUP(A1799,'SEE - 2022'!$A$6:$E$1791,5,0),(IF($F$2350=2023,VLOOKUP(A1799,'SEE - 2023'!$A$6:$E$1796,5,0),0)))))))</f>
        <v>0</v>
      </c>
      <c r="F1799" s="175">
        <f>D1799*E1799</f>
        <v>0</v>
      </c>
      <c r="G1799" s="177">
        <f>D1799</f>
        <v>0</v>
      </c>
      <c r="H1799" s="177">
        <f>IF(G1799=0,0,(IF($I$2350=2021,VLOOKUP(A1799,'SEE - 2021'!$A$6:$E$1681,5,0),(IF($I$2350=2022,VLOOKUP(A1799,'SEE - 2022'!$A$6:$E$1791,5,0),(IF($I$2350=2023,VLOOKUP(A1799,'SEE - 2023'!$A$6:$E$1796,5,0),0)))))))</f>
        <v>0</v>
      </c>
      <c r="I1799" s="175">
        <f>G1799*H1799</f>
        <v>0</v>
      </c>
      <c r="J1799" s="175">
        <f>IF(P1799&gt;G1799,P1799-G1799,0)</f>
        <v>0</v>
      </c>
      <c r="K1799" s="175">
        <f>IF(P1799&gt;G1799,Q1799,0)</f>
        <v>0</v>
      </c>
      <c r="L1799" s="175">
        <f>J1799*K1799</f>
        <v>0</v>
      </c>
      <c r="M1799" s="175">
        <f>IF(P1799&lt;G1799,G1799-P1799,0)</f>
        <v>0</v>
      </c>
      <c r="N1799" s="175">
        <f>IF(P1799=0,H1799,IF(P1799&lt;G1799,Q1799,0))</f>
        <v>0</v>
      </c>
      <c r="O1799" s="175">
        <f>M1799*N1799</f>
        <v>0</v>
      </c>
      <c r="P1799" s="176"/>
      <c r="Q1799" s="175">
        <f>IF(P1799=0,0,IF(H1799=0,((IF($I$2350=2021,VLOOKUP(A1799,'SEE - 2021'!$A$6:$E$1681,5,0),(IF($I$2350=2022,VLOOKUP(A1799,'SEE - 2022'!$A$6:$E$1791,5,0),(IF($I$2350=2023,VLOOKUP(A1799,'SEE - 2023'!$A$6:$E$1796,5,0),0)))))*(1-$AL$5))),H1799))</f>
        <v>0</v>
      </c>
      <c r="R1799" s="175">
        <f>P1799*Q1799</f>
        <v>0</v>
      </c>
      <c r="S1799" s="175">
        <f>IF(Y1799&gt;D1799,Y1799-D1799,0)</f>
        <v>0</v>
      </c>
      <c r="T1799" s="175">
        <f>IF(Y1799&gt;D1799,Z1799,0)</f>
        <v>0</v>
      </c>
      <c r="U1799" s="175">
        <f>S1799*T1799</f>
        <v>0</v>
      </c>
      <c r="V1799" s="175">
        <f>IF(Y1799&lt;D1799,D1799-Y1799,0)</f>
        <v>0</v>
      </c>
      <c r="W1799" s="175">
        <f>IF(Y1799=0,E1799,IF(Y1799&lt;D1799,Z1799,0))</f>
        <v>0</v>
      </c>
      <c r="X1799" s="175">
        <f>V1799*W1799</f>
        <v>0</v>
      </c>
      <c r="Y1799" s="707">
        <f>P1799</f>
        <v>0</v>
      </c>
      <c r="Z1799" s="707">
        <f>IF(Y1799=0,0,VLOOKUP(A1799,'SEE - 2023'!$A$6:$E$1796,5,0))*(1-$AN$5)</f>
        <v>0</v>
      </c>
      <c r="AA1799" s="707">
        <f>Y1799*Z1799</f>
        <v>0</v>
      </c>
      <c r="AB1799" s="712"/>
      <c r="AC1799" s="713"/>
      <c r="AD1799" s="713"/>
      <c r="AE1799" s="713"/>
      <c r="AF1799" s="713"/>
      <c r="AG1799" s="714"/>
    </row>
    <row r="1800" spans="1:33" s="50" customFormat="1" ht="18.75" hidden="1" x14ac:dyDescent="0.25">
      <c r="A1800" s="24"/>
      <c r="B1800" s="26"/>
      <c r="C1800" s="21"/>
      <c r="D1800" s="30"/>
      <c r="E1800" s="22"/>
      <c r="F1800" s="23"/>
      <c r="G1800" s="30"/>
      <c r="H1800" s="22"/>
      <c r="I1800" s="23"/>
      <c r="J1800" s="30"/>
      <c r="K1800" s="22"/>
      <c r="L1800" s="23"/>
      <c r="M1800" s="30"/>
      <c r="N1800" s="22"/>
      <c r="O1800" s="23"/>
      <c r="P1800" s="30"/>
      <c r="Q1800" s="22"/>
      <c r="R1800" s="23"/>
      <c r="S1800" s="30"/>
      <c r="T1800" s="22"/>
      <c r="U1800" s="23"/>
      <c r="V1800" s="30"/>
      <c r="W1800" s="22"/>
      <c r="X1800" s="23"/>
      <c r="Y1800" s="721"/>
      <c r="Z1800" s="708"/>
      <c r="AA1800" s="709"/>
      <c r="AB1800" s="710"/>
      <c r="AC1800" s="710"/>
      <c r="AD1800" s="710"/>
      <c r="AE1800" s="710"/>
      <c r="AF1800" s="710"/>
      <c r="AG1800" s="711"/>
    </row>
    <row r="1801" spans="1:33" s="50" customFormat="1" ht="31.5" hidden="1" x14ac:dyDescent="0.25">
      <c r="A1801" s="128" t="s">
        <v>1580</v>
      </c>
      <c r="B1801" s="129" t="s">
        <v>1576</v>
      </c>
      <c r="C1801" s="120"/>
      <c r="D1801" s="132"/>
      <c r="E1801" s="121"/>
      <c r="F1801" s="123"/>
      <c r="G1801" s="132"/>
      <c r="H1801" s="121"/>
      <c r="I1801" s="123"/>
      <c r="J1801" s="132"/>
      <c r="K1801" s="121"/>
      <c r="L1801" s="123"/>
      <c r="M1801" s="132"/>
      <c r="N1801" s="121"/>
      <c r="O1801" s="123"/>
      <c r="P1801" s="132"/>
      <c r="Q1801" s="121"/>
      <c r="R1801" s="123"/>
      <c r="S1801" s="132"/>
      <c r="T1801" s="121"/>
      <c r="U1801" s="123"/>
      <c r="V1801" s="132"/>
      <c r="W1801" s="121"/>
      <c r="X1801" s="123"/>
      <c r="Y1801" s="722"/>
      <c r="Z1801" s="719"/>
      <c r="AA1801" s="720"/>
      <c r="AB1801" s="712"/>
      <c r="AC1801" s="713"/>
      <c r="AD1801" s="713"/>
      <c r="AE1801" s="713"/>
      <c r="AF1801" s="713"/>
      <c r="AG1801" s="714"/>
    </row>
    <row r="1802" spans="1:33" s="50" customFormat="1" ht="157.5" hidden="1" x14ac:dyDescent="0.25">
      <c r="A1802" s="66"/>
      <c r="B1802" s="82" t="s">
        <v>1584</v>
      </c>
      <c r="C1802" s="21"/>
      <c r="D1802" s="30"/>
      <c r="E1802" s="22"/>
      <c r="F1802" s="23"/>
      <c r="G1802" s="30"/>
      <c r="H1802" s="22"/>
      <c r="I1802" s="23"/>
      <c r="J1802" s="30"/>
      <c r="K1802" s="22"/>
      <c r="L1802" s="23"/>
      <c r="M1802" s="30"/>
      <c r="N1802" s="22"/>
      <c r="O1802" s="23"/>
      <c r="P1802" s="30"/>
      <c r="Q1802" s="22"/>
      <c r="R1802" s="23"/>
      <c r="S1802" s="30"/>
      <c r="T1802" s="22"/>
      <c r="U1802" s="23"/>
      <c r="V1802" s="30"/>
      <c r="W1802" s="22"/>
      <c r="X1802" s="23"/>
      <c r="Y1802" s="721"/>
      <c r="Z1802" s="708"/>
      <c r="AA1802" s="709"/>
      <c r="AB1802" s="710"/>
      <c r="AC1802" s="710"/>
      <c r="AD1802" s="710"/>
      <c r="AE1802" s="710"/>
      <c r="AF1802" s="710"/>
      <c r="AG1802" s="711"/>
    </row>
    <row r="1803" spans="1:33" s="50" customFormat="1" ht="18.75" hidden="1" x14ac:dyDescent="0.25">
      <c r="A1803" s="66"/>
      <c r="B1803" s="82"/>
      <c r="C1803" s="21"/>
      <c r="D1803" s="30"/>
      <c r="E1803" s="22"/>
      <c r="F1803" s="23"/>
      <c r="G1803" s="30"/>
      <c r="H1803" s="22"/>
      <c r="I1803" s="23"/>
      <c r="J1803" s="30"/>
      <c r="K1803" s="22"/>
      <c r="L1803" s="23"/>
      <c r="M1803" s="30"/>
      <c r="N1803" s="22"/>
      <c r="O1803" s="23"/>
      <c r="P1803" s="30"/>
      <c r="Q1803" s="22"/>
      <c r="R1803" s="23"/>
      <c r="S1803" s="30"/>
      <c r="T1803" s="22"/>
      <c r="U1803" s="23"/>
      <c r="V1803" s="30"/>
      <c r="W1803" s="22"/>
      <c r="X1803" s="23"/>
      <c r="Y1803" s="721"/>
      <c r="Z1803" s="708"/>
      <c r="AA1803" s="709"/>
      <c r="AB1803" s="710"/>
      <c r="AC1803" s="710"/>
      <c r="AD1803" s="710"/>
      <c r="AE1803" s="710"/>
      <c r="AF1803" s="710"/>
      <c r="AG1803" s="711"/>
    </row>
    <row r="1804" spans="1:33" s="50" customFormat="1" ht="18.75" hidden="1" x14ac:dyDescent="0.25">
      <c r="A1804" s="128" t="s">
        <v>1581</v>
      </c>
      <c r="B1804" s="129" t="s">
        <v>1577</v>
      </c>
      <c r="C1804" s="130" t="s">
        <v>18</v>
      </c>
      <c r="D1804" s="176"/>
      <c r="E1804" s="177">
        <f>IF(D1804=0,0,(IF($F$2350=2021,VLOOKUP(A1804,'SEE - 2021'!$A$6:$E$1681,5,0),(IF($F$2350=2022,VLOOKUP(A1804,'SEE - 2022'!$A$6:$E$1791,5,0),(IF($F$2350=2023,VLOOKUP(A1804,'SEE - 2023'!$A$6:$E$1796,5,0),0)))))))</f>
        <v>0</v>
      </c>
      <c r="F1804" s="175">
        <f>D1804*E1804</f>
        <v>0</v>
      </c>
      <c r="G1804" s="177">
        <f>D1804</f>
        <v>0</v>
      </c>
      <c r="H1804" s="177">
        <f>IF(G1804=0,0,(IF($I$2350=2021,VLOOKUP(A1804,'SEE - 2021'!$A$6:$E$1681,5,0),(IF($I$2350=2022,VLOOKUP(A1804,'SEE - 2022'!$A$6:$E$1791,5,0),(IF($I$2350=2023,VLOOKUP(A1804,'SEE - 2023'!$A$6:$E$1796,5,0),0)))))))</f>
        <v>0</v>
      </c>
      <c r="I1804" s="175">
        <f>G1804*H1804</f>
        <v>0</v>
      </c>
      <c r="J1804" s="175">
        <f>IF(P1804&gt;G1804,P1804-G1804,0)</f>
        <v>0</v>
      </c>
      <c r="K1804" s="175">
        <f>IF(P1804&gt;G1804,Q1804,0)</f>
        <v>0</v>
      </c>
      <c r="L1804" s="175">
        <f>J1804*K1804</f>
        <v>0</v>
      </c>
      <c r="M1804" s="175">
        <f>IF(P1804&lt;G1804,G1804-P1804,0)</f>
        <v>0</v>
      </c>
      <c r="N1804" s="175">
        <f>IF(P1804=0,H1804,IF(P1804&lt;G1804,Q1804,0))</f>
        <v>0</v>
      </c>
      <c r="O1804" s="175">
        <f>M1804*N1804</f>
        <v>0</v>
      </c>
      <c r="P1804" s="176"/>
      <c r="Q1804" s="175">
        <f>IF(P1804=0,0,IF(H1804=0,((IF($I$2350=2021,VLOOKUP(A1804,'SEE - 2021'!$A$6:$E$1681,5,0),(IF($I$2350=2022,VLOOKUP(A1804,'SEE - 2022'!$A$6:$E$1791,5,0),(IF($I$2350=2023,VLOOKUP(A1804,'SEE - 2023'!$A$6:$E$1796,5,0),0)))))*(1-$AL$5))),H1804))</f>
        <v>0</v>
      </c>
      <c r="R1804" s="175">
        <f>P1804*Q1804</f>
        <v>0</v>
      </c>
      <c r="S1804" s="175">
        <f>IF(Y1804&gt;D1804,Y1804-D1804,0)</f>
        <v>0</v>
      </c>
      <c r="T1804" s="175">
        <f>IF(Y1804&gt;D1804,Z1804,0)</f>
        <v>0</v>
      </c>
      <c r="U1804" s="175">
        <f>S1804*T1804</f>
        <v>0</v>
      </c>
      <c r="V1804" s="175">
        <f>IF(Y1804&lt;D1804,D1804-Y1804,0)</f>
        <v>0</v>
      </c>
      <c r="W1804" s="175">
        <f>IF(Y1804=0,E1804,IF(Y1804&lt;D1804,Z1804,0))</f>
        <v>0</v>
      </c>
      <c r="X1804" s="175">
        <f>V1804*W1804</f>
        <v>0</v>
      </c>
      <c r="Y1804" s="707">
        <f>P1804</f>
        <v>0</v>
      </c>
      <c r="Z1804" s="707">
        <f>IF(Y1804=0,0,VLOOKUP(A1804,'SEE - 2023'!$A$6:$E$1796,5,0))*(1-$AN$5)</f>
        <v>0</v>
      </c>
      <c r="AA1804" s="707">
        <f>Y1804*Z1804</f>
        <v>0</v>
      </c>
      <c r="AB1804" s="712"/>
      <c r="AC1804" s="713"/>
      <c r="AD1804" s="713"/>
      <c r="AE1804" s="713"/>
      <c r="AF1804" s="713"/>
      <c r="AG1804" s="714"/>
    </row>
    <row r="1805" spans="1:33" s="50" customFormat="1" ht="18.75" hidden="1" x14ac:dyDescent="0.25">
      <c r="A1805" s="66"/>
      <c r="B1805" s="71"/>
      <c r="C1805" s="67"/>
      <c r="D1805" s="30"/>
      <c r="E1805" s="22"/>
      <c r="F1805" s="23"/>
      <c r="G1805" s="30"/>
      <c r="H1805" s="22"/>
      <c r="I1805" s="23"/>
      <c r="J1805" s="30"/>
      <c r="K1805" s="22"/>
      <c r="L1805" s="23"/>
      <c r="M1805" s="30"/>
      <c r="N1805" s="22"/>
      <c r="O1805" s="23"/>
      <c r="P1805" s="30"/>
      <c r="Q1805" s="22"/>
      <c r="R1805" s="23"/>
      <c r="S1805" s="30"/>
      <c r="T1805" s="22"/>
      <c r="U1805" s="23"/>
      <c r="V1805" s="30"/>
      <c r="W1805" s="22"/>
      <c r="X1805" s="23"/>
      <c r="Y1805" s="721"/>
      <c r="Z1805" s="708"/>
      <c r="AA1805" s="709"/>
      <c r="AB1805" s="710"/>
      <c r="AC1805" s="710"/>
      <c r="AD1805" s="710"/>
      <c r="AE1805" s="710"/>
      <c r="AF1805" s="710"/>
      <c r="AG1805" s="711"/>
    </row>
    <row r="1806" spans="1:33" s="50" customFormat="1" ht="18.75" hidden="1" x14ac:dyDescent="0.25">
      <c r="A1806" s="128" t="s">
        <v>1582</v>
      </c>
      <c r="B1806" s="129" t="s">
        <v>1578</v>
      </c>
      <c r="C1806" s="130" t="s">
        <v>18</v>
      </c>
      <c r="D1806" s="176"/>
      <c r="E1806" s="177">
        <f>IF(D1806=0,0,(IF($F$2350=2021,VLOOKUP(A1806,'SEE - 2021'!$A$6:$E$1681,5,0),(IF($F$2350=2022,VLOOKUP(A1806,'SEE - 2022'!$A$6:$E$1791,5,0),(IF($F$2350=2023,VLOOKUP(A1806,'SEE - 2023'!$A$6:$E$1796,5,0),0)))))))</f>
        <v>0</v>
      </c>
      <c r="F1806" s="175">
        <f>D1806*E1806</f>
        <v>0</v>
      </c>
      <c r="G1806" s="177">
        <f>D1806</f>
        <v>0</v>
      </c>
      <c r="H1806" s="177">
        <f>IF(G1806=0,0,(IF($I$2350=2021,VLOOKUP(A1806,'SEE - 2021'!$A$6:$E$1681,5,0),(IF($I$2350=2022,VLOOKUP(A1806,'SEE - 2022'!$A$6:$E$1791,5,0),(IF($I$2350=2023,VLOOKUP(A1806,'SEE - 2023'!$A$6:$E$1796,5,0),0)))))))</f>
        <v>0</v>
      </c>
      <c r="I1806" s="175">
        <f>G1806*H1806</f>
        <v>0</v>
      </c>
      <c r="J1806" s="175">
        <f>IF(P1806&gt;G1806,P1806-G1806,0)</f>
        <v>0</v>
      </c>
      <c r="K1806" s="175">
        <f>IF(P1806&gt;G1806,Q1806,0)</f>
        <v>0</v>
      </c>
      <c r="L1806" s="175">
        <f>J1806*K1806</f>
        <v>0</v>
      </c>
      <c r="M1806" s="175">
        <f>IF(P1806&lt;G1806,G1806-P1806,0)</f>
        <v>0</v>
      </c>
      <c r="N1806" s="175">
        <f>IF(P1806=0,H1806,IF(P1806&lt;G1806,Q1806,0))</f>
        <v>0</v>
      </c>
      <c r="O1806" s="175">
        <f>M1806*N1806</f>
        <v>0</v>
      </c>
      <c r="P1806" s="176"/>
      <c r="Q1806" s="175">
        <f>IF(P1806=0,0,IF(H1806=0,((IF($I$2350=2021,VLOOKUP(A1806,'SEE - 2021'!$A$6:$E$1681,5,0),(IF($I$2350=2022,VLOOKUP(A1806,'SEE - 2022'!$A$6:$E$1791,5,0),(IF($I$2350=2023,VLOOKUP(A1806,'SEE - 2023'!$A$6:$E$1796,5,0),0)))))*(1-$AL$5))),H1806))</f>
        <v>0</v>
      </c>
      <c r="R1806" s="175">
        <f>P1806*Q1806</f>
        <v>0</v>
      </c>
      <c r="S1806" s="175">
        <f>IF(Y1806&gt;D1806,Y1806-D1806,0)</f>
        <v>0</v>
      </c>
      <c r="T1806" s="175">
        <f>IF(Y1806&gt;D1806,Z1806,0)</f>
        <v>0</v>
      </c>
      <c r="U1806" s="175">
        <f>S1806*T1806</f>
        <v>0</v>
      </c>
      <c r="V1806" s="175">
        <f>IF(Y1806&lt;D1806,D1806-Y1806,0)</f>
        <v>0</v>
      </c>
      <c r="W1806" s="175">
        <f>IF(Y1806=0,E1806,IF(Y1806&lt;D1806,Z1806,0))</f>
        <v>0</v>
      </c>
      <c r="X1806" s="175">
        <f>V1806*W1806</f>
        <v>0</v>
      </c>
      <c r="Y1806" s="707">
        <f>P1806</f>
        <v>0</v>
      </c>
      <c r="Z1806" s="707">
        <f>IF(Y1806=0,0,VLOOKUP(A1806,'SEE - 2023'!$A$6:$E$1796,5,0))*(1-$AN$5)</f>
        <v>0</v>
      </c>
      <c r="AA1806" s="707">
        <f>Y1806*Z1806</f>
        <v>0</v>
      </c>
      <c r="AB1806" s="712"/>
      <c r="AC1806" s="713"/>
      <c r="AD1806" s="713"/>
      <c r="AE1806" s="713"/>
      <c r="AF1806" s="713"/>
      <c r="AG1806" s="714"/>
    </row>
    <row r="1807" spans="1:33" s="50" customFormat="1" ht="18.75" hidden="1" x14ac:dyDescent="0.25">
      <c r="A1807" s="66"/>
      <c r="B1807" s="71"/>
      <c r="C1807" s="67"/>
      <c r="D1807" s="30"/>
      <c r="E1807" s="74"/>
      <c r="F1807" s="23"/>
      <c r="G1807" s="30"/>
      <c r="H1807" s="74"/>
      <c r="I1807" s="23"/>
      <c r="J1807" s="30"/>
      <c r="K1807" s="74"/>
      <c r="L1807" s="23"/>
      <c r="M1807" s="30"/>
      <c r="N1807" s="74"/>
      <c r="O1807" s="23"/>
      <c r="P1807" s="30"/>
      <c r="Q1807" s="74"/>
      <c r="R1807" s="23"/>
      <c r="S1807" s="30"/>
      <c r="T1807" s="74"/>
      <c r="U1807" s="23"/>
      <c r="V1807" s="30"/>
      <c r="W1807" s="74"/>
      <c r="X1807" s="23"/>
      <c r="Y1807" s="721"/>
      <c r="Z1807" s="745"/>
      <c r="AA1807" s="709"/>
      <c r="AB1807" s="710"/>
      <c r="AC1807" s="710"/>
      <c r="AD1807" s="710"/>
      <c r="AE1807" s="710"/>
      <c r="AF1807" s="710"/>
      <c r="AG1807" s="711"/>
    </row>
    <row r="1808" spans="1:33" s="50" customFormat="1" ht="18.75" hidden="1" x14ac:dyDescent="0.25">
      <c r="A1808" s="128" t="s">
        <v>1583</v>
      </c>
      <c r="B1808" s="129" t="s">
        <v>1579</v>
      </c>
      <c r="C1808" s="130" t="s">
        <v>18</v>
      </c>
      <c r="D1808" s="176"/>
      <c r="E1808" s="177">
        <f>IF(D1808=0,0,(IF($F$2350=2021,VLOOKUP(A1808,'SEE - 2021'!$A$6:$E$1681,5,0),(IF($F$2350=2022,VLOOKUP(A1808,'SEE - 2022'!$A$6:$E$1791,5,0),(IF($F$2350=2023,VLOOKUP(A1808,'SEE - 2023'!$A$6:$E$1796,5,0),0)))))))</f>
        <v>0</v>
      </c>
      <c r="F1808" s="175">
        <f>D1808*E1808</f>
        <v>0</v>
      </c>
      <c r="G1808" s="177">
        <f>D1808</f>
        <v>0</v>
      </c>
      <c r="H1808" s="177">
        <f>IF(G1808=0,0,(IF($I$2350=2021,VLOOKUP(A1808,'SEE - 2021'!$A$6:$E$1681,5,0),(IF($I$2350=2022,VLOOKUP(A1808,'SEE - 2022'!$A$6:$E$1791,5,0),(IF($I$2350=2023,VLOOKUP(A1808,'SEE - 2023'!$A$6:$E$1796,5,0),0)))))))</f>
        <v>0</v>
      </c>
      <c r="I1808" s="175">
        <f>G1808*H1808</f>
        <v>0</v>
      </c>
      <c r="J1808" s="175">
        <f>IF(P1808&gt;G1808,P1808-G1808,0)</f>
        <v>0</v>
      </c>
      <c r="K1808" s="175">
        <f>IF(P1808&gt;G1808,Q1808,0)</f>
        <v>0</v>
      </c>
      <c r="L1808" s="175">
        <f>J1808*K1808</f>
        <v>0</v>
      </c>
      <c r="M1808" s="175">
        <f>IF(P1808&lt;G1808,G1808-P1808,0)</f>
        <v>0</v>
      </c>
      <c r="N1808" s="175">
        <f>IF(P1808=0,H1808,IF(P1808&lt;G1808,Q1808,0))</f>
        <v>0</v>
      </c>
      <c r="O1808" s="175">
        <f>M1808*N1808</f>
        <v>0</v>
      </c>
      <c r="P1808" s="176"/>
      <c r="Q1808" s="175">
        <f>IF(P1808=0,0,IF(H1808=0,((IF($I$2350=2021,VLOOKUP(A1808,'SEE - 2021'!$A$6:$E$1681,5,0),(IF($I$2350=2022,VLOOKUP(A1808,'SEE - 2022'!$A$6:$E$1791,5,0),(IF($I$2350=2023,VLOOKUP(A1808,'SEE - 2023'!$A$6:$E$1796,5,0),0)))))*(1-$AL$5))),H1808))</f>
        <v>0</v>
      </c>
      <c r="R1808" s="175">
        <f>P1808*Q1808</f>
        <v>0</v>
      </c>
      <c r="S1808" s="175">
        <f>IF(Y1808&gt;D1808,Y1808-D1808,0)</f>
        <v>0</v>
      </c>
      <c r="T1808" s="175">
        <f>IF(Y1808&gt;D1808,Z1808,0)</f>
        <v>0</v>
      </c>
      <c r="U1808" s="175">
        <f>S1808*T1808</f>
        <v>0</v>
      </c>
      <c r="V1808" s="175">
        <f>IF(Y1808&lt;D1808,D1808-Y1808,0)</f>
        <v>0</v>
      </c>
      <c r="W1808" s="175">
        <f>IF(Y1808=0,E1808,IF(Y1808&lt;D1808,Z1808,0))</f>
        <v>0</v>
      </c>
      <c r="X1808" s="175">
        <f>V1808*W1808</f>
        <v>0</v>
      </c>
      <c r="Y1808" s="707">
        <f>P1808</f>
        <v>0</v>
      </c>
      <c r="Z1808" s="707">
        <f>IF(Y1808=0,0,VLOOKUP(A1808,'SEE - 2023'!$A$6:$E$1796,5,0))*(1-$AN$5)</f>
        <v>0</v>
      </c>
      <c r="AA1808" s="707">
        <f>Y1808*Z1808</f>
        <v>0</v>
      </c>
      <c r="AB1808" s="712"/>
      <c r="AC1808" s="713"/>
      <c r="AD1808" s="713"/>
      <c r="AE1808" s="713"/>
      <c r="AF1808" s="713"/>
      <c r="AG1808" s="714"/>
    </row>
    <row r="1809" spans="1:33" s="50" customFormat="1" ht="18.75" hidden="1" x14ac:dyDescent="0.25">
      <c r="A1809" s="66"/>
      <c r="B1809" s="71"/>
      <c r="C1809" s="83"/>
      <c r="D1809" s="44"/>
      <c r="E1809" s="84"/>
      <c r="F1809" s="38"/>
      <c r="G1809" s="44"/>
      <c r="H1809" s="84"/>
      <c r="I1809" s="38"/>
      <c r="J1809" s="44"/>
      <c r="K1809" s="84"/>
      <c r="L1809" s="38"/>
      <c r="M1809" s="44"/>
      <c r="N1809" s="84"/>
      <c r="O1809" s="38"/>
      <c r="P1809" s="44"/>
      <c r="Q1809" s="84"/>
      <c r="R1809" s="38"/>
      <c r="S1809" s="44"/>
      <c r="T1809" s="84"/>
      <c r="U1809" s="38"/>
      <c r="V1809" s="44"/>
      <c r="W1809" s="84"/>
      <c r="X1809" s="38"/>
      <c r="Y1809" s="727"/>
      <c r="Z1809" s="702"/>
      <c r="AA1809" s="729"/>
      <c r="AB1809" s="710"/>
      <c r="AC1809" s="710"/>
      <c r="AD1809" s="710"/>
      <c r="AE1809" s="710"/>
      <c r="AF1809" s="710"/>
      <c r="AG1809" s="711"/>
    </row>
    <row r="1810" spans="1:33" s="50" customFormat="1" ht="18" hidden="1" customHeight="1" x14ac:dyDescent="0.25">
      <c r="A1810" s="190" t="s">
        <v>21</v>
      </c>
      <c r="B1810" s="135"/>
      <c r="C1810" s="894" t="s">
        <v>21</v>
      </c>
      <c r="D1810" s="895"/>
      <c r="E1810" s="895"/>
      <c r="F1810" s="443">
        <f>SUM(F1740:F1809)</f>
        <v>0</v>
      </c>
      <c r="G1810" s="894" t="s">
        <v>21</v>
      </c>
      <c r="H1810" s="895"/>
      <c r="I1810" s="443">
        <f>SUM(I1740:I1809)</f>
        <v>0</v>
      </c>
      <c r="J1810" s="894" t="s">
        <v>21</v>
      </c>
      <c r="K1810" s="895"/>
      <c r="L1810" s="444">
        <f>SUM(L1740:L1809)</f>
        <v>0</v>
      </c>
      <c r="M1810" s="894" t="s">
        <v>21</v>
      </c>
      <c r="N1810" s="895"/>
      <c r="O1810" s="443">
        <f>SUM(O1740:O1809)</f>
        <v>0</v>
      </c>
      <c r="P1810" s="894" t="s">
        <v>21</v>
      </c>
      <c r="Q1810" s="895"/>
      <c r="R1810" s="444">
        <f>SUM(R1740:R1809)</f>
        <v>0</v>
      </c>
      <c r="S1810" s="894" t="s">
        <v>21</v>
      </c>
      <c r="T1810" s="895"/>
      <c r="U1810" s="444">
        <f>SUM(U1740:U1809)</f>
        <v>0</v>
      </c>
      <c r="V1810" s="894" t="s">
        <v>21</v>
      </c>
      <c r="W1810" s="895"/>
      <c r="X1810" s="443">
        <f>SUM(X1740:X1809)</f>
        <v>0</v>
      </c>
      <c r="Y1810" s="1050" t="s">
        <v>21</v>
      </c>
      <c r="Z1810" s="1051"/>
      <c r="AA1810" s="723">
        <f>SUM(AA1740:AA1809)</f>
        <v>0</v>
      </c>
      <c r="AB1810" s="748"/>
      <c r="AC1810" s="710"/>
      <c r="AD1810" s="710"/>
      <c r="AE1810" s="710"/>
      <c r="AF1810" s="710"/>
      <c r="AG1810" s="711"/>
    </row>
    <row r="1811" spans="1:33" s="50" customFormat="1" ht="18.75" hidden="1" x14ac:dyDescent="0.25">
      <c r="A1811" s="290" t="s">
        <v>740</v>
      </c>
      <c r="B1811" s="291" t="s">
        <v>1314</v>
      </c>
      <c r="C1811" s="43"/>
      <c r="D1811" s="44"/>
      <c r="E1811" s="45"/>
      <c r="F1811" s="46"/>
      <c r="G1811" s="44"/>
      <c r="H1811" s="45"/>
      <c r="I1811" s="46"/>
      <c r="J1811" s="44"/>
      <c r="K1811" s="45"/>
      <c r="L1811" s="46"/>
      <c r="M1811" s="44"/>
      <c r="N1811" s="45"/>
      <c r="O1811" s="46"/>
      <c r="P1811" s="44"/>
      <c r="Q1811" s="45"/>
      <c r="R1811" s="46"/>
      <c r="S1811" s="44"/>
      <c r="T1811" s="45"/>
      <c r="U1811" s="46"/>
      <c r="V1811" s="44"/>
      <c r="W1811" s="45"/>
      <c r="X1811" s="46"/>
      <c r="Y1811" s="727"/>
      <c r="Z1811" s="703"/>
      <c r="AA1811" s="704"/>
      <c r="AB1811" s="724"/>
      <c r="AC1811" s="725"/>
      <c r="AD1811" s="725"/>
      <c r="AE1811" s="725"/>
      <c r="AF1811" s="725"/>
      <c r="AG1811" s="726"/>
    </row>
    <row r="1812" spans="1:33" s="50" customFormat="1" ht="18.75" hidden="1" x14ac:dyDescent="0.25">
      <c r="A1812" s="290" t="s">
        <v>1862</v>
      </c>
      <c r="B1812" s="434" t="s">
        <v>1309</v>
      </c>
      <c r="C1812" s="120"/>
      <c r="D1812" s="132"/>
      <c r="E1812" s="121"/>
      <c r="F1812" s="123"/>
      <c r="G1812" s="132"/>
      <c r="H1812" s="121"/>
      <c r="I1812" s="123"/>
      <c r="J1812" s="132"/>
      <c r="K1812" s="121"/>
      <c r="L1812" s="123"/>
      <c r="M1812" s="132"/>
      <c r="N1812" s="121"/>
      <c r="O1812" s="123"/>
      <c r="P1812" s="132"/>
      <c r="Q1812" s="121"/>
      <c r="R1812" s="123"/>
      <c r="S1812" s="132"/>
      <c r="T1812" s="121"/>
      <c r="U1812" s="123"/>
      <c r="V1812" s="132"/>
      <c r="W1812" s="121"/>
      <c r="X1812" s="123"/>
      <c r="Y1812" s="722"/>
      <c r="Z1812" s="719"/>
      <c r="AA1812" s="720"/>
      <c r="AB1812" s="712"/>
      <c r="AC1812" s="713"/>
      <c r="AD1812" s="713"/>
      <c r="AE1812" s="713"/>
      <c r="AF1812" s="713"/>
      <c r="AG1812" s="714"/>
    </row>
    <row r="1813" spans="1:33" s="50" customFormat="1" ht="47.25" hidden="1" x14ac:dyDescent="0.25">
      <c r="A1813" s="24"/>
      <c r="B1813" s="85" t="s">
        <v>1312</v>
      </c>
      <c r="C1813" s="21"/>
      <c r="D1813" s="30"/>
      <c r="E1813" s="22"/>
      <c r="F1813" s="23"/>
      <c r="G1813" s="30"/>
      <c r="H1813" s="22"/>
      <c r="I1813" s="23"/>
      <c r="J1813" s="30"/>
      <c r="K1813" s="22"/>
      <c r="L1813" s="23"/>
      <c r="M1813" s="30"/>
      <c r="N1813" s="22"/>
      <c r="O1813" s="23"/>
      <c r="P1813" s="30"/>
      <c r="Q1813" s="22"/>
      <c r="R1813" s="23"/>
      <c r="S1813" s="30"/>
      <c r="T1813" s="22"/>
      <c r="U1813" s="23"/>
      <c r="V1813" s="30"/>
      <c r="W1813" s="22"/>
      <c r="X1813" s="23"/>
      <c r="Y1813" s="721"/>
      <c r="Z1813" s="708"/>
      <c r="AA1813" s="709"/>
      <c r="AB1813" s="710"/>
      <c r="AC1813" s="710"/>
      <c r="AD1813" s="710"/>
      <c r="AE1813" s="710"/>
      <c r="AF1813" s="710"/>
      <c r="AG1813" s="711"/>
    </row>
    <row r="1814" spans="1:33" s="50" customFormat="1" ht="18.75" hidden="1" x14ac:dyDescent="0.25">
      <c r="A1814" s="24"/>
      <c r="B1814" s="85"/>
      <c r="C1814" s="21"/>
      <c r="D1814" s="30"/>
      <c r="E1814" s="22"/>
      <c r="F1814" s="23"/>
      <c r="G1814" s="30"/>
      <c r="H1814" s="22"/>
      <c r="I1814" s="23"/>
      <c r="J1814" s="30"/>
      <c r="K1814" s="22"/>
      <c r="L1814" s="23"/>
      <c r="M1814" s="30"/>
      <c r="N1814" s="22"/>
      <c r="O1814" s="23"/>
      <c r="P1814" s="30"/>
      <c r="Q1814" s="22"/>
      <c r="R1814" s="23"/>
      <c r="S1814" s="30"/>
      <c r="T1814" s="22"/>
      <c r="U1814" s="23"/>
      <c r="V1814" s="30"/>
      <c r="W1814" s="22"/>
      <c r="X1814" s="23"/>
      <c r="Y1814" s="721"/>
      <c r="Z1814" s="708"/>
      <c r="AA1814" s="709"/>
      <c r="AB1814" s="710"/>
      <c r="AC1814" s="710"/>
      <c r="AD1814" s="710"/>
      <c r="AE1814" s="710"/>
      <c r="AF1814" s="710"/>
      <c r="AG1814" s="711"/>
    </row>
    <row r="1815" spans="1:33" s="50" customFormat="1" ht="63" hidden="1" x14ac:dyDescent="0.25">
      <c r="A1815" s="19" t="s">
        <v>1863</v>
      </c>
      <c r="B1815" s="169" t="s">
        <v>1864</v>
      </c>
      <c r="C1815" s="120" t="s">
        <v>18</v>
      </c>
      <c r="D1815" s="176"/>
      <c r="E1815" s="177">
        <f>IF(D1815=0,0,(IF($F$2350=2021,VLOOKUP(A1815,'SEE - 2021'!$A$6:$E$1681,5,0),(IF($F$2350=2022,VLOOKUP(A1815,'SEE - 2022'!$A$6:$E$1791,5,0),(IF($F$2350=2023,VLOOKUP(A1815,'SEE - 2023'!$A$6:$E$1796,5,0),0)))))))</f>
        <v>0</v>
      </c>
      <c r="F1815" s="175">
        <f>D1815*E1815</f>
        <v>0</v>
      </c>
      <c r="G1815" s="177">
        <f>D1815</f>
        <v>0</v>
      </c>
      <c r="H1815" s="177">
        <f>IF(G1815=0,0,(IF($I$2350=2021,VLOOKUP(A1815,'SEE - 2021'!$A$6:$E$1681,5,0),(IF($I$2350=2022,VLOOKUP(A1815,'SEE - 2022'!$A$6:$E$1791,5,0),(IF($I$2350=2023,VLOOKUP(A1815,'SEE - 2023'!$A$6:$E$1796,5,0),0)))))))</f>
        <v>0</v>
      </c>
      <c r="I1815" s="175">
        <f>G1815*H1815</f>
        <v>0</v>
      </c>
      <c r="J1815" s="175">
        <f>IF(P1815&gt;G1815,P1815-G1815,0)</f>
        <v>0</v>
      </c>
      <c r="K1815" s="175">
        <f>IF(P1815&gt;G1815,Q1815,0)</f>
        <v>0</v>
      </c>
      <c r="L1815" s="175">
        <f>J1815*K1815</f>
        <v>0</v>
      </c>
      <c r="M1815" s="175">
        <f>IF(P1815&lt;G1815,G1815-P1815,0)</f>
        <v>0</v>
      </c>
      <c r="N1815" s="175">
        <f>IF(P1815=0,H1815,IF(P1815&lt;G1815,Q1815,0))</f>
        <v>0</v>
      </c>
      <c r="O1815" s="175">
        <f>M1815*N1815</f>
        <v>0</v>
      </c>
      <c r="P1815" s="176"/>
      <c r="Q1815" s="175">
        <f>IF(P1815=0,0,IF(H1815=0,((IF($I$2350=2021,VLOOKUP(A1815,'SEE - 2021'!$A$6:$E$1681,5,0),(IF($I$2350=2022,VLOOKUP(A1815,'SEE - 2022'!$A$6:$E$1791,5,0),(IF($I$2350=2023,VLOOKUP(A1815,'SEE - 2023'!$A$6:$E$1796,5,0),0)))))*(1-$AL$5))),H1815))</f>
        <v>0</v>
      </c>
      <c r="R1815" s="175">
        <f>P1815*Q1815</f>
        <v>0</v>
      </c>
      <c r="S1815" s="175">
        <f>IF(Y1815&gt;D1815,Y1815-D1815,0)</f>
        <v>0</v>
      </c>
      <c r="T1815" s="175">
        <f>IF(Y1815&gt;D1815,Z1815,0)</f>
        <v>0</v>
      </c>
      <c r="U1815" s="175">
        <f>S1815*T1815</f>
        <v>0</v>
      </c>
      <c r="V1815" s="175">
        <f>IF(Y1815&lt;D1815,D1815-Y1815,0)</f>
        <v>0</v>
      </c>
      <c r="W1815" s="175">
        <f>IF(Y1815=0,E1815,IF(Y1815&lt;D1815,Z1815,0))</f>
        <v>0</v>
      </c>
      <c r="X1815" s="175">
        <f>V1815*W1815</f>
        <v>0</v>
      </c>
      <c r="Y1815" s="707">
        <f>P1815</f>
        <v>0</v>
      </c>
      <c r="Z1815" s="707">
        <f>IF(Y1815=0,0,VLOOKUP(A1815,'SEE - 2023'!$A$6:$E$1796,5,0))*(1-$AN$5)</f>
        <v>0</v>
      </c>
      <c r="AA1815" s="707">
        <f>Y1815*Z1815</f>
        <v>0</v>
      </c>
      <c r="AB1815" s="712"/>
      <c r="AC1815" s="713"/>
      <c r="AD1815" s="713"/>
      <c r="AE1815" s="713"/>
      <c r="AF1815" s="713"/>
      <c r="AG1815" s="714"/>
    </row>
    <row r="1816" spans="1:33" s="50" customFormat="1" ht="18.75" hidden="1" x14ac:dyDescent="0.25">
      <c r="A1816" s="24"/>
      <c r="B1816" s="86"/>
      <c r="C1816" s="21"/>
      <c r="D1816" s="30"/>
      <c r="E1816" s="33"/>
      <c r="F1816" s="23"/>
      <c r="G1816" s="30"/>
      <c r="H1816" s="33"/>
      <c r="I1816" s="23"/>
      <c r="J1816" s="30"/>
      <c r="K1816" s="33"/>
      <c r="L1816" s="23"/>
      <c r="M1816" s="30"/>
      <c r="N1816" s="33"/>
      <c r="O1816" s="23"/>
      <c r="P1816" s="30"/>
      <c r="Q1816" s="33"/>
      <c r="R1816" s="23"/>
      <c r="S1816" s="30"/>
      <c r="T1816" s="33"/>
      <c r="U1816" s="23"/>
      <c r="V1816" s="30"/>
      <c r="W1816" s="33"/>
      <c r="X1816" s="23"/>
      <c r="Y1816" s="721"/>
      <c r="Z1816" s="325"/>
      <c r="AA1816" s="709"/>
      <c r="AB1816" s="710"/>
      <c r="AC1816" s="710"/>
      <c r="AD1816" s="710"/>
      <c r="AE1816" s="710"/>
      <c r="AF1816" s="710"/>
      <c r="AG1816" s="711"/>
    </row>
    <row r="1817" spans="1:33" s="50" customFormat="1" ht="63" hidden="1" x14ac:dyDescent="0.25">
      <c r="A1817" s="19" t="s">
        <v>1865</v>
      </c>
      <c r="B1817" s="169" t="s">
        <v>1866</v>
      </c>
      <c r="C1817" s="120" t="s">
        <v>18</v>
      </c>
      <c r="D1817" s="176"/>
      <c r="E1817" s="177">
        <f>IF(D1817=0,0,(IF($F$2350=2021,VLOOKUP(A1817,'SEE - 2021'!$A$6:$E$1681,5,0),(IF($F$2350=2022,VLOOKUP(A1817,'SEE - 2022'!$A$6:$E$1791,5,0),(IF($F$2350=2023,VLOOKUP(A1817,'SEE - 2023'!$A$6:$E$1796,5,0),0)))))))</f>
        <v>0</v>
      </c>
      <c r="F1817" s="175">
        <f>D1817*E1817</f>
        <v>0</v>
      </c>
      <c r="G1817" s="177">
        <f>D1817</f>
        <v>0</v>
      </c>
      <c r="H1817" s="177">
        <f>IF(G1817=0,0,(IF($I$2350=2021,VLOOKUP(A1817,'SEE - 2021'!$A$6:$E$1681,5,0),(IF($I$2350=2022,VLOOKUP(A1817,'SEE - 2022'!$A$6:$E$1791,5,0),(IF($I$2350=2023,VLOOKUP(A1817,'SEE - 2023'!$A$6:$E$1796,5,0),0)))))))</f>
        <v>0</v>
      </c>
      <c r="I1817" s="175">
        <f>G1817*H1817</f>
        <v>0</v>
      </c>
      <c r="J1817" s="175">
        <f>IF(P1817&gt;G1817,P1817-G1817,0)</f>
        <v>0</v>
      </c>
      <c r="K1817" s="175">
        <f>IF(P1817&gt;G1817,Q1817,0)</f>
        <v>0</v>
      </c>
      <c r="L1817" s="175">
        <f>J1817*K1817</f>
        <v>0</v>
      </c>
      <c r="M1817" s="175">
        <f>IF(P1817&lt;G1817,G1817-P1817,0)</f>
        <v>0</v>
      </c>
      <c r="N1817" s="175">
        <f>IF(P1817=0,H1817,IF(P1817&lt;G1817,Q1817,0))</f>
        <v>0</v>
      </c>
      <c r="O1817" s="175">
        <f>M1817*N1817</f>
        <v>0</v>
      </c>
      <c r="P1817" s="176"/>
      <c r="Q1817" s="175">
        <f>IF(P1817=0,0,IF(H1817=0,((IF($I$2350=2021,VLOOKUP(A1817,'SEE - 2021'!$A$6:$E$1681,5,0),(IF($I$2350=2022,VLOOKUP(A1817,'SEE - 2022'!$A$6:$E$1791,5,0),(IF($I$2350=2023,VLOOKUP(A1817,'SEE - 2023'!$A$6:$E$1796,5,0),0)))))*(1-$AL$5))),H1817))</f>
        <v>0</v>
      </c>
      <c r="R1817" s="175">
        <f>P1817*Q1817</f>
        <v>0</v>
      </c>
      <c r="S1817" s="175">
        <f>IF(Y1817&gt;D1817,Y1817-D1817,0)</f>
        <v>0</v>
      </c>
      <c r="T1817" s="175">
        <f>IF(Y1817&gt;D1817,Z1817,0)</f>
        <v>0</v>
      </c>
      <c r="U1817" s="175">
        <f>S1817*T1817</f>
        <v>0</v>
      </c>
      <c r="V1817" s="175">
        <f>IF(Y1817&lt;D1817,D1817-Y1817,0)</f>
        <v>0</v>
      </c>
      <c r="W1817" s="175">
        <f>IF(Y1817=0,E1817,IF(Y1817&lt;D1817,Z1817,0))</f>
        <v>0</v>
      </c>
      <c r="X1817" s="175">
        <f>V1817*W1817</f>
        <v>0</v>
      </c>
      <c r="Y1817" s="707">
        <f>P1817</f>
        <v>0</v>
      </c>
      <c r="Z1817" s="707">
        <f>IF(Y1817=0,0,VLOOKUP(A1817,'SEE - 2023'!$A$6:$E$1796,5,0))*(1-$AN$5)</f>
        <v>0</v>
      </c>
      <c r="AA1817" s="707">
        <f>Y1817*Z1817</f>
        <v>0</v>
      </c>
      <c r="AB1817" s="712"/>
      <c r="AC1817" s="713"/>
      <c r="AD1817" s="713"/>
      <c r="AE1817" s="713"/>
      <c r="AF1817" s="713"/>
      <c r="AG1817" s="714"/>
    </row>
    <row r="1818" spans="1:33" s="50" customFormat="1" ht="18.75" hidden="1" x14ac:dyDescent="0.25">
      <c r="A1818" s="24"/>
      <c r="B1818" s="86"/>
      <c r="C1818" s="21"/>
      <c r="D1818" s="30"/>
      <c r="E1818" s="33"/>
      <c r="F1818" s="23"/>
      <c r="G1818" s="30"/>
      <c r="H1818" s="33"/>
      <c r="I1818" s="23"/>
      <c r="J1818" s="30"/>
      <c r="K1818" s="33"/>
      <c r="L1818" s="23"/>
      <c r="M1818" s="30"/>
      <c r="N1818" s="33"/>
      <c r="O1818" s="23"/>
      <c r="P1818" s="30"/>
      <c r="Q1818" s="33"/>
      <c r="R1818" s="23"/>
      <c r="S1818" s="30"/>
      <c r="T1818" s="33"/>
      <c r="U1818" s="23"/>
      <c r="V1818" s="30"/>
      <c r="W1818" s="33"/>
      <c r="X1818" s="23"/>
      <c r="Y1818" s="721"/>
      <c r="Z1818" s="325"/>
      <c r="AA1818" s="709"/>
      <c r="AB1818" s="710"/>
      <c r="AC1818" s="710"/>
      <c r="AD1818" s="710"/>
      <c r="AE1818" s="710"/>
      <c r="AF1818" s="710"/>
      <c r="AG1818" s="711"/>
    </row>
    <row r="1819" spans="1:33" s="50" customFormat="1" ht="63" hidden="1" x14ac:dyDescent="0.25">
      <c r="A1819" s="19" t="s">
        <v>1867</v>
      </c>
      <c r="B1819" s="169" t="s">
        <v>1868</v>
      </c>
      <c r="C1819" s="120" t="s">
        <v>18</v>
      </c>
      <c r="D1819" s="176"/>
      <c r="E1819" s="177">
        <f>IF(D1819=0,0,(IF($F$2350=2021,VLOOKUP(A1819,'SEE - 2021'!$A$6:$E$1681,5,0),(IF($F$2350=2022,VLOOKUP(A1819,'SEE - 2022'!$A$6:$E$1791,5,0),(IF($F$2350=2023,VLOOKUP(A1819,'SEE - 2023'!$A$6:$E$1796,5,0),0)))))))</f>
        <v>0</v>
      </c>
      <c r="F1819" s="175">
        <f>D1819*E1819</f>
        <v>0</v>
      </c>
      <c r="G1819" s="177">
        <f>D1819</f>
        <v>0</v>
      </c>
      <c r="H1819" s="177">
        <f>IF(G1819=0,0,(IF($I$2350=2021,VLOOKUP(A1819,'SEE - 2021'!$A$6:$E$1681,5,0),(IF($I$2350=2022,VLOOKUP(A1819,'SEE - 2022'!$A$6:$E$1791,5,0),(IF($I$2350=2023,VLOOKUP(A1819,'SEE - 2023'!$A$6:$E$1796,5,0),0)))))))</f>
        <v>0</v>
      </c>
      <c r="I1819" s="175">
        <f>G1819*H1819</f>
        <v>0</v>
      </c>
      <c r="J1819" s="175">
        <f>IF(P1819&gt;G1819,P1819-G1819,0)</f>
        <v>0</v>
      </c>
      <c r="K1819" s="175">
        <f>IF(P1819&gt;G1819,Q1819,0)</f>
        <v>0</v>
      </c>
      <c r="L1819" s="175">
        <f>J1819*K1819</f>
        <v>0</v>
      </c>
      <c r="M1819" s="175">
        <f>IF(P1819&lt;G1819,G1819-P1819,0)</f>
        <v>0</v>
      </c>
      <c r="N1819" s="175">
        <f>IF(P1819=0,H1819,IF(P1819&lt;G1819,Q1819,0))</f>
        <v>0</v>
      </c>
      <c r="O1819" s="175">
        <f>M1819*N1819</f>
        <v>0</v>
      </c>
      <c r="P1819" s="176">
        <v>0</v>
      </c>
      <c r="Q1819" s="175">
        <f>IF(P1819=0,0,IF(H1819=0,((IF($I$2350=2021,VLOOKUP(A1819,'SEE - 2021'!$A$6:$E$1681,5,0),(IF($I$2350=2022,VLOOKUP(A1819,'SEE - 2022'!$A$6:$E$1791,5,0),(IF($I$2350=2023,VLOOKUP(A1819,'SEE - 2023'!$A$6:$E$1796,5,0),0)))))*(1-$AL$5))),H1819))</f>
        <v>0</v>
      </c>
      <c r="R1819" s="175">
        <f>P1819*Q1819</f>
        <v>0</v>
      </c>
      <c r="S1819" s="175">
        <f>IF(Y1819&gt;D1819,Y1819-D1819,0)</f>
        <v>0</v>
      </c>
      <c r="T1819" s="175">
        <f>IF(Y1819&gt;D1819,Z1819,0)</f>
        <v>0</v>
      </c>
      <c r="U1819" s="175">
        <f>S1819*T1819</f>
        <v>0</v>
      </c>
      <c r="V1819" s="175">
        <f>IF(Y1819&lt;D1819,D1819-Y1819,0)</f>
        <v>0</v>
      </c>
      <c r="W1819" s="175">
        <f>IF(Y1819=0,E1819,IF(Y1819&lt;D1819,Z1819,0))</f>
        <v>0</v>
      </c>
      <c r="X1819" s="175">
        <f>V1819*W1819</f>
        <v>0</v>
      </c>
      <c r="Y1819" s="707">
        <f>P1819</f>
        <v>0</v>
      </c>
      <c r="Z1819" s="707">
        <f>IF(Y1819=0,0,VLOOKUP(A1819,'SEE - 2023'!$A$6:$E$1796,5,0))*(1-$AN$5)</f>
        <v>0</v>
      </c>
      <c r="AA1819" s="707">
        <f>Y1819*Z1819</f>
        <v>0</v>
      </c>
      <c r="AB1819" s="1029"/>
      <c r="AC1819" s="1030"/>
      <c r="AD1819" s="1030"/>
      <c r="AE1819" s="1030"/>
      <c r="AF1819" s="1030"/>
      <c r="AG1819" s="1031"/>
    </row>
    <row r="1820" spans="1:33" s="50" customFormat="1" ht="18.75" hidden="1" x14ac:dyDescent="0.25">
      <c r="A1820" s="24"/>
      <c r="B1820" s="118"/>
      <c r="C1820" s="21"/>
      <c r="D1820" s="30"/>
      <c r="E1820" s="22"/>
      <c r="F1820" s="23"/>
      <c r="G1820" s="30"/>
      <c r="H1820" s="22"/>
      <c r="I1820" s="23"/>
      <c r="J1820" s="30"/>
      <c r="K1820" s="22"/>
      <c r="L1820" s="23"/>
      <c r="M1820" s="30"/>
      <c r="N1820" s="22"/>
      <c r="O1820" s="23"/>
      <c r="P1820" s="30"/>
      <c r="Q1820" s="22"/>
      <c r="R1820" s="23"/>
      <c r="S1820" s="30"/>
      <c r="T1820" s="22"/>
      <c r="U1820" s="23"/>
      <c r="V1820" s="30"/>
      <c r="W1820" s="22"/>
      <c r="X1820" s="23"/>
      <c r="Y1820" s="721"/>
      <c r="Z1820" s="708"/>
      <c r="AA1820" s="709"/>
      <c r="AB1820" s="1032"/>
      <c r="AC1820" s="1033"/>
      <c r="AD1820" s="1033"/>
      <c r="AE1820" s="1033"/>
      <c r="AF1820" s="1033"/>
      <c r="AG1820" s="1034"/>
    </row>
    <row r="1821" spans="1:33" s="50" customFormat="1" ht="47.25" hidden="1" x14ac:dyDescent="0.25">
      <c r="A1821" s="19" t="s">
        <v>1869</v>
      </c>
      <c r="B1821" s="169" t="s">
        <v>1870</v>
      </c>
      <c r="C1821" s="120" t="s">
        <v>18</v>
      </c>
      <c r="D1821" s="176"/>
      <c r="E1821" s="177">
        <f>IF(D1821=0,0,(IF($F$2350=2021,VLOOKUP(A1821,'SEE - 2021'!$A$6:$E$1681,5,0),(IF($F$2350=2022,VLOOKUP(A1821,'SEE - 2022'!$A$6:$E$1791,5,0),(IF($F$2350=2023,VLOOKUP(A1821,'SEE - 2023'!$A$6:$E$1796,5,0),0)))))))</f>
        <v>0</v>
      </c>
      <c r="F1821" s="175">
        <f>D1821*E1821</f>
        <v>0</v>
      </c>
      <c r="G1821" s="177">
        <f>D1821</f>
        <v>0</v>
      </c>
      <c r="H1821" s="177">
        <f>IF(G1821=0,0,(IF($I$2350=2021,VLOOKUP(A1821,'SEE - 2021'!$A$6:$E$1681,5,0),(IF($I$2350=2022,VLOOKUP(A1821,'SEE - 2022'!$A$6:$E$1791,5,0),(IF($I$2350=2023,VLOOKUP(A1821,'SEE - 2023'!$A$6:$E$1796,5,0),0)))))))</f>
        <v>0</v>
      </c>
      <c r="I1821" s="175">
        <f>G1821*H1821</f>
        <v>0</v>
      </c>
      <c r="J1821" s="175">
        <f>IF(P1821&gt;G1821,P1821-G1821,0)</f>
        <v>0</v>
      </c>
      <c r="K1821" s="175">
        <f>IF(P1821&gt;G1821,Q1821,0)</f>
        <v>0</v>
      </c>
      <c r="L1821" s="175">
        <f>J1821*K1821</f>
        <v>0</v>
      </c>
      <c r="M1821" s="175">
        <f>IF(P1821&lt;G1821,G1821-P1821,0)</f>
        <v>0</v>
      </c>
      <c r="N1821" s="175">
        <f>IF(P1821=0,H1821,IF(P1821&lt;G1821,Q1821,0))</f>
        <v>0</v>
      </c>
      <c r="O1821" s="175">
        <f>M1821*N1821</f>
        <v>0</v>
      </c>
      <c r="P1821" s="176"/>
      <c r="Q1821" s="175">
        <f>IF(P1821=0,0,IF(H1821=0,((IF($I$2350=2021,VLOOKUP(A1821,'SEE - 2021'!$A$6:$E$1681,5,0),(IF($I$2350=2022,VLOOKUP(A1821,'SEE - 2022'!$A$6:$E$1791,5,0),(IF($I$2350=2023,VLOOKUP(A1821,'SEE - 2023'!$A$6:$E$1796,5,0),0)))))*(1-$AL$5))),H1821))</f>
        <v>0</v>
      </c>
      <c r="R1821" s="175">
        <f>P1821*Q1821</f>
        <v>0</v>
      </c>
      <c r="S1821" s="175">
        <f>IF(Y1821&gt;D1821,Y1821-D1821,0)</f>
        <v>0</v>
      </c>
      <c r="T1821" s="175">
        <f>IF(Y1821&gt;D1821,Z1821,0)</f>
        <v>0</v>
      </c>
      <c r="U1821" s="175">
        <f>S1821*T1821</f>
        <v>0</v>
      </c>
      <c r="V1821" s="175">
        <f>IF(Y1821&lt;D1821,D1821-Y1821,0)</f>
        <v>0</v>
      </c>
      <c r="W1821" s="175">
        <f>IF(Y1821=0,E1821,IF(Y1821&lt;D1821,Z1821,0))</f>
        <v>0</v>
      </c>
      <c r="X1821" s="175">
        <f>V1821*W1821</f>
        <v>0</v>
      </c>
      <c r="Y1821" s="707">
        <f>P1821</f>
        <v>0</v>
      </c>
      <c r="Z1821" s="707">
        <f>IF(Y1821=0,0,VLOOKUP(A1821,'SEE - 2023'!$A$6:$E$1796,5,0))*(1-$AN$5)</f>
        <v>0</v>
      </c>
      <c r="AA1821" s="707">
        <f>Y1821*Z1821</f>
        <v>0</v>
      </c>
      <c r="AB1821" s="712"/>
      <c r="AC1821" s="713"/>
      <c r="AD1821" s="713"/>
      <c r="AE1821" s="713"/>
      <c r="AF1821" s="713"/>
      <c r="AG1821" s="714"/>
    </row>
    <row r="1822" spans="1:33" s="50" customFormat="1" ht="18.75" hidden="1" x14ac:dyDescent="0.25">
      <c r="A1822" s="24"/>
      <c r="B1822" s="118"/>
      <c r="C1822" s="21"/>
      <c r="D1822" s="30"/>
      <c r="E1822" s="22"/>
      <c r="F1822" s="23"/>
      <c r="G1822" s="30"/>
      <c r="H1822" s="22"/>
      <c r="I1822" s="23"/>
      <c r="J1822" s="30"/>
      <c r="K1822" s="22"/>
      <c r="L1822" s="23"/>
      <c r="M1822" s="30"/>
      <c r="N1822" s="22"/>
      <c r="O1822" s="23"/>
      <c r="P1822" s="30"/>
      <c r="Q1822" s="22"/>
      <c r="R1822" s="23"/>
      <c r="S1822" s="30"/>
      <c r="T1822" s="22"/>
      <c r="U1822" s="23"/>
      <c r="V1822" s="30"/>
      <c r="W1822" s="22"/>
      <c r="X1822" s="23"/>
      <c r="Y1822" s="721"/>
      <c r="Z1822" s="708"/>
      <c r="AA1822" s="709"/>
      <c r="AB1822" s="710"/>
      <c r="AC1822" s="710"/>
      <c r="AD1822" s="710"/>
      <c r="AE1822" s="710"/>
      <c r="AF1822" s="710"/>
      <c r="AG1822" s="711"/>
    </row>
    <row r="1823" spans="1:33" s="50" customFormat="1" ht="18.75" hidden="1" x14ac:dyDescent="0.25">
      <c r="A1823" s="19" t="s">
        <v>1871</v>
      </c>
      <c r="B1823" s="170" t="s">
        <v>1357</v>
      </c>
      <c r="C1823" s="120"/>
      <c r="D1823" s="132"/>
      <c r="E1823" s="121"/>
      <c r="F1823" s="123"/>
      <c r="G1823" s="132"/>
      <c r="H1823" s="121"/>
      <c r="I1823" s="123"/>
      <c r="J1823" s="132"/>
      <c r="K1823" s="121"/>
      <c r="L1823" s="123"/>
      <c r="M1823" s="132"/>
      <c r="N1823" s="121"/>
      <c r="O1823" s="123"/>
      <c r="P1823" s="132"/>
      <c r="Q1823" s="121"/>
      <c r="R1823" s="123"/>
      <c r="S1823" s="132"/>
      <c r="T1823" s="121"/>
      <c r="U1823" s="123"/>
      <c r="V1823" s="132"/>
      <c r="W1823" s="121"/>
      <c r="X1823" s="123"/>
      <c r="Y1823" s="722"/>
      <c r="Z1823" s="719"/>
      <c r="AA1823" s="720"/>
      <c r="AB1823" s="724"/>
      <c r="AC1823" s="725"/>
      <c r="AD1823" s="725"/>
      <c r="AE1823" s="725"/>
      <c r="AF1823" s="725"/>
      <c r="AG1823" s="726"/>
    </row>
    <row r="1824" spans="1:33" s="50" customFormat="1" ht="18.75" hidden="1" x14ac:dyDescent="0.25">
      <c r="A1824" s="19" t="s">
        <v>1872</v>
      </c>
      <c r="B1824" s="171" t="s">
        <v>1873</v>
      </c>
      <c r="C1824" s="120" t="s">
        <v>18</v>
      </c>
      <c r="D1824" s="176"/>
      <c r="E1824" s="177">
        <f>IF(D1824=0,0,(IF($F$2350=2021,VLOOKUP(A1824,'SEE - 2021'!$A$6:$E$1681,5,0),(IF($F$2350=2022,VLOOKUP(A1824,'SEE - 2022'!$A$6:$E$1791,5,0),(IF($F$2350=2023,VLOOKUP(A1824,'SEE - 2023'!$A$6:$E$1796,5,0),0)))))))</f>
        <v>0</v>
      </c>
      <c r="F1824" s="175">
        <f>D1824*E1824</f>
        <v>0</v>
      </c>
      <c r="G1824" s="177">
        <f>D1824</f>
        <v>0</v>
      </c>
      <c r="H1824" s="177">
        <f>IF(G1824=0,0,(IF($I$2350=2021,VLOOKUP(A1824,'SEE - 2021'!$A$6:$E$1681,5,0),(IF($I$2350=2022,VLOOKUP(A1824,'SEE - 2022'!$A$6:$E$1791,5,0),(IF($I$2350=2023,VLOOKUP(A1824,'SEE - 2023'!$A$6:$E$1796,5,0),0)))))))</f>
        <v>0</v>
      </c>
      <c r="I1824" s="175">
        <f>G1824*H1824</f>
        <v>0</v>
      </c>
      <c r="J1824" s="175">
        <f>IF(P1824&gt;G1824,P1824-G1824,0)</f>
        <v>0</v>
      </c>
      <c r="K1824" s="175">
        <f>IF(P1824&gt;G1824,Q1824,0)</f>
        <v>0</v>
      </c>
      <c r="L1824" s="175">
        <f>J1824*K1824</f>
        <v>0</v>
      </c>
      <c r="M1824" s="175">
        <f>IF(P1824&lt;G1824,G1824-P1824,0)</f>
        <v>0</v>
      </c>
      <c r="N1824" s="175">
        <f>IF(P1824=0,H1824,IF(P1824&lt;G1824,Q1824,0))</f>
        <v>0</v>
      </c>
      <c r="O1824" s="175">
        <f>M1824*N1824</f>
        <v>0</v>
      </c>
      <c r="P1824" s="176"/>
      <c r="Q1824" s="175">
        <f>IF(P1824=0,0,IF(H1824=0,((IF($I$2350=2021,VLOOKUP(A1824,'SEE - 2021'!$A$6:$E$1681,5,0),(IF($I$2350=2022,VLOOKUP(A1824,'SEE - 2022'!$A$6:$E$1791,5,0),(IF($I$2350=2023,VLOOKUP(A1824,'SEE - 2023'!$A$6:$E$1796,5,0),0)))))*(1-$AL$5))),H1824))</f>
        <v>0</v>
      </c>
      <c r="R1824" s="175">
        <f>P1824*Q1824</f>
        <v>0</v>
      </c>
      <c r="S1824" s="175">
        <f>IF(Y1824&gt;D1824,Y1824-D1824,0)</f>
        <v>0</v>
      </c>
      <c r="T1824" s="175">
        <f>IF(Y1824&gt;D1824,Z1824,0)</f>
        <v>0</v>
      </c>
      <c r="U1824" s="175">
        <f>S1824*T1824</f>
        <v>0</v>
      </c>
      <c r="V1824" s="175">
        <f>IF(Y1824&lt;D1824,D1824-Y1824,0)</f>
        <v>0</v>
      </c>
      <c r="W1824" s="175">
        <f>IF(Y1824=0,E1824,IF(Y1824&lt;D1824,Z1824,0))</f>
        <v>0</v>
      </c>
      <c r="X1824" s="175">
        <f>V1824*W1824</f>
        <v>0</v>
      </c>
      <c r="Y1824" s="707">
        <f>P1824</f>
        <v>0</v>
      </c>
      <c r="Z1824" s="707">
        <f>IF(Y1824=0,0,VLOOKUP(A1824,'SEE - 2023'!$A$6:$E$1796,5,0))*(1-$AN$5)</f>
        <v>0</v>
      </c>
      <c r="AA1824" s="707">
        <f>Y1824*Z1824</f>
        <v>0</v>
      </c>
      <c r="AB1824" s="712"/>
      <c r="AC1824" s="713"/>
      <c r="AD1824" s="713"/>
      <c r="AE1824" s="713"/>
      <c r="AF1824" s="713"/>
      <c r="AG1824" s="714"/>
    </row>
    <row r="1825" spans="1:33" s="50" customFormat="1" ht="63" hidden="1" x14ac:dyDescent="0.25">
      <c r="A1825" s="24"/>
      <c r="B1825" s="101" t="s">
        <v>1874</v>
      </c>
      <c r="C1825" s="21"/>
      <c r="D1825" s="30"/>
      <c r="E1825" s="22"/>
      <c r="F1825" s="23"/>
      <c r="G1825" s="30"/>
      <c r="H1825" s="22"/>
      <c r="I1825" s="23"/>
      <c r="J1825" s="30"/>
      <c r="K1825" s="22"/>
      <c r="L1825" s="23"/>
      <c r="M1825" s="30"/>
      <c r="N1825" s="22"/>
      <c r="O1825" s="23"/>
      <c r="P1825" s="30"/>
      <c r="Q1825" s="22"/>
      <c r="R1825" s="23"/>
      <c r="S1825" s="30"/>
      <c r="T1825" s="22"/>
      <c r="U1825" s="23"/>
      <c r="V1825" s="30"/>
      <c r="W1825" s="22"/>
      <c r="X1825" s="23"/>
      <c r="Y1825" s="721"/>
      <c r="Z1825" s="708"/>
      <c r="AA1825" s="709"/>
      <c r="AB1825" s="710"/>
      <c r="AC1825" s="710"/>
      <c r="AD1825" s="710"/>
      <c r="AE1825" s="710"/>
      <c r="AF1825" s="710"/>
      <c r="AG1825" s="711"/>
    </row>
    <row r="1826" spans="1:33" s="50" customFormat="1" ht="18.75" hidden="1" x14ac:dyDescent="0.25">
      <c r="A1826" s="24"/>
      <c r="B1826" s="101"/>
      <c r="C1826" s="21"/>
      <c r="D1826" s="30"/>
      <c r="E1826" s="22"/>
      <c r="F1826" s="23"/>
      <c r="G1826" s="30"/>
      <c r="H1826" s="22"/>
      <c r="I1826" s="23"/>
      <c r="J1826" s="30"/>
      <c r="K1826" s="22"/>
      <c r="L1826" s="23"/>
      <c r="M1826" s="30"/>
      <c r="N1826" s="22"/>
      <c r="O1826" s="23"/>
      <c r="P1826" s="30"/>
      <c r="Q1826" s="22"/>
      <c r="R1826" s="23"/>
      <c r="S1826" s="30"/>
      <c r="T1826" s="22"/>
      <c r="U1826" s="23"/>
      <c r="V1826" s="30"/>
      <c r="W1826" s="22"/>
      <c r="X1826" s="23"/>
      <c r="Y1826" s="721"/>
      <c r="Z1826" s="708"/>
      <c r="AA1826" s="709"/>
      <c r="AB1826" s="710"/>
      <c r="AC1826" s="710"/>
      <c r="AD1826" s="710"/>
      <c r="AE1826" s="710"/>
      <c r="AF1826" s="710"/>
      <c r="AG1826" s="711"/>
    </row>
    <row r="1827" spans="1:33" s="50" customFormat="1" ht="18.75" hidden="1" x14ac:dyDescent="0.25">
      <c r="A1827" s="128" t="s">
        <v>1875</v>
      </c>
      <c r="B1827" s="172" t="s">
        <v>1668</v>
      </c>
      <c r="C1827" s="130" t="s">
        <v>18</v>
      </c>
      <c r="D1827" s="176"/>
      <c r="E1827" s="177">
        <f>IF(D1827=0,0,(IF($F$2350=2021,VLOOKUP(A1827,'SEE - 2021'!$A$6:$E$1681,5,0),(IF($F$2350=2022,VLOOKUP(A1827,'SEE - 2022'!$A$6:$E$1791,5,0),(IF($F$2350=2023,VLOOKUP(A1827,'SEE - 2023'!$A$6:$E$1796,5,0),0)))))))</f>
        <v>0</v>
      </c>
      <c r="F1827" s="175">
        <f>D1827*E1827</f>
        <v>0</v>
      </c>
      <c r="G1827" s="177">
        <f>D1827</f>
        <v>0</v>
      </c>
      <c r="H1827" s="177">
        <f>IF(G1827=0,0,(IF($I$2350=2021,VLOOKUP(A1827,'SEE - 2021'!$A$6:$E$1681,5,0),(IF($I$2350=2022,VLOOKUP(A1827,'SEE - 2022'!$A$6:$E$1791,5,0),(IF($I$2350=2023,VLOOKUP(A1827,'SEE - 2023'!$A$6:$E$1796,5,0),0)))))))</f>
        <v>0</v>
      </c>
      <c r="I1827" s="175">
        <f>G1827*H1827</f>
        <v>0</v>
      </c>
      <c r="J1827" s="175">
        <f>IF(P1827&gt;G1827,P1827-G1827,0)</f>
        <v>0</v>
      </c>
      <c r="K1827" s="175">
        <f>IF(P1827&gt;G1827,Q1827,0)</f>
        <v>0</v>
      </c>
      <c r="L1827" s="175">
        <f>J1827*K1827</f>
        <v>0</v>
      </c>
      <c r="M1827" s="175">
        <f>IF(P1827&lt;G1827,G1827-P1827,0)</f>
        <v>0</v>
      </c>
      <c r="N1827" s="175">
        <f>IF(P1827=0,H1827,IF(P1827&lt;G1827,Q1827,0))</f>
        <v>0</v>
      </c>
      <c r="O1827" s="175">
        <f>M1827*N1827</f>
        <v>0</v>
      </c>
      <c r="P1827" s="176">
        <v>0</v>
      </c>
      <c r="Q1827" s="175">
        <f>IF(P1827=0,0,IF(H1827=0,((IF($I$2350=2021,VLOOKUP(A1827,'SEE - 2021'!$A$6:$E$1681,5,0),(IF($I$2350=2022,VLOOKUP(A1827,'SEE - 2022'!$A$6:$E$1791,5,0),(IF($I$2350=2023,VLOOKUP(A1827,'SEE - 2023'!$A$6:$E$1796,5,0),0)))))*(1-$AL$5))),H1827))</f>
        <v>0</v>
      </c>
      <c r="R1827" s="175">
        <f>P1827*Q1827</f>
        <v>0</v>
      </c>
      <c r="S1827" s="175">
        <f>IF(Y1827&gt;D1827,Y1827-D1827,0)</f>
        <v>0</v>
      </c>
      <c r="T1827" s="175">
        <f>IF(Y1827&gt;D1827,Z1827,0)</f>
        <v>0</v>
      </c>
      <c r="U1827" s="175">
        <f>S1827*T1827</f>
        <v>0</v>
      </c>
      <c r="V1827" s="175">
        <f>IF(Y1827&lt;D1827,D1827-Y1827,0)</f>
        <v>0</v>
      </c>
      <c r="W1827" s="175">
        <f>IF(Y1827=0,E1827,IF(Y1827&lt;D1827,Z1827,0))</f>
        <v>0</v>
      </c>
      <c r="X1827" s="175">
        <f>V1827*W1827</f>
        <v>0</v>
      </c>
      <c r="Y1827" s="707">
        <f>P1827</f>
        <v>0</v>
      </c>
      <c r="Z1827" s="707">
        <f>IF(Y1827=0,0,VLOOKUP(A1827,'SEE - 2023'!$A$6:$E$1796,5,0))*(1-$AN$5)</f>
        <v>0</v>
      </c>
      <c r="AA1827" s="707">
        <f>Y1827*Z1827</f>
        <v>0</v>
      </c>
      <c r="AB1827" s="1029"/>
      <c r="AC1827" s="1030"/>
      <c r="AD1827" s="1030"/>
      <c r="AE1827" s="1030"/>
      <c r="AF1827" s="1030"/>
      <c r="AG1827" s="1031"/>
    </row>
    <row r="1828" spans="1:33" s="50" customFormat="1" ht="78.75" hidden="1" x14ac:dyDescent="0.25">
      <c r="A1828" s="66"/>
      <c r="B1828" s="101" t="s">
        <v>1669</v>
      </c>
      <c r="C1828" s="67"/>
      <c r="D1828" s="110"/>
      <c r="E1828" s="110"/>
      <c r="F1828" s="110"/>
      <c r="G1828" s="110"/>
      <c r="H1828" s="110"/>
      <c r="I1828" s="110"/>
      <c r="J1828" s="110"/>
      <c r="K1828" s="110"/>
      <c r="L1828" s="110"/>
      <c r="M1828" s="110"/>
      <c r="N1828" s="110"/>
      <c r="O1828" s="110"/>
      <c r="P1828" s="110"/>
      <c r="Q1828" s="110"/>
      <c r="R1828" s="110"/>
      <c r="S1828" s="110"/>
      <c r="T1828" s="110"/>
      <c r="U1828" s="110"/>
      <c r="V1828" s="110"/>
      <c r="W1828" s="110"/>
      <c r="X1828" s="110"/>
      <c r="Y1828" s="750"/>
      <c r="Z1828" s="750"/>
      <c r="AA1828" s="750"/>
      <c r="AB1828" s="1032"/>
      <c r="AC1828" s="1033"/>
      <c r="AD1828" s="1033"/>
      <c r="AE1828" s="1033"/>
      <c r="AF1828" s="1033"/>
      <c r="AG1828" s="1034"/>
    </row>
    <row r="1829" spans="1:33" s="50" customFormat="1" ht="18.75" hidden="1" x14ac:dyDescent="0.25">
      <c r="A1829" s="24"/>
      <c r="B1829" s="87"/>
      <c r="C1829" s="21"/>
      <c r="D1829" s="30"/>
      <c r="E1829" s="22"/>
      <c r="F1829" s="23"/>
      <c r="G1829" s="30"/>
      <c r="H1829" s="22"/>
      <c r="I1829" s="23"/>
      <c r="J1829" s="30"/>
      <c r="K1829" s="22"/>
      <c r="L1829" s="23"/>
      <c r="M1829" s="30"/>
      <c r="N1829" s="22"/>
      <c r="O1829" s="23"/>
      <c r="P1829" s="30"/>
      <c r="Q1829" s="22"/>
      <c r="R1829" s="23"/>
      <c r="S1829" s="30"/>
      <c r="T1829" s="22"/>
      <c r="U1829" s="23"/>
      <c r="V1829" s="30"/>
      <c r="W1829" s="22"/>
      <c r="X1829" s="23"/>
      <c r="Y1829" s="721"/>
      <c r="Z1829" s="708"/>
      <c r="AA1829" s="709"/>
      <c r="AB1829" s="710"/>
      <c r="AC1829" s="710"/>
      <c r="AD1829" s="710"/>
      <c r="AE1829" s="710"/>
      <c r="AF1829" s="710"/>
      <c r="AG1829" s="711"/>
    </row>
    <row r="1830" spans="1:33" s="50" customFormat="1" ht="18.75" hidden="1" customHeight="1" x14ac:dyDescent="0.25">
      <c r="A1830" s="19" t="s">
        <v>1876</v>
      </c>
      <c r="B1830" s="173" t="s">
        <v>1355</v>
      </c>
      <c r="C1830" s="120" t="s">
        <v>18</v>
      </c>
      <c r="D1830" s="176"/>
      <c r="E1830" s="177">
        <f>IF(D1830=0,0,(IF($F$2350=2021,VLOOKUP(A1830,'SEE - 2021'!$A$6:$E$1681,5,0),(IF($F$2350=2022,VLOOKUP(A1830,'SEE - 2022'!$A$6:$E$1791,5,0),(IF($F$2350=2023,VLOOKUP(A1830,'SEE - 2023'!$A$6:$E$1796,5,0),0)))))))</f>
        <v>0</v>
      </c>
      <c r="F1830" s="175">
        <f>D1830*E1830</f>
        <v>0</v>
      </c>
      <c r="G1830" s="177">
        <f>D1830</f>
        <v>0</v>
      </c>
      <c r="H1830" s="177">
        <f>IF(G1830=0,0,(IF($I$2350=2021,VLOOKUP(A1830,'SEE - 2021'!$A$6:$E$1681,5,0),(IF($I$2350=2022,VLOOKUP(A1830,'SEE - 2022'!$A$6:$E$1791,5,0),(IF($I$2350=2023,VLOOKUP(A1830,'SEE - 2023'!$A$6:$E$1796,5,0),0)))))))</f>
        <v>0</v>
      </c>
      <c r="I1830" s="175">
        <f>G1830*H1830</f>
        <v>0</v>
      </c>
      <c r="J1830" s="175">
        <f>IF(P1830&gt;G1830,P1830-G1830,0)</f>
        <v>0</v>
      </c>
      <c r="K1830" s="175">
        <f>IF(P1830&gt;G1830,Q1830,0)</f>
        <v>0</v>
      </c>
      <c r="L1830" s="175">
        <f>J1830*K1830</f>
        <v>0</v>
      </c>
      <c r="M1830" s="175">
        <f>IF(P1830&lt;G1830,G1830-P1830,0)</f>
        <v>0</v>
      </c>
      <c r="N1830" s="175">
        <f>IF(P1830=0,H1830,IF(P1830&lt;G1830,Q1830,0))</f>
        <v>0</v>
      </c>
      <c r="O1830" s="175">
        <f>M1830*N1830</f>
        <v>0</v>
      </c>
      <c r="P1830" s="176"/>
      <c r="Q1830" s="175">
        <f>IF(P1830=0,0,IF(H1830=0,((IF($I$2350=2021,VLOOKUP(A1830,'SEE - 2021'!$A$6:$E$1681,5,0),(IF($I$2350=2022,VLOOKUP(A1830,'SEE - 2022'!$A$6:$E$1791,5,0),(IF($I$2350=2023,VLOOKUP(A1830,'SEE - 2023'!$A$6:$E$1796,5,0),0)))))*(1-$AL$5))),H1830))</f>
        <v>0</v>
      </c>
      <c r="R1830" s="175">
        <f>P1830*Q1830</f>
        <v>0</v>
      </c>
      <c r="S1830" s="175">
        <f>IF(Y1830&gt;D1830,Y1830-D1830,0)</f>
        <v>0</v>
      </c>
      <c r="T1830" s="175">
        <f>IF(Y1830&gt;D1830,Z1830,0)</f>
        <v>0</v>
      </c>
      <c r="U1830" s="175">
        <f>S1830*T1830</f>
        <v>0</v>
      </c>
      <c r="V1830" s="175">
        <f>IF(Y1830&lt;D1830,D1830-Y1830,0)</f>
        <v>0</v>
      </c>
      <c r="W1830" s="175">
        <f>IF(Y1830=0,E1830,IF(Y1830&lt;D1830,Z1830,0))</f>
        <v>0</v>
      </c>
      <c r="X1830" s="175">
        <f>V1830*W1830</f>
        <v>0</v>
      </c>
      <c r="Y1830" s="707">
        <f>P1830</f>
        <v>0</v>
      </c>
      <c r="Z1830" s="707">
        <f>IF(Y1830=0,0,VLOOKUP(A1830,'SEE - 2023'!$A$6:$E$1796,5,0))*(1-$AN$5)</f>
        <v>0</v>
      </c>
      <c r="AA1830" s="707">
        <f>Y1830*Z1830</f>
        <v>0</v>
      </c>
      <c r="AB1830" s="712"/>
      <c r="AC1830" s="713"/>
      <c r="AD1830" s="713"/>
      <c r="AE1830" s="713"/>
      <c r="AF1830" s="713"/>
      <c r="AG1830" s="714"/>
    </row>
    <row r="1831" spans="1:33" s="50" customFormat="1" ht="63" hidden="1" x14ac:dyDescent="0.25">
      <c r="A1831" s="24"/>
      <c r="B1831" s="86" t="s">
        <v>1356</v>
      </c>
      <c r="C1831" s="21"/>
      <c r="D1831" s="30"/>
      <c r="E1831" s="22"/>
      <c r="F1831" s="23"/>
      <c r="G1831" s="30"/>
      <c r="H1831" s="22"/>
      <c r="I1831" s="23"/>
      <c r="J1831" s="30"/>
      <c r="K1831" s="22"/>
      <c r="L1831" s="23"/>
      <c r="M1831" s="30"/>
      <c r="N1831" s="22"/>
      <c r="O1831" s="23"/>
      <c r="P1831" s="30"/>
      <c r="Q1831" s="22"/>
      <c r="R1831" s="23"/>
      <c r="S1831" s="30"/>
      <c r="T1831" s="22"/>
      <c r="U1831" s="23"/>
      <c r="V1831" s="30"/>
      <c r="W1831" s="22"/>
      <c r="X1831" s="23"/>
      <c r="Y1831" s="721"/>
      <c r="Z1831" s="708"/>
      <c r="AA1831" s="709"/>
      <c r="AB1831" s="710"/>
      <c r="AC1831" s="710"/>
      <c r="AD1831" s="710"/>
      <c r="AE1831" s="710"/>
      <c r="AF1831" s="710"/>
      <c r="AG1831" s="711"/>
    </row>
    <row r="1832" spans="1:33" s="50" customFormat="1" ht="18.75" hidden="1" x14ac:dyDescent="0.25">
      <c r="A1832" s="24"/>
      <c r="B1832" s="118"/>
      <c r="C1832" s="21"/>
      <c r="D1832" s="30"/>
      <c r="E1832" s="22"/>
      <c r="F1832" s="23"/>
      <c r="G1832" s="30"/>
      <c r="H1832" s="22"/>
      <c r="I1832" s="23"/>
      <c r="J1832" s="30"/>
      <c r="K1832" s="22"/>
      <c r="L1832" s="23"/>
      <c r="M1832" s="30"/>
      <c r="N1832" s="22"/>
      <c r="O1832" s="23"/>
      <c r="P1832" s="30"/>
      <c r="Q1832" s="22"/>
      <c r="R1832" s="23"/>
      <c r="S1832" s="30"/>
      <c r="T1832" s="22"/>
      <c r="U1832" s="23"/>
      <c r="V1832" s="30"/>
      <c r="W1832" s="22"/>
      <c r="X1832" s="23"/>
      <c r="Y1832" s="721"/>
      <c r="Z1832" s="708"/>
      <c r="AA1832" s="709"/>
      <c r="AB1832" s="710"/>
      <c r="AC1832" s="710"/>
      <c r="AD1832" s="710"/>
      <c r="AE1832" s="710"/>
      <c r="AF1832" s="710"/>
      <c r="AG1832" s="711"/>
    </row>
    <row r="1833" spans="1:33" s="50" customFormat="1" ht="18.75" hidden="1" x14ac:dyDescent="0.25">
      <c r="A1833" s="128" t="s">
        <v>1877</v>
      </c>
      <c r="B1833" s="172" t="s">
        <v>1670</v>
      </c>
      <c r="C1833" s="130" t="s">
        <v>18</v>
      </c>
      <c r="D1833" s="176"/>
      <c r="E1833" s="177">
        <f>IF(D1833=0,0,(IF($F$2350=2021,VLOOKUP(A1833,'SEE - 2021'!$A$6:$E$1681,5,0),(IF($F$2350=2022,VLOOKUP(A1833,'SEE - 2022'!$A$6:$E$1791,5,0),(IF($F$2350=2023,VLOOKUP(A1833,'SEE - 2023'!$A$6:$E$1796,5,0),0)))))))</f>
        <v>0</v>
      </c>
      <c r="F1833" s="175">
        <f>D1833*E1833</f>
        <v>0</v>
      </c>
      <c r="G1833" s="177">
        <f>D1833</f>
        <v>0</v>
      </c>
      <c r="H1833" s="177">
        <f>IF(G1833=0,0,(IF($I$2350=2021,VLOOKUP(A1833,'SEE - 2021'!$A$6:$E$1681,5,0),(IF($I$2350=2022,VLOOKUP(A1833,'SEE - 2022'!$A$6:$E$1791,5,0),(IF($I$2350=2023,VLOOKUP(A1833,'SEE - 2023'!$A$6:$E$1796,5,0),0)))))))</f>
        <v>0</v>
      </c>
      <c r="I1833" s="175">
        <f>G1833*H1833</f>
        <v>0</v>
      </c>
      <c r="J1833" s="175">
        <f>IF(P1833&gt;G1833,P1833-G1833,0)</f>
        <v>0</v>
      </c>
      <c r="K1833" s="175">
        <f>IF(P1833&gt;G1833,Q1833,0)</f>
        <v>0</v>
      </c>
      <c r="L1833" s="175">
        <f>J1833*K1833</f>
        <v>0</v>
      </c>
      <c r="M1833" s="175">
        <f>IF(P1833&lt;G1833,G1833-P1833,0)</f>
        <v>0</v>
      </c>
      <c r="N1833" s="175">
        <f>IF(P1833=0,H1833,IF(P1833&lt;G1833,Q1833,0))</f>
        <v>0</v>
      </c>
      <c r="O1833" s="175">
        <f>M1833*N1833</f>
        <v>0</v>
      </c>
      <c r="P1833" s="176"/>
      <c r="Q1833" s="175">
        <f>IF(P1833=0,0,IF(H1833=0,((IF($I$2350=2021,VLOOKUP(A1833,'SEE - 2021'!$A$6:$E$1681,5,0),(IF($I$2350=2022,VLOOKUP(A1833,'SEE - 2022'!$A$6:$E$1791,5,0),(IF($I$2350=2023,VLOOKUP(A1833,'SEE - 2023'!$A$6:$E$1796,5,0),0)))))*(1-$AL$5))),H1833))</f>
        <v>0</v>
      </c>
      <c r="R1833" s="175">
        <f>P1833*Q1833</f>
        <v>0</v>
      </c>
      <c r="S1833" s="175">
        <f>IF(Y1833&gt;D1833,Y1833-D1833,0)</f>
        <v>0</v>
      </c>
      <c r="T1833" s="175">
        <f>IF(Y1833&gt;D1833,Z1833,0)</f>
        <v>0</v>
      </c>
      <c r="U1833" s="175">
        <f>S1833*T1833</f>
        <v>0</v>
      </c>
      <c r="V1833" s="175">
        <f>IF(Y1833&lt;D1833,D1833-Y1833,0)</f>
        <v>0</v>
      </c>
      <c r="W1833" s="175">
        <f>IF(Y1833=0,E1833,IF(Y1833&lt;D1833,Z1833,0))</f>
        <v>0</v>
      </c>
      <c r="X1833" s="175">
        <f>V1833*W1833</f>
        <v>0</v>
      </c>
      <c r="Y1833" s="707">
        <f>P1833</f>
        <v>0</v>
      </c>
      <c r="Z1833" s="707">
        <f>IF(Y1833=0,0,VLOOKUP(A1833,'SEE - 2023'!$A$6:$E$1796,5,0))*(1-$AN$5)</f>
        <v>0</v>
      </c>
      <c r="AA1833" s="707">
        <f>Y1833*Z1833</f>
        <v>0</v>
      </c>
      <c r="AB1833" s="712"/>
      <c r="AC1833" s="713"/>
      <c r="AD1833" s="713"/>
      <c r="AE1833" s="713"/>
      <c r="AF1833" s="713"/>
      <c r="AG1833" s="714"/>
    </row>
    <row r="1834" spans="1:33" s="50" customFormat="1" ht="63" hidden="1" x14ac:dyDescent="0.25">
      <c r="A1834" s="66"/>
      <c r="B1834" s="101" t="s">
        <v>1671</v>
      </c>
      <c r="C1834" s="67"/>
      <c r="D1834" s="30"/>
      <c r="E1834" s="22"/>
      <c r="F1834" s="23"/>
      <c r="G1834" s="30"/>
      <c r="H1834" s="22"/>
      <c r="I1834" s="23"/>
      <c r="J1834" s="30"/>
      <c r="K1834" s="22"/>
      <c r="L1834" s="23"/>
      <c r="M1834" s="30"/>
      <c r="N1834" s="22"/>
      <c r="O1834" s="23"/>
      <c r="P1834" s="30"/>
      <c r="Q1834" s="22"/>
      <c r="R1834" s="23"/>
      <c r="S1834" s="30"/>
      <c r="T1834" s="22"/>
      <c r="U1834" s="23"/>
      <c r="V1834" s="30"/>
      <c r="W1834" s="22"/>
      <c r="X1834" s="23"/>
      <c r="Y1834" s="721"/>
      <c r="Z1834" s="708"/>
      <c r="AA1834" s="709"/>
      <c r="AB1834" s="710"/>
      <c r="AC1834" s="710"/>
      <c r="AD1834" s="710"/>
      <c r="AE1834" s="710"/>
      <c r="AF1834" s="710"/>
      <c r="AG1834" s="711"/>
    </row>
    <row r="1835" spans="1:33" s="50" customFormat="1" ht="18.75" hidden="1" x14ac:dyDescent="0.25">
      <c r="A1835" s="24"/>
      <c r="B1835" s="118"/>
      <c r="C1835" s="21"/>
      <c r="D1835" s="30"/>
      <c r="E1835" s="22"/>
      <c r="F1835" s="23"/>
      <c r="G1835" s="30"/>
      <c r="H1835" s="22"/>
      <c r="I1835" s="23"/>
      <c r="J1835" s="30"/>
      <c r="K1835" s="22"/>
      <c r="L1835" s="23"/>
      <c r="M1835" s="30"/>
      <c r="N1835" s="22"/>
      <c r="O1835" s="23"/>
      <c r="P1835" s="30"/>
      <c r="Q1835" s="22"/>
      <c r="R1835" s="23"/>
      <c r="S1835" s="30"/>
      <c r="T1835" s="22"/>
      <c r="U1835" s="23"/>
      <c r="V1835" s="30"/>
      <c r="W1835" s="22"/>
      <c r="X1835" s="23"/>
      <c r="Y1835" s="721"/>
      <c r="Z1835" s="708"/>
      <c r="AA1835" s="709"/>
      <c r="AB1835" s="710"/>
      <c r="AC1835" s="710"/>
      <c r="AD1835" s="710"/>
      <c r="AE1835" s="710"/>
      <c r="AF1835" s="710"/>
      <c r="AG1835" s="711"/>
    </row>
    <row r="1836" spans="1:33" s="50" customFormat="1" ht="18.75" hidden="1" x14ac:dyDescent="0.25">
      <c r="A1836" s="19" t="s">
        <v>1878</v>
      </c>
      <c r="B1836" s="173" t="s">
        <v>1316</v>
      </c>
      <c r="C1836" s="120" t="s">
        <v>18</v>
      </c>
      <c r="D1836" s="176"/>
      <c r="E1836" s="177">
        <f>IF(D1836=0,0,(IF($F$2350=2021,VLOOKUP(A1836,'SEE - 2021'!$A$6:$E$1681,5,0),(IF($F$2350=2022,VLOOKUP(A1836,'SEE - 2022'!$A$6:$E$1791,5,0),(IF($F$2350=2023,VLOOKUP(A1836,'SEE - 2023'!$A$6:$E$1796,5,0),0)))))))</f>
        <v>0</v>
      </c>
      <c r="F1836" s="175">
        <f>D1836*E1836</f>
        <v>0</v>
      </c>
      <c r="G1836" s="177">
        <f>D1836</f>
        <v>0</v>
      </c>
      <c r="H1836" s="177">
        <f>IF(G1836=0,0,(IF($I$2350=2021,VLOOKUP(A1836,'SEE - 2021'!$A$6:$E$1681,5,0),(IF($I$2350=2022,VLOOKUP(A1836,'SEE - 2022'!$A$6:$E$1791,5,0),(IF($I$2350=2023,VLOOKUP(A1836,'SEE - 2023'!$A$6:$E$1796,5,0),0)))))))</f>
        <v>0</v>
      </c>
      <c r="I1836" s="175">
        <f>G1836*H1836</f>
        <v>0</v>
      </c>
      <c r="J1836" s="175">
        <f>IF(P1836&gt;G1836,P1836-G1836,0)</f>
        <v>0</v>
      </c>
      <c r="K1836" s="175">
        <f>IF(P1836&gt;G1836,Q1836,0)</f>
        <v>0</v>
      </c>
      <c r="L1836" s="175">
        <f>J1836*K1836</f>
        <v>0</v>
      </c>
      <c r="M1836" s="175">
        <f>IF(P1836&lt;G1836,G1836-P1836,0)</f>
        <v>0</v>
      </c>
      <c r="N1836" s="175">
        <f>IF(P1836=0,H1836,IF(P1836&lt;G1836,Q1836,0))</f>
        <v>0</v>
      </c>
      <c r="O1836" s="175">
        <f>M1836*N1836</f>
        <v>0</v>
      </c>
      <c r="P1836" s="176"/>
      <c r="Q1836" s="175">
        <f>IF(P1836=0,0,IF(H1836=0,((IF($I$2350=2021,VLOOKUP(A1836,'SEE - 2021'!$A$6:$E$1681,5,0),(IF($I$2350=2022,VLOOKUP(A1836,'SEE - 2022'!$A$6:$E$1791,5,0),(IF($I$2350=2023,VLOOKUP(A1836,'SEE - 2023'!$A$6:$E$1796,5,0),0)))))*(1-$AL$5))),H1836))</f>
        <v>0</v>
      </c>
      <c r="R1836" s="175">
        <f>P1836*Q1836</f>
        <v>0</v>
      </c>
      <c r="S1836" s="175">
        <f>IF(Y1836&gt;D1836,Y1836-D1836,0)</f>
        <v>0</v>
      </c>
      <c r="T1836" s="175">
        <f>IF(Y1836&gt;D1836,Z1836,0)</f>
        <v>0</v>
      </c>
      <c r="U1836" s="175">
        <f>S1836*T1836</f>
        <v>0</v>
      </c>
      <c r="V1836" s="175">
        <f>IF(Y1836&lt;D1836,D1836-Y1836,0)</f>
        <v>0</v>
      </c>
      <c r="W1836" s="175">
        <f>IF(Y1836=0,E1836,IF(Y1836&lt;D1836,Z1836,0))</f>
        <v>0</v>
      </c>
      <c r="X1836" s="175">
        <f>V1836*W1836</f>
        <v>0</v>
      </c>
      <c r="Y1836" s="707">
        <f>P1836</f>
        <v>0</v>
      </c>
      <c r="Z1836" s="707">
        <f>IF(Y1836=0,0,VLOOKUP(A1836,'SEE - 2023'!$A$6:$E$1796,5,0))*(1-$AN$5)</f>
        <v>0</v>
      </c>
      <c r="AA1836" s="707">
        <f>Y1836*Z1836</f>
        <v>0</v>
      </c>
      <c r="AB1836" s="712"/>
      <c r="AC1836" s="713"/>
      <c r="AD1836" s="713"/>
      <c r="AE1836" s="713"/>
      <c r="AF1836" s="713"/>
      <c r="AG1836" s="714"/>
    </row>
    <row r="1837" spans="1:33" s="50" customFormat="1" ht="63" hidden="1" x14ac:dyDescent="0.25">
      <c r="A1837" s="24"/>
      <c r="B1837" s="86" t="s">
        <v>1315</v>
      </c>
      <c r="C1837" s="21"/>
      <c r="D1837" s="30"/>
      <c r="E1837" s="22"/>
      <c r="F1837" s="23"/>
      <c r="G1837" s="30"/>
      <c r="H1837" s="22"/>
      <c r="I1837" s="23"/>
      <c r="J1837" s="30"/>
      <c r="K1837" s="22"/>
      <c r="L1837" s="23"/>
      <c r="M1837" s="30"/>
      <c r="N1837" s="22"/>
      <c r="O1837" s="23"/>
      <c r="P1837" s="30"/>
      <c r="Q1837" s="22"/>
      <c r="R1837" s="23"/>
      <c r="S1837" s="30"/>
      <c r="T1837" s="22"/>
      <c r="U1837" s="23"/>
      <c r="V1837" s="30"/>
      <c r="W1837" s="22"/>
      <c r="X1837" s="23"/>
      <c r="Y1837" s="721"/>
      <c r="Z1837" s="708"/>
      <c r="AA1837" s="709"/>
      <c r="AB1837" s="710"/>
      <c r="AC1837" s="710"/>
      <c r="AD1837" s="710"/>
      <c r="AE1837" s="710"/>
      <c r="AF1837" s="710"/>
      <c r="AG1837" s="711"/>
    </row>
    <row r="1838" spans="1:33" s="50" customFormat="1" ht="18.75" hidden="1" x14ac:dyDescent="0.25">
      <c r="A1838" s="24"/>
      <c r="B1838" s="118"/>
      <c r="C1838" s="21"/>
      <c r="D1838" s="30"/>
      <c r="E1838" s="22"/>
      <c r="F1838" s="23"/>
      <c r="G1838" s="30"/>
      <c r="H1838" s="22"/>
      <c r="I1838" s="23"/>
      <c r="J1838" s="30"/>
      <c r="K1838" s="22"/>
      <c r="L1838" s="23"/>
      <c r="M1838" s="30"/>
      <c r="N1838" s="22"/>
      <c r="O1838" s="23"/>
      <c r="P1838" s="30"/>
      <c r="Q1838" s="22"/>
      <c r="R1838" s="23"/>
      <c r="S1838" s="30"/>
      <c r="T1838" s="22"/>
      <c r="U1838" s="23"/>
      <c r="V1838" s="30"/>
      <c r="W1838" s="22"/>
      <c r="X1838" s="23"/>
      <c r="Y1838" s="721"/>
      <c r="Z1838" s="708"/>
      <c r="AA1838" s="709"/>
      <c r="AB1838" s="710"/>
      <c r="AC1838" s="710"/>
      <c r="AD1838" s="710"/>
      <c r="AE1838" s="710"/>
      <c r="AF1838" s="710"/>
      <c r="AG1838" s="711"/>
    </row>
    <row r="1839" spans="1:33" s="50" customFormat="1" ht="18.75" hidden="1" x14ac:dyDescent="0.25">
      <c r="A1839" s="19" t="s">
        <v>1879</v>
      </c>
      <c r="B1839" s="173" t="s">
        <v>1319</v>
      </c>
      <c r="C1839" s="120" t="s">
        <v>18</v>
      </c>
      <c r="D1839" s="176"/>
      <c r="E1839" s="177">
        <f>IF(D1839=0,0,(IF($F$2350=2021,VLOOKUP(A1839,'SEE - 2021'!$A$6:$E$1681,5,0),(IF($F$2350=2022,VLOOKUP(A1839,'SEE - 2022'!$A$6:$E$1791,5,0),(IF($F$2350=2023,VLOOKUP(A1839,'SEE - 2023'!$A$6:$E$1796,5,0),0)))))))</f>
        <v>0</v>
      </c>
      <c r="F1839" s="175">
        <f>D1839*E1839</f>
        <v>0</v>
      </c>
      <c r="G1839" s="177">
        <f>D1839</f>
        <v>0</v>
      </c>
      <c r="H1839" s="177">
        <f>IF(G1839=0,0,(IF($I$2350=2021,VLOOKUP(A1839,'SEE - 2021'!$A$6:$E$1681,5,0),(IF($I$2350=2022,VLOOKUP(A1839,'SEE - 2022'!$A$6:$E$1791,5,0),(IF($I$2350=2023,VLOOKUP(A1839,'SEE - 2023'!$A$6:$E$1796,5,0),0)))))))</f>
        <v>0</v>
      </c>
      <c r="I1839" s="175">
        <f>G1839*H1839</f>
        <v>0</v>
      </c>
      <c r="J1839" s="175">
        <f>IF(P1839&gt;G1839,P1839-G1839,0)</f>
        <v>0</v>
      </c>
      <c r="K1839" s="175">
        <f>IF(P1839&gt;G1839,Q1839,0)</f>
        <v>0</v>
      </c>
      <c r="L1839" s="175">
        <f>J1839*K1839</f>
        <v>0</v>
      </c>
      <c r="M1839" s="175">
        <f>IF(P1839&lt;G1839,G1839-P1839,0)</f>
        <v>0</v>
      </c>
      <c r="N1839" s="175">
        <f>IF(P1839=0,H1839,IF(P1839&lt;G1839,Q1839,0))</f>
        <v>0</v>
      </c>
      <c r="O1839" s="175">
        <f>M1839*N1839</f>
        <v>0</v>
      </c>
      <c r="P1839" s="176"/>
      <c r="Q1839" s="175">
        <f>IF(P1839=0,0,IF(H1839=0,((IF($I$2350=2021,VLOOKUP(A1839,'SEE - 2021'!$A$6:$E$1681,5,0),(IF($I$2350=2022,VLOOKUP(A1839,'SEE - 2022'!$A$6:$E$1791,5,0),(IF($I$2350=2023,VLOOKUP(A1839,'SEE - 2023'!$A$6:$E$1796,5,0),0)))))*(1-$AL$5))),H1839))</f>
        <v>0</v>
      </c>
      <c r="R1839" s="175">
        <f>P1839*Q1839</f>
        <v>0</v>
      </c>
      <c r="S1839" s="175">
        <f>IF(Y1839&gt;D1839,Y1839-D1839,0)</f>
        <v>0</v>
      </c>
      <c r="T1839" s="175">
        <f>IF(Y1839&gt;D1839,Z1839,0)</f>
        <v>0</v>
      </c>
      <c r="U1839" s="175">
        <f>S1839*T1839</f>
        <v>0</v>
      </c>
      <c r="V1839" s="175">
        <f>IF(Y1839&lt;D1839,D1839-Y1839,0)</f>
        <v>0</v>
      </c>
      <c r="W1839" s="175">
        <f>IF(Y1839=0,E1839,IF(Y1839&lt;D1839,Z1839,0))</f>
        <v>0</v>
      </c>
      <c r="X1839" s="175">
        <f>V1839*W1839</f>
        <v>0</v>
      </c>
      <c r="Y1839" s="707">
        <f>P1839</f>
        <v>0</v>
      </c>
      <c r="Z1839" s="707">
        <f>IF(Y1839=0,0,VLOOKUP(A1839,'SEE - 2023'!$A$6:$E$1796,5,0))*(1-$AN$5)</f>
        <v>0</v>
      </c>
      <c r="AA1839" s="707">
        <f>Y1839*Z1839</f>
        <v>0</v>
      </c>
      <c r="AB1839" s="712"/>
      <c r="AC1839" s="713"/>
      <c r="AD1839" s="713"/>
      <c r="AE1839" s="713"/>
      <c r="AF1839" s="713"/>
      <c r="AG1839" s="714"/>
    </row>
    <row r="1840" spans="1:33" s="50" customFormat="1" ht="47.25" hidden="1" x14ac:dyDescent="0.25">
      <c r="A1840" s="24"/>
      <c r="B1840" s="86" t="s">
        <v>1317</v>
      </c>
      <c r="C1840" s="21"/>
      <c r="D1840" s="30"/>
      <c r="E1840" s="22"/>
      <c r="F1840" s="23"/>
      <c r="G1840" s="30"/>
      <c r="H1840" s="22"/>
      <c r="I1840" s="23"/>
      <c r="J1840" s="30"/>
      <c r="K1840" s="22"/>
      <c r="L1840" s="23"/>
      <c r="M1840" s="30"/>
      <c r="N1840" s="22"/>
      <c r="O1840" s="23"/>
      <c r="P1840" s="30"/>
      <c r="Q1840" s="22"/>
      <c r="R1840" s="23"/>
      <c r="S1840" s="30"/>
      <c r="T1840" s="22"/>
      <c r="U1840" s="23"/>
      <c r="V1840" s="30"/>
      <c r="W1840" s="22"/>
      <c r="X1840" s="23"/>
      <c r="Y1840" s="721"/>
      <c r="Z1840" s="708"/>
      <c r="AA1840" s="709"/>
      <c r="AB1840" s="710"/>
      <c r="AC1840" s="710"/>
      <c r="AD1840" s="710"/>
      <c r="AE1840" s="710"/>
      <c r="AF1840" s="710"/>
      <c r="AG1840" s="711"/>
    </row>
    <row r="1841" spans="1:33" s="50" customFormat="1" ht="18.75" hidden="1" x14ac:dyDescent="0.25">
      <c r="A1841" s="24"/>
      <c r="B1841" s="118"/>
      <c r="C1841" s="21"/>
      <c r="D1841" s="30"/>
      <c r="E1841" s="22"/>
      <c r="F1841" s="23"/>
      <c r="G1841" s="30"/>
      <c r="H1841" s="22"/>
      <c r="I1841" s="23"/>
      <c r="J1841" s="30"/>
      <c r="K1841" s="22"/>
      <c r="L1841" s="23"/>
      <c r="M1841" s="30"/>
      <c r="N1841" s="22"/>
      <c r="O1841" s="23"/>
      <c r="P1841" s="30"/>
      <c r="Q1841" s="22"/>
      <c r="R1841" s="23"/>
      <c r="S1841" s="30"/>
      <c r="T1841" s="22"/>
      <c r="U1841" s="23"/>
      <c r="V1841" s="30"/>
      <c r="W1841" s="22"/>
      <c r="X1841" s="23"/>
      <c r="Y1841" s="721"/>
      <c r="Z1841" s="708"/>
      <c r="AA1841" s="709"/>
      <c r="AB1841" s="710"/>
      <c r="AC1841" s="710"/>
      <c r="AD1841" s="710"/>
      <c r="AE1841" s="710"/>
      <c r="AF1841" s="710"/>
      <c r="AG1841" s="711"/>
    </row>
    <row r="1842" spans="1:33" s="50" customFormat="1" ht="18.75" hidden="1" x14ac:dyDescent="0.25">
      <c r="A1842" s="19" t="s">
        <v>1880</v>
      </c>
      <c r="B1842" s="173" t="s">
        <v>1320</v>
      </c>
      <c r="C1842" s="120" t="s">
        <v>18</v>
      </c>
      <c r="D1842" s="176"/>
      <c r="E1842" s="177">
        <f>IF(D1842=0,0,(IF($F$2350=2021,VLOOKUP(A1842,'SEE - 2021'!$A$6:$E$1681,5,0),(IF($F$2350=2022,VLOOKUP(A1842,'SEE - 2022'!$A$6:$E$1791,5,0),(IF($F$2350=2023,VLOOKUP(A1842,'SEE - 2023'!$A$6:$E$1796,5,0),0)))))))</f>
        <v>0</v>
      </c>
      <c r="F1842" s="175">
        <f>D1842*E1842</f>
        <v>0</v>
      </c>
      <c r="G1842" s="177">
        <f>D1842</f>
        <v>0</v>
      </c>
      <c r="H1842" s="177">
        <f>IF(G1842=0,0,(IF($I$2350=2021,VLOOKUP(A1842,'SEE - 2021'!$A$6:$E$1681,5,0),(IF($I$2350=2022,VLOOKUP(A1842,'SEE - 2022'!$A$6:$E$1791,5,0),(IF($I$2350=2023,VLOOKUP(A1842,'SEE - 2023'!$A$6:$E$1796,5,0),0)))))))</f>
        <v>0</v>
      </c>
      <c r="I1842" s="175">
        <f>G1842*H1842</f>
        <v>0</v>
      </c>
      <c r="J1842" s="175">
        <f>IF(P1842&gt;G1842,P1842-G1842,0)</f>
        <v>0</v>
      </c>
      <c r="K1842" s="175">
        <f>IF(P1842&gt;G1842,Q1842,0)</f>
        <v>0</v>
      </c>
      <c r="L1842" s="175">
        <f>J1842*K1842</f>
        <v>0</v>
      </c>
      <c r="M1842" s="175">
        <f>IF(P1842&lt;G1842,G1842-P1842,0)</f>
        <v>0</v>
      </c>
      <c r="N1842" s="175">
        <f>IF(P1842=0,H1842,IF(P1842&lt;G1842,Q1842,0))</f>
        <v>0</v>
      </c>
      <c r="O1842" s="175">
        <f>M1842*N1842</f>
        <v>0</v>
      </c>
      <c r="P1842" s="176">
        <v>0</v>
      </c>
      <c r="Q1842" s="175">
        <f>IF(P1842=0,0,IF(H1842=0,((IF($I$2350=2021,VLOOKUP(A1842,'SEE - 2021'!$A$6:$E$1681,5,0),(IF($I$2350=2022,VLOOKUP(A1842,'SEE - 2022'!$A$6:$E$1791,5,0),(IF($I$2350=2023,VLOOKUP(A1842,'SEE - 2023'!$A$6:$E$1796,5,0),0)))))*(1-$AL$5))),H1842))</f>
        <v>0</v>
      </c>
      <c r="R1842" s="175">
        <f>P1842*Q1842</f>
        <v>0</v>
      </c>
      <c r="S1842" s="175">
        <f>IF(Y1842&gt;D1842,Y1842-D1842,0)</f>
        <v>0</v>
      </c>
      <c r="T1842" s="175">
        <f>IF(Y1842&gt;D1842,Z1842,0)</f>
        <v>0</v>
      </c>
      <c r="U1842" s="175">
        <f>S1842*T1842</f>
        <v>0</v>
      </c>
      <c r="V1842" s="175">
        <f>IF(Y1842&lt;D1842,D1842-Y1842,0)</f>
        <v>0</v>
      </c>
      <c r="W1842" s="175">
        <f>IF(Y1842=0,E1842,IF(Y1842&lt;D1842,Z1842,0))</f>
        <v>0</v>
      </c>
      <c r="X1842" s="175">
        <f>V1842*W1842</f>
        <v>0</v>
      </c>
      <c r="Y1842" s="707">
        <f>P1842</f>
        <v>0</v>
      </c>
      <c r="Z1842" s="707">
        <f>IF(Y1842=0,0,VLOOKUP(A1842,'SEE - 2023'!$A$6:$E$1796,5,0))*(1-$AN$5)</f>
        <v>0</v>
      </c>
      <c r="AA1842" s="707">
        <f>Y1842*Z1842</f>
        <v>0</v>
      </c>
      <c r="AB1842" s="1029"/>
      <c r="AC1842" s="1030"/>
      <c r="AD1842" s="1030"/>
      <c r="AE1842" s="1030"/>
      <c r="AF1842" s="1030"/>
      <c r="AG1842" s="1031"/>
    </row>
    <row r="1843" spans="1:33" s="50" customFormat="1" ht="63" hidden="1" customHeight="1" x14ac:dyDescent="0.25">
      <c r="A1843" s="24"/>
      <c r="B1843" s="86" t="s">
        <v>1318</v>
      </c>
      <c r="C1843" s="21"/>
      <c r="D1843" s="30"/>
      <c r="E1843" s="22"/>
      <c r="F1843" s="23"/>
      <c r="G1843" s="30"/>
      <c r="H1843" s="22"/>
      <c r="I1843" s="23"/>
      <c r="J1843" s="30"/>
      <c r="K1843" s="22"/>
      <c r="L1843" s="23"/>
      <c r="M1843" s="30"/>
      <c r="N1843" s="22"/>
      <c r="O1843" s="23"/>
      <c r="P1843" s="30"/>
      <c r="Q1843" s="22"/>
      <c r="R1843" s="23"/>
      <c r="S1843" s="30"/>
      <c r="T1843" s="22"/>
      <c r="U1843" s="23"/>
      <c r="V1843" s="30"/>
      <c r="W1843" s="22"/>
      <c r="X1843" s="23"/>
      <c r="Y1843" s="721"/>
      <c r="Z1843" s="708"/>
      <c r="AA1843" s="709"/>
      <c r="AB1843" s="1032"/>
      <c r="AC1843" s="1033"/>
      <c r="AD1843" s="1033"/>
      <c r="AE1843" s="1033"/>
      <c r="AF1843" s="1033"/>
      <c r="AG1843" s="1034"/>
    </row>
    <row r="1844" spans="1:33" s="50" customFormat="1" ht="18.75" hidden="1" x14ac:dyDescent="0.25">
      <c r="A1844" s="24"/>
      <c r="B1844" s="86"/>
      <c r="C1844" s="21"/>
      <c r="D1844" s="30"/>
      <c r="E1844" s="22"/>
      <c r="F1844" s="23"/>
      <c r="G1844" s="30"/>
      <c r="H1844" s="22"/>
      <c r="I1844" s="23"/>
      <c r="J1844" s="30"/>
      <c r="K1844" s="22"/>
      <c r="L1844" s="23"/>
      <c r="M1844" s="30"/>
      <c r="N1844" s="22"/>
      <c r="O1844" s="23"/>
      <c r="P1844" s="30"/>
      <c r="Q1844" s="22"/>
      <c r="R1844" s="23"/>
      <c r="S1844" s="30"/>
      <c r="T1844" s="22"/>
      <c r="U1844" s="23"/>
      <c r="V1844" s="30"/>
      <c r="W1844" s="22"/>
      <c r="X1844" s="23"/>
      <c r="Y1844" s="721"/>
      <c r="Z1844" s="708"/>
      <c r="AA1844" s="709"/>
      <c r="AB1844" s="710"/>
      <c r="AC1844" s="710"/>
      <c r="AD1844" s="710"/>
      <c r="AE1844" s="710"/>
      <c r="AF1844" s="710"/>
      <c r="AG1844" s="711"/>
    </row>
    <row r="1845" spans="1:33" s="50" customFormat="1" ht="18.75" hidden="1" x14ac:dyDescent="0.25">
      <c r="A1845" s="19" t="s">
        <v>1881</v>
      </c>
      <c r="B1845" s="173" t="s">
        <v>1367</v>
      </c>
      <c r="C1845" s="120" t="s">
        <v>18</v>
      </c>
      <c r="D1845" s="176"/>
      <c r="E1845" s="177">
        <f>IF(D1845=0,0,(IF($F$2350=2021,VLOOKUP(A1845,'SEE - 2021'!$A$6:$E$1681,5,0),(IF($F$2350=2022,VLOOKUP(A1845,'SEE - 2022'!$A$6:$E$1791,5,0),(IF($F$2350=2023,VLOOKUP(A1845,'SEE - 2023'!$A$6:$E$1796,5,0),0)))))))</f>
        <v>0</v>
      </c>
      <c r="F1845" s="175">
        <f>D1845*E1845</f>
        <v>0</v>
      </c>
      <c r="G1845" s="177">
        <f>D1845</f>
        <v>0</v>
      </c>
      <c r="H1845" s="177">
        <f>IF(G1845=0,0,(IF($I$2350=2021,VLOOKUP(A1845,'SEE - 2021'!$A$6:$E$1681,5,0),(IF($I$2350=2022,VLOOKUP(A1845,'SEE - 2022'!$A$6:$E$1791,5,0),(IF($I$2350=2023,VLOOKUP(A1845,'SEE - 2023'!$A$6:$E$1796,5,0),0)))))))</f>
        <v>0</v>
      </c>
      <c r="I1845" s="175">
        <f>G1845*H1845</f>
        <v>0</v>
      </c>
      <c r="J1845" s="175">
        <f>IF(P1845&gt;G1845,P1845-G1845,0)</f>
        <v>0</v>
      </c>
      <c r="K1845" s="175">
        <f>IF(P1845&gt;G1845,Q1845,0)</f>
        <v>0</v>
      </c>
      <c r="L1845" s="175">
        <f>J1845*K1845</f>
        <v>0</v>
      </c>
      <c r="M1845" s="175">
        <f>IF(P1845&lt;G1845,G1845-P1845,0)</f>
        <v>0</v>
      </c>
      <c r="N1845" s="175">
        <f>IF(P1845=0,H1845,IF(P1845&lt;G1845,Q1845,0))</f>
        <v>0</v>
      </c>
      <c r="O1845" s="175">
        <f>M1845*N1845</f>
        <v>0</v>
      </c>
      <c r="P1845" s="176"/>
      <c r="Q1845" s="175">
        <f>IF(P1845=0,0,IF(H1845=0,((IF($I$2350=2021,VLOOKUP(A1845,'SEE - 2021'!$A$6:$E$1681,5,0),(IF($I$2350=2022,VLOOKUP(A1845,'SEE - 2022'!$A$6:$E$1791,5,0),(IF($I$2350=2023,VLOOKUP(A1845,'SEE - 2023'!$A$6:$E$1796,5,0),0)))))*(1-$AL$5))),H1845))</f>
        <v>0</v>
      </c>
      <c r="R1845" s="175">
        <f>P1845*Q1845</f>
        <v>0</v>
      </c>
      <c r="S1845" s="175">
        <f>IF(Y1845&gt;D1845,Y1845-D1845,0)</f>
        <v>0</v>
      </c>
      <c r="T1845" s="175">
        <f>IF(Y1845&gt;D1845,Z1845,0)</f>
        <v>0</v>
      </c>
      <c r="U1845" s="175">
        <f>S1845*T1845</f>
        <v>0</v>
      </c>
      <c r="V1845" s="175">
        <f>IF(Y1845&lt;D1845,D1845-Y1845,0)</f>
        <v>0</v>
      </c>
      <c r="W1845" s="175">
        <f>IF(Y1845=0,E1845,IF(Y1845&lt;D1845,Z1845,0))</f>
        <v>0</v>
      </c>
      <c r="X1845" s="175">
        <f>V1845*W1845</f>
        <v>0</v>
      </c>
      <c r="Y1845" s="707">
        <f>P1845</f>
        <v>0</v>
      </c>
      <c r="Z1845" s="707">
        <f>IF(Y1845=0,0,VLOOKUP(A1845,'SEE - 2023'!$A$6:$E$1796,5,0))*(1-$AN$5)</f>
        <v>0</v>
      </c>
      <c r="AA1845" s="707">
        <f>Y1845*Z1845</f>
        <v>0</v>
      </c>
      <c r="AB1845" s="712"/>
      <c r="AC1845" s="713"/>
      <c r="AD1845" s="713"/>
      <c r="AE1845" s="713"/>
      <c r="AF1845" s="713"/>
      <c r="AG1845" s="714"/>
    </row>
    <row r="1846" spans="1:33" s="50" customFormat="1" ht="94.5" hidden="1" x14ac:dyDescent="0.25">
      <c r="A1846" s="24"/>
      <c r="B1846" s="86" t="s">
        <v>1321</v>
      </c>
      <c r="C1846" s="21"/>
      <c r="D1846" s="30"/>
      <c r="E1846" s="22"/>
      <c r="F1846" s="23"/>
      <c r="G1846" s="30"/>
      <c r="H1846" s="22"/>
      <c r="I1846" s="23"/>
      <c r="J1846" s="30"/>
      <c r="K1846" s="22"/>
      <c r="L1846" s="23"/>
      <c r="M1846" s="30"/>
      <c r="N1846" s="22"/>
      <c r="O1846" s="23"/>
      <c r="P1846" s="30"/>
      <c r="Q1846" s="22"/>
      <c r="R1846" s="23"/>
      <c r="S1846" s="30"/>
      <c r="T1846" s="22"/>
      <c r="U1846" s="23"/>
      <c r="V1846" s="30"/>
      <c r="W1846" s="22"/>
      <c r="X1846" s="23"/>
      <c r="Y1846" s="721"/>
      <c r="Z1846" s="708"/>
      <c r="AA1846" s="709"/>
      <c r="AB1846" s="710"/>
      <c r="AC1846" s="710"/>
      <c r="AD1846" s="710"/>
      <c r="AE1846" s="710"/>
      <c r="AF1846" s="710"/>
      <c r="AG1846" s="711"/>
    </row>
    <row r="1847" spans="1:33" s="50" customFormat="1" ht="18.75" hidden="1" x14ac:dyDescent="0.25">
      <c r="A1847" s="24"/>
      <c r="B1847" s="86"/>
      <c r="C1847" s="21"/>
      <c r="D1847" s="30"/>
      <c r="E1847" s="22"/>
      <c r="F1847" s="23"/>
      <c r="G1847" s="30"/>
      <c r="H1847" s="22"/>
      <c r="I1847" s="23"/>
      <c r="J1847" s="30"/>
      <c r="K1847" s="22"/>
      <c r="L1847" s="23"/>
      <c r="M1847" s="30"/>
      <c r="N1847" s="22"/>
      <c r="O1847" s="23"/>
      <c r="P1847" s="30"/>
      <c r="Q1847" s="22"/>
      <c r="R1847" s="23"/>
      <c r="S1847" s="30"/>
      <c r="T1847" s="22"/>
      <c r="U1847" s="23"/>
      <c r="V1847" s="30"/>
      <c r="W1847" s="22"/>
      <c r="X1847" s="23"/>
      <c r="Y1847" s="721"/>
      <c r="Z1847" s="708"/>
      <c r="AA1847" s="709"/>
      <c r="AB1847" s="710"/>
      <c r="AC1847" s="710"/>
      <c r="AD1847" s="710"/>
      <c r="AE1847" s="710"/>
      <c r="AF1847" s="710"/>
      <c r="AG1847" s="711"/>
    </row>
    <row r="1848" spans="1:33" s="50" customFormat="1" ht="18.75" hidden="1" x14ac:dyDescent="0.25">
      <c r="A1848" s="128" t="s">
        <v>1882</v>
      </c>
      <c r="B1848" s="172" t="s">
        <v>1672</v>
      </c>
      <c r="C1848" s="130" t="s">
        <v>18</v>
      </c>
      <c r="D1848" s="176"/>
      <c r="E1848" s="177">
        <f>IF(D1848=0,0,(IF($F$2350=2021,VLOOKUP(A1848,'SEE - 2021'!$A$6:$E$1681,5,0),(IF($F$2350=2022,VLOOKUP(A1848,'SEE - 2022'!$A$6:$E$1791,5,0),(IF($F$2350=2023,VLOOKUP(A1848,'SEE - 2023'!$A$6:$E$1796,5,0),0)))))))</f>
        <v>0</v>
      </c>
      <c r="F1848" s="175">
        <f>D1848*E1848</f>
        <v>0</v>
      </c>
      <c r="G1848" s="177">
        <f>D1848</f>
        <v>0</v>
      </c>
      <c r="H1848" s="177">
        <f>IF(G1848=0,0,(IF($I$2350=2021,VLOOKUP(A1848,'SEE - 2021'!$A$6:$E$1681,5,0),(IF($I$2350=2022,VLOOKUP(A1848,'SEE - 2022'!$A$6:$E$1791,5,0),(IF($I$2350=2023,VLOOKUP(A1848,'SEE - 2023'!$A$6:$E$1796,5,0),0)))))))</f>
        <v>0</v>
      </c>
      <c r="I1848" s="175">
        <f>G1848*H1848</f>
        <v>0</v>
      </c>
      <c r="J1848" s="175">
        <f>IF(P1848&gt;G1848,P1848-G1848,0)</f>
        <v>0</v>
      </c>
      <c r="K1848" s="175">
        <f>IF(P1848&gt;G1848,Q1848,0)</f>
        <v>0</v>
      </c>
      <c r="L1848" s="175">
        <f>J1848*K1848</f>
        <v>0</v>
      </c>
      <c r="M1848" s="175">
        <f>IF(P1848&lt;G1848,G1848-P1848,0)</f>
        <v>0</v>
      </c>
      <c r="N1848" s="175">
        <f>IF(P1848=0,H1848,IF(P1848&lt;G1848,Q1848,0))</f>
        <v>0</v>
      </c>
      <c r="O1848" s="175">
        <f>M1848*N1848</f>
        <v>0</v>
      </c>
      <c r="P1848" s="176"/>
      <c r="Q1848" s="175">
        <f>IF(P1848=0,0,IF(H1848=0,((IF($I$2350=2021,VLOOKUP(A1848,'SEE - 2021'!$A$6:$E$1681,5,0),(IF($I$2350=2022,VLOOKUP(A1848,'SEE - 2022'!$A$6:$E$1791,5,0),(IF($I$2350=2023,VLOOKUP(A1848,'SEE - 2023'!$A$6:$E$1796,5,0),0)))))*(1-$AL$5))),H1848))</f>
        <v>0</v>
      </c>
      <c r="R1848" s="175">
        <f>P1848*Q1848</f>
        <v>0</v>
      </c>
      <c r="S1848" s="175">
        <f>IF(Y1848&gt;D1848,Y1848-D1848,0)</f>
        <v>0</v>
      </c>
      <c r="T1848" s="175">
        <f>IF(Y1848&gt;D1848,Z1848,0)</f>
        <v>0</v>
      </c>
      <c r="U1848" s="175">
        <f>S1848*T1848</f>
        <v>0</v>
      </c>
      <c r="V1848" s="175">
        <f>IF(Y1848&lt;D1848,D1848-Y1848,0)</f>
        <v>0</v>
      </c>
      <c r="W1848" s="175">
        <f>IF(Y1848=0,E1848,IF(Y1848&lt;D1848,Z1848,0))</f>
        <v>0</v>
      </c>
      <c r="X1848" s="175">
        <f>V1848*W1848</f>
        <v>0</v>
      </c>
      <c r="Y1848" s="707">
        <f>P1848</f>
        <v>0</v>
      </c>
      <c r="Z1848" s="707">
        <f>IF(Y1848=0,0,VLOOKUP(A1848,'SEE - 2023'!$A$6:$E$1796,5,0))*(1-$AN$5)</f>
        <v>0</v>
      </c>
      <c r="AA1848" s="707">
        <f>Y1848*Z1848</f>
        <v>0</v>
      </c>
      <c r="AB1848" s="712"/>
      <c r="AC1848" s="713"/>
      <c r="AD1848" s="713"/>
      <c r="AE1848" s="713"/>
      <c r="AF1848" s="713"/>
      <c r="AG1848" s="714"/>
    </row>
    <row r="1849" spans="1:33" s="50" customFormat="1" ht="47.25" hidden="1" x14ac:dyDescent="0.25">
      <c r="A1849" s="66"/>
      <c r="B1849" s="101" t="s">
        <v>1673</v>
      </c>
      <c r="C1849" s="67"/>
      <c r="D1849" s="30"/>
      <c r="E1849" s="22"/>
      <c r="F1849" s="23"/>
      <c r="G1849" s="30"/>
      <c r="H1849" s="22"/>
      <c r="I1849" s="23"/>
      <c r="J1849" s="30"/>
      <c r="K1849" s="22"/>
      <c r="L1849" s="23"/>
      <c r="M1849" s="30"/>
      <c r="N1849" s="22"/>
      <c r="O1849" s="23"/>
      <c r="P1849" s="30"/>
      <c r="Q1849" s="22"/>
      <c r="R1849" s="23"/>
      <c r="S1849" s="30"/>
      <c r="T1849" s="22"/>
      <c r="U1849" s="23"/>
      <c r="V1849" s="30"/>
      <c r="W1849" s="22"/>
      <c r="X1849" s="23"/>
      <c r="Y1849" s="721"/>
      <c r="Z1849" s="708"/>
      <c r="AA1849" s="709"/>
      <c r="AB1849" s="710"/>
      <c r="AC1849" s="710"/>
      <c r="AD1849" s="710"/>
      <c r="AE1849" s="710"/>
      <c r="AF1849" s="710"/>
      <c r="AG1849" s="711"/>
    </row>
    <row r="1850" spans="1:33" s="50" customFormat="1" ht="18.75" hidden="1" x14ac:dyDescent="0.25">
      <c r="A1850" s="66"/>
      <c r="B1850" s="107"/>
      <c r="C1850" s="67"/>
      <c r="D1850" s="30"/>
      <c r="E1850" s="22"/>
      <c r="F1850" s="23"/>
      <c r="G1850" s="30"/>
      <c r="H1850" s="22"/>
      <c r="I1850" s="23"/>
      <c r="J1850" s="30"/>
      <c r="K1850" s="22"/>
      <c r="L1850" s="23"/>
      <c r="M1850" s="30"/>
      <c r="N1850" s="22"/>
      <c r="O1850" s="23"/>
      <c r="P1850" s="30"/>
      <c r="Q1850" s="22"/>
      <c r="R1850" s="23"/>
      <c r="S1850" s="30"/>
      <c r="T1850" s="22"/>
      <c r="U1850" s="23"/>
      <c r="V1850" s="30"/>
      <c r="W1850" s="22"/>
      <c r="X1850" s="23"/>
      <c r="Y1850" s="721"/>
      <c r="Z1850" s="708"/>
      <c r="AA1850" s="709"/>
      <c r="AB1850" s="710"/>
      <c r="AC1850" s="710"/>
      <c r="AD1850" s="710"/>
      <c r="AE1850" s="710"/>
      <c r="AF1850" s="710"/>
      <c r="AG1850" s="711"/>
    </row>
    <row r="1851" spans="1:33" s="50" customFormat="1" ht="18.75" hidden="1" x14ac:dyDescent="0.25">
      <c r="A1851" s="128" t="s">
        <v>1883</v>
      </c>
      <c r="B1851" s="172" t="s">
        <v>1674</v>
      </c>
      <c r="C1851" s="130" t="s">
        <v>18</v>
      </c>
      <c r="D1851" s="176"/>
      <c r="E1851" s="177">
        <f>IF(D1851=0,0,(IF($F$2350=2021,VLOOKUP(A1851,'SEE - 2021'!$A$6:$E$1681,5,0),(IF($F$2350=2022,VLOOKUP(A1851,'SEE - 2022'!$A$6:$E$1791,5,0),(IF($F$2350=2023,VLOOKUP(A1851,'SEE - 2023'!$A$6:$E$1796,5,0),0)))))))</f>
        <v>0</v>
      </c>
      <c r="F1851" s="175">
        <f>D1851*E1851</f>
        <v>0</v>
      </c>
      <c r="G1851" s="177">
        <f>D1851</f>
        <v>0</v>
      </c>
      <c r="H1851" s="177">
        <f>IF(G1851=0,0,(IF($I$2350=2021,VLOOKUP(A1851,'SEE - 2021'!$A$6:$E$1681,5,0),(IF($I$2350=2022,VLOOKUP(A1851,'SEE - 2022'!$A$6:$E$1791,5,0),(IF($I$2350=2023,VLOOKUP(A1851,'SEE - 2023'!$A$6:$E$1796,5,0),0)))))))</f>
        <v>0</v>
      </c>
      <c r="I1851" s="175">
        <f>G1851*H1851</f>
        <v>0</v>
      </c>
      <c r="J1851" s="175">
        <f>IF(P1851&gt;G1851,P1851-G1851,0)</f>
        <v>0</v>
      </c>
      <c r="K1851" s="175">
        <f>IF(P1851&gt;G1851,Q1851,0)</f>
        <v>0</v>
      </c>
      <c r="L1851" s="175">
        <f>J1851*K1851</f>
        <v>0</v>
      </c>
      <c r="M1851" s="175">
        <f>IF(P1851&lt;G1851,G1851-P1851,0)</f>
        <v>0</v>
      </c>
      <c r="N1851" s="175">
        <f>IF(P1851=0,H1851,IF(P1851&lt;G1851,Q1851,0))</f>
        <v>0</v>
      </c>
      <c r="O1851" s="175">
        <f>M1851*N1851</f>
        <v>0</v>
      </c>
      <c r="P1851" s="176"/>
      <c r="Q1851" s="175">
        <f>IF(P1851=0,0,IF(H1851=0,((IF($I$2350=2021,VLOOKUP(A1851,'SEE - 2021'!$A$6:$E$1681,5,0),(IF($I$2350=2022,VLOOKUP(A1851,'SEE - 2022'!$A$6:$E$1791,5,0),(IF($I$2350=2023,VLOOKUP(A1851,'SEE - 2023'!$A$6:$E$1796,5,0),0)))))*(1-$AL$5))),H1851))</f>
        <v>0</v>
      </c>
      <c r="R1851" s="175">
        <f>P1851*Q1851</f>
        <v>0</v>
      </c>
      <c r="S1851" s="175">
        <f>IF(Y1851&gt;D1851,Y1851-D1851,0)</f>
        <v>0</v>
      </c>
      <c r="T1851" s="175">
        <f>IF(Y1851&gt;D1851,Z1851,0)</f>
        <v>0</v>
      </c>
      <c r="U1851" s="175">
        <f>S1851*T1851</f>
        <v>0</v>
      </c>
      <c r="V1851" s="175">
        <f>IF(Y1851&lt;D1851,D1851-Y1851,0)</f>
        <v>0</v>
      </c>
      <c r="W1851" s="175">
        <f>IF(Y1851=0,E1851,IF(Y1851&lt;D1851,Z1851,0))</f>
        <v>0</v>
      </c>
      <c r="X1851" s="175">
        <f>V1851*W1851</f>
        <v>0</v>
      </c>
      <c r="Y1851" s="707">
        <f>P1851</f>
        <v>0</v>
      </c>
      <c r="Z1851" s="707">
        <f>IF(Y1851=0,0,VLOOKUP(A1851,'SEE - 2023'!$A$6:$E$1796,5,0))*(1-$AN$5)</f>
        <v>0</v>
      </c>
      <c r="AA1851" s="707">
        <f>Y1851*Z1851</f>
        <v>0</v>
      </c>
      <c r="AB1851" s="712"/>
      <c r="AC1851" s="713"/>
      <c r="AD1851" s="713"/>
      <c r="AE1851" s="713"/>
      <c r="AF1851" s="713"/>
      <c r="AG1851" s="714"/>
    </row>
    <row r="1852" spans="1:33" s="50" customFormat="1" ht="47.25" hidden="1" x14ac:dyDescent="0.25">
      <c r="A1852" s="66"/>
      <c r="B1852" s="101" t="s">
        <v>1675</v>
      </c>
      <c r="C1852" s="67"/>
      <c r="D1852" s="30"/>
      <c r="E1852" s="22"/>
      <c r="F1852" s="23"/>
      <c r="G1852" s="30"/>
      <c r="H1852" s="22"/>
      <c r="I1852" s="23"/>
      <c r="J1852" s="30"/>
      <c r="K1852" s="22"/>
      <c r="L1852" s="23"/>
      <c r="M1852" s="30"/>
      <c r="N1852" s="22"/>
      <c r="O1852" s="23"/>
      <c r="P1852" s="30"/>
      <c r="Q1852" s="22"/>
      <c r="R1852" s="23"/>
      <c r="S1852" s="30"/>
      <c r="T1852" s="22"/>
      <c r="U1852" s="23"/>
      <c r="V1852" s="30"/>
      <c r="W1852" s="22"/>
      <c r="X1852" s="23"/>
      <c r="Y1852" s="721"/>
      <c r="Z1852" s="708"/>
      <c r="AA1852" s="709"/>
      <c r="AB1852" s="710"/>
      <c r="AC1852" s="710"/>
      <c r="AD1852" s="710"/>
      <c r="AE1852" s="710"/>
      <c r="AF1852" s="710"/>
      <c r="AG1852" s="711"/>
    </row>
    <row r="1853" spans="1:33" s="50" customFormat="1" ht="18.75" hidden="1" x14ac:dyDescent="0.25">
      <c r="A1853" s="66"/>
      <c r="B1853" s="107"/>
      <c r="C1853" s="67"/>
      <c r="D1853" s="30"/>
      <c r="E1853" s="22"/>
      <c r="F1853" s="23"/>
      <c r="G1853" s="30"/>
      <c r="H1853" s="22"/>
      <c r="I1853" s="23"/>
      <c r="J1853" s="30"/>
      <c r="K1853" s="22"/>
      <c r="L1853" s="23"/>
      <c r="M1853" s="30"/>
      <c r="N1853" s="22"/>
      <c r="O1853" s="23"/>
      <c r="P1853" s="30"/>
      <c r="Q1853" s="22"/>
      <c r="R1853" s="23"/>
      <c r="S1853" s="30"/>
      <c r="T1853" s="22"/>
      <c r="U1853" s="23"/>
      <c r="V1853" s="30"/>
      <c r="W1853" s="22"/>
      <c r="X1853" s="23"/>
      <c r="Y1853" s="721"/>
      <c r="Z1853" s="708"/>
      <c r="AA1853" s="709"/>
      <c r="AB1853" s="710"/>
      <c r="AC1853" s="710"/>
      <c r="AD1853" s="710"/>
      <c r="AE1853" s="710"/>
      <c r="AF1853" s="710"/>
      <c r="AG1853" s="711"/>
    </row>
    <row r="1854" spans="1:33" s="50" customFormat="1" ht="18.75" hidden="1" x14ac:dyDescent="0.25">
      <c r="A1854" s="128" t="s">
        <v>1884</v>
      </c>
      <c r="B1854" s="172" t="s">
        <v>1676</v>
      </c>
      <c r="C1854" s="130" t="s">
        <v>18</v>
      </c>
      <c r="D1854" s="176"/>
      <c r="E1854" s="177">
        <f>IF(D1854=0,0,(IF($F$2350=2021,VLOOKUP(A1854,'SEE - 2021'!$A$6:$E$1681,5,0),(IF($F$2350=2022,VLOOKUP(A1854,'SEE - 2022'!$A$6:$E$1791,5,0),(IF($F$2350=2023,VLOOKUP(A1854,'SEE - 2023'!$A$6:$E$1796,5,0),0)))))))</f>
        <v>0</v>
      </c>
      <c r="F1854" s="175">
        <f>D1854*E1854</f>
        <v>0</v>
      </c>
      <c r="G1854" s="177">
        <f>D1854</f>
        <v>0</v>
      </c>
      <c r="H1854" s="177">
        <f>IF(G1854=0,0,(IF($I$2350=2021,VLOOKUP(A1854,'SEE - 2021'!$A$6:$E$1681,5,0),(IF($I$2350=2022,VLOOKUP(A1854,'SEE - 2022'!$A$6:$E$1791,5,0),(IF($I$2350=2023,VLOOKUP(A1854,'SEE - 2023'!$A$6:$E$1796,5,0),0)))))))</f>
        <v>0</v>
      </c>
      <c r="I1854" s="175">
        <f>G1854*H1854</f>
        <v>0</v>
      </c>
      <c r="J1854" s="175">
        <f>IF(P1854&gt;G1854,P1854-G1854,0)</f>
        <v>0</v>
      </c>
      <c r="K1854" s="175">
        <f>IF(P1854&gt;G1854,Q1854,0)</f>
        <v>0</v>
      </c>
      <c r="L1854" s="175">
        <f>J1854*K1854</f>
        <v>0</v>
      </c>
      <c r="M1854" s="175">
        <f>IF(P1854&lt;G1854,G1854-P1854,0)</f>
        <v>0</v>
      </c>
      <c r="N1854" s="175">
        <f>IF(P1854=0,H1854,IF(P1854&lt;G1854,Q1854,0))</f>
        <v>0</v>
      </c>
      <c r="O1854" s="175">
        <f>M1854*N1854</f>
        <v>0</v>
      </c>
      <c r="P1854" s="176"/>
      <c r="Q1854" s="175">
        <f>IF(P1854=0,0,IF(H1854=0,((IF($I$2350=2021,VLOOKUP(A1854,'SEE - 2021'!$A$6:$E$1681,5,0),(IF($I$2350=2022,VLOOKUP(A1854,'SEE - 2022'!$A$6:$E$1791,5,0),(IF($I$2350=2023,VLOOKUP(A1854,'SEE - 2023'!$A$6:$E$1796,5,0),0)))))*(1-$AL$5))),H1854))</f>
        <v>0</v>
      </c>
      <c r="R1854" s="175">
        <f>P1854*Q1854</f>
        <v>0</v>
      </c>
      <c r="S1854" s="175">
        <f>IF(Y1854&gt;D1854,Y1854-D1854,0)</f>
        <v>0</v>
      </c>
      <c r="T1854" s="175">
        <f>IF(Y1854&gt;D1854,Z1854,0)</f>
        <v>0</v>
      </c>
      <c r="U1854" s="175">
        <f>S1854*T1854</f>
        <v>0</v>
      </c>
      <c r="V1854" s="175">
        <f>IF(Y1854&lt;D1854,D1854-Y1854,0)</f>
        <v>0</v>
      </c>
      <c r="W1854" s="175">
        <f>IF(Y1854=0,E1854,IF(Y1854&lt;D1854,Z1854,0))</f>
        <v>0</v>
      </c>
      <c r="X1854" s="175">
        <f>V1854*W1854</f>
        <v>0</v>
      </c>
      <c r="Y1854" s="707">
        <f>P1854</f>
        <v>0</v>
      </c>
      <c r="Z1854" s="707">
        <f>IF(Y1854=0,0,VLOOKUP(A1854,'SEE - 2023'!$A$6:$E$1796,5,0))*(1-$AN$5)</f>
        <v>0</v>
      </c>
      <c r="AA1854" s="707">
        <f>Y1854*Z1854</f>
        <v>0</v>
      </c>
      <c r="AB1854" s="712"/>
      <c r="AC1854" s="713"/>
      <c r="AD1854" s="713"/>
      <c r="AE1854" s="713"/>
      <c r="AF1854" s="713"/>
      <c r="AG1854" s="714"/>
    </row>
    <row r="1855" spans="1:33" s="50" customFormat="1" ht="47.25" hidden="1" x14ac:dyDescent="0.25">
      <c r="A1855" s="66"/>
      <c r="B1855" s="101" t="s">
        <v>1677</v>
      </c>
      <c r="C1855" s="67"/>
      <c r="D1855" s="30"/>
      <c r="E1855" s="22"/>
      <c r="F1855" s="23"/>
      <c r="G1855" s="30"/>
      <c r="H1855" s="22"/>
      <c r="I1855" s="23"/>
      <c r="J1855" s="30"/>
      <c r="K1855" s="22"/>
      <c r="L1855" s="23"/>
      <c r="M1855" s="30"/>
      <c r="N1855" s="22"/>
      <c r="O1855" s="23"/>
      <c r="P1855" s="30"/>
      <c r="Q1855" s="22"/>
      <c r="R1855" s="23"/>
      <c r="S1855" s="30"/>
      <c r="T1855" s="22"/>
      <c r="U1855" s="23"/>
      <c r="V1855" s="30"/>
      <c r="W1855" s="22"/>
      <c r="X1855" s="23"/>
      <c r="Y1855" s="721"/>
      <c r="Z1855" s="708"/>
      <c r="AA1855" s="709"/>
      <c r="AB1855" s="710"/>
      <c r="AC1855" s="710"/>
      <c r="AD1855" s="710"/>
      <c r="AE1855" s="710"/>
      <c r="AF1855" s="710"/>
      <c r="AG1855" s="711"/>
    </row>
    <row r="1856" spans="1:33" s="50" customFormat="1" ht="18.75" hidden="1" x14ac:dyDescent="0.25">
      <c r="A1856" s="66"/>
      <c r="B1856" s="101"/>
      <c r="C1856" s="67"/>
      <c r="D1856" s="30"/>
      <c r="E1856" s="22"/>
      <c r="F1856" s="23"/>
      <c r="G1856" s="30"/>
      <c r="H1856" s="22"/>
      <c r="I1856" s="23"/>
      <c r="J1856" s="30"/>
      <c r="K1856" s="22"/>
      <c r="L1856" s="23"/>
      <c r="M1856" s="30"/>
      <c r="N1856" s="22"/>
      <c r="O1856" s="23"/>
      <c r="P1856" s="30"/>
      <c r="Q1856" s="22"/>
      <c r="R1856" s="23"/>
      <c r="S1856" s="30"/>
      <c r="T1856" s="22"/>
      <c r="U1856" s="23"/>
      <c r="V1856" s="30"/>
      <c r="W1856" s="22"/>
      <c r="X1856" s="23"/>
      <c r="Y1856" s="721"/>
      <c r="Z1856" s="708"/>
      <c r="AA1856" s="709"/>
      <c r="AB1856" s="710"/>
      <c r="AC1856" s="710"/>
      <c r="AD1856" s="710"/>
      <c r="AE1856" s="710"/>
      <c r="AF1856" s="710"/>
      <c r="AG1856" s="711"/>
    </row>
    <row r="1857" spans="1:33" s="50" customFormat="1" ht="18.75" hidden="1" x14ac:dyDescent="0.25">
      <c r="A1857" s="128" t="s">
        <v>1885</v>
      </c>
      <c r="B1857" s="172" t="s">
        <v>1886</v>
      </c>
      <c r="C1857" s="130" t="s">
        <v>18</v>
      </c>
      <c r="D1857" s="176"/>
      <c r="E1857" s="177">
        <f>IF(D1857=0,0,(IF($F$2350=2021,VLOOKUP(A1857,'SEE - 2021'!$A$6:$E$1681,5,0),(IF($F$2350=2022,VLOOKUP(A1857,'SEE - 2022'!$A$6:$E$1791,5,0),(IF($F$2350=2023,VLOOKUP(A1857,'SEE - 2023'!$A$6:$E$1796,5,0),0)))))))</f>
        <v>0</v>
      </c>
      <c r="F1857" s="175">
        <f>D1857*E1857</f>
        <v>0</v>
      </c>
      <c r="G1857" s="177">
        <f>D1857</f>
        <v>0</v>
      </c>
      <c r="H1857" s="177">
        <f>IF(G1857=0,0,(IF($I$2350=2021,VLOOKUP(A1857,'SEE - 2021'!$A$6:$E$1681,5,0),(IF($I$2350=2022,VLOOKUP(A1857,'SEE - 2022'!$A$6:$E$1791,5,0),(IF($I$2350=2023,VLOOKUP(A1857,'SEE - 2023'!$A$6:$E$1796,5,0),0)))))))</f>
        <v>0</v>
      </c>
      <c r="I1857" s="175">
        <f>G1857*H1857</f>
        <v>0</v>
      </c>
      <c r="J1857" s="175">
        <f>IF(P1857&gt;G1857,P1857-G1857,0)</f>
        <v>0</v>
      </c>
      <c r="K1857" s="175">
        <f>IF(P1857&gt;G1857,Q1857,0)</f>
        <v>0</v>
      </c>
      <c r="L1857" s="175">
        <f>J1857*K1857</f>
        <v>0</v>
      </c>
      <c r="M1857" s="175">
        <f>IF(P1857&lt;G1857,G1857-P1857,0)</f>
        <v>0</v>
      </c>
      <c r="N1857" s="175">
        <f>IF(P1857=0,H1857,IF(P1857&lt;G1857,Q1857,0))</f>
        <v>0</v>
      </c>
      <c r="O1857" s="175">
        <f>M1857*N1857</f>
        <v>0</v>
      </c>
      <c r="P1857" s="176"/>
      <c r="Q1857" s="175">
        <f>IF(P1857=0,0,IF(H1857=0,((IF($I$2350=2021,VLOOKUP(A1857,'SEE - 2021'!$A$6:$E$1681,5,0),(IF($I$2350=2022,VLOOKUP(A1857,'SEE - 2022'!$A$6:$E$1791,5,0),(IF($I$2350=2023,VLOOKUP(A1857,'SEE - 2023'!$A$6:$E$1796,5,0),0)))))*(1-$AL$5))),H1857))</f>
        <v>0</v>
      </c>
      <c r="R1857" s="175">
        <f>P1857*Q1857</f>
        <v>0</v>
      </c>
      <c r="S1857" s="175">
        <f>IF(Y1857&gt;D1857,Y1857-D1857,0)</f>
        <v>0</v>
      </c>
      <c r="T1857" s="175">
        <f>IF(Y1857&gt;D1857,Z1857,0)</f>
        <v>0</v>
      </c>
      <c r="U1857" s="175">
        <f>S1857*T1857</f>
        <v>0</v>
      </c>
      <c r="V1857" s="175">
        <f>IF(Y1857&lt;D1857,D1857-Y1857,0)</f>
        <v>0</v>
      </c>
      <c r="W1857" s="175">
        <f>IF(Y1857=0,E1857,IF(Y1857&lt;D1857,Z1857,0))</f>
        <v>0</v>
      </c>
      <c r="X1857" s="175">
        <f>V1857*W1857</f>
        <v>0</v>
      </c>
      <c r="Y1857" s="707">
        <f>P1857</f>
        <v>0</v>
      </c>
      <c r="Z1857" s="707">
        <f>IF(Y1857=0,0,VLOOKUP(A1857,'SEE - 2023'!$A$6:$E$1796,5,0))*(1-$AN$5)</f>
        <v>0</v>
      </c>
      <c r="AA1857" s="707">
        <f>Y1857*Z1857</f>
        <v>0</v>
      </c>
      <c r="AB1857" s="712"/>
      <c r="AC1857" s="713"/>
      <c r="AD1857" s="713"/>
      <c r="AE1857" s="713"/>
      <c r="AF1857" s="713"/>
      <c r="AG1857" s="714"/>
    </row>
    <row r="1858" spans="1:33" s="50" customFormat="1" ht="63" hidden="1" x14ac:dyDescent="0.25">
      <c r="A1858" s="66"/>
      <c r="B1858" s="101" t="s">
        <v>1887</v>
      </c>
      <c r="C1858" s="67"/>
      <c r="D1858" s="30"/>
      <c r="E1858" s="22"/>
      <c r="F1858" s="23"/>
      <c r="G1858" s="30"/>
      <c r="H1858" s="22"/>
      <c r="I1858" s="23"/>
      <c r="J1858" s="30"/>
      <c r="K1858" s="22"/>
      <c r="L1858" s="23"/>
      <c r="M1858" s="30"/>
      <c r="N1858" s="22"/>
      <c r="O1858" s="23"/>
      <c r="P1858" s="30"/>
      <c r="Q1858" s="22"/>
      <c r="R1858" s="23"/>
      <c r="S1858" s="30"/>
      <c r="T1858" s="22"/>
      <c r="U1858" s="23"/>
      <c r="V1858" s="30"/>
      <c r="W1858" s="22"/>
      <c r="X1858" s="23"/>
      <c r="Y1858" s="721"/>
      <c r="Z1858" s="708"/>
      <c r="AA1858" s="709"/>
      <c r="AB1858" s="710"/>
      <c r="AC1858" s="710"/>
      <c r="AD1858" s="710"/>
      <c r="AE1858" s="710"/>
      <c r="AF1858" s="710"/>
      <c r="AG1858" s="711"/>
    </row>
    <row r="1859" spans="1:33" s="50" customFormat="1" ht="18.75" hidden="1" x14ac:dyDescent="0.25">
      <c r="A1859" s="66"/>
      <c r="B1859" s="107"/>
      <c r="C1859" s="67"/>
      <c r="D1859" s="30"/>
      <c r="E1859" s="22"/>
      <c r="F1859" s="23"/>
      <c r="G1859" s="30"/>
      <c r="H1859" s="22"/>
      <c r="I1859" s="23"/>
      <c r="J1859" s="30"/>
      <c r="K1859" s="22"/>
      <c r="L1859" s="23"/>
      <c r="M1859" s="30"/>
      <c r="N1859" s="22"/>
      <c r="O1859" s="23"/>
      <c r="P1859" s="30"/>
      <c r="Q1859" s="22"/>
      <c r="R1859" s="23"/>
      <c r="S1859" s="30"/>
      <c r="T1859" s="22"/>
      <c r="U1859" s="23"/>
      <c r="V1859" s="30"/>
      <c r="W1859" s="22"/>
      <c r="X1859" s="23"/>
      <c r="Y1859" s="721"/>
      <c r="Z1859" s="708"/>
      <c r="AA1859" s="709"/>
      <c r="AB1859" s="710"/>
      <c r="AC1859" s="710"/>
      <c r="AD1859" s="710"/>
      <c r="AE1859" s="710"/>
      <c r="AF1859" s="710"/>
      <c r="AG1859" s="711"/>
    </row>
    <row r="1860" spans="1:33" s="50" customFormat="1" ht="18.75" hidden="1" x14ac:dyDescent="0.25">
      <c r="A1860" s="128" t="s">
        <v>1888</v>
      </c>
      <c r="B1860" s="172" t="s">
        <v>1889</v>
      </c>
      <c r="C1860" s="130" t="s">
        <v>18</v>
      </c>
      <c r="D1860" s="176"/>
      <c r="E1860" s="177">
        <f>IF(D1860=0,0,(IF($F$2350=2021,VLOOKUP(A1860,'SEE - 2021'!$A$6:$E$1681,5,0),(IF($F$2350=2022,VLOOKUP(A1860,'SEE - 2022'!$A$6:$E$1791,5,0),(IF($F$2350=2023,VLOOKUP(A1860,'SEE - 2023'!$A$6:$E$1796,5,0),0)))))))</f>
        <v>0</v>
      </c>
      <c r="F1860" s="175">
        <f>D1860*E1860</f>
        <v>0</v>
      </c>
      <c r="G1860" s="177">
        <f>D1860</f>
        <v>0</v>
      </c>
      <c r="H1860" s="177">
        <f>IF(G1860=0,0,(IF($I$2350=2021,VLOOKUP(A1860,'SEE - 2021'!$A$6:$E$1681,5,0),(IF($I$2350=2022,VLOOKUP(A1860,'SEE - 2022'!$A$6:$E$1791,5,0),(IF($I$2350=2023,VLOOKUP(A1860,'SEE - 2023'!$A$6:$E$1796,5,0),0)))))))</f>
        <v>0</v>
      </c>
      <c r="I1860" s="175">
        <f>G1860*H1860</f>
        <v>0</v>
      </c>
      <c r="J1860" s="175">
        <f>IF(P1860&gt;G1860,P1860-G1860,0)</f>
        <v>0</v>
      </c>
      <c r="K1860" s="175">
        <f>IF(P1860&gt;G1860,Q1860,0)</f>
        <v>0</v>
      </c>
      <c r="L1860" s="175">
        <f>J1860*K1860</f>
        <v>0</v>
      </c>
      <c r="M1860" s="175">
        <f>IF(P1860&lt;G1860,G1860-P1860,0)</f>
        <v>0</v>
      </c>
      <c r="N1860" s="175">
        <f>IF(P1860=0,H1860,IF(P1860&lt;G1860,Q1860,0))</f>
        <v>0</v>
      </c>
      <c r="O1860" s="175">
        <f>M1860*N1860</f>
        <v>0</v>
      </c>
      <c r="P1860" s="176"/>
      <c r="Q1860" s="175">
        <f>IF(P1860=0,0,IF(H1860=0,((IF($I$2350=2021,VLOOKUP(A1860,'SEE - 2021'!$A$6:$E$1681,5,0),(IF($I$2350=2022,VLOOKUP(A1860,'SEE - 2022'!$A$6:$E$1791,5,0),(IF($I$2350=2023,VLOOKUP(A1860,'SEE - 2023'!$A$6:$E$1796,5,0),0)))))*(1-$AL$5))),H1860))</f>
        <v>0</v>
      </c>
      <c r="R1860" s="175">
        <f>P1860*Q1860</f>
        <v>0</v>
      </c>
      <c r="S1860" s="175">
        <f>IF(Y1860&gt;D1860,Y1860-D1860,0)</f>
        <v>0</v>
      </c>
      <c r="T1860" s="175">
        <f>IF(Y1860&gt;D1860,Z1860,0)</f>
        <v>0</v>
      </c>
      <c r="U1860" s="175">
        <f>S1860*T1860</f>
        <v>0</v>
      </c>
      <c r="V1860" s="175">
        <f>IF(Y1860&lt;D1860,D1860-Y1860,0)</f>
        <v>0</v>
      </c>
      <c r="W1860" s="175">
        <f>IF(Y1860=0,E1860,IF(Y1860&lt;D1860,Z1860,0))</f>
        <v>0</v>
      </c>
      <c r="X1860" s="175">
        <f>V1860*W1860</f>
        <v>0</v>
      </c>
      <c r="Y1860" s="707">
        <f>P1860</f>
        <v>0</v>
      </c>
      <c r="Z1860" s="707">
        <f>IF(Y1860=0,0,VLOOKUP(A1860,'SEE - 2023'!$A$6:$E$1796,5,0))*(1-$AN$5)</f>
        <v>0</v>
      </c>
      <c r="AA1860" s="707">
        <f>Y1860*Z1860</f>
        <v>0</v>
      </c>
      <c r="AB1860" s="712"/>
      <c r="AC1860" s="713"/>
      <c r="AD1860" s="713"/>
      <c r="AE1860" s="713"/>
      <c r="AF1860" s="713"/>
      <c r="AG1860" s="714"/>
    </row>
    <row r="1861" spans="1:33" s="50" customFormat="1" ht="78.75" hidden="1" x14ac:dyDescent="0.25">
      <c r="A1861" s="66"/>
      <c r="B1861" s="101" t="s">
        <v>1890</v>
      </c>
      <c r="C1861" s="67"/>
      <c r="D1861" s="30"/>
      <c r="E1861" s="22"/>
      <c r="F1861" s="23"/>
      <c r="G1861" s="30"/>
      <c r="H1861" s="22"/>
      <c r="I1861" s="23"/>
      <c r="J1861" s="30"/>
      <c r="K1861" s="22"/>
      <c r="L1861" s="23"/>
      <c r="M1861" s="30"/>
      <c r="N1861" s="22"/>
      <c r="O1861" s="23"/>
      <c r="P1861" s="30"/>
      <c r="Q1861" s="22"/>
      <c r="R1861" s="23"/>
      <c r="S1861" s="30"/>
      <c r="T1861" s="22"/>
      <c r="U1861" s="23"/>
      <c r="V1861" s="30"/>
      <c r="W1861" s="22"/>
      <c r="X1861" s="23"/>
      <c r="Y1861" s="721"/>
      <c r="Z1861" s="708"/>
      <c r="AA1861" s="709"/>
      <c r="AB1861" s="710"/>
      <c r="AC1861" s="710"/>
      <c r="AD1861" s="710"/>
      <c r="AE1861" s="710"/>
      <c r="AF1861" s="710"/>
      <c r="AG1861" s="711"/>
    </row>
    <row r="1862" spans="1:33" s="50" customFormat="1" ht="18.75" hidden="1" x14ac:dyDescent="0.25">
      <c r="A1862" s="66"/>
      <c r="B1862" s="101"/>
      <c r="C1862" s="67"/>
      <c r="D1862" s="30"/>
      <c r="E1862" s="22"/>
      <c r="F1862" s="23"/>
      <c r="G1862" s="30"/>
      <c r="H1862" s="22"/>
      <c r="I1862" s="23"/>
      <c r="J1862" s="30"/>
      <c r="K1862" s="22"/>
      <c r="L1862" s="23"/>
      <c r="M1862" s="30"/>
      <c r="N1862" s="22"/>
      <c r="O1862" s="23"/>
      <c r="P1862" s="30"/>
      <c r="Q1862" s="22"/>
      <c r="R1862" s="23"/>
      <c r="S1862" s="30"/>
      <c r="T1862" s="22"/>
      <c r="U1862" s="23"/>
      <c r="V1862" s="30"/>
      <c r="W1862" s="22"/>
      <c r="X1862" s="23"/>
      <c r="Y1862" s="721"/>
      <c r="Z1862" s="708"/>
      <c r="AA1862" s="709"/>
      <c r="AB1862" s="710"/>
      <c r="AC1862" s="710"/>
      <c r="AD1862" s="710"/>
      <c r="AE1862" s="710"/>
      <c r="AF1862" s="710"/>
      <c r="AG1862" s="711"/>
    </row>
    <row r="1863" spans="1:33" s="50" customFormat="1" ht="18.75" hidden="1" x14ac:dyDescent="0.25">
      <c r="A1863" s="19" t="s">
        <v>1891</v>
      </c>
      <c r="B1863" s="170" t="s">
        <v>1322</v>
      </c>
      <c r="C1863" s="120"/>
      <c r="D1863" s="132"/>
      <c r="E1863" s="121"/>
      <c r="F1863" s="123"/>
      <c r="G1863" s="132"/>
      <c r="H1863" s="121"/>
      <c r="I1863" s="123"/>
      <c r="J1863" s="132"/>
      <c r="K1863" s="121"/>
      <c r="L1863" s="123"/>
      <c r="M1863" s="132"/>
      <c r="N1863" s="121"/>
      <c r="O1863" s="123"/>
      <c r="P1863" s="132"/>
      <c r="Q1863" s="121"/>
      <c r="R1863" s="123"/>
      <c r="S1863" s="132"/>
      <c r="T1863" s="121"/>
      <c r="U1863" s="123"/>
      <c r="V1863" s="132"/>
      <c r="W1863" s="121"/>
      <c r="X1863" s="123"/>
      <c r="Y1863" s="722"/>
      <c r="Z1863" s="719"/>
      <c r="AA1863" s="720"/>
      <c r="AB1863" s="724"/>
      <c r="AC1863" s="725"/>
      <c r="AD1863" s="725"/>
      <c r="AE1863" s="725"/>
      <c r="AF1863" s="725"/>
      <c r="AG1863" s="726"/>
    </row>
    <row r="1864" spans="1:33" s="50" customFormat="1" ht="18.75" hidden="1" x14ac:dyDescent="0.25">
      <c r="A1864" s="19" t="s">
        <v>1892</v>
      </c>
      <c r="B1864" s="173" t="s">
        <v>1323</v>
      </c>
      <c r="C1864" s="120" t="s">
        <v>18</v>
      </c>
      <c r="D1864" s="176"/>
      <c r="E1864" s="177">
        <f>IF(D1864=0,0,(IF($F$2350=2021,VLOOKUP(A1864,'SEE - 2021'!$A$6:$E$1681,5,0),(IF($F$2350=2022,VLOOKUP(A1864,'SEE - 2022'!$A$6:$E$1791,5,0),(IF($F$2350=2023,VLOOKUP(A1864,'SEE - 2023'!$A$6:$E$1796,5,0),0)))))))</f>
        <v>0</v>
      </c>
      <c r="F1864" s="175">
        <f>D1864*E1864</f>
        <v>0</v>
      </c>
      <c r="G1864" s="177">
        <f>D1864</f>
        <v>0</v>
      </c>
      <c r="H1864" s="177">
        <f>IF(G1864=0,0,(IF($I$2350=2021,VLOOKUP(A1864,'SEE - 2021'!$A$6:$E$1681,5,0),(IF($I$2350=2022,VLOOKUP(A1864,'SEE - 2022'!$A$6:$E$1791,5,0),(IF($I$2350=2023,VLOOKUP(A1864,'SEE - 2023'!$A$6:$E$1796,5,0),0)))))))</f>
        <v>0</v>
      </c>
      <c r="I1864" s="175">
        <f>G1864*H1864</f>
        <v>0</v>
      </c>
      <c r="J1864" s="175">
        <f>IF(P1864&gt;G1864,P1864-G1864,0)</f>
        <v>0</v>
      </c>
      <c r="K1864" s="175">
        <f>IF(P1864&gt;G1864,Q1864,0)</f>
        <v>0</v>
      </c>
      <c r="L1864" s="175">
        <f>J1864*K1864</f>
        <v>0</v>
      </c>
      <c r="M1864" s="175">
        <f>IF(P1864&lt;G1864,G1864-P1864,0)</f>
        <v>0</v>
      </c>
      <c r="N1864" s="175">
        <f>IF(P1864=0,H1864,IF(P1864&lt;G1864,Q1864,0))</f>
        <v>0</v>
      </c>
      <c r="O1864" s="175">
        <f>M1864*N1864</f>
        <v>0</v>
      </c>
      <c r="P1864" s="176">
        <v>0</v>
      </c>
      <c r="Q1864" s="175">
        <f>IF(P1864=0,0,IF(H1864=0,((IF($I$2350=2021,VLOOKUP(A1864,'SEE - 2021'!$A$6:$E$1681,5,0),(IF($I$2350=2022,VLOOKUP(A1864,'SEE - 2022'!$A$6:$E$1791,5,0),(IF($I$2350=2023,VLOOKUP(A1864,'SEE - 2023'!$A$6:$E$1796,5,0),0)))))*(1-$AL$5))),H1864))</f>
        <v>0</v>
      </c>
      <c r="R1864" s="175">
        <f>P1864*Q1864</f>
        <v>0</v>
      </c>
      <c r="S1864" s="175">
        <f>IF(Y1864&gt;D1864,Y1864-D1864,0)</f>
        <v>0</v>
      </c>
      <c r="T1864" s="175">
        <f>IF(Y1864&gt;D1864,Z1864,0)</f>
        <v>0</v>
      </c>
      <c r="U1864" s="175">
        <f>S1864*T1864</f>
        <v>0</v>
      </c>
      <c r="V1864" s="175">
        <f>IF(Y1864&lt;D1864,D1864-Y1864,0)</f>
        <v>0</v>
      </c>
      <c r="W1864" s="175">
        <f>IF(Y1864=0,E1864,IF(Y1864&lt;D1864,Z1864,0))</f>
        <v>0</v>
      </c>
      <c r="X1864" s="175">
        <f>V1864*W1864</f>
        <v>0</v>
      </c>
      <c r="Y1864" s="707">
        <f>P1864</f>
        <v>0</v>
      </c>
      <c r="Z1864" s="707">
        <f>IF(Y1864=0,0,VLOOKUP(A1864,'SEE - 2023'!$A$6:$E$1796,5,0))*(1-$AN$5)</f>
        <v>0</v>
      </c>
      <c r="AA1864" s="707">
        <f>Y1864*Z1864</f>
        <v>0</v>
      </c>
      <c r="AB1864" s="1029"/>
      <c r="AC1864" s="1030"/>
      <c r="AD1864" s="1030"/>
      <c r="AE1864" s="1030"/>
      <c r="AF1864" s="1030"/>
      <c r="AG1864" s="1031"/>
    </row>
    <row r="1865" spans="1:33" s="50" customFormat="1" ht="63" hidden="1" customHeight="1" x14ac:dyDescent="0.25">
      <c r="A1865" s="24"/>
      <c r="B1865" s="86" t="s">
        <v>1324</v>
      </c>
      <c r="C1865" s="21"/>
      <c r="D1865" s="30"/>
      <c r="E1865" s="22"/>
      <c r="F1865" s="23"/>
      <c r="G1865" s="30"/>
      <c r="H1865" s="22"/>
      <c r="I1865" s="23"/>
      <c r="J1865" s="30"/>
      <c r="K1865" s="22"/>
      <c r="L1865" s="23"/>
      <c r="M1865" s="30"/>
      <c r="N1865" s="22"/>
      <c r="O1865" s="23"/>
      <c r="P1865" s="30"/>
      <c r="Q1865" s="22"/>
      <c r="R1865" s="23"/>
      <c r="S1865" s="30"/>
      <c r="T1865" s="22"/>
      <c r="U1865" s="23"/>
      <c r="V1865" s="30"/>
      <c r="W1865" s="22"/>
      <c r="X1865" s="23"/>
      <c r="Y1865" s="721"/>
      <c r="Z1865" s="708"/>
      <c r="AA1865" s="709"/>
      <c r="AB1865" s="1032"/>
      <c r="AC1865" s="1033"/>
      <c r="AD1865" s="1033"/>
      <c r="AE1865" s="1033"/>
      <c r="AF1865" s="1033"/>
      <c r="AG1865" s="1034"/>
    </row>
    <row r="1866" spans="1:33" s="50" customFormat="1" ht="18.75" hidden="1" x14ac:dyDescent="0.25">
      <c r="A1866" s="24"/>
      <c r="B1866" s="118"/>
      <c r="C1866" s="21"/>
      <c r="D1866" s="30"/>
      <c r="E1866" s="22"/>
      <c r="F1866" s="23"/>
      <c r="G1866" s="30"/>
      <c r="H1866" s="22"/>
      <c r="I1866" s="23"/>
      <c r="J1866" s="30"/>
      <c r="K1866" s="22"/>
      <c r="L1866" s="23"/>
      <c r="M1866" s="30"/>
      <c r="N1866" s="22"/>
      <c r="O1866" s="23"/>
      <c r="P1866" s="30"/>
      <c r="Q1866" s="22"/>
      <c r="R1866" s="23"/>
      <c r="S1866" s="30"/>
      <c r="T1866" s="22"/>
      <c r="U1866" s="23"/>
      <c r="V1866" s="30"/>
      <c r="W1866" s="22"/>
      <c r="X1866" s="23"/>
      <c r="Y1866" s="721"/>
      <c r="Z1866" s="708"/>
      <c r="AA1866" s="709"/>
      <c r="AB1866" s="710"/>
      <c r="AC1866" s="710"/>
      <c r="AD1866" s="710"/>
      <c r="AE1866" s="710"/>
      <c r="AF1866" s="710"/>
      <c r="AG1866" s="711"/>
    </row>
    <row r="1867" spans="1:33" s="50" customFormat="1" ht="18.75" hidden="1" x14ac:dyDescent="0.25">
      <c r="A1867" s="19" t="s">
        <v>1893</v>
      </c>
      <c r="B1867" s="173" t="s">
        <v>1499</v>
      </c>
      <c r="C1867" s="120" t="s">
        <v>18</v>
      </c>
      <c r="D1867" s="176"/>
      <c r="E1867" s="177">
        <f>IF(D1867=0,0,(IF($F$2350=2021,VLOOKUP(A1867,'SEE - 2021'!$A$6:$E$1681,5,0),(IF($F$2350=2022,VLOOKUP(A1867,'SEE - 2022'!$A$6:$E$1791,5,0),(IF($F$2350=2023,VLOOKUP(A1867,'SEE - 2023'!$A$6:$E$1796,5,0),0)))))))</f>
        <v>0</v>
      </c>
      <c r="F1867" s="175">
        <f>D1867*E1867</f>
        <v>0</v>
      </c>
      <c r="G1867" s="177">
        <f>D1867</f>
        <v>0</v>
      </c>
      <c r="H1867" s="177">
        <f>IF(G1867=0,0,(IF($I$2350=2021,VLOOKUP(A1867,'SEE - 2021'!$A$6:$E$1681,5,0),(IF($I$2350=2022,VLOOKUP(A1867,'SEE - 2022'!$A$6:$E$1791,5,0),(IF($I$2350=2023,VLOOKUP(A1867,'SEE - 2023'!$A$6:$E$1796,5,0),0)))))))</f>
        <v>0</v>
      </c>
      <c r="I1867" s="175">
        <f>G1867*H1867</f>
        <v>0</v>
      </c>
      <c r="J1867" s="175">
        <f>IF(P1867&gt;G1867,P1867-G1867,0)</f>
        <v>0</v>
      </c>
      <c r="K1867" s="175">
        <f>IF(P1867&gt;G1867,Q1867,0)</f>
        <v>0</v>
      </c>
      <c r="L1867" s="175">
        <f>J1867*K1867</f>
        <v>0</v>
      </c>
      <c r="M1867" s="175">
        <f>IF(P1867&lt;G1867,G1867-P1867,0)</f>
        <v>0</v>
      </c>
      <c r="N1867" s="175">
        <f>IF(P1867=0,H1867,IF(P1867&lt;G1867,Q1867,0))</f>
        <v>0</v>
      </c>
      <c r="O1867" s="175">
        <f>M1867*N1867</f>
        <v>0</v>
      </c>
      <c r="P1867" s="176"/>
      <c r="Q1867" s="175">
        <f>IF(P1867=0,0,IF(H1867=0,((IF($I$2350=2021,VLOOKUP(A1867,'SEE - 2021'!$A$6:$E$1681,5,0),(IF($I$2350=2022,VLOOKUP(A1867,'SEE - 2022'!$A$6:$E$1791,5,0),(IF($I$2350=2023,VLOOKUP(A1867,'SEE - 2023'!$A$6:$E$1796,5,0),0)))))*(1-$AL$5))),H1867))</f>
        <v>0</v>
      </c>
      <c r="R1867" s="175">
        <f>P1867*Q1867</f>
        <v>0</v>
      </c>
      <c r="S1867" s="175">
        <f>IF(Y1867&gt;D1867,Y1867-D1867,0)</f>
        <v>0</v>
      </c>
      <c r="T1867" s="175">
        <f>IF(Y1867&gt;D1867,Z1867,0)</f>
        <v>0</v>
      </c>
      <c r="U1867" s="175">
        <f>S1867*T1867</f>
        <v>0</v>
      </c>
      <c r="V1867" s="175">
        <f>IF(Y1867&lt;D1867,D1867-Y1867,0)</f>
        <v>0</v>
      </c>
      <c r="W1867" s="175">
        <f>IF(Y1867=0,E1867,IF(Y1867&lt;D1867,Z1867,0))</f>
        <v>0</v>
      </c>
      <c r="X1867" s="175">
        <f>V1867*W1867</f>
        <v>0</v>
      </c>
      <c r="Y1867" s="707">
        <f>P1867</f>
        <v>0</v>
      </c>
      <c r="Z1867" s="707">
        <f>IF(Y1867=0,0,VLOOKUP(A1867,'SEE - 2023'!$A$6:$E$1796,5,0))*(1-$AN$5)</f>
        <v>0</v>
      </c>
      <c r="AA1867" s="707">
        <f>Y1867*Z1867</f>
        <v>0</v>
      </c>
      <c r="AB1867" s="712"/>
      <c r="AC1867" s="713"/>
      <c r="AD1867" s="713"/>
      <c r="AE1867" s="713"/>
      <c r="AF1867" s="713"/>
      <c r="AG1867" s="714"/>
    </row>
    <row r="1868" spans="1:33" s="50" customFormat="1" ht="126" hidden="1" x14ac:dyDescent="0.25">
      <c r="A1868" s="24"/>
      <c r="B1868" s="86" t="s">
        <v>1500</v>
      </c>
      <c r="C1868" s="21"/>
      <c r="D1868" s="30"/>
      <c r="E1868" s="22"/>
      <c r="F1868" s="23"/>
      <c r="G1868" s="30"/>
      <c r="H1868" s="22"/>
      <c r="I1868" s="23"/>
      <c r="J1868" s="30"/>
      <c r="K1868" s="22"/>
      <c r="L1868" s="23"/>
      <c r="M1868" s="30"/>
      <c r="N1868" s="22"/>
      <c r="O1868" s="23"/>
      <c r="P1868" s="30"/>
      <c r="Q1868" s="22"/>
      <c r="R1868" s="23"/>
      <c r="S1868" s="30"/>
      <c r="T1868" s="22"/>
      <c r="U1868" s="23"/>
      <c r="V1868" s="30"/>
      <c r="W1868" s="22"/>
      <c r="X1868" s="23"/>
      <c r="Y1868" s="721"/>
      <c r="Z1868" s="708"/>
      <c r="AA1868" s="709"/>
      <c r="AB1868" s="710"/>
      <c r="AC1868" s="710"/>
      <c r="AD1868" s="710"/>
      <c r="AE1868" s="710"/>
      <c r="AF1868" s="710"/>
      <c r="AG1868" s="711"/>
    </row>
    <row r="1869" spans="1:33" s="50" customFormat="1" ht="18.75" hidden="1" x14ac:dyDescent="0.25">
      <c r="A1869" s="24"/>
      <c r="B1869" s="118"/>
      <c r="C1869" s="21"/>
      <c r="D1869" s="30"/>
      <c r="E1869" s="22"/>
      <c r="F1869" s="23"/>
      <c r="G1869" s="30"/>
      <c r="H1869" s="22"/>
      <c r="I1869" s="23"/>
      <c r="J1869" s="30"/>
      <c r="K1869" s="22"/>
      <c r="L1869" s="23"/>
      <c r="M1869" s="30"/>
      <c r="N1869" s="22"/>
      <c r="O1869" s="23"/>
      <c r="P1869" s="30"/>
      <c r="Q1869" s="22"/>
      <c r="R1869" s="23"/>
      <c r="S1869" s="30"/>
      <c r="T1869" s="22"/>
      <c r="U1869" s="23"/>
      <c r="V1869" s="30"/>
      <c r="W1869" s="22"/>
      <c r="X1869" s="23"/>
      <c r="Y1869" s="721"/>
      <c r="Z1869" s="708"/>
      <c r="AA1869" s="709"/>
      <c r="AB1869" s="710"/>
      <c r="AC1869" s="710"/>
      <c r="AD1869" s="710"/>
      <c r="AE1869" s="710"/>
      <c r="AF1869" s="710"/>
      <c r="AG1869" s="711"/>
    </row>
    <row r="1870" spans="1:33" s="50" customFormat="1" ht="18.75" hidden="1" x14ac:dyDescent="0.25">
      <c r="A1870" s="19" t="s">
        <v>1894</v>
      </c>
      <c r="B1870" s="173" t="s">
        <v>1326</v>
      </c>
      <c r="C1870" s="120" t="s">
        <v>18</v>
      </c>
      <c r="D1870" s="176"/>
      <c r="E1870" s="177">
        <f>IF(D1870=0,0,(IF($F$2350=2021,VLOOKUP(A1870,'SEE - 2021'!$A$6:$E$1681,5,0),(IF($F$2350=2022,VLOOKUP(A1870,'SEE - 2022'!$A$6:$E$1791,5,0),(IF($F$2350=2023,VLOOKUP(A1870,'SEE - 2023'!$A$6:$E$1796,5,0),0)))))))</f>
        <v>0</v>
      </c>
      <c r="F1870" s="175">
        <f>D1870*E1870</f>
        <v>0</v>
      </c>
      <c r="G1870" s="177">
        <f>D1870</f>
        <v>0</v>
      </c>
      <c r="H1870" s="177">
        <f>IF(G1870=0,0,(IF($I$2350=2021,VLOOKUP(A1870,'SEE - 2021'!$A$6:$E$1681,5,0),(IF($I$2350=2022,VLOOKUP(A1870,'SEE - 2022'!$A$6:$E$1791,5,0),(IF($I$2350=2023,VLOOKUP(A1870,'SEE - 2023'!$A$6:$E$1796,5,0),0)))))))</f>
        <v>0</v>
      </c>
      <c r="I1870" s="175">
        <f>G1870*H1870</f>
        <v>0</v>
      </c>
      <c r="J1870" s="175">
        <f>IF(P1870&gt;G1870,P1870-G1870,0)</f>
        <v>0</v>
      </c>
      <c r="K1870" s="175">
        <f>IF(P1870&gt;G1870,Q1870,0)</f>
        <v>0</v>
      </c>
      <c r="L1870" s="175">
        <f>J1870*K1870</f>
        <v>0</v>
      </c>
      <c r="M1870" s="175">
        <f>IF(P1870&lt;G1870,G1870-P1870,0)</f>
        <v>0</v>
      </c>
      <c r="N1870" s="175">
        <f>IF(P1870=0,H1870,IF(P1870&lt;G1870,Q1870,0))</f>
        <v>0</v>
      </c>
      <c r="O1870" s="175">
        <f>M1870*N1870</f>
        <v>0</v>
      </c>
      <c r="P1870" s="176"/>
      <c r="Q1870" s="175">
        <f>IF(P1870=0,0,IF(H1870=0,((IF($I$2350=2021,VLOOKUP(A1870,'SEE - 2021'!$A$6:$E$1681,5,0),(IF($I$2350=2022,VLOOKUP(A1870,'SEE - 2022'!$A$6:$E$1791,5,0),(IF($I$2350=2023,VLOOKUP(A1870,'SEE - 2023'!$A$6:$E$1796,5,0),0)))))*(1-$AL$5))),H1870))</f>
        <v>0</v>
      </c>
      <c r="R1870" s="175">
        <f>P1870*Q1870</f>
        <v>0</v>
      </c>
      <c r="S1870" s="175">
        <f>IF(Y1870&gt;D1870,Y1870-D1870,0)</f>
        <v>0</v>
      </c>
      <c r="T1870" s="175">
        <f>IF(Y1870&gt;D1870,Z1870,0)</f>
        <v>0</v>
      </c>
      <c r="U1870" s="175">
        <f>S1870*T1870</f>
        <v>0</v>
      </c>
      <c r="V1870" s="175">
        <f>IF(Y1870&lt;D1870,D1870-Y1870,0)</f>
        <v>0</v>
      </c>
      <c r="W1870" s="175">
        <f>IF(Y1870=0,E1870,IF(Y1870&lt;D1870,Z1870,0))</f>
        <v>0</v>
      </c>
      <c r="X1870" s="175">
        <f>V1870*W1870</f>
        <v>0</v>
      </c>
      <c r="Y1870" s="707">
        <f>P1870</f>
        <v>0</v>
      </c>
      <c r="Z1870" s="707">
        <f>IF(Y1870=0,0,VLOOKUP(A1870,'SEE - 2023'!$A$6:$E$1796,5,0))*(1-$AN$5)</f>
        <v>0</v>
      </c>
      <c r="AA1870" s="707">
        <f>Y1870*Z1870</f>
        <v>0</v>
      </c>
      <c r="AB1870" s="712"/>
      <c r="AC1870" s="713"/>
      <c r="AD1870" s="713"/>
      <c r="AE1870" s="713"/>
      <c r="AF1870" s="713"/>
      <c r="AG1870" s="714"/>
    </row>
    <row r="1871" spans="1:33" s="50" customFormat="1" ht="47.25" hidden="1" x14ac:dyDescent="0.25">
      <c r="A1871" s="24"/>
      <c r="B1871" s="86" t="s">
        <v>1325</v>
      </c>
      <c r="C1871" s="21"/>
      <c r="D1871" s="30"/>
      <c r="E1871" s="22"/>
      <c r="F1871" s="23"/>
      <c r="G1871" s="30"/>
      <c r="H1871" s="22"/>
      <c r="I1871" s="23"/>
      <c r="J1871" s="30"/>
      <c r="K1871" s="22"/>
      <c r="L1871" s="23"/>
      <c r="M1871" s="30"/>
      <c r="N1871" s="22"/>
      <c r="O1871" s="23"/>
      <c r="P1871" s="30"/>
      <c r="Q1871" s="22"/>
      <c r="R1871" s="23"/>
      <c r="S1871" s="30"/>
      <c r="T1871" s="22"/>
      <c r="U1871" s="23"/>
      <c r="V1871" s="30"/>
      <c r="W1871" s="22"/>
      <c r="X1871" s="23"/>
      <c r="Y1871" s="721"/>
      <c r="Z1871" s="708"/>
      <c r="AA1871" s="709"/>
      <c r="AB1871" s="710"/>
      <c r="AC1871" s="710"/>
      <c r="AD1871" s="710"/>
      <c r="AE1871" s="710"/>
      <c r="AF1871" s="710"/>
      <c r="AG1871" s="711"/>
    </row>
    <row r="1872" spans="1:33" s="50" customFormat="1" ht="18.75" hidden="1" x14ac:dyDescent="0.25">
      <c r="A1872" s="24"/>
      <c r="B1872" s="118"/>
      <c r="C1872" s="21"/>
      <c r="D1872" s="30"/>
      <c r="E1872" s="22"/>
      <c r="F1872" s="23"/>
      <c r="G1872" s="30"/>
      <c r="H1872" s="22"/>
      <c r="I1872" s="23"/>
      <c r="J1872" s="30"/>
      <c r="K1872" s="22"/>
      <c r="L1872" s="23"/>
      <c r="M1872" s="30"/>
      <c r="N1872" s="22"/>
      <c r="O1872" s="23"/>
      <c r="P1872" s="30"/>
      <c r="Q1872" s="22"/>
      <c r="R1872" s="23"/>
      <c r="S1872" s="30"/>
      <c r="T1872" s="22"/>
      <c r="U1872" s="23"/>
      <c r="V1872" s="30"/>
      <c r="W1872" s="22"/>
      <c r="X1872" s="23"/>
      <c r="Y1872" s="721"/>
      <c r="Z1872" s="708"/>
      <c r="AA1872" s="709"/>
      <c r="AB1872" s="710"/>
      <c r="AC1872" s="710"/>
      <c r="AD1872" s="710"/>
      <c r="AE1872" s="710"/>
      <c r="AF1872" s="710"/>
      <c r="AG1872" s="711"/>
    </row>
    <row r="1873" spans="1:33" s="50" customFormat="1" ht="18.75" hidden="1" x14ac:dyDescent="0.25">
      <c r="A1873" s="19" t="s">
        <v>1895</v>
      </c>
      <c r="B1873" s="173" t="s">
        <v>1328</v>
      </c>
      <c r="C1873" s="120" t="s">
        <v>18</v>
      </c>
      <c r="D1873" s="176"/>
      <c r="E1873" s="177">
        <f>IF(D1873=0,0,(IF($F$2350=2021,VLOOKUP(A1873,'SEE - 2021'!$A$6:$E$1681,5,0),(IF($F$2350=2022,VLOOKUP(A1873,'SEE - 2022'!$A$6:$E$1791,5,0),(IF($F$2350=2023,VLOOKUP(A1873,'SEE - 2023'!$A$6:$E$1796,5,0),0)))))))</f>
        <v>0</v>
      </c>
      <c r="F1873" s="175">
        <f>D1873*E1873</f>
        <v>0</v>
      </c>
      <c r="G1873" s="177">
        <f>D1873</f>
        <v>0</v>
      </c>
      <c r="H1873" s="177">
        <f>IF(G1873=0,0,(IF($I$2350=2021,VLOOKUP(A1873,'SEE - 2021'!$A$6:$E$1681,5,0),(IF($I$2350=2022,VLOOKUP(A1873,'SEE - 2022'!$A$6:$E$1791,5,0),(IF($I$2350=2023,VLOOKUP(A1873,'SEE - 2023'!$A$6:$E$1796,5,0),0)))))))</f>
        <v>0</v>
      </c>
      <c r="I1873" s="175">
        <f>G1873*H1873</f>
        <v>0</v>
      </c>
      <c r="J1873" s="175">
        <f>IF(P1873&gt;G1873,P1873-G1873,0)</f>
        <v>0</v>
      </c>
      <c r="K1873" s="175">
        <f>IF(P1873&gt;G1873,Q1873,0)</f>
        <v>0</v>
      </c>
      <c r="L1873" s="175">
        <f>J1873*K1873</f>
        <v>0</v>
      </c>
      <c r="M1873" s="175">
        <f>IF(P1873&lt;G1873,G1873-P1873,0)</f>
        <v>0</v>
      </c>
      <c r="N1873" s="175">
        <f>IF(P1873=0,H1873,IF(P1873&lt;G1873,Q1873,0))</f>
        <v>0</v>
      </c>
      <c r="O1873" s="175">
        <f>M1873*N1873</f>
        <v>0</v>
      </c>
      <c r="P1873" s="176">
        <v>0</v>
      </c>
      <c r="Q1873" s="175">
        <f>IF(P1873=0,0,IF(H1873=0,((IF($I$2350=2021,VLOOKUP(A1873,'SEE - 2021'!$A$6:$E$1681,5,0),(IF($I$2350=2022,VLOOKUP(A1873,'SEE - 2022'!$A$6:$E$1791,5,0),(IF($I$2350=2023,VLOOKUP(A1873,'SEE - 2023'!$A$6:$E$1796,5,0),0)))))*(1-$AL$5))),H1873))</f>
        <v>0</v>
      </c>
      <c r="R1873" s="175">
        <f>P1873*Q1873</f>
        <v>0</v>
      </c>
      <c r="S1873" s="175">
        <f>IF(Y1873&gt;D1873,Y1873-D1873,0)</f>
        <v>0</v>
      </c>
      <c r="T1873" s="175">
        <f>IF(Y1873&gt;D1873,Z1873,0)</f>
        <v>0</v>
      </c>
      <c r="U1873" s="175">
        <f>S1873*T1873</f>
        <v>0</v>
      </c>
      <c r="V1873" s="175">
        <f>IF(Y1873&lt;D1873,D1873-Y1873,0)</f>
        <v>0</v>
      </c>
      <c r="W1873" s="175">
        <f>IF(Y1873=0,E1873,IF(Y1873&lt;D1873,Z1873,0))</f>
        <v>0</v>
      </c>
      <c r="X1873" s="175">
        <f>V1873*W1873</f>
        <v>0</v>
      </c>
      <c r="Y1873" s="707">
        <f>P1873</f>
        <v>0</v>
      </c>
      <c r="Z1873" s="707">
        <f>IF(Y1873=0,0,VLOOKUP(A1873,'SEE - 2023'!$A$6:$E$1796,5,0))*(1-$AN$5)</f>
        <v>0</v>
      </c>
      <c r="AA1873" s="707">
        <f>Y1873*Z1873</f>
        <v>0</v>
      </c>
      <c r="AB1873" s="1029"/>
      <c r="AC1873" s="1030"/>
      <c r="AD1873" s="1030"/>
      <c r="AE1873" s="1030"/>
      <c r="AF1873" s="1030"/>
      <c r="AG1873" s="1031"/>
    </row>
    <row r="1874" spans="1:33" s="50" customFormat="1" ht="87.75" hidden="1" customHeight="1" x14ac:dyDescent="0.25">
      <c r="A1874" s="24"/>
      <c r="B1874" s="86" t="s">
        <v>1327</v>
      </c>
      <c r="C1874" s="21"/>
      <c r="D1874" s="30"/>
      <c r="E1874" s="22"/>
      <c r="F1874" s="23"/>
      <c r="G1874" s="30"/>
      <c r="H1874" s="22"/>
      <c r="I1874" s="23"/>
      <c r="J1874" s="30"/>
      <c r="K1874" s="22"/>
      <c r="L1874" s="23"/>
      <c r="M1874" s="30"/>
      <c r="N1874" s="22"/>
      <c r="O1874" s="23"/>
      <c r="P1874" s="30"/>
      <c r="Q1874" s="22"/>
      <c r="R1874" s="23"/>
      <c r="S1874" s="30"/>
      <c r="T1874" s="22"/>
      <c r="U1874" s="23"/>
      <c r="V1874" s="30"/>
      <c r="W1874" s="22"/>
      <c r="X1874" s="23"/>
      <c r="Y1874" s="721"/>
      <c r="Z1874" s="708"/>
      <c r="AA1874" s="709"/>
      <c r="AB1874" s="1032"/>
      <c r="AC1874" s="1033"/>
      <c r="AD1874" s="1033"/>
      <c r="AE1874" s="1033"/>
      <c r="AF1874" s="1033"/>
      <c r="AG1874" s="1034"/>
    </row>
    <row r="1875" spans="1:33" s="50" customFormat="1" ht="18.75" hidden="1" x14ac:dyDescent="0.25">
      <c r="A1875" s="24"/>
      <c r="B1875" s="118"/>
      <c r="C1875" s="21"/>
      <c r="D1875" s="30"/>
      <c r="E1875" s="22"/>
      <c r="F1875" s="23"/>
      <c r="G1875" s="30"/>
      <c r="H1875" s="22"/>
      <c r="I1875" s="23"/>
      <c r="J1875" s="30"/>
      <c r="K1875" s="22"/>
      <c r="L1875" s="23"/>
      <c r="M1875" s="30"/>
      <c r="N1875" s="22"/>
      <c r="O1875" s="23"/>
      <c r="P1875" s="30"/>
      <c r="Q1875" s="22"/>
      <c r="R1875" s="23"/>
      <c r="S1875" s="30"/>
      <c r="T1875" s="22"/>
      <c r="U1875" s="23"/>
      <c r="V1875" s="30"/>
      <c r="W1875" s="22"/>
      <c r="X1875" s="23"/>
      <c r="Y1875" s="721"/>
      <c r="Z1875" s="708"/>
      <c r="AA1875" s="709"/>
      <c r="AB1875" s="710"/>
      <c r="AC1875" s="710"/>
      <c r="AD1875" s="710"/>
      <c r="AE1875" s="710"/>
      <c r="AF1875" s="710"/>
      <c r="AG1875" s="711"/>
    </row>
    <row r="1876" spans="1:33" s="50" customFormat="1" ht="31.5" hidden="1" x14ac:dyDescent="0.25">
      <c r="A1876" s="128" t="s">
        <v>1896</v>
      </c>
      <c r="B1876" s="174" t="s">
        <v>1897</v>
      </c>
      <c r="C1876" s="130" t="s">
        <v>18</v>
      </c>
      <c r="D1876" s="176"/>
      <c r="E1876" s="177">
        <f>IF(D1876=0,0,(IF($F$2350=2021,VLOOKUP(A1876,'SEE - 2021'!$A$6:$E$1681,5,0),(IF($F$2350=2022,VLOOKUP(A1876,'SEE - 2022'!$A$6:$E$1791,5,0),(IF($F$2350=2023,VLOOKUP(A1876,'SEE - 2023'!$A$6:$E$1796,5,0),0)))))))</f>
        <v>0</v>
      </c>
      <c r="F1876" s="175">
        <f>D1876*E1876</f>
        <v>0</v>
      </c>
      <c r="G1876" s="177">
        <f>D1876</f>
        <v>0</v>
      </c>
      <c r="H1876" s="177">
        <f>IF(G1876=0,0,(IF($I$2350=2021,VLOOKUP(A1876,'SEE - 2021'!$A$6:$E$1681,5,0),(IF($I$2350=2022,VLOOKUP(A1876,'SEE - 2022'!$A$6:$E$1791,5,0),(IF($I$2350=2023,VLOOKUP(A1876,'SEE - 2023'!$A$6:$E$1796,5,0),0)))))))</f>
        <v>0</v>
      </c>
      <c r="I1876" s="175">
        <f>G1876*H1876</f>
        <v>0</v>
      </c>
      <c r="J1876" s="175">
        <f>IF(P1876&gt;G1876,P1876-G1876,0)</f>
        <v>0</v>
      </c>
      <c r="K1876" s="175">
        <f>IF(P1876&gt;G1876,Q1876,0)</f>
        <v>0</v>
      </c>
      <c r="L1876" s="175">
        <f>J1876*K1876</f>
        <v>0</v>
      </c>
      <c r="M1876" s="175">
        <f>IF(P1876&lt;G1876,G1876-P1876,0)</f>
        <v>0</v>
      </c>
      <c r="N1876" s="175">
        <f>IF(P1876=0,H1876,IF(P1876&lt;G1876,Q1876,0))</f>
        <v>0</v>
      </c>
      <c r="O1876" s="175">
        <f>M1876*N1876</f>
        <v>0</v>
      </c>
      <c r="P1876" s="176"/>
      <c r="Q1876" s="175">
        <f>IF(P1876=0,0,IF(H1876=0,((IF($I$2350=2021,VLOOKUP(A1876,'SEE - 2021'!$A$6:$E$1681,5,0),(IF($I$2350=2022,VLOOKUP(A1876,'SEE - 2022'!$A$6:$E$1791,5,0),(IF($I$2350=2023,VLOOKUP(A1876,'SEE - 2023'!$A$6:$E$1796,5,0),0)))))*(1-$AL$5))),H1876))</f>
        <v>0</v>
      </c>
      <c r="R1876" s="175">
        <f>P1876*Q1876</f>
        <v>0</v>
      </c>
      <c r="S1876" s="175">
        <f>IF(Y1876&gt;D1876,Y1876-D1876,0)</f>
        <v>0</v>
      </c>
      <c r="T1876" s="175">
        <f>IF(Y1876&gt;D1876,Z1876,0)</f>
        <v>0</v>
      </c>
      <c r="U1876" s="175">
        <f>S1876*T1876</f>
        <v>0</v>
      </c>
      <c r="V1876" s="175">
        <f>IF(Y1876&lt;D1876,D1876-Y1876,0)</f>
        <v>0</v>
      </c>
      <c r="W1876" s="175">
        <f>IF(Y1876=0,E1876,IF(Y1876&lt;D1876,Z1876,0))</f>
        <v>0</v>
      </c>
      <c r="X1876" s="175">
        <f>V1876*W1876</f>
        <v>0</v>
      </c>
      <c r="Y1876" s="707">
        <f>P1876</f>
        <v>0</v>
      </c>
      <c r="Z1876" s="707">
        <f>IF(Y1876=0,0,VLOOKUP(A1876,'SEE - 2023'!$A$6:$E$1796,5,0))*(1-$AN$5)</f>
        <v>0</v>
      </c>
      <c r="AA1876" s="707">
        <f>Y1876*Z1876</f>
        <v>0</v>
      </c>
      <c r="AB1876" s="712"/>
      <c r="AC1876" s="713"/>
      <c r="AD1876" s="713"/>
      <c r="AE1876" s="713"/>
      <c r="AF1876" s="713"/>
      <c r="AG1876" s="714"/>
    </row>
    <row r="1877" spans="1:33" s="50" customFormat="1" ht="63" hidden="1" x14ac:dyDescent="0.25">
      <c r="A1877" s="66"/>
      <c r="B1877" s="101" t="s">
        <v>1898</v>
      </c>
      <c r="C1877" s="67"/>
      <c r="D1877" s="30"/>
      <c r="E1877" s="22"/>
      <c r="F1877" s="23"/>
      <c r="G1877" s="30"/>
      <c r="H1877" s="22"/>
      <c r="I1877" s="23"/>
      <c r="J1877" s="30"/>
      <c r="K1877" s="22"/>
      <c r="L1877" s="23"/>
      <c r="M1877" s="30"/>
      <c r="N1877" s="22"/>
      <c r="O1877" s="23"/>
      <c r="P1877" s="30"/>
      <c r="Q1877" s="22"/>
      <c r="R1877" s="23"/>
      <c r="S1877" s="30"/>
      <c r="T1877" s="22"/>
      <c r="U1877" s="23"/>
      <c r="V1877" s="30"/>
      <c r="W1877" s="22"/>
      <c r="X1877" s="23"/>
      <c r="Y1877" s="721"/>
      <c r="Z1877" s="708"/>
      <c r="AA1877" s="709"/>
      <c r="AB1877" s="710"/>
      <c r="AC1877" s="710"/>
      <c r="AD1877" s="710"/>
      <c r="AE1877" s="710"/>
      <c r="AF1877" s="710"/>
      <c r="AG1877" s="711"/>
    </row>
    <row r="1878" spans="1:33" s="50" customFormat="1" ht="18.75" hidden="1" x14ac:dyDescent="0.25">
      <c r="A1878" s="24"/>
      <c r="B1878" s="118"/>
      <c r="C1878" s="21"/>
      <c r="D1878" s="30"/>
      <c r="E1878" s="22"/>
      <c r="F1878" s="23"/>
      <c r="G1878" s="30"/>
      <c r="H1878" s="22"/>
      <c r="I1878" s="23"/>
      <c r="J1878" s="30"/>
      <c r="K1878" s="22"/>
      <c r="L1878" s="23"/>
      <c r="M1878" s="30"/>
      <c r="N1878" s="22"/>
      <c r="O1878" s="23"/>
      <c r="P1878" s="30"/>
      <c r="Q1878" s="22"/>
      <c r="R1878" s="23"/>
      <c r="S1878" s="30"/>
      <c r="T1878" s="22"/>
      <c r="U1878" s="23"/>
      <c r="V1878" s="30"/>
      <c r="W1878" s="22"/>
      <c r="X1878" s="23"/>
      <c r="Y1878" s="721"/>
      <c r="Z1878" s="708"/>
      <c r="AA1878" s="709"/>
      <c r="AB1878" s="710"/>
      <c r="AC1878" s="710"/>
      <c r="AD1878" s="710"/>
      <c r="AE1878" s="710"/>
      <c r="AF1878" s="710"/>
      <c r="AG1878" s="711"/>
    </row>
    <row r="1879" spans="1:33" s="50" customFormat="1" ht="18.75" hidden="1" x14ac:dyDescent="0.25">
      <c r="A1879" s="19" t="s">
        <v>1899</v>
      </c>
      <c r="B1879" s="173" t="s">
        <v>1502</v>
      </c>
      <c r="C1879" s="130" t="s">
        <v>18</v>
      </c>
      <c r="D1879" s="176"/>
      <c r="E1879" s="177">
        <f>IF(D1879=0,0,(IF($F$2350=2021,VLOOKUP(A1879,'SEE - 2021'!$A$6:$E$1681,5,0),(IF($F$2350=2022,VLOOKUP(A1879,'SEE - 2022'!$A$6:$E$1791,5,0),(IF($F$2350=2023,VLOOKUP(A1879,'SEE - 2023'!$A$6:$E$1796,5,0),0)))))))</f>
        <v>0</v>
      </c>
      <c r="F1879" s="175">
        <f>D1879*E1879</f>
        <v>0</v>
      </c>
      <c r="G1879" s="177">
        <f>D1879</f>
        <v>0</v>
      </c>
      <c r="H1879" s="177">
        <f>IF(G1879=0,0,(IF($I$2350=2021,VLOOKUP(A1879,'SEE - 2021'!$A$6:$E$1681,5,0),(IF($I$2350=2022,VLOOKUP(A1879,'SEE - 2022'!$A$6:$E$1791,5,0),(IF($I$2350=2023,VLOOKUP(A1879,'SEE - 2023'!$A$6:$E$1796,5,0),0)))))))</f>
        <v>0</v>
      </c>
      <c r="I1879" s="175">
        <f>G1879*H1879</f>
        <v>0</v>
      </c>
      <c r="J1879" s="175">
        <f>IF(P1879&gt;G1879,P1879-G1879,0)</f>
        <v>0</v>
      </c>
      <c r="K1879" s="175">
        <f>IF(P1879&gt;G1879,Q1879,0)</f>
        <v>0</v>
      </c>
      <c r="L1879" s="175">
        <f>J1879*K1879</f>
        <v>0</v>
      </c>
      <c r="M1879" s="175">
        <f>IF(P1879&lt;G1879,G1879-P1879,0)</f>
        <v>0</v>
      </c>
      <c r="N1879" s="175">
        <f>IF(P1879=0,H1879,IF(P1879&lt;G1879,Q1879,0))</f>
        <v>0</v>
      </c>
      <c r="O1879" s="175">
        <f>M1879*N1879</f>
        <v>0</v>
      </c>
      <c r="P1879" s="176">
        <v>0</v>
      </c>
      <c r="Q1879" s="175">
        <f>IF(P1879=0,0,IF(H1879=0,((IF($I$2350=2021,VLOOKUP(A1879,'SEE - 2021'!$A$6:$E$1681,5,0),(IF($I$2350=2022,VLOOKUP(A1879,'SEE - 2022'!$A$6:$E$1791,5,0),(IF($I$2350=2023,VLOOKUP(A1879,'SEE - 2023'!$A$6:$E$1796,5,0),0)))))*(1-$AL$5))),H1879))</f>
        <v>0</v>
      </c>
      <c r="R1879" s="175">
        <f>P1879*Q1879</f>
        <v>0</v>
      </c>
      <c r="S1879" s="175">
        <f>IF(Y1879&gt;D1879,Y1879-D1879,0)</f>
        <v>0</v>
      </c>
      <c r="T1879" s="175">
        <f>IF(Y1879&gt;D1879,Z1879,0)</f>
        <v>0</v>
      </c>
      <c r="U1879" s="175">
        <f>S1879*T1879</f>
        <v>0</v>
      </c>
      <c r="V1879" s="175">
        <f>IF(Y1879&lt;D1879,D1879-Y1879,0)</f>
        <v>0</v>
      </c>
      <c r="W1879" s="175">
        <f>IF(Y1879=0,E1879,IF(Y1879&lt;D1879,Z1879,0))</f>
        <v>0</v>
      </c>
      <c r="X1879" s="175">
        <f>V1879*W1879</f>
        <v>0</v>
      </c>
      <c r="Y1879" s="707">
        <f>P1879</f>
        <v>0</v>
      </c>
      <c r="Z1879" s="707">
        <f>IF(Y1879=0,0,VLOOKUP(A1879,'SEE - 2023'!$A$6:$E$1796,5,0))*(1-$AN$5)</f>
        <v>0</v>
      </c>
      <c r="AA1879" s="707">
        <f>Y1879*Z1879</f>
        <v>0</v>
      </c>
      <c r="AB1879" s="1029"/>
      <c r="AC1879" s="1030"/>
      <c r="AD1879" s="1030"/>
      <c r="AE1879" s="1030"/>
      <c r="AF1879" s="1030"/>
      <c r="AG1879" s="1031"/>
    </row>
    <row r="1880" spans="1:33" s="50" customFormat="1" ht="63" hidden="1" customHeight="1" x14ac:dyDescent="0.25">
      <c r="A1880" s="24"/>
      <c r="B1880" s="86" t="s">
        <v>1501</v>
      </c>
      <c r="C1880" s="435"/>
      <c r="D1880" s="30"/>
      <c r="E1880" s="22"/>
      <c r="F1880" s="23"/>
      <c r="G1880" s="30"/>
      <c r="H1880" s="22"/>
      <c r="I1880" s="23"/>
      <c r="J1880" s="30"/>
      <c r="K1880" s="22"/>
      <c r="L1880" s="23"/>
      <c r="M1880" s="30"/>
      <c r="N1880" s="22"/>
      <c r="O1880" s="23"/>
      <c r="P1880" s="30"/>
      <c r="Q1880" s="22"/>
      <c r="R1880" s="23"/>
      <c r="S1880" s="30"/>
      <c r="T1880" s="22"/>
      <c r="U1880" s="23"/>
      <c r="V1880" s="30"/>
      <c r="W1880" s="22"/>
      <c r="X1880" s="23"/>
      <c r="Y1880" s="721"/>
      <c r="Z1880" s="708"/>
      <c r="AA1880" s="709"/>
      <c r="AB1880" s="1032"/>
      <c r="AC1880" s="1033"/>
      <c r="AD1880" s="1033"/>
      <c r="AE1880" s="1033"/>
      <c r="AF1880" s="1033"/>
      <c r="AG1880" s="1034"/>
    </row>
    <row r="1881" spans="1:33" s="50" customFormat="1" ht="18.75" hidden="1" x14ac:dyDescent="0.25">
      <c r="A1881" s="24"/>
      <c r="B1881" s="118"/>
      <c r="C1881" s="21"/>
      <c r="D1881" s="30"/>
      <c r="E1881" s="22"/>
      <c r="F1881" s="23"/>
      <c r="G1881" s="30"/>
      <c r="H1881" s="22"/>
      <c r="I1881" s="23"/>
      <c r="J1881" s="30"/>
      <c r="K1881" s="22"/>
      <c r="L1881" s="23"/>
      <c r="M1881" s="30"/>
      <c r="N1881" s="22"/>
      <c r="O1881" s="23"/>
      <c r="P1881" s="30"/>
      <c r="Q1881" s="22"/>
      <c r="R1881" s="23"/>
      <c r="S1881" s="30"/>
      <c r="T1881" s="22"/>
      <c r="U1881" s="23"/>
      <c r="V1881" s="30"/>
      <c r="W1881" s="22"/>
      <c r="X1881" s="23"/>
      <c r="Y1881" s="721"/>
      <c r="Z1881" s="708"/>
      <c r="AA1881" s="709"/>
      <c r="AB1881" s="710"/>
      <c r="AC1881" s="710"/>
      <c r="AD1881" s="710"/>
      <c r="AE1881" s="710"/>
      <c r="AF1881" s="710"/>
      <c r="AG1881" s="711"/>
    </row>
    <row r="1882" spans="1:33" s="50" customFormat="1" ht="18.75" hidden="1" x14ac:dyDescent="0.25">
      <c r="A1882" s="128" t="s">
        <v>1900</v>
      </c>
      <c r="B1882" s="174" t="s">
        <v>1901</v>
      </c>
      <c r="C1882" s="130" t="s">
        <v>61</v>
      </c>
      <c r="D1882" s="176"/>
      <c r="E1882" s="177">
        <f>IF(D1882=0,0,(IF($F$2350=2021,VLOOKUP(A1882,'SEE - 2021'!$A$6:$E$1681,5,0),(IF($F$2350=2022,VLOOKUP(A1882,'SEE - 2022'!$A$6:$E$1791,5,0),(IF($F$2350=2023,VLOOKUP(A1882,'SEE - 2023'!$A$6:$E$1796,5,0),0)))))))</f>
        <v>0</v>
      </c>
      <c r="F1882" s="175">
        <f>D1882*E1882</f>
        <v>0</v>
      </c>
      <c r="G1882" s="177">
        <f>D1882</f>
        <v>0</v>
      </c>
      <c r="H1882" s="177">
        <f>IF(G1882=0,0,(IF($I$2350=2021,VLOOKUP(A1882,'SEE - 2021'!$A$6:$E$1681,5,0),(IF($I$2350=2022,VLOOKUP(A1882,'SEE - 2022'!$A$6:$E$1791,5,0),(IF($I$2350=2023,VLOOKUP(A1882,'SEE - 2023'!$A$6:$E$1796,5,0),0)))))))</f>
        <v>0</v>
      </c>
      <c r="I1882" s="175">
        <f>G1882*H1882</f>
        <v>0</v>
      </c>
      <c r="J1882" s="175">
        <f>IF(P1882&gt;G1882,P1882-G1882,0)</f>
        <v>0</v>
      </c>
      <c r="K1882" s="175">
        <f>IF(P1882&gt;G1882,Q1882,0)</f>
        <v>0</v>
      </c>
      <c r="L1882" s="175">
        <f>J1882*K1882</f>
        <v>0</v>
      </c>
      <c r="M1882" s="175">
        <f>IF(P1882&lt;G1882,G1882-P1882,0)</f>
        <v>0</v>
      </c>
      <c r="N1882" s="175">
        <f>IF(P1882=0,H1882,IF(P1882&lt;G1882,Q1882,0))</f>
        <v>0</v>
      </c>
      <c r="O1882" s="175">
        <f>M1882*N1882</f>
        <v>0</v>
      </c>
      <c r="P1882" s="176"/>
      <c r="Q1882" s="175">
        <f>IF(P1882=0,0,IF(H1882=0,((IF($I$2350=2021,VLOOKUP(A1882,'SEE - 2021'!$A$6:$E$1681,5,0),(IF($I$2350=2022,VLOOKUP(A1882,'SEE - 2022'!$A$6:$E$1791,5,0),(IF($I$2350=2023,VLOOKUP(A1882,'SEE - 2023'!$A$6:$E$1796,5,0),0)))))*(1-$AL$5))),H1882))</f>
        <v>0</v>
      </c>
      <c r="R1882" s="175">
        <f>P1882*Q1882</f>
        <v>0</v>
      </c>
      <c r="S1882" s="175">
        <f>IF(Y1882&gt;D1882,Y1882-D1882,0)</f>
        <v>0</v>
      </c>
      <c r="T1882" s="175">
        <f>IF(Y1882&gt;D1882,Z1882,0)</f>
        <v>0</v>
      </c>
      <c r="U1882" s="175">
        <f>S1882*T1882</f>
        <v>0</v>
      </c>
      <c r="V1882" s="175">
        <f>IF(Y1882&lt;D1882,D1882-Y1882,0)</f>
        <v>0</v>
      </c>
      <c r="W1882" s="175">
        <f>IF(Y1882=0,E1882,IF(Y1882&lt;D1882,Z1882,0))</f>
        <v>0</v>
      </c>
      <c r="X1882" s="175">
        <f>V1882*W1882</f>
        <v>0</v>
      </c>
      <c r="Y1882" s="707">
        <f>P1882</f>
        <v>0</v>
      </c>
      <c r="Z1882" s="707">
        <f>IF(Y1882=0,0,VLOOKUP(A1882,'SEE - 2023'!$A$6:$E$1796,5,0))*(1-$AN$5)</f>
        <v>0</v>
      </c>
      <c r="AA1882" s="707">
        <f>Y1882*Z1882</f>
        <v>0</v>
      </c>
      <c r="AB1882" s="712"/>
      <c r="AC1882" s="713"/>
      <c r="AD1882" s="713"/>
      <c r="AE1882" s="713"/>
      <c r="AF1882" s="713"/>
      <c r="AG1882" s="714"/>
    </row>
    <row r="1883" spans="1:33" s="50" customFormat="1" ht="94.5" hidden="1" x14ac:dyDescent="0.25">
      <c r="A1883" s="66"/>
      <c r="B1883" s="101" t="s">
        <v>1902</v>
      </c>
      <c r="C1883" s="67"/>
      <c r="D1883" s="30"/>
      <c r="E1883" s="22"/>
      <c r="F1883" s="23"/>
      <c r="G1883" s="30"/>
      <c r="H1883" s="22"/>
      <c r="I1883" s="23"/>
      <c r="J1883" s="30"/>
      <c r="K1883" s="22"/>
      <c r="L1883" s="23"/>
      <c r="M1883" s="30"/>
      <c r="N1883" s="22"/>
      <c r="O1883" s="23"/>
      <c r="P1883" s="30"/>
      <c r="Q1883" s="22"/>
      <c r="R1883" s="23"/>
      <c r="S1883" s="30"/>
      <c r="T1883" s="22"/>
      <c r="U1883" s="23"/>
      <c r="V1883" s="30"/>
      <c r="W1883" s="22"/>
      <c r="X1883" s="23"/>
      <c r="Y1883" s="721"/>
      <c r="Z1883" s="708"/>
      <c r="AA1883" s="709"/>
      <c r="AB1883" s="710"/>
      <c r="AC1883" s="710"/>
      <c r="AD1883" s="710"/>
      <c r="AE1883" s="710"/>
      <c r="AF1883" s="710"/>
      <c r="AG1883" s="711"/>
    </row>
    <row r="1884" spans="1:33" s="50" customFormat="1" ht="18.75" hidden="1" x14ac:dyDescent="0.25">
      <c r="A1884" s="24"/>
      <c r="B1884" s="118"/>
      <c r="C1884" s="21"/>
      <c r="D1884" s="30"/>
      <c r="E1884" s="22"/>
      <c r="F1884" s="23"/>
      <c r="G1884" s="30"/>
      <c r="H1884" s="22"/>
      <c r="I1884" s="23"/>
      <c r="J1884" s="30"/>
      <c r="K1884" s="22"/>
      <c r="L1884" s="23"/>
      <c r="M1884" s="30"/>
      <c r="N1884" s="22"/>
      <c r="O1884" s="23"/>
      <c r="P1884" s="30"/>
      <c r="Q1884" s="22"/>
      <c r="R1884" s="23"/>
      <c r="S1884" s="30"/>
      <c r="T1884" s="22"/>
      <c r="U1884" s="23"/>
      <c r="V1884" s="30"/>
      <c r="W1884" s="22"/>
      <c r="X1884" s="23"/>
      <c r="Y1884" s="721"/>
      <c r="Z1884" s="708"/>
      <c r="AA1884" s="709"/>
      <c r="AB1884" s="710"/>
      <c r="AC1884" s="710"/>
      <c r="AD1884" s="710"/>
      <c r="AE1884" s="710"/>
      <c r="AF1884" s="710"/>
      <c r="AG1884" s="711"/>
    </row>
    <row r="1885" spans="1:33" s="50" customFormat="1" ht="18.75" hidden="1" x14ac:dyDescent="0.25">
      <c r="A1885" s="19" t="s">
        <v>1903</v>
      </c>
      <c r="B1885" s="173" t="s">
        <v>1904</v>
      </c>
      <c r="C1885" s="130" t="s">
        <v>61</v>
      </c>
      <c r="D1885" s="176"/>
      <c r="E1885" s="177">
        <f>IF(D1885=0,0,(IF($F$2350=2021,VLOOKUP(A1885,'SEE - 2021'!$A$6:$E$1681,5,0),(IF($F$2350=2022,VLOOKUP(A1885,'SEE - 2022'!$A$6:$E$1791,5,0),(IF($F$2350=2023,VLOOKUP(A1885,'SEE - 2023'!$A$6:$E$1796,5,0),0)))))))</f>
        <v>0</v>
      </c>
      <c r="F1885" s="175">
        <f>D1885*E1885</f>
        <v>0</v>
      </c>
      <c r="G1885" s="177">
        <f>D1885</f>
        <v>0</v>
      </c>
      <c r="H1885" s="177">
        <f>IF(G1885=0,0,(IF($I$2350=2021,VLOOKUP(A1885,'SEE - 2021'!$A$6:$E$1681,5,0),(IF($I$2350=2022,VLOOKUP(A1885,'SEE - 2022'!$A$6:$E$1791,5,0),(IF($I$2350=2023,VLOOKUP(A1885,'SEE - 2023'!$A$6:$E$1796,5,0),0)))))))</f>
        <v>0</v>
      </c>
      <c r="I1885" s="175">
        <f>G1885*H1885</f>
        <v>0</v>
      </c>
      <c r="J1885" s="175">
        <f>IF(P1885&gt;G1885,P1885-G1885,0)</f>
        <v>0</v>
      </c>
      <c r="K1885" s="175">
        <f>IF(P1885&gt;G1885,Q1885,0)</f>
        <v>0</v>
      </c>
      <c r="L1885" s="175">
        <f>J1885*K1885</f>
        <v>0</v>
      </c>
      <c r="M1885" s="175">
        <f>IF(P1885&lt;G1885,G1885-P1885,0)</f>
        <v>0</v>
      </c>
      <c r="N1885" s="175">
        <f>IF(P1885=0,H1885,IF(P1885&lt;G1885,Q1885,0))</f>
        <v>0</v>
      </c>
      <c r="O1885" s="175">
        <f>M1885*N1885</f>
        <v>0</v>
      </c>
      <c r="P1885" s="176"/>
      <c r="Q1885" s="175">
        <f>IF(P1885=0,0,IF(H1885=0,((IF($I$2350=2021,VLOOKUP(A1885,'SEE - 2021'!$A$6:$E$1681,5,0),(IF($I$2350=2022,VLOOKUP(A1885,'SEE - 2022'!$A$6:$E$1791,5,0),(IF($I$2350=2023,VLOOKUP(A1885,'SEE - 2023'!$A$6:$E$1796,5,0),0)))))*(1-$AL$5))),H1885))</f>
        <v>0</v>
      </c>
      <c r="R1885" s="175">
        <f>P1885*Q1885</f>
        <v>0</v>
      </c>
      <c r="S1885" s="175">
        <f>IF(Y1885&gt;D1885,Y1885-D1885,0)</f>
        <v>0</v>
      </c>
      <c r="T1885" s="175">
        <f>IF(Y1885&gt;D1885,Z1885,0)</f>
        <v>0</v>
      </c>
      <c r="U1885" s="175">
        <f>S1885*T1885</f>
        <v>0</v>
      </c>
      <c r="V1885" s="175">
        <f>IF(Y1885&lt;D1885,D1885-Y1885,0)</f>
        <v>0</v>
      </c>
      <c r="W1885" s="175">
        <f>IF(Y1885=0,E1885,IF(Y1885&lt;D1885,Z1885,0))</f>
        <v>0</v>
      </c>
      <c r="X1885" s="175">
        <f>V1885*W1885</f>
        <v>0</v>
      </c>
      <c r="Y1885" s="707">
        <f>P1885</f>
        <v>0</v>
      </c>
      <c r="Z1885" s="707">
        <f>IF(Y1885=0,0,VLOOKUP(A1885,'SEE - 2023'!$A$6:$E$1796,5,0))*(1-$AN$5)</f>
        <v>0</v>
      </c>
      <c r="AA1885" s="707">
        <f>Y1885*Z1885</f>
        <v>0</v>
      </c>
      <c r="AB1885" s="712"/>
      <c r="AC1885" s="713"/>
      <c r="AD1885" s="713"/>
      <c r="AE1885" s="713"/>
      <c r="AF1885" s="713"/>
      <c r="AG1885" s="714"/>
    </row>
    <row r="1886" spans="1:33" s="50" customFormat="1" ht="94.5" hidden="1" x14ac:dyDescent="0.25">
      <c r="A1886" s="24"/>
      <c r="B1886" s="86" t="s">
        <v>1905</v>
      </c>
      <c r="C1886" s="435"/>
      <c r="D1886" s="30"/>
      <c r="E1886" s="22"/>
      <c r="F1886" s="23"/>
      <c r="G1886" s="30"/>
      <c r="H1886" s="22"/>
      <c r="I1886" s="23"/>
      <c r="J1886" s="30"/>
      <c r="K1886" s="22"/>
      <c r="L1886" s="23"/>
      <c r="M1886" s="30"/>
      <c r="N1886" s="22"/>
      <c r="O1886" s="23"/>
      <c r="P1886" s="30"/>
      <c r="Q1886" s="22"/>
      <c r="R1886" s="23"/>
      <c r="S1886" s="30"/>
      <c r="T1886" s="22"/>
      <c r="U1886" s="23"/>
      <c r="V1886" s="30"/>
      <c r="W1886" s="22"/>
      <c r="X1886" s="23"/>
      <c r="Y1886" s="721"/>
      <c r="Z1886" s="708"/>
      <c r="AA1886" s="709"/>
      <c r="AB1886" s="710"/>
      <c r="AC1886" s="710"/>
      <c r="AD1886" s="710"/>
      <c r="AE1886" s="710"/>
      <c r="AF1886" s="710"/>
      <c r="AG1886" s="711"/>
    </row>
    <row r="1887" spans="1:33" s="50" customFormat="1" ht="18.75" hidden="1" x14ac:dyDescent="0.25">
      <c r="A1887" s="24"/>
      <c r="B1887" s="118"/>
      <c r="C1887" s="21"/>
      <c r="D1887" s="30"/>
      <c r="E1887" s="22"/>
      <c r="F1887" s="23"/>
      <c r="G1887" s="30"/>
      <c r="H1887" s="22"/>
      <c r="I1887" s="23"/>
      <c r="J1887" s="30"/>
      <c r="K1887" s="22"/>
      <c r="L1887" s="23"/>
      <c r="M1887" s="30"/>
      <c r="N1887" s="22"/>
      <c r="O1887" s="23"/>
      <c r="P1887" s="30"/>
      <c r="Q1887" s="22"/>
      <c r="R1887" s="23"/>
      <c r="S1887" s="30"/>
      <c r="T1887" s="22"/>
      <c r="U1887" s="23"/>
      <c r="V1887" s="30"/>
      <c r="W1887" s="22"/>
      <c r="X1887" s="23"/>
      <c r="Y1887" s="721"/>
      <c r="Z1887" s="708"/>
      <c r="AA1887" s="709"/>
      <c r="AB1887" s="710"/>
      <c r="AC1887" s="710"/>
      <c r="AD1887" s="710"/>
      <c r="AE1887" s="710"/>
      <c r="AF1887" s="710"/>
      <c r="AG1887" s="711"/>
    </row>
    <row r="1888" spans="1:33" s="50" customFormat="1" ht="18.75" hidden="1" x14ac:dyDescent="0.25">
      <c r="A1888" s="19" t="s">
        <v>1906</v>
      </c>
      <c r="B1888" s="170" t="s">
        <v>1334</v>
      </c>
      <c r="C1888" s="120"/>
      <c r="D1888" s="132"/>
      <c r="E1888" s="121"/>
      <c r="F1888" s="123"/>
      <c r="G1888" s="132"/>
      <c r="H1888" s="121"/>
      <c r="I1888" s="123"/>
      <c r="J1888" s="132"/>
      <c r="K1888" s="121"/>
      <c r="L1888" s="123"/>
      <c r="M1888" s="132"/>
      <c r="N1888" s="121"/>
      <c r="O1888" s="123"/>
      <c r="P1888" s="132"/>
      <c r="Q1888" s="121"/>
      <c r="R1888" s="123"/>
      <c r="S1888" s="132"/>
      <c r="T1888" s="121"/>
      <c r="U1888" s="123"/>
      <c r="V1888" s="132"/>
      <c r="W1888" s="121"/>
      <c r="X1888" s="123"/>
      <c r="Y1888" s="722"/>
      <c r="Z1888" s="719"/>
      <c r="AA1888" s="720"/>
      <c r="AB1888" s="712"/>
      <c r="AC1888" s="713"/>
      <c r="AD1888" s="713"/>
      <c r="AE1888" s="713"/>
      <c r="AF1888" s="713"/>
      <c r="AG1888" s="714"/>
    </row>
    <row r="1889" spans="1:33" s="50" customFormat="1" ht="173.25" hidden="1" x14ac:dyDescent="0.25">
      <c r="A1889" s="24"/>
      <c r="B1889" s="86" t="s">
        <v>1333</v>
      </c>
      <c r="C1889" s="21"/>
      <c r="D1889" s="30"/>
      <c r="E1889" s="22"/>
      <c r="F1889" s="23"/>
      <c r="G1889" s="30"/>
      <c r="H1889" s="22"/>
      <c r="I1889" s="23"/>
      <c r="J1889" s="30"/>
      <c r="K1889" s="22"/>
      <c r="L1889" s="23"/>
      <c r="M1889" s="30"/>
      <c r="N1889" s="22"/>
      <c r="O1889" s="23"/>
      <c r="P1889" s="30"/>
      <c r="Q1889" s="22"/>
      <c r="R1889" s="23"/>
      <c r="S1889" s="30"/>
      <c r="T1889" s="22"/>
      <c r="U1889" s="23"/>
      <c r="V1889" s="30"/>
      <c r="W1889" s="22"/>
      <c r="X1889" s="23"/>
      <c r="Y1889" s="721"/>
      <c r="Z1889" s="708"/>
      <c r="AA1889" s="709"/>
      <c r="AB1889" s="710"/>
      <c r="AC1889" s="710"/>
      <c r="AD1889" s="710"/>
      <c r="AE1889" s="710"/>
      <c r="AF1889" s="710"/>
      <c r="AG1889" s="711"/>
    </row>
    <row r="1890" spans="1:33" s="50" customFormat="1" ht="18.75" hidden="1" x14ac:dyDescent="0.25">
      <c r="A1890" s="24"/>
      <c r="B1890" s="118"/>
      <c r="C1890" s="21"/>
      <c r="D1890" s="30"/>
      <c r="E1890" s="22"/>
      <c r="F1890" s="23"/>
      <c r="G1890" s="30"/>
      <c r="H1890" s="22"/>
      <c r="I1890" s="23"/>
      <c r="J1890" s="30"/>
      <c r="K1890" s="22"/>
      <c r="L1890" s="23"/>
      <c r="M1890" s="30"/>
      <c r="N1890" s="22"/>
      <c r="O1890" s="23"/>
      <c r="P1890" s="30"/>
      <c r="Q1890" s="22"/>
      <c r="R1890" s="23"/>
      <c r="S1890" s="30"/>
      <c r="T1890" s="22"/>
      <c r="U1890" s="23"/>
      <c r="V1890" s="30"/>
      <c r="W1890" s="22"/>
      <c r="X1890" s="23"/>
      <c r="Y1890" s="721"/>
      <c r="Z1890" s="708"/>
      <c r="AA1890" s="709"/>
      <c r="AB1890" s="710"/>
      <c r="AC1890" s="710"/>
      <c r="AD1890" s="710"/>
      <c r="AE1890" s="710"/>
      <c r="AF1890" s="710"/>
      <c r="AG1890" s="711"/>
    </row>
    <row r="1891" spans="1:33" s="50" customFormat="1" ht="18.75" hidden="1" x14ac:dyDescent="0.25">
      <c r="A1891" s="19" t="s">
        <v>1907</v>
      </c>
      <c r="B1891" s="173" t="s">
        <v>1329</v>
      </c>
      <c r="C1891" s="120" t="s">
        <v>18</v>
      </c>
      <c r="D1891" s="176"/>
      <c r="E1891" s="177">
        <f>IF(D1891=0,0,(IF($F$2350=2021,VLOOKUP(A1891,'SEE - 2021'!$A$6:$E$1681,5,0),(IF($F$2350=2022,VLOOKUP(A1891,'SEE - 2022'!$A$6:$E$1791,5,0),(IF($F$2350=2023,VLOOKUP(A1891,'SEE - 2023'!$A$6:$E$1796,5,0),0)))))))</f>
        <v>0</v>
      </c>
      <c r="F1891" s="175">
        <f>D1891*E1891</f>
        <v>0</v>
      </c>
      <c r="G1891" s="177">
        <f>D1891</f>
        <v>0</v>
      </c>
      <c r="H1891" s="177">
        <f>IF(G1891=0,0,(IF($I$2350=2021,VLOOKUP(A1891,'SEE - 2021'!$A$6:$E$1681,5,0),(IF($I$2350=2022,VLOOKUP(A1891,'SEE - 2022'!$A$6:$E$1791,5,0),(IF($I$2350=2023,VLOOKUP(A1891,'SEE - 2023'!$A$6:$E$1796,5,0),0)))))))</f>
        <v>0</v>
      </c>
      <c r="I1891" s="175">
        <f>G1891*H1891</f>
        <v>0</v>
      </c>
      <c r="J1891" s="175">
        <f>IF(P1891&gt;G1891,P1891-G1891,0)</f>
        <v>0</v>
      </c>
      <c r="K1891" s="175">
        <f>IF(P1891&gt;G1891,Q1891,0)</f>
        <v>0</v>
      </c>
      <c r="L1891" s="175">
        <f>J1891*K1891</f>
        <v>0</v>
      </c>
      <c r="M1891" s="175">
        <f>IF(P1891&lt;G1891,G1891-P1891,0)</f>
        <v>0</v>
      </c>
      <c r="N1891" s="175">
        <f>IF(P1891=0,H1891,IF(P1891&lt;G1891,Q1891,0))</f>
        <v>0</v>
      </c>
      <c r="O1891" s="175">
        <f>M1891*N1891</f>
        <v>0</v>
      </c>
      <c r="P1891" s="176">
        <v>0</v>
      </c>
      <c r="Q1891" s="175">
        <f>IF(P1891=0,0,IF(H1891=0,((IF($I$2350=2021,VLOOKUP(A1891,'SEE - 2021'!$A$6:$E$1681,5,0),(IF($I$2350=2022,VLOOKUP(A1891,'SEE - 2022'!$A$6:$E$1791,5,0),(IF($I$2350=2023,VLOOKUP(A1891,'SEE - 2023'!$A$6:$E$1796,5,0),0)))))*(1-$AL$5))),H1891))</f>
        <v>0</v>
      </c>
      <c r="R1891" s="175">
        <f>P1891*Q1891</f>
        <v>0</v>
      </c>
      <c r="S1891" s="175">
        <f>IF(Y1891&gt;D1891,Y1891-D1891,0)</f>
        <v>0</v>
      </c>
      <c r="T1891" s="175">
        <f>IF(Y1891&gt;D1891,Z1891,0)</f>
        <v>0</v>
      </c>
      <c r="U1891" s="175">
        <f>S1891*T1891</f>
        <v>0</v>
      </c>
      <c r="V1891" s="175">
        <f>IF(Y1891&lt;D1891,D1891-Y1891,0)</f>
        <v>0</v>
      </c>
      <c r="W1891" s="175">
        <f>IF(Y1891=0,E1891,IF(Y1891&lt;D1891,Z1891,0))</f>
        <v>0</v>
      </c>
      <c r="X1891" s="175">
        <f>V1891*W1891</f>
        <v>0</v>
      </c>
      <c r="Y1891" s="707">
        <f>P1891</f>
        <v>0</v>
      </c>
      <c r="Z1891" s="707">
        <f>IF(Y1891=0,0,VLOOKUP(A1891,'SEE - 2023'!$A$6:$E$1796,5,0))*(1-$AN$5)</f>
        <v>0</v>
      </c>
      <c r="AA1891" s="707">
        <f>Y1891*Z1891</f>
        <v>0</v>
      </c>
      <c r="AB1891" s="1029"/>
      <c r="AC1891" s="1030"/>
      <c r="AD1891" s="1030"/>
      <c r="AE1891" s="1030"/>
      <c r="AF1891" s="1030"/>
      <c r="AG1891" s="1031"/>
    </row>
    <row r="1892" spans="1:33" s="50" customFormat="1" ht="63" hidden="1" customHeight="1" x14ac:dyDescent="0.25">
      <c r="A1892" s="24"/>
      <c r="B1892" s="118"/>
      <c r="C1892" s="21"/>
      <c r="D1892" s="30"/>
      <c r="E1892" s="22"/>
      <c r="F1892" s="23"/>
      <c r="G1892" s="30"/>
      <c r="H1892" s="22"/>
      <c r="I1892" s="23"/>
      <c r="J1892" s="30"/>
      <c r="K1892" s="22"/>
      <c r="L1892" s="23"/>
      <c r="M1892" s="30"/>
      <c r="N1892" s="22"/>
      <c r="O1892" s="23"/>
      <c r="P1892" s="30"/>
      <c r="Q1892" s="22"/>
      <c r="R1892" s="23"/>
      <c r="S1892" s="30"/>
      <c r="T1892" s="22"/>
      <c r="U1892" s="23"/>
      <c r="V1892" s="30"/>
      <c r="W1892" s="22"/>
      <c r="X1892" s="23"/>
      <c r="Y1892" s="721"/>
      <c r="Z1892" s="708"/>
      <c r="AA1892" s="709"/>
      <c r="AB1892" s="1032"/>
      <c r="AC1892" s="1033"/>
      <c r="AD1892" s="1033"/>
      <c r="AE1892" s="1033"/>
      <c r="AF1892" s="1033"/>
      <c r="AG1892" s="1034"/>
    </row>
    <row r="1893" spans="1:33" s="50" customFormat="1" ht="18.75" hidden="1" x14ac:dyDescent="0.25">
      <c r="A1893" s="19" t="s">
        <v>1908</v>
      </c>
      <c r="B1893" s="173" t="s">
        <v>1909</v>
      </c>
      <c r="C1893" s="120" t="s">
        <v>18</v>
      </c>
      <c r="D1893" s="176"/>
      <c r="E1893" s="177">
        <f>IF(D1893=0,0,(IF($F$2350=2021,VLOOKUP(A1893,'SEE - 2021'!$A$6:$E$1681,5,0),(IF($F$2350=2022,VLOOKUP(A1893,'SEE - 2022'!$A$6:$E$1791,5,0),(IF($F$2350=2023,VLOOKUP(A1893,'SEE - 2023'!$A$6:$E$1796,5,0),0)))))))</f>
        <v>0</v>
      </c>
      <c r="F1893" s="175">
        <f>D1893*E1893</f>
        <v>0</v>
      </c>
      <c r="G1893" s="177">
        <f>D1893</f>
        <v>0</v>
      </c>
      <c r="H1893" s="177">
        <f>IF(G1893=0,0,(IF($I$2350=2021,VLOOKUP(A1893,'SEE - 2021'!$A$6:$E$1681,5,0),(IF($I$2350=2022,VLOOKUP(A1893,'SEE - 2022'!$A$6:$E$1791,5,0),(IF($I$2350=2023,VLOOKUP(A1893,'SEE - 2023'!$A$6:$E$1796,5,0),0)))))))</f>
        <v>0</v>
      </c>
      <c r="I1893" s="175">
        <f>G1893*H1893</f>
        <v>0</v>
      </c>
      <c r="J1893" s="175">
        <f>IF(P1893&gt;G1893,P1893-G1893,0)</f>
        <v>0</v>
      </c>
      <c r="K1893" s="175">
        <f>IF(P1893&gt;G1893,Q1893,0)</f>
        <v>0</v>
      </c>
      <c r="L1893" s="175">
        <f>J1893*K1893</f>
        <v>0</v>
      </c>
      <c r="M1893" s="175">
        <f>IF(P1893&lt;G1893,G1893-P1893,0)</f>
        <v>0</v>
      </c>
      <c r="N1893" s="175">
        <f>IF(P1893=0,H1893,IF(P1893&lt;G1893,Q1893,0))</f>
        <v>0</v>
      </c>
      <c r="O1893" s="175">
        <f>M1893*N1893</f>
        <v>0</v>
      </c>
      <c r="P1893" s="176">
        <v>0</v>
      </c>
      <c r="Q1893" s="175">
        <f>IF(P1893=0,0,IF(H1893=0,((IF($I$2350=2021,VLOOKUP(A1893,'SEE - 2021'!$A$6:$E$1681,5,0),(IF($I$2350=2022,VLOOKUP(A1893,'SEE - 2022'!$A$6:$E$1791,5,0),(IF($I$2350=2023,VLOOKUP(A1893,'SEE - 2023'!$A$6:$E$1796,5,0),0)))))*(1-$AL$5))),H1893))</f>
        <v>0</v>
      </c>
      <c r="R1893" s="175">
        <f>P1893*Q1893</f>
        <v>0</v>
      </c>
      <c r="S1893" s="175">
        <f>IF(Y1893&gt;D1893,Y1893-D1893,0)</f>
        <v>0</v>
      </c>
      <c r="T1893" s="175">
        <f>IF(Y1893&gt;D1893,Z1893,0)</f>
        <v>0</v>
      </c>
      <c r="U1893" s="175">
        <f>S1893*T1893</f>
        <v>0</v>
      </c>
      <c r="V1893" s="175">
        <f>IF(Y1893&lt;D1893,D1893-Y1893,0)</f>
        <v>0</v>
      </c>
      <c r="W1893" s="175">
        <f>IF(Y1893=0,E1893,IF(Y1893&lt;D1893,Z1893,0))</f>
        <v>0</v>
      </c>
      <c r="X1893" s="175">
        <f>V1893*W1893</f>
        <v>0</v>
      </c>
      <c r="Y1893" s="707">
        <f>P1893</f>
        <v>0</v>
      </c>
      <c r="Z1893" s="707">
        <f>IF(Y1893=0,0,VLOOKUP(A1893,'SEE - 2023'!$A$6:$E$1796,5,0))*(1-$AN$5)</f>
        <v>0</v>
      </c>
      <c r="AA1893" s="707">
        <f>Y1893*Z1893</f>
        <v>0</v>
      </c>
      <c r="AB1893" s="1029"/>
      <c r="AC1893" s="1030"/>
      <c r="AD1893" s="1030"/>
      <c r="AE1893" s="1030"/>
      <c r="AF1893" s="1030"/>
      <c r="AG1893" s="1031"/>
    </row>
    <row r="1894" spans="1:33" s="50" customFormat="1" ht="63" hidden="1" customHeight="1" x14ac:dyDescent="0.25">
      <c r="A1894" s="24"/>
      <c r="B1894" s="118"/>
      <c r="C1894" s="21"/>
      <c r="D1894" s="30"/>
      <c r="E1894" s="22"/>
      <c r="F1894" s="23"/>
      <c r="G1894" s="30"/>
      <c r="H1894" s="22"/>
      <c r="I1894" s="23"/>
      <c r="J1894" s="30"/>
      <c r="K1894" s="22"/>
      <c r="L1894" s="23"/>
      <c r="M1894" s="30"/>
      <c r="N1894" s="22"/>
      <c r="O1894" s="23"/>
      <c r="P1894" s="30"/>
      <c r="Q1894" s="22"/>
      <c r="R1894" s="23"/>
      <c r="S1894" s="30"/>
      <c r="T1894" s="22"/>
      <c r="U1894" s="23"/>
      <c r="V1894" s="30"/>
      <c r="W1894" s="22"/>
      <c r="X1894" s="23"/>
      <c r="Y1894" s="721"/>
      <c r="Z1894" s="708"/>
      <c r="AA1894" s="709"/>
      <c r="AB1894" s="1032"/>
      <c r="AC1894" s="1033"/>
      <c r="AD1894" s="1033"/>
      <c r="AE1894" s="1033"/>
      <c r="AF1894" s="1033"/>
      <c r="AG1894" s="1034"/>
    </row>
    <row r="1895" spans="1:33" s="50" customFormat="1" ht="18.75" hidden="1" x14ac:dyDescent="0.25">
      <c r="A1895" s="19" t="s">
        <v>1910</v>
      </c>
      <c r="B1895" s="173" t="s">
        <v>1911</v>
      </c>
      <c r="C1895" s="120" t="s">
        <v>18</v>
      </c>
      <c r="D1895" s="176"/>
      <c r="E1895" s="177">
        <f>IF(D1895=0,0,(IF($F$2350=2021,VLOOKUP(A1895,'SEE - 2021'!$A$6:$E$1681,5,0),(IF($F$2350=2022,VLOOKUP(A1895,'SEE - 2022'!$A$6:$E$1791,5,0),(IF($F$2350=2023,VLOOKUP(A1895,'SEE - 2023'!$A$6:$E$1796,5,0),0)))))))</f>
        <v>0</v>
      </c>
      <c r="F1895" s="175">
        <f>D1895*E1895</f>
        <v>0</v>
      </c>
      <c r="G1895" s="177">
        <f>D1895</f>
        <v>0</v>
      </c>
      <c r="H1895" s="177">
        <f>IF(G1895=0,0,(IF($I$2350=2021,VLOOKUP(A1895,'SEE - 2021'!$A$6:$E$1681,5,0),(IF($I$2350=2022,VLOOKUP(A1895,'SEE - 2022'!$A$6:$E$1791,5,0),(IF($I$2350=2023,VLOOKUP(A1895,'SEE - 2023'!$A$6:$E$1796,5,0),0)))))))</f>
        <v>0</v>
      </c>
      <c r="I1895" s="175">
        <f>G1895*H1895</f>
        <v>0</v>
      </c>
      <c r="J1895" s="175">
        <f>IF(P1895&gt;G1895,P1895-G1895,0)</f>
        <v>0</v>
      </c>
      <c r="K1895" s="175">
        <f>IF(P1895&gt;G1895,Q1895,0)</f>
        <v>0</v>
      </c>
      <c r="L1895" s="175">
        <f>J1895*K1895</f>
        <v>0</v>
      </c>
      <c r="M1895" s="175">
        <f>IF(P1895&lt;G1895,G1895-P1895,0)</f>
        <v>0</v>
      </c>
      <c r="N1895" s="175">
        <f>IF(P1895=0,H1895,IF(P1895&lt;G1895,Q1895,0))</f>
        <v>0</v>
      </c>
      <c r="O1895" s="175">
        <f>M1895*N1895</f>
        <v>0</v>
      </c>
      <c r="P1895" s="176">
        <v>0</v>
      </c>
      <c r="Q1895" s="175">
        <f>IF(P1895=0,0,IF(H1895=0,((IF($I$2350=2021,VLOOKUP(A1895,'SEE - 2021'!$A$6:$E$1681,5,0),(IF($I$2350=2022,VLOOKUP(A1895,'SEE - 2022'!$A$6:$E$1791,5,0),(IF($I$2350=2023,VLOOKUP(A1895,'SEE - 2023'!$A$6:$E$1796,5,0),0)))))*(1-$AL$5))),H1895))</f>
        <v>0</v>
      </c>
      <c r="R1895" s="175">
        <f>P1895*Q1895</f>
        <v>0</v>
      </c>
      <c r="S1895" s="175">
        <f>IF(Y1895&gt;D1895,Y1895-D1895,0)</f>
        <v>0</v>
      </c>
      <c r="T1895" s="175">
        <f>IF(Y1895&gt;D1895,Z1895,0)</f>
        <v>0</v>
      </c>
      <c r="U1895" s="175">
        <f>S1895*T1895</f>
        <v>0</v>
      </c>
      <c r="V1895" s="175">
        <f>IF(Y1895&lt;D1895,D1895-Y1895,0)</f>
        <v>0</v>
      </c>
      <c r="W1895" s="175">
        <f>IF(Y1895=0,E1895,IF(Y1895&lt;D1895,Z1895,0))</f>
        <v>0</v>
      </c>
      <c r="X1895" s="175">
        <f>V1895*W1895</f>
        <v>0</v>
      </c>
      <c r="Y1895" s="707">
        <f>P1895</f>
        <v>0</v>
      </c>
      <c r="Z1895" s="707">
        <f>IF(Y1895=0,0,VLOOKUP(A1895,'SEE - 2023'!$A$6:$E$1796,5,0))*(1-$AN$5)</f>
        <v>0</v>
      </c>
      <c r="AA1895" s="707">
        <f>Y1895*Z1895</f>
        <v>0</v>
      </c>
      <c r="AB1895" s="1029"/>
      <c r="AC1895" s="1030"/>
      <c r="AD1895" s="1030"/>
      <c r="AE1895" s="1030"/>
      <c r="AF1895" s="1030"/>
      <c r="AG1895" s="1031"/>
    </row>
    <row r="1896" spans="1:33" s="50" customFormat="1" ht="63" hidden="1" customHeight="1" x14ac:dyDescent="0.25">
      <c r="A1896" s="24"/>
      <c r="B1896" s="118"/>
      <c r="C1896" s="21"/>
      <c r="D1896" s="30"/>
      <c r="E1896" s="22"/>
      <c r="F1896" s="23"/>
      <c r="G1896" s="30"/>
      <c r="H1896" s="22"/>
      <c r="I1896" s="23"/>
      <c r="J1896" s="30"/>
      <c r="K1896" s="22"/>
      <c r="L1896" s="23"/>
      <c r="M1896" s="30"/>
      <c r="N1896" s="22"/>
      <c r="O1896" s="23"/>
      <c r="P1896" s="30"/>
      <c r="Q1896" s="22"/>
      <c r="R1896" s="23"/>
      <c r="S1896" s="30"/>
      <c r="T1896" s="22"/>
      <c r="U1896" s="23"/>
      <c r="V1896" s="30"/>
      <c r="W1896" s="22"/>
      <c r="X1896" s="23"/>
      <c r="Y1896" s="721"/>
      <c r="Z1896" s="708"/>
      <c r="AA1896" s="709"/>
      <c r="AB1896" s="1032"/>
      <c r="AC1896" s="1033"/>
      <c r="AD1896" s="1033"/>
      <c r="AE1896" s="1033"/>
      <c r="AF1896" s="1033"/>
      <c r="AG1896" s="1034"/>
    </row>
    <row r="1897" spans="1:33" s="50" customFormat="1" ht="18.75" hidden="1" x14ac:dyDescent="0.25">
      <c r="A1897" s="19" t="s">
        <v>1912</v>
      </c>
      <c r="B1897" s="173" t="s">
        <v>1913</v>
      </c>
      <c r="C1897" s="120" t="s">
        <v>18</v>
      </c>
      <c r="D1897" s="176"/>
      <c r="E1897" s="177">
        <f>IF(D1897=0,0,(IF($F$2350=2021,VLOOKUP(A1897,'SEE - 2021'!$A$6:$E$1681,5,0),(IF($F$2350=2022,VLOOKUP(A1897,'SEE - 2022'!$A$6:$E$1791,5,0),(IF($F$2350=2023,VLOOKUP(A1897,'SEE - 2023'!$A$6:$E$1796,5,0),0)))))))</f>
        <v>0</v>
      </c>
      <c r="F1897" s="175">
        <f>D1897*E1897</f>
        <v>0</v>
      </c>
      <c r="G1897" s="177">
        <f>D1897</f>
        <v>0</v>
      </c>
      <c r="H1897" s="177">
        <f>IF(G1897=0,0,(IF($I$2350=2021,VLOOKUP(A1897,'SEE - 2021'!$A$6:$E$1681,5,0),(IF($I$2350=2022,VLOOKUP(A1897,'SEE - 2022'!$A$6:$E$1791,5,0),(IF($I$2350=2023,VLOOKUP(A1897,'SEE - 2023'!$A$6:$E$1796,5,0),0)))))))</f>
        <v>0</v>
      </c>
      <c r="I1897" s="175">
        <f>G1897*H1897</f>
        <v>0</v>
      </c>
      <c r="J1897" s="175">
        <f>IF(P1897&gt;G1897,P1897-G1897,0)</f>
        <v>0</v>
      </c>
      <c r="K1897" s="175">
        <f>IF(P1897&gt;G1897,Q1897,0)</f>
        <v>0</v>
      </c>
      <c r="L1897" s="175">
        <f>J1897*K1897</f>
        <v>0</v>
      </c>
      <c r="M1897" s="175">
        <f>IF(P1897&lt;G1897,G1897-P1897,0)</f>
        <v>0</v>
      </c>
      <c r="N1897" s="175">
        <f>IF(P1897=0,H1897,IF(P1897&lt;G1897,Q1897,0))</f>
        <v>0</v>
      </c>
      <c r="O1897" s="175">
        <f>M1897*N1897</f>
        <v>0</v>
      </c>
      <c r="P1897" s="176"/>
      <c r="Q1897" s="175">
        <f>IF(P1897=0,0,IF(H1897=0,((IF($I$2350=2021,VLOOKUP(A1897,'SEE - 2021'!$A$6:$E$1681,5,0),(IF($I$2350=2022,VLOOKUP(A1897,'SEE - 2022'!$A$6:$E$1791,5,0),(IF($I$2350=2023,VLOOKUP(A1897,'SEE - 2023'!$A$6:$E$1796,5,0),0)))))*(1-$AL$5))),H1897))</f>
        <v>0</v>
      </c>
      <c r="R1897" s="175">
        <f>P1897*Q1897</f>
        <v>0</v>
      </c>
      <c r="S1897" s="175">
        <f>IF(Y1897&gt;D1897,Y1897-D1897,0)</f>
        <v>0</v>
      </c>
      <c r="T1897" s="175">
        <f>IF(Y1897&gt;D1897,Z1897,0)</f>
        <v>0</v>
      </c>
      <c r="U1897" s="175">
        <f>S1897*T1897</f>
        <v>0</v>
      </c>
      <c r="V1897" s="175">
        <f>IF(Y1897&lt;D1897,D1897-Y1897,0)</f>
        <v>0</v>
      </c>
      <c r="W1897" s="175">
        <f>IF(Y1897=0,E1897,IF(Y1897&lt;D1897,Z1897,0))</f>
        <v>0</v>
      </c>
      <c r="X1897" s="175">
        <f>V1897*W1897</f>
        <v>0</v>
      </c>
      <c r="Y1897" s="707">
        <f>P1897</f>
        <v>0</v>
      </c>
      <c r="Z1897" s="707">
        <f>IF(Y1897=0,0,VLOOKUP(A1897,'SEE - 2023'!$A$6:$E$1796,5,0))*(1-$AN$5)</f>
        <v>0</v>
      </c>
      <c r="AA1897" s="707">
        <f>Y1897*Z1897</f>
        <v>0</v>
      </c>
      <c r="AB1897" s="712"/>
      <c r="AC1897" s="713"/>
      <c r="AD1897" s="713"/>
      <c r="AE1897" s="713"/>
      <c r="AF1897" s="713"/>
      <c r="AG1897" s="714"/>
    </row>
    <row r="1898" spans="1:33" s="50" customFormat="1" ht="18.75" hidden="1" x14ac:dyDescent="0.25">
      <c r="A1898" s="24"/>
      <c r="B1898" s="118"/>
      <c r="C1898" s="21"/>
      <c r="D1898" s="30"/>
      <c r="E1898" s="22"/>
      <c r="F1898" s="23"/>
      <c r="G1898" s="30"/>
      <c r="H1898" s="22"/>
      <c r="I1898" s="23"/>
      <c r="J1898" s="30"/>
      <c r="K1898" s="22"/>
      <c r="L1898" s="23"/>
      <c r="M1898" s="30"/>
      <c r="N1898" s="22"/>
      <c r="O1898" s="23"/>
      <c r="P1898" s="30"/>
      <c r="Q1898" s="22"/>
      <c r="R1898" s="23"/>
      <c r="S1898" s="30"/>
      <c r="T1898" s="22"/>
      <c r="U1898" s="23"/>
      <c r="V1898" s="30"/>
      <c r="W1898" s="22"/>
      <c r="X1898" s="23"/>
      <c r="Y1898" s="721"/>
      <c r="Z1898" s="708"/>
      <c r="AA1898" s="709"/>
      <c r="AB1898" s="710"/>
      <c r="AC1898" s="710"/>
      <c r="AD1898" s="710"/>
      <c r="AE1898" s="710"/>
      <c r="AF1898" s="710"/>
      <c r="AG1898" s="711"/>
    </row>
    <row r="1899" spans="1:33" s="50" customFormat="1" ht="18.75" hidden="1" x14ac:dyDescent="0.25">
      <c r="A1899" s="128" t="s">
        <v>1914</v>
      </c>
      <c r="B1899" s="172" t="s">
        <v>1691</v>
      </c>
      <c r="C1899" s="130" t="s">
        <v>18</v>
      </c>
      <c r="D1899" s="176"/>
      <c r="E1899" s="177">
        <f>IF(D1899=0,0,(IF($F$2350=2021,VLOOKUP(A1899,'SEE - 2021'!$A$6:$E$1681,5,0),(IF($F$2350=2022,VLOOKUP(A1899,'SEE - 2022'!$A$6:$E$1791,5,0),(IF($F$2350=2023,VLOOKUP(A1899,'SEE - 2023'!$A$6:$E$1796,5,0),0)))))))</f>
        <v>0</v>
      </c>
      <c r="F1899" s="175">
        <f>D1899*E1899</f>
        <v>0</v>
      </c>
      <c r="G1899" s="177">
        <f>D1899</f>
        <v>0</v>
      </c>
      <c r="H1899" s="177">
        <f>IF(G1899=0,0,(IF($I$2350=2021,VLOOKUP(A1899,'SEE - 2021'!$A$6:$E$1681,5,0),(IF($I$2350=2022,VLOOKUP(A1899,'SEE - 2022'!$A$6:$E$1791,5,0),(IF($I$2350=2023,VLOOKUP(A1899,'SEE - 2023'!$A$6:$E$1796,5,0),0)))))))</f>
        <v>0</v>
      </c>
      <c r="I1899" s="175">
        <f>G1899*H1899</f>
        <v>0</v>
      </c>
      <c r="J1899" s="175">
        <f>IF(P1899&gt;G1899,P1899-G1899,0)</f>
        <v>0</v>
      </c>
      <c r="K1899" s="175">
        <f>IF(P1899&gt;G1899,Q1899,0)</f>
        <v>0</v>
      </c>
      <c r="L1899" s="175">
        <f>J1899*K1899</f>
        <v>0</v>
      </c>
      <c r="M1899" s="175">
        <f>IF(P1899&lt;G1899,G1899-P1899,0)</f>
        <v>0</v>
      </c>
      <c r="N1899" s="175">
        <f>IF(P1899=0,H1899,IF(P1899&lt;G1899,Q1899,0))</f>
        <v>0</v>
      </c>
      <c r="O1899" s="175">
        <f>M1899*N1899</f>
        <v>0</v>
      </c>
      <c r="P1899" s="176">
        <v>0</v>
      </c>
      <c r="Q1899" s="175">
        <f>IF(P1899=0,0,IF(H1899=0,((IF($I$2350=2021,VLOOKUP(A1899,'SEE - 2021'!$A$6:$E$1681,5,0),(IF($I$2350=2022,VLOOKUP(A1899,'SEE - 2022'!$A$6:$E$1791,5,0),(IF($I$2350=2023,VLOOKUP(A1899,'SEE - 2023'!$A$6:$E$1796,5,0),0)))))*(1-$AL$5))),H1899))</f>
        <v>0</v>
      </c>
      <c r="R1899" s="175">
        <f>P1899*Q1899</f>
        <v>0</v>
      </c>
      <c r="S1899" s="175">
        <f>IF(Y1899&gt;D1899,Y1899-D1899,0)</f>
        <v>0</v>
      </c>
      <c r="T1899" s="175">
        <f>IF(Y1899&gt;D1899,Z1899,0)</f>
        <v>0</v>
      </c>
      <c r="U1899" s="175">
        <f>S1899*T1899</f>
        <v>0</v>
      </c>
      <c r="V1899" s="175">
        <f>IF(Y1899&lt;D1899,D1899-Y1899,0)</f>
        <v>0</v>
      </c>
      <c r="W1899" s="175">
        <f>IF(Y1899=0,E1899,IF(Y1899&lt;D1899,Z1899,0))</f>
        <v>0</v>
      </c>
      <c r="X1899" s="175">
        <f>V1899*W1899</f>
        <v>0</v>
      </c>
      <c r="Y1899" s="707">
        <f>P1899</f>
        <v>0</v>
      </c>
      <c r="Z1899" s="707">
        <f>IF(Y1899=0,0,VLOOKUP(A1899,'SEE - 2023'!$A$6:$E$1796,5,0))*(1-$AN$5)</f>
        <v>0</v>
      </c>
      <c r="AA1899" s="707">
        <f>Y1899*Z1899</f>
        <v>0</v>
      </c>
      <c r="AB1899" s="1029"/>
      <c r="AC1899" s="1030"/>
      <c r="AD1899" s="1030"/>
      <c r="AE1899" s="1030"/>
      <c r="AF1899" s="1030"/>
      <c r="AG1899" s="1031"/>
    </row>
    <row r="1900" spans="1:33" s="50" customFormat="1" ht="63" hidden="1" customHeight="1" x14ac:dyDescent="0.25">
      <c r="A1900" s="24"/>
      <c r="B1900" s="118"/>
      <c r="C1900" s="21"/>
      <c r="D1900" s="30"/>
      <c r="E1900" s="22"/>
      <c r="F1900" s="23"/>
      <c r="G1900" s="30"/>
      <c r="H1900" s="22"/>
      <c r="I1900" s="23"/>
      <c r="J1900" s="30"/>
      <c r="K1900" s="22"/>
      <c r="L1900" s="23"/>
      <c r="M1900" s="30"/>
      <c r="N1900" s="22"/>
      <c r="O1900" s="23"/>
      <c r="P1900" s="30"/>
      <c r="Q1900" s="22"/>
      <c r="R1900" s="23"/>
      <c r="S1900" s="30"/>
      <c r="T1900" s="22"/>
      <c r="U1900" s="23"/>
      <c r="V1900" s="30"/>
      <c r="W1900" s="22"/>
      <c r="X1900" s="23"/>
      <c r="Y1900" s="721"/>
      <c r="Z1900" s="708"/>
      <c r="AA1900" s="709"/>
      <c r="AB1900" s="1032"/>
      <c r="AC1900" s="1033"/>
      <c r="AD1900" s="1033"/>
      <c r="AE1900" s="1033"/>
      <c r="AF1900" s="1033"/>
      <c r="AG1900" s="1034"/>
    </row>
    <row r="1901" spans="1:33" s="50" customFormat="1" ht="18.75" hidden="1" x14ac:dyDescent="0.25">
      <c r="A1901" s="19" t="s">
        <v>1915</v>
      </c>
      <c r="B1901" s="170" t="s">
        <v>1415</v>
      </c>
      <c r="C1901" s="120"/>
      <c r="D1901" s="132"/>
      <c r="E1901" s="121"/>
      <c r="F1901" s="123"/>
      <c r="G1901" s="132"/>
      <c r="H1901" s="121"/>
      <c r="I1901" s="123"/>
      <c r="J1901" s="132"/>
      <c r="K1901" s="121"/>
      <c r="L1901" s="123"/>
      <c r="M1901" s="132"/>
      <c r="N1901" s="121"/>
      <c r="O1901" s="123"/>
      <c r="P1901" s="132"/>
      <c r="Q1901" s="121"/>
      <c r="R1901" s="123"/>
      <c r="S1901" s="132"/>
      <c r="T1901" s="121"/>
      <c r="U1901" s="123"/>
      <c r="V1901" s="132"/>
      <c r="W1901" s="121"/>
      <c r="X1901" s="123"/>
      <c r="Y1901" s="722"/>
      <c r="Z1901" s="719"/>
      <c r="AA1901" s="720"/>
      <c r="AB1901" s="724"/>
      <c r="AC1901" s="725"/>
      <c r="AD1901" s="725"/>
      <c r="AE1901" s="725"/>
      <c r="AF1901" s="725"/>
      <c r="AG1901" s="726"/>
    </row>
    <row r="1902" spans="1:33" s="50" customFormat="1" ht="18.75" hidden="1" x14ac:dyDescent="0.25">
      <c r="A1902" s="19" t="s">
        <v>1916</v>
      </c>
      <c r="B1902" s="173" t="s">
        <v>1416</v>
      </c>
      <c r="C1902" s="120" t="s">
        <v>18</v>
      </c>
      <c r="D1902" s="176"/>
      <c r="E1902" s="177">
        <f>IF(D1902=0,0,(IF($F$2350=2021,VLOOKUP(A1902,'SEE - 2021'!$A$6:$E$1681,5,0),(IF($F$2350=2022,VLOOKUP(A1902,'SEE - 2022'!$A$6:$E$1791,5,0),(IF($F$2350=2023,VLOOKUP(A1902,'SEE - 2023'!$A$6:$E$1796,5,0),0)))))))</f>
        <v>0</v>
      </c>
      <c r="F1902" s="175">
        <f>D1902*E1902</f>
        <v>0</v>
      </c>
      <c r="G1902" s="177">
        <f>D1902</f>
        <v>0</v>
      </c>
      <c r="H1902" s="177">
        <f>IF(G1902=0,0,(IF($I$2350=2021,VLOOKUP(A1902,'SEE - 2021'!$A$6:$E$1681,5,0),(IF($I$2350=2022,VLOOKUP(A1902,'SEE - 2022'!$A$6:$E$1791,5,0),(IF($I$2350=2023,VLOOKUP(A1902,'SEE - 2023'!$A$6:$E$1796,5,0),0)))))))</f>
        <v>0</v>
      </c>
      <c r="I1902" s="175">
        <f>G1902*H1902</f>
        <v>0</v>
      </c>
      <c r="J1902" s="175">
        <f>IF(P1902&gt;G1902,P1902-G1902,0)</f>
        <v>0</v>
      </c>
      <c r="K1902" s="175">
        <f>IF(P1902&gt;G1902,Q1902,0)</f>
        <v>0</v>
      </c>
      <c r="L1902" s="175">
        <f>J1902*K1902</f>
        <v>0</v>
      </c>
      <c r="M1902" s="175">
        <f>IF(P1902&lt;G1902,G1902-P1902,0)</f>
        <v>0</v>
      </c>
      <c r="N1902" s="175">
        <f>IF(P1902=0,H1902,IF(P1902&lt;G1902,Q1902,0))</f>
        <v>0</v>
      </c>
      <c r="O1902" s="175">
        <f>M1902*N1902</f>
        <v>0</v>
      </c>
      <c r="P1902" s="176"/>
      <c r="Q1902" s="175">
        <f>IF(P1902=0,0,IF(H1902=0,((IF($I$2350=2021,VLOOKUP(A1902,'SEE - 2021'!$A$6:$E$1681,5,0),(IF($I$2350=2022,VLOOKUP(A1902,'SEE - 2022'!$A$6:$E$1791,5,0),(IF($I$2350=2023,VLOOKUP(A1902,'SEE - 2023'!$A$6:$E$1796,5,0),0)))))*(1-$AL$5))),H1902))</f>
        <v>0</v>
      </c>
      <c r="R1902" s="175">
        <f>P1902*Q1902</f>
        <v>0</v>
      </c>
      <c r="S1902" s="175">
        <f>IF(Y1902&gt;D1902,Y1902-D1902,0)</f>
        <v>0</v>
      </c>
      <c r="T1902" s="175">
        <f>IF(Y1902&gt;D1902,Z1902,0)</f>
        <v>0</v>
      </c>
      <c r="U1902" s="175">
        <f>S1902*T1902</f>
        <v>0</v>
      </c>
      <c r="V1902" s="175">
        <f>IF(Y1902&lt;D1902,D1902-Y1902,0)</f>
        <v>0</v>
      </c>
      <c r="W1902" s="175">
        <f>IF(Y1902=0,E1902,IF(Y1902&lt;D1902,Z1902,0))</f>
        <v>0</v>
      </c>
      <c r="X1902" s="175">
        <f>V1902*W1902</f>
        <v>0</v>
      </c>
      <c r="Y1902" s="707">
        <f>P1902</f>
        <v>0</v>
      </c>
      <c r="Z1902" s="707">
        <f>IF(Y1902=0,0,VLOOKUP(A1902,'SEE - 2023'!$A$6:$E$1796,5,0))*(1-$AN$5)</f>
        <v>0</v>
      </c>
      <c r="AA1902" s="707">
        <f>Y1902*Z1902</f>
        <v>0</v>
      </c>
      <c r="AB1902" s="712"/>
      <c r="AC1902" s="713"/>
      <c r="AD1902" s="713"/>
      <c r="AE1902" s="713"/>
      <c r="AF1902" s="713"/>
      <c r="AG1902" s="714"/>
    </row>
    <row r="1903" spans="1:33" s="50" customFormat="1" ht="71.25" hidden="1" customHeight="1" x14ac:dyDescent="0.25">
      <c r="A1903" s="24"/>
      <c r="B1903" s="86" t="s">
        <v>1335</v>
      </c>
      <c r="C1903" s="21"/>
      <c r="D1903" s="30"/>
      <c r="E1903" s="22"/>
      <c r="F1903" s="23"/>
      <c r="G1903" s="30"/>
      <c r="H1903" s="22"/>
      <c r="I1903" s="23"/>
      <c r="J1903" s="30"/>
      <c r="K1903" s="22"/>
      <c r="L1903" s="23"/>
      <c r="M1903" s="30"/>
      <c r="N1903" s="22"/>
      <c r="O1903" s="23"/>
      <c r="P1903" s="30"/>
      <c r="Q1903" s="22"/>
      <c r="R1903" s="23"/>
      <c r="S1903" s="30"/>
      <c r="T1903" s="22"/>
      <c r="U1903" s="23"/>
      <c r="V1903" s="30"/>
      <c r="W1903" s="22"/>
      <c r="X1903" s="23"/>
      <c r="Y1903" s="721"/>
      <c r="Z1903" s="708"/>
      <c r="AA1903" s="709"/>
      <c r="AB1903" s="710"/>
      <c r="AC1903" s="710"/>
      <c r="AD1903" s="710"/>
      <c r="AE1903" s="710"/>
      <c r="AF1903" s="710"/>
      <c r="AG1903" s="711"/>
    </row>
    <row r="1904" spans="1:33" s="50" customFormat="1" ht="18.75" hidden="1" x14ac:dyDescent="0.25">
      <c r="A1904" s="24"/>
      <c r="B1904" s="118"/>
      <c r="C1904" s="21"/>
      <c r="D1904" s="30"/>
      <c r="E1904" s="22"/>
      <c r="F1904" s="23"/>
      <c r="G1904" s="30"/>
      <c r="H1904" s="22"/>
      <c r="I1904" s="23"/>
      <c r="J1904" s="30"/>
      <c r="K1904" s="22"/>
      <c r="L1904" s="23"/>
      <c r="M1904" s="30"/>
      <c r="N1904" s="22"/>
      <c r="O1904" s="23"/>
      <c r="P1904" s="30"/>
      <c r="Q1904" s="22"/>
      <c r="R1904" s="23"/>
      <c r="S1904" s="30"/>
      <c r="T1904" s="22"/>
      <c r="U1904" s="23"/>
      <c r="V1904" s="30"/>
      <c r="W1904" s="22"/>
      <c r="X1904" s="23"/>
      <c r="Y1904" s="721"/>
      <c r="Z1904" s="708"/>
      <c r="AA1904" s="709"/>
      <c r="AB1904" s="710"/>
      <c r="AC1904" s="710"/>
      <c r="AD1904" s="710"/>
      <c r="AE1904" s="710"/>
      <c r="AF1904" s="710"/>
      <c r="AG1904" s="711"/>
    </row>
    <row r="1905" spans="1:33" s="50" customFormat="1" ht="18.75" hidden="1" x14ac:dyDescent="0.25">
      <c r="A1905" s="19" t="s">
        <v>1917</v>
      </c>
      <c r="B1905" s="173" t="s">
        <v>1503</v>
      </c>
      <c r="C1905" s="120" t="s">
        <v>18</v>
      </c>
      <c r="D1905" s="176"/>
      <c r="E1905" s="177">
        <f>IF(D1905=0,0,(IF($F$2350=2021,VLOOKUP(A1905,'SEE - 2021'!$A$6:$E$1681,5,0),(IF($F$2350=2022,VLOOKUP(A1905,'SEE - 2022'!$A$6:$E$1791,5,0),(IF($F$2350=2023,VLOOKUP(A1905,'SEE - 2023'!$A$6:$E$1796,5,0),0)))))))</f>
        <v>0</v>
      </c>
      <c r="F1905" s="175">
        <f>D1905*E1905</f>
        <v>0</v>
      </c>
      <c r="G1905" s="177">
        <f>D1905</f>
        <v>0</v>
      </c>
      <c r="H1905" s="177">
        <f>IF(G1905=0,0,(IF($I$2350=2021,VLOOKUP(A1905,'SEE - 2021'!$A$6:$E$1681,5,0),(IF($I$2350=2022,VLOOKUP(A1905,'SEE - 2022'!$A$6:$E$1791,5,0),(IF($I$2350=2023,VLOOKUP(A1905,'SEE - 2023'!$A$6:$E$1796,5,0),0)))))))</f>
        <v>0</v>
      </c>
      <c r="I1905" s="175">
        <f>G1905*H1905</f>
        <v>0</v>
      </c>
      <c r="J1905" s="175">
        <f>IF(P1905&gt;G1905,P1905-G1905,0)</f>
        <v>0</v>
      </c>
      <c r="K1905" s="175">
        <f>IF(P1905&gt;G1905,Q1905,0)</f>
        <v>0</v>
      </c>
      <c r="L1905" s="175">
        <f>J1905*K1905</f>
        <v>0</v>
      </c>
      <c r="M1905" s="175">
        <f>IF(P1905&lt;G1905,G1905-P1905,0)</f>
        <v>0</v>
      </c>
      <c r="N1905" s="175">
        <f>IF(P1905=0,H1905,IF(P1905&lt;G1905,Q1905,0))</f>
        <v>0</v>
      </c>
      <c r="O1905" s="175">
        <f>M1905*N1905</f>
        <v>0</v>
      </c>
      <c r="P1905" s="176"/>
      <c r="Q1905" s="175">
        <f>IF(P1905=0,0,IF(H1905=0,((IF($I$2350=2021,VLOOKUP(A1905,'SEE - 2021'!$A$6:$E$1681,5,0),(IF($I$2350=2022,VLOOKUP(A1905,'SEE - 2022'!$A$6:$E$1791,5,0),(IF($I$2350=2023,VLOOKUP(A1905,'SEE - 2023'!$A$6:$E$1796,5,0),0)))))*(1-$AL$5))),H1905))</f>
        <v>0</v>
      </c>
      <c r="R1905" s="175">
        <f>P1905*Q1905</f>
        <v>0</v>
      </c>
      <c r="S1905" s="175">
        <f>IF(Y1905&gt;D1905,Y1905-D1905,0)</f>
        <v>0</v>
      </c>
      <c r="T1905" s="175">
        <f>IF(Y1905&gt;D1905,Z1905,0)</f>
        <v>0</v>
      </c>
      <c r="U1905" s="175">
        <f>S1905*T1905</f>
        <v>0</v>
      </c>
      <c r="V1905" s="175">
        <f>IF(Y1905&lt;D1905,D1905-Y1905,0)</f>
        <v>0</v>
      </c>
      <c r="W1905" s="175">
        <f>IF(Y1905=0,E1905,IF(Y1905&lt;D1905,Z1905,0))</f>
        <v>0</v>
      </c>
      <c r="X1905" s="175">
        <f>V1905*W1905</f>
        <v>0</v>
      </c>
      <c r="Y1905" s="707">
        <f>P1905</f>
        <v>0</v>
      </c>
      <c r="Z1905" s="707">
        <f>IF(Y1905=0,0,VLOOKUP(A1905,'SEE - 2023'!$A$6:$E$1796,5,0))*(1-$AN$5)</f>
        <v>0</v>
      </c>
      <c r="AA1905" s="707">
        <f>Y1905*Z1905</f>
        <v>0</v>
      </c>
      <c r="AB1905" s="712"/>
      <c r="AC1905" s="713"/>
      <c r="AD1905" s="713"/>
      <c r="AE1905" s="713"/>
      <c r="AF1905" s="713"/>
      <c r="AG1905" s="714"/>
    </row>
    <row r="1906" spans="1:33" s="50" customFormat="1" ht="141.75" hidden="1" x14ac:dyDescent="0.25">
      <c r="A1906" s="24"/>
      <c r="B1906" s="86" t="s">
        <v>1511</v>
      </c>
      <c r="C1906" s="21"/>
      <c r="D1906" s="30"/>
      <c r="E1906" s="22"/>
      <c r="F1906" s="23"/>
      <c r="G1906" s="30"/>
      <c r="H1906" s="22"/>
      <c r="I1906" s="23"/>
      <c r="J1906" s="30"/>
      <c r="K1906" s="22"/>
      <c r="L1906" s="23"/>
      <c r="M1906" s="30"/>
      <c r="N1906" s="22"/>
      <c r="O1906" s="23"/>
      <c r="P1906" s="30"/>
      <c r="Q1906" s="22"/>
      <c r="R1906" s="23"/>
      <c r="S1906" s="30"/>
      <c r="T1906" s="22"/>
      <c r="U1906" s="23"/>
      <c r="V1906" s="30"/>
      <c r="W1906" s="22"/>
      <c r="X1906" s="23"/>
      <c r="Y1906" s="721"/>
      <c r="Z1906" s="708"/>
      <c r="AA1906" s="709"/>
      <c r="AB1906" s="710"/>
      <c r="AC1906" s="710"/>
      <c r="AD1906" s="710"/>
      <c r="AE1906" s="710"/>
      <c r="AF1906" s="710"/>
      <c r="AG1906" s="711"/>
    </row>
    <row r="1907" spans="1:33" s="50" customFormat="1" ht="18.75" hidden="1" x14ac:dyDescent="0.25">
      <c r="A1907" s="24"/>
      <c r="B1907" s="86"/>
      <c r="C1907" s="21"/>
      <c r="D1907" s="30"/>
      <c r="E1907" s="22"/>
      <c r="F1907" s="23"/>
      <c r="G1907" s="30"/>
      <c r="H1907" s="22"/>
      <c r="I1907" s="23"/>
      <c r="J1907" s="30"/>
      <c r="K1907" s="22"/>
      <c r="L1907" s="23"/>
      <c r="M1907" s="30"/>
      <c r="N1907" s="22"/>
      <c r="O1907" s="23"/>
      <c r="P1907" s="30"/>
      <c r="Q1907" s="22"/>
      <c r="R1907" s="23"/>
      <c r="S1907" s="30"/>
      <c r="T1907" s="22"/>
      <c r="U1907" s="23"/>
      <c r="V1907" s="30"/>
      <c r="W1907" s="22"/>
      <c r="X1907" s="23"/>
      <c r="Y1907" s="721"/>
      <c r="Z1907" s="708"/>
      <c r="AA1907" s="709"/>
      <c r="AB1907" s="710"/>
      <c r="AC1907" s="710"/>
      <c r="AD1907" s="710"/>
      <c r="AE1907" s="710"/>
      <c r="AF1907" s="710"/>
      <c r="AG1907" s="711"/>
    </row>
    <row r="1908" spans="1:33" s="50" customFormat="1" ht="18.75" hidden="1" x14ac:dyDescent="0.25">
      <c r="A1908" s="19" t="s">
        <v>1918</v>
      </c>
      <c r="B1908" s="173" t="s">
        <v>1471</v>
      </c>
      <c r="C1908" s="120" t="s">
        <v>18</v>
      </c>
      <c r="D1908" s="176"/>
      <c r="E1908" s="177">
        <f>IF(D1908=0,0,(IF($F$2350=2021,VLOOKUP(A1908,'SEE - 2021'!$A$6:$E$1681,5,0),(IF($F$2350=2022,VLOOKUP(A1908,'SEE - 2022'!$A$6:$E$1791,5,0),(IF($F$2350=2023,VLOOKUP(A1908,'SEE - 2023'!$A$6:$E$1796,5,0),0)))))))</f>
        <v>0</v>
      </c>
      <c r="F1908" s="175">
        <f>D1908*E1908</f>
        <v>0</v>
      </c>
      <c r="G1908" s="177">
        <f>D1908</f>
        <v>0</v>
      </c>
      <c r="H1908" s="177">
        <f>IF(G1908=0,0,(IF($I$2350=2021,VLOOKUP(A1908,'SEE - 2021'!$A$6:$E$1681,5,0),(IF($I$2350=2022,VLOOKUP(A1908,'SEE - 2022'!$A$6:$E$1791,5,0),(IF($I$2350=2023,VLOOKUP(A1908,'SEE - 2023'!$A$6:$E$1796,5,0),0)))))))</f>
        <v>0</v>
      </c>
      <c r="I1908" s="175">
        <f>G1908*H1908</f>
        <v>0</v>
      </c>
      <c r="J1908" s="175">
        <f>IF(P1908&gt;G1908,P1908-G1908,0)</f>
        <v>0</v>
      </c>
      <c r="K1908" s="175">
        <f>IF(P1908&gt;G1908,Q1908,0)</f>
        <v>0</v>
      </c>
      <c r="L1908" s="175">
        <f>J1908*K1908</f>
        <v>0</v>
      </c>
      <c r="M1908" s="175">
        <f>IF(P1908&lt;G1908,G1908-P1908,0)</f>
        <v>0</v>
      </c>
      <c r="N1908" s="175">
        <f>IF(P1908=0,H1908,IF(P1908&lt;G1908,Q1908,0))</f>
        <v>0</v>
      </c>
      <c r="O1908" s="175">
        <f>M1908*N1908</f>
        <v>0</v>
      </c>
      <c r="P1908" s="176"/>
      <c r="Q1908" s="175">
        <f>IF(P1908=0,0,IF(H1908=0,((IF($I$2350=2021,VLOOKUP(A1908,'SEE - 2021'!$A$6:$E$1681,5,0),(IF($I$2350=2022,VLOOKUP(A1908,'SEE - 2022'!$A$6:$E$1791,5,0),(IF($I$2350=2023,VLOOKUP(A1908,'SEE - 2023'!$A$6:$E$1796,5,0),0)))))*(1-$AL$5))),H1908))</f>
        <v>0</v>
      </c>
      <c r="R1908" s="175">
        <f>P1908*Q1908</f>
        <v>0</v>
      </c>
      <c r="S1908" s="175">
        <f>IF(Y1908&gt;D1908,Y1908-D1908,0)</f>
        <v>0</v>
      </c>
      <c r="T1908" s="175">
        <f>IF(Y1908&gt;D1908,Z1908,0)</f>
        <v>0</v>
      </c>
      <c r="U1908" s="175">
        <f>S1908*T1908</f>
        <v>0</v>
      </c>
      <c r="V1908" s="175">
        <f>IF(Y1908&lt;D1908,D1908-Y1908,0)</f>
        <v>0</v>
      </c>
      <c r="W1908" s="175">
        <f>IF(Y1908=0,E1908,IF(Y1908&lt;D1908,Z1908,0))</f>
        <v>0</v>
      </c>
      <c r="X1908" s="175">
        <f>V1908*W1908</f>
        <v>0</v>
      </c>
      <c r="Y1908" s="707">
        <f>P1908</f>
        <v>0</v>
      </c>
      <c r="Z1908" s="707">
        <f>IF(Y1908=0,0,VLOOKUP(A1908,'SEE - 2023'!$A$6:$E$1796,5,0))*(1-$AN$5)</f>
        <v>0</v>
      </c>
      <c r="AA1908" s="707">
        <f>Y1908*Z1908</f>
        <v>0</v>
      </c>
      <c r="AB1908" s="712"/>
      <c r="AC1908" s="713"/>
      <c r="AD1908" s="713"/>
      <c r="AE1908" s="713"/>
      <c r="AF1908" s="713"/>
      <c r="AG1908" s="714"/>
    </row>
    <row r="1909" spans="1:33" s="50" customFormat="1" ht="157.5" hidden="1" x14ac:dyDescent="0.25">
      <c r="A1909" s="24"/>
      <c r="B1909" s="86" t="s">
        <v>1472</v>
      </c>
      <c r="C1909" s="21"/>
      <c r="D1909" s="30"/>
      <c r="E1909" s="22"/>
      <c r="F1909" s="23"/>
      <c r="G1909" s="30"/>
      <c r="H1909" s="22"/>
      <c r="I1909" s="23"/>
      <c r="J1909" s="30"/>
      <c r="K1909" s="22"/>
      <c r="L1909" s="23"/>
      <c r="M1909" s="30"/>
      <c r="N1909" s="22"/>
      <c r="O1909" s="23"/>
      <c r="P1909" s="30"/>
      <c r="Q1909" s="22"/>
      <c r="R1909" s="23"/>
      <c r="S1909" s="30"/>
      <c r="T1909" s="22"/>
      <c r="U1909" s="23"/>
      <c r="V1909" s="30"/>
      <c r="W1909" s="22"/>
      <c r="X1909" s="23"/>
      <c r="Y1909" s="721"/>
      <c r="Z1909" s="708"/>
      <c r="AA1909" s="709"/>
      <c r="AB1909" s="710"/>
      <c r="AC1909" s="710"/>
      <c r="AD1909" s="710"/>
      <c r="AE1909" s="710"/>
      <c r="AF1909" s="710"/>
      <c r="AG1909" s="711"/>
    </row>
    <row r="1910" spans="1:33" s="50" customFormat="1" ht="18.75" hidden="1" x14ac:dyDescent="0.25">
      <c r="A1910" s="24"/>
      <c r="B1910" s="86"/>
      <c r="C1910" s="21"/>
      <c r="D1910" s="30"/>
      <c r="E1910" s="22"/>
      <c r="F1910" s="23"/>
      <c r="G1910" s="30"/>
      <c r="H1910" s="22"/>
      <c r="I1910" s="23"/>
      <c r="J1910" s="30"/>
      <c r="K1910" s="22"/>
      <c r="L1910" s="23"/>
      <c r="M1910" s="30"/>
      <c r="N1910" s="22"/>
      <c r="O1910" s="23"/>
      <c r="P1910" s="30"/>
      <c r="Q1910" s="22"/>
      <c r="R1910" s="23"/>
      <c r="S1910" s="30"/>
      <c r="T1910" s="22"/>
      <c r="U1910" s="23"/>
      <c r="V1910" s="30"/>
      <c r="W1910" s="22"/>
      <c r="X1910" s="23"/>
      <c r="Y1910" s="721"/>
      <c r="Z1910" s="708"/>
      <c r="AA1910" s="709"/>
      <c r="AB1910" s="710"/>
      <c r="AC1910" s="710"/>
      <c r="AD1910" s="710"/>
      <c r="AE1910" s="710"/>
      <c r="AF1910" s="710"/>
      <c r="AG1910" s="711"/>
    </row>
    <row r="1911" spans="1:33" s="50" customFormat="1" ht="18.75" hidden="1" x14ac:dyDescent="0.25">
      <c r="A1911" s="19" t="s">
        <v>1919</v>
      </c>
      <c r="B1911" s="173" t="s">
        <v>1473</v>
      </c>
      <c r="C1911" s="120" t="s">
        <v>18</v>
      </c>
      <c r="D1911" s="176"/>
      <c r="E1911" s="177">
        <f>IF(D1911=0,0,(IF($F$2350=2021,VLOOKUP(A1911,'SEE - 2021'!$A$6:$E$1681,5,0),(IF($F$2350=2022,VLOOKUP(A1911,'SEE - 2022'!$A$6:$E$1791,5,0),(IF($F$2350=2023,VLOOKUP(A1911,'SEE - 2023'!$A$6:$E$1796,5,0),0)))))))</f>
        <v>0</v>
      </c>
      <c r="F1911" s="175">
        <f>D1911*E1911</f>
        <v>0</v>
      </c>
      <c r="G1911" s="177">
        <f>D1911</f>
        <v>0</v>
      </c>
      <c r="H1911" s="177">
        <f>IF(G1911=0,0,(IF($I$2350=2021,VLOOKUP(A1911,'SEE - 2021'!$A$6:$E$1681,5,0),(IF($I$2350=2022,VLOOKUP(A1911,'SEE - 2022'!$A$6:$E$1791,5,0),(IF($I$2350=2023,VLOOKUP(A1911,'SEE - 2023'!$A$6:$E$1796,5,0),0)))))))</f>
        <v>0</v>
      </c>
      <c r="I1911" s="175">
        <f>G1911*H1911</f>
        <v>0</v>
      </c>
      <c r="J1911" s="175">
        <f>IF(P1911&gt;G1911,P1911-G1911,0)</f>
        <v>0</v>
      </c>
      <c r="K1911" s="175">
        <f>IF(P1911&gt;G1911,Q1911,0)</f>
        <v>0</v>
      </c>
      <c r="L1911" s="175">
        <f>J1911*K1911</f>
        <v>0</v>
      </c>
      <c r="M1911" s="175">
        <f>IF(P1911&lt;G1911,G1911-P1911,0)</f>
        <v>0</v>
      </c>
      <c r="N1911" s="175">
        <f>IF(P1911=0,H1911,IF(P1911&lt;G1911,Q1911,0))</f>
        <v>0</v>
      </c>
      <c r="O1911" s="175">
        <f>M1911*N1911</f>
        <v>0</v>
      </c>
      <c r="P1911" s="176">
        <v>0</v>
      </c>
      <c r="Q1911" s="175">
        <f>IF(P1911=0,0,IF(H1911=0,((IF($I$2350=2021,VLOOKUP(A1911,'SEE - 2021'!$A$6:$E$1681,5,0),(IF($I$2350=2022,VLOOKUP(A1911,'SEE - 2022'!$A$6:$E$1791,5,0),(IF($I$2350=2023,VLOOKUP(A1911,'SEE - 2023'!$A$6:$E$1796,5,0),0)))))*(1-$AL$5))),H1911))</f>
        <v>0</v>
      </c>
      <c r="R1911" s="175">
        <f>P1911*Q1911</f>
        <v>0</v>
      </c>
      <c r="S1911" s="175">
        <f>IF(Y1911&gt;D1911,Y1911-D1911,0)</f>
        <v>0</v>
      </c>
      <c r="T1911" s="175">
        <f>IF(Y1911&gt;D1911,Z1911,0)</f>
        <v>0</v>
      </c>
      <c r="U1911" s="175">
        <f>S1911*T1911</f>
        <v>0</v>
      </c>
      <c r="V1911" s="175">
        <f>IF(Y1911&lt;D1911,D1911-Y1911,0)</f>
        <v>0</v>
      </c>
      <c r="W1911" s="175">
        <f>IF(Y1911=0,E1911,IF(Y1911&lt;D1911,Z1911,0))</f>
        <v>0</v>
      </c>
      <c r="X1911" s="175">
        <f>V1911*W1911</f>
        <v>0</v>
      </c>
      <c r="Y1911" s="707">
        <f>P1911</f>
        <v>0</v>
      </c>
      <c r="Z1911" s="707">
        <f>IF(Y1911=0,0,VLOOKUP(A1911,'SEE - 2023'!$A$6:$E$1796,5,0))*(1-$AN$5)</f>
        <v>0</v>
      </c>
      <c r="AA1911" s="707">
        <f>Y1911*Z1911</f>
        <v>0</v>
      </c>
      <c r="AB1911" s="1029"/>
      <c r="AC1911" s="1030"/>
      <c r="AD1911" s="1030"/>
      <c r="AE1911" s="1030"/>
      <c r="AF1911" s="1030"/>
      <c r="AG1911" s="1031"/>
    </row>
    <row r="1912" spans="1:33" s="50" customFormat="1" ht="173.25" hidden="1" x14ac:dyDescent="0.25">
      <c r="A1912" s="24"/>
      <c r="B1912" s="86" t="s">
        <v>1920</v>
      </c>
      <c r="C1912" s="21"/>
      <c r="D1912" s="30"/>
      <c r="E1912" s="22"/>
      <c r="F1912" s="23"/>
      <c r="G1912" s="30"/>
      <c r="H1912" s="22"/>
      <c r="I1912" s="23"/>
      <c r="J1912" s="30"/>
      <c r="K1912" s="22"/>
      <c r="L1912" s="23"/>
      <c r="M1912" s="30"/>
      <c r="N1912" s="22"/>
      <c r="O1912" s="23"/>
      <c r="P1912" s="30"/>
      <c r="Q1912" s="22"/>
      <c r="R1912" s="23"/>
      <c r="S1912" s="30"/>
      <c r="T1912" s="22"/>
      <c r="U1912" s="23"/>
      <c r="V1912" s="30"/>
      <c r="W1912" s="22"/>
      <c r="X1912" s="23"/>
      <c r="Y1912" s="721"/>
      <c r="Z1912" s="708"/>
      <c r="AA1912" s="709"/>
      <c r="AB1912" s="1032"/>
      <c r="AC1912" s="1033"/>
      <c r="AD1912" s="1033"/>
      <c r="AE1912" s="1033"/>
      <c r="AF1912" s="1033"/>
      <c r="AG1912" s="1034"/>
    </row>
    <row r="1913" spans="1:33" s="50" customFormat="1" ht="18.75" hidden="1" x14ac:dyDescent="0.25">
      <c r="A1913" s="24"/>
      <c r="B1913" s="86"/>
      <c r="C1913" s="21"/>
      <c r="D1913" s="30"/>
      <c r="E1913" s="22"/>
      <c r="F1913" s="23"/>
      <c r="G1913" s="30"/>
      <c r="H1913" s="22"/>
      <c r="I1913" s="23"/>
      <c r="J1913" s="30"/>
      <c r="K1913" s="22"/>
      <c r="L1913" s="23"/>
      <c r="M1913" s="30"/>
      <c r="N1913" s="22"/>
      <c r="O1913" s="23"/>
      <c r="P1913" s="30"/>
      <c r="Q1913" s="22"/>
      <c r="R1913" s="23"/>
      <c r="S1913" s="30"/>
      <c r="T1913" s="22"/>
      <c r="U1913" s="23"/>
      <c r="V1913" s="30"/>
      <c r="W1913" s="22"/>
      <c r="X1913" s="23"/>
      <c r="Y1913" s="721"/>
      <c r="Z1913" s="708"/>
      <c r="AA1913" s="709"/>
      <c r="AB1913" s="710"/>
      <c r="AC1913" s="710"/>
      <c r="AD1913" s="710"/>
      <c r="AE1913" s="710"/>
      <c r="AF1913" s="710"/>
      <c r="AG1913" s="711"/>
    </row>
    <row r="1914" spans="1:33" s="50" customFormat="1" ht="18.75" hidden="1" x14ac:dyDescent="0.25">
      <c r="A1914" s="19" t="s">
        <v>1921</v>
      </c>
      <c r="B1914" s="173" t="s">
        <v>1475</v>
      </c>
      <c r="C1914" s="120" t="s">
        <v>18</v>
      </c>
      <c r="D1914" s="176"/>
      <c r="E1914" s="177">
        <f>IF(D1914=0,0,(IF($F$2350=2021,VLOOKUP(A1914,'SEE - 2021'!$A$6:$E$1681,5,0),(IF($F$2350=2022,VLOOKUP(A1914,'SEE - 2022'!$A$6:$E$1791,5,0),(IF($F$2350=2023,VLOOKUP(A1914,'SEE - 2023'!$A$6:$E$1796,5,0),0)))))))</f>
        <v>0</v>
      </c>
      <c r="F1914" s="175">
        <f>D1914*E1914</f>
        <v>0</v>
      </c>
      <c r="G1914" s="177">
        <f>D1914</f>
        <v>0</v>
      </c>
      <c r="H1914" s="177">
        <f>IF(G1914=0,0,(IF($I$2350=2021,VLOOKUP(A1914,'SEE - 2021'!$A$6:$E$1681,5,0),(IF($I$2350=2022,VLOOKUP(A1914,'SEE - 2022'!$A$6:$E$1791,5,0),(IF($I$2350=2023,VLOOKUP(A1914,'SEE - 2023'!$A$6:$E$1796,5,0),0)))))))</f>
        <v>0</v>
      </c>
      <c r="I1914" s="175">
        <f>G1914*H1914</f>
        <v>0</v>
      </c>
      <c r="J1914" s="175">
        <f>IF(P1914&gt;G1914,P1914-G1914,0)</f>
        <v>0</v>
      </c>
      <c r="K1914" s="175">
        <f>IF(P1914&gt;G1914,Q1914,0)</f>
        <v>0</v>
      </c>
      <c r="L1914" s="175">
        <f>J1914*K1914</f>
        <v>0</v>
      </c>
      <c r="M1914" s="175">
        <f>IF(P1914&lt;G1914,G1914-P1914,0)</f>
        <v>0</v>
      </c>
      <c r="N1914" s="175">
        <f>IF(P1914=0,H1914,IF(P1914&lt;G1914,Q1914,0))</f>
        <v>0</v>
      </c>
      <c r="O1914" s="175">
        <f>M1914*N1914</f>
        <v>0</v>
      </c>
      <c r="P1914" s="176"/>
      <c r="Q1914" s="175">
        <f>IF(P1914=0,0,IF(H1914=0,((IF($I$2350=2021,VLOOKUP(A1914,'SEE - 2021'!$A$6:$E$1681,5,0),(IF($I$2350=2022,VLOOKUP(A1914,'SEE - 2022'!$A$6:$E$1791,5,0),(IF($I$2350=2023,VLOOKUP(A1914,'SEE - 2023'!$A$6:$E$1796,5,0),0)))))*(1-$AL$5))),H1914))</f>
        <v>0</v>
      </c>
      <c r="R1914" s="175">
        <f>P1914*Q1914</f>
        <v>0</v>
      </c>
      <c r="S1914" s="175">
        <f>IF(Y1914&gt;D1914,Y1914-D1914,0)</f>
        <v>0</v>
      </c>
      <c r="T1914" s="175">
        <f>IF(Y1914&gt;D1914,Z1914,0)</f>
        <v>0</v>
      </c>
      <c r="U1914" s="175">
        <f>S1914*T1914</f>
        <v>0</v>
      </c>
      <c r="V1914" s="175">
        <f>IF(Y1914&lt;D1914,D1914-Y1914,0)</f>
        <v>0</v>
      </c>
      <c r="W1914" s="175">
        <f>IF(Y1914=0,E1914,IF(Y1914&lt;D1914,Z1914,0))</f>
        <v>0</v>
      </c>
      <c r="X1914" s="175">
        <f>V1914*W1914</f>
        <v>0</v>
      </c>
      <c r="Y1914" s="707">
        <f>P1914</f>
        <v>0</v>
      </c>
      <c r="Z1914" s="707">
        <f>IF(Y1914=0,0,VLOOKUP(A1914,'SEE - 2023'!$A$6:$E$1796,5,0))*(1-$AN$5)</f>
        <v>0</v>
      </c>
      <c r="AA1914" s="707">
        <f>Y1914*Z1914</f>
        <v>0</v>
      </c>
      <c r="AB1914" s="712"/>
      <c r="AC1914" s="713"/>
      <c r="AD1914" s="713"/>
      <c r="AE1914" s="713"/>
      <c r="AF1914" s="713"/>
      <c r="AG1914" s="714"/>
    </row>
    <row r="1915" spans="1:33" s="50" customFormat="1" ht="173.25" hidden="1" x14ac:dyDescent="0.25">
      <c r="A1915" s="24"/>
      <c r="B1915" s="86" t="s">
        <v>1922</v>
      </c>
      <c r="C1915" s="21"/>
      <c r="D1915" s="30"/>
      <c r="E1915" s="22"/>
      <c r="F1915" s="23"/>
      <c r="G1915" s="30"/>
      <c r="H1915" s="22"/>
      <c r="I1915" s="23"/>
      <c r="J1915" s="30"/>
      <c r="K1915" s="22"/>
      <c r="L1915" s="23"/>
      <c r="M1915" s="30"/>
      <c r="N1915" s="22"/>
      <c r="O1915" s="23"/>
      <c r="P1915" s="30"/>
      <c r="Q1915" s="22"/>
      <c r="R1915" s="23"/>
      <c r="S1915" s="30"/>
      <c r="T1915" s="22"/>
      <c r="U1915" s="23"/>
      <c r="V1915" s="30"/>
      <c r="W1915" s="22"/>
      <c r="X1915" s="23"/>
      <c r="Y1915" s="721"/>
      <c r="Z1915" s="708"/>
      <c r="AA1915" s="709"/>
      <c r="AB1915" s="710"/>
      <c r="AC1915" s="710"/>
      <c r="AD1915" s="710"/>
      <c r="AE1915" s="710"/>
      <c r="AF1915" s="710"/>
      <c r="AG1915" s="711"/>
    </row>
    <row r="1916" spans="1:33" s="50" customFormat="1" ht="18.75" hidden="1" x14ac:dyDescent="0.25">
      <c r="A1916" s="24"/>
      <c r="B1916" s="86"/>
      <c r="C1916" s="21"/>
      <c r="D1916" s="30"/>
      <c r="E1916" s="22"/>
      <c r="F1916" s="23"/>
      <c r="G1916" s="30"/>
      <c r="H1916" s="22"/>
      <c r="I1916" s="23"/>
      <c r="J1916" s="30"/>
      <c r="K1916" s="22"/>
      <c r="L1916" s="23"/>
      <c r="M1916" s="30"/>
      <c r="N1916" s="22"/>
      <c r="O1916" s="23"/>
      <c r="P1916" s="30"/>
      <c r="Q1916" s="22"/>
      <c r="R1916" s="23"/>
      <c r="S1916" s="30"/>
      <c r="T1916" s="22"/>
      <c r="U1916" s="23"/>
      <c r="V1916" s="30"/>
      <c r="W1916" s="22"/>
      <c r="X1916" s="23"/>
      <c r="Y1916" s="721"/>
      <c r="Z1916" s="708"/>
      <c r="AA1916" s="709"/>
      <c r="AB1916" s="710"/>
      <c r="AC1916" s="710"/>
      <c r="AD1916" s="710"/>
      <c r="AE1916" s="710"/>
      <c r="AF1916" s="710"/>
      <c r="AG1916" s="711"/>
    </row>
    <row r="1917" spans="1:33" s="50" customFormat="1" ht="18.75" hidden="1" x14ac:dyDescent="0.25">
      <c r="A1917" s="19" t="s">
        <v>1923</v>
      </c>
      <c r="B1917" s="173" t="s">
        <v>1477</v>
      </c>
      <c r="C1917" s="120" t="s">
        <v>18</v>
      </c>
      <c r="D1917" s="176"/>
      <c r="E1917" s="177">
        <f>IF(D1917=0,0,(IF($F$2350=2021,VLOOKUP(A1917,'SEE - 2021'!$A$6:$E$1681,5,0),(IF($F$2350=2022,VLOOKUP(A1917,'SEE - 2022'!$A$6:$E$1791,5,0),(IF($F$2350=2023,VLOOKUP(A1917,'SEE - 2023'!$A$6:$E$1796,5,0),0)))))))</f>
        <v>0</v>
      </c>
      <c r="F1917" s="175">
        <f>D1917*E1917</f>
        <v>0</v>
      </c>
      <c r="G1917" s="177">
        <f>D1917</f>
        <v>0</v>
      </c>
      <c r="H1917" s="177">
        <f>IF(G1917=0,0,(IF($I$2350=2021,VLOOKUP(A1917,'SEE - 2021'!$A$6:$E$1681,5,0),(IF($I$2350=2022,VLOOKUP(A1917,'SEE - 2022'!$A$6:$E$1791,5,0),(IF($I$2350=2023,VLOOKUP(A1917,'SEE - 2023'!$A$6:$E$1796,5,0),0)))))))</f>
        <v>0</v>
      </c>
      <c r="I1917" s="175">
        <f>G1917*H1917</f>
        <v>0</v>
      </c>
      <c r="J1917" s="175">
        <f>IF(P1917&gt;G1917,P1917-G1917,0)</f>
        <v>0</v>
      </c>
      <c r="K1917" s="175">
        <f>IF(P1917&gt;G1917,Q1917,0)</f>
        <v>0</v>
      </c>
      <c r="L1917" s="175">
        <f>J1917*K1917</f>
        <v>0</v>
      </c>
      <c r="M1917" s="175">
        <f>IF(P1917&lt;G1917,G1917-P1917,0)</f>
        <v>0</v>
      </c>
      <c r="N1917" s="175">
        <f>IF(P1917=0,H1917,IF(P1917&lt;G1917,Q1917,0))</f>
        <v>0</v>
      </c>
      <c r="O1917" s="175">
        <f>M1917*N1917</f>
        <v>0</v>
      </c>
      <c r="P1917" s="176"/>
      <c r="Q1917" s="175">
        <f>IF(P1917=0,0,IF(H1917=0,((IF($I$2350=2021,VLOOKUP(A1917,'SEE - 2021'!$A$6:$E$1681,5,0),(IF($I$2350=2022,VLOOKUP(A1917,'SEE - 2022'!$A$6:$E$1791,5,0),(IF($I$2350=2023,VLOOKUP(A1917,'SEE - 2023'!$A$6:$E$1796,5,0),0)))))*(1-$AL$5))),H1917))</f>
        <v>0</v>
      </c>
      <c r="R1917" s="175">
        <f>P1917*Q1917</f>
        <v>0</v>
      </c>
      <c r="S1917" s="175">
        <f>IF(Y1917&gt;D1917,Y1917-D1917,0)</f>
        <v>0</v>
      </c>
      <c r="T1917" s="175">
        <f>IF(Y1917&gt;D1917,Z1917,0)</f>
        <v>0</v>
      </c>
      <c r="U1917" s="175">
        <f>S1917*T1917</f>
        <v>0</v>
      </c>
      <c r="V1917" s="175">
        <f>IF(Y1917&lt;D1917,D1917-Y1917,0)</f>
        <v>0</v>
      </c>
      <c r="W1917" s="175">
        <f>IF(Y1917=0,E1917,IF(Y1917&lt;D1917,Z1917,0))</f>
        <v>0</v>
      </c>
      <c r="X1917" s="175">
        <f>V1917*W1917</f>
        <v>0</v>
      </c>
      <c r="Y1917" s="707">
        <f>P1917</f>
        <v>0</v>
      </c>
      <c r="Z1917" s="707">
        <f>IF(Y1917=0,0,VLOOKUP(A1917,'SEE - 2023'!$A$6:$E$1796,5,0))*(1-$AN$5)</f>
        <v>0</v>
      </c>
      <c r="AA1917" s="707">
        <f>Y1917*Z1917</f>
        <v>0</v>
      </c>
      <c r="AB1917" s="712"/>
      <c r="AC1917" s="713"/>
      <c r="AD1917" s="713"/>
      <c r="AE1917" s="713"/>
      <c r="AF1917" s="713"/>
      <c r="AG1917" s="714"/>
    </row>
    <row r="1918" spans="1:33" s="50" customFormat="1" ht="47.25" hidden="1" x14ac:dyDescent="0.25">
      <c r="A1918" s="24"/>
      <c r="B1918" s="86" t="s">
        <v>1478</v>
      </c>
      <c r="C1918" s="21"/>
      <c r="D1918" s="30"/>
      <c r="E1918" s="22"/>
      <c r="F1918" s="23"/>
      <c r="G1918" s="30"/>
      <c r="H1918" s="22"/>
      <c r="I1918" s="23"/>
      <c r="J1918" s="30"/>
      <c r="K1918" s="22"/>
      <c r="L1918" s="23"/>
      <c r="M1918" s="30"/>
      <c r="N1918" s="22"/>
      <c r="O1918" s="23"/>
      <c r="P1918" s="30"/>
      <c r="Q1918" s="22"/>
      <c r="R1918" s="23"/>
      <c r="S1918" s="30"/>
      <c r="T1918" s="22"/>
      <c r="U1918" s="23"/>
      <c r="V1918" s="30"/>
      <c r="W1918" s="22"/>
      <c r="X1918" s="23"/>
      <c r="Y1918" s="721"/>
      <c r="Z1918" s="708"/>
      <c r="AA1918" s="709"/>
      <c r="AB1918" s="710"/>
      <c r="AC1918" s="710"/>
      <c r="AD1918" s="710"/>
      <c r="AE1918" s="710"/>
      <c r="AF1918" s="710"/>
      <c r="AG1918" s="711"/>
    </row>
    <row r="1919" spans="1:33" s="50" customFormat="1" ht="18.75" hidden="1" x14ac:dyDescent="0.25">
      <c r="A1919" s="24"/>
      <c r="B1919" s="86"/>
      <c r="C1919" s="21"/>
      <c r="D1919" s="30"/>
      <c r="E1919" s="22"/>
      <c r="F1919" s="23"/>
      <c r="G1919" s="30"/>
      <c r="H1919" s="22"/>
      <c r="I1919" s="23"/>
      <c r="J1919" s="30"/>
      <c r="K1919" s="22"/>
      <c r="L1919" s="23"/>
      <c r="M1919" s="30"/>
      <c r="N1919" s="22"/>
      <c r="O1919" s="23"/>
      <c r="P1919" s="30"/>
      <c r="Q1919" s="22"/>
      <c r="R1919" s="23"/>
      <c r="S1919" s="30"/>
      <c r="T1919" s="22"/>
      <c r="U1919" s="23"/>
      <c r="V1919" s="30"/>
      <c r="W1919" s="22"/>
      <c r="X1919" s="23"/>
      <c r="Y1919" s="721"/>
      <c r="Z1919" s="708"/>
      <c r="AA1919" s="709"/>
      <c r="AB1919" s="710"/>
      <c r="AC1919" s="710"/>
      <c r="AD1919" s="710"/>
      <c r="AE1919" s="710"/>
      <c r="AF1919" s="710"/>
      <c r="AG1919" s="711"/>
    </row>
    <row r="1920" spans="1:33" s="50" customFormat="1" ht="18.75" hidden="1" x14ac:dyDescent="0.25">
      <c r="A1920" s="19" t="s">
        <v>1924</v>
      </c>
      <c r="B1920" s="170" t="s">
        <v>1925</v>
      </c>
      <c r="C1920" s="120"/>
      <c r="D1920" s="132"/>
      <c r="E1920" s="121"/>
      <c r="F1920" s="123"/>
      <c r="G1920" s="132"/>
      <c r="H1920" s="121"/>
      <c r="I1920" s="123"/>
      <c r="J1920" s="132"/>
      <c r="K1920" s="121"/>
      <c r="L1920" s="123"/>
      <c r="M1920" s="132"/>
      <c r="N1920" s="121"/>
      <c r="O1920" s="123"/>
      <c r="P1920" s="132"/>
      <c r="Q1920" s="121"/>
      <c r="R1920" s="123"/>
      <c r="S1920" s="132"/>
      <c r="T1920" s="121"/>
      <c r="U1920" s="123"/>
      <c r="V1920" s="132"/>
      <c r="W1920" s="121"/>
      <c r="X1920" s="123"/>
      <c r="Y1920" s="722"/>
      <c r="Z1920" s="719"/>
      <c r="AA1920" s="720"/>
      <c r="AB1920" s="712"/>
      <c r="AC1920" s="713"/>
      <c r="AD1920" s="713"/>
      <c r="AE1920" s="713"/>
      <c r="AF1920" s="713"/>
      <c r="AG1920" s="714"/>
    </row>
    <row r="1921" spans="1:33" s="50" customFormat="1" ht="94.5" hidden="1" x14ac:dyDescent="0.25">
      <c r="A1921" s="24"/>
      <c r="B1921" s="86" t="s">
        <v>1926</v>
      </c>
      <c r="C1921" s="21"/>
      <c r="D1921" s="30"/>
      <c r="E1921" s="22"/>
      <c r="F1921" s="23"/>
      <c r="G1921" s="30"/>
      <c r="H1921" s="22"/>
      <c r="I1921" s="23"/>
      <c r="J1921" s="30"/>
      <c r="K1921" s="22"/>
      <c r="L1921" s="23"/>
      <c r="M1921" s="30"/>
      <c r="N1921" s="22"/>
      <c r="O1921" s="23"/>
      <c r="P1921" s="30"/>
      <c r="Q1921" s="22"/>
      <c r="R1921" s="23"/>
      <c r="S1921" s="30"/>
      <c r="T1921" s="22"/>
      <c r="U1921" s="23"/>
      <c r="V1921" s="30"/>
      <c r="W1921" s="22"/>
      <c r="X1921" s="23"/>
      <c r="Y1921" s="721"/>
      <c r="Z1921" s="708"/>
      <c r="AA1921" s="709"/>
      <c r="AB1921" s="710"/>
      <c r="AC1921" s="710"/>
      <c r="AD1921" s="710"/>
      <c r="AE1921" s="710"/>
      <c r="AF1921" s="710"/>
      <c r="AG1921" s="711"/>
    </row>
    <row r="1922" spans="1:33" s="50" customFormat="1" ht="18.75" hidden="1" x14ac:dyDescent="0.25">
      <c r="A1922" s="24"/>
      <c r="B1922" s="87"/>
      <c r="C1922" s="21"/>
      <c r="D1922" s="30"/>
      <c r="E1922" s="22"/>
      <c r="F1922" s="23"/>
      <c r="G1922" s="30"/>
      <c r="H1922" s="22"/>
      <c r="I1922" s="23"/>
      <c r="J1922" s="30"/>
      <c r="K1922" s="22"/>
      <c r="L1922" s="23"/>
      <c r="M1922" s="30"/>
      <c r="N1922" s="22"/>
      <c r="O1922" s="23"/>
      <c r="P1922" s="30"/>
      <c r="Q1922" s="22"/>
      <c r="R1922" s="23"/>
      <c r="S1922" s="30"/>
      <c r="T1922" s="22"/>
      <c r="U1922" s="23"/>
      <c r="V1922" s="30"/>
      <c r="W1922" s="22"/>
      <c r="X1922" s="23"/>
      <c r="Y1922" s="721"/>
      <c r="Z1922" s="708"/>
      <c r="AA1922" s="709"/>
      <c r="AB1922" s="710"/>
      <c r="AC1922" s="710"/>
      <c r="AD1922" s="710"/>
      <c r="AE1922" s="710"/>
      <c r="AF1922" s="710"/>
      <c r="AG1922" s="711"/>
    </row>
    <row r="1923" spans="1:33" s="50" customFormat="1" ht="18.75" hidden="1" x14ac:dyDescent="0.25">
      <c r="A1923" s="19" t="s">
        <v>1927</v>
      </c>
      <c r="B1923" s="173" t="s">
        <v>1928</v>
      </c>
      <c r="C1923" s="120" t="s">
        <v>61</v>
      </c>
      <c r="D1923" s="176"/>
      <c r="E1923" s="177">
        <f>IF(D1923=0,0,(IF($F$2350=2021,VLOOKUP(A1923,'SEE - 2021'!$A$6:$E$1681,5,0),(IF($F$2350=2022,VLOOKUP(A1923,'SEE - 2022'!$A$6:$E$1791,5,0),(IF($F$2350=2023,VLOOKUP(A1923,'SEE - 2023'!$A$6:$E$1796,5,0),0)))))))</f>
        <v>0</v>
      </c>
      <c r="F1923" s="175">
        <f>D1923*E1923</f>
        <v>0</v>
      </c>
      <c r="G1923" s="177">
        <f>D1923</f>
        <v>0</v>
      </c>
      <c r="H1923" s="177">
        <f>IF(G1923=0,0,(IF($I$2350=2021,VLOOKUP(A1923,'SEE - 2021'!$A$6:$E$1681,5,0),(IF($I$2350=2022,VLOOKUP(A1923,'SEE - 2022'!$A$6:$E$1791,5,0),(IF($I$2350=2023,VLOOKUP(A1923,'SEE - 2023'!$A$6:$E$1796,5,0),0)))))))</f>
        <v>0</v>
      </c>
      <c r="I1923" s="175">
        <f>G1923*H1923</f>
        <v>0</v>
      </c>
      <c r="J1923" s="175">
        <f>IF(P1923&gt;G1923,P1923-G1923,0)</f>
        <v>0</v>
      </c>
      <c r="K1923" s="175">
        <f>IF(P1923&gt;G1923,Q1923,0)</f>
        <v>0</v>
      </c>
      <c r="L1923" s="175">
        <f>J1923*K1923</f>
        <v>0</v>
      </c>
      <c r="M1923" s="175">
        <f>IF(P1923&lt;G1923,G1923-P1923,0)</f>
        <v>0</v>
      </c>
      <c r="N1923" s="175">
        <f>IF(P1923=0,H1923,IF(P1923&lt;G1923,Q1923,0))</f>
        <v>0</v>
      </c>
      <c r="O1923" s="175">
        <f>M1923*N1923</f>
        <v>0</v>
      </c>
      <c r="P1923" s="176"/>
      <c r="Q1923" s="175">
        <f>IF(P1923=0,0,IF(H1923=0,((IF($I$2350=2021,VLOOKUP(A1923,'SEE - 2021'!$A$6:$E$1681,5,0),(IF($I$2350=2022,VLOOKUP(A1923,'SEE - 2022'!$A$6:$E$1791,5,0),(IF($I$2350=2023,VLOOKUP(A1923,'SEE - 2023'!$A$6:$E$1796,5,0),0)))))*(1-$AL$5))),H1923))</f>
        <v>0</v>
      </c>
      <c r="R1923" s="175">
        <f>P1923*Q1923</f>
        <v>0</v>
      </c>
      <c r="S1923" s="175">
        <f>IF(Y1923&gt;D1923,Y1923-D1923,0)</f>
        <v>0</v>
      </c>
      <c r="T1923" s="175">
        <f>IF(Y1923&gt;D1923,Z1923,0)</f>
        <v>0</v>
      </c>
      <c r="U1923" s="175">
        <f>S1923*T1923</f>
        <v>0</v>
      </c>
      <c r="V1923" s="175">
        <f>IF(Y1923&lt;D1923,D1923-Y1923,0)</f>
        <v>0</v>
      </c>
      <c r="W1923" s="175">
        <f>IF(Y1923=0,E1923,IF(Y1923&lt;D1923,Z1923,0))</f>
        <v>0</v>
      </c>
      <c r="X1923" s="175">
        <f>V1923*W1923</f>
        <v>0</v>
      </c>
      <c r="Y1923" s="707">
        <f>P1923</f>
        <v>0</v>
      </c>
      <c r="Z1923" s="707">
        <f>IF(Y1923=0,0,VLOOKUP(A1923,'SEE - 2023'!$A$6:$E$1796,5,0))*(1-$AN$5)</f>
        <v>0</v>
      </c>
      <c r="AA1923" s="707">
        <f>Y1923*Z1923</f>
        <v>0</v>
      </c>
      <c r="AB1923" s="712"/>
      <c r="AC1923" s="713"/>
      <c r="AD1923" s="713"/>
      <c r="AE1923" s="713"/>
      <c r="AF1923" s="713"/>
      <c r="AG1923" s="714"/>
    </row>
    <row r="1924" spans="1:33" s="50" customFormat="1" ht="18.75" hidden="1" x14ac:dyDescent="0.25">
      <c r="A1924" s="24"/>
      <c r="B1924" s="118"/>
      <c r="C1924" s="21"/>
      <c r="D1924" s="30"/>
      <c r="E1924" s="22"/>
      <c r="F1924" s="23"/>
      <c r="G1924" s="30"/>
      <c r="H1924" s="22"/>
      <c r="I1924" s="23"/>
      <c r="J1924" s="30"/>
      <c r="K1924" s="22"/>
      <c r="L1924" s="23"/>
      <c r="M1924" s="30"/>
      <c r="N1924" s="22"/>
      <c r="O1924" s="23"/>
      <c r="P1924" s="30"/>
      <c r="Q1924" s="22"/>
      <c r="R1924" s="23"/>
      <c r="S1924" s="30"/>
      <c r="T1924" s="22"/>
      <c r="U1924" s="23"/>
      <c r="V1924" s="30"/>
      <c r="W1924" s="22"/>
      <c r="X1924" s="23"/>
      <c r="Y1924" s="721"/>
      <c r="Z1924" s="708"/>
      <c r="AA1924" s="709"/>
      <c r="AB1924" s="710"/>
      <c r="AC1924" s="710"/>
      <c r="AD1924" s="710"/>
      <c r="AE1924" s="710"/>
      <c r="AF1924" s="710"/>
      <c r="AG1924" s="711"/>
    </row>
    <row r="1925" spans="1:33" s="50" customFormat="1" ht="18.75" hidden="1" x14ac:dyDescent="0.25">
      <c r="A1925" s="19" t="s">
        <v>1929</v>
      </c>
      <c r="B1925" s="173" t="s">
        <v>1930</v>
      </c>
      <c r="C1925" s="120" t="s">
        <v>61</v>
      </c>
      <c r="D1925" s="176"/>
      <c r="E1925" s="177">
        <f>IF(D1925=0,0,(IF($F$2350=2021,VLOOKUP(A1925,'SEE - 2021'!$A$6:$E$1681,5,0),(IF($F$2350=2022,VLOOKUP(A1925,'SEE - 2022'!$A$6:$E$1791,5,0),(IF($F$2350=2023,VLOOKUP(A1925,'SEE - 2023'!$A$6:$E$1796,5,0),0)))))))</f>
        <v>0</v>
      </c>
      <c r="F1925" s="175">
        <f>D1925*E1925</f>
        <v>0</v>
      </c>
      <c r="G1925" s="177">
        <f>D1925</f>
        <v>0</v>
      </c>
      <c r="H1925" s="177">
        <f>IF(G1925=0,0,(IF($I$2350=2021,VLOOKUP(A1925,'SEE - 2021'!$A$6:$E$1681,5,0),(IF($I$2350=2022,VLOOKUP(A1925,'SEE - 2022'!$A$6:$E$1791,5,0),(IF($I$2350=2023,VLOOKUP(A1925,'SEE - 2023'!$A$6:$E$1796,5,0),0)))))))</f>
        <v>0</v>
      </c>
      <c r="I1925" s="175">
        <f>G1925*H1925</f>
        <v>0</v>
      </c>
      <c r="J1925" s="175">
        <f>IF(P1925&gt;G1925,P1925-G1925,0)</f>
        <v>0</v>
      </c>
      <c r="K1925" s="175">
        <f>IF(P1925&gt;G1925,Q1925,0)</f>
        <v>0</v>
      </c>
      <c r="L1925" s="175">
        <f>J1925*K1925</f>
        <v>0</v>
      </c>
      <c r="M1925" s="175">
        <f>IF(P1925&lt;G1925,G1925-P1925,0)</f>
        <v>0</v>
      </c>
      <c r="N1925" s="175">
        <f>IF(P1925=0,H1925,IF(P1925&lt;G1925,Q1925,0))</f>
        <v>0</v>
      </c>
      <c r="O1925" s="175">
        <f>M1925*N1925</f>
        <v>0</v>
      </c>
      <c r="P1925" s="176"/>
      <c r="Q1925" s="175">
        <f>IF(P1925=0,0,IF(H1925=0,((IF($I$2350=2021,VLOOKUP(A1925,'SEE - 2021'!$A$6:$E$1681,5,0),(IF($I$2350=2022,VLOOKUP(A1925,'SEE - 2022'!$A$6:$E$1791,5,0),(IF($I$2350=2023,VLOOKUP(A1925,'SEE - 2023'!$A$6:$E$1796,5,0),0)))))*(1-$AL$5))),H1925))</f>
        <v>0</v>
      </c>
      <c r="R1925" s="175">
        <f>P1925*Q1925</f>
        <v>0</v>
      </c>
      <c r="S1925" s="175">
        <f>IF(Y1925&gt;D1925,Y1925-D1925,0)</f>
        <v>0</v>
      </c>
      <c r="T1925" s="175">
        <f>IF(Y1925&gt;D1925,Z1925,0)</f>
        <v>0</v>
      </c>
      <c r="U1925" s="175">
        <f>S1925*T1925</f>
        <v>0</v>
      </c>
      <c r="V1925" s="175">
        <f>IF(Y1925&lt;D1925,D1925-Y1925,0)</f>
        <v>0</v>
      </c>
      <c r="W1925" s="175">
        <f>IF(Y1925=0,E1925,IF(Y1925&lt;D1925,Z1925,0))</f>
        <v>0</v>
      </c>
      <c r="X1925" s="175">
        <f>V1925*W1925</f>
        <v>0</v>
      </c>
      <c r="Y1925" s="707">
        <f>P1925</f>
        <v>0</v>
      </c>
      <c r="Z1925" s="707">
        <f>IF(Y1925=0,0,VLOOKUP(A1925,'SEE - 2023'!$A$6:$E$1796,5,0))*(1-$AN$5)</f>
        <v>0</v>
      </c>
      <c r="AA1925" s="707">
        <f>Y1925*Z1925</f>
        <v>0</v>
      </c>
      <c r="AB1925" s="712"/>
      <c r="AC1925" s="713"/>
      <c r="AD1925" s="713"/>
      <c r="AE1925" s="713"/>
      <c r="AF1925" s="713"/>
      <c r="AG1925" s="714"/>
    </row>
    <row r="1926" spans="1:33" s="50" customFormat="1" ht="18.75" hidden="1" x14ac:dyDescent="0.25">
      <c r="A1926" s="24"/>
      <c r="B1926" s="118"/>
      <c r="C1926" s="21"/>
      <c r="D1926" s="30"/>
      <c r="E1926" s="22"/>
      <c r="F1926" s="23"/>
      <c r="G1926" s="30"/>
      <c r="H1926" s="22"/>
      <c r="I1926" s="23"/>
      <c r="J1926" s="30"/>
      <c r="K1926" s="22"/>
      <c r="L1926" s="23"/>
      <c r="M1926" s="30"/>
      <c r="N1926" s="22"/>
      <c r="O1926" s="23"/>
      <c r="P1926" s="30"/>
      <c r="Q1926" s="22"/>
      <c r="R1926" s="23"/>
      <c r="S1926" s="30"/>
      <c r="T1926" s="22"/>
      <c r="U1926" s="23"/>
      <c r="V1926" s="30"/>
      <c r="W1926" s="22"/>
      <c r="X1926" s="23"/>
      <c r="Y1926" s="721"/>
      <c r="Z1926" s="708"/>
      <c r="AA1926" s="709"/>
      <c r="AB1926" s="710"/>
      <c r="AC1926" s="710"/>
      <c r="AD1926" s="710"/>
      <c r="AE1926" s="710"/>
      <c r="AF1926" s="710"/>
      <c r="AG1926" s="711"/>
    </row>
    <row r="1927" spans="1:33" s="50" customFormat="1" ht="18.75" hidden="1" x14ac:dyDescent="0.25">
      <c r="A1927" s="19" t="s">
        <v>1931</v>
      </c>
      <c r="B1927" s="173" t="s">
        <v>1932</v>
      </c>
      <c r="C1927" s="120" t="s">
        <v>61</v>
      </c>
      <c r="D1927" s="176"/>
      <c r="E1927" s="177">
        <f>IF(D1927=0,0,(IF($F$2350=2021,VLOOKUP(A1927,'SEE - 2021'!$A$6:$E$1681,5,0),(IF($F$2350=2022,VLOOKUP(A1927,'SEE - 2022'!$A$6:$E$1791,5,0),(IF($F$2350=2023,VLOOKUP(A1927,'SEE - 2023'!$A$6:$E$1796,5,0),0)))))))</f>
        <v>0</v>
      </c>
      <c r="F1927" s="175">
        <f>D1927*E1927</f>
        <v>0</v>
      </c>
      <c r="G1927" s="177">
        <f>D1927</f>
        <v>0</v>
      </c>
      <c r="H1927" s="177">
        <f>IF(G1927=0,0,(IF($I$2350=2021,VLOOKUP(A1927,'SEE - 2021'!$A$6:$E$1681,5,0),(IF($I$2350=2022,VLOOKUP(A1927,'SEE - 2022'!$A$6:$E$1791,5,0),(IF($I$2350=2023,VLOOKUP(A1927,'SEE - 2023'!$A$6:$E$1796,5,0),0)))))))</f>
        <v>0</v>
      </c>
      <c r="I1927" s="175">
        <f>G1927*H1927</f>
        <v>0</v>
      </c>
      <c r="J1927" s="175">
        <f>IF(P1927&gt;G1927,P1927-G1927,0)</f>
        <v>0</v>
      </c>
      <c r="K1927" s="175">
        <f>IF(P1927&gt;G1927,Q1927,0)</f>
        <v>0</v>
      </c>
      <c r="L1927" s="175">
        <f>J1927*K1927</f>
        <v>0</v>
      </c>
      <c r="M1927" s="175">
        <f>IF(P1927&lt;G1927,G1927-P1927,0)</f>
        <v>0</v>
      </c>
      <c r="N1927" s="175">
        <f>IF(P1927=0,H1927,IF(P1927&lt;G1927,Q1927,0))</f>
        <v>0</v>
      </c>
      <c r="O1927" s="175">
        <f>M1927*N1927</f>
        <v>0</v>
      </c>
      <c r="P1927" s="176"/>
      <c r="Q1927" s="175">
        <f>IF(P1927=0,0,IF(H1927=0,((IF($I$2350=2021,VLOOKUP(A1927,'SEE - 2021'!$A$6:$E$1681,5,0),(IF($I$2350=2022,VLOOKUP(A1927,'SEE - 2022'!$A$6:$E$1791,5,0),(IF($I$2350=2023,VLOOKUP(A1927,'SEE - 2023'!$A$6:$E$1796,5,0),0)))))*(1-$AL$5))),H1927))</f>
        <v>0</v>
      </c>
      <c r="R1927" s="175">
        <f>P1927*Q1927</f>
        <v>0</v>
      </c>
      <c r="S1927" s="175">
        <f>IF(Y1927&gt;D1927,Y1927-D1927,0)</f>
        <v>0</v>
      </c>
      <c r="T1927" s="175">
        <f>IF(Y1927&gt;D1927,Z1927,0)</f>
        <v>0</v>
      </c>
      <c r="U1927" s="175">
        <f>S1927*T1927</f>
        <v>0</v>
      </c>
      <c r="V1927" s="175">
        <f>IF(Y1927&lt;D1927,D1927-Y1927,0)</f>
        <v>0</v>
      </c>
      <c r="W1927" s="175">
        <f>IF(Y1927=0,E1927,IF(Y1927&lt;D1927,Z1927,0))</f>
        <v>0</v>
      </c>
      <c r="X1927" s="175">
        <f>V1927*W1927</f>
        <v>0</v>
      </c>
      <c r="Y1927" s="707">
        <f>P1927</f>
        <v>0</v>
      </c>
      <c r="Z1927" s="707">
        <f>IF(Y1927=0,0,VLOOKUP(A1927,'SEE - 2023'!$A$6:$E$1796,5,0))*(1-$AN$5)</f>
        <v>0</v>
      </c>
      <c r="AA1927" s="707">
        <f>Y1927*Z1927</f>
        <v>0</v>
      </c>
      <c r="AB1927" s="712"/>
      <c r="AC1927" s="713"/>
      <c r="AD1927" s="713"/>
      <c r="AE1927" s="713"/>
      <c r="AF1927" s="713"/>
      <c r="AG1927" s="714"/>
    </row>
    <row r="1928" spans="1:33" s="50" customFormat="1" ht="18.75" hidden="1" x14ac:dyDescent="0.25">
      <c r="A1928" s="24"/>
      <c r="B1928" s="118"/>
      <c r="C1928" s="21"/>
      <c r="D1928" s="30"/>
      <c r="E1928" s="22"/>
      <c r="F1928" s="23"/>
      <c r="G1928" s="30"/>
      <c r="H1928" s="22"/>
      <c r="I1928" s="23"/>
      <c r="J1928" s="30"/>
      <c r="K1928" s="22"/>
      <c r="L1928" s="23"/>
      <c r="M1928" s="30"/>
      <c r="N1928" s="22"/>
      <c r="O1928" s="23"/>
      <c r="P1928" s="30"/>
      <c r="Q1928" s="22"/>
      <c r="R1928" s="23"/>
      <c r="S1928" s="30"/>
      <c r="T1928" s="22"/>
      <c r="U1928" s="23"/>
      <c r="V1928" s="30"/>
      <c r="W1928" s="22"/>
      <c r="X1928" s="23"/>
      <c r="Y1928" s="721"/>
      <c r="Z1928" s="708"/>
      <c r="AA1928" s="709"/>
      <c r="AB1928" s="710"/>
      <c r="AC1928" s="710"/>
      <c r="AD1928" s="710"/>
      <c r="AE1928" s="710"/>
      <c r="AF1928" s="710"/>
      <c r="AG1928" s="711"/>
    </row>
    <row r="1929" spans="1:33" s="50" customFormat="1" ht="18.75" hidden="1" x14ac:dyDescent="0.25">
      <c r="A1929" s="19" t="s">
        <v>1933</v>
      </c>
      <c r="B1929" s="173" t="s">
        <v>1934</v>
      </c>
      <c r="C1929" s="120" t="s">
        <v>61</v>
      </c>
      <c r="D1929" s="176"/>
      <c r="E1929" s="177">
        <f>IF(D1929=0,0,(IF($F$2350=2021,VLOOKUP(A1929,'SEE - 2021'!$A$6:$E$1681,5,0),(IF($F$2350=2022,VLOOKUP(A1929,'SEE - 2022'!$A$6:$E$1791,5,0),(IF($F$2350=2023,VLOOKUP(A1929,'SEE - 2023'!$A$6:$E$1796,5,0),0)))))))</f>
        <v>0</v>
      </c>
      <c r="F1929" s="175">
        <f>D1929*E1929</f>
        <v>0</v>
      </c>
      <c r="G1929" s="177">
        <f>D1929</f>
        <v>0</v>
      </c>
      <c r="H1929" s="177">
        <f>IF(G1929=0,0,(IF($I$2350=2021,VLOOKUP(A1929,'SEE - 2021'!$A$6:$E$1681,5,0),(IF($I$2350=2022,VLOOKUP(A1929,'SEE - 2022'!$A$6:$E$1791,5,0),(IF($I$2350=2023,VLOOKUP(A1929,'SEE - 2023'!$A$6:$E$1796,5,0),0)))))))</f>
        <v>0</v>
      </c>
      <c r="I1929" s="175">
        <f>G1929*H1929</f>
        <v>0</v>
      </c>
      <c r="J1929" s="175">
        <f>IF(P1929&gt;G1929,P1929-G1929,0)</f>
        <v>0</v>
      </c>
      <c r="K1929" s="175">
        <f>IF(P1929&gt;G1929,Q1929,0)</f>
        <v>0</v>
      </c>
      <c r="L1929" s="175">
        <f>J1929*K1929</f>
        <v>0</v>
      </c>
      <c r="M1929" s="175">
        <f>IF(P1929&lt;G1929,G1929-P1929,0)</f>
        <v>0</v>
      </c>
      <c r="N1929" s="175">
        <f>IF(P1929=0,H1929,IF(P1929&lt;G1929,Q1929,0))</f>
        <v>0</v>
      </c>
      <c r="O1929" s="175">
        <f>M1929*N1929</f>
        <v>0</v>
      </c>
      <c r="P1929" s="176"/>
      <c r="Q1929" s="175">
        <f>IF(P1929=0,0,IF(H1929=0,((IF($I$2350=2021,VLOOKUP(A1929,'SEE - 2021'!$A$6:$E$1681,5,0),(IF($I$2350=2022,VLOOKUP(A1929,'SEE - 2022'!$A$6:$E$1791,5,0),(IF($I$2350=2023,VLOOKUP(A1929,'SEE - 2023'!$A$6:$E$1796,5,0),0)))))*(1-$AL$5))),H1929))</f>
        <v>0</v>
      </c>
      <c r="R1929" s="175">
        <f>P1929*Q1929</f>
        <v>0</v>
      </c>
      <c r="S1929" s="175">
        <f>IF(Y1929&gt;D1929,Y1929-D1929,0)</f>
        <v>0</v>
      </c>
      <c r="T1929" s="175">
        <f>IF(Y1929&gt;D1929,Z1929,0)</f>
        <v>0</v>
      </c>
      <c r="U1929" s="175">
        <f>S1929*T1929</f>
        <v>0</v>
      </c>
      <c r="V1929" s="175">
        <f>IF(Y1929&lt;D1929,D1929-Y1929,0)</f>
        <v>0</v>
      </c>
      <c r="W1929" s="175">
        <f>IF(Y1929=0,E1929,IF(Y1929&lt;D1929,Z1929,0))</f>
        <v>0</v>
      </c>
      <c r="X1929" s="175">
        <f>V1929*W1929</f>
        <v>0</v>
      </c>
      <c r="Y1929" s="707">
        <f>P1929</f>
        <v>0</v>
      </c>
      <c r="Z1929" s="707">
        <f>IF(Y1929=0,0,VLOOKUP(A1929,'SEE - 2023'!$A$6:$E$1796,5,0))*(1-$AN$5)</f>
        <v>0</v>
      </c>
      <c r="AA1929" s="707">
        <f>Y1929*Z1929</f>
        <v>0</v>
      </c>
      <c r="AB1929" s="712"/>
      <c r="AC1929" s="713"/>
      <c r="AD1929" s="713"/>
      <c r="AE1929" s="713"/>
      <c r="AF1929" s="713"/>
      <c r="AG1929" s="714"/>
    </row>
    <row r="1930" spans="1:33" s="50" customFormat="1" ht="18.75" hidden="1" x14ac:dyDescent="0.25">
      <c r="A1930" s="24"/>
      <c r="B1930" s="118"/>
      <c r="C1930" s="21"/>
      <c r="D1930" s="30"/>
      <c r="E1930" s="22"/>
      <c r="F1930" s="23"/>
      <c r="G1930" s="30"/>
      <c r="H1930" s="22"/>
      <c r="I1930" s="23"/>
      <c r="J1930" s="30"/>
      <c r="K1930" s="22"/>
      <c r="L1930" s="23"/>
      <c r="M1930" s="30"/>
      <c r="N1930" s="22"/>
      <c r="O1930" s="23"/>
      <c r="P1930" s="30"/>
      <c r="Q1930" s="22"/>
      <c r="R1930" s="23"/>
      <c r="S1930" s="30"/>
      <c r="T1930" s="22"/>
      <c r="U1930" s="23"/>
      <c r="V1930" s="30"/>
      <c r="W1930" s="22"/>
      <c r="X1930" s="23"/>
      <c r="Y1930" s="721"/>
      <c r="Z1930" s="708"/>
      <c r="AA1930" s="709"/>
      <c r="AB1930" s="710"/>
      <c r="AC1930" s="710"/>
      <c r="AD1930" s="710"/>
      <c r="AE1930" s="710"/>
      <c r="AF1930" s="710"/>
      <c r="AG1930" s="711"/>
    </row>
    <row r="1931" spans="1:33" s="50" customFormat="1" ht="18.75" hidden="1" x14ac:dyDescent="0.25">
      <c r="A1931" s="19" t="s">
        <v>1935</v>
      </c>
      <c r="B1931" s="173" t="s">
        <v>1936</v>
      </c>
      <c r="C1931" s="120" t="s">
        <v>61</v>
      </c>
      <c r="D1931" s="176"/>
      <c r="E1931" s="177">
        <f>IF(D1931=0,0,(IF($F$2350=2021,VLOOKUP(A1931,'SEE - 2021'!$A$6:$E$1681,5,0),(IF($F$2350=2022,VLOOKUP(A1931,'SEE - 2022'!$A$6:$E$1791,5,0),(IF($F$2350=2023,VLOOKUP(A1931,'SEE - 2023'!$A$6:$E$1796,5,0),0)))))))</f>
        <v>0</v>
      </c>
      <c r="F1931" s="175">
        <f>D1931*E1931</f>
        <v>0</v>
      </c>
      <c r="G1931" s="177">
        <f>D1931</f>
        <v>0</v>
      </c>
      <c r="H1931" s="177">
        <f>IF(G1931=0,0,(IF($I$2350=2021,VLOOKUP(A1931,'SEE - 2021'!$A$6:$E$1681,5,0),(IF($I$2350=2022,VLOOKUP(A1931,'SEE - 2022'!$A$6:$E$1791,5,0),(IF($I$2350=2023,VLOOKUP(A1931,'SEE - 2023'!$A$6:$E$1796,5,0),0)))))))</f>
        <v>0</v>
      </c>
      <c r="I1931" s="175">
        <f>G1931*H1931</f>
        <v>0</v>
      </c>
      <c r="J1931" s="175">
        <f>IF(P1931&gt;G1931,P1931-G1931,0)</f>
        <v>0</v>
      </c>
      <c r="K1931" s="175">
        <f>IF(P1931&gt;G1931,Q1931,0)</f>
        <v>0</v>
      </c>
      <c r="L1931" s="175">
        <f>J1931*K1931</f>
        <v>0</v>
      </c>
      <c r="M1931" s="175">
        <f>IF(P1931&lt;G1931,G1931-P1931,0)</f>
        <v>0</v>
      </c>
      <c r="N1931" s="175">
        <f>IF(P1931=0,H1931,IF(P1931&lt;G1931,Q1931,0))</f>
        <v>0</v>
      </c>
      <c r="O1931" s="175">
        <f>M1931*N1931</f>
        <v>0</v>
      </c>
      <c r="P1931" s="176"/>
      <c r="Q1931" s="175">
        <f>IF(P1931=0,0,IF(H1931=0,((IF($I$2350=2021,VLOOKUP(A1931,'SEE - 2021'!$A$6:$E$1681,5,0),(IF($I$2350=2022,VLOOKUP(A1931,'SEE - 2022'!$A$6:$E$1791,5,0),(IF($I$2350=2023,VLOOKUP(A1931,'SEE - 2023'!$A$6:$E$1796,5,0),0)))))*(1-$AL$5))),H1931))</f>
        <v>0</v>
      </c>
      <c r="R1931" s="175">
        <f>P1931*Q1931</f>
        <v>0</v>
      </c>
      <c r="S1931" s="175">
        <f>IF(Y1931&gt;D1931,Y1931-D1931,0)</f>
        <v>0</v>
      </c>
      <c r="T1931" s="175">
        <f>IF(Y1931&gt;D1931,Z1931,0)</f>
        <v>0</v>
      </c>
      <c r="U1931" s="175">
        <f>S1931*T1931</f>
        <v>0</v>
      </c>
      <c r="V1931" s="175">
        <f>IF(Y1931&lt;D1931,D1931-Y1931,0)</f>
        <v>0</v>
      </c>
      <c r="W1931" s="175">
        <f>IF(Y1931=0,E1931,IF(Y1931&lt;D1931,Z1931,0))</f>
        <v>0</v>
      </c>
      <c r="X1931" s="175">
        <f>V1931*W1931</f>
        <v>0</v>
      </c>
      <c r="Y1931" s="707">
        <f>P1931</f>
        <v>0</v>
      </c>
      <c r="Z1931" s="707">
        <f>IF(Y1931=0,0,VLOOKUP(A1931,'SEE - 2023'!$A$6:$E$1796,5,0))*(1-$AN$5)</f>
        <v>0</v>
      </c>
      <c r="AA1931" s="707">
        <f>Y1931*Z1931</f>
        <v>0</v>
      </c>
      <c r="AB1931" s="712"/>
      <c r="AC1931" s="713"/>
      <c r="AD1931" s="713"/>
      <c r="AE1931" s="713"/>
      <c r="AF1931" s="713"/>
      <c r="AG1931" s="714"/>
    </row>
    <row r="1932" spans="1:33" s="50" customFormat="1" ht="18.75" hidden="1" x14ac:dyDescent="0.25">
      <c r="A1932" s="24"/>
      <c r="B1932" s="118"/>
      <c r="C1932" s="21"/>
      <c r="D1932" s="30"/>
      <c r="E1932" s="22"/>
      <c r="F1932" s="23"/>
      <c r="G1932" s="30"/>
      <c r="H1932" s="22"/>
      <c r="I1932" s="23"/>
      <c r="J1932" s="30"/>
      <c r="K1932" s="22"/>
      <c r="L1932" s="23"/>
      <c r="M1932" s="30"/>
      <c r="N1932" s="22"/>
      <c r="O1932" s="23"/>
      <c r="P1932" s="30"/>
      <c r="Q1932" s="22"/>
      <c r="R1932" s="23"/>
      <c r="S1932" s="30"/>
      <c r="T1932" s="22"/>
      <c r="U1932" s="23"/>
      <c r="V1932" s="30"/>
      <c r="W1932" s="22"/>
      <c r="X1932" s="23"/>
      <c r="Y1932" s="721"/>
      <c r="Z1932" s="708"/>
      <c r="AA1932" s="709"/>
      <c r="AB1932" s="710"/>
      <c r="AC1932" s="710"/>
      <c r="AD1932" s="710"/>
      <c r="AE1932" s="710"/>
      <c r="AF1932" s="710"/>
      <c r="AG1932" s="711"/>
    </row>
    <row r="1933" spans="1:33" s="50" customFormat="1" ht="18.75" hidden="1" x14ac:dyDescent="0.25">
      <c r="A1933" s="19" t="s">
        <v>1937</v>
      </c>
      <c r="B1933" s="173" t="s">
        <v>1938</v>
      </c>
      <c r="C1933" s="120" t="s">
        <v>61</v>
      </c>
      <c r="D1933" s="176"/>
      <c r="E1933" s="177">
        <f>IF(D1933=0,0,(IF($F$2350=2021,VLOOKUP(A1933,'SEE - 2021'!$A$6:$E$1681,5,0),(IF($F$2350=2022,VLOOKUP(A1933,'SEE - 2022'!$A$6:$E$1791,5,0),(IF($F$2350=2023,VLOOKUP(A1933,'SEE - 2023'!$A$6:$E$1796,5,0),0)))))))</f>
        <v>0</v>
      </c>
      <c r="F1933" s="175">
        <f>D1933*E1933</f>
        <v>0</v>
      </c>
      <c r="G1933" s="177">
        <f>D1933</f>
        <v>0</v>
      </c>
      <c r="H1933" s="177">
        <f>IF(G1933=0,0,(IF($I$2350=2021,VLOOKUP(A1933,'SEE - 2021'!$A$6:$E$1681,5,0),(IF($I$2350=2022,VLOOKUP(A1933,'SEE - 2022'!$A$6:$E$1791,5,0),(IF($I$2350=2023,VLOOKUP(A1933,'SEE - 2023'!$A$6:$E$1796,5,0),0)))))))</f>
        <v>0</v>
      </c>
      <c r="I1933" s="175">
        <f>G1933*H1933</f>
        <v>0</v>
      </c>
      <c r="J1933" s="175">
        <f>IF(P1933&gt;G1933,P1933-G1933,0)</f>
        <v>0</v>
      </c>
      <c r="K1933" s="175">
        <f>IF(P1933&gt;G1933,Q1933,0)</f>
        <v>0</v>
      </c>
      <c r="L1933" s="175">
        <f>J1933*K1933</f>
        <v>0</v>
      </c>
      <c r="M1933" s="175">
        <f>IF(P1933&lt;G1933,G1933-P1933,0)</f>
        <v>0</v>
      </c>
      <c r="N1933" s="175">
        <f>IF(P1933=0,H1933,IF(P1933&lt;G1933,Q1933,0))</f>
        <v>0</v>
      </c>
      <c r="O1933" s="175">
        <f>M1933*N1933</f>
        <v>0</v>
      </c>
      <c r="P1933" s="176"/>
      <c r="Q1933" s="175">
        <f>IF(P1933=0,0,IF(H1933=0,((IF($I$2350=2021,VLOOKUP(A1933,'SEE - 2021'!$A$6:$E$1681,5,0),(IF($I$2350=2022,VLOOKUP(A1933,'SEE - 2022'!$A$6:$E$1791,5,0),(IF($I$2350=2023,VLOOKUP(A1933,'SEE - 2023'!$A$6:$E$1796,5,0),0)))))*(1-$AL$5))),H1933))</f>
        <v>0</v>
      </c>
      <c r="R1933" s="175">
        <f>P1933*Q1933</f>
        <v>0</v>
      </c>
      <c r="S1933" s="175">
        <f>IF(Y1933&gt;D1933,Y1933-D1933,0)</f>
        <v>0</v>
      </c>
      <c r="T1933" s="175">
        <f>IF(Y1933&gt;D1933,Z1933,0)</f>
        <v>0</v>
      </c>
      <c r="U1933" s="175">
        <f>S1933*T1933</f>
        <v>0</v>
      </c>
      <c r="V1933" s="175">
        <f>IF(Y1933&lt;D1933,D1933-Y1933,0)</f>
        <v>0</v>
      </c>
      <c r="W1933" s="175">
        <f>IF(Y1933=0,E1933,IF(Y1933&lt;D1933,Z1933,0))</f>
        <v>0</v>
      </c>
      <c r="X1933" s="175">
        <f>V1933*W1933</f>
        <v>0</v>
      </c>
      <c r="Y1933" s="707">
        <f>P1933</f>
        <v>0</v>
      </c>
      <c r="Z1933" s="707">
        <f>IF(Y1933=0,0,VLOOKUP(A1933,'SEE - 2023'!$A$6:$E$1796,5,0))*(1-$AN$5)</f>
        <v>0</v>
      </c>
      <c r="AA1933" s="707">
        <f>Y1933*Z1933</f>
        <v>0</v>
      </c>
      <c r="AB1933" s="712"/>
      <c r="AC1933" s="713"/>
      <c r="AD1933" s="713"/>
      <c r="AE1933" s="713"/>
      <c r="AF1933" s="713"/>
      <c r="AG1933" s="714"/>
    </row>
    <row r="1934" spans="1:33" s="50" customFormat="1" ht="18.75" hidden="1" x14ac:dyDescent="0.25">
      <c r="A1934" s="24"/>
      <c r="B1934" s="25"/>
      <c r="C1934" s="21"/>
      <c r="D1934" s="30"/>
      <c r="E1934" s="22"/>
      <c r="F1934" s="23"/>
      <c r="G1934" s="30"/>
      <c r="H1934" s="22"/>
      <c r="I1934" s="23"/>
      <c r="J1934" s="30"/>
      <c r="K1934" s="22"/>
      <c r="L1934" s="23"/>
      <c r="M1934" s="30"/>
      <c r="N1934" s="22"/>
      <c r="O1934" s="23"/>
      <c r="P1934" s="30"/>
      <c r="Q1934" s="22"/>
      <c r="R1934" s="23"/>
      <c r="S1934" s="30"/>
      <c r="T1934" s="22"/>
      <c r="U1934" s="23"/>
      <c r="V1934" s="30"/>
      <c r="W1934" s="22"/>
      <c r="X1934" s="23"/>
      <c r="Y1934" s="721"/>
      <c r="Z1934" s="708"/>
      <c r="AA1934" s="709"/>
      <c r="AB1934" s="710"/>
      <c r="AC1934" s="710"/>
      <c r="AD1934" s="710"/>
      <c r="AE1934" s="710"/>
      <c r="AF1934" s="710"/>
      <c r="AG1934" s="711"/>
    </row>
    <row r="1935" spans="1:33" s="50" customFormat="1" ht="18.75" hidden="1" x14ac:dyDescent="0.25">
      <c r="A1935" s="19" t="s">
        <v>1939</v>
      </c>
      <c r="B1935" s="126" t="s">
        <v>1347</v>
      </c>
      <c r="C1935" s="120" t="s">
        <v>18</v>
      </c>
      <c r="D1935" s="176"/>
      <c r="E1935" s="177">
        <f>IF(D1935=0,0,(IF($F$2350=2021,VLOOKUP(A1935,'SEE - 2021'!$A$6:$E$1681,5,0),(IF($F$2350=2022,VLOOKUP(A1935,'SEE - 2022'!$A$6:$E$1791,5,0),(IF($F$2350=2023,VLOOKUP(A1935,'SEE - 2023'!$A$6:$E$1796,5,0),0)))))))</f>
        <v>0</v>
      </c>
      <c r="F1935" s="175">
        <f>D1935*E1935</f>
        <v>0</v>
      </c>
      <c r="G1935" s="177">
        <f>D1935</f>
        <v>0</v>
      </c>
      <c r="H1935" s="177">
        <f>IF(G1935=0,0,(IF($I$2350=2021,VLOOKUP(A1935,'SEE - 2021'!$A$6:$E$1681,5,0),(IF($I$2350=2022,VLOOKUP(A1935,'SEE - 2022'!$A$6:$E$1791,5,0),(IF($I$2350=2023,VLOOKUP(A1935,'SEE - 2023'!$A$6:$E$1796,5,0),0)))))))</f>
        <v>0</v>
      </c>
      <c r="I1935" s="175">
        <f>G1935*H1935</f>
        <v>0</v>
      </c>
      <c r="J1935" s="175">
        <f>IF(P1935&gt;G1935,P1935-G1935,0)</f>
        <v>0</v>
      </c>
      <c r="K1935" s="175">
        <f>IF(P1935&gt;G1935,Q1935,0)</f>
        <v>0</v>
      </c>
      <c r="L1935" s="175">
        <f>J1935*K1935</f>
        <v>0</v>
      </c>
      <c r="M1935" s="175">
        <f>IF(P1935&lt;G1935,G1935-P1935,0)</f>
        <v>0</v>
      </c>
      <c r="N1935" s="175">
        <f>IF(P1935=0,H1935,IF(P1935&lt;G1935,Q1935,0))</f>
        <v>0</v>
      </c>
      <c r="O1935" s="175">
        <f>M1935*N1935</f>
        <v>0</v>
      </c>
      <c r="P1935" s="176"/>
      <c r="Q1935" s="175">
        <f>IF(P1935=0,0,IF(H1935=0,((IF($I$2350=2021,VLOOKUP(A1935,'SEE - 2021'!$A$6:$E$1681,5,0),(IF($I$2350=2022,VLOOKUP(A1935,'SEE - 2022'!$A$6:$E$1791,5,0),(IF($I$2350=2023,VLOOKUP(A1935,'SEE - 2023'!$A$6:$E$1796,5,0),0)))))*(1-$AL$5))),H1935))</f>
        <v>0</v>
      </c>
      <c r="R1935" s="175">
        <f>P1935*Q1935</f>
        <v>0</v>
      </c>
      <c r="S1935" s="175">
        <f>IF(Y1935&gt;D1935,Y1935-D1935,0)</f>
        <v>0</v>
      </c>
      <c r="T1935" s="175">
        <f>IF(Y1935&gt;D1935,Z1935,0)</f>
        <v>0</v>
      </c>
      <c r="U1935" s="175">
        <f>S1935*T1935</f>
        <v>0</v>
      </c>
      <c r="V1935" s="175">
        <f>IF(Y1935&lt;D1935,D1935-Y1935,0)</f>
        <v>0</v>
      </c>
      <c r="W1935" s="175">
        <f>IF(Y1935=0,E1935,IF(Y1935&lt;D1935,Z1935,0))</f>
        <v>0</v>
      </c>
      <c r="X1935" s="175">
        <f>V1935*W1935</f>
        <v>0</v>
      </c>
      <c r="Y1935" s="707">
        <f>P1935</f>
        <v>0</v>
      </c>
      <c r="Z1935" s="707">
        <f>IF(Y1935=0,0,VLOOKUP(A1935,'SEE - 2023'!$A$6:$E$1796,5,0))*(1-$AN$5)</f>
        <v>0</v>
      </c>
      <c r="AA1935" s="707">
        <f>Y1935*Z1935</f>
        <v>0</v>
      </c>
      <c r="AB1935" s="712"/>
      <c r="AC1935" s="713"/>
      <c r="AD1935" s="713"/>
      <c r="AE1935" s="713"/>
      <c r="AF1935" s="713"/>
      <c r="AG1935" s="714"/>
    </row>
    <row r="1936" spans="1:33" s="50" customFormat="1" ht="47.25" hidden="1" x14ac:dyDescent="0.25">
      <c r="A1936" s="24"/>
      <c r="B1936" s="25" t="s">
        <v>1351</v>
      </c>
      <c r="C1936" s="21"/>
      <c r="D1936" s="30"/>
      <c r="E1936" s="22"/>
      <c r="F1936" s="23"/>
      <c r="G1936" s="30"/>
      <c r="H1936" s="22"/>
      <c r="I1936" s="23"/>
      <c r="J1936" s="30"/>
      <c r="K1936" s="22"/>
      <c r="L1936" s="23"/>
      <c r="M1936" s="30"/>
      <c r="N1936" s="22"/>
      <c r="O1936" s="23"/>
      <c r="P1936" s="30"/>
      <c r="Q1936" s="22"/>
      <c r="R1936" s="23"/>
      <c r="S1936" s="30"/>
      <c r="T1936" s="22"/>
      <c r="U1936" s="23"/>
      <c r="V1936" s="30"/>
      <c r="W1936" s="22"/>
      <c r="X1936" s="23"/>
      <c r="Y1936" s="721"/>
      <c r="Z1936" s="708"/>
      <c r="AA1936" s="709"/>
      <c r="AB1936" s="710"/>
      <c r="AC1936" s="710"/>
      <c r="AD1936" s="710"/>
      <c r="AE1936" s="710"/>
      <c r="AF1936" s="710"/>
      <c r="AG1936" s="711"/>
    </row>
    <row r="1937" spans="1:33" s="50" customFormat="1" ht="18.75" hidden="1" x14ac:dyDescent="0.25">
      <c r="A1937" s="24"/>
      <c r="B1937" s="25"/>
      <c r="C1937" s="21"/>
      <c r="D1937" s="30"/>
      <c r="E1937" s="22"/>
      <c r="F1937" s="23"/>
      <c r="G1937" s="30"/>
      <c r="H1937" s="22"/>
      <c r="I1937" s="23"/>
      <c r="J1937" s="30"/>
      <c r="K1937" s="22"/>
      <c r="L1937" s="23"/>
      <c r="M1937" s="30"/>
      <c r="N1937" s="22"/>
      <c r="O1937" s="23"/>
      <c r="P1937" s="30"/>
      <c r="Q1937" s="22"/>
      <c r="R1937" s="23"/>
      <c r="S1937" s="30"/>
      <c r="T1937" s="22"/>
      <c r="U1937" s="23"/>
      <c r="V1937" s="30"/>
      <c r="W1937" s="22"/>
      <c r="X1937" s="23"/>
      <c r="Y1937" s="721"/>
      <c r="Z1937" s="708"/>
      <c r="AA1937" s="709"/>
      <c r="AB1937" s="710"/>
      <c r="AC1937" s="710"/>
      <c r="AD1937" s="710"/>
      <c r="AE1937" s="710"/>
      <c r="AF1937" s="710"/>
      <c r="AG1937" s="711"/>
    </row>
    <row r="1938" spans="1:33" s="50" customFormat="1" ht="18.75" hidden="1" x14ac:dyDescent="0.25">
      <c r="A1938" s="19" t="s">
        <v>1940</v>
      </c>
      <c r="B1938" s="126" t="s">
        <v>1348</v>
      </c>
      <c r="C1938" s="120" t="s">
        <v>18</v>
      </c>
      <c r="D1938" s="176"/>
      <c r="E1938" s="177">
        <f>IF(D1938=0,0,(IF($F$2350=2021,VLOOKUP(A1938,'SEE - 2021'!$A$6:$E$1681,5,0),(IF($F$2350=2022,VLOOKUP(A1938,'SEE - 2022'!$A$6:$E$1791,5,0),(IF($F$2350=2023,VLOOKUP(A1938,'SEE - 2023'!$A$6:$E$1796,5,0),0)))))))</f>
        <v>0</v>
      </c>
      <c r="F1938" s="175">
        <f>D1938*E1938</f>
        <v>0</v>
      </c>
      <c r="G1938" s="177">
        <f>D1938</f>
        <v>0</v>
      </c>
      <c r="H1938" s="177">
        <f>IF(G1938=0,0,(IF($I$2350=2021,VLOOKUP(A1938,'SEE - 2021'!$A$6:$E$1681,5,0),(IF($I$2350=2022,VLOOKUP(A1938,'SEE - 2022'!$A$6:$E$1791,5,0),(IF($I$2350=2023,VLOOKUP(A1938,'SEE - 2023'!$A$6:$E$1796,5,0),0)))))))</f>
        <v>0</v>
      </c>
      <c r="I1938" s="175">
        <f>G1938*H1938</f>
        <v>0</v>
      </c>
      <c r="J1938" s="175">
        <f>IF(P1938&gt;G1938,P1938-G1938,0)</f>
        <v>0</v>
      </c>
      <c r="K1938" s="175">
        <f>IF(P1938&gt;G1938,Q1938,0)</f>
        <v>0</v>
      </c>
      <c r="L1938" s="175">
        <f>J1938*K1938</f>
        <v>0</v>
      </c>
      <c r="M1938" s="175">
        <f>IF(P1938&lt;G1938,G1938-P1938,0)</f>
        <v>0</v>
      </c>
      <c r="N1938" s="175">
        <f>IF(P1938=0,H1938,IF(P1938&lt;G1938,Q1938,0))</f>
        <v>0</v>
      </c>
      <c r="O1938" s="175">
        <f>M1938*N1938</f>
        <v>0</v>
      </c>
      <c r="P1938" s="176"/>
      <c r="Q1938" s="175">
        <f>IF(P1938=0,0,IF(H1938=0,((IF($I$2350=2021,VLOOKUP(A1938,'SEE - 2021'!$A$6:$E$1681,5,0),(IF($I$2350=2022,VLOOKUP(A1938,'SEE - 2022'!$A$6:$E$1791,5,0),(IF($I$2350=2023,VLOOKUP(A1938,'SEE - 2023'!$A$6:$E$1796,5,0),0)))))*(1-$AL$5))),H1938))</f>
        <v>0</v>
      </c>
      <c r="R1938" s="175">
        <f>P1938*Q1938</f>
        <v>0</v>
      </c>
      <c r="S1938" s="175">
        <f>IF(Y1938&gt;D1938,Y1938-D1938,0)</f>
        <v>0</v>
      </c>
      <c r="T1938" s="175">
        <f>IF(Y1938&gt;D1938,Z1938,0)</f>
        <v>0</v>
      </c>
      <c r="U1938" s="175">
        <f>S1938*T1938</f>
        <v>0</v>
      </c>
      <c r="V1938" s="175">
        <f>IF(Y1938&lt;D1938,D1938-Y1938,0)</f>
        <v>0</v>
      </c>
      <c r="W1938" s="175">
        <f>IF(Y1938=0,E1938,IF(Y1938&lt;D1938,Z1938,0))</f>
        <v>0</v>
      </c>
      <c r="X1938" s="175">
        <f>V1938*W1938</f>
        <v>0</v>
      </c>
      <c r="Y1938" s="707">
        <f>P1938</f>
        <v>0</v>
      </c>
      <c r="Z1938" s="707">
        <f>IF(Y1938=0,0,VLOOKUP(A1938,'SEE - 2023'!$A$6:$E$1796,5,0))*(1-$AN$5)</f>
        <v>0</v>
      </c>
      <c r="AA1938" s="707">
        <f>Y1938*Z1938</f>
        <v>0</v>
      </c>
      <c r="AB1938" s="712"/>
      <c r="AC1938" s="713"/>
      <c r="AD1938" s="713"/>
      <c r="AE1938" s="713"/>
      <c r="AF1938" s="713"/>
      <c r="AG1938" s="714"/>
    </row>
    <row r="1939" spans="1:33" s="50" customFormat="1" ht="47.25" hidden="1" x14ac:dyDescent="0.25">
      <c r="A1939" s="24"/>
      <c r="B1939" s="25" t="s">
        <v>1352</v>
      </c>
      <c r="C1939" s="21"/>
      <c r="D1939" s="30"/>
      <c r="E1939" s="22"/>
      <c r="F1939" s="23"/>
      <c r="G1939" s="30"/>
      <c r="H1939" s="22"/>
      <c r="I1939" s="23"/>
      <c r="J1939" s="30"/>
      <c r="K1939" s="22"/>
      <c r="L1939" s="23"/>
      <c r="M1939" s="30"/>
      <c r="N1939" s="22"/>
      <c r="O1939" s="23"/>
      <c r="P1939" s="30"/>
      <c r="Q1939" s="22"/>
      <c r="R1939" s="23"/>
      <c r="S1939" s="30"/>
      <c r="T1939" s="22"/>
      <c r="U1939" s="23"/>
      <c r="V1939" s="30"/>
      <c r="W1939" s="22"/>
      <c r="X1939" s="23"/>
      <c r="Y1939" s="721"/>
      <c r="Z1939" s="708"/>
      <c r="AA1939" s="709"/>
      <c r="AB1939" s="710"/>
      <c r="AC1939" s="710"/>
      <c r="AD1939" s="710"/>
      <c r="AE1939" s="710"/>
      <c r="AF1939" s="710"/>
      <c r="AG1939" s="711"/>
    </row>
    <row r="1940" spans="1:33" s="50" customFormat="1" ht="18.75" hidden="1" x14ac:dyDescent="0.25">
      <c r="A1940" s="24"/>
      <c r="B1940" s="25"/>
      <c r="C1940" s="21"/>
      <c r="D1940" s="30"/>
      <c r="E1940" s="22"/>
      <c r="F1940" s="23"/>
      <c r="G1940" s="30"/>
      <c r="H1940" s="22"/>
      <c r="I1940" s="23"/>
      <c r="J1940" s="30"/>
      <c r="K1940" s="22"/>
      <c r="L1940" s="23"/>
      <c r="M1940" s="30"/>
      <c r="N1940" s="22"/>
      <c r="O1940" s="23"/>
      <c r="P1940" s="30"/>
      <c r="Q1940" s="22"/>
      <c r="R1940" s="23"/>
      <c r="S1940" s="30"/>
      <c r="T1940" s="22"/>
      <c r="U1940" s="23"/>
      <c r="V1940" s="30"/>
      <c r="W1940" s="22"/>
      <c r="X1940" s="23"/>
      <c r="Y1940" s="721"/>
      <c r="Z1940" s="708"/>
      <c r="AA1940" s="709"/>
      <c r="AB1940" s="710"/>
      <c r="AC1940" s="710"/>
      <c r="AD1940" s="710"/>
      <c r="AE1940" s="710"/>
      <c r="AF1940" s="710"/>
      <c r="AG1940" s="711"/>
    </row>
    <row r="1941" spans="1:33" s="50" customFormat="1" ht="18.75" hidden="1" x14ac:dyDescent="0.25">
      <c r="A1941" s="19" t="s">
        <v>1941</v>
      </c>
      <c r="B1941" s="126" t="s">
        <v>1349</v>
      </c>
      <c r="C1941" s="120" t="s">
        <v>18</v>
      </c>
      <c r="D1941" s="176"/>
      <c r="E1941" s="177">
        <f>IF(D1941=0,0,(IF($F$2350=2021,VLOOKUP(A1941,'SEE - 2021'!$A$6:$E$1681,5,0),(IF($F$2350=2022,VLOOKUP(A1941,'SEE - 2022'!$A$6:$E$1791,5,0),(IF($F$2350=2023,VLOOKUP(A1941,'SEE - 2023'!$A$6:$E$1796,5,0),0)))))))</f>
        <v>0</v>
      </c>
      <c r="F1941" s="175">
        <f>D1941*E1941</f>
        <v>0</v>
      </c>
      <c r="G1941" s="177">
        <f>D1941</f>
        <v>0</v>
      </c>
      <c r="H1941" s="177">
        <f>IF(G1941=0,0,(IF($I$2350=2021,VLOOKUP(A1941,'SEE - 2021'!$A$6:$E$1681,5,0),(IF($I$2350=2022,VLOOKUP(A1941,'SEE - 2022'!$A$6:$E$1791,5,0),(IF($I$2350=2023,VLOOKUP(A1941,'SEE - 2023'!$A$6:$E$1796,5,0),0)))))))</f>
        <v>0</v>
      </c>
      <c r="I1941" s="175">
        <f>G1941*H1941</f>
        <v>0</v>
      </c>
      <c r="J1941" s="175">
        <f>IF(P1941&gt;G1941,P1941-G1941,0)</f>
        <v>0</v>
      </c>
      <c r="K1941" s="175">
        <f>IF(P1941&gt;G1941,Q1941,0)</f>
        <v>0</v>
      </c>
      <c r="L1941" s="175">
        <f>J1941*K1941</f>
        <v>0</v>
      </c>
      <c r="M1941" s="175">
        <f>IF(P1941&lt;G1941,G1941-P1941,0)</f>
        <v>0</v>
      </c>
      <c r="N1941" s="175">
        <f>IF(P1941=0,H1941,IF(P1941&lt;G1941,Q1941,0))</f>
        <v>0</v>
      </c>
      <c r="O1941" s="175">
        <f>M1941*N1941</f>
        <v>0</v>
      </c>
      <c r="P1941" s="176"/>
      <c r="Q1941" s="175">
        <f>IF(P1941=0,0,IF(H1941=0,((IF($I$2350=2021,VLOOKUP(A1941,'SEE - 2021'!$A$6:$E$1681,5,0),(IF($I$2350=2022,VLOOKUP(A1941,'SEE - 2022'!$A$6:$E$1791,5,0),(IF($I$2350=2023,VLOOKUP(A1941,'SEE - 2023'!$A$6:$E$1796,5,0),0)))))*(1-$AL$5))),H1941))</f>
        <v>0</v>
      </c>
      <c r="R1941" s="175">
        <f>P1941*Q1941</f>
        <v>0</v>
      </c>
      <c r="S1941" s="175">
        <f>IF(Y1941&gt;D1941,Y1941-D1941,0)</f>
        <v>0</v>
      </c>
      <c r="T1941" s="175">
        <f>IF(Y1941&gt;D1941,Z1941,0)</f>
        <v>0</v>
      </c>
      <c r="U1941" s="175">
        <f>S1941*T1941</f>
        <v>0</v>
      </c>
      <c r="V1941" s="175">
        <f>IF(Y1941&lt;D1941,D1941-Y1941,0)</f>
        <v>0</v>
      </c>
      <c r="W1941" s="175">
        <f>IF(Y1941=0,E1941,IF(Y1941&lt;D1941,Z1941,0))</f>
        <v>0</v>
      </c>
      <c r="X1941" s="175">
        <f>V1941*W1941</f>
        <v>0</v>
      </c>
      <c r="Y1941" s="707">
        <f>P1941</f>
        <v>0</v>
      </c>
      <c r="Z1941" s="707">
        <f>IF(Y1941=0,0,VLOOKUP(A1941,'SEE - 2023'!$A$6:$E$1796,5,0))*(1-$AN$5)</f>
        <v>0</v>
      </c>
      <c r="AA1941" s="707">
        <f>Y1941*Z1941</f>
        <v>0</v>
      </c>
      <c r="AB1941" s="712"/>
      <c r="AC1941" s="713"/>
      <c r="AD1941" s="713"/>
      <c r="AE1941" s="713"/>
      <c r="AF1941" s="713"/>
      <c r="AG1941" s="714"/>
    </row>
    <row r="1942" spans="1:33" s="50" customFormat="1" ht="47.25" hidden="1" x14ac:dyDescent="0.25">
      <c r="A1942" s="24"/>
      <c r="B1942" s="25" t="s">
        <v>1353</v>
      </c>
      <c r="C1942" s="21"/>
      <c r="D1942" s="30"/>
      <c r="E1942" s="22"/>
      <c r="F1942" s="23"/>
      <c r="G1942" s="30"/>
      <c r="H1942" s="22"/>
      <c r="I1942" s="23"/>
      <c r="J1942" s="30"/>
      <c r="K1942" s="22"/>
      <c r="L1942" s="23"/>
      <c r="M1942" s="30"/>
      <c r="N1942" s="22"/>
      <c r="O1942" s="23"/>
      <c r="P1942" s="30"/>
      <c r="Q1942" s="22"/>
      <c r="R1942" s="23"/>
      <c r="S1942" s="30"/>
      <c r="T1942" s="22"/>
      <c r="U1942" s="23"/>
      <c r="V1942" s="30"/>
      <c r="W1942" s="22"/>
      <c r="X1942" s="23"/>
      <c r="Y1942" s="721"/>
      <c r="Z1942" s="708"/>
      <c r="AA1942" s="709"/>
      <c r="AB1942" s="710"/>
      <c r="AC1942" s="710"/>
      <c r="AD1942" s="710"/>
      <c r="AE1942" s="710"/>
      <c r="AF1942" s="710"/>
      <c r="AG1942" s="711"/>
    </row>
    <row r="1943" spans="1:33" s="50" customFormat="1" ht="18.75" hidden="1" x14ac:dyDescent="0.25">
      <c r="A1943" s="24"/>
      <c r="B1943" s="118"/>
      <c r="C1943" s="21"/>
      <c r="D1943" s="30"/>
      <c r="E1943" s="22"/>
      <c r="F1943" s="23"/>
      <c r="G1943" s="30"/>
      <c r="H1943" s="22"/>
      <c r="I1943" s="23"/>
      <c r="J1943" s="30"/>
      <c r="K1943" s="22"/>
      <c r="L1943" s="23"/>
      <c r="M1943" s="30"/>
      <c r="N1943" s="22"/>
      <c r="O1943" s="23"/>
      <c r="P1943" s="30"/>
      <c r="Q1943" s="22"/>
      <c r="R1943" s="23"/>
      <c r="S1943" s="30"/>
      <c r="T1943" s="22"/>
      <c r="U1943" s="23"/>
      <c r="V1943" s="30"/>
      <c r="W1943" s="22"/>
      <c r="X1943" s="23"/>
      <c r="Y1943" s="721"/>
      <c r="Z1943" s="708"/>
      <c r="AA1943" s="709"/>
      <c r="AB1943" s="710"/>
      <c r="AC1943" s="710"/>
      <c r="AD1943" s="710"/>
      <c r="AE1943" s="710"/>
      <c r="AF1943" s="710"/>
      <c r="AG1943" s="711"/>
    </row>
    <row r="1944" spans="1:33" s="50" customFormat="1" ht="18.75" hidden="1" x14ac:dyDescent="0.25">
      <c r="A1944" s="19" t="s">
        <v>1942</v>
      </c>
      <c r="B1944" s="126" t="s">
        <v>1338</v>
      </c>
      <c r="C1944" s="120" t="s">
        <v>18</v>
      </c>
      <c r="D1944" s="176"/>
      <c r="E1944" s="177">
        <f>IF(D1944=0,0,(IF($F$2350=2021,VLOOKUP(A1944,'SEE - 2021'!$A$6:$E$1681,5,0),(IF($F$2350=2022,VLOOKUP(A1944,'SEE - 2022'!$A$6:$E$1791,5,0),(IF($F$2350=2023,VLOOKUP(A1944,'SEE - 2023'!$A$6:$E$1796,5,0),0)))))))</f>
        <v>0</v>
      </c>
      <c r="F1944" s="175">
        <f>D1944*E1944</f>
        <v>0</v>
      </c>
      <c r="G1944" s="177">
        <f>D1944</f>
        <v>0</v>
      </c>
      <c r="H1944" s="177">
        <f>IF(G1944=0,0,(IF($I$2350=2021,VLOOKUP(A1944,'SEE - 2021'!$A$6:$E$1681,5,0),(IF($I$2350=2022,VLOOKUP(A1944,'SEE - 2022'!$A$6:$E$1791,5,0),(IF($I$2350=2023,VLOOKUP(A1944,'SEE - 2023'!$A$6:$E$1796,5,0),0)))))))</f>
        <v>0</v>
      </c>
      <c r="I1944" s="175">
        <f>G1944*H1944</f>
        <v>0</v>
      </c>
      <c r="J1944" s="175">
        <f>IF(P1944&gt;G1944,P1944-G1944,0)</f>
        <v>0</v>
      </c>
      <c r="K1944" s="175">
        <f>IF(P1944&gt;G1944,Q1944,0)</f>
        <v>0</v>
      </c>
      <c r="L1944" s="175">
        <f>J1944*K1944</f>
        <v>0</v>
      </c>
      <c r="M1944" s="175">
        <f>IF(P1944&lt;G1944,G1944-P1944,0)</f>
        <v>0</v>
      </c>
      <c r="N1944" s="175">
        <f>IF(P1944=0,H1944,IF(P1944&lt;G1944,Q1944,0))</f>
        <v>0</v>
      </c>
      <c r="O1944" s="175">
        <f>M1944*N1944</f>
        <v>0</v>
      </c>
      <c r="P1944" s="176"/>
      <c r="Q1944" s="175">
        <f>IF(P1944=0,0,IF(H1944=0,((IF($I$2350=2021,VLOOKUP(A1944,'SEE - 2021'!$A$6:$E$1681,5,0),(IF($I$2350=2022,VLOOKUP(A1944,'SEE - 2022'!$A$6:$E$1791,5,0),(IF($I$2350=2023,VLOOKUP(A1944,'SEE - 2023'!$A$6:$E$1796,5,0),0)))))*(1-$AL$5))),H1944))</f>
        <v>0</v>
      </c>
      <c r="R1944" s="175">
        <f>P1944*Q1944</f>
        <v>0</v>
      </c>
      <c r="S1944" s="175">
        <f>IF(Y1944&gt;D1944,Y1944-D1944,0)</f>
        <v>0</v>
      </c>
      <c r="T1944" s="175">
        <f>IF(Y1944&gt;D1944,Z1944,0)</f>
        <v>0</v>
      </c>
      <c r="U1944" s="175">
        <f>S1944*T1944</f>
        <v>0</v>
      </c>
      <c r="V1944" s="175">
        <f>IF(Y1944&lt;D1944,D1944-Y1944,0)</f>
        <v>0</v>
      </c>
      <c r="W1944" s="175">
        <f>IF(Y1944=0,E1944,IF(Y1944&lt;D1944,Z1944,0))</f>
        <v>0</v>
      </c>
      <c r="X1944" s="175">
        <f>V1944*W1944</f>
        <v>0</v>
      </c>
      <c r="Y1944" s="707">
        <f>P1944</f>
        <v>0</v>
      </c>
      <c r="Z1944" s="707">
        <f>IF(Y1944=0,0,VLOOKUP(A1944,'SEE - 2023'!$A$6:$E$1796,5,0))*(1-$AN$5)</f>
        <v>0</v>
      </c>
      <c r="AA1944" s="707">
        <f>Y1944*Z1944</f>
        <v>0</v>
      </c>
      <c r="AB1944" s="712"/>
      <c r="AC1944" s="713"/>
      <c r="AD1944" s="713"/>
      <c r="AE1944" s="713"/>
      <c r="AF1944" s="713"/>
      <c r="AG1944" s="714"/>
    </row>
    <row r="1945" spans="1:33" s="50" customFormat="1" ht="47.25" hidden="1" x14ac:dyDescent="0.25">
      <c r="A1945" s="24"/>
      <c r="B1945" s="25" t="s">
        <v>1340</v>
      </c>
      <c r="C1945" s="21"/>
      <c r="D1945" s="30"/>
      <c r="E1945" s="22"/>
      <c r="F1945" s="23"/>
      <c r="G1945" s="30"/>
      <c r="H1945" s="22"/>
      <c r="I1945" s="23"/>
      <c r="J1945" s="30"/>
      <c r="K1945" s="22"/>
      <c r="L1945" s="23"/>
      <c r="M1945" s="30"/>
      <c r="N1945" s="22"/>
      <c r="O1945" s="23"/>
      <c r="P1945" s="30"/>
      <c r="Q1945" s="22"/>
      <c r="R1945" s="23"/>
      <c r="S1945" s="30"/>
      <c r="T1945" s="22"/>
      <c r="U1945" s="23"/>
      <c r="V1945" s="30"/>
      <c r="W1945" s="22"/>
      <c r="X1945" s="23"/>
      <c r="Y1945" s="721"/>
      <c r="Z1945" s="708"/>
      <c r="AA1945" s="709"/>
      <c r="AB1945" s="710"/>
      <c r="AC1945" s="710"/>
      <c r="AD1945" s="710"/>
      <c r="AE1945" s="710"/>
      <c r="AF1945" s="710"/>
      <c r="AG1945" s="711"/>
    </row>
    <row r="1946" spans="1:33" s="50" customFormat="1" ht="18.75" hidden="1" x14ac:dyDescent="0.25">
      <c r="A1946" s="24"/>
      <c r="B1946" s="118"/>
      <c r="C1946" s="21"/>
      <c r="D1946" s="30"/>
      <c r="E1946" s="22"/>
      <c r="F1946" s="23"/>
      <c r="G1946" s="30"/>
      <c r="H1946" s="22"/>
      <c r="I1946" s="23"/>
      <c r="J1946" s="30"/>
      <c r="K1946" s="22"/>
      <c r="L1946" s="23"/>
      <c r="M1946" s="30"/>
      <c r="N1946" s="22"/>
      <c r="O1946" s="23"/>
      <c r="P1946" s="30"/>
      <c r="Q1946" s="22"/>
      <c r="R1946" s="23"/>
      <c r="S1946" s="30"/>
      <c r="T1946" s="22"/>
      <c r="U1946" s="23"/>
      <c r="V1946" s="30"/>
      <c r="W1946" s="22"/>
      <c r="X1946" s="23"/>
      <c r="Y1946" s="721"/>
      <c r="Z1946" s="708"/>
      <c r="AA1946" s="709"/>
      <c r="AB1946" s="710"/>
      <c r="AC1946" s="710"/>
      <c r="AD1946" s="710"/>
      <c r="AE1946" s="710"/>
      <c r="AF1946" s="710"/>
      <c r="AG1946" s="711"/>
    </row>
    <row r="1947" spans="1:33" s="50" customFormat="1" ht="18.75" hidden="1" x14ac:dyDescent="0.25">
      <c r="A1947" s="19" t="s">
        <v>1943</v>
      </c>
      <c r="B1947" s="173" t="s">
        <v>1350</v>
      </c>
      <c r="C1947" s="120" t="s">
        <v>18</v>
      </c>
      <c r="D1947" s="176"/>
      <c r="E1947" s="177">
        <f>IF(D1947=0,0,(IF($F$2350=2021,VLOOKUP(A1947,'SEE - 2021'!$A$6:$E$1681,5,0),(IF($F$2350=2022,VLOOKUP(A1947,'SEE - 2022'!$A$6:$E$1791,5,0),(IF($F$2350=2023,VLOOKUP(A1947,'SEE - 2023'!$A$6:$E$1796,5,0),0)))))))</f>
        <v>0</v>
      </c>
      <c r="F1947" s="175">
        <f>D1947*E1947</f>
        <v>0</v>
      </c>
      <c r="G1947" s="177">
        <f>D1947</f>
        <v>0</v>
      </c>
      <c r="H1947" s="177">
        <f>IF(G1947=0,0,(IF($I$2350=2021,VLOOKUP(A1947,'SEE - 2021'!$A$6:$E$1681,5,0),(IF($I$2350=2022,VLOOKUP(A1947,'SEE - 2022'!$A$6:$E$1791,5,0),(IF($I$2350=2023,VLOOKUP(A1947,'SEE - 2023'!$A$6:$E$1796,5,0),0)))))))</f>
        <v>0</v>
      </c>
      <c r="I1947" s="175">
        <f>G1947*H1947</f>
        <v>0</v>
      </c>
      <c r="J1947" s="175">
        <f>IF(P1947&gt;G1947,P1947-G1947,0)</f>
        <v>0</v>
      </c>
      <c r="K1947" s="175">
        <f>IF(P1947&gt;G1947,Q1947,0)</f>
        <v>0</v>
      </c>
      <c r="L1947" s="175">
        <f>J1947*K1947</f>
        <v>0</v>
      </c>
      <c r="M1947" s="175">
        <f>IF(P1947&lt;G1947,G1947-P1947,0)</f>
        <v>0</v>
      </c>
      <c r="N1947" s="175">
        <f>IF(P1947=0,H1947,IF(P1947&lt;G1947,Q1947,0))</f>
        <v>0</v>
      </c>
      <c r="O1947" s="175">
        <f>M1947*N1947</f>
        <v>0</v>
      </c>
      <c r="P1947" s="176"/>
      <c r="Q1947" s="175">
        <f>IF(P1947=0,0,IF(H1947=0,((IF($I$2350=2021,VLOOKUP(A1947,'SEE - 2021'!$A$6:$E$1681,5,0),(IF($I$2350=2022,VLOOKUP(A1947,'SEE - 2022'!$A$6:$E$1791,5,0),(IF($I$2350=2023,VLOOKUP(A1947,'SEE - 2023'!$A$6:$E$1796,5,0),0)))))*(1-$AL$5))),H1947))</f>
        <v>0</v>
      </c>
      <c r="R1947" s="175">
        <f>P1947*Q1947</f>
        <v>0</v>
      </c>
      <c r="S1947" s="175">
        <f>IF(Y1947&gt;D1947,Y1947-D1947,0)</f>
        <v>0</v>
      </c>
      <c r="T1947" s="175">
        <f>IF(Y1947&gt;D1947,Z1947,0)</f>
        <v>0</v>
      </c>
      <c r="U1947" s="175">
        <f>S1947*T1947</f>
        <v>0</v>
      </c>
      <c r="V1947" s="175">
        <f>IF(Y1947&lt;D1947,D1947-Y1947,0)</f>
        <v>0</v>
      </c>
      <c r="W1947" s="175">
        <f>IF(Y1947=0,E1947,IF(Y1947&lt;D1947,Z1947,0))</f>
        <v>0</v>
      </c>
      <c r="X1947" s="175">
        <f>V1947*W1947</f>
        <v>0</v>
      </c>
      <c r="Y1947" s="707">
        <f>P1947</f>
        <v>0</v>
      </c>
      <c r="Z1947" s="707">
        <f>IF(Y1947=0,0,VLOOKUP(A1947,'SEE - 2023'!$A$6:$E$1796,5,0))*(1-$AN$5)</f>
        <v>0</v>
      </c>
      <c r="AA1947" s="707">
        <f>Y1947*Z1947</f>
        <v>0</v>
      </c>
      <c r="AB1947" s="712"/>
      <c r="AC1947" s="713"/>
      <c r="AD1947" s="713"/>
      <c r="AE1947" s="713"/>
      <c r="AF1947" s="713"/>
      <c r="AG1947" s="714"/>
    </row>
    <row r="1948" spans="1:33" s="50" customFormat="1" ht="47.25" hidden="1" x14ac:dyDescent="0.25">
      <c r="A1948" s="24"/>
      <c r="B1948" s="25" t="s">
        <v>1354</v>
      </c>
      <c r="C1948" s="21"/>
      <c r="D1948" s="30"/>
      <c r="E1948" s="22"/>
      <c r="F1948" s="23"/>
      <c r="G1948" s="30"/>
      <c r="H1948" s="22"/>
      <c r="I1948" s="23"/>
      <c r="J1948" s="30"/>
      <c r="K1948" s="22"/>
      <c r="L1948" s="23"/>
      <c r="M1948" s="30"/>
      <c r="N1948" s="22"/>
      <c r="O1948" s="23"/>
      <c r="P1948" s="30"/>
      <c r="Q1948" s="22"/>
      <c r="R1948" s="23"/>
      <c r="S1948" s="30"/>
      <c r="T1948" s="22"/>
      <c r="U1948" s="23"/>
      <c r="V1948" s="30"/>
      <c r="W1948" s="22"/>
      <c r="X1948" s="23"/>
      <c r="Y1948" s="721"/>
      <c r="Z1948" s="708"/>
      <c r="AA1948" s="709"/>
      <c r="AB1948" s="710"/>
      <c r="AC1948" s="710"/>
      <c r="AD1948" s="710"/>
      <c r="AE1948" s="710"/>
      <c r="AF1948" s="710"/>
      <c r="AG1948" s="711"/>
    </row>
    <row r="1949" spans="1:33" s="50" customFormat="1" ht="18.75" hidden="1" x14ac:dyDescent="0.25">
      <c r="A1949" s="24"/>
      <c r="B1949" s="118"/>
      <c r="C1949" s="21"/>
      <c r="D1949" s="30"/>
      <c r="E1949" s="22"/>
      <c r="F1949" s="23"/>
      <c r="G1949" s="30"/>
      <c r="H1949" s="22"/>
      <c r="I1949" s="23"/>
      <c r="J1949" s="30"/>
      <c r="K1949" s="22"/>
      <c r="L1949" s="23"/>
      <c r="M1949" s="30"/>
      <c r="N1949" s="22"/>
      <c r="O1949" s="23"/>
      <c r="P1949" s="30"/>
      <c r="Q1949" s="22"/>
      <c r="R1949" s="23"/>
      <c r="S1949" s="30"/>
      <c r="T1949" s="22"/>
      <c r="U1949" s="23"/>
      <c r="V1949" s="30"/>
      <c r="W1949" s="22"/>
      <c r="X1949" s="23"/>
      <c r="Y1949" s="721"/>
      <c r="Z1949" s="708"/>
      <c r="AA1949" s="709"/>
      <c r="AB1949" s="710"/>
      <c r="AC1949" s="710"/>
      <c r="AD1949" s="710"/>
      <c r="AE1949" s="710"/>
      <c r="AF1949" s="710"/>
      <c r="AG1949" s="711"/>
    </row>
    <row r="1950" spans="1:33" s="50" customFormat="1" ht="18.75" hidden="1" x14ac:dyDescent="0.25">
      <c r="A1950" s="19" t="s">
        <v>1944</v>
      </c>
      <c r="B1950" s="173" t="s">
        <v>1339</v>
      </c>
      <c r="C1950" s="120" t="s">
        <v>18</v>
      </c>
      <c r="D1950" s="176"/>
      <c r="E1950" s="177">
        <f>IF(D1950=0,0,(IF($F$2350=2021,VLOOKUP(A1950,'SEE - 2021'!$A$6:$E$1681,5,0),(IF($F$2350=2022,VLOOKUP(A1950,'SEE - 2022'!$A$6:$E$1791,5,0),(IF($F$2350=2023,VLOOKUP(A1950,'SEE - 2023'!$A$6:$E$1796,5,0),0)))))))</f>
        <v>0</v>
      </c>
      <c r="F1950" s="175">
        <f>D1950*E1950</f>
        <v>0</v>
      </c>
      <c r="G1950" s="177">
        <f>D1950</f>
        <v>0</v>
      </c>
      <c r="H1950" s="177">
        <f>IF(G1950=0,0,(IF($I$2350=2021,VLOOKUP(A1950,'SEE - 2021'!$A$6:$E$1681,5,0),(IF($I$2350=2022,VLOOKUP(A1950,'SEE - 2022'!$A$6:$E$1791,5,0),(IF($I$2350=2023,VLOOKUP(A1950,'SEE - 2023'!$A$6:$E$1796,5,0),0)))))))</f>
        <v>0</v>
      </c>
      <c r="I1950" s="175">
        <f>G1950*H1950</f>
        <v>0</v>
      </c>
      <c r="J1950" s="175">
        <f>IF(P1950&gt;G1950,P1950-G1950,0)</f>
        <v>0</v>
      </c>
      <c r="K1950" s="175">
        <f>IF(P1950&gt;G1950,Q1950,0)</f>
        <v>0</v>
      </c>
      <c r="L1950" s="175">
        <f>J1950*K1950</f>
        <v>0</v>
      </c>
      <c r="M1950" s="175">
        <f>IF(P1950&lt;G1950,G1950-P1950,0)</f>
        <v>0</v>
      </c>
      <c r="N1950" s="175">
        <f>IF(P1950=0,H1950,IF(P1950&lt;G1950,Q1950,0))</f>
        <v>0</v>
      </c>
      <c r="O1950" s="175">
        <f>M1950*N1950</f>
        <v>0</v>
      </c>
      <c r="P1950" s="176"/>
      <c r="Q1950" s="175">
        <f>IF(P1950=0,0,IF(H1950=0,((IF($I$2350=2021,VLOOKUP(A1950,'SEE - 2021'!$A$6:$E$1681,5,0),(IF($I$2350=2022,VLOOKUP(A1950,'SEE - 2022'!$A$6:$E$1791,5,0),(IF($I$2350=2023,VLOOKUP(A1950,'SEE - 2023'!$A$6:$E$1796,5,0),0)))))*(1-$AL$5))),H1950))</f>
        <v>0</v>
      </c>
      <c r="R1950" s="175">
        <f>P1950*Q1950</f>
        <v>0</v>
      </c>
      <c r="S1950" s="175">
        <f>IF(Y1950&gt;D1950,Y1950-D1950,0)</f>
        <v>0</v>
      </c>
      <c r="T1950" s="175">
        <f>IF(Y1950&gt;D1950,Z1950,0)</f>
        <v>0</v>
      </c>
      <c r="U1950" s="175">
        <f>S1950*T1950</f>
        <v>0</v>
      </c>
      <c r="V1950" s="175">
        <f>IF(Y1950&lt;D1950,D1950-Y1950,0)</f>
        <v>0</v>
      </c>
      <c r="W1950" s="175">
        <f>IF(Y1950=0,E1950,IF(Y1950&lt;D1950,Z1950,0))</f>
        <v>0</v>
      </c>
      <c r="X1950" s="175">
        <f>V1950*W1950</f>
        <v>0</v>
      </c>
      <c r="Y1950" s="707">
        <f>P1950</f>
        <v>0</v>
      </c>
      <c r="Z1950" s="707">
        <f>IF(Y1950=0,0,VLOOKUP(A1950,'SEE - 2023'!$A$6:$E$1796,5,0))*(1-$AN$5)</f>
        <v>0</v>
      </c>
      <c r="AA1950" s="707">
        <f>Y1950*Z1950</f>
        <v>0</v>
      </c>
      <c r="AB1950" s="712"/>
      <c r="AC1950" s="713"/>
      <c r="AD1950" s="713"/>
      <c r="AE1950" s="713"/>
      <c r="AF1950" s="713"/>
      <c r="AG1950" s="714"/>
    </row>
    <row r="1951" spans="1:33" s="50" customFormat="1" ht="47.25" hidden="1" x14ac:dyDescent="0.25">
      <c r="A1951" s="24"/>
      <c r="B1951" s="25" t="s">
        <v>1341</v>
      </c>
      <c r="C1951" s="21"/>
      <c r="D1951" s="30"/>
      <c r="E1951" s="22"/>
      <c r="F1951" s="23"/>
      <c r="G1951" s="30"/>
      <c r="H1951" s="22"/>
      <c r="I1951" s="23"/>
      <c r="J1951" s="30"/>
      <c r="K1951" s="22"/>
      <c r="L1951" s="23"/>
      <c r="M1951" s="30"/>
      <c r="N1951" s="22"/>
      <c r="O1951" s="23"/>
      <c r="P1951" s="30"/>
      <c r="Q1951" s="22"/>
      <c r="R1951" s="23"/>
      <c r="S1951" s="30"/>
      <c r="T1951" s="22"/>
      <c r="U1951" s="23"/>
      <c r="V1951" s="30"/>
      <c r="W1951" s="22"/>
      <c r="X1951" s="23"/>
      <c r="Y1951" s="721"/>
      <c r="Z1951" s="708"/>
      <c r="AA1951" s="709"/>
      <c r="AB1951" s="710"/>
      <c r="AC1951" s="710"/>
      <c r="AD1951" s="710"/>
      <c r="AE1951" s="710"/>
      <c r="AF1951" s="710"/>
      <c r="AG1951" s="711"/>
    </row>
    <row r="1952" spans="1:33" s="50" customFormat="1" ht="18.75" hidden="1" x14ac:dyDescent="0.25">
      <c r="A1952" s="24"/>
      <c r="B1952" s="118"/>
      <c r="C1952" s="21"/>
      <c r="D1952" s="30"/>
      <c r="E1952" s="22"/>
      <c r="F1952" s="23"/>
      <c r="G1952" s="30"/>
      <c r="H1952" s="22"/>
      <c r="I1952" s="23"/>
      <c r="J1952" s="30"/>
      <c r="K1952" s="22"/>
      <c r="L1952" s="23"/>
      <c r="M1952" s="30"/>
      <c r="N1952" s="22"/>
      <c r="O1952" s="23"/>
      <c r="P1952" s="30"/>
      <c r="Q1952" s="22"/>
      <c r="R1952" s="23"/>
      <c r="S1952" s="30"/>
      <c r="T1952" s="22"/>
      <c r="U1952" s="23"/>
      <c r="V1952" s="30"/>
      <c r="W1952" s="22"/>
      <c r="X1952" s="23"/>
      <c r="Y1952" s="721"/>
      <c r="Z1952" s="708"/>
      <c r="AA1952" s="709"/>
      <c r="AB1952" s="710"/>
      <c r="AC1952" s="710"/>
      <c r="AD1952" s="710"/>
      <c r="AE1952" s="710"/>
      <c r="AF1952" s="710"/>
      <c r="AG1952" s="711"/>
    </row>
    <row r="1953" spans="1:33" s="50" customFormat="1" ht="18.75" hidden="1" x14ac:dyDescent="0.25">
      <c r="A1953" s="19" t="s">
        <v>1945</v>
      </c>
      <c r="B1953" s="170" t="s">
        <v>1359</v>
      </c>
      <c r="C1953" s="120"/>
      <c r="D1953" s="132"/>
      <c r="E1953" s="121"/>
      <c r="F1953" s="123"/>
      <c r="G1953" s="132"/>
      <c r="H1953" s="121"/>
      <c r="I1953" s="123"/>
      <c r="J1953" s="132"/>
      <c r="K1953" s="121"/>
      <c r="L1953" s="123"/>
      <c r="M1953" s="132"/>
      <c r="N1953" s="121"/>
      <c r="O1953" s="123"/>
      <c r="P1953" s="132"/>
      <c r="Q1953" s="121"/>
      <c r="R1953" s="123"/>
      <c r="S1953" s="132"/>
      <c r="T1953" s="121"/>
      <c r="U1953" s="123"/>
      <c r="V1953" s="132"/>
      <c r="W1953" s="121"/>
      <c r="X1953" s="123"/>
      <c r="Y1953" s="722"/>
      <c r="Z1953" s="719"/>
      <c r="AA1953" s="720"/>
      <c r="AB1953" s="724"/>
      <c r="AC1953" s="725"/>
      <c r="AD1953" s="725"/>
      <c r="AE1953" s="725"/>
      <c r="AF1953" s="725"/>
      <c r="AG1953" s="726"/>
    </row>
    <row r="1954" spans="1:33" s="50" customFormat="1" ht="31.5" hidden="1" x14ac:dyDescent="0.25">
      <c r="A1954" s="19" t="s">
        <v>1946</v>
      </c>
      <c r="B1954" s="173" t="s">
        <v>1363</v>
      </c>
      <c r="C1954" s="120" t="s">
        <v>18</v>
      </c>
      <c r="D1954" s="176"/>
      <c r="E1954" s="177">
        <f>IF(D1954=0,0,(IF($F$2350=2021,VLOOKUP(A1954,'SEE - 2021'!$A$6:$E$1681,5,0),(IF($F$2350=2022,VLOOKUP(A1954,'SEE - 2022'!$A$6:$E$1791,5,0),(IF($F$2350=2023,VLOOKUP(A1954,'SEE - 2023'!$A$6:$E$1796,5,0),0)))))))</f>
        <v>0</v>
      </c>
      <c r="F1954" s="175">
        <f>D1954*E1954</f>
        <v>0</v>
      </c>
      <c r="G1954" s="177">
        <f>D1954</f>
        <v>0</v>
      </c>
      <c r="H1954" s="177">
        <f>IF(G1954=0,0,(IF($I$2350=2021,VLOOKUP(A1954,'SEE - 2021'!$A$6:$E$1681,5,0),(IF($I$2350=2022,VLOOKUP(A1954,'SEE - 2022'!$A$6:$E$1791,5,0),(IF($I$2350=2023,VLOOKUP(A1954,'SEE - 2023'!$A$6:$E$1796,5,0),0)))))))</f>
        <v>0</v>
      </c>
      <c r="I1954" s="175">
        <f>G1954*H1954</f>
        <v>0</v>
      </c>
      <c r="J1954" s="175">
        <f>IF(P1954&gt;G1954,P1954-G1954,0)</f>
        <v>0</v>
      </c>
      <c r="K1954" s="175">
        <f>IF(P1954&gt;G1954,Q1954,0)</f>
        <v>0</v>
      </c>
      <c r="L1954" s="175">
        <f>J1954*K1954</f>
        <v>0</v>
      </c>
      <c r="M1954" s="175">
        <f>IF(P1954&lt;G1954,G1954-P1954,0)</f>
        <v>0</v>
      </c>
      <c r="N1954" s="175">
        <f>IF(P1954=0,H1954,IF(P1954&lt;G1954,Q1954,0))</f>
        <v>0</v>
      </c>
      <c r="O1954" s="175">
        <f>M1954*N1954</f>
        <v>0</v>
      </c>
      <c r="P1954" s="176"/>
      <c r="Q1954" s="175">
        <f>IF(P1954=0,0,IF(H1954=0,((IF($I$2350=2021,VLOOKUP(A1954,'SEE - 2021'!$A$6:$E$1681,5,0),(IF($I$2350=2022,VLOOKUP(A1954,'SEE - 2022'!$A$6:$E$1791,5,0),(IF($I$2350=2023,VLOOKUP(A1954,'SEE - 2023'!$A$6:$E$1796,5,0),0)))))*(1-$AL$5))),H1954))</f>
        <v>0</v>
      </c>
      <c r="R1954" s="175">
        <f>P1954*Q1954</f>
        <v>0</v>
      </c>
      <c r="S1954" s="175">
        <f>IF(Y1954&gt;D1954,Y1954-D1954,0)</f>
        <v>0</v>
      </c>
      <c r="T1954" s="175">
        <f>IF(Y1954&gt;D1954,Z1954,0)</f>
        <v>0</v>
      </c>
      <c r="U1954" s="175">
        <f>S1954*T1954</f>
        <v>0</v>
      </c>
      <c r="V1954" s="175">
        <f>IF(Y1954&lt;D1954,D1954-Y1954,0)</f>
        <v>0</v>
      </c>
      <c r="W1954" s="175">
        <f>IF(Y1954=0,E1954,IF(Y1954&lt;D1954,Z1954,0))</f>
        <v>0</v>
      </c>
      <c r="X1954" s="175">
        <f>V1954*W1954</f>
        <v>0</v>
      </c>
      <c r="Y1954" s="707">
        <f>P1954</f>
        <v>0</v>
      </c>
      <c r="Z1954" s="707">
        <f>IF(Y1954=0,0,VLOOKUP(A1954,'SEE - 2023'!$A$6:$E$1796,5,0))*(1-$AN$5)</f>
        <v>0</v>
      </c>
      <c r="AA1954" s="707">
        <f>Y1954*Z1954</f>
        <v>0</v>
      </c>
      <c r="AB1954" s="712"/>
      <c r="AC1954" s="713"/>
      <c r="AD1954" s="713"/>
      <c r="AE1954" s="713"/>
      <c r="AF1954" s="713"/>
      <c r="AG1954" s="714"/>
    </row>
    <row r="1955" spans="1:33" s="50" customFormat="1" ht="110.25" hidden="1" x14ac:dyDescent="0.25">
      <c r="A1955" s="24"/>
      <c r="B1955" s="86" t="s">
        <v>1947</v>
      </c>
      <c r="C1955" s="21"/>
      <c r="D1955" s="30"/>
      <c r="E1955" s="22"/>
      <c r="F1955" s="23"/>
      <c r="G1955" s="30"/>
      <c r="H1955" s="22"/>
      <c r="I1955" s="23"/>
      <c r="J1955" s="30"/>
      <c r="K1955" s="22"/>
      <c r="L1955" s="23"/>
      <c r="M1955" s="30"/>
      <c r="N1955" s="22"/>
      <c r="O1955" s="23"/>
      <c r="P1955" s="30"/>
      <c r="Q1955" s="22"/>
      <c r="R1955" s="23"/>
      <c r="S1955" s="30"/>
      <c r="T1955" s="22"/>
      <c r="U1955" s="23"/>
      <c r="V1955" s="30"/>
      <c r="W1955" s="22"/>
      <c r="X1955" s="23"/>
      <c r="Y1955" s="721"/>
      <c r="Z1955" s="708"/>
      <c r="AA1955" s="709"/>
      <c r="AB1955" s="710"/>
      <c r="AC1955" s="710"/>
      <c r="AD1955" s="710"/>
      <c r="AE1955" s="710"/>
      <c r="AF1955" s="710"/>
      <c r="AG1955" s="711"/>
    </row>
    <row r="1956" spans="1:33" s="50" customFormat="1" ht="18.75" hidden="1" x14ac:dyDescent="0.25">
      <c r="A1956" s="24"/>
      <c r="B1956" s="118"/>
      <c r="C1956" s="21"/>
      <c r="D1956" s="30"/>
      <c r="E1956" s="22"/>
      <c r="F1956" s="23"/>
      <c r="G1956" s="30"/>
      <c r="H1956" s="22"/>
      <c r="I1956" s="23"/>
      <c r="J1956" s="30"/>
      <c r="K1956" s="22"/>
      <c r="L1956" s="23"/>
      <c r="M1956" s="30"/>
      <c r="N1956" s="22"/>
      <c r="O1956" s="23"/>
      <c r="P1956" s="30"/>
      <c r="Q1956" s="22"/>
      <c r="R1956" s="23"/>
      <c r="S1956" s="30"/>
      <c r="T1956" s="22"/>
      <c r="U1956" s="23"/>
      <c r="V1956" s="30"/>
      <c r="W1956" s="22"/>
      <c r="X1956" s="23"/>
      <c r="Y1956" s="721"/>
      <c r="Z1956" s="708"/>
      <c r="AA1956" s="709"/>
      <c r="AB1956" s="710"/>
      <c r="AC1956" s="710"/>
      <c r="AD1956" s="710"/>
      <c r="AE1956" s="710"/>
      <c r="AF1956" s="710"/>
      <c r="AG1956" s="711"/>
    </row>
    <row r="1957" spans="1:33" s="50" customFormat="1" ht="47.25" hidden="1" x14ac:dyDescent="0.25">
      <c r="A1957" s="19" t="s">
        <v>1948</v>
      </c>
      <c r="B1957" s="173" t="s">
        <v>1360</v>
      </c>
      <c r="C1957" s="120" t="s">
        <v>18</v>
      </c>
      <c r="D1957" s="176"/>
      <c r="E1957" s="177">
        <f>IF(D1957=0,0,(IF($F$2350=2021,VLOOKUP(A1957,'SEE - 2021'!$A$6:$E$1681,5,0),(IF($F$2350=2022,VLOOKUP(A1957,'SEE - 2022'!$A$6:$E$1791,5,0),(IF($F$2350=2023,VLOOKUP(A1957,'SEE - 2023'!$A$6:$E$1796,5,0),0)))))))</f>
        <v>0</v>
      </c>
      <c r="F1957" s="175">
        <f>D1957*E1957</f>
        <v>0</v>
      </c>
      <c r="G1957" s="177">
        <f>D1957</f>
        <v>0</v>
      </c>
      <c r="H1957" s="177">
        <f>IF(G1957=0,0,(IF($I$2350=2021,VLOOKUP(A1957,'SEE - 2021'!$A$6:$E$1681,5,0),(IF($I$2350=2022,VLOOKUP(A1957,'SEE - 2022'!$A$6:$E$1791,5,0),(IF($I$2350=2023,VLOOKUP(A1957,'SEE - 2023'!$A$6:$E$1796,5,0),0)))))))</f>
        <v>0</v>
      </c>
      <c r="I1957" s="175">
        <f>G1957*H1957</f>
        <v>0</v>
      </c>
      <c r="J1957" s="175">
        <f>IF(P1957&gt;G1957,P1957-G1957,0)</f>
        <v>0</v>
      </c>
      <c r="K1957" s="175">
        <f>IF(P1957&gt;G1957,Q1957,0)</f>
        <v>0</v>
      </c>
      <c r="L1957" s="175">
        <f>J1957*K1957</f>
        <v>0</v>
      </c>
      <c r="M1957" s="175">
        <f>IF(P1957&lt;G1957,G1957-P1957,0)</f>
        <v>0</v>
      </c>
      <c r="N1957" s="175">
        <f>IF(P1957=0,H1957,IF(P1957&lt;G1957,Q1957,0))</f>
        <v>0</v>
      </c>
      <c r="O1957" s="175">
        <f>M1957*N1957</f>
        <v>0</v>
      </c>
      <c r="P1957" s="176"/>
      <c r="Q1957" s="175">
        <f>IF(P1957=0,0,IF(H1957=0,((IF($I$2350=2021,VLOOKUP(A1957,'SEE - 2021'!$A$6:$E$1681,5,0),(IF($I$2350=2022,VLOOKUP(A1957,'SEE - 2022'!$A$6:$E$1791,5,0),(IF($I$2350=2023,VLOOKUP(A1957,'SEE - 2023'!$A$6:$E$1796,5,0),0)))))*(1-$AL$5))),H1957))</f>
        <v>0</v>
      </c>
      <c r="R1957" s="175">
        <f>P1957*Q1957</f>
        <v>0</v>
      </c>
      <c r="S1957" s="175">
        <f>IF(Y1957&gt;D1957,Y1957-D1957,0)</f>
        <v>0</v>
      </c>
      <c r="T1957" s="175">
        <f>IF(Y1957&gt;D1957,Z1957,0)</f>
        <v>0</v>
      </c>
      <c r="U1957" s="175">
        <f>S1957*T1957</f>
        <v>0</v>
      </c>
      <c r="V1957" s="175">
        <f>IF(Y1957&lt;D1957,D1957-Y1957,0)</f>
        <v>0</v>
      </c>
      <c r="W1957" s="175">
        <f>IF(Y1957=0,E1957,IF(Y1957&lt;D1957,Z1957,0))</f>
        <v>0</v>
      </c>
      <c r="X1957" s="175">
        <f>V1957*W1957</f>
        <v>0</v>
      </c>
      <c r="Y1957" s="707">
        <f>P1957</f>
        <v>0</v>
      </c>
      <c r="Z1957" s="707">
        <f>IF(Y1957=0,0,VLOOKUP(A1957,'SEE - 2023'!$A$6:$E$1796,5,0))*(1-$AN$5)</f>
        <v>0</v>
      </c>
      <c r="AA1957" s="707">
        <f>Y1957*Z1957</f>
        <v>0</v>
      </c>
      <c r="AB1957" s="712"/>
      <c r="AC1957" s="713"/>
      <c r="AD1957" s="713"/>
      <c r="AE1957" s="713"/>
      <c r="AF1957" s="713"/>
      <c r="AG1957" s="714"/>
    </row>
    <row r="1958" spans="1:33" s="50" customFormat="1" ht="110.25" hidden="1" x14ac:dyDescent="0.25">
      <c r="A1958" s="24"/>
      <c r="B1958" s="86" t="s">
        <v>1365</v>
      </c>
      <c r="C1958" s="21"/>
      <c r="D1958" s="30"/>
      <c r="E1958" s="22"/>
      <c r="F1958" s="23"/>
      <c r="G1958" s="30"/>
      <c r="H1958" s="22"/>
      <c r="I1958" s="23"/>
      <c r="J1958" s="30"/>
      <c r="K1958" s="22"/>
      <c r="L1958" s="23"/>
      <c r="M1958" s="30"/>
      <c r="N1958" s="22"/>
      <c r="O1958" s="23"/>
      <c r="P1958" s="30"/>
      <c r="Q1958" s="22"/>
      <c r="R1958" s="23"/>
      <c r="S1958" s="30"/>
      <c r="T1958" s="22"/>
      <c r="U1958" s="23"/>
      <c r="V1958" s="30"/>
      <c r="W1958" s="22"/>
      <c r="X1958" s="23"/>
      <c r="Y1958" s="721"/>
      <c r="Z1958" s="708"/>
      <c r="AA1958" s="709"/>
      <c r="AB1958" s="710"/>
      <c r="AC1958" s="710"/>
      <c r="AD1958" s="710"/>
      <c r="AE1958" s="710"/>
      <c r="AF1958" s="710"/>
      <c r="AG1958" s="711"/>
    </row>
    <row r="1959" spans="1:33" s="50" customFormat="1" ht="18.75" hidden="1" x14ac:dyDescent="0.25">
      <c r="A1959" s="24"/>
      <c r="B1959" s="86"/>
      <c r="C1959" s="21"/>
      <c r="D1959" s="30"/>
      <c r="E1959" s="22"/>
      <c r="F1959" s="23"/>
      <c r="G1959" s="30"/>
      <c r="H1959" s="22"/>
      <c r="I1959" s="23"/>
      <c r="J1959" s="30"/>
      <c r="K1959" s="22"/>
      <c r="L1959" s="23"/>
      <c r="M1959" s="30"/>
      <c r="N1959" s="22"/>
      <c r="O1959" s="23"/>
      <c r="P1959" s="30"/>
      <c r="Q1959" s="22"/>
      <c r="R1959" s="23"/>
      <c r="S1959" s="30"/>
      <c r="T1959" s="22"/>
      <c r="U1959" s="23"/>
      <c r="V1959" s="30"/>
      <c r="W1959" s="22"/>
      <c r="X1959" s="23"/>
      <c r="Y1959" s="721"/>
      <c r="Z1959" s="708"/>
      <c r="AA1959" s="709"/>
      <c r="AB1959" s="710"/>
      <c r="AC1959" s="710"/>
      <c r="AD1959" s="710"/>
      <c r="AE1959" s="710"/>
      <c r="AF1959" s="710"/>
      <c r="AG1959" s="711"/>
    </row>
    <row r="1960" spans="1:33" s="50" customFormat="1" ht="18.75" hidden="1" x14ac:dyDescent="0.25">
      <c r="A1960" s="19" t="s">
        <v>1949</v>
      </c>
      <c r="B1960" s="173" t="s">
        <v>1358</v>
      </c>
      <c r="C1960" s="120" t="s">
        <v>18</v>
      </c>
      <c r="D1960" s="176"/>
      <c r="E1960" s="177">
        <f>IF(D1960=0,0,(IF($F$2350=2021,VLOOKUP(A1960,'SEE - 2021'!$A$6:$E$1681,5,0),(IF($F$2350=2022,VLOOKUP(A1960,'SEE - 2022'!$A$6:$E$1791,5,0),(IF($F$2350=2023,VLOOKUP(A1960,'SEE - 2023'!$A$6:$E$1796,5,0),0)))))))</f>
        <v>0</v>
      </c>
      <c r="F1960" s="175">
        <f>D1960*E1960</f>
        <v>0</v>
      </c>
      <c r="G1960" s="177">
        <f>D1960</f>
        <v>0</v>
      </c>
      <c r="H1960" s="177">
        <f>IF(G1960=0,0,(IF($I$2350=2021,VLOOKUP(A1960,'SEE - 2021'!$A$6:$E$1681,5,0),(IF($I$2350=2022,VLOOKUP(A1960,'SEE - 2022'!$A$6:$E$1791,5,0),(IF($I$2350=2023,VLOOKUP(A1960,'SEE - 2023'!$A$6:$E$1796,5,0),0)))))))</f>
        <v>0</v>
      </c>
      <c r="I1960" s="175">
        <f>G1960*H1960</f>
        <v>0</v>
      </c>
      <c r="J1960" s="175">
        <f>IF(P1960&gt;G1960,P1960-G1960,0)</f>
        <v>0</v>
      </c>
      <c r="K1960" s="175">
        <f>IF(P1960&gt;G1960,Q1960,0)</f>
        <v>0</v>
      </c>
      <c r="L1960" s="175">
        <f>J1960*K1960</f>
        <v>0</v>
      </c>
      <c r="M1960" s="175">
        <f>IF(P1960&lt;G1960,G1960-P1960,0)</f>
        <v>0</v>
      </c>
      <c r="N1960" s="175">
        <f>IF(P1960=0,H1960,IF(P1960&lt;G1960,Q1960,0))</f>
        <v>0</v>
      </c>
      <c r="O1960" s="175">
        <f>M1960*N1960</f>
        <v>0</v>
      </c>
      <c r="P1960" s="176"/>
      <c r="Q1960" s="175">
        <f>IF(P1960=0,0,IF(H1960=0,((IF($I$2350=2021,VLOOKUP(A1960,'SEE - 2021'!$A$6:$E$1681,5,0),(IF($I$2350=2022,VLOOKUP(A1960,'SEE - 2022'!$A$6:$E$1791,5,0),(IF($I$2350=2023,VLOOKUP(A1960,'SEE - 2023'!$A$6:$E$1796,5,0),0)))))*(1-$AL$5))),H1960))</f>
        <v>0</v>
      </c>
      <c r="R1960" s="175">
        <f>P1960*Q1960</f>
        <v>0</v>
      </c>
      <c r="S1960" s="175">
        <f>IF(Y1960&gt;D1960,Y1960-D1960,0)</f>
        <v>0</v>
      </c>
      <c r="T1960" s="175">
        <f>IF(Y1960&gt;D1960,Z1960,0)</f>
        <v>0</v>
      </c>
      <c r="U1960" s="175">
        <f>S1960*T1960</f>
        <v>0</v>
      </c>
      <c r="V1960" s="175">
        <f>IF(Y1960&lt;D1960,D1960-Y1960,0)</f>
        <v>0</v>
      </c>
      <c r="W1960" s="175">
        <f>IF(Y1960=0,E1960,IF(Y1960&lt;D1960,Z1960,0))</f>
        <v>0</v>
      </c>
      <c r="X1960" s="175">
        <f>V1960*W1960</f>
        <v>0</v>
      </c>
      <c r="Y1960" s="707">
        <f>P1960</f>
        <v>0</v>
      </c>
      <c r="Z1960" s="707">
        <f>IF(Y1960=0,0,VLOOKUP(A1960,'SEE - 2023'!$A$6:$E$1796,5,0))*(1-$AN$5)</f>
        <v>0</v>
      </c>
      <c r="AA1960" s="707">
        <f>Y1960*Z1960</f>
        <v>0</v>
      </c>
      <c r="AB1960" s="712"/>
      <c r="AC1960" s="713"/>
      <c r="AD1960" s="713"/>
      <c r="AE1960" s="713"/>
      <c r="AF1960" s="713"/>
      <c r="AG1960" s="714"/>
    </row>
    <row r="1961" spans="1:33" s="50" customFormat="1" ht="62.25" hidden="1" customHeight="1" x14ac:dyDescent="0.25">
      <c r="A1961" s="24"/>
      <c r="B1961" s="86" t="s">
        <v>1364</v>
      </c>
      <c r="C1961" s="21"/>
      <c r="D1961" s="30"/>
      <c r="E1961" s="22"/>
      <c r="F1961" s="23"/>
      <c r="G1961" s="30"/>
      <c r="H1961" s="22"/>
      <c r="I1961" s="23"/>
      <c r="J1961" s="30"/>
      <c r="K1961" s="22"/>
      <c r="L1961" s="23"/>
      <c r="M1961" s="30"/>
      <c r="N1961" s="22"/>
      <c r="O1961" s="23"/>
      <c r="P1961" s="30"/>
      <c r="Q1961" s="22"/>
      <c r="R1961" s="23"/>
      <c r="S1961" s="30"/>
      <c r="T1961" s="22"/>
      <c r="U1961" s="23"/>
      <c r="V1961" s="30"/>
      <c r="W1961" s="22"/>
      <c r="X1961" s="23"/>
      <c r="Y1961" s="721"/>
      <c r="Z1961" s="708"/>
      <c r="AA1961" s="709"/>
      <c r="AB1961" s="710"/>
      <c r="AC1961" s="710"/>
      <c r="AD1961" s="710"/>
      <c r="AE1961" s="710"/>
      <c r="AF1961" s="710"/>
      <c r="AG1961" s="711"/>
    </row>
    <row r="1962" spans="1:33" s="50" customFormat="1" ht="18.75" hidden="1" x14ac:dyDescent="0.25">
      <c r="A1962" s="24"/>
      <c r="B1962" s="86"/>
      <c r="C1962" s="21"/>
      <c r="D1962" s="30"/>
      <c r="E1962" s="22"/>
      <c r="F1962" s="23"/>
      <c r="G1962" s="30"/>
      <c r="H1962" s="22"/>
      <c r="I1962" s="23"/>
      <c r="J1962" s="30"/>
      <c r="K1962" s="22"/>
      <c r="L1962" s="23"/>
      <c r="M1962" s="30"/>
      <c r="N1962" s="22"/>
      <c r="O1962" s="23"/>
      <c r="P1962" s="30"/>
      <c r="Q1962" s="22"/>
      <c r="R1962" s="23"/>
      <c r="S1962" s="30"/>
      <c r="T1962" s="22"/>
      <c r="U1962" s="23"/>
      <c r="V1962" s="30"/>
      <c r="W1962" s="22"/>
      <c r="X1962" s="23"/>
      <c r="Y1962" s="721"/>
      <c r="Z1962" s="708"/>
      <c r="AA1962" s="709"/>
      <c r="AB1962" s="710"/>
      <c r="AC1962" s="710"/>
      <c r="AD1962" s="710"/>
      <c r="AE1962" s="710"/>
      <c r="AF1962" s="710"/>
      <c r="AG1962" s="711"/>
    </row>
    <row r="1963" spans="1:33" s="50" customFormat="1" ht="31.5" hidden="1" x14ac:dyDescent="0.25">
      <c r="A1963" s="19" t="s">
        <v>1950</v>
      </c>
      <c r="B1963" s="173" t="s">
        <v>1361</v>
      </c>
      <c r="C1963" s="120" t="s">
        <v>18</v>
      </c>
      <c r="D1963" s="176"/>
      <c r="E1963" s="177">
        <f>IF(D1963=0,0,(IF($F$2350=2021,VLOOKUP(A1963,'SEE - 2021'!$A$6:$E$1681,5,0),(IF($F$2350=2022,VLOOKUP(A1963,'SEE - 2022'!$A$6:$E$1791,5,0),(IF($F$2350=2023,VLOOKUP(A1963,'SEE - 2023'!$A$6:$E$1796,5,0),0)))))))</f>
        <v>0</v>
      </c>
      <c r="F1963" s="175">
        <f>D1963*E1963</f>
        <v>0</v>
      </c>
      <c r="G1963" s="177">
        <f>D1963</f>
        <v>0</v>
      </c>
      <c r="H1963" s="177">
        <f>IF(G1963=0,0,(IF($I$2350=2021,VLOOKUP(A1963,'SEE - 2021'!$A$6:$E$1681,5,0),(IF($I$2350=2022,VLOOKUP(A1963,'SEE - 2022'!$A$6:$E$1791,5,0),(IF($I$2350=2023,VLOOKUP(A1963,'SEE - 2023'!$A$6:$E$1796,5,0),0)))))))</f>
        <v>0</v>
      </c>
      <c r="I1963" s="175">
        <f>G1963*H1963</f>
        <v>0</v>
      </c>
      <c r="J1963" s="175">
        <f>IF(P1963&gt;G1963,P1963-G1963,0)</f>
        <v>0</v>
      </c>
      <c r="K1963" s="175">
        <f>IF(P1963&gt;G1963,Q1963,0)</f>
        <v>0</v>
      </c>
      <c r="L1963" s="175">
        <f>J1963*K1963</f>
        <v>0</v>
      </c>
      <c r="M1963" s="175">
        <f>IF(P1963&lt;G1963,G1963-P1963,0)</f>
        <v>0</v>
      </c>
      <c r="N1963" s="175">
        <f>IF(P1963=0,H1963,IF(P1963&lt;G1963,Q1963,0))</f>
        <v>0</v>
      </c>
      <c r="O1963" s="175">
        <f>M1963*N1963</f>
        <v>0</v>
      </c>
      <c r="P1963" s="176"/>
      <c r="Q1963" s="175">
        <f>IF(P1963=0,0,IF(H1963=0,((IF($I$2350=2021,VLOOKUP(A1963,'SEE - 2021'!$A$6:$E$1681,5,0),(IF($I$2350=2022,VLOOKUP(A1963,'SEE - 2022'!$A$6:$E$1791,5,0),(IF($I$2350=2023,VLOOKUP(A1963,'SEE - 2023'!$A$6:$E$1796,5,0),0)))))*(1-$AL$5))),H1963))</f>
        <v>0</v>
      </c>
      <c r="R1963" s="175">
        <f>P1963*Q1963</f>
        <v>0</v>
      </c>
      <c r="S1963" s="175">
        <f>IF(Y1963&gt;D1963,Y1963-D1963,0)</f>
        <v>0</v>
      </c>
      <c r="T1963" s="175">
        <f>IF(Y1963&gt;D1963,Z1963,0)</f>
        <v>0</v>
      </c>
      <c r="U1963" s="175">
        <f>S1963*T1963</f>
        <v>0</v>
      </c>
      <c r="V1963" s="175">
        <f>IF(Y1963&lt;D1963,D1963-Y1963,0)</f>
        <v>0</v>
      </c>
      <c r="W1963" s="175">
        <f>IF(Y1963=0,E1963,IF(Y1963&lt;D1963,Z1963,0))</f>
        <v>0</v>
      </c>
      <c r="X1963" s="175">
        <f>V1963*W1963</f>
        <v>0</v>
      </c>
      <c r="Y1963" s="707">
        <f>P1963</f>
        <v>0</v>
      </c>
      <c r="Z1963" s="707">
        <f>IF(Y1963=0,0,VLOOKUP(A1963,'SEE - 2023'!$A$6:$E$1796,5,0))*(1-$AN$5)</f>
        <v>0</v>
      </c>
      <c r="AA1963" s="707">
        <f>Y1963*Z1963</f>
        <v>0</v>
      </c>
      <c r="AB1963" s="712"/>
      <c r="AC1963" s="713"/>
      <c r="AD1963" s="713"/>
      <c r="AE1963" s="713"/>
      <c r="AF1963" s="713"/>
      <c r="AG1963" s="714"/>
    </row>
    <row r="1964" spans="1:33" s="50" customFormat="1" ht="62.25" hidden="1" customHeight="1" x14ac:dyDescent="0.25">
      <c r="A1964" s="24"/>
      <c r="B1964" s="86" t="s">
        <v>1366</v>
      </c>
      <c r="C1964" s="21"/>
      <c r="D1964" s="30"/>
      <c r="E1964" s="22"/>
      <c r="F1964" s="23"/>
      <c r="G1964" s="30"/>
      <c r="H1964" s="22"/>
      <c r="I1964" s="23"/>
      <c r="J1964" s="30"/>
      <c r="K1964" s="22"/>
      <c r="L1964" s="23"/>
      <c r="M1964" s="30"/>
      <c r="N1964" s="22"/>
      <c r="O1964" s="23"/>
      <c r="P1964" s="30"/>
      <c r="Q1964" s="22"/>
      <c r="R1964" s="23"/>
      <c r="S1964" s="30"/>
      <c r="T1964" s="22"/>
      <c r="U1964" s="23"/>
      <c r="V1964" s="30"/>
      <c r="W1964" s="22"/>
      <c r="X1964" s="23"/>
      <c r="Y1964" s="721"/>
      <c r="Z1964" s="708"/>
      <c r="AA1964" s="709"/>
      <c r="AB1964" s="710"/>
      <c r="AC1964" s="710"/>
      <c r="AD1964" s="710"/>
      <c r="AE1964" s="710"/>
      <c r="AF1964" s="710"/>
      <c r="AG1964" s="711"/>
    </row>
    <row r="1965" spans="1:33" s="50" customFormat="1" ht="18.75" hidden="1" x14ac:dyDescent="0.25">
      <c r="A1965" s="24"/>
      <c r="B1965" s="86"/>
      <c r="C1965" s="21"/>
      <c r="D1965" s="30"/>
      <c r="E1965" s="22"/>
      <c r="F1965" s="23"/>
      <c r="G1965" s="30"/>
      <c r="H1965" s="22"/>
      <c r="I1965" s="23"/>
      <c r="J1965" s="30"/>
      <c r="K1965" s="22"/>
      <c r="L1965" s="23"/>
      <c r="M1965" s="30"/>
      <c r="N1965" s="22"/>
      <c r="O1965" s="23"/>
      <c r="P1965" s="30"/>
      <c r="Q1965" s="22"/>
      <c r="R1965" s="23"/>
      <c r="S1965" s="30"/>
      <c r="T1965" s="22"/>
      <c r="U1965" s="23"/>
      <c r="V1965" s="30"/>
      <c r="W1965" s="22"/>
      <c r="X1965" s="23"/>
      <c r="Y1965" s="721"/>
      <c r="Z1965" s="708"/>
      <c r="AA1965" s="709"/>
      <c r="AB1965" s="710"/>
      <c r="AC1965" s="710"/>
      <c r="AD1965" s="710"/>
      <c r="AE1965" s="710"/>
      <c r="AF1965" s="710"/>
      <c r="AG1965" s="711"/>
    </row>
    <row r="1966" spans="1:33" s="50" customFormat="1" ht="18.75" hidden="1" x14ac:dyDescent="0.25">
      <c r="A1966" s="128" t="s">
        <v>1951</v>
      </c>
      <c r="B1966" s="172" t="s">
        <v>1682</v>
      </c>
      <c r="C1966" s="130" t="s">
        <v>18</v>
      </c>
      <c r="D1966" s="176"/>
      <c r="E1966" s="177">
        <f>IF(D1966=0,0,(IF($F$2350=2021,VLOOKUP(A1966,'SEE - 2021'!$A$6:$E$1681,5,0),(IF($F$2350=2022,VLOOKUP(A1966,'SEE - 2022'!$A$6:$E$1791,5,0),(IF($F$2350=2023,VLOOKUP(A1966,'SEE - 2023'!$A$6:$E$1796,5,0),0)))))))</f>
        <v>0</v>
      </c>
      <c r="F1966" s="175">
        <f>D1966*E1966</f>
        <v>0</v>
      </c>
      <c r="G1966" s="177">
        <f>D1966</f>
        <v>0</v>
      </c>
      <c r="H1966" s="177">
        <f>IF(G1966=0,0,(IF($I$2350=2021,VLOOKUP(A1966,'SEE - 2021'!$A$6:$E$1681,5,0),(IF($I$2350=2022,VLOOKUP(A1966,'SEE - 2022'!$A$6:$E$1791,5,0),(IF($I$2350=2023,VLOOKUP(A1966,'SEE - 2023'!$A$6:$E$1796,5,0),0)))))))</f>
        <v>0</v>
      </c>
      <c r="I1966" s="175">
        <f>G1966*H1966</f>
        <v>0</v>
      </c>
      <c r="J1966" s="175">
        <f>IF(P1966&gt;G1966,P1966-G1966,0)</f>
        <v>0</v>
      </c>
      <c r="K1966" s="175">
        <f>IF(P1966&gt;G1966,Q1966,0)</f>
        <v>0</v>
      </c>
      <c r="L1966" s="175">
        <f>J1966*K1966</f>
        <v>0</v>
      </c>
      <c r="M1966" s="175">
        <f>IF(P1966&lt;G1966,G1966-P1966,0)</f>
        <v>0</v>
      </c>
      <c r="N1966" s="175">
        <f>IF(P1966=0,H1966,IF(P1966&lt;G1966,Q1966,0))</f>
        <v>0</v>
      </c>
      <c r="O1966" s="175">
        <f>M1966*N1966</f>
        <v>0</v>
      </c>
      <c r="P1966" s="176"/>
      <c r="Q1966" s="175">
        <f>IF(P1966=0,0,IF(H1966=0,((IF($I$2350=2021,VLOOKUP(A1966,'SEE - 2021'!$A$6:$E$1681,5,0),(IF($I$2350=2022,VLOOKUP(A1966,'SEE - 2022'!$A$6:$E$1791,5,0),(IF($I$2350=2023,VLOOKUP(A1966,'SEE - 2023'!$A$6:$E$1796,5,0),0)))))*(1-$AL$5))),H1966))</f>
        <v>0</v>
      </c>
      <c r="R1966" s="175">
        <f>P1966*Q1966</f>
        <v>0</v>
      </c>
      <c r="S1966" s="175">
        <f>IF(Y1966&gt;D1966,Y1966-D1966,0)</f>
        <v>0</v>
      </c>
      <c r="T1966" s="175">
        <f>IF(Y1966&gt;D1966,Z1966,0)</f>
        <v>0</v>
      </c>
      <c r="U1966" s="175">
        <f>S1966*T1966</f>
        <v>0</v>
      </c>
      <c r="V1966" s="175">
        <f>IF(Y1966&lt;D1966,D1966-Y1966,0)</f>
        <v>0</v>
      </c>
      <c r="W1966" s="175">
        <f>IF(Y1966=0,E1966,IF(Y1966&lt;D1966,Z1966,0))</f>
        <v>0</v>
      </c>
      <c r="X1966" s="175">
        <f>V1966*W1966</f>
        <v>0</v>
      </c>
      <c r="Y1966" s="707">
        <f>P1966</f>
        <v>0</v>
      </c>
      <c r="Z1966" s="707">
        <f>IF(Y1966=0,0,VLOOKUP(A1966,'SEE - 2023'!$A$6:$E$1796,5,0))*(1-$AN$5)</f>
        <v>0</v>
      </c>
      <c r="AA1966" s="707">
        <f>Y1966*Z1966</f>
        <v>0</v>
      </c>
      <c r="AB1966" s="712"/>
      <c r="AC1966" s="713"/>
      <c r="AD1966" s="713"/>
      <c r="AE1966" s="713"/>
      <c r="AF1966" s="713"/>
      <c r="AG1966" s="714"/>
    </row>
    <row r="1967" spans="1:33" s="50" customFormat="1" ht="110.25" hidden="1" x14ac:dyDescent="0.25">
      <c r="A1967" s="66"/>
      <c r="B1967" s="101" t="s">
        <v>1952</v>
      </c>
      <c r="C1967" s="67"/>
      <c r="D1967" s="30"/>
      <c r="E1967" s="22"/>
      <c r="F1967" s="23"/>
      <c r="G1967" s="30"/>
      <c r="H1967" s="22"/>
      <c r="I1967" s="23"/>
      <c r="J1967" s="30"/>
      <c r="K1967" s="22"/>
      <c r="L1967" s="23"/>
      <c r="M1967" s="30"/>
      <c r="N1967" s="22"/>
      <c r="O1967" s="23"/>
      <c r="P1967" s="30"/>
      <c r="Q1967" s="22"/>
      <c r="R1967" s="23"/>
      <c r="S1967" s="30"/>
      <c r="T1967" s="22"/>
      <c r="U1967" s="23"/>
      <c r="V1967" s="30"/>
      <c r="W1967" s="22"/>
      <c r="X1967" s="23"/>
      <c r="Y1967" s="721"/>
      <c r="Z1967" s="708"/>
      <c r="AA1967" s="709"/>
      <c r="AB1967" s="710"/>
      <c r="AC1967" s="710"/>
      <c r="AD1967" s="710"/>
      <c r="AE1967" s="710"/>
      <c r="AF1967" s="710"/>
      <c r="AG1967" s="711"/>
    </row>
    <row r="1968" spans="1:33" s="50" customFormat="1" ht="18.75" hidden="1" x14ac:dyDescent="0.25">
      <c r="A1968" s="24"/>
      <c r="B1968" s="86"/>
      <c r="C1968" s="21"/>
      <c r="D1968" s="30"/>
      <c r="E1968" s="22"/>
      <c r="F1968" s="23"/>
      <c r="G1968" s="30"/>
      <c r="H1968" s="22"/>
      <c r="I1968" s="23"/>
      <c r="J1968" s="30"/>
      <c r="K1968" s="22"/>
      <c r="L1968" s="23"/>
      <c r="M1968" s="30"/>
      <c r="N1968" s="22"/>
      <c r="O1968" s="23"/>
      <c r="P1968" s="30"/>
      <c r="Q1968" s="22"/>
      <c r="R1968" s="23"/>
      <c r="S1968" s="30"/>
      <c r="T1968" s="22"/>
      <c r="U1968" s="23"/>
      <c r="V1968" s="30"/>
      <c r="W1968" s="22"/>
      <c r="X1968" s="23"/>
      <c r="Y1968" s="721"/>
      <c r="Z1968" s="708"/>
      <c r="AA1968" s="709"/>
      <c r="AB1968" s="710"/>
      <c r="AC1968" s="710"/>
      <c r="AD1968" s="710"/>
      <c r="AE1968" s="710"/>
      <c r="AF1968" s="710"/>
      <c r="AG1968" s="711"/>
    </row>
    <row r="1969" spans="1:43" s="50" customFormat="1" ht="18.75" hidden="1" x14ac:dyDescent="0.25">
      <c r="A1969" s="128" t="s">
        <v>1953</v>
      </c>
      <c r="B1969" s="172" t="s">
        <v>1683</v>
      </c>
      <c r="C1969" s="130" t="s">
        <v>18</v>
      </c>
      <c r="D1969" s="176"/>
      <c r="E1969" s="177">
        <f>IF(D1969=0,0,(IF($F$2350=2021,VLOOKUP(A1969,'SEE - 2021'!$A$6:$E$1681,5,0),(IF($F$2350=2022,VLOOKUP(A1969,'SEE - 2022'!$A$6:$E$1791,5,0),(IF($F$2350=2023,VLOOKUP(A1969,'SEE - 2023'!$A$6:$E$1796,5,0),0)))))))</f>
        <v>0</v>
      </c>
      <c r="F1969" s="175">
        <f>D1969*E1969</f>
        <v>0</v>
      </c>
      <c r="G1969" s="177">
        <f>D1969</f>
        <v>0</v>
      </c>
      <c r="H1969" s="177">
        <f>IF(G1969=0,0,(IF($I$2350=2021,VLOOKUP(A1969,'SEE - 2021'!$A$6:$E$1681,5,0),(IF($I$2350=2022,VLOOKUP(A1969,'SEE - 2022'!$A$6:$E$1791,5,0),(IF($I$2350=2023,VLOOKUP(A1969,'SEE - 2023'!$A$6:$E$1796,5,0),0)))))))</f>
        <v>0</v>
      </c>
      <c r="I1969" s="175">
        <f>G1969*H1969</f>
        <v>0</v>
      </c>
      <c r="J1969" s="175">
        <f>IF(P1969&gt;G1969,P1969-G1969,0)</f>
        <v>0</v>
      </c>
      <c r="K1969" s="175">
        <f>IF(P1969&gt;G1969,Q1969,0)</f>
        <v>0</v>
      </c>
      <c r="L1969" s="175">
        <f>J1969*K1969</f>
        <v>0</v>
      </c>
      <c r="M1969" s="175">
        <f>IF(P1969&lt;G1969,G1969-P1969,0)</f>
        <v>0</v>
      </c>
      <c r="N1969" s="175">
        <f>IF(P1969=0,H1969,IF(P1969&lt;G1969,Q1969,0))</f>
        <v>0</v>
      </c>
      <c r="O1969" s="175">
        <f>M1969*N1969</f>
        <v>0</v>
      </c>
      <c r="P1969" s="176"/>
      <c r="Q1969" s="175">
        <f>IF(P1969=0,0,IF(H1969=0,((IF($I$2350=2021,VLOOKUP(A1969,'SEE - 2021'!$A$6:$E$1681,5,0),(IF($I$2350=2022,VLOOKUP(A1969,'SEE - 2022'!$A$6:$E$1791,5,0),(IF($I$2350=2023,VLOOKUP(A1969,'SEE - 2023'!$A$6:$E$1796,5,0),0)))))*(1-$AL$5))),H1969))</f>
        <v>0</v>
      </c>
      <c r="R1969" s="175">
        <f>P1969*Q1969</f>
        <v>0</v>
      </c>
      <c r="S1969" s="175">
        <f>IF(Y1969&gt;D1969,Y1969-D1969,0)</f>
        <v>0</v>
      </c>
      <c r="T1969" s="175">
        <f>IF(Y1969&gt;D1969,Z1969,0)</f>
        <v>0</v>
      </c>
      <c r="U1969" s="175">
        <f>S1969*T1969</f>
        <v>0</v>
      </c>
      <c r="V1969" s="175">
        <f>IF(Y1969&lt;D1969,D1969-Y1969,0)</f>
        <v>0</v>
      </c>
      <c r="W1969" s="175">
        <f>IF(Y1969=0,E1969,IF(Y1969&lt;D1969,Z1969,0))</f>
        <v>0</v>
      </c>
      <c r="X1969" s="175">
        <f>V1969*W1969</f>
        <v>0</v>
      </c>
      <c r="Y1969" s="707">
        <f>P1969</f>
        <v>0</v>
      </c>
      <c r="Z1969" s="707">
        <f>IF(Y1969=0,0,VLOOKUP(A1969,'SEE - 2023'!$A$6:$E$1796,5,0))*(1-$AN$5)</f>
        <v>0</v>
      </c>
      <c r="AA1969" s="707">
        <f>Y1969*Z1969</f>
        <v>0</v>
      </c>
      <c r="AB1969" s="712"/>
      <c r="AC1969" s="713"/>
      <c r="AD1969" s="713"/>
      <c r="AE1969" s="713"/>
      <c r="AF1969" s="713"/>
      <c r="AG1969" s="714"/>
    </row>
    <row r="1970" spans="1:43" s="50" customFormat="1" ht="110.25" hidden="1" x14ac:dyDescent="0.25">
      <c r="A1970" s="66"/>
      <c r="B1970" s="101" t="s">
        <v>1954</v>
      </c>
      <c r="C1970" s="67"/>
      <c r="D1970" s="30"/>
      <c r="E1970" s="22"/>
      <c r="F1970" s="23"/>
      <c r="G1970" s="30"/>
      <c r="H1970" s="22"/>
      <c r="I1970" s="23"/>
      <c r="J1970" s="30"/>
      <c r="K1970" s="22"/>
      <c r="L1970" s="23"/>
      <c r="M1970" s="30"/>
      <c r="N1970" s="22"/>
      <c r="O1970" s="23"/>
      <c r="P1970" s="30"/>
      <c r="Q1970" s="22"/>
      <c r="R1970" s="23"/>
      <c r="S1970" s="30"/>
      <c r="T1970" s="22"/>
      <c r="U1970" s="23"/>
      <c r="V1970" s="30"/>
      <c r="W1970" s="22"/>
      <c r="X1970" s="23"/>
      <c r="Y1970" s="721"/>
      <c r="Z1970" s="708"/>
      <c r="AA1970" s="709"/>
      <c r="AB1970" s="710"/>
      <c r="AC1970" s="710"/>
      <c r="AD1970" s="710"/>
      <c r="AE1970" s="710"/>
      <c r="AF1970" s="710"/>
      <c r="AG1970" s="711"/>
    </row>
    <row r="1971" spans="1:43" s="50" customFormat="1" ht="18.75" hidden="1" x14ac:dyDescent="0.25">
      <c r="A1971" s="24"/>
      <c r="B1971" s="86"/>
      <c r="C1971" s="21"/>
      <c r="D1971" s="30"/>
      <c r="E1971" s="22"/>
      <c r="F1971" s="23"/>
      <c r="G1971" s="30"/>
      <c r="H1971" s="22"/>
      <c r="I1971" s="23"/>
      <c r="J1971" s="30"/>
      <c r="K1971" s="22"/>
      <c r="L1971" s="23"/>
      <c r="M1971" s="30"/>
      <c r="N1971" s="22"/>
      <c r="O1971" s="23"/>
      <c r="P1971" s="30"/>
      <c r="Q1971" s="22"/>
      <c r="R1971" s="23"/>
      <c r="S1971" s="30"/>
      <c r="T1971" s="22"/>
      <c r="U1971" s="23"/>
      <c r="V1971" s="30"/>
      <c r="W1971" s="22"/>
      <c r="X1971" s="23"/>
      <c r="Y1971" s="721"/>
      <c r="Z1971" s="708"/>
      <c r="AA1971" s="709"/>
      <c r="AB1971" s="710"/>
      <c r="AC1971" s="710"/>
      <c r="AD1971" s="710"/>
      <c r="AE1971" s="710"/>
      <c r="AF1971" s="710"/>
      <c r="AG1971" s="711"/>
    </row>
    <row r="1972" spans="1:43" s="50" customFormat="1" ht="18.75" hidden="1" x14ac:dyDescent="0.25">
      <c r="A1972" s="128" t="s">
        <v>1955</v>
      </c>
      <c r="B1972" s="172" t="s">
        <v>1681</v>
      </c>
      <c r="C1972" s="130" t="s">
        <v>18</v>
      </c>
      <c r="D1972" s="176"/>
      <c r="E1972" s="177">
        <f>IF(D1972=0,0,(IF($F$2350=2021,VLOOKUP(A1972,'SEE - 2021'!$A$6:$E$1681,5,0),(IF($F$2350=2022,VLOOKUP(A1972,'SEE - 2022'!$A$6:$E$1791,5,0),(IF($F$2350=2023,VLOOKUP(A1972,'SEE - 2023'!$A$6:$E$1796,5,0),0)))))))</f>
        <v>0</v>
      </c>
      <c r="F1972" s="175">
        <f>D1972*E1972</f>
        <v>0</v>
      </c>
      <c r="G1972" s="177">
        <f>D1972</f>
        <v>0</v>
      </c>
      <c r="H1972" s="177">
        <f>IF(G1972=0,0,(IF($I$2350=2021,VLOOKUP(A1972,'SEE - 2021'!$A$6:$E$1681,5,0),(IF($I$2350=2022,VLOOKUP(A1972,'SEE - 2022'!$A$6:$E$1791,5,0),(IF($I$2350=2023,VLOOKUP(A1972,'SEE - 2023'!$A$6:$E$1796,5,0),0)))))))</f>
        <v>0</v>
      </c>
      <c r="I1972" s="175">
        <f>G1972*H1972</f>
        <v>0</v>
      </c>
      <c r="J1972" s="175">
        <f>IF(P1972&gt;G1972,P1972-G1972,0)</f>
        <v>0</v>
      </c>
      <c r="K1972" s="175">
        <f>IF(P1972&gt;G1972,Q1972,0)</f>
        <v>0</v>
      </c>
      <c r="L1972" s="175">
        <f>J1972*K1972</f>
        <v>0</v>
      </c>
      <c r="M1972" s="175">
        <f>IF(P1972&lt;G1972,G1972-P1972,0)</f>
        <v>0</v>
      </c>
      <c r="N1972" s="175">
        <f>IF(P1972=0,H1972,IF(P1972&lt;G1972,Q1972,0))</f>
        <v>0</v>
      </c>
      <c r="O1972" s="175">
        <f>M1972*N1972</f>
        <v>0</v>
      </c>
      <c r="P1972" s="176"/>
      <c r="Q1972" s="175">
        <f>IF(P1972=0,0,IF(H1972=0,((IF($I$2350=2021,VLOOKUP(A1972,'SEE - 2021'!$A$6:$E$1681,5,0),(IF($I$2350=2022,VLOOKUP(A1972,'SEE - 2022'!$A$6:$E$1791,5,0),(IF($I$2350=2023,VLOOKUP(A1972,'SEE - 2023'!$A$6:$E$1796,5,0),0)))))*(1-$AL$5))),H1972))</f>
        <v>0</v>
      </c>
      <c r="R1972" s="175">
        <f>P1972*Q1972</f>
        <v>0</v>
      </c>
      <c r="S1972" s="175">
        <f>IF(Y1972&gt;D1972,Y1972-D1972,0)</f>
        <v>0</v>
      </c>
      <c r="T1972" s="175">
        <f>IF(Y1972&gt;D1972,Z1972,0)</f>
        <v>0</v>
      </c>
      <c r="U1972" s="175">
        <f>S1972*T1972</f>
        <v>0</v>
      </c>
      <c r="V1972" s="175">
        <f>IF(Y1972&lt;D1972,D1972-Y1972,0)</f>
        <v>0</v>
      </c>
      <c r="W1972" s="175">
        <f>IF(Y1972=0,E1972,IF(Y1972&lt;D1972,Z1972,0))</f>
        <v>0</v>
      </c>
      <c r="X1972" s="175">
        <f>V1972*W1972</f>
        <v>0</v>
      </c>
      <c r="Y1972" s="707">
        <f>P1972</f>
        <v>0</v>
      </c>
      <c r="Z1972" s="707">
        <f>IF(Y1972=0,0,VLOOKUP(A1972,'SEE - 2023'!$A$6:$E$1796,5,0))*(1-$AN$5)</f>
        <v>0</v>
      </c>
      <c r="AA1972" s="707">
        <f>Y1972*Z1972</f>
        <v>0</v>
      </c>
      <c r="AB1972" s="712"/>
      <c r="AC1972" s="713"/>
      <c r="AD1972" s="713"/>
      <c r="AE1972" s="713"/>
      <c r="AF1972" s="713"/>
      <c r="AG1972" s="714"/>
    </row>
    <row r="1973" spans="1:43" s="50" customFormat="1" ht="173.25" hidden="1" x14ac:dyDescent="0.25">
      <c r="A1973" s="24"/>
      <c r="B1973" s="101" t="s">
        <v>1699</v>
      </c>
      <c r="C1973" s="21"/>
      <c r="D1973" s="30"/>
      <c r="E1973" s="22"/>
      <c r="F1973" s="23"/>
      <c r="G1973" s="30"/>
      <c r="H1973" s="22"/>
      <c r="I1973" s="23"/>
      <c r="J1973" s="30"/>
      <c r="K1973" s="22"/>
      <c r="L1973" s="23"/>
      <c r="M1973" s="30"/>
      <c r="N1973" s="22"/>
      <c r="O1973" s="23"/>
      <c r="P1973" s="30"/>
      <c r="Q1973" s="22"/>
      <c r="R1973" s="23"/>
      <c r="S1973" s="30"/>
      <c r="T1973" s="22"/>
      <c r="U1973" s="23"/>
      <c r="V1973" s="30"/>
      <c r="W1973" s="22"/>
      <c r="X1973" s="23"/>
      <c r="Y1973" s="721"/>
      <c r="Z1973" s="708"/>
      <c r="AA1973" s="709"/>
      <c r="AB1973" s="710"/>
      <c r="AC1973" s="710"/>
      <c r="AD1973" s="710"/>
      <c r="AE1973" s="710"/>
      <c r="AF1973" s="710"/>
      <c r="AG1973" s="711"/>
    </row>
    <row r="1974" spans="1:43" s="50" customFormat="1" ht="18.75" hidden="1" x14ac:dyDescent="0.25">
      <c r="A1974" s="24"/>
      <c r="B1974" s="86"/>
      <c r="C1974" s="21"/>
      <c r="D1974" s="30"/>
      <c r="E1974" s="22"/>
      <c r="F1974" s="23"/>
      <c r="G1974" s="30"/>
      <c r="H1974" s="22"/>
      <c r="I1974" s="23"/>
      <c r="J1974" s="30"/>
      <c r="K1974" s="22"/>
      <c r="L1974" s="23"/>
      <c r="M1974" s="30"/>
      <c r="N1974" s="22"/>
      <c r="O1974" s="23"/>
      <c r="P1974" s="30"/>
      <c r="Q1974" s="22"/>
      <c r="R1974" s="23"/>
      <c r="S1974" s="30"/>
      <c r="T1974" s="22"/>
      <c r="U1974" s="23"/>
      <c r="V1974" s="30"/>
      <c r="W1974" s="22"/>
      <c r="X1974" s="23"/>
      <c r="Y1974" s="721"/>
      <c r="Z1974" s="708"/>
      <c r="AA1974" s="709"/>
      <c r="AB1974" s="710"/>
      <c r="AC1974" s="710"/>
      <c r="AD1974" s="710"/>
      <c r="AE1974" s="710"/>
      <c r="AF1974" s="710"/>
      <c r="AG1974" s="711"/>
    </row>
    <row r="1975" spans="1:43" s="50" customFormat="1" ht="18.75" hidden="1" x14ac:dyDescent="0.25">
      <c r="A1975" s="128" t="s">
        <v>1956</v>
      </c>
      <c r="B1975" s="172" t="s">
        <v>1957</v>
      </c>
      <c r="C1975" s="130" t="s">
        <v>18</v>
      </c>
      <c r="D1975" s="176"/>
      <c r="E1975" s="177">
        <f>IF(D1975=0,0,(IF($F$2350=2021,VLOOKUP(A1975,'SEE - 2021'!$A$6:$E$1681,5,0),(IF($F$2350=2022,VLOOKUP(A1975,'SEE - 2022'!$A$6:$E$1791,5,0),(IF($F$2350=2023,VLOOKUP(A1975,'SEE - 2023'!$A$6:$E$1796,5,0),0)))))))</f>
        <v>0</v>
      </c>
      <c r="F1975" s="175">
        <f>D1975*E1975</f>
        <v>0</v>
      </c>
      <c r="G1975" s="177">
        <f>D1975</f>
        <v>0</v>
      </c>
      <c r="H1975" s="177">
        <f>IF(G1975=0,0,(IF($I$2350=2021,VLOOKUP(A1975,'SEE - 2021'!$A$6:$E$1681,5,0),(IF($I$2350=2022,VLOOKUP(A1975,'SEE - 2022'!$A$6:$E$1791,5,0),(IF($I$2350=2023,VLOOKUP(A1975,'SEE - 2023'!$A$6:$E$1796,5,0),0)))))))</f>
        <v>0</v>
      </c>
      <c r="I1975" s="175">
        <f>G1975*H1975</f>
        <v>0</v>
      </c>
      <c r="J1975" s="175">
        <f>IF(P1975&gt;G1975,P1975-G1975,0)</f>
        <v>0</v>
      </c>
      <c r="K1975" s="175">
        <f>IF(P1975&gt;G1975,Q1975,0)</f>
        <v>0</v>
      </c>
      <c r="L1975" s="175">
        <f>J1975*K1975</f>
        <v>0</v>
      </c>
      <c r="M1975" s="175">
        <f>IF(P1975&lt;G1975,G1975-P1975,0)</f>
        <v>0</v>
      </c>
      <c r="N1975" s="175">
        <f>IF(P1975=0,H1975,IF(P1975&lt;G1975,Q1975,0))</f>
        <v>0</v>
      </c>
      <c r="O1975" s="175">
        <f>M1975*N1975</f>
        <v>0</v>
      </c>
      <c r="P1975" s="176"/>
      <c r="Q1975" s="175">
        <f>IF(P1975=0,0,IF(H1975=0,((IF($I$2350=2021,VLOOKUP(A1975,'SEE - 2021'!$A$6:$E$1681,5,0),(IF($I$2350=2022,VLOOKUP(A1975,'SEE - 2022'!$A$6:$E$1791,5,0),(IF($I$2350=2023,VLOOKUP(A1975,'SEE - 2023'!$A$6:$E$1796,5,0),0)))))*(1-$AL$5))),H1975))</f>
        <v>0</v>
      </c>
      <c r="R1975" s="175">
        <f>P1975*Q1975</f>
        <v>0</v>
      </c>
      <c r="S1975" s="175">
        <f>IF(Y1975&gt;D1975,Y1975-D1975,0)</f>
        <v>0</v>
      </c>
      <c r="T1975" s="175">
        <f>IF(Y1975&gt;D1975,Z1975,0)</f>
        <v>0</v>
      </c>
      <c r="U1975" s="175">
        <f>S1975*T1975</f>
        <v>0</v>
      </c>
      <c r="V1975" s="175">
        <f>IF(Y1975&lt;D1975,D1975-Y1975,0)</f>
        <v>0</v>
      </c>
      <c r="W1975" s="175">
        <f>IF(Y1975=0,E1975,IF(Y1975&lt;D1975,Z1975,0))</f>
        <v>0</v>
      </c>
      <c r="X1975" s="175">
        <f>V1975*W1975</f>
        <v>0</v>
      </c>
      <c r="Y1975" s="707">
        <f>P1975</f>
        <v>0</v>
      </c>
      <c r="Z1975" s="707">
        <f>IF(Y1975=0,0,VLOOKUP(A1975,'SEE - 2023'!$A$6:$E$1796,5,0))*(1-$AN$5)</f>
        <v>0</v>
      </c>
      <c r="AA1975" s="707">
        <f>Y1975*Z1975</f>
        <v>0</v>
      </c>
      <c r="AB1975" s="712"/>
      <c r="AC1975" s="713"/>
      <c r="AD1975" s="713"/>
      <c r="AE1975" s="713"/>
      <c r="AF1975" s="713"/>
      <c r="AG1975" s="714"/>
    </row>
    <row r="1976" spans="1:43" s="50" customFormat="1" ht="110.25" hidden="1" x14ac:dyDescent="0.25">
      <c r="A1976" s="24"/>
      <c r="B1976" s="101" t="s">
        <v>1958</v>
      </c>
      <c r="C1976" s="21"/>
      <c r="D1976" s="30"/>
      <c r="E1976" s="22"/>
      <c r="F1976" s="23"/>
      <c r="G1976" s="30"/>
      <c r="H1976" s="22"/>
      <c r="I1976" s="23"/>
      <c r="J1976" s="30"/>
      <c r="K1976" s="22"/>
      <c r="L1976" s="23"/>
      <c r="M1976" s="30"/>
      <c r="N1976" s="22"/>
      <c r="O1976" s="23"/>
      <c r="P1976" s="30"/>
      <c r="Q1976" s="22"/>
      <c r="R1976" s="23"/>
      <c r="S1976" s="30"/>
      <c r="T1976" s="22"/>
      <c r="U1976" s="23"/>
      <c r="V1976" s="30"/>
      <c r="W1976" s="22"/>
      <c r="X1976" s="23"/>
      <c r="Y1976" s="721"/>
      <c r="Z1976" s="708"/>
      <c r="AA1976" s="709"/>
      <c r="AB1976" s="710"/>
      <c r="AC1976" s="710"/>
      <c r="AD1976" s="710"/>
      <c r="AE1976" s="710"/>
      <c r="AF1976" s="710"/>
      <c r="AG1976" s="711"/>
    </row>
    <row r="1977" spans="1:43" s="50" customFormat="1" ht="18.75" hidden="1" x14ac:dyDescent="0.25">
      <c r="A1977" s="24"/>
      <c r="B1977" s="86"/>
      <c r="C1977" s="21"/>
      <c r="D1977" s="30"/>
      <c r="E1977" s="22"/>
      <c r="F1977" s="23"/>
      <c r="G1977" s="30"/>
      <c r="H1977" s="22"/>
      <c r="I1977" s="23"/>
      <c r="J1977" s="30"/>
      <c r="K1977" s="22"/>
      <c r="L1977" s="23"/>
      <c r="M1977" s="30"/>
      <c r="N1977" s="22"/>
      <c r="O1977" s="23"/>
      <c r="P1977" s="30"/>
      <c r="Q1977" s="22"/>
      <c r="R1977" s="23"/>
      <c r="S1977" s="30"/>
      <c r="T1977" s="22"/>
      <c r="U1977" s="23"/>
      <c r="V1977" s="30"/>
      <c r="W1977" s="22"/>
      <c r="X1977" s="23"/>
      <c r="Y1977" s="721"/>
      <c r="Z1977" s="708"/>
      <c r="AA1977" s="709"/>
      <c r="AB1977" s="710"/>
      <c r="AC1977" s="710"/>
      <c r="AD1977" s="710"/>
      <c r="AE1977" s="710"/>
      <c r="AF1977" s="710"/>
      <c r="AG1977" s="711"/>
    </row>
    <row r="1978" spans="1:43" s="50" customFormat="1" ht="18" hidden="1" customHeight="1" x14ac:dyDescent="0.25">
      <c r="A1978" s="190" t="s">
        <v>21</v>
      </c>
      <c r="B1978" s="135"/>
      <c r="C1978" s="894" t="s">
        <v>21</v>
      </c>
      <c r="D1978" s="895"/>
      <c r="E1978" s="895"/>
      <c r="F1978" s="443">
        <f>SUM(F1812:F1977)</f>
        <v>0</v>
      </c>
      <c r="G1978" s="894" t="s">
        <v>21</v>
      </c>
      <c r="H1978" s="895"/>
      <c r="I1978" s="443">
        <f>SUM(I1812:I1977)</f>
        <v>0</v>
      </c>
      <c r="J1978" s="894" t="s">
        <v>21</v>
      </c>
      <c r="K1978" s="895"/>
      <c r="L1978" s="444">
        <f>SUM(L1812:L1977)</f>
        <v>0</v>
      </c>
      <c r="M1978" s="894" t="s">
        <v>21</v>
      </c>
      <c r="N1978" s="895"/>
      <c r="O1978" s="443">
        <f>SUM(O1812:O1977)</f>
        <v>0</v>
      </c>
      <c r="P1978" s="894" t="s">
        <v>21</v>
      </c>
      <c r="Q1978" s="895"/>
      <c r="R1978" s="444">
        <f>SUM(R1812:R1977)</f>
        <v>0</v>
      </c>
      <c r="S1978" s="894" t="s">
        <v>21</v>
      </c>
      <c r="T1978" s="895"/>
      <c r="U1978" s="444">
        <f>SUM(U1812:U1977)</f>
        <v>0</v>
      </c>
      <c r="V1978" s="894" t="s">
        <v>21</v>
      </c>
      <c r="W1978" s="895"/>
      <c r="X1978" s="443">
        <f>SUM(X1812:X1977)</f>
        <v>0</v>
      </c>
      <c r="Y1978" s="1050" t="s">
        <v>21</v>
      </c>
      <c r="Z1978" s="1051"/>
      <c r="AA1978" s="723">
        <f>SUM(AA1812:AA1977)</f>
        <v>0</v>
      </c>
      <c r="AB1978" s="724"/>
      <c r="AC1978" s="725"/>
      <c r="AD1978" s="725"/>
      <c r="AE1978" s="725"/>
      <c r="AF1978" s="725"/>
      <c r="AG1978" s="726"/>
    </row>
    <row r="1979" spans="1:43" s="50" customFormat="1" ht="18.75" x14ac:dyDescent="0.25">
      <c r="A1979" s="451">
        <v>260000</v>
      </c>
      <c r="B1979" s="20" t="s">
        <v>741</v>
      </c>
      <c r="C1979" s="43"/>
      <c r="D1979" s="44"/>
      <c r="E1979" s="45"/>
      <c r="F1979" s="46"/>
      <c r="G1979" s="44"/>
      <c r="H1979" s="45"/>
      <c r="I1979" s="46"/>
      <c r="J1979" s="44"/>
      <c r="K1979" s="45"/>
      <c r="L1979" s="46"/>
      <c r="M1979" s="44"/>
      <c r="N1979" s="45"/>
      <c r="O1979" s="46"/>
      <c r="P1979" s="44"/>
      <c r="Q1979" s="45"/>
      <c r="R1979" s="46"/>
      <c r="S1979" s="44"/>
      <c r="T1979" s="45"/>
      <c r="U1979" s="46"/>
      <c r="V1979" s="44"/>
      <c r="W1979" s="45"/>
      <c r="X1979" s="46"/>
      <c r="Y1979" s="727"/>
      <c r="Z1979" s="703"/>
      <c r="AA1979" s="704"/>
      <c r="AB1979" s="724"/>
      <c r="AC1979" s="725"/>
      <c r="AD1979" s="725"/>
      <c r="AE1979" s="725"/>
      <c r="AF1979" s="725"/>
      <c r="AG1979" s="726"/>
      <c r="AL1979" s="103" t="s">
        <v>2006</v>
      </c>
      <c r="AN1979" s="103" t="s">
        <v>2006</v>
      </c>
    </row>
    <row r="1980" spans="1:43" s="50" customFormat="1" ht="18.75" x14ac:dyDescent="0.25">
      <c r="A1980" s="453">
        <v>260100</v>
      </c>
      <c r="B1980" s="170" t="s">
        <v>2004</v>
      </c>
      <c r="C1980" s="120"/>
      <c r="D1980" s="132"/>
      <c r="E1980" s="121"/>
      <c r="F1980" s="123"/>
      <c r="G1980" s="132"/>
      <c r="H1980" s="121"/>
      <c r="I1980" s="123"/>
      <c r="J1980" s="132"/>
      <c r="K1980" s="121"/>
      <c r="L1980" s="123"/>
      <c r="M1980" s="132"/>
      <c r="N1980" s="121"/>
      <c r="O1980" s="123"/>
      <c r="P1980" s="132"/>
      <c r="Q1980" s="121"/>
      <c r="R1980" s="123"/>
      <c r="S1980" s="132"/>
      <c r="T1980" s="121"/>
      <c r="U1980" s="123"/>
      <c r="V1980" s="132"/>
      <c r="W1980" s="121"/>
      <c r="X1980" s="123"/>
      <c r="Y1980" s="722"/>
      <c r="Z1980" s="719"/>
      <c r="AA1980" s="720"/>
      <c r="AB1980" s="724"/>
      <c r="AC1980" s="725"/>
      <c r="AD1980" s="725"/>
      <c r="AE1980" s="725"/>
      <c r="AF1980" s="725"/>
      <c r="AG1980" s="726"/>
      <c r="AL1980" s="103">
        <v>2022</v>
      </c>
      <c r="AN1980" s="103">
        <v>2023</v>
      </c>
    </row>
    <row r="1981" spans="1:43" s="50" customFormat="1" ht="94.5" x14ac:dyDescent="0.25">
      <c r="A1981" s="453">
        <v>260101</v>
      </c>
      <c r="B1981" s="436" t="str">
        <f>CONCATENATE(AP1981,"   -   Referência: ",AI1981," - ",AJ1981)</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1" s="437" t="str">
        <f>AQ1981</f>
        <v>mês</v>
      </c>
      <c r="D1981" s="176"/>
      <c r="E1981" s="176"/>
      <c r="F1981" s="175">
        <f>D1981*E1981</f>
        <v>0</v>
      </c>
      <c r="G1981" s="177">
        <f>D1981</f>
        <v>0</v>
      </c>
      <c r="H1981" s="177">
        <f>E1981</f>
        <v>0</v>
      </c>
      <c r="I1981" s="175">
        <f>G1981*H1981</f>
        <v>0</v>
      </c>
      <c r="J1981" s="175">
        <f>IF(P1981&gt;G1981,P1981-G1981,0)</f>
        <v>4</v>
      </c>
      <c r="K1981" s="175">
        <f>IF(P1981&gt;G1981,Q1981,0)</f>
        <v>835.2</v>
      </c>
      <c r="L1981" s="175">
        <f>J1981*K1981</f>
        <v>3340.8</v>
      </c>
      <c r="M1981" s="175">
        <f>IF(P1981&lt;G1981,G1981-P1981,0)</f>
        <v>0</v>
      </c>
      <c r="N1981" s="175">
        <f>IF(P1981=0,H1981,IF(P1981&lt;G1981,Q1981,0))</f>
        <v>0</v>
      </c>
      <c r="O1981" s="175">
        <f>M1981*N1981</f>
        <v>0</v>
      </c>
      <c r="P1981" s="176">
        <v>4</v>
      </c>
      <c r="Q1981" s="175">
        <f>IF(P1981=0,0,AL1981*(1-$AL$5))</f>
        <v>835.2</v>
      </c>
      <c r="R1981" s="175">
        <f>P1981*Q1981</f>
        <v>3340.8</v>
      </c>
      <c r="S1981" s="175">
        <f>IF(Y1981&gt;D1981,Y1981-D1981,0)</f>
        <v>4</v>
      </c>
      <c r="T1981" s="175">
        <f>IF(Y1981&gt;D1981,Z1981,0)</f>
        <v>0</v>
      </c>
      <c r="U1981" s="175">
        <f>S1981*T1981</f>
        <v>0</v>
      </c>
      <c r="V1981" s="175">
        <f>IF(Y1981&lt;D1981,D1981-Y1981,0)</f>
        <v>0</v>
      </c>
      <c r="W1981" s="175">
        <f>IF(Y1981=0,E1981,IF(Y1981&lt;D1981,Z1981,0))</f>
        <v>0</v>
      </c>
      <c r="X1981" s="175">
        <f>V1981*W1981</f>
        <v>0</v>
      </c>
      <c r="Y1981" s="707">
        <f>P1981</f>
        <v>4</v>
      </c>
      <c r="Z1981" s="707"/>
      <c r="AA1981" s="707">
        <f>Y1981*Z1981</f>
        <v>0</v>
      </c>
      <c r="AB1981" s="1029"/>
      <c r="AC1981" s="1030"/>
      <c r="AD1981" s="1030"/>
      <c r="AE1981" s="1030"/>
      <c r="AF1981" s="1030"/>
      <c r="AG1981" s="1031"/>
      <c r="AI1981" s="507" t="s">
        <v>2191</v>
      </c>
      <c r="AJ1981" s="507" t="s">
        <v>2529</v>
      </c>
      <c r="AL1981" s="502">
        <f>IF(AI1981="SEINFRA",IF($I$2350=2021,VLOOKUP(AJ1981,'SEINFRA - 04-2021'!$A$6:$D$3691,4,0),IF($I$2350=2022,VLOOKUP(AJ1981,'SEINFRA - 06-2022'!$A$6:$D$3750,4,0),0)),(IF(AI1981="SINAPI",IF($I$2350=2021,VLOOKUP(AJ1981,'SINAPI - 04-2021'!$A$3:$D$6863,4,0),IF($I$2350=2022,VLOOKUP(AJ1981,'SINAPI - 06-2022'!$A$3:$D$7443,4,0),0)),0)))</f>
        <v>835.2</v>
      </c>
      <c r="AN1981" s="502">
        <f>IF(AI1981="SEINFRA",VLOOKUP(AJ1981,'SEINFRA - 01-2023'!$A$6:$D$3729,4,0),(IF(AI1981="SINAPI",VLOOKUP(AJ1981,'SINAPI - 01-2023'!$A$3:$D$7507,4,0),0)))</f>
        <v>953.49</v>
      </c>
      <c r="AP1981" s="436" t="str">
        <f>IF(AI1981="SEINFRA",VLOOKUP(AJ1981,'SEINFRA - 01-2023'!$A$6:$D$3729,2,0),(IF(AI1981="SINAPI",VLOOKUP(AJ1981,'SINAPI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1" s="254" t="str">
        <f>IF(AI1981="SEINFRA",VLOOKUP(AJ1981,'SEINFRA - 01-2023'!$A$6:$D$3729,3,0),(IF(AI1981="SINAPI",VLOOKUP(AJ1981,'SINAPI - 01-2023'!$A$3:$D$7507,3,0),0)))</f>
        <v>mês</v>
      </c>
    </row>
    <row r="1982" spans="1:43" s="50" customFormat="1" ht="18.75" x14ac:dyDescent="0.25">
      <c r="A1982" s="297"/>
      <c r="B1982" s="452"/>
      <c r="C1982" s="204"/>
      <c r="D1982" s="30"/>
      <c r="E1982" s="33"/>
      <c r="F1982" s="23"/>
      <c r="G1982" s="30"/>
      <c r="H1982" s="33"/>
      <c r="I1982" s="23"/>
      <c r="J1982" s="30"/>
      <c r="K1982" s="33"/>
      <c r="L1982" s="23"/>
      <c r="M1982" s="30"/>
      <c r="N1982" s="33"/>
      <c r="O1982" s="23"/>
      <c r="P1982" s="30"/>
      <c r="Q1982" s="33"/>
      <c r="R1982" s="23"/>
      <c r="S1982" s="30"/>
      <c r="T1982" s="33"/>
      <c r="U1982" s="23"/>
      <c r="V1982" s="30"/>
      <c r="W1982" s="33"/>
      <c r="X1982" s="23"/>
      <c r="Y1982" s="721"/>
      <c r="Z1982" s="325"/>
      <c r="AA1982" s="709"/>
      <c r="AB1982" s="1032"/>
      <c r="AC1982" s="1033"/>
      <c r="AD1982" s="1033"/>
      <c r="AE1982" s="1033"/>
      <c r="AF1982" s="1033"/>
      <c r="AG1982" s="1034"/>
    </row>
    <row r="1983" spans="1:43" s="50" customFormat="1" ht="18.75" x14ac:dyDescent="0.25">
      <c r="A1983" s="297"/>
      <c r="B1983" s="302"/>
      <c r="C1983" s="204"/>
      <c r="D1983" s="30"/>
      <c r="E1983" s="33"/>
      <c r="F1983" s="23"/>
      <c r="G1983" s="30"/>
      <c r="H1983" s="33"/>
      <c r="I1983" s="23"/>
      <c r="J1983" s="30"/>
      <c r="K1983" s="33"/>
      <c r="L1983" s="23"/>
      <c r="M1983" s="30"/>
      <c r="N1983" s="33"/>
      <c r="O1983" s="23"/>
      <c r="P1983" s="30"/>
      <c r="Q1983" s="33"/>
      <c r="R1983" s="23"/>
      <c r="S1983" s="30"/>
      <c r="T1983" s="33"/>
      <c r="U1983" s="23"/>
      <c r="V1983" s="30"/>
      <c r="W1983" s="33"/>
      <c r="X1983" s="23"/>
      <c r="Y1983" s="721"/>
      <c r="Z1983" s="325"/>
      <c r="AA1983" s="709"/>
      <c r="AB1983" s="710"/>
      <c r="AC1983" s="710"/>
      <c r="AD1983" s="710"/>
      <c r="AE1983" s="710"/>
      <c r="AF1983" s="710"/>
      <c r="AG1983" s="711"/>
    </row>
    <row r="1984" spans="1:43" s="50" customFormat="1" ht="31.5" hidden="1" x14ac:dyDescent="0.25">
      <c r="A1984" s="453">
        <v>260102</v>
      </c>
      <c r="B1984" s="436" t="str">
        <f>CONCATENATE(AP1984,"   -   Referência: ",AI1984," - ",AJ1984)</f>
        <v>LIGAÇÕES PROVISÓRIAS PARA CONTAINER TIPO 2 (CORRESPONDENTE AO CÓDIGO ED-16349)   -   Referência: SEINFRA - ED-16357</v>
      </c>
      <c r="C1984" s="437" t="str">
        <f>AQ1984</f>
        <v>un</v>
      </c>
      <c r="D1984" s="176"/>
      <c r="E1984" s="176"/>
      <c r="F1984" s="175">
        <f>D1984*E1984</f>
        <v>0</v>
      </c>
      <c r="G1984" s="177">
        <f>D1984</f>
        <v>0</v>
      </c>
      <c r="H1984" s="177">
        <f>E1984</f>
        <v>0</v>
      </c>
      <c r="I1984" s="175">
        <f>G1984*H1984</f>
        <v>0</v>
      </c>
      <c r="J1984" s="175">
        <f>IF(P1984&gt;G1984,P1984-G1984,0)</f>
        <v>0</v>
      </c>
      <c r="K1984" s="175">
        <f>IF(P1984&gt;G1984,Q1984,0)</f>
        <v>0</v>
      </c>
      <c r="L1984" s="175">
        <f>J1984*K1984</f>
        <v>0</v>
      </c>
      <c r="M1984" s="175">
        <f>IF(P1984&lt;G1984,G1984-P1984,0)</f>
        <v>0</v>
      </c>
      <c r="N1984" s="175">
        <f>IF(P1984=0,H1984,IF(P1984&lt;G1984,Q1984,0))</f>
        <v>0</v>
      </c>
      <c r="O1984" s="175">
        <f>M1984*N1984</f>
        <v>0</v>
      </c>
      <c r="P1984" s="176"/>
      <c r="Q1984" s="175">
        <f>IF(P1984=0,0,AL1984*(1-$AL$5))</f>
        <v>0</v>
      </c>
      <c r="R1984" s="175">
        <f>P1984*Q1984</f>
        <v>0</v>
      </c>
      <c r="S1984" s="175">
        <f>IF(Y1984&gt;D1984,Y1984-D1984,0)</f>
        <v>0</v>
      </c>
      <c r="T1984" s="175">
        <f>IF(Y1984&gt;D1984,Z1984,0)</f>
        <v>0</v>
      </c>
      <c r="U1984" s="175">
        <f>S1984*T1984</f>
        <v>0</v>
      </c>
      <c r="V1984" s="175">
        <f>IF(Y1984&lt;D1984,D1984-Y1984,0)</f>
        <v>0</v>
      </c>
      <c r="W1984" s="175">
        <f>IF(Y1984=0,E1984,IF(Y1984&lt;D1984,Z1984,0))</f>
        <v>0</v>
      </c>
      <c r="X1984" s="175">
        <f>V1984*W1984</f>
        <v>0</v>
      </c>
      <c r="Y1984" s="707">
        <f>P1984</f>
        <v>0</v>
      </c>
      <c r="Z1984" s="707"/>
      <c r="AA1984" s="707">
        <f>Y1984*Z1984</f>
        <v>0</v>
      </c>
      <c r="AB1984" s="712"/>
      <c r="AC1984" s="713"/>
      <c r="AD1984" s="713"/>
      <c r="AE1984" s="713"/>
      <c r="AF1984" s="713"/>
      <c r="AG1984" s="714"/>
      <c r="AI1984" s="507" t="s">
        <v>2191</v>
      </c>
      <c r="AJ1984" s="507" t="s">
        <v>2545</v>
      </c>
      <c r="AL1984" s="502">
        <f>IF(AI1984="SEINFRA",IF($I$2350=2021,VLOOKUP(AJ1984,'SEINFRA - 04-2021'!$A$6:$D$3691,4,0),IF($I$2350=2022,VLOOKUP(AJ1984,'SEINFRA - 06-2022'!$A$6:$D$3750,4,0),0)),(IF(AI1984="SINAPI",IF($I$2350=2021,VLOOKUP(AJ1984,'SINAPI - 04-2021'!$A$3:$D$6863,4,0),IF($I$2350=2022,VLOOKUP(AJ1984,'SINAPI - 06-2022'!$A$3:$D$7443,4,0),0)),0)))</f>
        <v>612.15</v>
      </c>
      <c r="AN1984" s="502">
        <f>IF(AI1984="SEINFRA",VLOOKUP(AJ1984,'SEINFRA - 01-2023'!$A$6:$D$3729,4,0),(IF(AI1984="SINAPI",VLOOKUP(AJ1984,'SINAPI - 01-2023'!$A$3:$D$7507,4,0),0)))</f>
        <v>658.91</v>
      </c>
      <c r="AP1984" s="436" t="str">
        <f>IF(AI1984="SEINFRA",VLOOKUP(AJ1984,'SEINFRA - 01-2023'!$A$6:$D$3729,2,0),(IF(AI1984="SINAPI",VLOOKUP(AJ1984,'SINAPI - 01-2023'!$A$3:$D$7507,2,0),0)))</f>
        <v>LIGAÇÕES PROVISÓRIAS PARA CONTAINER TIPO 2 (CORRESPONDENTE AO CÓDIGO ED-16349)</v>
      </c>
      <c r="AQ1984" s="254" t="str">
        <f>IF(AI1984="SEINFRA",VLOOKUP(AJ1984,'SEINFRA - 01-2023'!$A$6:$D$3729,3,0),(IF(AI1984="SINAPI",VLOOKUP(AJ1984,'SINAPI - 01-2023'!$A$3:$D$7507,3,0),0)))</f>
        <v>un</v>
      </c>
    </row>
    <row r="1985" spans="1:43" s="50" customFormat="1" ht="18.75" hidden="1" x14ac:dyDescent="0.25">
      <c r="A1985" s="297"/>
      <c r="B1985" s="452"/>
      <c r="C1985" s="204"/>
      <c r="D1985" s="30"/>
      <c r="E1985" s="33"/>
      <c r="F1985" s="23"/>
      <c r="G1985" s="30"/>
      <c r="H1985" s="33"/>
      <c r="I1985" s="23"/>
      <c r="J1985" s="30"/>
      <c r="K1985" s="33"/>
      <c r="L1985" s="23"/>
      <c r="M1985" s="30"/>
      <c r="N1985" s="33"/>
      <c r="O1985" s="23"/>
      <c r="P1985" s="30"/>
      <c r="Q1985" s="33"/>
      <c r="R1985" s="23"/>
      <c r="S1985" s="30"/>
      <c r="T1985" s="33"/>
      <c r="U1985" s="23"/>
      <c r="V1985" s="30"/>
      <c r="W1985" s="33"/>
      <c r="X1985" s="23"/>
      <c r="Y1985" s="721"/>
      <c r="Z1985" s="325"/>
      <c r="AA1985" s="709"/>
      <c r="AB1985" s="710"/>
      <c r="AC1985" s="710"/>
      <c r="AD1985" s="710"/>
      <c r="AE1985" s="710"/>
      <c r="AF1985" s="710"/>
      <c r="AG1985" s="711"/>
    </row>
    <row r="1986" spans="1:43" s="50" customFormat="1" ht="18.75" hidden="1" x14ac:dyDescent="0.25">
      <c r="A1986" s="297"/>
      <c r="B1986" s="302"/>
      <c r="C1986" s="204"/>
      <c r="D1986" s="30"/>
      <c r="E1986" s="33"/>
      <c r="F1986" s="23"/>
      <c r="G1986" s="30"/>
      <c r="H1986" s="33"/>
      <c r="I1986" s="23"/>
      <c r="J1986" s="30"/>
      <c r="K1986" s="33"/>
      <c r="L1986" s="23"/>
      <c r="M1986" s="30"/>
      <c r="N1986" s="33"/>
      <c r="O1986" s="23"/>
      <c r="P1986" s="30"/>
      <c r="Q1986" s="33"/>
      <c r="R1986" s="23"/>
      <c r="S1986" s="30"/>
      <c r="T1986" s="33"/>
      <c r="U1986" s="23"/>
      <c r="V1986" s="30"/>
      <c r="W1986" s="33"/>
      <c r="X1986" s="23"/>
      <c r="Y1986" s="721"/>
      <c r="Z1986" s="325"/>
      <c r="AA1986" s="709"/>
      <c r="AB1986" s="710"/>
      <c r="AC1986" s="710"/>
      <c r="AD1986" s="710"/>
      <c r="AE1986" s="710"/>
      <c r="AF1986" s="710"/>
      <c r="AG1986" s="711"/>
    </row>
    <row r="1987" spans="1:43" s="50" customFormat="1" ht="78.75" x14ac:dyDescent="0.25">
      <c r="A1987" s="453">
        <v>260103</v>
      </c>
      <c r="B1987" s="436" t="str">
        <f>CONCATENATE(AP1987,"   -   Referência: ",AI1987," - ",AJ1987)</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7" s="437" t="str">
        <f>AQ1987</f>
        <v>mês</v>
      </c>
      <c r="D1987" s="176"/>
      <c r="E1987" s="176"/>
      <c r="F1987" s="175">
        <f>D1987*E1987</f>
        <v>0</v>
      </c>
      <c r="G1987" s="177">
        <f>D1987</f>
        <v>0</v>
      </c>
      <c r="H1987" s="177">
        <f>E1987</f>
        <v>0</v>
      </c>
      <c r="I1987" s="175">
        <f>G1987*H1987</f>
        <v>0</v>
      </c>
      <c r="J1987" s="175">
        <f>IF(P1987&gt;G1987,P1987-G1987,0)</f>
        <v>4</v>
      </c>
      <c r="K1987" s="175">
        <f>IF(P1987&gt;G1987,Q1987,0)</f>
        <v>675.03</v>
      </c>
      <c r="L1987" s="175">
        <f>J1987*K1987</f>
        <v>2700.12</v>
      </c>
      <c r="M1987" s="175">
        <f>IF(P1987&lt;G1987,G1987-P1987,0)</f>
        <v>0</v>
      </c>
      <c r="N1987" s="175">
        <f>IF(P1987=0,H1987,IF(P1987&lt;G1987,Q1987,0))</f>
        <v>0</v>
      </c>
      <c r="O1987" s="175">
        <f>M1987*N1987</f>
        <v>0</v>
      </c>
      <c r="P1987" s="175">
        <f>P1981</f>
        <v>4</v>
      </c>
      <c r="Q1987" s="175">
        <f>IF(P1987=0,0,AL1987*(1-$AL$5))</f>
        <v>675.03</v>
      </c>
      <c r="R1987" s="175">
        <f>P1987*Q1987</f>
        <v>2700.12</v>
      </c>
      <c r="S1987" s="175">
        <f>IF(Y1987&gt;D1987,Y1987-D1987,0)</f>
        <v>4</v>
      </c>
      <c r="T1987" s="175">
        <f>IF(Y1987&gt;D1987,Z1987,0)</f>
        <v>0</v>
      </c>
      <c r="U1987" s="175">
        <f>S1987*T1987</f>
        <v>0</v>
      </c>
      <c r="V1987" s="175">
        <f>IF(Y1987&lt;D1987,D1987-Y1987,0)</f>
        <v>0</v>
      </c>
      <c r="W1987" s="175">
        <f>IF(Y1987=0,E1987,IF(Y1987&lt;D1987,Z1987,0))</f>
        <v>0</v>
      </c>
      <c r="X1987" s="175">
        <f>V1987*W1987</f>
        <v>0</v>
      </c>
      <c r="Y1987" s="707">
        <f>P1987</f>
        <v>4</v>
      </c>
      <c r="Z1987" s="707"/>
      <c r="AA1987" s="707">
        <f>Y1987*Z1987</f>
        <v>0</v>
      </c>
      <c r="AB1987" s="1029"/>
      <c r="AC1987" s="1030"/>
      <c r="AD1987" s="1030"/>
      <c r="AE1987" s="1030"/>
      <c r="AF1987" s="1030"/>
      <c r="AG1987" s="1031"/>
      <c r="AI1987" s="507" t="s">
        <v>2191</v>
      </c>
      <c r="AJ1987" s="507" t="s">
        <v>2531</v>
      </c>
      <c r="AL1987" s="502">
        <f>IF(AI1987="SEINFRA",IF($I$2350=2021,VLOOKUP(AJ1987,'SEINFRA - 04-2021'!$A$6:$D$3691,4,0),IF($I$2350=2022,VLOOKUP(AJ1987,'SEINFRA - 06-2022'!$A$6:$D$3750,4,0),0)),(IF(AI1987="SINAPI",IF($I$2350=2021,VLOOKUP(AJ1987,'SINAPI - 04-2021'!$A$3:$D$6863,4,0),IF($I$2350=2022,VLOOKUP(AJ1987,'SINAPI - 06-2022'!$A$3:$D$7443,4,0),0)),0)))</f>
        <v>675.03</v>
      </c>
      <c r="AN1987" s="502">
        <f>IF(AI1987="SEINFRA",VLOOKUP(AJ1987,'SEINFRA - 01-2023'!$A$6:$D$3729,4,0),(IF(AI1987="SINAPI",VLOOKUP(AJ1987,'SINAPI - 01-2023'!$A$3:$D$7507,4,0),0)))</f>
        <v>689.47</v>
      </c>
      <c r="AP1987" s="436" t="str">
        <f>IF(AI1987="SEINFRA",VLOOKUP(AJ1987,'SEINFRA - 01-2023'!$A$6:$D$3729,2,0),(IF(AI1987="SINAPI",VLOOKUP(AJ1987,'SINAPI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7" s="254" t="str">
        <f>IF(AI1987="SEINFRA",VLOOKUP(AJ1987,'SEINFRA - 01-2023'!$A$6:$D$3729,3,0),(IF(AI1987="SINAPI",VLOOKUP(AJ1987,'SINAPI - 01-2023'!$A$3:$D$7507,3,0),0)))</f>
        <v>mês</v>
      </c>
    </row>
    <row r="1988" spans="1:43" s="50" customFormat="1" ht="18.75" x14ac:dyDescent="0.25">
      <c r="A1988" s="297"/>
      <c r="B1988" s="452"/>
      <c r="C1988" s="204"/>
      <c r="D1988" s="30"/>
      <c r="E1988" s="33"/>
      <c r="F1988" s="23"/>
      <c r="G1988" s="30"/>
      <c r="H1988" s="33"/>
      <c r="I1988" s="23"/>
      <c r="J1988" s="30"/>
      <c r="K1988" s="33"/>
      <c r="L1988" s="23"/>
      <c r="M1988" s="30"/>
      <c r="N1988" s="33"/>
      <c r="O1988" s="23"/>
      <c r="P1988" s="30"/>
      <c r="Q1988" s="33"/>
      <c r="R1988" s="23"/>
      <c r="S1988" s="30"/>
      <c r="T1988" s="33"/>
      <c r="U1988" s="23"/>
      <c r="V1988" s="30"/>
      <c r="W1988" s="33"/>
      <c r="X1988" s="23"/>
      <c r="Y1988" s="721"/>
      <c r="Z1988" s="325"/>
      <c r="AA1988" s="709"/>
      <c r="AB1988" s="1032"/>
      <c r="AC1988" s="1033"/>
      <c r="AD1988" s="1033"/>
      <c r="AE1988" s="1033"/>
      <c r="AF1988" s="1033"/>
      <c r="AG1988" s="1034"/>
    </row>
    <row r="1989" spans="1:43" s="50" customFormat="1" ht="18.75" x14ac:dyDescent="0.25">
      <c r="A1989" s="297"/>
      <c r="B1989" s="302"/>
      <c r="C1989" s="204"/>
      <c r="D1989" s="30"/>
      <c r="E1989" s="33"/>
      <c r="F1989" s="23"/>
      <c r="G1989" s="30"/>
      <c r="H1989" s="33"/>
      <c r="I1989" s="23"/>
      <c r="J1989" s="30"/>
      <c r="K1989" s="33"/>
      <c r="L1989" s="23"/>
      <c r="M1989" s="30"/>
      <c r="N1989" s="33"/>
      <c r="O1989" s="23"/>
      <c r="P1989" s="30"/>
      <c r="Q1989" s="33"/>
      <c r="R1989" s="23"/>
      <c r="S1989" s="30"/>
      <c r="T1989" s="33"/>
      <c r="U1989" s="23"/>
      <c r="V1989" s="30"/>
      <c r="W1989" s="33"/>
      <c r="X1989" s="23"/>
      <c r="Y1989" s="721"/>
      <c r="Z1989" s="325"/>
      <c r="AA1989" s="709"/>
      <c r="AB1989" s="710"/>
      <c r="AC1989" s="710"/>
      <c r="AD1989" s="710"/>
      <c r="AE1989" s="710"/>
      <c r="AF1989" s="710"/>
      <c r="AG1989" s="711"/>
    </row>
    <row r="1990" spans="1:43" s="50" customFormat="1" ht="31.5" hidden="1" x14ac:dyDescent="0.25">
      <c r="A1990" s="453">
        <v>260104</v>
      </c>
      <c r="B1990" s="436" t="str">
        <f>CONCATENATE(AP1990,"   -   Referência: ",AI1990," - ",AJ1990)</f>
        <v>LIGAÇÕES PROVISÓRIAS PARA CONTAINER TIPO 3 (CORRESPONDENTE AO CÓDIGO ED-16350)   -   Referência: SEINFRA - ED-16358</v>
      </c>
      <c r="C1990" s="437" t="str">
        <f>AQ1990</f>
        <v>un</v>
      </c>
      <c r="D1990" s="176"/>
      <c r="E1990" s="176"/>
      <c r="F1990" s="175">
        <f>D1990*E1990</f>
        <v>0</v>
      </c>
      <c r="G1990" s="177">
        <f>D1990</f>
        <v>0</v>
      </c>
      <c r="H1990" s="177">
        <f>E1990</f>
        <v>0</v>
      </c>
      <c r="I1990" s="175">
        <f>G1990*H1990</f>
        <v>0</v>
      </c>
      <c r="J1990" s="175">
        <f>IF(P1990&gt;G1990,P1990-G1990,0)</f>
        <v>0</v>
      </c>
      <c r="K1990" s="175">
        <f>IF(P1990&gt;G1990,Q1990,0)</f>
        <v>0</v>
      </c>
      <c r="L1990" s="175">
        <f>J1990*K1990</f>
        <v>0</v>
      </c>
      <c r="M1990" s="175">
        <f>IF(P1990&lt;G1990,G1990-P1990,0)</f>
        <v>0</v>
      </c>
      <c r="N1990" s="175">
        <f>IF(P1990=0,H1990,IF(P1990&lt;G1990,Q1990,0))</f>
        <v>0</v>
      </c>
      <c r="O1990" s="175">
        <f>M1990*N1990</f>
        <v>0</v>
      </c>
      <c r="P1990" s="176"/>
      <c r="Q1990" s="175">
        <f>IF(P1990=0,0,AL1990*(1-$AL$5))</f>
        <v>0</v>
      </c>
      <c r="R1990" s="175">
        <f>P1990*Q1990</f>
        <v>0</v>
      </c>
      <c r="S1990" s="175">
        <f>IF(Y1990&gt;D1990,Y1990-D1990,0)</f>
        <v>0</v>
      </c>
      <c r="T1990" s="175">
        <f>IF(Y1990&gt;D1990,Z1990,0)</f>
        <v>0</v>
      </c>
      <c r="U1990" s="175">
        <f>S1990*T1990</f>
        <v>0</v>
      </c>
      <c r="V1990" s="175">
        <f>IF(Y1990&lt;D1990,D1990-Y1990,0)</f>
        <v>0</v>
      </c>
      <c r="W1990" s="175">
        <f>IF(Y1990=0,E1990,IF(Y1990&lt;D1990,Z1990,0))</f>
        <v>0</v>
      </c>
      <c r="X1990" s="175">
        <f>V1990*W1990</f>
        <v>0</v>
      </c>
      <c r="Y1990" s="707">
        <f>P1990</f>
        <v>0</v>
      </c>
      <c r="Z1990" s="707"/>
      <c r="AA1990" s="707">
        <f>Y1990*Z1990</f>
        <v>0</v>
      </c>
      <c r="AB1990" s="712"/>
      <c r="AC1990" s="713"/>
      <c r="AD1990" s="713"/>
      <c r="AE1990" s="713"/>
      <c r="AF1990" s="713"/>
      <c r="AG1990" s="714"/>
      <c r="AI1990" s="507" t="s">
        <v>2191</v>
      </c>
      <c r="AJ1990" s="507" t="s">
        <v>2547</v>
      </c>
      <c r="AL1990" s="502">
        <f>IF(AI1990="SEINFRA",IF($I$2350=2021,VLOOKUP(AJ1990,'SEINFRA - 04-2021'!$A$6:$D$3691,4,0),IF($I$2350=2022,VLOOKUP(AJ1990,'SEINFRA - 06-2022'!$A$6:$D$3750,4,0),0)),(IF(AI1990="SINAPI",IF($I$2350=2021,VLOOKUP(AJ1990,'SINAPI - 04-2021'!$A$3:$D$6863,4,0),IF($I$2350=2022,VLOOKUP(AJ1990,'SINAPI - 06-2022'!$A$3:$D$7443,4,0),0)),0)))</f>
        <v>321.32</v>
      </c>
      <c r="AN1990" s="502">
        <f>IF(AI1990="SEINFRA",VLOOKUP(AJ1990,'SEINFRA - 01-2023'!$A$6:$D$3729,4,0),(IF(AI1990="SINAPI",VLOOKUP(AJ1990,'SINAPI - 01-2023'!$A$3:$D$7507,4,0),0)))</f>
        <v>340.69</v>
      </c>
      <c r="AP1990" s="436" t="str">
        <f>IF(AI1990="SEINFRA",VLOOKUP(AJ1990,'SEINFRA - 01-2023'!$A$6:$D$3729,2,0),(IF(AI1990="SINAPI",VLOOKUP(AJ1990,'SINAPI - 01-2023'!$A$3:$D$7507,2,0),0)))</f>
        <v>LIGAÇÕES PROVISÓRIAS PARA CONTAINER TIPO 3 (CORRESPONDENTE AO CÓDIGO ED-16350)</v>
      </c>
      <c r="AQ1990" s="254" t="str">
        <f>IF(AI1990="SEINFRA",VLOOKUP(AJ1990,'SEINFRA - 01-2023'!$A$6:$D$3729,3,0),(IF(AI1990="SINAPI",VLOOKUP(AJ1990,'SINAPI - 01-2023'!$A$3:$D$7507,3,0),0)))</f>
        <v>un</v>
      </c>
    </row>
    <row r="1991" spans="1:43" s="50" customFormat="1" ht="18.75" hidden="1" x14ac:dyDescent="0.25">
      <c r="A1991" s="297"/>
      <c r="B1991" s="452"/>
      <c r="C1991" s="204"/>
      <c r="D1991" s="30"/>
      <c r="E1991" s="33"/>
      <c r="F1991" s="23"/>
      <c r="G1991" s="30"/>
      <c r="H1991" s="33"/>
      <c r="I1991" s="23"/>
      <c r="J1991" s="30"/>
      <c r="K1991" s="33"/>
      <c r="L1991" s="23"/>
      <c r="M1991" s="30"/>
      <c r="N1991" s="33"/>
      <c r="O1991" s="23"/>
      <c r="P1991" s="30"/>
      <c r="Q1991" s="33"/>
      <c r="R1991" s="23"/>
      <c r="S1991" s="30"/>
      <c r="T1991" s="33"/>
      <c r="U1991" s="23"/>
      <c r="V1991" s="30"/>
      <c r="W1991" s="33"/>
      <c r="X1991" s="23"/>
      <c r="Y1991" s="721"/>
      <c r="Z1991" s="325"/>
      <c r="AA1991" s="709"/>
      <c r="AB1991" s="710"/>
      <c r="AC1991" s="710"/>
      <c r="AD1991" s="710"/>
      <c r="AE1991" s="710"/>
      <c r="AF1991" s="710"/>
      <c r="AG1991" s="711"/>
    </row>
    <row r="1992" spans="1:43" s="50" customFormat="1" ht="18.75" hidden="1" x14ac:dyDescent="0.25">
      <c r="A1992" s="297"/>
      <c r="B1992" s="302"/>
      <c r="C1992" s="204"/>
      <c r="D1992" s="30"/>
      <c r="E1992" s="33"/>
      <c r="F1992" s="23"/>
      <c r="G1992" s="30"/>
      <c r="H1992" s="33"/>
      <c r="I1992" s="23"/>
      <c r="J1992" s="30"/>
      <c r="K1992" s="33"/>
      <c r="L1992" s="23"/>
      <c r="M1992" s="30"/>
      <c r="N1992" s="33"/>
      <c r="O1992" s="23"/>
      <c r="P1992" s="30"/>
      <c r="Q1992" s="33"/>
      <c r="R1992" s="23"/>
      <c r="S1992" s="30"/>
      <c r="T1992" s="33"/>
      <c r="U1992" s="23"/>
      <c r="V1992" s="30"/>
      <c r="W1992" s="33"/>
      <c r="X1992" s="23"/>
      <c r="Y1992" s="721"/>
      <c r="Z1992" s="325"/>
      <c r="AA1992" s="709"/>
      <c r="AB1992" s="710"/>
      <c r="AC1992" s="710"/>
      <c r="AD1992" s="710"/>
      <c r="AE1992" s="710"/>
      <c r="AF1992" s="710"/>
      <c r="AG1992" s="711"/>
    </row>
    <row r="1993" spans="1:43" s="50" customFormat="1" ht="78.75" x14ac:dyDescent="0.25">
      <c r="A1993" s="453">
        <v>260105</v>
      </c>
      <c r="B1993" s="436" t="str">
        <f>CONCATENATE(AP1993,"   -   Referência: ",AI1993," - ",AJ1993)</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3" s="437" t="str">
        <f>AQ1993</f>
        <v>mês</v>
      </c>
      <c r="D1993" s="176"/>
      <c r="E1993" s="176"/>
      <c r="F1993" s="175">
        <f>D1993*E1993</f>
        <v>0</v>
      </c>
      <c r="G1993" s="177">
        <f>D1993</f>
        <v>0</v>
      </c>
      <c r="H1993" s="177">
        <f>E1993</f>
        <v>0</v>
      </c>
      <c r="I1993" s="175">
        <f>G1993*H1993</f>
        <v>0</v>
      </c>
      <c r="J1993" s="175">
        <f>IF(P1993&gt;G1993,P1993-G1993,0)</f>
        <v>4</v>
      </c>
      <c r="K1993" s="175">
        <f>IF(P1993&gt;G1993,Q1993,0)</f>
        <v>601.49</v>
      </c>
      <c r="L1993" s="175">
        <f>J1993*K1993</f>
        <v>2405.96</v>
      </c>
      <c r="M1993" s="175">
        <f>IF(P1993&lt;G1993,G1993-P1993,0)</f>
        <v>0</v>
      </c>
      <c r="N1993" s="175">
        <f>IF(P1993=0,H1993,IF(P1993&lt;G1993,Q1993,0))</f>
        <v>0</v>
      </c>
      <c r="O1993" s="175">
        <f>M1993*N1993</f>
        <v>0</v>
      </c>
      <c r="P1993" s="175">
        <f>P1981</f>
        <v>4</v>
      </c>
      <c r="Q1993" s="175">
        <f>IF(P1993=0,0,AL1993*(1-$AL$5))</f>
        <v>601.49</v>
      </c>
      <c r="R1993" s="175">
        <f>P1993*Q1993</f>
        <v>2405.96</v>
      </c>
      <c r="S1993" s="175">
        <f>IF(Y1993&gt;D1993,Y1993-D1993,0)</f>
        <v>4</v>
      </c>
      <c r="T1993" s="175">
        <f>IF(Y1993&gt;D1993,Z1993,0)</f>
        <v>0</v>
      </c>
      <c r="U1993" s="175">
        <f>S1993*T1993</f>
        <v>0</v>
      </c>
      <c r="V1993" s="175">
        <f>IF(Y1993&lt;D1993,D1993-Y1993,0)</f>
        <v>0</v>
      </c>
      <c r="W1993" s="175">
        <f>IF(Y1993=0,E1993,IF(Y1993&lt;D1993,Z1993,0))</f>
        <v>0</v>
      </c>
      <c r="X1993" s="175">
        <f>V1993*W1993</f>
        <v>0</v>
      </c>
      <c r="Y1993" s="707">
        <f>P1993</f>
        <v>4</v>
      </c>
      <c r="Z1993" s="707"/>
      <c r="AA1993" s="707">
        <f>Y1993*Z1993</f>
        <v>0</v>
      </c>
      <c r="AB1993" s="1029"/>
      <c r="AC1993" s="1030"/>
      <c r="AD1993" s="1030"/>
      <c r="AE1993" s="1030"/>
      <c r="AF1993" s="1030"/>
      <c r="AG1993" s="1031"/>
      <c r="AI1993" s="507" t="s">
        <v>2191</v>
      </c>
      <c r="AJ1993" s="507" t="s">
        <v>2533</v>
      </c>
      <c r="AL1993" s="502">
        <f>IF(AI1993="SEINFRA",IF($I$2350=2021,VLOOKUP(AJ1993,'SEINFRA - 04-2021'!$A$6:$D$3691,4,0),IF($I$2350=2022,VLOOKUP(AJ1993,'SEINFRA - 06-2022'!$A$6:$D$3750,4,0),0)),(IF(AI1993="SINAPI",IF($I$2350=2021,VLOOKUP(AJ1993,'SINAPI - 04-2021'!$A$3:$D$6863,4,0),IF($I$2350=2022,VLOOKUP(AJ1993,'SINAPI - 06-2022'!$A$3:$D$7443,4,0),0)),0)))</f>
        <v>601.49</v>
      </c>
      <c r="AN1993" s="502">
        <f>IF(AI1993="SEINFRA",VLOOKUP(AJ1993,'SEINFRA - 01-2023'!$A$6:$D$3729,4,0),(IF(AI1993="SINAPI",VLOOKUP(AJ1993,'SINAPI - 01-2023'!$A$3:$D$7507,4,0),0)))</f>
        <v>609.23</v>
      </c>
      <c r="AP1993" s="436" t="str">
        <f>IF(AI1993="SEINFRA",VLOOKUP(AJ1993,'SEINFRA - 01-2023'!$A$6:$D$3729,2,0),(IF(AI1993="SINAPI",VLOOKUP(AJ1993,'SINAPI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3" s="254" t="str">
        <f>IF(AI1993="SEINFRA",VLOOKUP(AJ1993,'SEINFRA - 01-2023'!$A$6:$D$3729,3,0),(IF(AI1993="SINAPI",VLOOKUP(AJ1993,'SINAPI - 01-2023'!$A$3:$D$7507,3,0),0)))</f>
        <v>mês</v>
      </c>
    </row>
    <row r="1994" spans="1:43" s="50" customFormat="1" ht="18.75" x14ac:dyDescent="0.25">
      <c r="A1994" s="297"/>
      <c r="B1994" s="452"/>
      <c r="C1994" s="204"/>
      <c r="D1994" s="30"/>
      <c r="E1994" s="33"/>
      <c r="F1994" s="23"/>
      <c r="G1994" s="30"/>
      <c r="H1994" s="33"/>
      <c r="I1994" s="23"/>
      <c r="J1994" s="30"/>
      <c r="K1994" s="33"/>
      <c r="L1994" s="23"/>
      <c r="M1994" s="30"/>
      <c r="N1994" s="33"/>
      <c r="O1994" s="23"/>
      <c r="P1994" s="30"/>
      <c r="Q1994" s="33"/>
      <c r="R1994" s="23"/>
      <c r="S1994" s="30"/>
      <c r="T1994" s="33"/>
      <c r="U1994" s="23"/>
      <c r="V1994" s="30"/>
      <c r="W1994" s="33"/>
      <c r="X1994" s="23"/>
      <c r="Y1994" s="721"/>
      <c r="Z1994" s="325"/>
      <c r="AA1994" s="709"/>
      <c r="AB1994" s="1032"/>
      <c r="AC1994" s="1033"/>
      <c r="AD1994" s="1033"/>
      <c r="AE1994" s="1033"/>
      <c r="AF1994" s="1033"/>
      <c r="AG1994" s="1034"/>
    </row>
    <row r="1995" spans="1:43" s="50" customFormat="1" ht="18.75" x14ac:dyDescent="0.25">
      <c r="A1995" s="297"/>
      <c r="B1995" s="302"/>
      <c r="C1995" s="204"/>
      <c r="D1995" s="30"/>
      <c r="E1995" s="33"/>
      <c r="F1995" s="23"/>
      <c r="G1995" s="30"/>
      <c r="H1995" s="33"/>
      <c r="I1995" s="23"/>
      <c r="J1995" s="30"/>
      <c r="K1995" s="33"/>
      <c r="L1995" s="23"/>
      <c r="M1995" s="30"/>
      <c r="N1995" s="33"/>
      <c r="O1995" s="23"/>
      <c r="P1995" s="30"/>
      <c r="Q1995" s="33"/>
      <c r="R1995" s="23"/>
      <c r="S1995" s="30"/>
      <c r="T1995" s="33"/>
      <c r="U1995" s="23"/>
      <c r="V1995" s="30"/>
      <c r="W1995" s="33"/>
      <c r="X1995" s="23"/>
      <c r="Y1995" s="721"/>
      <c r="Z1995" s="325"/>
      <c r="AA1995" s="709"/>
      <c r="AB1995" s="710"/>
      <c r="AC1995" s="710"/>
      <c r="AD1995" s="710"/>
      <c r="AE1995" s="710"/>
      <c r="AF1995" s="710"/>
      <c r="AG1995" s="711"/>
    </row>
    <row r="1996" spans="1:43" s="50" customFormat="1" ht="31.5" hidden="1" x14ac:dyDescent="0.25">
      <c r="A1996" s="453">
        <v>260106</v>
      </c>
      <c r="B1996" s="436" t="str">
        <f>CONCATENATE(AP1996,"   -   Referência: ",AI1996," - ",AJ1996)</f>
        <v>LIGAÇÕES PROVISÓRIAS PARA CONTAINER TIPO 4 (CORRESPONDENTE AO CÓDIGO ED-16351)   -   Referência: SEINFRA - ED-16359</v>
      </c>
      <c r="C1996" s="437" t="str">
        <f>AQ1996</f>
        <v>un</v>
      </c>
      <c r="D1996" s="176"/>
      <c r="E1996" s="176"/>
      <c r="F1996" s="175">
        <f>D1996*E1996</f>
        <v>0</v>
      </c>
      <c r="G1996" s="177">
        <f>D1996</f>
        <v>0</v>
      </c>
      <c r="H1996" s="177">
        <f>E1996</f>
        <v>0</v>
      </c>
      <c r="I1996" s="175">
        <f>G1996*H1996</f>
        <v>0</v>
      </c>
      <c r="J1996" s="175">
        <f>IF(P1996&gt;G1996,P1996-G1996,0)</f>
        <v>0</v>
      </c>
      <c r="K1996" s="175">
        <f>IF(P1996&gt;G1996,Q1996,0)</f>
        <v>0</v>
      </c>
      <c r="L1996" s="175">
        <f>J1996*K1996</f>
        <v>0</v>
      </c>
      <c r="M1996" s="175">
        <f>IF(P1996&lt;G1996,G1996-P1996,0)</f>
        <v>0</v>
      </c>
      <c r="N1996" s="175">
        <f>IF(P1996=0,H1996,IF(P1996&lt;G1996,Q1996,0))</f>
        <v>0</v>
      </c>
      <c r="O1996" s="175">
        <f>M1996*N1996</f>
        <v>0</v>
      </c>
      <c r="P1996" s="176"/>
      <c r="Q1996" s="175">
        <f>IF(P1996=0,0,AL1996*(1-$AL$5))</f>
        <v>0</v>
      </c>
      <c r="R1996" s="175">
        <f>P1996*Q1996</f>
        <v>0</v>
      </c>
      <c r="S1996" s="175">
        <f>IF(Y1996&gt;D1996,Y1996-D1996,0)</f>
        <v>0</v>
      </c>
      <c r="T1996" s="175">
        <f>IF(Y1996&gt;D1996,Z1996,0)</f>
        <v>0</v>
      </c>
      <c r="U1996" s="175">
        <f>S1996*T1996</f>
        <v>0</v>
      </c>
      <c r="V1996" s="175">
        <f>IF(Y1996&lt;D1996,D1996-Y1996,0)</f>
        <v>0</v>
      </c>
      <c r="W1996" s="175">
        <f>IF(Y1996=0,E1996,IF(Y1996&lt;D1996,Z1996,0))</f>
        <v>0</v>
      </c>
      <c r="X1996" s="175">
        <f>V1996*W1996</f>
        <v>0</v>
      </c>
      <c r="Y1996" s="707">
        <f>P1996</f>
        <v>0</v>
      </c>
      <c r="Z1996" s="707"/>
      <c r="AA1996" s="707">
        <f>Y1996*Z1996</f>
        <v>0</v>
      </c>
      <c r="AB1996" s="712"/>
      <c r="AC1996" s="713"/>
      <c r="AD1996" s="713"/>
      <c r="AE1996" s="713"/>
      <c r="AF1996" s="713"/>
      <c r="AG1996" s="714"/>
      <c r="AI1996" s="507" t="s">
        <v>2191</v>
      </c>
      <c r="AJ1996" s="507" t="s">
        <v>2549</v>
      </c>
      <c r="AL1996" s="502">
        <f>IF(AI1996="SEINFRA",IF($I$2350=2021,VLOOKUP(AJ1996,'SEINFRA - 04-2021'!$A$6:$D$3691,4,0),IF($I$2350=2022,VLOOKUP(AJ1996,'SEINFRA - 06-2022'!$A$6:$D$3750,4,0),0)),(IF(AI1996="SINAPI",IF($I$2350=2021,VLOOKUP(AJ1996,'SINAPI - 04-2021'!$A$3:$D$6863,4,0),IF($I$2350=2022,VLOOKUP(AJ1996,'SINAPI - 06-2022'!$A$3:$D$7443,4,0),0)),0)))</f>
        <v>321.32</v>
      </c>
      <c r="AN1996" s="502">
        <f>IF(AI1996="SEINFRA",VLOOKUP(AJ1996,'SEINFRA - 01-2023'!$A$6:$D$3729,4,0),(IF(AI1996="SINAPI",VLOOKUP(AJ1996,'SINAPI - 01-2023'!$A$3:$D$7507,4,0),0)))</f>
        <v>340.69</v>
      </c>
      <c r="AP1996" s="436" t="str">
        <f>IF(AI1996="SEINFRA",VLOOKUP(AJ1996,'SEINFRA - 01-2023'!$A$6:$D$3729,2,0),(IF(AI1996="SINAPI",VLOOKUP(AJ1996,'SINAPI - 01-2023'!$A$3:$D$7507,2,0),0)))</f>
        <v>LIGAÇÕES PROVISÓRIAS PARA CONTAINER TIPO 4 (CORRESPONDENTE AO CÓDIGO ED-16351)</v>
      </c>
      <c r="AQ1996" s="254" t="str">
        <f>IF(AI1996="SEINFRA",VLOOKUP(AJ1996,'SEINFRA - 01-2023'!$A$6:$D$3729,3,0),(IF(AI1996="SINAPI",VLOOKUP(AJ1996,'SINAPI - 01-2023'!$A$3:$D$7507,3,0),0)))</f>
        <v>un</v>
      </c>
    </row>
    <row r="1997" spans="1:43" s="50" customFormat="1" ht="18.75" hidden="1" x14ac:dyDescent="0.25">
      <c r="A1997" s="297"/>
      <c r="B1997" s="452"/>
      <c r="C1997" s="204"/>
      <c r="D1997" s="30"/>
      <c r="E1997" s="33"/>
      <c r="F1997" s="23"/>
      <c r="G1997" s="30"/>
      <c r="H1997" s="33"/>
      <c r="I1997" s="23"/>
      <c r="J1997" s="30"/>
      <c r="K1997" s="33"/>
      <c r="L1997" s="23"/>
      <c r="M1997" s="30"/>
      <c r="N1997" s="33"/>
      <c r="O1997" s="23"/>
      <c r="P1997" s="30"/>
      <c r="Q1997" s="33"/>
      <c r="R1997" s="23"/>
      <c r="S1997" s="30"/>
      <c r="T1997" s="33"/>
      <c r="U1997" s="23"/>
      <c r="V1997" s="30"/>
      <c r="W1997" s="33"/>
      <c r="X1997" s="23"/>
      <c r="Y1997" s="721"/>
      <c r="Z1997" s="325"/>
      <c r="AA1997" s="709"/>
      <c r="AB1997" s="710"/>
      <c r="AC1997" s="710"/>
      <c r="AD1997" s="710"/>
      <c r="AE1997" s="710"/>
      <c r="AF1997" s="710"/>
      <c r="AG1997" s="711"/>
    </row>
    <row r="1998" spans="1:43" s="50" customFormat="1" ht="18.75" hidden="1" x14ac:dyDescent="0.25">
      <c r="A1998" s="297"/>
      <c r="B1998" s="302"/>
      <c r="C1998" s="204"/>
      <c r="D1998" s="30"/>
      <c r="E1998" s="33"/>
      <c r="F1998" s="23"/>
      <c r="G1998" s="30"/>
      <c r="H1998" s="33"/>
      <c r="I1998" s="23"/>
      <c r="J1998" s="30"/>
      <c r="K1998" s="33"/>
      <c r="L1998" s="23"/>
      <c r="M1998" s="30"/>
      <c r="N1998" s="33"/>
      <c r="O1998" s="23"/>
      <c r="P1998" s="30"/>
      <c r="Q1998" s="33"/>
      <c r="R1998" s="23"/>
      <c r="S1998" s="30"/>
      <c r="T1998" s="33"/>
      <c r="U1998" s="23"/>
      <c r="V1998" s="30"/>
      <c r="W1998" s="33"/>
      <c r="X1998" s="23"/>
      <c r="Y1998" s="721"/>
      <c r="Z1998" s="325"/>
      <c r="AA1998" s="709"/>
      <c r="AB1998" s="710"/>
      <c r="AC1998" s="710"/>
      <c r="AD1998" s="710"/>
      <c r="AE1998" s="710"/>
      <c r="AF1998" s="710"/>
      <c r="AG1998" s="711"/>
    </row>
    <row r="1999" spans="1:43" s="50" customFormat="1" ht="94.5" x14ac:dyDescent="0.25">
      <c r="A1999" s="453">
        <v>260107</v>
      </c>
      <c r="B1999" s="436" t="str">
        <f>CONCATENATE(AP1999,"   -   Referência: ",AI1999," - ",AJ1999)</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9" s="437" t="str">
        <f>AQ1999</f>
        <v>mês</v>
      </c>
      <c r="D1999" s="176"/>
      <c r="E1999" s="176"/>
      <c r="F1999" s="175">
        <f>D1999*E1999</f>
        <v>0</v>
      </c>
      <c r="G1999" s="177">
        <f>D1999</f>
        <v>0</v>
      </c>
      <c r="H1999" s="177">
        <f>E1999</f>
        <v>0</v>
      </c>
      <c r="I1999" s="175">
        <f>G1999*H1999</f>
        <v>0</v>
      </c>
      <c r="J1999" s="175">
        <f>IF(P1999&gt;G1999,P1999-G1999,0)</f>
        <v>4</v>
      </c>
      <c r="K1999" s="175">
        <f>IF(P1999&gt;G1999,Q1999,0)</f>
        <v>787.9</v>
      </c>
      <c r="L1999" s="175">
        <f>J1999*K1999</f>
        <v>3151.6</v>
      </c>
      <c r="M1999" s="175">
        <f>IF(P1999&lt;G1999,G1999-P1999,0)</f>
        <v>0</v>
      </c>
      <c r="N1999" s="175">
        <f>IF(P1999=0,H1999,IF(P1999&lt;G1999,Q1999,0))</f>
        <v>0</v>
      </c>
      <c r="O1999" s="175">
        <f>M1999*N1999</f>
        <v>0</v>
      </c>
      <c r="P1999" s="175">
        <f>P1981</f>
        <v>4</v>
      </c>
      <c r="Q1999" s="175">
        <f>IF(P1999=0,0,AL1999*(1-$AL$5))</f>
        <v>787.9</v>
      </c>
      <c r="R1999" s="175">
        <f>P1999*Q1999</f>
        <v>3151.6</v>
      </c>
      <c r="S1999" s="175">
        <f>IF(Y1999&gt;D1999,Y1999-D1999,0)</f>
        <v>4</v>
      </c>
      <c r="T1999" s="175">
        <f>IF(Y1999&gt;D1999,Z1999,0)</f>
        <v>0</v>
      </c>
      <c r="U1999" s="175">
        <f>S1999*T1999</f>
        <v>0</v>
      </c>
      <c r="V1999" s="175">
        <f>IF(Y1999&lt;D1999,D1999-Y1999,0)</f>
        <v>0</v>
      </c>
      <c r="W1999" s="175">
        <f>IF(Y1999=0,E1999,IF(Y1999&lt;D1999,Z1999,0))</f>
        <v>0</v>
      </c>
      <c r="X1999" s="175">
        <f>V1999*W1999</f>
        <v>0</v>
      </c>
      <c r="Y1999" s="707">
        <f>P1999</f>
        <v>4</v>
      </c>
      <c r="Z1999" s="707"/>
      <c r="AA1999" s="707">
        <f>Y1999*Z1999</f>
        <v>0</v>
      </c>
      <c r="AB1999" s="1029"/>
      <c r="AC1999" s="1030"/>
      <c r="AD1999" s="1030"/>
      <c r="AE1999" s="1030"/>
      <c r="AF1999" s="1030"/>
      <c r="AG1999" s="1031"/>
      <c r="AI1999" s="507" t="s">
        <v>2191</v>
      </c>
      <c r="AJ1999" s="507" t="s">
        <v>2539</v>
      </c>
      <c r="AL1999" s="502">
        <f>IF(AI1999="SEINFRA",IF($I$2350=2021,VLOOKUP(AJ1999,'SEINFRA - 04-2021'!$A$6:$D$3691,4,0),IF($I$2350=2022,VLOOKUP(AJ1999,'SEINFRA - 06-2022'!$A$6:$D$3750,4,0),0)),(IF(AI1999="SINAPI",IF($I$2350=2021,VLOOKUP(AJ1999,'SINAPI - 04-2021'!$A$3:$D$6863,4,0),IF($I$2350=2022,VLOOKUP(AJ1999,'SINAPI - 06-2022'!$A$3:$D$7443,4,0),0)),0)))</f>
        <v>787.9</v>
      </c>
      <c r="AN1999" s="502">
        <f>IF(AI1999="SEINFRA",VLOOKUP(AJ1999,'SEINFRA - 01-2023'!$A$6:$D$3729,4,0),(IF(AI1999="SINAPI",VLOOKUP(AJ1999,'SINAPI - 01-2023'!$A$3:$D$7507,4,0),0)))</f>
        <v>807.6</v>
      </c>
      <c r="AP1999" s="436" t="str">
        <f>IF(AI1999="SEINFRA",VLOOKUP(AJ1999,'SEINFRA - 01-2023'!$A$6:$D$3729,2,0),(IF(AI1999="SINAPI",VLOOKUP(AJ1999,'SINAPI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9" s="254" t="str">
        <f>IF(AI1999="SEINFRA",VLOOKUP(AJ1999,'SEINFRA - 01-2023'!$A$6:$D$3729,3,0),(IF(AI1999="SINAPI",VLOOKUP(AJ1999,'SINAPI - 01-2023'!$A$3:$D$7507,3,0),0)))</f>
        <v>mês</v>
      </c>
    </row>
    <row r="2000" spans="1:43" s="50" customFormat="1" ht="18.75" x14ac:dyDescent="0.25">
      <c r="A2000" s="297"/>
      <c r="B2000" s="452"/>
      <c r="C2000" s="204"/>
      <c r="D2000" s="30"/>
      <c r="E2000" s="33"/>
      <c r="F2000" s="23"/>
      <c r="G2000" s="30"/>
      <c r="H2000" s="33"/>
      <c r="I2000" s="23"/>
      <c r="J2000" s="30"/>
      <c r="K2000" s="33"/>
      <c r="L2000" s="23"/>
      <c r="M2000" s="30"/>
      <c r="N2000" s="33"/>
      <c r="O2000" s="23"/>
      <c r="P2000" s="30"/>
      <c r="Q2000" s="33"/>
      <c r="R2000" s="23"/>
      <c r="S2000" s="30"/>
      <c r="T2000" s="33"/>
      <c r="U2000" s="23"/>
      <c r="V2000" s="30"/>
      <c r="W2000" s="33"/>
      <c r="X2000" s="23"/>
      <c r="Y2000" s="721"/>
      <c r="Z2000" s="325"/>
      <c r="AA2000" s="709"/>
      <c r="AB2000" s="1032"/>
      <c r="AC2000" s="1033"/>
      <c r="AD2000" s="1033"/>
      <c r="AE2000" s="1033"/>
      <c r="AF2000" s="1033"/>
      <c r="AG2000" s="1034"/>
    </row>
    <row r="2001" spans="1:43" s="50" customFormat="1" ht="18.75" x14ac:dyDescent="0.25">
      <c r="A2001" s="297"/>
      <c r="B2001" s="302"/>
      <c r="C2001" s="204"/>
      <c r="D2001" s="30"/>
      <c r="E2001" s="33"/>
      <c r="F2001" s="23"/>
      <c r="G2001" s="30"/>
      <c r="H2001" s="33"/>
      <c r="I2001" s="23"/>
      <c r="J2001" s="30"/>
      <c r="K2001" s="33"/>
      <c r="L2001" s="23"/>
      <c r="M2001" s="30"/>
      <c r="N2001" s="33"/>
      <c r="O2001" s="23"/>
      <c r="P2001" s="30"/>
      <c r="Q2001" s="33"/>
      <c r="R2001" s="23"/>
      <c r="S2001" s="30"/>
      <c r="T2001" s="33"/>
      <c r="U2001" s="23"/>
      <c r="V2001" s="30"/>
      <c r="W2001" s="33"/>
      <c r="X2001" s="23"/>
      <c r="Y2001" s="721"/>
      <c r="Z2001" s="325"/>
      <c r="AA2001" s="709"/>
      <c r="AB2001" s="710"/>
      <c r="AC2001" s="710"/>
      <c r="AD2001" s="710"/>
      <c r="AE2001" s="710"/>
      <c r="AF2001" s="710"/>
      <c r="AG2001" s="711"/>
    </row>
    <row r="2002" spans="1:43" s="50" customFormat="1" ht="31.5" hidden="1" x14ac:dyDescent="0.25">
      <c r="A2002" s="453">
        <v>260108</v>
      </c>
      <c r="B2002" s="436" t="str">
        <f>CONCATENATE(AP2002,"   -   Referência: ",AI2002," - ",AJ2002)</f>
        <v>LIGAÇÕES PROVISÓRIAS PARA CONTAINER TIPO 7 (CORRESPONDENTE AO CÓDIGO ED-16354)   -   Referência: SEINFRA - ED-16362</v>
      </c>
      <c r="C2002" s="437" t="str">
        <f>AQ2002</f>
        <v>un</v>
      </c>
      <c r="D2002" s="176"/>
      <c r="E2002" s="176"/>
      <c r="F2002" s="175">
        <f>D2002*E2002</f>
        <v>0</v>
      </c>
      <c r="G2002" s="177">
        <f>D2002</f>
        <v>0</v>
      </c>
      <c r="H2002" s="177">
        <f>E2002</f>
        <v>0</v>
      </c>
      <c r="I2002" s="175">
        <f>G2002*H2002</f>
        <v>0</v>
      </c>
      <c r="J2002" s="175">
        <f>IF(P2002&gt;G2002,P2002-G2002,0)</f>
        <v>0</v>
      </c>
      <c r="K2002" s="175">
        <f>IF(P2002&gt;G2002,Q2002,0)</f>
        <v>0</v>
      </c>
      <c r="L2002" s="175">
        <f>J2002*K2002</f>
        <v>0</v>
      </c>
      <c r="M2002" s="175">
        <f>IF(P2002&lt;G2002,G2002-P2002,0)</f>
        <v>0</v>
      </c>
      <c r="N2002" s="175">
        <f>IF(P2002=0,H2002,IF(P2002&lt;G2002,Q2002,0))</f>
        <v>0</v>
      </c>
      <c r="O2002" s="175">
        <f>M2002*N2002</f>
        <v>0</v>
      </c>
      <c r="P2002" s="176"/>
      <c r="Q2002" s="175">
        <f>IF(P2002=0,0,AL2002*(1-$AL$5))</f>
        <v>0</v>
      </c>
      <c r="R2002" s="175">
        <f>P2002*Q2002</f>
        <v>0</v>
      </c>
      <c r="S2002" s="175">
        <f>IF(Y2002&gt;D2002,Y2002-D2002,0)</f>
        <v>0</v>
      </c>
      <c r="T2002" s="175">
        <f>IF(Y2002&gt;D2002,Z2002,0)</f>
        <v>0</v>
      </c>
      <c r="U2002" s="175">
        <f>S2002*T2002</f>
        <v>0</v>
      </c>
      <c r="V2002" s="175">
        <f>IF(Y2002&lt;D2002,D2002-Y2002,0)</f>
        <v>0</v>
      </c>
      <c r="W2002" s="175">
        <f>IF(Y2002=0,E2002,IF(Y2002&lt;D2002,Z2002,0))</f>
        <v>0</v>
      </c>
      <c r="X2002" s="175">
        <f>V2002*W2002</f>
        <v>0</v>
      </c>
      <c r="Y2002" s="707">
        <f>P2002</f>
        <v>0</v>
      </c>
      <c r="Z2002" s="707"/>
      <c r="AA2002" s="707">
        <f>Y2002*Z2002</f>
        <v>0</v>
      </c>
      <c r="AB2002" s="1035"/>
      <c r="AC2002" s="1036"/>
      <c r="AD2002" s="1036"/>
      <c r="AE2002" s="1036"/>
      <c r="AF2002" s="1036"/>
      <c r="AG2002" s="1037"/>
      <c r="AI2002" s="507" t="s">
        <v>2191</v>
      </c>
      <c r="AJ2002" s="507" t="s">
        <v>2555</v>
      </c>
      <c r="AL2002" s="502">
        <f>IF(AI2002="SEINFRA",IF($I$2350=2021,VLOOKUP(AJ2002,'SEINFRA - 04-2021'!$A$6:$D$3691,4,0),IF($I$2350=2022,VLOOKUP(AJ2002,'SEINFRA - 06-2022'!$A$6:$D$3750,4,0),0)),(IF(AI2002="SINAPI",IF($I$2350=2021,VLOOKUP(AJ2002,'SINAPI - 04-2021'!$A$3:$D$6863,4,0),IF($I$2350=2022,VLOOKUP(AJ2002,'SINAPI - 06-2022'!$A$3:$D$7443,4,0),0)),0)))</f>
        <v>1118.99</v>
      </c>
      <c r="AN2002" s="502">
        <f>IF(AI2002="SEINFRA",VLOOKUP(AJ2002,'SEINFRA - 01-2023'!$A$6:$D$3729,4,0),(IF(AI2002="SINAPI",VLOOKUP(AJ2002,'SINAPI - 01-2023'!$A$3:$D$7507,4,0),0)))</f>
        <v>933.38</v>
      </c>
      <c r="AP2002" s="436" t="str">
        <f>IF(AI2002="SEINFRA",VLOOKUP(AJ2002,'SEINFRA - 01-2023'!$A$6:$D$3729,2,0),(IF(AI2002="SINAPI",VLOOKUP(AJ2002,'SINAPI - 01-2023'!$A$3:$D$7507,2,0),0)))</f>
        <v>LIGAÇÕES PROVISÓRIAS PARA CONTAINER TIPO 7 (CORRESPONDENTE AO CÓDIGO ED-16354)</v>
      </c>
      <c r="AQ2002" s="254" t="str">
        <f>IF(AI2002="SEINFRA",VLOOKUP(AJ2002,'SEINFRA - 01-2023'!$A$6:$D$3729,3,0),(IF(AI2002="SINAPI",VLOOKUP(AJ2002,'SINAPI - 01-2023'!$A$3:$D$7507,3,0),0)))</f>
        <v>un</v>
      </c>
    </row>
    <row r="2003" spans="1:43" s="50" customFormat="1" ht="18.75" hidden="1" x14ac:dyDescent="0.25">
      <c r="A2003" s="297"/>
      <c r="B2003" s="452"/>
      <c r="C2003" s="204"/>
      <c r="D2003" s="30"/>
      <c r="E2003" s="33"/>
      <c r="F2003" s="23"/>
      <c r="G2003" s="30"/>
      <c r="H2003" s="33"/>
      <c r="I2003" s="23"/>
      <c r="J2003" s="30"/>
      <c r="K2003" s="33"/>
      <c r="L2003" s="23"/>
      <c r="M2003" s="30"/>
      <c r="N2003" s="33"/>
      <c r="O2003" s="23"/>
      <c r="P2003" s="30"/>
      <c r="Q2003" s="33"/>
      <c r="R2003" s="23"/>
      <c r="S2003" s="30"/>
      <c r="T2003" s="33"/>
      <c r="U2003" s="23"/>
      <c r="V2003" s="30"/>
      <c r="W2003" s="33"/>
      <c r="X2003" s="23"/>
      <c r="Y2003" s="721"/>
      <c r="Z2003" s="325"/>
      <c r="AA2003" s="709"/>
      <c r="AB2003" s="1038"/>
      <c r="AC2003" s="1039"/>
      <c r="AD2003" s="1039"/>
      <c r="AE2003" s="1039"/>
      <c r="AF2003" s="1039"/>
      <c r="AG2003" s="1040"/>
    </row>
    <row r="2004" spans="1:43" s="50" customFormat="1" ht="18.75" hidden="1" x14ac:dyDescent="0.25">
      <c r="A2004" s="297"/>
      <c r="B2004" s="302"/>
      <c r="C2004" s="204"/>
      <c r="D2004" s="30"/>
      <c r="E2004" s="33"/>
      <c r="F2004" s="23"/>
      <c r="G2004" s="30"/>
      <c r="H2004" s="33"/>
      <c r="I2004" s="23"/>
      <c r="J2004" s="30"/>
      <c r="K2004" s="33"/>
      <c r="L2004" s="23"/>
      <c r="M2004" s="30"/>
      <c r="N2004" s="33"/>
      <c r="O2004" s="23"/>
      <c r="P2004" s="30"/>
      <c r="Q2004" s="33"/>
      <c r="R2004" s="23"/>
      <c r="S2004" s="30"/>
      <c r="T2004" s="33"/>
      <c r="U2004" s="23"/>
      <c r="V2004" s="30"/>
      <c r="W2004" s="33"/>
      <c r="X2004" s="23"/>
      <c r="Y2004" s="721"/>
      <c r="Z2004" s="325"/>
      <c r="AA2004" s="709"/>
      <c r="AB2004" s="710"/>
      <c r="AC2004" s="710"/>
      <c r="AD2004" s="710"/>
      <c r="AE2004" s="710"/>
      <c r="AF2004" s="710"/>
      <c r="AG2004" s="711"/>
    </row>
    <row r="2005" spans="1:43" s="50" customFormat="1" ht="47.25" hidden="1" x14ac:dyDescent="0.25">
      <c r="A2005" s="453">
        <v>260109</v>
      </c>
      <c r="B2005" s="436" t="str">
        <f>CONCATENATE(AP2005,"   -   Referência: ",AI2005," - ",AJ2005)</f>
        <v>MOBILIZAÇÃO E DESMOBILIZAÇÃO DE CONTAINER, INCLUSIVE CARGA, DESCARGA E TRANSPORTE EM CAMINHÃO CARROCERIA COM GUINDAUTO (MUNCK), EXCLUSIVE LOCAÇÃO DO CONTAINER   -   Referência: SEINFRA - ED-50137</v>
      </c>
      <c r="C2005" s="437" t="str">
        <f>AQ2005</f>
        <v>un</v>
      </c>
      <c r="D2005" s="176"/>
      <c r="E2005" s="176"/>
      <c r="F2005" s="175">
        <f>D2005*E2005</f>
        <v>0</v>
      </c>
      <c r="G2005" s="177">
        <f>D2005</f>
        <v>0</v>
      </c>
      <c r="H2005" s="177">
        <f>E2005</f>
        <v>0</v>
      </c>
      <c r="I2005" s="175">
        <f>G2005*H2005</f>
        <v>0</v>
      </c>
      <c r="J2005" s="175">
        <f>IF(P2005&gt;G2005,P2005-G2005,0)</f>
        <v>0</v>
      </c>
      <c r="K2005" s="175">
        <f>IF(P2005&gt;G2005,Q2005,0)</f>
        <v>0</v>
      </c>
      <c r="L2005" s="175">
        <f>J2005*K2005</f>
        <v>0</v>
      </c>
      <c r="M2005" s="175">
        <f>IF(P2005&lt;G2005,G2005-P2005,0)</f>
        <v>0</v>
      </c>
      <c r="N2005" s="175">
        <f>IF(P2005=0,H2005,IF(P2005&lt;G2005,Q2005,0))</f>
        <v>0</v>
      </c>
      <c r="O2005" s="175">
        <f>M2005*N2005</f>
        <v>0</v>
      </c>
      <c r="P2005" s="175">
        <f>P1984+P1990+P1996+P2002</f>
        <v>0</v>
      </c>
      <c r="Q2005" s="175">
        <f>IF(P2005=0,0,AL2005*(1-$AL$5))</f>
        <v>0</v>
      </c>
      <c r="R2005" s="175">
        <f>P2005*Q2005</f>
        <v>0</v>
      </c>
      <c r="S2005" s="175">
        <f>IF(Y2005&gt;D2005,Y2005-D2005,0)</f>
        <v>0</v>
      </c>
      <c r="T2005" s="175">
        <f>IF(Y2005&gt;D2005,Z2005,0)</f>
        <v>0</v>
      </c>
      <c r="U2005" s="175">
        <f>S2005*T2005</f>
        <v>0</v>
      </c>
      <c r="V2005" s="175">
        <f>IF(Y2005&lt;D2005,D2005-Y2005,0)</f>
        <v>0</v>
      </c>
      <c r="W2005" s="175">
        <f>IF(Y2005=0,E2005,IF(Y2005&lt;D2005,Z2005,0))</f>
        <v>0</v>
      </c>
      <c r="X2005" s="175">
        <f>V2005*W2005</f>
        <v>0</v>
      </c>
      <c r="Y2005" s="707">
        <f>P2005</f>
        <v>0</v>
      </c>
      <c r="Z2005" s="707"/>
      <c r="AA2005" s="707">
        <f>Y2005*Z2005</f>
        <v>0</v>
      </c>
      <c r="AB2005" s="1035"/>
      <c r="AC2005" s="1036"/>
      <c r="AD2005" s="1036"/>
      <c r="AE2005" s="1036"/>
      <c r="AF2005" s="1036"/>
      <c r="AG2005" s="1037"/>
      <c r="AI2005" s="507" t="s">
        <v>2191</v>
      </c>
      <c r="AJ2005" s="507" t="s">
        <v>5852</v>
      </c>
      <c r="AL2005" s="502">
        <f>IF(AI2005="SEINFRA",IF($I$2350=2021,VLOOKUP(AJ2005,'SEINFRA - 04-2021'!$A$6:$D$3691,4,0),IF($I$2350=2022,VLOOKUP(AJ2005,'SEINFRA - 06-2022'!$A$6:$D$3750,4,0),0)),(IF(AI2005="SINAPI",IF($I$2350=2021,VLOOKUP(AJ2005,'SINAPI - 04-2021'!$A$3:$D$6863,4,0),IF($I$2350=2022,VLOOKUP(AJ2005,'SINAPI - 06-2022'!$A$3:$D$7443,4,0),0)),0)))</f>
        <v>700.55</v>
      </c>
      <c r="AN2005" s="502">
        <f>IF(AI2005="SEINFRA",VLOOKUP(AJ2005,'SEINFRA - 01-2023'!$A$6:$D$3729,4,0),(IF(AI2005="SINAPI",VLOOKUP(AJ2005,'SINAPI - 01-2023'!$A$3:$D$7507,4,0),0)))</f>
        <v>649.44000000000005</v>
      </c>
      <c r="AP2005" s="436" t="str">
        <f>IF(AI2005="SEINFRA",VLOOKUP(AJ2005,'SEINFRA - 01-2023'!$A$6:$D$3729,2,0),(IF(AI2005="SINAPI",VLOOKUP(AJ2005,'SINAPI - 01-2023'!$A$3:$D$7507,2,0),0)))</f>
        <v>MOBILIZAÇÃO E DESMOBILIZAÇÃO DE CONTAINER, INCLUSIVE CARGA, DESCARGA E TRANSPORTE EM CAMINHÃO CARROCERIA COM GUINDAUTO (MUNCK), EXCLUSIVE LOCAÇÃO DO CONTAINER</v>
      </c>
      <c r="AQ2005" s="254" t="str">
        <f>IF(AI2005="SEINFRA",VLOOKUP(AJ2005,'SEINFRA - 01-2023'!$A$6:$D$3729,3,0),(IF(AI2005="SINAPI",VLOOKUP(AJ2005,'SINAPI - 01-2023'!$A$3:$D$7507,3,0),0)))</f>
        <v>un</v>
      </c>
    </row>
    <row r="2006" spans="1:43" s="50" customFormat="1" ht="18.75" hidden="1" x14ac:dyDescent="0.25">
      <c r="A2006" s="297"/>
      <c r="B2006" s="452"/>
      <c r="C2006" s="204"/>
      <c r="D2006" s="30"/>
      <c r="E2006" s="33"/>
      <c r="F2006" s="23"/>
      <c r="G2006" s="30"/>
      <c r="H2006" s="33"/>
      <c r="I2006" s="23"/>
      <c r="J2006" s="30"/>
      <c r="K2006" s="33"/>
      <c r="L2006" s="23"/>
      <c r="M2006" s="30"/>
      <c r="N2006" s="33"/>
      <c r="O2006" s="23"/>
      <c r="P2006" s="30"/>
      <c r="Q2006" s="33"/>
      <c r="R2006" s="23"/>
      <c r="S2006" s="30"/>
      <c r="T2006" s="33"/>
      <c r="U2006" s="23"/>
      <c r="V2006" s="30"/>
      <c r="W2006" s="33"/>
      <c r="X2006" s="23"/>
      <c r="Y2006" s="721"/>
      <c r="Z2006" s="325"/>
      <c r="AA2006" s="709"/>
      <c r="AB2006" s="1038"/>
      <c r="AC2006" s="1039"/>
      <c r="AD2006" s="1039"/>
      <c r="AE2006" s="1039"/>
      <c r="AF2006" s="1039"/>
      <c r="AG2006" s="1040"/>
    </row>
    <row r="2007" spans="1:43" s="50" customFormat="1" ht="18.75" hidden="1" x14ac:dyDescent="0.25">
      <c r="A2007" s="297"/>
      <c r="B2007" s="302"/>
      <c r="C2007" s="204"/>
      <c r="D2007" s="30"/>
      <c r="E2007" s="33"/>
      <c r="F2007" s="23"/>
      <c r="G2007" s="30"/>
      <c r="H2007" s="33"/>
      <c r="I2007" s="23"/>
      <c r="J2007" s="30"/>
      <c r="K2007" s="33"/>
      <c r="L2007" s="23"/>
      <c r="M2007" s="30"/>
      <c r="N2007" s="33"/>
      <c r="O2007" s="23"/>
      <c r="P2007" s="30"/>
      <c r="Q2007" s="33"/>
      <c r="R2007" s="23"/>
      <c r="S2007" s="30"/>
      <c r="T2007" s="33"/>
      <c r="U2007" s="23"/>
      <c r="V2007" s="30"/>
      <c r="W2007" s="33"/>
      <c r="X2007" s="23"/>
      <c r="Y2007" s="721"/>
      <c r="Z2007" s="325"/>
      <c r="AA2007" s="709"/>
      <c r="AB2007" s="710"/>
      <c r="AC2007" s="710"/>
      <c r="AD2007" s="710"/>
      <c r="AE2007" s="710"/>
      <c r="AF2007" s="710"/>
      <c r="AG2007" s="711"/>
    </row>
    <row r="2008" spans="1:43" s="50" customFormat="1" ht="63" hidden="1" x14ac:dyDescent="0.25">
      <c r="A2008" s="453">
        <v>260110</v>
      </c>
      <c r="B2008" s="436" t="str">
        <f>CONCATENATE(AP2008,"   -   Referência: ",AI2008," - ",AJ2008)</f>
        <v>TAPUME FIXO DE PROTEÇÃO PARA FECHAMENTO DE OBRA EM TELHA METÁLICA GALVANIZADA, TIPO TRAPEZOIDAL, ESP. 0,5MM, COM MÓDULO NA DIMENSÃO DE (300X220)CM, COM REAPROVEITAMENTO, EXCLUSIVE PINTURA ESMALTE, INCLUSIVE PONTALETE E FIXAÇÃO   -   Referência: SEINFRA - ED-29823</v>
      </c>
      <c r="C2008" s="437" t="str">
        <f>AQ2008</f>
        <v>m2</v>
      </c>
      <c r="D2008" s="176"/>
      <c r="E2008" s="176"/>
      <c r="F2008" s="175">
        <f>D2008*E2008</f>
        <v>0</v>
      </c>
      <c r="G2008" s="177">
        <f>D2008</f>
        <v>0</v>
      </c>
      <c r="H2008" s="177">
        <f>E2008</f>
        <v>0</v>
      </c>
      <c r="I2008" s="175">
        <f>G2008*H2008</f>
        <v>0</v>
      </c>
      <c r="J2008" s="175">
        <f>IF(P2008&gt;G2008,P2008-G2008,0)</f>
        <v>0</v>
      </c>
      <c r="K2008" s="175">
        <f>IF(P2008&gt;G2008,Q2008,0)</f>
        <v>0</v>
      </c>
      <c r="L2008" s="175">
        <f>J2008*K2008</f>
        <v>0</v>
      </c>
      <c r="M2008" s="175">
        <f>IF(P2008&lt;G2008,G2008-P2008,0)</f>
        <v>0</v>
      </c>
      <c r="N2008" s="175">
        <f>IF(P2008=0,H2008,IF(P2008&lt;G2008,Q2008,0))</f>
        <v>0</v>
      </c>
      <c r="O2008" s="175">
        <f>M2008*N2008</f>
        <v>0</v>
      </c>
      <c r="P2008" s="176"/>
      <c r="Q2008" s="175">
        <f>IF(P2008=0,0,AL2008*(1-$AL$5))</f>
        <v>0</v>
      </c>
      <c r="R2008" s="175">
        <f>P2008*Q2008</f>
        <v>0</v>
      </c>
      <c r="S2008" s="175">
        <f>IF(Y2008&gt;D2008,Y2008-D2008,0)</f>
        <v>0</v>
      </c>
      <c r="T2008" s="175">
        <f>IF(Y2008&gt;D2008,Z2008,0)</f>
        <v>0</v>
      </c>
      <c r="U2008" s="175">
        <f>S2008*T2008</f>
        <v>0</v>
      </c>
      <c r="V2008" s="175">
        <f>IF(Y2008&lt;D2008,D2008-Y2008,0)</f>
        <v>0</v>
      </c>
      <c r="W2008" s="175">
        <f>IF(Y2008=0,E2008,IF(Y2008&lt;D2008,Z2008,0))</f>
        <v>0</v>
      </c>
      <c r="X2008" s="175">
        <f>V2008*W2008</f>
        <v>0</v>
      </c>
      <c r="Y2008" s="707">
        <f>P2008</f>
        <v>0</v>
      </c>
      <c r="Z2008" s="707"/>
      <c r="AA2008" s="707">
        <f>Y2008*Z2008</f>
        <v>0</v>
      </c>
      <c r="AB2008" s="1035"/>
      <c r="AC2008" s="1036"/>
      <c r="AD2008" s="1036"/>
      <c r="AE2008" s="1036"/>
      <c r="AF2008" s="1036"/>
      <c r="AG2008" s="1037"/>
      <c r="AI2008" s="507" t="s">
        <v>2191</v>
      </c>
      <c r="AJ2008" s="507" t="s">
        <v>11558</v>
      </c>
      <c r="AL2008" s="566">
        <f>AN2008</f>
        <v>60.5</v>
      </c>
      <c r="AN2008" s="502">
        <f>IF(AI2008="SEINFRA",VLOOKUP(AJ2008,'SEINFRA - 01-2023'!$A$6:$D$3729,4,0),(IF(AI2008="SINAPI",VLOOKUP(AJ2008,'SINAPI - 01-2023'!$A$3:$D$7507,4,0),0)))</f>
        <v>60.5</v>
      </c>
      <c r="AP2008" s="436" t="str">
        <f>IF(AI2008="SEINFRA",VLOOKUP(AJ2008,'SEINFRA - 01-2023'!$A$6:$D$3729,2,0),(IF(AI2008="SINAPI",VLOOKUP(AJ2008,'SINAPI - 01-2023'!$A$3:$D$7507,2,0),0)))</f>
        <v>TAPUME FIXO DE PROTEÇÃO PARA FECHAMENTO DE OBRA EM TELHA METÁLICA GALVANIZADA, TIPO TRAPEZOIDAL, ESP. 0,5MM, COM MÓDULO NA DIMENSÃO DE (300X220)CM, COM REAPROVEITAMENTO, EXCLUSIVE PINTURA ESMALTE, INCLUSIVE PONTALETE E FIXAÇÃO</v>
      </c>
      <c r="AQ2008" s="254" t="str">
        <f>IF(AI2008="SEINFRA",VLOOKUP(AJ2008,'SEINFRA - 01-2023'!$A$6:$D$3729,3,0),(IF(AI2008="SINAPI",VLOOKUP(AJ2008,'SINAPI - 01-2023'!$A$3:$D$7507,3,0),0)))</f>
        <v>m2</v>
      </c>
    </row>
    <row r="2009" spans="1:43" s="50" customFormat="1" ht="18.75" hidden="1" x14ac:dyDescent="0.25">
      <c r="A2009" s="297"/>
      <c r="B2009" s="452"/>
      <c r="C2009" s="204"/>
      <c r="D2009" s="30"/>
      <c r="E2009" s="33"/>
      <c r="F2009" s="23"/>
      <c r="G2009" s="30"/>
      <c r="H2009" s="33"/>
      <c r="I2009" s="23"/>
      <c r="J2009" s="30"/>
      <c r="K2009" s="33"/>
      <c r="L2009" s="23"/>
      <c r="M2009" s="30"/>
      <c r="N2009" s="33"/>
      <c r="O2009" s="23"/>
      <c r="P2009" s="30"/>
      <c r="Q2009" s="33"/>
      <c r="R2009" s="23"/>
      <c r="S2009" s="30"/>
      <c r="T2009" s="33"/>
      <c r="U2009" s="23"/>
      <c r="V2009" s="30"/>
      <c r="W2009" s="33"/>
      <c r="X2009" s="23"/>
      <c r="Y2009" s="721"/>
      <c r="Z2009" s="325"/>
      <c r="AA2009" s="709"/>
      <c r="AB2009" s="1038"/>
      <c r="AC2009" s="1039"/>
      <c r="AD2009" s="1039"/>
      <c r="AE2009" s="1039"/>
      <c r="AF2009" s="1039"/>
      <c r="AG2009" s="1040"/>
    </row>
    <row r="2010" spans="1:43" s="50" customFormat="1" ht="18.75" hidden="1" x14ac:dyDescent="0.25">
      <c r="A2010" s="297"/>
      <c r="B2010" s="302"/>
      <c r="C2010" s="204"/>
      <c r="D2010" s="30"/>
      <c r="E2010" s="33"/>
      <c r="F2010" s="23"/>
      <c r="G2010" s="30"/>
      <c r="H2010" s="33"/>
      <c r="I2010" s="23"/>
      <c r="J2010" s="30"/>
      <c r="K2010" s="33"/>
      <c r="L2010" s="23"/>
      <c r="M2010" s="30"/>
      <c r="N2010" s="33"/>
      <c r="O2010" s="23"/>
      <c r="P2010" s="30"/>
      <c r="Q2010" s="33"/>
      <c r="R2010" s="23"/>
      <c r="S2010" s="30"/>
      <c r="T2010" s="33"/>
      <c r="U2010" s="23"/>
      <c r="V2010" s="30"/>
      <c r="W2010" s="33"/>
      <c r="X2010" s="23"/>
      <c r="Y2010" s="721"/>
      <c r="Z2010" s="325"/>
      <c r="AA2010" s="709"/>
      <c r="AB2010" s="710"/>
      <c r="AC2010" s="710"/>
      <c r="AD2010" s="710"/>
      <c r="AE2010" s="710"/>
      <c r="AF2010" s="710"/>
      <c r="AG2010" s="711"/>
    </row>
    <row r="2011" spans="1:43" s="50" customFormat="1" ht="63" hidden="1" x14ac:dyDescent="0.25">
      <c r="A2011" s="453">
        <v>260111</v>
      </c>
      <c r="B2011" s="436" t="str">
        <f>CONCATENATE(AP2011,"   -   Referência: ",AI2011," - ",AJ2011)</f>
        <v>ENTRADA DE ENERGIA SUBTERRÂNEA, TIPO F9, PADRÃO CEMIG, CARGA INSTALADA DE 266,1KVA ATÉ 304KVA, TRIFÁSICO, COM SAÍDA SUBTERRÂNEA, INCLUSIVE POSTE, CAIXA PARA MEDIDOR, DISJUNTOR, BARRAMENTO, ATERRAMENTO E ACESSÓRIOS   -   Referência: SEINFRA - ED-20597</v>
      </c>
      <c r="C2011" s="437" t="str">
        <f>AQ2011</f>
        <v>un</v>
      </c>
      <c r="D2011" s="176"/>
      <c r="E2011" s="176"/>
      <c r="F2011" s="175">
        <f>D2011*E2011</f>
        <v>0</v>
      </c>
      <c r="G2011" s="177">
        <f>D2011</f>
        <v>0</v>
      </c>
      <c r="H2011" s="177">
        <f>E2011</f>
        <v>0</v>
      </c>
      <c r="I2011" s="175">
        <f>G2011*H2011</f>
        <v>0</v>
      </c>
      <c r="J2011" s="175">
        <f>IF(P2011&gt;G2011,P2011-G2011,0)</f>
        <v>0</v>
      </c>
      <c r="K2011" s="175">
        <f>IF(P2011&gt;G2011,Q2011,0)</f>
        <v>0</v>
      </c>
      <c r="L2011" s="175">
        <f>J2011*K2011</f>
        <v>0</v>
      </c>
      <c r="M2011" s="175">
        <f>IF(P2011&lt;G2011,G2011-P2011,0)</f>
        <v>0</v>
      </c>
      <c r="N2011" s="175">
        <f>IF(P2011=0,H2011,IF(P2011&lt;G2011,Q2011,0))</f>
        <v>0</v>
      </c>
      <c r="O2011" s="175">
        <f>M2011*N2011</f>
        <v>0</v>
      </c>
      <c r="P2011" s="176"/>
      <c r="Q2011" s="175">
        <f>IF(P2011=0,0,AL2011*(1-$AL$5))</f>
        <v>0</v>
      </c>
      <c r="R2011" s="175">
        <f>P2011*Q2011</f>
        <v>0</v>
      </c>
      <c r="S2011" s="175">
        <f>IF(Y2011&gt;D2011,Y2011-D2011,0)</f>
        <v>0</v>
      </c>
      <c r="T2011" s="175">
        <f>IF(Y2011&gt;D2011,Z2011,0)</f>
        <v>0</v>
      </c>
      <c r="U2011" s="175">
        <f>S2011*T2011</f>
        <v>0</v>
      </c>
      <c r="V2011" s="175">
        <f>IF(Y2011&lt;D2011,D2011-Y2011,0)</f>
        <v>0</v>
      </c>
      <c r="W2011" s="175">
        <f>IF(Y2011=0,E2011,IF(Y2011&lt;D2011,Z2011,0))</f>
        <v>0</v>
      </c>
      <c r="X2011" s="175">
        <f>V2011*W2011</f>
        <v>0</v>
      </c>
      <c r="Y2011" s="707">
        <f>P2011</f>
        <v>0</v>
      </c>
      <c r="Z2011" s="707"/>
      <c r="AA2011" s="707">
        <f>Y2011*Z2011</f>
        <v>0</v>
      </c>
      <c r="AB2011" s="1035"/>
      <c r="AC2011" s="1036"/>
      <c r="AD2011" s="1036"/>
      <c r="AE2011" s="1036"/>
      <c r="AF2011" s="1036"/>
      <c r="AG2011" s="1037"/>
      <c r="AI2011" s="507" t="s">
        <v>2191</v>
      </c>
      <c r="AJ2011" s="507" t="s">
        <v>2782</v>
      </c>
      <c r="AL2011" s="502">
        <f>IF(AI2011="SEINFRA",IF($I$2350=2021,VLOOKUP(AJ2011,'SEINFRA - 04-2021'!$A$6:$D$3691,4,0),IF($I$2350=2022,VLOOKUP(AJ2011,'SEINFRA - 06-2022'!$A$6:$D$3750,4,0),0)),(IF(AI2011="SINAPI",IF($I$2350=2021,VLOOKUP(AJ2011,'SINAPI - 04-2021'!$A$3:$D$6863,4,0),IF($I$2350=2022,VLOOKUP(AJ2011,'SINAPI - 06-2022'!$A$3:$D$7443,4,0),0)),0)))</f>
        <v>14110.43</v>
      </c>
      <c r="AN2011" s="502">
        <f>IF(AI2011="SEINFRA",VLOOKUP(AJ2011,'SEINFRA - 01-2023'!$A$6:$D$3729,4,0),(IF(AI2011="SINAPI",VLOOKUP(AJ2011,'SINAPI - 01-2023'!$A$3:$D$7507,4,0),0)))</f>
        <v>14825.59</v>
      </c>
      <c r="AP2011" s="436" t="str">
        <f>IF(AI2011="SEINFRA",VLOOKUP(AJ2011,'SEINFRA - 01-2023'!$A$6:$D$3729,2,0),(IF(AI2011="SINAPI",VLOOKUP(AJ2011,'SINAPI - 01-2023'!$A$3:$D$7507,2,0),0)))</f>
        <v>ENTRADA DE ENERGIA SUBTERRÂNEA, TIPO F9, PADRÃO CEMIG, CARGA INSTALADA DE 266,1KVA ATÉ 304KVA, TRIFÁSICO, COM SAÍDA SUBTERRÂNEA, INCLUSIVE POSTE, CAIXA PARA MEDIDOR, DISJUNTOR, BARRAMENTO, ATERRAMENTO E ACESSÓRIOS</v>
      </c>
      <c r="AQ2011" s="254" t="str">
        <f>IF(AI2011="SEINFRA",VLOOKUP(AJ2011,'SEINFRA - 01-2023'!$A$6:$D$3729,3,0),(IF(AI2011="SINAPI",VLOOKUP(AJ2011,'SINAPI - 01-2023'!$A$3:$D$7507,3,0),0)))</f>
        <v>un</v>
      </c>
    </row>
    <row r="2012" spans="1:43" s="50" customFormat="1" ht="18.75" hidden="1" x14ac:dyDescent="0.25">
      <c r="A2012" s="297"/>
      <c r="B2012" s="452"/>
      <c r="C2012" s="204"/>
      <c r="D2012" s="30"/>
      <c r="E2012" s="33"/>
      <c r="F2012" s="23"/>
      <c r="G2012" s="30"/>
      <c r="H2012" s="33"/>
      <c r="I2012" s="23"/>
      <c r="J2012" s="30"/>
      <c r="K2012" s="33"/>
      <c r="L2012" s="23"/>
      <c r="M2012" s="30"/>
      <c r="N2012" s="33"/>
      <c r="O2012" s="23"/>
      <c r="P2012" s="30"/>
      <c r="Q2012" s="33"/>
      <c r="R2012" s="23"/>
      <c r="S2012" s="30"/>
      <c r="T2012" s="33"/>
      <c r="U2012" s="23"/>
      <c r="V2012" s="30"/>
      <c r="W2012" s="33"/>
      <c r="X2012" s="23"/>
      <c r="Y2012" s="721"/>
      <c r="Z2012" s="325"/>
      <c r="AA2012" s="709"/>
      <c r="AB2012" s="1038"/>
      <c r="AC2012" s="1039"/>
      <c r="AD2012" s="1039"/>
      <c r="AE2012" s="1039"/>
      <c r="AF2012" s="1039"/>
      <c r="AG2012" s="1040"/>
    </row>
    <row r="2013" spans="1:43" s="50" customFormat="1" ht="18.75" hidden="1" x14ac:dyDescent="0.25">
      <c r="A2013" s="297"/>
      <c r="B2013" s="302"/>
      <c r="C2013" s="204"/>
      <c r="D2013" s="30"/>
      <c r="E2013" s="33"/>
      <c r="F2013" s="23"/>
      <c r="G2013" s="30"/>
      <c r="H2013" s="33"/>
      <c r="I2013" s="23"/>
      <c r="J2013" s="30"/>
      <c r="K2013" s="33"/>
      <c r="L2013" s="23"/>
      <c r="M2013" s="30"/>
      <c r="N2013" s="33"/>
      <c r="O2013" s="23"/>
      <c r="P2013" s="30"/>
      <c r="Q2013" s="33"/>
      <c r="R2013" s="23"/>
      <c r="S2013" s="30"/>
      <c r="T2013" s="33"/>
      <c r="U2013" s="23"/>
      <c r="V2013" s="30"/>
      <c r="W2013" s="33"/>
      <c r="X2013" s="23"/>
      <c r="Y2013" s="721"/>
      <c r="Z2013" s="325"/>
      <c r="AA2013" s="709"/>
      <c r="AB2013" s="710"/>
      <c r="AC2013" s="710"/>
      <c r="AD2013" s="710"/>
      <c r="AE2013" s="710"/>
      <c r="AF2013" s="710"/>
      <c r="AG2013" s="711"/>
    </row>
    <row r="2014" spans="1:43" s="50" customFormat="1" ht="18.75" hidden="1" x14ac:dyDescent="0.25">
      <c r="A2014" s="451">
        <v>260200</v>
      </c>
      <c r="B2014" s="170" t="s">
        <v>2007</v>
      </c>
      <c r="C2014" s="120"/>
      <c r="D2014" s="132"/>
      <c r="E2014" s="121"/>
      <c r="F2014" s="123"/>
      <c r="G2014" s="132"/>
      <c r="H2014" s="121"/>
      <c r="I2014" s="123"/>
      <c r="J2014" s="132"/>
      <c r="K2014" s="121"/>
      <c r="L2014" s="123"/>
      <c r="M2014" s="132"/>
      <c r="N2014" s="121"/>
      <c r="O2014" s="123"/>
      <c r="P2014" s="132"/>
      <c r="Q2014" s="121"/>
      <c r="R2014" s="123"/>
      <c r="S2014" s="132"/>
      <c r="T2014" s="121"/>
      <c r="U2014" s="123"/>
      <c r="V2014" s="132"/>
      <c r="W2014" s="121"/>
      <c r="X2014" s="123"/>
      <c r="Y2014" s="722"/>
      <c r="Z2014" s="719"/>
      <c r="AA2014" s="720"/>
      <c r="AB2014" s="724"/>
      <c r="AC2014" s="725"/>
      <c r="AD2014" s="725"/>
      <c r="AE2014" s="725"/>
      <c r="AF2014" s="725"/>
      <c r="AG2014" s="726"/>
      <c r="AL2014" s="503"/>
      <c r="AN2014" s="103"/>
    </row>
    <row r="2015" spans="1:43" s="50" customFormat="1" ht="18.75" hidden="1" x14ac:dyDescent="0.25">
      <c r="A2015" s="563" t="s">
        <v>11955</v>
      </c>
      <c r="B2015" s="436" t="str">
        <f>CONCATENATE(AP2015,"   -   Referência: ",AI2015," - ",AJ2015)</f>
        <v xml:space="preserve">0   -   Referência:  - </v>
      </c>
      <c r="C2015" s="437">
        <f>AQ2015</f>
        <v>0</v>
      </c>
      <c r="D2015" s="176"/>
      <c r="E2015" s="176"/>
      <c r="F2015" s="175">
        <f>D2015*E2015</f>
        <v>0</v>
      </c>
      <c r="G2015" s="177">
        <f>D2015</f>
        <v>0</v>
      </c>
      <c r="H2015" s="177">
        <f>E2015</f>
        <v>0</v>
      </c>
      <c r="I2015" s="175">
        <f>G2015*H2015</f>
        <v>0</v>
      </c>
      <c r="J2015" s="175">
        <f>IF(P2015&gt;G2015,P2015-G2015,0)</f>
        <v>0</v>
      </c>
      <c r="K2015" s="175">
        <f>IF(P2015&gt;G2015,Q2015,0)</f>
        <v>0</v>
      </c>
      <c r="L2015" s="175">
        <f>J2015*K2015</f>
        <v>0</v>
      </c>
      <c r="M2015" s="175">
        <f>IF(P2015&lt;G2015,G2015-P2015,0)</f>
        <v>0</v>
      </c>
      <c r="N2015" s="175">
        <f>IF(P2015=0,H2015,IF(P2015&lt;G2015,Q2015,0))</f>
        <v>0</v>
      </c>
      <c r="O2015" s="175">
        <f>M2015*N2015</f>
        <v>0</v>
      </c>
      <c r="P2015" s="176"/>
      <c r="Q2015" s="175">
        <f>IF(P2015=0,0,AL2015*(1-$AL$5))</f>
        <v>0</v>
      </c>
      <c r="R2015" s="175">
        <f>P2015*Q2015</f>
        <v>0</v>
      </c>
      <c r="S2015" s="175">
        <f>IF(Y2015&gt;D2015,Y2015-D2015,0)</f>
        <v>0</v>
      </c>
      <c r="T2015" s="175">
        <f>IF(Y2015&gt;D2015,Z2015,0)</f>
        <v>0</v>
      </c>
      <c r="U2015" s="175">
        <f>S2015*T2015</f>
        <v>0</v>
      </c>
      <c r="V2015" s="175">
        <f>IF(Y2015&lt;D2015,D2015-Y2015,0)</f>
        <v>0</v>
      </c>
      <c r="W2015" s="175">
        <f>IF(Y2015=0,E2015,IF(Y2015&lt;D2015,Z2015,0))</f>
        <v>0</v>
      </c>
      <c r="X2015" s="175">
        <f>V2015*W2015</f>
        <v>0</v>
      </c>
      <c r="Y2015" s="707">
        <f>P2015</f>
        <v>0</v>
      </c>
      <c r="Z2015" s="707"/>
      <c r="AA2015" s="707">
        <f>Y2015*Z2015</f>
        <v>0</v>
      </c>
      <c r="AB2015" s="1035"/>
      <c r="AC2015" s="1036"/>
      <c r="AD2015" s="1036"/>
      <c r="AE2015" s="1036"/>
      <c r="AF2015" s="1036"/>
      <c r="AG2015" s="1037"/>
      <c r="AI2015" s="507"/>
      <c r="AJ2015" s="507"/>
      <c r="AL2015" s="502">
        <f>IF(AI2015="SEINFRA",IF($I$2350=2021,VLOOKUP(AJ2015,'SEINFRA - 04-2021'!$A$6:$D$3691,4,0),IF($I$2350=2022,VLOOKUP(AJ2015,'SEINFRA - 06-2022'!$A$6:$D$3750,4,0),0)),(IF(AI2015="SINAPI",IF($I$2350=2021,VLOOKUP(AJ2015,'SINAPI - 04-2021'!$A$3:$D$6863,4,0),IF($I$2350=2022,VLOOKUP(AJ2015,'SINAPI - 06-2022'!$A$3:$D$7443,4,0),0)),0)))</f>
        <v>0</v>
      </c>
      <c r="AN2015" s="502">
        <f>IF(AI2015="SEINFRA",VLOOKUP(AJ2015,'SEINFRA - 01-2023'!$A$6:$D$3729,4,0),(IF(AI2015="SINAPI",VLOOKUP(AJ2015,'SINAPI - 01-2023'!$A$3:$D$7507,4,0),0)))</f>
        <v>0</v>
      </c>
      <c r="AP2015" s="436">
        <f>IF(AI2015="SEINFRA",VLOOKUP(AJ2015,'SEINFRA - 01-2023'!$A$6:$D$3729,2,0),(IF(AI2015="SINAPI",VLOOKUP(AJ2015,'SINAPI - 01-2023'!$A$3:$D$7507,2,0),0)))</f>
        <v>0</v>
      </c>
      <c r="AQ2015" s="254">
        <f>IF(AI2015="SEINFRA",VLOOKUP(AJ2015,'SEINFRA - 01-2023'!$A$6:$D$3729,3,0),(IF(AI2015="SINAPI",VLOOKUP(AJ2015,'SINAPI - 01-2023'!$A$3:$D$7507,3,0),0)))</f>
        <v>0</v>
      </c>
    </row>
    <row r="2016" spans="1:43" s="50" customFormat="1" ht="18.75" hidden="1" x14ac:dyDescent="0.25">
      <c r="A2016" s="297"/>
      <c r="B2016" s="452"/>
      <c r="C2016" s="204"/>
      <c r="D2016" s="30"/>
      <c r="E2016" s="33"/>
      <c r="F2016" s="23"/>
      <c r="G2016" s="30"/>
      <c r="H2016" s="33"/>
      <c r="I2016" s="23"/>
      <c r="J2016" s="30"/>
      <c r="K2016" s="33"/>
      <c r="L2016" s="23"/>
      <c r="M2016" s="30"/>
      <c r="N2016" s="33"/>
      <c r="O2016" s="23"/>
      <c r="P2016" s="30"/>
      <c r="Q2016" s="33"/>
      <c r="R2016" s="23"/>
      <c r="S2016" s="30"/>
      <c r="T2016" s="33"/>
      <c r="U2016" s="23"/>
      <c r="V2016" s="30"/>
      <c r="W2016" s="33"/>
      <c r="X2016" s="23"/>
      <c r="Y2016" s="721"/>
      <c r="Z2016" s="325"/>
      <c r="AA2016" s="709"/>
      <c r="AB2016" s="1038"/>
      <c r="AC2016" s="1039"/>
      <c r="AD2016" s="1039"/>
      <c r="AE2016" s="1039"/>
      <c r="AF2016" s="1039"/>
      <c r="AG2016" s="1040"/>
    </row>
    <row r="2017" spans="1:43" s="50" customFormat="1" ht="18.75" hidden="1" x14ac:dyDescent="0.25">
      <c r="A2017" s="297"/>
      <c r="B2017" s="302"/>
      <c r="C2017" s="204"/>
      <c r="D2017" s="30"/>
      <c r="E2017" s="33"/>
      <c r="F2017" s="23"/>
      <c r="G2017" s="30"/>
      <c r="H2017" s="33"/>
      <c r="I2017" s="23"/>
      <c r="J2017" s="30"/>
      <c r="K2017" s="33"/>
      <c r="L2017" s="23"/>
      <c r="M2017" s="30"/>
      <c r="N2017" s="33"/>
      <c r="O2017" s="23"/>
      <c r="P2017" s="30"/>
      <c r="Q2017" s="33"/>
      <c r="R2017" s="23"/>
      <c r="S2017" s="30"/>
      <c r="T2017" s="33"/>
      <c r="U2017" s="23"/>
      <c r="V2017" s="30"/>
      <c r="W2017" s="33"/>
      <c r="X2017" s="23"/>
      <c r="Y2017" s="721"/>
      <c r="Z2017" s="325"/>
      <c r="AA2017" s="709"/>
      <c r="AB2017" s="710"/>
      <c r="AC2017" s="710"/>
      <c r="AD2017" s="710"/>
      <c r="AE2017" s="710"/>
      <c r="AF2017" s="710"/>
      <c r="AG2017" s="711"/>
    </row>
    <row r="2018" spans="1:43" s="50" customFormat="1" ht="18.75" hidden="1" x14ac:dyDescent="0.25">
      <c r="A2018" s="451">
        <v>260300</v>
      </c>
      <c r="B2018" s="170" t="s">
        <v>2008</v>
      </c>
      <c r="C2018" s="120"/>
      <c r="D2018" s="132"/>
      <c r="E2018" s="121"/>
      <c r="F2018" s="123"/>
      <c r="G2018" s="132"/>
      <c r="H2018" s="121"/>
      <c r="I2018" s="123"/>
      <c r="J2018" s="132"/>
      <c r="K2018" s="121"/>
      <c r="L2018" s="123"/>
      <c r="M2018" s="132"/>
      <c r="N2018" s="121"/>
      <c r="O2018" s="123"/>
      <c r="P2018" s="132"/>
      <c r="Q2018" s="121"/>
      <c r="R2018" s="123"/>
      <c r="S2018" s="132"/>
      <c r="T2018" s="121"/>
      <c r="U2018" s="123"/>
      <c r="V2018" s="132"/>
      <c r="W2018" s="121"/>
      <c r="X2018" s="123"/>
      <c r="Y2018" s="722"/>
      <c r="Z2018" s="719"/>
      <c r="AA2018" s="720"/>
      <c r="AB2018" s="724"/>
      <c r="AC2018" s="725"/>
      <c r="AD2018" s="725"/>
      <c r="AE2018" s="725"/>
      <c r="AF2018" s="725"/>
      <c r="AG2018" s="726"/>
      <c r="AL2018" s="503"/>
      <c r="AN2018" s="103"/>
    </row>
    <row r="2019" spans="1:43" s="50" customFormat="1" ht="47.25" hidden="1" x14ac:dyDescent="0.25">
      <c r="A2019" s="453">
        <v>260301</v>
      </c>
      <c r="B2019" s="436" t="str">
        <f>CONCATENATE(AP2019,"   -   Referência: ",AI2019," - ",AJ2019)</f>
        <v>ESCAVAÇÃO MECÂNICA DE VALAS COM PROFUNDIDADE MAIOR QUE 1,5M E MENOR OU IGUAL 3,0M, INCLUSIVE CARGA EM CAMINHÃO, EXCLUSIVE TRANSPORTE E DESCARGA   -   Referência: SEINFRA - ED-51116</v>
      </c>
      <c r="C2019" s="437" t="str">
        <f>AQ2019</f>
        <v>m3</v>
      </c>
      <c r="D2019" s="176"/>
      <c r="E2019" s="176"/>
      <c r="F2019" s="175">
        <f>D2019*E2019</f>
        <v>0</v>
      </c>
      <c r="G2019" s="177">
        <f>D2019</f>
        <v>0</v>
      </c>
      <c r="H2019" s="177">
        <f>E2019</f>
        <v>0</v>
      </c>
      <c r="I2019" s="175">
        <f>G2019*H2019</f>
        <v>0</v>
      </c>
      <c r="J2019" s="175">
        <f>IF(P2019&gt;G2019,P2019-G2019,0)</f>
        <v>0</v>
      </c>
      <c r="K2019" s="175">
        <f>IF(P2019&gt;G2019,Q2019,0)</f>
        <v>0</v>
      </c>
      <c r="L2019" s="175">
        <f>J2019*K2019</f>
        <v>0</v>
      </c>
      <c r="M2019" s="175">
        <f>IF(P2019&lt;G2019,G2019-P2019,0)</f>
        <v>0</v>
      </c>
      <c r="N2019" s="175">
        <f>IF(P2019=0,H2019,IF(P2019&lt;G2019,Q2019,0))</f>
        <v>0</v>
      </c>
      <c r="O2019" s="175">
        <f>M2019*N2019</f>
        <v>0</v>
      </c>
      <c r="P2019" s="176"/>
      <c r="Q2019" s="175">
        <f>IF(P2019=0,0,AL2019*(1-$AL$5))</f>
        <v>0</v>
      </c>
      <c r="R2019" s="175">
        <f>P2019*Q2019</f>
        <v>0</v>
      </c>
      <c r="S2019" s="175">
        <f>IF(Y2019&gt;D2019,Y2019-D2019,0)</f>
        <v>0</v>
      </c>
      <c r="T2019" s="175">
        <f>IF(Y2019&gt;D2019,Z2019,0)</f>
        <v>0</v>
      </c>
      <c r="U2019" s="175">
        <f>S2019*T2019</f>
        <v>0</v>
      </c>
      <c r="V2019" s="175">
        <f>IF(Y2019&lt;D2019,D2019-Y2019,0)</f>
        <v>0</v>
      </c>
      <c r="W2019" s="175">
        <f>IF(Y2019=0,E2019,IF(Y2019&lt;D2019,Z2019,0))</f>
        <v>0</v>
      </c>
      <c r="X2019" s="175">
        <f>V2019*W2019</f>
        <v>0</v>
      </c>
      <c r="Y2019" s="707">
        <f>P2019</f>
        <v>0</v>
      </c>
      <c r="Z2019" s="707"/>
      <c r="AA2019" s="707">
        <f>Y2019*Z2019</f>
        <v>0</v>
      </c>
      <c r="AB2019" s="1035"/>
      <c r="AC2019" s="1036"/>
      <c r="AD2019" s="1036"/>
      <c r="AE2019" s="1036"/>
      <c r="AF2019" s="1036"/>
      <c r="AG2019" s="1037"/>
      <c r="AI2019" s="507" t="s">
        <v>2191</v>
      </c>
      <c r="AJ2019" s="507" t="s">
        <v>7577</v>
      </c>
      <c r="AL2019" s="502">
        <f>IF(AI2019="SEINFRA",IF($I$2350=2021,VLOOKUP(AJ2019,'SEINFRA - 04-2021'!$A$6:$D$3691,4,0),IF($I$2350=2022,VLOOKUP(AJ2019,'SEINFRA - 06-2022'!$A$6:$D$3750,4,0),0)),(IF(AI2019="SINAPI",IF($I$2350=2021,VLOOKUP(AJ2019,'SINAPI - 04-2021'!$A$3:$D$6863,4,0),IF($I$2350=2022,VLOOKUP(AJ2019,'SINAPI - 06-2022'!$A$3:$D$7443,4,0),0)),0)))</f>
        <v>11.04</v>
      </c>
      <c r="AN2019" s="502">
        <f>IF(AI2019="SEINFRA",VLOOKUP(AJ2019,'SEINFRA - 01-2023'!$A$6:$D$3729,4,0),(IF(AI2019="SINAPI",VLOOKUP(AJ2019,'SINAPI - 01-2023'!$A$3:$D$7507,4,0),0)))</f>
        <v>9.9</v>
      </c>
      <c r="AP2019" s="436" t="str">
        <f>IF(AI2019="SEINFRA",VLOOKUP(AJ2019,'SEINFRA - 01-2023'!$A$6:$D$3729,2,0),(IF(AI2019="SINAPI",VLOOKUP(AJ2019,'SINAPI - 01-2023'!$A$3:$D$7507,2,0),0)))</f>
        <v>ESCAVAÇÃO MECÂNICA DE VALAS COM PROFUNDIDADE MAIOR QUE 1,5M E MENOR OU IGUAL 3,0M, INCLUSIVE CARGA EM CAMINHÃO, EXCLUSIVE TRANSPORTE E DESCARGA</v>
      </c>
      <c r="AQ2019" s="254" t="str">
        <f>IF(AI2019="SEINFRA",VLOOKUP(AJ2019,'SEINFRA - 01-2023'!$A$6:$D$3729,3,0),(IF(AI2019="SINAPI",VLOOKUP(AJ2019,'SINAPI - 01-2023'!$A$3:$D$7507,3,0),0)))</f>
        <v>m3</v>
      </c>
    </row>
    <row r="2020" spans="1:43" s="50" customFormat="1" ht="18.75" hidden="1" x14ac:dyDescent="0.25">
      <c r="A2020" s="297"/>
      <c r="B2020" s="452"/>
      <c r="C2020" s="204"/>
      <c r="D2020" s="30"/>
      <c r="E2020" s="33"/>
      <c r="F2020" s="23"/>
      <c r="G2020" s="30"/>
      <c r="H2020" s="33"/>
      <c r="I2020" s="23"/>
      <c r="J2020" s="30"/>
      <c r="K2020" s="33"/>
      <c r="L2020" s="23"/>
      <c r="M2020" s="30"/>
      <c r="N2020" s="33"/>
      <c r="O2020" s="23"/>
      <c r="P2020" s="30"/>
      <c r="Q2020" s="33"/>
      <c r="R2020" s="23"/>
      <c r="S2020" s="30"/>
      <c r="T2020" s="33"/>
      <c r="U2020" s="23"/>
      <c r="V2020" s="30"/>
      <c r="W2020" s="33"/>
      <c r="X2020" s="23"/>
      <c r="Y2020" s="721"/>
      <c r="Z2020" s="325"/>
      <c r="AA2020" s="709"/>
      <c r="AB2020" s="1038"/>
      <c r="AC2020" s="1039"/>
      <c r="AD2020" s="1039"/>
      <c r="AE2020" s="1039"/>
      <c r="AF2020" s="1039"/>
      <c r="AG2020" s="1040"/>
    </row>
    <row r="2021" spans="1:43" s="50" customFormat="1" ht="18.75" hidden="1" x14ac:dyDescent="0.25">
      <c r="A2021" s="297"/>
      <c r="B2021" s="302"/>
      <c r="C2021" s="204"/>
      <c r="D2021" s="30"/>
      <c r="E2021" s="33"/>
      <c r="F2021" s="23"/>
      <c r="G2021" s="30"/>
      <c r="H2021" s="33"/>
      <c r="I2021" s="23"/>
      <c r="J2021" s="30"/>
      <c r="K2021" s="33"/>
      <c r="L2021" s="23"/>
      <c r="M2021" s="30"/>
      <c r="N2021" s="33"/>
      <c r="O2021" s="23"/>
      <c r="P2021" s="30"/>
      <c r="Q2021" s="33"/>
      <c r="R2021" s="23"/>
      <c r="S2021" s="30"/>
      <c r="T2021" s="33"/>
      <c r="U2021" s="23"/>
      <c r="V2021" s="30"/>
      <c r="W2021" s="33"/>
      <c r="X2021" s="23"/>
      <c r="Y2021" s="721"/>
      <c r="Z2021" s="325"/>
      <c r="AA2021" s="709"/>
      <c r="AB2021" s="710"/>
      <c r="AC2021" s="710"/>
      <c r="AD2021" s="710"/>
      <c r="AE2021" s="710"/>
      <c r="AF2021" s="710"/>
      <c r="AG2021" s="711"/>
    </row>
    <row r="2022" spans="1:43" s="50" customFormat="1" ht="18.75" x14ac:dyDescent="0.25">
      <c r="A2022" s="451">
        <v>260400</v>
      </c>
      <c r="B2022" s="170" t="s">
        <v>2009</v>
      </c>
      <c r="C2022" s="120"/>
      <c r="D2022" s="132"/>
      <c r="E2022" s="121"/>
      <c r="F2022" s="123"/>
      <c r="G2022" s="132"/>
      <c r="H2022" s="121"/>
      <c r="I2022" s="123"/>
      <c r="J2022" s="132"/>
      <c r="K2022" s="121"/>
      <c r="L2022" s="123"/>
      <c r="M2022" s="132"/>
      <c r="N2022" s="121"/>
      <c r="O2022" s="123"/>
      <c r="P2022" s="132"/>
      <c r="Q2022" s="121"/>
      <c r="R2022" s="123"/>
      <c r="S2022" s="132"/>
      <c r="T2022" s="121"/>
      <c r="U2022" s="123"/>
      <c r="V2022" s="132"/>
      <c r="W2022" s="121"/>
      <c r="X2022" s="123"/>
      <c r="Y2022" s="722"/>
      <c r="Z2022" s="719"/>
      <c r="AA2022" s="720"/>
      <c r="AB2022" s="724"/>
      <c r="AC2022" s="725"/>
      <c r="AD2022" s="725"/>
      <c r="AE2022" s="725"/>
      <c r="AF2022" s="725"/>
      <c r="AG2022" s="726"/>
      <c r="AL2022" s="503"/>
      <c r="AN2022" s="103"/>
    </row>
    <row r="2023" spans="1:43" s="50" customFormat="1" ht="47.25" x14ac:dyDescent="0.25">
      <c r="A2023" s="453">
        <v>260401</v>
      </c>
      <c r="B2023" s="436" t="str">
        <f>CONCATENATE(AP2023,"   -   Referência: ",AI2023," - ",AJ2023)</f>
        <v>FORNECIMENTO DE CONCRETO ESTRUTURAL, USINADO BOMBEADO, COM FCK 25MPA, INCLUSIVE LANÇAMENTO, ADENSAMENTO E ACABAMENTO (FUNDAÇÃO)   -   Referência: SEINFRA - ED-49805</v>
      </c>
      <c r="C2023" s="437" t="str">
        <f>AQ2023</f>
        <v>m3</v>
      </c>
      <c r="D2023" s="176"/>
      <c r="E2023" s="176"/>
      <c r="F2023" s="175">
        <f>D2023*E2023</f>
        <v>0</v>
      </c>
      <c r="G2023" s="177">
        <f>D2023</f>
        <v>0</v>
      </c>
      <c r="H2023" s="177">
        <f>E2023</f>
        <v>0</v>
      </c>
      <c r="I2023" s="175">
        <f>G2023*H2023</f>
        <v>0</v>
      </c>
      <c r="J2023" s="175">
        <f>IF(P2023&gt;G2023,P2023-G2023,0)</f>
        <v>19.23</v>
      </c>
      <c r="K2023" s="175">
        <f>IF(P2023&gt;G2023,Q2023,0)</f>
        <v>613.91</v>
      </c>
      <c r="L2023" s="175">
        <f>J2023*K2023</f>
        <v>11805.489299999999</v>
      </c>
      <c r="M2023" s="175">
        <f>IF(P2023&lt;G2023,G2023-P2023,0)</f>
        <v>0</v>
      </c>
      <c r="N2023" s="175">
        <f>IF(P2023=0,H2023,IF(P2023&lt;G2023,Q2023,0))</f>
        <v>0</v>
      </c>
      <c r="O2023" s="175">
        <f>M2023*N2023</f>
        <v>0</v>
      </c>
      <c r="P2023" s="176">
        <f>15.35+3.88</f>
        <v>19.23</v>
      </c>
      <c r="Q2023" s="175">
        <f>IF(P2023=0,0,AL2023*(1-$AL$5))</f>
        <v>613.91</v>
      </c>
      <c r="R2023" s="175">
        <f>P2023*Q2023</f>
        <v>11805.489299999999</v>
      </c>
      <c r="S2023" s="175">
        <f>IF(Y2023&gt;D2023,Y2023-D2023,0)</f>
        <v>19.23</v>
      </c>
      <c r="T2023" s="175">
        <f>IF(Y2023&gt;D2023,Z2023,0)</f>
        <v>0</v>
      </c>
      <c r="U2023" s="175">
        <f>S2023*T2023</f>
        <v>0</v>
      </c>
      <c r="V2023" s="175">
        <f>IF(Y2023&lt;D2023,D2023-Y2023,0)</f>
        <v>0</v>
      </c>
      <c r="W2023" s="175">
        <f>IF(Y2023=0,E2023,IF(Y2023&lt;D2023,Z2023,0))</f>
        <v>0</v>
      </c>
      <c r="X2023" s="175">
        <f>V2023*W2023</f>
        <v>0</v>
      </c>
      <c r="Y2023" s="707">
        <f>P2023</f>
        <v>19.23</v>
      </c>
      <c r="Z2023" s="707"/>
      <c r="AA2023" s="707">
        <f>Y2023*Z2023</f>
        <v>0</v>
      </c>
      <c r="AB2023" s="1029"/>
      <c r="AC2023" s="1030"/>
      <c r="AD2023" s="1030"/>
      <c r="AE2023" s="1030"/>
      <c r="AF2023" s="1030"/>
      <c r="AG2023" s="1031"/>
      <c r="AI2023" s="507" t="s">
        <v>2191</v>
      </c>
      <c r="AJ2023" s="507" t="s">
        <v>5284</v>
      </c>
      <c r="AL2023" s="502">
        <f>IF(AI2023="SEINFRA",IF($I$2350=2021,VLOOKUP(AJ2023,'SEINFRA - 04-2021'!$A$6:$D$3691,4,0),IF($I$2350=2022,VLOOKUP(AJ2023,'SEINFRA - 06-2022'!$A$6:$D$3750,4,0),0)),(IF(AI2023="SINAPI",IF($I$2350=2021,VLOOKUP(AJ2023,'SINAPI - 04-2021'!$A$3:$D$6863,4,0),IF($I$2350=2022,VLOOKUP(AJ2023,'SINAPI - 06-2022'!$A$3:$D$7443,4,0),0)),0)))</f>
        <v>613.91</v>
      </c>
      <c r="AN2023" s="502">
        <f>IF(AI2023="SEINFRA",VLOOKUP(AJ2023,'SEINFRA - 01-2023'!$A$6:$D$3729,4,0),(IF(AI2023="SINAPI",VLOOKUP(AJ2023,'SINAPI - 01-2023'!$A$3:$D$7507,4,0),0)))</f>
        <v>725.48</v>
      </c>
      <c r="AP2023" s="436" t="str">
        <f>IF(AI2023="SEINFRA",VLOOKUP(AJ2023,'SEINFRA - 01-2023'!$A$6:$D$3729,2,0),(IF(AI2023="SINAPI",VLOOKUP(AJ2023,'SINAPI - 01-2023'!$A$3:$D$7507,2,0),0)))</f>
        <v>FORNECIMENTO DE CONCRETO ESTRUTURAL, USINADO BOMBEADO, COM FCK 25MPA, INCLUSIVE LANÇAMENTO, ADENSAMENTO E ACABAMENTO (FUNDAÇÃO)</v>
      </c>
      <c r="AQ2023" s="254" t="str">
        <f>IF(AI2023="SEINFRA",VLOOKUP(AJ2023,'SEINFRA - 01-2023'!$A$6:$D$3729,3,0),(IF(AI2023="SINAPI",VLOOKUP(AJ2023,'SINAPI - 01-2023'!$A$3:$D$7507,3,0),0)))</f>
        <v>m3</v>
      </c>
    </row>
    <row r="2024" spans="1:43" s="50" customFormat="1" ht="31.5" customHeight="1" x14ac:dyDescent="0.25">
      <c r="A2024" s="297"/>
      <c r="B2024" s="452"/>
      <c r="C2024" s="204"/>
      <c r="D2024" s="30"/>
      <c r="E2024" s="33"/>
      <c r="F2024" s="23"/>
      <c r="G2024" s="30"/>
      <c r="H2024" s="33"/>
      <c r="I2024" s="23"/>
      <c r="J2024" s="30"/>
      <c r="K2024" s="33"/>
      <c r="L2024" s="23"/>
      <c r="M2024" s="30"/>
      <c r="N2024" s="33"/>
      <c r="O2024" s="23"/>
      <c r="P2024" s="30"/>
      <c r="Q2024" s="33"/>
      <c r="R2024" s="23"/>
      <c r="S2024" s="30"/>
      <c r="T2024" s="33"/>
      <c r="U2024" s="23"/>
      <c r="V2024" s="30"/>
      <c r="W2024" s="33"/>
      <c r="X2024" s="23"/>
      <c r="Y2024" s="721"/>
      <c r="Z2024" s="325"/>
      <c r="AA2024" s="709"/>
      <c r="AB2024" s="1032"/>
      <c r="AC2024" s="1033"/>
      <c r="AD2024" s="1033"/>
      <c r="AE2024" s="1033"/>
      <c r="AF2024" s="1033"/>
      <c r="AG2024" s="1034"/>
    </row>
    <row r="2025" spans="1:43" s="50" customFormat="1" ht="18.75" x14ac:dyDescent="0.25">
      <c r="A2025" s="297"/>
      <c r="B2025" s="302"/>
      <c r="C2025" s="204"/>
      <c r="D2025" s="30"/>
      <c r="E2025" s="33"/>
      <c r="F2025" s="23"/>
      <c r="G2025" s="30"/>
      <c r="H2025" s="33"/>
      <c r="I2025" s="23"/>
      <c r="J2025" s="30"/>
      <c r="K2025" s="33"/>
      <c r="L2025" s="23"/>
      <c r="M2025" s="30"/>
      <c r="N2025" s="33"/>
      <c r="O2025" s="23"/>
      <c r="P2025" s="30"/>
      <c r="Q2025" s="33"/>
      <c r="R2025" s="23"/>
      <c r="S2025" s="30"/>
      <c r="T2025" s="33"/>
      <c r="U2025" s="23"/>
      <c r="V2025" s="30"/>
      <c r="W2025" s="33"/>
      <c r="X2025" s="23"/>
      <c r="Y2025" s="721"/>
      <c r="Z2025" s="325"/>
      <c r="AA2025" s="709"/>
      <c r="AB2025" s="710"/>
      <c r="AC2025" s="710"/>
      <c r="AD2025" s="710"/>
      <c r="AE2025" s="710"/>
      <c r="AF2025" s="710"/>
      <c r="AG2025" s="711"/>
    </row>
    <row r="2026" spans="1:43" s="50" customFormat="1" ht="47.25" hidden="1" x14ac:dyDescent="0.25">
      <c r="A2026" s="453">
        <v>260402</v>
      </c>
      <c r="B2026" s="436" t="str">
        <f>CONCATENATE(AP2026,"   -   Referência: ",AI2026," - ",AJ2026)</f>
        <v>FORNECIMENTO DE CONCRETO ESTRUTURAL, USINADO BOMBEADO, COM FCK 30MPA, INCLUSIVE LANÇAMENTO, ADENSAMENTO E ACABAMENTO (FUNDAÇÃO)   -   Referência: SEINFRA - ED-49806</v>
      </c>
      <c r="C2026" s="437" t="str">
        <f>AQ2026</f>
        <v>m3</v>
      </c>
      <c r="D2026" s="176"/>
      <c r="E2026" s="176"/>
      <c r="F2026" s="175">
        <f>D2026*E2026</f>
        <v>0</v>
      </c>
      <c r="G2026" s="177">
        <f>D2026</f>
        <v>0</v>
      </c>
      <c r="H2026" s="177">
        <f>E2026</f>
        <v>0</v>
      </c>
      <c r="I2026" s="175">
        <f>G2026*H2026</f>
        <v>0</v>
      </c>
      <c r="J2026" s="175">
        <f>IF(P2026&gt;G2026,P2026-G2026,0)</f>
        <v>0</v>
      </c>
      <c r="K2026" s="175">
        <f>IF(P2026&gt;G2026,Q2026,0)</f>
        <v>0</v>
      </c>
      <c r="L2026" s="175">
        <f>J2026*K2026</f>
        <v>0</v>
      </c>
      <c r="M2026" s="175">
        <f>IF(P2026&lt;G2026,G2026-P2026,0)</f>
        <v>0</v>
      </c>
      <c r="N2026" s="175">
        <f>IF(P2026=0,H2026,IF(P2026&lt;G2026,Q2026,0))</f>
        <v>0</v>
      </c>
      <c r="O2026" s="175">
        <f>M2026*N2026</f>
        <v>0</v>
      </c>
      <c r="P2026" s="176"/>
      <c r="Q2026" s="175">
        <f>IF(P2026=0,0,AL2026*(1-$AL$5))</f>
        <v>0</v>
      </c>
      <c r="R2026" s="175">
        <f>P2026*Q2026</f>
        <v>0</v>
      </c>
      <c r="S2026" s="175">
        <f>IF(Y2026&gt;D2026,Y2026-D2026,0)</f>
        <v>0</v>
      </c>
      <c r="T2026" s="175">
        <f>IF(Y2026&gt;D2026,Z2026,0)</f>
        <v>0</v>
      </c>
      <c r="U2026" s="175">
        <f>S2026*T2026</f>
        <v>0</v>
      </c>
      <c r="V2026" s="175">
        <f>IF(Y2026&lt;D2026,D2026-Y2026,0)</f>
        <v>0</v>
      </c>
      <c r="W2026" s="175">
        <f>IF(Y2026=0,E2026,IF(Y2026&lt;D2026,Z2026,0))</f>
        <v>0</v>
      </c>
      <c r="X2026" s="175">
        <f>V2026*W2026</f>
        <v>0</v>
      </c>
      <c r="Y2026" s="707">
        <f>P2026</f>
        <v>0</v>
      </c>
      <c r="Z2026" s="707"/>
      <c r="AA2026" s="707">
        <f>Y2026*Z2026</f>
        <v>0</v>
      </c>
      <c r="AB2026" s="712"/>
      <c r="AC2026" s="713"/>
      <c r="AD2026" s="713"/>
      <c r="AE2026" s="713"/>
      <c r="AF2026" s="713"/>
      <c r="AG2026" s="714"/>
      <c r="AI2026" s="507" t="s">
        <v>2191</v>
      </c>
      <c r="AJ2026" s="507" t="s">
        <v>5286</v>
      </c>
      <c r="AL2026" s="502">
        <f>IF(AI2026="SEINFRA",IF($I$2350=2021,VLOOKUP(AJ2026,'SEINFRA - 04-2021'!$A$6:$D$3691,4,0),IF($I$2350=2022,VLOOKUP(AJ2026,'SEINFRA - 06-2022'!$A$6:$D$3750,4,0),0)),(IF(AI2026="SINAPI",IF($I$2350=2021,VLOOKUP(AJ2026,'SINAPI - 04-2021'!$A$3:$D$6863,4,0),IF($I$2350=2022,VLOOKUP(AJ2026,'SINAPI - 06-2022'!$A$3:$D$7443,4,0),0)),0)))</f>
        <v>631.87</v>
      </c>
      <c r="AN2026" s="502">
        <f>IF(AI2026="SEINFRA",VLOOKUP(AJ2026,'SEINFRA - 01-2023'!$A$6:$D$3729,4,0),(IF(AI2026="SINAPI",VLOOKUP(AJ2026,'SINAPI - 01-2023'!$A$3:$D$7507,4,0),0)))</f>
        <v>746.73</v>
      </c>
      <c r="AP2026" s="436" t="str">
        <f>IF(AI2026="SEINFRA",VLOOKUP(AJ2026,'SEINFRA - 01-2023'!$A$6:$D$3729,2,0),(IF(AI2026="SINAPI",VLOOKUP(AJ2026,'SINAPI - 01-2023'!$A$3:$D$7507,2,0),0)))</f>
        <v>FORNECIMENTO DE CONCRETO ESTRUTURAL, USINADO BOMBEADO, COM FCK 30MPA, INCLUSIVE LANÇAMENTO, ADENSAMENTO E ACABAMENTO (FUNDAÇÃO)</v>
      </c>
      <c r="AQ2026" s="254" t="str">
        <f>IF(AI2026="SEINFRA",VLOOKUP(AJ2026,'SEINFRA - 01-2023'!$A$6:$D$3729,3,0),(IF(AI2026="SINAPI",VLOOKUP(AJ2026,'SINAPI - 01-2023'!$A$3:$D$7507,3,0),0)))</f>
        <v>m3</v>
      </c>
    </row>
    <row r="2027" spans="1:43" s="50" customFormat="1" ht="18.75" hidden="1" x14ac:dyDescent="0.25">
      <c r="A2027" s="297"/>
      <c r="B2027" s="452"/>
      <c r="C2027" s="204"/>
      <c r="D2027" s="30"/>
      <c r="E2027" s="33"/>
      <c r="F2027" s="23"/>
      <c r="G2027" s="30"/>
      <c r="H2027" s="33"/>
      <c r="I2027" s="23"/>
      <c r="J2027" s="30"/>
      <c r="K2027" s="33"/>
      <c r="L2027" s="23"/>
      <c r="M2027" s="30"/>
      <c r="N2027" s="33"/>
      <c r="O2027" s="23"/>
      <c r="P2027" s="30"/>
      <c r="Q2027" s="33"/>
      <c r="R2027" s="23"/>
      <c r="S2027" s="30"/>
      <c r="T2027" s="33"/>
      <c r="U2027" s="23"/>
      <c r="V2027" s="30"/>
      <c r="W2027" s="33"/>
      <c r="X2027" s="23"/>
      <c r="Y2027" s="721"/>
      <c r="Z2027" s="325"/>
      <c r="AA2027" s="709"/>
      <c r="AB2027" s="710"/>
      <c r="AC2027" s="710"/>
      <c r="AD2027" s="710"/>
      <c r="AE2027" s="710"/>
      <c r="AF2027" s="710"/>
      <c r="AG2027" s="711"/>
    </row>
    <row r="2028" spans="1:43" s="50" customFormat="1" ht="18.75" hidden="1" x14ac:dyDescent="0.25">
      <c r="A2028" s="297"/>
      <c r="B2028" s="302"/>
      <c r="C2028" s="204"/>
      <c r="D2028" s="30"/>
      <c r="E2028" s="33"/>
      <c r="F2028" s="23"/>
      <c r="G2028" s="30"/>
      <c r="H2028" s="33"/>
      <c r="I2028" s="23"/>
      <c r="J2028" s="30"/>
      <c r="K2028" s="33"/>
      <c r="L2028" s="23"/>
      <c r="M2028" s="30"/>
      <c r="N2028" s="33"/>
      <c r="O2028" s="23"/>
      <c r="P2028" s="30"/>
      <c r="Q2028" s="33"/>
      <c r="R2028" s="23"/>
      <c r="S2028" s="30"/>
      <c r="T2028" s="33"/>
      <c r="U2028" s="23"/>
      <c r="V2028" s="30"/>
      <c r="W2028" s="33"/>
      <c r="X2028" s="23"/>
      <c r="Y2028" s="721"/>
      <c r="Z2028" s="325"/>
      <c r="AA2028" s="709"/>
      <c r="AB2028" s="710"/>
      <c r="AC2028" s="710"/>
      <c r="AD2028" s="710"/>
      <c r="AE2028" s="710"/>
      <c r="AF2028" s="710"/>
      <c r="AG2028" s="711"/>
    </row>
    <row r="2029" spans="1:43" s="50" customFormat="1" ht="47.25" hidden="1" x14ac:dyDescent="0.25">
      <c r="A2029" s="453">
        <v>260403</v>
      </c>
      <c r="B2029" s="436" t="str">
        <f>CONCATENATE(AP2029,"   -   Referência: ",AI2029," - ",AJ2029)</f>
        <v>MOBILIZAÇÃO E DESMOBILIZAÇÃO DE EQUIPAMENTO PARA ESTACA TIPO HÉLICE CONTÍNUA  (CUSTO FIXO), INCLUSIVE CARGA E DESGARGA, EXCLUSIVE TRANSPORTE EM QUILÔMETRO RODADO (CUSTO VARIÁVEL)   -   Referência: SEINFRA - ED-19753</v>
      </c>
      <c r="C2029" s="437" t="str">
        <f>AQ2029</f>
        <v>un</v>
      </c>
      <c r="D2029" s="176"/>
      <c r="E2029" s="176"/>
      <c r="F2029" s="175">
        <f>D2029*E2029</f>
        <v>0</v>
      </c>
      <c r="G2029" s="177">
        <f>D2029</f>
        <v>0</v>
      </c>
      <c r="H2029" s="177">
        <f>E2029</f>
        <v>0</v>
      </c>
      <c r="I2029" s="175">
        <f>G2029*H2029</f>
        <v>0</v>
      </c>
      <c r="J2029" s="175">
        <f>IF(P2029&gt;G2029,P2029-G2029,0)</f>
        <v>0</v>
      </c>
      <c r="K2029" s="175">
        <f>IF(P2029&gt;G2029,Q2029,0)</f>
        <v>0</v>
      </c>
      <c r="L2029" s="175">
        <f>J2029*K2029</f>
        <v>0</v>
      </c>
      <c r="M2029" s="175">
        <f>IF(P2029&lt;G2029,G2029-P2029,0)</f>
        <v>0</v>
      </c>
      <c r="N2029" s="175">
        <f>IF(P2029=0,H2029,IF(P2029&lt;G2029,Q2029,0))</f>
        <v>0</v>
      </c>
      <c r="O2029" s="175">
        <f>M2029*N2029</f>
        <v>0</v>
      </c>
      <c r="P2029" s="176"/>
      <c r="Q2029" s="175">
        <f>IF(P2029=0,0,AL2029*(1-$AL$5))</f>
        <v>0</v>
      </c>
      <c r="R2029" s="175">
        <f>P2029*Q2029</f>
        <v>0</v>
      </c>
      <c r="S2029" s="175">
        <f>IF(Y2029&gt;D2029,Y2029-D2029,0)</f>
        <v>0</v>
      </c>
      <c r="T2029" s="175">
        <f>IF(Y2029&gt;D2029,Z2029,0)</f>
        <v>0</v>
      </c>
      <c r="U2029" s="175">
        <f>S2029*T2029</f>
        <v>0</v>
      </c>
      <c r="V2029" s="175">
        <f>IF(Y2029&lt;D2029,D2029-Y2029,0)</f>
        <v>0</v>
      </c>
      <c r="W2029" s="175">
        <f>IF(Y2029=0,E2029,IF(Y2029&lt;D2029,Z2029,0))</f>
        <v>0</v>
      </c>
      <c r="X2029" s="175">
        <f>V2029*W2029</f>
        <v>0</v>
      </c>
      <c r="Y2029" s="707">
        <f>P2029</f>
        <v>0</v>
      </c>
      <c r="Z2029" s="707"/>
      <c r="AA2029" s="707">
        <f>Y2029*Z2029</f>
        <v>0</v>
      </c>
      <c r="AB2029" s="712"/>
      <c r="AC2029" s="713"/>
      <c r="AD2029" s="713"/>
      <c r="AE2029" s="713"/>
      <c r="AF2029" s="713"/>
      <c r="AG2029" s="714"/>
      <c r="AI2029" s="507" t="s">
        <v>2191</v>
      </c>
      <c r="AJ2029" s="507" t="s">
        <v>11314</v>
      </c>
      <c r="AL2029" s="566">
        <f>AN2029</f>
        <v>19566.46</v>
      </c>
      <c r="AN2029" s="502">
        <f>IF(AI2029="SEINFRA",VLOOKUP(AJ2029,'SEINFRA - 01-2023'!$A$6:$D$3729,4,0),(IF(AI2029="SINAPI",VLOOKUP(AJ2029,'SINAPI - 01-2023'!$A$3:$D$7507,4,0),0)))</f>
        <v>19566.46</v>
      </c>
      <c r="AP2029" s="436" t="str">
        <f>IF(AI2029="SEINFRA",VLOOKUP(AJ2029,'SEINFRA - 01-2023'!$A$6:$D$3729,2,0),(IF(AI2029="SINAPI",VLOOKUP(AJ2029,'SINAPI - 01-2023'!$A$3:$D$7507,2,0),0)))</f>
        <v>MOBILIZAÇÃO E DESMOBILIZAÇÃO DE EQUIPAMENTO PARA ESTACA TIPO HÉLICE CONTÍNUA  (CUSTO FIXO), INCLUSIVE CARGA E DESGARGA, EXCLUSIVE TRANSPORTE EM QUILÔMETRO RODADO (CUSTO VARIÁVEL)</v>
      </c>
      <c r="AQ2029" s="254" t="str">
        <f>IF(AI2029="SEINFRA",VLOOKUP(AJ2029,'SEINFRA - 01-2023'!$A$6:$D$3729,3,0),(IF(AI2029="SINAPI",VLOOKUP(AJ2029,'SINAPI - 01-2023'!$A$3:$D$7507,3,0),0)))</f>
        <v>un</v>
      </c>
    </row>
    <row r="2030" spans="1:43" s="50" customFormat="1" ht="18.75" hidden="1" x14ac:dyDescent="0.25">
      <c r="A2030" s="297"/>
      <c r="B2030" s="452"/>
      <c r="C2030" s="204"/>
      <c r="D2030" s="30"/>
      <c r="E2030" s="33"/>
      <c r="F2030" s="23"/>
      <c r="G2030" s="30"/>
      <c r="H2030" s="33"/>
      <c r="I2030" s="23"/>
      <c r="J2030" s="30"/>
      <c r="K2030" s="33"/>
      <c r="L2030" s="23"/>
      <c r="M2030" s="30"/>
      <c r="N2030" s="33"/>
      <c r="O2030" s="23"/>
      <c r="P2030" s="30"/>
      <c r="Q2030" s="33"/>
      <c r="R2030" s="23"/>
      <c r="S2030" s="30"/>
      <c r="T2030" s="33"/>
      <c r="U2030" s="23"/>
      <c r="V2030" s="30"/>
      <c r="W2030" s="33"/>
      <c r="X2030" s="23"/>
      <c r="Y2030" s="721"/>
      <c r="Z2030" s="325"/>
      <c r="AA2030" s="709"/>
      <c r="AB2030" s="710"/>
      <c r="AC2030" s="710"/>
      <c r="AD2030" s="710"/>
      <c r="AE2030" s="710"/>
      <c r="AF2030" s="710"/>
      <c r="AG2030" s="711"/>
    </row>
    <row r="2031" spans="1:43" s="50" customFormat="1" ht="18.75" hidden="1" x14ac:dyDescent="0.25">
      <c r="A2031" s="297"/>
      <c r="B2031" s="302"/>
      <c r="C2031" s="204"/>
      <c r="D2031" s="30"/>
      <c r="E2031" s="33"/>
      <c r="F2031" s="23"/>
      <c r="G2031" s="30"/>
      <c r="H2031" s="33"/>
      <c r="I2031" s="23"/>
      <c r="J2031" s="30"/>
      <c r="K2031" s="33"/>
      <c r="L2031" s="23"/>
      <c r="M2031" s="30"/>
      <c r="N2031" s="33"/>
      <c r="O2031" s="23"/>
      <c r="P2031" s="30"/>
      <c r="Q2031" s="33"/>
      <c r="R2031" s="23"/>
      <c r="S2031" s="30"/>
      <c r="T2031" s="33"/>
      <c r="U2031" s="23"/>
      <c r="V2031" s="30"/>
      <c r="W2031" s="33"/>
      <c r="X2031" s="23"/>
      <c r="Y2031" s="721"/>
      <c r="Z2031" s="325"/>
      <c r="AA2031" s="709"/>
      <c r="AB2031" s="710"/>
      <c r="AC2031" s="710"/>
      <c r="AD2031" s="710"/>
      <c r="AE2031" s="710"/>
      <c r="AF2031" s="710"/>
      <c r="AG2031" s="711"/>
    </row>
    <row r="2032" spans="1:43" s="50" customFormat="1" ht="47.25" hidden="1" x14ac:dyDescent="0.25">
      <c r="A2032" s="453">
        <v>260404</v>
      </c>
      <c r="B2032" s="436" t="str">
        <f>CONCATENATE(AP2032,"   -   Referência: ",AI2032," - ",AJ2032)</f>
        <v>MOBILIZAÇÃO E DESMOBILIZAÇÃO DE EQUIPAMENTO PARA ESTACA TIPO HÉLICE CONTÍNUA (CUSTO VARIÁVEL), EXCLUSIVE CUSTO FIXO DE TRANSPORTE   -   Referência: SEINFRA - ED-19754</v>
      </c>
      <c r="C2032" s="437" t="str">
        <f>AQ2032</f>
        <v>km</v>
      </c>
      <c r="D2032" s="176"/>
      <c r="E2032" s="176"/>
      <c r="F2032" s="175">
        <f>D2032*E2032</f>
        <v>0</v>
      </c>
      <c r="G2032" s="177">
        <f>D2032</f>
        <v>0</v>
      </c>
      <c r="H2032" s="177">
        <f>E2032</f>
        <v>0</v>
      </c>
      <c r="I2032" s="175">
        <f>G2032*H2032</f>
        <v>0</v>
      </c>
      <c r="J2032" s="175">
        <f>IF(P2032&gt;G2032,P2032-G2032,0)</f>
        <v>0</v>
      </c>
      <c r="K2032" s="175">
        <f>IF(P2032&gt;G2032,Q2032,0)</f>
        <v>0</v>
      </c>
      <c r="L2032" s="175">
        <f>J2032*K2032</f>
        <v>0</v>
      </c>
      <c r="M2032" s="175">
        <f>IF(P2032&lt;G2032,G2032-P2032,0)</f>
        <v>0</v>
      </c>
      <c r="N2032" s="175">
        <f>IF(P2032=0,H2032,IF(P2032&lt;G2032,Q2032,0))</f>
        <v>0</v>
      </c>
      <c r="O2032" s="175">
        <f>M2032*N2032</f>
        <v>0</v>
      </c>
      <c r="P2032" s="176"/>
      <c r="Q2032" s="175">
        <f>IF(P2032=0,0,AL2032*(1-$AL$5))</f>
        <v>0</v>
      </c>
      <c r="R2032" s="175">
        <f>P2032*Q2032</f>
        <v>0</v>
      </c>
      <c r="S2032" s="175">
        <f>IF(Y2032&gt;D2032,Y2032-D2032,0)</f>
        <v>0</v>
      </c>
      <c r="T2032" s="175">
        <f>IF(Y2032&gt;D2032,Z2032,0)</f>
        <v>0</v>
      </c>
      <c r="U2032" s="175">
        <f>S2032*T2032</f>
        <v>0</v>
      </c>
      <c r="V2032" s="175">
        <f>IF(Y2032&lt;D2032,D2032-Y2032,0)</f>
        <v>0</v>
      </c>
      <c r="W2032" s="175">
        <f>IF(Y2032=0,E2032,IF(Y2032&lt;D2032,Z2032,0))</f>
        <v>0</v>
      </c>
      <c r="X2032" s="175">
        <f>V2032*W2032</f>
        <v>0</v>
      </c>
      <c r="Y2032" s="707">
        <f>P2032</f>
        <v>0</v>
      </c>
      <c r="Z2032" s="707"/>
      <c r="AA2032" s="707">
        <f>Y2032*Z2032</f>
        <v>0</v>
      </c>
      <c r="AB2032" s="712"/>
      <c r="AC2032" s="713"/>
      <c r="AD2032" s="713"/>
      <c r="AE2032" s="713"/>
      <c r="AF2032" s="713"/>
      <c r="AG2032" s="714"/>
      <c r="AI2032" s="507" t="s">
        <v>2191</v>
      </c>
      <c r="AJ2032" s="507" t="s">
        <v>11316</v>
      </c>
      <c r="AL2032" s="566">
        <f>AN2032</f>
        <v>24.98</v>
      </c>
      <c r="AN2032" s="502">
        <f>IF(AI2032="SEINFRA",VLOOKUP(AJ2032,'SEINFRA - 01-2023'!$A$6:$D$3729,4,0),(IF(AI2032="SINAPI",VLOOKUP(AJ2032,'SINAPI - 01-2023'!$A$3:$D$7507,4,0),0)))</f>
        <v>24.98</v>
      </c>
      <c r="AP2032" s="436" t="str">
        <f>IF(AI2032="SEINFRA",VLOOKUP(AJ2032,'SEINFRA - 01-2023'!$A$6:$D$3729,2,0),(IF(AI2032="SINAPI",VLOOKUP(AJ2032,'SINAPI - 01-2023'!$A$3:$D$7507,2,0),0)))</f>
        <v>MOBILIZAÇÃO E DESMOBILIZAÇÃO DE EQUIPAMENTO PARA ESTACA TIPO HÉLICE CONTÍNUA (CUSTO VARIÁVEL), EXCLUSIVE CUSTO FIXO DE TRANSPORTE</v>
      </c>
      <c r="AQ2032" s="254" t="str">
        <f>IF(AI2032="SEINFRA",VLOOKUP(AJ2032,'SEINFRA - 01-2023'!$A$6:$D$3729,3,0),(IF(AI2032="SINAPI",VLOOKUP(AJ2032,'SINAPI - 01-2023'!$A$3:$D$7507,3,0),0)))</f>
        <v>km</v>
      </c>
    </row>
    <row r="2033" spans="1:43" s="50" customFormat="1" ht="18.75" hidden="1" x14ac:dyDescent="0.25">
      <c r="A2033" s="297"/>
      <c r="B2033" s="452"/>
      <c r="C2033" s="204"/>
      <c r="D2033" s="30"/>
      <c r="E2033" s="33"/>
      <c r="F2033" s="23"/>
      <c r="G2033" s="30"/>
      <c r="H2033" s="33"/>
      <c r="I2033" s="23"/>
      <c r="J2033" s="30"/>
      <c r="K2033" s="33"/>
      <c r="L2033" s="23"/>
      <c r="M2033" s="30"/>
      <c r="N2033" s="33"/>
      <c r="O2033" s="23"/>
      <c r="P2033" s="30"/>
      <c r="Q2033" s="33"/>
      <c r="R2033" s="23"/>
      <c r="S2033" s="30"/>
      <c r="T2033" s="33"/>
      <c r="U2033" s="23"/>
      <c r="V2033" s="30"/>
      <c r="W2033" s="33"/>
      <c r="X2033" s="23"/>
      <c r="Y2033" s="721"/>
      <c r="Z2033" s="325"/>
      <c r="AA2033" s="709"/>
      <c r="AB2033" s="710"/>
      <c r="AC2033" s="710"/>
      <c r="AD2033" s="710"/>
      <c r="AE2033" s="710"/>
      <c r="AF2033" s="710"/>
      <c r="AG2033" s="711"/>
    </row>
    <row r="2034" spans="1:43" s="50" customFormat="1" ht="18.75" hidden="1" x14ac:dyDescent="0.25">
      <c r="A2034" s="297"/>
      <c r="B2034" s="302"/>
      <c r="C2034" s="204"/>
      <c r="D2034" s="30"/>
      <c r="E2034" s="33"/>
      <c r="F2034" s="23"/>
      <c r="G2034" s="30"/>
      <c r="H2034" s="33"/>
      <c r="I2034" s="23"/>
      <c r="J2034" s="30"/>
      <c r="K2034" s="33"/>
      <c r="L2034" s="23"/>
      <c r="M2034" s="30"/>
      <c r="N2034" s="33"/>
      <c r="O2034" s="23"/>
      <c r="P2034" s="30"/>
      <c r="Q2034" s="33"/>
      <c r="R2034" s="23"/>
      <c r="S2034" s="30"/>
      <c r="T2034" s="33"/>
      <c r="U2034" s="23"/>
      <c r="V2034" s="30"/>
      <c r="W2034" s="33"/>
      <c r="X2034" s="23"/>
      <c r="Y2034" s="721"/>
      <c r="Z2034" s="325"/>
      <c r="AA2034" s="709"/>
      <c r="AB2034" s="710"/>
      <c r="AC2034" s="710"/>
      <c r="AD2034" s="710"/>
      <c r="AE2034" s="710"/>
      <c r="AF2034" s="710"/>
      <c r="AG2034" s="711"/>
    </row>
    <row r="2035" spans="1:43" s="50" customFormat="1" ht="47.25" hidden="1" x14ac:dyDescent="0.25">
      <c r="A2035" s="453">
        <v>260405</v>
      </c>
      <c r="B2035" s="436" t="str">
        <f>CONCATENATE(AP2035,"   -   Referência: ",AI2035," - ",AJ2035)</f>
        <v>EXECUÇÃO DE ESTACA TIPO HÉLICE CONTÍNUA, DIÂMETRO 30CM, INCLUSIVE AFASTAMENTO LATERAL, EXCLUSIVE ARMAÇÃO, CONCRETO ESTRUTURAL, TRANSPORTE E RETIRADA DO MATERIAL ESCAVADO   -   Referência: SEINFRA - ED-26497</v>
      </c>
      <c r="C2035" s="437" t="str">
        <f>AQ2035</f>
        <v>m</v>
      </c>
      <c r="D2035" s="176"/>
      <c r="E2035" s="176"/>
      <c r="F2035" s="175">
        <f>D2035*E2035</f>
        <v>0</v>
      </c>
      <c r="G2035" s="177">
        <f>D2035</f>
        <v>0</v>
      </c>
      <c r="H2035" s="177">
        <f>E2035</f>
        <v>0</v>
      </c>
      <c r="I2035" s="175">
        <f>G2035*H2035</f>
        <v>0</v>
      </c>
      <c r="J2035" s="175">
        <f>IF(P2035&gt;G2035,P2035-G2035,0)</f>
        <v>0</v>
      </c>
      <c r="K2035" s="175">
        <f>IF(P2035&gt;G2035,Q2035,0)</f>
        <v>0</v>
      </c>
      <c r="L2035" s="175">
        <f>J2035*K2035</f>
        <v>0</v>
      </c>
      <c r="M2035" s="175">
        <f>IF(P2035&lt;G2035,G2035-P2035,0)</f>
        <v>0</v>
      </c>
      <c r="N2035" s="175">
        <f>IF(P2035=0,H2035,IF(P2035&lt;G2035,Q2035,0))</f>
        <v>0</v>
      </c>
      <c r="O2035" s="175">
        <f>M2035*N2035</f>
        <v>0</v>
      </c>
      <c r="P2035" s="176"/>
      <c r="Q2035" s="175">
        <f>IF(P2035=0,0,AL2035*(1-$AL$5))</f>
        <v>0</v>
      </c>
      <c r="R2035" s="175">
        <f>P2035*Q2035</f>
        <v>0</v>
      </c>
      <c r="S2035" s="175">
        <f>IF(Y2035&gt;D2035,Y2035-D2035,0)</f>
        <v>0</v>
      </c>
      <c r="T2035" s="175">
        <f>IF(Y2035&gt;D2035,Z2035,0)</f>
        <v>0</v>
      </c>
      <c r="U2035" s="175">
        <f>S2035*T2035</f>
        <v>0</v>
      </c>
      <c r="V2035" s="175">
        <f>IF(Y2035&lt;D2035,D2035-Y2035,0)</f>
        <v>0</v>
      </c>
      <c r="W2035" s="175">
        <f>IF(Y2035=0,E2035,IF(Y2035&lt;D2035,Z2035,0))</f>
        <v>0</v>
      </c>
      <c r="X2035" s="175">
        <f>V2035*W2035</f>
        <v>0</v>
      </c>
      <c r="Y2035" s="707">
        <f>P2035</f>
        <v>0</v>
      </c>
      <c r="Z2035" s="707"/>
      <c r="AA2035" s="707">
        <f>Y2035*Z2035</f>
        <v>0</v>
      </c>
      <c r="AB2035" s="712"/>
      <c r="AC2035" s="713"/>
      <c r="AD2035" s="713"/>
      <c r="AE2035" s="713"/>
      <c r="AF2035" s="713"/>
      <c r="AG2035" s="714"/>
      <c r="AI2035" s="507" t="s">
        <v>2191</v>
      </c>
      <c r="AJ2035" s="507" t="s">
        <v>9978</v>
      </c>
      <c r="AL2035" s="502">
        <f>IF(AI2035="SEINFRA",IF($I$2350=2021,VLOOKUP(AJ2035,'SEINFRA - 04-2021'!$A$6:$D$3691,4,0),IF($I$2350=2022,VLOOKUP(AJ2035,'SEINFRA - 06-2022'!$A$6:$D$3750,4,0),0)),(IF(AI2035="SINAPI",IF($I$2350=2021,VLOOKUP(AJ2035,'SINAPI - 04-2021'!$A$3:$D$6863,4,0),IF($I$2350=2022,VLOOKUP(AJ2035,'SINAPI - 06-2022'!$A$3:$D$7443,4,0),0)),0)))</f>
        <v>33.799999999999997</v>
      </c>
      <c r="AN2035" s="502">
        <f>IF(AI2035="SEINFRA",VLOOKUP(AJ2035,'SEINFRA - 01-2023'!$A$6:$D$3729,4,0),(IF(AI2035="SINAPI",VLOOKUP(AJ2035,'SINAPI - 01-2023'!$A$3:$D$7507,4,0),0)))</f>
        <v>36.950000000000003</v>
      </c>
      <c r="AP2035" s="436" t="str">
        <f>IF(AI2035="SEINFRA",VLOOKUP(AJ2035,'SEINFRA - 01-2023'!$A$6:$D$3729,2,0),(IF(AI2035="SINAPI",VLOOKUP(AJ2035,'SINAPI - 01-2023'!$A$3:$D$7507,2,0),0)))</f>
        <v>EXECUÇÃO DE ESTACA TIPO HÉLICE CONTÍNUA, DIÂMETRO 30CM, INCLUSIVE AFASTAMENTO LATERAL, EXCLUSIVE ARMAÇÃO, CONCRETO ESTRUTURAL, TRANSPORTE E RETIRADA DO MATERIAL ESCAVADO</v>
      </c>
      <c r="AQ2035" s="254" t="str">
        <f>IF(AI2035="SEINFRA",VLOOKUP(AJ2035,'SEINFRA - 01-2023'!$A$6:$D$3729,3,0),(IF(AI2035="SINAPI",VLOOKUP(AJ2035,'SINAPI - 01-2023'!$A$3:$D$7507,3,0),0)))</f>
        <v>m</v>
      </c>
    </row>
    <row r="2036" spans="1:43" s="50" customFormat="1" ht="18.75" hidden="1" x14ac:dyDescent="0.25">
      <c r="A2036" s="297"/>
      <c r="B2036" s="452"/>
      <c r="C2036" s="204"/>
      <c r="D2036" s="30"/>
      <c r="E2036" s="33"/>
      <c r="F2036" s="23"/>
      <c r="G2036" s="30"/>
      <c r="H2036" s="33"/>
      <c r="I2036" s="23"/>
      <c r="J2036" s="30"/>
      <c r="K2036" s="33"/>
      <c r="L2036" s="23"/>
      <c r="M2036" s="30"/>
      <c r="N2036" s="33"/>
      <c r="O2036" s="23"/>
      <c r="P2036" s="30"/>
      <c r="Q2036" s="33"/>
      <c r="R2036" s="23"/>
      <c r="S2036" s="30"/>
      <c r="T2036" s="33"/>
      <c r="U2036" s="23"/>
      <c r="V2036" s="30"/>
      <c r="W2036" s="33"/>
      <c r="X2036" s="23"/>
      <c r="Y2036" s="721"/>
      <c r="Z2036" s="325"/>
      <c r="AA2036" s="709"/>
      <c r="AB2036" s="710"/>
      <c r="AC2036" s="710"/>
      <c r="AD2036" s="710"/>
      <c r="AE2036" s="710"/>
      <c r="AF2036" s="710"/>
      <c r="AG2036" s="711"/>
    </row>
    <row r="2037" spans="1:43" s="50" customFormat="1" ht="18.75" hidden="1" x14ac:dyDescent="0.25">
      <c r="A2037" s="297"/>
      <c r="B2037" s="302"/>
      <c r="C2037" s="204"/>
      <c r="D2037" s="30"/>
      <c r="E2037" s="33"/>
      <c r="F2037" s="23"/>
      <c r="G2037" s="30"/>
      <c r="H2037" s="33"/>
      <c r="I2037" s="23"/>
      <c r="J2037" s="30"/>
      <c r="K2037" s="33"/>
      <c r="L2037" s="23"/>
      <c r="M2037" s="30"/>
      <c r="N2037" s="33"/>
      <c r="O2037" s="23"/>
      <c r="P2037" s="30"/>
      <c r="Q2037" s="33"/>
      <c r="R2037" s="23"/>
      <c r="S2037" s="30"/>
      <c r="T2037" s="33"/>
      <c r="U2037" s="23"/>
      <c r="V2037" s="30"/>
      <c r="W2037" s="33"/>
      <c r="X2037" s="23"/>
      <c r="Y2037" s="721"/>
      <c r="Z2037" s="325"/>
      <c r="AA2037" s="709"/>
      <c r="AB2037" s="710"/>
      <c r="AC2037" s="710"/>
      <c r="AD2037" s="710"/>
      <c r="AE2037" s="710"/>
      <c r="AF2037" s="710"/>
      <c r="AG2037" s="711"/>
    </row>
    <row r="2038" spans="1:43" s="50" customFormat="1" ht="18.75" hidden="1" x14ac:dyDescent="0.25">
      <c r="A2038" s="451">
        <v>260500</v>
      </c>
      <c r="B2038" s="170" t="s">
        <v>2010</v>
      </c>
      <c r="C2038" s="120"/>
      <c r="D2038" s="132"/>
      <c r="E2038" s="121"/>
      <c r="F2038" s="123"/>
      <c r="G2038" s="132"/>
      <c r="H2038" s="121"/>
      <c r="I2038" s="123"/>
      <c r="J2038" s="132"/>
      <c r="K2038" s="121"/>
      <c r="L2038" s="123"/>
      <c r="M2038" s="132"/>
      <c r="N2038" s="121"/>
      <c r="O2038" s="123"/>
      <c r="P2038" s="132"/>
      <c r="Q2038" s="121"/>
      <c r="R2038" s="123"/>
      <c r="S2038" s="132"/>
      <c r="T2038" s="121"/>
      <c r="U2038" s="123"/>
      <c r="V2038" s="132"/>
      <c r="W2038" s="121"/>
      <c r="X2038" s="123"/>
      <c r="Y2038" s="722"/>
      <c r="Z2038" s="719"/>
      <c r="AA2038" s="720"/>
      <c r="AB2038" s="724"/>
      <c r="AC2038" s="725"/>
      <c r="AD2038" s="725"/>
      <c r="AE2038" s="725"/>
      <c r="AF2038" s="725"/>
      <c r="AG2038" s="726"/>
      <c r="AL2038" s="503"/>
      <c r="AN2038" s="103"/>
    </row>
    <row r="2039" spans="1:43" s="50" customFormat="1" ht="18.75" hidden="1" x14ac:dyDescent="0.25">
      <c r="A2039" s="563" t="s">
        <v>11955</v>
      </c>
      <c r="B2039" s="436" t="str">
        <f>CONCATENATE(AP2039,"   -   Referência: ",AI2039," - ",AJ2039)</f>
        <v xml:space="preserve">0   -   Referência:  - </v>
      </c>
      <c r="C2039" s="437">
        <f>AQ2039</f>
        <v>0</v>
      </c>
      <c r="D2039" s="176"/>
      <c r="E2039" s="176"/>
      <c r="F2039" s="175">
        <f>D2039*E2039</f>
        <v>0</v>
      </c>
      <c r="G2039" s="177">
        <f>D2039</f>
        <v>0</v>
      </c>
      <c r="H2039" s="177">
        <f>E2039</f>
        <v>0</v>
      </c>
      <c r="I2039" s="175">
        <f>G2039*H2039</f>
        <v>0</v>
      </c>
      <c r="J2039" s="175">
        <f>IF(P2039&gt;G2039,P2039-G2039,0)</f>
        <v>0</v>
      </c>
      <c r="K2039" s="175">
        <f>IF(P2039&gt;G2039,Q2039,0)</f>
        <v>0</v>
      </c>
      <c r="L2039" s="175">
        <f>J2039*K2039</f>
        <v>0</v>
      </c>
      <c r="M2039" s="175">
        <f>IF(P2039&lt;G2039,G2039-P2039,0)</f>
        <v>0</v>
      </c>
      <c r="N2039" s="175">
        <f>IF(P2039=0,H2039,IF(P2039&lt;G2039,Q2039,0))</f>
        <v>0</v>
      </c>
      <c r="O2039" s="175">
        <f>M2039*N2039</f>
        <v>0</v>
      </c>
      <c r="P2039" s="176"/>
      <c r="Q2039" s="175">
        <f>IF(P2039=0,0,AL2039*(1-$AL$5))</f>
        <v>0</v>
      </c>
      <c r="R2039" s="175">
        <f>P2039*Q2039</f>
        <v>0</v>
      </c>
      <c r="S2039" s="175">
        <f>IF(Y2039&gt;D2039,Y2039-D2039,0)</f>
        <v>0</v>
      </c>
      <c r="T2039" s="175">
        <f>IF(Y2039&gt;D2039,Z2039,0)</f>
        <v>0</v>
      </c>
      <c r="U2039" s="175">
        <f>S2039*T2039</f>
        <v>0</v>
      </c>
      <c r="V2039" s="175">
        <f>IF(Y2039&lt;D2039,D2039-Y2039,0)</f>
        <v>0</v>
      </c>
      <c r="W2039" s="175">
        <f>IF(Y2039=0,E2039,IF(Y2039&lt;D2039,Z2039,0))</f>
        <v>0</v>
      </c>
      <c r="X2039" s="175">
        <f>V2039*W2039</f>
        <v>0</v>
      </c>
      <c r="Y2039" s="707">
        <f>P2039</f>
        <v>0</v>
      </c>
      <c r="Z2039" s="707"/>
      <c r="AA2039" s="707">
        <f>Y2039*Z2039</f>
        <v>0</v>
      </c>
      <c r="AB2039" s="712"/>
      <c r="AC2039" s="713"/>
      <c r="AD2039" s="713"/>
      <c r="AE2039" s="713"/>
      <c r="AF2039" s="713"/>
      <c r="AG2039" s="714"/>
      <c r="AI2039" s="507"/>
      <c r="AJ2039" s="507"/>
      <c r="AL2039" s="502">
        <f>IF(AI2039="SEINFRA",IF($I$2350=2021,VLOOKUP(AJ2039,'SEINFRA - 04-2021'!$A$6:$D$3691,4,0),IF($I$2350=2022,VLOOKUP(AJ2039,'SEINFRA - 06-2022'!$A$6:$D$3750,4,0),0)),(IF(AI2039="SINAPI",IF($I$2350=2021,VLOOKUP(AJ2039,'SINAPI - 04-2021'!$A$3:$D$6863,4,0),IF($I$2350=2022,VLOOKUP(AJ2039,'SINAPI - 06-2022'!$A$3:$D$7443,4,0),0)),0)))</f>
        <v>0</v>
      </c>
      <c r="AN2039" s="502">
        <f>IF(AI2039="SEINFRA",VLOOKUP(AJ2039,'SEINFRA - 01-2023'!$A$6:$D$3729,4,0),(IF(AI2039="SINAPI",VLOOKUP(AJ2039,'SINAPI - 01-2023'!$A$3:$D$7507,4,0),0)))</f>
        <v>0</v>
      </c>
      <c r="AP2039" s="436">
        <f>IF(AI2039="SEINFRA",VLOOKUP(AJ2039,'SEINFRA - 01-2023'!$A$6:$D$3729,2,0),(IF(AI2039="SINAPI",VLOOKUP(AJ2039,'SINAPI - 01-2023'!$A$3:$D$7507,2,0),0)))</f>
        <v>0</v>
      </c>
      <c r="AQ2039" s="254">
        <f>IF(AI2039="SEINFRA",VLOOKUP(AJ2039,'SEINFRA - 01-2023'!$A$6:$D$3729,3,0),(IF(AI2039="SINAPI",VLOOKUP(AJ2039,'SINAPI - 01-2023'!$A$3:$D$7507,3,0),0)))</f>
        <v>0</v>
      </c>
    </row>
    <row r="2040" spans="1:43" s="50" customFormat="1" ht="18.75" hidden="1" x14ac:dyDescent="0.25">
      <c r="A2040" s="297"/>
      <c r="B2040" s="452"/>
      <c r="C2040" s="204"/>
      <c r="D2040" s="30"/>
      <c r="E2040" s="33"/>
      <c r="F2040" s="23"/>
      <c r="G2040" s="30"/>
      <c r="H2040" s="33"/>
      <c r="I2040" s="23"/>
      <c r="J2040" s="30"/>
      <c r="K2040" s="33"/>
      <c r="L2040" s="23"/>
      <c r="M2040" s="30"/>
      <c r="N2040" s="33"/>
      <c r="O2040" s="23"/>
      <c r="P2040" s="30"/>
      <c r="Q2040" s="33"/>
      <c r="R2040" s="23"/>
      <c r="S2040" s="30"/>
      <c r="T2040" s="33"/>
      <c r="U2040" s="23"/>
      <c r="V2040" s="30"/>
      <c r="W2040" s="33"/>
      <c r="X2040" s="23"/>
      <c r="Y2040" s="721"/>
      <c r="Z2040" s="325"/>
      <c r="AA2040" s="709"/>
      <c r="AB2040" s="710"/>
      <c r="AC2040" s="710"/>
      <c r="AD2040" s="710"/>
      <c r="AE2040" s="710"/>
      <c r="AF2040" s="710"/>
      <c r="AG2040" s="711"/>
    </row>
    <row r="2041" spans="1:43" s="50" customFormat="1" ht="18.75" hidden="1" x14ac:dyDescent="0.25">
      <c r="A2041" s="297"/>
      <c r="B2041" s="302"/>
      <c r="C2041" s="204"/>
      <c r="D2041" s="30"/>
      <c r="E2041" s="33"/>
      <c r="F2041" s="23"/>
      <c r="G2041" s="30"/>
      <c r="H2041" s="33"/>
      <c r="I2041" s="23"/>
      <c r="J2041" s="30"/>
      <c r="K2041" s="33"/>
      <c r="L2041" s="23"/>
      <c r="M2041" s="30"/>
      <c r="N2041" s="33"/>
      <c r="O2041" s="23"/>
      <c r="P2041" s="30"/>
      <c r="Q2041" s="33"/>
      <c r="R2041" s="23"/>
      <c r="S2041" s="30"/>
      <c r="T2041" s="33"/>
      <c r="U2041" s="23"/>
      <c r="V2041" s="30"/>
      <c r="W2041" s="33"/>
      <c r="X2041" s="23"/>
      <c r="Y2041" s="721"/>
      <c r="Z2041" s="325"/>
      <c r="AA2041" s="709"/>
      <c r="AB2041" s="710"/>
      <c r="AC2041" s="710"/>
      <c r="AD2041" s="710"/>
      <c r="AE2041" s="710"/>
      <c r="AF2041" s="710"/>
      <c r="AG2041" s="711"/>
    </row>
    <row r="2042" spans="1:43" s="50" customFormat="1" ht="18.75" hidden="1" x14ac:dyDescent="0.25">
      <c r="A2042" s="451">
        <v>260600</v>
      </c>
      <c r="B2042" s="170" t="s">
        <v>2011</v>
      </c>
      <c r="C2042" s="120"/>
      <c r="D2042" s="132"/>
      <c r="E2042" s="121"/>
      <c r="F2042" s="123"/>
      <c r="G2042" s="132"/>
      <c r="H2042" s="121"/>
      <c r="I2042" s="123"/>
      <c r="J2042" s="132"/>
      <c r="K2042" s="121"/>
      <c r="L2042" s="123"/>
      <c r="M2042" s="132"/>
      <c r="N2042" s="121"/>
      <c r="O2042" s="123"/>
      <c r="P2042" s="132"/>
      <c r="Q2042" s="121"/>
      <c r="R2042" s="123"/>
      <c r="S2042" s="132"/>
      <c r="T2042" s="121"/>
      <c r="U2042" s="123"/>
      <c r="V2042" s="132"/>
      <c r="W2042" s="121"/>
      <c r="X2042" s="123"/>
      <c r="Y2042" s="722"/>
      <c r="Z2042" s="719"/>
      <c r="AA2042" s="720"/>
      <c r="AB2042" s="724"/>
      <c r="AC2042" s="725"/>
      <c r="AD2042" s="725"/>
      <c r="AE2042" s="725"/>
      <c r="AF2042" s="725"/>
      <c r="AG2042" s="726"/>
      <c r="AL2042" s="503"/>
      <c r="AN2042" s="103"/>
    </row>
    <row r="2043" spans="1:43" s="50" customFormat="1" ht="47.25" hidden="1" x14ac:dyDescent="0.25">
      <c r="A2043" s="453">
        <v>260601</v>
      </c>
      <c r="B2043" s="436" t="str">
        <f>CONCATENATE(AP2043,"   -   Referência: ",AI2043," - ",AJ2043)</f>
        <v>ALVENARIA DE ELEMENTO VAZADO,  COBOGÓ DE CONCRETO (20X40CM), ESP. 10CM, TIPO VENEZIANA COM ACABAMENTO APARENTE, INCLUSIVE ARGAMASSA PARA ASSENTAMENTO   -   Referência: SEINFRA - ED-48208</v>
      </c>
      <c r="C2043" s="437" t="str">
        <f>AQ2043</f>
        <v>m2</v>
      </c>
      <c r="D2043" s="176"/>
      <c r="E2043" s="176"/>
      <c r="F2043" s="175">
        <f>D2043*E2043</f>
        <v>0</v>
      </c>
      <c r="G2043" s="177">
        <f>D2043</f>
        <v>0</v>
      </c>
      <c r="H2043" s="177">
        <f>E2043</f>
        <v>0</v>
      </c>
      <c r="I2043" s="175">
        <f>G2043*H2043</f>
        <v>0</v>
      </c>
      <c r="J2043" s="175">
        <f>IF(P2043&gt;G2043,P2043-G2043,0)</f>
        <v>0</v>
      </c>
      <c r="K2043" s="175">
        <f>IF(P2043&gt;G2043,Q2043,0)</f>
        <v>0</v>
      </c>
      <c r="L2043" s="175">
        <f>J2043*K2043</f>
        <v>0</v>
      </c>
      <c r="M2043" s="175">
        <f>IF(P2043&lt;G2043,G2043-P2043,0)</f>
        <v>0</v>
      </c>
      <c r="N2043" s="175">
        <f>IF(P2043=0,H2043,IF(P2043&lt;G2043,Q2043,0))</f>
        <v>0</v>
      </c>
      <c r="O2043" s="175">
        <f>M2043*N2043</f>
        <v>0</v>
      </c>
      <c r="P2043" s="176"/>
      <c r="Q2043" s="175">
        <f>IF(P2043=0,0,AL2043*(1-$AL$5))</f>
        <v>0</v>
      </c>
      <c r="R2043" s="175">
        <f>P2043*Q2043</f>
        <v>0</v>
      </c>
      <c r="S2043" s="175">
        <f>IF(Y2043&gt;D2043,Y2043-D2043,0)</f>
        <v>0</v>
      </c>
      <c r="T2043" s="175">
        <f>IF(Y2043&gt;D2043,Z2043,0)</f>
        <v>0</v>
      </c>
      <c r="U2043" s="175">
        <f>S2043*T2043</f>
        <v>0</v>
      </c>
      <c r="V2043" s="175">
        <f>IF(Y2043&lt;D2043,D2043-Y2043,0)</f>
        <v>0</v>
      </c>
      <c r="W2043" s="175">
        <f>IF(Y2043=0,E2043,IF(Y2043&lt;D2043,Z2043,0))</f>
        <v>0</v>
      </c>
      <c r="X2043" s="175">
        <f>V2043*W2043</f>
        <v>0</v>
      </c>
      <c r="Y2043" s="707">
        <f>P2043</f>
        <v>0</v>
      </c>
      <c r="Z2043" s="707"/>
      <c r="AA2043" s="707">
        <f>Y2043*Z2043</f>
        <v>0</v>
      </c>
      <c r="AB2043" s="712"/>
      <c r="AC2043" s="713"/>
      <c r="AD2043" s="713"/>
      <c r="AE2043" s="713"/>
      <c r="AF2043" s="713"/>
      <c r="AG2043" s="714"/>
      <c r="AI2043" s="507" t="s">
        <v>2191</v>
      </c>
      <c r="AJ2043" s="507" t="s">
        <v>3246</v>
      </c>
      <c r="AL2043" s="502">
        <f>IF(AI2043="SEINFRA",IF($I$2350=2021,VLOOKUP(AJ2043,'SEINFRA - 04-2021'!$A$6:$D$3691,4,0),IF($I$2350=2022,VLOOKUP(AJ2043,'SEINFRA - 06-2022'!$A$6:$D$3750,4,0),0)),(IF(AI2043="SINAPI",IF($I$2350=2021,VLOOKUP(AJ2043,'SINAPI - 04-2021'!$A$3:$D$6863,4,0),IF($I$2350=2022,VLOOKUP(AJ2043,'SINAPI - 06-2022'!$A$3:$D$7443,4,0),0)),0)))</f>
        <v>88.11</v>
      </c>
      <c r="AN2043" s="502">
        <f>IF(AI2043="SEINFRA",VLOOKUP(AJ2043,'SEINFRA - 01-2023'!$A$6:$D$3729,4,0),(IF(AI2043="SINAPI",VLOOKUP(AJ2043,'SINAPI - 01-2023'!$A$3:$D$7507,4,0),0)))</f>
        <v>96.69</v>
      </c>
      <c r="AP2043" s="436" t="str">
        <f>IF(AI2043="SEINFRA",VLOOKUP(AJ2043,'SEINFRA - 01-2023'!$A$6:$D$3729,2,0),(IF(AI2043="SINAPI",VLOOKUP(AJ2043,'SINAPI - 01-2023'!$A$3:$D$7507,2,0),0)))</f>
        <v>ALVENARIA DE ELEMENTO VAZADO,  COBOGÓ DE CONCRETO (20X40CM), ESP. 10CM, TIPO VENEZIANA COM ACABAMENTO APARENTE, INCLUSIVE ARGAMASSA PARA ASSENTAMENTO</v>
      </c>
      <c r="AQ2043" s="254" t="str">
        <f>IF(AI2043="SEINFRA",VLOOKUP(AJ2043,'SEINFRA - 01-2023'!$A$6:$D$3729,3,0),(IF(AI2043="SINAPI",VLOOKUP(AJ2043,'SINAPI - 01-2023'!$A$3:$D$7507,3,0),0)))</f>
        <v>m2</v>
      </c>
    </row>
    <row r="2044" spans="1:43" s="50" customFormat="1" ht="18.75" hidden="1" x14ac:dyDescent="0.25">
      <c r="A2044" s="297"/>
      <c r="B2044" s="452"/>
      <c r="C2044" s="204"/>
      <c r="D2044" s="30"/>
      <c r="E2044" s="33"/>
      <c r="F2044" s="23"/>
      <c r="G2044" s="30"/>
      <c r="H2044" s="33"/>
      <c r="I2044" s="23"/>
      <c r="J2044" s="30"/>
      <c r="K2044" s="33"/>
      <c r="L2044" s="23"/>
      <c r="M2044" s="30"/>
      <c r="N2044" s="33"/>
      <c r="O2044" s="23"/>
      <c r="P2044" s="30"/>
      <c r="Q2044" s="33"/>
      <c r="R2044" s="23"/>
      <c r="S2044" s="30"/>
      <c r="T2044" s="33"/>
      <c r="U2044" s="23"/>
      <c r="V2044" s="30"/>
      <c r="W2044" s="33"/>
      <c r="X2044" s="23"/>
      <c r="Y2044" s="721"/>
      <c r="Z2044" s="325"/>
      <c r="AA2044" s="709"/>
      <c r="AB2044" s="710"/>
      <c r="AC2044" s="710"/>
      <c r="AD2044" s="710"/>
      <c r="AE2044" s="710"/>
      <c r="AF2044" s="710"/>
      <c r="AG2044" s="711"/>
    </row>
    <row r="2045" spans="1:43" s="50" customFormat="1" ht="18.75" hidden="1" x14ac:dyDescent="0.25">
      <c r="A2045" s="297"/>
      <c r="B2045" s="302"/>
      <c r="C2045" s="204"/>
      <c r="D2045" s="30"/>
      <c r="E2045" s="33"/>
      <c r="F2045" s="23"/>
      <c r="G2045" s="30"/>
      <c r="H2045" s="33"/>
      <c r="I2045" s="23"/>
      <c r="J2045" s="30"/>
      <c r="K2045" s="33"/>
      <c r="L2045" s="23"/>
      <c r="M2045" s="30"/>
      <c r="N2045" s="33"/>
      <c r="O2045" s="23"/>
      <c r="P2045" s="30"/>
      <c r="Q2045" s="33"/>
      <c r="R2045" s="23"/>
      <c r="S2045" s="30"/>
      <c r="T2045" s="33"/>
      <c r="U2045" s="23"/>
      <c r="V2045" s="30"/>
      <c r="W2045" s="33"/>
      <c r="X2045" s="23"/>
      <c r="Y2045" s="721"/>
      <c r="Z2045" s="325"/>
      <c r="AA2045" s="709"/>
      <c r="AB2045" s="710"/>
      <c r="AC2045" s="710"/>
      <c r="AD2045" s="710"/>
      <c r="AE2045" s="710"/>
      <c r="AF2045" s="710"/>
      <c r="AG2045" s="711"/>
    </row>
    <row r="2046" spans="1:43" s="50" customFormat="1" ht="47.25" hidden="1" x14ac:dyDescent="0.25">
      <c r="A2046" s="453">
        <v>260602</v>
      </c>
      <c r="B2046" s="436" t="str">
        <f>CONCATENATE(AP2046,"   -   Referência: ",AI2046," - ",AJ2046)</f>
        <v>ALVENARIA DE BLOCO DE CONCRETO CHEIO SEM ARMAÇÃO, EM CONCRETO COM FCK 15MPA , ESP. 14CM, PARA REVESTIMENTO, INCLUSIVE ARGAMASSA PARA ASSENTAMENTO (DETALHE D - CADERNO SEDS)   -   Referência: SEINFRA - ED-48216</v>
      </c>
      <c r="C2046" s="437" t="str">
        <f>AQ2046</f>
        <v>m2</v>
      </c>
      <c r="D2046" s="176"/>
      <c r="E2046" s="176"/>
      <c r="F2046" s="175">
        <f>D2046*E2046</f>
        <v>0</v>
      </c>
      <c r="G2046" s="177">
        <f>D2046</f>
        <v>0</v>
      </c>
      <c r="H2046" s="177">
        <f>E2046</f>
        <v>0</v>
      </c>
      <c r="I2046" s="175">
        <f>G2046*H2046</f>
        <v>0</v>
      </c>
      <c r="J2046" s="175">
        <f>IF(P2046&gt;G2046,P2046-G2046,0)</f>
        <v>0</v>
      </c>
      <c r="K2046" s="175">
        <f>IF(P2046&gt;G2046,Q2046,0)</f>
        <v>0</v>
      </c>
      <c r="L2046" s="175">
        <f>J2046*K2046</f>
        <v>0</v>
      </c>
      <c r="M2046" s="175">
        <f>IF(P2046&lt;G2046,G2046-P2046,0)</f>
        <v>0</v>
      </c>
      <c r="N2046" s="175">
        <f>IF(P2046=0,H2046,IF(P2046&lt;G2046,Q2046,0))</f>
        <v>0</v>
      </c>
      <c r="O2046" s="175">
        <f>M2046*N2046</f>
        <v>0</v>
      </c>
      <c r="P2046" s="176"/>
      <c r="Q2046" s="175">
        <f>IF(P2046=0,0,AL2046*(1-$AL$5))</f>
        <v>0</v>
      </c>
      <c r="R2046" s="175">
        <f>P2046*Q2046</f>
        <v>0</v>
      </c>
      <c r="S2046" s="175">
        <f>IF(Y2046&gt;D2046,Y2046-D2046,0)</f>
        <v>0</v>
      </c>
      <c r="T2046" s="175">
        <f>IF(Y2046&gt;D2046,Z2046,0)</f>
        <v>0</v>
      </c>
      <c r="U2046" s="175">
        <f>S2046*T2046</f>
        <v>0</v>
      </c>
      <c r="V2046" s="175">
        <f>IF(Y2046&lt;D2046,D2046-Y2046,0)</f>
        <v>0</v>
      </c>
      <c r="W2046" s="175">
        <f>IF(Y2046=0,E2046,IF(Y2046&lt;D2046,Z2046,0))</f>
        <v>0</v>
      </c>
      <c r="X2046" s="175">
        <f>V2046*W2046</f>
        <v>0</v>
      </c>
      <c r="Y2046" s="707">
        <f>P2046</f>
        <v>0</v>
      </c>
      <c r="Z2046" s="707"/>
      <c r="AA2046" s="707">
        <f>Y2046*Z2046</f>
        <v>0</v>
      </c>
      <c r="AB2046" s="712"/>
      <c r="AC2046" s="713"/>
      <c r="AD2046" s="713"/>
      <c r="AE2046" s="713"/>
      <c r="AF2046" s="713"/>
      <c r="AG2046" s="714"/>
      <c r="AI2046" s="507" t="s">
        <v>2191</v>
      </c>
      <c r="AJ2046" s="507" t="s">
        <v>3262</v>
      </c>
      <c r="AL2046" s="502">
        <f>IF(AI2046="SEINFRA",IF($I$2350=2021,VLOOKUP(AJ2046,'SEINFRA - 04-2021'!$A$6:$D$3691,4,0),IF($I$2350=2022,VLOOKUP(AJ2046,'SEINFRA - 06-2022'!$A$6:$D$3750,4,0),0)),(IF(AI2046="SINAPI",IF($I$2350=2021,VLOOKUP(AJ2046,'SINAPI - 04-2021'!$A$3:$D$6863,4,0),IF($I$2350=2022,VLOOKUP(AJ2046,'SINAPI - 06-2022'!$A$3:$D$7443,4,0),0)),0)))</f>
        <v>128.65</v>
      </c>
      <c r="AN2046" s="502">
        <f>IF(AI2046="SEINFRA",VLOOKUP(AJ2046,'SEINFRA - 01-2023'!$A$6:$D$3729,4,0),(IF(AI2046="SINAPI",VLOOKUP(AJ2046,'SINAPI - 01-2023'!$A$3:$D$7507,4,0),0)))</f>
        <v>144.32</v>
      </c>
      <c r="AP2046" s="436" t="str">
        <f>IF(AI2046="SEINFRA",VLOOKUP(AJ2046,'SEINFRA - 01-2023'!$A$6:$D$3729,2,0),(IF(AI2046="SINAPI",VLOOKUP(AJ2046,'SINAPI - 01-2023'!$A$3:$D$7507,2,0),0)))</f>
        <v>ALVENARIA DE BLOCO DE CONCRETO CHEIO SEM ARMAÇÃO, EM CONCRETO COM FCK 15MPA , ESP. 14CM, PARA REVESTIMENTO, INCLUSIVE ARGAMASSA PARA ASSENTAMENTO (DETALHE D - CADERNO SEDS)</v>
      </c>
      <c r="AQ2046" s="254" t="str">
        <f>IF(AI2046="SEINFRA",VLOOKUP(AJ2046,'SEINFRA - 01-2023'!$A$6:$D$3729,3,0),(IF(AI2046="SINAPI",VLOOKUP(AJ2046,'SINAPI - 01-2023'!$A$3:$D$7507,3,0),0)))</f>
        <v>m2</v>
      </c>
    </row>
    <row r="2047" spans="1:43" s="50" customFormat="1" ht="18.75" hidden="1" x14ac:dyDescent="0.25">
      <c r="A2047" s="297"/>
      <c r="B2047" s="452"/>
      <c r="C2047" s="204"/>
      <c r="D2047" s="30"/>
      <c r="E2047" s="33"/>
      <c r="F2047" s="23"/>
      <c r="G2047" s="30"/>
      <c r="H2047" s="33"/>
      <c r="I2047" s="23"/>
      <c r="J2047" s="30"/>
      <c r="K2047" s="33"/>
      <c r="L2047" s="23"/>
      <c r="M2047" s="30"/>
      <c r="N2047" s="33"/>
      <c r="O2047" s="23"/>
      <c r="P2047" s="30"/>
      <c r="Q2047" s="33"/>
      <c r="R2047" s="23"/>
      <c r="S2047" s="30"/>
      <c r="T2047" s="33"/>
      <c r="U2047" s="23"/>
      <c r="V2047" s="30"/>
      <c r="W2047" s="33"/>
      <c r="X2047" s="23"/>
      <c r="Y2047" s="721"/>
      <c r="Z2047" s="325"/>
      <c r="AA2047" s="709"/>
      <c r="AB2047" s="710"/>
      <c r="AC2047" s="710"/>
      <c r="AD2047" s="710"/>
      <c r="AE2047" s="710"/>
      <c r="AF2047" s="710"/>
      <c r="AG2047" s="711"/>
    </row>
    <row r="2048" spans="1:43" s="50" customFormat="1" ht="18.75" hidden="1" x14ac:dyDescent="0.25">
      <c r="A2048" s="297"/>
      <c r="B2048" s="302"/>
      <c r="C2048" s="204"/>
      <c r="D2048" s="30"/>
      <c r="E2048" s="33"/>
      <c r="F2048" s="23"/>
      <c r="G2048" s="30"/>
      <c r="H2048" s="33"/>
      <c r="I2048" s="23"/>
      <c r="J2048" s="30"/>
      <c r="K2048" s="33"/>
      <c r="L2048" s="23"/>
      <c r="M2048" s="30"/>
      <c r="N2048" s="33"/>
      <c r="O2048" s="23"/>
      <c r="P2048" s="30"/>
      <c r="Q2048" s="33"/>
      <c r="R2048" s="23"/>
      <c r="S2048" s="30"/>
      <c r="T2048" s="33"/>
      <c r="U2048" s="23"/>
      <c r="V2048" s="30"/>
      <c r="W2048" s="33"/>
      <c r="X2048" s="23"/>
      <c r="Y2048" s="721"/>
      <c r="Z2048" s="325"/>
      <c r="AA2048" s="709"/>
      <c r="AB2048" s="710"/>
      <c r="AC2048" s="710"/>
      <c r="AD2048" s="710"/>
      <c r="AE2048" s="710"/>
      <c r="AF2048" s="710"/>
      <c r="AG2048" s="711"/>
    </row>
    <row r="2049" spans="1:43" s="50" customFormat="1" ht="18.75" hidden="1" x14ac:dyDescent="0.25">
      <c r="A2049" s="451">
        <v>260700</v>
      </c>
      <c r="B2049" s="170" t="s">
        <v>2012</v>
      </c>
      <c r="C2049" s="120"/>
      <c r="D2049" s="132"/>
      <c r="E2049" s="121"/>
      <c r="F2049" s="123"/>
      <c r="G2049" s="132"/>
      <c r="H2049" s="121"/>
      <c r="I2049" s="123"/>
      <c r="J2049" s="132"/>
      <c r="K2049" s="121"/>
      <c r="L2049" s="123"/>
      <c r="M2049" s="132"/>
      <c r="N2049" s="121"/>
      <c r="O2049" s="123"/>
      <c r="P2049" s="132"/>
      <c r="Q2049" s="121"/>
      <c r="R2049" s="123"/>
      <c r="S2049" s="132"/>
      <c r="T2049" s="121"/>
      <c r="U2049" s="123"/>
      <c r="V2049" s="132"/>
      <c r="W2049" s="121"/>
      <c r="X2049" s="123"/>
      <c r="Y2049" s="722"/>
      <c r="Z2049" s="719"/>
      <c r="AA2049" s="720"/>
      <c r="AB2049" s="724"/>
      <c r="AC2049" s="725"/>
      <c r="AD2049" s="725"/>
      <c r="AE2049" s="725"/>
      <c r="AF2049" s="725"/>
      <c r="AG2049" s="726"/>
      <c r="AL2049" s="503"/>
      <c r="AN2049" s="103"/>
    </row>
    <row r="2050" spans="1:43" s="50" customFormat="1" ht="78.75" hidden="1" x14ac:dyDescent="0.25">
      <c r="A2050" s="453">
        <v>260701</v>
      </c>
      <c r="B2050" s="436" t="str">
        <f>CONCATENATE(AP2050,"   -   Referência: ",AI2050," - ",AJ2050)</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0" s="437" t="str">
        <f>AQ2050</f>
        <v>m2</v>
      </c>
      <c r="D2050" s="176"/>
      <c r="E2050" s="176"/>
      <c r="F2050" s="175">
        <f>D2050*E2050</f>
        <v>0</v>
      </c>
      <c r="G2050" s="177">
        <f>D2050</f>
        <v>0</v>
      </c>
      <c r="H2050" s="177">
        <f>E2050</f>
        <v>0</v>
      </c>
      <c r="I2050" s="175">
        <f>G2050*H2050</f>
        <v>0</v>
      </c>
      <c r="J2050" s="175">
        <f>IF(P2050&gt;G2050,P2050-G2050,0)</f>
        <v>0</v>
      </c>
      <c r="K2050" s="175">
        <f>IF(P2050&gt;G2050,Q2050,0)</f>
        <v>0</v>
      </c>
      <c r="L2050" s="175">
        <f>J2050*K2050</f>
        <v>0</v>
      </c>
      <c r="M2050" s="175">
        <f>IF(P2050&lt;G2050,G2050-P2050,0)</f>
        <v>0</v>
      </c>
      <c r="N2050" s="175">
        <f>IF(P2050=0,H2050,IF(P2050&lt;G2050,Q2050,0))</f>
        <v>0</v>
      </c>
      <c r="O2050" s="175">
        <f>M2050*N2050</f>
        <v>0</v>
      </c>
      <c r="P2050" s="176"/>
      <c r="Q2050" s="175">
        <f>IF(P2050=0,0,AL2050*(1-$AL$5))</f>
        <v>0</v>
      </c>
      <c r="R2050" s="175">
        <f>P2050*Q2050</f>
        <v>0</v>
      </c>
      <c r="S2050" s="175">
        <f>IF(Y2050&gt;D2050,Y2050-D2050,0)</f>
        <v>0</v>
      </c>
      <c r="T2050" s="175">
        <f>IF(Y2050&gt;D2050,Z2050,0)</f>
        <v>0</v>
      </c>
      <c r="U2050" s="175">
        <f>S2050*T2050</f>
        <v>0</v>
      </c>
      <c r="V2050" s="175">
        <f>IF(Y2050&lt;D2050,D2050-Y2050,0)</f>
        <v>0</v>
      </c>
      <c r="W2050" s="175">
        <f>IF(Y2050=0,E2050,IF(Y2050&lt;D2050,Z2050,0))</f>
        <v>0</v>
      </c>
      <c r="X2050" s="175">
        <f>V2050*W2050</f>
        <v>0</v>
      </c>
      <c r="Y2050" s="707">
        <f>P2050</f>
        <v>0</v>
      </c>
      <c r="Z2050" s="707"/>
      <c r="AA2050" s="707">
        <f>Y2050*Z2050</f>
        <v>0</v>
      </c>
      <c r="AB2050" s="712"/>
      <c r="AC2050" s="713"/>
      <c r="AD2050" s="713"/>
      <c r="AE2050" s="713"/>
      <c r="AF2050" s="713"/>
      <c r="AG2050" s="714"/>
      <c r="AI2050" s="507" t="s">
        <v>2191</v>
      </c>
      <c r="AJ2050" s="507" t="s">
        <v>3569</v>
      </c>
      <c r="AL2050" s="502">
        <f>IF(AI2050="SEINFRA",IF($I$2350=2021,VLOOKUP(AJ2050,'SEINFRA - 04-2021'!$A$6:$D$3691,4,0),IF($I$2350=2022,VLOOKUP(AJ2050,'SEINFRA - 06-2022'!$A$6:$D$3750,4,0),0)),(IF(AI2050="SINAPI",IF($I$2350=2021,VLOOKUP(AJ2050,'SINAPI - 04-2021'!$A$3:$D$6863,4,0),IF($I$2350=2022,VLOOKUP(AJ2050,'SINAPI - 06-2022'!$A$3:$D$7443,4,0),0)),0)))</f>
        <v>227.65</v>
      </c>
      <c r="AN2050" s="502">
        <f>IF(AI2050="SEINFRA",VLOOKUP(AJ2050,'SEINFRA - 01-2023'!$A$6:$D$3729,4,0),(IF(AI2050="SINAPI",VLOOKUP(AJ2050,'SINAPI - 01-2023'!$A$3:$D$7507,4,0),0)))</f>
        <v>239.35</v>
      </c>
      <c r="AP2050" s="436" t="str">
        <f>IF(AI2050="SEINFRA",VLOOKUP(AJ2050,'SEINFRA - 01-2023'!$A$6:$D$3729,2,0),(IF(AI2050="SINAPI",VLOOKUP(AJ2050,'SINAPI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0" s="254" t="str">
        <f>IF(AI2050="SEINFRA",VLOOKUP(AJ2050,'SEINFRA - 01-2023'!$A$6:$D$3729,3,0),(IF(AI2050="SINAPI",VLOOKUP(AJ2050,'SINAPI - 01-2023'!$A$3:$D$7507,3,0),0)))</f>
        <v>m2</v>
      </c>
    </row>
    <row r="2051" spans="1:43" s="50" customFormat="1" ht="18.75" hidden="1" x14ac:dyDescent="0.25">
      <c r="A2051" s="297"/>
      <c r="B2051" s="452"/>
      <c r="C2051" s="204"/>
      <c r="D2051" s="30"/>
      <c r="E2051" s="33"/>
      <c r="F2051" s="23"/>
      <c r="G2051" s="30"/>
      <c r="H2051" s="33"/>
      <c r="I2051" s="23"/>
      <c r="J2051" s="30"/>
      <c r="K2051" s="33"/>
      <c r="L2051" s="23"/>
      <c r="M2051" s="30"/>
      <c r="N2051" s="33"/>
      <c r="O2051" s="23"/>
      <c r="P2051" s="30"/>
      <c r="Q2051" s="33"/>
      <c r="R2051" s="23"/>
      <c r="S2051" s="30"/>
      <c r="T2051" s="33"/>
      <c r="U2051" s="23"/>
      <c r="V2051" s="30"/>
      <c r="W2051" s="33"/>
      <c r="X2051" s="23"/>
      <c r="Y2051" s="721"/>
      <c r="Z2051" s="325"/>
      <c r="AA2051" s="709"/>
      <c r="AB2051" s="710"/>
      <c r="AC2051" s="710"/>
      <c r="AD2051" s="710"/>
      <c r="AE2051" s="710"/>
      <c r="AF2051" s="710"/>
      <c r="AG2051" s="711"/>
    </row>
    <row r="2052" spans="1:43" s="50" customFormat="1" ht="18.75" hidden="1" x14ac:dyDescent="0.25">
      <c r="A2052" s="297"/>
      <c r="B2052" s="302"/>
      <c r="C2052" s="204"/>
      <c r="D2052" s="30"/>
      <c r="E2052" s="33"/>
      <c r="F2052" s="23"/>
      <c r="G2052" s="30"/>
      <c r="H2052" s="33"/>
      <c r="I2052" s="23"/>
      <c r="J2052" s="30"/>
      <c r="K2052" s="33"/>
      <c r="L2052" s="23"/>
      <c r="M2052" s="30"/>
      <c r="N2052" s="33"/>
      <c r="O2052" s="23"/>
      <c r="P2052" s="30"/>
      <c r="Q2052" s="33"/>
      <c r="R2052" s="23"/>
      <c r="S2052" s="30"/>
      <c r="T2052" s="33"/>
      <c r="U2052" s="23"/>
      <c r="V2052" s="30"/>
      <c r="W2052" s="33"/>
      <c r="X2052" s="23"/>
      <c r="Y2052" s="721"/>
      <c r="Z2052" s="325"/>
      <c r="AA2052" s="709"/>
      <c r="AB2052" s="710"/>
      <c r="AC2052" s="710"/>
      <c r="AD2052" s="710"/>
      <c r="AE2052" s="710"/>
      <c r="AF2052" s="710"/>
      <c r="AG2052" s="711"/>
    </row>
    <row r="2053" spans="1:43" s="50" customFormat="1" ht="31.5" x14ac:dyDescent="0.25">
      <c r="A2053" s="453">
        <v>260702</v>
      </c>
      <c r="B2053" s="436" t="str">
        <f>CONCATENATE(AP2053,"   -   Referência: ",AI2053," - ",AJ2053)</f>
        <v>COLOCAÇÃO DE CUMEEIRA GALVANIZADA TRAPEZOIDAL E = 0,50 MM, SIMPLES   -   Referência: SEINFRA - ED-48402</v>
      </c>
      <c r="C2053" s="437" t="str">
        <f>AQ2053</f>
        <v>m</v>
      </c>
      <c r="D2053" s="176"/>
      <c r="E2053" s="176"/>
      <c r="F2053" s="175">
        <f>D2053*E2053</f>
        <v>0</v>
      </c>
      <c r="G2053" s="177">
        <f>D2053</f>
        <v>0</v>
      </c>
      <c r="H2053" s="177">
        <f>E2053</f>
        <v>0</v>
      </c>
      <c r="I2053" s="175">
        <f>G2053*H2053</f>
        <v>0</v>
      </c>
      <c r="J2053" s="175">
        <f>IF(P2053&gt;G2053,P2053-G2053,0)</f>
        <v>32.4</v>
      </c>
      <c r="K2053" s="175">
        <f>IF(P2053&gt;G2053,Q2053,0)</f>
        <v>53.74</v>
      </c>
      <c r="L2053" s="175">
        <f>J2053*K2053</f>
        <v>1741.1759999999999</v>
      </c>
      <c r="M2053" s="175">
        <f>IF(P2053&lt;G2053,G2053-P2053,0)</f>
        <v>0</v>
      </c>
      <c r="N2053" s="175">
        <f>IF(P2053=0,H2053,IF(P2053&lt;G2053,Q2053,0))</f>
        <v>0</v>
      </c>
      <c r="O2053" s="175">
        <f>M2053*N2053</f>
        <v>0</v>
      </c>
      <c r="P2053" s="176">
        <v>32.4</v>
      </c>
      <c r="Q2053" s="175">
        <f>IF(P2053=0,0,AL2053*(1-$AL$5))</f>
        <v>53.74</v>
      </c>
      <c r="R2053" s="175">
        <f>P2053*Q2053</f>
        <v>1741.1759999999999</v>
      </c>
      <c r="S2053" s="175">
        <f>IF(Y2053&gt;D2053,Y2053-D2053,0)</f>
        <v>32.4</v>
      </c>
      <c r="T2053" s="175">
        <f>IF(Y2053&gt;D2053,Z2053,0)</f>
        <v>0</v>
      </c>
      <c r="U2053" s="175">
        <f>S2053*T2053</f>
        <v>0</v>
      </c>
      <c r="V2053" s="175">
        <f>IF(Y2053&lt;D2053,D2053-Y2053,0)</f>
        <v>0</v>
      </c>
      <c r="W2053" s="175">
        <f>IF(Y2053=0,E2053,IF(Y2053&lt;D2053,Z2053,0))</f>
        <v>0</v>
      </c>
      <c r="X2053" s="175">
        <f>V2053*W2053</f>
        <v>0</v>
      </c>
      <c r="Y2053" s="707">
        <f>P2053</f>
        <v>32.4</v>
      </c>
      <c r="Z2053" s="707"/>
      <c r="AA2053" s="707">
        <f>Y2053*Z2053</f>
        <v>0</v>
      </c>
      <c r="AB2053" s="1029"/>
      <c r="AC2053" s="1030"/>
      <c r="AD2053" s="1030"/>
      <c r="AE2053" s="1030"/>
      <c r="AF2053" s="1030"/>
      <c r="AG2053" s="1031"/>
      <c r="AI2053" s="507" t="s">
        <v>2191</v>
      </c>
      <c r="AJ2053" s="507" t="s">
        <v>3515</v>
      </c>
      <c r="AL2053" s="502">
        <f>IF(AI2053="SEINFRA",IF($I$2350=2021,VLOOKUP(AJ2053,'SEINFRA - 04-2021'!$A$6:$D$3691,4,0),IF($I$2350=2022,VLOOKUP(AJ2053,'SEINFRA - 06-2022'!$A$6:$D$3750,4,0),0)),(IF(AI2053="SINAPI",IF($I$2350=2021,VLOOKUP(AJ2053,'SINAPI - 04-2021'!$A$3:$D$6863,4,0),IF($I$2350=2022,VLOOKUP(AJ2053,'SINAPI - 06-2022'!$A$3:$D$7443,4,0),0)),0)))</f>
        <v>53.74</v>
      </c>
      <c r="AN2053" s="502">
        <f>IF(AI2053="SEINFRA",VLOOKUP(AJ2053,'SEINFRA - 01-2023'!$A$6:$D$3729,4,0),(IF(AI2053="SINAPI",VLOOKUP(AJ2053,'SINAPI - 01-2023'!$A$3:$D$7507,4,0),0)))</f>
        <v>55.85</v>
      </c>
      <c r="AP2053" s="436" t="str">
        <f>IF(AI2053="SEINFRA",VLOOKUP(AJ2053,'SEINFRA - 01-2023'!$A$6:$D$3729,2,0),(IF(AI2053="SINAPI",VLOOKUP(AJ2053,'SINAPI - 01-2023'!$A$3:$D$7507,2,0),0)))</f>
        <v>COLOCAÇÃO DE CUMEEIRA GALVANIZADA TRAPEZOIDAL E = 0,50 MM, SIMPLES</v>
      </c>
      <c r="AQ2053" s="254" t="str">
        <f>IF(AI2053="SEINFRA",VLOOKUP(AJ2053,'SEINFRA - 01-2023'!$A$6:$D$3729,3,0),(IF(AI2053="SINAPI",VLOOKUP(AJ2053,'SINAPI - 01-2023'!$A$3:$D$7507,3,0),0)))</f>
        <v>m</v>
      </c>
    </row>
    <row r="2054" spans="1:43" s="50" customFormat="1" ht="31.5" customHeight="1" x14ac:dyDescent="0.25">
      <c r="A2054" s="297"/>
      <c r="B2054" s="452"/>
      <c r="C2054" s="204"/>
      <c r="D2054" s="30"/>
      <c r="E2054" s="33"/>
      <c r="F2054" s="23"/>
      <c r="G2054" s="30"/>
      <c r="H2054" s="33"/>
      <c r="I2054" s="23"/>
      <c r="J2054" s="30"/>
      <c r="K2054" s="33"/>
      <c r="L2054" s="23"/>
      <c r="M2054" s="30"/>
      <c r="N2054" s="33"/>
      <c r="O2054" s="23"/>
      <c r="P2054" s="30"/>
      <c r="Q2054" s="33"/>
      <c r="R2054" s="23"/>
      <c r="S2054" s="30"/>
      <c r="T2054" s="33"/>
      <c r="U2054" s="23"/>
      <c r="V2054" s="30"/>
      <c r="W2054" s="33"/>
      <c r="X2054" s="23"/>
      <c r="Y2054" s="721"/>
      <c r="Z2054" s="325"/>
      <c r="AA2054" s="709"/>
      <c r="AB2054" s="1032"/>
      <c r="AC2054" s="1033"/>
      <c r="AD2054" s="1033"/>
      <c r="AE2054" s="1033"/>
      <c r="AF2054" s="1033"/>
      <c r="AG2054" s="1034"/>
    </row>
    <row r="2055" spans="1:43" s="50" customFormat="1" ht="18.75" x14ac:dyDescent="0.25">
      <c r="A2055" s="297"/>
      <c r="B2055" s="302"/>
      <c r="C2055" s="204"/>
      <c r="D2055" s="30"/>
      <c r="E2055" s="33"/>
      <c r="F2055" s="23"/>
      <c r="G2055" s="30"/>
      <c r="H2055" s="33"/>
      <c r="I2055" s="23"/>
      <c r="J2055" s="30"/>
      <c r="K2055" s="33"/>
      <c r="L2055" s="23"/>
      <c r="M2055" s="30"/>
      <c r="N2055" s="33"/>
      <c r="O2055" s="23"/>
      <c r="P2055" s="30"/>
      <c r="Q2055" s="33"/>
      <c r="R2055" s="23"/>
      <c r="S2055" s="30"/>
      <c r="T2055" s="33"/>
      <c r="U2055" s="23"/>
      <c r="V2055" s="30"/>
      <c r="W2055" s="33"/>
      <c r="X2055" s="23"/>
      <c r="Y2055" s="721"/>
      <c r="Z2055" s="325"/>
      <c r="AA2055" s="709"/>
      <c r="AB2055" s="710"/>
      <c r="AC2055" s="710"/>
      <c r="AD2055" s="710"/>
      <c r="AE2055" s="710"/>
      <c r="AF2055" s="710"/>
      <c r="AG2055" s="711"/>
    </row>
    <row r="2056" spans="1:43" s="50" customFormat="1" ht="47.25" hidden="1" x14ac:dyDescent="0.25">
      <c r="A2056" s="453">
        <v>260703</v>
      </c>
      <c r="B2056" s="436" t="str">
        <f>CONCATENATE(AP2056,"   -   Referência: ",AI2056," - ",AJ2056)</f>
        <v>CHAPIM EM CHAPA GALVANIZADA, COM PINGADEIRA, ESP. 0,65MM (GSG-24), COM DESENVOLVIMENTO DE 35CM, INCLUSIVE IÇAMENTO MANUAL VERTICAL   -   Referência: SEINFRA - ED-50667</v>
      </c>
      <c r="C2056" s="437" t="str">
        <f>AQ2056</f>
        <v>m</v>
      </c>
      <c r="D2056" s="176"/>
      <c r="E2056" s="176"/>
      <c r="F2056" s="175">
        <f>D2056*E2056</f>
        <v>0</v>
      </c>
      <c r="G2056" s="177">
        <f>D2056</f>
        <v>0</v>
      </c>
      <c r="H2056" s="177">
        <f>E2056</f>
        <v>0</v>
      </c>
      <c r="I2056" s="175">
        <f>G2056*H2056</f>
        <v>0</v>
      </c>
      <c r="J2056" s="175">
        <f>IF(P2056&gt;G2056,P2056-G2056,0)</f>
        <v>0</v>
      </c>
      <c r="K2056" s="175">
        <f>IF(P2056&gt;G2056,Q2056,0)</f>
        <v>0</v>
      </c>
      <c r="L2056" s="175">
        <f>J2056*K2056</f>
        <v>0</v>
      </c>
      <c r="M2056" s="175">
        <f>IF(P2056&lt;G2056,G2056-P2056,0)</f>
        <v>0</v>
      </c>
      <c r="N2056" s="175">
        <f>IF(P2056=0,H2056,IF(P2056&lt;G2056,Q2056,0))</f>
        <v>0</v>
      </c>
      <c r="O2056" s="175">
        <f>M2056*N2056</f>
        <v>0</v>
      </c>
      <c r="P2056" s="176"/>
      <c r="Q2056" s="175">
        <f>IF(P2056=0,0,AL2056*(1-$AL$5))</f>
        <v>0</v>
      </c>
      <c r="R2056" s="175">
        <f>P2056*Q2056</f>
        <v>0</v>
      </c>
      <c r="S2056" s="175">
        <f>IF(Y2056&gt;D2056,Y2056-D2056,0)</f>
        <v>0</v>
      </c>
      <c r="T2056" s="175">
        <f>IF(Y2056&gt;D2056,Z2056,0)</f>
        <v>0</v>
      </c>
      <c r="U2056" s="175">
        <f>S2056*T2056</f>
        <v>0</v>
      </c>
      <c r="V2056" s="175">
        <f>IF(Y2056&lt;D2056,D2056-Y2056,0)</f>
        <v>0</v>
      </c>
      <c r="W2056" s="175">
        <f>IF(Y2056=0,E2056,IF(Y2056&lt;D2056,Z2056,0))</f>
        <v>0</v>
      </c>
      <c r="X2056" s="175">
        <f>V2056*W2056</f>
        <v>0</v>
      </c>
      <c r="Y2056" s="707">
        <f>P2056</f>
        <v>0</v>
      </c>
      <c r="Z2056" s="707"/>
      <c r="AA2056" s="707">
        <f>Y2056*Z2056</f>
        <v>0</v>
      </c>
      <c r="AB2056" s="1035"/>
      <c r="AC2056" s="1036"/>
      <c r="AD2056" s="1036"/>
      <c r="AE2056" s="1036"/>
      <c r="AF2056" s="1036"/>
      <c r="AG2056" s="1037"/>
      <c r="AI2056" s="507" t="s">
        <v>2191</v>
      </c>
      <c r="AJ2056" s="507" t="s">
        <v>6807</v>
      </c>
      <c r="AL2056" s="502">
        <f>IF(AI2056="SEINFRA",IF($I$2350=2021,VLOOKUP(AJ2056,'SEINFRA - 04-2021'!$A$6:$D$3691,4,0),IF($I$2350=2022,VLOOKUP(AJ2056,'SEINFRA - 06-2022'!$A$6:$D$3750,4,0),0)),(IF(AI2056="SINAPI",IF($I$2350=2021,VLOOKUP(AJ2056,'SINAPI - 04-2021'!$A$3:$D$6863,4,0),IF($I$2350=2022,VLOOKUP(AJ2056,'SINAPI - 06-2022'!$A$3:$D$7443,4,0),0)),0)))</f>
        <v>57.35</v>
      </c>
      <c r="AN2056" s="502">
        <f>IF(AI2056="SEINFRA",VLOOKUP(AJ2056,'SEINFRA - 01-2023'!$A$6:$D$3729,4,0),(IF(AI2056="SINAPI",VLOOKUP(AJ2056,'SINAPI - 01-2023'!$A$3:$D$7507,4,0),0)))</f>
        <v>61.56</v>
      </c>
      <c r="AP2056" s="436" t="str">
        <f>IF(AI2056="SEINFRA",VLOOKUP(AJ2056,'SEINFRA - 01-2023'!$A$6:$D$3729,2,0),(IF(AI2056="SINAPI",VLOOKUP(AJ2056,'SINAPI - 01-2023'!$A$3:$D$7507,2,0),0)))</f>
        <v>CHAPIM EM CHAPA GALVANIZADA, COM PINGADEIRA, ESP. 0,65MM (GSG-24), COM DESENVOLVIMENTO DE 35CM, INCLUSIVE IÇAMENTO MANUAL VERTICAL</v>
      </c>
      <c r="AQ2056" s="254" t="str">
        <f>IF(AI2056="SEINFRA",VLOOKUP(AJ2056,'SEINFRA - 01-2023'!$A$6:$D$3729,3,0),(IF(AI2056="SINAPI",VLOOKUP(AJ2056,'SINAPI - 01-2023'!$A$3:$D$7507,3,0),0)))</f>
        <v>m</v>
      </c>
    </row>
    <row r="2057" spans="1:43" s="50" customFormat="1" ht="18.75" hidden="1" x14ac:dyDescent="0.25">
      <c r="A2057" s="297"/>
      <c r="B2057" s="452"/>
      <c r="C2057" s="204"/>
      <c r="D2057" s="30"/>
      <c r="E2057" s="33"/>
      <c r="F2057" s="23"/>
      <c r="G2057" s="30"/>
      <c r="H2057" s="33"/>
      <c r="I2057" s="23"/>
      <c r="J2057" s="30"/>
      <c r="K2057" s="33"/>
      <c r="L2057" s="23"/>
      <c r="M2057" s="30"/>
      <c r="N2057" s="33"/>
      <c r="O2057" s="23"/>
      <c r="P2057" s="30"/>
      <c r="Q2057" s="33"/>
      <c r="R2057" s="23"/>
      <c r="S2057" s="30"/>
      <c r="T2057" s="33"/>
      <c r="U2057" s="23"/>
      <c r="V2057" s="30"/>
      <c r="W2057" s="33"/>
      <c r="X2057" s="23"/>
      <c r="Y2057" s="721"/>
      <c r="Z2057" s="325"/>
      <c r="AA2057" s="709"/>
      <c r="AB2057" s="1038"/>
      <c r="AC2057" s="1039"/>
      <c r="AD2057" s="1039"/>
      <c r="AE2057" s="1039"/>
      <c r="AF2057" s="1039"/>
      <c r="AG2057" s="1040"/>
    </row>
    <row r="2058" spans="1:43" s="50" customFormat="1" ht="18.75" hidden="1" x14ac:dyDescent="0.25">
      <c r="A2058" s="297"/>
      <c r="B2058" s="302"/>
      <c r="C2058" s="204"/>
      <c r="D2058" s="30"/>
      <c r="E2058" s="33"/>
      <c r="F2058" s="23"/>
      <c r="G2058" s="30"/>
      <c r="H2058" s="33"/>
      <c r="I2058" s="23"/>
      <c r="J2058" s="30"/>
      <c r="K2058" s="33"/>
      <c r="L2058" s="23"/>
      <c r="M2058" s="30"/>
      <c r="N2058" s="33"/>
      <c r="O2058" s="23"/>
      <c r="P2058" s="30"/>
      <c r="Q2058" s="33"/>
      <c r="R2058" s="23"/>
      <c r="S2058" s="30"/>
      <c r="T2058" s="33"/>
      <c r="U2058" s="23"/>
      <c r="V2058" s="30"/>
      <c r="W2058" s="33"/>
      <c r="X2058" s="23"/>
      <c r="Y2058" s="721"/>
      <c r="Z2058" s="325"/>
      <c r="AA2058" s="709"/>
      <c r="AB2058" s="710"/>
      <c r="AC2058" s="710"/>
      <c r="AD2058" s="710"/>
      <c r="AE2058" s="710"/>
      <c r="AF2058" s="710"/>
      <c r="AG2058" s="711"/>
    </row>
    <row r="2059" spans="1:43" s="50" customFormat="1" ht="63" hidden="1" customHeight="1" x14ac:dyDescent="0.25">
      <c r="A2059" s="453">
        <v>260704</v>
      </c>
      <c r="B2059" s="436" t="str">
        <f>CONCATENATE(AP2059,"   -   Referência: ",AI2059," - ",AJ2059)</f>
        <v>FORNECIMENTO COM INSTALAÇÃO DE FORRO ACÚSTICO CONST. DE PAINEL RÍGIDO EM LÃ DE ROCHA BASÁLICA, ESP. DE 25 MM, REVEST. EM SUA FACE VISÍVEL C/ UM FILME DE VEU DE VIDRO NA COR PRETA, ELEV. ÍND DE ADSORÇÃO SONORA, BAIXA CONDUT. TÉRMICA  (OBRA: CONSERVATÓRIO DE MÚSICA)   -   Referência: ORSE - 13347</v>
      </c>
      <c r="C2059" s="437" t="str">
        <f>AQ2059</f>
        <v>M2</v>
      </c>
      <c r="D2059" s="176"/>
      <c r="E2059" s="176"/>
      <c r="F2059" s="175">
        <f>D2059*E2059</f>
        <v>0</v>
      </c>
      <c r="G2059" s="177">
        <f>D2059</f>
        <v>0</v>
      </c>
      <c r="H2059" s="177">
        <f>E2059</f>
        <v>0</v>
      </c>
      <c r="I2059" s="175">
        <f>G2059*H2059</f>
        <v>0</v>
      </c>
      <c r="J2059" s="175">
        <f>IF(P2059&gt;G2059,P2059-G2059,0)</f>
        <v>0</v>
      </c>
      <c r="K2059" s="175">
        <f>IF(P2059&gt;G2059,Q2059,0)</f>
        <v>0</v>
      </c>
      <c r="L2059" s="175">
        <f>J2059*K2059</f>
        <v>0</v>
      </c>
      <c r="M2059" s="175">
        <f>IF(P2059&lt;G2059,G2059-P2059,0)</f>
        <v>0</v>
      </c>
      <c r="N2059" s="175">
        <f>IF(P2059=0,H2059,IF(P2059&lt;G2059,Q2059,0))</f>
        <v>0</v>
      </c>
      <c r="O2059" s="175">
        <f>M2059*N2059</f>
        <v>0</v>
      </c>
      <c r="P2059" s="176"/>
      <c r="Q2059" s="175">
        <f>IF(P2059=0,0,AL2059*(1-$AL$5))</f>
        <v>0</v>
      </c>
      <c r="R2059" s="175">
        <f>P2059*Q2059</f>
        <v>0</v>
      </c>
      <c r="S2059" s="175">
        <f>IF(Y2059&gt;D2059,Y2059-D2059,0)</f>
        <v>0</v>
      </c>
      <c r="T2059" s="175">
        <f>IF(Y2059&gt;D2059,Z2059,0)</f>
        <v>0</v>
      </c>
      <c r="U2059" s="175">
        <f>S2059*T2059</f>
        <v>0</v>
      </c>
      <c r="V2059" s="175">
        <f>IF(Y2059&lt;D2059,D2059-Y2059,0)</f>
        <v>0</v>
      </c>
      <c r="W2059" s="175">
        <f>IF(Y2059=0,E2059,IF(Y2059&lt;D2059,Z2059,0))</f>
        <v>0</v>
      </c>
      <c r="X2059" s="175">
        <f>V2059*W2059</f>
        <v>0</v>
      </c>
      <c r="Y2059" s="707">
        <f>P2059</f>
        <v>0</v>
      </c>
      <c r="Z2059" s="707"/>
      <c r="AA2059" s="707">
        <f>Y2059*Z2059</f>
        <v>0</v>
      </c>
      <c r="AB2059" s="1035"/>
      <c r="AC2059" s="1036"/>
      <c r="AD2059" s="1036"/>
      <c r="AE2059" s="1036"/>
      <c r="AF2059" s="1036"/>
      <c r="AG2059" s="1037"/>
      <c r="AI2059" s="507" t="s">
        <v>21571</v>
      </c>
      <c r="AJ2059" s="507">
        <v>13347</v>
      </c>
      <c r="AL2059" s="566">
        <f>AN2059</f>
        <v>127.3</v>
      </c>
      <c r="AN2059" s="566">
        <v>127.3</v>
      </c>
      <c r="AP2059" s="564" t="s">
        <v>21605</v>
      </c>
      <c r="AQ2059" s="565" t="s">
        <v>1389</v>
      </c>
    </row>
    <row r="2060" spans="1:43" s="50" customFormat="1" ht="18.75" hidden="1" x14ac:dyDescent="0.25">
      <c r="A2060" s="297"/>
      <c r="B2060" s="452"/>
      <c r="C2060" s="204"/>
      <c r="D2060" s="30"/>
      <c r="E2060" s="33"/>
      <c r="F2060" s="23"/>
      <c r="G2060" s="30"/>
      <c r="H2060" s="33"/>
      <c r="I2060" s="23"/>
      <c r="J2060" s="30"/>
      <c r="K2060" s="33"/>
      <c r="L2060" s="23"/>
      <c r="M2060" s="30"/>
      <c r="N2060" s="33"/>
      <c r="O2060" s="23"/>
      <c r="P2060" s="30"/>
      <c r="Q2060" s="33"/>
      <c r="R2060" s="23"/>
      <c r="S2060" s="30"/>
      <c r="T2060" s="33"/>
      <c r="U2060" s="23"/>
      <c r="V2060" s="30"/>
      <c r="W2060" s="33"/>
      <c r="X2060" s="23"/>
      <c r="Y2060" s="721"/>
      <c r="Z2060" s="325"/>
      <c r="AA2060" s="709"/>
      <c r="AB2060" s="1038"/>
      <c r="AC2060" s="1039"/>
      <c r="AD2060" s="1039"/>
      <c r="AE2060" s="1039"/>
      <c r="AF2060" s="1039"/>
      <c r="AG2060" s="1040"/>
    </row>
    <row r="2061" spans="1:43" s="50" customFormat="1" ht="18.75" hidden="1" x14ac:dyDescent="0.25">
      <c r="A2061" s="297"/>
      <c r="B2061" s="302"/>
      <c r="C2061" s="204"/>
      <c r="D2061" s="30"/>
      <c r="E2061" s="33"/>
      <c r="F2061" s="23"/>
      <c r="G2061" s="30"/>
      <c r="H2061" s="33"/>
      <c r="I2061" s="23"/>
      <c r="J2061" s="30"/>
      <c r="K2061" s="33"/>
      <c r="L2061" s="23"/>
      <c r="M2061" s="30"/>
      <c r="N2061" s="33"/>
      <c r="O2061" s="23"/>
      <c r="P2061" s="30"/>
      <c r="Q2061" s="33"/>
      <c r="R2061" s="23"/>
      <c r="S2061" s="30"/>
      <c r="T2061" s="33"/>
      <c r="U2061" s="23"/>
      <c r="V2061" s="30"/>
      <c r="W2061" s="33"/>
      <c r="X2061" s="23"/>
      <c r="Y2061" s="721"/>
      <c r="Z2061" s="325"/>
      <c r="AA2061" s="709"/>
      <c r="AB2061" s="710"/>
      <c r="AC2061" s="710"/>
      <c r="AD2061" s="710"/>
      <c r="AE2061" s="710"/>
      <c r="AF2061" s="710"/>
      <c r="AG2061" s="711"/>
    </row>
    <row r="2062" spans="1:43" s="50" customFormat="1" ht="18.75" hidden="1" x14ac:dyDescent="0.25">
      <c r="A2062" s="451">
        <v>260800</v>
      </c>
      <c r="B2062" s="170" t="s">
        <v>2013</v>
      </c>
      <c r="C2062" s="120"/>
      <c r="D2062" s="132"/>
      <c r="E2062" s="121"/>
      <c r="F2062" s="123"/>
      <c r="G2062" s="132"/>
      <c r="H2062" s="121"/>
      <c r="I2062" s="123"/>
      <c r="J2062" s="132"/>
      <c r="K2062" s="121"/>
      <c r="L2062" s="123"/>
      <c r="M2062" s="132"/>
      <c r="N2062" s="121"/>
      <c r="O2062" s="123"/>
      <c r="P2062" s="132"/>
      <c r="Q2062" s="121"/>
      <c r="R2062" s="123"/>
      <c r="S2062" s="132"/>
      <c r="T2062" s="121"/>
      <c r="U2062" s="123"/>
      <c r="V2062" s="132"/>
      <c r="W2062" s="121"/>
      <c r="X2062" s="123"/>
      <c r="Y2062" s="722"/>
      <c r="Z2062" s="719"/>
      <c r="AA2062" s="720"/>
      <c r="AB2062" s="724"/>
      <c r="AC2062" s="725"/>
      <c r="AD2062" s="725"/>
      <c r="AE2062" s="725"/>
      <c r="AF2062" s="725"/>
      <c r="AG2062" s="726"/>
      <c r="AL2062" s="503"/>
      <c r="AN2062" s="103"/>
    </row>
    <row r="2063" spans="1:43" s="50" customFormat="1" ht="47.25" hidden="1" x14ac:dyDescent="0.25">
      <c r="A2063" s="453">
        <v>260801</v>
      </c>
      <c r="B2063" s="436" t="str">
        <f>CONCATENATE(AP2063,"   -   Referência: ",AI2063," - ",AJ2063)</f>
        <v>REGISTRO DE GAVETA, TIPO BRUTO, ROSCÁVEL 2" (PARA TUBO SOLDÁVEL OU PPR DN 60MM/CPVC DN 54MM), INCLUSIVE VOLANTE PARA ACIONAMENTO   -   Referência: SEINFRA - ED-49980</v>
      </c>
      <c r="C2063" s="437" t="str">
        <f>AQ2063</f>
        <v>un</v>
      </c>
      <c r="D2063" s="176"/>
      <c r="E2063" s="176"/>
      <c r="F2063" s="175">
        <f>D2063*E2063</f>
        <v>0</v>
      </c>
      <c r="G2063" s="177">
        <f>D2063</f>
        <v>0</v>
      </c>
      <c r="H2063" s="177">
        <f>E2063</f>
        <v>0</v>
      </c>
      <c r="I2063" s="175">
        <f>G2063*H2063</f>
        <v>0</v>
      </c>
      <c r="J2063" s="175">
        <f>IF(P2063&gt;G2063,P2063-G2063,0)</f>
        <v>0</v>
      </c>
      <c r="K2063" s="175">
        <f>IF(P2063&gt;G2063,Q2063,0)</f>
        <v>0</v>
      </c>
      <c r="L2063" s="175">
        <f>J2063*K2063</f>
        <v>0</v>
      </c>
      <c r="M2063" s="175">
        <f>IF(P2063&lt;G2063,G2063-P2063,0)</f>
        <v>0</v>
      </c>
      <c r="N2063" s="175">
        <f>IF(P2063=0,H2063,IF(P2063&lt;G2063,Q2063,0))</f>
        <v>0</v>
      </c>
      <c r="O2063" s="175">
        <f>M2063*N2063</f>
        <v>0</v>
      </c>
      <c r="P2063" s="176"/>
      <c r="Q2063" s="175">
        <f>IF(P2063=0,0,AL2063*(1-$AL$5))</f>
        <v>0</v>
      </c>
      <c r="R2063" s="175">
        <f>P2063*Q2063</f>
        <v>0</v>
      </c>
      <c r="S2063" s="175">
        <f>IF(Y2063&gt;D2063,Y2063-D2063,0)</f>
        <v>0</v>
      </c>
      <c r="T2063" s="175">
        <f>IF(Y2063&gt;D2063,Z2063,0)</f>
        <v>0</v>
      </c>
      <c r="U2063" s="175">
        <f>S2063*T2063</f>
        <v>0</v>
      </c>
      <c r="V2063" s="175">
        <f>IF(Y2063&lt;D2063,D2063-Y2063,0)</f>
        <v>0</v>
      </c>
      <c r="W2063" s="175">
        <f>IF(Y2063=0,E2063,IF(Y2063&lt;D2063,Z2063,0))</f>
        <v>0</v>
      </c>
      <c r="X2063" s="175">
        <f>V2063*W2063</f>
        <v>0</v>
      </c>
      <c r="Y2063" s="707">
        <f>P2063</f>
        <v>0</v>
      </c>
      <c r="Z2063" s="707"/>
      <c r="AA2063" s="707">
        <f>Y2063*Z2063</f>
        <v>0</v>
      </c>
      <c r="AB2063" s="712"/>
      <c r="AC2063" s="713"/>
      <c r="AD2063" s="713"/>
      <c r="AE2063" s="713"/>
      <c r="AF2063" s="713"/>
      <c r="AG2063" s="714"/>
      <c r="AI2063" s="507" t="s">
        <v>2191</v>
      </c>
      <c r="AJ2063" s="507" t="s">
        <v>5570</v>
      </c>
      <c r="AL2063" s="502">
        <f>IF(AI2063="SEINFRA",IF($I$2350=2021,VLOOKUP(AJ2063,'SEINFRA - 04-2021'!$A$6:$D$3691,4,0),IF($I$2350=2022,VLOOKUP(AJ2063,'SEINFRA - 06-2022'!$A$6:$D$3750,4,0),0)),(IF(AI2063="SINAPI",IF($I$2350=2021,VLOOKUP(AJ2063,'SINAPI - 04-2021'!$A$3:$D$6863,4,0),IF($I$2350=2022,VLOOKUP(AJ2063,'SINAPI - 06-2022'!$A$3:$D$7443,4,0),0)),0)))</f>
        <v>81.44</v>
      </c>
      <c r="AN2063" s="502">
        <f>IF(AI2063="SEINFRA",VLOOKUP(AJ2063,'SEINFRA - 01-2023'!$A$6:$D$3729,4,0),(IF(AI2063="SINAPI",VLOOKUP(AJ2063,'SINAPI - 01-2023'!$A$3:$D$7507,4,0),0)))</f>
        <v>191.69</v>
      </c>
      <c r="AP2063" s="436" t="str">
        <f>IF(AI2063="SEINFRA",VLOOKUP(AJ2063,'SEINFRA - 01-2023'!$A$6:$D$3729,2,0),(IF(AI2063="SINAPI",VLOOKUP(AJ2063,'SINAPI - 01-2023'!$A$3:$D$7507,2,0),0)))</f>
        <v>REGISTRO DE GAVETA, TIPO BRUTO, ROSCÁVEL 2" (PARA TUBO SOLDÁVEL OU PPR DN 60MM/CPVC DN 54MM), INCLUSIVE VOLANTE PARA ACIONAMENTO</v>
      </c>
      <c r="AQ2063" s="254" t="str">
        <f>IF(AI2063="SEINFRA",VLOOKUP(AJ2063,'SEINFRA - 01-2023'!$A$6:$D$3729,3,0),(IF(AI2063="SINAPI",VLOOKUP(AJ2063,'SINAPI - 01-2023'!$A$3:$D$7507,3,0),0)))</f>
        <v>un</v>
      </c>
    </row>
    <row r="2064" spans="1:43" s="50" customFormat="1" ht="18.75" hidden="1" x14ac:dyDescent="0.25">
      <c r="A2064" s="297"/>
      <c r="B2064" s="452"/>
      <c r="C2064" s="204"/>
      <c r="D2064" s="30"/>
      <c r="E2064" s="33"/>
      <c r="F2064" s="23"/>
      <c r="G2064" s="30"/>
      <c r="H2064" s="33"/>
      <c r="I2064" s="23"/>
      <c r="J2064" s="30"/>
      <c r="K2064" s="33"/>
      <c r="L2064" s="23"/>
      <c r="M2064" s="30"/>
      <c r="N2064" s="33"/>
      <c r="O2064" s="23"/>
      <c r="P2064" s="30"/>
      <c r="Q2064" s="33"/>
      <c r="R2064" s="23"/>
      <c r="S2064" s="30"/>
      <c r="T2064" s="33"/>
      <c r="U2064" s="23"/>
      <c r="V2064" s="30"/>
      <c r="W2064" s="33"/>
      <c r="X2064" s="23"/>
      <c r="Y2064" s="721"/>
      <c r="Z2064" s="325"/>
      <c r="AA2064" s="709"/>
      <c r="AB2064" s="710"/>
      <c r="AC2064" s="710"/>
      <c r="AD2064" s="710"/>
      <c r="AE2064" s="710"/>
      <c r="AF2064" s="710"/>
      <c r="AG2064" s="711"/>
    </row>
    <row r="2065" spans="1:43" s="50" customFormat="1" ht="18.75" hidden="1" x14ac:dyDescent="0.25">
      <c r="A2065" s="297"/>
      <c r="B2065" s="302"/>
      <c r="C2065" s="204"/>
      <c r="D2065" s="30"/>
      <c r="E2065" s="33"/>
      <c r="F2065" s="23"/>
      <c r="G2065" s="30"/>
      <c r="H2065" s="33"/>
      <c r="I2065" s="23"/>
      <c r="J2065" s="30"/>
      <c r="K2065" s="33"/>
      <c r="L2065" s="23"/>
      <c r="M2065" s="30"/>
      <c r="N2065" s="33"/>
      <c r="O2065" s="23"/>
      <c r="P2065" s="30"/>
      <c r="Q2065" s="33"/>
      <c r="R2065" s="23"/>
      <c r="S2065" s="30"/>
      <c r="T2065" s="33"/>
      <c r="U2065" s="23"/>
      <c r="V2065" s="30"/>
      <c r="W2065" s="33"/>
      <c r="X2065" s="23"/>
      <c r="Y2065" s="721"/>
      <c r="Z2065" s="325"/>
      <c r="AA2065" s="709"/>
      <c r="AB2065" s="710"/>
      <c r="AC2065" s="710"/>
      <c r="AD2065" s="710"/>
      <c r="AE2065" s="710"/>
      <c r="AF2065" s="710"/>
      <c r="AG2065" s="711"/>
    </row>
    <row r="2066" spans="1:43" s="50" customFormat="1" ht="31.5" hidden="1" x14ac:dyDescent="0.25">
      <c r="A2066" s="453">
        <v>260802</v>
      </c>
      <c r="B2066" s="436" t="str">
        <f>CONCATENATE(AP2066,"   -   Referência: ",AI2066," - ",AJ2066)</f>
        <v>RESERVATÓRIO ELEVADO TIPO TAÇA, COLUNA SECA, 30 M3, INCLUSO ACESSÓRIOS, CONEXÕES, INSTALAÇÃO E CHUMBADORES   -   Referência: ORÇAMENTOS - 1</v>
      </c>
      <c r="C2066" s="437" t="str">
        <f>AQ2066</f>
        <v>UN</v>
      </c>
      <c r="D2066" s="176"/>
      <c r="E2066" s="176"/>
      <c r="F2066" s="175">
        <f>D2066*E2066</f>
        <v>0</v>
      </c>
      <c r="G2066" s="177">
        <f>D2066</f>
        <v>0</v>
      </c>
      <c r="H2066" s="177">
        <f>E2066</f>
        <v>0</v>
      </c>
      <c r="I2066" s="175">
        <f>G2066*H2066</f>
        <v>0</v>
      </c>
      <c r="J2066" s="175">
        <f>IF(P2066&gt;G2066,P2066-G2066,0)</f>
        <v>0</v>
      </c>
      <c r="K2066" s="175">
        <f>IF(P2066&gt;G2066,Q2066,0)</f>
        <v>0</v>
      </c>
      <c r="L2066" s="175">
        <f>J2066*K2066</f>
        <v>0</v>
      </c>
      <c r="M2066" s="175">
        <f>IF(P2066&lt;G2066,G2066-P2066,0)</f>
        <v>0</v>
      </c>
      <c r="N2066" s="175">
        <f>IF(P2066=0,H2066,IF(P2066&lt;G2066,Q2066,0))</f>
        <v>0</v>
      </c>
      <c r="O2066" s="175">
        <f>M2066*N2066</f>
        <v>0</v>
      </c>
      <c r="P2066" s="176"/>
      <c r="Q2066" s="175">
        <f>IF(P2066=0,0,AL2066*(1-$AL$5))</f>
        <v>0</v>
      </c>
      <c r="R2066" s="175">
        <f>P2066*Q2066</f>
        <v>0</v>
      </c>
      <c r="S2066" s="175">
        <f>IF(Y2066&gt;D2066,Y2066-D2066,0)</f>
        <v>0</v>
      </c>
      <c r="T2066" s="175">
        <f>IF(Y2066&gt;D2066,Z2066,0)</f>
        <v>0</v>
      </c>
      <c r="U2066" s="175">
        <f>S2066*T2066</f>
        <v>0</v>
      </c>
      <c r="V2066" s="175">
        <f>IF(Y2066&lt;D2066,D2066-Y2066,0)</f>
        <v>0</v>
      </c>
      <c r="W2066" s="175">
        <f>IF(Y2066=0,E2066,IF(Y2066&lt;D2066,Z2066,0))</f>
        <v>0</v>
      </c>
      <c r="X2066" s="175">
        <f>V2066*W2066</f>
        <v>0</v>
      </c>
      <c r="Y2066" s="707">
        <f>P2066</f>
        <v>0</v>
      </c>
      <c r="Z2066" s="707"/>
      <c r="AA2066" s="707">
        <f>Y2066*Z2066</f>
        <v>0</v>
      </c>
      <c r="AB2066" s="712"/>
      <c r="AC2066" s="713"/>
      <c r="AD2066" s="713"/>
      <c r="AE2066" s="713"/>
      <c r="AF2066" s="713"/>
      <c r="AG2066" s="714"/>
      <c r="AI2066" s="507" t="s">
        <v>21570</v>
      </c>
      <c r="AJ2066" s="507">
        <v>1</v>
      </c>
      <c r="AL2066" s="566">
        <f>AN2066</f>
        <v>83000</v>
      </c>
      <c r="AN2066" s="566">
        <v>83000</v>
      </c>
      <c r="AP2066" s="564" t="s">
        <v>21591</v>
      </c>
      <c r="AQ2066" s="565" t="s">
        <v>18</v>
      </c>
    </row>
    <row r="2067" spans="1:43" s="50" customFormat="1" ht="18.75" hidden="1" x14ac:dyDescent="0.25">
      <c r="A2067" s="297"/>
      <c r="B2067" s="452" t="s">
        <v>2076</v>
      </c>
      <c r="C2067" s="204"/>
      <c r="D2067" s="30"/>
      <c r="E2067" s="33"/>
      <c r="F2067" s="23"/>
      <c r="G2067" s="30"/>
      <c r="H2067" s="33"/>
      <c r="I2067" s="23"/>
      <c r="J2067" s="30"/>
      <c r="K2067" s="33"/>
      <c r="L2067" s="23"/>
      <c r="M2067" s="30"/>
      <c r="N2067" s="33"/>
      <c r="O2067" s="23"/>
      <c r="P2067" s="30"/>
      <c r="Q2067" s="33"/>
      <c r="R2067" s="23"/>
      <c r="S2067" s="30"/>
      <c r="T2067" s="33"/>
      <c r="U2067" s="23"/>
      <c r="V2067" s="30"/>
      <c r="W2067" s="33"/>
      <c r="X2067" s="23"/>
      <c r="Y2067" s="721"/>
      <c r="Z2067" s="325"/>
      <c r="AA2067" s="709"/>
      <c r="AB2067" s="710"/>
      <c r="AC2067" s="710"/>
      <c r="AD2067" s="710"/>
      <c r="AE2067" s="710"/>
      <c r="AF2067" s="710"/>
      <c r="AG2067" s="711"/>
    </row>
    <row r="2068" spans="1:43" s="50" customFormat="1" ht="18.75" hidden="1" x14ac:dyDescent="0.25">
      <c r="A2068" s="297"/>
      <c r="B2068" s="302"/>
      <c r="C2068" s="204"/>
      <c r="D2068" s="30"/>
      <c r="E2068" s="33"/>
      <c r="F2068" s="23"/>
      <c r="G2068" s="30"/>
      <c r="H2068" s="33"/>
      <c r="I2068" s="23"/>
      <c r="J2068" s="30"/>
      <c r="K2068" s="33"/>
      <c r="L2068" s="23"/>
      <c r="M2068" s="30"/>
      <c r="N2068" s="33"/>
      <c r="O2068" s="23"/>
      <c r="P2068" s="30"/>
      <c r="Q2068" s="33"/>
      <c r="R2068" s="23"/>
      <c r="S2068" s="30"/>
      <c r="T2068" s="33"/>
      <c r="U2068" s="23"/>
      <c r="V2068" s="30"/>
      <c r="W2068" s="33"/>
      <c r="X2068" s="23"/>
      <c r="Y2068" s="721"/>
      <c r="Z2068" s="325"/>
      <c r="AA2068" s="709"/>
      <c r="AB2068" s="710"/>
      <c r="AC2068" s="710"/>
      <c r="AD2068" s="710"/>
      <c r="AE2068" s="710"/>
      <c r="AF2068" s="710"/>
      <c r="AG2068" s="711"/>
    </row>
    <row r="2069" spans="1:43" s="50" customFormat="1" ht="31.5" hidden="1" x14ac:dyDescent="0.25">
      <c r="A2069" s="453">
        <v>260803</v>
      </c>
      <c r="B2069" s="436" t="str">
        <f>CONCATENATE(AP2069,"   -   Referência: ",AI2069," - ",AJ2069)</f>
        <v>CABIDE METÁLICO SIMPLES CROMADO, INCLUSIVE FIXAÇÃO   -   Referência: SEINFRA - ED-48176</v>
      </c>
      <c r="C2069" s="437" t="str">
        <f>AQ2069</f>
        <v>U</v>
      </c>
      <c r="D2069" s="176"/>
      <c r="E2069" s="176"/>
      <c r="F2069" s="175">
        <f>D2069*E2069</f>
        <v>0</v>
      </c>
      <c r="G2069" s="177">
        <f>D2069</f>
        <v>0</v>
      </c>
      <c r="H2069" s="177">
        <f>E2069</f>
        <v>0</v>
      </c>
      <c r="I2069" s="175">
        <f>G2069*H2069</f>
        <v>0</v>
      </c>
      <c r="J2069" s="175">
        <f>IF(P2069&gt;G2069,P2069-G2069,0)</f>
        <v>0</v>
      </c>
      <c r="K2069" s="175">
        <f>IF(P2069&gt;G2069,Q2069,0)</f>
        <v>0</v>
      </c>
      <c r="L2069" s="175">
        <f>J2069*K2069</f>
        <v>0</v>
      </c>
      <c r="M2069" s="175">
        <f>IF(P2069&lt;G2069,G2069-P2069,0)</f>
        <v>0</v>
      </c>
      <c r="N2069" s="175">
        <f>IF(P2069=0,H2069,IF(P2069&lt;G2069,Q2069,0))</f>
        <v>0</v>
      </c>
      <c r="O2069" s="175">
        <f>M2069*N2069</f>
        <v>0</v>
      </c>
      <c r="P2069" s="176"/>
      <c r="Q2069" s="175">
        <f>IF(P2069=0,0,AL2069*(1-$AL$5))</f>
        <v>0</v>
      </c>
      <c r="R2069" s="175">
        <f>P2069*Q2069</f>
        <v>0</v>
      </c>
      <c r="S2069" s="175">
        <f>IF(Y2069&gt;D2069,Y2069-D2069,0)</f>
        <v>0</v>
      </c>
      <c r="T2069" s="175">
        <f>IF(Y2069&gt;D2069,Z2069,0)</f>
        <v>0</v>
      </c>
      <c r="U2069" s="175">
        <f>S2069*T2069</f>
        <v>0</v>
      </c>
      <c r="V2069" s="175">
        <f>IF(Y2069&lt;D2069,D2069-Y2069,0)</f>
        <v>0</v>
      </c>
      <c r="W2069" s="175">
        <f>IF(Y2069=0,E2069,IF(Y2069&lt;D2069,Z2069,0))</f>
        <v>0</v>
      </c>
      <c r="X2069" s="175">
        <f>V2069*W2069</f>
        <v>0</v>
      </c>
      <c r="Y2069" s="707">
        <f>P2069</f>
        <v>0</v>
      </c>
      <c r="Z2069" s="707"/>
      <c r="AA2069" s="707">
        <f>Y2069*Z2069</f>
        <v>0</v>
      </c>
      <c r="AB2069" s="712"/>
      <c r="AC2069" s="713"/>
      <c r="AD2069" s="713"/>
      <c r="AE2069" s="713"/>
      <c r="AF2069" s="713"/>
      <c r="AG2069" s="714"/>
      <c r="AI2069" s="507" t="s">
        <v>2191</v>
      </c>
      <c r="AJ2069" s="507" t="s">
        <v>3186</v>
      </c>
      <c r="AL2069" s="502">
        <f>IF(AI2069="SEINFRA",IF($I$2350=2021,VLOOKUP(AJ2069,'SEINFRA - 04-2021'!$A$6:$D$3691,4,0),IF($I$2350=2022,VLOOKUP(AJ2069,'SEINFRA - 06-2022'!$A$6:$D$3750,4,0),0)),(IF(AI2069="SINAPI",IF($I$2350=2021,VLOOKUP(AJ2069,'SINAPI - 04-2021'!$A$3:$D$6863,4,0),IF($I$2350=2022,VLOOKUP(AJ2069,'SINAPI - 06-2022'!$A$3:$D$7443,4,0),0)),0)))</f>
        <v>36.15</v>
      </c>
      <c r="AN2069" s="502">
        <f>IF(AI2069="SEINFRA",VLOOKUP(AJ2069,'SEINFRA - 01-2023'!$A$6:$D$3729,4,0),(IF(AI2069="SINAPI",VLOOKUP(AJ2069,'SINAPI - 01-2023'!$A$3:$D$7507,4,0),0)))</f>
        <v>40.71</v>
      </c>
      <c r="AP2069" s="436" t="str">
        <f>IF(AI2069="SEINFRA",VLOOKUP(AJ2069,'SEINFRA - 01-2023'!$A$6:$D$3729,2,0),(IF(AI2069="SINAPI",VLOOKUP(AJ2069,'SINAPI - 01-2023'!$A$3:$D$7507,2,0),0)))</f>
        <v>CABIDE METÁLICO SIMPLES CROMADO, INCLUSIVE FIXAÇÃO</v>
      </c>
      <c r="AQ2069" s="254" t="str">
        <f>IF(AI2069="SEINFRA",VLOOKUP(AJ2069,'SEINFRA - 01-2023'!$A$6:$D$3729,3,0),(IF(AI2069="SINAPI",VLOOKUP(AJ2069,'SINAPI - 01-2023'!$A$3:$D$7507,3,0),0)))</f>
        <v>U</v>
      </c>
    </row>
    <row r="2070" spans="1:43" s="50" customFormat="1" ht="18.75" hidden="1" x14ac:dyDescent="0.25">
      <c r="A2070" s="297"/>
      <c r="B2070" s="452"/>
      <c r="C2070" s="204"/>
      <c r="D2070" s="30"/>
      <c r="E2070" s="33"/>
      <c r="F2070" s="23"/>
      <c r="G2070" s="30"/>
      <c r="H2070" s="33"/>
      <c r="I2070" s="23"/>
      <c r="J2070" s="30"/>
      <c r="K2070" s="33"/>
      <c r="L2070" s="23"/>
      <c r="M2070" s="30"/>
      <c r="N2070" s="33"/>
      <c r="O2070" s="23"/>
      <c r="P2070" s="30"/>
      <c r="Q2070" s="33"/>
      <c r="R2070" s="23"/>
      <c r="S2070" s="30"/>
      <c r="T2070" s="33"/>
      <c r="U2070" s="23"/>
      <c r="V2070" s="30"/>
      <c r="W2070" s="33"/>
      <c r="X2070" s="23"/>
      <c r="Y2070" s="721"/>
      <c r="Z2070" s="325"/>
      <c r="AA2070" s="709"/>
      <c r="AB2070" s="710"/>
      <c r="AC2070" s="710"/>
      <c r="AD2070" s="710"/>
      <c r="AE2070" s="710"/>
      <c r="AF2070" s="710"/>
      <c r="AG2070" s="711"/>
    </row>
    <row r="2071" spans="1:43" s="50" customFormat="1" ht="18.75" hidden="1" x14ac:dyDescent="0.25">
      <c r="A2071" s="297"/>
      <c r="B2071" s="302"/>
      <c r="C2071" s="204"/>
      <c r="D2071" s="30"/>
      <c r="E2071" s="33"/>
      <c r="F2071" s="23"/>
      <c r="G2071" s="30"/>
      <c r="H2071" s="33"/>
      <c r="I2071" s="23"/>
      <c r="J2071" s="30"/>
      <c r="K2071" s="33"/>
      <c r="L2071" s="23"/>
      <c r="M2071" s="30"/>
      <c r="N2071" s="33"/>
      <c r="O2071" s="23"/>
      <c r="P2071" s="30"/>
      <c r="Q2071" s="33"/>
      <c r="R2071" s="23"/>
      <c r="S2071" s="30"/>
      <c r="T2071" s="33"/>
      <c r="U2071" s="23"/>
      <c r="V2071" s="30"/>
      <c r="W2071" s="33"/>
      <c r="X2071" s="23"/>
      <c r="Y2071" s="721"/>
      <c r="Z2071" s="325"/>
      <c r="AA2071" s="709"/>
      <c r="AB2071" s="710"/>
      <c r="AC2071" s="710"/>
      <c r="AD2071" s="710"/>
      <c r="AE2071" s="710"/>
      <c r="AF2071" s="710"/>
      <c r="AG2071" s="711"/>
    </row>
    <row r="2072" spans="1:43" s="50" customFormat="1" ht="18.75" hidden="1" x14ac:dyDescent="0.25">
      <c r="A2072" s="453">
        <v>260804</v>
      </c>
      <c r="B2072" s="436" t="str">
        <f>CONCATENATE(AP2072,"   -   Referência: ",AI2072," - ",AJ2072)</f>
        <v>PAPELEIRA METÁLICA CROMADA, INCLUSIVE FIXAÇÃO   -   Referência: SEINFRA - ED-48181</v>
      </c>
      <c r="C2072" s="437" t="str">
        <f>AQ2072</f>
        <v>U</v>
      </c>
      <c r="D2072" s="176"/>
      <c r="E2072" s="176"/>
      <c r="F2072" s="175">
        <f>D2072*E2072</f>
        <v>0</v>
      </c>
      <c r="G2072" s="177">
        <f>D2072</f>
        <v>0</v>
      </c>
      <c r="H2072" s="177">
        <f>E2072</f>
        <v>0</v>
      </c>
      <c r="I2072" s="175">
        <f>G2072*H2072</f>
        <v>0</v>
      </c>
      <c r="J2072" s="175">
        <f>IF(P2072&gt;G2072,P2072-G2072,0)</f>
        <v>0</v>
      </c>
      <c r="K2072" s="175">
        <f>IF(P2072&gt;G2072,Q2072,0)</f>
        <v>0</v>
      </c>
      <c r="L2072" s="175">
        <f>J2072*K2072</f>
        <v>0</v>
      </c>
      <c r="M2072" s="175">
        <f>IF(P2072&lt;G2072,G2072-P2072,0)</f>
        <v>0</v>
      </c>
      <c r="N2072" s="175">
        <f>IF(P2072=0,H2072,IF(P2072&lt;G2072,Q2072,0))</f>
        <v>0</v>
      </c>
      <c r="O2072" s="175">
        <f>M2072*N2072</f>
        <v>0</v>
      </c>
      <c r="P2072" s="176"/>
      <c r="Q2072" s="175">
        <f>IF(P2072=0,0,AL2072*(1-$AL$5))</f>
        <v>0</v>
      </c>
      <c r="R2072" s="175">
        <f>P2072*Q2072</f>
        <v>0</v>
      </c>
      <c r="S2072" s="175">
        <f>IF(Y2072&gt;D2072,Y2072-D2072,0)</f>
        <v>0</v>
      </c>
      <c r="T2072" s="175">
        <f>IF(Y2072&gt;D2072,Z2072,0)</f>
        <v>0</v>
      </c>
      <c r="U2072" s="175">
        <f>S2072*T2072</f>
        <v>0</v>
      </c>
      <c r="V2072" s="175">
        <f>IF(Y2072&lt;D2072,D2072-Y2072,0)</f>
        <v>0</v>
      </c>
      <c r="W2072" s="175">
        <f>IF(Y2072=0,E2072,IF(Y2072&lt;D2072,Z2072,0))</f>
        <v>0</v>
      </c>
      <c r="X2072" s="175">
        <f>V2072*W2072</f>
        <v>0</v>
      </c>
      <c r="Y2072" s="707">
        <f>P2072</f>
        <v>0</v>
      </c>
      <c r="Z2072" s="707"/>
      <c r="AA2072" s="707">
        <f>Y2072*Z2072</f>
        <v>0</v>
      </c>
      <c r="AB2072" s="712"/>
      <c r="AC2072" s="713"/>
      <c r="AD2072" s="713"/>
      <c r="AE2072" s="713"/>
      <c r="AF2072" s="713"/>
      <c r="AG2072" s="714"/>
      <c r="AI2072" s="507" t="s">
        <v>2191</v>
      </c>
      <c r="AJ2072" s="507" t="s">
        <v>3194</v>
      </c>
      <c r="AL2072" s="502">
        <f>IF(AI2072="SEINFRA",IF($I$2350=2021,VLOOKUP(AJ2072,'SEINFRA - 04-2021'!$A$6:$D$3691,4,0),IF($I$2350=2022,VLOOKUP(AJ2072,'SEINFRA - 06-2022'!$A$6:$D$3750,4,0),0)),(IF(AI2072="SINAPI",IF($I$2350=2021,VLOOKUP(AJ2072,'SINAPI - 04-2021'!$A$3:$D$6863,4,0),IF($I$2350=2022,VLOOKUP(AJ2072,'SINAPI - 06-2022'!$A$3:$D$7443,4,0),0)),0)))</f>
        <v>53.6</v>
      </c>
      <c r="AN2072" s="502">
        <f>IF(AI2072="SEINFRA",VLOOKUP(AJ2072,'SEINFRA - 01-2023'!$A$6:$D$3729,4,0),(IF(AI2072="SINAPI",VLOOKUP(AJ2072,'SINAPI - 01-2023'!$A$3:$D$7507,4,0),0)))</f>
        <v>59.87</v>
      </c>
      <c r="AP2072" s="436" t="str">
        <f>IF(AI2072="SEINFRA",VLOOKUP(AJ2072,'SEINFRA - 01-2023'!$A$6:$D$3729,2,0),(IF(AI2072="SINAPI",VLOOKUP(AJ2072,'SINAPI - 01-2023'!$A$3:$D$7507,2,0),0)))</f>
        <v>PAPELEIRA METÁLICA CROMADA, INCLUSIVE FIXAÇÃO</v>
      </c>
      <c r="AQ2072" s="254" t="str">
        <f>IF(AI2072="SEINFRA",VLOOKUP(AJ2072,'SEINFRA - 01-2023'!$A$6:$D$3729,3,0),(IF(AI2072="SINAPI",VLOOKUP(AJ2072,'SINAPI - 01-2023'!$A$3:$D$7507,3,0),0)))</f>
        <v>U</v>
      </c>
    </row>
    <row r="2073" spans="1:43" s="50" customFormat="1" ht="18.75" hidden="1" x14ac:dyDescent="0.25">
      <c r="A2073" s="297"/>
      <c r="B2073" s="452"/>
      <c r="C2073" s="204"/>
      <c r="D2073" s="30"/>
      <c r="E2073" s="33"/>
      <c r="F2073" s="23"/>
      <c r="G2073" s="30"/>
      <c r="H2073" s="33"/>
      <c r="I2073" s="23"/>
      <c r="J2073" s="30"/>
      <c r="K2073" s="33"/>
      <c r="L2073" s="23"/>
      <c r="M2073" s="30"/>
      <c r="N2073" s="33"/>
      <c r="O2073" s="23"/>
      <c r="P2073" s="30"/>
      <c r="Q2073" s="33"/>
      <c r="R2073" s="23"/>
      <c r="S2073" s="30"/>
      <c r="T2073" s="33"/>
      <c r="U2073" s="23"/>
      <c r="V2073" s="30"/>
      <c r="W2073" s="33"/>
      <c r="X2073" s="23"/>
      <c r="Y2073" s="721"/>
      <c r="Z2073" s="325"/>
      <c r="AA2073" s="709"/>
      <c r="AB2073" s="710"/>
      <c r="AC2073" s="710"/>
      <c r="AD2073" s="710"/>
      <c r="AE2073" s="710"/>
      <c r="AF2073" s="710"/>
      <c r="AG2073" s="711"/>
    </row>
    <row r="2074" spans="1:43" s="50" customFormat="1" ht="18.75" hidden="1" x14ac:dyDescent="0.25">
      <c r="A2074" s="297"/>
      <c r="B2074" s="302"/>
      <c r="C2074" s="204"/>
      <c r="D2074" s="30"/>
      <c r="E2074" s="33"/>
      <c r="F2074" s="23"/>
      <c r="G2074" s="30"/>
      <c r="H2074" s="33"/>
      <c r="I2074" s="23"/>
      <c r="J2074" s="30"/>
      <c r="K2074" s="33"/>
      <c r="L2074" s="23"/>
      <c r="M2074" s="30"/>
      <c r="N2074" s="33"/>
      <c r="O2074" s="23"/>
      <c r="P2074" s="30"/>
      <c r="Q2074" s="33"/>
      <c r="R2074" s="23"/>
      <c r="S2074" s="30"/>
      <c r="T2074" s="33"/>
      <c r="U2074" s="23"/>
      <c r="V2074" s="30"/>
      <c r="W2074" s="33"/>
      <c r="X2074" s="23"/>
      <c r="Y2074" s="721"/>
      <c r="Z2074" s="325"/>
      <c r="AA2074" s="709"/>
      <c r="AB2074" s="710"/>
      <c r="AC2074" s="710"/>
      <c r="AD2074" s="710"/>
      <c r="AE2074" s="710"/>
      <c r="AF2074" s="710"/>
      <c r="AG2074" s="711"/>
    </row>
    <row r="2075" spans="1:43" s="50" customFormat="1" ht="31.5" hidden="1" x14ac:dyDescent="0.25">
      <c r="A2075" s="453">
        <v>260805</v>
      </c>
      <c r="B2075" s="436" t="str">
        <f>CONCATENATE(AP2075,"   -   Referência: ",AI2075," - ",AJ2075)</f>
        <v>PAPELEIRA PLASTICA TIPO DISPENSER PARA PAPEL HIGIENICO ROLAO   -   Referência: SEINFRA - ED-48183</v>
      </c>
      <c r="C2075" s="437" t="str">
        <f>AQ2075</f>
        <v>U</v>
      </c>
      <c r="D2075" s="176"/>
      <c r="E2075" s="176"/>
      <c r="F2075" s="175">
        <f>D2075*E2075</f>
        <v>0</v>
      </c>
      <c r="G2075" s="177">
        <f>D2075</f>
        <v>0</v>
      </c>
      <c r="H2075" s="177">
        <f>E2075</f>
        <v>0</v>
      </c>
      <c r="I2075" s="175">
        <f>G2075*H2075</f>
        <v>0</v>
      </c>
      <c r="J2075" s="175">
        <f>IF(P2075&gt;G2075,P2075-G2075,0)</f>
        <v>0</v>
      </c>
      <c r="K2075" s="175">
        <f>IF(P2075&gt;G2075,Q2075,0)</f>
        <v>0</v>
      </c>
      <c r="L2075" s="175">
        <f>J2075*K2075</f>
        <v>0</v>
      </c>
      <c r="M2075" s="175">
        <f>IF(P2075&lt;G2075,G2075-P2075,0)</f>
        <v>0</v>
      </c>
      <c r="N2075" s="175">
        <f>IF(P2075=0,H2075,IF(P2075&lt;G2075,Q2075,0))</f>
        <v>0</v>
      </c>
      <c r="O2075" s="175">
        <f>M2075*N2075</f>
        <v>0</v>
      </c>
      <c r="P2075" s="176"/>
      <c r="Q2075" s="175">
        <f>IF(P2075=0,0,AL2075*(1-$AL$5))</f>
        <v>0</v>
      </c>
      <c r="R2075" s="175">
        <f>P2075*Q2075</f>
        <v>0</v>
      </c>
      <c r="S2075" s="175">
        <f>IF(Y2075&gt;D2075,Y2075-D2075,0)</f>
        <v>0</v>
      </c>
      <c r="T2075" s="175">
        <f>IF(Y2075&gt;D2075,Z2075,0)</f>
        <v>0</v>
      </c>
      <c r="U2075" s="175">
        <f>S2075*T2075</f>
        <v>0</v>
      </c>
      <c r="V2075" s="175">
        <f>IF(Y2075&lt;D2075,D2075-Y2075,0)</f>
        <v>0</v>
      </c>
      <c r="W2075" s="175">
        <f>IF(Y2075=0,E2075,IF(Y2075&lt;D2075,Z2075,0))</f>
        <v>0</v>
      </c>
      <c r="X2075" s="175">
        <f>V2075*W2075</f>
        <v>0</v>
      </c>
      <c r="Y2075" s="707">
        <f>P2075</f>
        <v>0</v>
      </c>
      <c r="Z2075" s="707"/>
      <c r="AA2075" s="707">
        <f>Y2075*Z2075</f>
        <v>0</v>
      </c>
      <c r="AB2075" s="712"/>
      <c r="AC2075" s="713"/>
      <c r="AD2075" s="713"/>
      <c r="AE2075" s="713"/>
      <c r="AF2075" s="713"/>
      <c r="AG2075" s="714"/>
      <c r="AI2075" s="507" t="s">
        <v>2191</v>
      </c>
      <c r="AJ2075" s="507" t="s">
        <v>3198</v>
      </c>
      <c r="AL2075" s="502">
        <f>IF(AI2075="SEINFRA",IF($I$2350=2021,VLOOKUP(AJ2075,'SEINFRA - 04-2021'!$A$6:$D$3691,4,0),IF($I$2350=2022,VLOOKUP(AJ2075,'SEINFRA - 06-2022'!$A$6:$D$3750,4,0),0)),(IF(AI2075="SINAPI",IF($I$2350=2021,VLOOKUP(AJ2075,'SINAPI - 04-2021'!$A$3:$D$6863,4,0),IF($I$2350=2022,VLOOKUP(AJ2075,'SINAPI - 06-2022'!$A$3:$D$7443,4,0),0)),0)))</f>
        <v>58.86</v>
      </c>
      <c r="AN2075" s="502">
        <f>IF(AI2075="SEINFRA",VLOOKUP(AJ2075,'SEINFRA - 01-2023'!$A$6:$D$3729,4,0),(IF(AI2075="SINAPI",VLOOKUP(AJ2075,'SINAPI - 01-2023'!$A$3:$D$7507,4,0),0)))</f>
        <v>66.77</v>
      </c>
      <c r="AP2075" s="436" t="str">
        <f>IF(AI2075="SEINFRA",VLOOKUP(AJ2075,'SEINFRA - 01-2023'!$A$6:$D$3729,2,0),(IF(AI2075="SINAPI",VLOOKUP(AJ2075,'SINAPI - 01-2023'!$A$3:$D$7507,2,0),0)))</f>
        <v>PAPELEIRA PLASTICA TIPO DISPENSER PARA PAPEL HIGIENICO ROLAO</v>
      </c>
      <c r="AQ2075" s="254" t="str">
        <f>IF(AI2075="SEINFRA",VLOOKUP(AJ2075,'SEINFRA - 01-2023'!$A$6:$D$3729,3,0),(IF(AI2075="SINAPI",VLOOKUP(AJ2075,'SINAPI - 01-2023'!$A$3:$D$7507,3,0),0)))</f>
        <v>U</v>
      </c>
    </row>
    <row r="2076" spans="1:43" s="50" customFormat="1" ht="18.75" hidden="1" x14ac:dyDescent="0.25">
      <c r="A2076" s="297"/>
      <c r="B2076" s="452"/>
      <c r="C2076" s="204"/>
      <c r="D2076" s="30"/>
      <c r="E2076" s="33"/>
      <c r="F2076" s="23"/>
      <c r="G2076" s="30"/>
      <c r="H2076" s="33"/>
      <c r="I2076" s="23"/>
      <c r="J2076" s="30"/>
      <c r="K2076" s="33"/>
      <c r="L2076" s="23"/>
      <c r="M2076" s="30"/>
      <c r="N2076" s="33"/>
      <c r="O2076" s="23"/>
      <c r="P2076" s="30"/>
      <c r="Q2076" s="33"/>
      <c r="R2076" s="23"/>
      <c r="S2076" s="30"/>
      <c r="T2076" s="33"/>
      <c r="U2076" s="23"/>
      <c r="V2076" s="30"/>
      <c r="W2076" s="33"/>
      <c r="X2076" s="23"/>
      <c r="Y2076" s="721"/>
      <c r="Z2076" s="325"/>
      <c r="AA2076" s="709"/>
      <c r="AB2076" s="710"/>
      <c r="AC2076" s="710"/>
      <c r="AD2076" s="710"/>
      <c r="AE2076" s="710"/>
      <c r="AF2076" s="710"/>
      <c r="AG2076" s="711"/>
    </row>
    <row r="2077" spans="1:43" s="50" customFormat="1" ht="18.75" hidden="1" x14ac:dyDescent="0.25">
      <c r="A2077" s="297"/>
      <c r="B2077" s="302"/>
      <c r="C2077" s="204"/>
      <c r="D2077" s="30"/>
      <c r="E2077" s="33"/>
      <c r="F2077" s="23"/>
      <c r="G2077" s="30"/>
      <c r="H2077" s="33"/>
      <c r="I2077" s="23"/>
      <c r="J2077" s="30"/>
      <c r="K2077" s="33"/>
      <c r="L2077" s="23"/>
      <c r="M2077" s="30"/>
      <c r="N2077" s="33"/>
      <c r="O2077" s="23"/>
      <c r="P2077" s="30"/>
      <c r="Q2077" s="33"/>
      <c r="R2077" s="23"/>
      <c r="S2077" s="30"/>
      <c r="T2077" s="33"/>
      <c r="U2077" s="23"/>
      <c r="V2077" s="30"/>
      <c r="W2077" s="33"/>
      <c r="X2077" s="23"/>
      <c r="Y2077" s="721"/>
      <c r="Z2077" s="325"/>
      <c r="AA2077" s="709"/>
      <c r="AB2077" s="710"/>
      <c r="AC2077" s="710"/>
      <c r="AD2077" s="710"/>
      <c r="AE2077" s="710"/>
      <c r="AF2077" s="710"/>
      <c r="AG2077" s="711"/>
    </row>
    <row r="2078" spans="1:43" s="50" customFormat="1" ht="18.75" hidden="1" x14ac:dyDescent="0.25">
      <c r="A2078" s="451">
        <v>260900</v>
      </c>
      <c r="B2078" s="170" t="s">
        <v>2014</v>
      </c>
      <c r="C2078" s="120"/>
      <c r="D2078" s="132"/>
      <c r="E2078" s="121"/>
      <c r="F2078" s="123"/>
      <c r="G2078" s="132"/>
      <c r="H2078" s="121"/>
      <c r="I2078" s="123"/>
      <c r="J2078" s="132"/>
      <c r="K2078" s="121"/>
      <c r="L2078" s="123"/>
      <c r="M2078" s="132"/>
      <c r="N2078" s="121"/>
      <c r="O2078" s="123"/>
      <c r="P2078" s="132"/>
      <c r="Q2078" s="121"/>
      <c r="R2078" s="123"/>
      <c r="S2078" s="132"/>
      <c r="T2078" s="121"/>
      <c r="U2078" s="123"/>
      <c r="V2078" s="132"/>
      <c r="W2078" s="121"/>
      <c r="X2078" s="123"/>
      <c r="Y2078" s="722"/>
      <c r="Z2078" s="719"/>
      <c r="AA2078" s="720"/>
      <c r="AB2078" s="724"/>
      <c r="AC2078" s="725"/>
      <c r="AD2078" s="725"/>
      <c r="AE2078" s="725"/>
      <c r="AF2078" s="725"/>
      <c r="AG2078" s="726"/>
      <c r="AL2078" s="503"/>
      <c r="AN2078" s="103"/>
    </row>
    <row r="2079" spans="1:43" s="50" customFormat="1" ht="31.5" hidden="1" x14ac:dyDescent="0.25">
      <c r="A2079" s="453">
        <v>260901</v>
      </c>
      <c r="B2079" s="436" t="str">
        <f>CONCATENATE(AP2079,"   -   Referência: ",AI2079," - ",AJ2079)</f>
        <v>Caixa de gordura especial, volume de 600 litros, conforme projeto   -   Referência: SINAPI - 98109</v>
      </c>
      <c r="C2079" s="437" t="str">
        <f>AQ2079</f>
        <v>UN</v>
      </c>
      <c r="D2079" s="176"/>
      <c r="E2079" s="176"/>
      <c r="F2079" s="175">
        <f>D2079*E2079</f>
        <v>0</v>
      </c>
      <c r="G2079" s="177">
        <f>D2079</f>
        <v>0</v>
      </c>
      <c r="H2079" s="177">
        <f>E2079</f>
        <v>0</v>
      </c>
      <c r="I2079" s="175">
        <f>G2079*H2079</f>
        <v>0</v>
      </c>
      <c r="J2079" s="175">
        <f>IF(P2079&gt;G2079,P2079-G2079,0)</f>
        <v>0</v>
      </c>
      <c r="K2079" s="175">
        <f>IF(P2079&gt;G2079,Q2079,0)</f>
        <v>0</v>
      </c>
      <c r="L2079" s="175">
        <f>J2079*K2079</f>
        <v>0</v>
      </c>
      <c r="M2079" s="175">
        <f>IF(P2079&lt;G2079,G2079-P2079,0)</f>
        <v>0</v>
      </c>
      <c r="N2079" s="175">
        <f>IF(P2079=0,H2079,IF(P2079&lt;G2079,Q2079,0))</f>
        <v>0</v>
      </c>
      <c r="O2079" s="175">
        <f>M2079*N2079</f>
        <v>0</v>
      </c>
      <c r="P2079" s="176"/>
      <c r="Q2079" s="175">
        <f>IF(P2079=0,0,AL2079*(1-$AL$5))</f>
        <v>0</v>
      </c>
      <c r="R2079" s="175">
        <f>P2079*Q2079</f>
        <v>0</v>
      </c>
      <c r="S2079" s="175">
        <f>IF(Y2079&gt;D2079,Y2079-D2079,0)</f>
        <v>0</v>
      </c>
      <c r="T2079" s="175">
        <f>IF(Y2079&gt;D2079,Z2079,0)</f>
        <v>0</v>
      </c>
      <c r="U2079" s="175">
        <f>S2079*T2079</f>
        <v>0</v>
      </c>
      <c r="V2079" s="175">
        <f>IF(Y2079&lt;D2079,D2079-Y2079,0)</f>
        <v>0</v>
      </c>
      <c r="W2079" s="175">
        <f>IF(Y2079=0,E2079,IF(Y2079&lt;D2079,Z2079,0))</f>
        <v>0</v>
      </c>
      <c r="X2079" s="175">
        <f>V2079*W2079</f>
        <v>0</v>
      </c>
      <c r="Y2079" s="707">
        <f>P2079</f>
        <v>0</v>
      </c>
      <c r="Z2079" s="707"/>
      <c r="AA2079" s="707">
        <f>Y2079*Z2079</f>
        <v>0</v>
      </c>
      <c r="AB2079" s="712"/>
      <c r="AC2079" s="713"/>
      <c r="AD2079" s="713"/>
      <c r="AE2079" s="713"/>
      <c r="AF2079" s="713"/>
      <c r="AG2079" s="714"/>
      <c r="AI2079" s="507" t="s">
        <v>21577</v>
      </c>
      <c r="AJ2079" s="507">
        <v>98109</v>
      </c>
      <c r="AL2079" s="566">
        <f>IF(AI2079="SEINFRA",IF($I$2350=2021,VLOOKUP(AJ2079,'SEINFRA - 04-2021'!$A$6:$D$3691,4,0),IF($I$2350=2022,VLOOKUP(AJ2079,'SEINFRA - 06-2022'!$A$6:$D$3750,4,0),0)),(IF(AI2079="SINAPI",IF($I$2350=2021,VLOOKUP(AJ2079,'SINAPI - 04-2021'!$A$3:$D$6863,4,0),IF($I$2350=2022,VLOOKUP(AJ2079,'SINAPI - 06-2022'!$A$3:$D$7443,4,0),0)),0)))*2</f>
        <v>1388.58</v>
      </c>
      <c r="AN2079" s="566">
        <f>IF(AI2079="SEINFRA",VLOOKUP(AJ2079,'SEINFRA - 01-2023'!$A$6:$D$3729,4,0),(IF(AI2079="SINAPI",VLOOKUP(AJ2079,'SINAPI - 01-2023'!$A$3:$D$7507,4,0),0)))*2</f>
        <v>1512.04</v>
      </c>
      <c r="AP2079" s="564" t="s">
        <v>21584</v>
      </c>
      <c r="AQ2079" s="254" t="str">
        <f>IF(AI2079="SEINFRA",VLOOKUP(AJ2079,'SEINFRA - 01-2023'!$A$6:$D$3729,3,0),(IF(AI2079="SINAPI",VLOOKUP(AJ2079,'SINAPI - 01-2023'!$A$3:$D$7507,3,0),0)))</f>
        <v>UN</v>
      </c>
    </row>
    <row r="2080" spans="1:43" s="50" customFormat="1" ht="18.75" hidden="1" x14ac:dyDescent="0.25">
      <c r="A2080" s="297"/>
      <c r="B2080" s="452"/>
      <c r="C2080" s="204"/>
      <c r="D2080" s="30"/>
      <c r="E2080" s="33"/>
      <c r="F2080" s="23"/>
      <c r="G2080" s="30"/>
      <c r="H2080" s="33"/>
      <c r="I2080" s="23"/>
      <c r="J2080" s="30"/>
      <c r="K2080" s="33"/>
      <c r="L2080" s="23"/>
      <c r="M2080" s="30"/>
      <c r="N2080" s="33"/>
      <c r="O2080" s="23"/>
      <c r="P2080" s="30"/>
      <c r="Q2080" s="33"/>
      <c r="R2080" s="23"/>
      <c r="S2080" s="30"/>
      <c r="T2080" s="33"/>
      <c r="U2080" s="23"/>
      <c r="V2080" s="30"/>
      <c r="W2080" s="33"/>
      <c r="X2080" s="23"/>
      <c r="Y2080" s="721"/>
      <c r="Z2080" s="325"/>
      <c r="AA2080" s="709"/>
      <c r="AB2080" s="710"/>
      <c r="AC2080" s="710"/>
      <c r="AD2080" s="710"/>
      <c r="AE2080" s="710"/>
      <c r="AF2080" s="710"/>
      <c r="AG2080" s="711"/>
    </row>
    <row r="2081" spans="1:43" s="50" customFormat="1" ht="18.75" hidden="1" x14ac:dyDescent="0.25">
      <c r="A2081" s="297"/>
      <c r="B2081" s="302"/>
      <c r="C2081" s="204"/>
      <c r="D2081" s="30"/>
      <c r="E2081" s="33"/>
      <c r="F2081" s="23"/>
      <c r="G2081" s="30"/>
      <c r="H2081" s="33"/>
      <c r="I2081" s="23"/>
      <c r="J2081" s="30"/>
      <c r="K2081" s="33"/>
      <c r="L2081" s="23"/>
      <c r="M2081" s="30"/>
      <c r="N2081" s="33"/>
      <c r="O2081" s="23"/>
      <c r="P2081" s="30"/>
      <c r="Q2081" s="33"/>
      <c r="R2081" s="23"/>
      <c r="S2081" s="30"/>
      <c r="T2081" s="33"/>
      <c r="U2081" s="23"/>
      <c r="V2081" s="30"/>
      <c r="W2081" s="33"/>
      <c r="X2081" s="23"/>
      <c r="Y2081" s="721"/>
      <c r="Z2081" s="325"/>
      <c r="AA2081" s="709"/>
      <c r="AB2081" s="710"/>
      <c r="AC2081" s="710"/>
      <c r="AD2081" s="710"/>
      <c r="AE2081" s="710"/>
      <c r="AF2081" s="710"/>
      <c r="AG2081" s="711"/>
    </row>
    <row r="2082" spans="1:43" s="50" customFormat="1" ht="31.5" x14ac:dyDescent="0.25">
      <c r="A2082" s="453">
        <v>260902</v>
      </c>
      <c r="B2082" s="436" t="str">
        <f>CONCATENATE(AP2082,"   -   Referência: ",AI2082," - ",AJ2082)</f>
        <v>FORNECIMENTO E ASSENTAMENTO DE TUBO PVC RÍGIDO, COLETOR DE ESGOTO LISO (JEI), DN 200 MM (8"), INCLUSIVE CONEXÕES   -   Referência: SEINFRA - ED-50107</v>
      </c>
      <c r="C2082" s="437" t="str">
        <f>AQ2082</f>
        <v>m</v>
      </c>
      <c r="D2082" s="176"/>
      <c r="E2082" s="176"/>
      <c r="F2082" s="175">
        <f>D2082*E2082</f>
        <v>0</v>
      </c>
      <c r="G2082" s="177">
        <f>D2082</f>
        <v>0</v>
      </c>
      <c r="H2082" s="177">
        <f>E2082</f>
        <v>0</v>
      </c>
      <c r="I2082" s="175">
        <f>G2082*H2082</f>
        <v>0</v>
      </c>
      <c r="J2082" s="175">
        <f>IF(P2082&gt;G2082,P2082-G2082,0)</f>
        <v>25.5</v>
      </c>
      <c r="K2082" s="175">
        <f>IF(P2082&gt;G2082,Q2082,0)</f>
        <v>150.74</v>
      </c>
      <c r="L2082" s="175">
        <f>J2082*K2082</f>
        <v>3843.8700000000003</v>
      </c>
      <c r="M2082" s="175">
        <f>IF(P2082&lt;G2082,G2082-P2082,0)</f>
        <v>0</v>
      </c>
      <c r="N2082" s="175">
        <f>IF(P2082=0,H2082,IF(P2082&lt;G2082,Q2082,0))</f>
        <v>0</v>
      </c>
      <c r="O2082" s="175">
        <f>M2082*N2082</f>
        <v>0</v>
      </c>
      <c r="P2082" s="176">
        <v>25.5</v>
      </c>
      <c r="Q2082" s="175">
        <f>IF(P2082=0,0,AL2082*(1-$AL$5))</f>
        <v>150.74</v>
      </c>
      <c r="R2082" s="175">
        <f>P2082*Q2082</f>
        <v>3843.8700000000003</v>
      </c>
      <c r="S2082" s="175">
        <f>IF(Y2082&gt;D2082,Y2082-D2082,0)</f>
        <v>25.5</v>
      </c>
      <c r="T2082" s="175">
        <f>IF(Y2082&gt;D2082,Z2082,0)</f>
        <v>0</v>
      </c>
      <c r="U2082" s="175">
        <f>S2082*T2082</f>
        <v>0</v>
      </c>
      <c r="V2082" s="175">
        <f>IF(Y2082&lt;D2082,D2082-Y2082,0)</f>
        <v>0</v>
      </c>
      <c r="W2082" s="175">
        <f>IF(Y2082=0,E2082,IF(Y2082&lt;D2082,Z2082,0))</f>
        <v>0</v>
      </c>
      <c r="X2082" s="175">
        <f>V2082*W2082</f>
        <v>0</v>
      </c>
      <c r="Y2082" s="707">
        <f>P2082</f>
        <v>25.5</v>
      </c>
      <c r="Z2082" s="707"/>
      <c r="AA2082" s="707">
        <f>Y2082*Z2082</f>
        <v>0</v>
      </c>
      <c r="AB2082" s="1029"/>
      <c r="AC2082" s="1030"/>
      <c r="AD2082" s="1030"/>
      <c r="AE2082" s="1030"/>
      <c r="AF2082" s="1030"/>
      <c r="AG2082" s="1031"/>
      <c r="AI2082" s="507" t="s">
        <v>2191</v>
      </c>
      <c r="AJ2082" s="507" t="s">
        <v>5792</v>
      </c>
      <c r="AL2082" s="502">
        <f>IF(AI2082="SEINFRA",IF($I$2350=2021,VLOOKUP(AJ2082,'SEINFRA - 04-2021'!$A$6:$D$3691,4,0),IF($I$2350=2022,VLOOKUP(AJ2082,'SEINFRA - 06-2022'!$A$6:$D$3750,4,0),0)),(IF(AI2082="SINAPI",IF($I$2350=2021,VLOOKUP(AJ2082,'SINAPI - 04-2021'!$A$3:$D$6863,4,0),IF($I$2350=2022,VLOOKUP(AJ2082,'SINAPI - 06-2022'!$A$3:$D$7443,4,0),0)),0)))</f>
        <v>150.74</v>
      </c>
      <c r="AN2082" s="502">
        <f>IF(AI2082="SEINFRA",VLOOKUP(AJ2082,'SEINFRA - 01-2023'!$A$6:$D$3729,4,0),(IF(AI2082="SINAPI",VLOOKUP(AJ2082,'SINAPI - 01-2023'!$A$3:$D$7507,4,0),0)))</f>
        <v>155.13999999999999</v>
      </c>
      <c r="AP2082" s="436" t="str">
        <f>IF(AI2082="SEINFRA",VLOOKUP(AJ2082,'SEINFRA - 01-2023'!$A$6:$D$3729,2,0),(IF(AI2082="SINAPI",VLOOKUP(AJ2082,'SINAPI - 01-2023'!$A$3:$D$7507,2,0),0)))</f>
        <v>FORNECIMENTO E ASSENTAMENTO DE TUBO PVC RÍGIDO, COLETOR DE ESGOTO LISO (JEI), DN 200 MM (8"), INCLUSIVE CONEXÕES</v>
      </c>
      <c r="AQ2082" s="254" t="str">
        <f>IF(AI2082="SEINFRA",VLOOKUP(AJ2082,'SEINFRA - 01-2023'!$A$6:$D$3729,3,0),(IF(AI2082="SINAPI",VLOOKUP(AJ2082,'SINAPI - 01-2023'!$A$3:$D$7507,3,0),0)))</f>
        <v>m</v>
      </c>
    </row>
    <row r="2083" spans="1:43" s="50" customFormat="1" ht="31.5" customHeight="1" x14ac:dyDescent="0.25">
      <c r="A2083" s="297"/>
      <c r="B2083" s="452"/>
      <c r="C2083" s="204"/>
      <c r="D2083" s="30"/>
      <c r="E2083" s="33"/>
      <c r="F2083" s="23"/>
      <c r="G2083" s="30"/>
      <c r="H2083" s="33"/>
      <c r="I2083" s="23"/>
      <c r="J2083" s="30"/>
      <c r="K2083" s="33"/>
      <c r="L2083" s="23"/>
      <c r="M2083" s="30"/>
      <c r="N2083" s="33"/>
      <c r="O2083" s="23"/>
      <c r="P2083" s="30"/>
      <c r="Q2083" s="33"/>
      <c r="R2083" s="23"/>
      <c r="S2083" s="30"/>
      <c r="T2083" s="33"/>
      <c r="U2083" s="23"/>
      <c r="V2083" s="30"/>
      <c r="W2083" s="33"/>
      <c r="X2083" s="23"/>
      <c r="Y2083" s="721"/>
      <c r="Z2083" s="325"/>
      <c r="AA2083" s="709"/>
      <c r="AB2083" s="1032"/>
      <c r="AC2083" s="1033"/>
      <c r="AD2083" s="1033"/>
      <c r="AE2083" s="1033"/>
      <c r="AF2083" s="1033"/>
      <c r="AG2083" s="1034"/>
    </row>
    <row r="2084" spans="1:43" s="50" customFormat="1" ht="18.75" x14ac:dyDescent="0.25">
      <c r="A2084" s="297"/>
      <c r="B2084" s="302"/>
      <c r="C2084" s="204"/>
      <c r="D2084" s="30"/>
      <c r="E2084" s="33"/>
      <c r="F2084" s="23"/>
      <c r="G2084" s="30"/>
      <c r="H2084" s="33"/>
      <c r="I2084" s="23"/>
      <c r="J2084" s="30"/>
      <c r="K2084" s="33"/>
      <c r="L2084" s="23"/>
      <c r="M2084" s="30"/>
      <c r="N2084" s="33"/>
      <c r="O2084" s="23"/>
      <c r="P2084" s="30"/>
      <c r="Q2084" s="33"/>
      <c r="R2084" s="23"/>
      <c r="S2084" s="30"/>
      <c r="T2084" s="33"/>
      <c r="U2084" s="23"/>
      <c r="V2084" s="30"/>
      <c r="W2084" s="33"/>
      <c r="X2084" s="23"/>
      <c r="Y2084" s="721"/>
      <c r="Z2084" s="325"/>
      <c r="AA2084" s="709"/>
      <c r="AB2084" s="710"/>
      <c r="AC2084" s="710"/>
      <c r="AD2084" s="710"/>
      <c r="AE2084" s="710"/>
      <c r="AF2084" s="710"/>
      <c r="AG2084" s="711"/>
    </row>
    <row r="2085" spans="1:43" s="50" customFormat="1" ht="31.5" hidden="1" x14ac:dyDescent="0.25">
      <c r="A2085" s="453">
        <v>260903</v>
      </c>
      <c r="B2085" s="436" t="str">
        <f>CONCATENATE(AP2085,"   -   Referência: ",AI2085," - ",AJ2085)</f>
        <v>FORNECIMENTO E ASSENTAMENTO DE TUBO PVC RÍGIDO, COLETOR DE ESGOTO LISO (JEI), DN 300 MM (12"), INCLUSIVE CONEXÕES   -   Referência: SEINFRA - ED-50109</v>
      </c>
      <c r="C2085" s="437" t="str">
        <f>AQ2085</f>
        <v>m</v>
      </c>
      <c r="D2085" s="176"/>
      <c r="E2085" s="176"/>
      <c r="F2085" s="175">
        <f>D2085*E2085</f>
        <v>0</v>
      </c>
      <c r="G2085" s="177">
        <f>D2085</f>
        <v>0</v>
      </c>
      <c r="H2085" s="177">
        <f>E2085</f>
        <v>0</v>
      </c>
      <c r="I2085" s="175">
        <f>G2085*H2085</f>
        <v>0</v>
      </c>
      <c r="J2085" s="175">
        <f>IF(P2085&gt;G2085,P2085-G2085,0)</f>
        <v>0</v>
      </c>
      <c r="K2085" s="175">
        <f>IF(P2085&gt;G2085,Q2085,0)</f>
        <v>0</v>
      </c>
      <c r="L2085" s="175">
        <f>J2085*K2085</f>
        <v>0</v>
      </c>
      <c r="M2085" s="175">
        <f>IF(P2085&lt;G2085,G2085-P2085,0)</f>
        <v>0</v>
      </c>
      <c r="N2085" s="175">
        <f>IF(P2085=0,H2085,IF(P2085&lt;G2085,Q2085,0))</f>
        <v>0</v>
      </c>
      <c r="O2085" s="175">
        <f>M2085*N2085</f>
        <v>0</v>
      </c>
      <c r="P2085" s="176"/>
      <c r="Q2085" s="175">
        <f>IF(P2085=0,0,AL2085*(1-$AL$5))</f>
        <v>0</v>
      </c>
      <c r="R2085" s="175">
        <f>P2085*Q2085</f>
        <v>0</v>
      </c>
      <c r="S2085" s="175">
        <f>IF(Y2085&gt;D2085,Y2085-D2085,0)</f>
        <v>0</v>
      </c>
      <c r="T2085" s="175">
        <f>IF(Y2085&gt;D2085,Z2085,0)</f>
        <v>0</v>
      </c>
      <c r="U2085" s="175">
        <f>S2085*T2085</f>
        <v>0</v>
      </c>
      <c r="V2085" s="175">
        <f>IF(Y2085&lt;D2085,D2085-Y2085,0)</f>
        <v>0</v>
      </c>
      <c r="W2085" s="175">
        <f>IF(Y2085=0,E2085,IF(Y2085&lt;D2085,Z2085,0))</f>
        <v>0</v>
      </c>
      <c r="X2085" s="175">
        <f>V2085*W2085</f>
        <v>0</v>
      </c>
      <c r="Y2085" s="707">
        <f>P2085</f>
        <v>0</v>
      </c>
      <c r="Z2085" s="707"/>
      <c r="AA2085" s="707">
        <f>Y2085*Z2085</f>
        <v>0</v>
      </c>
      <c r="AB2085" s="712"/>
      <c r="AC2085" s="713"/>
      <c r="AD2085" s="713"/>
      <c r="AE2085" s="713"/>
      <c r="AF2085" s="713"/>
      <c r="AG2085" s="714"/>
      <c r="AI2085" s="507" t="s">
        <v>2191</v>
      </c>
      <c r="AJ2085" s="507" t="s">
        <v>5796</v>
      </c>
      <c r="AL2085" s="502">
        <f>IF(AI2085="SEINFRA",IF($I$2350=2021,VLOOKUP(AJ2085,'SEINFRA - 04-2021'!$A$6:$D$3691,4,0),IF($I$2350=2022,VLOOKUP(AJ2085,'SEINFRA - 06-2022'!$A$6:$D$3750,4,0),0)),(IF(AI2085="SINAPI",IF($I$2350=2021,VLOOKUP(AJ2085,'SINAPI - 04-2021'!$A$3:$D$6863,4,0),IF($I$2350=2022,VLOOKUP(AJ2085,'SINAPI - 06-2022'!$A$3:$D$7443,4,0),0)),0)))</f>
        <v>417.35</v>
      </c>
      <c r="AN2085" s="502">
        <f>IF(AI2085="SEINFRA",VLOOKUP(AJ2085,'SEINFRA - 01-2023'!$A$6:$D$3729,4,0),(IF(AI2085="SINAPI",VLOOKUP(AJ2085,'SINAPI - 01-2023'!$A$3:$D$7507,4,0),0)))</f>
        <v>428.94</v>
      </c>
      <c r="AP2085" s="436" t="str">
        <f>IF(AI2085="SEINFRA",VLOOKUP(AJ2085,'SEINFRA - 01-2023'!$A$6:$D$3729,2,0),(IF(AI2085="SINAPI",VLOOKUP(AJ2085,'SINAPI - 01-2023'!$A$3:$D$7507,2,0),0)))</f>
        <v>FORNECIMENTO E ASSENTAMENTO DE TUBO PVC RÍGIDO, COLETOR DE ESGOTO LISO (JEI), DN 300 MM (12"), INCLUSIVE CONEXÕES</v>
      </c>
      <c r="AQ2085" s="254" t="str">
        <f>IF(AI2085="SEINFRA",VLOOKUP(AJ2085,'SEINFRA - 01-2023'!$A$6:$D$3729,3,0),(IF(AI2085="SINAPI",VLOOKUP(AJ2085,'SINAPI - 01-2023'!$A$3:$D$7507,3,0),0)))</f>
        <v>m</v>
      </c>
    </row>
    <row r="2086" spans="1:43" s="50" customFormat="1" ht="18.75" hidden="1" x14ac:dyDescent="0.25">
      <c r="A2086" s="297"/>
      <c r="B2086" s="452"/>
      <c r="C2086" s="204"/>
      <c r="D2086" s="30"/>
      <c r="E2086" s="33"/>
      <c r="F2086" s="23"/>
      <c r="G2086" s="30"/>
      <c r="H2086" s="33"/>
      <c r="I2086" s="23"/>
      <c r="J2086" s="30"/>
      <c r="K2086" s="33"/>
      <c r="L2086" s="23"/>
      <c r="M2086" s="30"/>
      <c r="N2086" s="33"/>
      <c r="O2086" s="23"/>
      <c r="P2086" s="30"/>
      <c r="Q2086" s="33"/>
      <c r="R2086" s="23"/>
      <c r="S2086" s="30"/>
      <c r="T2086" s="33"/>
      <c r="U2086" s="23"/>
      <c r="V2086" s="30"/>
      <c r="W2086" s="33"/>
      <c r="X2086" s="23"/>
      <c r="Y2086" s="721"/>
      <c r="Z2086" s="325"/>
      <c r="AA2086" s="709"/>
      <c r="AB2086" s="710"/>
      <c r="AC2086" s="710"/>
      <c r="AD2086" s="710"/>
      <c r="AE2086" s="710"/>
      <c r="AF2086" s="710"/>
      <c r="AG2086" s="711"/>
    </row>
    <row r="2087" spans="1:43" s="50" customFormat="1" ht="18.75" hidden="1" x14ac:dyDescent="0.25">
      <c r="A2087" s="297"/>
      <c r="B2087" s="302"/>
      <c r="C2087" s="204"/>
      <c r="D2087" s="30"/>
      <c r="E2087" s="33"/>
      <c r="F2087" s="23"/>
      <c r="G2087" s="30"/>
      <c r="H2087" s="33"/>
      <c r="I2087" s="23"/>
      <c r="J2087" s="30"/>
      <c r="K2087" s="33"/>
      <c r="L2087" s="23"/>
      <c r="M2087" s="30"/>
      <c r="N2087" s="33"/>
      <c r="O2087" s="23"/>
      <c r="P2087" s="30"/>
      <c r="Q2087" s="33"/>
      <c r="R2087" s="23"/>
      <c r="S2087" s="30"/>
      <c r="T2087" s="33"/>
      <c r="U2087" s="23"/>
      <c r="V2087" s="30"/>
      <c r="W2087" s="33"/>
      <c r="X2087" s="23"/>
      <c r="Y2087" s="721"/>
      <c r="Z2087" s="325"/>
      <c r="AA2087" s="709"/>
      <c r="AB2087" s="710"/>
      <c r="AC2087" s="710"/>
      <c r="AD2087" s="710"/>
      <c r="AE2087" s="710"/>
      <c r="AF2087" s="710"/>
      <c r="AG2087" s="711"/>
    </row>
    <row r="2088" spans="1:43" s="50" customFormat="1" ht="47.25" hidden="1" x14ac:dyDescent="0.25">
      <c r="A2088" s="453">
        <v>260904</v>
      </c>
      <c r="B2088" s="436" t="str">
        <f>CONCATENATE(AP2088,"   -   Referência: ",AI2088," - ",AJ2088)</f>
        <v>TUBO DE CONCRETO SIMPLES, CLASSE PS1, DIÂMETRO 500MM, INCLUSIVE FORNECIMENTO, ASSENTAMENTO E REJUNTAMENTO, EXCLUSIVE ESCAVAÇÃO   -   Referência: SEINFRA - ED-48677</v>
      </c>
      <c r="C2088" s="437" t="str">
        <f>AQ2088</f>
        <v>m</v>
      </c>
      <c r="D2088" s="176"/>
      <c r="E2088" s="176"/>
      <c r="F2088" s="175">
        <f>D2088*E2088</f>
        <v>0</v>
      </c>
      <c r="G2088" s="177">
        <f>D2088</f>
        <v>0</v>
      </c>
      <c r="H2088" s="177">
        <f>E2088</f>
        <v>0</v>
      </c>
      <c r="I2088" s="175">
        <f>G2088*H2088</f>
        <v>0</v>
      </c>
      <c r="J2088" s="175">
        <f>IF(P2088&gt;G2088,P2088-G2088,0)</f>
        <v>0</v>
      </c>
      <c r="K2088" s="175">
        <f>IF(P2088&gt;G2088,Q2088,0)</f>
        <v>0</v>
      </c>
      <c r="L2088" s="175">
        <f>J2088*K2088</f>
        <v>0</v>
      </c>
      <c r="M2088" s="175">
        <f>IF(P2088&lt;G2088,G2088-P2088,0)</f>
        <v>0</v>
      </c>
      <c r="N2088" s="175">
        <f>IF(P2088=0,H2088,IF(P2088&lt;G2088,Q2088,0))</f>
        <v>0</v>
      </c>
      <c r="O2088" s="175">
        <f>M2088*N2088</f>
        <v>0</v>
      </c>
      <c r="P2088" s="176"/>
      <c r="Q2088" s="175">
        <f>IF(P2088=0,0,AL2088*(1-$AL$5))</f>
        <v>0</v>
      </c>
      <c r="R2088" s="175">
        <f>P2088*Q2088</f>
        <v>0</v>
      </c>
      <c r="S2088" s="175">
        <f>IF(Y2088&gt;D2088,Y2088-D2088,0)</f>
        <v>0</v>
      </c>
      <c r="T2088" s="175">
        <f>IF(Y2088&gt;D2088,Z2088,0)</f>
        <v>0</v>
      </c>
      <c r="U2088" s="175">
        <f>S2088*T2088</f>
        <v>0</v>
      </c>
      <c r="V2088" s="175">
        <f>IF(Y2088&lt;D2088,D2088-Y2088,0)</f>
        <v>0</v>
      </c>
      <c r="W2088" s="175">
        <f>IF(Y2088=0,E2088,IF(Y2088&lt;D2088,Z2088,0))</f>
        <v>0</v>
      </c>
      <c r="X2088" s="175">
        <f>V2088*W2088</f>
        <v>0</v>
      </c>
      <c r="Y2088" s="707">
        <f>P2088</f>
        <v>0</v>
      </c>
      <c r="Z2088" s="707"/>
      <c r="AA2088" s="707">
        <f>Y2088*Z2088</f>
        <v>0</v>
      </c>
      <c r="AB2088" s="712"/>
      <c r="AC2088" s="713"/>
      <c r="AD2088" s="713"/>
      <c r="AE2088" s="713"/>
      <c r="AF2088" s="713"/>
      <c r="AG2088" s="714"/>
      <c r="AI2088" s="507" t="s">
        <v>2191</v>
      </c>
      <c r="AJ2088" s="507" t="s">
        <v>3991</v>
      </c>
      <c r="AL2088" s="502">
        <f>IF(AI2088="SEINFRA",IF($I$2350=2021,VLOOKUP(AJ2088,'SEINFRA - 04-2021'!$A$6:$D$3691,4,0),IF($I$2350=2022,VLOOKUP(AJ2088,'SEINFRA - 06-2022'!$A$6:$D$3750,4,0),0)),(IF(AI2088="SINAPI",IF($I$2350=2021,VLOOKUP(AJ2088,'SINAPI - 04-2021'!$A$3:$D$6863,4,0),IF($I$2350=2022,VLOOKUP(AJ2088,'SINAPI - 06-2022'!$A$3:$D$7443,4,0),0)),0)))</f>
        <v>97.53</v>
      </c>
      <c r="AN2088" s="502">
        <f>IF(AI2088="SEINFRA",VLOOKUP(AJ2088,'SEINFRA - 01-2023'!$A$6:$D$3729,4,0),(IF(AI2088="SINAPI",VLOOKUP(AJ2088,'SINAPI - 01-2023'!$A$3:$D$7507,4,0),0)))</f>
        <v>106.23</v>
      </c>
      <c r="AP2088" s="436" t="str">
        <f>IF(AI2088="SEINFRA",VLOOKUP(AJ2088,'SEINFRA - 01-2023'!$A$6:$D$3729,2,0),(IF(AI2088="SINAPI",VLOOKUP(AJ2088,'SINAPI - 01-2023'!$A$3:$D$7507,2,0),0)))</f>
        <v>TUBO DE CONCRETO SIMPLES, CLASSE PS1, DIÂMETRO 500MM, INCLUSIVE FORNECIMENTO, ASSENTAMENTO E REJUNTAMENTO, EXCLUSIVE ESCAVAÇÃO</v>
      </c>
      <c r="AQ2088" s="254" t="str">
        <f>IF(AI2088="SEINFRA",VLOOKUP(AJ2088,'SEINFRA - 01-2023'!$A$6:$D$3729,3,0),(IF(AI2088="SINAPI",VLOOKUP(AJ2088,'SINAPI - 01-2023'!$A$3:$D$7507,3,0),0)))</f>
        <v>m</v>
      </c>
    </row>
    <row r="2089" spans="1:43" s="50" customFormat="1" ht="18.75" hidden="1" x14ac:dyDescent="0.25">
      <c r="A2089" s="297"/>
      <c r="B2089" s="452"/>
      <c r="C2089" s="204"/>
      <c r="D2089" s="30"/>
      <c r="E2089" s="33"/>
      <c r="F2089" s="23"/>
      <c r="G2089" s="30"/>
      <c r="H2089" s="33"/>
      <c r="I2089" s="23"/>
      <c r="J2089" s="30"/>
      <c r="K2089" s="33"/>
      <c r="L2089" s="23"/>
      <c r="M2089" s="30"/>
      <c r="N2089" s="33"/>
      <c r="O2089" s="23"/>
      <c r="P2089" s="30"/>
      <c r="Q2089" s="33"/>
      <c r="R2089" s="23"/>
      <c r="S2089" s="30"/>
      <c r="T2089" s="33"/>
      <c r="U2089" s="23"/>
      <c r="V2089" s="30"/>
      <c r="W2089" s="33"/>
      <c r="X2089" s="23"/>
      <c r="Y2089" s="721"/>
      <c r="Z2089" s="325"/>
      <c r="AA2089" s="709"/>
      <c r="AB2089" s="710"/>
      <c r="AC2089" s="710"/>
      <c r="AD2089" s="710"/>
      <c r="AE2089" s="710"/>
      <c r="AF2089" s="710"/>
      <c r="AG2089" s="711"/>
    </row>
    <row r="2090" spans="1:43" s="50" customFormat="1" ht="18.75" hidden="1" x14ac:dyDescent="0.25">
      <c r="A2090" s="297"/>
      <c r="B2090" s="302"/>
      <c r="C2090" s="204"/>
      <c r="D2090" s="30"/>
      <c r="E2090" s="33"/>
      <c r="F2090" s="23"/>
      <c r="G2090" s="30"/>
      <c r="H2090" s="33"/>
      <c r="I2090" s="23"/>
      <c r="J2090" s="30"/>
      <c r="K2090" s="33"/>
      <c r="L2090" s="23"/>
      <c r="M2090" s="30"/>
      <c r="N2090" s="33"/>
      <c r="O2090" s="23"/>
      <c r="P2090" s="30"/>
      <c r="Q2090" s="33"/>
      <c r="R2090" s="23"/>
      <c r="S2090" s="30"/>
      <c r="T2090" s="33"/>
      <c r="U2090" s="23"/>
      <c r="V2090" s="30"/>
      <c r="W2090" s="33"/>
      <c r="X2090" s="23"/>
      <c r="Y2090" s="721"/>
      <c r="Z2090" s="325"/>
      <c r="AA2090" s="709"/>
      <c r="AB2090" s="710"/>
      <c r="AC2090" s="710"/>
      <c r="AD2090" s="710"/>
      <c r="AE2090" s="710"/>
      <c r="AF2090" s="710"/>
      <c r="AG2090" s="711"/>
    </row>
    <row r="2091" spans="1:43" s="50" customFormat="1" ht="47.25" hidden="1" x14ac:dyDescent="0.25">
      <c r="A2091" s="453">
        <v>260905</v>
      </c>
      <c r="B2091" s="436" t="str">
        <f>CONCATENATE(AP2091,"   -   Referência: ",AI2091," - ",AJ2091)</f>
        <v>TAMPÃO CIRCULAR EM FERRO FUNDIDO PARA POÇO DE VISITA, ARTICULADO COM DIÂMETRO DE 60CM, CLASSE 400, INCLUSIVE ASSENTAMENTO, EXCLUSIVE POÇO DE VISITA   -   Referência: SEINFRA - ED-48666</v>
      </c>
      <c r="C2091" s="437" t="str">
        <f>AQ2091</f>
        <v>un</v>
      </c>
      <c r="D2091" s="176"/>
      <c r="E2091" s="176"/>
      <c r="F2091" s="175">
        <f>D2091*E2091</f>
        <v>0</v>
      </c>
      <c r="G2091" s="177">
        <f>D2091</f>
        <v>0</v>
      </c>
      <c r="H2091" s="177">
        <f>E2091</f>
        <v>0</v>
      </c>
      <c r="I2091" s="175">
        <f>G2091*H2091</f>
        <v>0</v>
      </c>
      <c r="J2091" s="175">
        <f>IF(P2091&gt;G2091,P2091-G2091,0)</f>
        <v>0</v>
      </c>
      <c r="K2091" s="175">
        <f>IF(P2091&gt;G2091,Q2091,0)</f>
        <v>0</v>
      </c>
      <c r="L2091" s="175">
        <f>J2091*K2091</f>
        <v>0</v>
      </c>
      <c r="M2091" s="175">
        <f>IF(P2091&lt;G2091,G2091-P2091,0)</f>
        <v>0</v>
      </c>
      <c r="N2091" s="175">
        <f>IF(P2091=0,H2091,IF(P2091&lt;G2091,Q2091,0))</f>
        <v>0</v>
      </c>
      <c r="O2091" s="175">
        <f>M2091*N2091</f>
        <v>0</v>
      </c>
      <c r="P2091" s="176"/>
      <c r="Q2091" s="175">
        <f>IF(P2091=0,0,AL2091*(1-$AL$5))</f>
        <v>0</v>
      </c>
      <c r="R2091" s="175">
        <f>P2091*Q2091</f>
        <v>0</v>
      </c>
      <c r="S2091" s="175">
        <f>IF(Y2091&gt;D2091,Y2091-D2091,0)</f>
        <v>0</v>
      </c>
      <c r="T2091" s="175">
        <f>IF(Y2091&gt;D2091,Z2091,0)</f>
        <v>0</v>
      </c>
      <c r="U2091" s="175">
        <f>S2091*T2091</f>
        <v>0</v>
      </c>
      <c r="V2091" s="175">
        <f>IF(Y2091&lt;D2091,D2091-Y2091,0)</f>
        <v>0</v>
      </c>
      <c r="W2091" s="175">
        <f>IF(Y2091=0,E2091,IF(Y2091&lt;D2091,Z2091,0))</f>
        <v>0</v>
      </c>
      <c r="X2091" s="175">
        <f>V2091*W2091</f>
        <v>0</v>
      </c>
      <c r="Y2091" s="707">
        <f>P2091</f>
        <v>0</v>
      </c>
      <c r="Z2091" s="707"/>
      <c r="AA2091" s="707">
        <f>Y2091*Z2091</f>
        <v>0</v>
      </c>
      <c r="AB2091" s="712"/>
      <c r="AC2091" s="713"/>
      <c r="AD2091" s="713"/>
      <c r="AE2091" s="713"/>
      <c r="AF2091" s="713"/>
      <c r="AG2091" s="714"/>
      <c r="AI2091" s="507" t="s">
        <v>2191</v>
      </c>
      <c r="AJ2091" s="507" t="s">
        <v>3975</v>
      </c>
      <c r="AL2091" s="502">
        <f>IF(AI2091="SEINFRA",IF($I$2350=2021,VLOOKUP(AJ2091,'SEINFRA - 04-2021'!$A$6:$D$3691,4,0),IF($I$2350=2022,VLOOKUP(AJ2091,'SEINFRA - 06-2022'!$A$6:$D$3750,4,0),0)),(IF(AI2091="SINAPI",IF($I$2350=2021,VLOOKUP(AJ2091,'SINAPI - 04-2021'!$A$3:$D$6863,4,0),IF($I$2350=2022,VLOOKUP(AJ2091,'SINAPI - 06-2022'!$A$3:$D$7443,4,0),0)),0)))</f>
        <v>429.41</v>
      </c>
      <c r="AN2091" s="502">
        <f>IF(AI2091="SEINFRA",VLOOKUP(AJ2091,'SEINFRA - 01-2023'!$A$6:$D$3729,4,0),(IF(AI2091="SINAPI",VLOOKUP(AJ2091,'SINAPI - 01-2023'!$A$3:$D$7507,4,0),0)))</f>
        <v>472.59</v>
      </c>
      <c r="AP2091" s="436" t="str">
        <f>IF(AI2091="SEINFRA",VLOOKUP(AJ2091,'SEINFRA - 01-2023'!$A$6:$D$3729,2,0),(IF(AI2091="SINAPI",VLOOKUP(AJ2091,'SINAPI - 01-2023'!$A$3:$D$7507,2,0),0)))</f>
        <v>TAMPÃO CIRCULAR EM FERRO FUNDIDO PARA POÇO DE VISITA, ARTICULADO COM DIÂMETRO DE 60CM, CLASSE 400, INCLUSIVE ASSENTAMENTO, EXCLUSIVE POÇO DE VISITA</v>
      </c>
      <c r="AQ2091" s="254" t="str">
        <f>IF(AI2091="SEINFRA",VLOOKUP(AJ2091,'SEINFRA - 01-2023'!$A$6:$D$3729,3,0),(IF(AI2091="SINAPI",VLOOKUP(AJ2091,'SINAPI - 01-2023'!$A$3:$D$7507,3,0),0)))</f>
        <v>un</v>
      </c>
    </row>
    <row r="2092" spans="1:43" s="50" customFormat="1" ht="18.75" hidden="1" x14ac:dyDescent="0.25">
      <c r="A2092" s="297"/>
      <c r="B2092" s="452"/>
      <c r="C2092" s="204"/>
      <c r="D2092" s="30"/>
      <c r="E2092" s="33"/>
      <c r="F2092" s="23"/>
      <c r="G2092" s="30"/>
      <c r="H2092" s="33"/>
      <c r="I2092" s="23"/>
      <c r="J2092" s="30"/>
      <c r="K2092" s="33"/>
      <c r="L2092" s="23"/>
      <c r="M2092" s="30"/>
      <c r="N2092" s="33"/>
      <c r="O2092" s="23"/>
      <c r="P2092" s="30"/>
      <c r="Q2092" s="33"/>
      <c r="R2092" s="23"/>
      <c r="S2092" s="30"/>
      <c r="T2092" s="33"/>
      <c r="U2092" s="23"/>
      <c r="V2092" s="30"/>
      <c r="W2092" s="33"/>
      <c r="X2092" s="23"/>
      <c r="Y2092" s="721"/>
      <c r="Z2092" s="325"/>
      <c r="AA2092" s="709"/>
      <c r="AB2092" s="710"/>
      <c r="AC2092" s="710"/>
      <c r="AD2092" s="710"/>
      <c r="AE2092" s="710"/>
      <c r="AF2092" s="710"/>
      <c r="AG2092" s="711"/>
    </row>
    <row r="2093" spans="1:43" s="50" customFormat="1" ht="18.75" hidden="1" x14ac:dyDescent="0.25">
      <c r="A2093" s="297"/>
      <c r="B2093" s="302"/>
      <c r="C2093" s="204"/>
      <c r="D2093" s="30"/>
      <c r="E2093" s="33"/>
      <c r="F2093" s="23"/>
      <c r="G2093" s="30"/>
      <c r="H2093" s="33"/>
      <c r="I2093" s="23"/>
      <c r="J2093" s="30"/>
      <c r="K2093" s="33"/>
      <c r="L2093" s="23"/>
      <c r="M2093" s="30"/>
      <c r="N2093" s="33"/>
      <c r="O2093" s="23"/>
      <c r="P2093" s="30"/>
      <c r="Q2093" s="33"/>
      <c r="R2093" s="23"/>
      <c r="S2093" s="30"/>
      <c r="T2093" s="33"/>
      <c r="U2093" s="23"/>
      <c r="V2093" s="30"/>
      <c r="W2093" s="33"/>
      <c r="X2093" s="23"/>
      <c r="Y2093" s="721"/>
      <c r="Z2093" s="325"/>
      <c r="AA2093" s="709"/>
      <c r="AB2093" s="710"/>
      <c r="AC2093" s="710"/>
      <c r="AD2093" s="710"/>
      <c r="AE2093" s="710"/>
      <c r="AF2093" s="710"/>
      <c r="AG2093" s="711"/>
    </row>
    <row r="2094" spans="1:43" s="50" customFormat="1" ht="18.75" hidden="1" x14ac:dyDescent="0.25">
      <c r="A2094" s="451">
        <v>261000</v>
      </c>
      <c r="B2094" s="170" t="s">
        <v>2015</v>
      </c>
      <c r="C2094" s="120"/>
      <c r="D2094" s="132"/>
      <c r="E2094" s="121"/>
      <c r="F2094" s="123"/>
      <c r="G2094" s="132"/>
      <c r="H2094" s="121"/>
      <c r="I2094" s="123"/>
      <c r="J2094" s="132"/>
      <c r="K2094" s="121"/>
      <c r="L2094" s="123"/>
      <c r="M2094" s="132"/>
      <c r="N2094" s="121"/>
      <c r="O2094" s="123"/>
      <c r="P2094" s="132"/>
      <c r="Q2094" s="121"/>
      <c r="R2094" s="123"/>
      <c r="S2094" s="132"/>
      <c r="T2094" s="121"/>
      <c r="U2094" s="123"/>
      <c r="V2094" s="132"/>
      <c r="W2094" s="121"/>
      <c r="X2094" s="123"/>
      <c r="Y2094" s="722"/>
      <c r="Z2094" s="719"/>
      <c r="AA2094" s="720"/>
      <c r="AB2094" s="724"/>
      <c r="AC2094" s="725"/>
      <c r="AD2094" s="725"/>
      <c r="AE2094" s="725"/>
      <c r="AF2094" s="725"/>
      <c r="AG2094" s="726"/>
      <c r="AL2094" s="503"/>
      <c r="AN2094" s="103"/>
    </row>
    <row r="2095" spans="1:43" s="50" customFormat="1" ht="31.5" hidden="1" x14ac:dyDescent="0.25">
      <c r="A2095" s="453">
        <v>261001</v>
      </c>
      <c r="B2095" s="436" t="str">
        <f>CONCATENATE(AP2095,"   -   Referência: ",AI2095," - ",AJ2095)</f>
        <v>LUMINÁRIA DE LED PARA ILUMINAÇÃO PÚBLICA, DE 68 W ATÉ 97 W - FORNECIMENTO E INSTALAÇÃO. AF_08/2020   -   Referência: SINAPI - 101656</v>
      </c>
      <c r="C2095" s="437" t="str">
        <f>AQ2095</f>
        <v>UN</v>
      </c>
      <c r="D2095" s="176"/>
      <c r="E2095" s="176"/>
      <c r="F2095" s="175">
        <f>D2095*E2095</f>
        <v>0</v>
      </c>
      <c r="G2095" s="177">
        <f>D2095</f>
        <v>0</v>
      </c>
      <c r="H2095" s="177">
        <f>E2095</f>
        <v>0</v>
      </c>
      <c r="I2095" s="175">
        <f>G2095*H2095</f>
        <v>0</v>
      </c>
      <c r="J2095" s="175">
        <f>IF(P2095&gt;G2095,P2095-G2095,0)</f>
        <v>0</v>
      </c>
      <c r="K2095" s="175">
        <f>IF(P2095&gt;G2095,Q2095,0)</f>
        <v>0</v>
      </c>
      <c r="L2095" s="175">
        <f>J2095*K2095</f>
        <v>0</v>
      </c>
      <c r="M2095" s="175">
        <f>IF(P2095&lt;G2095,G2095-P2095,0)</f>
        <v>0</v>
      </c>
      <c r="N2095" s="175">
        <f>IF(P2095=0,H2095,IF(P2095&lt;G2095,Q2095,0))</f>
        <v>0</v>
      </c>
      <c r="O2095" s="175">
        <f>M2095*N2095</f>
        <v>0</v>
      </c>
      <c r="P2095" s="176"/>
      <c r="Q2095" s="175">
        <f>IF(P2095=0,0,AL2095*(1-$AL$5))</f>
        <v>0</v>
      </c>
      <c r="R2095" s="175">
        <f>P2095*Q2095</f>
        <v>0</v>
      </c>
      <c r="S2095" s="175">
        <f>IF(Y2095&gt;D2095,Y2095-D2095,0)</f>
        <v>0</v>
      </c>
      <c r="T2095" s="175">
        <f>IF(Y2095&gt;D2095,Z2095,0)</f>
        <v>0</v>
      </c>
      <c r="U2095" s="175">
        <f>S2095*T2095</f>
        <v>0</v>
      </c>
      <c r="V2095" s="175">
        <f>IF(Y2095&lt;D2095,D2095-Y2095,0)</f>
        <v>0</v>
      </c>
      <c r="W2095" s="175">
        <f>IF(Y2095=0,E2095,IF(Y2095&lt;D2095,Z2095,0))</f>
        <v>0</v>
      </c>
      <c r="X2095" s="175">
        <f>V2095*W2095</f>
        <v>0</v>
      </c>
      <c r="Y2095" s="707">
        <f>P2095</f>
        <v>0</v>
      </c>
      <c r="Z2095" s="707"/>
      <c r="AA2095" s="707">
        <f>Y2095*Z2095</f>
        <v>0</v>
      </c>
      <c r="AB2095" s="712"/>
      <c r="AC2095" s="713"/>
      <c r="AD2095" s="713"/>
      <c r="AE2095" s="713"/>
      <c r="AF2095" s="713"/>
      <c r="AG2095" s="714"/>
      <c r="AI2095" s="507" t="s">
        <v>21577</v>
      </c>
      <c r="AJ2095" s="507">
        <v>101656</v>
      </c>
      <c r="AL2095" s="502">
        <f>IF(AI2095="SEINFRA",IF($I$2350=2021,VLOOKUP(AJ2095,'SEINFRA - 04-2021'!$A$6:$D$3691,4,0),IF($I$2350=2022,VLOOKUP(AJ2095,'SEINFRA - 06-2022'!$A$6:$D$3750,4,0),0)),(IF(AI2095="SINAPI",IF($I$2350=2021,VLOOKUP(AJ2095,'SINAPI - 04-2021'!$A$3:$D$6863,4,0),IF($I$2350=2022,VLOOKUP(AJ2095,'SINAPI - 06-2022'!$A$3:$D$7443,4,0),0)),0)))</f>
        <v>574.04999999999995</v>
      </c>
      <c r="AN2095" s="502">
        <f>IF(AI2095="SEINFRA",VLOOKUP(AJ2095,'SEINFRA - 01-2023'!$A$6:$D$3729,4,0),(IF(AI2095="SINAPI",VLOOKUP(AJ2095,'SINAPI - 01-2023'!$A$3:$D$7507,4,0),0)))</f>
        <v>594.63</v>
      </c>
      <c r="AP2095" s="436" t="str">
        <f>IF(AI2095="SEINFRA",VLOOKUP(AJ2095,'SEINFRA - 01-2023'!$A$6:$D$3729,2,0),(IF(AI2095="SINAPI",VLOOKUP(AJ2095,'SINAPI - 01-2023'!$A$3:$D$7507,2,0),0)))</f>
        <v>LUMINÁRIA DE LED PARA ILUMINAÇÃO PÚBLICA, DE 68 W ATÉ 97 W - FORNECIMENTO E INSTALAÇÃO. AF_08/2020</v>
      </c>
      <c r="AQ2095" s="254" t="str">
        <f>IF(AI2095="SEINFRA",VLOOKUP(AJ2095,'SEINFRA - 01-2023'!$A$6:$D$3729,3,0),(IF(AI2095="SINAPI",VLOOKUP(AJ2095,'SINAPI - 01-2023'!$A$3:$D$7507,3,0),0)))</f>
        <v>UN</v>
      </c>
    </row>
    <row r="2096" spans="1:43" s="50" customFormat="1" ht="18.75" hidden="1" x14ac:dyDescent="0.25">
      <c r="A2096" s="297"/>
      <c r="B2096" s="452"/>
      <c r="C2096" s="204"/>
      <c r="D2096" s="30"/>
      <c r="E2096" s="33"/>
      <c r="F2096" s="23"/>
      <c r="G2096" s="30"/>
      <c r="H2096" s="33"/>
      <c r="I2096" s="23"/>
      <c r="J2096" s="30"/>
      <c r="K2096" s="33"/>
      <c r="L2096" s="23"/>
      <c r="M2096" s="30"/>
      <c r="N2096" s="33"/>
      <c r="O2096" s="23"/>
      <c r="P2096" s="30"/>
      <c r="Q2096" s="33"/>
      <c r="R2096" s="23"/>
      <c r="S2096" s="30"/>
      <c r="T2096" s="33"/>
      <c r="U2096" s="23"/>
      <c r="V2096" s="30"/>
      <c r="W2096" s="33"/>
      <c r="X2096" s="23"/>
      <c r="Y2096" s="721"/>
      <c r="Z2096" s="325"/>
      <c r="AA2096" s="709"/>
      <c r="AB2096" s="710"/>
      <c r="AC2096" s="710"/>
      <c r="AD2096" s="710"/>
      <c r="AE2096" s="710"/>
      <c r="AF2096" s="710"/>
      <c r="AG2096" s="711"/>
    </row>
    <row r="2097" spans="1:43" s="50" customFormat="1" ht="18.75" hidden="1" x14ac:dyDescent="0.25">
      <c r="A2097" s="297"/>
      <c r="B2097" s="302"/>
      <c r="C2097" s="204"/>
      <c r="D2097" s="30"/>
      <c r="E2097" s="33"/>
      <c r="F2097" s="23"/>
      <c r="G2097" s="30"/>
      <c r="H2097" s="33"/>
      <c r="I2097" s="23"/>
      <c r="J2097" s="30"/>
      <c r="K2097" s="33"/>
      <c r="L2097" s="23"/>
      <c r="M2097" s="30"/>
      <c r="N2097" s="33"/>
      <c r="O2097" s="23"/>
      <c r="P2097" s="30"/>
      <c r="Q2097" s="33"/>
      <c r="R2097" s="23"/>
      <c r="S2097" s="30"/>
      <c r="T2097" s="33"/>
      <c r="U2097" s="23"/>
      <c r="V2097" s="30"/>
      <c r="W2097" s="33"/>
      <c r="X2097" s="23"/>
      <c r="Y2097" s="721"/>
      <c r="Z2097" s="325"/>
      <c r="AA2097" s="709"/>
      <c r="AB2097" s="710"/>
      <c r="AC2097" s="710"/>
      <c r="AD2097" s="710"/>
      <c r="AE2097" s="710"/>
      <c r="AF2097" s="710"/>
      <c r="AG2097" s="711"/>
    </row>
    <row r="2098" spans="1:43" s="50" customFormat="1" ht="47.25" hidden="1" x14ac:dyDescent="0.25">
      <c r="A2098" s="453">
        <v>261002</v>
      </c>
      <c r="B2098" s="436" t="str">
        <f>CONCATENATE(AP2098,"   -   Referência: ",AI2098," - ",AJ2098)</f>
        <v>LÂMPADA LED, BASE E27, POTÊNCIA 24W, BULBO A65, TEMPERATURA DA COR 6500K, TENSÃO 110-127V, FORNECIMENTO E INSTALAÇÃO, EXCLUSIVE LUMINÁRIA   -   Referência: CPU - 2</v>
      </c>
      <c r="C2098" s="437" t="str">
        <f>AQ2098</f>
        <v>UN</v>
      </c>
      <c r="D2098" s="176"/>
      <c r="E2098" s="176"/>
      <c r="F2098" s="175">
        <f>D2098*E2098</f>
        <v>0</v>
      </c>
      <c r="G2098" s="177">
        <f>D2098</f>
        <v>0</v>
      </c>
      <c r="H2098" s="177">
        <f>E2098</f>
        <v>0</v>
      </c>
      <c r="I2098" s="175">
        <f>G2098*H2098</f>
        <v>0</v>
      </c>
      <c r="J2098" s="175">
        <f>IF(P2098&gt;G2098,P2098-G2098,0)</f>
        <v>0</v>
      </c>
      <c r="K2098" s="175">
        <f>IF(P2098&gt;G2098,Q2098,0)</f>
        <v>0</v>
      </c>
      <c r="L2098" s="175">
        <f>J2098*K2098</f>
        <v>0</v>
      </c>
      <c r="M2098" s="175">
        <f>IF(P2098&lt;G2098,G2098-P2098,0)</f>
        <v>0</v>
      </c>
      <c r="N2098" s="175">
        <f>IF(P2098=0,H2098,IF(P2098&lt;G2098,Q2098,0))</f>
        <v>0</v>
      </c>
      <c r="O2098" s="175">
        <f>M2098*N2098</f>
        <v>0</v>
      </c>
      <c r="P2098" s="176"/>
      <c r="Q2098" s="175">
        <f>IF(P2098=0,0,AL2098*(1-$AL$5))</f>
        <v>0</v>
      </c>
      <c r="R2098" s="175">
        <f>P2098*Q2098</f>
        <v>0</v>
      </c>
      <c r="S2098" s="175">
        <f>IF(Y2098&gt;D2098,Y2098-D2098,0)</f>
        <v>0</v>
      </c>
      <c r="T2098" s="175">
        <f>IF(Y2098&gt;D2098,Z2098,0)</f>
        <v>0</v>
      </c>
      <c r="U2098" s="175">
        <f>S2098*T2098</f>
        <v>0</v>
      </c>
      <c r="V2098" s="175">
        <f>IF(Y2098&lt;D2098,D2098-Y2098,0)</f>
        <v>0</v>
      </c>
      <c r="W2098" s="175">
        <f>IF(Y2098=0,E2098,IF(Y2098&lt;D2098,Z2098,0))</f>
        <v>0</v>
      </c>
      <c r="X2098" s="175">
        <f>V2098*W2098</f>
        <v>0</v>
      </c>
      <c r="Y2098" s="707">
        <f>P2098</f>
        <v>0</v>
      </c>
      <c r="Z2098" s="707"/>
      <c r="AA2098" s="707">
        <f>Y2098*Z2098</f>
        <v>0</v>
      </c>
      <c r="AB2098" s="712"/>
      <c r="AC2098" s="713"/>
      <c r="AD2098" s="713"/>
      <c r="AE2098" s="713"/>
      <c r="AF2098" s="713"/>
      <c r="AG2098" s="714"/>
      <c r="AI2098" s="507" t="s">
        <v>21569</v>
      </c>
      <c r="AJ2098" s="507">
        <v>2</v>
      </c>
      <c r="AL2098" s="566">
        <f>CPU!G11</f>
        <v>28.465332772</v>
      </c>
      <c r="AN2098" s="566">
        <f>CPU!I11</f>
        <v>29.198665922</v>
      </c>
      <c r="AP2098" s="564" t="str">
        <f>CPU!D11</f>
        <v>LÂMPADA LED, BASE E27, POTÊNCIA 24W, BULBO A65, TEMPERATURA DA COR 6500K, TENSÃO 110-127V, FORNECIMENTO E INSTALAÇÃO, EXCLUSIVE LUMINÁRIA</v>
      </c>
      <c r="AQ2098" s="565" t="str">
        <f>CPU!M11</f>
        <v>UN</v>
      </c>
    </row>
    <row r="2099" spans="1:43" s="50" customFormat="1" ht="18.75" hidden="1" x14ac:dyDescent="0.25">
      <c r="A2099" s="297"/>
      <c r="B2099" s="452"/>
      <c r="C2099" s="204"/>
      <c r="D2099" s="30"/>
      <c r="E2099" s="33"/>
      <c r="F2099" s="23"/>
      <c r="G2099" s="30"/>
      <c r="H2099" s="33"/>
      <c r="I2099" s="23"/>
      <c r="J2099" s="30"/>
      <c r="K2099" s="33"/>
      <c r="L2099" s="23"/>
      <c r="M2099" s="30"/>
      <c r="N2099" s="33"/>
      <c r="O2099" s="23"/>
      <c r="P2099" s="30"/>
      <c r="Q2099" s="33"/>
      <c r="R2099" s="23"/>
      <c r="S2099" s="30"/>
      <c r="T2099" s="33"/>
      <c r="U2099" s="23"/>
      <c r="V2099" s="30"/>
      <c r="W2099" s="33"/>
      <c r="X2099" s="23"/>
      <c r="Y2099" s="721"/>
      <c r="Z2099" s="325"/>
      <c r="AA2099" s="709"/>
      <c r="AB2099" s="710"/>
      <c r="AC2099" s="710"/>
      <c r="AD2099" s="710"/>
      <c r="AE2099" s="710"/>
      <c r="AF2099" s="710"/>
      <c r="AG2099" s="711"/>
    </row>
    <row r="2100" spans="1:43" s="50" customFormat="1" ht="18.75" hidden="1" x14ac:dyDescent="0.25">
      <c r="A2100" s="297"/>
      <c r="B2100" s="302"/>
      <c r="C2100" s="204"/>
      <c r="D2100" s="30"/>
      <c r="E2100" s="33"/>
      <c r="F2100" s="23"/>
      <c r="G2100" s="30"/>
      <c r="H2100" s="33"/>
      <c r="I2100" s="23"/>
      <c r="J2100" s="30"/>
      <c r="K2100" s="33"/>
      <c r="L2100" s="23"/>
      <c r="M2100" s="30"/>
      <c r="N2100" s="33"/>
      <c r="O2100" s="23"/>
      <c r="P2100" s="30"/>
      <c r="Q2100" s="33"/>
      <c r="R2100" s="23"/>
      <c r="S2100" s="30"/>
      <c r="T2100" s="33"/>
      <c r="U2100" s="23"/>
      <c r="V2100" s="30"/>
      <c r="W2100" s="33"/>
      <c r="X2100" s="23"/>
      <c r="Y2100" s="721"/>
      <c r="Z2100" s="325"/>
      <c r="AA2100" s="709"/>
      <c r="AB2100" s="710"/>
      <c r="AC2100" s="710"/>
      <c r="AD2100" s="710"/>
      <c r="AE2100" s="710"/>
      <c r="AF2100" s="710"/>
      <c r="AG2100" s="711"/>
    </row>
    <row r="2101" spans="1:43" s="50" customFormat="1" ht="47.25" hidden="1" x14ac:dyDescent="0.25">
      <c r="A2101" s="453">
        <v>261003</v>
      </c>
      <c r="B2101" s="436" t="str">
        <f>CONCATENATE(AP2101,"   -   Referência: ",AI2101," - ",AJ2101)</f>
        <v>CONJUNTO DE UMA (1) TOMADA PADRÃO, TRÊS (3) POLOS, CORRENTE 20A, TENSÃO 250V, (2P+T/20A-250V), COM PLACA 4"X2" DE UM (1) POSTO, INCLUSIVE FORNECIMENTO, INSTALAÇÃO, SUPORTE, MÓDULO E PLACA   -   Referência: SEINFRA - ED-15749</v>
      </c>
      <c r="C2101" s="437" t="str">
        <f>AQ2101</f>
        <v>un</v>
      </c>
      <c r="D2101" s="176"/>
      <c r="E2101" s="176"/>
      <c r="F2101" s="175">
        <f>D2101*E2101</f>
        <v>0</v>
      </c>
      <c r="G2101" s="177">
        <f>D2101</f>
        <v>0</v>
      </c>
      <c r="H2101" s="177">
        <f>E2101</f>
        <v>0</v>
      </c>
      <c r="I2101" s="175">
        <f>G2101*H2101</f>
        <v>0</v>
      </c>
      <c r="J2101" s="175">
        <f>IF(P2101&gt;G2101,P2101-G2101,0)</f>
        <v>0</v>
      </c>
      <c r="K2101" s="175">
        <f>IF(P2101&gt;G2101,Q2101,0)</f>
        <v>0</v>
      </c>
      <c r="L2101" s="175">
        <f>J2101*K2101</f>
        <v>0</v>
      </c>
      <c r="M2101" s="175">
        <f>IF(P2101&lt;G2101,G2101-P2101,0)</f>
        <v>0</v>
      </c>
      <c r="N2101" s="175">
        <f>IF(P2101=0,H2101,IF(P2101&lt;G2101,Q2101,0))</f>
        <v>0</v>
      </c>
      <c r="O2101" s="175">
        <f>M2101*N2101</f>
        <v>0</v>
      </c>
      <c r="P2101" s="176"/>
      <c r="Q2101" s="175">
        <f>IF(P2101=0,0,AL2101*(1-$AL$5))</f>
        <v>0</v>
      </c>
      <c r="R2101" s="175">
        <f>P2101*Q2101</f>
        <v>0</v>
      </c>
      <c r="S2101" s="175">
        <f>IF(Y2101&gt;D2101,Y2101-D2101,0)</f>
        <v>0</v>
      </c>
      <c r="T2101" s="175">
        <f>IF(Y2101&gt;D2101,Z2101,0)</f>
        <v>0</v>
      </c>
      <c r="U2101" s="175">
        <f>S2101*T2101</f>
        <v>0</v>
      </c>
      <c r="V2101" s="175">
        <f>IF(Y2101&lt;D2101,D2101-Y2101,0)</f>
        <v>0</v>
      </c>
      <c r="W2101" s="175">
        <f>IF(Y2101=0,E2101,IF(Y2101&lt;D2101,Z2101,0))</f>
        <v>0</v>
      </c>
      <c r="X2101" s="175">
        <f>V2101*W2101</f>
        <v>0</v>
      </c>
      <c r="Y2101" s="707">
        <f>P2101</f>
        <v>0</v>
      </c>
      <c r="Z2101" s="707"/>
      <c r="AA2101" s="707">
        <f>Y2101*Z2101</f>
        <v>0</v>
      </c>
      <c r="AB2101" s="712"/>
      <c r="AC2101" s="713"/>
      <c r="AD2101" s="713"/>
      <c r="AE2101" s="713"/>
      <c r="AF2101" s="713"/>
      <c r="AG2101" s="714"/>
      <c r="AI2101" s="507" t="s">
        <v>2191</v>
      </c>
      <c r="AJ2101" s="507" t="s">
        <v>2419</v>
      </c>
      <c r="AL2101" s="502">
        <f>IF(AI2101="SEINFRA",IF($I$2350=2021,VLOOKUP(AJ2101,'SEINFRA - 04-2021'!$A$6:$D$3691,4,0),IF($I$2350=2022,VLOOKUP(AJ2101,'SEINFRA - 06-2022'!$A$6:$D$3750,4,0),0)),(IF(AI2101="SINAPI",IF($I$2350=2021,VLOOKUP(AJ2101,'SINAPI - 04-2021'!$A$3:$D$6863,4,0),IF($I$2350=2022,VLOOKUP(AJ2101,'SINAPI - 06-2022'!$A$3:$D$7443,4,0),0)),0)))</f>
        <v>23.27</v>
      </c>
      <c r="AN2101" s="502">
        <f>IF(AI2101="SEINFRA",VLOOKUP(AJ2101,'SEINFRA - 01-2023'!$A$6:$D$3729,4,0),(IF(AI2101="SINAPI",VLOOKUP(AJ2101,'SINAPI - 01-2023'!$A$3:$D$7507,4,0),0)))</f>
        <v>26.47</v>
      </c>
      <c r="AP2101" s="436" t="str">
        <f>IF(AI2101="SEINFRA",VLOOKUP(AJ2101,'SEINFRA - 01-2023'!$A$6:$D$3729,2,0),(IF(AI2101="SINAPI",VLOOKUP(AJ2101,'SINAPI - 01-2023'!$A$3:$D$7507,2,0),0)))</f>
        <v>CONJUNTO DE UMA (1) TOMADA PADRÃO, TRÊS (3) POLOS, CORRENTE 20A, TENSÃO 250V, (2P+T/20A-250V), COM PLACA 4"X2" DE UM (1) POSTO, INCLUSIVE FORNECIMENTO, INSTALAÇÃO, SUPORTE, MÓDULO E PLACA</v>
      </c>
      <c r="AQ2101" s="254" t="str">
        <f>IF(AI2101="SEINFRA",VLOOKUP(AJ2101,'SEINFRA - 01-2023'!$A$6:$D$3729,3,0),(IF(AI2101="SINAPI",VLOOKUP(AJ2101,'SINAPI - 01-2023'!$A$3:$D$7507,3,0),0)))</f>
        <v>un</v>
      </c>
    </row>
    <row r="2102" spans="1:43" s="50" customFormat="1" ht="18.75" hidden="1" x14ac:dyDescent="0.25">
      <c r="A2102" s="297"/>
      <c r="B2102" s="452"/>
      <c r="C2102" s="204"/>
      <c r="D2102" s="30"/>
      <c r="E2102" s="33"/>
      <c r="F2102" s="23"/>
      <c r="G2102" s="30"/>
      <c r="H2102" s="33"/>
      <c r="I2102" s="23"/>
      <c r="J2102" s="30"/>
      <c r="K2102" s="33"/>
      <c r="L2102" s="23"/>
      <c r="M2102" s="30"/>
      <c r="N2102" s="33"/>
      <c r="O2102" s="23"/>
      <c r="P2102" s="30"/>
      <c r="Q2102" s="33"/>
      <c r="R2102" s="23"/>
      <c r="S2102" s="30"/>
      <c r="T2102" s="33"/>
      <c r="U2102" s="23"/>
      <c r="V2102" s="30"/>
      <c r="W2102" s="33"/>
      <c r="X2102" s="23"/>
      <c r="Y2102" s="721"/>
      <c r="Z2102" s="325"/>
      <c r="AA2102" s="709"/>
      <c r="AB2102" s="710"/>
      <c r="AC2102" s="710"/>
      <c r="AD2102" s="710"/>
      <c r="AE2102" s="710"/>
      <c r="AF2102" s="710"/>
      <c r="AG2102" s="711"/>
    </row>
    <row r="2103" spans="1:43" s="50" customFormat="1" ht="18.75" hidden="1" x14ac:dyDescent="0.25">
      <c r="A2103" s="297"/>
      <c r="B2103" s="302"/>
      <c r="C2103" s="204"/>
      <c r="D2103" s="30"/>
      <c r="E2103" s="33"/>
      <c r="F2103" s="23"/>
      <c r="G2103" s="30"/>
      <c r="H2103" s="33"/>
      <c r="I2103" s="23"/>
      <c r="J2103" s="30"/>
      <c r="K2103" s="33"/>
      <c r="L2103" s="23"/>
      <c r="M2103" s="30"/>
      <c r="N2103" s="33"/>
      <c r="O2103" s="23"/>
      <c r="P2103" s="30"/>
      <c r="Q2103" s="33"/>
      <c r="R2103" s="23"/>
      <c r="S2103" s="30"/>
      <c r="T2103" s="33"/>
      <c r="U2103" s="23"/>
      <c r="V2103" s="30"/>
      <c r="W2103" s="33"/>
      <c r="X2103" s="23"/>
      <c r="Y2103" s="721"/>
      <c r="Z2103" s="325"/>
      <c r="AA2103" s="709"/>
      <c r="AB2103" s="710"/>
      <c r="AC2103" s="710"/>
      <c r="AD2103" s="710"/>
      <c r="AE2103" s="710"/>
      <c r="AF2103" s="710"/>
      <c r="AG2103" s="711"/>
    </row>
    <row r="2104" spans="1:43" s="50" customFormat="1" ht="63" x14ac:dyDescent="0.25">
      <c r="A2104" s="453">
        <v>261004</v>
      </c>
      <c r="B2104" s="436" t="str">
        <f>CONCATENATE(AP2104,"   -   Referência: ",AI2104," - ",AJ2104)</f>
        <v>CONJUNTO DE DUAS (2) TOMADAS PADRÃO, TRÊS (3) POLOS, CORRENTE 10A, TENSÃO 250V, (2P+T/10A-250V), COM PLACA 4"X2" DE DOIS (2) POSTOS, INCLUSIVE FORNECIMENTO, INSTALAÇÃO, SUPORTE, MÓDULO E PLACA   -   Referência: SEINFRA - ED-15755</v>
      </c>
      <c r="C2104" s="437" t="str">
        <f>AQ2104</f>
        <v>un</v>
      </c>
      <c r="D2104" s="176"/>
      <c r="E2104" s="176"/>
      <c r="F2104" s="175">
        <f>D2104*E2104</f>
        <v>0</v>
      </c>
      <c r="G2104" s="177">
        <f>D2104</f>
        <v>0</v>
      </c>
      <c r="H2104" s="177">
        <f>E2104</f>
        <v>0</v>
      </c>
      <c r="I2104" s="175">
        <f>G2104*H2104</f>
        <v>0</v>
      </c>
      <c r="J2104" s="175">
        <f>IF(P2104&gt;G2104,P2104-G2104,0)</f>
        <v>6</v>
      </c>
      <c r="K2104" s="175">
        <f>IF(P2104&gt;G2104,Q2104,0)</f>
        <v>35.97</v>
      </c>
      <c r="L2104" s="175">
        <f>J2104*K2104</f>
        <v>215.82</v>
      </c>
      <c r="M2104" s="175">
        <f>IF(P2104&lt;G2104,G2104-P2104,0)</f>
        <v>0</v>
      </c>
      <c r="N2104" s="175">
        <f>IF(P2104=0,H2104,IF(P2104&lt;G2104,Q2104,0))</f>
        <v>0</v>
      </c>
      <c r="O2104" s="175">
        <f>M2104*N2104</f>
        <v>0</v>
      </c>
      <c r="P2104" s="695">
        <v>6</v>
      </c>
      <c r="Q2104" s="175">
        <f>IF(P2104=0,0,AL2104*(1-$AL$5))</f>
        <v>35.97</v>
      </c>
      <c r="R2104" s="175">
        <f>P2104*Q2104</f>
        <v>215.82</v>
      </c>
      <c r="S2104" s="175">
        <f>IF(Y2104&gt;D2104,Y2104-D2104,0)</f>
        <v>6</v>
      </c>
      <c r="T2104" s="175">
        <f>IF(Y2104&gt;D2104,Z2104,0)</f>
        <v>0</v>
      </c>
      <c r="U2104" s="175">
        <f>S2104*T2104</f>
        <v>0</v>
      </c>
      <c r="V2104" s="175">
        <f>IF(Y2104&lt;D2104,D2104-Y2104,0)</f>
        <v>0</v>
      </c>
      <c r="W2104" s="175">
        <f>IF(Y2104=0,E2104,IF(Y2104&lt;D2104,Z2104,0))</f>
        <v>0</v>
      </c>
      <c r="X2104" s="175">
        <f>V2104*W2104</f>
        <v>0</v>
      </c>
      <c r="Y2104" s="707">
        <f>P2104</f>
        <v>6</v>
      </c>
      <c r="Z2104" s="707"/>
      <c r="AA2104" s="707">
        <f>Y2104*Z2104</f>
        <v>0</v>
      </c>
      <c r="AB2104" s="1029"/>
      <c r="AC2104" s="1030"/>
      <c r="AD2104" s="1030"/>
      <c r="AE2104" s="1030"/>
      <c r="AF2104" s="1030"/>
      <c r="AG2104" s="1031"/>
      <c r="AI2104" s="507" t="s">
        <v>2191</v>
      </c>
      <c r="AJ2104" s="507" t="s">
        <v>2431</v>
      </c>
      <c r="AL2104" s="502">
        <f>IF(AI2104="SEINFRA",IF($I$2350=2021,VLOOKUP(AJ2104,'SEINFRA - 04-2021'!$A$6:$D$3691,4,0),IF($I$2350=2022,VLOOKUP(AJ2104,'SEINFRA - 06-2022'!$A$6:$D$3750,4,0),0)),(IF(AI2104="SINAPI",IF($I$2350=2021,VLOOKUP(AJ2104,'SINAPI - 04-2021'!$A$3:$D$6863,4,0),IF($I$2350=2022,VLOOKUP(AJ2104,'SINAPI - 06-2022'!$A$3:$D$7443,4,0),0)),0)))</f>
        <v>35.97</v>
      </c>
      <c r="AN2104" s="502">
        <f>IF(AI2104="SEINFRA",VLOOKUP(AJ2104,'SEINFRA - 01-2023'!$A$6:$D$3729,4,0),(IF(AI2104="SINAPI",VLOOKUP(AJ2104,'SINAPI - 01-2023'!$A$3:$D$7507,4,0),0)))</f>
        <v>40.81</v>
      </c>
      <c r="AP2104" s="436" t="str">
        <f>IF(AI2104="SEINFRA",VLOOKUP(AJ2104,'SEINFRA - 01-2023'!$A$6:$D$3729,2,0),(IF(AI2104="SINAPI",VLOOKUP(AJ2104,'SINAPI - 01-2023'!$A$3:$D$7507,2,0),0)))</f>
        <v>CONJUNTO DE DUAS (2) TOMADAS PADRÃO, TRÊS (3) POLOS, CORRENTE 10A, TENSÃO 250V, (2P+T/10A-250V), COM PLACA 4"X2" DE DOIS (2) POSTOS, INCLUSIVE FORNECIMENTO, INSTALAÇÃO, SUPORTE, MÓDULO E PLACA</v>
      </c>
      <c r="AQ2104" s="254" t="str">
        <f>IF(AI2104="SEINFRA",VLOOKUP(AJ2104,'SEINFRA - 01-2023'!$A$6:$D$3729,3,0),(IF(AI2104="SINAPI",VLOOKUP(AJ2104,'SINAPI - 01-2023'!$A$3:$D$7507,3,0),0)))</f>
        <v>un</v>
      </c>
    </row>
    <row r="2105" spans="1:43" s="50" customFormat="1" ht="18.75" x14ac:dyDescent="0.25">
      <c r="A2105" s="297"/>
      <c r="B2105" s="452"/>
      <c r="C2105" s="204"/>
      <c r="D2105" s="30"/>
      <c r="E2105" s="33"/>
      <c r="F2105" s="23"/>
      <c r="G2105" s="30"/>
      <c r="H2105" s="33"/>
      <c r="I2105" s="23"/>
      <c r="J2105" s="30"/>
      <c r="K2105" s="33"/>
      <c r="L2105" s="23"/>
      <c r="M2105" s="30"/>
      <c r="N2105" s="33"/>
      <c r="O2105" s="23"/>
      <c r="P2105" s="30"/>
      <c r="Q2105" s="33"/>
      <c r="R2105" s="23"/>
      <c r="S2105" s="30"/>
      <c r="T2105" s="33"/>
      <c r="U2105" s="23"/>
      <c r="V2105" s="30"/>
      <c r="W2105" s="33"/>
      <c r="X2105" s="23"/>
      <c r="Y2105" s="721"/>
      <c r="Z2105" s="325"/>
      <c r="AA2105" s="709"/>
      <c r="AB2105" s="1032"/>
      <c r="AC2105" s="1033"/>
      <c r="AD2105" s="1033"/>
      <c r="AE2105" s="1033"/>
      <c r="AF2105" s="1033"/>
      <c r="AG2105" s="1034"/>
    </row>
    <row r="2106" spans="1:43" s="50" customFormat="1" ht="18.75" x14ac:dyDescent="0.25">
      <c r="A2106" s="297"/>
      <c r="B2106" s="302"/>
      <c r="C2106" s="204"/>
      <c r="D2106" s="30"/>
      <c r="E2106" s="33"/>
      <c r="F2106" s="23"/>
      <c r="G2106" s="30"/>
      <c r="H2106" s="33"/>
      <c r="I2106" s="23"/>
      <c r="J2106" s="30"/>
      <c r="K2106" s="33"/>
      <c r="L2106" s="23"/>
      <c r="M2106" s="30"/>
      <c r="N2106" s="33"/>
      <c r="O2106" s="23"/>
      <c r="P2106" s="30"/>
      <c r="Q2106" s="33"/>
      <c r="R2106" s="23"/>
      <c r="S2106" s="30"/>
      <c r="T2106" s="33"/>
      <c r="U2106" s="23"/>
      <c r="V2106" s="30"/>
      <c r="W2106" s="33"/>
      <c r="X2106" s="23"/>
      <c r="Y2106" s="721"/>
      <c r="Z2106" s="325"/>
      <c r="AA2106" s="709"/>
      <c r="AB2106" s="710"/>
      <c r="AC2106" s="710"/>
      <c r="AD2106" s="710"/>
      <c r="AE2106" s="710"/>
      <c r="AF2106" s="710"/>
      <c r="AG2106" s="711"/>
    </row>
    <row r="2107" spans="1:43" s="50" customFormat="1" ht="78.75" hidden="1" x14ac:dyDescent="0.25">
      <c r="A2107" s="453">
        <v>261005</v>
      </c>
      <c r="B2107" s="436" t="str">
        <f>CONCATENATE(AP2107,"   -   Referência: ",AI2107," - ",AJ2107)</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07" s="437" t="str">
        <f>AQ2107</f>
        <v>un</v>
      </c>
      <c r="D2107" s="176"/>
      <c r="E2107" s="176"/>
      <c r="F2107" s="175">
        <f>D2107*E2107</f>
        <v>0</v>
      </c>
      <c r="G2107" s="177">
        <f>D2107</f>
        <v>0</v>
      </c>
      <c r="H2107" s="177">
        <f>E2107</f>
        <v>0</v>
      </c>
      <c r="I2107" s="175">
        <f>G2107*H2107</f>
        <v>0</v>
      </c>
      <c r="J2107" s="175">
        <f>IF(P2107&gt;G2107,P2107-G2107,0)</f>
        <v>0</v>
      </c>
      <c r="K2107" s="175">
        <f>IF(P2107&gt;G2107,Q2107,0)</f>
        <v>0</v>
      </c>
      <c r="L2107" s="175">
        <f>J2107*K2107</f>
        <v>0</v>
      </c>
      <c r="M2107" s="175">
        <f>IF(P2107&lt;G2107,G2107-P2107,0)</f>
        <v>0</v>
      </c>
      <c r="N2107" s="175">
        <f>IF(P2107=0,H2107,IF(P2107&lt;G2107,Q2107,0))</f>
        <v>0</v>
      </c>
      <c r="O2107" s="175">
        <f>M2107*N2107</f>
        <v>0</v>
      </c>
      <c r="P2107" s="176"/>
      <c r="Q2107" s="175">
        <f>IF(P2107=0,0,AL2107*(1-$AL$5))</f>
        <v>0</v>
      </c>
      <c r="R2107" s="175">
        <f>P2107*Q2107</f>
        <v>0</v>
      </c>
      <c r="S2107" s="175">
        <f>IF(Y2107&gt;D2107,Y2107-D2107,0)</f>
        <v>0</v>
      </c>
      <c r="T2107" s="175">
        <f>IF(Y2107&gt;D2107,Z2107,0)</f>
        <v>0</v>
      </c>
      <c r="U2107" s="175">
        <f>S2107*T2107</f>
        <v>0</v>
      </c>
      <c r="V2107" s="175">
        <f>IF(Y2107&lt;D2107,D2107-Y2107,0)</f>
        <v>0</v>
      </c>
      <c r="W2107" s="175">
        <f>IF(Y2107=0,E2107,IF(Y2107&lt;D2107,Z2107,0))</f>
        <v>0</v>
      </c>
      <c r="X2107" s="175">
        <f>V2107*W2107</f>
        <v>0</v>
      </c>
      <c r="Y2107" s="707">
        <f>P2107</f>
        <v>0</v>
      </c>
      <c r="Z2107" s="707"/>
      <c r="AA2107" s="707">
        <f>Y2107*Z2107</f>
        <v>0</v>
      </c>
      <c r="AB2107" s="712"/>
      <c r="AC2107" s="713"/>
      <c r="AD2107" s="713"/>
      <c r="AE2107" s="713"/>
      <c r="AF2107" s="713"/>
      <c r="AG2107" s="714"/>
      <c r="AI2107" s="507" t="s">
        <v>2191</v>
      </c>
      <c r="AJ2107" s="507" t="s">
        <v>2443</v>
      </c>
      <c r="AL2107" s="502">
        <f>IF(AI2107="SEINFRA",IF($I$2350=2021,VLOOKUP(AJ2107,'SEINFRA - 04-2021'!$A$6:$D$3691,4,0),IF($I$2350=2022,VLOOKUP(AJ2107,'SEINFRA - 06-2022'!$A$6:$D$3750,4,0),0)),(IF(AI2107="SINAPI",IF($I$2350=2021,VLOOKUP(AJ2107,'SINAPI - 04-2021'!$A$3:$D$6863,4,0),IF($I$2350=2022,VLOOKUP(AJ2107,'SINAPI - 06-2022'!$A$3:$D$7443,4,0),0)),0)))</f>
        <v>37.03</v>
      </c>
      <c r="AN2107" s="502">
        <f>IF(AI2107="SEINFRA",VLOOKUP(AJ2107,'SEINFRA - 01-2023'!$A$6:$D$3729,4,0),(IF(AI2107="SINAPI",VLOOKUP(AJ2107,'SINAPI - 01-2023'!$A$3:$D$7507,4,0),0)))</f>
        <v>41.7</v>
      </c>
      <c r="AP2107" s="436" t="str">
        <f>IF(AI2107="SEINFRA",VLOOKUP(AJ2107,'SEINFRA - 01-2023'!$A$6:$D$3729,2,0),(IF(AI2107="SINAPI",VLOOKUP(AJ2107,'SINAPI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07" s="254" t="str">
        <f>IF(AI2107="SEINFRA",VLOOKUP(AJ2107,'SEINFRA - 01-2023'!$A$6:$D$3729,3,0),(IF(AI2107="SINAPI",VLOOKUP(AJ2107,'SINAPI - 01-2023'!$A$3:$D$7507,3,0),0)))</f>
        <v>un</v>
      </c>
    </row>
    <row r="2108" spans="1:43" s="50" customFormat="1" ht="18.75" hidden="1" x14ac:dyDescent="0.25">
      <c r="A2108" s="297"/>
      <c r="B2108" s="452"/>
      <c r="C2108" s="204"/>
      <c r="D2108" s="30"/>
      <c r="E2108" s="33"/>
      <c r="F2108" s="23"/>
      <c r="G2108" s="30"/>
      <c r="H2108" s="33"/>
      <c r="I2108" s="23"/>
      <c r="J2108" s="30"/>
      <c r="K2108" s="33"/>
      <c r="L2108" s="23"/>
      <c r="M2108" s="30"/>
      <c r="N2108" s="33"/>
      <c r="O2108" s="23"/>
      <c r="P2108" s="30"/>
      <c r="Q2108" s="33"/>
      <c r="R2108" s="23"/>
      <c r="S2108" s="30"/>
      <c r="T2108" s="33"/>
      <c r="U2108" s="23"/>
      <c r="V2108" s="30"/>
      <c r="W2108" s="33"/>
      <c r="X2108" s="23"/>
      <c r="Y2108" s="721"/>
      <c r="Z2108" s="325"/>
      <c r="AA2108" s="709"/>
      <c r="AB2108" s="710"/>
      <c r="AC2108" s="710"/>
      <c r="AD2108" s="710"/>
      <c r="AE2108" s="710"/>
      <c r="AF2108" s="710"/>
      <c r="AG2108" s="711"/>
    </row>
    <row r="2109" spans="1:43" s="50" customFormat="1" ht="18.75" hidden="1" x14ac:dyDescent="0.25">
      <c r="A2109" s="297"/>
      <c r="B2109" s="302"/>
      <c r="C2109" s="204"/>
      <c r="D2109" s="30"/>
      <c r="E2109" s="33"/>
      <c r="F2109" s="23"/>
      <c r="G2109" s="30"/>
      <c r="H2109" s="33"/>
      <c r="I2109" s="23"/>
      <c r="J2109" s="30"/>
      <c r="K2109" s="33"/>
      <c r="L2109" s="23"/>
      <c r="M2109" s="30"/>
      <c r="N2109" s="33"/>
      <c r="O2109" s="23"/>
      <c r="P2109" s="30"/>
      <c r="Q2109" s="33"/>
      <c r="R2109" s="23"/>
      <c r="S2109" s="30"/>
      <c r="T2109" s="33"/>
      <c r="U2109" s="23"/>
      <c r="V2109" s="30"/>
      <c r="W2109" s="33"/>
      <c r="X2109" s="23"/>
      <c r="Y2109" s="721"/>
      <c r="Z2109" s="325"/>
      <c r="AA2109" s="709"/>
      <c r="AB2109" s="710"/>
      <c r="AC2109" s="710"/>
      <c r="AD2109" s="710"/>
      <c r="AE2109" s="710"/>
      <c r="AF2109" s="710"/>
      <c r="AG2109" s="711"/>
    </row>
    <row r="2110" spans="1:43" s="50" customFormat="1" ht="63" hidden="1" x14ac:dyDescent="0.25">
      <c r="A2110" s="453">
        <v>261006</v>
      </c>
      <c r="B2110" s="436" t="str">
        <f>CONCATENATE(AP2110,"   -   Referência: ",AI2110," - ",AJ2110)</f>
        <v>CONJUNTO DE UM (1) INTERRUPTOR BIPOLAR SIMPLES, CORRENTE 10A, TENSÃO 250V, (10A-250V) E UM (1) INTERRUPTOR PARALELO, CORRENTE 10A, TENSÃO 250V, (10A-250V), COM PLACA 4"X2" DE DOIS (2) POSTOS, INCLUSIVE FORNECIMENTO, INSTALAÇÃO, SUPORTE, MÓDULO E PLACA   -   Referência: SEINFRA - ED-15744</v>
      </c>
      <c r="C2110" s="437" t="str">
        <f>AQ2110</f>
        <v>un</v>
      </c>
      <c r="D2110" s="176"/>
      <c r="E2110" s="176"/>
      <c r="F2110" s="175">
        <f>D2110*E2110</f>
        <v>0</v>
      </c>
      <c r="G2110" s="177">
        <f>D2110</f>
        <v>0</v>
      </c>
      <c r="H2110" s="177">
        <f>E2110</f>
        <v>0</v>
      </c>
      <c r="I2110" s="175">
        <f>G2110*H2110</f>
        <v>0</v>
      </c>
      <c r="J2110" s="175">
        <f>IF(P2110&gt;G2110,P2110-G2110,0)</f>
        <v>0</v>
      </c>
      <c r="K2110" s="175">
        <f>IF(P2110&gt;G2110,Q2110,0)</f>
        <v>0</v>
      </c>
      <c r="L2110" s="175">
        <f>J2110*K2110</f>
        <v>0</v>
      </c>
      <c r="M2110" s="175">
        <f>IF(P2110&lt;G2110,G2110-P2110,0)</f>
        <v>0</v>
      </c>
      <c r="N2110" s="175">
        <f>IF(P2110=0,H2110,IF(P2110&lt;G2110,Q2110,0))</f>
        <v>0</v>
      </c>
      <c r="O2110" s="175">
        <f>M2110*N2110</f>
        <v>0</v>
      </c>
      <c r="P2110" s="176"/>
      <c r="Q2110" s="175">
        <f>IF(P2110=0,0,AL2110*(1-$AL$5))</f>
        <v>0</v>
      </c>
      <c r="R2110" s="175">
        <f>P2110*Q2110</f>
        <v>0</v>
      </c>
      <c r="S2110" s="175">
        <f>IF(Y2110&gt;D2110,Y2110-D2110,0)</f>
        <v>0</v>
      </c>
      <c r="T2110" s="175">
        <f>IF(Y2110&gt;D2110,Z2110,0)</f>
        <v>0</v>
      </c>
      <c r="U2110" s="175">
        <f>S2110*T2110</f>
        <v>0</v>
      </c>
      <c r="V2110" s="175">
        <f>IF(Y2110&lt;D2110,D2110-Y2110,0)</f>
        <v>0</v>
      </c>
      <c r="W2110" s="175">
        <f>IF(Y2110=0,E2110,IF(Y2110&lt;D2110,Z2110,0))</f>
        <v>0</v>
      </c>
      <c r="X2110" s="175">
        <f>V2110*W2110</f>
        <v>0</v>
      </c>
      <c r="Y2110" s="707">
        <f>P2110</f>
        <v>0</v>
      </c>
      <c r="Z2110" s="707"/>
      <c r="AA2110" s="707">
        <f>Y2110*Z2110</f>
        <v>0</v>
      </c>
      <c r="AB2110" s="712"/>
      <c r="AC2110" s="713"/>
      <c r="AD2110" s="713"/>
      <c r="AE2110" s="713"/>
      <c r="AF2110" s="713"/>
      <c r="AG2110" s="714"/>
      <c r="AI2110" s="507" t="s">
        <v>2191</v>
      </c>
      <c r="AJ2110" s="507" t="s">
        <v>2409</v>
      </c>
      <c r="AL2110" s="502">
        <f>IF(AI2110="SEINFRA",IF($I$2350=2021,VLOOKUP(AJ2110,'SEINFRA - 04-2021'!$A$6:$D$3691,4,0),IF($I$2350=2022,VLOOKUP(AJ2110,'SEINFRA - 06-2022'!$A$6:$D$3750,4,0),0)),(IF(AI2110="SINAPI",IF($I$2350=2021,VLOOKUP(AJ2110,'SINAPI - 04-2021'!$A$3:$D$6863,4,0),IF($I$2350=2022,VLOOKUP(AJ2110,'SINAPI - 06-2022'!$A$3:$D$7443,4,0),0)),0)))</f>
        <v>46.61</v>
      </c>
      <c r="AN2110" s="502">
        <f>IF(AI2110="SEINFRA",VLOOKUP(AJ2110,'SEINFRA - 01-2023'!$A$6:$D$3729,4,0),(IF(AI2110="SINAPI",VLOOKUP(AJ2110,'SINAPI - 01-2023'!$A$3:$D$7507,4,0),0)))</f>
        <v>64.77</v>
      </c>
      <c r="AP2110" s="436" t="str">
        <f>IF(AI2110="SEINFRA",VLOOKUP(AJ2110,'SEINFRA - 01-2023'!$A$6:$D$3729,2,0),(IF(AI2110="SINAPI",VLOOKUP(AJ2110,'SINAPI - 01-2023'!$A$3:$D$7507,2,0),0)))</f>
        <v>CONJUNTO DE UM (1) INTERRUPTOR BIPOLAR SIMPLES, CORRENTE 10A, TENSÃO 250V, (10A-250V) E UM (1) INTERRUPTOR PARALELO, CORRENTE 10A, TENSÃO 250V, (10A-250V), COM PLACA 4"X2" DE DOIS (2) POSTOS, INCLUSIVE FORNECIMENTO, INSTALAÇÃO, SUPORTE, MÓDULO E PLACA</v>
      </c>
      <c r="AQ2110" s="254" t="str">
        <f>IF(AI2110="SEINFRA",VLOOKUP(AJ2110,'SEINFRA - 01-2023'!$A$6:$D$3729,3,0),(IF(AI2110="SINAPI",VLOOKUP(AJ2110,'SINAPI - 01-2023'!$A$3:$D$7507,3,0),0)))</f>
        <v>un</v>
      </c>
    </row>
    <row r="2111" spans="1:43" s="50" customFormat="1" ht="18.75" hidden="1" x14ac:dyDescent="0.25">
      <c r="A2111" s="297"/>
      <c r="B2111" s="452"/>
      <c r="C2111" s="204"/>
      <c r="D2111" s="30"/>
      <c r="E2111" s="33"/>
      <c r="F2111" s="23"/>
      <c r="G2111" s="30"/>
      <c r="H2111" s="33"/>
      <c r="I2111" s="23"/>
      <c r="J2111" s="30"/>
      <c r="K2111" s="33"/>
      <c r="L2111" s="23"/>
      <c r="M2111" s="30"/>
      <c r="N2111" s="33"/>
      <c r="O2111" s="23"/>
      <c r="P2111" s="30"/>
      <c r="Q2111" s="33"/>
      <c r="R2111" s="23"/>
      <c r="S2111" s="30"/>
      <c r="T2111" s="33"/>
      <c r="U2111" s="23"/>
      <c r="V2111" s="30"/>
      <c r="W2111" s="33"/>
      <c r="X2111" s="23"/>
      <c r="Y2111" s="721"/>
      <c r="Z2111" s="325"/>
      <c r="AA2111" s="709"/>
      <c r="AB2111" s="710"/>
      <c r="AC2111" s="710"/>
      <c r="AD2111" s="710"/>
      <c r="AE2111" s="710"/>
      <c r="AF2111" s="710"/>
      <c r="AG2111" s="711"/>
    </row>
    <row r="2112" spans="1:43" s="50" customFormat="1" ht="18.75" hidden="1" x14ac:dyDescent="0.25">
      <c r="A2112" s="297"/>
      <c r="B2112" s="302"/>
      <c r="C2112" s="204"/>
      <c r="D2112" s="30"/>
      <c r="E2112" s="33"/>
      <c r="F2112" s="23"/>
      <c r="G2112" s="30"/>
      <c r="H2112" s="33"/>
      <c r="I2112" s="23"/>
      <c r="J2112" s="30"/>
      <c r="K2112" s="33"/>
      <c r="L2112" s="23"/>
      <c r="M2112" s="30"/>
      <c r="N2112" s="33"/>
      <c r="O2112" s="23"/>
      <c r="P2112" s="30"/>
      <c r="Q2112" s="33"/>
      <c r="R2112" s="23"/>
      <c r="S2112" s="30"/>
      <c r="T2112" s="33"/>
      <c r="U2112" s="23"/>
      <c r="V2112" s="30"/>
      <c r="W2112" s="33"/>
      <c r="X2112" s="23"/>
      <c r="Y2112" s="721"/>
      <c r="Z2112" s="325"/>
      <c r="AA2112" s="709"/>
      <c r="AB2112" s="710"/>
      <c r="AC2112" s="710"/>
      <c r="AD2112" s="710"/>
      <c r="AE2112" s="710"/>
      <c r="AF2112" s="710"/>
      <c r="AG2112" s="711"/>
    </row>
    <row r="2113" spans="1:43" s="50" customFormat="1" ht="47.25" x14ac:dyDescent="0.25">
      <c r="A2113" s="453">
        <v>261007</v>
      </c>
      <c r="B2113" s="436" t="str">
        <f>CONCATENATE(AP2113,"   -   Referência: ",AI2113," - ",AJ2113)</f>
        <v>CONJUNTO DE DOIS (2) INTERRUPTORES PARALELOS, CORRENTE 10A, TENSÃO 250V, (10A-250V), COM PLACA 4"X2" DE DOIS (2) POSTOS, INCLUSIVE FORNECIMENTO, INSTALAÇÃO, SUPORTE, MÓDULO E PLACA   -   Referência: SEINFRA - ED-15745</v>
      </c>
      <c r="C2113" s="437" t="str">
        <f>AQ2113</f>
        <v>un</v>
      </c>
      <c r="D2113" s="176"/>
      <c r="E2113" s="176"/>
      <c r="F2113" s="175">
        <f>D2113*E2113</f>
        <v>0</v>
      </c>
      <c r="G2113" s="177">
        <f>D2113</f>
        <v>0</v>
      </c>
      <c r="H2113" s="177">
        <f>E2113</f>
        <v>0</v>
      </c>
      <c r="I2113" s="175">
        <f>G2113*H2113</f>
        <v>0</v>
      </c>
      <c r="J2113" s="175">
        <f>IF(P2113&gt;G2113,P2113-G2113,0)</f>
        <v>2</v>
      </c>
      <c r="K2113" s="175">
        <f>IF(P2113&gt;G2113,Q2113,0)</f>
        <v>35.99</v>
      </c>
      <c r="L2113" s="175">
        <f>J2113*K2113</f>
        <v>71.98</v>
      </c>
      <c r="M2113" s="175">
        <f>IF(P2113&lt;G2113,G2113-P2113,0)</f>
        <v>0</v>
      </c>
      <c r="N2113" s="175">
        <f>IF(P2113=0,H2113,IF(P2113&lt;G2113,Q2113,0))</f>
        <v>0</v>
      </c>
      <c r="O2113" s="175">
        <f>M2113*N2113</f>
        <v>0</v>
      </c>
      <c r="P2113" s="695">
        <v>2</v>
      </c>
      <c r="Q2113" s="175">
        <f>IF(P2113=0,0,AL2113*(1-$AL$5))</f>
        <v>35.99</v>
      </c>
      <c r="R2113" s="175">
        <f>P2113*Q2113</f>
        <v>71.98</v>
      </c>
      <c r="S2113" s="175">
        <f>IF(Y2113&gt;D2113,Y2113-D2113,0)</f>
        <v>2</v>
      </c>
      <c r="T2113" s="175">
        <f>IF(Y2113&gt;D2113,Z2113,0)</f>
        <v>0</v>
      </c>
      <c r="U2113" s="175">
        <f>S2113*T2113</f>
        <v>0</v>
      </c>
      <c r="V2113" s="175">
        <f>IF(Y2113&lt;D2113,D2113-Y2113,0)</f>
        <v>0</v>
      </c>
      <c r="W2113" s="175">
        <f>IF(Y2113=0,E2113,IF(Y2113&lt;D2113,Z2113,0))</f>
        <v>0</v>
      </c>
      <c r="X2113" s="175">
        <f>V2113*W2113</f>
        <v>0</v>
      </c>
      <c r="Y2113" s="707">
        <f>P2113</f>
        <v>2</v>
      </c>
      <c r="Z2113" s="707"/>
      <c r="AA2113" s="707">
        <f>Y2113*Z2113</f>
        <v>0</v>
      </c>
      <c r="AB2113" s="1029"/>
      <c r="AC2113" s="1030"/>
      <c r="AD2113" s="1030"/>
      <c r="AE2113" s="1030"/>
      <c r="AF2113" s="1030"/>
      <c r="AG2113" s="1031"/>
      <c r="AI2113" s="507" t="s">
        <v>2191</v>
      </c>
      <c r="AJ2113" s="507" t="s">
        <v>2411</v>
      </c>
      <c r="AL2113" s="502">
        <f>IF(AI2113="SEINFRA",IF($I$2350=2021,VLOOKUP(AJ2113,'SEINFRA - 04-2021'!$A$6:$D$3691,4,0),IF($I$2350=2022,VLOOKUP(AJ2113,'SEINFRA - 06-2022'!$A$6:$D$3750,4,0),0)),(IF(AI2113="SINAPI",IF($I$2350=2021,VLOOKUP(AJ2113,'SINAPI - 04-2021'!$A$3:$D$6863,4,0),IF($I$2350=2022,VLOOKUP(AJ2113,'SINAPI - 06-2022'!$A$3:$D$7443,4,0),0)),0)))</f>
        <v>35.99</v>
      </c>
      <c r="AN2113" s="502">
        <f>IF(AI2113="SEINFRA",VLOOKUP(AJ2113,'SEINFRA - 01-2023'!$A$6:$D$3729,4,0),(IF(AI2113="SINAPI",VLOOKUP(AJ2113,'SINAPI - 01-2023'!$A$3:$D$7507,4,0),0)))</f>
        <v>47.63</v>
      </c>
      <c r="AP2113" s="436" t="str">
        <f>IF(AI2113="SEINFRA",VLOOKUP(AJ2113,'SEINFRA - 01-2023'!$A$6:$D$3729,2,0),(IF(AI2113="SINAPI",VLOOKUP(AJ2113,'SINAPI - 01-2023'!$A$3:$D$7507,2,0),0)))</f>
        <v>CONJUNTO DE DOIS (2) INTERRUPTORES PARALELOS, CORRENTE 10A, TENSÃO 250V, (10A-250V), COM PLACA 4"X2" DE DOIS (2) POSTOS, INCLUSIVE FORNECIMENTO, INSTALAÇÃO, SUPORTE, MÓDULO E PLACA</v>
      </c>
      <c r="AQ2113" s="254" t="str">
        <f>IF(AI2113="SEINFRA",VLOOKUP(AJ2113,'SEINFRA - 01-2023'!$A$6:$D$3729,3,0),(IF(AI2113="SINAPI",VLOOKUP(AJ2113,'SINAPI - 01-2023'!$A$3:$D$7507,3,0),0)))</f>
        <v>un</v>
      </c>
    </row>
    <row r="2114" spans="1:43" s="50" customFormat="1" ht="18.75" x14ac:dyDescent="0.25">
      <c r="A2114" s="297"/>
      <c r="B2114" s="452"/>
      <c r="C2114" s="204"/>
      <c r="D2114" s="30"/>
      <c r="E2114" s="33"/>
      <c r="F2114" s="23"/>
      <c r="G2114" s="30"/>
      <c r="H2114" s="33"/>
      <c r="I2114" s="23"/>
      <c r="J2114" s="30"/>
      <c r="K2114" s="33"/>
      <c r="L2114" s="23"/>
      <c r="M2114" s="30"/>
      <c r="N2114" s="33"/>
      <c r="O2114" s="23"/>
      <c r="P2114" s="30"/>
      <c r="Q2114" s="33"/>
      <c r="R2114" s="23"/>
      <c r="S2114" s="30"/>
      <c r="T2114" s="33"/>
      <c r="U2114" s="23"/>
      <c r="V2114" s="30"/>
      <c r="W2114" s="33"/>
      <c r="X2114" s="23"/>
      <c r="Y2114" s="721"/>
      <c r="Z2114" s="325"/>
      <c r="AA2114" s="709"/>
      <c r="AB2114" s="1032"/>
      <c r="AC2114" s="1033"/>
      <c r="AD2114" s="1033"/>
      <c r="AE2114" s="1033"/>
      <c r="AF2114" s="1033"/>
      <c r="AG2114" s="1034"/>
    </row>
    <row r="2115" spans="1:43" s="50" customFormat="1" ht="18.75" x14ac:dyDescent="0.25">
      <c r="A2115" s="297"/>
      <c r="B2115" s="302"/>
      <c r="C2115" s="204"/>
      <c r="D2115" s="30"/>
      <c r="E2115" s="33"/>
      <c r="F2115" s="23"/>
      <c r="G2115" s="30"/>
      <c r="H2115" s="33"/>
      <c r="I2115" s="23"/>
      <c r="J2115" s="30"/>
      <c r="K2115" s="33"/>
      <c r="L2115" s="23"/>
      <c r="M2115" s="30"/>
      <c r="N2115" s="33"/>
      <c r="O2115" s="23"/>
      <c r="P2115" s="30"/>
      <c r="Q2115" s="33"/>
      <c r="R2115" s="23"/>
      <c r="S2115" s="30"/>
      <c r="T2115" s="33"/>
      <c r="U2115" s="23"/>
      <c r="V2115" s="30"/>
      <c r="W2115" s="33"/>
      <c r="X2115" s="23"/>
      <c r="Y2115" s="721"/>
      <c r="Z2115" s="325"/>
      <c r="AA2115" s="709"/>
      <c r="AB2115" s="710"/>
      <c r="AC2115" s="710"/>
      <c r="AD2115" s="710"/>
      <c r="AE2115" s="710"/>
      <c r="AF2115" s="710"/>
      <c r="AG2115" s="711"/>
    </row>
    <row r="2116" spans="1:43" s="50" customFormat="1" ht="31.5" hidden="1" x14ac:dyDescent="0.25">
      <c r="A2116" s="453">
        <v>261008</v>
      </c>
      <c r="B2116" s="436" t="str">
        <f>CONCATENATE(AP2116,"   -   Referência: ",AI2116," - ",AJ2116)</f>
        <v>MÓDULO COM FURO PARA SAÍDA DE FIO Ø 10MM, INCLUSIVE FORNECIMENTO E INSTALAÇÃO, EXCLUSIVE PLACA E SUPORTE   -   Referência: SEINFRA - ED-5634</v>
      </c>
      <c r="C2116" s="437" t="str">
        <f>AQ2116</f>
        <v>un</v>
      </c>
      <c r="D2116" s="176"/>
      <c r="E2116" s="176"/>
      <c r="F2116" s="175">
        <f>D2116*E2116</f>
        <v>0</v>
      </c>
      <c r="G2116" s="177">
        <f>D2116</f>
        <v>0</v>
      </c>
      <c r="H2116" s="177">
        <f>E2116</f>
        <v>0</v>
      </c>
      <c r="I2116" s="175">
        <f>G2116*H2116</f>
        <v>0</v>
      </c>
      <c r="J2116" s="175">
        <f>IF(P2116&gt;G2116,P2116-G2116,0)</f>
        <v>0</v>
      </c>
      <c r="K2116" s="175">
        <f>IF(P2116&gt;G2116,Q2116,0)</f>
        <v>0</v>
      </c>
      <c r="L2116" s="175">
        <f>J2116*K2116</f>
        <v>0</v>
      </c>
      <c r="M2116" s="175">
        <f>IF(P2116&lt;G2116,G2116-P2116,0)</f>
        <v>0</v>
      </c>
      <c r="N2116" s="175">
        <f>IF(P2116=0,H2116,IF(P2116&lt;G2116,Q2116,0))</f>
        <v>0</v>
      </c>
      <c r="O2116" s="175">
        <f>M2116*N2116</f>
        <v>0</v>
      </c>
      <c r="P2116" s="176"/>
      <c r="Q2116" s="175">
        <f>IF(P2116=0,0,AL2116*(1-$AL$5))</f>
        <v>0</v>
      </c>
      <c r="R2116" s="175">
        <f>P2116*Q2116</f>
        <v>0</v>
      </c>
      <c r="S2116" s="175">
        <f>IF(Y2116&gt;D2116,Y2116-D2116,0)</f>
        <v>0</v>
      </c>
      <c r="T2116" s="175">
        <f>IF(Y2116&gt;D2116,Z2116,0)</f>
        <v>0</v>
      </c>
      <c r="U2116" s="175">
        <f>S2116*T2116</f>
        <v>0</v>
      </c>
      <c r="V2116" s="175">
        <f>IF(Y2116&lt;D2116,D2116-Y2116,0)</f>
        <v>0</v>
      </c>
      <c r="W2116" s="175">
        <f>IF(Y2116=0,E2116,IF(Y2116&lt;D2116,Z2116,0))</f>
        <v>0</v>
      </c>
      <c r="X2116" s="175">
        <f>V2116*W2116</f>
        <v>0</v>
      </c>
      <c r="Y2116" s="707">
        <f>P2116</f>
        <v>0</v>
      </c>
      <c r="Z2116" s="707"/>
      <c r="AA2116" s="707">
        <f>Y2116*Z2116</f>
        <v>0</v>
      </c>
      <c r="AB2116" s="712"/>
      <c r="AC2116" s="713"/>
      <c r="AD2116" s="713"/>
      <c r="AE2116" s="713"/>
      <c r="AF2116" s="713"/>
      <c r="AG2116" s="714"/>
      <c r="AI2116" s="507" t="s">
        <v>2191</v>
      </c>
      <c r="AJ2116" s="507" t="s">
        <v>7714</v>
      </c>
      <c r="AL2116" s="502">
        <f>IF(AI2116="SEINFRA",IF($I$2350=2021,VLOOKUP(AJ2116,'SEINFRA - 04-2021'!$A$6:$D$3691,4,0),IF($I$2350=2022,VLOOKUP(AJ2116,'SEINFRA - 06-2022'!$A$6:$D$3750,4,0),0)),(IF(AI2116="SINAPI",IF($I$2350=2021,VLOOKUP(AJ2116,'SINAPI - 04-2021'!$A$3:$D$6863,4,0),IF($I$2350=2022,VLOOKUP(AJ2116,'SINAPI - 06-2022'!$A$3:$D$7443,4,0),0)),0)))</f>
        <v>1.63</v>
      </c>
      <c r="AN2116" s="502">
        <f>IF(AI2116="SEINFRA",VLOOKUP(AJ2116,'SEINFRA - 01-2023'!$A$6:$D$3729,4,0),(IF(AI2116="SINAPI",VLOOKUP(AJ2116,'SINAPI - 01-2023'!$A$3:$D$7507,4,0),0)))</f>
        <v>1.76</v>
      </c>
      <c r="AP2116" s="436" t="str">
        <f>IF(AI2116="SEINFRA",VLOOKUP(AJ2116,'SEINFRA - 01-2023'!$A$6:$D$3729,2,0),(IF(AI2116="SINAPI",VLOOKUP(AJ2116,'SINAPI - 01-2023'!$A$3:$D$7507,2,0),0)))</f>
        <v>MÓDULO COM FURO PARA SAÍDA DE FIO Ø 10MM, INCLUSIVE FORNECIMENTO E INSTALAÇÃO, EXCLUSIVE PLACA E SUPORTE</v>
      </c>
      <c r="AQ2116" s="254" t="str">
        <f>IF(AI2116="SEINFRA",VLOOKUP(AJ2116,'SEINFRA - 01-2023'!$A$6:$D$3729,3,0),(IF(AI2116="SINAPI",VLOOKUP(AJ2116,'SINAPI - 01-2023'!$A$3:$D$7507,3,0),0)))</f>
        <v>un</v>
      </c>
    </row>
    <row r="2117" spans="1:43" s="50" customFormat="1" ht="18.75" hidden="1" x14ac:dyDescent="0.25">
      <c r="A2117" s="297"/>
      <c r="B2117" s="452"/>
      <c r="C2117" s="204"/>
      <c r="D2117" s="30"/>
      <c r="E2117" s="33"/>
      <c r="F2117" s="23"/>
      <c r="G2117" s="30"/>
      <c r="H2117" s="33"/>
      <c r="I2117" s="23"/>
      <c r="J2117" s="30"/>
      <c r="K2117" s="33"/>
      <c r="L2117" s="23"/>
      <c r="M2117" s="30"/>
      <c r="N2117" s="33"/>
      <c r="O2117" s="23"/>
      <c r="P2117" s="30"/>
      <c r="Q2117" s="33"/>
      <c r="R2117" s="23"/>
      <c r="S2117" s="30"/>
      <c r="T2117" s="33"/>
      <c r="U2117" s="23"/>
      <c r="V2117" s="30"/>
      <c r="W2117" s="33"/>
      <c r="X2117" s="23"/>
      <c r="Y2117" s="721"/>
      <c r="Z2117" s="325"/>
      <c r="AA2117" s="709"/>
      <c r="AB2117" s="710"/>
      <c r="AC2117" s="710"/>
      <c r="AD2117" s="710"/>
      <c r="AE2117" s="710"/>
      <c r="AF2117" s="710"/>
      <c r="AG2117" s="711"/>
    </row>
    <row r="2118" spans="1:43" s="50" customFormat="1" ht="18.75" hidden="1" x14ac:dyDescent="0.25">
      <c r="A2118" s="297"/>
      <c r="B2118" s="302"/>
      <c r="C2118" s="204"/>
      <c r="D2118" s="30"/>
      <c r="E2118" s="33"/>
      <c r="F2118" s="23"/>
      <c r="G2118" s="30"/>
      <c r="H2118" s="33"/>
      <c r="I2118" s="23"/>
      <c r="J2118" s="30"/>
      <c r="K2118" s="33"/>
      <c r="L2118" s="23"/>
      <c r="M2118" s="30"/>
      <c r="N2118" s="33"/>
      <c r="O2118" s="23"/>
      <c r="P2118" s="30"/>
      <c r="Q2118" s="33"/>
      <c r="R2118" s="23"/>
      <c r="S2118" s="30"/>
      <c r="T2118" s="33"/>
      <c r="U2118" s="23"/>
      <c r="V2118" s="30"/>
      <c r="W2118" s="33"/>
      <c r="X2118" s="23"/>
      <c r="Y2118" s="721"/>
      <c r="Z2118" s="325"/>
      <c r="AA2118" s="709"/>
      <c r="AB2118" s="710"/>
      <c r="AC2118" s="710"/>
      <c r="AD2118" s="710"/>
      <c r="AE2118" s="710"/>
      <c r="AF2118" s="710"/>
      <c r="AG2118" s="711"/>
    </row>
    <row r="2119" spans="1:43" s="50" customFormat="1" ht="31.5" hidden="1" x14ac:dyDescent="0.25">
      <c r="A2119" s="453">
        <v>261009</v>
      </c>
      <c r="B2119" s="436" t="str">
        <f>CONCATENATE(AP2119,"   -   Referência: ",AI2119," - ",AJ2119)</f>
        <v>CAIXA DE PASSAGEM EM CHAPA DE AÇO COM TAMPA APARAFUSADA, SOBREPOR, 152 X 152 X 82 MM   -   Referência: SEINFRA - ED-49152</v>
      </c>
      <c r="C2119" s="437" t="str">
        <f>AQ2119</f>
        <v>un</v>
      </c>
      <c r="D2119" s="176"/>
      <c r="E2119" s="176"/>
      <c r="F2119" s="175">
        <f>D2119*E2119</f>
        <v>0</v>
      </c>
      <c r="G2119" s="177">
        <f>D2119</f>
        <v>0</v>
      </c>
      <c r="H2119" s="177">
        <f>E2119</f>
        <v>0</v>
      </c>
      <c r="I2119" s="175">
        <f>G2119*H2119</f>
        <v>0</v>
      </c>
      <c r="J2119" s="175">
        <f>IF(P2119&gt;G2119,P2119-G2119,0)</f>
        <v>0</v>
      </c>
      <c r="K2119" s="175">
        <f>IF(P2119&gt;G2119,Q2119,0)</f>
        <v>0</v>
      </c>
      <c r="L2119" s="175">
        <f>J2119*K2119</f>
        <v>0</v>
      </c>
      <c r="M2119" s="175">
        <f>IF(P2119&lt;G2119,G2119-P2119,0)</f>
        <v>0</v>
      </c>
      <c r="N2119" s="175">
        <f>IF(P2119=0,H2119,IF(P2119&lt;G2119,Q2119,0))</f>
        <v>0</v>
      </c>
      <c r="O2119" s="175">
        <f>M2119*N2119</f>
        <v>0</v>
      </c>
      <c r="P2119" s="176"/>
      <c r="Q2119" s="175">
        <f>IF(P2119=0,0,AL2119*(1-$AL$5))</f>
        <v>0</v>
      </c>
      <c r="R2119" s="175">
        <f>P2119*Q2119</f>
        <v>0</v>
      </c>
      <c r="S2119" s="175">
        <f>IF(Y2119&gt;D2119,Y2119-D2119,0)</f>
        <v>0</v>
      </c>
      <c r="T2119" s="175">
        <f>IF(Y2119&gt;D2119,Z2119,0)</f>
        <v>0</v>
      </c>
      <c r="U2119" s="175">
        <f>S2119*T2119</f>
        <v>0</v>
      </c>
      <c r="V2119" s="175">
        <f>IF(Y2119&lt;D2119,D2119-Y2119,0)</f>
        <v>0</v>
      </c>
      <c r="W2119" s="175">
        <f>IF(Y2119=0,E2119,IF(Y2119&lt;D2119,Z2119,0))</f>
        <v>0</v>
      </c>
      <c r="X2119" s="175">
        <f>V2119*W2119</f>
        <v>0</v>
      </c>
      <c r="Y2119" s="707">
        <f>P2119</f>
        <v>0</v>
      </c>
      <c r="Z2119" s="707"/>
      <c r="AA2119" s="707">
        <f>Y2119*Z2119</f>
        <v>0</v>
      </c>
      <c r="AB2119" s="712"/>
      <c r="AC2119" s="713"/>
      <c r="AD2119" s="713"/>
      <c r="AE2119" s="713"/>
      <c r="AF2119" s="713"/>
      <c r="AG2119" s="714"/>
      <c r="AI2119" s="507" t="s">
        <v>2191</v>
      </c>
      <c r="AJ2119" s="507" t="s">
        <v>4217</v>
      </c>
      <c r="AL2119" s="502">
        <f>IF(AI2119="SEINFRA",IF($I$2350=2021,VLOOKUP(AJ2119,'SEINFRA - 04-2021'!$A$6:$D$3691,4,0),IF($I$2350=2022,VLOOKUP(AJ2119,'SEINFRA - 06-2022'!$A$6:$D$3750,4,0),0)),(IF(AI2119="SINAPI",IF($I$2350=2021,VLOOKUP(AJ2119,'SINAPI - 04-2021'!$A$3:$D$6863,4,0),IF($I$2350=2022,VLOOKUP(AJ2119,'SINAPI - 06-2022'!$A$3:$D$7443,4,0),0)),0)))</f>
        <v>48.92</v>
      </c>
      <c r="AN2119" s="502">
        <f>IF(AI2119="SEINFRA",VLOOKUP(AJ2119,'SEINFRA - 01-2023'!$A$6:$D$3729,4,0),(IF(AI2119="SINAPI",VLOOKUP(AJ2119,'SINAPI - 01-2023'!$A$3:$D$7507,4,0),0)))</f>
        <v>52.5</v>
      </c>
      <c r="AP2119" s="436" t="str">
        <f>IF(AI2119="SEINFRA",VLOOKUP(AJ2119,'SEINFRA - 01-2023'!$A$6:$D$3729,2,0),(IF(AI2119="SINAPI",VLOOKUP(AJ2119,'SINAPI - 01-2023'!$A$3:$D$7507,2,0),0)))</f>
        <v>CAIXA DE PASSAGEM EM CHAPA DE AÇO COM TAMPA APARAFUSADA, SOBREPOR, 152 X 152 X 82 MM</v>
      </c>
      <c r="AQ2119" s="254" t="str">
        <f>IF(AI2119="SEINFRA",VLOOKUP(AJ2119,'SEINFRA - 01-2023'!$A$6:$D$3729,3,0),(IF(AI2119="SINAPI",VLOOKUP(AJ2119,'SINAPI - 01-2023'!$A$3:$D$7507,3,0),0)))</f>
        <v>un</v>
      </c>
    </row>
    <row r="2120" spans="1:43" s="50" customFormat="1" ht="18.75" hidden="1" x14ac:dyDescent="0.25">
      <c r="A2120" s="297"/>
      <c r="B2120" s="452"/>
      <c r="C2120" s="204"/>
      <c r="D2120" s="30"/>
      <c r="E2120" s="33"/>
      <c r="F2120" s="23"/>
      <c r="G2120" s="30"/>
      <c r="H2120" s="33"/>
      <c r="I2120" s="23"/>
      <c r="J2120" s="30"/>
      <c r="K2120" s="33"/>
      <c r="L2120" s="23"/>
      <c r="M2120" s="30"/>
      <c r="N2120" s="33"/>
      <c r="O2120" s="23"/>
      <c r="P2120" s="30"/>
      <c r="Q2120" s="33"/>
      <c r="R2120" s="23"/>
      <c r="S2120" s="30"/>
      <c r="T2120" s="33"/>
      <c r="U2120" s="23"/>
      <c r="V2120" s="30"/>
      <c r="W2120" s="33"/>
      <c r="X2120" s="23"/>
      <c r="Y2120" s="721"/>
      <c r="Z2120" s="325"/>
      <c r="AA2120" s="709"/>
      <c r="AB2120" s="710"/>
      <c r="AC2120" s="710"/>
      <c r="AD2120" s="710"/>
      <c r="AE2120" s="710"/>
      <c r="AF2120" s="710"/>
      <c r="AG2120" s="711"/>
    </row>
    <row r="2121" spans="1:43" s="50" customFormat="1" ht="18.75" hidden="1" x14ac:dyDescent="0.25">
      <c r="A2121" s="297"/>
      <c r="B2121" s="302"/>
      <c r="C2121" s="204"/>
      <c r="D2121" s="30"/>
      <c r="E2121" s="33"/>
      <c r="F2121" s="23"/>
      <c r="G2121" s="30"/>
      <c r="H2121" s="33"/>
      <c r="I2121" s="23"/>
      <c r="J2121" s="30"/>
      <c r="K2121" s="33"/>
      <c r="L2121" s="23"/>
      <c r="M2121" s="30"/>
      <c r="N2121" s="33"/>
      <c r="O2121" s="23"/>
      <c r="P2121" s="30"/>
      <c r="Q2121" s="33"/>
      <c r="R2121" s="23"/>
      <c r="S2121" s="30"/>
      <c r="T2121" s="33"/>
      <c r="U2121" s="23"/>
      <c r="V2121" s="30"/>
      <c r="W2121" s="33"/>
      <c r="X2121" s="23"/>
      <c r="Y2121" s="721"/>
      <c r="Z2121" s="325"/>
      <c r="AA2121" s="709"/>
      <c r="AB2121" s="710"/>
      <c r="AC2121" s="710"/>
      <c r="AD2121" s="710"/>
      <c r="AE2121" s="710"/>
      <c r="AF2121" s="710"/>
      <c r="AG2121" s="711"/>
    </row>
    <row r="2122" spans="1:43" s="50" customFormat="1" ht="31.5" hidden="1" x14ac:dyDescent="0.25">
      <c r="A2122" s="453">
        <v>261010</v>
      </c>
      <c r="B2122" s="436" t="str">
        <f>CONCATENATE(AP2122,"   -   Referência: ",AI2122," - ",AJ2122)</f>
        <v>CAIXA DE PASSAGEM EM CHAPA DE AÇO COM TAMPA APARAFUSADA, SOBREPOR, 302 X 302 X 122 MM   -   Referência: SEINFRA - ED-49155</v>
      </c>
      <c r="C2122" s="437" t="str">
        <f>AQ2122</f>
        <v>un</v>
      </c>
      <c r="D2122" s="176"/>
      <c r="E2122" s="176"/>
      <c r="F2122" s="175">
        <f>D2122*E2122</f>
        <v>0</v>
      </c>
      <c r="G2122" s="177">
        <f>D2122</f>
        <v>0</v>
      </c>
      <c r="H2122" s="177">
        <f>E2122</f>
        <v>0</v>
      </c>
      <c r="I2122" s="175">
        <f>G2122*H2122</f>
        <v>0</v>
      </c>
      <c r="J2122" s="175">
        <f>IF(P2122&gt;G2122,P2122-G2122,0)</f>
        <v>0</v>
      </c>
      <c r="K2122" s="175">
        <f>IF(P2122&gt;G2122,Q2122,0)</f>
        <v>0</v>
      </c>
      <c r="L2122" s="175">
        <f>J2122*K2122</f>
        <v>0</v>
      </c>
      <c r="M2122" s="175">
        <f>IF(P2122&lt;G2122,G2122-P2122,0)</f>
        <v>0</v>
      </c>
      <c r="N2122" s="175">
        <f>IF(P2122=0,H2122,IF(P2122&lt;G2122,Q2122,0))</f>
        <v>0</v>
      </c>
      <c r="O2122" s="175">
        <f>M2122*N2122</f>
        <v>0</v>
      </c>
      <c r="P2122" s="176"/>
      <c r="Q2122" s="175">
        <f>IF(P2122=0,0,AL2122*(1-$AL$5))</f>
        <v>0</v>
      </c>
      <c r="R2122" s="175">
        <f>P2122*Q2122</f>
        <v>0</v>
      </c>
      <c r="S2122" s="175">
        <f>IF(Y2122&gt;D2122,Y2122-D2122,0)</f>
        <v>0</v>
      </c>
      <c r="T2122" s="175">
        <f>IF(Y2122&gt;D2122,Z2122,0)</f>
        <v>0</v>
      </c>
      <c r="U2122" s="175">
        <f>S2122*T2122</f>
        <v>0</v>
      </c>
      <c r="V2122" s="175">
        <f>IF(Y2122&lt;D2122,D2122-Y2122,0)</f>
        <v>0</v>
      </c>
      <c r="W2122" s="175">
        <f>IF(Y2122=0,E2122,IF(Y2122&lt;D2122,Z2122,0))</f>
        <v>0</v>
      </c>
      <c r="X2122" s="175">
        <f>V2122*W2122</f>
        <v>0</v>
      </c>
      <c r="Y2122" s="707">
        <f>P2122</f>
        <v>0</v>
      </c>
      <c r="Z2122" s="707"/>
      <c r="AA2122" s="707">
        <f>Y2122*Z2122</f>
        <v>0</v>
      </c>
      <c r="AB2122" s="712"/>
      <c r="AC2122" s="713"/>
      <c r="AD2122" s="713"/>
      <c r="AE2122" s="713"/>
      <c r="AF2122" s="713"/>
      <c r="AG2122" s="714"/>
      <c r="AI2122" s="507" t="s">
        <v>2191</v>
      </c>
      <c r="AJ2122" s="507" t="s">
        <v>4223</v>
      </c>
      <c r="AL2122" s="502">
        <f>IF(AI2122="SEINFRA",IF($I$2350=2021,VLOOKUP(AJ2122,'SEINFRA - 04-2021'!$A$6:$D$3691,4,0),IF($I$2350=2022,VLOOKUP(AJ2122,'SEINFRA - 06-2022'!$A$6:$D$3750,4,0),0)),(IF(AI2122="SINAPI",IF($I$2350=2021,VLOOKUP(AJ2122,'SINAPI - 04-2021'!$A$3:$D$6863,4,0),IF($I$2350=2022,VLOOKUP(AJ2122,'SINAPI - 06-2022'!$A$3:$D$7443,4,0),0)),0)))</f>
        <v>130.11000000000001</v>
      </c>
      <c r="AN2122" s="502">
        <f>IF(AI2122="SEINFRA",VLOOKUP(AJ2122,'SEINFRA - 01-2023'!$A$6:$D$3729,4,0),(IF(AI2122="SINAPI",VLOOKUP(AJ2122,'SINAPI - 01-2023'!$A$3:$D$7507,4,0),0)))</f>
        <v>137.93</v>
      </c>
      <c r="AP2122" s="436" t="str">
        <f>IF(AI2122="SEINFRA",VLOOKUP(AJ2122,'SEINFRA - 01-2023'!$A$6:$D$3729,2,0),(IF(AI2122="SINAPI",VLOOKUP(AJ2122,'SINAPI - 01-2023'!$A$3:$D$7507,2,0),0)))</f>
        <v>CAIXA DE PASSAGEM EM CHAPA DE AÇO COM TAMPA APARAFUSADA, SOBREPOR, 302 X 302 X 122 MM</v>
      </c>
      <c r="AQ2122" s="254" t="str">
        <f>IF(AI2122="SEINFRA",VLOOKUP(AJ2122,'SEINFRA - 01-2023'!$A$6:$D$3729,3,0),(IF(AI2122="SINAPI",VLOOKUP(AJ2122,'SINAPI - 01-2023'!$A$3:$D$7507,3,0),0)))</f>
        <v>un</v>
      </c>
    </row>
    <row r="2123" spans="1:43" s="50" customFormat="1" ht="18.75" hidden="1" x14ac:dyDescent="0.25">
      <c r="A2123" s="297"/>
      <c r="B2123" s="452"/>
      <c r="C2123" s="204"/>
      <c r="D2123" s="30"/>
      <c r="E2123" s="33"/>
      <c r="F2123" s="23"/>
      <c r="G2123" s="30"/>
      <c r="H2123" s="33"/>
      <c r="I2123" s="23"/>
      <c r="J2123" s="30"/>
      <c r="K2123" s="33"/>
      <c r="L2123" s="23"/>
      <c r="M2123" s="30"/>
      <c r="N2123" s="33"/>
      <c r="O2123" s="23"/>
      <c r="P2123" s="30"/>
      <c r="Q2123" s="33"/>
      <c r="R2123" s="23"/>
      <c r="S2123" s="30"/>
      <c r="T2123" s="33"/>
      <c r="U2123" s="23"/>
      <c r="V2123" s="30"/>
      <c r="W2123" s="33"/>
      <c r="X2123" s="23"/>
      <c r="Y2123" s="721"/>
      <c r="Z2123" s="325"/>
      <c r="AA2123" s="709"/>
      <c r="AB2123" s="710"/>
      <c r="AC2123" s="710"/>
      <c r="AD2123" s="710"/>
      <c r="AE2123" s="710"/>
      <c r="AF2123" s="710"/>
      <c r="AG2123" s="711"/>
    </row>
    <row r="2124" spans="1:43" s="50" customFormat="1" ht="18.75" hidden="1" x14ac:dyDescent="0.25">
      <c r="A2124" s="297"/>
      <c r="B2124" s="302"/>
      <c r="C2124" s="204"/>
      <c r="D2124" s="30"/>
      <c r="E2124" s="33"/>
      <c r="F2124" s="23"/>
      <c r="G2124" s="30"/>
      <c r="H2124" s="33"/>
      <c r="I2124" s="23"/>
      <c r="J2124" s="30"/>
      <c r="K2124" s="33"/>
      <c r="L2124" s="23"/>
      <c r="M2124" s="30"/>
      <c r="N2124" s="33"/>
      <c r="O2124" s="23"/>
      <c r="P2124" s="30"/>
      <c r="Q2124" s="33"/>
      <c r="R2124" s="23"/>
      <c r="S2124" s="30"/>
      <c r="T2124" s="33"/>
      <c r="U2124" s="23"/>
      <c r="V2124" s="30"/>
      <c r="W2124" s="33"/>
      <c r="X2124" s="23"/>
      <c r="Y2124" s="721"/>
      <c r="Z2124" s="325"/>
      <c r="AA2124" s="709"/>
      <c r="AB2124" s="710"/>
      <c r="AC2124" s="710"/>
      <c r="AD2124" s="710"/>
      <c r="AE2124" s="710"/>
      <c r="AF2124" s="710"/>
      <c r="AG2124" s="711"/>
    </row>
    <row r="2125" spans="1:43" s="50" customFormat="1" ht="31.5" x14ac:dyDescent="0.25">
      <c r="A2125" s="453">
        <v>261011</v>
      </c>
      <c r="B2125" s="436" t="str">
        <f>CONCATENATE(AP2125,"   -   Referência: ",AI2125," - ",AJ2125)</f>
        <v>DISJUNTOR TRIPOLAR TERMOMAGNÉTICO 10KA, DE 15A   -   Referência: SEINFRA - ED-49253</v>
      </c>
      <c r="C2125" s="437" t="str">
        <f>AQ2125</f>
        <v>un</v>
      </c>
      <c r="D2125" s="176"/>
      <c r="E2125" s="176"/>
      <c r="F2125" s="175">
        <f>D2125*E2125</f>
        <v>0</v>
      </c>
      <c r="G2125" s="177">
        <f>D2125</f>
        <v>0</v>
      </c>
      <c r="H2125" s="177">
        <f>E2125</f>
        <v>0</v>
      </c>
      <c r="I2125" s="175">
        <f>G2125*H2125</f>
        <v>0</v>
      </c>
      <c r="J2125" s="175">
        <f>IF(P2125&gt;G2125,P2125-G2125,0)</f>
        <v>1</v>
      </c>
      <c r="K2125" s="175">
        <f>IF(P2125&gt;G2125,Q2125,0)</f>
        <v>92.48</v>
      </c>
      <c r="L2125" s="175">
        <f>J2125*K2125</f>
        <v>92.48</v>
      </c>
      <c r="M2125" s="175">
        <f>IF(P2125&lt;G2125,G2125-P2125,0)</f>
        <v>0</v>
      </c>
      <c r="N2125" s="175">
        <f>IF(P2125=0,H2125,IF(P2125&lt;G2125,Q2125,0))</f>
        <v>0</v>
      </c>
      <c r="O2125" s="175">
        <f>M2125*N2125</f>
        <v>0</v>
      </c>
      <c r="P2125" s="695">
        <v>1</v>
      </c>
      <c r="Q2125" s="175">
        <f>IF(P2125=0,0,AL2125*(1-$AL$5))</f>
        <v>92.48</v>
      </c>
      <c r="R2125" s="175">
        <f>P2125*Q2125</f>
        <v>92.48</v>
      </c>
      <c r="S2125" s="175">
        <f>IF(Y2125&gt;D2125,Y2125-D2125,0)</f>
        <v>1</v>
      </c>
      <c r="T2125" s="175">
        <f>IF(Y2125&gt;D2125,Z2125,0)</f>
        <v>0</v>
      </c>
      <c r="U2125" s="175">
        <f>S2125*T2125</f>
        <v>0</v>
      </c>
      <c r="V2125" s="175">
        <f>IF(Y2125&lt;D2125,D2125-Y2125,0)</f>
        <v>0</v>
      </c>
      <c r="W2125" s="175">
        <f>IF(Y2125=0,E2125,IF(Y2125&lt;D2125,Z2125,0))</f>
        <v>0</v>
      </c>
      <c r="X2125" s="175">
        <f>V2125*W2125</f>
        <v>0</v>
      </c>
      <c r="Y2125" s="707">
        <f>P2125</f>
        <v>1</v>
      </c>
      <c r="Z2125" s="707"/>
      <c r="AA2125" s="707">
        <f>Y2125*Z2125</f>
        <v>0</v>
      </c>
      <c r="AB2125" s="1029"/>
      <c r="AC2125" s="1030"/>
      <c r="AD2125" s="1030"/>
      <c r="AE2125" s="1030"/>
      <c r="AF2125" s="1030"/>
      <c r="AG2125" s="1031"/>
      <c r="AI2125" s="507" t="s">
        <v>2191</v>
      </c>
      <c r="AJ2125" s="507" t="s">
        <v>4402</v>
      </c>
      <c r="AL2125" s="502">
        <f>IF(AI2125="SEINFRA",IF($I$2350=2021,VLOOKUP(AJ2125,'SEINFRA - 04-2021'!$A$6:$D$3691,4,0),IF($I$2350=2022,VLOOKUP(AJ2125,'SEINFRA - 06-2022'!$A$6:$D$3750,4,0),0)),(IF(AI2125="SINAPI",IF($I$2350=2021,VLOOKUP(AJ2125,'SINAPI - 04-2021'!$A$3:$D$6863,4,0),IF($I$2350=2022,VLOOKUP(AJ2125,'SINAPI - 06-2022'!$A$3:$D$7443,4,0),0)),0)))</f>
        <v>92.48</v>
      </c>
      <c r="AN2125" s="502">
        <f>IF(AI2125="SEINFRA",VLOOKUP(AJ2125,'SEINFRA - 01-2023'!$A$6:$D$3729,4,0),(IF(AI2125="SINAPI",VLOOKUP(AJ2125,'SINAPI - 01-2023'!$A$3:$D$7507,4,0),0)))</f>
        <v>99.19</v>
      </c>
      <c r="AP2125" s="436" t="str">
        <f>IF(AI2125="SEINFRA",VLOOKUP(AJ2125,'SEINFRA - 01-2023'!$A$6:$D$3729,2,0),(IF(AI2125="SINAPI",VLOOKUP(AJ2125,'SINAPI - 01-2023'!$A$3:$D$7507,2,0),0)))</f>
        <v>DISJUNTOR TRIPOLAR TERMOMAGNÉTICO 10KA, DE 15A</v>
      </c>
      <c r="AQ2125" s="254" t="str">
        <f>IF(AI2125="SEINFRA",VLOOKUP(AJ2125,'SEINFRA - 01-2023'!$A$6:$D$3729,3,0),(IF(AI2125="SINAPI",VLOOKUP(AJ2125,'SINAPI - 01-2023'!$A$3:$D$7507,3,0),0)))</f>
        <v>un</v>
      </c>
    </row>
    <row r="2126" spans="1:43" s="50" customFormat="1" ht="31.5" customHeight="1" x14ac:dyDescent="0.25">
      <c r="A2126" s="297"/>
      <c r="B2126" s="452"/>
      <c r="C2126" s="204"/>
      <c r="D2126" s="30"/>
      <c r="E2126" s="33"/>
      <c r="F2126" s="23"/>
      <c r="G2126" s="30"/>
      <c r="H2126" s="33"/>
      <c r="I2126" s="23"/>
      <c r="J2126" s="30"/>
      <c r="K2126" s="33"/>
      <c r="L2126" s="23"/>
      <c r="M2126" s="30"/>
      <c r="N2126" s="33"/>
      <c r="O2126" s="23"/>
      <c r="P2126" s="30"/>
      <c r="Q2126" s="33"/>
      <c r="R2126" s="23"/>
      <c r="S2126" s="30"/>
      <c r="T2126" s="33"/>
      <c r="U2126" s="23"/>
      <c r="V2126" s="30"/>
      <c r="W2126" s="33"/>
      <c r="X2126" s="23"/>
      <c r="Y2126" s="721"/>
      <c r="Z2126" s="325"/>
      <c r="AA2126" s="709"/>
      <c r="AB2126" s="1032"/>
      <c r="AC2126" s="1033"/>
      <c r="AD2126" s="1033"/>
      <c r="AE2126" s="1033"/>
      <c r="AF2126" s="1033"/>
      <c r="AG2126" s="1034"/>
    </row>
    <row r="2127" spans="1:43" s="50" customFormat="1" ht="18.75" x14ac:dyDescent="0.25">
      <c r="A2127" s="297"/>
      <c r="B2127" s="302"/>
      <c r="C2127" s="204"/>
      <c r="D2127" s="30"/>
      <c r="E2127" s="33"/>
      <c r="F2127" s="23"/>
      <c r="G2127" s="30"/>
      <c r="H2127" s="33"/>
      <c r="I2127" s="23"/>
      <c r="J2127" s="30"/>
      <c r="K2127" s="33"/>
      <c r="L2127" s="23"/>
      <c r="M2127" s="30"/>
      <c r="N2127" s="33"/>
      <c r="O2127" s="23"/>
      <c r="P2127" s="30"/>
      <c r="Q2127" s="33"/>
      <c r="R2127" s="23"/>
      <c r="S2127" s="30"/>
      <c r="T2127" s="33"/>
      <c r="U2127" s="23"/>
      <c r="V2127" s="30"/>
      <c r="W2127" s="33"/>
      <c r="X2127" s="23"/>
      <c r="Y2127" s="721"/>
      <c r="Z2127" s="325"/>
      <c r="AA2127" s="709"/>
      <c r="AB2127" s="710"/>
      <c r="AC2127" s="710"/>
      <c r="AD2127" s="710"/>
      <c r="AE2127" s="710"/>
      <c r="AF2127" s="710"/>
      <c r="AG2127" s="711"/>
    </row>
    <row r="2128" spans="1:43" s="50" customFormat="1" ht="31.5" hidden="1" x14ac:dyDescent="0.25">
      <c r="A2128" s="453">
        <v>261012</v>
      </c>
      <c r="B2128" s="436" t="str">
        <f>CONCATENATE(AP2128,"   -   Referência: ",AI2128," - ",AJ2128)</f>
        <v>DISJUNTOR TRIPOLAR TERMOMAGNÉTICO 10KA, DE 25A   -   Referência: SEINFRA - ED-49255</v>
      </c>
      <c r="C2128" s="437" t="str">
        <f>AQ2128</f>
        <v>un</v>
      </c>
      <c r="D2128" s="176"/>
      <c r="E2128" s="176"/>
      <c r="F2128" s="175">
        <f>D2128*E2128</f>
        <v>0</v>
      </c>
      <c r="G2128" s="177">
        <f>D2128</f>
        <v>0</v>
      </c>
      <c r="H2128" s="177">
        <f>E2128</f>
        <v>0</v>
      </c>
      <c r="I2128" s="175">
        <f>G2128*H2128</f>
        <v>0</v>
      </c>
      <c r="J2128" s="175">
        <f>IF(P2128&gt;G2128,P2128-G2128,0)</f>
        <v>0</v>
      </c>
      <c r="K2128" s="175">
        <f>IF(P2128&gt;G2128,Q2128,0)</f>
        <v>0</v>
      </c>
      <c r="L2128" s="175">
        <f>J2128*K2128</f>
        <v>0</v>
      </c>
      <c r="M2128" s="175">
        <f>IF(P2128&lt;G2128,G2128-P2128,0)</f>
        <v>0</v>
      </c>
      <c r="N2128" s="175">
        <f>IF(P2128=0,H2128,IF(P2128&lt;G2128,Q2128,0))</f>
        <v>0</v>
      </c>
      <c r="O2128" s="175">
        <f>M2128*N2128</f>
        <v>0</v>
      </c>
      <c r="P2128" s="176"/>
      <c r="Q2128" s="175">
        <f>IF(P2128=0,0,AL2128*(1-$AL$5))</f>
        <v>0</v>
      </c>
      <c r="R2128" s="175">
        <f>P2128*Q2128</f>
        <v>0</v>
      </c>
      <c r="S2128" s="175">
        <f>IF(Y2128&gt;D2128,Y2128-D2128,0)</f>
        <v>0</v>
      </c>
      <c r="T2128" s="175">
        <f>IF(Y2128&gt;D2128,Z2128,0)</f>
        <v>0</v>
      </c>
      <c r="U2128" s="175">
        <f>S2128*T2128</f>
        <v>0</v>
      </c>
      <c r="V2128" s="175">
        <f>IF(Y2128&lt;D2128,D2128-Y2128,0)</f>
        <v>0</v>
      </c>
      <c r="W2128" s="175">
        <f>IF(Y2128=0,E2128,IF(Y2128&lt;D2128,Z2128,0))</f>
        <v>0</v>
      </c>
      <c r="X2128" s="175">
        <f>V2128*W2128</f>
        <v>0</v>
      </c>
      <c r="Y2128" s="707">
        <f>P2128</f>
        <v>0</v>
      </c>
      <c r="Z2128" s="707"/>
      <c r="AA2128" s="707">
        <f>Y2128*Z2128</f>
        <v>0</v>
      </c>
      <c r="AB2128" s="712"/>
      <c r="AC2128" s="713"/>
      <c r="AD2128" s="713"/>
      <c r="AE2128" s="713"/>
      <c r="AF2128" s="713"/>
      <c r="AG2128" s="714"/>
      <c r="AI2128" s="507" t="s">
        <v>2191</v>
      </c>
      <c r="AJ2128" s="507" t="s">
        <v>4406</v>
      </c>
      <c r="AL2128" s="502">
        <f>IF(AI2128="SEINFRA",IF($I$2350=2021,VLOOKUP(AJ2128,'SEINFRA - 04-2021'!$A$6:$D$3691,4,0),IF($I$2350=2022,VLOOKUP(AJ2128,'SEINFRA - 06-2022'!$A$6:$D$3750,4,0),0)),(IF(AI2128="SINAPI",IF($I$2350=2021,VLOOKUP(AJ2128,'SINAPI - 04-2021'!$A$3:$D$6863,4,0),IF($I$2350=2022,VLOOKUP(AJ2128,'SINAPI - 06-2022'!$A$3:$D$7443,4,0),0)),0)))</f>
        <v>92.48</v>
      </c>
      <c r="AN2128" s="502">
        <f>IF(AI2128="SEINFRA",VLOOKUP(AJ2128,'SEINFRA - 01-2023'!$A$6:$D$3729,4,0),(IF(AI2128="SINAPI",VLOOKUP(AJ2128,'SINAPI - 01-2023'!$A$3:$D$7507,4,0),0)))</f>
        <v>99.19</v>
      </c>
      <c r="AP2128" s="436" t="str">
        <f>IF(AI2128="SEINFRA",VLOOKUP(AJ2128,'SEINFRA - 01-2023'!$A$6:$D$3729,2,0),(IF(AI2128="SINAPI",VLOOKUP(AJ2128,'SINAPI - 01-2023'!$A$3:$D$7507,2,0),0)))</f>
        <v>DISJUNTOR TRIPOLAR TERMOMAGNÉTICO 10KA, DE 25A</v>
      </c>
      <c r="AQ2128" s="254" t="str">
        <f>IF(AI2128="SEINFRA",VLOOKUP(AJ2128,'SEINFRA - 01-2023'!$A$6:$D$3729,3,0),(IF(AI2128="SINAPI",VLOOKUP(AJ2128,'SINAPI - 01-2023'!$A$3:$D$7507,3,0),0)))</f>
        <v>un</v>
      </c>
    </row>
    <row r="2129" spans="1:43" s="50" customFormat="1" ht="18.75" hidden="1" x14ac:dyDescent="0.25">
      <c r="A2129" s="297"/>
      <c r="B2129" s="452"/>
      <c r="C2129" s="204"/>
      <c r="D2129" s="30"/>
      <c r="E2129" s="33"/>
      <c r="F2129" s="23"/>
      <c r="G2129" s="30"/>
      <c r="H2129" s="33"/>
      <c r="I2129" s="23"/>
      <c r="J2129" s="30"/>
      <c r="K2129" s="33"/>
      <c r="L2129" s="23"/>
      <c r="M2129" s="30"/>
      <c r="N2129" s="33"/>
      <c r="O2129" s="23"/>
      <c r="P2129" s="30"/>
      <c r="Q2129" s="33"/>
      <c r="R2129" s="23"/>
      <c r="S2129" s="30"/>
      <c r="T2129" s="33"/>
      <c r="U2129" s="23"/>
      <c r="V2129" s="30"/>
      <c r="W2129" s="33"/>
      <c r="X2129" s="23"/>
      <c r="Y2129" s="721"/>
      <c r="Z2129" s="325"/>
      <c r="AA2129" s="709"/>
      <c r="AB2129" s="710"/>
      <c r="AC2129" s="710"/>
      <c r="AD2129" s="710"/>
      <c r="AE2129" s="710"/>
      <c r="AF2129" s="710"/>
      <c r="AG2129" s="711"/>
    </row>
    <row r="2130" spans="1:43" s="50" customFormat="1" ht="18.75" hidden="1" x14ac:dyDescent="0.25">
      <c r="A2130" s="297"/>
      <c r="B2130" s="302"/>
      <c r="C2130" s="204"/>
      <c r="D2130" s="30"/>
      <c r="E2130" s="33"/>
      <c r="F2130" s="23"/>
      <c r="G2130" s="30"/>
      <c r="H2130" s="33"/>
      <c r="I2130" s="23"/>
      <c r="J2130" s="30"/>
      <c r="K2130" s="33"/>
      <c r="L2130" s="23"/>
      <c r="M2130" s="30"/>
      <c r="N2130" s="33"/>
      <c r="O2130" s="23"/>
      <c r="P2130" s="30"/>
      <c r="Q2130" s="33"/>
      <c r="R2130" s="23"/>
      <c r="S2130" s="30"/>
      <c r="T2130" s="33"/>
      <c r="U2130" s="23"/>
      <c r="V2130" s="30"/>
      <c r="W2130" s="33"/>
      <c r="X2130" s="23"/>
      <c r="Y2130" s="721"/>
      <c r="Z2130" s="325"/>
      <c r="AA2130" s="709"/>
      <c r="AB2130" s="710"/>
      <c r="AC2130" s="710"/>
      <c r="AD2130" s="710"/>
      <c r="AE2130" s="710"/>
      <c r="AF2130" s="710"/>
      <c r="AG2130" s="711"/>
    </row>
    <row r="2131" spans="1:43" s="50" customFormat="1" ht="31.5" hidden="1" x14ac:dyDescent="0.25">
      <c r="A2131" s="453">
        <v>261013</v>
      </c>
      <c r="B2131" s="436" t="str">
        <f>CONCATENATE(AP2131,"   -   Referência: ",AI2131," - ",AJ2131)</f>
        <v>DISJUNTOR TRIPOLAR TERMOMAGNÉTICO 10KA, DE 40A   -   Referência: SEINFRA - ED-49258</v>
      </c>
      <c r="C2131" s="437" t="str">
        <f>AQ2131</f>
        <v>un</v>
      </c>
      <c r="D2131" s="176"/>
      <c r="E2131" s="176"/>
      <c r="F2131" s="175">
        <f>D2131*E2131</f>
        <v>0</v>
      </c>
      <c r="G2131" s="177">
        <f>D2131</f>
        <v>0</v>
      </c>
      <c r="H2131" s="177">
        <f>E2131</f>
        <v>0</v>
      </c>
      <c r="I2131" s="175">
        <f>G2131*H2131</f>
        <v>0</v>
      </c>
      <c r="J2131" s="175">
        <f>IF(P2131&gt;G2131,P2131-G2131,0)</f>
        <v>0</v>
      </c>
      <c r="K2131" s="175">
        <f>IF(P2131&gt;G2131,Q2131,0)</f>
        <v>0</v>
      </c>
      <c r="L2131" s="175">
        <f>J2131*K2131</f>
        <v>0</v>
      </c>
      <c r="M2131" s="175">
        <f>IF(P2131&lt;G2131,G2131-P2131,0)</f>
        <v>0</v>
      </c>
      <c r="N2131" s="175">
        <f>IF(P2131=0,H2131,IF(P2131&lt;G2131,Q2131,0))</f>
        <v>0</v>
      </c>
      <c r="O2131" s="175">
        <f>M2131*N2131</f>
        <v>0</v>
      </c>
      <c r="P2131" s="176"/>
      <c r="Q2131" s="175">
        <f>IF(P2131=0,0,AL2131*(1-$AL$5))</f>
        <v>0</v>
      </c>
      <c r="R2131" s="175">
        <f>P2131*Q2131</f>
        <v>0</v>
      </c>
      <c r="S2131" s="175">
        <f>IF(Y2131&gt;D2131,Y2131-D2131,0)</f>
        <v>0</v>
      </c>
      <c r="T2131" s="175">
        <f>IF(Y2131&gt;D2131,Z2131,0)</f>
        <v>0</v>
      </c>
      <c r="U2131" s="175">
        <f>S2131*T2131</f>
        <v>0</v>
      </c>
      <c r="V2131" s="175">
        <f>IF(Y2131&lt;D2131,D2131-Y2131,0)</f>
        <v>0</v>
      </c>
      <c r="W2131" s="175">
        <f>IF(Y2131=0,E2131,IF(Y2131&lt;D2131,Z2131,0))</f>
        <v>0</v>
      </c>
      <c r="X2131" s="175">
        <f>V2131*W2131</f>
        <v>0</v>
      </c>
      <c r="Y2131" s="707">
        <f>P2131</f>
        <v>0</v>
      </c>
      <c r="Z2131" s="707"/>
      <c r="AA2131" s="707">
        <f>Y2131*Z2131</f>
        <v>0</v>
      </c>
      <c r="AB2131" s="712"/>
      <c r="AC2131" s="713"/>
      <c r="AD2131" s="713"/>
      <c r="AE2131" s="713"/>
      <c r="AF2131" s="713"/>
      <c r="AG2131" s="714"/>
      <c r="AI2131" s="507" t="s">
        <v>2191</v>
      </c>
      <c r="AJ2131" s="507" t="s">
        <v>4412</v>
      </c>
      <c r="AL2131" s="502">
        <f>IF(AI2131="SEINFRA",IF($I$2350=2021,VLOOKUP(AJ2131,'SEINFRA - 04-2021'!$A$6:$D$3691,4,0),IF($I$2350=2022,VLOOKUP(AJ2131,'SEINFRA - 06-2022'!$A$6:$D$3750,4,0),0)),(IF(AI2131="SINAPI",IF($I$2350=2021,VLOOKUP(AJ2131,'SINAPI - 04-2021'!$A$3:$D$6863,4,0),IF($I$2350=2022,VLOOKUP(AJ2131,'SINAPI - 06-2022'!$A$3:$D$7443,4,0),0)),0)))</f>
        <v>92.48</v>
      </c>
      <c r="AN2131" s="502">
        <f>IF(AI2131="SEINFRA",VLOOKUP(AJ2131,'SEINFRA - 01-2023'!$A$6:$D$3729,4,0),(IF(AI2131="SINAPI",VLOOKUP(AJ2131,'SINAPI - 01-2023'!$A$3:$D$7507,4,0),0)))</f>
        <v>99.19</v>
      </c>
      <c r="AP2131" s="436" t="str">
        <f>IF(AI2131="SEINFRA",VLOOKUP(AJ2131,'SEINFRA - 01-2023'!$A$6:$D$3729,2,0),(IF(AI2131="SINAPI",VLOOKUP(AJ2131,'SINAPI - 01-2023'!$A$3:$D$7507,2,0),0)))</f>
        <v>DISJUNTOR TRIPOLAR TERMOMAGNÉTICO 10KA, DE 40A</v>
      </c>
      <c r="AQ2131" s="254" t="str">
        <f>IF(AI2131="SEINFRA",VLOOKUP(AJ2131,'SEINFRA - 01-2023'!$A$6:$D$3729,3,0),(IF(AI2131="SINAPI",VLOOKUP(AJ2131,'SINAPI - 01-2023'!$A$3:$D$7507,3,0),0)))</f>
        <v>un</v>
      </c>
    </row>
    <row r="2132" spans="1:43" s="50" customFormat="1" ht="18.75" hidden="1" x14ac:dyDescent="0.25">
      <c r="A2132" s="297"/>
      <c r="B2132" s="452"/>
      <c r="C2132" s="204"/>
      <c r="D2132" s="30"/>
      <c r="E2132" s="33"/>
      <c r="F2132" s="23"/>
      <c r="G2132" s="30"/>
      <c r="H2132" s="33"/>
      <c r="I2132" s="23"/>
      <c r="J2132" s="30"/>
      <c r="K2132" s="33"/>
      <c r="L2132" s="23"/>
      <c r="M2132" s="30"/>
      <c r="N2132" s="33"/>
      <c r="O2132" s="23"/>
      <c r="P2132" s="30"/>
      <c r="Q2132" s="33"/>
      <c r="R2132" s="23"/>
      <c r="S2132" s="30"/>
      <c r="T2132" s="33"/>
      <c r="U2132" s="23"/>
      <c r="V2132" s="30"/>
      <c r="W2132" s="33"/>
      <c r="X2132" s="23"/>
      <c r="Y2132" s="721"/>
      <c r="Z2132" s="325"/>
      <c r="AA2132" s="709"/>
      <c r="AB2132" s="710"/>
      <c r="AC2132" s="710"/>
      <c r="AD2132" s="710"/>
      <c r="AE2132" s="710"/>
      <c r="AF2132" s="710"/>
      <c r="AG2132" s="711"/>
    </row>
    <row r="2133" spans="1:43" s="50" customFormat="1" ht="18.75" hidden="1" x14ac:dyDescent="0.25">
      <c r="A2133" s="297"/>
      <c r="B2133" s="302"/>
      <c r="C2133" s="204"/>
      <c r="D2133" s="30"/>
      <c r="E2133" s="33"/>
      <c r="F2133" s="23"/>
      <c r="G2133" s="30"/>
      <c r="H2133" s="33"/>
      <c r="I2133" s="23"/>
      <c r="J2133" s="30"/>
      <c r="K2133" s="33"/>
      <c r="L2133" s="23"/>
      <c r="M2133" s="30"/>
      <c r="N2133" s="33"/>
      <c r="O2133" s="23"/>
      <c r="P2133" s="30"/>
      <c r="Q2133" s="33"/>
      <c r="R2133" s="23"/>
      <c r="S2133" s="30"/>
      <c r="T2133" s="33"/>
      <c r="U2133" s="23"/>
      <c r="V2133" s="30"/>
      <c r="W2133" s="33"/>
      <c r="X2133" s="23"/>
      <c r="Y2133" s="721"/>
      <c r="Z2133" s="325"/>
      <c r="AA2133" s="709"/>
      <c r="AB2133" s="710"/>
      <c r="AC2133" s="710"/>
      <c r="AD2133" s="710"/>
      <c r="AE2133" s="710"/>
      <c r="AF2133" s="710"/>
      <c r="AG2133" s="711"/>
    </row>
    <row r="2134" spans="1:43" s="50" customFormat="1" ht="31.5" hidden="1" x14ac:dyDescent="0.25">
      <c r="A2134" s="453">
        <v>261014</v>
      </c>
      <c r="B2134" s="436" t="str">
        <f>CONCATENATE(AP2134,"   -   Referência: ",AI2134," - ",AJ2134)</f>
        <v>DISJUNTOR TERMOMAGNÉTICO TRIPOLAR , CORRENTE NOMINAL DE 400A - FORNECIMENTO E INSTALAÇÃO. AF_10/2020   -   Referência: SINAPI - 101898</v>
      </c>
      <c r="C2134" s="437" t="str">
        <f>AQ2134</f>
        <v>UN</v>
      </c>
      <c r="D2134" s="176"/>
      <c r="E2134" s="176"/>
      <c r="F2134" s="175">
        <f>D2134*E2134</f>
        <v>0</v>
      </c>
      <c r="G2134" s="177">
        <f>D2134</f>
        <v>0</v>
      </c>
      <c r="H2134" s="177">
        <f>E2134</f>
        <v>0</v>
      </c>
      <c r="I2134" s="175">
        <f>G2134*H2134</f>
        <v>0</v>
      </c>
      <c r="J2134" s="175">
        <f>IF(P2134&gt;G2134,P2134-G2134,0)</f>
        <v>0</v>
      </c>
      <c r="K2134" s="175">
        <f>IF(P2134&gt;G2134,Q2134,0)</f>
        <v>0</v>
      </c>
      <c r="L2134" s="175">
        <f>J2134*K2134</f>
        <v>0</v>
      </c>
      <c r="M2134" s="175">
        <f>IF(P2134&lt;G2134,G2134-P2134,0)</f>
        <v>0</v>
      </c>
      <c r="N2134" s="175">
        <f>IF(P2134=0,H2134,IF(P2134&lt;G2134,Q2134,0))</f>
        <v>0</v>
      </c>
      <c r="O2134" s="175">
        <f>M2134*N2134</f>
        <v>0</v>
      </c>
      <c r="P2134" s="176"/>
      <c r="Q2134" s="175">
        <f>IF(P2134=0,0,AL2134*(1-$AL$5))</f>
        <v>0</v>
      </c>
      <c r="R2134" s="175">
        <f>P2134*Q2134</f>
        <v>0</v>
      </c>
      <c r="S2134" s="175">
        <f>IF(Y2134&gt;D2134,Y2134-D2134,0)</f>
        <v>0</v>
      </c>
      <c r="T2134" s="175">
        <f>IF(Y2134&gt;D2134,Z2134,0)</f>
        <v>0</v>
      </c>
      <c r="U2134" s="175">
        <f>S2134*T2134</f>
        <v>0</v>
      </c>
      <c r="V2134" s="175">
        <f>IF(Y2134&lt;D2134,D2134-Y2134,0)</f>
        <v>0</v>
      </c>
      <c r="W2134" s="175">
        <f>IF(Y2134=0,E2134,IF(Y2134&lt;D2134,Z2134,0))</f>
        <v>0</v>
      </c>
      <c r="X2134" s="175">
        <f>V2134*W2134</f>
        <v>0</v>
      </c>
      <c r="Y2134" s="707">
        <f>P2134</f>
        <v>0</v>
      </c>
      <c r="Z2134" s="707"/>
      <c r="AA2134" s="707">
        <f>Y2134*Z2134</f>
        <v>0</v>
      </c>
      <c r="AB2134" s="712"/>
      <c r="AC2134" s="713"/>
      <c r="AD2134" s="713"/>
      <c r="AE2134" s="713"/>
      <c r="AF2134" s="713"/>
      <c r="AG2134" s="714"/>
      <c r="AI2134" s="507" t="s">
        <v>21577</v>
      </c>
      <c r="AJ2134" s="507">
        <v>101898</v>
      </c>
      <c r="AL2134" s="502">
        <f>IF(AI2134="SEINFRA",IF($I$2350=2021,VLOOKUP(AJ2134,'SEINFRA - 04-2021'!$A$6:$D$3691,4,0),IF($I$2350=2022,VLOOKUP(AJ2134,'SEINFRA - 06-2022'!$A$6:$D$3750,4,0),0)),(IF(AI2134="SINAPI",IF($I$2350=2021,VLOOKUP(AJ2134,'SINAPI - 04-2021'!$A$3:$D$6863,4,0),IF($I$2350=2022,VLOOKUP(AJ2134,'SINAPI - 06-2022'!$A$3:$D$7443,4,0),0)),0)))</f>
        <v>2457.5500000000002</v>
      </c>
      <c r="AN2134" s="502">
        <f>IF(AI2134="SEINFRA",VLOOKUP(AJ2134,'SEINFRA - 01-2023'!$A$6:$D$3729,4,0),(IF(AI2134="SINAPI",VLOOKUP(AJ2134,'SINAPI - 01-2023'!$A$3:$D$7507,4,0),0)))</f>
        <v>2336.17</v>
      </c>
      <c r="AP2134" s="436" t="str">
        <f>IF(AI2134="SEINFRA",VLOOKUP(AJ2134,'SEINFRA - 01-2023'!$A$6:$D$3729,2,0),(IF(AI2134="SINAPI",VLOOKUP(AJ2134,'SINAPI - 01-2023'!$A$3:$D$7507,2,0),0)))</f>
        <v>DISJUNTOR TERMOMAGNÉTICO TRIPOLAR , CORRENTE NOMINAL DE 400A - FORNECIMENTO E INSTALAÇÃO. AF_10/2020</v>
      </c>
      <c r="AQ2134" s="254" t="str">
        <f>IF(AI2134="SEINFRA",VLOOKUP(AJ2134,'SEINFRA - 01-2023'!$A$6:$D$3729,3,0),(IF(AI2134="SINAPI",VLOOKUP(AJ2134,'SINAPI - 01-2023'!$A$3:$D$7507,3,0),0)))</f>
        <v>UN</v>
      </c>
    </row>
    <row r="2135" spans="1:43" s="50" customFormat="1" ht="18.75" hidden="1" x14ac:dyDescent="0.25">
      <c r="A2135" s="297"/>
      <c r="B2135" s="452"/>
      <c r="C2135" s="204"/>
      <c r="D2135" s="30"/>
      <c r="E2135" s="33"/>
      <c r="F2135" s="23"/>
      <c r="G2135" s="30"/>
      <c r="H2135" s="33"/>
      <c r="I2135" s="23"/>
      <c r="J2135" s="30"/>
      <c r="K2135" s="33"/>
      <c r="L2135" s="23"/>
      <c r="M2135" s="30"/>
      <c r="N2135" s="33"/>
      <c r="O2135" s="23"/>
      <c r="P2135" s="30"/>
      <c r="Q2135" s="33"/>
      <c r="R2135" s="23"/>
      <c r="S2135" s="30"/>
      <c r="T2135" s="33"/>
      <c r="U2135" s="23"/>
      <c r="V2135" s="30"/>
      <c r="W2135" s="33"/>
      <c r="X2135" s="23"/>
      <c r="Y2135" s="721"/>
      <c r="Z2135" s="325"/>
      <c r="AA2135" s="709"/>
      <c r="AB2135" s="710"/>
      <c r="AC2135" s="710"/>
      <c r="AD2135" s="710"/>
      <c r="AE2135" s="710"/>
      <c r="AF2135" s="710"/>
      <c r="AG2135" s="711"/>
    </row>
    <row r="2136" spans="1:43" s="50" customFormat="1" ht="18.75" hidden="1" x14ac:dyDescent="0.25">
      <c r="A2136" s="297"/>
      <c r="B2136" s="302"/>
      <c r="C2136" s="204"/>
      <c r="D2136" s="30"/>
      <c r="E2136" s="33"/>
      <c r="F2136" s="23"/>
      <c r="G2136" s="30"/>
      <c r="H2136" s="33"/>
      <c r="I2136" s="23"/>
      <c r="J2136" s="30"/>
      <c r="K2136" s="33"/>
      <c r="L2136" s="23"/>
      <c r="M2136" s="30"/>
      <c r="N2136" s="33"/>
      <c r="O2136" s="23"/>
      <c r="P2136" s="30"/>
      <c r="Q2136" s="33"/>
      <c r="R2136" s="23"/>
      <c r="S2136" s="30"/>
      <c r="T2136" s="33"/>
      <c r="U2136" s="23"/>
      <c r="V2136" s="30"/>
      <c r="W2136" s="33"/>
      <c r="X2136" s="23"/>
      <c r="Y2136" s="721"/>
      <c r="Z2136" s="325"/>
      <c r="AA2136" s="709"/>
      <c r="AB2136" s="710"/>
      <c r="AC2136" s="710"/>
      <c r="AD2136" s="710"/>
      <c r="AE2136" s="710"/>
      <c r="AF2136" s="710"/>
      <c r="AG2136" s="711"/>
    </row>
    <row r="2137" spans="1:43" s="50" customFormat="1" ht="47.25" hidden="1" x14ac:dyDescent="0.25">
      <c r="A2137" s="453">
        <v>261015</v>
      </c>
      <c r="B2137" s="436" t="str">
        <f>CONCATENATE(AP2137,"   -   Referência: ",AI2137," - ",AJ2137)</f>
        <v>CABO DE COBRE FLEXÍVEL, CLASSE 5, ISOLAMENTO TIPO EPR/HEPR, NÃO HALOGENADO, ANTICHAMA, TERMOFIXO, UNIPOLAR, SEÇÃO 120 MM2, 90°C, 0,6/1KV   -   Referência: SEINFRA - ED-49019</v>
      </c>
      <c r="C2137" s="437" t="str">
        <f>AQ2137</f>
        <v>m</v>
      </c>
      <c r="D2137" s="176"/>
      <c r="E2137" s="176"/>
      <c r="F2137" s="175">
        <f>D2137*E2137</f>
        <v>0</v>
      </c>
      <c r="G2137" s="177">
        <f>D2137</f>
        <v>0</v>
      </c>
      <c r="H2137" s="177">
        <f>E2137</f>
        <v>0</v>
      </c>
      <c r="I2137" s="175">
        <f>G2137*H2137</f>
        <v>0</v>
      </c>
      <c r="J2137" s="175">
        <f>IF(P2137&gt;G2137,P2137-G2137,0)</f>
        <v>0</v>
      </c>
      <c r="K2137" s="175">
        <f>IF(P2137&gt;G2137,Q2137,0)</f>
        <v>0</v>
      </c>
      <c r="L2137" s="175">
        <f>J2137*K2137</f>
        <v>0</v>
      </c>
      <c r="M2137" s="175">
        <f>IF(P2137&lt;G2137,G2137-P2137,0)</f>
        <v>0</v>
      </c>
      <c r="N2137" s="175">
        <f>IF(P2137=0,H2137,IF(P2137&lt;G2137,Q2137,0))</f>
        <v>0</v>
      </c>
      <c r="O2137" s="175">
        <f>M2137*N2137</f>
        <v>0</v>
      </c>
      <c r="P2137" s="176"/>
      <c r="Q2137" s="175">
        <f>IF(P2137=0,0,AL2137*(1-$AL$5))</f>
        <v>0</v>
      </c>
      <c r="R2137" s="175">
        <f>P2137*Q2137</f>
        <v>0</v>
      </c>
      <c r="S2137" s="175">
        <f>IF(Y2137&gt;D2137,Y2137-D2137,0)</f>
        <v>0</v>
      </c>
      <c r="T2137" s="175">
        <f>IF(Y2137&gt;D2137,Z2137,0)</f>
        <v>0</v>
      </c>
      <c r="U2137" s="175">
        <f>S2137*T2137</f>
        <v>0</v>
      </c>
      <c r="V2137" s="175">
        <f>IF(Y2137&lt;D2137,D2137-Y2137,0)</f>
        <v>0</v>
      </c>
      <c r="W2137" s="175">
        <f>IF(Y2137=0,E2137,IF(Y2137&lt;D2137,Z2137,0))</f>
        <v>0</v>
      </c>
      <c r="X2137" s="175">
        <f>V2137*W2137</f>
        <v>0</v>
      </c>
      <c r="Y2137" s="707">
        <f>P2137</f>
        <v>0</v>
      </c>
      <c r="Z2137" s="707"/>
      <c r="AA2137" s="707">
        <f>Y2137*Z2137</f>
        <v>0</v>
      </c>
      <c r="AB2137" s="712"/>
      <c r="AC2137" s="713"/>
      <c r="AD2137" s="713"/>
      <c r="AE2137" s="713"/>
      <c r="AF2137" s="713"/>
      <c r="AG2137" s="714"/>
      <c r="AI2137" s="507" t="s">
        <v>2191</v>
      </c>
      <c r="AJ2137" s="507" t="s">
        <v>4107</v>
      </c>
      <c r="AL2137" s="502">
        <f>IF(AI2137="SEINFRA",IF($I$2350=2021,VLOOKUP(AJ2137,'SEINFRA - 04-2021'!$A$6:$D$3691,4,0),IF($I$2350=2022,VLOOKUP(AJ2137,'SEINFRA - 06-2022'!$A$6:$D$3750,4,0),0)),(IF(AI2137="SINAPI",IF($I$2350=2021,VLOOKUP(AJ2137,'SINAPI - 04-2021'!$A$3:$D$6863,4,0),IF($I$2350=2022,VLOOKUP(AJ2137,'SINAPI - 06-2022'!$A$3:$D$7443,4,0),0)),0)))</f>
        <v>120.47</v>
      </c>
      <c r="AN2137" s="502">
        <f>IF(AI2137="SEINFRA",VLOOKUP(AJ2137,'SEINFRA - 01-2023'!$A$6:$D$3729,4,0),(IF(AI2137="SINAPI",VLOOKUP(AJ2137,'SINAPI - 01-2023'!$A$3:$D$7507,4,0),0)))</f>
        <v>125.31</v>
      </c>
      <c r="AP2137" s="436" t="str">
        <f>IF(AI2137="SEINFRA",VLOOKUP(AJ2137,'SEINFRA - 01-2023'!$A$6:$D$3729,2,0),(IF(AI2137="SINAPI",VLOOKUP(AJ2137,'SINAPI - 01-2023'!$A$3:$D$7507,2,0),0)))</f>
        <v>CABO DE COBRE FLEXÍVEL, CLASSE 5, ISOLAMENTO TIPO EPR/HEPR, NÃO HALOGENADO, ANTICHAMA, TERMOFIXO, UNIPOLAR, SEÇÃO 120 MM2, 90°C, 0,6/1KV</v>
      </c>
      <c r="AQ2137" s="254" t="str">
        <f>IF(AI2137="SEINFRA",VLOOKUP(AJ2137,'SEINFRA - 01-2023'!$A$6:$D$3729,3,0),(IF(AI2137="SINAPI",VLOOKUP(AJ2137,'SINAPI - 01-2023'!$A$3:$D$7507,3,0),0)))</f>
        <v>m</v>
      </c>
    </row>
    <row r="2138" spans="1:43" s="50" customFormat="1" ht="18.75" hidden="1" x14ac:dyDescent="0.25">
      <c r="A2138" s="297"/>
      <c r="B2138" s="452"/>
      <c r="C2138" s="204"/>
      <c r="D2138" s="30"/>
      <c r="E2138" s="33"/>
      <c r="F2138" s="23"/>
      <c r="G2138" s="30"/>
      <c r="H2138" s="33"/>
      <c r="I2138" s="23"/>
      <c r="J2138" s="30"/>
      <c r="K2138" s="33"/>
      <c r="L2138" s="23"/>
      <c r="M2138" s="30"/>
      <c r="N2138" s="33"/>
      <c r="O2138" s="23"/>
      <c r="P2138" s="30"/>
      <c r="Q2138" s="33"/>
      <c r="R2138" s="23"/>
      <c r="S2138" s="30"/>
      <c r="T2138" s="33"/>
      <c r="U2138" s="23"/>
      <c r="V2138" s="30"/>
      <c r="W2138" s="33"/>
      <c r="X2138" s="23"/>
      <c r="Y2138" s="721"/>
      <c r="Z2138" s="325"/>
      <c r="AA2138" s="709"/>
      <c r="AB2138" s="710"/>
      <c r="AC2138" s="710"/>
      <c r="AD2138" s="710"/>
      <c r="AE2138" s="710"/>
      <c r="AF2138" s="710"/>
      <c r="AG2138" s="711"/>
    </row>
    <row r="2139" spans="1:43" s="50" customFormat="1" ht="18.75" hidden="1" x14ac:dyDescent="0.25">
      <c r="A2139" s="297"/>
      <c r="B2139" s="302"/>
      <c r="C2139" s="204"/>
      <c r="D2139" s="30"/>
      <c r="E2139" s="33"/>
      <c r="F2139" s="23"/>
      <c r="G2139" s="30"/>
      <c r="H2139" s="33"/>
      <c r="I2139" s="23"/>
      <c r="J2139" s="30"/>
      <c r="K2139" s="33"/>
      <c r="L2139" s="23"/>
      <c r="M2139" s="30"/>
      <c r="N2139" s="33"/>
      <c r="O2139" s="23"/>
      <c r="P2139" s="30"/>
      <c r="Q2139" s="33"/>
      <c r="R2139" s="23"/>
      <c r="S2139" s="30"/>
      <c r="T2139" s="33"/>
      <c r="U2139" s="23"/>
      <c r="V2139" s="30"/>
      <c r="W2139" s="33"/>
      <c r="X2139" s="23"/>
      <c r="Y2139" s="721"/>
      <c r="Z2139" s="325"/>
      <c r="AA2139" s="709"/>
      <c r="AB2139" s="710"/>
      <c r="AC2139" s="710"/>
      <c r="AD2139" s="710"/>
      <c r="AE2139" s="710"/>
      <c r="AF2139" s="710"/>
      <c r="AG2139" s="711"/>
    </row>
    <row r="2140" spans="1:43" s="50" customFormat="1" ht="47.25" hidden="1" x14ac:dyDescent="0.25">
      <c r="A2140" s="453">
        <v>261016</v>
      </c>
      <c r="B2140" s="436" t="str">
        <f>CONCATENATE(AP2140,"   -   Referência: ",AI2140," - ",AJ2140)</f>
        <v>CABO DE COBRE FLEXÍVEL, CLASSE 5, ISOLAMENTO TIPO EPR/HEPR, NÃO HALOGENADO, ANTICHAMA, TERMOFIXO, UNIPOLAR, SEÇÃO 240 MM2, 90°C, 0,6/1KV   -   Referência: SEINFRA - ED-49028</v>
      </c>
      <c r="C2140" s="437" t="str">
        <f>AQ2140</f>
        <v>m</v>
      </c>
      <c r="D2140" s="176"/>
      <c r="E2140" s="176"/>
      <c r="F2140" s="175">
        <f>D2140*E2140</f>
        <v>0</v>
      </c>
      <c r="G2140" s="177">
        <f>D2140</f>
        <v>0</v>
      </c>
      <c r="H2140" s="177">
        <f>E2140</f>
        <v>0</v>
      </c>
      <c r="I2140" s="175">
        <f>G2140*H2140</f>
        <v>0</v>
      </c>
      <c r="J2140" s="175">
        <f>IF(P2140&gt;G2140,P2140-G2140,0)</f>
        <v>0</v>
      </c>
      <c r="K2140" s="175">
        <f>IF(P2140&gt;G2140,Q2140,0)</f>
        <v>0</v>
      </c>
      <c r="L2140" s="175">
        <f>J2140*K2140</f>
        <v>0</v>
      </c>
      <c r="M2140" s="175">
        <f>IF(P2140&lt;G2140,G2140-P2140,0)</f>
        <v>0</v>
      </c>
      <c r="N2140" s="175">
        <f>IF(P2140=0,H2140,IF(P2140&lt;G2140,Q2140,0))</f>
        <v>0</v>
      </c>
      <c r="O2140" s="175">
        <f>M2140*N2140</f>
        <v>0</v>
      </c>
      <c r="P2140" s="176"/>
      <c r="Q2140" s="175">
        <f>IF(P2140=0,0,AL2140*(1-$AL$5))</f>
        <v>0</v>
      </c>
      <c r="R2140" s="175">
        <f>P2140*Q2140</f>
        <v>0</v>
      </c>
      <c r="S2140" s="175">
        <f>IF(Y2140&gt;D2140,Y2140-D2140,0)</f>
        <v>0</v>
      </c>
      <c r="T2140" s="175">
        <f>IF(Y2140&gt;D2140,Z2140,0)</f>
        <v>0</v>
      </c>
      <c r="U2140" s="175">
        <f>S2140*T2140</f>
        <v>0</v>
      </c>
      <c r="V2140" s="175">
        <f>IF(Y2140&lt;D2140,D2140-Y2140,0)</f>
        <v>0</v>
      </c>
      <c r="W2140" s="175">
        <f>IF(Y2140=0,E2140,IF(Y2140&lt;D2140,Z2140,0))</f>
        <v>0</v>
      </c>
      <c r="X2140" s="175">
        <f>V2140*W2140</f>
        <v>0</v>
      </c>
      <c r="Y2140" s="707">
        <f>P2140</f>
        <v>0</v>
      </c>
      <c r="Z2140" s="707"/>
      <c r="AA2140" s="707">
        <f>Y2140*Z2140</f>
        <v>0</v>
      </c>
      <c r="AB2140" s="712"/>
      <c r="AC2140" s="713"/>
      <c r="AD2140" s="713"/>
      <c r="AE2140" s="713"/>
      <c r="AF2140" s="713"/>
      <c r="AG2140" s="714"/>
      <c r="AI2140" s="507" t="s">
        <v>2191</v>
      </c>
      <c r="AJ2140" s="507" t="s">
        <v>4113</v>
      </c>
      <c r="AL2140" s="502">
        <f>IF(AI2140="SEINFRA",IF($I$2350=2021,VLOOKUP(AJ2140,'SEINFRA - 04-2021'!$A$6:$D$3691,4,0),IF($I$2350=2022,VLOOKUP(AJ2140,'SEINFRA - 06-2022'!$A$6:$D$3750,4,0),0)),(IF(AI2140="SINAPI",IF($I$2350=2021,VLOOKUP(AJ2140,'SINAPI - 04-2021'!$A$3:$D$6863,4,0),IF($I$2350=2022,VLOOKUP(AJ2140,'SINAPI - 06-2022'!$A$3:$D$7443,4,0),0)),0)))</f>
        <v>242.28</v>
      </c>
      <c r="AN2140" s="502">
        <f>IF(AI2140="SEINFRA",VLOOKUP(AJ2140,'SEINFRA - 01-2023'!$A$6:$D$3729,4,0),(IF(AI2140="SINAPI",VLOOKUP(AJ2140,'SINAPI - 01-2023'!$A$3:$D$7507,4,0),0)))</f>
        <v>251.82</v>
      </c>
      <c r="AP2140" s="436" t="str">
        <f>IF(AI2140="SEINFRA",VLOOKUP(AJ2140,'SEINFRA - 01-2023'!$A$6:$D$3729,2,0),(IF(AI2140="SINAPI",VLOOKUP(AJ2140,'SINAPI - 01-2023'!$A$3:$D$7507,2,0),0)))</f>
        <v>CABO DE COBRE FLEXÍVEL, CLASSE 5, ISOLAMENTO TIPO EPR/HEPR, NÃO HALOGENADO, ANTICHAMA, TERMOFIXO, UNIPOLAR, SEÇÃO 240 MM2, 90°C, 0,6/1KV</v>
      </c>
      <c r="AQ2140" s="254" t="str">
        <f>IF(AI2140="SEINFRA",VLOOKUP(AJ2140,'SEINFRA - 01-2023'!$A$6:$D$3729,3,0),(IF(AI2140="SINAPI",VLOOKUP(AJ2140,'SINAPI - 01-2023'!$A$3:$D$7507,3,0),0)))</f>
        <v>m</v>
      </c>
    </row>
    <row r="2141" spans="1:43" s="50" customFormat="1" ht="18.75" hidden="1" x14ac:dyDescent="0.25">
      <c r="A2141" s="297"/>
      <c r="B2141" s="452"/>
      <c r="C2141" s="204"/>
      <c r="D2141" s="30"/>
      <c r="E2141" s="33"/>
      <c r="F2141" s="23"/>
      <c r="G2141" s="30"/>
      <c r="H2141" s="33"/>
      <c r="I2141" s="23"/>
      <c r="J2141" s="30"/>
      <c r="K2141" s="33"/>
      <c r="L2141" s="23"/>
      <c r="M2141" s="30"/>
      <c r="N2141" s="33"/>
      <c r="O2141" s="23"/>
      <c r="P2141" s="30"/>
      <c r="Q2141" s="33"/>
      <c r="R2141" s="23"/>
      <c r="S2141" s="30"/>
      <c r="T2141" s="33"/>
      <c r="U2141" s="23"/>
      <c r="V2141" s="30"/>
      <c r="W2141" s="33"/>
      <c r="X2141" s="23"/>
      <c r="Y2141" s="721"/>
      <c r="Z2141" s="325"/>
      <c r="AA2141" s="709"/>
      <c r="AB2141" s="710"/>
      <c r="AC2141" s="710"/>
      <c r="AD2141" s="710"/>
      <c r="AE2141" s="710"/>
      <c r="AF2141" s="710"/>
      <c r="AG2141" s="711"/>
    </row>
    <row r="2142" spans="1:43" s="50" customFormat="1" ht="18.75" hidden="1" x14ac:dyDescent="0.25">
      <c r="A2142" s="297"/>
      <c r="B2142" s="302"/>
      <c r="C2142" s="204"/>
      <c r="D2142" s="30"/>
      <c r="E2142" s="33"/>
      <c r="F2142" s="23"/>
      <c r="G2142" s="30"/>
      <c r="H2142" s="33"/>
      <c r="I2142" s="23"/>
      <c r="J2142" s="30"/>
      <c r="K2142" s="33"/>
      <c r="L2142" s="23"/>
      <c r="M2142" s="30"/>
      <c r="N2142" s="33"/>
      <c r="O2142" s="23"/>
      <c r="P2142" s="30"/>
      <c r="Q2142" s="33"/>
      <c r="R2142" s="23"/>
      <c r="S2142" s="30"/>
      <c r="T2142" s="33"/>
      <c r="U2142" s="23"/>
      <c r="V2142" s="30"/>
      <c r="W2142" s="33"/>
      <c r="X2142" s="23"/>
      <c r="Y2142" s="721"/>
      <c r="Z2142" s="325"/>
      <c r="AA2142" s="709"/>
      <c r="AB2142" s="710"/>
      <c r="AC2142" s="710"/>
      <c r="AD2142" s="710"/>
      <c r="AE2142" s="710"/>
      <c r="AF2142" s="710"/>
      <c r="AG2142" s="711"/>
    </row>
    <row r="2143" spans="1:43" s="50" customFormat="1" ht="31.5" hidden="1" x14ac:dyDescent="0.25">
      <c r="A2143" s="453">
        <v>261017</v>
      </c>
      <c r="B2143" s="436" t="str">
        <f>CONCATENATE(AP2143,"   -   Referência: ",AI2143," - ",AJ2143)</f>
        <v>DUTO CORRUGADO EM PEAD (POLIETILENO DE ALTA DENSIDADE), PARA PROTEÇÃO DE CABOS SUBTERRÂNEOS DN 100 MM (4")   -   Referência: SEINFRA - ED-49298</v>
      </c>
      <c r="C2143" s="437" t="str">
        <f>AQ2143</f>
        <v>m</v>
      </c>
      <c r="D2143" s="176"/>
      <c r="E2143" s="176"/>
      <c r="F2143" s="175">
        <f>D2143*E2143</f>
        <v>0</v>
      </c>
      <c r="G2143" s="177">
        <f>D2143</f>
        <v>0</v>
      </c>
      <c r="H2143" s="177">
        <f>E2143</f>
        <v>0</v>
      </c>
      <c r="I2143" s="175">
        <f>G2143*H2143</f>
        <v>0</v>
      </c>
      <c r="J2143" s="175">
        <f>IF(P2143&gt;G2143,P2143-G2143,0)</f>
        <v>0</v>
      </c>
      <c r="K2143" s="175">
        <f>IF(P2143&gt;G2143,Q2143,0)</f>
        <v>0</v>
      </c>
      <c r="L2143" s="175">
        <f>J2143*K2143</f>
        <v>0</v>
      </c>
      <c r="M2143" s="175">
        <f>IF(P2143&lt;G2143,G2143-P2143,0)</f>
        <v>0</v>
      </c>
      <c r="N2143" s="175">
        <f>IF(P2143=0,H2143,IF(P2143&lt;G2143,Q2143,0))</f>
        <v>0</v>
      </c>
      <c r="O2143" s="175">
        <f>M2143*N2143</f>
        <v>0</v>
      </c>
      <c r="P2143" s="176"/>
      <c r="Q2143" s="175">
        <f>IF(P2143=0,0,AL2143*(1-$AL$5))</f>
        <v>0</v>
      </c>
      <c r="R2143" s="175">
        <f>P2143*Q2143</f>
        <v>0</v>
      </c>
      <c r="S2143" s="175">
        <f>IF(Y2143&gt;D2143,Y2143-D2143,0)</f>
        <v>0</v>
      </c>
      <c r="T2143" s="175">
        <f>IF(Y2143&gt;D2143,Z2143,0)</f>
        <v>0</v>
      </c>
      <c r="U2143" s="175">
        <f>S2143*T2143</f>
        <v>0</v>
      </c>
      <c r="V2143" s="175">
        <f>IF(Y2143&lt;D2143,D2143-Y2143,0)</f>
        <v>0</v>
      </c>
      <c r="W2143" s="175">
        <f>IF(Y2143=0,E2143,IF(Y2143&lt;D2143,Z2143,0))</f>
        <v>0</v>
      </c>
      <c r="X2143" s="175">
        <f>V2143*W2143</f>
        <v>0</v>
      </c>
      <c r="Y2143" s="707">
        <f>P2143</f>
        <v>0</v>
      </c>
      <c r="Z2143" s="707"/>
      <c r="AA2143" s="707">
        <f>Y2143*Z2143</f>
        <v>0</v>
      </c>
      <c r="AB2143" s="712"/>
      <c r="AC2143" s="713"/>
      <c r="AD2143" s="713"/>
      <c r="AE2143" s="713"/>
      <c r="AF2143" s="713"/>
      <c r="AG2143" s="714"/>
      <c r="AI2143" s="507" t="s">
        <v>2191</v>
      </c>
      <c r="AJ2143" s="507" t="s">
        <v>4492</v>
      </c>
      <c r="AL2143" s="502">
        <f>IF(AI2143="SEINFRA",IF($I$2350=2021,VLOOKUP(AJ2143,'SEINFRA - 04-2021'!$A$6:$D$3691,4,0),IF($I$2350=2022,VLOOKUP(AJ2143,'SEINFRA - 06-2022'!$A$6:$D$3750,4,0),0)),(IF(AI2143="SINAPI",IF($I$2350=2021,VLOOKUP(AJ2143,'SINAPI - 04-2021'!$A$3:$D$6863,4,0),IF($I$2350=2022,VLOOKUP(AJ2143,'SINAPI - 06-2022'!$A$3:$D$7443,4,0),0)),0)))</f>
        <v>55.51</v>
      </c>
      <c r="AN2143" s="502">
        <f>IF(AI2143="SEINFRA",VLOOKUP(AJ2143,'SEINFRA - 01-2023'!$A$6:$D$3729,4,0),(IF(AI2143="SINAPI",VLOOKUP(AJ2143,'SINAPI - 01-2023'!$A$3:$D$7507,4,0),0)))</f>
        <v>60.67</v>
      </c>
      <c r="AP2143" s="436" t="str">
        <f>IF(AI2143="SEINFRA",VLOOKUP(AJ2143,'SEINFRA - 01-2023'!$A$6:$D$3729,2,0),(IF(AI2143="SINAPI",VLOOKUP(AJ2143,'SINAPI - 01-2023'!$A$3:$D$7507,2,0),0)))</f>
        <v>DUTO CORRUGADO EM PEAD (POLIETILENO DE ALTA DENSIDADE), PARA PROTEÇÃO DE CABOS SUBTERRÂNEOS DN 100 MM (4")</v>
      </c>
      <c r="AQ2143" s="254" t="str">
        <f>IF(AI2143="SEINFRA",VLOOKUP(AJ2143,'SEINFRA - 01-2023'!$A$6:$D$3729,3,0),(IF(AI2143="SINAPI",VLOOKUP(AJ2143,'SINAPI - 01-2023'!$A$3:$D$7507,3,0),0)))</f>
        <v>m</v>
      </c>
    </row>
    <row r="2144" spans="1:43" s="50" customFormat="1" ht="18.75" hidden="1" x14ac:dyDescent="0.25">
      <c r="A2144" s="297"/>
      <c r="B2144" s="452"/>
      <c r="C2144" s="204"/>
      <c r="D2144" s="30"/>
      <c r="E2144" s="33"/>
      <c r="F2144" s="23"/>
      <c r="G2144" s="30"/>
      <c r="H2144" s="33"/>
      <c r="I2144" s="23"/>
      <c r="J2144" s="30"/>
      <c r="K2144" s="33"/>
      <c r="L2144" s="23"/>
      <c r="M2144" s="30"/>
      <c r="N2144" s="33"/>
      <c r="O2144" s="23"/>
      <c r="P2144" s="30"/>
      <c r="Q2144" s="33"/>
      <c r="R2144" s="23"/>
      <c r="S2144" s="30"/>
      <c r="T2144" s="33"/>
      <c r="U2144" s="23"/>
      <c r="V2144" s="30"/>
      <c r="W2144" s="33"/>
      <c r="X2144" s="23"/>
      <c r="Y2144" s="721"/>
      <c r="Z2144" s="325"/>
      <c r="AA2144" s="709"/>
      <c r="AB2144" s="710"/>
      <c r="AC2144" s="710"/>
      <c r="AD2144" s="710"/>
      <c r="AE2144" s="710"/>
      <c r="AF2144" s="710"/>
      <c r="AG2144" s="711"/>
    </row>
    <row r="2145" spans="1:43" s="50" customFormat="1" ht="18.75" hidden="1" x14ac:dyDescent="0.25">
      <c r="A2145" s="297"/>
      <c r="B2145" s="302"/>
      <c r="C2145" s="204"/>
      <c r="D2145" s="30"/>
      <c r="E2145" s="33"/>
      <c r="F2145" s="23"/>
      <c r="G2145" s="30"/>
      <c r="H2145" s="33"/>
      <c r="I2145" s="23"/>
      <c r="J2145" s="30"/>
      <c r="K2145" s="33"/>
      <c r="L2145" s="23"/>
      <c r="M2145" s="30"/>
      <c r="N2145" s="33"/>
      <c r="O2145" s="23"/>
      <c r="P2145" s="30"/>
      <c r="Q2145" s="33"/>
      <c r="R2145" s="23"/>
      <c r="S2145" s="30"/>
      <c r="T2145" s="33"/>
      <c r="U2145" s="23"/>
      <c r="V2145" s="30"/>
      <c r="W2145" s="33"/>
      <c r="X2145" s="23"/>
      <c r="Y2145" s="721"/>
      <c r="Z2145" s="325"/>
      <c r="AA2145" s="709"/>
      <c r="AB2145" s="710"/>
      <c r="AC2145" s="710"/>
      <c r="AD2145" s="710"/>
      <c r="AE2145" s="710"/>
      <c r="AF2145" s="710"/>
      <c r="AG2145" s="711"/>
    </row>
    <row r="2146" spans="1:43" s="50" customFormat="1" ht="47.25" x14ac:dyDescent="0.25">
      <c r="A2146" s="453">
        <v>261018</v>
      </c>
      <c r="B2146" s="436" t="str">
        <f>CONCATENATE(AP2146,"   -   Referência: ",AI2146," - ",AJ2146)</f>
        <v>PERFILADO LISO (38X38)MM EM CHAPA DE AÇO GALVANIZADO #18, COM TRATAMENTO PRÉ-ZINCADO, INCLUSIVE TAMPA DE ENCAIXE, FIXAÇÃO SUPERIOR, CONEXÕES E ACESSÓRIOS   -   Referência: SEINFRA - ED-49448</v>
      </c>
      <c r="C2146" s="437" t="str">
        <f>AQ2146</f>
        <v>m</v>
      </c>
      <c r="D2146" s="176"/>
      <c r="E2146" s="176"/>
      <c r="F2146" s="175">
        <f>D2146*E2146</f>
        <v>0</v>
      </c>
      <c r="G2146" s="177">
        <f>D2146</f>
        <v>0</v>
      </c>
      <c r="H2146" s="177">
        <f>E2146</f>
        <v>0</v>
      </c>
      <c r="I2146" s="175">
        <f>G2146*H2146</f>
        <v>0</v>
      </c>
      <c r="J2146" s="175">
        <f>IF(P2146&gt;G2146,P2146-G2146,0)</f>
        <v>363</v>
      </c>
      <c r="K2146" s="175">
        <f>IF(P2146&gt;G2146,Q2146,0)</f>
        <v>67.5</v>
      </c>
      <c r="L2146" s="175">
        <f>J2146*K2146</f>
        <v>24502.5</v>
      </c>
      <c r="M2146" s="175">
        <f>IF(P2146&lt;G2146,G2146-P2146,0)</f>
        <v>0</v>
      </c>
      <c r="N2146" s="175">
        <f>IF(P2146=0,H2146,IF(P2146&lt;G2146,Q2146,0))</f>
        <v>0</v>
      </c>
      <c r="O2146" s="175">
        <f>M2146*N2146</f>
        <v>0</v>
      </c>
      <c r="P2146" s="695">
        <f>121*3</f>
        <v>363</v>
      </c>
      <c r="Q2146" s="175">
        <f>IF(P2146=0,0,AL2146*(1-$AL$5))</f>
        <v>67.5</v>
      </c>
      <c r="R2146" s="175">
        <f>P2146*Q2146</f>
        <v>24502.5</v>
      </c>
      <c r="S2146" s="175">
        <f>IF(Y2146&gt;D2146,Y2146-D2146,0)</f>
        <v>363</v>
      </c>
      <c r="T2146" s="175">
        <f>IF(Y2146&gt;D2146,Z2146,0)</f>
        <v>0</v>
      </c>
      <c r="U2146" s="175">
        <f>S2146*T2146</f>
        <v>0</v>
      </c>
      <c r="V2146" s="175">
        <f>IF(Y2146&lt;D2146,D2146-Y2146,0)</f>
        <v>0</v>
      </c>
      <c r="W2146" s="175">
        <f>IF(Y2146=0,E2146,IF(Y2146&lt;D2146,Z2146,0))</f>
        <v>0</v>
      </c>
      <c r="X2146" s="175">
        <f>V2146*W2146</f>
        <v>0</v>
      </c>
      <c r="Y2146" s="707">
        <f>P2146</f>
        <v>363</v>
      </c>
      <c r="Z2146" s="707"/>
      <c r="AA2146" s="707">
        <f>Y2146*Z2146</f>
        <v>0</v>
      </c>
      <c r="AB2146" s="1029"/>
      <c r="AC2146" s="1030"/>
      <c r="AD2146" s="1030"/>
      <c r="AE2146" s="1030"/>
      <c r="AF2146" s="1030"/>
      <c r="AG2146" s="1031"/>
      <c r="AI2146" s="507" t="s">
        <v>2191</v>
      </c>
      <c r="AJ2146" s="507" t="s">
        <v>4706</v>
      </c>
      <c r="AL2146" s="502">
        <f>IF(AI2146="SEINFRA",IF($I$2350=2021,VLOOKUP(AJ2146,'SEINFRA - 04-2021'!$A$6:$D$3691,4,0),IF($I$2350=2022,VLOOKUP(AJ2146,'SEINFRA - 06-2022'!$A$6:$D$3750,4,0),0)),(IF(AI2146="SINAPI",IF($I$2350=2021,VLOOKUP(AJ2146,'SINAPI - 04-2021'!$A$3:$D$6863,4,0),IF($I$2350=2022,VLOOKUP(AJ2146,'SINAPI - 06-2022'!$A$3:$D$7443,4,0),0)),0)))</f>
        <v>67.5</v>
      </c>
      <c r="AN2146" s="502">
        <f>IF(AI2146="SEINFRA",VLOOKUP(AJ2146,'SEINFRA - 01-2023'!$A$6:$D$3729,4,0),(IF(AI2146="SINAPI",VLOOKUP(AJ2146,'SINAPI - 01-2023'!$A$3:$D$7507,4,0),0)))</f>
        <v>71.61</v>
      </c>
      <c r="AP2146" s="436" t="str">
        <f>IF(AI2146="SEINFRA",VLOOKUP(AJ2146,'SEINFRA - 01-2023'!$A$6:$D$3729,2,0),(IF(AI2146="SINAPI",VLOOKUP(AJ2146,'SINAPI - 01-2023'!$A$3:$D$7507,2,0),0)))</f>
        <v>PERFILADO LISO (38X38)MM EM CHAPA DE AÇO GALVANIZADO #18, COM TRATAMENTO PRÉ-ZINCADO, INCLUSIVE TAMPA DE ENCAIXE, FIXAÇÃO SUPERIOR, CONEXÕES E ACESSÓRIOS</v>
      </c>
      <c r="AQ2146" s="254" t="str">
        <f>IF(AI2146="SEINFRA",VLOOKUP(AJ2146,'SEINFRA - 01-2023'!$A$6:$D$3729,3,0),(IF(AI2146="SINAPI",VLOOKUP(AJ2146,'SINAPI - 01-2023'!$A$3:$D$7507,3,0),0)))</f>
        <v>m</v>
      </c>
    </row>
    <row r="2147" spans="1:43" s="50" customFormat="1" ht="18.75" x14ac:dyDescent="0.25">
      <c r="A2147" s="297"/>
      <c r="B2147" s="452"/>
      <c r="C2147" s="204"/>
      <c r="D2147" s="30"/>
      <c r="E2147" s="33"/>
      <c r="F2147" s="23"/>
      <c r="G2147" s="30"/>
      <c r="H2147" s="33"/>
      <c r="I2147" s="23"/>
      <c r="J2147" s="30"/>
      <c r="K2147" s="33"/>
      <c r="L2147" s="23"/>
      <c r="M2147" s="30"/>
      <c r="N2147" s="33"/>
      <c r="O2147" s="23"/>
      <c r="P2147" s="30"/>
      <c r="Q2147" s="33"/>
      <c r="R2147" s="23"/>
      <c r="S2147" s="30"/>
      <c r="T2147" s="33"/>
      <c r="U2147" s="23"/>
      <c r="V2147" s="30"/>
      <c r="W2147" s="33"/>
      <c r="X2147" s="23"/>
      <c r="Y2147" s="721"/>
      <c r="Z2147" s="325"/>
      <c r="AA2147" s="709"/>
      <c r="AB2147" s="1032"/>
      <c r="AC2147" s="1033"/>
      <c r="AD2147" s="1033"/>
      <c r="AE2147" s="1033"/>
      <c r="AF2147" s="1033"/>
      <c r="AG2147" s="1034"/>
    </row>
    <row r="2148" spans="1:43" s="50" customFormat="1" ht="18.75" x14ac:dyDescent="0.25">
      <c r="A2148" s="297"/>
      <c r="B2148" s="302"/>
      <c r="C2148" s="204"/>
      <c r="D2148" s="30"/>
      <c r="E2148" s="33"/>
      <c r="F2148" s="23"/>
      <c r="G2148" s="30"/>
      <c r="H2148" s="33"/>
      <c r="I2148" s="23"/>
      <c r="J2148" s="30"/>
      <c r="K2148" s="33"/>
      <c r="L2148" s="23"/>
      <c r="M2148" s="30"/>
      <c r="N2148" s="33"/>
      <c r="O2148" s="23"/>
      <c r="P2148" s="30"/>
      <c r="Q2148" s="33"/>
      <c r="R2148" s="23"/>
      <c r="S2148" s="30"/>
      <c r="T2148" s="33"/>
      <c r="U2148" s="23"/>
      <c r="V2148" s="30"/>
      <c r="W2148" s="33"/>
      <c r="X2148" s="23"/>
      <c r="Y2148" s="721"/>
      <c r="Z2148" s="325"/>
      <c r="AA2148" s="709"/>
      <c r="AB2148" s="710"/>
      <c r="AC2148" s="710"/>
      <c r="AD2148" s="710"/>
      <c r="AE2148" s="710"/>
      <c r="AF2148" s="710"/>
      <c r="AG2148" s="711"/>
    </row>
    <row r="2149" spans="1:43" s="50" customFormat="1" ht="47.25" x14ac:dyDescent="0.25">
      <c r="A2149" s="453">
        <v>261019</v>
      </c>
      <c r="B2149" s="436" t="str">
        <f>CONCATENATE(AP2149,"   -   Referência: ",AI2149," - ",AJ2149)</f>
        <v>SUPORTE OU GANCHO DE LUMINÁRIA PARA PERFILADO (38X38)MM, TIPO CURTO, EM CHAPA DE AÇO COM TRATAMENTO PRÉ-ZINCADO, INCLUSIVE ACESSÓRIOS E FIXAÇÃO   -   Referência: SEINFRA - ED-49457</v>
      </c>
      <c r="C2149" s="437" t="str">
        <f>AQ2149</f>
        <v>un</v>
      </c>
      <c r="D2149" s="176"/>
      <c r="E2149" s="176"/>
      <c r="F2149" s="175">
        <f>D2149*E2149</f>
        <v>0</v>
      </c>
      <c r="G2149" s="177">
        <f>D2149</f>
        <v>0</v>
      </c>
      <c r="H2149" s="177">
        <f>E2149</f>
        <v>0</v>
      </c>
      <c r="I2149" s="175">
        <f>G2149*H2149</f>
        <v>0</v>
      </c>
      <c r="J2149" s="175">
        <f>IF(P2149&gt;G2149,P2149-G2149,0)</f>
        <v>363</v>
      </c>
      <c r="K2149" s="175">
        <f>IF(P2149&gt;G2149,Q2149,0)</f>
        <v>6.83</v>
      </c>
      <c r="L2149" s="175">
        <f>J2149*K2149</f>
        <v>2479.29</v>
      </c>
      <c r="M2149" s="175">
        <f>IF(P2149&lt;G2149,G2149-P2149,0)</f>
        <v>0</v>
      </c>
      <c r="N2149" s="175">
        <f>IF(P2149=0,H2149,IF(P2149&lt;G2149,Q2149,0))</f>
        <v>0</v>
      </c>
      <c r="O2149" s="175">
        <f>M2149*N2149</f>
        <v>0</v>
      </c>
      <c r="P2149" s="695">
        <v>363</v>
      </c>
      <c r="Q2149" s="175">
        <f>IF(P2149=0,0,AL2149*(1-$AL$5))</f>
        <v>6.83</v>
      </c>
      <c r="R2149" s="175">
        <f>P2149*Q2149</f>
        <v>2479.29</v>
      </c>
      <c r="S2149" s="175">
        <f>IF(Y2149&gt;D2149,Y2149-D2149,0)</f>
        <v>363</v>
      </c>
      <c r="T2149" s="175">
        <f>IF(Y2149&gt;D2149,Z2149,0)</f>
        <v>0</v>
      </c>
      <c r="U2149" s="175">
        <f>S2149*T2149</f>
        <v>0</v>
      </c>
      <c r="V2149" s="175">
        <f>IF(Y2149&lt;D2149,D2149-Y2149,0)</f>
        <v>0</v>
      </c>
      <c r="W2149" s="175">
        <f>IF(Y2149=0,E2149,IF(Y2149&lt;D2149,Z2149,0))</f>
        <v>0</v>
      </c>
      <c r="X2149" s="175">
        <f>V2149*W2149</f>
        <v>0</v>
      </c>
      <c r="Y2149" s="707">
        <f>P2149</f>
        <v>363</v>
      </c>
      <c r="Z2149" s="707"/>
      <c r="AA2149" s="707">
        <f>Y2149*Z2149</f>
        <v>0</v>
      </c>
      <c r="AB2149" s="1029"/>
      <c r="AC2149" s="1030"/>
      <c r="AD2149" s="1030"/>
      <c r="AE2149" s="1030"/>
      <c r="AF2149" s="1030"/>
      <c r="AG2149" s="1031"/>
      <c r="AI2149" s="507" t="s">
        <v>2191</v>
      </c>
      <c r="AJ2149" s="507" t="s">
        <v>4712</v>
      </c>
      <c r="AL2149" s="502">
        <f>IF(AI2149="SEINFRA",IF($I$2350=2021,VLOOKUP(AJ2149,'SEINFRA - 04-2021'!$A$6:$D$3691,4,0),IF($I$2350=2022,VLOOKUP(AJ2149,'SEINFRA - 06-2022'!$A$6:$D$3750,4,0),0)),(IF(AI2149="SINAPI",IF($I$2350=2021,VLOOKUP(AJ2149,'SINAPI - 04-2021'!$A$3:$D$6863,4,0),IF($I$2350=2022,VLOOKUP(AJ2149,'SINAPI - 06-2022'!$A$3:$D$7443,4,0),0)),0)))</f>
        <v>6.83</v>
      </c>
      <c r="AN2149" s="502">
        <f>IF(AI2149="SEINFRA",VLOOKUP(AJ2149,'SEINFRA - 01-2023'!$A$6:$D$3729,4,0),(IF(AI2149="SINAPI",VLOOKUP(AJ2149,'SINAPI - 01-2023'!$A$3:$D$7507,4,0),0)))</f>
        <v>7.31</v>
      </c>
      <c r="AP2149" s="436" t="str">
        <f>IF(AI2149="SEINFRA",VLOOKUP(AJ2149,'SEINFRA - 01-2023'!$A$6:$D$3729,2,0),(IF(AI2149="SINAPI",VLOOKUP(AJ2149,'SINAPI - 01-2023'!$A$3:$D$7507,2,0),0)))</f>
        <v>SUPORTE OU GANCHO DE LUMINÁRIA PARA PERFILADO (38X38)MM, TIPO CURTO, EM CHAPA DE AÇO COM TRATAMENTO PRÉ-ZINCADO, INCLUSIVE ACESSÓRIOS E FIXAÇÃO</v>
      </c>
      <c r="AQ2149" s="254" t="str">
        <f>IF(AI2149="SEINFRA",VLOOKUP(AJ2149,'SEINFRA - 01-2023'!$A$6:$D$3729,3,0),(IF(AI2149="SINAPI",VLOOKUP(AJ2149,'SINAPI - 01-2023'!$A$3:$D$7507,3,0),0)))</f>
        <v>un</v>
      </c>
    </row>
    <row r="2150" spans="1:43" s="50" customFormat="1" ht="18.75" x14ac:dyDescent="0.25">
      <c r="A2150" s="297"/>
      <c r="B2150" s="452"/>
      <c r="C2150" s="204"/>
      <c r="D2150" s="30"/>
      <c r="E2150" s="33"/>
      <c r="F2150" s="23"/>
      <c r="G2150" s="30"/>
      <c r="H2150" s="33"/>
      <c r="I2150" s="23"/>
      <c r="J2150" s="30"/>
      <c r="K2150" s="33"/>
      <c r="L2150" s="23"/>
      <c r="M2150" s="30"/>
      <c r="N2150" s="33"/>
      <c r="O2150" s="23"/>
      <c r="P2150" s="30"/>
      <c r="Q2150" s="33"/>
      <c r="R2150" s="23"/>
      <c r="S2150" s="30"/>
      <c r="T2150" s="33"/>
      <c r="U2150" s="23"/>
      <c r="V2150" s="30"/>
      <c r="W2150" s="33"/>
      <c r="X2150" s="23"/>
      <c r="Y2150" s="721"/>
      <c r="Z2150" s="325"/>
      <c r="AA2150" s="709"/>
      <c r="AB2150" s="1032"/>
      <c r="AC2150" s="1033"/>
      <c r="AD2150" s="1033"/>
      <c r="AE2150" s="1033"/>
      <c r="AF2150" s="1033"/>
      <c r="AG2150" s="1034"/>
    </row>
    <row r="2151" spans="1:43" s="50" customFormat="1" ht="18.75" x14ac:dyDescent="0.25">
      <c r="A2151" s="297"/>
      <c r="B2151" s="302"/>
      <c r="C2151" s="204"/>
      <c r="D2151" s="30"/>
      <c r="E2151" s="33"/>
      <c r="F2151" s="23"/>
      <c r="G2151" s="30"/>
      <c r="H2151" s="33"/>
      <c r="I2151" s="23"/>
      <c r="J2151" s="30"/>
      <c r="K2151" s="33"/>
      <c r="L2151" s="23"/>
      <c r="M2151" s="30"/>
      <c r="N2151" s="33"/>
      <c r="O2151" s="23"/>
      <c r="P2151" s="30"/>
      <c r="Q2151" s="33"/>
      <c r="R2151" s="23"/>
      <c r="S2151" s="30"/>
      <c r="T2151" s="33"/>
      <c r="U2151" s="23"/>
      <c r="V2151" s="30"/>
      <c r="W2151" s="33"/>
      <c r="X2151" s="23"/>
      <c r="Y2151" s="721"/>
      <c r="Z2151" s="325"/>
      <c r="AA2151" s="709"/>
      <c r="AB2151" s="710"/>
      <c r="AC2151" s="710"/>
      <c r="AD2151" s="710"/>
      <c r="AE2151" s="710"/>
      <c r="AF2151" s="710"/>
      <c r="AG2151" s="711"/>
    </row>
    <row r="2152" spans="1:43" s="50" customFormat="1" ht="31.5" x14ac:dyDescent="0.25">
      <c r="A2152" s="453">
        <v>261020</v>
      </c>
      <c r="B2152" s="436" t="str">
        <f>CONCATENATE(AP2152,"   -   Referência: ",AI2152," - ",AJ2152)</f>
        <v>CAIXA DE DERIVAÇÃO TIPO "I" PARA PERFILADO EM CHAPA DE AÇO  COM TRATAMENTO PRÉ-ZINCADO, INCLUSIVE TAMPA E FIXAÇÃO   -   Referência: SEINFRA - ED-49464</v>
      </c>
      <c r="C2152" s="437" t="str">
        <f>AQ2152</f>
        <v>un</v>
      </c>
      <c r="D2152" s="176"/>
      <c r="E2152" s="176"/>
      <c r="F2152" s="175">
        <f>D2152*E2152</f>
        <v>0</v>
      </c>
      <c r="G2152" s="177">
        <f>D2152</f>
        <v>0</v>
      </c>
      <c r="H2152" s="177">
        <f>E2152</f>
        <v>0</v>
      </c>
      <c r="I2152" s="175">
        <f>G2152*H2152</f>
        <v>0</v>
      </c>
      <c r="J2152" s="175">
        <f>IF(P2152&gt;G2152,P2152-G2152,0)</f>
        <v>120</v>
      </c>
      <c r="K2152" s="175">
        <f>IF(P2152&gt;G2152,Q2152,0)</f>
        <v>27.74</v>
      </c>
      <c r="L2152" s="175">
        <f>J2152*K2152</f>
        <v>3328.7999999999997</v>
      </c>
      <c r="M2152" s="175">
        <f>IF(P2152&lt;G2152,G2152-P2152,0)</f>
        <v>0</v>
      </c>
      <c r="N2152" s="175">
        <f>IF(P2152=0,H2152,IF(P2152&lt;G2152,Q2152,0))</f>
        <v>0</v>
      </c>
      <c r="O2152" s="175">
        <f>M2152*N2152</f>
        <v>0</v>
      </c>
      <c r="P2152" s="695">
        <v>120</v>
      </c>
      <c r="Q2152" s="175">
        <f>IF(P2152=0,0,AL2152*(1-$AL$5))</f>
        <v>27.74</v>
      </c>
      <c r="R2152" s="175">
        <f>P2152*Q2152</f>
        <v>3328.7999999999997</v>
      </c>
      <c r="S2152" s="175">
        <f>IF(Y2152&gt;D2152,Y2152-D2152,0)</f>
        <v>120</v>
      </c>
      <c r="T2152" s="175">
        <f>IF(Y2152&gt;D2152,Z2152,0)</f>
        <v>0</v>
      </c>
      <c r="U2152" s="175">
        <f>S2152*T2152</f>
        <v>0</v>
      </c>
      <c r="V2152" s="175">
        <f>IF(Y2152&lt;D2152,D2152-Y2152,0)</f>
        <v>0</v>
      </c>
      <c r="W2152" s="175">
        <f>IF(Y2152=0,E2152,IF(Y2152&lt;D2152,Z2152,0))</f>
        <v>0</v>
      </c>
      <c r="X2152" s="175">
        <f>V2152*W2152</f>
        <v>0</v>
      </c>
      <c r="Y2152" s="707">
        <f>P2152</f>
        <v>120</v>
      </c>
      <c r="Z2152" s="707"/>
      <c r="AA2152" s="707">
        <f>Y2152*Z2152</f>
        <v>0</v>
      </c>
      <c r="AB2152" s="1029"/>
      <c r="AC2152" s="1030"/>
      <c r="AD2152" s="1030"/>
      <c r="AE2152" s="1030"/>
      <c r="AF2152" s="1030"/>
      <c r="AG2152" s="1031"/>
      <c r="AI2152" s="507" t="s">
        <v>2191</v>
      </c>
      <c r="AJ2152" s="507" t="s">
        <v>4720</v>
      </c>
      <c r="AL2152" s="502">
        <f>IF(AI2152="SEINFRA",IF($I$2350=2021,VLOOKUP(AJ2152,'SEINFRA - 04-2021'!$A$6:$D$3691,4,0),IF($I$2350=2022,VLOOKUP(AJ2152,'SEINFRA - 06-2022'!$A$6:$D$3750,4,0),0)),(IF(AI2152="SINAPI",IF($I$2350=2021,VLOOKUP(AJ2152,'SINAPI - 04-2021'!$A$3:$D$6863,4,0),IF($I$2350=2022,VLOOKUP(AJ2152,'SINAPI - 06-2022'!$A$3:$D$7443,4,0),0)),0)))</f>
        <v>27.74</v>
      </c>
      <c r="AN2152" s="502">
        <f>IF(AI2152="SEINFRA",VLOOKUP(AJ2152,'SEINFRA - 01-2023'!$A$6:$D$3729,4,0),(IF(AI2152="SINAPI",VLOOKUP(AJ2152,'SINAPI - 01-2023'!$A$3:$D$7507,4,0),0)))</f>
        <v>29.68</v>
      </c>
      <c r="AP2152" s="436" t="str">
        <f>IF(AI2152="SEINFRA",VLOOKUP(AJ2152,'SEINFRA - 01-2023'!$A$6:$D$3729,2,0),(IF(AI2152="SINAPI",VLOOKUP(AJ2152,'SINAPI - 01-2023'!$A$3:$D$7507,2,0),0)))</f>
        <v>CAIXA DE DERIVAÇÃO TIPO "I" PARA PERFILADO EM CHAPA DE AÇO  COM TRATAMENTO PRÉ-ZINCADO, INCLUSIVE TAMPA E FIXAÇÃO</v>
      </c>
      <c r="AQ2152" s="254" t="str">
        <f>IF(AI2152="SEINFRA",VLOOKUP(AJ2152,'SEINFRA - 01-2023'!$A$6:$D$3729,3,0),(IF(AI2152="SINAPI",VLOOKUP(AJ2152,'SINAPI - 01-2023'!$A$3:$D$7507,3,0),0)))</f>
        <v>un</v>
      </c>
    </row>
    <row r="2153" spans="1:43" s="50" customFormat="1" ht="31.5" customHeight="1" x14ac:dyDescent="0.25">
      <c r="A2153" s="297"/>
      <c r="B2153" s="452"/>
      <c r="C2153" s="204"/>
      <c r="D2153" s="30"/>
      <c r="E2153" s="33"/>
      <c r="F2153" s="23"/>
      <c r="G2153" s="30"/>
      <c r="H2153" s="33"/>
      <c r="I2153" s="23"/>
      <c r="J2153" s="30"/>
      <c r="K2153" s="33"/>
      <c r="L2153" s="23"/>
      <c r="M2153" s="30"/>
      <c r="N2153" s="33"/>
      <c r="O2153" s="23"/>
      <c r="P2153" s="30"/>
      <c r="Q2153" s="33"/>
      <c r="R2153" s="23"/>
      <c r="S2153" s="30"/>
      <c r="T2153" s="33"/>
      <c r="U2153" s="23"/>
      <c r="V2153" s="30"/>
      <c r="W2153" s="33"/>
      <c r="X2153" s="23"/>
      <c r="Y2153" s="721"/>
      <c r="Z2153" s="325"/>
      <c r="AA2153" s="709"/>
      <c r="AB2153" s="1032"/>
      <c r="AC2153" s="1033"/>
      <c r="AD2153" s="1033"/>
      <c r="AE2153" s="1033"/>
      <c r="AF2153" s="1033"/>
      <c r="AG2153" s="1034"/>
    </row>
    <row r="2154" spans="1:43" s="50" customFormat="1" ht="18.75" x14ac:dyDescent="0.25">
      <c r="A2154" s="297"/>
      <c r="B2154" s="302"/>
      <c r="C2154" s="204"/>
      <c r="D2154" s="30"/>
      <c r="E2154" s="33"/>
      <c r="F2154" s="23"/>
      <c r="G2154" s="30"/>
      <c r="H2154" s="33"/>
      <c r="I2154" s="23"/>
      <c r="J2154" s="30"/>
      <c r="K2154" s="33"/>
      <c r="L2154" s="23"/>
      <c r="M2154" s="30"/>
      <c r="N2154" s="33"/>
      <c r="O2154" s="23"/>
      <c r="P2154" s="30"/>
      <c r="Q2154" s="33"/>
      <c r="R2154" s="23"/>
      <c r="S2154" s="30"/>
      <c r="T2154" s="33"/>
      <c r="U2154" s="23"/>
      <c r="V2154" s="30"/>
      <c r="W2154" s="33"/>
      <c r="X2154" s="23"/>
      <c r="Y2154" s="721"/>
      <c r="Z2154" s="325"/>
      <c r="AA2154" s="709"/>
      <c r="AB2154" s="710"/>
      <c r="AC2154" s="710"/>
      <c r="AD2154" s="710"/>
      <c r="AE2154" s="710"/>
      <c r="AF2154" s="710"/>
      <c r="AG2154" s="711"/>
    </row>
    <row r="2155" spans="1:43" s="50" customFormat="1" ht="31.5" x14ac:dyDescent="0.25">
      <c r="A2155" s="453">
        <v>261021</v>
      </c>
      <c r="B2155" s="436" t="str">
        <f>CONCATENATE(AP2155,"   -   Referência: ",AI2155," - ",AJ2155)</f>
        <v>CAIXA DE DERIVAÇÃO TIPO "L" PARA PERFILADO EM CHAPA DE AÇO  COM TRATAMENTO PRÉ-ZINCADO, INCLUSIVE TAMPA E FIXAÇÃO   -   Referência: SEINFRA - ED-49465</v>
      </c>
      <c r="C2155" s="437" t="str">
        <f>AQ2155</f>
        <v>un</v>
      </c>
      <c r="D2155" s="176"/>
      <c r="E2155" s="176"/>
      <c r="F2155" s="175">
        <f>D2155*E2155</f>
        <v>0</v>
      </c>
      <c r="G2155" s="177">
        <f>D2155</f>
        <v>0</v>
      </c>
      <c r="H2155" s="177">
        <f>E2155</f>
        <v>0</v>
      </c>
      <c r="I2155" s="175">
        <f>G2155*H2155</f>
        <v>0</v>
      </c>
      <c r="J2155" s="175">
        <f>IF(P2155&gt;G2155,P2155-G2155,0)</f>
        <v>2</v>
      </c>
      <c r="K2155" s="175">
        <f>IF(P2155&gt;G2155,Q2155,0)</f>
        <v>27.94</v>
      </c>
      <c r="L2155" s="175">
        <f>J2155*K2155</f>
        <v>55.88</v>
      </c>
      <c r="M2155" s="175">
        <f>IF(P2155&lt;G2155,G2155-P2155,0)</f>
        <v>0</v>
      </c>
      <c r="N2155" s="175">
        <f>IF(P2155=0,H2155,IF(P2155&lt;G2155,Q2155,0))</f>
        <v>0</v>
      </c>
      <c r="O2155" s="175">
        <f>M2155*N2155</f>
        <v>0</v>
      </c>
      <c r="P2155" s="695">
        <v>2</v>
      </c>
      <c r="Q2155" s="175">
        <f>IF(P2155=0,0,AL2155*(1-$AL$5))</f>
        <v>27.94</v>
      </c>
      <c r="R2155" s="175">
        <f>P2155*Q2155</f>
        <v>55.88</v>
      </c>
      <c r="S2155" s="175">
        <f>IF(Y2155&gt;D2155,Y2155-D2155,0)</f>
        <v>2</v>
      </c>
      <c r="T2155" s="175">
        <f>IF(Y2155&gt;D2155,Z2155,0)</f>
        <v>0</v>
      </c>
      <c r="U2155" s="175">
        <f>S2155*T2155</f>
        <v>0</v>
      </c>
      <c r="V2155" s="175">
        <f>IF(Y2155&lt;D2155,D2155-Y2155,0)</f>
        <v>0</v>
      </c>
      <c r="W2155" s="175">
        <f>IF(Y2155=0,E2155,IF(Y2155&lt;D2155,Z2155,0))</f>
        <v>0</v>
      </c>
      <c r="X2155" s="175">
        <f>V2155*W2155</f>
        <v>0</v>
      </c>
      <c r="Y2155" s="707">
        <f>P2155</f>
        <v>2</v>
      </c>
      <c r="Z2155" s="707"/>
      <c r="AA2155" s="707">
        <f>Y2155*Z2155</f>
        <v>0</v>
      </c>
      <c r="AB2155" s="1029"/>
      <c r="AC2155" s="1030"/>
      <c r="AD2155" s="1030"/>
      <c r="AE2155" s="1030"/>
      <c r="AF2155" s="1030"/>
      <c r="AG2155" s="1031"/>
      <c r="AI2155" s="507" t="s">
        <v>2191</v>
      </c>
      <c r="AJ2155" s="507" t="s">
        <v>4722</v>
      </c>
      <c r="AL2155" s="502">
        <f>IF(AI2155="SEINFRA",IF($I$2350=2021,VLOOKUP(AJ2155,'SEINFRA - 04-2021'!$A$6:$D$3691,4,0),IF($I$2350=2022,VLOOKUP(AJ2155,'SEINFRA - 06-2022'!$A$6:$D$3750,4,0),0)),(IF(AI2155="SINAPI",IF($I$2350=2021,VLOOKUP(AJ2155,'SINAPI - 04-2021'!$A$3:$D$6863,4,0),IF($I$2350=2022,VLOOKUP(AJ2155,'SINAPI - 06-2022'!$A$3:$D$7443,4,0),0)),0)))</f>
        <v>27.94</v>
      </c>
      <c r="AN2155" s="502">
        <f>IF(AI2155="SEINFRA",VLOOKUP(AJ2155,'SEINFRA - 01-2023'!$A$6:$D$3729,4,0),(IF(AI2155="SINAPI",VLOOKUP(AJ2155,'SINAPI - 01-2023'!$A$3:$D$7507,4,0),0)))</f>
        <v>30.03</v>
      </c>
      <c r="AP2155" s="436" t="str">
        <f>IF(AI2155="SEINFRA",VLOOKUP(AJ2155,'SEINFRA - 01-2023'!$A$6:$D$3729,2,0),(IF(AI2155="SINAPI",VLOOKUP(AJ2155,'SINAPI - 01-2023'!$A$3:$D$7507,2,0),0)))</f>
        <v>CAIXA DE DERIVAÇÃO TIPO "L" PARA PERFILADO EM CHAPA DE AÇO  COM TRATAMENTO PRÉ-ZINCADO, INCLUSIVE TAMPA E FIXAÇÃO</v>
      </c>
      <c r="AQ2155" s="254" t="str">
        <f>IF(AI2155="SEINFRA",VLOOKUP(AJ2155,'SEINFRA - 01-2023'!$A$6:$D$3729,3,0),(IF(AI2155="SINAPI",VLOOKUP(AJ2155,'SINAPI - 01-2023'!$A$3:$D$7507,3,0),0)))</f>
        <v>un</v>
      </c>
    </row>
    <row r="2156" spans="1:43" s="50" customFormat="1" ht="31.5" customHeight="1" x14ac:dyDescent="0.25">
      <c r="A2156" s="297"/>
      <c r="B2156" s="452"/>
      <c r="C2156" s="204"/>
      <c r="D2156" s="30"/>
      <c r="E2156" s="33"/>
      <c r="F2156" s="23"/>
      <c r="G2156" s="30"/>
      <c r="H2156" s="33"/>
      <c r="I2156" s="23"/>
      <c r="J2156" s="30"/>
      <c r="K2156" s="33"/>
      <c r="L2156" s="23"/>
      <c r="M2156" s="30"/>
      <c r="N2156" s="33"/>
      <c r="O2156" s="23"/>
      <c r="P2156" s="30"/>
      <c r="Q2156" s="33"/>
      <c r="R2156" s="23"/>
      <c r="S2156" s="30"/>
      <c r="T2156" s="33"/>
      <c r="U2156" s="23"/>
      <c r="V2156" s="30"/>
      <c r="W2156" s="33"/>
      <c r="X2156" s="23"/>
      <c r="Y2156" s="721"/>
      <c r="Z2156" s="325"/>
      <c r="AA2156" s="709"/>
      <c r="AB2156" s="1032"/>
      <c r="AC2156" s="1033"/>
      <c r="AD2156" s="1033"/>
      <c r="AE2156" s="1033"/>
      <c r="AF2156" s="1033"/>
      <c r="AG2156" s="1034"/>
    </row>
    <row r="2157" spans="1:43" s="50" customFormat="1" ht="18.75" x14ac:dyDescent="0.25">
      <c r="A2157" s="297"/>
      <c r="B2157" s="302"/>
      <c r="C2157" s="204"/>
      <c r="D2157" s="30"/>
      <c r="E2157" s="33"/>
      <c r="F2157" s="23"/>
      <c r="G2157" s="30"/>
      <c r="H2157" s="33"/>
      <c r="I2157" s="23"/>
      <c r="J2157" s="30"/>
      <c r="K2157" s="33"/>
      <c r="L2157" s="23"/>
      <c r="M2157" s="30"/>
      <c r="N2157" s="33"/>
      <c r="O2157" s="23"/>
      <c r="P2157" s="30"/>
      <c r="Q2157" s="33"/>
      <c r="R2157" s="23"/>
      <c r="S2157" s="30"/>
      <c r="T2157" s="33"/>
      <c r="U2157" s="23"/>
      <c r="V2157" s="30"/>
      <c r="W2157" s="33"/>
      <c r="X2157" s="23"/>
      <c r="Y2157" s="721"/>
      <c r="Z2157" s="325"/>
      <c r="AA2157" s="709"/>
      <c r="AB2157" s="710"/>
      <c r="AC2157" s="710"/>
      <c r="AD2157" s="710"/>
      <c r="AE2157" s="710"/>
      <c r="AF2157" s="710"/>
      <c r="AG2157" s="711"/>
    </row>
    <row r="2158" spans="1:43" s="50" customFormat="1" ht="31.5" x14ac:dyDescent="0.25">
      <c r="A2158" s="453">
        <v>261022</v>
      </c>
      <c r="B2158" s="436" t="str">
        <f>CONCATENATE(AP2158,"   -   Referência: ",AI2158," - ",AJ2158)</f>
        <v>CAIXA DE DERIVAÇÃO TIPO "T" PARA PERFILADO EM CHAPA DE AÇO  COM TRATAMENTO PRÉ-ZINCADO, INCLUSIVE TAMPA E FIXAÇÃO   -   Referência: SEINFRA - ED-49466</v>
      </c>
      <c r="C2158" s="437" t="str">
        <f>AQ2158</f>
        <v>un</v>
      </c>
      <c r="D2158" s="176"/>
      <c r="E2158" s="176"/>
      <c r="F2158" s="175">
        <f>D2158*E2158</f>
        <v>0</v>
      </c>
      <c r="G2158" s="177">
        <f>D2158</f>
        <v>0</v>
      </c>
      <c r="H2158" s="177">
        <f>E2158</f>
        <v>0</v>
      </c>
      <c r="I2158" s="175">
        <f>G2158*H2158</f>
        <v>0</v>
      </c>
      <c r="J2158" s="175">
        <f>IF(P2158&gt;G2158,P2158-G2158,0)</f>
        <v>4</v>
      </c>
      <c r="K2158" s="175">
        <f>IF(P2158&gt;G2158,Q2158,0)</f>
        <v>28.45</v>
      </c>
      <c r="L2158" s="175">
        <f>J2158*K2158</f>
        <v>113.8</v>
      </c>
      <c r="M2158" s="175">
        <f>IF(P2158&lt;G2158,G2158-P2158,0)</f>
        <v>0</v>
      </c>
      <c r="N2158" s="175">
        <f>IF(P2158=0,H2158,IF(P2158&lt;G2158,Q2158,0))</f>
        <v>0</v>
      </c>
      <c r="O2158" s="175">
        <f>M2158*N2158</f>
        <v>0</v>
      </c>
      <c r="P2158" s="695">
        <v>4</v>
      </c>
      <c r="Q2158" s="175">
        <f>IF(P2158=0,0,AL2158*(1-$AL$5))</f>
        <v>28.45</v>
      </c>
      <c r="R2158" s="175">
        <f>P2158*Q2158</f>
        <v>113.8</v>
      </c>
      <c r="S2158" s="175">
        <f>IF(Y2158&gt;D2158,Y2158-D2158,0)</f>
        <v>4</v>
      </c>
      <c r="T2158" s="175">
        <f>IF(Y2158&gt;D2158,Z2158,0)</f>
        <v>0</v>
      </c>
      <c r="U2158" s="175">
        <f>S2158*T2158</f>
        <v>0</v>
      </c>
      <c r="V2158" s="175">
        <f>IF(Y2158&lt;D2158,D2158-Y2158,0)</f>
        <v>0</v>
      </c>
      <c r="W2158" s="175">
        <f>IF(Y2158=0,E2158,IF(Y2158&lt;D2158,Z2158,0))</f>
        <v>0</v>
      </c>
      <c r="X2158" s="175">
        <f>V2158*W2158</f>
        <v>0</v>
      </c>
      <c r="Y2158" s="707">
        <f>P2158</f>
        <v>4</v>
      </c>
      <c r="Z2158" s="707"/>
      <c r="AA2158" s="707">
        <f>Y2158*Z2158</f>
        <v>0</v>
      </c>
      <c r="AB2158" s="1029"/>
      <c r="AC2158" s="1030"/>
      <c r="AD2158" s="1030"/>
      <c r="AE2158" s="1030"/>
      <c r="AF2158" s="1030"/>
      <c r="AG2158" s="1031"/>
      <c r="AI2158" s="507" t="s">
        <v>2191</v>
      </c>
      <c r="AJ2158" s="507" t="s">
        <v>4724</v>
      </c>
      <c r="AL2158" s="502">
        <f>IF(AI2158="SEINFRA",IF($I$2350=2021,VLOOKUP(AJ2158,'SEINFRA - 04-2021'!$A$6:$D$3691,4,0),IF($I$2350=2022,VLOOKUP(AJ2158,'SEINFRA - 06-2022'!$A$6:$D$3750,4,0),0)),(IF(AI2158="SINAPI",IF($I$2350=2021,VLOOKUP(AJ2158,'SINAPI - 04-2021'!$A$3:$D$6863,4,0),IF($I$2350=2022,VLOOKUP(AJ2158,'SINAPI - 06-2022'!$A$3:$D$7443,4,0),0)),0)))</f>
        <v>28.45</v>
      </c>
      <c r="AN2158" s="502">
        <f>IF(AI2158="SEINFRA",VLOOKUP(AJ2158,'SEINFRA - 01-2023'!$A$6:$D$3729,4,0),(IF(AI2158="SINAPI",VLOOKUP(AJ2158,'SINAPI - 01-2023'!$A$3:$D$7507,4,0),0)))</f>
        <v>30.06</v>
      </c>
      <c r="AP2158" s="436" t="str">
        <f>IF(AI2158="SEINFRA",VLOOKUP(AJ2158,'SEINFRA - 01-2023'!$A$6:$D$3729,2,0),(IF(AI2158="SINAPI",VLOOKUP(AJ2158,'SINAPI - 01-2023'!$A$3:$D$7507,2,0),0)))</f>
        <v>CAIXA DE DERIVAÇÃO TIPO "T" PARA PERFILADO EM CHAPA DE AÇO  COM TRATAMENTO PRÉ-ZINCADO, INCLUSIVE TAMPA E FIXAÇÃO</v>
      </c>
      <c r="AQ2158" s="254" t="str">
        <f>IF(AI2158="SEINFRA",VLOOKUP(AJ2158,'SEINFRA - 01-2023'!$A$6:$D$3729,3,0),(IF(AI2158="SINAPI",VLOOKUP(AJ2158,'SINAPI - 01-2023'!$A$3:$D$7507,3,0),0)))</f>
        <v>un</v>
      </c>
    </row>
    <row r="2159" spans="1:43" s="50" customFormat="1" ht="31.5" customHeight="1" x14ac:dyDescent="0.25">
      <c r="A2159" s="297"/>
      <c r="B2159" s="452"/>
      <c r="C2159" s="204"/>
      <c r="D2159" s="30"/>
      <c r="E2159" s="33"/>
      <c r="F2159" s="23"/>
      <c r="G2159" s="30"/>
      <c r="H2159" s="33"/>
      <c r="I2159" s="23"/>
      <c r="J2159" s="30"/>
      <c r="K2159" s="33"/>
      <c r="L2159" s="23"/>
      <c r="M2159" s="30"/>
      <c r="N2159" s="33"/>
      <c r="O2159" s="23"/>
      <c r="P2159" s="30"/>
      <c r="Q2159" s="33"/>
      <c r="R2159" s="23"/>
      <c r="S2159" s="30"/>
      <c r="T2159" s="33"/>
      <c r="U2159" s="23"/>
      <c r="V2159" s="30"/>
      <c r="W2159" s="33"/>
      <c r="X2159" s="23"/>
      <c r="Y2159" s="721"/>
      <c r="Z2159" s="325"/>
      <c r="AA2159" s="709"/>
      <c r="AB2159" s="1032"/>
      <c r="AC2159" s="1033"/>
      <c r="AD2159" s="1033"/>
      <c r="AE2159" s="1033"/>
      <c r="AF2159" s="1033"/>
      <c r="AG2159" s="1034"/>
    </row>
    <row r="2160" spans="1:43" s="50" customFormat="1" ht="18.75" x14ac:dyDescent="0.25">
      <c r="A2160" s="297"/>
      <c r="B2160" s="302"/>
      <c r="C2160" s="204"/>
      <c r="D2160" s="30"/>
      <c r="E2160" s="33"/>
      <c r="F2160" s="23"/>
      <c r="G2160" s="30"/>
      <c r="H2160" s="33"/>
      <c r="I2160" s="23"/>
      <c r="J2160" s="30"/>
      <c r="K2160" s="33"/>
      <c r="L2160" s="23"/>
      <c r="M2160" s="30"/>
      <c r="N2160" s="33"/>
      <c r="O2160" s="23"/>
      <c r="P2160" s="30"/>
      <c r="Q2160" s="33"/>
      <c r="R2160" s="23"/>
      <c r="S2160" s="30"/>
      <c r="T2160" s="33"/>
      <c r="U2160" s="23"/>
      <c r="V2160" s="30"/>
      <c r="W2160" s="33"/>
      <c r="X2160" s="23"/>
      <c r="Y2160" s="721"/>
      <c r="Z2160" s="325"/>
      <c r="AA2160" s="709"/>
      <c r="AB2160" s="710"/>
      <c r="AC2160" s="710"/>
      <c r="AD2160" s="710"/>
      <c r="AE2160" s="710"/>
      <c r="AF2160" s="710"/>
      <c r="AG2160" s="711"/>
    </row>
    <row r="2161" spans="1:43" s="50" customFormat="1" ht="19.5" hidden="1" customHeight="1" x14ac:dyDescent="0.25">
      <c r="A2161" s="453">
        <v>261023</v>
      </c>
      <c r="B2161" s="436" t="str">
        <f>CONCATENATE(AP2161,"   -   Referência: ",AI2161," - ",AJ2161)</f>
        <v>VENTILADOR DE TETO, INCLUSO FORNECIMENTO E INSTALAÇÃO   -   Referência: CPU - 6</v>
      </c>
      <c r="C2161" s="437" t="str">
        <f>AQ2161</f>
        <v>UN</v>
      </c>
      <c r="D2161" s="176"/>
      <c r="E2161" s="176"/>
      <c r="F2161" s="175">
        <f>D2161*E2161</f>
        <v>0</v>
      </c>
      <c r="G2161" s="177">
        <f>D2161</f>
        <v>0</v>
      </c>
      <c r="H2161" s="177">
        <f>E2161</f>
        <v>0</v>
      </c>
      <c r="I2161" s="175">
        <f>G2161*H2161</f>
        <v>0</v>
      </c>
      <c r="J2161" s="175">
        <f>IF(P2161&gt;G2161,P2161-G2161,0)</f>
        <v>0</v>
      </c>
      <c r="K2161" s="175">
        <f>IF(P2161&gt;G2161,Q2161,0)</f>
        <v>0</v>
      </c>
      <c r="L2161" s="175">
        <f>J2161*K2161</f>
        <v>0</v>
      </c>
      <c r="M2161" s="175">
        <f>IF(P2161&lt;G2161,G2161-P2161,0)</f>
        <v>0</v>
      </c>
      <c r="N2161" s="175">
        <f>IF(P2161=0,H2161,IF(P2161&lt;G2161,Q2161,0))</f>
        <v>0</v>
      </c>
      <c r="O2161" s="175">
        <f>M2161*N2161</f>
        <v>0</v>
      </c>
      <c r="P2161" s="176"/>
      <c r="Q2161" s="175">
        <f>IF(P2161=0,0,AL2161*(1-$AL$5))</f>
        <v>0</v>
      </c>
      <c r="R2161" s="175">
        <f>P2161*Q2161</f>
        <v>0</v>
      </c>
      <c r="S2161" s="175">
        <f>IF(Y2161&gt;D2161,Y2161-D2161,0)</f>
        <v>0</v>
      </c>
      <c r="T2161" s="175">
        <f>IF(Y2161&gt;D2161,Z2161,0)</f>
        <v>0</v>
      </c>
      <c r="U2161" s="175">
        <f>S2161*T2161</f>
        <v>0</v>
      </c>
      <c r="V2161" s="175">
        <f>IF(Y2161&lt;D2161,D2161-Y2161,0)</f>
        <v>0</v>
      </c>
      <c r="W2161" s="175">
        <f>IF(Y2161=0,E2161,IF(Y2161&lt;D2161,Z2161,0))</f>
        <v>0</v>
      </c>
      <c r="X2161" s="175">
        <f>V2161*W2161</f>
        <v>0</v>
      </c>
      <c r="Y2161" s="707">
        <f>P2161</f>
        <v>0</v>
      </c>
      <c r="Z2161" s="707"/>
      <c r="AA2161" s="707">
        <f>Y2161*Z2161</f>
        <v>0</v>
      </c>
      <c r="AB2161" s="712"/>
      <c r="AC2161" s="713"/>
      <c r="AD2161" s="713"/>
      <c r="AE2161" s="713"/>
      <c r="AF2161" s="713"/>
      <c r="AG2161" s="714"/>
      <c r="AI2161" s="507" t="s">
        <v>21569</v>
      </c>
      <c r="AJ2161" s="507">
        <v>6</v>
      </c>
      <c r="AL2161" s="566">
        <f>CPU!G36</f>
        <v>278.28000000000003</v>
      </c>
      <c r="AN2161" s="566">
        <f>CPU!I36</f>
        <v>300.28000000000003</v>
      </c>
      <c r="AP2161" s="564" t="str">
        <f>CPU!D36</f>
        <v>VENTILADOR DE TETO, INCLUSO FORNECIMENTO E INSTALAÇÃO</v>
      </c>
      <c r="AQ2161" s="565" t="str">
        <f>CPU!M36</f>
        <v>UN</v>
      </c>
    </row>
    <row r="2162" spans="1:43" s="50" customFormat="1" ht="18.75" hidden="1" x14ac:dyDescent="0.25">
      <c r="A2162" s="297"/>
      <c r="B2162" s="452"/>
      <c r="C2162" s="204"/>
      <c r="D2162" s="30"/>
      <c r="E2162" s="33"/>
      <c r="F2162" s="23"/>
      <c r="G2162" s="30"/>
      <c r="H2162" s="33"/>
      <c r="I2162" s="23"/>
      <c r="J2162" s="30"/>
      <c r="K2162" s="33"/>
      <c r="L2162" s="23"/>
      <c r="M2162" s="30"/>
      <c r="N2162" s="33"/>
      <c r="O2162" s="23"/>
      <c r="P2162" s="30"/>
      <c r="Q2162" s="33"/>
      <c r="R2162" s="23"/>
      <c r="S2162" s="30"/>
      <c r="T2162" s="33"/>
      <c r="U2162" s="23"/>
      <c r="V2162" s="30"/>
      <c r="W2162" s="33"/>
      <c r="X2162" s="23"/>
      <c r="Y2162" s="721"/>
      <c r="Z2162" s="325"/>
      <c r="AA2162" s="709"/>
      <c r="AB2162" s="710"/>
      <c r="AC2162" s="710"/>
      <c r="AD2162" s="710"/>
      <c r="AE2162" s="710"/>
      <c r="AF2162" s="710"/>
      <c r="AG2162" s="711"/>
    </row>
    <row r="2163" spans="1:43" s="50" customFormat="1" ht="18.75" hidden="1" x14ac:dyDescent="0.25">
      <c r="A2163" s="297"/>
      <c r="B2163" s="302"/>
      <c r="C2163" s="204"/>
      <c r="D2163" s="30"/>
      <c r="E2163" s="33"/>
      <c r="F2163" s="23"/>
      <c r="G2163" s="30"/>
      <c r="H2163" s="33"/>
      <c r="I2163" s="23"/>
      <c r="J2163" s="30"/>
      <c r="K2163" s="33"/>
      <c r="L2163" s="23"/>
      <c r="M2163" s="30"/>
      <c r="N2163" s="33"/>
      <c r="O2163" s="23"/>
      <c r="P2163" s="30"/>
      <c r="Q2163" s="33"/>
      <c r="R2163" s="23"/>
      <c r="S2163" s="30"/>
      <c r="T2163" s="33"/>
      <c r="U2163" s="23"/>
      <c r="V2163" s="30"/>
      <c r="W2163" s="33"/>
      <c r="X2163" s="23"/>
      <c r="Y2163" s="721"/>
      <c r="Z2163" s="325"/>
      <c r="AA2163" s="709"/>
      <c r="AB2163" s="710"/>
      <c r="AC2163" s="710"/>
      <c r="AD2163" s="710"/>
      <c r="AE2163" s="710"/>
      <c r="AF2163" s="710"/>
      <c r="AG2163" s="711"/>
    </row>
    <row r="2164" spans="1:43" s="50" customFormat="1" ht="47.25" hidden="1" x14ac:dyDescent="0.25">
      <c r="A2164" s="453">
        <v>261024</v>
      </c>
      <c r="B2164" s="436" t="str">
        <f>CONCATENATE(AP2164,"   -   Referência: ",AI2164," - ",AJ2164)</f>
        <v>CONJUNTO DE UM (1) VARIADOR DE VELOCIDADE PARA VENTILADOR 127 V, 150 W, COM PLACA 4"X2" DE UM (1) POSTO, INCLUSIVE FORNECIMENTO, INSTALAÇÃO, SUPORTE, MÓDULO E PLACA   -   Referência: CPU - 7</v>
      </c>
      <c r="C2164" s="437" t="str">
        <f>AQ2164</f>
        <v>UN</v>
      </c>
      <c r="D2164" s="176"/>
      <c r="E2164" s="176"/>
      <c r="F2164" s="175">
        <f>D2164*E2164</f>
        <v>0</v>
      </c>
      <c r="G2164" s="177">
        <f>D2164</f>
        <v>0</v>
      </c>
      <c r="H2164" s="177">
        <f>E2164</f>
        <v>0</v>
      </c>
      <c r="I2164" s="175">
        <f>G2164*H2164</f>
        <v>0</v>
      </c>
      <c r="J2164" s="175">
        <f>IF(P2164&gt;G2164,P2164-G2164,0)</f>
        <v>0</v>
      </c>
      <c r="K2164" s="175">
        <f>IF(P2164&gt;G2164,Q2164,0)</f>
        <v>0</v>
      </c>
      <c r="L2164" s="175">
        <f>J2164*K2164</f>
        <v>0</v>
      </c>
      <c r="M2164" s="175">
        <f>IF(P2164&lt;G2164,G2164-P2164,0)</f>
        <v>0</v>
      </c>
      <c r="N2164" s="175">
        <f>IF(P2164=0,H2164,IF(P2164&lt;G2164,Q2164,0))</f>
        <v>0</v>
      </c>
      <c r="O2164" s="175">
        <f>M2164*N2164</f>
        <v>0</v>
      </c>
      <c r="P2164" s="176"/>
      <c r="Q2164" s="175">
        <f>IF(P2164=0,0,AL2164*(1-$AL$5))</f>
        <v>0</v>
      </c>
      <c r="R2164" s="175">
        <f>P2164*Q2164</f>
        <v>0</v>
      </c>
      <c r="S2164" s="175">
        <f>IF(Y2164&gt;D2164,Y2164-D2164,0)</f>
        <v>0</v>
      </c>
      <c r="T2164" s="175">
        <f>IF(Y2164&gt;D2164,Z2164,0)</f>
        <v>0</v>
      </c>
      <c r="U2164" s="175">
        <f>S2164*T2164</f>
        <v>0</v>
      </c>
      <c r="V2164" s="175">
        <f>IF(Y2164&lt;D2164,D2164-Y2164,0)</f>
        <v>0</v>
      </c>
      <c r="W2164" s="175">
        <f>IF(Y2164=0,E2164,IF(Y2164&lt;D2164,Z2164,0))</f>
        <v>0</v>
      </c>
      <c r="X2164" s="175">
        <f>V2164*W2164</f>
        <v>0</v>
      </c>
      <c r="Y2164" s="707">
        <f>P2164</f>
        <v>0</v>
      </c>
      <c r="Z2164" s="707"/>
      <c r="AA2164" s="707">
        <f>Y2164*Z2164</f>
        <v>0</v>
      </c>
      <c r="AB2164" s="712"/>
      <c r="AC2164" s="713"/>
      <c r="AD2164" s="713"/>
      <c r="AE2164" s="713"/>
      <c r="AF2164" s="713"/>
      <c r="AG2164" s="714"/>
      <c r="AI2164" s="507" t="s">
        <v>21569</v>
      </c>
      <c r="AJ2164" s="507">
        <v>7</v>
      </c>
      <c r="AL2164" s="566">
        <f>CPU!G41</f>
        <v>38.243335049999999</v>
      </c>
      <c r="AN2164" s="566">
        <f>CPU!I41</f>
        <v>50.25614255</v>
      </c>
      <c r="AP2164" s="564" t="str">
        <f>CPU!D41</f>
        <v>CONJUNTO DE UM (1) VARIADOR DE VELOCIDADE PARA VENTILADOR 127 V, 150 W, COM PLACA 4"X2" DE UM (1) POSTO, INCLUSIVE FORNECIMENTO, INSTALAÇÃO, SUPORTE, MÓDULO E PLACA</v>
      </c>
      <c r="AQ2164" s="565" t="str">
        <f>CPU!M41</f>
        <v>UN</v>
      </c>
    </row>
    <row r="2165" spans="1:43" s="50" customFormat="1" ht="18.75" hidden="1" x14ac:dyDescent="0.25">
      <c r="A2165" s="297"/>
      <c r="B2165" s="452"/>
      <c r="C2165" s="204"/>
      <c r="D2165" s="30"/>
      <c r="E2165" s="33"/>
      <c r="F2165" s="23"/>
      <c r="G2165" s="30"/>
      <c r="H2165" s="33"/>
      <c r="I2165" s="23"/>
      <c r="J2165" s="30"/>
      <c r="K2165" s="33"/>
      <c r="L2165" s="23"/>
      <c r="M2165" s="30"/>
      <c r="N2165" s="33"/>
      <c r="O2165" s="23"/>
      <c r="P2165" s="30"/>
      <c r="Q2165" s="33"/>
      <c r="R2165" s="23"/>
      <c r="S2165" s="30"/>
      <c r="T2165" s="33"/>
      <c r="U2165" s="23"/>
      <c r="V2165" s="30"/>
      <c r="W2165" s="33"/>
      <c r="X2165" s="23"/>
      <c r="Y2165" s="721"/>
      <c r="Z2165" s="325"/>
      <c r="AA2165" s="709"/>
      <c r="AB2165" s="710"/>
      <c r="AC2165" s="710"/>
      <c r="AD2165" s="710"/>
      <c r="AE2165" s="710"/>
      <c r="AF2165" s="710"/>
      <c r="AG2165" s="711"/>
    </row>
    <row r="2166" spans="1:43" s="50" customFormat="1" ht="18.75" hidden="1" x14ac:dyDescent="0.25">
      <c r="A2166" s="297"/>
      <c r="B2166" s="302"/>
      <c r="C2166" s="204"/>
      <c r="D2166" s="30"/>
      <c r="E2166" s="33"/>
      <c r="F2166" s="23"/>
      <c r="G2166" s="30"/>
      <c r="H2166" s="33"/>
      <c r="I2166" s="23"/>
      <c r="J2166" s="30"/>
      <c r="K2166" s="33"/>
      <c r="L2166" s="23"/>
      <c r="M2166" s="30"/>
      <c r="N2166" s="33"/>
      <c r="O2166" s="23"/>
      <c r="P2166" s="30"/>
      <c r="Q2166" s="33"/>
      <c r="R2166" s="23"/>
      <c r="S2166" s="30"/>
      <c r="T2166" s="33"/>
      <c r="U2166" s="23"/>
      <c r="V2166" s="30"/>
      <c r="W2166" s="33"/>
      <c r="X2166" s="23"/>
      <c r="Y2166" s="721"/>
      <c r="Z2166" s="325"/>
      <c r="AA2166" s="709"/>
      <c r="AB2166" s="710"/>
      <c r="AC2166" s="710"/>
      <c r="AD2166" s="710"/>
      <c r="AE2166" s="710"/>
      <c r="AF2166" s="710"/>
      <c r="AG2166" s="711"/>
    </row>
    <row r="2167" spans="1:43" s="50" customFormat="1" ht="31.5" hidden="1" x14ac:dyDescent="0.25">
      <c r="A2167" s="453">
        <v>261025</v>
      </c>
      <c r="B2167" s="436" t="str">
        <f>CONCATENATE(AP2167,"   -   Referência: ",AI2167," - ",AJ2167)</f>
        <v>QUADRO DE DISTRIBUICAO COM BARRAMENTO TRIFASICO, DE EMBUTIR, EM CHAPA DE ACO GALVANIZADO, PARA 48 DISJUNTORES DIN, 100 A   -   Referência: CPU - 8</v>
      </c>
      <c r="C2167" s="437" t="str">
        <f>AQ2167</f>
        <v>UN</v>
      </c>
      <c r="D2167" s="176"/>
      <c r="E2167" s="176"/>
      <c r="F2167" s="175">
        <f>D2167*E2167</f>
        <v>0</v>
      </c>
      <c r="G2167" s="177">
        <f>D2167</f>
        <v>0</v>
      </c>
      <c r="H2167" s="177">
        <f>E2167</f>
        <v>0</v>
      </c>
      <c r="I2167" s="175">
        <f>G2167*H2167</f>
        <v>0</v>
      </c>
      <c r="J2167" s="175">
        <f>IF(P2167&gt;G2167,P2167-G2167,0)</f>
        <v>0</v>
      </c>
      <c r="K2167" s="175">
        <f>IF(P2167&gt;G2167,Q2167,0)</f>
        <v>0</v>
      </c>
      <c r="L2167" s="175">
        <f>J2167*K2167</f>
        <v>0</v>
      </c>
      <c r="M2167" s="175">
        <f>IF(P2167&lt;G2167,G2167-P2167,0)</f>
        <v>0</v>
      </c>
      <c r="N2167" s="175">
        <f>IF(P2167=0,H2167,IF(P2167&lt;G2167,Q2167,0))</f>
        <v>0</v>
      </c>
      <c r="O2167" s="175">
        <f>M2167*N2167</f>
        <v>0</v>
      </c>
      <c r="P2167" s="176"/>
      <c r="Q2167" s="175">
        <f>IF(P2167=0,0,AL2167*(1-$AL$5))</f>
        <v>0</v>
      </c>
      <c r="R2167" s="175">
        <f>P2167*Q2167</f>
        <v>0</v>
      </c>
      <c r="S2167" s="175">
        <f>IF(Y2167&gt;D2167,Y2167-D2167,0)</f>
        <v>0</v>
      </c>
      <c r="T2167" s="175">
        <f>IF(Y2167&gt;D2167,Z2167,0)</f>
        <v>0</v>
      </c>
      <c r="U2167" s="175">
        <f>S2167*T2167</f>
        <v>0</v>
      </c>
      <c r="V2167" s="175">
        <f>IF(Y2167&lt;D2167,D2167-Y2167,0)</f>
        <v>0</v>
      </c>
      <c r="W2167" s="175">
        <f>IF(Y2167=0,E2167,IF(Y2167&lt;D2167,Z2167,0))</f>
        <v>0</v>
      </c>
      <c r="X2167" s="175">
        <f>V2167*W2167</f>
        <v>0</v>
      </c>
      <c r="Y2167" s="707">
        <f>P2167</f>
        <v>0</v>
      </c>
      <c r="Z2167" s="707"/>
      <c r="AA2167" s="707">
        <f>Y2167*Z2167</f>
        <v>0</v>
      </c>
      <c r="AB2167" s="712"/>
      <c r="AC2167" s="713"/>
      <c r="AD2167" s="713"/>
      <c r="AE2167" s="713"/>
      <c r="AF2167" s="713"/>
      <c r="AG2167" s="714"/>
      <c r="AI2167" s="507" t="s">
        <v>21569</v>
      </c>
      <c r="AJ2167" s="507">
        <v>8</v>
      </c>
      <c r="AL2167" s="566">
        <f>CPU!G48</f>
        <v>1731.22</v>
      </c>
      <c r="AN2167" s="566">
        <f>CPU!I48</f>
        <v>1699.65</v>
      </c>
      <c r="AP2167" s="564" t="str">
        <f>CPU!D48</f>
        <v>QUADRO DE DISTRIBUICAO COM BARRAMENTO TRIFASICO, DE EMBUTIR, EM CHAPA DE ACO GALVANIZADO, PARA 48 DISJUNTORES DIN, 100 A</v>
      </c>
      <c r="AQ2167" s="565" t="str">
        <f>CPU!M48</f>
        <v>UN</v>
      </c>
    </row>
    <row r="2168" spans="1:43" s="50" customFormat="1" ht="18.75" hidden="1" x14ac:dyDescent="0.25">
      <c r="A2168" s="297"/>
      <c r="B2168" s="452"/>
      <c r="C2168" s="204"/>
      <c r="D2168" s="30"/>
      <c r="E2168" s="33"/>
      <c r="F2168" s="23"/>
      <c r="G2168" s="30"/>
      <c r="H2168" s="33"/>
      <c r="I2168" s="23"/>
      <c r="J2168" s="30"/>
      <c r="K2168" s="33"/>
      <c r="L2168" s="23"/>
      <c r="M2168" s="30"/>
      <c r="N2168" s="33"/>
      <c r="O2168" s="23"/>
      <c r="P2168" s="30"/>
      <c r="Q2168" s="33"/>
      <c r="R2168" s="23"/>
      <c r="S2168" s="30"/>
      <c r="T2168" s="33"/>
      <c r="U2168" s="23"/>
      <c r="V2168" s="30"/>
      <c r="W2168" s="33"/>
      <c r="X2168" s="23"/>
      <c r="Y2168" s="721"/>
      <c r="Z2168" s="325"/>
      <c r="AA2168" s="709"/>
      <c r="AB2168" s="710"/>
      <c r="AC2168" s="710"/>
      <c r="AD2168" s="710"/>
      <c r="AE2168" s="710"/>
      <c r="AF2168" s="710"/>
      <c r="AG2168" s="711"/>
    </row>
    <row r="2169" spans="1:43" s="50" customFormat="1" ht="18.75" hidden="1" x14ac:dyDescent="0.25">
      <c r="A2169" s="297"/>
      <c r="B2169" s="302"/>
      <c r="C2169" s="204"/>
      <c r="D2169" s="30"/>
      <c r="E2169" s="33"/>
      <c r="F2169" s="23"/>
      <c r="G2169" s="30"/>
      <c r="H2169" s="33"/>
      <c r="I2169" s="23"/>
      <c r="J2169" s="30"/>
      <c r="K2169" s="33"/>
      <c r="L2169" s="23"/>
      <c r="M2169" s="30"/>
      <c r="N2169" s="33"/>
      <c r="O2169" s="23"/>
      <c r="P2169" s="30"/>
      <c r="Q2169" s="33"/>
      <c r="R2169" s="23"/>
      <c r="S2169" s="30"/>
      <c r="T2169" s="33"/>
      <c r="U2169" s="23"/>
      <c r="V2169" s="30"/>
      <c r="W2169" s="33"/>
      <c r="X2169" s="23"/>
      <c r="Y2169" s="721"/>
      <c r="Z2169" s="325"/>
      <c r="AA2169" s="709"/>
      <c r="AB2169" s="710"/>
      <c r="AC2169" s="710"/>
      <c r="AD2169" s="710"/>
      <c r="AE2169" s="710"/>
      <c r="AF2169" s="710"/>
      <c r="AG2169" s="711"/>
    </row>
    <row r="2170" spans="1:43" s="50" customFormat="1" ht="47.25" x14ac:dyDescent="0.25">
      <c r="A2170" s="453">
        <v>261026</v>
      </c>
      <c r="B2170" s="436" t="str">
        <f>CONCATENATE(AP2170,"   -   Referência: ",AI2170," - ",AJ2170)</f>
        <v>LUMINÁRIA ARANDELA TIPO MEIA-LUA COMPLETA, DIÂMETRO 25 CM, PARA UMA (1) LÂMPADA LED, POTÊNCIA 20W, BULBO A70, FORNECIMENTO E INSTALAÇÃO, INCLUSIVE BASE E LÂMPADA   -   Referência: SEINFRA - ED-13346</v>
      </c>
      <c r="C2170" s="437" t="str">
        <f>AQ2170</f>
        <v>un</v>
      </c>
      <c r="D2170" s="176"/>
      <c r="E2170" s="176"/>
      <c r="F2170" s="175">
        <f>D2170*E2170</f>
        <v>0</v>
      </c>
      <c r="G2170" s="177">
        <f>D2170</f>
        <v>0</v>
      </c>
      <c r="H2170" s="177">
        <f>E2170</f>
        <v>0</v>
      </c>
      <c r="I2170" s="175">
        <f>G2170*H2170</f>
        <v>0</v>
      </c>
      <c r="J2170" s="175">
        <f>IF(P2170&gt;G2170,P2170-G2170,0)</f>
        <v>12</v>
      </c>
      <c r="K2170" s="175">
        <f>IF(P2170&gt;G2170,Q2170,0)</f>
        <v>76.28</v>
      </c>
      <c r="L2170" s="175">
        <f>J2170*K2170</f>
        <v>915.36</v>
      </c>
      <c r="M2170" s="175">
        <f>IF(P2170&lt;G2170,G2170-P2170,0)</f>
        <v>0</v>
      </c>
      <c r="N2170" s="175">
        <f>IF(P2170=0,H2170,IF(P2170&lt;G2170,Q2170,0))</f>
        <v>0</v>
      </c>
      <c r="O2170" s="175">
        <f>M2170*N2170</f>
        <v>0</v>
      </c>
      <c r="P2170" s="695">
        <v>12</v>
      </c>
      <c r="Q2170" s="175">
        <f>IF(P2170=0,0,AL2170*(1-$AL$5))</f>
        <v>76.28</v>
      </c>
      <c r="R2170" s="175">
        <f>P2170*Q2170</f>
        <v>915.36</v>
      </c>
      <c r="S2170" s="175">
        <f>IF(Y2170&gt;D2170,Y2170-D2170,0)</f>
        <v>12</v>
      </c>
      <c r="T2170" s="175">
        <f>IF(Y2170&gt;D2170,Z2170,0)</f>
        <v>0</v>
      </c>
      <c r="U2170" s="175">
        <f>S2170*T2170</f>
        <v>0</v>
      </c>
      <c r="V2170" s="175">
        <f>IF(Y2170&lt;D2170,D2170-Y2170,0)</f>
        <v>0</v>
      </c>
      <c r="W2170" s="175">
        <f>IF(Y2170=0,E2170,IF(Y2170&lt;D2170,Z2170,0))</f>
        <v>0</v>
      </c>
      <c r="X2170" s="175">
        <f>V2170*W2170</f>
        <v>0</v>
      </c>
      <c r="Y2170" s="707">
        <f>P2170</f>
        <v>12</v>
      </c>
      <c r="Z2170" s="707"/>
      <c r="AA2170" s="707">
        <f>Y2170*Z2170</f>
        <v>0</v>
      </c>
      <c r="AB2170" s="1029"/>
      <c r="AC2170" s="1030"/>
      <c r="AD2170" s="1030"/>
      <c r="AE2170" s="1030"/>
      <c r="AF2170" s="1030"/>
      <c r="AG2170" s="1031"/>
      <c r="AI2170" s="507" t="s">
        <v>2191</v>
      </c>
      <c r="AJ2170" s="507" t="s">
        <v>2245</v>
      </c>
      <c r="AL2170" s="502">
        <f>IF(AI2170="SEINFRA",IF($I$2350=2021,VLOOKUP(AJ2170,'SEINFRA - 04-2021'!$A$6:$D$3691,4,0),IF($I$2350=2022,VLOOKUP(AJ2170,'SEINFRA - 06-2022'!$A$6:$D$3750,4,0),0)),(IF(AI2170="SINAPI",IF($I$2350=2021,VLOOKUP(AJ2170,'SINAPI - 04-2021'!$A$3:$D$6863,4,0),IF($I$2350=2022,VLOOKUP(AJ2170,'SINAPI - 06-2022'!$A$3:$D$7443,4,0),0)),0)))</f>
        <v>76.28</v>
      </c>
      <c r="AN2170" s="502">
        <f>IF(AI2170="SEINFRA",VLOOKUP(AJ2170,'SEINFRA - 01-2023'!$A$6:$D$3729,4,0),(IF(AI2170="SINAPI",VLOOKUP(AJ2170,'SINAPI - 01-2023'!$A$3:$D$7507,4,0),0)))</f>
        <v>82.67</v>
      </c>
      <c r="AP2170" s="436" t="str">
        <f>IF(AI2170="SEINFRA",VLOOKUP(AJ2170,'SEINFRA - 01-2023'!$A$6:$D$3729,2,0),(IF(AI2170="SINAPI",VLOOKUP(AJ2170,'SINAPI - 01-2023'!$A$3:$D$7507,2,0),0)))</f>
        <v>LUMINÁRIA ARANDELA TIPO MEIA-LUA COMPLETA, DIÂMETRO 25 CM, PARA UMA (1) LÂMPADA LED, POTÊNCIA 20W, BULBO A70, FORNECIMENTO E INSTALAÇÃO, INCLUSIVE BASE E LÂMPADA</v>
      </c>
      <c r="AQ2170" s="254" t="str">
        <f>IF(AI2170="SEINFRA",VLOOKUP(AJ2170,'SEINFRA - 01-2023'!$A$6:$D$3729,3,0),(IF(AI2170="SINAPI",VLOOKUP(AJ2170,'SINAPI - 01-2023'!$A$3:$D$7507,3,0),0)))</f>
        <v>un</v>
      </c>
    </row>
    <row r="2171" spans="1:43" s="50" customFormat="1" ht="18.75" x14ac:dyDescent="0.25">
      <c r="A2171" s="297"/>
      <c r="B2171" s="452"/>
      <c r="C2171" s="204"/>
      <c r="D2171" s="30"/>
      <c r="E2171" s="33"/>
      <c r="F2171" s="23"/>
      <c r="G2171" s="30"/>
      <c r="H2171" s="33"/>
      <c r="I2171" s="23"/>
      <c r="J2171" s="30"/>
      <c r="K2171" s="33"/>
      <c r="L2171" s="23"/>
      <c r="M2171" s="30"/>
      <c r="N2171" s="33"/>
      <c r="O2171" s="23"/>
      <c r="P2171" s="30"/>
      <c r="Q2171" s="33"/>
      <c r="R2171" s="23"/>
      <c r="S2171" s="30"/>
      <c r="T2171" s="33"/>
      <c r="U2171" s="23"/>
      <c r="V2171" s="30"/>
      <c r="W2171" s="33"/>
      <c r="X2171" s="23"/>
      <c r="Y2171" s="721"/>
      <c r="Z2171" s="325"/>
      <c r="AA2171" s="709"/>
      <c r="AB2171" s="1032"/>
      <c r="AC2171" s="1033"/>
      <c r="AD2171" s="1033"/>
      <c r="AE2171" s="1033"/>
      <c r="AF2171" s="1033"/>
      <c r="AG2171" s="1034"/>
    </row>
    <row r="2172" spans="1:43" s="50" customFormat="1" ht="18.75" x14ac:dyDescent="0.25">
      <c r="A2172" s="297"/>
      <c r="B2172" s="302"/>
      <c r="C2172" s="204"/>
      <c r="D2172" s="30"/>
      <c r="E2172" s="33"/>
      <c r="F2172" s="23"/>
      <c r="G2172" s="30"/>
      <c r="H2172" s="33"/>
      <c r="I2172" s="23"/>
      <c r="J2172" s="30"/>
      <c r="K2172" s="33"/>
      <c r="L2172" s="23"/>
      <c r="M2172" s="30"/>
      <c r="N2172" s="33"/>
      <c r="O2172" s="23"/>
      <c r="P2172" s="30"/>
      <c r="Q2172" s="33"/>
      <c r="R2172" s="23"/>
      <c r="S2172" s="30"/>
      <c r="T2172" s="33"/>
      <c r="U2172" s="23"/>
      <c r="V2172" s="30"/>
      <c r="W2172" s="33"/>
      <c r="X2172" s="23"/>
      <c r="Y2172" s="721"/>
      <c r="Z2172" s="325"/>
      <c r="AA2172" s="709"/>
      <c r="AB2172" s="710"/>
      <c r="AC2172" s="710"/>
      <c r="AD2172" s="710"/>
      <c r="AE2172" s="710"/>
      <c r="AF2172" s="710"/>
      <c r="AG2172" s="711"/>
    </row>
    <row r="2173" spans="1:43" s="50" customFormat="1" ht="47.25" hidden="1" x14ac:dyDescent="0.25">
      <c r="A2173" s="453">
        <v>261027</v>
      </c>
      <c r="B2173" s="436" t="str">
        <f>CONCATENATE(AP2173,"   -   Referência: ",AI2173," - ",AJ2173)</f>
        <v>LUMINÁRIA ARANDELA TIPO TARTARUGA BLINDADA COMPLETA, PARA UMA (1) LÂMPADA FLUORESCENTE COMPACTA 20W, FORNECIMENTO E INSTALAÇÃO, INCLUSIVE BASE E LÂMPADA   -   Referência: SEINFRA - ED-49405</v>
      </c>
      <c r="C2173" s="437" t="str">
        <f>AQ2173</f>
        <v>un</v>
      </c>
      <c r="D2173" s="176"/>
      <c r="E2173" s="176"/>
      <c r="F2173" s="175">
        <f>D2173*E2173</f>
        <v>0</v>
      </c>
      <c r="G2173" s="177">
        <f>D2173</f>
        <v>0</v>
      </c>
      <c r="H2173" s="177">
        <f>E2173</f>
        <v>0</v>
      </c>
      <c r="I2173" s="175">
        <f>G2173*H2173</f>
        <v>0</v>
      </c>
      <c r="J2173" s="175">
        <f>IF(P2173&gt;G2173,P2173-G2173,0)</f>
        <v>0</v>
      </c>
      <c r="K2173" s="175">
        <f>IF(P2173&gt;G2173,Q2173,0)</f>
        <v>0</v>
      </c>
      <c r="L2173" s="175">
        <f>J2173*K2173</f>
        <v>0</v>
      </c>
      <c r="M2173" s="175">
        <f>IF(P2173&lt;G2173,G2173-P2173,0)</f>
        <v>0</v>
      </c>
      <c r="N2173" s="175">
        <f>IF(P2173=0,H2173,IF(P2173&lt;G2173,Q2173,0))</f>
        <v>0</v>
      </c>
      <c r="O2173" s="175">
        <f>M2173*N2173</f>
        <v>0</v>
      </c>
      <c r="P2173" s="176"/>
      <c r="Q2173" s="175">
        <f>IF(P2173=0,0,AL2173*(1-$AL$5))</f>
        <v>0</v>
      </c>
      <c r="R2173" s="175">
        <f>P2173*Q2173</f>
        <v>0</v>
      </c>
      <c r="S2173" s="175">
        <f>IF(Y2173&gt;D2173,Y2173-D2173,0)</f>
        <v>0</v>
      </c>
      <c r="T2173" s="175">
        <f>IF(Y2173&gt;D2173,Z2173,0)</f>
        <v>0</v>
      </c>
      <c r="U2173" s="175">
        <f>S2173*T2173</f>
        <v>0</v>
      </c>
      <c r="V2173" s="175">
        <f>IF(Y2173&lt;D2173,D2173-Y2173,0)</f>
        <v>0</v>
      </c>
      <c r="W2173" s="175">
        <f>IF(Y2173=0,E2173,IF(Y2173&lt;D2173,Z2173,0))</f>
        <v>0</v>
      </c>
      <c r="X2173" s="175">
        <f>V2173*W2173</f>
        <v>0</v>
      </c>
      <c r="Y2173" s="707">
        <f>P2173</f>
        <v>0</v>
      </c>
      <c r="Z2173" s="707"/>
      <c r="AA2173" s="707">
        <f>Y2173*Z2173</f>
        <v>0</v>
      </c>
      <c r="AB2173" s="712"/>
      <c r="AC2173" s="713"/>
      <c r="AD2173" s="713"/>
      <c r="AE2173" s="713"/>
      <c r="AF2173" s="713"/>
      <c r="AG2173" s="714"/>
      <c r="AI2173" s="507" t="s">
        <v>2191</v>
      </c>
      <c r="AJ2173" s="507" t="s">
        <v>4678</v>
      </c>
      <c r="AL2173" s="502">
        <f>IF(AI2173="SEINFRA",IF($I$2350=2021,VLOOKUP(AJ2173,'SEINFRA - 04-2021'!$A$6:$D$3691,4,0),IF($I$2350=2022,VLOOKUP(AJ2173,'SEINFRA - 06-2022'!$A$6:$D$3750,4,0),0)),(IF(AI2173="SINAPI",IF($I$2350=2021,VLOOKUP(AJ2173,'SINAPI - 04-2021'!$A$3:$D$6863,4,0),IF($I$2350=2022,VLOOKUP(AJ2173,'SINAPI - 06-2022'!$A$3:$D$7443,4,0),0)),0)))</f>
        <v>91.17</v>
      </c>
      <c r="AN2173" s="502">
        <f>IF(AI2173="SEINFRA",VLOOKUP(AJ2173,'SEINFRA - 01-2023'!$A$6:$D$3729,4,0),(IF(AI2173="SINAPI",VLOOKUP(AJ2173,'SINAPI - 01-2023'!$A$3:$D$7507,4,0),0)))</f>
        <v>99.67</v>
      </c>
      <c r="AP2173" s="436" t="str">
        <f>IF(AI2173="SEINFRA",VLOOKUP(AJ2173,'SEINFRA - 01-2023'!$A$6:$D$3729,2,0),(IF(AI2173="SINAPI",VLOOKUP(AJ2173,'SINAPI - 01-2023'!$A$3:$D$7507,2,0),0)))</f>
        <v>LUMINÁRIA ARANDELA TIPO TARTARUGA BLINDADA COMPLETA, PARA UMA (1) LÂMPADA FLUORESCENTE COMPACTA 20W, FORNECIMENTO E INSTALAÇÃO, INCLUSIVE BASE E LÂMPADA</v>
      </c>
      <c r="AQ2173" s="254" t="str">
        <f>IF(AI2173="SEINFRA",VLOOKUP(AJ2173,'SEINFRA - 01-2023'!$A$6:$D$3729,3,0),(IF(AI2173="SINAPI",VLOOKUP(AJ2173,'SINAPI - 01-2023'!$A$3:$D$7507,3,0),0)))</f>
        <v>un</v>
      </c>
    </row>
    <row r="2174" spans="1:43" s="50" customFormat="1" ht="18.75" hidden="1" x14ac:dyDescent="0.25">
      <c r="A2174" s="297"/>
      <c r="B2174" s="452"/>
      <c r="C2174" s="204"/>
      <c r="D2174" s="30"/>
      <c r="E2174" s="33"/>
      <c r="F2174" s="23"/>
      <c r="G2174" s="30"/>
      <c r="H2174" s="33"/>
      <c r="I2174" s="23"/>
      <c r="J2174" s="30"/>
      <c r="K2174" s="33"/>
      <c r="L2174" s="23"/>
      <c r="M2174" s="30"/>
      <c r="N2174" s="33"/>
      <c r="O2174" s="23"/>
      <c r="P2174" s="30"/>
      <c r="Q2174" s="33"/>
      <c r="R2174" s="23"/>
      <c r="S2174" s="30"/>
      <c r="T2174" s="33"/>
      <c r="U2174" s="23"/>
      <c r="V2174" s="30"/>
      <c r="W2174" s="33"/>
      <c r="X2174" s="23"/>
      <c r="Y2174" s="721"/>
      <c r="Z2174" s="325"/>
      <c r="AA2174" s="709"/>
      <c r="AB2174" s="710"/>
      <c r="AC2174" s="710"/>
      <c r="AD2174" s="710"/>
      <c r="AE2174" s="710"/>
      <c r="AF2174" s="710"/>
      <c r="AG2174" s="711"/>
    </row>
    <row r="2175" spans="1:43" s="50" customFormat="1" ht="18.75" hidden="1" x14ac:dyDescent="0.25">
      <c r="A2175" s="297"/>
      <c r="B2175" s="302"/>
      <c r="C2175" s="204"/>
      <c r="D2175" s="30"/>
      <c r="E2175" s="33"/>
      <c r="F2175" s="23"/>
      <c r="G2175" s="30"/>
      <c r="H2175" s="33"/>
      <c r="I2175" s="23"/>
      <c r="J2175" s="30"/>
      <c r="K2175" s="33"/>
      <c r="L2175" s="23"/>
      <c r="M2175" s="30"/>
      <c r="N2175" s="33"/>
      <c r="O2175" s="23"/>
      <c r="P2175" s="30"/>
      <c r="Q2175" s="33"/>
      <c r="R2175" s="23"/>
      <c r="S2175" s="30"/>
      <c r="T2175" s="33"/>
      <c r="U2175" s="23"/>
      <c r="V2175" s="30"/>
      <c r="W2175" s="33"/>
      <c r="X2175" s="23"/>
      <c r="Y2175" s="721"/>
      <c r="Z2175" s="325"/>
      <c r="AA2175" s="709"/>
      <c r="AB2175" s="710"/>
      <c r="AC2175" s="710"/>
      <c r="AD2175" s="710"/>
      <c r="AE2175" s="710"/>
      <c r="AF2175" s="710"/>
      <c r="AG2175" s="711"/>
    </row>
    <row r="2176" spans="1:43" s="50" customFormat="1" ht="18.75" hidden="1" x14ac:dyDescent="0.25">
      <c r="A2176" s="453">
        <v>261028</v>
      </c>
      <c r="B2176" s="436" t="str">
        <f>CONCATENATE(AP2176,"   -   Referência: ",AI2176," - ",AJ2176)</f>
        <v>POSTE DE CONCRETO, ALTURA DE 2,50M   -   Referência: Orçamentos - 2</v>
      </c>
      <c r="C2176" s="437" t="str">
        <f>AQ2176</f>
        <v>UN</v>
      </c>
      <c r="D2176" s="176"/>
      <c r="E2176" s="176"/>
      <c r="F2176" s="175">
        <f>D2176*E2176</f>
        <v>0</v>
      </c>
      <c r="G2176" s="177">
        <f>D2176</f>
        <v>0</v>
      </c>
      <c r="H2176" s="177">
        <f>E2176</f>
        <v>0</v>
      </c>
      <c r="I2176" s="175">
        <f>G2176*H2176</f>
        <v>0</v>
      </c>
      <c r="J2176" s="175">
        <f>IF(P2176&gt;G2176,P2176-G2176,0)</f>
        <v>0</v>
      </c>
      <c r="K2176" s="175">
        <f>IF(P2176&gt;G2176,Q2176,0)</f>
        <v>0</v>
      </c>
      <c r="L2176" s="175">
        <f>J2176*K2176</f>
        <v>0</v>
      </c>
      <c r="M2176" s="175">
        <f>IF(P2176&lt;G2176,G2176-P2176,0)</f>
        <v>0</v>
      </c>
      <c r="N2176" s="175">
        <f>IF(P2176=0,H2176,IF(P2176&lt;G2176,Q2176,0))</f>
        <v>0</v>
      </c>
      <c r="O2176" s="175">
        <f>M2176*N2176</f>
        <v>0</v>
      </c>
      <c r="P2176" s="176"/>
      <c r="Q2176" s="175">
        <f>IF(P2176=0,0,AL2176*(1-$AL$5))</f>
        <v>0</v>
      </c>
      <c r="R2176" s="175">
        <f>P2176*Q2176</f>
        <v>0</v>
      </c>
      <c r="S2176" s="175">
        <f>IF(Y2176&gt;D2176,Y2176-D2176,0)</f>
        <v>0</v>
      </c>
      <c r="T2176" s="175">
        <f>IF(Y2176&gt;D2176,Z2176,0)</f>
        <v>0</v>
      </c>
      <c r="U2176" s="175">
        <f>S2176*T2176</f>
        <v>0</v>
      </c>
      <c r="V2176" s="175">
        <f>IF(Y2176&lt;D2176,D2176-Y2176,0)</f>
        <v>0</v>
      </c>
      <c r="W2176" s="175">
        <f>IF(Y2176=0,E2176,IF(Y2176&lt;D2176,Z2176,0))</f>
        <v>0</v>
      </c>
      <c r="X2176" s="175">
        <f>V2176*W2176</f>
        <v>0</v>
      </c>
      <c r="Y2176" s="707">
        <f>P2176</f>
        <v>0</v>
      </c>
      <c r="Z2176" s="707"/>
      <c r="AA2176" s="707">
        <f>Y2176*Z2176</f>
        <v>0</v>
      </c>
      <c r="AB2176" s="712"/>
      <c r="AC2176" s="713"/>
      <c r="AD2176" s="713"/>
      <c r="AE2176" s="713"/>
      <c r="AF2176" s="713"/>
      <c r="AG2176" s="714"/>
      <c r="AI2176" s="507" t="s">
        <v>21589</v>
      </c>
      <c r="AJ2176" s="507">
        <v>2</v>
      </c>
      <c r="AL2176" s="566">
        <v>220</v>
      </c>
      <c r="AN2176" s="566">
        <v>220</v>
      </c>
      <c r="AP2176" s="564" t="s">
        <v>21590</v>
      </c>
      <c r="AQ2176" s="565" t="s">
        <v>18</v>
      </c>
    </row>
    <row r="2177" spans="1:43" s="50" customFormat="1" ht="18.75" hidden="1" x14ac:dyDescent="0.25">
      <c r="A2177" s="297"/>
      <c r="B2177" s="452"/>
      <c r="C2177" s="204"/>
      <c r="D2177" s="30"/>
      <c r="E2177" s="33"/>
      <c r="F2177" s="23"/>
      <c r="G2177" s="30"/>
      <c r="H2177" s="33"/>
      <c r="I2177" s="23"/>
      <c r="J2177" s="30"/>
      <c r="K2177" s="33"/>
      <c r="L2177" s="23"/>
      <c r="M2177" s="30"/>
      <c r="N2177" s="33"/>
      <c r="O2177" s="23"/>
      <c r="P2177" s="30"/>
      <c r="Q2177" s="33"/>
      <c r="R2177" s="23"/>
      <c r="S2177" s="30"/>
      <c r="T2177" s="33"/>
      <c r="U2177" s="23"/>
      <c r="V2177" s="30"/>
      <c r="W2177" s="33"/>
      <c r="X2177" s="23"/>
      <c r="Y2177" s="721"/>
      <c r="Z2177" s="325"/>
      <c r="AA2177" s="709"/>
      <c r="AB2177" s="710"/>
      <c r="AC2177" s="710"/>
      <c r="AD2177" s="710"/>
      <c r="AE2177" s="710"/>
      <c r="AF2177" s="710"/>
      <c r="AG2177" s="711"/>
    </row>
    <row r="2178" spans="1:43" s="50" customFormat="1" ht="18.75" hidden="1" x14ac:dyDescent="0.25">
      <c r="A2178" s="297"/>
      <c r="B2178" s="302"/>
      <c r="C2178" s="204"/>
      <c r="D2178" s="30"/>
      <c r="E2178" s="33"/>
      <c r="F2178" s="23"/>
      <c r="G2178" s="30"/>
      <c r="H2178" s="33"/>
      <c r="I2178" s="23"/>
      <c r="J2178" s="30"/>
      <c r="K2178" s="33"/>
      <c r="L2178" s="23"/>
      <c r="M2178" s="30"/>
      <c r="N2178" s="33"/>
      <c r="O2178" s="23"/>
      <c r="P2178" s="30"/>
      <c r="Q2178" s="33"/>
      <c r="R2178" s="23"/>
      <c r="S2178" s="30"/>
      <c r="T2178" s="33"/>
      <c r="U2178" s="23"/>
      <c r="V2178" s="30"/>
      <c r="W2178" s="33"/>
      <c r="X2178" s="23"/>
      <c r="Y2178" s="721"/>
      <c r="Z2178" s="325"/>
      <c r="AA2178" s="709"/>
      <c r="AB2178" s="710"/>
      <c r="AC2178" s="710"/>
      <c r="AD2178" s="710"/>
      <c r="AE2178" s="710"/>
      <c r="AF2178" s="710"/>
      <c r="AG2178" s="711"/>
    </row>
    <row r="2179" spans="1:43" s="50" customFormat="1" ht="47.25" hidden="1" x14ac:dyDescent="0.25">
      <c r="A2179" s="453">
        <v>261029</v>
      </c>
      <c r="B2179" s="436" t="str">
        <f>CONCATENATE(AP2179,"   -   Referência: ",AI2179," - ",AJ2179)</f>
        <v>ATERRAMENTO COM HASTES COPPERWELD, DIÂMETRO DE  5/8", COMPRIMENTO DE 240CM, EXCLUSIVE CABO E CAIXA PARA ATERRAMENTO, INCLUSIVE GRAMPO PARA HASTE E INSTALAÇÃO   -   Referência: SEINFRA - ED-48700</v>
      </c>
      <c r="C2179" s="437" t="str">
        <f>AQ2179</f>
        <v>un</v>
      </c>
      <c r="D2179" s="176"/>
      <c r="E2179" s="176"/>
      <c r="F2179" s="175">
        <f>D2179*E2179</f>
        <v>0</v>
      </c>
      <c r="G2179" s="177">
        <f>D2179</f>
        <v>0</v>
      </c>
      <c r="H2179" s="177">
        <f>E2179</f>
        <v>0</v>
      </c>
      <c r="I2179" s="175">
        <f>G2179*H2179</f>
        <v>0</v>
      </c>
      <c r="J2179" s="175">
        <f>IF(P2179&gt;G2179,P2179-G2179,0)</f>
        <v>0</v>
      </c>
      <c r="K2179" s="175">
        <f>IF(P2179&gt;G2179,Q2179,0)</f>
        <v>0</v>
      </c>
      <c r="L2179" s="175">
        <f>J2179*K2179</f>
        <v>0</v>
      </c>
      <c r="M2179" s="175">
        <f>IF(P2179&lt;G2179,G2179-P2179,0)</f>
        <v>0</v>
      </c>
      <c r="N2179" s="175">
        <f>IF(P2179=0,H2179,IF(P2179&lt;G2179,Q2179,0))</f>
        <v>0</v>
      </c>
      <c r="O2179" s="175">
        <f>M2179*N2179</f>
        <v>0</v>
      </c>
      <c r="P2179" s="176"/>
      <c r="Q2179" s="175">
        <f>IF(P2179=0,0,AL2179*(1-$AL$5))</f>
        <v>0</v>
      </c>
      <c r="R2179" s="175">
        <f>P2179*Q2179</f>
        <v>0</v>
      </c>
      <c r="S2179" s="175">
        <f>IF(Y2179&gt;D2179,Y2179-D2179,0)</f>
        <v>0</v>
      </c>
      <c r="T2179" s="175">
        <f>IF(Y2179&gt;D2179,Z2179,0)</f>
        <v>0</v>
      </c>
      <c r="U2179" s="175">
        <f>S2179*T2179</f>
        <v>0</v>
      </c>
      <c r="V2179" s="175">
        <f>IF(Y2179&lt;D2179,D2179-Y2179,0)</f>
        <v>0</v>
      </c>
      <c r="W2179" s="175">
        <f>IF(Y2179=0,E2179,IF(Y2179&lt;D2179,Z2179,0))</f>
        <v>0</v>
      </c>
      <c r="X2179" s="175">
        <f>V2179*W2179</f>
        <v>0</v>
      </c>
      <c r="Y2179" s="707">
        <f>P2179</f>
        <v>0</v>
      </c>
      <c r="Z2179" s="707"/>
      <c r="AA2179" s="707">
        <f>Y2179*Z2179</f>
        <v>0</v>
      </c>
      <c r="AB2179" s="712"/>
      <c r="AC2179" s="713"/>
      <c r="AD2179" s="713"/>
      <c r="AE2179" s="713"/>
      <c r="AF2179" s="713"/>
      <c r="AG2179" s="714"/>
      <c r="AI2179" s="507" t="s">
        <v>2191</v>
      </c>
      <c r="AJ2179" s="507" t="s">
        <v>4033</v>
      </c>
      <c r="AL2179" s="502">
        <f>IF(AI2179="SEINFRA",IF($I$2350=2021,VLOOKUP(AJ2179,'SEINFRA - 04-2021'!$A$6:$D$3691,4,0),IF($I$2350=2022,VLOOKUP(AJ2179,'SEINFRA - 06-2022'!$A$6:$D$3750,4,0),0)),(IF(AI2179="SINAPI",IF($I$2350=2021,VLOOKUP(AJ2179,'SINAPI - 04-2021'!$A$3:$D$6863,4,0),IF($I$2350=2022,VLOOKUP(AJ2179,'SINAPI - 06-2022'!$A$3:$D$7443,4,0),0)),0)))</f>
        <v>327.79</v>
      </c>
      <c r="AN2179" s="502">
        <f>IF(AI2179="SEINFRA",VLOOKUP(AJ2179,'SEINFRA - 01-2023'!$A$6:$D$3729,4,0),(IF(AI2179="SINAPI",VLOOKUP(AJ2179,'SINAPI - 01-2023'!$A$3:$D$7507,4,0),0)))</f>
        <v>343.49</v>
      </c>
      <c r="AP2179" s="436" t="str">
        <f>IF(AI2179="SEINFRA",VLOOKUP(AJ2179,'SEINFRA - 01-2023'!$A$6:$D$3729,2,0),(IF(AI2179="SINAPI",VLOOKUP(AJ2179,'SINAPI - 01-2023'!$A$3:$D$7507,2,0),0)))</f>
        <v>ATERRAMENTO COM HASTES COPPERWELD, DIÂMETRO DE  5/8", COMPRIMENTO DE 240CM, EXCLUSIVE CABO E CAIXA PARA ATERRAMENTO, INCLUSIVE GRAMPO PARA HASTE E INSTALAÇÃO</v>
      </c>
      <c r="AQ2179" s="254" t="str">
        <f>IF(AI2179="SEINFRA",VLOOKUP(AJ2179,'SEINFRA - 01-2023'!$A$6:$D$3729,3,0),(IF(AI2179="SINAPI",VLOOKUP(AJ2179,'SINAPI - 01-2023'!$A$3:$D$7507,3,0),0)))</f>
        <v>un</v>
      </c>
    </row>
    <row r="2180" spans="1:43" s="50" customFormat="1" ht="18.75" hidden="1" x14ac:dyDescent="0.25">
      <c r="A2180" s="297"/>
      <c r="B2180" s="452"/>
      <c r="C2180" s="204"/>
      <c r="D2180" s="30"/>
      <c r="E2180" s="33"/>
      <c r="F2180" s="23"/>
      <c r="G2180" s="30"/>
      <c r="H2180" s="33"/>
      <c r="I2180" s="23"/>
      <c r="J2180" s="30"/>
      <c r="K2180" s="33"/>
      <c r="L2180" s="23"/>
      <c r="M2180" s="30"/>
      <c r="N2180" s="33"/>
      <c r="O2180" s="23"/>
      <c r="P2180" s="30"/>
      <c r="Q2180" s="33"/>
      <c r="R2180" s="23"/>
      <c r="S2180" s="30"/>
      <c r="T2180" s="33"/>
      <c r="U2180" s="23"/>
      <c r="V2180" s="30"/>
      <c r="W2180" s="33"/>
      <c r="X2180" s="23"/>
      <c r="Y2180" s="721"/>
      <c r="Z2180" s="325"/>
      <c r="AA2180" s="709"/>
      <c r="AB2180" s="710"/>
      <c r="AC2180" s="710"/>
      <c r="AD2180" s="710"/>
      <c r="AE2180" s="710"/>
      <c r="AF2180" s="710"/>
      <c r="AG2180" s="711"/>
    </row>
    <row r="2181" spans="1:43" s="50" customFormat="1" ht="18.75" hidden="1" x14ac:dyDescent="0.25">
      <c r="A2181" s="297"/>
      <c r="B2181" s="302"/>
      <c r="C2181" s="204"/>
      <c r="D2181" s="30"/>
      <c r="E2181" s="33"/>
      <c r="F2181" s="23"/>
      <c r="G2181" s="30"/>
      <c r="H2181" s="33"/>
      <c r="I2181" s="23"/>
      <c r="J2181" s="30"/>
      <c r="K2181" s="33"/>
      <c r="L2181" s="23"/>
      <c r="M2181" s="30"/>
      <c r="N2181" s="33"/>
      <c r="O2181" s="23"/>
      <c r="P2181" s="30"/>
      <c r="Q2181" s="33"/>
      <c r="R2181" s="23"/>
      <c r="S2181" s="30"/>
      <c r="T2181" s="33"/>
      <c r="U2181" s="23"/>
      <c r="V2181" s="30"/>
      <c r="W2181" s="33"/>
      <c r="X2181" s="23"/>
      <c r="Y2181" s="721"/>
      <c r="Z2181" s="325"/>
      <c r="AA2181" s="709"/>
      <c r="AB2181" s="710"/>
      <c r="AC2181" s="710"/>
      <c r="AD2181" s="710"/>
      <c r="AE2181" s="710"/>
      <c r="AF2181" s="710"/>
      <c r="AG2181" s="711"/>
    </row>
    <row r="2182" spans="1:43" s="50" customFormat="1" ht="18.75" hidden="1" x14ac:dyDescent="0.25">
      <c r="A2182" s="453">
        <v>261030</v>
      </c>
      <c r="B2182" s="436" t="str">
        <f>CONCATENATE(AP2182,"   -   Referência: ",AI2182," - ",AJ2182)</f>
        <v>BARRA CHATA DE ALUMÍNIO 7/8" X 1/8" X 3M   -   Referência: SEINFRA - ED-51019</v>
      </c>
      <c r="C2182" s="437" t="str">
        <f>AQ2182</f>
        <v>U</v>
      </c>
      <c r="D2182" s="176"/>
      <c r="E2182" s="176"/>
      <c r="F2182" s="175">
        <f>D2182*E2182</f>
        <v>0</v>
      </c>
      <c r="G2182" s="177">
        <f>D2182</f>
        <v>0</v>
      </c>
      <c r="H2182" s="177">
        <f>E2182</f>
        <v>0</v>
      </c>
      <c r="I2182" s="175">
        <f>G2182*H2182</f>
        <v>0</v>
      </c>
      <c r="J2182" s="175">
        <f>IF(P2182&gt;G2182,P2182-G2182,0)</f>
        <v>0</v>
      </c>
      <c r="K2182" s="175">
        <f>IF(P2182&gt;G2182,Q2182,0)</f>
        <v>0</v>
      </c>
      <c r="L2182" s="175">
        <f>J2182*K2182</f>
        <v>0</v>
      </c>
      <c r="M2182" s="175">
        <f>IF(P2182&lt;G2182,G2182-P2182,0)</f>
        <v>0</v>
      </c>
      <c r="N2182" s="175">
        <f>IF(P2182=0,H2182,IF(P2182&lt;G2182,Q2182,0))</f>
        <v>0</v>
      </c>
      <c r="O2182" s="175">
        <f>M2182*N2182</f>
        <v>0</v>
      </c>
      <c r="P2182" s="176"/>
      <c r="Q2182" s="175">
        <f>IF(P2182=0,0,AL2182*(1-$AL$5))</f>
        <v>0</v>
      </c>
      <c r="R2182" s="175">
        <f>P2182*Q2182</f>
        <v>0</v>
      </c>
      <c r="S2182" s="175">
        <f>IF(Y2182&gt;D2182,Y2182-D2182,0)</f>
        <v>0</v>
      </c>
      <c r="T2182" s="175">
        <f>IF(Y2182&gt;D2182,Z2182,0)</f>
        <v>0</v>
      </c>
      <c r="U2182" s="175">
        <f>S2182*T2182</f>
        <v>0</v>
      </c>
      <c r="V2182" s="175">
        <f>IF(Y2182&lt;D2182,D2182-Y2182,0)</f>
        <v>0</v>
      </c>
      <c r="W2182" s="175">
        <f>IF(Y2182=0,E2182,IF(Y2182&lt;D2182,Z2182,0))</f>
        <v>0</v>
      </c>
      <c r="X2182" s="175">
        <f>V2182*W2182</f>
        <v>0</v>
      </c>
      <c r="Y2182" s="707">
        <f>P2182</f>
        <v>0</v>
      </c>
      <c r="Z2182" s="707"/>
      <c r="AA2182" s="707">
        <f>Y2182*Z2182</f>
        <v>0</v>
      </c>
      <c r="AB2182" s="712"/>
      <c r="AC2182" s="713"/>
      <c r="AD2182" s="713"/>
      <c r="AE2182" s="713"/>
      <c r="AF2182" s="713"/>
      <c r="AG2182" s="714"/>
      <c r="AI2182" s="507" t="s">
        <v>2191</v>
      </c>
      <c r="AJ2182" s="507" t="s">
        <v>7463</v>
      </c>
      <c r="AL2182" s="502">
        <f>IF(AI2182="SEINFRA",IF($I$2350=2021,VLOOKUP(AJ2182,'SEINFRA - 04-2021'!$A$6:$D$3691,4,0),IF($I$2350=2022,VLOOKUP(AJ2182,'SEINFRA - 06-2022'!$A$6:$D$3750,4,0),0)),(IF(AI2182="SINAPI",IF($I$2350=2021,VLOOKUP(AJ2182,'SINAPI - 04-2021'!$A$3:$D$6863,4,0),IF($I$2350=2022,VLOOKUP(AJ2182,'SINAPI - 06-2022'!$A$3:$D$7443,4,0),0)),0)))</f>
        <v>27.14</v>
      </c>
      <c r="AN2182" s="502">
        <f>IF(AI2182="SEINFRA",VLOOKUP(AJ2182,'SEINFRA - 01-2023'!$A$6:$D$3729,4,0),(IF(AI2182="SINAPI",VLOOKUP(AJ2182,'SINAPI - 01-2023'!$A$3:$D$7507,4,0),0)))</f>
        <v>28.86</v>
      </c>
      <c r="AP2182" s="436" t="str">
        <f>IF(AI2182="SEINFRA",VLOOKUP(AJ2182,'SEINFRA - 01-2023'!$A$6:$D$3729,2,0),(IF(AI2182="SINAPI",VLOOKUP(AJ2182,'SINAPI - 01-2023'!$A$3:$D$7507,2,0),0)))</f>
        <v>BARRA CHATA DE ALUMÍNIO 7/8" X 1/8" X 3M</v>
      </c>
      <c r="AQ2182" s="254" t="str">
        <f>IF(AI2182="SEINFRA",VLOOKUP(AJ2182,'SEINFRA - 01-2023'!$A$6:$D$3729,3,0),(IF(AI2182="SINAPI",VLOOKUP(AJ2182,'SINAPI - 01-2023'!$A$3:$D$7507,3,0),0)))</f>
        <v>U</v>
      </c>
    </row>
    <row r="2183" spans="1:43" s="50" customFormat="1" ht="18.75" hidden="1" x14ac:dyDescent="0.25">
      <c r="A2183" s="297"/>
      <c r="B2183" s="452"/>
      <c r="C2183" s="204"/>
      <c r="D2183" s="30"/>
      <c r="E2183" s="33"/>
      <c r="F2183" s="23"/>
      <c r="G2183" s="30"/>
      <c r="H2183" s="33"/>
      <c r="I2183" s="23"/>
      <c r="J2183" s="30"/>
      <c r="K2183" s="33"/>
      <c r="L2183" s="23"/>
      <c r="M2183" s="30"/>
      <c r="N2183" s="33"/>
      <c r="O2183" s="23"/>
      <c r="P2183" s="30"/>
      <c r="Q2183" s="33"/>
      <c r="R2183" s="23"/>
      <c r="S2183" s="30"/>
      <c r="T2183" s="33"/>
      <c r="U2183" s="23"/>
      <c r="V2183" s="30"/>
      <c r="W2183" s="33"/>
      <c r="X2183" s="23"/>
      <c r="Y2183" s="721"/>
      <c r="Z2183" s="325"/>
      <c r="AA2183" s="709"/>
      <c r="AB2183" s="710"/>
      <c r="AC2183" s="710"/>
      <c r="AD2183" s="710"/>
      <c r="AE2183" s="710"/>
      <c r="AF2183" s="710"/>
      <c r="AG2183" s="711"/>
    </row>
    <row r="2184" spans="1:43" s="50" customFormat="1" ht="18.75" hidden="1" x14ac:dyDescent="0.25">
      <c r="A2184" s="297"/>
      <c r="B2184" s="302"/>
      <c r="C2184" s="204"/>
      <c r="D2184" s="30"/>
      <c r="E2184" s="33"/>
      <c r="F2184" s="23"/>
      <c r="G2184" s="30"/>
      <c r="H2184" s="33"/>
      <c r="I2184" s="23"/>
      <c r="J2184" s="30"/>
      <c r="K2184" s="33"/>
      <c r="L2184" s="23"/>
      <c r="M2184" s="30"/>
      <c r="N2184" s="33"/>
      <c r="O2184" s="23"/>
      <c r="P2184" s="30"/>
      <c r="Q2184" s="33"/>
      <c r="R2184" s="23"/>
      <c r="S2184" s="30"/>
      <c r="T2184" s="33"/>
      <c r="U2184" s="23"/>
      <c r="V2184" s="30"/>
      <c r="W2184" s="33"/>
      <c r="X2184" s="23"/>
      <c r="Y2184" s="721"/>
      <c r="Z2184" s="325"/>
      <c r="AA2184" s="709"/>
      <c r="AB2184" s="710"/>
      <c r="AC2184" s="710"/>
      <c r="AD2184" s="710"/>
      <c r="AE2184" s="710"/>
      <c r="AF2184" s="710"/>
      <c r="AG2184" s="711"/>
    </row>
    <row r="2185" spans="1:43" s="50" customFormat="1" ht="31.5" hidden="1" x14ac:dyDescent="0.25">
      <c r="A2185" s="453">
        <v>261031</v>
      </c>
      <c r="B2185" s="436" t="str">
        <f>CONCATENATE(AP2185,"   -   Referência: ",AI2185," - ",AJ2185)</f>
        <v>ABRAÇADEIRA GUIA PARA MASTROS SIMPLES PARA UMA DESCIDA 1 1/2"   -   Referência: SEINFRA - ED-51010</v>
      </c>
      <c r="C2185" s="437" t="str">
        <f>AQ2185</f>
        <v>U</v>
      </c>
      <c r="D2185" s="176"/>
      <c r="E2185" s="176"/>
      <c r="F2185" s="175">
        <f>D2185*E2185</f>
        <v>0</v>
      </c>
      <c r="G2185" s="177">
        <f>D2185</f>
        <v>0</v>
      </c>
      <c r="H2185" s="177">
        <f>E2185</f>
        <v>0</v>
      </c>
      <c r="I2185" s="175">
        <f>G2185*H2185</f>
        <v>0</v>
      </c>
      <c r="J2185" s="175">
        <f>IF(P2185&gt;G2185,P2185-G2185,0)</f>
        <v>0</v>
      </c>
      <c r="K2185" s="175">
        <f>IF(P2185&gt;G2185,Q2185,0)</f>
        <v>0</v>
      </c>
      <c r="L2185" s="175">
        <f>J2185*K2185</f>
        <v>0</v>
      </c>
      <c r="M2185" s="175">
        <f>IF(P2185&lt;G2185,G2185-P2185,0)</f>
        <v>0</v>
      </c>
      <c r="N2185" s="175">
        <f>IF(P2185=0,H2185,IF(P2185&lt;G2185,Q2185,0))</f>
        <v>0</v>
      </c>
      <c r="O2185" s="175">
        <f>M2185*N2185</f>
        <v>0</v>
      </c>
      <c r="P2185" s="176"/>
      <c r="Q2185" s="175">
        <f>IF(P2185=0,0,AL2185*(1-$AL$5))</f>
        <v>0</v>
      </c>
      <c r="R2185" s="175">
        <f>P2185*Q2185</f>
        <v>0</v>
      </c>
      <c r="S2185" s="175">
        <f>IF(Y2185&gt;D2185,Y2185-D2185,0)</f>
        <v>0</v>
      </c>
      <c r="T2185" s="175">
        <f>IF(Y2185&gt;D2185,Z2185,0)</f>
        <v>0</v>
      </c>
      <c r="U2185" s="175">
        <f>S2185*T2185</f>
        <v>0</v>
      </c>
      <c r="V2185" s="175">
        <f>IF(Y2185&lt;D2185,D2185-Y2185,0)</f>
        <v>0</v>
      </c>
      <c r="W2185" s="175">
        <f>IF(Y2185=0,E2185,IF(Y2185&lt;D2185,Z2185,0))</f>
        <v>0</v>
      </c>
      <c r="X2185" s="175">
        <f>V2185*W2185</f>
        <v>0</v>
      </c>
      <c r="Y2185" s="707">
        <f>P2185</f>
        <v>0</v>
      </c>
      <c r="Z2185" s="707"/>
      <c r="AA2185" s="707">
        <f>Y2185*Z2185</f>
        <v>0</v>
      </c>
      <c r="AB2185" s="712"/>
      <c r="AC2185" s="713"/>
      <c r="AD2185" s="713"/>
      <c r="AE2185" s="713"/>
      <c r="AF2185" s="713"/>
      <c r="AG2185" s="714"/>
      <c r="AI2185" s="507" t="s">
        <v>2191</v>
      </c>
      <c r="AJ2185" s="507" t="s">
        <v>7447</v>
      </c>
      <c r="AL2185" s="502">
        <f>IF(AI2185="SEINFRA",IF($I$2350=2021,VLOOKUP(AJ2185,'SEINFRA - 04-2021'!$A$6:$D$3691,4,0),IF($I$2350=2022,VLOOKUP(AJ2185,'SEINFRA - 06-2022'!$A$6:$D$3750,4,0),0)),(IF(AI2185="SINAPI",IF($I$2350=2021,VLOOKUP(AJ2185,'SINAPI - 04-2021'!$A$3:$D$6863,4,0),IF($I$2350=2022,VLOOKUP(AJ2185,'SINAPI - 06-2022'!$A$3:$D$7443,4,0),0)),0)))</f>
        <v>13.28</v>
      </c>
      <c r="AN2185" s="502">
        <f>IF(AI2185="SEINFRA",VLOOKUP(AJ2185,'SEINFRA - 01-2023'!$A$6:$D$3729,4,0),(IF(AI2185="SINAPI",VLOOKUP(AJ2185,'SINAPI - 01-2023'!$A$3:$D$7507,4,0),0)))</f>
        <v>14.06</v>
      </c>
      <c r="AP2185" s="436" t="str">
        <f>IF(AI2185="SEINFRA",VLOOKUP(AJ2185,'SEINFRA - 01-2023'!$A$6:$D$3729,2,0),(IF(AI2185="SINAPI",VLOOKUP(AJ2185,'SINAPI - 01-2023'!$A$3:$D$7507,2,0),0)))</f>
        <v>ABRAÇADEIRA GUIA PARA MASTROS SIMPLES PARA UMA DESCIDA 1 1/2"</v>
      </c>
      <c r="AQ2185" s="254" t="str">
        <f>IF(AI2185="SEINFRA",VLOOKUP(AJ2185,'SEINFRA - 01-2023'!$A$6:$D$3729,3,0),(IF(AI2185="SINAPI",VLOOKUP(AJ2185,'SINAPI - 01-2023'!$A$3:$D$7507,3,0),0)))</f>
        <v>U</v>
      </c>
    </row>
    <row r="2186" spans="1:43" s="50" customFormat="1" ht="18.75" hidden="1" x14ac:dyDescent="0.25">
      <c r="A2186" s="297"/>
      <c r="B2186" s="452"/>
      <c r="C2186" s="204"/>
      <c r="D2186" s="30"/>
      <c r="E2186" s="33"/>
      <c r="F2186" s="23"/>
      <c r="G2186" s="30"/>
      <c r="H2186" s="33"/>
      <c r="I2186" s="23"/>
      <c r="J2186" s="30"/>
      <c r="K2186" s="33"/>
      <c r="L2186" s="23"/>
      <c r="M2186" s="30"/>
      <c r="N2186" s="33"/>
      <c r="O2186" s="23"/>
      <c r="P2186" s="30"/>
      <c r="Q2186" s="33"/>
      <c r="R2186" s="23"/>
      <c r="S2186" s="30"/>
      <c r="T2186" s="33"/>
      <c r="U2186" s="23"/>
      <c r="V2186" s="30"/>
      <c r="W2186" s="33"/>
      <c r="X2186" s="23"/>
      <c r="Y2186" s="721"/>
      <c r="Z2186" s="325"/>
      <c r="AA2186" s="709"/>
      <c r="AB2186" s="710"/>
      <c r="AC2186" s="710"/>
      <c r="AD2186" s="710"/>
      <c r="AE2186" s="710"/>
      <c r="AF2186" s="710"/>
      <c r="AG2186" s="711"/>
    </row>
    <row r="2187" spans="1:43" s="50" customFormat="1" ht="18.75" hidden="1" x14ac:dyDescent="0.25">
      <c r="A2187" s="297"/>
      <c r="B2187" s="302"/>
      <c r="C2187" s="204"/>
      <c r="D2187" s="30"/>
      <c r="E2187" s="33"/>
      <c r="F2187" s="23"/>
      <c r="G2187" s="30"/>
      <c r="H2187" s="33"/>
      <c r="I2187" s="23"/>
      <c r="J2187" s="30"/>
      <c r="K2187" s="33"/>
      <c r="L2187" s="23"/>
      <c r="M2187" s="30"/>
      <c r="N2187" s="33"/>
      <c r="O2187" s="23"/>
      <c r="P2187" s="30"/>
      <c r="Q2187" s="33"/>
      <c r="R2187" s="23"/>
      <c r="S2187" s="30"/>
      <c r="T2187" s="33"/>
      <c r="U2187" s="23"/>
      <c r="V2187" s="30"/>
      <c r="W2187" s="33"/>
      <c r="X2187" s="23"/>
      <c r="Y2187" s="721"/>
      <c r="Z2187" s="325"/>
      <c r="AA2187" s="709"/>
      <c r="AB2187" s="710"/>
      <c r="AC2187" s="710"/>
      <c r="AD2187" s="710"/>
      <c r="AE2187" s="710"/>
      <c r="AF2187" s="710"/>
      <c r="AG2187" s="711"/>
    </row>
    <row r="2188" spans="1:43" s="50" customFormat="1" ht="31.5" hidden="1" x14ac:dyDescent="0.25">
      <c r="A2188" s="453">
        <v>261032</v>
      </c>
      <c r="B2188" s="436" t="str">
        <f>CONCATENATE(AP2188,"   -   Referência: ",AI2188," - ",AJ2188)</f>
        <v>TERMINAL A COMPRESSAO EM COBRE ESTANHADO 1 FURO PARA CABO 16 MM2   -   Referência: SEINFRA - ED-51084</v>
      </c>
      <c r="C2188" s="437" t="str">
        <f>AQ2188</f>
        <v>U</v>
      </c>
      <c r="D2188" s="176"/>
      <c r="E2188" s="176"/>
      <c r="F2188" s="175">
        <f>D2188*E2188</f>
        <v>0</v>
      </c>
      <c r="G2188" s="177">
        <f>D2188</f>
        <v>0</v>
      </c>
      <c r="H2188" s="177">
        <f>E2188</f>
        <v>0</v>
      </c>
      <c r="I2188" s="175">
        <f>G2188*H2188</f>
        <v>0</v>
      </c>
      <c r="J2188" s="175">
        <f>IF(P2188&gt;G2188,P2188-G2188,0)</f>
        <v>0</v>
      </c>
      <c r="K2188" s="175">
        <f>IF(P2188&gt;G2188,Q2188,0)</f>
        <v>0</v>
      </c>
      <c r="L2188" s="175">
        <f>J2188*K2188</f>
        <v>0</v>
      </c>
      <c r="M2188" s="175">
        <f>IF(P2188&lt;G2188,G2188-P2188,0)</f>
        <v>0</v>
      </c>
      <c r="N2188" s="175">
        <f>IF(P2188=0,H2188,IF(P2188&lt;G2188,Q2188,0))</f>
        <v>0</v>
      </c>
      <c r="O2188" s="175">
        <f>M2188*N2188</f>
        <v>0</v>
      </c>
      <c r="P2188" s="176"/>
      <c r="Q2188" s="175">
        <f>IF(P2188=0,0,AL2188*(1-$AL$5))</f>
        <v>0</v>
      </c>
      <c r="R2188" s="175">
        <f>P2188*Q2188</f>
        <v>0</v>
      </c>
      <c r="S2188" s="175">
        <f>IF(Y2188&gt;D2188,Y2188-D2188,0)</f>
        <v>0</v>
      </c>
      <c r="T2188" s="175">
        <f>IF(Y2188&gt;D2188,Z2188,0)</f>
        <v>0</v>
      </c>
      <c r="U2188" s="175">
        <f>S2188*T2188</f>
        <v>0</v>
      </c>
      <c r="V2188" s="175">
        <f>IF(Y2188&lt;D2188,D2188-Y2188,0)</f>
        <v>0</v>
      </c>
      <c r="W2188" s="175">
        <f>IF(Y2188=0,E2188,IF(Y2188&lt;D2188,Z2188,0))</f>
        <v>0</v>
      </c>
      <c r="X2188" s="175">
        <f>V2188*W2188</f>
        <v>0</v>
      </c>
      <c r="Y2188" s="707">
        <f>P2188</f>
        <v>0</v>
      </c>
      <c r="Z2188" s="707"/>
      <c r="AA2188" s="707">
        <f>Y2188*Z2188</f>
        <v>0</v>
      </c>
      <c r="AB2188" s="712"/>
      <c r="AC2188" s="713"/>
      <c r="AD2188" s="713"/>
      <c r="AE2188" s="713"/>
      <c r="AF2188" s="713"/>
      <c r="AG2188" s="714"/>
      <c r="AI2188" s="507" t="s">
        <v>2191</v>
      </c>
      <c r="AJ2188" s="507" t="s">
        <v>7513</v>
      </c>
      <c r="AL2188" s="502">
        <f>IF(AI2188="SEINFRA",IF($I$2350=2021,VLOOKUP(AJ2188,'SEINFRA - 04-2021'!$A$6:$D$3691,4,0),IF($I$2350=2022,VLOOKUP(AJ2188,'SEINFRA - 06-2022'!$A$6:$D$3750,4,0),0)),(IF(AI2188="SINAPI",IF($I$2350=2021,VLOOKUP(AJ2188,'SINAPI - 04-2021'!$A$3:$D$6863,4,0),IF($I$2350=2022,VLOOKUP(AJ2188,'SINAPI - 06-2022'!$A$3:$D$7443,4,0),0)),0)))</f>
        <v>15.42</v>
      </c>
      <c r="AN2188" s="502">
        <f>IF(AI2188="SEINFRA",VLOOKUP(AJ2188,'SEINFRA - 01-2023'!$A$6:$D$3729,4,0),(IF(AI2188="SINAPI",VLOOKUP(AJ2188,'SINAPI - 01-2023'!$A$3:$D$7507,4,0),0)))</f>
        <v>16.91</v>
      </c>
      <c r="AP2188" s="436" t="str">
        <f>IF(AI2188="SEINFRA",VLOOKUP(AJ2188,'SEINFRA - 01-2023'!$A$6:$D$3729,2,0),(IF(AI2188="SINAPI",VLOOKUP(AJ2188,'SINAPI - 01-2023'!$A$3:$D$7507,2,0),0)))</f>
        <v>TERMINAL A COMPRESSAO EM COBRE ESTANHADO 1 FURO PARA CABO 16 MM2</v>
      </c>
      <c r="AQ2188" s="254" t="str">
        <f>IF(AI2188="SEINFRA",VLOOKUP(AJ2188,'SEINFRA - 01-2023'!$A$6:$D$3729,3,0),(IF(AI2188="SINAPI",VLOOKUP(AJ2188,'SINAPI - 01-2023'!$A$3:$D$7507,3,0),0)))</f>
        <v>U</v>
      </c>
    </row>
    <row r="2189" spans="1:43" s="50" customFormat="1" ht="18.75" hidden="1" x14ac:dyDescent="0.25">
      <c r="A2189" s="297"/>
      <c r="B2189" s="452"/>
      <c r="C2189" s="204"/>
      <c r="D2189" s="30"/>
      <c r="E2189" s="33"/>
      <c r="F2189" s="23"/>
      <c r="G2189" s="30"/>
      <c r="H2189" s="33"/>
      <c r="I2189" s="23"/>
      <c r="J2189" s="30"/>
      <c r="K2189" s="33"/>
      <c r="L2189" s="23"/>
      <c r="M2189" s="30"/>
      <c r="N2189" s="33"/>
      <c r="O2189" s="23"/>
      <c r="P2189" s="30"/>
      <c r="Q2189" s="33"/>
      <c r="R2189" s="23"/>
      <c r="S2189" s="30"/>
      <c r="T2189" s="33"/>
      <c r="U2189" s="23"/>
      <c r="V2189" s="30"/>
      <c r="W2189" s="33"/>
      <c r="X2189" s="23"/>
      <c r="Y2189" s="721"/>
      <c r="Z2189" s="325"/>
      <c r="AA2189" s="709"/>
      <c r="AB2189" s="710"/>
      <c r="AC2189" s="710"/>
      <c r="AD2189" s="710"/>
      <c r="AE2189" s="710"/>
      <c r="AF2189" s="710"/>
      <c r="AG2189" s="711"/>
    </row>
    <row r="2190" spans="1:43" s="50" customFormat="1" ht="18.75" hidden="1" x14ac:dyDescent="0.25">
      <c r="A2190" s="297"/>
      <c r="B2190" s="302"/>
      <c r="C2190" s="204"/>
      <c r="D2190" s="30"/>
      <c r="E2190" s="33"/>
      <c r="F2190" s="23"/>
      <c r="G2190" s="30"/>
      <c r="H2190" s="33"/>
      <c r="I2190" s="23"/>
      <c r="J2190" s="30"/>
      <c r="K2190" s="33"/>
      <c r="L2190" s="23"/>
      <c r="M2190" s="30"/>
      <c r="N2190" s="33"/>
      <c r="O2190" s="23"/>
      <c r="P2190" s="30"/>
      <c r="Q2190" s="33"/>
      <c r="R2190" s="23"/>
      <c r="S2190" s="30"/>
      <c r="T2190" s="33"/>
      <c r="U2190" s="23"/>
      <c r="V2190" s="30"/>
      <c r="W2190" s="33"/>
      <c r="X2190" s="23"/>
      <c r="Y2190" s="721"/>
      <c r="Z2190" s="325"/>
      <c r="AA2190" s="709"/>
      <c r="AB2190" s="710"/>
      <c r="AC2190" s="710"/>
      <c r="AD2190" s="710"/>
      <c r="AE2190" s="710"/>
      <c r="AF2190" s="710"/>
      <c r="AG2190" s="711"/>
    </row>
    <row r="2191" spans="1:43" s="50" customFormat="1" ht="31.5" hidden="1" x14ac:dyDescent="0.25">
      <c r="A2191" s="453">
        <v>261033</v>
      </c>
      <c r="B2191" s="436" t="str">
        <f>CONCATENATE(AP2191,"   -   Referência: ",AI2191," - ",AJ2191)</f>
        <v>TERMINAL A COMPRESSAO EM COBRE ESTANHADO 1 FURO PARA CABO 50 MM2   -   Referência: SEINFRA - ED-51087</v>
      </c>
      <c r="C2191" s="437" t="str">
        <f>AQ2191</f>
        <v>U</v>
      </c>
      <c r="D2191" s="176"/>
      <c r="E2191" s="176"/>
      <c r="F2191" s="175">
        <f>D2191*E2191</f>
        <v>0</v>
      </c>
      <c r="G2191" s="177">
        <f>D2191</f>
        <v>0</v>
      </c>
      <c r="H2191" s="177">
        <f>E2191</f>
        <v>0</v>
      </c>
      <c r="I2191" s="175">
        <f>G2191*H2191</f>
        <v>0</v>
      </c>
      <c r="J2191" s="175">
        <f>IF(P2191&gt;G2191,P2191-G2191,0)</f>
        <v>0</v>
      </c>
      <c r="K2191" s="175">
        <f>IF(P2191&gt;G2191,Q2191,0)</f>
        <v>0</v>
      </c>
      <c r="L2191" s="175">
        <f>J2191*K2191</f>
        <v>0</v>
      </c>
      <c r="M2191" s="175">
        <f>IF(P2191&lt;G2191,G2191-P2191,0)</f>
        <v>0</v>
      </c>
      <c r="N2191" s="175">
        <f>IF(P2191=0,H2191,IF(P2191&lt;G2191,Q2191,0))</f>
        <v>0</v>
      </c>
      <c r="O2191" s="175">
        <f>M2191*N2191</f>
        <v>0</v>
      </c>
      <c r="P2191" s="176"/>
      <c r="Q2191" s="175">
        <f>IF(P2191=0,0,AL2191*(1-$AL$5))</f>
        <v>0</v>
      </c>
      <c r="R2191" s="175">
        <f>P2191*Q2191</f>
        <v>0</v>
      </c>
      <c r="S2191" s="175">
        <f>IF(Y2191&gt;D2191,Y2191-D2191,0)</f>
        <v>0</v>
      </c>
      <c r="T2191" s="175">
        <f>IF(Y2191&gt;D2191,Z2191,0)</f>
        <v>0</v>
      </c>
      <c r="U2191" s="175">
        <f>S2191*T2191</f>
        <v>0</v>
      </c>
      <c r="V2191" s="175">
        <f>IF(Y2191&lt;D2191,D2191-Y2191,0)</f>
        <v>0</v>
      </c>
      <c r="W2191" s="175">
        <f>IF(Y2191=0,E2191,IF(Y2191&lt;D2191,Z2191,0))</f>
        <v>0</v>
      </c>
      <c r="X2191" s="175">
        <f>V2191*W2191</f>
        <v>0</v>
      </c>
      <c r="Y2191" s="707">
        <f>P2191</f>
        <v>0</v>
      </c>
      <c r="Z2191" s="707"/>
      <c r="AA2191" s="707">
        <f>Y2191*Z2191</f>
        <v>0</v>
      </c>
      <c r="AB2191" s="712"/>
      <c r="AC2191" s="713"/>
      <c r="AD2191" s="713"/>
      <c r="AE2191" s="713"/>
      <c r="AF2191" s="713"/>
      <c r="AG2191" s="714"/>
      <c r="AI2191" s="507" t="s">
        <v>2191</v>
      </c>
      <c r="AJ2191" s="507" t="s">
        <v>7519</v>
      </c>
      <c r="AL2191" s="502">
        <f>IF(AI2191="SEINFRA",IF($I$2350=2021,VLOOKUP(AJ2191,'SEINFRA - 04-2021'!$A$6:$D$3691,4,0),IF($I$2350=2022,VLOOKUP(AJ2191,'SEINFRA - 06-2022'!$A$6:$D$3750,4,0),0)),(IF(AI2191="SINAPI",IF($I$2350=2021,VLOOKUP(AJ2191,'SINAPI - 04-2021'!$A$3:$D$6863,4,0),IF($I$2350=2022,VLOOKUP(AJ2191,'SINAPI - 06-2022'!$A$3:$D$7443,4,0),0)),0)))</f>
        <v>24.43</v>
      </c>
      <c r="AN2191" s="502">
        <f>IF(AI2191="SEINFRA",VLOOKUP(AJ2191,'SEINFRA - 01-2023'!$A$6:$D$3729,4,0),(IF(AI2191="SINAPI",VLOOKUP(AJ2191,'SINAPI - 01-2023'!$A$3:$D$7507,4,0),0)))</f>
        <v>26.95</v>
      </c>
      <c r="AP2191" s="436" t="str">
        <f>IF(AI2191="SEINFRA",VLOOKUP(AJ2191,'SEINFRA - 01-2023'!$A$6:$D$3729,2,0),(IF(AI2191="SINAPI",VLOOKUP(AJ2191,'SINAPI - 01-2023'!$A$3:$D$7507,2,0),0)))</f>
        <v>TERMINAL A COMPRESSAO EM COBRE ESTANHADO 1 FURO PARA CABO 50 MM2</v>
      </c>
      <c r="AQ2191" s="254" t="str">
        <f>IF(AI2191="SEINFRA",VLOOKUP(AJ2191,'SEINFRA - 01-2023'!$A$6:$D$3729,3,0),(IF(AI2191="SINAPI",VLOOKUP(AJ2191,'SINAPI - 01-2023'!$A$3:$D$7507,3,0),0)))</f>
        <v>U</v>
      </c>
    </row>
    <row r="2192" spans="1:43" s="50" customFormat="1" ht="18.75" hidden="1" x14ac:dyDescent="0.25">
      <c r="A2192" s="297"/>
      <c r="B2192" s="452"/>
      <c r="C2192" s="204"/>
      <c r="D2192" s="30"/>
      <c r="E2192" s="33"/>
      <c r="F2192" s="23"/>
      <c r="G2192" s="30"/>
      <c r="H2192" s="33"/>
      <c r="I2192" s="23"/>
      <c r="J2192" s="30"/>
      <c r="K2192" s="33"/>
      <c r="L2192" s="23"/>
      <c r="M2192" s="30"/>
      <c r="N2192" s="33"/>
      <c r="O2192" s="23"/>
      <c r="P2192" s="30"/>
      <c r="Q2192" s="33"/>
      <c r="R2192" s="23"/>
      <c r="S2192" s="30"/>
      <c r="T2192" s="33"/>
      <c r="U2192" s="23"/>
      <c r="V2192" s="30"/>
      <c r="W2192" s="33"/>
      <c r="X2192" s="23"/>
      <c r="Y2192" s="721"/>
      <c r="Z2192" s="325"/>
      <c r="AA2192" s="709"/>
      <c r="AB2192" s="710"/>
      <c r="AC2192" s="710"/>
      <c r="AD2192" s="710"/>
      <c r="AE2192" s="710"/>
      <c r="AF2192" s="710"/>
      <c r="AG2192" s="711"/>
    </row>
    <row r="2193" spans="1:43" s="50" customFormat="1" ht="18.75" hidden="1" x14ac:dyDescent="0.25">
      <c r="A2193" s="297"/>
      <c r="B2193" s="302"/>
      <c r="C2193" s="204"/>
      <c r="D2193" s="30"/>
      <c r="E2193" s="33"/>
      <c r="F2193" s="23"/>
      <c r="G2193" s="30"/>
      <c r="H2193" s="33"/>
      <c r="I2193" s="23"/>
      <c r="J2193" s="30"/>
      <c r="K2193" s="33"/>
      <c r="L2193" s="23"/>
      <c r="M2193" s="30"/>
      <c r="N2193" s="33"/>
      <c r="O2193" s="23"/>
      <c r="P2193" s="30"/>
      <c r="Q2193" s="33"/>
      <c r="R2193" s="23"/>
      <c r="S2193" s="30"/>
      <c r="T2193" s="33"/>
      <c r="U2193" s="23"/>
      <c r="V2193" s="30"/>
      <c r="W2193" s="33"/>
      <c r="X2193" s="23"/>
      <c r="Y2193" s="721"/>
      <c r="Z2193" s="325"/>
      <c r="AA2193" s="709"/>
      <c r="AB2193" s="710"/>
      <c r="AC2193" s="710"/>
      <c r="AD2193" s="710"/>
      <c r="AE2193" s="710"/>
      <c r="AF2193" s="710"/>
      <c r="AG2193" s="711"/>
    </row>
    <row r="2194" spans="1:43" s="50" customFormat="1" ht="47.25" hidden="1" x14ac:dyDescent="0.25">
      <c r="A2194" s="453">
        <v>261034</v>
      </c>
      <c r="B2194" s="436" t="str">
        <f>CONCATENATE(AP2194,"   -   Referência: ",AI2194," - ",AJ2194)</f>
        <v>CABO DE COBRE NU #16MM2 - 7 FIOSX1,70MM, PARA ELEMENTOS  DE CAPTAÇÃO/ ANEL DE CINTAMENTO/ DESCIDA (SPDA), INCLUSIVE SUPORTE E ISOLADOR   -   Referência: SEINFRA - ED-13938</v>
      </c>
      <c r="C2194" s="437" t="str">
        <f>AQ2194</f>
        <v>m</v>
      </c>
      <c r="D2194" s="176"/>
      <c r="E2194" s="176"/>
      <c r="F2194" s="175">
        <f>D2194*E2194</f>
        <v>0</v>
      </c>
      <c r="G2194" s="177">
        <f>D2194</f>
        <v>0</v>
      </c>
      <c r="H2194" s="177">
        <f>E2194</f>
        <v>0</v>
      </c>
      <c r="I2194" s="175">
        <f>G2194*H2194</f>
        <v>0</v>
      </c>
      <c r="J2194" s="175">
        <f>IF(P2194&gt;G2194,P2194-G2194,0)</f>
        <v>0</v>
      </c>
      <c r="K2194" s="175">
        <f>IF(P2194&gt;G2194,Q2194,0)</f>
        <v>0</v>
      </c>
      <c r="L2194" s="175">
        <f>J2194*K2194</f>
        <v>0</v>
      </c>
      <c r="M2194" s="175">
        <f>IF(P2194&lt;G2194,G2194-P2194,0)</f>
        <v>0</v>
      </c>
      <c r="N2194" s="175">
        <f>IF(P2194=0,H2194,IF(P2194&lt;G2194,Q2194,0))</f>
        <v>0</v>
      </c>
      <c r="O2194" s="175">
        <f>M2194*N2194</f>
        <v>0</v>
      </c>
      <c r="P2194" s="176"/>
      <c r="Q2194" s="175">
        <f>IF(P2194=0,0,AL2194*(1-$AL$5))</f>
        <v>0</v>
      </c>
      <c r="R2194" s="175">
        <f>P2194*Q2194</f>
        <v>0</v>
      </c>
      <c r="S2194" s="175">
        <f>IF(Y2194&gt;D2194,Y2194-D2194,0)</f>
        <v>0</v>
      </c>
      <c r="T2194" s="175">
        <f>IF(Y2194&gt;D2194,Z2194,0)</f>
        <v>0</v>
      </c>
      <c r="U2194" s="175">
        <f>S2194*T2194</f>
        <v>0</v>
      </c>
      <c r="V2194" s="175">
        <f>IF(Y2194&lt;D2194,D2194-Y2194,0)</f>
        <v>0</v>
      </c>
      <c r="W2194" s="175">
        <f>IF(Y2194=0,E2194,IF(Y2194&lt;D2194,Z2194,0))</f>
        <v>0</v>
      </c>
      <c r="X2194" s="175">
        <f>V2194*W2194</f>
        <v>0</v>
      </c>
      <c r="Y2194" s="707">
        <f>P2194</f>
        <v>0</v>
      </c>
      <c r="Z2194" s="707"/>
      <c r="AA2194" s="707">
        <f>Y2194*Z2194</f>
        <v>0</v>
      </c>
      <c r="AB2194" s="712"/>
      <c r="AC2194" s="713"/>
      <c r="AD2194" s="713"/>
      <c r="AE2194" s="713"/>
      <c r="AF2194" s="713"/>
      <c r="AG2194" s="714"/>
      <c r="AI2194" s="507" t="s">
        <v>2191</v>
      </c>
      <c r="AJ2194" s="507" t="s">
        <v>2277</v>
      </c>
      <c r="AL2194" s="502">
        <f>IF(AI2194="SEINFRA",IF($I$2350=2021,VLOOKUP(AJ2194,'SEINFRA - 04-2021'!$A$6:$D$3691,4,0),IF($I$2350=2022,VLOOKUP(AJ2194,'SEINFRA - 06-2022'!$A$6:$D$3750,4,0),0)),(IF(AI2194="SINAPI",IF($I$2350=2021,VLOOKUP(AJ2194,'SINAPI - 04-2021'!$A$3:$D$6863,4,0),IF($I$2350=2022,VLOOKUP(AJ2194,'SINAPI - 06-2022'!$A$3:$D$7443,4,0),0)),0)))</f>
        <v>23.21</v>
      </c>
      <c r="AN2194" s="502">
        <f>IF(AI2194="SEINFRA",VLOOKUP(AJ2194,'SEINFRA - 01-2023'!$A$6:$D$3729,4,0),(IF(AI2194="SINAPI",VLOOKUP(AJ2194,'SINAPI - 01-2023'!$A$3:$D$7507,4,0),0)))</f>
        <v>29.17</v>
      </c>
      <c r="AP2194" s="436" t="str">
        <f>IF(AI2194="SEINFRA",VLOOKUP(AJ2194,'SEINFRA - 01-2023'!$A$6:$D$3729,2,0),(IF(AI2194="SINAPI",VLOOKUP(AJ2194,'SINAPI - 01-2023'!$A$3:$D$7507,2,0),0)))</f>
        <v>CABO DE COBRE NU #16MM2 - 7 FIOSX1,70MM, PARA ELEMENTOS  DE CAPTAÇÃO/ ANEL DE CINTAMENTO/ DESCIDA (SPDA), INCLUSIVE SUPORTE E ISOLADOR</v>
      </c>
      <c r="AQ2194" s="254" t="str">
        <f>IF(AI2194="SEINFRA",VLOOKUP(AJ2194,'SEINFRA - 01-2023'!$A$6:$D$3729,3,0),(IF(AI2194="SINAPI",VLOOKUP(AJ2194,'SINAPI - 01-2023'!$A$3:$D$7507,3,0),0)))</f>
        <v>m</v>
      </c>
    </row>
    <row r="2195" spans="1:43" s="50" customFormat="1" ht="18.75" hidden="1" x14ac:dyDescent="0.25">
      <c r="A2195" s="297"/>
      <c r="B2195" s="452"/>
      <c r="C2195" s="204"/>
      <c r="D2195" s="30"/>
      <c r="E2195" s="33"/>
      <c r="F2195" s="23"/>
      <c r="G2195" s="30"/>
      <c r="H2195" s="33"/>
      <c r="I2195" s="23"/>
      <c r="J2195" s="30"/>
      <c r="K2195" s="33"/>
      <c r="L2195" s="23"/>
      <c r="M2195" s="30"/>
      <c r="N2195" s="33"/>
      <c r="O2195" s="23"/>
      <c r="P2195" s="30"/>
      <c r="Q2195" s="33"/>
      <c r="R2195" s="23"/>
      <c r="S2195" s="30"/>
      <c r="T2195" s="33"/>
      <c r="U2195" s="23"/>
      <c r="V2195" s="30"/>
      <c r="W2195" s="33"/>
      <c r="X2195" s="23"/>
      <c r="Y2195" s="721"/>
      <c r="Z2195" s="325"/>
      <c r="AA2195" s="709"/>
      <c r="AB2195" s="710"/>
      <c r="AC2195" s="710"/>
      <c r="AD2195" s="710"/>
      <c r="AE2195" s="710"/>
      <c r="AF2195" s="710"/>
      <c r="AG2195" s="711"/>
    </row>
    <row r="2196" spans="1:43" s="50" customFormat="1" ht="18.75" hidden="1" x14ac:dyDescent="0.25">
      <c r="A2196" s="297"/>
      <c r="B2196" s="302"/>
      <c r="C2196" s="204"/>
      <c r="D2196" s="30"/>
      <c r="E2196" s="33"/>
      <c r="F2196" s="23"/>
      <c r="G2196" s="30"/>
      <c r="H2196" s="33"/>
      <c r="I2196" s="23"/>
      <c r="J2196" s="30"/>
      <c r="K2196" s="33"/>
      <c r="L2196" s="23"/>
      <c r="M2196" s="30"/>
      <c r="N2196" s="33"/>
      <c r="O2196" s="23"/>
      <c r="P2196" s="30"/>
      <c r="Q2196" s="33"/>
      <c r="R2196" s="23"/>
      <c r="S2196" s="30"/>
      <c r="T2196" s="33"/>
      <c r="U2196" s="23"/>
      <c r="V2196" s="30"/>
      <c r="W2196" s="33"/>
      <c r="X2196" s="23"/>
      <c r="Y2196" s="721"/>
      <c r="Z2196" s="325"/>
      <c r="AA2196" s="709"/>
      <c r="AB2196" s="710"/>
      <c r="AC2196" s="710"/>
      <c r="AD2196" s="710"/>
      <c r="AE2196" s="710"/>
      <c r="AF2196" s="710"/>
      <c r="AG2196" s="711"/>
    </row>
    <row r="2197" spans="1:43" s="50" customFormat="1" ht="47.25" hidden="1" x14ac:dyDescent="0.25">
      <c r="A2197" s="453">
        <v>261035</v>
      </c>
      <c r="B2197" s="436" t="str">
        <f>CONCATENATE(AP2197,"   -   Referência: ",AI2197," - ",AJ2197)</f>
        <v>CABO DE COBRE NU #50 MM2 - 7 FIOSX3,00MM, PARA ELEMENTOS DE CAPTAÇÃO/ANEL DE CINTAMENTO (SPDA), INCLUSIVE PRESILHA DE FIXAÇÃO   -   Referência: SEINFRA - ED-13935</v>
      </c>
      <c r="C2197" s="437" t="str">
        <f>AQ2197</f>
        <v>m</v>
      </c>
      <c r="D2197" s="176"/>
      <c r="E2197" s="176"/>
      <c r="F2197" s="175">
        <f>D2197*E2197</f>
        <v>0</v>
      </c>
      <c r="G2197" s="177">
        <f>D2197</f>
        <v>0</v>
      </c>
      <c r="H2197" s="177">
        <f>E2197</f>
        <v>0</v>
      </c>
      <c r="I2197" s="175">
        <f>G2197*H2197</f>
        <v>0</v>
      </c>
      <c r="J2197" s="175">
        <f>IF(P2197&gt;G2197,P2197-G2197,0)</f>
        <v>0</v>
      </c>
      <c r="K2197" s="175">
        <f>IF(P2197&gt;G2197,Q2197,0)</f>
        <v>0</v>
      </c>
      <c r="L2197" s="175">
        <f>J2197*K2197</f>
        <v>0</v>
      </c>
      <c r="M2197" s="175">
        <f>IF(P2197&lt;G2197,G2197-P2197,0)</f>
        <v>0</v>
      </c>
      <c r="N2197" s="175">
        <f>IF(P2197=0,H2197,IF(P2197&lt;G2197,Q2197,0))</f>
        <v>0</v>
      </c>
      <c r="O2197" s="175">
        <f>M2197*N2197</f>
        <v>0</v>
      </c>
      <c r="P2197" s="176"/>
      <c r="Q2197" s="175">
        <f>IF(P2197=0,0,AL2197*(1-$AL$5))</f>
        <v>0</v>
      </c>
      <c r="R2197" s="175">
        <f>P2197*Q2197</f>
        <v>0</v>
      </c>
      <c r="S2197" s="175">
        <f>IF(Y2197&gt;D2197,Y2197-D2197,0)</f>
        <v>0</v>
      </c>
      <c r="T2197" s="175">
        <f>IF(Y2197&gt;D2197,Z2197,0)</f>
        <v>0</v>
      </c>
      <c r="U2197" s="175">
        <f>S2197*T2197</f>
        <v>0</v>
      </c>
      <c r="V2197" s="175">
        <f>IF(Y2197&lt;D2197,D2197-Y2197,0)</f>
        <v>0</v>
      </c>
      <c r="W2197" s="175">
        <f>IF(Y2197=0,E2197,IF(Y2197&lt;D2197,Z2197,0))</f>
        <v>0</v>
      </c>
      <c r="X2197" s="175">
        <f>V2197*W2197</f>
        <v>0</v>
      </c>
      <c r="Y2197" s="707">
        <f>P2197</f>
        <v>0</v>
      </c>
      <c r="Z2197" s="707"/>
      <c r="AA2197" s="707">
        <f>Y2197*Z2197</f>
        <v>0</v>
      </c>
      <c r="AB2197" s="712"/>
      <c r="AC2197" s="713"/>
      <c r="AD2197" s="713"/>
      <c r="AE2197" s="713"/>
      <c r="AF2197" s="713"/>
      <c r="AG2197" s="714"/>
      <c r="AI2197" s="507" t="s">
        <v>2191</v>
      </c>
      <c r="AJ2197" s="507" t="s">
        <v>2273</v>
      </c>
      <c r="AL2197" s="502">
        <f>IF(AI2197="SEINFRA",IF($I$2350=2021,VLOOKUP(AJ2197,'SEINFRA - 04-2021'!$A$6:$D$3691,4,0),IF($I$2350=2022,VLOOKUP(AJ2197,'SEINFRA - 06-2022'!$A$6:$D$3750,4,0),0)),(IF(AI2197="SINAPI",IF($I$2350=2021,VLOOKUP(AJ2197,'SINAPI - 04-2021'!$A$3:$D$6863,4,0),IF($I$2350=2022,VLOOKUP(AJ2197,'SINAPI - 06-2022'!$A$3:$D$7443,4,0),0)),0)))</f>
        <v>52.33</v>
      </c>
      <c r="AN2197" s="502">
        <f>IF(AI2197="SEINFRA",VLOOKUP(AJ2197,'SEINFRA - 01-2023'!$A$6:$D$3729,4,0),(IF(AI2197="SINAPI",VLOOKUP(AJ2197,'SINAPI - 01-2023'!$A$3:$D$7507,4,0),0)))</f>
        <v>56.97</v>
      </c>
      <c r="AP2197" s="436" t="str">
        <f>IF(AI2197="SEINFRA",VLOOKUP(AJ2197,'SEINFRA - 01-2023'!$A$6:$D$3729,2,0),(IF(AI2197="SINAPI",VLOOKUP(AJ2197,'SINAPI - 01-2023'!$A$3:$D$7507,2,0),0)))</f>
        <v>CABO DE COBRE NU #50 MM2 - 7 FIOSX3,00MM, PARA ELEMENTOS DE CAPTAÇÃO/ANEL DE CINTAMENTO (SPDA), INCLUSIVE PRESILHA DE FIXAÇÃO</v>
      </c>
      <c r="AQ2197" s="254" t="str">
        <f>IF(AI2197="SEINFRA",VLOOKUP(AJ2197,'SEINFRA - 01-2023'!$A$6:$D$3729,3,0),(IF(AI2197="SINAPI",VLOOKUP(AJ2197,'SINAPI - 01-2023'!$A$3:$D$7507,3,0),0)))</f>
        <v>m</v>
      </c>
    </row>
    <row r="2198" spans="1:43" s="50" customFormat="1" ht="18.75" hidden="1" x14ac:dyDescent="0.25">
      <c r="A2198" s="297"/>
      <c r="B2198" s="452"/>
      <c r="C2198" s="204"/>
      <c r="D2198" s="30"/>
      <c r="E2198" s="33"/>
      <c r="F2198" s="23"/>
      <c r="G2198" s="30"/>
      <c r="H2198" s="33"/>
      <c r="I2198" s="23"/>
      <c r="J2198" s="30"/>
      <c r="K2198" s="33"/>
      <c r="L2198" s="23"/>
      <c r="M2198" s="30"/>
      <c r="N2198" s="33"/>
      <c r="O2198" s="23"/>
      <c r="P2198" s="30"/>
      <c r="Q2198" s="33"/>
      <c r="R2198" s="23"/>
      <c r="S2198" s="30"/>
      <c r="T2198" s="33"/>
      <c r="U2198" s="23"/>
      <c r="V2198" s="30"/>
      <c r="W2198" s="33"/>
      <c r="X2198" s="23"/>
      <c r="Y2198" s="721"/>
      <c r="Z2198" s="325"/>
      <c r="AA2198" s="709"/>
      <c r="AB2198" s="710"/>
      <c r="AC2198" s="710"/>
      <c r="AD2198" s="710"/>
      <c r="AE2198" s="710"/>
      <c r="AF2198" s="710"/>
      <c r="AG2198" s="711"/>
    </row>
    <row r="2199" spans="1:43" s="50" customFormat="1" ht="18.75" hidden="1" x14ac:dyDescent="0.25">
      <c r="A2199" s="297"/>
      <c r="B2199" s="302"/>
      <c r="C2199" s="204"/>
      <c r="D2199" s="30"/>
      <c r="E2199" s="33"/>
      <c r="F2199" s="23"/>
      <c r="G2199" s="30"/>
      <c r="H2199" s="33"/>
      <c r="I2199" s="23"/>
      <c r="J2199" s="30"/>
      <c r="K2199" s="33"/>
      <c r="L2199" s="23"/>
      <c r="M2199" s="30"/>
      <c r="N2199" s="33"/>
      <c r="O2199" s="23"/>
      <c r="P2199" s="30"/>
      <c r="Q2199" s="33"/>
      <c r="R2199" s="23"/>
      <c r="S2199" s="30"/>
      <c r="T2199" s="33"/>
      <c r="U2199" s="23"/>
      <c r="V2199" s="30"/>
      <c r="W2199" s="33"/>
      <c r="X2199" s="23"/>
      <c r="Y2199" s="721"/>
      <c r="Z2199" s="325"/>
      <c r="AA2199" s="709"/>
      <c r="AB2199" s="710"/>
      <c r="AC2199" s="710"/>
      <c r="AD2199" s="710"/>
      <c r="AE2199" s="710"/>
      <c r="AF2199" s="710"/>
      <c r="AG2199" s="711"/>
    </row>
    <row r="2200" spans="1:43" s="50" customFormat="1" ht="47.25" hidden="1" x14ac:dyDescent="0.25">
      <c r="A2200" s="453">
        <v>261036</v>
      </c>
      <c r="B2200" s="436" t="str">
        <f>CONCATENATE(AP2200,"   -   Referência: ",AI2200," - ",AJ2200)</f>
        <v>CAIXA DE INSPEÇÃO EM PVC, DIÂMETRO DE 30CM, ALTURA DE 30CM, COM TAMPA EM FERRO FUNDIDO, EXCLUSIVE HASTE DE ATERRAMENTO, INCLUSIVE INSTALAÇÃO   -   Referência: SEINFRA - ED-51055</v>
      </c>
      <c r="C2200" s="437" t="str">
        <f>AQ2200</f>
        <v>un</v>
      </c>
      <c r="D2200" s="176"/>
      <c r="E2200" s="176"/>
      <c r="F2200" s="175">
        <f>D2200*E2200</f>
        <v>0</v>
      </c>
      <c r="G2200" s="177">
        <f>D2200</f>
        <v>0</v>
      </c>
      <c r="H2200" s="177">
        <f>E2200</f>
        <v>0</v>
      </c>
      <c r="I2200" s="175">
        <f>G2200*H2200</f>
        <v>0</v>
      </c>
      <c r="J2200" s="175">
        <f>IF(P2200&gt;G2200,P2200-G2200,0)</f>
        <v>0</v>
      </c>
      <c r="K2200" s="175">
        <f>IF(P2200&gt;G2200,Q2200,0)</f>
        <v>0</v>
      </c>
      <c r="L2200" s="175">
        <f>J2200*K2200</f>
        <v>0</v>
      </c>
      <c r="M2200" s="175">
        <f>IF(P2200&lt;G2200,G2200-P2200,0)</f>
        <v>0</v>
      </c>
      <c r="N2200" s="175">
        <f>IF(P2200=0,H2200,IF(P2200&lt;G2200,Q2200,0))</f>
        <v>0</v>
      </c>
      <c r="O2200" s="175">
        <f>M2200*N2200</f>
        <v>0</v>
      </c>
      <c r="P2200" s="176"/>
      <c r="Q2200" s="175">
        <f>IF(P2200=0,0,AL2200*(1-$AL$5))</f>
        <v>0</v>
      </c>
      <c r="R2200" s="175">
        <f>P2200*Q2200</f>
        <v>0</v>
      </c>
      <c r="S2200" s="175">
        <f>IF(Y2200&gt;D2200,Y2200-D2200,0)</f>
        <v>0</v>
      </c>
      <c r="T2200" s="175">
        <f>IF(Y2200&gt;D2200,Z2200,0)</f>
        <v>0</v>
      </c>
      <c r="U2200" s="175">
        <f>S2200*T2200</f>
        <v>0</v>
      </c>
      <c r="V2200" s="175">
        <f>IF(Y2200&lt;D2200,D2200-Y2200,0)</f>
        <v>0</v>
      </c>
      <c r="W2200" s="175">
        <f>IF(Y2200=0,E2200,IF(Y2200&lt;D2200,Z2200,0))</f>
        <v>0</v>
      </c>
      <c r="X2200" s="175">
        <f>V2200*W2200</f>
        <v>0</v>
      </c>
      <c r="Y2200" s="707">
        <f>P2200</f>
        <v>0</v>
      </c>
      <c r="Z2200" s="707"/>
      <c r="AA2200" s="707">
        <f>Y2200*Z2200</f>
        <v>0</v>
      </c>
      <c r="AB2200" s="712"/>
      <c r="AC2200" s="713"/>
      <c r="AD2200" s="713"/>
      <c r="AE2200" s="713"/>
      <c r="AF2200" s="713"/>
      <c r="AG2200" s="714"/>
      <c r="AI2200" s="507" t="s">
        <v>2191</v>
      </c>
      <c r="AJ2200" s="507" t="s">
        <v>7495</v>
      </c>
      <c r="AL2200" s="502">
        <f>IF(AI2200="SEINFRA",IF($I$2350=2021,VLOOKUP(AJ2200,'SEINFRA - 04-2021'!$A$6:$D$3691,4,0),IF($I$2350=2022,VLOOKUP(AJ2200,'SEINFRA - 06-2022'!$A$6:$D$3750,4,0),0)),(IF(AI2200="SINAPI",IF($I$2350=2021,VLOOKUP(AJ2200,'SINAPI - 04-2021'!$A$3:$D$6863,4,0),IF($I$2350=2022,VLOOKUP(AJ2200,'SINAPI - 06-2022'!$A$3:$D$7443,4,0),0)),0)))</f>
        <v>97.81</v>
      </c>
      <c r="AN2200" s="502">
        <f>IF(AI2200="SEINFRA",VLOOKUP(AJ2200,'SEINFRA - 01-2023'!$A$6:$D$3729,4,0),(IF(AI2200="SINAPI",VLOOKUP(AJ2200,'SINAPI - 01-2023'!$A$3:$D$7507,4,0),0)))</f>
        <v>101.72</v>
      </c>
      <c r="AP2200" s="436" t="str">
        <f>IF(AI2200="SEINFRA",VLOOKUP(AJ2200,'SEINFRA - 01-2023'!$A$6:$D$3729,2,0),(IF(AI2200="SINAPI",VLOOKUP(AJ2200,'SINAPI - 01-2023'!$A$3:$D$7507,2,0),0)))</f>
        <v>CAIXA DE INSPEÇÃO EM PVC, DIÂMETRO DE 30CM, ALTURA DE 30CM, COM TAMPA EM FERRO FUNDIDO, EXCLUSIVE HASTE DE ATERRAMENTO, INCLUSIVE INSTALAÇÃO</v>
      </c>
      <c r="AQ2200" s="254" t="str">
        <f>IF(AI2200="SEINFRA",VLOOKUP(AJ2200,'SEINFRA - 01-2023'!$A$6:$D$3729,3,0),(IF(AI2200="SINAPI",VLOOKUP(AJ2200,'SINAPI - 01-2023'!$A$3:$D$7507,3,0),0)))</f>
        <v>un</v>
      </c>
    </row>
    <row r="2201" spans="1:43" s="50" customFormat="1" ht="18.75" hidden="1" x14ac:dyDescent="0.25">
      <c r="A2201" s="297"/>
      <c r="B2201" s="452"/>
      <c r="C2201" s="204"/>
      <c r="D2201" s="30"/>
      <c r="E2201" s="33"/>
      <c r="F2201" s="23"/>
      <c r="G2201" s="30"/>
      <c r="H2201" s="33"/>
      <c r="I2201" s="23"/>
      <c r="J2201" s="30"/>
      <c r="K2201" s="33"/>
      <c r="L2201" s="23"/>
      <c r="M2201" s="30"/>
      <c r="N2201" s="33"/>
      <c r="O2201" s="23"/>
      <c r="P2201" s="30"/>
      <c r="Q2201" s="33"/>
      <c r="R2201" s="23"/>
      <c r="S2201" s="30"/>
      <c r="T2201" s="33"/>
      <c r="U2201" s="23"/>
      <c r="V2201" s="30"/>
      <c r="W2201" s="33"/>
      <c r="X2201" s="23"/>
      <c r="Y2201" s="721"/>
      <c r="Z2201" s="325"/>
      <c r="AA2201" s="709"/>
      <c r="AB2201" s="710"/>
      <c r="AC2201" s="710"/>
      <c r="AD2201" s="710"/>
      <c r="AE2201" s="710"/>
      <c r="AF2201" s="710"/>
      <c r="AG2201" s="711"/>
    </row>
    <row r="2202" spans="1:43" s="50" customFormat="1" ht="18.75" hidden="1" x14ac:dyDescent="0.25">
      <c r="A2202" s="297"/>
      <c r="B2202" s="302"/>
      <c r="C2202" s="204"/>
      <c r="D2202" s="30"/>
      <c r="E2202" s="33"/>
      <c r="F2202" s="23"/>
      <c r="G2202" s="30"/>
      <c r="H2202" s="33"/>
      <c r="I2202" s="23"/>
      <c r="J2202" s="30"/>
      <c r="K2202" s="33"/>
      <c r="L2202" s="23"/>
      <c r="M2202" s="30"/>
      <c r="N2202" s="33"/>
      <c r="O2202" s="23"/>
      <c r="P2202" s="30"/>
      <c r="Q2202" s="33"/>
      <c r="R2202" s="23"/>
      <c r="S2202" s="30"/>
      <c r="T2202" s="33"/>
      <c r="U2202" s="23"/>
      <c r="V2202" s="30"/>
      <c r="W2202" s="33"/>
      <c r="X2202" s="23"/>
      <c r="Y2202" s="721"/>
      <c r="Z2202" s="325"/>
      <c r="AA2202" s="709"/>
      <c r="AB2202" s="710"/>
      <c r="AC2202" s="710"/>
      <c r="AD2202" s="710"/>
      <c r="AE2202" s="710"/>
      <c r="AF2202" s="710"/>
      <c r="AG2202" s="711"/>
    </row>
    <row r="2203" spans="1:43" s="50" customFormat="1" ht="47.25" hidden="1" x14ac:dyDescent="0.25">
      <c r="A2203" s="453">
        <v>261037</v>
      </c>
      <c r="B2203" s="436" t="str">
        <f>CONCATENATE(AP2203,"   -   Referência: ",AI2203," - ",AJ2203)</f>
        <v>CAIXA DE EQUALIZAÇÃO DE EMBUTIR COM SAIDAS NAS PARTES SUPERIOR E INFERIOR PARA ELETRODUTO DE 25MM (1"), 20 X 20 X 14 MM, COM NOVE TERMINAIS   -   Referência: SEINFRA - ED-51052</v>
      </c>
      <c r="C2203" s="437" t="str">
        <f>AQ2203</f>
        <v>U</v>
      </c>
      <c r="D2203" s="176"/>
      <c r="E2203" s="176"/>
      <c r="F2203" s="175">
        <f>D2203*E2203</f>
        <v>0</v>
      </c>
      <c r="G2203" s="177">
        <f>D2203</f>
        <v>0</v>
      </c>
      <c r="H2203" s="177">
        <f>E2203</f>
        <v>0</v>
      </c>
      <c r="I2203" s="175">
        <f>G2203*H2203</f>
        <v>0</v>
      </c>
      <c r="J2203" s="175">
        <f>IF(P2203&gt;G2203,P2203-G2203,0)</f>
        <v>0</v>
      </c>
      <c r="K2203" s="175">
        <f>IF(P2203&gt;G2203,Q2203,0)</f>
        <v>0</v>
      </c>
      <c r="L2203" s="175">
        <f>J2203*K2203</f>
        <v>0</v>
      </c>
      <c r="M2203" s="175">
        <f>IF(P2203&lt;G2203,G2203-P2203,0)</f>
        <v>0</v>
      </c>
      <c r="N2203" s="175">
        <f>IF(P2203=0,H2203,IF(P2203&lt;G2203,Q2203,0))</f>
        <v>0</v>
      </c>
      <c r="O2203" s="175">
        <f>M2203*N2203</f>
        <v>0</v>
      </c>
      <c r="P2203" s="176"/>
      <c r="Q2203" s="175">
        <f>IF(P2203=0,0,AL2203*(1-$AL$5))</f>
        <v>0</v>
      </c>
      <c r="R2203" s="175">
        <f>P2203*Q2203</f>
        <v>0</v>
      </c>
      <c r="S2203" s="175">
        <f>IF(Y2203&gt;D2203,Y2203-D2203,0)</f>
        <v>0</v>
      </c>
      <c r="T2203" s="175">
        <f>IF(Y2203&gt;D2203,Z2203,0)</f>
        <v>0</v>
      </c>
      <c r="U2203" s="175">
        <f>S2203*T2203</f>
        <v>0</v>
      </c>
      <c r="V2203" s="175">
        <f>IF(Y2203&lt;D2203,D2203-Y2203,0)</f>
        <v>0</v>
      </c>
      <c r="W2203" s="175">
        <f>IF(Y2203=0,E2203,IF(Y2203&lt;D2203,Z2203,0))</f>
        <v>0</v>
      </c>
      <c r="X2203" s="175">
        <f>V2203*W2203</f>
        <v>0</v>
      </c>
      <c r="Y2203" s="707">
        <f>P2203</f>
        <v>0</v>
      </c>
      <c r="Z2203" s="707"/>
      <c r="AA2203" s="707">
        <f>Y2203*Z2203</f>
        <v>0</v>
      </c>
      <c r="AB2203" s="712"/>
      <c r="AC2203" s="713"/>
      <c r="AD2203" s="713"/>
      <c r="AE2203" s="713"/>
      <c r="AF2203" s="713"/>
      <c r="AG2203" s="714"/>
      <c r="AI2203" s="507" t="s">
        <v>2191</v>
      </c>
      <c r="AJ2203" s="507" t="s">
        <v>7489</v>
      </c>
      <c r="AL2203" s="502">
        <f>IF(AI2203="SEINFRA",IF($I$2350=2021,VLOOKUP(AJ2203,'SEINFRA - 04-2021'!$A$6:$D$3691,4,0),IF($I$2350=2022,VLOOKUP(AJ2203,'SEINFRA - 06-2022'!$A$6:$D$3750,4,0),0)),(IF(AI2203="SINAPI",IF($I$2350=2021,VLOOKUP(AJ2203,'SINAPI - 04-2021'!$A$3:$D$6863,4,0),IF($I$2350=2022,VLOOKUP(AJ2203,'SINAPI - 06-2022'!$A$3:$D$7443,4,0),0)),0)))</f>
        <v>203.46</v>
      </c>
      <c r="AN2203" s="502">
        <f>IF(AI2203="SEINFRA",VLOOKUP(AJ2203,'SEINFRA - 01-2023'!$A$6:$D$3729,4,0),(IF(AI2203="SINAPI",VLOOKUP(AJ2203,'SINAPI - 01-2023'!$A$3:$D$7507,4,0),0)))</f>
        <v>211.8</v>
      </c>
      <c r="AP2203" s="436" t="str">
        <f>IF(AI2203="SEINFRA",VLOOKUP(AJ2203,'SEINFRA - 01-2023'!$A$6:$D$3729,2,0),(IF(AI2203="SINAPI",VLOOKUP(AJ2203,'SINAPI - 01-2023'!$A$3:$D$7507,2,0),0)))</f>
        <v>CAIXA DE EQUALIZAÇÃO DE EMBUTIR COM SAIDAS NAS PARTES SUPERIOR E INFERIOR PARA ELETRODUTO DE 25MM (1"), 20 X 20 X 14 MM, COM NOVE TERMINAIS</v>
      </c>
      <c r="AQ2203" s="254" t="str">
        <f>IF(AI2203="SEINFRA",VLOOKUP(AJ2203,'SEINFRA - 01-2023'!$A$6:$D$3729,3,0),(IF(AI2203="SINAPI",VLOOKUP(AJ2203,'SINAPI - 01-2023'!$A$3:$D$7507,3,0),0)))</f>
        <v>U</v>
      </c>
    </row>
    <row r="2204" spans="1:43" s="50" customFormat="1" ht="18.75" hidden="1" x14ac:dyDescent="0.25">
      <c r="A2204" s="297"/>
      <c r="B2204" s="452"/>
      <c r="C2204" s="204"/>
      <c r="D2204" s="30"/>
      <c r="E2204" s="33"/>
      <c r="F2204" s="23"/>
      <c r="G2204" s="30"/>
      <c r="H2204" s="33"/>
      <c r="I2204" s="23"/>
      <c r="J2204" s="30"/>
      <c r="K2204" s="33"/>
      <c r="L2204" s="23"/>
      <c r="M2204" s="30"/>
      <c r="N2204" s="33"/>
      <c r="O2204" s="23"/>
      <c r="P2204" s="30"/>
      <c r="Q2204" s="33"/>
      <c r="R2204" s="23"/>
      <c r="S2204" s="30"/>
      <c r="T2204" s="33"/>
      <c r="U2204" s="23"/>
      <c r="V2204" s="30"/>
      <c r="W2204" s="33"/>
      <c r="X2204" s="23"/>
      <c r="Y2204" s="721"/>
      <c r="Z2204" s="325"/>
      <c r="AA2204" s="709"/>
      <c r="AB2204" s="710"/>
      <c r="AC2204" s="710"/>
      <c r="AD2204" s="710"/>
      <c r="AE2204" s="710"/>
      <c r="AF2204" s="710"/>
      <c r="AG2204" s="711"/>
    </row>
    <row r="2205" spans="1:43" s="50" customFormat="1" ht="18.75" hidden="1" x14ac:dyDescent="0.25">
      <c r="A2205" s="297"/>
      <c r="B2205" s="302"/>
      <c r="C2205" s="204"/>
      <c r="D2205" s="30"/>
      <c r="E2205" s="33"/>
      <c r="F2205" s="23"/>
      <c r="G2205" s="30"/>
      <c r="H2205" s="33"/>
      <c r="I2205" s="23"/>
      <c r="J2205" s="30"/>
      <c r="K2205" s="33"/>
      <c r="L2205" s="23"/>
      <c r="M2205" s="30"/>
      <c r="N2205" s="33"/>
      <c r="O2205" s="23"/>
      <c r="P2205" s="30"/>
      <c r="Q2205" s="33"/>
      <c r="R2205" s="23"/>
      <c r="S2205" s="30"/>
      <c r="T2205" s="33"/>
      <c r="U2205" s="23"/>
      <c r="V2205" s="30"/>
      <c r="W2205" s="33"/>
      <c r="X2205" s="23"/>
      <c r="Y2205" s="721"/>
      <c r="Z2205" s="325"/>
      <c r="AA2205" s="709"/>
      <c r="AB2205" s="710"/>
      <c r="AC2205" s="710"/>
      <c r="AD2205" s="710"/>
      <c r="AE2205" s="710"/>
      <c r="AF2205" s="710"/>
      <c r="AG2205" s="711"/>
    </row>
    <row r="2206" spans="1:43" s="50" customFormat="1" ht="31.5" hidden="1" x14ac:dyDescent="0.25">
      <c r="A2206" s="453">
        <v>261038</v>
      </c>
      <c r="B2206" s="436" t="str">
        <f>CONCATENATE(AP2206,"   -   Referência: ",AI2206," - ",AJ2206)</f>
        <v>TERMINAL A COMPRESSAO EM COBRE ESTANHADO 2 FUROS PARA CABO 50 MM2   -   Referência: SEINFRA - ED-51091</v>
      </c>
      <c r="C2206" s="437" t="str">
        <f>AQ2206</f>
        <v>U</v>
      </c>
      <c r="D2206" s="176"/>
      <c r="E2206" s="176"/>
      <c r="F2206" s="175">
        <f>D2206*E2206</f>
        <v>0</v>
      </c>
      <c r="G2206" s="177">
        <f>D2206</f>
        <v>0</v>
      </c>
      <c r="H2206" s="177">
        <f>E2206</f>
        <v>0</v>
      </c>
      <c r="I2206" s="175">
        <f>G2206*H2206</f>
        <v>0</v>
      </c>
      <c r="J2206" s="175">
        <f>IF(P2206&gt;G2206,P2206-G2206,0)</f>
        <v>0</v>
      </c>
      <c r="K2206" s="175">
        <f>IF(P2206&gt;G2206,Q2206,0)</f>
        <v>0</v>
      </c>
      <c r="L2206" s="175">
        <f>J2206*K2206</f>
        <v>0</v>
      </c>
      <c r="M2206" s="175">
        <f>IF(P2206&lt;G2206,G2206-P2206,0)</f>
        <v>0</v>
      </c>
      <c r="N2206" s="175">
        <f>IF(P2206=0,H2206,IF(P2206&lt;G2206,Q2206,0))</f>
        <v>0</v>
      </c>
      <c r="O2206" s="175">
        <f>M2206*N2206</f>
        <v>0</v>
      </c>
      <c r="P2206" s="176"/>
      <c r="Q2206" s="175">
        <f>IF(P2206=0,0,AL2206*(1-$AL$5))</f>
        <v>0</v>
      </c>
      <c r="R2206" s="175">
        <f>P2206*Q2206</f>
        <v>0</v>
      </c>
      <c r="S2206" s="175">
        <f>IF(Y2206&gt;D2206,Y2206-D2206,0)</f>
        <v>0</v>
      </c>
      <c r="T2206" s="175">
        <f>IF(Y2206&gt;D2206,Z2206,0)</f>
        <v>0</v>
      </c>
      <c r="U2206" s="175">
        <f>S2206*T2206</f>
        <v>0</v>
      </c>
      <c r="V2206" s="175">
        <f>IF(Y2206&lt;D2206,D2206-Y2206,0)</f>
        <v>0</v>
      </c>
      <c r="W2206" s="175">
        <f>IF(Y2206=0,E2206,IF(Y2206&lt;D2206,Z2206,0))</f>
        <v>0</v>
      </c>
      <c r="X2206" s="175">
        <f>V2206*W2206</f>
        <v>0</v>
      </c>
      <c r="Y2206" s="707">
        <f>P2206</f>
        <v>0</v>
      </c>
      <c r="Z2206" s="707"/>
      <c r="AA2206" s="707">
        <f>Y2206*Z2206</f>
        <v>0</v>
      </c>
      <c r="AB2206" s="712"/>
      <c r="AC2206" s="713"/>
      <c r="AD2206" s="713"/>
      <c r="AE2206" s="713"/>
      <c r="AF2206" s="713"/>
      <c r="AG2206" s="714"/>
      <c r="AI2206" s="507" t="s">
        <v>2191</v>
      </c>
      <c r="AJ2206" s="507" t="s">
        <v>7527</v>
      </c>
      <c r="AL2206" s="502">
        <f>IF(AI2206="SEINFRA",IF($I$2350=2021,VLOOKUP(AJ2206,'SEINFRA - 04-2021'!$A$6:$D$3691,4,0),IF($I$2350=2022,VLOOKUP(AJ2206,'SEINFRA - 06-2022'!$A$6:$D$3750,4,0),0)),(IF(AI2206="SINAPI",IF($I$2350=2021,VLOOKUP(AJ2206,'SINAPI - 04-2021'!$A$3:$D$6863,4,0),IF($I$2350=2022,VLOOKUP(AJ2206,'SINAPI - 06-2022'!$A$3:$D$7443,4,0),0)),0)))</f>
        <v>30.52</v>
      </c>
      <c r="AN2206" s="502">
        <f>IF(AI2206="SEINFRA",VLOOKUP(AJ2206,'SEINFRA - 01-2023'!$A$6:$D$3729,4,0),(IF(AI2206="SINAPI",VLOOKUP(AJ2206,'SINAPI - 01-2023'!$A$3:$D$7507,4,0),0)))</f>
        <v>33.74</v>
      </c>
      <c r="AP2206" s="436" t="str">
        <f>IF(AI2206="SEINFRA",VLOOKUP(AJ2206,'SEINFRA - 01-2023'!$A$6:$D$3729,2,0),(IF(AI2206="SINAPI",VLOOKUP(AJ2206,'SINAPI - 01-2023'!$A$3:$D$7507,2,0),0)))</f>
        <v>TERMINAL A COMPRESSAO EM COBRE ESTANHADO 2 FUROS PARA CABO 50 MM2</v>
      </c>
      <c r="AQ2206" s="254" t="str">
        <f>IF(AI2206="SEINFRA",VLOOKUP(AJ2206,'SEINFRA - 01-2023'!$A$6:$D$3729,3,0),(IF(AI2206="SINAPI",VLOOKUP(AJ2206,'SINAPI - 01-2023'!$A$3:$D$7507,3,0),0)))</f>
        <v>U</v>
      </c>
    </row>
    <row r="2207" spans="1:43" s="50" customFormat="1" ht="18.75" hidden="1" x14ac:dyDescent="0.25">
      <c r="A2207" s="297"/>
      <c r="B2207" s="452"/>
      <c r="C2207" s="204"/>
      <c r="D2207" s="30"/>
      <c r="E2207" s="33"/>
      <c r="F2207" s="23"/>
      <c r="G2207" s="30"/>
      <c r="H2207" s="33"/>
      <c r="I2207" s="23"/>
      <c r="J2207" s="30"/>
      <c r="K2207" s="33"/>
      <c r="L2207" s="23"/>
      <c r="M2207" s="30"/>
      <c r="N2207" s="33"/>
      <c r="O2207" s="23"/>
      <c r="P2207" s="30"/>
      <c r="Q2207" s="33"/>
      <c r="R2207" s="23"/>
      <c r="S2207" s="30"/>
      <c r="T2207" s="33"/>
      <c r="U2207" s="23"/>
      <c r="V2207" s="30"/>
      <c r="W2207" s="33"/>
      <c r="X2207" s="23"/>
      <c r="Y2207" s="721"/>
      <c r="Z2207" s="325"/>
      <c r="AA2207" s="709"/>
      <c r="AB2207" s="710"/>
      <c r="AC2207" s="710"/>
      <c r="AD2207" s="710"/>
      <c r="AE2207" s="710"/>
      <c r="AF2207" s="710"/>
      <c r="AG2207" s="711"/>
    </row>
    <row r="2208" spans="1:43" s="50" customFormat="1" ht="18.75" hidden="1" x14ac:dyDescent="0.25">
      <c r="A2208" s="297"/>
      <c r="B2208" s="302"/>
      <c r="C2208" s="204"/>
      <c r="D2208" s="30"/>
      <c r="E2208" s="33"/>
      <c r="F2208" s="23"/>
      <c r="G2208" s="30"/>
      <c r="H2208" s="33"/>
      <c r="I2208" s="23"/>
      <c r="J2208" s="30"/>
      <c r="K2208" s="33"/>
      <c r="L2208" s="23"/>
      <c r="M2208" s="30"/>
      <c r="N2208" s="33"/>
      <c r="O2208" s="23"/>
      <c r="P2208" s="30"/>
      <c r="Q2208" s="33"/>
      <c r="R2208" s="23"/>
      <c r="S2208" s="30"/>
      <c r="T2208" s="33"/>
      <c r="U2208" s="23"/>
      <c r="V2208" s="30"/>
      <c r="W2208" s="33"/>
      <c r="X2208" s="23"/>
      <c r="Y2208" s="721"/>
      <c r="Z2208" s="325"/>
      <c r="AA2208" s="709"/>
      <c r="AB2208" s="710"/>
      <c r="AC2208" s="710"/>
      <c r="AD2208" s="710"/>
      <c r="AE2208" s="710"/>
      <c r="AF2208" s="710"/>
      <c r="AG2208" s="711"/>
    </row>
    <row r="2209" spans="1:43" s="50" customFormat="1" ht="31.5" hidden="1" x14ac:dyDescent="0.25">
      <c r="A2209" s="453">
        <v>261039</v>
      </c>
      <c r="B2209" s="436" t="str">
        <f>CONCATENATE(AP2209,"   -   Referência: ",AI2209," - ",AJ2209)</f>
        <v>MASTRO SIMPLES DE FERRO GALVANIZADO PARA PÁRA-RAIOS, ALTURA DE 3 M, Ø 40 MM (1 1/2") OU 50 MM (2"), COMPLETO   -   Referência: SEINFRA - ED-51068</v>
      </c>
      <c r="C2209" s="437" t="str">
        <f>AQ2209</f>
        <v>U</v>
      </c>
      <c r="D2209" s="176"/>
      <c r="E2209" s="176"/>
      <c r="F2209" s="175">
        <f>D2209*E2209</f>
        <v>0</v>
      </c>
      <c r="G2209" s="177">
        <f>D2209</f>
        <v>0</v>
      </c>
      <c r="H2209" s="177">
        <f>E2209</f>
        <v>0</v>
      </c>
      <c r="I2209" s="175">
        <f>G2209*H2209</f>
        <v>0</v>
      </c>
      <c r="J2209" s="175">
        <f>IF(P2209&gt;G2209,P2209-G2209,0)</f>
        <v>0</v>
      </c>
      <c r="K2209" s="175">
        <f>IF(P2209&gt;G2209,Q2209,0)</f>
        <v>0</v>
      </c>
      <c r="L2209" s="175">
        <f>J2209*K2209</f>
        <v>0</v>
      </c>
      <c r="M2209" s="175">
        <f>IF(P2209&lt;G2209,G2209-P2209,0)</f>
        <v>0</v>
      </c>
      <c r="N2209" s="175">
        <f>IF(P2209=0,H2209,IF(P2209&lt;G2209,Q2209,0))</f>
        <v>0</v>
      </c>
      <c r="O2209" s="175">
        <f>M2209*N2209</f>
        <v>0</v>
      </c>
      <c r="P2209" s="176"/>
      <c r="Q2209" s="175">
        <f>IF(P2209=0,0,AL2209*(1-$AL$5))</f>
        <v>0</v>
      </c>
      <c r="R2209" s="175">
        <f>P2209*Q2209</f>
        <v>0</v>
      </c>
      <c r="S2209" s="175">
        <f>IF(Y2209&gt;D2209,Y2209-D2209,0)</f>
        <v>0</v>
      </c>
      <c r="T2209" s="175">
        <f>IF(Y2209&gt;D2209,Z2209,0)</f>
        <v>0</v>
      </c>
      <c r="U2209" s="175">
        <f>S2209*T2209</f>
        <v>0</v>
      </c>
      <c r="V2209" s="175">
        <f>IF(Y2209&lt;D2209,D2209-Y2209,0)</f>
        <v>0</v>
      </c>
      <c r="W2209" s="175">
        <f>IF(Y2209=0,E2209,IF(Y2209&lt;D2209,Z2209,0))</f>
        <v>0</v>
      </c>
      <c r="X2209" s="175">
        <f>V2209*W2209</f>
        <v>0</v>
      </c>
      <c r="Y2209" s="707">
        <f>P2209</f>
        <v>0</v>
      </c>
      <c r="Z2209" s="707"/>
      <c r="AA2209" s="707">
        <f>Y2209*Z2209</f>
        <v>0</v>
      </c>
      <c r="AB2209" s="712"/>
      <c r="AC2209" s="713"/>
      <c r="AD2209" s="713"/>
      <c r="AE2209" s="713"/>
      <c r="AF2209" s="713"/>
      <c r="AG2209" s="714"/>
      <c r="AI2209" s="507" t="s">
        <v>2191</v>
      </c>
      <c r="AJ2209" s="507" t="s">
        <v>7507</v>
      </c>
      <c r="AL2209" s="502">
        <f>IF(AI2209="SEINFRA",IF($I$2350=2021,VLOOKUP(AJ2209,'SEINFRA - 04-2021'!$A$6:$D$3691,4,0),IF($I$2350=2022,VLOOKUP(AJ2209,'SEINFRA - 06-2022'!$A$6:$D$3750,4,0),0)),(IF(AI2209="SINAPI",IF($I$2350=2021,VLOOKUP(AJ2209,'SINAPI - 04-2021'!$A$3:$D$6863,4,0),IF($I$2350=2022,VLOOKUP(AJ2209,'SINAPI - 06-2022'!$A$3:$D$7443,4,0),0)),0)))</f>
        <v>1047.25</v>
      </c>
      <c r="AN2209" s="502">
        <f>IF(AI2209="SEINFRA",VLOOKUP(AJ2209,'SEINFRA - 01-2023'!$A$6:$D$3729,4,0),(IF(AI2209="SINAPI",VLOOKUP(AJ2209,'SINAPI - 01-2023'!$A$3:$D$7507,4,0),0)))</f>
        <v>1148.28</v>
      </c>
      <c r="AP2209" s="436" t="str">
        <f>IF(AI2209="SEINFRA",VLOOKUP(AJ2209,'SEINFRA - 01-2023'!$A$6:$D$3729,2,0),(IF(AI2209="SINAPI",VLOOKUP(AJ2209,'SINAPI - 01-2023'!$A$3:$D$7507,2,0),0)))</f>
        <v>MASTRO SIMPLES DE FERRO GALVANIZADO PARA PÁRA-RAIOS, ALTURA DE 3 M, Ø 40 MM (1 1/2") OU 50 MM (2"), COMPLETO</v>
      </c>
      <c r="AQ2209" s="254" t="str">
        <f>IF(AI2209="SEINFRA",VLOOKUP(AJ2209,'SEINFRA - 01-2023'!$A$6:$D$3729,3,0),(IF(AI2209="SINAPI",VLOOKUP(AJ2209,'SINAPI - 01-2023'!$A$3:$D$7507,3,0),0)))</f>
        <v>U</v>
      </c>
    </row>
    <row r="2210" spans="1:43" s="50" customFormat="1" ht="18.75" hidden="1" x14ac:dyDescent="0.25">
      <c r="A2210" s="297"/>
      <c r="B2210" s="452"/>
      <c r="C2210" s="204"/>
      <c r="D2210" s="30"/>
      <c r="E2210" s="33"/>
      <c r="F2210" s="23"/>
      <c r="G2210" s="30"/>
      <c r="H2210" s="33"/>
      <c r="I2210" s="23"/>
      <c r="J2210" s="30"/>
      <c r="K2210" s="33"/>
      <c r="L2210" s="23"/>
      <c r="M2210" s="30"/>
      <c r="N2210" s="33"/>
      <c r="O2210" s="23"/>
      <c r="P2210" s="30"/>
      <c r="Q2210" s="33"/>
      <c r="R2210" s="23"/>
      <c r="S2210" s="30"/>
      <c r="T2210" s="33"/>
      <c r="U2210" s="23"/>
      <c r="V2210" s="30"/>
      <c r="W2210" s="33"/>
      <c r="X2210" s="23"/>
      <c r="Y2210" s="721"/>
      <c r="Z2210" s="325"/>
      <c r="AA2210" s="709"/>
      <c r="AB2210" s="710"/>
      <c r="AC2210" s="710"/>
      <c r="AD2210" s="710"/>
      <c r="AE2210" s="710"/>
      <c r="AF2210" s="710"/>
      <c r="AG2210" s="711"/>
    </row>
    <row r="2211" spans="1:43" s="50" customFormat="1" ht="18.75" hidden="1" x14ac:dyDescent="0.25">
      <c r="A2211" s="297"/>
      <c r="B2211" s="302"/>
      <c r="C2211" s="204"/>
      <c r="D2211" s="30"/>
      <c r="E2211" s="33"/>
      <c r="F2211" s="23"/>
      <c r="G2211" s="30"/>
      <c r="H2211" s="33"/>
      <c r="I2211" s="23"/>
      <c r="J2211" s="30"/>
      <c r="K2211" s="33"/>
      <c r="L2211" s="23"/>
      <c r="M2211" s="30"/>
      <c r="N2211" s="33"/>
      <c r="O2211" s="23"/>
      <c r="P2211" s="30"/>
      <c r="Q2211" s="33"/>
      <c r="R2211" s="23"/>
      <c r="S2211" s="30"/>
      <c r="T2211" s="33"/>
      <c r="U2211" s="23"/>
      <c r="V2211" s="30"/>
      <c r="W2211" s="33"/>
      <c r="X2211" s="23"/>
      <c r="Y2211" s="721"/>
      <c r="Z2211" s="325"/>
      <c r="AA2211" s="709"/>
      <c r="AB2211" s="710"/>
      <c r="AC2211" s="710"/>
      <c r="AD2211" s="710"/>
      <c r="AE2211" s="710"/>
      <c r="AF2211" s="710"/>
      <c r="AG2211" s="711"/>
    </row>
    <row r="2212" spans="1:43" s="50" customFormat="1" ht="31.5" hidden="1" x14ac:dyDescent="0.25">
      <c r="A2212" s="453">
        <v>261040</v>
      </c>
      <c r="B2212" s="436" t="str">
        <f>CONCATENATE(AP2212,"   -   Referência: ",AI2212," - ",AJ2212)</f>
        <v>PARA-RAIO DE LATAO CROMADO, COBRE CROMADO OU ACO INOXIDAVEL, TIPO FRANKLIN   -   Referência: SEINFRA - ED-51073</v>
      </c>
      <c r="C2212" s="437" t="str">
        <f>AQ2212</f>
        <v>U</v>
      </c>
      <c r="D2212" s="176"/>
      <c r="E2212" s="176"/>
      <c r="F2212" s="175">
        <f>D2212*E2212</f>
        <v>0</v>
      </c>
      <c r="G2212" s="177">
        <f>D2212</f>
        <v>0</v>
      </c>
      <c r="H2212" s="177">
        <f>E2212</f>
        <v>0</v>
      </c>
      <c r="I2212" s="175">
        <f>G2212*H2212</f>
        <v>0</v>
      </c>
      <c r="J2212" s="175">
        <f>IF(P2212&gt;G2212,P2212-G2212,0)</f>
        <v>0</v>
      </c>
      <c r="K2212" s="175">
        <f>IF(P2212&gt;G2212,Q2212,0)</f>
        <v>0</v>
      </c>
      <c r="L2212" s="175">
        <f>J2212*K2212</f>
        <v>0</v>
      </c>
      <c r="M2212" s="175">
        <f>IF(P2212&lt;G2212,G2212-P2212,0)</f>
        <v>0</v>
      </c>
      <c r="N2212" s="175">
        <f>IF(P2212=0,H2212,IF(P2212&lt;G2212,Q2212,0))</f>
        <v>0</v>
      </c>
      <c r="O2212" s="175">
        <f>M2212*N2212</f>
        <v>0</v>
      </c>
      <c r="P2212" s="176"/>
      <c r="Q2212" s="175">
        <f>IF(P2212=0,0,AL2212*(1-$AL$5))</f>
        <v>0</v>
      </c>
      <c r="R2212" s="175">
        <f>P2212*Q2212</f>
        <v>0</v>
      </c>
      <c r="S2212" s="175">
        <f>IF(Y2212&gt;D2212,Y2212-D2212,0)</f>
        <v>0</v>
      </c>
      <c r="T2212" s="175">
        <f>IF(Y2212&gt;D2212,Z2212,0)</f>
        <v>0</v>
      </c>
      <c r="U2212" s="175">
        <f>S2212*T2212</f>
        <v>0</v>
      </c>
      <c r="V2212" s="175">
        <f>IF(Y2212&lt;D2212,D2212-Y2212,0)</f>
        <v>0</v>
      </c>
      <c r="W2212" s="175">
        <f>IF(Y2212=0,E2212,IF(Y2212&lt;D2212,Z2212,0))</f>
        <v>0</v>
      </c>
      <c r="X2212" s="175">
        <f>V2212*W2212</f>
        <v>0</v>
      </c>
      <c r="Y2212" s="707">
        <f>P2212</f>
        <v>0</v>
      </c>
      <c r="Z2212" s="707"/>
      <c r="AA2212" s="707">
        <f>Y2212*Z2212</f>
        <v>0</v>
      </c>
      <c r="AB2212" s="712"/>
      <c r="AC2212" s="713"/>
      <c r="AD2212" s="713"/>
      <c r="AE2212" s="713"/>
      <c r="AF2212" s="713"/>
      <c r="AG2212" s="714"/>
      <c r="AI2212" s="507" t="s">
        <v>2191</v>
      </c>
      <c r="AJ2212" s="507" t="s">
        <v>7509</v>
      </c>
      <c r="AL2212" s="502">
        <f>IF(AI2212="SEINFRA",IF($I$2350=2021,VLOOKUP(AJ2212,'SEINFRA - 04-2021'!$A$6:$D$3691,4,0),IF($I$2350=2022,VLOOKUP(AJ2212,'SEINFRA - 06-2022'!$A$6:$D$3750,4,0),0)),(IF(AI2212="SINAPI",IF($I$2350=2021,VLOOKUP(AJ2212,'SINAPI - 04-2021'!$A$3:$D$6863,4,0),IF($I$2350=2022,VLOOKUP(AJ2212,'SINAPI - 06-2022'!$A$3:$D$7443,4,0),0)),0)))</f>
        <v>175.95</v>
      </c>
      <c r="AN2212" s="502">
        <f>IF(AI2212="SEINFRA",VLOOKUP(AJ2212,'SEINFRA - 01-2023'!$A$6:$D$3729,4,0),(IF(AI2212="SINAPI",VLOOKUP(AJ2212,'SINAPI - 01-2023'!$A$3:$D$7507,4,0),0)))</f>
        <v>184.06</v>
      </c>
      <c r="AP2212" s="436" t="str">
        <f>IF(AI2212="SEINFRA",VLOOKUP(AJ2212,'SEINFRA - 01-2023'!$A$6:$D$3729,2,0),(IF(AI2212="SINAPI",VLOOKUP(AJ2212,'SINAPI - 01-2023'!$A$3:$D$7507,2,0),0)))</f>
        <v>PARA-RAIO DE LATAO CROMADO, COBRE CROMADO OU ACO INOXIDAVEL, TIPO FRANKLIN</v>
      </c>
      <c r="AQ2212" s="254" t="str">
        <f>IF(AI2212="SEINFRA",VLOOKUP(AJ2212,'SEINFRA - 01-2023'!$A$6:$D$3729,3,0),(IF(AI2212="SINAPI",VLOOKUP(AJ2212,'SINAPI - 01-2023'!$A$3:$D$7507,3,0),0)))</f>
        <v>U</v>
      </c>
    </row>
    <row r="2213" spans="1:43" s="50" customFormat="1" ht="18.75" hidden="1" x14ac:dyDescent="0.25">
      <c r="A2213" s="297"/>
      <c r="B2213" s="452"/>
      <c r="C2213" s="204"/>
      <c r="D2213" s="30"/>
      <c r="E2213" s="33"/>
      <c r="F2213" s="23"/>
      <c r="G2213" s="30"/>
      <c r="H2213" s="33"/>
      <c r="I2213" s="23"/>
      <c r="J2213" s="30"/>
      <c r="K2213" s="33"/>
      <c r="L2213" s="23"/>
      <c r="M2213" s="30"/>
      <c r="N2213" s="33"/>
      <c r="O2213" s="23"/>
      <c r="P2213" s="30"/>
      <c r="Q2213" s="33"/>
      <c r="R2213" s="23"/>
      <c r="S2213" s="30"/>
      <c r="T2213" s="33"/>
      <c r="U2213" s="23"/>
      <c r="V2213" s="30"/>
      <c r="W2213" s="33"/>
      <c r="X2213" s="23"/>
      <c r="Y2213" s="721"/>
      <c r="Z2213" s="325"/>
      <c r="AA2213" s="709"/>
      <c r="AB2213" s="710"/>
      <c r="AC2213" s="710"/>
      <c r="AD2213" s="710"/>
      <c r="AE2213" s="710"/>
      <c r="AF2213" s="710"/>
      <c r="AG2213" s="711"/>
    </row>
    <row r="2214" spans="1:43" s="50" customFormat="1" ht="18.75" hidden="1" x14ac:dyDescent="0.25">
      <c r="A2214" s="297"/>
      <c r="B2214" s="302"/>
      <c r="C2214" s="204"/>
      <c r="D2214" s="30"/>
      <c r="E2214" s="33"/>
      <c r="F2214" s="23"/>
      <c r="G2214" s="30"/>
      <c r="H2214" s="33"/>
      <c r="I2214" s="23"/>
      <c r="J2214" s="30"/>
      <c r="K2214" s="33"/>
      <c r="L2214" s="23"/>
      <c r="M2214" s="30"/>
      <c r="N2214" s="33"/>
      <c r="O2214" s="23"/>
      <c r="P2214" s="30"/>
      <c r="Q2214" s="33"/>
      <c r="R2214" s="23"/>
      <c r="S2214" s="30"/>
      <c r="T2214" s="33"/>
      <c r="U2214" s="23"/>
      <c r="V2214" s="30"/>
      <c r="W2214" s="33"/>
      <c r="X2214" s="23"/>
      <c r="Y2214" s="721"/>
      <c r="Z2214" s="325"/>
      <c r="AA2214" s="709"/>
      <c r="AB2214" s="710"/>
      <c r="AC2214" s="710"/>
      <c r="AD2214" s="710"/>
      <c r="AE2214" s="710"/>
      <c r="AF2214" s="710"/>
      <c r="AG2214" s="711"/>
    </row>
    <row r="2215" spans="1:43" s="50" customFormat="1" ht="18.75" hidden="1" x14ac:dyDescent="0.25">
      <c r="A2215" s="453">
        <v>261041</v>
      </c>
      <c r="B2215" s="436" t="str">
        <f>CONCATENATE(AP2215,"   -   Referência: ",AI2215," - ",AJ2215)</f>
        <v>BARRA CHATA DE ALUMÍNIO 7/8" X 1/8" X 3M   -   Referência: SEINFRA - ED-51019</v>
      </c>
      <c r="C2215" s="437" t="str">
        <f>AQ2215</f>
        <v>U</v>
      </c>
      <c r="D2215" s="176"/>
      <c r="E2215" s="176"/>
      <c r="F2215" s="175">
        <f>D2215*E2215</f>
        <v>0</v>
      </c>
      <c r="G2215" s="177">
        <f>D2215</f>
        <v>0</v>
      </c>
      <c r="H2215" s="177">
        <f>E2215</f>
        <v>0</v>
      </c>
      <c r="I2215" s="175">
        <f>G2215*H2215</f>
        <v>0</v>
      </c>
      <c r="J2215" s="175">
        <f>IF(P2215&gt;G2215,P2215-G2215,0)</f>
        <v>0</v>
      </c>
      <c r="K2215" s="175">
        <f>IF(P2215&gt;G2215,Q2215,0)</f>
        <v>0</v>
      </c>
      <c r="L2215" s="175">
        <f>J2215*K2215</f>
        <v>0</v>
      </c>
      <c r="M2215" s="175">
        <f>IF(P2215&lt;G2215,G2215-P2215,0)</f>
        <v>0</v>
      </c>
      <c r="N2215" s="175">
        <f>IF(P2215=0,H2215,IF(P2215&lt;G2215,Q2215,0))</f>
        <v>0</v>
      </c>
      <c r="O2215" s="175">
        <f>M2215*N2215</f>
        <v>0</v>
      </c>
      <c r="P2215" s="176"/>
      <c r="Q2215" s="175">
        <f>IF(P2215=0,0,AL2215*(1-$AL$5))</f>
        <v>0</v>
      </c>
      <c r="R2215" s="175">
        <f>P2215*Q2215</f>
        <v>0</v>
      </c>
      <c r="S2215" s="175">
        <f>IF(Y2215&gt;D2215,Y2215-D2215,0)</f>
        <v>0</v>
      </c>
      <c r="T2215" s="175">
        <f>IF(Y2215&gt;D2215,Z2215,0)</f>
        <v>0</v>
      </c>
      <c r="U2215" s="175">
        <f>S2215*T2215</f>
        <v>0</v>
      </c>
      <c r="V2215" s="175">
        <f>IF(Y2215&lt;D2215,D2215-Y2215,0)</f>
        <v>0</v>
      </c>
      <c r="W2215" s="175">
        <f>IF(Y2215=0,E2215,IF(Y2215&lt;D2215,Z2215,0))</f>
        <v>0</v>
      </c>
      <c r="X2215" s="175">
        <f>V2215*W2215</f>
        <v>0</v>
      </c>
      <c r="Y2215" s="707">
        <f>P2215</f>
        <v>0</v>
      </c>
      <c r="Z2215" s="707"/>
      <c r="AA2215" s="707">
        <f>Y2215*Z2215</f>
        <v>0</v>
      </c>
      <c r="AB2215" s="712"/>
      <c r="AC2215" s="713"/>
      <c r="AD2215" s="713"/>
      <c r="AE2215" s="713"/>
      <c r="AF2215" s="713"/>
      <c r="AG2215" s="714"/>
      <c r="AI2215" s="507" t="s">
        <v>2191</v>
      </c>
      <c r="AJ2215" s="507" t="s">
        <v>7463</v>
      </c>
      <c r="AL2215" s="502">
        <f>IF(AI2215="SEINFRA",IF($I$2350=2021,VLOOKUP(AJ2215,'SEINFRA - 04-2021'!$A$6:$D$3691,4,0),IF($I$2350=2022,VLOOKUP(AJ2215,'SEINFRA - 06-2022'!$A$6:$D$3750,4,0),0)),(IF(AI2215="SINAPI",IF($I$2350=2021,VLOOKUP(AJ2215,'SINAPI - 04-2021'!$A$3:$D$6863,4,0),IF($I$2350=2022,VLOOKUP(AJ2215,'SINAPI - 06-2022'!$A$3:$D$7443,4,0),0)),0)))</f>
        <v>27.14</v>
      </c>
      <c r="AN2215" s="502">
        <f>IF(AI2215="SEINFRA",VLOOKUP(AJ2215,'SEINFRA - 01-2023'!$A$6:$D$3729,4,0),(IF(AI2215="SINAPI",VLOOKUP(AJ2215,'SINAPI - 01-2023'!$A$3:$D$7507,4,0),0)))</f>
        <v>28.86</v>
      </c>
      <c r="AP2215" s="436" t="str">
        <f>IF(AI2215="SEINFRA",VLOOKUP(AJ2215,'SEINFRA - 01-2023'!$A$6:$D$3729,2,0),(IF(AI2215="SINAPI",VLOOKUP(AJ2215,'SINAPI - 01-2023'!$A$3:$D$7507,2,0),0)))</f>
        <v>BARRA CHATA DE ALUMÍNIO 7/8" X 1/8" X 3M</v>
      </c>
      <c r="AQ2215" s="254" t="str">
        <f>IF(AI2215="SEINFRA",VLOOKUP(AJ2215,'SEINFRA - 01-2023'!$A$6:$D$3729,3,0),(IF(AI2215="SINAPI",VLOOKUP(AJ2215,'SINAPI - 01-2023'!$A$3:$D$7507,3,0),0)))</f>
        <v>U</v>
      </c>
    </row>
    <row r="2216" spans="1:43" s="50" customFormat="1" ht="18.75" hidden="1" x14ac:dyDescent="0.25">
      <c r="A2216" s="297"/>
      <c r="B2216" s="452"/>
      <c r="C2216" s="204"/>
      <c r="D2216" s="30"/>
      <c r="E2216" s="33"/>
      <c r="F2216" s="23"/>
      <c r="G2216" s="30"/>
      <c r="H2216" s="33"/>
      <c r="I2216" s="23"/>
      <c r="J2216" s="30"/>
      <c r="K2216" s="33"/>
      <c r="L2216" s="23"/>
      <c r="M2216" s="30"/>
      <c r="N2216" s="33"/>
      <c r="O2216" s="23"/>
      <c r="P2216" s="30"/>
      <c r="Q2216" s="33"/>
      <c r="R2216" s="23"/>
      <c r="S2216" s="30"/>
      <c r="T2216" s="33"/>
      <c r="U2216" s="23"/>
      <c r="V2216" s="30"/>
      <c r="W2216" s="33"/>
      <c r="X2216" s="23"/>
      <c r="Y2216" s="721"/>
      <c r="Z2216" s="325"/>
      <c r="AA2216" s="709"/>
      <c r="AB2216" s="710"/>
      <c r="AC2216" s="710"/>
      <c r="AD2216" s="710"/>
      <c r="AE2216" s="710"/>
      <c r="AF2216" s="710"/>
      <c r="AG2216" s="711"/>
    </row>
    <row r="2217" spans="1:43" s="50" customFormat="1" ht="18.75" hidden="1" x14ac:dyDescent="0.25">
      <c r="A2217" s="297"/>
      <c r="B2217" s="302"/>
      <c r="C2217" s="204"/>
      <c r="D2217" s="30"/>
      <c r="E2217" s="33"/>
      <c r="F2217" s="23"/>
      <c r="G2217" s="30"/>
      <c r="H2217" s="33"/>
      <c r="I2217" s="23"/>
      <c r="J2217" s="30"/>
      <c r="K2217" s="33"/>
      <c r="L2217" s="23"/>
      <c r="M2217" s="30"/>
      <c r="N2217" s="33"/>
      <c r="O2217" s="23"/>
      <c r="P2217" s="30"/>
      <c r="Q2217" s="33"/>
      <c r="R2217" s="23"/>
      <c r="S2217" s="30"/>
      <c r="T2217" s="33"/>
      <c r="U2217" s="23"/>
      <c r="V2217" s="30"/>
      <c r="W2217" s="33"/>
      <c r="X2217" s="23"/>
      <c r="Y2217" s="721"/>
      <c r="Z2217" s="325"/>
      <c r="AA2217" s="709"/>
      <c r="AB2217" s="710"/>
      <c r="AC2217" s="710"/>
      <c r="AD2217" s="710"/>
      <c r="AE2217" s="710"/>
      <c r="AF2217" s="710"/>
      <c r="AG2217" s="711"/>
    </row>
    <row r="2218" spans="1:43" s="50" customFormat="1" ht="18.75" hidden="1" x14ac:dyDescent="0.25">
      <c r="A2218" s="451">
        <v>261100</v>
      </c>
      <c r="B2218" s="170" t="s">
        <v>2016</v>
      </c>
      <c r="C2218" s="120"/>
      <c r="D2218" s="132"/>
      <c r="E2218" s="121"/>
      <c r="F2218" s="123"/>
      <c r="G2218" s="132"/>
      <c r="H2218" s="121"/>
      <c r="I2218" s="123"/>
      <c r="J2218" s="132"/>
      <c r="K2218" s="121"/>
      <c r="L2218" s="123"/>
      <c r="M2218" s="132"/>
      <c r="N2218" s="121"/>
      <c r="O2218" s="123"/>
      <c r="P2218" s="132"/>
      <c r="Q2218" s="121"/>
      <c r="R2218" s="123"/>
      <c r="S2218" s="132"/>
      <c r="T2218" s="121"/>
      <c r="U2218" s="123"/>
      <c r="V2218" s="132"/>
      <c r="W2218" s="121"/>
      <c r="X2218" s="123"/>
      <c r="Y2218" s="722"/>
      <c r="Z2218" s="719"/>
      <c r="AA2218" s="720"/>
      <c r="AB2218" s="724"/>
      <c r="AC2218" s="725"/>
      <c r="AD2218" s="725"/>
      <c r="AE2218" s="725"/>
      <c r="AF2218" s="725"/>
      <c r="AG2218" s="726"/>
      <c r="AL2218" s="503"/>
      <c r="AN2218" s="103"/>
    </row>
    <row r="2219" spans="1:43" s="50" customFormat="1" ht="47.25" hidden="1" x14ac:dyDescent="0.25">
      <c r="A2219" s="453">
        <v>261101</v>
      </c>
      <c r="B2219" s="436" t="str">
        <f>CONCATENATE(AP2219,"   -   Referência: ",AI2219," - ",AJ2219)</f>
        <v>FORNECIMENTO DE VISOR 30X20 CM DE VIDRO EM CRISTAL INCOLOR FIXO E=4 MM COM MOLDURA DE MADEIRA, INSTALADO EM PORTA DE MADEIRA   -   Referência: SEINFRA - ED-7066</v>
      </c>
      <c r="C2219" s="437" t="str">
        <f>AQ2219</f>
        <v>un</v>
      </c>
      <c r="D2219" s="176"/>
      <c r="E2219" s="176"/>
      <c r="F2219" s="175">
        <f>D2219*E2219</f>
        <v>0</v>
      </c>
      <c r="G2219" s="177">
        <f>D2219</f>
        <v>0</v>
      </c>
      <c r="H2219" s="177">
        <f>E2219</f>
        <v>0</v>
      </c>
      <c r="I2219" s="175">
        <f>G2219*H2219</f>
        <v>0</v>
      </c>
      <c r="J2219" s="175">
        <f>IF(P2219&gt;G2219,P2219-G2219,0)</f>
        <v>0</v>
      </c>
      <c r="K2219" s="175">
        <f>IF(P2219&gt;G2219,Q2219,0)</f>
        <v>0</v>
      </c>
      <c r="L2219" s="175">
        <f>J2219*K2219</f>
        <v>0</v>
      </c>
      <c r="M2219" s="175">
        <f>IF(P2219&lt;G2219,G2219-P2219,0)</f>
        <v>0</v>
      </c>
      <c r="N2219" s="175">
        <f>IF(P2219=0,H2219,IF(P2219&lt;G2219,Q2219,0))</f>
        <v>0</v>
      </c>
      <c r="O2219" s="175">
        <f>M2219*N2219</f>
        <v>0</v>
      </c>
      <c r="P2219" s="176"/>
      <c r="Q2219" s="175">
        <f>IF(P2219=0,0,AL2219*(1-$AL$5))</f>
        <v>0</v>
      </c>
      <c r="R2219" s="175">
        <f>P2219*Q2219</f>
        <v>0</v>
      </c>
      <c r="S2219" s="175">
        <f>IF(Y2219&gt;D2219,Y2219-D2219,0)</f>
        <v>0</v>
      </c>
      <c r="T2219" s="175">
        <f>IF(Y2219&gt;D2219,Z2219,0)</f>
        <v>0</v>
      </c>
      <c r="U2219" s="175">
        <f>S2219*T2219</f>
        <v>0</v>
      </c>
      <c r="V2219" s="175">
        <f>IF(Y2219&lt;D2219,D2219-Y2219,0)</f>
        <v>0</v>
      </c>
      <c r="W2219" s="175">
        <f>IF(Y2219=0,E2219,IF(Y2219&lt;D2219,Z2219,0))</f>
        <v>0</v>
      </c>
      <c r="X2219" s="175">
        <f>V2219*W2219</f>
        <v>0</v>
      </c>
      <c r="Y2219" s="707">
        <f>P2219</f>
        <v>0</v>
      </c>
      <c r="Z2219" s="707"/>
      <c r="AA2219" s="707">
        <f>Y2219*Z2219</f>
        <v>0</v>
      </c>
      <c r="AB2219" s="712"/>
      <c r="AC2219" s="713"/>
      <c r="AD2219" s="713"/>
      <c r="AE2219" s="713"/>
      <c r="AF2219" s="713"/>
      <c r="AG2219" s="714"/>
      <c r="AI2219" s="507" t="s">
        <v>2191</v>
      </c>
      <c r="AJ2219" s="507" t="s">
        <v>7716</v>
      </c>
      <c r="AL2219" s="502">
        <f>IF(AI2219="SEINFRA",IF($I$2350=2021,VLOOKUP(AJ2219,'SEINFRA - 04-2021'!$A$6:$D$3691,4,0),IF($I$2350=2022,VLOOKUP(AJ2219,'SEINFRA - 06-2022'!$A$6:$D$3750,4,0),0)),(IF(AI2219="SINAPI",IF($I$2350=2021,VLOOKUP(AJ2219,'SINAPI - 04-2021'!$A$3:$D$6863,4,0),IF($I$2350=2022,VLOOKUP(AJ2219,'SINAPI - 06-2022'!$A$3:$D$7443,4,0),0)),0)))</f>
        <v>95.76</v>
      </c>
      <c r="AN2219" s="502">
        <f>IF(AI2219="SEINFRA",VLOOKUP(AJ2219,'SEINFRA - 01-2023'!$A$6:$D$3729,4,0),(IF(AI2219="SINAPI",VLOOKUP(AJ2219,'SINAPI - 01-2023'!$A$3:$D$7507,4,0),0)))</f>
        <v>102.2</v>
      </c>
      <c r="AP2219" s="436" t="str">
        <f>IF(AI2219="SEINFRA",VLOOKUP(AJ2219,'SEINFRA - 01-2023'!$A$6:$D$3729,2,0),(IF(AI2219="SINAPI",VLOOKUP(AJ2219,'SINAPI - 01-2023'!$A$3:$D$7507,2,0),0)))</f>
        <v>FORNECIMENTO DE VISOR 30X20 CM DE VIDRO EM CRISTAL INCOLOR FIXO E=4 MM COM MOLDURA DE MADEIRA, INSTALADO EM PORTA DE MADEIRA</v>
      </c>
      <c r="AQ2219" s="254" t="str">
        <f>IF(AI2219="SEINFRA",VLOOKUP(AJ2219,'SEINFRA - 01-2023'!$A$6:$D$3729,3,0),(IF(AI2219="SINAPI",VLOOKUP(AJ2219,'SINAPI - 01-2023'!$A$3:$D$7507,3,0),0)))</f>
        <v>un</v>
      </c>
    </row>
    <row r="2220" spans="1:43" s="50" customFormat="1" ht="18.75" hidden="1" x14ac:dyDescent="0.25">
      <c r="A2220" s="297"/>
      <c r="B2220" s="452"/>
      <c r="C2220" s="204"/>
      <c r="D2220" s="30"/>
      <c r="E2220" s="33"/>
      <c r="F2220" s="23"/>
      <c r="G2220" s="30"/>
      <c r="H2220" s="33"/>
      <c r="I2220" s="23"/>
      <c r="J2220" s="30"/>
      <c r="K2220" s="33"/>
      <c r="L2220" s="23"/>
      <c r="M2220" s="30"/>
      <c r="N2220" s="33"/>
      <c r="O2220" s="23"/>
      <c r="P2220" s="30"/>
      <c r="Q2220" s="33"/>
      <c r="R2220" s="23"/>
      <c r="S2220" s="30"/>
      <c r="T2220" s="33"/>
      <c r="U2220" s="23"/>
      <c r="V2220" s="30"/>
      <c r="W2220" s="33"/>
      <c r="X2220" s="23"/>
      <c r="Y2220" s="721"/>
      <c r="Z2220" s="325"/>
      <c r="AA2220" s="709"/>
      <c r="AB2220" s="710"/>
      <c r="AC2220" s="710"/>
      <c r="AD2220" s="710"/>
      <c r="AE2220" s="710"/>
      <c r="AF2220" s="710"/>
      <c r="AG2220" s="711"/>
    </row>
    <row r="2221" spans="1:43" s="50" customFormat="1" ht="18.75" hidden="1" x14ac:dyDescent="0.25">
      <c r="A2221" s="297"/>
      <c r="B2221" s="302"/>
      <c r="C2221" s="204"/>
      <c r="D2221" s="30"/>
      <c r="E2221" s="33"/>
      <c r="F2221" s="23"/>
      <c r="G2221" s="30"/>
      <c r="H2221" s="33"/>
      <c r="I2221" s="23"/>
      <c r="J2221" s="30"/>
      <c r="K2221" s="33"/>
      <c r="L2221" s="23"/>
      <c r="M2221" s="30"/>
      <c r="N2221" s="33"/>
      <c r="O2221" s="23"/>
      <c r="P2221" s="30"/>
      <c r="Q2221" s="33"/>
      <c r="R2221" s="23"/>
      <c r="S2221" s="30"/>
      <c r="T2221" s="33"/>
      <c r="U2221" s="23"/>
      <c r="V2221" s="30"/>
      <c r="W2221" s="33"/>
      <c r="X2221" s="23"/>
      <c r="Y2221" s="721"/>
      <c r="Z2221" s="325"/>
      <c r="AA2221" s="709"/>
      <c r="AB2221" s="710"/>
      <c r="AC2221" s="710"/>
      <c r="AD2221" s="710"/>
      <c r="AE2221" s="710"/>
      <c r="AF2221" s="710"/>
      <c r="AG2221" s="711"/>
    </row>
    <row r="2222" spans="1:43" s="50" customFormat="1" ht="31.5" hidden="1" x14ac:dyDescent="0.25">
      <c r="A2222" s="453">
        <v>261102</v>
      </c>
      <c r="B2222" s="436" t="str">
        <f>CONCATENATE(AP2222,"   -   Referência: ",AI2222," - ",AJ2222)</f>
        <v>PROTEÇÃO DE PORTA EM CHAPA DE AÇO INOX, COLADA COM ADESIVO COM COMPOUND OU SIMILAR   -   Referência: CPU - 15</v>
      </c>
      <c r="C2222" s="437" t="str">
        <f>AQ2222</f>
        <v>M2</v>
      </c>
      <c r="D2222" s="176"/>
      <c r="E2222" s="176"/>
      <c r="F2222" s="175">
        <f>D2222*E2222</f>
        <v>0</v>
      </c>
      <c r="G2222" s="177">
        <f>D2222</f>
        <v>0</v>
      </c>
      <c r="H2222" s="177">
        <f>E2222</f>
        <v>0</v>
      </c>
      <c r="I2222" s="175">
        <f>G2222*H2222</f>
        <v>0</v>
      </c>
      <c r="J2222" s="175">
        <f>IF(P2222&gt;G2222,P2222-G2222,0)</f>
        <v>0</v>
      </c>
      <c r="K2222" s="175">
        <f>IF(P2222&gt;G2222,Q2222,0)</f>
        <v>0</v>
      </c>
      <c r="L2222" s="175">
        <f>J2222*K2222</f>
        <v>0</v>
      </c>
      <c r="M2222" s="175">
        <f>IF(P2222&lt;G2222,G2222-P2222,0)</f>
        <v>0</v>
      </c>
      <c r="N2222" s="175">
        <f>IF(P2222=0,H2222,IF(P2222&lt;G2222,Q2222,0))</f>
        <v>0</v>
      </c>
      <c r="O2222" s="175">
        <f>M2222*N2222</f>
        <v>0</v>
      </c>
      <c r="P2222" s="176"/>
      <c r="Q2222" s="175">
        <f>IF(P2222=0,0,AL2222*(1-$AL$5))</f>
        <v>0</v>
      </c>
      <c r="R2222" s="175">
        <f>P2222*Q2222</f>
        <v>0</v>
      </c>
      <c r="S2222" s="175">
        <f>IF(Y2222&gt;D2222,Y2222-D2222,0)</f>
        <v>0</v>
      </c>
      <c r="T2222" s="175">
        <f>IF(Y2222&gt;D2222,Z2222,0)</f>
        <v>0</v>
      </c>
      <c r="U2222" s="175">
        <f>S2222*T2222</f>
        <v>0</v>
      </c>
      <c r="V2222" s="175">
        <f>IF(Y2222&lt;D2222,D2222-Y2222,0)</f>
        <v>0</v>
      </c>
      <c r="W2222" s="175">
        <f>IF(Y2222=0,E2222,IF(Y2222&lt;D2222,Z2222,0))</f>
        <v>0</v>
      </c>
      <c r="X2222" s="175">
        <f>V2222*W2222</f>
        <v>0</v>
      </c>
      <c r="Y2222" s="707">
        <f>P2222</f>
        <v>0</v>
      </c>
      <c r="Z2222" s="707"/>
      <c r="AA2222" s="707">
        <f>Y2222*Z2222</f>
        <v>0</v>
      </c>
      <c r="AB2222" s="712"/>
      <c r="AC2222" s="713"/>
      <c r="AD2222" s="713"/>
      <c r="AE2222" s="713"/>
      <c r="AF2222" s="713"/>
      <c r="AG2222" s="714"/>
      <c r="AI2222" s="507" t="s">
        <v>21569</v>
      </c>
      <c r="AJ2222" s="507">
        <v>15</v>
      </c>
      <c r="AL2222" s="502">
        <f>CPU!G90</f>
        <v>923.33799999999997</v>
      </c>
      <c r="AN2222" s="502">
        <f>CPU!I90</f>
        <v>997.39599999999996</v>
      </c>
      <c r="AP2222" s="436" t="str">
        <f>CPU!D90</f>
        <v>PROTEÇÃO DE PORTA EM CHAPA DE AÇO INOX, COLADA COM ADESIVO COM COMPOUND OU SIMILAR</v>
      </c>
      <c r="AQ2222" s="254" t="str">
        <f>CPU!M90</f>
        <v>M2</v>
      </c>
    </row>
    <row r="2223" spans="1:43" s="50" customFormat="1" ht="18.75" hidden="1" x14ac:dyDescent="0.25">
      <c r="A2223" s="297"/>
      <c r="B2223" s="452"/>
      <c r="C2223" s="204"/>
      <c r="D2223" s="30"/>
      <c r="E2223" s="33"/>
      <c r="F2223" s="23"/>
      <c r="G2223" s="30"/>
      <c r="H2223" s="33"/>
      <c r="I2223" s="23"/>
      <c r="J2223" s="30"/>
      <c r="K2223" s="33"/>
      <c r="L2223" s="23"/>
      <c r="M2223" s="30"/>
      <c r="N2223" s="33"/>
      <c r="O2223" s="23"/>
      <c r="P2223" s="30"/>
      <c r="Q2223" s="33"/>
      <c r="R2223" s="23"/>
      <c r="S2223" s="30"/>
      <c r="T2223" s="33"/>
      <c r="U2223" s="23"/>
      <c r="V2223" s="30"/>
      <c r="W2223" s="33"/>
      <c r="X2223" s="23"/>
      <c r="Y2223" s="721"/>
      <c r="Z2223" s="325"/>
      <c r="AA2223" s="709"/>
      <c r="AB2223" s="710"/>
      <c r="AC2223" s="710"/>
      <c r="AD2223" s="710"/>
      <c r="AE2223" s="710"/>
      <c r="AF2223" s="710"/>
      <c r="AG2223" s="711"/>
    </row>
    <row r="2224" spans="1:43" s="50" customFormat="1" ht="18.75" hidden="1" x14ac:dyDescent="0.25">
      <c r="A2224" s="297"/>
      <c r="B2224" s="302"/>
      <c r="C2224" s="204"/>
      <c r="D2224" s="30"/>
      <c r="E2224" s="33"/>
      <c r="F2224" s="23"/>
      <c r="G2224" s="30"/>
      <c r="H2224" s="33"/>
      <c r="I2224" s="23"/>
      <c r="J2224" s="30"/>
      <c r="K2224" s="33"/>
      <c r="L2224" s="23"/>
      <c r="M2224" s="30"/>
      <c r="N2224" s="33"/>
      <c r="O2224" s="23"/>
      <c r="P2224" s="30"/>
      <c r="Q2224" s="33"/>
      <c r="R2224" s="23"/>
      <c r="S2224" s="30"/>
      <c r="T2224" s="33"/>
      <c r="U2224" s="23"/>
      <c r="V2224" s="30"/>
      <c r="W2224" s="33"/>
      <c r="X2224" s="23"/>
      <c r="Y2224" s="721"/>
      <c r="Z2224" s="325"/>
      <c r="AA2224" s="709"/>
      <c r="AB2224" s="710"/>
      <c r="AC2224" s="710"/>
      <c r="AD2224" s="710"/>
      <c r="AE2224" s="710"/>
      <c r="AF2224" s="710"/>
      <c r="AG2224" s="711"/>
    </row>
    <row r="2225" spans="1:43" s="50" customFormat="1" ht="18.75" hidden="1" x14ac:dyDescent="0.25">
      <c r="A2225" s="451">
        <v>261200</v>
      </c>
      <c r="B2225" s="170" t="s">
        <v>2017</v>
      </c>
      <c r="C2225" s="120"/>
      <c r="D2225" s="132"/>
      <c r="E2225" s="121"/>
      <c r="F2225" s="123"/>
      <c r="G2225" s="132"/>
      <c r="H2225" s="121"/>
      <c r="I2225" s="123"/>
      <c r="J2225" s="132"/>
      <c r="K2225" s="121"/>
      <c r="L2225" s="123"/>
      <c r="M2225" s="132"/>
      <c r="N2225" s="121"/>
      <c r="O2225" s="123"/>
      <c r="P2225" s="132"/>
      <c r="Q2225" s="121"/>
      <c r="R2225" s="123"/>
      <c r="S2225" s="132"/>
      <c r="T2225" s="121"/>
      <c r="U2225" s="123"/>
      <c r="V2225" s="132"/>
      <c r="W2225" s="121"/>
      <c r="X2225" s="123"/>
      <c r="Y2225" s="722"/>
      <c r="Z2225" s="719"/>
      <c r="AA2225" s="720"/>
      <c r="AB2225" s="724"/>
      <c r="AC2225" s="725"/>
      <c r="AD2225" s="725"/>
      <c r="AE2225" s="725"/>
      <c r="AF2225" s="725"/>
      <c r="AG2225" s="726"/>
      <c r="AL2225" s="503"/>
      <c r="AN2225" s="103"/>
    </row>
    <row r="2226" spans="1:43" s="50" customFormat="1" ht="31.5" hidden="1" x14ac:dyDescent="0.25">
      <c r="A2226" s="453">
        <v>261201</v>
      </c>
      <c r="B2226" s="436" t="str">
        <f>CONCATENATE(AP2226,"   -   Referência: ",AI2226," - ",AJ2226)</f>
        <v>Porta de enrolar, em perfil meia cana fechado, em chapa de aço galvanizado nº 22   -   Referência: ORSE - 12710</v>
      </c>
      <c r="C2226" s="437" t="str">
        <f>AQ2226</f>
        <v>M2</v>
      </c>
      <c r="D2226" s="176"/>
      <c r="E2226" s="176"/>
      <c r="F2226" s="175">
        <f>D2226*E2226</f>
        <v>0</v>
      </c>
      <c r="G2226" s="177">
        <f>D2226</f>
        <v>0</v>
      </c>
      <c r="H2226" s="177">
        <f>E2226</f>
        <v>0</v>
      </c>
      <c r="I2226" s="175">
        <f>G2226*H2226</f>
        <v>0</v>
      </c>
      <c r="J2226" s="175">
        <f>IF(P2226&gt;G2226,P2226-G2226,0)</f>
        <v>0</v>
      </c>
      <c r="K2226" s="175">
        <f>IF(P2226&gt;G2226,Q2226,0)</f>
        <v>0</v>
      </c>
      <c r="L2226" s="175">
        <f>J2226*K2226</f>
        <v>0</v>
      </c>
      <c r="M2226" s="175">
        <f>IF(P2226&lt;G2226,G2226-P2226,0)</f>
        <v>0</v>
      </c>
      <c r="N2226" s="175">
        <f>IF(P2226=0,H2226,IF(P2226&lt;G2226,Q2226,0))</f>
        <v>0</v>
      </c>
      <c r="O2226" s="175">
        <f>M2226*N2226</f>
        <v>0</v>
      </c>
      <c r="P2226" s="176"/>
      <c r="Q2226" s="175">
        <f>IF(P2226=0,0,AL2226*(1-$AL$5))</f>
        <v>0</v>
      </c>
      <c r="R2226" s="175">
        <f>P2226*Q2226</f>
        <v>0</v>
      </c>
      <c r="S2226" s="175">
        <f>IF(Y2226&gt;D2226,Y2226-D2226,0)</f>
        <v>0</v>
      </c>
      <c r="T2226" s="175">
        <f>IF(Y2226&gt;D2226,Z2226,0)</f>
        <v>0</v>
      </c>
      <c r="U2226" s="175">
        <f>S2226*T2226</f>
        <v>0</v>
      </c>
      <c r="V2226" s="175">
        <f>IF(Y2226&lt;D2226,D2226-Y2226,0)</f>
        <v>0</v>
      </c>
      <c r="W2226" s="175">
        <f>IF(Y2226=0,E2226,IF(Y2226&lt;D2226,Z2226,0))</f>
        <v>0</v>
      </c>
      <c r="X2226" s="175">
        <f>V2226*W2226</f>
        <v>0</v>
      </c>
      <c r="Y2226" s="707">
        <f>P2226</f>
        <v>0</v>
      </c>
      <c r="Z2226" s="707"/>
      <c r="AA2226" s="707">
        <f>Y2226*Z2226</f>
        <v>0</v>
      </c>
      <c r="AB2226" s="712"/>
      <c r="AC2226" s="713"/>
      <c r="AD2226" s="713"/>
      <c r="AE2226" s="713"/>
      <c r="AF2226" s="713"/>
      <c r="AG2226" s="714"/>
      <c r="AI2226" s="507" t="s">
        <v>21571</v>
      </c>
      <c r="AJ2226" s="507">
        <v>12710</v>
      </c>
      <c r="AL2226" s="502"/>
      <c r="AN2226" s="566">
        <v>342.02</v>
      </c>
      <c r="AP2226" s="564" t="s">
        <v>21572</v>
      </c>
      <c r="AQ2226" s="565" t="s">
        <v>1389</v>
      </c>
    </row>
    <row r="2227" spans="1:43" s="50" customFormat="1" ht="18.75" hidden="1" x14ac:dyDescent="0.25">
      <c r="A2227" s="297"/>
      <c r="B2227" s="452"/>
      <c r="C2227" s="204"/>
      <c r="D2227" s="30"/>
      <c r="E2227" s="33"/>
      <c r="F2227" s="23"/>
      <c r="G2227" s="30"/>
      <c r="H2227" s="33"/>
      <c r="I2227" s="23"/>
      <c r="J2227" s="30"/>
      <c r="K2227" s="33"/>
      <c r="L2227" s="23"/>
      <c r="M2227" s="30"/>
      <c r="N2227" s="33"/>
      <c r="O2227" s="23"/>
      <c r="P2227" s="30"/>
      <c r="Q2227" s="33"/>
      <c r="R2227" s="23"/>
      <c r="S2227" s="30"/>
      <c r="T2227" s="33"/>
      <c r="U2227" s="23"/>
      <c r="V2227" s="30"/>
      <c r="W2227" s="33"/>
      <c r="X2227" s="23"/>
      <c r="Y2227" s="721"/>
      <c r="Z2227" s="325"/>
      <c r="AA2227" s="709"/>
      <c r="AB2227" s="710"/>
      <c r="AC2227" s="710"/>
      <c r="AD2227" s="710"/>
      <c r="AE2227" s="710"/>
      <c r="AF2227" s="710"/>
      <c r="AG2227" s="711"/>
    </row>
    <row r="2228" spans="1:43" s="50" customFormat="1" ht="18.75" hidden="1" x14ac:dyDescent="0.25">
      <c r="A2228" s="297"/>
      <c r="B2228" s="302"/>
      <c r="C2228" s="204"/>
      <c r="D2228" s="30"/>
      <c r="E2228" s="33"/>
      <c r="F2228" s="23"/>
      <c r="G2228" s="30"/>
      <c r="H2228" s="33"/>
      <c r="I2228" s="23"/>
      <c r="J2228" s="30"/>
      <c r="K2228" s="33"/>
      <c r="L2228" s="23"/>
      <c r="M2228" s="30"/>
      <c r="N2228" s="33"/>
      <c r="O2228" s="23"/>
      <c r="P2228" s="30"/>
      <c r="Q2228" s="33"/>
      <c r="R2228" s="23"/>
      <c r="S2228" s="30"/>
      <c r="T2228" s="33"/>
      <c r="U2228" s="23"/>
      <c r="V2228" s="30"/>
      <c r="W2228" s="33"/>
      <c r="X2228" s="23"/>
      <c r="Y2228" s="721"/>
      <c r="Z2228" s="325"/>
      <c r="AA2228" s="709"/>
      <c r="AB2228" s="710"/>
      <c r="AC2228" s="710"/>
      <c r="AD2228" s="710"/>
      <c r="AE2228" s="710"/>
      <c r="AF2228" s="710"/>
      <c r="AG2228" s="711"/>
    </row>
    <row r="2229" spans="1:43" s="50" customFormat="1" ht="31.5" hidden="1" x14ac:dyDescent="0.25">
      <c r="A2229" s="453">
        <v>261202</v>
      </c>
      <c r="B2229" s="436" t="str">
        <f>CONCATENATE(AP2229,"   -   Referência: ",AI2229," - ",AJ2229)</f>
        <v>Tela de aço galvanizado fio 12 bwg, com revestimento, malha 2"   -   Referência: ORSE - 3919</v>
      </c>
      <c r="C2229" s="437" t="str">
        <f>AQ2229</f>
        <v>M2</v>
      </c>
      <c r="D2229" s="176"/>
      <c r="E2229" s="176"/>
      <c r="F2229" s="175">
        <f>D2229*E2229</f>
        <v>0</v>
      </c>
      <c r="G2229" s="177">
        <f>D2229</f>
        <v>0</v>
      </c>
      <c r="H2229" s="177">
        <f>E2229</f>
        <v>0</v>
      </c>
      <c r="I2229" s="175">
        <f>G2229*H2229</f>
        <v>0</v>
      </c>
      <c r="J2229" s="175">
        <f>IF(P2229&gt;G2229,P2229-G2229,0)</f>
        <v>0</v>
      </c>
      <c r="K2229" s="175">
        <f>IF(P2229&gt;G2229,Q2229,0)</f>
        <v>0</v>
      </c>
      <c r="L2229" s="175">
        <f>J2229*K2229</f>
        <v>0</v>
      </c>
      <c r="M2229" s="175">
        <f>IF(P2229&lt;G2229,G2229-P2229,0)</f>
        <v>0</v>
      </c>
      <c r="N2229" s="175">
        <f>IF(P2229=0,H2229,IF(P2229&lt;G2229,Q2229,0))</f>
        <v>0</v>
      </c>
      <c r="O2229" s="175">
        <f>M2229*N2229</f>
        <v>0</v>
      </c>
      <c r="P2229" s="176"/>
      <c r="Q2229" s="175">
        <f>IF(P2229=0,0,AL2229*(1-$AL$5))</f>
        <v>0</v>
      </c>
      <c r="R2229" s="175">
        <f>P2229*Q2229</f>
        <v>0</v>
      </c>
      <c r="S2229" s="175">
        <f>IF(Y2229&gt;D2229,Y2229-D2229,0)</f>
        <v>0</v>
      </c>
      <c r="T2229" s="175">
        <f>IF(Y2229&gt;D2229,Z2229,0)</f>
        <v>0</v>
      </c>
      <c r="U2229" s="175">
        <f>S2229*T2229</f>
        <v>0</v>
      </c>
      <c r="V2229" s="175">
        <f>IF(Y2229&lt;D2229,D2229-Y2229,0)</f>
        <v>0</v>
      </c>
      <c r="W2229" s="175">
        <f>IF(Y2229=0,E2229,IF(Y2229&lt;D2229,Z2229,0))</f>
        <v>0</v>
      </c>
      <c r="X2229" s="175">
        <f>V2229*W2229</f>
        <v>0</v>
      </c>
      <c r="Y2229" s="707">
        <f>P2229</f>
        <v>0</v>
      </c>
      <c r="Z2229" s="707"/>
      <c r="AA2229" s="707">
        <f>Y2229*Z2229</f>
        <v>0</v>
      </c>
      <c r="AB2229" s="712"/>
      <c r="AC2229" s="713"/>
      <c r="AD2229" s="713"/>
      <c r="AE2229" s="713"/>
      <c r="AF2229" s="713"/>
      <c r="AG2229" s="714"/>
      <c r="AI2229" s="507" t="s">
        <v>21571</v>
      </c>
      <c r="AJ2229" s="507">
        <v>3919</v>
      </c>
      <c r="AL2229" s="502"/>
      <c r="AN2229" s="566">
        <v>111.82</v>
      </c>
      <c r="AP2229" s="564" t="s">
        <v>21573</v>
      </c>
      <c r="AQ2229" s="565" t="s">
        <v>1389</v>
      </c>
    </row>
    <row r="2230" spans="1:43" s="50" customFormat="1" ht="18.75" hidden="1" x14ac:dyDescent="0.25">
      <c r="A2230" s="297"/>
      <c r="B2230" s="452"/>
      <c r="C2230" s="204"/>
      <c r="D2230" s="30"/>
      <c r="E2230" s="33"/>
      <c r="F2230" s="23"/>
      <c r="G2230" s="30"/>
      <c r="H2230" s="33"/>
      <c r="I2230" s="23"/>
      <c r="J2230" s="30"/>
      <c r="K2230" s="33"/>
      <c r="L2230" s="23"/>
      <c r="M2230" s="30"/>
      <c r="N2230" s="33"/>
      <c r="O2230" s="23"/>
      <c r="P2230" s="30"/>
      <c r="Q2230" s="33"/>
      <c r="R2230" s="23"/>
      <c r="S2230" s="30"/>
      <c r="T2230" s="33"/>
      <c r="U2230" s="23"/>
      <c r="V2230" s="30"/>
      <c r="W2230" s="33"/>
      <c r="X2230" s="23"/>
      <c r="Y2230" s="721"/>
      <c r="Z2230" s="325"/>
      <c r="AA2230" s="709"/>
      <c r="AB2230" s="710"/>
      <c r="AC2230" s="710"/>
      <c r="AD2230" s="710"/>
      <c r="AE2230" s="710"/>
      <c r="AF2230" s="710"/>
      <c r="AG2230" s="711"/>
    </row>
    <row r="2231" spans="1:43" s="50" customFormat="1" ht="18.75" hidden="1" x14ac:dyDescent="0.25">
      <c r="A2231" s="297"/>
      <c r="B2231" s="302"/>
      <c r="C2231" s="204"/>
      <c r="D2231" s="30"/>
      <c r="E2231" s="33"/>
      <c r="F2231" s="23"/>
      <c r="G2231" s="30"/>
      <c r="H2231" s="33"/>
      <c r="I2231" s="23"/>
      <c r="J2231" s="30"/>
      <c r="K2231" s="33"/>
      <c r="L2231" s="23"/>
      <c r="M2231" s="30"/>
      <c r="N2231" s="33"/>
      <c r="O2231" s="23"/>
      <c r="P2231" s="30"/>
      <c r="Q2231" s="33"/>
      <c r="R2231" s="23"/>
      <c r="S2231" s="30"/>
      <c r="T2231" s="33"/>
      <c r="U2231" s="23"/>
      <c r="V2231" s="30"/>
      <c r="W2231" s="33"/>
      <c r="X2231" s="23"/>
      <c r="Y2231" s="721"/>
      <c r="Z2231" s="325"/>
      <c r="AA2231" s="709"/>
      <c r="AB2231" s="710"/>
      <c r="AC2231" s="710"/>
      <c r="AD2231" s="710"/>
      <c r="AE2231" s="710"/>
      <c r="AF2231" s="710"/>
      <c r="AG2231" s="711"/>
    </row>
    <row r="2232" spans="1:43" s="50" customFormat="1" ht="31.5" hidden="1" x14ac:dyDescent="0.25">
      <c r="A2232" s="453">
        <v>261203</v>
      </c>
      <c r="B2232" s="436" t="str">
        <f>CONCATENATE(AP2232,"   -   Referência: ",AI2232," - ",AJ2232)</f>
        <v>Fornecimento e instalação de brise metálico de alumínio ref. 84F, 45º L, da Fibrocell ou similar (material e mão de obra)   -   Referência: ORSE - 9054</v>
      </c>
      <c r="C2232" s="437" t="str">
        <f>AQ2232</f>
        <v>M2</v>
      </c>
      <c r="D2232" s="176"/>
      <c r="E2232" s="176"/>
      <c r="F2232" s="175">
        <f>D2232*E2232</f>
        <v>0</v>
      </c>
      <c r="G2232" s="177">
        <f>D2232</f>
        <v>0</v>
      </c>
      <c r="H2232" s="177">
        <f>E2232</f>
        <v>0</v>
      </c>
      <c r="I2232" s="175">
        <f>G2232*H2232</f>
        <v>0</v>
      </c>
      <c r="J2232" s="175">
        <f>IF(P2232&gt;G2232,P2232-G2232,0)</f>
        <v>0</v>
      </c>
      <c r="K2232" s="175">
        <f>IF(P2232&gt;G2232,Q2232,0)</f>
        <v>0</v>
      </c>
      <c r="L2232" s="175">
        <f>J2232*K2232</f>
        <v>0</v>
      </c>
      <c r="M2232" s="175">
        <f>IF(P2232&lt;G2232,G2232-P2232,0)</f>
        <v>0</v>
      </c>
      <c r="N2232" s="175">
        <f>IF(P2232=0,H2232,IF(P2232&lt;G2232,Q2232,0))</f>
        <v>0</v>
      </c>
      <c r="O2232" s="175">
        <f>M2232*N2232</f>
        <v>0</v>
      </c>
      <c r="P2232" s="176"/>
      <c r="Q2232" s="175">
        <f>IF(P2232=0,0,AL2232*(1-$AL$5))</f>
        <v>0</v>
      </c>
      <c r="R2232" s="175">
        <f>P2232*Q2232</f>
        <v>0</v>
      </c>
      <c r="S2232" s="175">
        <f>IF(Y2232&gt;D2232,Y2232-D2232,0)</f>
        <v>0</v>
      </c>
      <c r="T2232" s="175">
        <f>IF(Y2232&gt;D2232,Z2232,0)</f>
        <v>0</v>
      </c>
      <c r="U2232" s="175">
        <f>S2232*T2232</f>
        <v>0</v>
      </c>
      <c r="V2232" s="175">
        <f>IF(Y2232&lt;D2232,D2232-Y2232,0)</f>
        <v>0</v>
      </c>
      <c r="W2232" s="175">
        <f>IF(Y2232=0,E2232,IF(Y2232&lt;D2232,Z2232,0))</f>
        <v>0</v>
      </c>
      <c r="X2232" s="175">
        <f>V2232*W2232</f>
        <v>0</v>
      </c>
      <c r="Y2232" s="707">
        <f>P2232</f>
        <v>0</v>
      </c>
      <c r="Z2232" s="707"/>
      <c r="AA2232" s="707">
        <f>Y2232*Z2232</f>
        <v>0</v>
      </c>
      <c r="AB2232" s="712"/>
      <c r="AC2232" s="713"/>
      <c r="AD2232" s="713"/>
      <c r="AE2232" s="713"/>
      <c r="AF2232" s="713"/>
      <c r="AG2232" s="714"/>
      <c r="AI2232" s="507" t="s">
        <v>21571</v>
      </c>
      <c r="AJ2232" s="507">
        <v>9054</v>
      </c>
      <c r="AL2232" s="502"/>
      <c r="AN2232" s="566">
        <v>195</v>
      </c>
      <c r="AP2232" s="564" t="s">
        <v>21574</v>
      </c>
      <c r="AQ2232" s="565" t="s">
        <v>1389</v>
      </c>
    </row>
    <row r="2233" spans="1:43" s="50" customFormat="1" ht="18.75" hidden="1" x14ac:dyDescent="0.25">
      <c r="A2233" s="297"/>
      <c r="B2233" s="452"/>
      <c r="C2233" s="204"/>
      <c r="D2233" s="30"/>
      <c r="E2233" s="33"/>
      <c r="F2233" s="23"/>
      <c r="G2233" s="30"/>
      <c r="H2233" s="33"/>
      <c r="I2233" s="23"/>
      <c r="J2233" s="30"/>
      <c r="K2233" s="33"/>
      <c r="L2233" s="23"/>
      <c r="M2233" s="30"/>
      <c r="N2233" s="33"/>
      <c r="O2233" s="23"/>
      <c r="P2233" s="30"/>
      <c r="Q2233" s="33"/>
      <c r="R2233" s="23"/>
      <c r="S2233" s="30"/>
      <c r="T2233" s="33"/>
      <c r="U2233" s="23"/>
      <c r="V2233" s="30"/>
      <c r="W2233" s="33"/>
      <c r="X2233" s="23"/>
      <c r="Y2233" s="721"/>
      <c r="Z2233" s="325"/>
      <c r="AA2233" s="709"/>
      <c r="AB2233" s="710"/>
      <c r="AC2233" s="710"/>
      <c r="AD2233" s="710"/>
      <c r="AE2233" s="710"/>
      <c r="AF2233" s="710"/>
      <c r="AG2233" s="711"/>
    </row>
    <row r="2234" spans="1:43" s="50" customFormat="1" ht="18.75" hidden="1" x14ac:dyDescent="0.25">
      <c r="A2234" s="297"/>
      <c r="B2234" s="302"/>
      <c r="C2234" s="204"/>
      <c r="D2234" s="30"/>
      <c r="E2234" s="33"/>
      <c r="F2234" s="23"/>
      <c r="G2234" s="30"/>
      <c r="H2234" s="33"/>
      <c r="I2234" s="23"/>
      <c r="J2234" s="30"/>
      <c r="K2234" s="33"/>
      <c r="L2234" s="23"/>
      <c r="M2234" s="30"/>
      <c r="N2234" s="33"/>
      <c r="O2234" s="23"/>
      <c r="P2234" s="30"/>
      <c r="Q2234" s="33"/>
      <c r="R2234" s="23"/>
      <c r="S2234" s="30"/>
      <c r="T2234" s="33"/>
      <c r="U2234" s="23"/>
      <c r="V2234" s="30"/>
      <c r="W2234" s="33"/>
      <c r="X2234" s="23"/>
      <c r="Y2234" s="721"/>
      <c r="Z2234" s="325"/>
      <c r="AA2234" s="709"/>
      <c r="AB2234" s="710"/>
      <c r="AC2234" s="710"/>
      <c r="AD2234" s="710"/>
      <c r="AE2234" s="710"/>
      <c r="AF2234" s="710"/>
      <c r="AG2234" s="711"/>
    </row>
    <row r="2235" spans="1:43" s="50" customFormat="1" ht="18.75" hidden="1" x14ac:dyDescent="0.25">
      <c r="A2235" s="451">
        <v>261300</v>
      </c>
      <c r="B2235" s="170" t="s">
        <v>2018</v>
      </c>
      <c r="C2235" s="120"/>
      <c r="D2235" s="132"/>
      <c r="E2235" s="121"/>
      <c r="F2235" s="123"/>
      <c r="G2235" s="132"/>
      <c r="H2235" s="121"/>
      <c r="I2235" s="123"/>
      <c r="J2235" s="132"/>
      <c r="K2235" s="121"/>
      <c r="L2235" s="123"/>
      <c r="M2235" s="132"/>
      <c r="N2235" s="121"/>
      <c r="O2235" s="123"/>
      <c r="P2235" s="132"/>
      <c r="Q2235" s="121"/>
      <c r="R2235" s="123"/>
      <c r="S2235" s="132"/>
      <c r="T2235" s="121"/>
      <c r="U2235" s="123"/>
      <c r="V2235" s="132"/>
      <c r="W2235" s="121"/>
      <c r="X2235" s="123"/>
      <c r="Y2235" s="722"/>
      <c r="Z2235" s="719"/>
      <c r="AA2235" s="720"/>
      <c r="AB2235" s="724"/>
      <c r="AC2235" s="725"/>
      <c r="AD2235" s="725"/>
      <c r="AE2235" s="725"/>
      <c r="AF2235" s="725"/>
      <c r="AG2235" s="726"/>
      <c r="AL2235" s="503"/>
      <c r="AN2235" s="103"/>
    </row>
    <row r="2236" spans="1:43" s="50" customFormat="1" ht="63" hidden="1" x14ac:dyDescent="0.25">
      <c r="A2236" s="453">
        <v>261301</v>
      </c>
      <c r="B2236" s="436" t="str">
        <f>CONCATENATE(AP2236,"   -   Referência: ",AI2236," - ",AJ2236)</f>
        <v>BARRA DE APOIO EM AÇO INOX POLIDO RETA, DN 1.1/4" (31,75MM), PARA ACESSIBILIDADE (PMR/PCR), COMPRIMENTO 40CM, INSTALADO EM PORTA/PAREDE, INCLUSIVE FORNECIMENTO, INSTALAÇÃO E ACESSÓRIOS PARA FIXAÇÃO   -   Referência: SEINFRA - ED-48163</v>
      </c>
      <c r="C2236" s="437" t="str">
        <f>AQ2236</f>
        <v>un</v>
      </c>
      <c r="D2236" s="176"/>
      <c r="E2236" s="176"/>
      <c r="F2236" s="175">
        <f>D2236*E2236</f>
        <v>0</v>
      </c>
      <c r="G2236" s="177">
        <f>D2236</f>
        <v>0</v>
      </c>
      <c r="H2236" s="177">
        <f>E2236</f>
        <v>0</v>
      </c>
      <c r="I2236" s="175">
        <f>G2236*H2236</f>
        <v>0</v>
      </c>
      <c r="J2236" s="175">
        <f>IF(P2236&gt;G2236,P2236-G2236,0)</f>
        <v>0</v>
      </c>
      <c r="K2236" s="175">
        <f>IF(P2236&gt;G2236,Q2236,0)</f>
        <v>0</v>
      </c>
      <c r="L2236" s="175">
        <f>J2236*K2236</f>
        <v>0</v>
      </c>
      <c r="M2236" s="175">
        <f>IF(P2236&lt;G2236,G2236-P2236,0)</f>
        <v>0</v>
      </c>
      <c r="N2236" s="175">
        <f>IF(P2236=0,H2236,IF(P2236&lt;G2236,Q2236,0))</f>
        <v>0</v>
      </c>
      <c r="O2236" s="175">
        <f>M2236*N2236</f>
        <v>0</v>
      </c>
      <c r="P2236" s="176"/>
      <c r="Q2236" s="175">
        <f>IF(P2236=0,0,AL2236*(1-$AL$5))</f>
        <v>0</v>
      </c>
      <c r="R2236" s="175">
        <f>P2236*Q2236</f>
        <v>0</v>
      </c>
      <c r="S2236" s="175">
        <f>IF(Y2236&gt;D2236,Y2236-D2236,0)</f>
        <v>0</v>
      </c>
      <c r="T2236" s="175">
        <f>IF(Y2236&gt;D2236,Z2236,0)</f>
        <v>0</v>
      </c>
      <c r="U2236" s="175">
        <f>S2236*T2236</f>
        <v>0</v>
      </c>
      <c r="V2236" s="175">
        <f>IF(Y2236&lt;D2236,D2236-Y2236,0)</f>
        <v>0</v>
      </c>
      <c r="W2236" s="175">
        <f>IF(Y2236=0,E2236,IF(Y2236&lt;D2236,Z2236,0))</f>
        <v>0</v>
      </c>
      <c r="X2236" s="175">
        <f>V2236*W2236</f>
        <v>0</v>
      </c>
      <c r="Y2236" s="707">
        <f>P2236</f>
        <v>0</v>
      </c>
      <c r="Z2236" s="707"/>
      <c r="AA2236" s="707">
        <f>Y2236*Z2236</f>
        <v>0</v>
      </c>
      <c r="AB2236" s="712"/>
      <c r="AC2236" s="713"/>
      <c r="AD2236" s="713"/>
      <c r="AE2236" s="713"/>
      <c r="AF2236" s="713"/>
      <c r="AG2236" s="714"/>
      <c r="AI2236" s="507" t="s">
        <v>2191</v>
      </c>
      <c r="AJ2236" s="507" t="s">
        <v>3164</v>
      </c>
      <c r="AL2236" s="502">
        <f>IF(AI2236="SEINFRA",IF($I$2350=2021,VLOOKUP(AJ2236,'SEINFRA - 04-2021'!$A$6:$D$3691,4,0),IF($I$2350=2022,VLOOKUP(AJ2236,'SEINFRA - 06-2022'!$A$6:$D$3750,4,0),0)),(IF(AI2236="SINAPI",IF($I$2350=2021,VLOOKUP(AJ2236,'SINAPI - 04-2021'!$A$3:$D$6863,4,0),IF($I$2350=2022,VLOOKUP(AJ2236,'SINAPI - 06-2022'!$A$3:$D$7443,4,0),0)),0)))</f>
        <v>152.91</v>
      </c>
      <c r="AN2236" s="502">
        <f>IF(AI2236="SEINFRA",VLOOKUP(AJ2236,'SEINFRA - 01-2023'!$A$6:$D$3729,4,0),(IF(AI2236="SINAPI",VLOOKUP(AJ2236,'SINAPI - 01-2023'!$A$3:$D$7507,4,0),0)))</f>
        <v>137.08000000000001</v>
      </c>
      <c r="AP2236" s="436" t="str">
        <f>IF(AI2236="SEINFRA",VLOOKUP(AJ2236,'SEINFRA - 01-2023'!$A$6:$D$3729,2,0),(IF(AI2236="SINAPI",VLOOKUP(AJ2236,'SINAPI - 01-2023'!$A$3:$D$7507,2,0),0)))</f>
        <v>BARRA DE APOIO EM AÇO INOX POLIDO RETA, DN 1.1/4" (31,75MM), PARA ACESSIBILIDADE (PMR/PCR), COMPRIMENTO 40CM, INSTALADO EM PORTA/PAREDE, INCLUSIVE FORNECIMENTO, INSTALAÇÃO E ACESSÓRIOS PARA FIXAÇÃO</v>
      </c>
      <c r="AQ2236" s="254" t="str">
        <f>IF(AI2236="SEINFRA",VLOOKUP(AJ2236,'SEINFRA - 01-2023'!$A$6:$D$3729,3,0),(IF(AI2236="SINAPI",VLOOKUP(AJ2236,'SINAPI - 01-2023'!$A$3:$D$7507,3,0),0)))</f>
        <v>un</v>
      </c>
    </row>
    <row r="2237" spans="1:43" s="50" customFormat="1" ht="18.75" hidden="1" x14ac:dyDescent="0.25">
      <c r="A2237" s="297"/>
      <c r="B2237" s="452"/>
      <c r="C2237" s="204"/>
      <c r="D2237" s="30"/>
      <c r="E2237" s="33"/>
      <c r="F2237" s="23"/>
      <c r="G2237" s="30"/>
      <c r="H2237" s="33"/>
      <c r="I2237" s="23"/>
      <c r="J2237" s="30"/>
      <c r="K2237" s="33"/>
      <c r="L2237" s="23"/>
      <c r="M2237" s="30"/>
      <c r="N2237" s="33"/>
      <c r="O2237" s="23"/>
      <c r="P2237" s="30"/>
      <c r="Q2237" s="33"/>
      <c r="R2237" s="23"/>
      <c r="S2237" s="30"/>
      <c r="T2237" s="33"/>
      <c r="U2237" s="23"/>
      <c r="V2237" s="30"/>
      <c r="W2237" s="33"/>
      <c r="X2237" s="23"/>
      <c r="Y2237" s="721"/>
      <c r="Z2237" s="325"/>
      <c r="AA2237" s="709"/>
      <c r="AB2237" s="710"/>
      <c r="AC2237" s="710"/>
      <c r="AD2237" s="710"/>
      <c r="AE2237" s="710"/>
      <c r="AF2237" s="710"/>
      <c r="AG2237" s="711"/>
    </row>
    <row r="2238" spans="1:43" s="50" customFormat="1" ht="18.75" hidden="1" x14ac:dyDescent="0.25">
      <c r="A2238" s="297"/>
      <c r="B2238" s="302"/>
      <c r="C2238" s="204"/>
      <c r="D2238" s="30"/>
      <c r="E2238" s="33"/>
      <c r="F2238" s="23"/>
      <c r="G2238" s="30"/>
      <c r="H2238" s="33"/>
      <c r="I2238" s="23"/>
      <c r="J2238" s="30"/>
      <c r="K2238" s="33"/>
      <c r="L2238" s="23"/>
      <c r="M2238" s="30"/>
      <c r="N2238" s="33"/>
      <c r="O2238" s="23"/>
      <c r="P2238" s="30"/>
      <c r="Q2238" s="33"/>
      <c r="R2238" s="23"/>
      <c r="S2238" s="30"/>
      <c r="T2238" s="33"/>
      <c r="U2238" s="23"/>
      <c r="V2238" s="30"/>
      <c r="W2238" s="33"/>
      <c r="X2238" s="23"/>
      <c r="Y2238" s="721"/>
      <c r="Z2238" s="325"/>
      <c r="AA2238" s="709"/>
      <c r="AB2238" s="710"/>
      <c r="AC2238" s="710"/>
      <c r="AD2238" s="710"/>
      <c r="AE2238" s="710"/>
      <c r="AF2238" s="710"/>
      <c r="AG2238" s="711"/>
    </row>
    <row r="2239" spans="1:43" s="50" customFormat="1" ht="63" hidden="1" x14ac:dyDescent="0.25">
      <c r="A2239" s="453">
        <v>261302</v>
      </c>
      <c r="B2239" s="436" t="str">
        <f>CONCATENATE(AP2239,"   -   Referência: ",AI2239," - ",AJ2239)</f>
        <v>BARRA DE APOIO EM AÇO INOX POLIDO RETA, DN 1.1/4" (31,75MM), PARA ACESSIBILIDADE (PMR/PCR), COMPRIMENTO 70CM, INSTALADO EM PAREDE, INCLUSIVE FORNECIMENTO, INSTALAÇÃO E ACESSÓRIOS PARA FIXAÇÃO   -   Referência: SEINFRA - ED-48164</v>
      </c>
      <c r="C2239" s="437" t="str">
        <f>AQ2239</f>
        <v>un</v>
      </c>
      <c r="D2239" s="176"/>
      <c r="E2239" s="176"/>
      <c r="F2239" s="175">
        <f>D2239*E2239</f>
        <v>0</v>
      </c>
      <c r="G2239" s="177">
        <f>D2239</f>
        <v>0</v>
      </c>
      <c r="H2239" s="177">
        <f>E2239</f>
        <v>0</v>
      </c>
      <c r="I2239" s="175">
        <f>G2239*H2239</f>
        <v>0</v>
      </c>
      <c r="J2239" s="175">
        <f>IF(P2239&gt;G2239,P2239-G2239,0)</f>
        <v>0</v>
      </c>
      <c r="K2239" s="175">
        <f>IF(P2239&gt;G2239,Q2239,0)</f>
        <v>0</v>
      </c>
      <c r="L2239" s="175">
        <f>J2239*K2239</f>
        <v>0</v>
      </c>
      <c r="M2239" s="175">
        <f>IF(P2239&lt;G2239,G2239-P2239,0)</f>
        <v>0</v>
      </c>
      <c r="N2239" s="175">
        <f>IF(P2239=0,H2239,IF(P2239&lt;G2239,Q2239,0))</f>
        <v>0</v>
      </c>
      <c r="O2239" s="175">
        <f>M2239*N2239</f>
        <v>0</v>
      </c>
      <c r="P2239" s="176"/>
      <c r="Q2239" s="175">
        <f>IF(P2239=0,0,AL2239*(1-$AL$5))</f>
        <v>0</v>
      </c>
      <c r="R2239" s="175">
        <f>P2239*Q2239</f>
        <v>0</v>
      </c>
      <c r="S2239" s="175">
        <f>IF(Y2239&gt;D2239,Y2239-D2239,0)</f>
        <v>0</v>
      </c>
      <c r="T2239" s="175">
        <f>IF(Y2239&gt;D2239,Z2239,0)</f>
        <v>0</v>
      </c>
      <c r="U2239" s="175">
        <f>S2239*T2239</f>
        <v>0</v>
      </c>
      <c r="V2239" s="175">
        <f>IF(Y2239&lt;D2239,D2239-Y2239,0)</f>
        <v>0</v>
      </c>
      <c r="W2239" s="175">
        <f>IF(Y2239=0,E2239,IF(Y2239&lt;D2239,Z2239,0))</f>
        <v>0</v>
      </c>
      <c r="X2239" s="175">
        <f>V2239*W2239</f>
        <v>0</v>
      </c>
      <c r="Y2239" s="707">
        <f>P2239</f>
        <v>0</v>
      </c>
      <c r="Z2239" s="707"/>
      <c r="AA2239" s="707">
        <f>Y2239*Z2239</f>
        <v>0</v>
      </c>
      <c r="AB2239" s="712"/>
      <c r="AC2239" s="713"/>
      <c r="AD2239" s="713"/>
      <c r="AE2239" s="713"/>
      <c r="AF2239" s="713"/>
      <c r="AG2239" s="714"/>
      <c r="AI2239" s="507" t="s">
        <v>2191</v>
      </c>
      <c r="AJ2239" s="507" t="s">
        <v>3166</v>
      </c>
      <c r="AL2239" s="502">
        <f>IF(AI2239="SEINFRA",IF($I$2350=2021,VLOOKUP(AJ2239,'SEINFRA - 04-2021'!$A$6:$D$3691,4,0),IF($I$2350=2022,VLOOKUP(AJ2239,'SEINFRA - 06-2022'!$A$6:$D$3750,4,0),0)),(IF(AI2239="SINAPI",IF($I$2350=2021,VLOOKUP(AJ2239,'SINAPI - 04-2021'!$A$3:$D$6863,4,0),IF($I$2350=2022,VLOOKUP(AJ2239,'SINAPI - 06-2022'!$A$3:$D$7443,4,0),0)),0)))</f>
        <v>157.82</v>
      </c>
      <c r="AN2239" s="502">
        <f>IF(AI2239="SEINFRA",VLOOKUP(AJ2239,'SEINFRA - 01-2023'!$A$6:$D$3729,4,0),(IF(AI2239="SINAPI",VLOOKUP(AJ2239,'SINAPI - 01-2023'!$A$3:$D$7507,4,0),0)))</f>
        <v>181.95</v>
      </c>
      <c r="AP2239" s="436" t="str">
        <f>IF(AI2239="SEINFRA",VLOOKUP(AJ2239,'SEINFRA - 01-2023'!$A$6:$D$3729,2,0),(IF(AI2239="SINAPI",VLOOKUP(AJ2239,'SINAPI - 01-2023'!$A$3:$D$7507,2,0),0)))</f>
        <v>BARRA DE APOIO EM AÇO INOX POLIDO RETA, DN 1.1/4" (31,75MM), PARA ACESSIBILIDADE (PMR/PCR), COMPRIMENTO 70CM, INSTALADO EM PAREDE, INCLUSIVE FORNECIMENTO, INSTALAÇÃO E ACESSÓRIOS PARA FIXAÇÃO</v>
      </c>
      <c r="AQ2239" s="254" t="str">
        <f>IF(AI2239="SEINFRA",VLOOKUP(AJ2239,'SEINFRA - 01-2023'!$A$6:$D$3729,3,0),(IF(AI2239="SINAPI",VLOOKUP(AJ2239,'SINAPI - 01-2023'!$A$3:$D$7507,3,0),0)))</f>
        <v>un</v>
      </c>
    </row>
    <row r="2240" spans="1:43" s="50" customFormat="1" ht="18.75" hidden="1" x14ac:dyDescent="0.25">
      <c r="A2240" s="297"/>
      <c r="B2240" s="452"/>
      <c r="C2240" s="204"/>
      <c r="D2240" s="30"/>
      <c r="E2240" s="33"/>
      <c r="F2240" s="23"/>
      <c r="G2240" s="30"/>
      <c r="H2240" s="33"/>
      <c r="I2240" s="23"/>
      <c r="J2240" s="30"/>
      <c r="K2240" s="33"/>
      <c r="L2240" s="23"/>
      <c r="M2240" s="30"/>
      <c r="N2240" s="33"/>
      <c r="O2240" s="23"/>
      <c r="P2240" s="30"/>
      <c r="Q2240" s="33"/>
      <c r="R2240" s="23"/>
      <c r="S2240" s="30"/>
      <c r="T2240" s="33"/>
      <c r="U2240" s="23"/>
      <c r="V2240" s="30"/>
      <c r="W2240" s="33"/>
      <c r="X2240" s="23"/>
      <c r="Y2240" s="721"/>
      <c r="Z2240" s="325"/>
      <c r="AA2240" s="709"/>
      <c r="AB2240" s="710"/>
      <c r="AC2240" s="710"/>
      <c r="AD2240" s="710"/>
      <c r="AE2240" s="710"/>
      <c r="AF2240" s="710"/>
      <c r="AG2240" s="711"/>
    </row>
    <row r="2241" spans="1:43" s="50" customFormat="1" ht="18.75" hidden="1" x14ac:dyDescent="0.25">
      <c r="A2241" s="297"/>
      <c r="B2241" s="302"/>
      <c r="C2241" s="204"/>
      <c r="D2241" s="30"/>
      <c r="E2241" s="33"/>
      <c r="F2241" s="23"/>
      <c r="G2241" s="30"/>
      <c r="H2241" s="33"/>
      <c r="I2241" s="23"/>
      <c r="J2241" s="30"/>
      <c r="K2241" s="33"/>
      <c r="L2241" s="23"/>
      <c r="M2241" s="30"/>
      <c r="N2241" s="33"/>
      <c r="O2241" s="23"/>
      <c r="P2241" s="30"/>
      <c r="Q2241" s="33"/>
      <c r="R2241" s="23"/>
      <c r="S2241" s="30"/>
      <c r="T2241" s="33"/>
      <c r="U2241" s="23"/>
      <c r="V2241" s="30"/>
      <c r="W2241" s="33"/>
      <c r="X2241" s="23"/>
      <c r="Y2241" s="721"/>
      <c r="Z2241" s="325"/>
      <c r="AA2241" s="709"/>
      <c r="AB2241" s="710"/>
      <c r="AC2241" s="710"/>
      <c r="AD2241" s="710"/>
      <c r="AE2241" s="710"/>
      <c r="AF2241" s="710"/>
      <c r="AG2241" s="711"/>
    </row>
    <row r="2242" spans="1:43" s="50" customFormat="1" ht="63" hidden="1" x14ac:dyDescent="0.25">
      <c r="A2242" s="453">
        <v>261303</v>
      </c>
      <c r="B2242" s="436" t="str">
        <f>CONCATENATE(AP2242,"   -   Referência: ",AI2242," - ",AJ2242)</f>
        <v>BARRA DE APOIO EM AÇO INOX POLIDO EM "L", DN 1.1/4" (31,75MM), PARA ACESSIBILIDADE (PMR/PCR), COMPRIMENTO 140CM, INSTALADO EM PAREDE, INCLUSIVE FORNECIMENTO, INSTALAÇÃO E ACESSÓRIOS PARA FIXAÇÃO   -   Referência: SEINFRA - ED-48165</v>
      </c>
      <c r="C2242" s="437" t="str">
        <f>AQ2242</f>
        <v>un</v>
      </c>
      <c r="D2242" s="176"/>
      <c r="E2242" s="176"/>
      <c r="F2242" s="175">
        <f>D2242*E2242</f>
        <v>0</v>
      </c>
      <c r="G2242" s="177">
        <f>D2242</f>
        <v>0</v>
      </c>
      <c r="H2242" s="177">
        <f>E2242</f>
        <v>0</v>
      </c>
      <c r="I2242" s="175">
        <f>G2242*H2242</f>
        <v>0</v>
      </c>
      <c r="J2242" s="175">
        <f>IF(P2242&gt;G2242,P2242-G2242,0)</f>
        <v>0</v>
      </c>
      <c r="K2242" s="175">
        <f>IF(P2242&gt;G2242,Q2242,0)</f>
        <v>0</v>
      </c>
      <c r="L2242" s="175">
        <f>J2242*K2242</f>
        <v>0</v>
      </c>
      <c r="M2242" s="175">
        <f>IF(P2242&lt;G2242,G2242-P2242,0)</f>
        <v>0</v>
      </c>
      <c r="N2242" s="175">
        <f>IF(P2242=0,H2242,IF(P2242&lt;G2242,Q2242,0))</f>
        <v>0</v>
      </c>
      <c r="O2242" s="175">
        <f>M2242*N2242</f>
        <v>0</v>
      </c>
      <c r="P2242" s="176"/>
      <c r="Q2242" s="175">
        <f>IF(P2242=0,0,AL2242*(1-$AL$5))</f>
        <v>0</v>
      </c>
      <c r="R2242" s="175">
        <f>P2242*Q2242</f>
        <v>0</v>
      </c>
      <c r="S2242" s="175">
        <f>IF(Y2242&gt;D2242,Y2242-D2242,0)</f>
        <v>0</v>
      </c>
      <c r="T2242" s="175">
        <f>IF(Y2242&gt;D2242,Z2242,0)</f>
        <v>0</v>
      </c>
      <c r="U2242" s="175">
        <f>S2242*T2242</f>
        <v>0</v>
      </c>
      <c r="V2242" s="175">
        <f>IF(Y2242&lt;D2242,D2242-Y2242,0)</f>
        <v>0</v>
      </c>
      <c r="W2242" s="175">
        <f>IF(Y2242=0,E2242,IF(Y2242&lt;D2242,Z2242,0))</f>
        <v>0</v>
      </c>
      <c r="X2242" s="175">
        <f>V2242*W2242</f>
        <v>0</v>
      </c>
      <c r="Y2242" s="707">
        <f>P2242</f>
        <v>0</v>
      </c>
      <c r="Z2242" s="707"/>
      <c r="AA2242" s="707">
        <f>Y2242*Z2242</f>
        <v>0</v>
      </c>
      <c r="AB2242" s="712"/>
      <c r="AC2242" s="713"/>
      <c r="AD2242" s="713"/>
      <c r="AE2242" s="713"/>
      <c r="AF2242" s="713"/>
      <c r="AG2242" s="714"/>
      <c r="AI2242" s="507" t="s">
        <v>2191</v>
      </c>
      <c r="AJ2242" s="507" t="s">
        <v>3168</v>
      </c>
      <c r="AL2242" s="502">
        <f>IF(AI2242="SEINFRA",IF($I$2350=2021,VLOOKUP(AJ2242,'SEINFRA - 04-2021'!$A$6:$D$3691,4,0),IF($I$2350=2022,VLOOKUP(AJ2242,'SEINFRA - 06-2022'!$A$6:$D$3750,4,0),0)),(IF(AI2242="SINAPI",IF($I$2350=2021,VLOOKUP(AJ2242,'SINAPI - 04-2021'!$A$3:$D$6863,4,0),IF($I$2350=2022,VLOOKUP(AJ2242,'SINAPI - 06-2022'!$A$3:$D$7443,4,0),0)),0)))</f>
        <v>396.48</v>
      </c>
      <c r="AN2242" s="502">
        <f>IF(AI2242="SEINFRA",VLOOKUP(AJ2242,'SEINFRA - 01-2023'!$A$6:$D$3729,4,0),(IF(AI2242="SINAPI",VLOOKUP(AJ2242,'SINAPI - 01-2023'!$A$3:$D$7507,4,0),0)))</f>
        <v>328.19</v>
      </c>
      <c r="AP2242" s="436" t="str">
        <f>IF(AI2242="SEINFRA",VLOOKUP(AJ2242,'SEINFRA - 01-2023'!$A$6:$D$3729,2,0),(IF(AI2242="SINAPI",VLOOKUP(AJ2242,'SINAPI - 01-2023'!$A$3:$D$7507,2,0),0)))</f>
        <v>BARRA DE APOIO EM AÇO INOX POLIDO EM "L", DN 1.1/4" (31,75MM), PARA ACESSIBILIDADE (PMR/PCR), COMPRIMENTO 140CM, INSTALADO EM PAREDE, INCLUSIVE FORNECIMENTO, INSTALAÇÃO E ACESSÓRIOS PARA FIXAÇÃO</v>
      </c>
      <c r="AQ2242" s="254" t="str">
        <f>IF(AI2242="SEINFRA",VLOOKUP(AJ2242,'SEINFRA - 01-2023'!$A$6:$D$3729,3,0),(IF(AI2242="SINAPI",VLOOKUP(AJ2242,'SINAPI - 01-2023'!$A$3:$D$7507,3,0),0)))</f>
        <v>un</v>
      </c>
    </row>
    <row r="2243" spans="1:43" s="50" customFormat="1" ht="18.75" hidden="1" x14ac:dyDescent="0.25">
      <c r="A2243" s="297"/>
      <c r="B2243" s="452"/>
      <c r="C2243" s="204"/>
      <c r="D2243" s="30"/>
      <c r="E2243" s="33"/>
      <c r="F2243" s="23"/>
      <c r="G2243" s="30"/>
      <c r="H2243" s="33"/>
      <c r="I2243" s="23"/>
      <c r="J2243" s="30"/>
      <c r="K2243" s="33"/>
      <c r="L2243" s="23"/>
      <c r="M2243" s="30"/>
      <c r="N2243" s="33"/>
      <c r="O2243" s="23"/>
      <c r="P2243" s="30"/>
      <c r="Q2243" s="33"/>
      <c r="R2243" s="23"/>
      <c r="S2243" s="30"/>
      <c r="T2243" s="33"/>
      <c r="U2243" s="23"/>
      <c r="V2243" s="30"/>
      <c r="W2243" s="33"/>
      <c r="X2243" s="23"/>
      <c r="Y2243" s="721"/>
      <c r="Z2243" s="325"/>
      <c r="AA2243" s="709"/>
      <c r="AB2243" s="710"/>
      <c r="AC2243" s="710"/>
      <c r="AD2243" s="710"/>
      <c r="AE2243" s="710"/>
      <c r="AF2243" s="710"/>
      <c r="AG2243" s="711"/>
    </row>
    <row r="2244" spans="1:43" s="50" customFormat="1" ht="18.75" hidden="1" x14ac:dyDescent="0.25">
      <c r="A2244" s="297"/>
      <c r="B2244" s="302"/>
      <c r="C2244" s="204"/>
      <c r="D2244" s="30"/>
      <c r="E2244" s="33"/>
      <c r="F2244" s="23"/>
      <c r="G2244" s="30"/>
      <c r="H2244" s="33"/>
      <c r="I2244" s="23"/>
      <c r="J2244" s="30"/>
      <c r="K2244" s="33"/>
      <c r="L2244" s="23"/>
      <c r="M2244" s="30"/>
      <c r="N2244" s="33"/>
      <c r="O2244" s="23"/>
      <c r="P2244" s="30"/>
      <c r="Q2244" s="33"/>
      <c r="R2244" s="23"/>
      <c r="S2244" s="30"/>
      <c r="T2244" s="33"/>
      <c r="U2244" s="23"/>
      <c r="V2244" s="30"/>
      <c r="W2244" s="33"/>
      <c r="X2244" s="23"/>
      <c r="Y2244" s="721"/>
      <c r="Z2244" s="325"/>
      <c r="AA2244" s="709"/>
      <c r="AB2244" s="710"/>
      <c r="AC2244" s="710"/>
      <c r="AD2244" s="710"/>
      <c r="AE2244" s="710"/>
      <c r="AF2244" s="710"/>
      <c r="AG2244" s="711"/>
    </row>
    <row r="2245" spans="1:43" s="50" customFormat="1" ht="47.25" hidden="1" x14ac:dyDescent="0.25">
      <c r="A2245" s="453">
        <v>261304</v>
      </c>
      <c r="B2245" s="436" t="str">
        <f>CONCATENATE(AP2245,"   -   Referência: ",AI2245," - ",AJ2245)</f>
        <v>BANCO ARTICULADO EM AÇO INOX COM CANTOS ARREDONDADOS, PROFUNDIDADE MÍNIMA DE 0,45 M E COMPRIMENTO MÍNIMO DE 0,70 M, CONFORME NBR 9050   -   Referência: SEINFRA - ED-48158</v>
      </c>
      <c r="C2245" s="437" t="str">
        <f>AQ2245</f>
        <v>U</v>
      </c>
      <c r="D2245" s="176"/>
      <c r="E2245" s="176"/>
      <c r="F2245" s="175">
        <f>D2245*E2245</f>
        <v>0</v>
      </c>
      <c r="G2245" s="177">
        <f>D2245</f>
        <v>0</v>
      </c>
      <c r="H2245" s="177">
        <f>E2245</f>
        <v>0</v>
      </c>
      <c r="I2245" s="175">
        <f>G2245*H2245</f>
        <v>0</v>
      </c>
      <c r="J2245" s="175">
        <f>IF(P2245&gt;G2245,P2245-G2245,0)</f>
        <v>0</v>
      </c>
      <c r="K2245" s="175">
        <f>IF(P2245&gt;G2245,Q2245,0)</f>
        <v>0</v>
      </c>
      <c r="L2245" s="175">
        <f>J2245*K2245</f>
        <v>0</v>
      </c>
      <c r="M2245" s="175">
        <f>IF(P2245&lt;G2245,G2245-P2245,0)</f>
        <v>0</v>
      </c>
      <c r="N2245" s="175">
        <f>IF(P2245=0,H2245,IF(P2245&lt;G2245,Q2245,0))</f>
        <v>0</v>
      </c>
      <c r="O2245" s="175">
        <f>M2245*N2245</f>
        <v>0</v>
      </c>
      <c r="P2245" s="176"/>
      <c r="Q2245" s="175">
        <f>IF(P2245=0,0,AL2245*(1-$AL$5))</f>
        <v>0</v>
      </c>
      <c r="R2245" s="175">
        <f>P2245*Q2245</f>
        <v>0</v>
      </c>
      <c r="S2245" s="175">
        <f>IF(Y2245&gt;D2245,Y2245-D2245,0)</f>
        <v>0</v>
      </c>
      <c r="T2245" s="175">
        <f>IF(Y2245&gt;D2245,Z2245,0)</f>
        <v>0</v>
      </c>
      <c r="U2245" s="175">
        <f>S2245*T2245</f>
        <v>0</v>
      </c>
      <c r="V2245" s="175">
        <f>IF(Y2245&lt;D2245,D2245-Y2245,0)</f>
        <v>0</v>
      </c>
      <c r="W2245" s="175">
        <f>IF(Y2245=0,E2245,IF(Y2245&lt;D2245,Z2245,0))</f>
        <v>0</v>
      </c>
      <c r="X2245" s="175">
        <f>V2245*W2245</f>
        <v>0</v>
      </c>
      <c r="Y2245" s="707">
        <f>P2245</f>
        <v>0</v>
      </c>
      <c r="Z2245" s="707"/>
      <c r="AA2245" s="707">
        <f>Y2245*Z2245</f>
        <v>0</v>
      </c>
      <c r="AB2245" s="712"/>
      <c r="AC2245" s="713"/>
      <c r="AD2245" s="713"/>
      <c r="AE2245" s="713"/>
      <c r="AF2245" s="713"/>
      <c r="AG2245" s="714"/>
      <c r="AI2245" s="507" t="s">
        <v>2191</v>
      </c>
      <c r="AJ2245" s="507" t="s">
        <v>3154</v>
      </c>
      <c r="AL2245" s="502">
        <f>IF(AI2245="SEINFRA",IF($I$2350=2021,VLOOKUP(AJ2245,'SEINFRA - 04-2021'!$A$6:$D$3691,4,0),IF($I$2350=2022,VLOOKUP(AJ2245,'SEINFRA - 06-2022'!$A$6:$D$3750,4,0),0)),(IF(AI2245="SINAPI",IF($I$2350=2021,VLOOKUP(AJ2245,'SINAPI - 04-2021'!$A$3:$D$6863,4,0),IF($I$2350=2022,VLOOKUP(AJ2245,'SINAPI - 06-2022'!$A$3:$D$7443,4,0),0)),0)))</f>
        <v>759.88</v>
      </c>
      <c r="AN2245" s="502">
        <f>IF(AI2245="SEINFRA",VLOOKUP(AJ2245,'SEINFRA - 01-2023'!$A$6:$D$3729,4,0),(IF(AI2245="SINAPI",VLOOKUP(AJ2245,'SINAPI - 01-2023'!$A$3:$D$7507,4,0),0)))</f>
        <v>601.65</v>
      </c>
      <c r="AP2245" s="436" t="str">
        <f>IF(AI2245="SEINFRA",VLOOKUP(AJ2245,'SEINFRA - 01-2023'!$A$6:$D$3729,2,0),(IF(AI2245="SINAPI",VLOOKUP(AJ2245,'SINAPI - 01-2023'!$A$3:$D$7507,2,0),0)))</f>
        <v>BANCO ARTICULADO EM AÇO INOX COM CANTOS ARREDONDADOS, PROFUNDIDADE MÍNIMA DE 0,45 M E COMPRIMENTO MÍNIMO DE 0,70 M, CONFORME NBR 9050</v>
      </c>
      <c r="AQ2245" s="254" t="str">
        <f>IF(AI2245="SEINFRA",VLOOKUP(AJ2245,'SEINFRA - 01-2023'!$A$6:$D$3729,3,0),(IF(AI2245="SINAPI",VLOOKUP(AJ2245,'SINAPI - 01-2023'!$A$3:$D$7507,3,0),0)))</f>
        <v>U</v>
      </c>
    </row>
    <row r="2246" spans="1:43" s="50" customFormat="1" ht="18.75" hidden="1" x14ac:dyDescent="0.25">
      <c r="A2246" s="297"/>
      <c r="B2246" s="452"/>
      <c r="C2246" s="204"/>
      <c r="D2246" s="30"/>
      <c r="E2246" s="33"/>
      <c r="F2246" s="23"/>
      <c r="G2246" s="30"/>
      <c r="H2246" s="33"/>
      <c r="I2246" s="23"/>
      <c r="J2246" s="30"/>
      <c r="K2246" s="33"/>
      <c r="L2246" s="23"/>
      <c r="M2246" s="30"/>
      <c r="N2246" s="33"/>
      <c r="O2246" s="23"/>
      <c r="P2246" s="30"/>
      <c r="Q2246" s="33"/>
      <c r="R2246" s="23"/>
      <c r="S2246" s="30"/>
      <c r="T2246" s="33"/>
      <c r="U2246" s="23"/>
      <c r="V2246" s="30"/>
      <c r="W2246" s="33"/>
      <c r="X2246" s="23"/>
      <c r="Y2246" s="721"/>
      <c r="Z2246" s="325"/>
      <c r="AA2246" s="709"/>
      <c r="AB2246" s="710"/>
      <c r="AC2246" s="710"/>
      <c r="AD2246" s="710"/>
      <c r="AE2246" s="710"/>
      <c r="AF2246" s="710"/>
      <c r="AG2246" s="711"/>
    </row>
    <row r="2247" spans="1:43" s="50" customFormat="1" ht="18.75" hidden="1" x14ac:dyDescent="0.25">
      <c r="A2247" s="297"/>
      <c r="B2247" s="302"/>
      <c r="C2247" s="204"/>
      <c r="D2247" s="30"/>
      <c r="E2247" s="33"/>
      <c r="F2247" s="23"/>
      <c r="G2247" s="30"/>
      <c r="H2247" s="33"/>
      <c r="I2247" s="23"/>
      <c r="J2247" s="30"/>
      <c r="K2247" s="33"/>
      <c r="L2247" s="23"/>
      <c r="M2247" s="30"/>
      <c r="N2247" s="33"/>
      <c r="O2247" s="23"/>
      <c r="P2247" s="30"/>
      <c r="Q2247" s="33"/>
      <c r="R2247" s="23"/>
      <c r="S2247" s="30"/>
      <c r="T2247" s="33"/>
      <c r="U2247" s="23"/>
      <c r="V2247" s="30"/>
      <c r="W2247" s="33"/>
      <c r="X2247" s="23"/>
      <c r="Y2247" s="721"/>
      <c r="Z2247" s="325"/>
      <c r="AA2247" s="709"/>
      <c r="AB2247" s="710"/>
      <c r="AC2247" s="710"/>
      <c r="AD2247" s="710"/>
      <c r="AE2247" s="710"/>
      <c r="AF2247" s="710"/>
      <c r="AG2247" s="711"/>
    </row>
    <row r="2248" spans="1:43" s="50" customFormat="1" ht="18.75" hidden="1" x14ac:dyDescent="0.25">
      <c r="A2248" s="451">
        <v>261400</v>
      </c>
      <c r="B2248" s="170" t="s">
        <v>2019</v>
      </c>
      <c r="C2248" s="120"/>
      <c r="D2248" s="132"/>
      <c r="E2248" s="121"/>
      <c r="F2248" s="123"/>
      <c r="G2248" s="132"/>
      <c r="H2248" s="121"/>
      <c r="I2248" s="123"/>
      <c r="J2248" s="132"/>
      <c r="K2248" s="121"/>
      <c r="L2248" s="123"/>
      <c r="M2248" s="132"/>
      <c r="N2248" s="121"/>
      <c r="O2248" s="123"/>
      <c r="P2248" s="132"/>
      <c r="Q2248" s="121"/>
      <c r="R2248" s="123"/>
      <c r="S2248" s="132"/>
      <c r="T2248" s="121"/>
      <c r="U2248" s="123"/>
      <c r="V2248" s="132"/>
      <c r="W2248" s="121"/>
      <c r="X2248" s="123"/>
      <c r="Y2248" s="722"/>
      <c r="Z2248" s="719"/>
      <c r="AA2248" s="720"/>
      <c r="AB2248" s="724"/>
      <c r="AC2248" s="725"/>
      <c r="AD2248" s="725"/>
      <c r="AE2248" s="725"/>
      <c r="AF2248" s="725"/>
      <c r="AG2248" s="726"/>
      <c r="AL2248" s="503"/>
      <c r="AN2248" s="103"/>
    </row>
    <row r="2249" spans="1:43" s="50" customFormat="1" ht="31.5" hidden="1" x14ac:dyDescent="0.25">
      <c r="A2249" s="453">
        <v>261401</v>
      </c>
      <c r="B2249" s="436" t="str">
        <f>CONCATENATE(AP2249,"   -   Referência: ",AI2249," - ",AJ2249)</f>
        <v>CHAPISCO COM ARGAMASSA, TRAÇO 1:3 (CIMENTO E AREIA), ESP. 5MM, APLICADO EM TETO COM COLHER, PREPARO MECÂNICO   -   Referência: SEINFRA - ED-50728</v>
      </c>
      <c r="C2249" s="437" t="str">
        <f>AQ2249</f>
        <v>m2</v>
      </c>
      <c r="D2249" s="176"/>
      <c r="E2249" s="176"/>
      <c r="F2249" s="175">
        <f>D2249*E2249</f>
        <v>0</v>
      </c>
      <c r="G2249" s="177">
        <f>D2249</f>
        <v>0</v>
      </c>
      <c r="H2249" s="177">
        <f>E2249</f>
        <v>0</v>
      </c>
      <c r="I2249" s="175">
        <f>G2249*H2249</f>
        <v>0</v>
      </c>
      <c r="J2249" s="175">
        <f>IF(P2249&gt;G2249,P2249-G2249,0)</f>
        <v>0</v>
      </c>
      <c r="K2249" s="175">
        <f>IF(P2249&gt;G2249,Q2249,0)</f>
        <v>0</v>
      </c>
      <c r="L2249" s="175">
        <f>J2249*K2249</f>
        <v>0</v>
      </c>
      <c r="M2249" s="175">
        <f>IF(P2249&lt;G2249,G2249-P2249,0)</f>
        <v>0</v>
      </c>
      <c r="N2249" s="175">
        <f>IF(P2249=0,H2249,IF(P2249&lt;G2249,Q2249,0))</f>
        <v>0</v>
      </c>
      <c r="O2249" s="175">
        <f>M2249*N2249</f>
        <v>0</v>
      </c>
      <c r="P2249" s="176"/>
      <c r="Q2249" s="175">
        <f>IF(P2249=0,0,AL2249*(1-$AL$5))</f>
        <v>0</v>
      </c>
      <c r="R2249" s="175">
        <f>P2249*Q2249</f>
        <v>0</v>
      </c>
      <c r="S2249" s="175">
        <f>IF(Y2249&gt;D2249,Y2249-D2249,0)</f>
        <v>0</v>
      </c>
      <c r="T2249" s="175">
        <f>IF(Y2249&gt;D2249,Z2249,0)</f>
        <v>0</v>
      </c>
      <c r="U2249" s="175">
        <f>S2249*T2249</f>
        <v>0</v>
      </c>
      <c r="V2249" s="175">
        <f>IF(Y2249&lt;D2249,D2249-Y2249,0)</f>
        <v>0</v>
      </c>
      <c r="W2249" s="175">
        <f>IF(Y2249=0,E2249,IF(Y2249&lt;D2249,Z2249,0))</f>
        <v>0</v>
      </c>
      <c r="X2249" s="175">
        <f>V2249*W2249</f>
        <v>0</v>
      </c>
      <c r="Y2249" s="707">
        <f>P2249</f>
        <v>0</v>
      </c>
      <c r="Z2249" s="707"/>
      <c r="AA2249" s="707">
        <f>Y2249*Z2249</f>
        <v>0</v>
      </c>
      <c r="AB2249" s="712"/>
      <c r="AC2249" s="713"/>
      <c r="AD2249" s="713"/>
      <c r="AE2249" s="713"/>
      <c r="AF2249" s="713"/>
      <c r="AG2249" s="714"/>
      <c r="AI2249" s="507" t="s">
        <v>2191</v>
      </c>
      <c r="AJ2249" s="507" t="s">
        <v>6925</v>
      </c>
      <c r="AL2249" s="502">
        <f>IF(AI2249="SEINFRA",IF($I$2350=2021,VLOOKUP(AJ2249,'SEINFRA - 04-2021'!$A$6:$D$3691,4,0),IF($I$2350=2022,VLOOKUP(AJ2249,'SEINFRA - 06-2022'!$A$6:$D$3750,4,0),0)),(IF(AI2249="SINAPI",IF($I$2350=2021,VLOOKUP(AJ2249,'SINAPI - 04-2021'!$A$3:$D$6863,4,0),IF($I$2350=2022,VLOOKUP(AJ2249,'SINAPI - 06-2022'!$A$3:$D$7443,4,0),0)),0)))</f>
        <v>11.25</v>
      </c>
      <c r="AN2249" s="502">
        <f>IF(AI2249="SEINFRA",VLOOKUP(AJ2249,'SEINFRA - 01-2023'!$A$6:$D$3729,4,0),(IF(AI2249="SINAPI",VLOOKUP(AJ2249,'SINAPI - 01-2023'!$A$3:$D$7507,4,0),0)))</f>
        <v>12.54</v>
      </c>
      <c r="AP2249" s="436" t="str">
        <f>IF(AI2249="SEINFRA",VLOOKUP(AJ2249,'SEINFRA - 01-2023'!$A$6:$D$3729,2,0),(IF(AI2249="SINAPI",VLOOKUP(AJ2249,'SINAPI - 01-2023'!$A$3:$D$7507,2,0),0)))</f>
        <v>CHAPISCO COM ARGAMASSA, TRAÇO 1:3 (CIMENTO E AREIA), ESP. 5MM, APLICADO EM TETO COM COLHER, PREPARO MECÂNICO</v>
      </c>
      <c r="AQ2249" s="254" t="str">
        <f>IF(AI2249="SEINFRA",VLOOKUP(AJ2249,'SEINFRA - 01-2023'!$A$6:$D$3729,3,0),(IF(AI2249="SINAPI",VLOOKUP(AJ2249,'SINAPI - 01-2023'!$A$3:$D$7507,3,0),0)))</f>
        <v>m2</v>
      </c>
    </row>
    <row r="2250" spans="1:43" s="50" customFormat="1" ht="18.75" hidden="1" x14ac:dyDescent="0.25">
      <c r="A2250" s="297"/>
      <c r="B2250" s="452"/>
      <c r="C2250" s="204"/>
      <c r="D2250" s="30"/>
      <c r="E2250" s="33"/>
      <c r="F2250" s="23"/>
      <c r="G2250" s="30"/>
      <c r="H2250" s="33"/>
      <c r="I2250" s="23"/>
      <c r="J2250" s="30"/>
      <c r="K2250" s="33"/>
      <c r="L2250" s="23"/>
      <c r="M2250" s="30"/>
      <c r="N2250" s="33"/>
      <c r="O2250" s="23"/>
      <c r="P2250" s="30"/>
      <c r="Q2250" s="33"/>
      <c r="R2250" s="23"/>
      <c r="S2250" s="30"/>
      <c r="T2250" s="33"/>
      <c r="U2250" s="23"/>
      <c r="V2250" s="30"/>
      <c r="W2250" s="33"/>
      <c r="X2250" s="23"/>
      <c r="Y2250" s="721"/>
      <c r="Z2250" s="325"/>
      <c r="AA2250" s="709"/>
      <c r="AB2250" s="710"/>
      <c r="AC2250" s="710"/>
      <c r="AD2250" s="710"/>
      <c r="AE2250" s="710"/>
      <c r="AF2250" s="710"/>
      <c r="AG2250" s="711"/>
    </row>
    <row r="2251" spans="1:43" s="50" customFormat="1" ht="18.75" hidden="1" x14ac:dyDescent="0.25">
      <c r="A2251" s="297"/>
      <c r="B2251" s="302"/>
      <c r="C2251" s="204"/>
      <c r="D2251" s="30"/>
      <c r="E2251" s="33"/>
      <c r="F2251" s="23"/>
      <c r="G2251" s="30"/>
      <c r="H2251" s="33"/>
      <c r="I2251" s="23"/>
      <c r="J2251" s="30"/>
      <c r="K2251" s="33"/>
      <c r="L2251" s="23"/>
      <c r="M2251" s="30"/>
      <c r="N2251" s="33"/>
      <c r="O2251" s="23"/>
      <c r="P2251" s="30"/>
      <c r="Q2251" s="33"/>
      <c r="R2251" s="23"/>
      <c r="S2251" s="30"/>
      <c r="T2251" s="33"/>
      <c r="U2251" s="23"/>
      <c r="V2251" s="30"/>
      <c r="W2251" s="33"/>
      <c r="X2251" s="23"/>
      <c r="Y2251" s="721"/>
      <c r="Z2251" s="325"/>
      <c r="AA2251" s="709"/>
      <c r="AB2251" s="710"/>
      <c r="AC2251" s="710"/>
      <c r="AD2251" s="710"/>
      <c r="AE2251" s="710"/>
      <c r="AF2251" s="710"/>
      <c r="AG2251" s="711"/>
    </row>
    <row r="2252" spans="1:43" s="50" customFormat="1" ht="47.25" hidden="1" x14ac:dyDescent="0.25">
      <c r="A2252" s="453">
        <v>261402</v>
      </c>
      <c r="B2252" s="436" t="str">
        <f>CONCATENATE(AP2252,"   -   Referência: ",AI2252," - ",AJ2252)</f>
        <v>REVESTIMENTO COM ARGAMASSA EM CAMADA ÚNICA, APLICADO EM TETO, TRAÇO 1:3 (CIMENTO E AREIA), ESP. 20MM, APLICAÇÃO MANUAL, PREPARO MECÂNICO   -   Referência: SEINFRA - ED-50763</v>
      </c>
      <c r="C2252" s="437" t="str">
        <f>AQ2252</f>
        <v>m2</v>
      </c>
      <c r="D2252" s="176"/>
      <c r="E2252" s="176"/>
      <c r="F2252" s="175">
        <f>D2252*E2252</f>
        <v>0</v>
      </c>
      <c r="G2252" s="177">
        <f>D2252</f>
        <v>0</v>
      </c>
      <c r="H2252" s="177">
        <f>E2252</f>
        <v>0</v>
      </c>
      <c r="I2252" s="175">
        <f>G2252*H2252</f>
        <v>0</v>
      </c>
      <c r="J2252" s="175">
        <f>IF(P2252&gt;G2252,P2252-G2252,0)</f>
        <v>0</v>
      </c>
      <c r="K2252" s="175">
        <f>IF(P2252&gt;G2252,Q2252,0)</f>
        <v>0</v>
      </c>
      <c r="L2252" s="175">
        <f>J2252*K2252</f>
        <v>0</v>
      </c>
      <c r="M2252" s="175">
        <f>IF(P2252&lt;G2252,G2252-P2252,0)</f>
        <v>0</v>
      </c>
      <c r="N2252" s="175">
        <f>IF(P2252=0,H2252,IF(P2252&lt;G2252,Q2252,0))</f>
        <v>0</v>
      </c>
      <c r="O2252" s="175">
        <f>M2252*N2252</f>
        <v>0</v>
      </c>
      <c r="P2252" s="176"/>
      <c r="Q2252" s="175">
        <f>IF(P2252=0,0,AL2252*(1-$AL$5))</f>
        <v>0</v>
      </c>
      <c r="R2252" s="175">
        <f>P2252*Q2252</f>
        <v>0</v>
      </c>
      <c r="S2252" s="175">
        <f>IF(Y2252&gt;D2252,Y2252-D2252,0)</f>
        <v>0</v>
      </c>
      <c r="T2252" s="175">
        <f>IF(Y2252&gt;D2252,Z2252,0)</f>
        <v>0</v>
      </c>
      <c r="U2252" s="175">
        <f>S2252*T2252</f>
        <v>0</v>
      </c>
      <c r="V2252" s="175">
        <f>IF(Y2252&lt;D2252,D2252-Y2252,0)</f>
        <v>0</v>
      </c>
      <c r="W2252" s="175">
        <f>IF(Y2252=0,E2252,IF(Y2252&lt;D2252,Z2252,0))</f>
        <v>0</v>
      </c>
      <c r="X2252" s="175">
        <f>V2252*W2252</f>
        <v>0</v>
      </c>
      <c r="Y2252" s="707">
        <f>P2252</f>
        <v>0</v>
      </c>
      <c r="Z2252" s="707"/>
      <c r="AA2252" s="707">
        <f>Y2252*Z2252</f>
        <v>0</v>
      </c>
      <c r="AB2252" s="712"/>
      <c r="AC2252" s="713"/>
      <c r="AD2252" s="713"/>
      <c r="AE2252" s="713"/>
      <c r="AF2252" s="713"/>
      <c r="AG2252" s="714"/>
      <c r="AI2252" s="507" t="s">
        <v>2191</v>
      </c>
      <c r="AJ2252" s="507" t="s">
        <v>6971</v>
      </c>
      <c r="AL2252" s="502">
        <f>IF(AI2252="SEINFRA",IF($I$2350=2021,VLOOKUP(AJ2252,'SEINFRA - 04-2021'!$A$6:$D$3691,4,0),IF($I$2350=2022,VLOOKUP(AJ2252,'SEINFRA - 06-2022'!$A$6:$D$3750,4,0),0)),(IF(AI2252="SINAPI",IF($I$2350=2021,VLOOKUP(AJ2252,'SINAPI - 04-2021'!$A$3:$D$6863,4,0),IF($I$2350=2022,VLOOKUP(AJ2252,'SINAPI - 06-2022'!$A$3:$D$7443,4,0),0)),0)))</f>
        <v>29.78</v>
      </c>
      <c r="AN2252" s="502">
        <f>IF(AI2252="SEINFRA",VLOOKUP(AJ2252,'SEINFRA - 01-2023'!$A$6:$D$3729,4,0),(IF(AI2252="SINAPI",VLOOKUP(AJ2252,'SINAPI - 01-2023'!$A$3:$D$7507,4,0),0)))</f>
        <v>33.200000000000003</v>
      </c>
      <c r="AP2252" s="436" t="str">
        <f>IF(AI2252="SEINFRA",VLOOKUP(AJ2252,'SEINFRA - 01-2023'!$A$6:$D$3729,2,0),(IF(AI2252="SINAPI",VLOOKUP(AJ2252,'SINAPI - 01-2023'!$A$3:$D$7507,2,0),0)))</f>
        <v>REVESTIMENTO COM ARGAMASSA EM CAMADA ÚNICA, APLICADO EM TETO, TRAÇO 1:3 (CIMENTO E AREIA), ESP. 20MM, APLICAÇÃO MANUAL, PREPARO MECÂNICO</v>
      </c>
      <c r="AQ2252" s="254" t="str">
        <f>IF(AI2252="SEINFRA",VLOOKUP(AJ2252,'SEINFRA - 01-2023'!$A$6:$D$3729,3,0),(IF(AI2252="SINAPI",VLOOKUP(AJ2252,'SINAPI - 01-2023'!$A$3:$D$7507,3,0),0)))</f>
        <v>m2</v>
      </c>
    </row>
    <row r="2253" spans="1:43" s="50" customFormat="1" ht="18.75" hidden="1" x14ac:dyDescent="0.25">
      <c r="A2253" s="297"/>
      <c r="B2253" s="452"/>
      <c r="C2253" s="204"/>
      <c r="D2253" s="30"/>
      <c r="E2253" s="33"/>
      <c r="F2253" s="23"/>
      <c r="G2253" s="30"/>
      <c r="H2253" s="33"/>
      <c r="I2253" s="23"/>
      <c r="J2253" s="30"/>
      <c r="K2253" s="33"/>
      <c r="L2253" s="23"/>
      <c r="M2253" s="30"/>
      <c r="N2253" s="33"/>
      <c r="O2253" s="23"/>
      <c r="P2253" s="30"/>
      <c r="Q2253" s="33"/>
      <c r="R2253" s="23"/>
      <c r="S2253" s="30"/>
      <c r="T2253" s="33"/>
      <c r="U2253" s="23"/>
      <c r="V2253" s="30"/>
      <c r="W2253" s="33"/>
      <c r="X2253" s="23"/>
      <c r="Y2253" s="721"/>
      <c r="Z2253" s="325"/>
      <c r="AA2253" s="709"/>
      <c r="AB2253" s="710"/>
      <c r="AC2253" s="710"/>
      <c r="AD2253" s="710"/>
      <c r="AE2253" s="710"/>
      <c r="AF2253" s="710"/>
      <c r="AG2253" s="711"/>
    </row>
    <row r="2254" spans="1:43" s="50" customFormat="1" ht="18.75" hidden="1" x14ac:dyDescent="0.25">
      <c r="A2254" s="297"/>
      <c r="B2254" s="302"/>
      <c r="C2254" s="204"/>
      <c r="D2254" s="30"/>
      <c r="E2254" s="33"/>
      <c r="F2254" s="23"/>
      <c r="G2254" s="30"/>
      <c r="H2254" s="33"/>
      <c r="I2254" s="23"/>
      <c r="J2254" s="30"/>
      <c r="K2254" s="33"/>
      <c r="L2254" s="23"/>
      <c r="M2254" s="30"/>
      <c r="N2254" s="33"/>
      <c r="O2254" s="23"/>
      <c r="P2254" s="30"/>
      <c r="Q2254" s="33"/>
      <c r="R2254" s="23"/>
      <c r="S2254" s="30"/>
      <c r="T2254" s="33"/>
      <c r="U2254" s="23"/>
      <c r="V2254" s="30"/>
      <c r="W2254" s="33"/>
      <c r="X2254" s="23"/>
      <c r="Y2254" s="721"/>
      <c r="Z2254" s="325"/>
      <c r="AA2254" s="709"/>
      <c r="AB2254" s="710"/>
      <c r="AC2254" s="710"/>
      <c r="AD2254" s="710"/>
      <c r="AE2254" s="710"/>
      <c r="AF2254" s="710"/>
      <c r="AG2254" s="711"/>
    </row>
    <row r="2255" spans="1:43" s="50" customFormat="1" ht="63" hidden="1" x14ac:dyDescent="0.25">
      <c r="A2255" s="453">
        <v>261403</v>
      </c>
      <c r="B2255" s="436" t="str">
        <f>CONCATENATE(AP2255,"   -   Referência: ",AI2255," - ",AJ2255)</f>
        <v>REVESTIMENTO COM PORCELANATO APLICADO EM PAREDE, ACABAMENTO ACETINADO RETIFICADO, AMBIENTE INTERNO/EXTERNO, PADRÃO EXTRA, DIMENSÃO DA PEÇA 60X60, ASSENTAMENTO COM ARGAMASSA INDUSTRIALIZADA, INCLUSIVE REJUNTAMENTO EPÓXI   -   Referência: CPU - 9</v>
      </c>
      <c r="C2255" s="437" t="str">
        <f>AQ2255</f>
        <v>M2</v>
      </c>
      <c r="D2255" s="176"/>
      <c r="E2255" s="176"/>
      <c r="F2255" s="175">
        <f>D2255*E2255</f>
        <v>0</v>
      </c>
      <c r="G2255" s="177">
        <f>D2255</f>
        <v>0</v>
      </c>
      <c r="H2255" s="177">
        <f>E2255</f>
        <v>0</v>
      </c>
      <c r="I2255" s="175">
        <f>G2255*H2255</f>
        <v>0</v>
      </c>
      <c r="J2255" s="175">
        <f>IF(P2255&gt;G2255,P2255-G2255,0)</f>
        <v>0</v>
      </c>
      <c r="K2255" s="175">
        <f>IF(P2255&gt;G2255,Q2255,0)</f>
        <v>0</v>
      </c>
      <c r="L2255" s="175">
        <f>J2255*K2255</f>
        <v>0</v>
      </c>
      <c r="M2255" s="175">
        <f>IF(P2255&lt;G2255,G2255-P2255,0)</f>
        <v>0</v>
      </c>
      <c r="N2255" s="175">
        <f>IF(P2255=0,H2255,IF(P2255&lt;G2255,Q2255,0))</f>
        <v>0</v>
      </c>
      <c r="O2255" s="175">
        <f>M2255*N2255</f>
        <v>0</v>
      </c>
      <c r="P2255" s="176"/>
      <c r="Q2255" s="175">
        <f>IF(P2255=0,0,AL2255*(1-$AL$5))</f>
        <v>0</v>
      </c>
      <c r="R2255" s="175">
        <f>P2255*Q2255</f>
        <v>0</v>
      </c>
      <c r="S2255" s="175">
        <f>IF(Y2255&gt;D2255,Y2255-D2255,0)</f>
        <v>0</v>
      </c>
      <c r="T2255" s="175">
        <f>IF(Y2255&gt;D2255,Z2255,0)</f>
        <v>0</v>
      </c>
      <c r="U2255" s="175">
        <f>S2255*T2255</f>
        <v>0</v>
      </c>
      <c r="V2255" s="175">
        <f>IF(Y2255&lt;D2255,D2255-Y2255,0)</f>
        <v>0</v>
      </c>
      <c r="W2255" s="175">
        <f>IF(Y2255=0,E2255,IF(Y2255&lt;D2255,Z2255,0))</f>
        <v>0</v>
      </c>
      <c r="X2255" s="175">
        <f>V2255*W2255</f>
        <v>0</v>
      </c>
      <c r="Y2255" s="707">
        <f>P2255</f>
        <v>0</v>
      </c>
      <c r="Z2255" s="707"/>
      <c r="AA2255" s="707">
        <f>Y2255*Z2255</f>
        <v>0</v>
      </c>
      <c r="AB2255" s="712"/>
      <c r="AC2255" s="713"/>
      <c r="AD2255" s="713"/>
      <c r="AE2255" s="713"/>
      <c r="AF2255" s="713"/>
      <c r="AG2255" s="714"/>
      <c r="AI2255" s="507" t="s">
        <v>21569</v>
      </c>
      <c r="AJ2255" s="507">
        <v>9</v>
      </c>
      <c r="AL2255" s="566">
        <f>CPU!G53</f>
        <v>141.90805499999999</v>
      </c>
      <c r="AN2255" s="566">
        <f>CPU!I53</f>
        <v>162.14942700000003</v>
      </c>
      <c r="AP2255" s="564" t="str">
        <f>CPU!D53</f>
        <v>REVESTIMENTO COM PORCELANATO APLICADO EM PAREDE, ACABAMENTO ACETINADO RETIFICADO, AMBIENTE INTERNO/EXTERNO, PADRÃO EXTRA, DIMENSÃO DA PEÇA 60X60, ASSENTAMENTO COM ARGAMASSA INDUSTRIALIZADA, INCLUSIVE REJUNTAMENTO EPÓXI</v>
      </c>
      <c r="AQ2255" s="565" t="str">
        <f>CPU!M53</f>
        <v>M2</v>
      </c>
    </row>
    <row r="2256" spans="1:43" s="50" customFormat="1" ht="18.75" hidden="1" x14ac:dyDescent="0.25">
      <c r="A2256" s="297"/>
      <c r="B2256" s="452"/>
      <c r="C2256" s="204"/>
      <c r="D2256" s="30"/>
      <c r="E2256" s="33"/>
      <c r="F2256" s="23"/>
      <c r="G2256" s="30"/>
      <c r="H2256" s="33"/>
      <c r="I2256" s="23"/>
      <c r="J2256" s="30"/>
      <c r="K2256" s="33"/>
      <c r="L2256" s="23"/>
      <c r="M2256" s="30"/>
      <c r="N2256" s="33"/>
      <c r="O2256" s="23"/>
      <c r="P2256" s="30"/>
      <c r="Q2256" s="33"/>
      <c r="R2256" s="23"/>
      <c r="S2256" s="30"/>
      <c r="T2256" s="33"/>
      <c r="U2256" s="23"/>
      <c r="V2256" s="30"/>
      <c r="W2256" s="33"/>
      <c r="X2256" s="23"/>
      <c r="Y2256" s="721"/>
      <c r="Z2256" s="325"/>
      <c r="AA2256" s="709"/>
      <c r="AB2256" s="710"/>
      <c r="AC2256" s="710"/>
      <c r="AD2256" s="710"/>
      <c r="AE2256" s="710"/>
      <c r="AF2256" s="710"/>
      <c r="AG2256" s="711"/>
    </row>
    <row r="2257" spans="1:44" s="50" customFormat="1" ht="18.75" hidden="1" x14ac:dyDescent="0.25">
      <c r="A2257" s="297"/>
      <c r="B2257" s="302"/>
      <c r="C2257" s="204"/>
      <c r="D2257" s="30"/>
      <c r="E2257" s="33"/>
      <c r="F2257" s="23"/>
      <c r="G2257" s="30"/>
      <c r="H2257" s="33"/>
      <c r="I2257" s="23"/>
      <c r="J2257" s="30"/>
      <c r="K2257" s="33"/>
      <c r="L2257" s="23"/>
      <c r="M2257" s="30"/>
      <c r="N2257" s="33"/>
      <c r="O2257" s="23"/>
      <c r="P2257" s="30"/>
      <c r="Q2257" s="33"/>
      <c r="R2257" s="23"/>
      <c r="S2257" s="30"/>
      <c r="T2257" s="33"/>
      <c r="U2257" s="23"/>
      <c r="V2257" s="30"/>
      <c r="W2257" s="33"/>
      <c r="X2257" s="23"/>
      <c r="Y2257" s="721"/>
      <c r="Z2257" s="325"/>
      <c r="AA2257" s="709"/>
      <c r="AB2257" s="710"/>
      <c r="AC2257" s="710"/>
      <c r="AD2257" s="710"/>
      <c r="AE2257" s="710"/>
      <c r="AF2257" s="710"/>
      <c r="AG2257" s="711"/>
    </row>
    <row r="2258" spans="1:44" s="50" customFormat="1" ht="47.25" x14ac:dyDescent="0.25">
      <c r="A2258" s="453">
        <v>261404</v>
      </c>
      <c r="B2258" s="436" t="str">
        <f>CONCATENATE(AP2258,"   -   Referência: ",AI2258," - ",AJ2258)</f>
        <v>PLACA CIMENTÍCIA E = 10 MM, PARA FECHAMENTO DA FACHADA (1 LADO/FACE), JUNTAS APARENTES, FIXADA EM ESTRUTURA METÁLICA, EXCLUSIVE ESTA (FORNECIMENTO E ASSENTAMENTO)   -   Referência: ORSE - 12816</v>
      </c>
      <c r="C2258" s="437" t="str">
        <f>AQ2258</f>
        <v>M2</v>
      </c>
      <c r="D2258" s="176"/>
      <c r="E2258" s="176"/>
      <c r="F2258" s="175">
        <f>D2258*E2258</f>
        <v>0</v>
      </c>
      <c r="G2258" s="177">
        <f>D2258</f>
        <v>0</v>
      </c>
      <c r="H2258" s="177">
        <f>E2258</f>
        <v>0</v>
      </c>
      <c r="I2258" s="175">
        <f>G2258*H2258</f>
        <v>0</v>
      </c>
      <c r="J2258" s="175">
        <f>IF(P2258&gt;G2258,P2258-G2258,0)</f>
        <v>72.81</v>
      </c>
      <c r="K2258" s="175">
        <f>IF(P2258&gt;G2258,Q2258,0)</f>
        <v>92.9</v>
      </c>
      <c r="L2258" s="175">
        <f>J2258*K2258</f>
        <v>6764.0490000000009</v>
      </c>
      <c r="M2258" s="175">
        <f>IF(P2258&lt;G2258,G2258-P2258,0)</f>
        <v>0</v>
      </c>
      <c r="N2258" s="175">
        <f>IF(P2258=0,H2258,IF(P2258&lt;G2258,Q2258,0))</f>
        <v>0</v>
      </c>
      <c r="O2258" s="175">
        <f>M2258*N2258</f>
        <v>0</v>
      </c>
      <c r="P2258" s="176">
        <v>72.81</v>
      </c>
      <c r="Q2258" s="175">
        <f>IF(P2258=0,0,AL2258*(1-$AL$5))</f>
        <v>92.9</v>
      </c>
      <c r="R2258" s="175">
        <f>P2258*Q2258</f>
        <v>6764.0490000000009</v>
      </c>
      <c r="S2258" s="175">
        <f>IF(Y2258&gt;D2258,Y2258-D2258,0)</f>
        <v>72.81</v>
      </c>
      <c r="T2258" s="175">
        <f>IF(Y2258&gt;D2258,Z2258,0)</f>
        <v>0</v>
      </c>
      <c r="U2258" s="175">
        <f>S2258*T2258</f>
        <v>0</v>
      </c>
      <c r="V2258" s="175">
        <f>IF(Y2258&lt;D2258,D2258-Y2258,0)</f>
        <v>0</v>
      </c>
      <c r="W2258" s="175">
        <f>IF(Y2258=0,E2258,IF(Y2258&lt;D2258,Z2258,0))</f>
        <v>0</v>
      </c>
      <c r="X2258" s="175">
        <f>V2258*W2258</f>
        <v>0</v>
      </c>
      <c r="Y2258" s="707">
        <f>P2258</f>
        <v>72.81</v>
      </c>
      <c r="Z2258" s="707"/>
      <c r="AA2258" s="707">
        <f>Y2258*Z2258</f>
        <v>0</v>
      </c>
      <c r="AB2258" s="1029"/>
      <c r="AC2258" s="1030"/>
      <c r="AD2258" s="1030"/>
      <c r="AE2258" s="1030"/>
      <c r="AF2258" s="1030"/>
      <c r="AG2258" s="1031"/>
      <c r="AI2258" s="507" t="s">
        <v>21571</v>
      </c>
      <c r="AJ2258" s="507">
        <v>12816</v>
      </c>
      <c r="AL2258" s="566">
        <v>92.9</v>
      </c>
      <c r="AN2258" s="566">
        <v>91.5</v>
      </c>
      <c r="AP2258" s="564" t="s">
        <v>21640</v>
      </c>
      <c r="AQ2258" s="565" t="s">
        <v>1389</v>
      </c>
    </row>
    <row r="2259" spans="1:44" s="50" customFormat="1" ht="18.75" x14ac:dyDescent="0.25">
      <c r="A2259" s="297"/>
      <c r="B2259" s="452"/>
      <c r="C2259" s="204"/>
      <c r="D2259" s="30"/>
      <c r="E2259" s="33"/>
      <c r="F2259" s="23"/>
      <c r="G2259" s="30"/>
      <c r="H2259" s="33"/>
      <c r="I2259" s="23"/>
      <c r="J2259" s="30"/>
      <c r="K2259" s="33"/>
      <c r="L2259" s="23"/>
      <c r="M2259" s="30"/>
      <c r="N2259" s="33"/>
      <c r="O2259" s="23"/>
      <c r="P2259" s="30"/>
      <c r="Q2259" s="33"/>
      <c r="R2259" s="23"/>
      <c r="S2259" s="30"/>
      <c r="T2259" s="33"/>
      <c r="U2259" s="23"/>
      <c r="V2259" s="30"/>
      <c r="W2259" s="33"/>
      <c r="X2259" s="23"/>
      <c r="Y2259" s="721"/>
      <c r="Z2259" s="325"/>
      <c r="AA2259" s="709"/>
      <c r="AB2259" s="1032"/>
      <c r="AC2259" s="1033"/>
      <c r="AD2259" s="1033"/>
      <c r="AE2259" s="1033"/>
      <c r="AF2259" s="1033"/>
      <c r="AG2259" s="1034"/>
    </row>
    <row r="2260" spans="1:44" s="50" customFormat="1" ht="18.75" x14ac:dyDescent="0.25">
      <c r="A2260" s="297"/>
      <c r="B2260" s="302"/>
      <c r="C2260" s="204"/>
      <c r="D2260" s="30"/>
      <c r="E2260" s="33"/>
      <c r="F2260" s="23"/>
      <c r="G2260" s="30"/>
      <c r="H2260" s="33"/>
      <c r="I2260" s="23"/>
      <c r="J2260" s="30"/>
      <c r="K2260" s="33"/>
      <c r="L2260" s="23"/>
      <c r="M2260" s="30"/>
      <c r="N2260" s="33"/>
      <c r="O2260" s="23"/>
      <c r="P2260" s="30"/>
      <c r="Q2260" s="33"/>
      <c r="R2260" s="23"/>
      <c r="S2260" s="30"/>
      <c r="T2260" s="33"/>
      <c r="U2260" s="23"/>
      <c r="V2260" s="30"/>
      <c r="W2260" s="33"/>
      <c r="X2260" s="23"/>
      <c r="Y2260" s="721"/>
      <c r="Z2260" s="325"/>
      <c r="AA2260" s="709"/>
      <c r="AB2260" s="710"/>
      <c r="AC2260" s="710"/>
      <c r="AD2260" s="710"/>
      <c r="AE2260" s="710"/>
      <c r="AF2260" s="710"/>
      <c r="AG2260" s="711"/>
    </row>
    <row r="2261" spans="1:44" s="50" customFormat="1" ht="18.75" hidden="1" x14ac:dyDescent="0.25">
      <c r="A2261" s="451">
        <v>261500</v>
      </c>
      <c r="B2261" s="170" t="s">
        <v>2020</v>
      </c>
      <c r="C2261" s="120"/>
      <c r="D2261" s="132"/>
      <c r="E2261" s="121"/>
      <c r="F2261" s="123"/>
      <c r="G2261" s="132"/>
      <c r="H2261" s="121"/>
      <c r="I2261" s="123"/>
      <c r="J2261" s="132"/>
      <c r="K2261" s="121"/>
      <c r="L2261" s="123"/>
      <c r="M2261" s="132"/>
      <c r="N2261" s="121"/>
      <c r="O2261" s="123"/>
      <c r="P2261" s="132"/>
      <c r="Q2261" s="121"/>
      <c r="R2261" s="123"/>
      <c r="S2261" s="132"/>
      <c r="T2261" s="121"/>
      <c r="U2261" s="123"/>
      <c r="V2261" s="132"/>
      <c r="W2261" s="121"/>
      <c r="X2261" s="123"/>
      <c r="Y2261" s="722"/>
      <c r="Z2261" s="719"/>
      <c r="AA2261" s="720"/>
      <c r="AB2261" s="724"/>
      <c r="AC2261" s="725"/>
      <c r="AD2261" s="725"/>
      <c r="AE2261" s="725"/>
      <c r="AF2261" s="725"/>
      <c r="AG2261" s="726"/>
      <c r="AL2261" s="503"/>
      <c r="AN2261" s="103"/>
    </row>
    <row r="2262" spans="1:44" s="50" customFormat="1" ht="63" hidden="1" x14ac:dyDescent="0.25">
      <c r="A2262" s="453">
        <v>261501</v>
      </c>
      <c r="B2262" s="436" t="str">
        <f>CONCATENATE(AP2262,"   -   Referência: ",AI2262," - ",AJ2262)</f>
        <v>REVESTIMENTO COM PORCELANATO APLICADO EM PISO, ACABAMENTO ACETINADO RETIFICADO, AMBIENTE INTERNO/EXTERNO, PADRÃO EXTRA, BORDA RETIFICADA, DIMENSÃO DA PEÇA 60X60, ASSENTAMENTO COM ARGAMASSA INDUSTRIALIZADA, INCLUSIVE REJUNTAMENTO EPÓXI   -   Referência: CPU - 10</v>
      </c>
      <c r="C2262" s="437" t="str">
        <f>AQ2262</f>
        <v>M2</v>
      </c>
      <c r="D2262" s="176"/>
      <c r="E2262" s="176"/>
      <c r="F2262" s="175">
        <f>D2262*E2262</f>
        <v>0</v>
      </c>
      <c r="G2262" s="177">
        <f>D2262</f>
        <v>0</v>
      </c>
      <c r="H2262" s="177">
        <f>E2262</f>
        <v>0</v>
      </c>
      <c r="I2262" s="175">
        <f>G2262*H2262</f>
        <v>0</v>
      </c>
      <c r="J2262" s="175">
        <f>IF(P2262&gt;G2262,P2262-G2262,0)</f>
        <v>0</v>
      </c>
      <c r="K2262" s="175">
        <f>IF(P2262&gt;G2262,Q2262,0)</f>
        <v>0</v>
      </c>
      <c r="L2262" s="175">
        <f>J2262*K2262</f>
        <v>0</v>
      </c>
      <c r="M2262" s="175">
        <f>IF(P2262&lt;G2262,G2262-P2262,0)</f>
        <v>0</v>
      </c>
      <c r="N2262" s="175">
        <f>IF(P2262=0,H2262,IF(P2262&lt;G2262,Q2262,0))</f>
        <v>0</v>
      </c>
      <c r="O2262" s="175">
        <f>M2262*N2262</f>
        <v>0</v>
      </c>
      <c r="P2262" s="176"/>
      <c r="Q2262" s="175">
        <f>IF(P2262=0,0,AL2262*(1-$AL$5))</f>
        <v>0</v>
      </c>
      <c r="R2262" s="175">
        <f>P2262*Q2262</f>
        <v>0</v>
      </c>
      <c r="S2262" s="175">
        <f>IF(Y2262&gt;D2262,Y2262-D2262,0)</f>
        <v>0</v>
      </c>
      <c r="T2262" s="175">
        <f>IF(Y2262&gt;D2262,Z2262,0)</f>
        <v>0</v>
      </c>
      <c r="U2262" s="175">
        <f>S2262*T2262</f>
        <v>0</v>
      </c>
      <c r="V2262" s="175">
        <f>IF(Y2262&lt;D2262,D2262-Y2262,0)</f>
        <v>0</v>
      </c>
      <c r="W2262" s="175">
        <f>IF(Y2262=0,E2262,IF(Y2262&lt;D2262,Z2262,0))</f>
        <v>0</v>
      </c>
      <c r="X2262" s="175">
        <f>V2262*W2262</f>
        <v>0</v>
      </c>
      <c r="Y2262" s="707">
        <f>P2262</f>
        <v>0</v>
      </c>
      <c r="Z2262" s="707"/>
      <c r="AA2262" s="707">
        <f>Y2262*Z2262</f>
        <v>0</v>
      </c>
      <c r="AB2262" s="712"/>
      <c r="AC2262" s="713"/>
      <c r="AD2262" s="713"/>
      <c r="AE2262" s="713"/>
      <c r="AF2262" s="713"/>
      <c r="AG2262" s="714"/>
      <c r="AI2262" s="507" t="s">
        <v>21569</v>
      </c>
      <c r="AJ2262" s="507">
        <v>10</v>
      </c>
      <c r="AL2262" s="566">
        <f>CPU!G60</f>
        <v>137.17577635400002</v>
      </c>
      <c r="AN2262" s="566">
        <f>CPU!I60</f>
        <v>155.95177604400001</v>
      </c>
      <c r="AP2262" s="564" t="str">
        <f>CPU!D60</f>
        <v>REVESTIMENTO COM PORCELANATO APLICADO EM PISO, ACABAMENTO ACETINADO RETIFICADO, AMBIENTE INTERNO/EXTERNO, PADRÃO EXTRA, BORDA RETIFICADA, DIMENSÃO DA PEÇA 60X60, ASSENTAMENTO COM ARGAMASSA INDUSTRIALIZADA, INCLUSIVE REJUNTAMENTO EPÓXI</v>
      </c>
      <c r="AQ2262" s="565" t="str">
        <f>CPU!M60</f>
        <v>M2</v>
      </c>
    </row>
    <row r="2263" spans="1:44" s="50" customFormat="1" ht="18.75" hidden="1" x14ac:dyDescent="0.25">
      <c r="A2263" s="297"/>
      <c r="B2263" s="452"/>
      <c r="C2263" s="204"/>
      <c r="D2263" s="30"/>
      <c r="E2263" s="33"/>
      <c r="F2263" s="23"/>
      <c r="G2263" s="30"/>
      <c r="H2263" s="33"/>
      <c r="I2263" s="23"/>
      <c r="J2263" s="30"/>
      <c r="K2263" s="33"/>
      <c r="L2263" s="23"/>
      <c r="M2263" s="30"/>
      <c r="N2263" s="33"/>
      <c r="O2263" s="23"/>
      <c r="P2263" s="30"/>
      <c r="Q2263" s="33"/>
      <c r="R2263" s="23"/>
      <c r="S2263" s="30"/>
      <c r="T2263" s="33"/>
      <c r="U2263" s="23"/>
      <c r="V2263" s="30"/>
      <c r="W2263" s="33"/>
      <c r="X2263" s="23"/>
      <c r="Y2263" s="721"/>
      <c r="Z2263" s="325"/>
      <c r="AA2263" s="709"/>
      <c r="AB2263" s="710"/>
      <c r="AC2263" s="710"/>
      <c r="AD2263" s="710"/>
      <c r="AE2263" s="710"/>
      <c r="AF2263" s="710"/>
      <c r="AG2263" s="711"/>
    </row>
    <row r="2264" spans="1:44" s="50" customFormat="1" ht="18.75" hidden="1" x14ac:dyDescent="0.25">
      <c r="A2264" s="297"/>
      <c r="B2264" s="302"/>
      <c r="C2264" s="204"/>
      <c r="D2264" s="30"/>
      <c r="E2264" s="33"/>
      <c r="F2264" s="23"/>
      <c r="G2264" s="30"/>
      <c r="H2264" s="33"/>
      <c r="I2264" s="23"/>
      <c r="J2264" s="30"/>
      <c r="K2264" s="33"/>
      <c r="L2264" s="23"/>
      <c r="M2264" s="30"/>
      <c r="N2264" s="33"/>
      <c r="O2264" s="23"/>
      <c r="P2264" s="30"/>
      <c r="Q2264" s="33"/>
      <c r="R2264" s="23"/>
      <c r="S2264" s="30"/>
      <c r="T2264" s="33"/>
      <c r="U2264" s="23"/>
      <c r="V2264" s="30"/>
      <c r="W2264" s="33"/>
      <c r="X2264" s="23"/>
      <c r="Y2264" s="721"/>
      <c r="Z2264" s="325"/>
      <c r="AA2264" s="709"/>
      <c r="AB2264" s="710"/>
      <c r="AC2264" s="710"/>
      <c r="AD2264" s="710"/>
      <c r="AE2264" s="710"/>
      <c r="AF2264" s="710"/>
      <c r="AG2264" s="711"/>
    </row>
    <row r="2265" spans="1:44" s="50" customFormat="1" ht="31.5" hidden="1" x14ac:dyDescent="0.25">
      <c r="A2265" s="453">
        <v>261502</v>
      </c>
      <c r="B2265" s="436" t="str">
        <f>CONCATENATE(AP2265,"   -   Referência: ",AI2265," - ",AJ2265)</f>
        <v>PISO TÊXTIL (CARPETE) EM MANTA (ROLO) E = 6 A 7 MM. AF_09/2020   -   Referência: SINAPI - 101744</v>
      </c>
      <c r="C2265" s="437" t="str">
        <f>AQ2265</f>
        <v>M2</v>
      </c>
      <c r="D2265" s="176"/>
      <c r="E2265" s="176"/>
      <c r="F2265" s="175">
        <f>D2265*E2265</f>
        <v>0</v>
      </c>
      <c r="G2265" s="177">
        <f>D2265</f>
        <v>0</v>
      </c>
      <c r="H2265" s="177">
        <f>E2265</f>
        <v>0</v>
      </c>
      <c r="I2265" s="175">
        <f>G2265*H2265</f>
        <v>0</v>
      </c>
      <c r="J2265" s="175">
        <f>IF(P2265&gt;G2265,P2265-G2265,0)</f>
        <v>0</v>
      </c>
      <c r="K2265" s="175">
        <f>IF(P2265&gt;G2265,Q2265,0)</f>
        <v>0</v>
      </c>
      <c r="L2265" s="175">
        <f>J2265*K2265</f>
        <v>0</v>
      </c>
      <c r="M2265" s="175">
        <f>IF(P2265&lt;G2265,G2265-P2265,0)</f>
        <v>0</v>
      </c>
      <c r="N2265" s="175">
        <f>IF(P2265=0,H2265,IF(P2265&lt;G2265,Q2265,0))</f>
        <v>0</v>
      </c>
      <c r="O2265" s="175">
        <f>M2265*N2265</f>
        <v>0</v>
      </c>
      <c r="P2265" s="176"/>
      <c r="Q2265" s="175">
        <f>IF(P2265=0,0,AL2265*(1-$AL$5))</f>
        <v>0</v>
      </c>
      <c r="R2265" s="175">
        <f>P2265*Q2265</f>
        <v>0</v>
      </c>
      <c r="S2265" s="175">
        <f>IF(Y2265&gt;D2265,Y2265-D2265,0)</f>
        <v>0</v>
      </c>
      <c r="T2265" s="175">
        <f>IF(Y2265&gt;D2265,Z2265,0)</f>
        <v>0</v>
      </c>
      <c r="U2265" s="175">
        <f>S2265*T2265</f>
        <v>0</v>
      </c>
      <c r="V2265" s="175">
        <f>IF(Y2265&lt;D2265,D2265-Y2265,0)</f>
        <v>0</v>
      </c>
      <c r="W2265" s="175">
        <f>IF(Y2265=0,E2265,IF(Y2265&lt;D2265,Z2265,0))</f>
        <v>0</v>
      </c>
      <c r="X2265" s="175">
        <f>V2265*W2265</f>
        <v>0</v>
      </c>
      <c r="Y2265" s="707">
        <f>P2265</f>
        <v>0</v>
      </c>
      <c r="Z2265" s="707"/>
      <c r="AA2265" s="707">
        <f>Y2265*Z2265</f>
        <v>0</v>
      </c>
      <c r="AB2265" s="712"/>
      <c r="AC2265" s="713"/>
      <c r="AD2265" s="713"/>
      <c r="AE2265" s="713"/>
      <c r="AF2265" s="713"/>
      <c r="AG2265" s="714"/>
      <c r="AI2265" s="507" t="s">
        <v>21577</v>
      </c>
      <c r="AJ2265" s="507">
        <v>101744</v>
      </c>
      <c r="AL2265" s="502">
        <f>IF(AI2265="SEINFRA",IF($I$2350=2021,VLOOKUP(AJ2265,'SEINFRA - 04-2021'!$A$6:$D$3691,4,0),IF($I$2350=2022,VLOOKUP(AJ2265,'SEINFRA - 06-2022'!$A$6:$D$3750,4,0),0)),(IF(AI2265="SINAPI",IF($I$2350=2021,VLOOKUP(AJ2265,'SINAPI - 04-2021'!$A$3:$D$6863,4,0),IF($I$2350=2022,VLOOKUP(AJ2265,'SINAPI - 06-2022'!$A$3:$D$7443,4,0),0)),0)))</f>
        <v>130</v>
      </c>
      <c r="AN2265" s="566">
        <f>AL2265</f>
        <v>130</v>
      </c>
      <c r="AP2265" s="436" t="str">
        <f>IF(AI2265="SEINFRA",VLOOKUP(AJ2265,'SEINFRA - 01-2023'!$A$6:$D$3729,2,0),(IF(AI2265="SINAPI",VLOOKUP(AJ2265,'SINAPI - 06-2022'!$A$3:$D$7443,2,0),0)))</f>
        <v>PISO TÊXTIL (CARPETE) EM MANTA (ROLO) E = 6 A 7 MM. AF_09/2020</v>
      </c>
      <c r="AQ2265" s="254" t="str">
        <f>IF(AI2265="SEINFRA",VLOOKUP(AJ2265,'SEINFRA - 01-2023'!$A$6:$D$3729,3,0),(IF(AI2265="SINAPI",VLOOKUP(AJ2265,'SINAPI - 06-2022'!$A$3:$D$7443,3,0),0)))</f>
        <v>M2</v>
      </c>
      <c r="AR2265" s="50">
        <v>2022</v>
      </c>
    </row>
    <row r="2266" spans="1:44" s="50" customFormat="1" ht="18.75" hidden="1" x14ac:dyDescent="0.25">
      <c r="A2266" s="297"/>
      <c r="B2266" s="452"/>
      <c r="C2266" s="204"/>
      <c r="D2266" s="30"/>
      <c r="E2266" s="33"/>
      <c r="F2266" s="23"/>
      <c r="G2266" s="30"/>
      <c r="H2266" s="33"/>
      <c r="I2266" s="23"/>
      <c r="J2266" s="30"/>
      <c r="K2266" s="33"/>
      <c r="L2266" s="23"/>
      <c r="M2266" s="30"/>
      <c r="N2266" s="33"/>
      <c r="O2266" s="23"/>
      <c r="P2266" s="30"/>
      <c r="Q2266" s="33"/>
      <c r="R2266" s="23"/>
      <c r="S2266" s="30"/>
      <c r="T2266" s="33"/>
      <c r="U2266" s="23"/>
      <c r="V2266" s="30"/>
      <c r="W2266" s="33"/>
      <c r="X2266" s="23"/>
      <c r="Y2266" s="721"/>
      <c r="Z2266" s="325"/>
      <c r="AA2266" s="709"/>
      <c r="AB2266" s="710"/>
      <c r="AC2266" s="710"/>
      <c r="AD2266" s="710"/>
      <c r="AE2266" s="710"/>
      <c r="AF2266" s="710"/>
      <c r="AG2266" s="711"/>
    </row>
    <row r="2267" spans="1:44" s="50" customFormat="1" ht="18.75" hidden="1" x14ac:dyDescent="0.25">
      <c r="A2267" s="297"/>
      <c r="B2267" s="302"/>
      <c r="C2267" s="204"/>
      <c r="D2267" s="30"/>
      <c r="E2267" s="33"/>
      <c r="F2267" s="23"/>
      <c r="G2267" s="30"/>
      <c r="H2267" s="33"/>
      <c r="I2267" s="23"/>
      <c r="J2267" s="30"/>
      <c r="K2267" s="33"/>
      <c r="L2267" s="23"/>
      <c r="M2267" s="30"/>
      <c r="N2267" s="33"/>
      <c r="O2267" s="23"/>
      <c r="P2267" s="30"/>
      <c r="Q2267" s="33"/>
      <c r="R2267" s="23"/>
      <c r="S2267" s="30"/>
      <c r="T2267" s="33"/>
      <c r="U2267" s="23"/>
      <c r="V2267" s="30"/>
      <c r="W2267" s="33"/>
      <c r="X2267" s="23"/>
      <c r="Y2267" s="721"/>
      <c r="Z2267" s="325"/>
      <c r="AA2267" s="709"/>
      <c r="AB2267" s="710"/>
      <c r="AC2267" s="710"/>
      <c r="AD2267" s="710"/>
      <c r="AE2267" s="710"/>
      <c r="AF2267" s="710"/>
      <c r="AG2267" s="711"/>
    </row>
    <row r="2268" spans="1:44" s="50" customFormat="1" ht="63" hidden="1" x14ac:dyDescent="0.25">
      <c r="A2268" s="453">
        <v>261503</v>
      </c>
      <c r="B2268" s="436" t="str">
        <f>CONCATENATE(AP2268,"   -   Referência: ",AI2268," - ",AJ2268)</f>
        <v>RODAPÉ COM REVESTIMENTO COM PORCELANATO, ALTURA 10CM, ACABAMENTO ACETINADO RETIFICADO, AMBIENTE INTERNO, PADRÃO EXTRA, BORDA RETIFICADA, ASSENTAMENTO COM ARGAMASSA INDUSTRIALIZADA, INCLUSIVE REJUNTAMENTO EPÓXI   -   Referência: CPU - 11</v>
      </c>
      <c r="C2268" s="437" t="str">
        <f>AQ2268</f>
        <v>M</v>
      </c>
      <c r="D2268" s="176"/>
      <c r="E2268" s="176"/>
      <c r="F2268" s="175">
        <f>D2268*E2268</f>
        <v>0</v>
      </c>
      <c r="G2268" s="177">
        <f>D2268</f>
        <v>0</v>
      </c>
      <c r="H2268" s="177">
        <f>E2268</f>
        <v>0</v>
      </c>
      <c r="I2268" s="175">
        <f>G2268*H2268</f>
        <v>0</v>
      </c>
      <c r="J2268" s="175">
        <f>IF(P2268&gt;G2268,P2268-G2268,0)</f>
        <v>0</v>
      </c>
      <c r="K2268" s="175">
        <f>IF(P2268&gt;G2268,Q2268,0)</f>
        <v>0</v>
      </c>
      <c r="L2268" s="175">
        <f>J2268*K2268</f>
        <v>0</v>
      </c>
      <c r="M2268" s="175">
        <f>IF(P2268&lt;G2268,G2268-P2268,0)</f>
        <v>0</v>
      </c>
      <c r="N2268" s="175">
        <f>IF(P2268=0,H2268,IF(P2268&lt;G2268,Q2268,0))</f>
        <v>0</v>
      </c>
      <c r="O2268" s="175">
        <f>M2268*N2268</f>
        <v>0</v>
      </c>
      <c r="P2268" s="176"/>
      <c r="Q2268" s="175">
        <f>IF(P2268=0,0,AL2268*(1-$AL$5))</f>
        <v>0</v>
      </c>
      <c r="R2268" s="175">
        <f>P2268*Q2268</f>
        <v>0</v>
      </c>
      <c r="S2268" s="175">
        <f>IF(Y2268&gt;D2268,Y2268-D2268,0)</f>
        <v>0</v>
      </c>
      <c r="T2268" s="175">
        <f>IF(Y2268&gt;D2268,Z2268,0)</f>
        <v>0</v>
      </c>
      <c r="U2268" s="175">
        <f>S2268*T2268</f>
        <v>0</v>
      </c>
      <c r="V2268" s="175">
        <f>IF(Y2268&lt;D2268,D2268-Y2268,0)</f>
        <v>0</v>
      </c>
      <c r="W2268" s="175">
        <f>IF(Y2268=0,E2268,IF(Y2268&lt;D2268,Z2268,0))</f>
        <v>0</v>
      </c>
      <c r="X2268" s="175">
        <f>V2268*W2268</f>
        <v>0</v>
      </c>
      <c r="Y2268" s="707">
        <f>P2268</f>
        <v>0</v>
      </c>
      <c r="Z2268" s="707"/>
      <c r="AA2268" s="707">
        <f>Y2268*Z2268</f>
        <v>0</v>
      </c>
      <c r="AB2268" s="712"/>
      <c r="AC2268" s="713"/>
      <c r="AD2268" s="713"/>
      <c r="AE2268" s="713"/>
      <c r="AF2268" s="713"/>
      <c r="AG2268" s="714"/>
      <c r="AI2268" s="507" t="s">
        <v>21569</v>
      </c>
      <c r="AJ2268" s="507">
        <v>11</v>
      </c>
      <c r="AL2268" s="566">
        <f>CPU!G67</f>
        <v>16.397816948999999</v>
      </c>
      <c r="AN2268" s="566">
        <f>CPU!I67</f>
        <v>18.941041979000001</v>
      </c>
      <c r="AP2268" s="564" t="str">
        <f>CPU!D67</f>
        <v>RODAPÉ COM REVESTIMENTO COM PORCELANATO, ALTURA 10CM, ACABAMENTO ACETINADO RETIFICADO, AMBIENTE INTERNO, PADRÃO EXTRA, BORDA RETIFICADA, ASSENTAMENTO COM ARGAMASSA INDUSTRIALIZADA, INCLUSIVE REJUNTAMENTO EPÓXI</v>
      </c>
      <c r="AQ2268" s="565" t="str">
        <f>CPU!M67</f>
        <v>M</v>
      </c>
    </row>
    <row r="2269" spans="1:44" s="50" customFormat="1" ht="18.75" hidden="1" x14ac:dyDescent="0.25">
      <c r="A2269" s="297"/>
      <c r="B2269" s="452"/>
      <c r="C2269" s="204"/>
      <c r="D2269" s="30"/>
      <c r="E2269" s="33"/>
      <c r="F2269" s="23"/>
      <c r="G2269" s="30"/>
      <c r="H2269" s="33"/>
      <c r="I2269" s="23"/>
      <c r="J2269" s="30"/>
      <c r="K2269" s="33"/>
      <c r="L2269" s="23"/>
      <c r="M2269" s="30"/>
      <c r="N2269" s="33"/>
      <c r="O2269" s="23"/>
      <c r="P2269" s="30"/>
      <c r="Q2269" s="33"/>
      <c r="R2269" s="23"/>
      <c r="S2269" s="30"/>
      <c r="T2269" s="33"/>
      <c r="U2269" s="23"/>
      <c r="V2269" s="30"/>
      <c r="W2269" s="33"/>
      <c r="X2269" s="23"/>
      <c r="Y2269" s="721"/>
      <c r="Z2269" s="325"/>
      <c r="AA2269" s="709"/>
      <c r="AB2269" s="710"/>
      <c r="AC2269" s="710"/>
      <c r="AD2269" s="710"/>
      <c r="AE2269" s="710"/>
      <c r="AF2269" s="710"/>
      <c r="AG2269" s="711"/>
    </row>
    <row r="2270" spans="1:44" s="50" customFormat="1" ht="18.75" hidden="1" x14ac:dyDescent="0.25">
      <c r="A2270" s="297"/>
      <c r="B2270" s="302"/>
      <c r="C2270" s="204"/>
      <c r="D2270" s="30"/>
      <c r="E2270" s="33"/>
      <c r="F2270" s="23"/>
      <c r="G2270" s="30"/>
      <c r="H2270" s="33"/>
      <c r="I2270" s="23"/>
      <c r="J2270" s="30"/>
      <c r="K2270" s="33"/>
      <c r="L2270" s="23"/>
      <c r="M2270" s="30"/>
      <c r="N2270" s="33"/>
      <c r="O2270" s="23"/>
      <c r="P2270" s="30"/>
      <c r="Q2270" s="33"/>
      <c r="R2270" s="23"/>
      <c r="S2270" s="30"/>
      <c r="T2270" s="33"/>
      <c r="U2270" s="23"/>
      <c r="V2270" s="30"/>
      <c r="W2270" s="33"/>
      <c r="X2270" s="23"/>
      <c r="Y2270" s="721"/>
      <c r="Z2270" s="325"/>
      <c r="AA2270" s="709"/>
      <c r="AB2270" s="710"/>
      <c r="AC2270" s="710"/>
      <c r="AD2270" s="710"/>
      <c r="AE2270" s="710"/>
      <c r="AF2270" s="710"/>
      <c r="AG2270" s="711"/>
    </row>
    <row r="2271" spans="1:44" s="50" customFormat="1" ht="31.5" x14ac:dyDescent="0.25">
      <c r="A2271" s="453">
        <v>261504</v>
      </c>
      <c r="B2271" s="436" t="str">
        <f>CONCATENATE(AP2271,"   -   Referência: ",AI2271," - ",AJ2271)</f>
        <v>LASTRO DE CONCRETO MAGRO, INCLUSIVE TRANSPORTE, LANÇAMENTO E ADENSAMENTO    -   Referência: SEINFRA - ED-49812</v>
      </c>
      <c r="C2271" s="437" t="str">
        <f>AQ2271</f>
        <v>m3</v>
      </c>
      <c r="D2271" s="176"/>
      <c r="E2271" s="176"/>
      <c r="F2271" s="175">
        <f>D2271*E2271</f>
        <v>0</v>
      </c>
      <c r="G2271" s="177">
        <f>D2271</f>
        <v>0</v>
      </c>
      <c r="H2271" s="177">
        <f>E2271</f>
        <v>0</v>
      </c>
      <c r="I2271" s="175">
        <f>G2271*H2271</f>
        <v>0</v>
      </c>
      <c r="J2271" s="175">
        <f>IF(P2271&gt;G2271,P2271-G2271,0)</f>
        <v>19.788</v>
      </c>
      <c r="K2271" s="175">
        <f>IF(P2271&gt;G2271,Q2271,0)</f>
        <v>463.29</v>
      </c>
      <c r="L2271" s="175">
        <f>J2271*K2271</f>
        <v>9167.5825199999999</v>
      </c>
      <c r="M2271" s="175">
        <f>IF(P2271&lt;G2271,G2271-P2271,0)</f>
        <v>0</v>
      </c>
      <c r="N2271" s="175">
        <f>IF(P2271=0,H2271,IF(P2271&lt;G2271,Q2271,0))</f>
        <v>0</v>
      </c>
      <c r="O2271" s="175">
        <f>M2271*N2271</f>
        <v>0</v>
      </c>
      <c r="P2271" s="176">
        <f>659.6*0.03</f>
        <v>19.788</v>
      </c>
      <c r="Q2271" s="175">
        <f>IF(P2271=0,0,AL2271*(1-$AL$5))</f>
        <v>463.29</v>
      </c>
      <c r="R2271" s="175">
        <f>P2271*Q2271</f>
        <v>9167.5825199999999</v>
      </c>
      <c r="S2271" s="175">
        <f>IF(Y2271&gt;D2271,Y2271-D2271,0)</f>
        <v>19.788</v>
      </c>
      <c r="T2271" s="175">
        <f>IF(Y2271&gt;D2271,Z2271,0)</f>
        <v>0</v>
      </c>
      <c r="U2271" s="175">
        <f>S2271*T2271</f>
        <v>0</v>
      </c>
      <c r="V2271" s="175">
        <f>IF(Y2271&lt;D2271,D2271-Y2271,0)</f>
        <v>0</v>
      </c>
      <c r="W2271" s="175">
        <f>IF(Y2271=0,E2271,IF(Y2271&lt;D2271,Z2271,0))</f>
        <v>0</v>
      </c>
      <c r="X2271" s="175">
        <f>V2271*W2271</f>
        <v>0</v>
      </c>
      <c r="Y2271" s="707">
        <f>P2271</f>
        <v>19.788</v>
      </c>
      <c r="Z2271" s="707"/>
      <c r="AA2271" s="707">
        <f>Y2271*Z2271</f>
        <v>0</v>
      </c>
      <c r="AB2271" s="1029"/>
      <c r="AC2271" s="1030"/>
      <c r="AD2271" s="1030"/>
      <c r="AE2271" s="1030"/>
      <c r="AF2271" s="1030"/>
      <c r="AG2271" s="1031"/>
      <c r="AI2271" s="507" t="s">
        <v>2191</v>
      </c>
      <c r="AJ2271" s="507" t="s">
        <v>5298</v>
      </c>
      <c r="AL2271" s="502">
        <f>IF(AI2271="SEINFRA",IF($I$2350=2021,VLOOKUP(AJ2271,'SEINFRA - 04-2021'!$A$6:$D$3691,4,0),IF($I$2350=2022,VLOOKUP(AJ2271,'SEINFRA - 06-2022'!$A$6:$D$3750,4,0),0)),(IF(AI2271="SINAPI",IF($I$2350=2021,VLOOKUP(AJ2271,'SINAPI - 04-2021'!$A$3:$D$6863,4,0),IF($I$2350=2022,VLOOKUP(AJ2271,'SINAPI - 06-2022'!$A$3:$D$7443,4,0),0)),0)))</f>
        <v>463.29</v>
      </c>
      <c r="AN2271" s="502">
        <f>IF(AI2271="SEINFRA",VLOOKUP(AJ2271,'SEINFRA - 01-2023'!$A$6:$D$3729,4,0),(IF(AI2271="SINAPI",VLOOKUP(AJ2271,'SINAPI - 01-2023'!$A$3:$D$7507,4,0),0)))</f>
        <v>531.77</v>
      </c>
      <c r="AP2271" s="436" t="str">
        <f>IF(AI2271="SEINFRA",VLOOKUP(AJ2271,'SEINFRA - 01-2023'!$A$6:$D$3729,2,0),(IF(AI2271="SINAPI",VLOOKUP(AJ2271,'SINAPI - 01-2023'!$A$3:$D$7507,2,0),0)))</f>
        <v xml:space="preserve">LASTRO DE CONCRETO MAGRO, INCLUSIVE TRANSPORTE, LANÇAMENTO E ADENSAMENTO </v>
      </c>
      <c r="AQ2271" s="254" t="str">
        <f>IF(AI2271="SEINFRA",VLOOKUP(AJ2271,'SEINFRA - 01-2023'!$A$6:$D$3729,3,0),(IF(AI2271="SINAPI",VLOOKUP(AJ2271,'SINAPI - 01-2023'!$A$3:$D$7507,3,0),0)))</f>
        <v>m3</v>
      </c>
    </row>
    <row r="2272" spans="1:44" s="50" customFormat="1" ht="72.75" customHeight="1" x14ac:dyDescent="0.25">
      <c r="A2272" s="297"/>
      <c r="B2272" s="452"/>
      <c r="C2272" s="204"/>
      <c r="D2272" s="30"/>
      <c r="E2272" s="33"/>
      <c r="F2272" s="23"/>
      <c r="G2272" s="30"/>
      <c r="H2272" s="33"/>
      <c r="I2272" s="23"/>
      <c r="J2272" s="30"/>
      <c r="K2272" s="33"/>
      <c r="L2272" s="23"/>
      <c r="M2272" s="30"/>
      <c r="N2272" s="33"/>
      <c r="O2272" s="23"/>
      <c r="P2272" s="30"/>
      <c r="Q2272" s="33"/>
      <c r="R2272" s="23"/>
      <c r="S2272" s="30"/>
      <c r="T2272" s="33"/>
      <c r="U2272" s="23"/>
      <c r="V2272" s="30"/>
      <c r="W2272" s="33"/>
      <c r="X2272" s="23"/>
      <c r="Y2272" s="721"/>
      <c r="Z2272" s="325"/>
      <c r="AA2272" s="709"/>
      <c r="AB2272" s="1032"/>
      <c r="AC2272" s="1033"/>
      <c r="AD2272" s="1033"/>
      <c r="AE2272" s="1033"/>
      <c r="AF2272" s="1033"/>
      <c r="AG2272" s="1034"/>
    </row>
    <row r="2273" spans="1:43" s="50" customFormat="1" ht="18.75" x14ac:dyDescent="0.25">
      <c r="A2273" s="297"/>
      <c r="B2273" s="302"/>
      <c r="C2273" s="204"/>
      <c r="D2273" s="30"/>
      <c r="E2273" s="33"/>
      <c r="F2273" s="23"/>
      <c r="G2273" s="30"/>
      <c r="H2273" s="33"/>
      <c r="I2273" s="23"/>
      <c r="J2273" s="30"/>
      <c r="K2273" s="33"/>
      <c r="L2273" s="23"/>
      <c r="M2273" s="30"/>
      <c r="N2273" s="33"/>
      <c r="O2273" s="23"/>
      <c r="P2273" s="30"/>
      <c r="Q2273" s="33"/>
      <c r="R2273" s="23"/>
      <c r="S2273" s="30"/>
      <c r="T2273" s="33"/>
      <c r="U2273" s="23"/>
      <c r="V2273" s="30"/>
      <c r="W2273" s="33"/>
      <c r="X2273" s="23"/>
      <c r="Y2273" s="721"/>
      <c r="Z2273" s="325"/>
      <c r="AA2273" s="709"/>
      <c r="AB2273" s="710"/>
      <c r="AC2273" s="710"/>
      <c r="AD2273" s="710"/>
      <c r="AE2273" s="710"/>
      <c r="AF2273" s="710"/>
      <c r="AG2273" s="711"/>
    </row>
    <row r="2274" spans="1:43" s="50" customFormat="1" ht="18.75" hidden="1" x14ac:dyDescent="0.25">
      <c r="A2274" s="451">
        <v>261600</v>
      </c>
      <c r="B2274" s="170" t="s">
        <v>2021</v>
      </c>
      <c r="C2274" s="120"/>
      <c r="D2274" s="132"/>
      <c r="E2274" s="121"/>
      <c r="F2274" s="123"/>
      <c r="G2274" s="132"/>
      <c r="H2274" s="121"/>
      <c r="I2274" s="123"/>
      <c r="J2274" s="132"/>
      <c r="K2274" s="121"/>
      <c r="L2274" s="123"/>
      <c r="M2274" s="132"/>
      <c r="N2274" s="121"/>
      <c r="O2274" s="123"/>
      <c r="P2274" s="132"/>
      <c r="Q2274" s="121"/>
      <c r="R2274" s="123"/>
      <c r="S2274" s="132"/>
      <c r="T2274" s="121"/>
      <c r="U2274" s="123"/>
      <c r="V2274" s="132"/>
      <c r="W2274" s="121"/>
      <c r="X2274" s="123"/>
      <c r="Y2274" s="722"/>
      <c r="Z2274" s="719"/>
      <c r="AA2274" s="720"/>
      <c r="AB2274" s="724"/>
      <c r="AC2274" s="725"/>
      <c r="AD2274" s="725"/>
      <c r="AE2274" s="725"/>
      <c r="AF2274" s="725"/>
      <c r="AG2274" s="726"/>
      <c r="AL2274" s="503"/>
      <c r="AN2274" s="103"/>
    </row>
    <row r="2275" spans="1:43" s="50" customFormat="1" ht="31.5" hidden="1" x14ac:dyDescent="0.25">
      <c r="A2275" s="453">
        <v>261601</v>
      </c>
      <c r="B2275" s="436" t="str">
        <f>CONCATENATE(AP2275,"   -   Referência: ",AI2275," - ",AJ2275)</f>
        <v>PORTA EM VIDRO TEMPERADO 10 MM, INCOLOR, INCLUSIVE FERRAGENS DE FIXAÇÃO E INSTALAÇÃO, EXCLUSIVE PUXADOR   -   Referência: ORSE - 13096</v>
      </c>
      <c r="C2275" s="437" t="str">
        <f>AQ2275</f>
        <v>M2</v>
      </c>
      <c r="D2275" s="176"/>
      <c r="E2275" s="176"/>
      <c r="F2275" s="175">
        <f>D2275*E2275</f>
        <v>0</v>
      </c>
      <c r="G2275" s="177">
        <f>D2275</f>
        <v>0</v>
      </c>
      <c r="H2275" s="177">
        <f>E2275</f>
        <v>0</v>
      </c>
      <c r="I2275" s="175">
        <f>G2275*H2275</f>
        <v>0</v>
      </c>
      <c r="J2275" s="175">
        <f>IF(P2275&gt;G2275,P2275-G2275,0)</f>
        <v>0</v>
      </c>
      <c r="K2275" s="175">
        <f>IF(P2275&gt;G2275,Q2275,0)</f>
        <v>0</v>
      </c>
      <c r="L2275" s="175">
        <f>J2275*K2275</f>
        <v>0</v>
      </c>
      <c r="M2275" s="175">
        <f>IF(P2275&lt;G2275,G2275-P2275,0)</f>
        <v>0</v>
      </c>
      <c r="N2275" s="175">
        <f>IF(P2275=0,H2275,IF(P2275&lt;G2275,Q2275,0))</f>
        <v>0</v>
      </c>
      <c r="O2275" s="175">
        <f>M2275*N2275</f>
        <v>0</v>
      </c>
      <c r="P2275" s="176"/>
      <c r="Q2275" s="175">
        <f>IF(P2275=0,0,AL2275*(1-$AL$5))</f>
        <v>0</v>
      </c>
      <c r="R2275" s="175">
        <f>P2275*Q2275</f>
        <v>0</v>
      </c>
      <c r="S2275" s="175">
        <f>IF(Y2275&gt;D2275,Y2275-D2275,0)</f>
        <v>0</v>
      </c>
      <c r="T2275" s="175">
        <f>IF(Y2275&gt;D2275,Z2275,0)</f>
        <v>0</v>
      </c>
      <c r="U2275" s="175">
        <f>S2275*T2275</f>
        <v>0</v>
      </c>
      <c r="V2275" s="175">
        <f>IF(Y2275&lt;D2275,D2275-Y2275,0)</f>
        <v>0</v>
      </c>
      <c r="W2275" s="175">
        <f>IF(Y2275=0,E2275,IF(Y2275&lt;D2275,Z2275,0))</f>
        <v>0</v>
      </c>
      <c r="X2275" s="175">
        <f>V2275*W2275</f>
        <v>0</v>
      </c>
      <c r="Y2275" s="707">
        <f>P2275</f>
        <v>0</v>
      </c>
      <c r="Z2275" s="707"/>
      <c r="AA2275" s="707">
        <f>Y2275*Z2275</f>
        <v>0</v>
      </c>
      <c r="AB2275" s="712"/>
      <c r="AC2275" s="713"/>
      <c r="AD2275" s="713"/>
      <c r="AE2275" s="713"/>
      <c r="AF2275" s="713"/>
      <c r="AG2275" s="714"/>
      <c r="AI2275" s="507" t="s">
        <v>21571</v>
      </c>
      <c r="AJ2275" s="507">
        <v>13096</v>
      </c>
      <c r="AL2275" s="566">
        <v>675.72</v>
      </c>
      <c r="AN2275" s="566">
        <v>695.38</v>
      </c>
      <c r="AP2275" s="564" t="s">
        <v>21646</v>
      </c>
      <c r="AQ2275" s="565" t="s">
        <v>1389</v>
      </c>
    </row>
    <row r="2276" spans="1:43" s="50" customFormat="1" ht="18.75" hidden="1" x14ac:dyDescent="0.25">
      <c r="A2276" s="297"/>
      <c r="B2276" s="452"/>
      <c r="C2276" s="204"/>
      <c r="D2276" s="30"/>
      <c r="E2276" s="33"/>
      <c r="F2276" s="23"/>
      <c r="G2276" s="30"/>
      <c r="H2276" s="33"/>
      <c r="I2276" s="23"/>
      <c r="J2276" s="30"/>
      <c r="K2276" s="33"/>
      <c r="L2276" s="23"/>
      <c r="M2276" s="30"/>
      <c r="N2276" s="33"/>
      <c r="O2276" s="23"/>
      <c r="P2276" s="30"/>
      <c r="Q2276" s="33"/>
      <c r="R2276" s="23"/>
      <c r="S2276" s="30"/>
      <c r="T2276" s="33"/>
      <c r="U2276" s="23"/>
      <c r="V2276" s="30"/>
      <c r="W2276" s="33"/>
      <c r="X2276" s="23"/>
      <c r="Y2276" s="721"/>
      <c r="Z2276" s="325"/>
      <c r="AA2276" s="709"/>
      <c r="AB2276" s="710"/>
      <c r="AC2276" s="710"/>
      <c r="AD2276" s="710"/>
      <c r="AE2276" s="710"/>
      <c r="AF2276" s="710"/>
      <c r="AG2276" s="711"/>
    </row>
    <row r="2277" spans="1:43" s="50" customFormat="1" ht="18.75" hidden="1" x14ac:dyDescent="0.25">
      <c r="A2277" s="297"/>
      <c r="B2277" s="302"/>
      <c r="C2277" s="204"/>
      <c r="D2277" s="30"/>
      <c r="E2277" s="33"/>
      <c r="F2277" s="23"/>
      <c r="G2277" s="30"/>
      <c r="H2277" s="33"/>
      <c r="I2277" s="23"/>
      <c r="J2277" s="30"/>
      <c r="K2277" s="33"/>
      <c r="L2277" s="23"/>
      <c r="M2277" s="30"/>
      <c r="N2277" s="33"/>
      <c r="O2277" s="23"/>
      <c r="P2277" s="30"/>
      <c r="Q2277" s="33"/>
      <c r="R2277" s="23"/>
      <c r="S2277" s="30"/>
      <c r="T2277" s="33"/>
      <c r="U2277" s="23"/>
      <c r="V2277" s="30"/>
      <c r="W2277" s="33"/>
      <c r="X2277" s="23"/>
      <c r="Y2277" s="721"/>
      <c r="Z2277" s="325"/>
      <c r="AA2277" s="709"/>
      <c r="AB2277" s="710"/>
      <c r="AC2277" s="710"/>
      <c r="AD2277" s="710"/>
      <c r="AE2277" s="710"/>
      <c r="AF2277" s="710"/>
      <c r="AG2277" s="711"/>
    </row>
    <row r="2278" spans="1:43" s="50" customFormat="1" ht="18.75" hidden="1" x14ac:dyDescent="0.25">
      <c r="A2278" s="451">
        <v>261700</v>
      </c>
      <c r="B2278" s="170" t="s">
        <v>2022</v>
      </c>
      <c r="C2278" s="120"/>
      <c r="D2278" s="132"/>
      <c r="E2278" s="121"/>
      <c r="F2278" s="123"/>
      <c r="G2278" s="132"/>
      <c r="H2278" s="121"/>
      <c r="I2278" s="123"/>
      <c r="J2278" s="132"/>
      <c r="K2278" s="121"/>
      <c r="L2278" s="123"/>
      <c r="M2278" s="132"/>
      <c r="N2278" s="121"/>
      <c r="O2278" s="123"/>
      <c r="P2278" s="132"/>
      <c r="Q2278" s="121"/>
      <c r="R2278" s="123"/>
      <c r="S2278" s="132"/>
      <c r="T2278" s="121"/>
      <c r="U2278" s="123"/>
      <c r="V2278" s="132"/>
      <c r="W2278" s="121"/>
      <c r="X2278" s="123"/>
      <c r="Y2278" s="722"/>
      <c r="Z2278" s="719"/>
      <c r="AA2278" s="720"/>
      <c r="AB2278" s="724"/>
      <c r="AC2278" s="725"/>
      <c r="AD2278" s="725"/>
      <c r="AE2278" s="725"/>
      <c r="AF2278" s="725"/>
      <c r="AG2278" s="726"/>
      <c r="AL2278" s="503"/>
      <c r="AN2278" s="103"/>
    </row>
    <row r="2279" spans="1:43" s="50" customFormat="1" ht="31.5" hidden="1" x14ac:dyDescent="0.25">
      <c r="A2279" s="453">
        <v>261701</v>
      </c>
      <c r="B2279" s="436" t="str">
        <f>CONCATENATE(AP2279,"   -   Referência: ",AI2279," - ",AJ2279)</f>
        <v>PREPARAÇÃO PARA EMASSAMENTO OU PINTURA (LÁTEX/ACRÍLICA) EM PAREDE, INCLUSIVE UMA (1) DEMÃO DE SELADOR ACRÍLICO   -   Referência: SEINFRA - ED-50514</v>
      </c>
      <c r="C2279" s="437" t="str">
        <f>AQ2279</f>
        <v>m2</v>
      </c>
      <c r="D2279" s="176"/>
      <c r="E2279" s="176"/>
      <c r="F2279" s="175">
        <f>D2279*E2279</f>
        <v>0</v>
      </c>
      <c r="G2279" s="177">
        <f>D2279</f>
        <v>0</v>
      </c>
      <c r="H2279" s="177">
        <f>E2279</f>
        <v>0</v>
      </c>
      <c r="I2279" s="175">
        <f>G2279*H2279</f>
        <v>0</v>
      </c>
      <c r="J2279" s="175">
        <f>IF(P2279&gt;G2279,P2279-G2279,0)</f>
        <v>0</v>
      </c>
      <c r="K2279" s="175">
        <f>IF(P2279&gt;G2279,Q2279,0)</f>
        <v>0</v>
      </c>
      <c r="L2279" s="175">
        <f>J2279*K2279</f>
        <v>0</v>
      </c>
      <c r="M2279" s="175">
        <f>IF(P2279&lt;G2279,G2279-P2279,0)</f>
        <v>0</v>
      </c>
      <c r="N2279" s="175">
        <f>IF(P2279=0,H2279,IF(P2279&lt;G2279,Q2279,0))</f>
        <v>0</v>
      </c>
      <c r="O2279" s="175">
        <f>M2279*N2279</f>
        <v>0</v>
      </c>
      <c r="P2279" s="176"/>
      <c r="Q2279" s="175">
        <f>IF(P2279=0,0,AL2279*(1-$AL$5))</f>
        <v>0</v>
      </c>
      <c r="R2279" s="175">
        <f>P2279*Q2279</f>
        <v>0</v>
      </c>
      <c r="S2279" s="175">
        <f>IF(Y2279&gt;D2279,Y2279-D2279,0)</f>
        <v>0</v>
      </c>
      <c r="T2279" s="175">
        <f>IF(Y2279&gt;D2279,Z2279,0)</f>
        <v>0</v>
      </c>
      <c r="U2279" s="175">
        <f>S2279*T2279</f>
        <v>0</v>
      </c>
      <c r="V2279" s="175">
        <f>IF(Y2279&lt;D2279,D2279-Y2279,0)</f>
        <v>0</v>
      </c>
      <c r="W2279" s="175">
        <f>IF(Y2279=0,E2279,IF(Y2279&lt;D2279,Z2279,0))</f>
        <v>0</v>
      </c>
      <c r="X2279" s="175">
        <f>V2279*W2279</f>
        <v>0</v>
      </c>
      <c r="Y2279" s="707">
        <f>P2279</f>
        <v>0</v>
      </c>
      <c r="Z2279" s="707"/>
      <c r="AA2279" s="707">
        <f>Y2279*Z2279</f>
        <v>0</v>
      </c>
      <c r="AB2279" s="712"/>
      <c r="AC2279" s="713"/>
      <c r="AD2279" s="713"/>
      <c r="AE2279" s="713"/>
      <c r="AF2279" s="713"/>
      <c r="AG2279" s="714"/>
      <c r="AI2279" s="507" t="s">
        <v>2191</v>
      </c>
      <c r="AJ2279" s="507" t="s">
        <v>6533</v>
      </c>
      <c r="AL2279" s="502">
        <f>IF(AI2279="SEINFRA",IF($I$2350=2021,VLOOKUP(AJ2279,'SEINFRA - 04-2021'!$A$6:$D$3691,4,0),IF($I$2350=2022,VLOOKUP(AJ2279,'SEINFRA - 06-2022'!$A$6:$D$3750,4,0),0)),(IF(AI2279="SINAPI",IF($I$2350=2021,VLOOKUP(AJ2279,'SINAPI - 04-2021'!$A$3:$D$6863,4,0),IF($I$2350=2022,VLOOKUP(AJ2279,'SINAPI - 06-2022'!$A$3:$D$7443,4,0),0)),0)))</f>
        <v>5.75</v>
      </c>
      <c r="AN2279" s="502">
        <f>IF(AI2279="SEINFRA",VLOOKUP(AJ2279,'SEINFRA - 01-2023'!$A$6:$D$3729,4,0),(IF(AI2279="SINAPI",VLOOKUP(AJ2279,'SINAPI - 01-2023'!$A$3:$D$7507,4,0),0)))</f>
        <v>6.27</v>
      </c>
      <c r="AP2279" s="436" t="str">
        <f>IF(AI2279="SEINFRA",VLOOKUP(AJ2279,'SEINFRA - 01-2023'!$A$6:$D$3729,2,0),(IF(AI2279="SINAPI",VLOOKUP(AJ2279,'SINAPI - 01-2023'!$A$3:$D$7507,2,0),0)))</f>
        <v>PREPARAÇÃO PARA EMASSAMENTO OU PINTURA (LÁTEX/ACRÍLICA) EM PAREDE, INCLUSIVE UMA (1) DEMÃO DE SELADOR ACRÍLICO</v>
      </c>
      <c r="AQ2279" s="254" t="str">
        <f>IF(AI2279="SEINFRA",VLOOKUP(AJ2279,'SEINFRA - 01-2023'!$A$6:$D$3729,3,0),(IF(AI2279="SINAPI",VLOOKUP(AJ2279,'SINAPI - 01-2023'!$A$3:$D$7507,3,0),0)))</f>
        <v>m2</v>
      </c>
    </row>
    <row r="2280" spans="1:43" s="50" customFormat="1" ht="18.75" hidden="1" x14ac:dyDescent="0.25">
      <c r="A2280" s="297"/>
      <c r="B2280" s="452" t="s">
        <v>21585</v>
      </c>
      <c r="C2280" s="204"/>
      <c r="D2280" s="30"/>
      <c r="E2280" s="33"/>
      <c r="F2280" s="23"/>
      <c r="G2280" s="30"/>
      <c r="H2280" s="33"/>
      <c r="I2280" s="23"/>
      <c r="J2280" s="30"/>
      <c r="K2280" s="33"/>
      <c r="L2280" s="23"/>
      <c r="M2280" s="30"/>
      <c r="N2280" s="33"/>
      <c r="O2280" s="23"/>
      <c r="P2280" s="30"/>
      <c r="Q2280" s="33"/>
      <c r="R2280" s="23"/>
      <c r="S2280" s="30"/>
      <c r="T2280" s="33"/>
      <c r="U2280" s="23"/>
      <c r="V2280" s="30"/>
      <c r="W2280" s="33"/>
      <c r="X2280" s="23"/>
      <c r="Y2280" s="721"/>
      <c r="Z2280" s="325"/>
      <c r="AA2280" s="709"/>
      <c r="AB2280" s="710"/>
      <c r="AC2280" s="710"/>
      <c r="AD2280" s="710"/>
      <c r="AE2280" s="710"/>
      <c r="AF2280" s="710"/>
      <c r="AG2280" s="711"/>
    </row>
    <row r="2281" spans="1:43" s="50" customFormat="1" ht="18.75" hidden="1" x14ac:dyDescent="0.25">
      <c r="A2281" s="297"/>
      <c r="B2281" s="302"/>
      <c r="C2281" s="204"/>
      <c r="D2281" s="30"/>
      <c r="E2281" s="33"/>
      <c r="F2281" s="23"/>
      <c r="G2281" s="30"/>
      <c r="H2281" s="33"/>
      <c r="I2281" s="23"/>
      <c r="J2281" s="30"/>
      <c r="K2281" s="33"/>
      <c r="L2281" s="23"/>
      <c r="M2281" s="30"/>
      <c r="N2281" s="33"/>
      <c r="O2281" s="23"/>
      <c r="P2281" s="30"/>
      <c r="Q2281" s="33"/>
      <c r="R2281" s="23"/>
      <c r="S2281" s="30"/>
      <c r="T2281" s="33"/>
      <c r="U2281" s="23"/>
      <c r="V2281" s="30"/>
      <c r="W2281" s="33"/>
      <c r="X2281" s="23"/>
      <c r="Y2281" s="721"/>
      <c r="Z2281" s="325"/>
      <c r="AA2281" s="709"/>
      <c r="AB2281" s="710"/>
      <c r="AC2281" s="710"/>
      <c r="AD2281" s="710"/>
      <c r="AE2281" s="710"/>
      <c r="AF2281" s="710"/>
      <c r="AG2281" s="711"/>
    </row>
    <row r="2282" spans="1:43" s="50" customFormat="1" ht="31.5" x14ac:dyDescent="0.25">
      <c r="A2282" s="453">
        <v>261702</v>
      </c>
      <c r="B2282" s="436" t="str">
        <f>CONCATENATE(AP2282,"   -   Referência: ",AI2282," - ",AJ2282)</f>
        <v>PREPARAÇÃO PARA EMASSAMENTO OU PINTURA (LÁTEX/ACRÍLICA) EM PAREDE, INCLUSIVE DUAS (2) DEMÃOS DE SELADOR ACRÍLICO   -   Referência: CPU - 14</v>
      </c>
      <c r="C2282" s="437" t="str">
        <f>AQ2282</f>
        <v>M2</v>
      </c>
      <c r="D2282" s="176"/>
      <c r="E2282" s="176"/>
      <c r="F2282" s="175">
        <f>D2282*E2282</f>
        <v>0</v>
      </c>
      <c r="G2282" s="177">
        <f>D2282</f>
        <v>0</v>
      </c>
      <c r="H2282" s="177">
        <f>E2282</f>
        <v>0</v>
      </c>
      <c r="I2282" s="175">
        <f>G2282*H2282</f>
        <v>0</v>
      </c>
      <c r="J2282" s="175">
        <f>IF(P2282&gt;G2282,P2282-G2282,0)</f>
        <v>443.17999999999995</v>
      </c>
      <c r="K2282" s="175">
        <f>IF(P2282&gt;G2282,Q2282,0)</f>
        <v>9.7888000000000002</v>
      </c>
      <c r="L2282" s="175">
        <f>J2282*K2282</f>
        <v>4338.2003839999998</v>
      </c>
      <c r="M2282" s="175">
        <f>IF(P2282&lt;G2282,G2282-P2282,0)</f>
        <v>0</v>
      </c>
      <c r="N2282" s="175">
        <f>IF(P2282=0,H2282,IF(P2282&lt;G2282,Q2282,0))</f>
        <v>0</v>
      </c>
      <c r="O2282" s="175">
        <f>M2282*N2282</f>
        <v>0</v>
      </c>
      <c r="P2282" s="176">
        <f>201.7+241.48</f>
        <v>443.17999999999995</v>
      </c>
      <c r="Q2282" s="175">
        <f>IF(P2282=0,0,AL2282*(1-$AL$5))</f>
        <v>9.7888000000000002</v>
      </c>
      <c r="R2282" s="175">
        <f>P2282*Q2282</f>
        <v>4338.2003839999998</v>
      </c>
      <c r="S2282" s="175">
        <f>IF(Y2282&gt;D2282,Y2282-D2282,0)</f>
        <v>443.17999999999995</v>
      </c>
      <c r="T2282" s="175">
        <f>IF(Y2282&gt;D2282,Z2282,0)</f>
        <v>0</v>
      </c>
      <c r="U2282" s="175">
        <f>S2282*T2282</f>
        <v>0</v>
      </c>
      <c r="V2282" s="175">
        <f>IF(Y2282&lt;D2282,D2282-Y2282,0)</f>
        <v>0</v>
      </c>
      <c r="W2282" s="175">
        <f>IF(Y2282=0,E2282,IF(Y2282&lt;D2282,Z2282,0))</f>
        <v>0</v>
      </c>
      <c r="X2282" s="175">
        <f>V2282*W2282</f>
        <v>0</v>
      </c>
      <c r="Y2282" s="707">
        <f>P2282</f>
        <v>443.17999999999995</v>
      </c>
      <c r="Z2282" s="707"/>
      <c r="AA2282" s="707">
        <f>Y2282*Z2282</f>
        <v>0</v>
      </c>
      <c r="AB2282" s="1029"/>
      <c r="AC2282" s="1030"/>
      <c r="AD2282" s="1030"/>
      <c r="AE2282" s="1030"/>
      <c r="AF2282" s="1030"/>
      <c r="AG2282" s="1031"/>
      <c r="AI2282" s="507" t="s">
        <v>21569</v>
      </c>
      <c r="AJ2282" s="507">
        <v>14</v>
      </c>
      <c r="AL2282" s="566">
        <f>CPU!G84</f>
        <v>9.7888000000000002</v>
      </c>
      <c r="AN2282" s="566">
        <f>CPU!I84</f>
        <v>12.530999999999999</v>
      </c>
      <c r="AP2282" s="564" t="str">
        <f>CPU!D84</f>
        <v>PREPARAÇÃO PARA EMASSAMENTO OU PINTURA (LÁTEX/ACRÍLICA) EM PAREDE, INCLUSIVE DUAS (2) DEMÃOS DE SELADOR ACRÍLICO</v>
      </c>
      <c r="AQ2282" s="565" t="str">
        <f>CPU!M84</f>
        <v>M2</v>
      </c>
    </row>
    <row r="2283" spans="1:43" s="50" customFormat="1" ht="31.5" customHeight="1" x14ac:dyDescent="0.25">
      <c r="A2283" s="297"/>
      <c r="B2283" s="452" t="s">
        <v>21575</v>
      </c>
      <c r="C2283" s="204"/>
      <c r="D2283" s="30"/>
      <c r="E2283" s="33"/>
      <c r="F2283" s="23"/>
      <c r="G2283" s="30"/>
      <c r="H2283" s="33"/>
      <c r="I2283" s="23"/>
      <c r="J2283" s="30"/>
      <c r="K2283" s="33"/>
      <c r="L2283" s="23"/>
      <c r="M2283" s="30"/>
      <c r="N2283" s="33"/>
      <c r="O2283" s="23"/>
      <c r="P2283" s="30"/>
      <c r="Q2283" s="33"/>
      <c r="R2283" s="23"/>
      <c r="S2283" s="30"/>
      <c r="T2283" s="33"/>
      <c r="U2283" s="23"/>
      <c r="V2283" s="30"/>
      <c r="W2283" s="33"/>
      <c r="X2283" s="23"/>
      <c r="Y2283" s="721"/>
      <c r="Z2283" s="325"/>
      <c r="AA2283" s="709"/>
      <c r="AB2283" s="1032"/>
      <c r="AC2283" s="1033"/>
      <c r="AD2283" s="1033"/>
      <c r="AE2283" s="1033"/>
      <c r="AF2283" s="1033"/>
      <c r="AG2283" s="1034"/>
    </row>
    <row r="2284" spans="1:43" s="50" customFormat="1" ht="18.75" x14ac:dyDescent="0.25">
      <c r="A2284" s="297"/>
      <c r="B2284" s="302"/>
      <c r="C2284" s="204"/>
      <c r="D2284" s="30"/>
      <c r="E2284" s="33"/>
      <c r="F2284" s="23"/>
      <c r="G2284" s="30"/>
      <c r="H2284" s="33"/>
      <c r="I2284" s="23"/>
      <c r="J2284" s="30"/>
      <c r="K2284" s="33"/>
      <c r="L2284" s="23"/>
      <c r="M2284" s="30"/>
      <c r="N2284" s="33"/>
      <c r="O2284" s="23"/>
      <c r="P2284" s="30"/>
      <c r="Q2284" s="33"/>
      <c r="R2284" s="23"/>
      <c r="S2284" s="30"/>
      <c r="T2284" s="33"/>
      <c r="U2284" s="23"/>
      <c r="V2284" s="30"/>
      <c r="W2284" s="33"/>
      <c r="X2284" s="23"/>
      <c r="Y2284" s="721"/>
      <c r="Z2284" s="325"/>
      <c r="AA2284" s="709"/>
      <c r="AB2284" s="710"/>
      <c r="AC2284" s="710"/>
      <c r="AD2284" s="710"/>
      <c r="AE2284" s="710"/>
      <c r="AF2284" s="710"/>
      <c r="AG2284" s="711"/>
    </row>
    <row r="2285" spans="1:43" s="50" customFormat="1" ht="31.5" x14ac:dyDescent="0.25">
      <c r="A2285" s="453">
        <v>261703</v>
      </c>
      <c r="B2285" s="436" t="str">
        <f>CONCATENATE(AP2285,"   -   Referência: ",AI2285," - ",AJ2285)</f>
        <v>PINTURA EPÓXI EM PAREDE, DUAS (2) DEMÃOS, EXCLUSIVE SELADOR ACRÍLICO E MASSA ACRÍLICA/CORRIDA (PVA)   -   Referência: SEINFRA - ED-9917</v>
      </c>
      <c r="C2285" s="437" t="str">
        <f>AQ2285</f>
        <v>m2</v>
      </c>
      <c r="D2285" s="176"/>
      <c r="E2285" s="176"/>
      <c r="F2285" s="175">
        <f>D2285*E2285</f>
        <v>0</v>
      </c>
      <c r="G2285" s="177">
        <f>D2285</f>
        <v>0</v>
      </c>
      <c r="H2285" s="177">
        <f>E2285</f>
        <v>0</v>
      </c>
      <c r="I2285" s="175">
        <f>G2285*H2285</f>
        <v>0</v>
      </c>
      <c r="J2285" s="175">
        <f>IF(P2285&gt;G2285,P2285-G2285,0)</f>
        <v>241.48</v>
      </c>
      <c r="K2285" s="175">
        <f>IF(P2285&gt;G2285,Q2285,0)</f>
        <v>26.5</v>
      </c>
      <c r="L2285" s="175">
        <f>J2285*K2285</f>
        <v>6399.2199999999993</v>
      </c>
      <c r="M2285" s="175">
        <f>IF(P2285&lt;G2285,G2285-P2285,0)</f>
        <v>0</v>
      </c>
      <c r="N2285" s="175">
        <f>IF(P2285=0,H2285,IF(P2285&lt;G2285,Q2285,0))</f>
        <v>0</v>
      </c>
      <c r="O2285" s="175">
        <f>M2285*N2285</f>
        <v>0</v>
      </c>
      <c r="P2285" s="176">
        <v>241.48</v>
      </c>
      <c r="Q2285" s="175">
        <f>IF(P2285=0,0,AL2285*(1-$AL$5))</f>
        <v>26.5</v>
      </c>
      <c r="R2285" s="175">
        <f>P2285*Q2285</f>
        <v>6399.2199999999993</v>
      </c>
      <c r="S2285" s="175">
        <f>IF(Y2285&gt;D2285,Y2285-D2285,0)</f>
        <v>241.48</v>
      </c>
      <c r="T2285" s="175">
        <f>IF(Y2285&gt;D2285,Z2285,0)</f>
        <v>0</v>
      </c>
      <c r="U2285" s="175">
        <f>S2285*T2285</f>
        <v>0</v>
      </c>
      <c r="V2285" s="175">
        <f>IF(Y2285&lt;D2285,D2285-Y2285,0)</f>
        <v>0</v>
      </c>
      <c r="W2285" s="175">
        <f>IF(Y2285=0,E2285,IF(Y2285&lt;D2285,Z2285,0))</f>
        <v>0</v>
      </c>
      <c r="X2285" s="175">
        <f>V2285*W2285</f>
        <v>0</v>
      </c>
      <c r="Y2285" s="707">
        <f>P2285</f>
        <v>241.48</v>
      </c>
      <c r="Z2285" s="707"/>
      <c r="AA2285" s="707">
        <f>Y2285*Z2285</f>
        <v>0</v>
      </c>
      <c r="AB2285" s="1029"/>
      <c r="AC2285" s="1030"/>
      <c r="AD2285" s="1030"/>
      <c r="AE2285" s="1030"/>
      <c r="AF2285" s="1030"/>
      <c r="AG2285" s="1031"/>
      <c r="AI2285" s="507" t="s">
        <v>2191</v>
      </c>
      <c r="AJ2285" s="507" t="s">
        <v>7842</v>
      </c>
      <c r="AL2285" s="502">
        <f>IF(AI2285="SEINFRA",IF($I$2350=2021,VLOOKUP(AJ2285,'SEINFRA - 04-2021'!$A$6:$D$3691,4,0),IF($I$2350=2022,VLOOKUP(AJ2285,'SEINFRA - 06-2022'!$A$6:$D$3750,4,0),0)),(IF(AI2285="SINAPI",IF($I$2350=2021,VLOOKUP(AJ2285,'SINAPI - 04-2021'!$A$3:$D$6863,4,0),IF($I$2350=2022,VLOOKUP(AJ2285,'SINAPI - 06-2022'!$A$3:$D$7443,4,0),0)),0)))</f>
        <v>26.5</v>
      </c>
      <c r="AN2285" s="502">
        <f>IF(AI2285="SEINFRA",VLOOKUP(AJ2285,'SEINFRA - 01-2023'!$A$6:$D$3729,4,0),(IF(AI2285="SINAPI",VLOOKUP(AJ2285,'SINAPI - 01-2023'!$A$3:$D$7507,4,0),0)))</f>
        <v>28.52</v>
      </c>
      <c r="AP2285" s="436" t="str">
        <f>IF(AI2285="SEINFRA",VLOOKUP(AJ2285,'SEINFRA - 01-2023'!$A$6:$D$3729,2,0),(IF(AI2285="SINAPI",VLOOKUP(AJ2285,'SINAPI - 01-2023'!$A$3:$D$7507,2,0),0)))</f>
        <v>PINTURA EPÓXI EM PAREDE, DUAS (2) DEMÃOS, EXCLUSIVE SELADOR ACRÍLICO E MASSA ACRÍLICA/CORRIDA (PVA)</v>
      </c>
      <c r="AQ2285" s="254" t="str">
        <f>IF(AI2285="SEINFRA",VLOOKUP(AJ2285,'SEINFRA - 01-2023'!$A$6:$D$3729,3,0),(IF(AI2285="SINAPI",VLOOKUP(AJ2285,'SINAPI - 01-2023'!$A$3:$D$7507,3,0),0)))</f>
        <v>m2</v>
      </c>
    </row>
    <row r="2286" spans="1:43" s="50" customFormat="1" ht="31.5" customHeight="1" x14ac:dyDescent="0.25">
      <c r="A2286" s="297"/>
      <c r="B2286" s="452" t="s">
        <v>2033</v>
      </c>
      <c r="C2286" s="204"/>
      <c r="D2286" s="30"/>
      <c r="E2286" s="33"/>
      <c r="F2286" s="23"/>
      <c r="G2286" s="30"/>
      <c r="H2286" s="33"/>
      <c r="I2286" s="23"/>
      <c r="J2286" s="30"/>
      <c r="K2286" s="33"/>
      <c r="L2286" s="23"/>
      <c r="M2286" s="30"/>
      <c r="N2286" s="33"/>
      <c r="O2286" s="23"/>
      <c r="P2286" s="30"/>
      <c r="Q2286" s="33"/>
      <c r="R2286" s="23"/>
      <c r="S2286" s="30"/>
      <c r="T2286" s="33"/>
      <c r="U2286" s="23"/>
      <c r="V2286" s="30"/>
      <c r="W2286" s="33"/>
      <c r="X2286" s="23"/>
      <c r="Y2286" s="721"/>
      <c r="Z2286" s="325"/>
      <c r="AA2286" s="709"/>
      <c r="AB2286" s="1032"/>
      <c r="AC2286" s="1033"/>
      <c r="AD2286" s="1033"/>
      <c r="AE2286" s="1033"/>
      <c r="AF2286" s="1033"/>
      <c r="AG2286" s="1034"/>
    </row>
    <row r="2287" spans="1:43" s="50" customFormat="1" ht="18.75" x14ac:dyDescent="0.25">
      <c r="A2287" s="297"/>
      <c r="B2287" s="302"/>
      <c r="C2287" s="204"/>
      <c r="D2287" s="30"/>
      <c r="E2287" s="33"/>
      <c r="F2287" s="23"/>
      <c r="G2287" s="30"/>
      <c r="H2287" s="33"/>
      <c r="I2287" s="23"/>
      <c r="J2287" s="30"/>
      <c r="K2287" s="33"/>
      <c r="L2287" s="23"/>
      <c r="M2287" s="30"/>
      <c r="N2287" s="33"/>
      <c r="O2287" s="23"/>
      <c r="P2287" s="30"/>
      <c r="Q2287" s="33"/>
      <c r="R2287" s="23"/>
      <c r="S2287" s="30"/>
      <c r="T2287" s="33"/>
      <c r="U2287" s="23"/>
      <c r="V2287" s="30"/>
      <c r="W2287" s="33"/>
      <c r="X2287" s="23"/>
      <c r="Y2287" s="721"/>
      <c r="Z2287" s="325"/>
      <c r="AA2287" s="709"/>
      <c r="AB2287" s="710"/>
      <c r="AC2287" s="710"/>
      <c r="AD2287" s="710"/>
      <c r="AE2287" s="710"/>
      <c r="AF2287" s="710"/>
      <c r="AG2287" s="711"/>
    </row>
    <row r="2288" spans="1:43" s="50" customFormat="1" ht="31.5" hidden="1" x14ac:dyDescent="0.25">
      <c r="A2288" s="453">
        <v>261704</v>
      </c>
      <c r="B2288" s="436" t="str">
        <f>CONCATENATE(AP2288,"   -   Referência: ",AI2288," - ",AJ2288)</f>
        <v>PREPARAÇÃO PARA EMASSAMENTO OU PINTURA (LÁTEX/ACRÍLICA) EM TETO, INCLUSIVE UMA (1) DEMÃO DE SELADOR ACRÍLICO   -   Referência: SEINFRA - ED-50515</v>
      </c>
      <c r="C2288" s="437" t="str">
        <f>AQ2288</f>
        <v>m2</v>
      </c>
      <c r="D2288" s="176"/>
      <c r="E2288" s="176"/>
      <c r="F2288" s="175">
        <f>D2288*E2288</f>
        <v>0</v>
      </c>
      <c r="G2288" s="177">
        <f>D2288</f>
        <v>0</v>
      </c>
      <c r="H2288" s="177">
        <f>E2288</f>
        <v>0</v>
      </c>
      <c r="I2288" s="175">
        <f>G2288*H2288</f>
        <v>0</v>
      </c>
      <c r="J2288" s="175">
        <f>IF(P2288&gt;G2288,P2288-G2288,0)</f>
        <v>0</v>
      </c>
      <c r="K2288" s="175">
        <f>IF(P2288&gt;G2288,Q2288,0)</f>
        <v>0</v>
      </c>
      <c r="L2288" s="175">
        <f>J2288*K2288</f>
        <v>0</v>
      </c>
      <c r="M2288" s="175">
        <f>IF(P2288&lt;G2288,G2288-P2288,0)</f>
        <v>0</v>
      </c>
      <c r="N2288" s="175">
        <f>IF(P2288=0,H2288,IF(P2288&lt;G2288,Q2288,0))</f>
        <v>0</v>
      </c>
      <c r="O2288" s="175">
        <f>M2288*N2288</f>
        <v>0</v>
      </c>
      <c r="P2288" s="176"/>
      <c r="Q2288" s="175">
        <f>IF(P2288=0,0,AL2288*(1-$AL$5))</f>
        <v>0</v>
      </c>
      <c r="R2288" s="175">
        <f>P2288*Q2288</f>
        <v>0</v>
      </c>
      <c r="S2288" s="175">
        <f>IF(Y2288&gt;D2288,Y2288-D2288,0)</f>
        <v>0</v>
      </c>
      <c r="T2288" s="175">
        <f>IF(Y2288&gt;D2288,Z2288,0)</f>
        <v>0</v>
      </c>
      <c r="U2288" s="175">
        <f>S2288*T2288</f>
        <v>0</v>
      </c>
      <c r="V2288" s="175">
        <f>IF(Y2288&lt;D2288,D2288-Y2288,0)</f>
        <v>0</v>
      </c>
      <c r="W2288" s="175">
        <f>IF(Y2288=0,E2288,IF(Y2288&lt;D2288,Z2288,0))</f>
        <v>0</v>
      </c>
      <c r="X2288" s="175">
        <f>V2288*W2288</f>
        <v>0</v>
      </c>
      <c r="Y2288" s="707">
        <f>P2288</f>
        <v>0</v>
      </c>
      <c r="Z2288" s="707"/>
      <c r="AA2288" s="707">
        <f>Y2288*Z2288</f>
        <v>0</v>
      </c>
      <c r="AB2288" s="712"/>
      <c r="AC2288" s="713"/>
      <c r="AD2288" s="713"/>
      <c r="AE2288" s="713"/>
      <c r="AF2288" s="713"/>
      <c r="AG2288" s="714"/>
      <c r="AI2288" s="507" t="s">
        <v>2191</v>
      </c>
      <c r="AJ2288" s="507" t="s">
        <v>6535</v>
      </c>
      <c r="AL2288" s="502">
        <f>IF(AI2288="SEINFRA",IF($I$2350=2021,VLOOKUP(AJ2288,'SEINFRA - 04-2021'!$A$6:$D$3691,4,0),IF($I$2350=2022,VLOOKUP(AJ2288,'SEINFRA - 06-2022'!$A$6:$D$3750,4,0),0)),(IF(AI2288="SINAPI",IF($I$2350=2021,VLOOKUP(AJ2288,'SINAPI - 04-2021'!$A$3:$D$6863,4,0),IF($I$2350=2022,VLOOKUP(AJ2288,'SINAPI - 06-2022'!$A$3:$D$7443,4,0),0)),0)))</f>
        <v>7.34</v>
      </c>
      <c r="AN2288" s="502">
        <f>IF(AI2288="SEINFRA",VLOOKUP(AJ2288,'SEINFRA - 01-2023'!$A$6:$D$3729,4,0),(IF(AI2288="SINAPI",VLOOKUP(AJ2288,'SINAPI - 01-2023'!$A$3:$D$7507,4,0),0)))</f>
        <v>8</v>
      </c>
      <c r="AP2288" s="436" t="str">
        <f>IF(AI2288="SEINFRA",VLOOKUP(AJ2288,'SEINFRA - 01-2023'!$A$6:$D$3729,2,0),(IF(AI2288="SINAPI",VLOOKUP(AJ2288,'SINAPI - 01-2023'!$A$3:$D$7507,2,0),0)))</f>
        <v>PREPARAÇÃO PARA EMASSAMENTO OU PINTURA (LÁTEX/ACRÍLICA) EM TETO, INCLUSIVE UMA (1) DEMÃO DE SELADOR ACRÍLICO</v>
      </c>
      <c r="AQ2288" s="254" t="str">
        <f>IF(AI2288="SEINFRA",VLOOKUP(AJ2288,'SEINFRA - 01-2023'!$A$6:$D$3729,3,0),(IF(AI2288="SINAPI",VLOOKUP(AJ2288,'SINAPI - 01-2023'!$A$3:$D$7507,3,0),0)))</f>
        <v>m2</v>
      </c>
    </row>
    <row r="2289" spans="1:43" s="50" customFormat="1" ht="18.75" hidden="1" x14ac:dyDescent="0.25">
      <c r="A2289" s="297"/>
      <c r="B2289" s="452"/>
      <c r="C2289" s="204"/>
      <c r="D2289" s="30"/>
      <c r="E2289" s="33"/>
      <c r="F2289" s="23"/>
      <c r="G2289" s="30"/>
      <c r="H2289" s="33"/>
      <c r="I2289" s="23"/>
      <c r="J2289" s="30"/>
      <c r="K2289" s="33"/>
      <c r="L2289" s="23"/>
      <c r="M2289" s="30"/>
      <c r="N2289" s="33"/>
      <c r="O2289" s="23"/>
      <c r="P2289" s="30"/>
      <c r="Q2289" s="33"/>
      <c r="R2289" s="23"/>
      <c r="S2289" s="30"/>
      <c r="T2289" s="33"/>
      <c r="U2289" s="23"/>
      <c r="V2289" s="30"/>
      <c r="W2289" s="33"/>
      <c r="X2289" s="23"/>
      <c r="Y2289" s="721"/>
      <c r="Z2289" s="325"/>
      <c r="AA2289" s="709"/>
      <c r="AB2289" s="710"/>
      <c r="AC2289" s="710"/>
      <c r="AD2289" s="710"/>
      <c r="AE2289" s="710"/>
      <c r="AF2289" s="710"/>
      <c r="AG2289" s="711"/>
    </row>
    <row r="2290" spans="1:43" s="50" customFormat="1" ht="18.75" hidden="1" x14ac:dyDescent="0.25">
      <c r="A2290" s="297"/>
      <c r="B2290" s="302"/>
      <c r="C2290" s="204"/>
      <c r="D2290" s="30"/>
      <c r="E2290" s="33"/>
      <c r="F2290" s="23"/>
      <c r="G2290" s="30"/>
      <c r="H2290" s="33"/>
      <c r="I2290" s="23"/>
      <c r="J2290" s="30"/>
      <c r="K2290" s="33"/>
      <c r="L2290" s="23"/>
      <c r="M2290" s="30"/>
      <c r="N2290" s="33"/>
      <c r="O2290" s="23"/>
      <c r="P2290" s="30"/>
      <c r="Q2290" s="33"/>
      <c r="R2290" s="23"/>
      <c r="S2290" s="30"/>
      <c r="T2290" s="33"/>
      <c r="U2290" s="23"/>
      <c r="V2290" s="30"/>
      <c r="W2290" s="33"/>
      <c r="X2290" s="23"/>
      <c r="Y2290" s="721"/>
      <c r="Z2290" s="325"/>
      <c r="AA2290" s="709"/>
      <c r="AB2290" s="710"/>
      <c r="AC2290" s="710"/>
      <c r="AD2290" s="710"/>
      <c r="AE2290" s="710"/>
      <c r="AF2290" s="710"/>
      <c r="AG2290" s="711"/>
    </row>
    <row r="2291" spans="1:43" s="50" customFormat="1" ht="31.5" hidden="1" x14ac:dyDescent="0.25">
      <c r="A2291" s="453">
        <v>261705</v>
      </c>
      <c r="B2291" s="436" t="str">
        <f>CONCATENATE(AP2291,"   -   Referência: ",AI2291," - ",AJ2291)</f>
        <v>EMASSAMENTO EM FORRO DE GESSO COM MASSA CORRIDA (PVA), UMA (1) DEMÃO, INCLUSIVE LIXAMENTO PARA PINTURA   -   Referência: SEINFRA - ED-50486</v>
      </c>
      <c r="C2291" s="437" t="str">
        <f>AQ2291</f>
        <v>m2</v>
      </c>
      <c r="D2291" s="176"/>
      <c r="E2291" s="176"/>
      <c r="F2291" s="175">
        <f>D2291*E2291</f>
        <v>0</v>
      </c>
      <c r="G2291" s="177">
        <f>D2291</f>
        <v>0</v>
      </c>
      <c r="H2291" s="177">
        <f>E2291</f>
        <v>0</v>
      </c>
      <c r="I2291" s="175">
        <f>G2291*H2291</f>
        <v>0</v>
      </c>
      <c r="J2291" s="175">
        <f>IF(P2291&gt;G2291,P2291-G2291,0)</f>
        <v>0</v>
      </c>
      <c r="K2291" s="175">
        <f>IF(P2291&gt;G2291,Q2291,0)</f>
        <v>0</v>
      </c>
      <c r="L2291" s="175">
        <f>J2291*K2291</f>
        <v>0</v>
      </c>
      <c r="M2291" s="175">
        <f>IF(P2291&lt;G2291,G2291-P2291,0)</f>
        <v>0</v>
      </c>
      <c r="N2291" s="175">
        <f>IF(P2291=0,H2291,IF(P2291&lt;G2291,Q2291,0))</f>
        <v>0</v>
      </c>
      <c r="O2291" s="175">
        <f>M2291*N2291</f>
        <v>0</v>
      </c>
      <c r="P2291" s="176"/>
      <c r="Q2291" s="175">
        <f>IF(P2291=0,0,AL2291*(1-$AL$5))</f>
        <v>0</v>
      </c>
      <c r="R2291" s="175">
        <f>P2291*Q2291</f>
        <v>0</v>
      </c>
      <c r="S2291" s="175">
        <f>IF(Y2291&gt;D2291,Y2291-D2291,0)</f>
        <v>0</v>
      </c>
      <c r="T2291" s="175">
        <f>IF(Y2291&gt;D2291,Z2291,0)</f>
        <v>0</v>
      </c>
      <c r="U2291" s="175">
        <f>S2291*T2291</f>
        <v>0</v>
      </c>
      <c r="V2291" s="175">
        <f>IF(Y2291&lt;D2291,D2291-Y2291,0)</f>
        <v>0</v>
      </c>
      <c r="W2291" s="175">
        <f>IF(Y2291=0,E2291,IF(Y2291&lt;D2291,Z2291,0))</f>
        <v>0</v>
      </c>
      <c r="X2291" s="175">
        <f>V2291*W2291</f>
        <v>0</v>
      </c>
      <c r="Y2291" s="707">
        <f>P2291</f>
        <v>0</v>
      </c>
      <c r="Z2291" s="707"/>
      <c r="AA2291" s="707">
        <f>Y2291*Z2291</f>
        <v>0</v>
      </c>
      <c r="AB2291" s="712"/>
      <c r="AC2291" s="713"/>
      <c r="AD2291" s="713"/>
      <c r="AE2291" s="713"/>
      <c r="AF2291" s="713"/>
      <c r="AG2291" s="714"/>
      <c r="AI2291" s="507" t="s">
        <v>2191</v>
      </c>
      <c r="AJ2291" s="507" t="s">
        <v>6482</v>
      </c>
      <c r="AL2291" s="502">
        <f>IF(AI2291="SEINFRA",IF($I$2350=2021,VLOOKUP(AJ2291,'SEINFRA - 04-2021'!$A$6:$D$3691,4,0),IF($I$2350=2022,VLOOKUP(AJ2291,'SEINFRA - 06-2022'!$A$6:$D$3750,4,0),0)),(IF(AI2291="SINAPI",IF($I$2350=2021,VLOOKUP(AJ2291,'SINAPI - 04-2021'!$A$3:$D$6863,4,0),IF($I$2350=2022,VLOOKUP(AJ2291,'SINAPI - 06-2022'!$A$3:$D$7443,4,0),0)),0)))</f>
        <v>14.34</v>
      </c>
      <c r="AN2291" s="502">
        <f>IF(AI2291="SEINFRA",VLOOKUP(AJ2291,'SEINFRA - 01-2023'!$A$6:$D$3729,4,0),(IF(AI2291="SINAPI",VLOOKUP(AJ2291,'SINAPI - 01-2023'!$A$3:$D$7507,4,0),0)))</f>
        <v>15.61</v>
      </c>
      <c r="AP2291" s="436" t="str">
        <f>IF(AI2291="SEINFRA",VLOOKUP(AJ2291,'SEINFRA - 01-2023'!$A$6:$D$3729,2,0),(IF(AI2291="SINAPI",VLOOKUP(AJ2291,'SINAPI - 01-2023'!$A$3:$D$7507,2,0),0)))</f>
        <v>EMASSAMENTO EM FORRO DE GESSO COM MASSA CORRIDA (PVA), UMA (1) DEMÃO, INCLUSIVE LIXAMENTO PARA PINTURA</v>
      </c>
      <c r="AQ2291" s="254" t="str">
        <f>IF(AI2291="SEINFRA",VLOOKUP(AJ2291,'SEINFRA - 01-2023'!$A$6:$D$3729,3,0),(IF(AI2291="SINAPI",VLOOKUP(AJ2291,'SINAPI - 01-2023'!$A$3:$D$7507,3,0),0)))</f>
        <v>m2</v>
      </c>
    </row>
    <row r="2292" spans="1:43" s="50" customFormat="1" ht="18.75" hidden="1" x14ac:dyDescent="0.25">
      <c r="A2292" s="297"/>
      <c r="B2292" s="452"/>
      <c r="C2292" s="204"/>
      <c r="D2292" s="30"/>
      <c r="E2292" s="33"/>
      <c r="F2292" s="23"/>
      <c r="G2292" s="30"/>
      <c r="H2292" s="33"/>
      <c r="I2292" s="23"/>
      <c r="J2292" s="30"/>
      <c r="K2292" s="33"/>
      <c r="L2292" s="23"/>
      <c r="M2292" s="30"/>
      <c r="N2292" s="33"/>
      <c r="O2292" s="23"/>
      <c r="P2292" s="30"/>
      <c r="Q2292" s="33"/>
      <c r="R2292" s="23"/>
      <c r="S2292" s="30"/>
      <c r="T2292" s="33"/>
      <c r="U2292" s="23"/>
      <c r="V2292" s="30"/>
      <c r="W2292" s="33"/>
      <c r="X2292" s="23"/>
      <c r="Y2292" s="721"/>
      <c r="Z2292" s="325"/>
      <c r="AA2292" s="709"/>
      <c r="AB2292" s="710"/>
      <c r="AC2292" s="710"/>
      <c r="AD2292" s="710"/>
      <c r="AE2292" s="710"/>
      <c r="AF2292" s="710"/>
      <c r="AG2292" s="711"/>
    </row>
    <row r="2293" spans="1:43" s="50" customFormat="1" ht="18.75" hidden="1" x14ac:dyDescent="0.25">
      <c r="A2293" s="297"/>
      <c r="B2293" s="302"/>
      <c r="C2293" s="204"/>
      <c r="D2293" s="30"/>
      <c r="E2293" s="33"/>
      <c r="F2293" s="23"/>
      <c r="G2293" s="30"/>
      <c r="H2293" s="33"/>
      <c r="I2293" s="23"/>
      <c r="J2293" s="30"/>
      <c r="K2293" s="33"/>
      <c r="L2293" s="23"/>
      <c r="M2293" s="30"/>
      <c r="N2293" s="33"/>
      <c r="O2293" s="23"/>
      <c r="P2293" s="30"/>
      <c r="Q2293" s="33"/>
      <c r="R2293" s="23"/>
      <c r="S2293" s="30"/>
      <c r="T2293" s="33"/>
      <c r="U2293" s="23"/>
      <c r="V2293" s="30"/>
      <c r="W2293" s="33"/>
      <c r="X2293" s="23"/>
      <c r="Y2293" s="721"/>
      <c r="Z2293" s="325"/>
      <c r="AA2293" s="709"/>
      <c r="AB2293" s="710"/>
      <c r="AC2293" s="710"/>
      <c r="AD2293" s="710"/>
      <c r="AE2293" s="710"/>
      <c r="AF2293" s="710"/>
      <c r="AG2293" s="711"/>
    </row>
    <row r="2294" spans="1:43" s="50" customFormat="1" ht="31.5" hidden="1" x14ac:dyDescent="0.25">
      <c r="A2294" s="453">
        <v>261706</v>
      </c>
      <c r="B2294" s="436" t="str">
        <f>CONCATENATE(AP2294,"   -   Referência: ",AI2294," - ",AJ2294)</f>
        <v>EMASSAMENTO EM TETO COM MASSA CORRIDA (PVA), DUAS (2) DEMÃOS, INCLUSIVE LIXAMENTO PARA PINTURA   -   Referência: SEINFRA - ED-50480</v>
      </c>
      <c r="C2294" s="437" t="str">
        <f>AQ2294</f>
        <v>m2</v>
      </c>
      <c r="D2294" s="176"/>
      <c r="E2294" s="176"/>
      <c r="F2294" s="175">
        <f>D2294*E2294</f>
        <v>0</v>
      </c>
      <c r="G2294" s="177">
        <f>D2294</f>
        <v>0</v>
      </c>
      <c r="H2294" s="177">
        <f>E2294</f>
        <v>0</v>
      </c>
      <c r="I2294" s="175">
        <f>G2294*H2294</f>
        <v>0</v>
      </c>
      <c r="J2294" s="175">
        <f>IF(P2294&gt;G2294,P2294-G2294,0)</f>
        <v>0</v>
      </c>
      <c r="K2294" s="175">
        <f>IF(P2294&gt;G2294,Q2294,0)</f>
        <v>0</v>
      </c>
      <c r="L2294" s="175">
        <f>J2294*K2294</f>
        <v>0</v>
      </c>
      <c r="M2294" s="175">
        <f>IF(P2294&lt;G2294,G2294-P2294,0)</f>
        <v>0</v>
      </c>
      <c r="N2294" s="175">
        <f>IF(P2294=0,H2294,IF(P2294&lt;G2294,Q2294,0))</f>
        <v>0</v>
      </c>
      <c r="O2294" s="175">
        <f>M2294*N2294</f>
        <v>0</v>
      </c>
      <c r="P2294" s="176"/>
      <c r="Q2294" s="175">
        <f>IF(P2294=0,0,AL2294*(1-$AL$5))</f>
        <v>0</v>
      </c>
      <c r="R2294" s="175">
        <f>P2294*Q2294</f>
        <v>0</v>
      </c>
      <c r="S2294" s="175">
        <f>IF(Y2294&gt;D2294,Y2294-D2294,0)</f>
        <v>0</v>
      </c>
      <c r="T2294" s="175">
        <f>IF(Y2294&gt;D2294,Z2294,0)</f>
        <v>0</v>
      </c>
      <c r="U2294" s="175">
        <f>S2294*T2294</f>
        <v>0</v>
      </c>
      <c r="V2294" s="175">
        <f>IF(Y2294&lt;D2294,D2294-Y2294,0)</f>
        <v>0</v>
      </c>
      <c r="W2294" s="175">
        <f>IF(Y2294=0,E2294,IF(Y2294&lt;D2294,Z2294,0))</f>
        <v>0</v>
      </c>
      <c r="X2294" s="175">
        <f>V2294*W2294</f>
        <v>0</v>
      </c>
      <c r="Y2294" s="707">
        <f>P2294</f>
        <v>0</v>
      </c>
      <c r="Z2294" s="707"/>
      <c r="AA2294" s="707">
        <f>Y2294*Z2294</f>
        <v>0</v>
      </c>
      <c r="AB2294" s="712"/>
      <c r="AC2294" s="713"/>
      <c r="AD2294" s="713"/>
      <c r="AE2294" s="713"/>
      <c r="AF2294" s="713"/>
      <c r="AG2294" s="714"/>
      <c r="AI2294" s="507" t="s">
        <v>2191</v>
      </c>
      <c r="AJ2294" s="507" t="s">
        <v>6470</v>
      </c>
      <c r="AL2294" s="502">
        <f>IF(AI2294="SEINFRA",IF($I$2350=2021,VLOOKUP(AJ2294,'SEINFRA - 04-2021'!$A$6:$D$3691,4,0),IF($I$2350=2022,VLOOKUP(AJ2294,'SEINFRA - 06-2022'!$A$6:$D$3750,4,0),0)),(IF(AI2294="SINAPI",IF($I$2350=2021,VLOOKUP(AJ2294,'SINAPI - 04-2021'!$A$3:$D$6863,4,0),IF($I$2350=2022,VLOOKUP(AJ2294,'SINAPI - 06-2022'!$A$3:$D$7443,4,0),0)),0)))</f>
        <v>26.97</v>
      </c>
      <c r="AN2294" s="502">
        <f>IF(AI2294="SEINFRA",VLOOKUP(AJ2294,'SEINFRA - 01-2023'!$A$6:$D$3729,4,0),(IF(AI2294="SINAPI",VLOOKUP(AJ2294,'SINAPI - 01-2023'!$A$3:$D$7507,4,0),0)))</f>
        <v>29.36</v>
      </c>
      <c r="AP2294" s="436" t="str">
        <f>IF(AI2294="SEINFRA",VLOOKUP(AJ2294,'SEINFRA - 01-2023'!$A$6:$D$3729,2,0),(IF(AI2294="SINAPI",VLOOKUP(AJ2294,'SINAPI - 01-2023'!$A$3:$D$7507,2,0),0)))</f>
        <v>EMASSAMENTO EM TETO COM MASSA CORRIDA (PVA), DUAS (2) DEMÃOS, INCLUSIVE LIXAMENTO PARA PINTURA</v>
      </c>
      <c r="AQ2294" s="254" t="str">
        <f>IF(AI2294="SEINFRA",VLOOKUP(AJ2294,'SEINFRA - 01-2023'!$A$6:$D$3729,3,0),(IF(AI2294="SINAPI",VLOOKUP(AJ2294,'SINAPI - 01-2023'!$A$3:$D$7507,3,0),0)))</f>
        <v>m2</v>
      </c>
    </row>
    <row r="2295" spans="1:43" s="50" customFormat="1" ht="18.75" hidden="1" x14ac:dyDescent="0.25">
      <c r="A2295" s="297"/>
      <c r="B2295" s="452"/>
      <c r="C2295" s="204"/>
      <c r="D2295" s="30"/>
      <c r="E2295" s="33"/>
      <c r="F2295" s="23"/>
      <c r="G2295" s="30"/>
      <c r="H2295" s="33"/>
      <c r="I2295" s="23"/>
      <c r="J2295" s="30"/>
      <c r="K2295" s="33"/>
      <c r="L2295" s="23"/>
      <c r="M2295" s="30"/>
      <c r="N2295" s="33"/>
      <c r="O2295" s="23"/>
      <c r="P2295" s="30"/>
      <c r="Q2295" s="33"/>
      <c r="R2295" s="23"/>
      <c r="S2295" s="30"/>
      <c r="T2295" s="33"/>
      <c r="U2295" s="23"/>
      <c r="V2295" s="30"/>
      <c r="W2295" s="33"/>
      <c r="X2295" s="23"/>
      <c r="Y2295" s="721"/>
      <c r="Z2295" s="325"/>
      <c r="AA2295" s="709"/>
      <c r="AB2295" s="710"/>
      <c r="AC2295" s="710"/>
      <c r="AD2295" s="710"/>
      <c r="AE2295" s="710"/>
      <c r="AF2295" s="710"/>
      <c r="AG2295" s="711"/>
    </row>
    <row r="2296" spans="1:43" s="50" customFormat="1" ht="18.75" hidden="1" x14ac:dyDescent="0.25">
      <c r="A2296" s="297"/>
      <c r="B2296" s="302"/>
      <c r="C2296" s="204"/>
      <c r="D2296" s="30"/>
      <c r="E2296" s="33"/>
      <c r="F2296" s="23"/>
      <c r="G2296" s="30"/>
      <c r="H2296" s="33"/>
      <c r="I2296" s="23"/>
      <c r="J2296" s="30"/>
      <c r="K2296" s="33"/>
      <c r="L2296" s="23"/>
      <c r="M2296" s="30"/>
      <c r="N2296" s="33"/>
      <c r="O2296" s="23"/>
      <c r="P2296" s="30"/>
      <c r="Q2296" s="33"/>
      <c r="R2296" s="23"/>
      <c r="S2296" s="30"/>
      <c r="T2296" s="33"/>
      <c r="U2296" s="23"/>
      <c r="V2296" s="30"/>
      <c r="W2296" s="33"/>
      <c r="X2296" s="23"/>
      <c r="Y2296" s="721"/>
      <c r="Z2296" s="325"/>
      <c r="AA2296" s="709"/>
      <c r="AB2296" s="710"/>
      <c r="AC2296" s="710"/>
      <c r="AD2296" s="710"/>
      <c r="AE2296" s="710"/>
      <c r="AF2296" s="710"/>
      <c r="AG2296" s="711"/>
    </row>
    <row r="2297" spans="1:43" s="50" customFormat="1" ht="31.5" hidden="1" x14ac:dyDescent="0.25">
      <c r="A2297" s="453">
        <v>261707</v>
      </c>
      <c r="B2297" s="436" t="str">
        <f>CONCATENATE(AP2297,"   -   Referência: ",AI2297," - ",AJ2297)</f>
        <v>PINTURA LÁTEX (PVA) EM TETO, DUAS (2) DEMÃOS, EXCLUSIVE SELADOR ACRÍLICO E MASSA ACRÍLICA/CORRIDA (PVA)   -   Referência: SEINFRA - ED-50499</v>
      </c>
      <c r="C2297" s="437" t="str">
        <f>AQ2297</f>
        <v>m2</v>
      </c>
      <c r="D2297" s="176"/>
      <c r="E2297" s="176"/>
      <c r="F2297" s="175">
        <f>D2297*E2297</f>
        <v>0</v>
      </c>
      <c r="G2297" s="177">
        <f>D2297</f>
        <v>0</v>
      </c>
      <c r="H2297" s="177">
        <f>E2297</f>
        <v>0</v>
      </c>
      <c r="I2297" s="175">
        <f>G2297*H2297</f>
        <v>0</v>
      </c>
      <c r="J2297" s="175">
        <f>IF(P2297&gt;G2297,P2297-G2297,0)</f>
        <v>0</v>
      </c>
      <c r="K2297" s="175">
        <f>IF(P2297&gt;G2297,Q2297,0)</f>
        <v>0</v>
      </c>
      <c r="L2297" s="175">
        <f>J2297*K2297</f>
        <v>0</v>
      </c>
      <c r="M2297" s="175">
        <f>IF(P2297&lt;G2297,G2297-P2297,0)</f>
        <v>0</v>
      </c>
      <c r="N2297" s="175">
        <f>IF(P2297=0,H2297,IF(P2297&lt;G2297,Q2297,0))</f>
        <v>0</v>
      </c>
      <c r="O2297" s="175">
        <f>M2297*N2297</f>
        <v>0</v>
      </c>
      <c r="P2297" s="176"/>
      <c r="Q2297" s="175">
        <f>IF(P2297=0,0,AL2297*(1-$AL$5))</f>
        <v>0</v>
      </c>
      <c r="R2297" s="175">
        <f>P2297*Q2297</f>
        <v>0</v>
      </c>
      <c r="S2297" s="175">
        <f>IF(Y2297&gt;D2297,Y2297-D2297,0)</f>
        <v>0</v>
      </c>
      <c r="T2297" s="175">
        <f>IF(Y2297&gt;D2297,Z2297,0)</f>
        <v>0</v>
      </c>
      <c r="U2297" s="175">
        <f>S2297*T2297</f>
        <v>0</v>
      </c>
      <c r="V2297" s="175">
        <f>IF(Y2297&lt;D2297,D2297-Y2297,0)</f>
        <v>0</v>
      </c>
      <c r="W2297" s="175">
        <f>IF(Y2297=0,E2297,IF(Y2297&lt;D2297,Z2297,0))</f>
        <v>0</v>
      </c>
      <c r="X2297" s="175">
        <f>V2297*W2297</f>
        <v>0</v>
      </c>
      <c r="Y2297" s="707">
        <f>P2297</f>
        <v>0</v>
      </c>
      <c r="Z2297" s="707"/>
      <c r="AA2297" s="707">
        <f>Y2297*Z2297</f>
        <v>0</v>
      </c>
      <c r="AB2297" s="712"/>
      <c r="AC2297" s="713"/>
      <c r="AD2297" s="713"/>
      <c r="AE2297" s="713"/>
      <c r="AF2297" s="713"/>
      <c r="AG2297" s="714"/>
      <c r="AI2297" s="507" t="s">
        <v>2191</v>
      </c>
      <c r="AJ2297" s="507" t="s">
        <v>6503</v>
      </c>
      <c r="AL2297" s="502">
        <f>IF(AI2297="SEINFRA",IF($I$2350=2021,VLOOKUP(AJ2297,'SEINFRA - 04-2021'!$A$6:$D$3691,4,0),IF($I$2350=2022,VLOOKUP(AJ2297,'SEINFRA - 06-2022'!$A$6:$D$3750,4,0),0)),(IF(AI2297="SINAPI",IF($I$2350=2021,VLOOKUP(AJ2297,'SINAPI - 04-2021'!$A$3:$D$6863,4,0),IF($I$2350=2022,VLOOKUP(AJ2297,'SINAPI - 06-2022'!$A$3:$D$7443,4,0),0)),0)))</f>
        <v>13.61</v>
      </c>
      <c r="AN2297" s="502">
        <f>IF(AI2297="SEINFRA",VLOOKUP(AJ2297,'SEINFRA - 01-2023'!$A$6:$D$3729,4,0),(IF(AI2297="SINAPI",VLOOKUP(AJ2297,'SINAPI - 01-2023'!$A$3:$D$7507,4,0),0)))</f>
        <v>14.83</v>
      </c>
      <c r="AP2297" s="436" t="str">
        <f>IF(AI2297="SEINFRA",VLOOKUP(AJ2297,'SEINFRA - 01-2023'!$A$6:$D$3729,2,0),(IF(AI2297="SINAPI",VLOOKUP(AJ2297,'SINAPI - 01-2023'!$A$3:$D$7507,2,0),0)))</f>
        <v>PINTURA LÁTEX (PVA) EM TETO, DUAS (2) DEMÃOS, EXCLUSIVE SELADOR ACRÍLICO E MASSA ACRÍLICA/CORRIDA (PVA)</v>
      </c>
      <c r="AQ2297" s="254" t="str">
        <f>IF(AI2297="SEINFRA",VLOOKUP(AJ2297,'SEINFRA - 01-2023'!$A$6:$D$3729,3,0),(IF(AI2297="SINAPI",VLOOKUP(AJ2297,'SINAPI - 01-2023'!$A$3:$D$7507,3,0),0)))</f>
        <v>m2</v>
      </c>
    </row>
    <row r="2298" spans="1:43" s="50" customFormat="1" ht="18.75" hidden="1" x14ac:dyDescent="0.25">
      <c r="A2298" s="297"/>
      <c r="B2298" s="452"/>
      <c r="C2298" s="204"/>
      <c r="D2298" s="30"/>
      <c r="E2298" s="33"/>
      <c r="F2298" s="23"/>
      <c r="G2298" s="30"/>
      <c r="H2298" s="33"/>
      <c r="I2298" s="23"/>
      <c r="J2298" s="30"/>
      <c r="K2298" s="33"/>
      <c r="L2298" s="23"/>
      <c r="M2298" s="30"/>
      <c r="N2298" s="33"/>
      <c r="O2298" s="23"/>
      <c r="P2298" s="30"/>
      <c r="Q2298" s="33"/>
      <c r="R2298" s="23"/>
      <c r="S2298" s="30"/>
      <c r="T2298" s="33"/>
      <c r="U2298" s="23"/>
      <c r="V2298" s="30"/>
      <c r="W2298" s="33"/>
      <c r="X2298" s="23"/>
      <c r="Y2298" s="721"/>
      <c r="Z2298" s="325"/>
      <c r="AA2298" s="709"/>
      <c r="AB2298" s="710"/>
      <c r="AC2298" s="710"/>
      <c r="AD2298" s="710"/>
      <c r="AE2298" s="710"/>
      <c r="AF2298" s="710"/>
      <c r="AG2298" s="711"/>
    </row>
    <row r="2299" spans="1:43" s="50" customFormat="1" ht="18.75" hidden="1" x14ac:dyDescent="0.25">
      <c r="A2299" s="297"/>
      <c r="B2299" s="302"/>
      <c r="C2299" s="204"/>
      <c r="D2299" s="30"/>
      <c r="E2299" s="33"/>
      <c r="F2299" s="23"/>
      <c r="G2299" s="30"/>
      <c r="H2299" s="33"/>
      <c r="I2299" s="23"/>
      <c r="J2299" s="30"/>
      <c r="K2299" s="33"/>
      <c r="L2299" s="23"/>
      <c r="M2299" s="30"/>
      <c r="N2299" s="33"/>
      <c r="O2299" s="23"/>
      <c r="P2299" s="30"/>
      <c r="Q2299" s="33"/>
      <c r="R2299" s="23"/>
      <c r="S2299" s="30"/>
      <c r="T2299" s="33"/>
      <c r="U2299" s="23"/>
      <c r="V2299" s="30"/>
      <c r="W2299" s="33"/>
      <c r="X2299" s="23"/>
      <c r="Y2299" s="721"/>
      <c r="Z2299" s="325"/>
      <c r="AA2299" s="709"/>
      <c r="AB2299" s="710"/>
      <c r="AC2299" s="710"/>
      <c r="AD2299" s="710"/>
      <c r="AE2299" s="710"/>
      <c r="AF2299" s="710"/>
      <c r="AG2299" s="711"/>
    </row>
    <row r="2300" spans="1:43" s="50" customFormat="1" ht="31.5" hidden="1" x14ac:dyDescent="0.25">
      <c r="A2300" s="453">
        <v>261708</v>
      </c>
      <c r="B2300" s="436" t="str">
        <f>CONCATENATE(AP2300,"   -   Referência: ",AI2300," - ",AJ2300)</f>
        <v>PINTURA ESMALTE EM TUBO GALVANIZADO, DUAS (2) DEMÃOS, INCLUSIVE UMA (1) DEMÃO DE FUNDO ANTICORROSIVO   -   Referência: SEINFRA - ED-50496</v>
      </c>
      <c r="C2300" s="437" t="str">
        <f>AQ2300</f>
        <v>m</v>
      </c>
      <c r="D2300" s="176"/>
      <c r="E2300" s="176"/>
      <c r="F2300" s="175">
        <f>D2300*E2300</f>
        <v>0</v>
      </c>
      <c r="G2300" s="177">
        <f>D2300</f>
        <v>0</v>
      </c>
      <c r="H2300" s="177">
        <f>E2300</f>
        <v>0</v>
      </c>
      <c r="I2300" s="175">
        <f>G2300*H2300</f>
        <v>0</v>
      </c>
      <c r="J2300" s="175">
        <f>IF(P2300&gt;G2300,P2300-G2300,0)</f>
        <v>0</v>
      </c>
      <c r="K2300" s="175">
        <f>IF(P2300&gt;G2300,Q2300,0)</f>
        <v>0</v>
      </c>
      <c r="L2300" s="175">
        <f>J2300*K2300</f>
        <v>0</v>
      </c>
      <c r="M2300" s="175">
        <f>IF(P2300&lt;G2300,G2300-P2300,0)</f>
        <v>0</v>
      </c>
      <c r="N2300" s="175">
        <f>IF(P2300=0,H2300,IF(P2300&lt;G2300,Q2300,0))</f>
        <v>0</v>
      </c>
      <c r="O2300" s="175">
        <f>M2300*N2300</f>
        <v>0</v>
      </c>
      <c r="P2300" s="176"/>
      <c r="Q2300" s="175">
        <f>IF(P2300=0,0,AL2300*(1-$AL$5))</f>
        <v>0</v>
      </c>
      <c r="R2300" s="175">
        <f>P2300*Q2300</f>
        <v>0</v>
      </c>
      <c r="S2300" s="175">
        <f>IF(Y2300&gt;D2300,Y2300-D2300,0)</f>
        <v>0</v>
      </c>
      <c r="T2300" s="175">
        <f>IF(Y2300&gt;D2300,Z2300,0)</f>
        <v>0</v>
      </c>
      <c r="U2300" s="175">
        <f>S2300*T2300</f>
        <v>0</v>
      </c>
      <c r="V2300" s="175">
        <f>IF(Y2300&lt;D2300,D2300-Y2300,0)</f>
        <v>0</v>
      </c>
      <c r="W2300" s="175">
        <f>IF(Y2300=0,E2300,IF(Y2300&lt;D2300,Z2300,0))</f>
        <v>0</v>
      </c>
      <c r="X2300" s="175">
        <f>V2300*W2300</f>
        <v>0</v>
      </c>
      <c r="Y2300" s="707">
        <f>P2300</f>
        <v>0</v>
      </c>
      <c r="Z2300" s="707"/>
      <c r="AA2300" s="707">
        <f>Y2300*Z2300</f>
        <v>0</v>
      </c>
      <c r="AB2300" s="1029"/>
      <c r="AC2300" s="1030"/>
      <c r="AD2300" s="1030"/>
      <c r="AE2300" s="1030"/>
      <c r="AF2300" s="1030"/>
      <c r="AG2300" s="1031"/>
      <c r="AI2300" s="507" t="s">
        <v>2191</v>
      </c>
      <c r="AJ2300" s="507" t="s">
        <v>2192</v>
      </c>
      <c r="AL2300" s="502">
        <f>IF(AI2300="SEINFRA",IF($I$2350=2021,VLOOKUP(AJ2300,'SEINFRA - 04-2021'!$A$6:$D$3691,4,0),IF($I$2350=2022,VLOOKUP(AJ2300,'SEINFRA - 06-2022'!$A$6:$D$3750,4,0),0)),(IF(AI2300="SINAPI",IF($I$2350=2021,VLOOKUP(AJ2300,'SINAPI - 04-2021'!$A$3:$D$6863,4,0),IF($I$2350=2022,VLOOKUP(AJ2300,'SINAPI - 06-2022'!$A$3:$D$7443,4,0),0)),0)))</f>
        <v>20.58</v>
      </c>
      <c r="AN2300" s="502">
        <f>IF(AI2300="SEINFRA",VLOOKUP(AJ2300,'SEINFRA - 01-2023'!$A$6:$D$3729,4,0),(IF(AI2300="SINAPI",VLOOKUP(AJ2300,'SINAPI - 01-2023'!$A$3:$D$7507,4,0),0)))</f>
        <v>22.36</v>
      </c>
      <c r="AP2300" s="436" t="str">
        <f>IF(AI2300="SEINFRA",VLOOKUP(AJ2300,'SEINFRA - 01-2023'!$A$6:$D$3729,2,0),(IF(AI2300="SINAPI",VLOOKUP(AJ2300,'SINAPI - 01-2023'!$A$3:$D$7507,2,0),0)))</f>
        <v>PINTURA ESMALTE EM TUBO GALVANIZADO, DUAS (2) DEMÃOS, INCLUSIVE UMA (1) DEMÃO DE FUNDO ANTICORROSIVO</v>
      </c>
      <c r="AQ2300" s="254" t="str">
        <f>IF(AI2300="SEINFRA",VLOOKUP(AJ2300,'SEINFRA - 01-2023'!$A$6:$D$3729,3,0),(IF(AI2300="SINAPI",VLOOKUP(AJ2300,'SINAPI - 01-2023'!$A$3:$D$7507,3,0),0)))</f>
        <v>m</v>
      </c>
    </row>
    <row r="2301" spans="1:43" s="50" customFormat="1" ht="18.75" hidden="1" x14ac:dyDescent="0.25">
      <c r="A2301" s="297"/>
      <c r="B2301" s="452" t="s">
        <v>2034</v>
      </c>
      <c r="C2301" s="204"/>
      <c r="D2301" s="30"/>
      <c r="E2301" s="33"/>
      <c r="F2301" s="23"/>
      <c r="G2301" s="30"/>
      <c r="H2301" s="33"/>
      <c r="I2301" s="23"/>
      <c r="J2301" s="30"/>
      <c r="K2301" s="33"/>
      <c r="L2301" s="23"/>
      <c r="M2301" s="30"/>
      <c r="N2301" s="33"/>
      <c r="O2301" s="23"/>
      <c r="P2301" s="30"/>
      <c r="Q2301" s="33"/>
      <c r="R2301" s="23"/>
      <c r="S2301" s="30"/>
      <c r="T2301" s="33"/>
      <c r="U2301" s="23"/>
      <c r="V2301" s="30"/>
      <c r="W2301" s="33"/>
      <c r="X2301" s="23"/>
      <c r="Y2301" s="721"/>
      <c r="Z2301" s="325"/>
      <c r="AA2301" s="709"/>
      <c r="AB2301" s="1032"/>
      <c r="AC2301" s="1033"/>
      <c r="AD2301" s="1033"/>
      <c r="AE2301" s="1033"/>
      <c r="AF2301" s="1033"/>
      <c r="AG2301" s="1034"/>
    </row>
    <row r="2302" spans="1:43" s="50" customFormat="1" ht="18.75" hidden="1" x14ac:dyDescent="0.25">
      <c r="A2302" s="297"/>
      <c r="B2302" s="302"/>
      <c r="C2302" s="204"/>
      <c r="D2302" s="30"/>
      <c r="E2302" s="33"/>
      <c r="F2302" s="23"/>
      <c r="G2302" s="30"/>
      <c r="H2302" s="33"/>
      <c r="I2302" s="23"/>
      <c r="J2302" s="30"/>
      <c r="K2302" s="33"/>
      <c r="L2302" s="23"/>
      <c r="M2302" s="30"/>
      <c r="N2302" s="33"/>
      <c r="O2302" s="23"/>
      <c r="P2302" s="30"/>
      <c r="Q2302" s="33"/>
      <c r="R2302" s="23"/>
      <c r="S2302" s="30"/>
      <c r="T2302" s="33"/>
      <c r="U2302" s="23"/>
      <c r="V2302" s="30"/>
      <c r="W2302" s="33"/>
      <c r="X2302" s="23"/>
      <c r="Y2302" s="721"/>
      <c r="Z2302" s="325"/>
      <c r="AA2302" s="709"/>
      <c r="AB2302" s="710"/>
      <c r="AC2302" s="710"/>
      <c r="AD2302" s="710"/>
      <c r="AE2302" s="710"/>
      <c r="AF2302" s="710"/>
      <c r="AG2302" s="711"/>
    </row>
    <row r="2303" spans="1:43" s="50" customFormat="1" ht="31.5" x14ac:dyDescent="0.25">
      <c r="A2303" s="453">
        <v>261709</v>
      </c>
      <c r="B2303" s="436" t="str">
        <f>CONCATENATE(AP2303,"   -   Referência: ",AI2303," - ",AJ2303)</f>
        <v>PINTURA EPÓXI EM PISO, DUAS (2) DEMÃOS, INCLUSIVE UMA (1) DEMÃO DE PRIMER EPÓXI   -   Referência: SEINFRA - ED-9934</v>
      </c>
      <c r="C2303" s="437" t="str">
        <f>AQ2303</f>
        <v>m2</v>
      </c>
      <c r="D2303" s="176"/>
      <c r="E2303" s="176"/>
      <c r="F2303" s="175">
        <f>D2303*E2303</f>
        <v>0</v>
      </c>
      <c r="G2303" s="177">
        <f>D2303</f>
        <v>0</v>
      </c>
      <c r="H2303" s="177">
        <f>E2303</f>
        <v>0</v>
      </c>
      <c r="I2303" s="175">
        <f>G2303*H2303</f>
        <v>0</v>
      </c>
      <c r="J2303" s="175">
        <f>IF(P2303&gt;G2303,P2303-G2303,0)</f>
        <v>1</v>
      </c>
      <c r="K2303" s="175">
        <f>IF(P2303&gt;G2303,Q2303,0)</f>
        <v>44.24</v>
      </c>
      <c r="L2303" s="175">
        <f>J2303*K2303</f>
        <v>44.24</v>
      </c>
      <c r="M2303" s="175">
        <f>IF(P2303&lt;G2303,G2303-P2303,0)</f>
        <v>0</v>
      </c>
      <c r="N2303" s="175">
        <f>IF(P2303=0,H2303,IF(P2303&lt;G2303,Q2303,0))</f>
        <v>0</v>
      </c>
      <c r="O2303" s="175">
        <f>M2303*N2303</f>
        <v>0</v>
      </c>
      <c r="P2303" s="176">
        <v>1</v>
      </c>
      <c r="Q2303" s="175">
        <f>IF(P2303=0,0,AL2303*(1-$AL$5))</f>
        <v>44.24</v>
      </c>
      <c r="R2303" s="175">
        <f>P2303*Q2303</f>
        <v>44.24</v>
      </c>
      <c r="S2303" s="175">
        <f>IF(Y2303&gt;D2303,Y2303-D2303,0)</f>
        <v>1</v>
      </c>
      <c r="T2303" s="175">
        <f>IF(Y2303&gt;D2303,Z2303,0)</f>
        <v>0</v>
      </c>
      <c r="U2303" s="175">
        <f>S2303*T2303</f>
        <v>0</v>
      </c>
      <c r="V2303" s="175">
        <f>IF(Y2303&lt;D2303,D2303-Y2303,0)</f>
        <v>0</v>
      </c>
      <c r="W2303" s="175">
        <f>IF(Y2303=0,E2303,IF(Y2303&lt;D2303,Z2303,0))</f>
        <v>0</v>
      </c>
      <c r="X2303" s="175">
        <f>V2303*W2303</f>
        <v>0</v>
      </c>
      <c r="Y2303" s="707">
        <f>P2303</f>
        <v>1</v>
      </c>
      <c r="Z2303" s="707"/>
      <c r="AA2303" s="707">
        <f>Y2303*Z2303</f>
        <v>0</v>
      </c>
      <c r="AB2303" s="1029"/>
      <c r="AC2303" s="1030"/>
      <c r="AD2303" s="1030"/>
      <c r="AE2303" s="1030"/>
      <c r="AF2303" s="1030"/>
      <c r="AG2303" s="1031"/>
      <c r="AI2303" s="507" t="s">
        <v>2191</v>
      </c>
      <c r="AJ2303" s="507" t="s">
        <v>7850</v>
      </c>
      <c r="AL2303" s="502">
        <f>IF(AI2303="SEINFRA",IF($I$2350=2021,VLOOKUP(AJ2303,'SEINFRA - 04-2021'!$A$6:$D$3691,4,0),IF($I$2350=2022,VLOOKUP(AJ2303,'SEINFRA - 06-2022'!$A$6:$D$3750,4,0),0)),(IF(AI2303="SINAPI",IF($I$2350=2021,VLOOKUP(AJ2303,'SINAPI - 04-2021'!$A$3:$D$6863,4,0),IF($I$2350=2022,VLOOKUP(AJ2303,'SINAPI - 06-2022'!$A$3:$D$7443,4,0),0)),0)))</f>
        <v>44.24</v>
      </c>
      <c r="AN2303" s="502">
        <f>IF(AI2303="SEINFRA",VLOOKUP(AJ2303,'SEINFRA - 01-2023'!$A$6:$D$3729,4,0),(IF(AI2303="SINAPI",VLOOKUP(AJ2303,'SINAPI - 01-2023'!$A$3:$D$7507,4,0),0)))</f>
        <v>47.45</v>
      </c>
      <c r="AP2303" s="436" t="str">
        <f>IF(AI2303="SEINFRA",VLOOKUP(AJ2303,'SEINFRA - 01-2023'!$A$6:$D$3729,2,0),(IF(AI2303="SINAPI",VLOOKUP(AJ2303,'SINAPI - 01-2023'!$A$3:$D$7507,2,0),0)))</f>
        <v>PINTURA EPÓXI EM PISO, DUAS (2) DEMÃOS, INCLUSIVE UMA (1) DEMÃO DE PRIMER EPÓXI</v>
      </c>
      <c r="AQ2303" s="254" t="str">
        <f>IF(AI2303="SEINFRA",VLOOKUP(AJ2303,'SEINFRA - 01-2023'!$A$6:$D$3729,3,0),(IF(AI2303="SINAPI",VLOOKUP(AJ2303,'SINAPI - 01-2023'!$A$3:$D$7507,3,0),0)))</f>
        <v>m2</v>
      </c>
    </row>
    <row r="2304" spans="1:43" s="50" customFormat="1" ht="47.25" customHeight="1" x14ac:dyDescent="0.25">
      <c r="A2304" s="297"/>
      <c r="B2304" s="452"/>
      <c r="C2304" s="204"/>
      <c r="D2304" s="30"/>
      <c r="E2304" s="33"/>
      <c r="F2304" s="23"/>
      <c r="G2304" s="30"/>
      <c r="H2304" s="33"/>
      <c r="I2304" s="23"/>
      <c r="J2304" s="30"/>
      <c r="K2304" s="33"/>
      <c r="L2304" s="23"/>
      <c r="M2304" s="30"/>
      <c r="N2304" s="33"/>
      <c r="O2304" s="23"/>
      <c r="P2304" s="30"/>
      <c r="Q2304" s="33"/>
      <c r="R2304" s="23"/>
      <c r="S2304" s="30"/>
      <c r="T2304" s="33"/>
      <c r="U2304" s="23"/>
      <c r="V2304" s="30"/>
      <c r="W2304" s="33"/>
      <c r="X2304" s="23"/>
      <c r="Y2304" s="721"/>
      <c r="Z2304" s="325"/>
      <c r="AA2304" s="709"/>
      <c r="AB2304" s="1032"/>
      <c r="AC2304" s="1033"/>
      <c r="AD2304" s="1033"/>
      <c r="AE2304" s="1033"/>
      <c r="AF2304" s="1033"/>
      <c r="AG2304" s="1034"/>
    </row>
    <row r="2305" spans="1:43" s="50" customFormat="1" ht="18.75" x14ac:dyDescent="0.25">
      <c r="A2305" s="297"/>
      <c r="B2305" s="302"/>
      <c r="C2305" s="204"/>
      <c r="D2305" s="30"/>
      <c r="E2305" s="33"/>
      <c r="F2305" s="23"/>
      <c r="G2305" s="30"/>
      <c r="H2305" s="33"/>
      <c r="I2305" s="23"/>
      <c r="J2305" s="30"/>
      <c r="K2305" s="33"/>
      <c r="L2305" s="23"/>
      <c r="M2305" s="30"/>
      <c r="N2305" s="33"/>
      <c r="O2305" s="23"/>
      <c r="P2305" s="30"/>
      <c r="Q2305" s="33"/>
      <c r="R2305" s="23"/>
      <c r="S2305" s="30"/>
      <c r="T2305" s="33"/>
      <c r="U2305" s="23"/>
      <c r="V2305" s="30"/>
      <c r="W2305" s="33"/>
      <c r="X2305" s="23"/>
      <c r="Y2305" s="721"/>
      <c r="Z2305" s="325"/>
      <c r="AA2305" s="709"/>
      <c r="AB2305" s="710"/>
      <c r="AC2305" s="710"/>
      <c r="AD2305" s="710"/>
      <c r="AE2305" s="710"/>
      <c r="AF2305" s="710"/>
      <c r="AG2305" s="711"/>
    </row>
    <row r="2306" spans="1:43" s="50" customFormat="1" ht="18.75" hidden="1" x14ac:dyDescent="0.25">
      <c r="A2306" s="451">
        <v>261800</v>
      </c>
      <c r="B2306" s="170" t="s">
        <v>2023</v>
      </c>
      <c r="C2306" s="120"/>
      <c r="D2306" s="132"/>
      <c r="E2306" s="121"/>
      <c r="F2306" s="123"/>
      <c r="G2306" s="132"/>
      <c r="H2306" s="121"/>
      <c r="I2306" s="123"/>
      <c r="J2306" s="132"/>
      <c r="K2306" s="121"/>
      <c r="L2306" s="123"/>
      <c r="M2306" s="132"/>
      <c r="N2306" s="121"/>
      <c r="O2306" s="123"/>
      <c r="P2306" s="132"/>
      <c r="Q2306" s="121"/>
      <c r="R2306" s="123"/>
      <c r="S2306" s="132"/>
      <c r="T2306" s="121"/>
      <c r="U2306" s="123"/>
      <c r="V2306" s="132"/>
      <c r="W2306" s="121"/>
      <c r="X2306" s="123"/>
      <c r="Y2306" s="722"/>
      <c r="Z2306" s="719"/>
      <c r="AA2306" s="720"/>
      <c r="AB2306" s="724"/>
      <c r="AC2306" s="725"/>
      <c r="AD2306" s="725"/>
      <c r="AE2306" s="725"/>
      <c r="AF2306" s="725"/>
      <c r="AG2306" s="726"/>
      <c r="AL2306" s="503"/>
      <c r="AN2306" s="103"/>
    </row>
    <row r="2307" spans="1:43" s="50" customFormat="1" ht="18.75" hidden="1" x14ac:dyDescent="0.25">
      <c r="A2307" s="563" t="s">
        <v>11955</v>
      </c>
      <c r="B2307" s="436" t="str">
        <f>CONCATENATE(AP2307,"   -   Referência: ",AI2307," - ",AJ2307)</f>
        <v xml:space="preserve">0   -   Referência:  - </v>
      </c>
      <c r="C2307" s="437">
        <f>AQ2307</f>
        <v>0</v>
      </c>
      <c r="D2307" s="176"/>
      <c r="E2307" s="176"/>
      <c r="F2307" s="175">
        <f>D2307*E2307</f>
        <v>0</v>
      </c>
      <c r="G2307" s="177">
        <f>D2307</f>
        <v>0</v>
      </c>
      <c r="H2307" s="177">
        <f>E2307</f>
        <v>0</v>
      </c>
      <c r="I2307" s="175">
        <f>G2307*H2307</f>
        <v>0</v>
      </c>
      <c r="J2307" s="175">
        <f>IF(P2307&gt;G2307,P2307-G2307,0)</f>
        <v>0</v>
      </c>
      <c r="K2307" s="175">
        <f>IF(P2307&gt;G2307,Q2307,0)</f>
        <v>0</v>
      </c>
      <c r="L2307" s="175">
        <f>J2307*K2307</f>
        <v>0</v>
      </c>
      <c r="M2307" s="175">
        <f>IF(P2307&lt;G2307,G2307-P2307,0)</f>
        <v>0</v>
      </c>
      <c r="N2307" s="175">
        <f>IF(P2307=0,H2307,IF(P2307&lt;G2307,Q2307,0))</f>
        <v>0</v>
      </c>
      <c r="O2307" s="175">
        <f>M2307*N2307</f>
        <v>0</v>
      </c>
      <c r="P2307" s="176"/>
      <c r="Q2307" s="175">
        <f>IF(P2307=0,0,AL2307*(1-$AL$5))</f>
        <v>0</v>
      </c>
      <c r="R2307" s="175">
        <f>P2307*Q2307</f>
        <v>0</v>
      </c>
      <c r="S2307" s="175">
        <f>IF(Y2307&gt;D2307,Y2307-D2307,0)</f>
        <v>0</v>
      </c>
      <c r="T2307" s="175">
        <f>IF(Y2307&gt;D2307,Z2307,0)</f>
        <v>0</v>
      </c>
      <c r="U2307" s="175">
        <f>S2307*T2307</f>
        <v>0</v>
      </c>
      <c r="V2307" s="175">
        <f>IF(Y2307&lt;D2307,D2307-Y2307,0)</f>
        <v>0</v>
      </c>
      <c r="W2307" s="175">
        <f>IF(Y2307=0,E2307,IF(Y2307&lt;D2307,Z2307,0))</f>
        <v>0</v>
      </c>
      <c r="X2307" s="175">
        <f>V2307*W2307</f>
        <v>0</v>
      </c>
      <c r="Y2307" s="707">
        <f>P2307</f>
        <v>0</v>
      </c>
      <c r="Z2307" s="707"/>
      <c r="AA2307" s="707">
        <f>Y2307*Z2307</f>
        <v>0</v>
      </c>
      <c r="AB2307" s="712"/>
      <c r="AC2307" s="713"/>
      <c r="AD2307" s="713"/>
      <c r="AE2307" s="713"/>
      <c r="AF2307" s="713"/>
      <c r="AG2307" s="714"/>
      <c r="AI2307" s="507"/>
      <c r="AJ2307" s="507"/>
      <c r="AL2307" s="502">
        <f>IF(AI2307="SEINFRA",IF($I$2350=2021,VLOOKUP(AJ2307,'SEINFRA - 04-2021'!$A$6:$D$3691,4,0),IF($I$2350=2022,VLOOKUP(AJ2307,'SEINFRA - 06-2022'!$A$6:$D$3750,4,0),0)),(IF(AI2307="SINAPI",IF($I$2350=2021,VLOOKUP(AJ2307,'SINAPI - 04-2021'!$A$3:$D$6863,4,0),IF($I$2350=2022,VLOOKUP(AJ2307,'SINAPI - 06-2022'!$A$3:$D$7443,4,0),0)),0)))</f>
        <v>0</v>
      </c>
      <c r="AN2307" s="502">
        <f>IF(AI2307="SEINFRA",VLOOKUP(AJ2307,'SEINFRA - 01-2023'!$A$6:$D$3729,4,0),(IF(AI2307="SINAPI",VLOOKUP(AJ2307,'SINAPI - 01-2023'!$A$3:$D$7507,4,0),0)))</f>
        <v>0</v>
      </c>
      <c r="AP2307" s="436">
        <f>IF(AI2307="SEINFRA",VLOOKUP(AJ2307,'SEINFRA - 01-2023'!$A$6:$D$3729,2,0),(IF(AI2307="SINAPI",VLOOKUP(AJ2307,'SINAPI - 01-2023'!$A$3:$D$7507,2,0),0)))</f>
        <v>0</v>
      </c>
      <c r="AQ2307" s="254">
        <f>IF(AI2307="SEINFRA",VLOOKUP(AJ2307,'SEINFRA - 01-2023'!$A$6:$D$3729,3,0),(IF(AI2307="SINAPI",VLOOKUP(AJ2307,'SINAPI - 01-2023'!$A$3:$D$7507,3,0),0)))</f>
        <v>0</v>
      </c>
    </row>
    <row r="2308" spans="1:43" s="50" customFormat="1" ht="18.75" hidden="1" x14ac:dyDescent="0.25">
      <c r="A2308" s="297"/>
      <c r="B2308" s="452"/>
      <c r="C2308" s="204"/>
      <c r="D2308" s="30"/>
      <c r="E2308" s="33"/>
      <c r="F2308" s="23"/>
      <c r="G2308" s="30"/>
      <c r="H2308" s="33"/>
      <c r="I2308" s="23"/>
      <c r="J2308" s="30"/>
      <c r="K2308" s="33"/>
      <c r="L2308" s="23"/>
      <c r="M2308" s="30"/>
      <c r="N2308" s="33"/>
      <c r="O2308" s="23"/>
      <c r="P2308" s="30"/>
      <c r="Q2308" s="33"/>
      <c r="R2308" s="23"/>
      <c r="S2308" s="30"/>
      <c r="T2308" s="33"/>
      <c r="U2308" s="23"/>
      <c r="V2308" s="30"/>
      <c r="W2308" s="33"/>
      <c r="X2308" s="23"/>
      <c r="Y2308" s="721"/>
      <c r="Z2308" s="325"/>
      <c r="AA2308" s="709"/>
      <c r="AB2308" s="710"/>
      <c r="AC2308" s="710"/>
      <c r="AD2308" s="710"/>
      <c r="AE2308" s="710"/>
      <c r="AF2308" s="710"/>
      <c r="AG2308" s="711"/>
    </row>
    <row r="2309" spans="1:43" s="50" customFormat="1" ht="18.75" hidden="1" x14ac:dyDescent="0.25">
      <c r="A2309" s="297"/>
      <c r="B2309" s="302"/>
      <c r="C2309" s="204"/>
      <c r="D2309" s="30"/>
      <c r="E2309" s="33"/>
      <c r="F2309" s="23"/>
      <c r="G2309" s="30"/>
      <c r="H2309" s="33"/>
      <c r="I2309" s="23"/>
      <c r="J2309" s="30"/>
      <c r="K2309" s="33"/>
      <c r="L2309" s="23"/>
      <c r="M2309" s="30"/>
      <c r="N2309" s="33"/>
      <c r="O2309" s="23"/>
      <c r="P2309" s="30"/>
      <c r="Q2309" s="33"/>
      <c r="R2309" s="23"/>
      <c r="S2309" s="30"/>
      <c r="T2309" s="33"/>
      <c r="U2309" s="23"/>
      <c r="V2309" s="30"/>
      <c r="W2309" s="33"/>
      <c r="X2309" s="23"/>
      <c r="Y2309" s="721"/>
      <c r="Z2309" s="325"/>
      <c r="AA2309" s="709"/>
      <c r="AB2309" s="710"/>
      <c r="AC2309" s="710"/>
      <c r="AD2309" s="710"/>
      <c r="AE2309" s="710"/>
      <c r="AF2309" s="710"/>
      <c r="AG2309" s="711"/>
    </row>
    <row r="2310" spans="1:43" s="50" customFormat="1" ht="18.75" hidden="1" x14ac:dyDescent="0.25">
      <c r="A2310" s="451">
        <v>261900</v>
      </c>
      <c r="B2310" s="170" t="s">
        <v>2024</v>
      </c>
      <c r="C2310" s="120"/>
      <c r="D2310" s="132"/>
      <c r="E2310" s="121"/>
      <c r="F2310" s="123"/>
      <c r="G2310" s="132"/>
      <c r="H2310" s="121"/>
      <c r="I2310" s="123"/>
      <c r="J2310" s="132"/>
      <c r="K2310" s="121"/>
      <c r="L2310" s="123"/>
      <c r="M2310" s="132"/>
      <c r="N2310" s="121"/>
      <c r="O2310" s="123"/>
      <c r="P2310" s="132"/>
      <c r="Q2310" s="121"/>
      <c r="R2310" s="123"/>
      <c r="S2310" s="132"/>
      <c r="T2310" s="121"/>
      <c r="U2310" s="123"/>
      <c r="V2310" s="132"/>
      <c r="W2310" s="121"/>
      <c r="X2310" s="123"/>
      <c r="Y2310" s="722"/>
      <c r="Z2310" s="719"/>
      <c r="AA2310" s="720"/>
      <c r="AB2310" s="724"/>
      <c r="AC2310" s="725"/>
      <c r="AD2310" s="725"/>
      <c r="AE2310" s="725"/>
      <c r="AF2310" s="725"/>
      <c r="AG2310" s="726"/>
      <c r="AL2310" s="503"/>
      <c r="AN2310" s="103"/>
    </row>
    <row r="2311" spans="1:43" s="50" customFormat="1" ht="18.75" hidden="1" x14ac:dyDescent="0.25">
      <c r="A2311" s="563" t="s">
        <v>11955</v>
      </c>
      <c r="B2311" s="436" t="str">
        <f>CONCATENATE(AP2311,"   -   Referência: ",AI2311," - ",AJ2311)</f>
        <v xml:space="preserve">0   -   Referência:  - </v>
      </c>
      <c r="C2311" s="437">
        <f>AQ2311</f>
        <v>0</v>
      </c>
      <c r="D2311" s="176"/>
      <c r="E2311" s="176"/>
      <c r="F2311" s="175">
        <f>D2311*E2311</f>
        <v>0</v>
      </c>
      <c r="G2311" s="177">
        <f>D2311</f>
        <v>0</v>
      </c>
      <c r="H2311" s="177">
        <f>E2311</f>
        <v>0</v>
      </c>
      <c r="I2311" s="175">
        <f>G2311*H2311</f>
        <v>0</v>
      </c>
      <c r="J2311" s="175">
        <f>IF(P2311&gt;G2311,P2311-G2311,0)</f>
        <v>0</v>
      </c>
      <c r="K2311" s="175">
        <f>IF(P2311&gt;G2311,Q2311,0)</f>
        <v>0</v>
      </c>
      <c r="L2311" s="175">
        <f>J2311*K2311</f>
        <v>0</v>
      </c>
      <c r="M2311" s="175">
        <f>IF(P2311&lt;G2311,G2311-P2311,0)</f>
        <v>0</v>
      </c>
      <c r="N2311" s="175">
        <f>IF(P2311=0,H2311,IF(P2311&lt;G2311,Q2311,0))</f>
        <v>0</v>
      </c>
      <c r="O2311" s="175">
        <f>M2311*N2311</f>
        <v>0</v>
      </c>
      <c r="P2311" s="176"/>
      <c r="Q2311" s="175">
        <f>IF(P2311=0,0,AL2311*(1-$AL$5))</f>
        <v>0</v>
      </c>
      <c r="R2311" s="175">
        <f>P2311*Q2311</f>
        <v>0</v>
      </c>
      <c r="S2311" s="175">
        <f>IF(Y2311&gt;D2311,Y2311-D2311,0)</f>
        <v>0</v>
      </c>
      <c r="T2311" s="175">
        <f>IF(Y2311&gt;D2311,Z2311,0)</f>
        <v>0</v>
      </c>
      <c r="U2311" s="175">
        <f>S2311*T2311</f>
        <v>0</v>
      </c>
      <c r="V2311" s="175">
        <f>IF(Y2311&lt;D2311,D2311-Y2311,0)</f>
        <v>0</v>
      </c>
      <c r="W2311" s="175">
        <f>IF(Y2311=0,E2311,IF(Y2311&lt;D2311,Z2311,0))</f>
        <v>0</v>
      </c>
      <c r="X2311" s="175">
        <f>V2311*W2311</f>
        <v>0</v>
      </c>
      <c r="Y2311" s="707">
        <f>P2311</f>
        <v>0</v>
      </c>
      <c r="Z2311" s="707"/>
      <c r="AA2311" s="707">
        <f>Y2311*Z2311</f>
        <v>0</v>
      </c>
      <c r="AB2311" s="712"/>
      <c r="AC2311" s="713"/>
      <c r="AD2311" s="713"/>
      <c r="AE2311" s="713"/>
      <c r="AF2311" s="713"/>
      <c r="AG2311" s="714"/>
      <c r="AI2311" s="507"/>
      <c r="AJ2311" s="507"/>
      <c r="AL2311" s="502">
        <f>IF(AI2311="SEINFRA",IF($I$2350=2021,VLOOKUP(AJ2311,'SEINFRA - 04-2021'!$A$6:$D$3691,4,0),IF($I$2350=2022,VLOOKUP(AJ2311,'SEINFRA - 06-2022'!$A$6:$D$3750,4,0),0)),(IF(AI2311="SINAPI",IF($I$2350=2021,VLOOKUP(AJ2311,'SINAPI - 04-2021'!$A$3:$D$6863,4,0),IF($I$2350=2022,VLOOKUP(AJ2311,'SINAPI - 06-2022'!$A$3:$D$7443,4,0),0)),0)))</f>
        <v>0</v>
      </c>
      <c r="AN2311" s="502">
        <f>IF(AI2311="SEINFRA",VLOOKUP(AJ2311,'SEINFRA - 01-2023'!$A$6:$D$3729,4,0),(IF(AI2311="SINAPI",VLOOKUP(AJ2311,'SINAPI - 01-2023'!$A$3:$D$7507,4,0),0)))</f>
        <v>0</v>
      </c>
      <c r="AP2311" s="436">
        <f>IF(AI2311="SEINFRA",VLOOKUP(AJ2311,'SEINFRA - 01-2023'!$A$6:$D$3729,2,0),(IF(AI2311="SINAPI",VLOOKUP(AJ2311,'SINAPI - 01-2023'!$A$3:$D$7507,2,0),0)))</f>
        <v>0</v>
      </c>
      <c r="AQ2311" s="254">
        <f>IF(AI2311="SEINFRA",VLOOKUP(AJ2311,'SEINFRA - 01-2023'!$A$6:$D$3729,3,0),(IF(AI2311="SINAPI",VLOOKUP(AJ2311,'SINAPI - 01-2023'!$A$3:$D$7507,3,0),0)))</f>
        <v>0</v>
      </c>
    </row>
    <row r="2312" spans="1:43" s="50" customFormat="1" ht="18.75" hidden="1" x14ac:dyDescent="0.25">
      <c r="A2312" s="297"/>
      <c r="B2312" s="452"/>
      <c r="C2312" s="204"/>
      <c r="D2312" s="30"/>
      <c r="E2312" s="33"/>
      <c r="F2312" s="23"/>
      <c r="G2312" s="30"/>
      <c r="H2312" s="33"/>
      <c r="I2312" s="23"/>
      <c r="J2312" s="30"/>
      <c r="K2312" s="33"/>
      <c r="L2312" s="23"/>
      <c r="M2312" s="30"/>
      <c r="N2312" s="33"/>
      <c r="O2312" s="23"/>
      <c r="P2312" s="30"/>
      <c r="Q2312" s="33"/>
      <c r="R2312" s="23"/>
      <c r="S2312" s="30"/>
      <c r="T2312" s="33"/>
      <c r="U2312" s="23"/>
      <c r="V2312" s="30"/>
      <c r="W2312" s="33"/>
      <c r="X2312" s="23"/>
      <c r="Y2312" s="721"/>
      <c r="Z2312" s="325"/>
      <c r="AA2312" s="709"/>
      <c r="AB2312" s="710"/>
      <c r="AC2312" s="710"/>
      <c r="AD2312" s="710"/>
      <c r="AE2312" s="710"/>
      <c r="AF2312" s="710"/>
      <c r="AG2312" s="711"/>
    </row>
    <row r="2313" spans="1:43" s="50" customFormat="1" ht="18.75" hidden="1" x14ac:dyDescent="0.25">
      <c r="A2313" s="297"/>
      <c r="B2313" s="302"/>
      <c r="C2313" s="204"/>
      <c r="D2313" s="30"/>
      <c r="E2313" s="33"/>
      <c r="F2313" s="23"/>
      <c r="G2313" s="30"/>
      <c r="H2313" s="33"/>
      <c r="I2313" s="23"/>
      <c r="J2313" s="30"/>
      <c r="K2313" s="33"/>
      <c r="L2313" s="23"/>
      <c r="M2313" s="30"/>
      <c r="N2313" s="33"/>
      <c r="O2313" s="23"/>
      <c r="P2313" s="30"/>
      <c r="Q2313" s="33"/>
      <c r="R2313" s="23"/>
      <c r="S2313" s="30"/>
      <c r="T2313" s="33"/>
      <c r="U2313" s="23"/>
      <c r="V2313" s="30"/>
      <c r="W2313" s="33"/>
      <c r="X2313" s="23"/>
      <c r="Y2313" s="721"/>
      <c r="Z2313" s="325"/>
      <c r="AA2313" s="709"/>
      <c r="AB2313" s="710"/>
      <c r="AC2313" s="710"/>
      <c r="AD2313" s="710"/>
      <c r="AE2313" s="710"/>
      <c r="AF2313" s="710"/>
      <c r="AG2313" s="711"/>
    </row>
    <row r="2314" spans="1:43" s="50" customFormat="1" ht="18.75" hidden="1" x14ac:dyDescent="0.25">
      <c r="A2314" s="451">
        <v>262000</v>
      </c>
      <c r="B2314" s="170" t="s">
        <v>2025</v>
      </c>
      <c r="C2314" s="120"/>
      <c r="D2314" s="132"/>
      <c r="E2314" s="121"/>
      <c r="F2314" s="123"/>
      <c r="G2314" s="132"/>
      <c r="H2314" s="121"/>
      <c r="I2314" s="123"/>
      <c r="J2314" s="132"/>
      <c r="K2314" s="121"/>
      <c r="L2314" s="123"/>
      <c r="M2314" s="132"/>
      <c r="N2314" s="121"/>
      <c r="O2314" s="123"/>
      <c r="P2314" s="132"/>
      <c r="Q2314" s="121"/>
      <c r="R2314" s="123"/>
      <c r="S2314" s="132"/>
      <c r="T2314" s="121"/>
      <c r="U2314" s="123"/>
      <c r="V2314" s="132"/>
      <c r="W2314" s="121"/>
      <c r="X2314" s="123"/>
      <c r="Y2314" s="722"/>
      <c r="Z2314" s="719"/>
      <c r="AA2314" s="720"/>
      <c r="AB2314" s="724"/>
      <c r="AC2314" s="725"/>
      <c r="AD2314" s="725"/>
      <c r="AE2314" s="725"/>
      <c r="AF2314" s="725"/>
      <c r="AG2314" s="726"/>
      <c r="AL2314" s="503"/>
      <c r="AN2314" s="103"/>
    </row>
    <row r="2315" spans="1:43" s="50" customFormat="1" ht="63" x14ac:dyDescent="0.25">
      <c r="A2315" s="451">
        <v>262001</v>
      </c>
      <c r="B2315" s="436" t="str">
        <f>CONCATENATE(AP2315,"   -   Referência: ",AI2315," - ",AJ2315)</f>
        <v>ALAMBRADO PARA QUADRA ESPORTIVA, EM TELA DE ARAME GALVANIZADO COM TRAMA LOSANGULAR DE 2" (50,8MM) E FIO BWG12 (2,77MM), EXCLUSIVE PINTURA, INCLUSIVE FIXAÇÃO E FORNECIMENTO EM QUADROS DE TUBOS DE AÇO CARBONO GALVANIZADO DIÂMETRO DE 50MM (2")   -   Referência: SEINFRA - ED-9100</v>
      </c>
      <c r="C2315" s="437" t="str">
        <f>AQ2315</f>
        <v>m2</v>
      </c>
      <c r="D2315" s="176"/>
      <c r="E2315" s="176"/>
      <c r="F2315" s="175">
        <f>D2315*E2315</f>
        <v>0</v>
      </c>
      <c r="G2315" s="177">
        <f>D2315</f>
        <v>0</v>
      </c>
      <c r="H2315" s="177">
        <f>E2315</f>
        <v>0</v>
      </c>
      <c r="I2315" s="175">
        <f>G2315*H2315</f>
        <v>0</v>
      </c>
      <c r="J2315" s="175">
        <f>IF(P2315&gt;G2315,P2315-G2315,0)</f>
        <v>89.77</v>
      </c>
      <c r="K2315" s="175">
        <f>IF(P2315&gt;G2315,Q2315,0)</f>
        <v>172.75</v>
      </c>
      <c r="L2315" s="175">
        <f>J2315*K2315</f>
        <v>15507.7675</v>
      </c>
      <c r="M2315" s="175">
        <f>IF(P2315&lt;G2315,G2315-P2315,0)</f>
        <v>0</v>
      </c>
      <c r="N2315" s="175">
        <f>IF(P2315=0,H2315,IF(P2315&lt;G2315,Q2315,0))</f>
        <v>0</v>
      </c>
      <c r="O2315" s="175">
        <f>M2315*N2315</f>
        <v>0</v>
      </c>
      <c r="P2315" s="176">
        <v>89.77</v>
      </c>
      <c r="Q2315" s="175">
        <f>IF(P2315=0,0,AL2315*(1-$AL$5))</f>
        <v>172.75</v>
      </c>
      <c r="R2315" s="175">
        <f>P2315*Q2315</f>
        <v>15507.7675</v>
      </c>
      <c r="S2315" s="175">
        <f>IF(Y2315&gt;D2315,Y2315-D2315,0)</f>
        <v>89.77</v>
      </c>
      <c r="T2315" s="175">
        <f>IF(Y2315&gt;D2315,Z2315,0)</f>
        <v>0</v>
      </c>
      <c r="U2315" s="175">
        <f>S2315*T2315</f>
        <v>0</v>
      </c>
      <c r="V2315" s="175">
        <f>IF(Y2315&lt;D2315,D2315-Y2315,0)</f>
        <v>0</v>
      </c>
      <c r="W2315" s="175">
        <f>IF(Y2315=0,E2315,IF(Y2315&lt;D2315,Z2315,0))</f>
        <v>0</v>
      </c>
      <c r="X2315" s="175">
        <f>V2315*W2315</f>
        <v>0</v>
      </c>
      <c r="Y2315" s="707">
        <f>P2315</f>
        <v>89.77</v>
      </c>
      <c r="Z2315" s="707"/>
      <c r="AA2315" s="707">
        <f>Y2315*Z2315</f>
        <v>0</v>
      </c>
      <c r="AB2315" s="1029"/>
      <c r="AC2315" s="1030"/>
      <c r="AD2315" s="1030"/>
      <c r="AE2315" s="1030"/>
      <c r="AF2315" s="1030"/>
      <c r="AG2315" s="1031"/>
      <c r="AI2315" s="507" t="s">
        <v>2191</v>
      </c>
      <c r="AJ2315" s="507" t="s">
        <v>7802</v>
      </c>
      <c r="AL2315" s="502">
        <f>IF(AI2315="SEINFRA",IF($I$2350=2021,VLOOKUP(AJ2315,'SEINFRA - 04-2021'!$A$6:$D$3691,4,0),IF($I$2350=2022,VLOOKUP(AJ2315,'SEINFRA - 06-2022'!$A$6:$D$3750,4,0),0)),(IF(AI2315="SINAPI",IF($I$2350=2021,VLOOKUP(AJ2315,'SINAPI - 04-2021'!$A$3:$D$6863,4,0),IF($I$2350=2022,VLOOKUP(AJ2315,'SINAPI - 06-2022'!$A$3:$D$7443,4,0),0)),0)))</f>
        <v>172.75</v>
      </c>
      <c r="AN2315" s="502">
        <f>IF(AI2315="SEINFRA",VLOOKUP(AJ2315,'SEINFRA - 01-2023'!$A$6:$D$3729,4,0),(IF(AI2315="SINAPI",VLOOKUP(AJ2315,'SINAPI - 01-2023'!$A$3:$D$7507,4,0),0)))</f>
        <v>178.55</v>
      </c>
      <c r="AP2315" s="436" t="str">
        <f>IF(AI2315="SEINFRA",VLOOKUP(AJ2315,'SEINFRA - 01-2023'!$A$6:$D$3729,2,0),(IF(AI2315="SINAPI",VLOOKUP(AJ2315,'SINAPI - 01-2023'!$A$3:$D$7507,2,0),0)))</f>
        <v>ALAMBRADO PARA QUADRA ESPORTIVA, EM TELA DE ARAME GALVANIZADO COM TRAMA LOSANGULAR DE 2" (50,8MM) E FIO BWG12 (2,77MM), EXCLUSIVE PINTURA, INCLUSIVE FIXAÇÃO E FORNECIMENTO EM QUADROS DE TUBOS DE AÇO CARBONO GALVANIZADO DIÂMETRO DE 50MM (2")</v>
      </c>
      <c r="AQ2315" s="254" t="str">
        <f>IF(AI2315="SEINFRA",VLOOKUP(AJ2315,'SEINFRA - 01-2023'!$A$6:$D$3729,3,0),(IF(AI2315="SINAPI",VLOOKUP(AJ2315,'SINAPI - 01-2023'!$A$3:$D$7507,3,0),0)))</f>
        <v>m2</v>
      </c>
    </row>
    <row r="2316" spans="1:43" s="50" customFormat="1" ht="18.75" x14ac:dyDescent="0.25">
      <c r="A2316" s="297"/>
      <c r="B2316" s="452"/>
      <c r="C2316" s="204"/>
      <c r="D2316" s="30"/>
      <c r="E2316" s="33"/>
      <c r="F2316" s="23"/>
      <c r="G2316" s="30"/>
      <c r="H2316" s="33"/>
      <c r="I2316" s="23"/>
      <c r="J2316" s="30"/>
      <c r="K2316" s="33"/>
      <c r="L2316" s="23"/>
      <c r="M2316" s="30"/>
      <c r="N2316" s="33"/>
      <c r="O2316" s="23"/>
      <c r="P2316" s="30"/>
      <c r="Q2316" s="33"/>
      <c r="R2316" s="23"/>
      <c r="S2316" s="30"/>
      <c r="T2316" s="33"/>
      <c r="U2316" s="23"/>
      <c r="V2316" s="30"/>
      <c r="W2316" s="33"/>
      <c r="X2316" s="23"/>
      <c r="Y2316" s="721"/>
      <c r="Z2316" s="325"/>
      <c r="AA2316" s="709"/>
      <c r="AB2316" s="1032"/>
      <c r="AC2316" s="1033"/>
      <c r="AD2316" s="1033"/>
      <c r="AE2316" s="1033"/>
      <c r="AF2316" s="1033"/>
      <c r="AG2316" s="1034"/>
    </row>
    <row r="2317" spans="1:43" s="50" customFormat="1" x14ac:dyDescent="0.3">
      <c r="A2317" s="297"/>
      <c r="B2317" s="302"/>
      <c r="C2317" s="204"/>
      <c r="D2317" s="30"/>
      <c r="E2317" s="33"/>
      <c r="F2317" s="23"/>
      <c r="G2317" s="30"/>
      <c r="H2317" s="33"/>
      <c r="I2317" s="23"/>
      <c r="J2317" s="30"/>
      <c r="K2317" s="33"/>
      <c r="L2317" s="23"/>
      <c r="M2317" s="30"/>
      <c r="N2317" s="33"/>
      <c r="O2317" s="23"/>
      <c r="P2317" s="30"/>
      <c r="Q2317" s="33"/>
      <c r="R2317" s="23"/>
      <c r="S2317" s="30"/>
      <c r="T2317" s="33"/>
      <c r="U2317" s="23"/>
      <c r="V2317" s="30"/>
      <c r="W2317" s="33"/>
      <c r="X2317" s="23"/>
      <c r="Y2317" s="721"/>
      <c r="Z2317" s="325"/>
      <c r="AA2317" s="709"/>
      <c r="AB2317" s="710"/>
      <c r="AC2317" s="710"/>
      <c r="AD2317" s="710"/>
      <c r="AE2317" s="710"/>
      <c r="AF2317" s="710"/>
      <c r="AG2317" s="711"/>
    </row>
    <row r="2318" spans="1:43" s="50" customFormat="1" hidden="1" x14ac:dyDescent="0.3">
      <c r="A2318" s="451">
        <v>262100</v>
      </c>
      <c r="B2318" s="170" t="s">
        <v>2026</v>
      </c>
      <c r="C2318" s="120"/>
      <c r="D2318" s="132"/>
      <c r="E2318" s="121"/>
      <c r="F2318" s="123"/>
      <c r="G2318" s="132"/>
      <c r="H2318" s="121"/>
      <c r="I2318" s="123"/>
      <c r="J2318" s="132"/>
      <c r="K2318" s="121"/>
      <c r="L2318" s="123"/>
      <c r="M2318" s="132"/>
      <c r="N2318" s="121"/>
      <c r="O2318" s="123"/>
      <c r="P2318" s="132"/>
      <c r="Q2318" s="121"/>
      <c r="R2318" s="123"/>
      <c r="S2318" s="132"/>
      <c r="T2318" s="121"/>
      <c r="U2318" s="123"/>
      <c r="V2318" s="132"/>
      <c r="W2318" s="121"/>
      <c r="X2318" s="123"/>
      <c r="Y2318" s="722"/>
      <c r="Z2318" s="719"/>
      <c r="AA2318" s="720"/>
      <c r="AB2318" s="724"/>
      <c r="AC2318" s="725"/>
      <c r="AD2318" s="725"/>
      <c r="AE2318" s="725"/>
      <c r="AF2318" s="725"/>
      <c r="AG2318" s="726"/>
      <c r="AL2318" s="503"/>
      <c r="AN2318" s="103"/>
    </row>
    <row r="2319" spans="1:43" s="50" customFormat="1" hidden="1" x14ac:dyDescent="0.3">
      <c r="A2319" s="563" t="s">
        <v>11955</v>
      </c>
      <c r="B2319" s="436" t="str">
        <f>CONCATENATE(AP2319,"   -   Referência: ",AI2319," - ",AJ2319)</f>
        <v xml:space="preserve">0   -   Referência:  - </v>
      </c>
      <c r="C2319" s="437">
        <f>AQ2319</f>
        <v>0</v>
      </c>
      <c r="D2319" s="176"/>
      <c r="E2319" s="176"/>
      <c r="F2319" s="175">
        <f>D2319*E2319</f>
        <v>0</v>
      </c>
      <c r="G2319" s="177">
        <f>D2319</f>
        <v>0</v>
      </c>
      <c r="H2319" s="177">
        <f>E2319</f>
        <v>0</v>
      </c>
      <c r="I2319" s="175">
        <f>G2319*H2319</f>
        <v>0</v>
      </c>
      <c r="J2319" s="175">
        <f>IF(P2319&gt;G2319,P2319-G2319,0)</f>
        <v>0</v>
      </c>
      <c r="K2319" s="175">
        <f>IF(P2319&gt;G2319,Q2319,0)</f>
        <v>0</v>
      </c>
      <c r="L2319" s="175">
        <f>J2319*K2319</f>
        <v>0</v>
      </c>
      <c r="M2319" s="175">
        <f>IF(P2319&lt;G2319,G2319-P2319,0)</f>
        <v>0</v>
      </c>
      <c r="N2319" s="175">
        <f>IF(P2319=0,H2319,IF(P2319&lt;G2319,Q2319,0))</f>
        <v>0</v>
      </c>
      <c r="O2319" s="175">
        <f>M2319*N2319</f>
        <v>0</v>
      </c>
      <c r="P2319" s="176"/>
      <c r="Q2319" s="175">
        <f>IF(P2319=0,0,AL2319*(1-$AL$5))</f>
        <v>0</v>
      </c>
      <c r="R2319" s="175">
        <f>P2319*Q2319</f>
        <v>0</v>
      </c>
      <c r="S2319" s="175">
        <f>IF(Y2319&gt;D2319,Y2319-D2319,0)</f>
        <v>0</v>
      </c>
      <c r="T2319" s="175">
        <f>IF(Y2319&gt;D2319,Z2319,0)</f>
        <v>0</v>
      </c>
      <c r="U2319" s="175">
        <f>S2319*T2319</f>
        <v>0</v>
      </c>
      <c r="V2319" s="175">
        <f>IF(Y2319&lt;D2319,D2319-Y2319,0)</f>
        <v>0</v>
      </c>
      <c r="W2319" s="175">
        <f>IF(Y2319=0,E2319,IF(Y2319&lt;D2319,Z2319,0))</f>
        <v>0</v>
      </c>
      <c r="X2319" s="175">
        <f>V2319*W2319</f>
        <v>0</v>
      </c>
      <c r="Y2319" s="707">
        <f>P2319</f>
        <v>0</v>
      </c>
      <c r="Z2319" s="707">
        <f>IF(Y2319=0,0,AN2319*(1-$AN$5))</f>
        <v>0</v>
      </c>
      <c r="AA2319" s="707">
        <f>Y2319*Z2319</f>
        <v>0</v>
      </c>
      <c r="AB2319" s="712"/>
      <c r="AC2319" s="713"/>
      <c r="AD2319" s="713"/>
      <c r="AE2319" s="713"/>
      <c r="AF2319" s="713"/>
      <c r="AG2319" s="714"/>
      <c r="AI2319" s="507"/>
      <c r="AJ2319" s="507"/>
      <c r="AL2319" s="502">
        <f>IF(AI2319="SEINFRA",IF($I$2350=2021,VLOOKUP(AJ2319,'SEINFRA - 04-2021'!$A$6:$D$3691,4,0),IF($I$2350=2022,VLOOKUP(AJ2319,'SEINFRA - 06-2022'!$A$6:$D$3750,4,0),0)),(IF(AI2319="SINAPI",IF($I$2350=2021,VLOOKUP(AJ2319,'SINAPI - 04-2021'!$A$3:$D$6863,4,0),IF($I$2350=2022,VLOOKUP(AJ2319,'SINAPI - 06-2022'!$A$3:$D$7443,4,0),0)),0)))</f>
        <v>0</v>
      </c>
      <c r="AN2319" s="502">
        <f>IF(AI2319="SEINFRA",VLOOKUP(AJ2319,'SEINFRA - 01-2023'!$A$6:$D$3729,4,0),(IF(AI2319="SINAPI",VLOOKUP(AJ2319,'SINAPI - 01-2023'!$A$3:$D$7507,4,0),0)))</f>
        <v>0</v>
      </c>
      <c r="AP2319" s="436">
        <f>IF(AI2319="SEINFRA",VLOOKUP(AJ2319,'SEINFRA - 01-2023'!$A$6:$D$3729,2,0),(IF(AI2319="SINAPI",VLOOKUP(AJ2319,'SINAPI - 01-2023'!$A$3:$D$7507,2,0),0)))</f>
        <v>0</v>
      </c>
      <c r="AQ2319" s="254">
        <f>IF(AI2319="SEINFRA",VLOOKUP(AJ2319,'SEINFRA - 01-2023'!$A$6:$D$3729,3,0),(IF(AI2319="SINAPI",VLOOKUP(AJ2319,'SINAPI - 01-2023'!$A$3:$D$7507,3,0),0)))</f>
        <v>0</v>
      </c>
    </row>
    <row r="2320" spans="1:43" s="50" customFormat="1" hidden="1" x14ac:dyDescent="0.3">
      <c r="A2320" s="297"/>
      <c r="B2320" s="452"/>
      <c r="C2320" s="204"/>
      <c r="D2320" s="30"/>
      <c r="E2320" s="33"/>
      <c r="F2320" s="23"/>
      <c r="G2320" s="30"/>
      <c r="H2320" s="33"/>
      <c r="I2320" s="23"/>
      <c r="J2320" s="30"/>
      <c r="K2320" s="33"/>
      <c r="L2320" s="23"/>
      <c r="M2320" s="30"/>
      <c r="N2320" s="33"/>
      <c r="O2320" s="23"/>
      <c r="P2320" s="30"/>
      <c r="Q2320" s="33"/>
      <c r="R2320" s="23"/>
      <c r="S2320" s="30"/>
      <c r="T2320" s="33"/>
      <c r="U2320" s="23"/>
      <c r="V2320" s="30"/>
      <c r="W2320" s="33"/>
      <c r="X2320" s="23"/>
      <c r="Y2320" s="721"/>
      <c r="Z2320" s="325"/>
      <c r="AA2320" s="709"/>
      <c r="AB2320" s="710"/>
      <c r="AC2320" s="710"/>
      <c r="AD2320" s="710"/>
      <c r="AE2320" s="710"/>
      <c r="AF2320" s="710"/>
      <c r="AG2320" s="711"/>
    </row>
    <row r="2321" spans="1:43" s="50" customFormat="1" hidden="1" x14ac:dyDescent="0.3">
      <c r="A2321" s="297"/>
      <c r="B2321" s="302"/>
      <c r="C2321" s="204"/>
      <c r="D2321" s="30"/>
      <c r="E2321" s="33"/>
      <c r="F2321" s="23"/>
      <c r="G2321" s="30"/>
      <c r="H2321" s="33"/>
      <c r="I2321" s="23"/>
      <c r="J2321" s="30"/>
      <c r="K2321" s="33"/>
      <c r="L2321" s="23"/>
      <c r="M2321" s="30"/>
      <c r="N2321" s="33"/>
      <c r="O2321" s="23"/>
      <c r="P2321" s="30"/>
      <c r="Q2321" s="33"/>
      <c r="R2321" s="23"/>
      <c r="S2321" s="30"/>
      <c r="T2321" s="33"/>
      <c r="U2321" s="23"/>
      <c r="V2321" s="30"/>
      <c r="W2321" s="33"/>
      <c r="X2321" s="23"/>
      <c r="Y2321" s="721"/>
      <c r="Z2321" s="325"/>
      <c r="AA2321" s="709"/>
      <c r="AB2321" s="710"/>
      <c r="AC2321" s="710"/>
      <c r="AD2321" s="710"/>
      <c r="AE2321" s="710"/>
      <c r="AF2321" s="710"/>
      <c r="AG2321" s="711"/>
    </row>
    <row r="2322" spans="1:43" s="50" customFormat="1" hidden="1" x14ac:dyDescent="0.3">
      <c r="A2322" s="451">
        <v>262200</v>
      </c>
      <c r="B2322" s="170" t="s">
        <v>2027</v>
      </c>
      <c r="C2322" s="120"/>
      <c r="D2322" s="132"/>
      <c r="E2322" s="121"/>
      <c r="F2322" s="123"/>
      <c r="G2322" s="132"/>
      <c r="H2322" s="121"/>
      <c r="I2322" s="123"/>
      <c r="J2322" s="132"/>
      <c r="K2322" s="121"/>
      <c r="L2322" s="123"/>
      <c r="M2322" s="132"/>
      <c r="N2322" s="121"/>
      <c r="O2322" s="123"/>
      <c r="P2322" s="132"/>
      <c r="Q2322" s="121"/>
      <c r="R2322" s="123"/>
      <c r="S2322" s="132"/>
      <c r="T2322" s="121"/>
      <c r="U2322" s="123"/>
      <c r="V2322" s="132"/>
      <c r="W2322" s="121"/>
      <c r="X2322" s="123"/>
      <c r="Y2322" s="722"/>
      <c r="Z2322" s="719"/>
      <c r="AA2322" s="720"/>
      <c r="AB2322" s="724"/>
      <c r="AC2322" s="725"/>
      <c r="AD2322" s="725"/>
      <c r="AE2322" s="725"/>
      <c r="AF2322" s="725"/>
      <c r="AG2322" s="726"/>
      <c r="AL2322" s="503"/>
      <c r="AN2322" s="103"/>
    </row>
    <row r="2323" spans="1:43" s="50" customFormat="1" hidden="1" x14ac:dyDescent="0.3">
      <c r="A2323" s="563" t="s">
        <v>11955</v>
      </c>
      <c r="B2323" s="436" t="str">
        <f>CONCATENATE(AP2323,"   -   Referência: ",AI2323," - ",AJ2323)</f>
        <v xml:space="preserve">0   -   Referência:  - </v>
      </c>
      <c r="C2323" s="437">
        <f>AQ2323</f>
        <v>0</v>
      </c>
      <c r="D2323" s="176"/>
      <c r="E2323" s="176"/>
      <c r="F2323" s="175">
        <f>D2323*E2323</f>
        <v>0</v>
      </c>
      <c r="G2323" s="177">
        <f>D2323</f>
        <v>0</v>
      </c>
      <c r="H2323" s="177">
        <f>E2323</f>
        <v>0</v>
      </c>
      <c r="I2323" s="175">
        <f>G2323*H2323</f>
        <v>0</v>
      </c>
      <c r="J2323" s="175">
        <f>IF(P2323&gt;G2323,P2323-G2323,0)</f>
        <v>0</v>
      </c>
      <c r="K2323" s="175">
        <f>IF(P2323&gt;G2323,Q2323,0)</f>
        <v>0</v>
      </c>
      <c r="L2323" s="175">
        <f>J2323*K2323</f>
        <v>0</v>
      </c>
      <c r="M2323" s="175">
        <f>IF(P2323&lt;G2323,G2323-P2323,0)</f>
        <v>0</v>
      </c>
      <c r="N2323" s="175">
        <f>IF(P2323=0,H2323,IF(P2323&lt;G2323,Q2323,0))</f>
        <v>0</v>
      </c>
      <c r="O2323" s="175">
        <f>M2323*N2323</f>
        <v>0</v>
      </c>
      <c r="P2323" s="176"/>
      <c r="Q2323" s="175">
        <f>IF(P2323=0,0,AL2323*(1-$AL$5))</f>
        <v>0</v>
      </c>
      <c r="R2323" s="175">
        <f>P2323*Q2323</f>
        <v>0</v>
      </c>
      <c r="S2323" s="175">
        <f>IF(Y2323&gt;D2323,Y2323-D2323,0)</f>
        <v>0</v>
      </c>
      <c r="T2323" s="175">
        <f>IF(Y2323&gt;D2323,Z2323,0)</f>
        <v>0</v>
      </c>
      <c r="U2323" s="175">
        <f>S2323*T2323</f>
        <v>0</v>
      </c>
      <c r="V2323" s="175">
        <f>IF(Y2323&lt;D2323,D2323-Y2323,0)</f>
        <v>0</v>
      </c>
      <c r="W2323" s="175">
        <f>IF(Y2323=0,E2323,IF(Y2323&lt;D2323,Z2323,0))</f>
        <v>0</v>
      </c>
      <c r="X2323" s="175">
        <f>V2323*W2323</f>
        <v>0</v>
      </c>
      <c r="Y2323" s="707">
        <f>P2323</f>
        <v>0</v>
      </c>
      <c r="Z2323" s="707">
        <f>IF(Y2323=0,0,AN2323*(1-$AN$5))</f>
        <v>0</v>
      </c>
      <c r="AA2323" s="707">
        <f>Y2323*Z2323</f>
        <v>0</v>
      </c>
      <c r="AB2323" s="712"/>
      <c r="AC2323" s="713"/>
      <c r="AD2323" s="713"/>
      <c r="AE2323" s="713"/>
      <c r="AF2323" s="713"/>
      <c r="AG2323" s="714"/>
      <c r="AI2323" s="507"/>
      <c r="AJ2323" s="507"/>
      <c r="AL2323" s="502">
        <f>IF(AI2323="SEINFRA",IF($I$2350=2021,VLOOKUP(AJ2323,'SEINFRA - 04-2021'!$A$6:$D$3691,4,0),IF($I$2350=2022,VLOOKUP(AJ2323,'SEINFRA - 06-2022'!$A$6:$D$3750,4,0),0)),(IF(AI2323="SINAPI",IF($I$2350=2021,VLOOKUP(AJ2323,'SINAPI - 04-2021'!$A$3:$D$6863,4,0),IF($I$2350=2022,VLOOKUP(AJ2323,'SINAPI - 06-2022'!$A$3:$D$7443,4,0),0)),0)))</f>
        <v>0</v>
      </c>
      <c r="AN2323" s="502">
        <f>IF(AI2323="SEINFRA",VLOOKUP(AJ2323,'SEINFRA - 01-2023'!$A$6:$D$3729,4,0),(IF(AI2323="SINAPI",VLOOKUP(AJ2323,'SINAPI - 01-2023'!$A$3:$D$7507,4,0),0)))</f>
        <v>0</v>
      </c>
      <c r="AP2323" s="436">
        <f>IF(AI2323="SEINFRA",VLOOKUP(AJ2323,'SEINFRA - 01-2023'!$A$6:$D$3729,2,0),(IF(AI2323="SINAPI",VLOOKUP(AJ2323,'SINAPI - 01-2023'!$A$3:$D$7507,2,0),0)))</f>
        <v>0</v>
      </c>
      <c r="AQ2323" s="254">
        <f>IF(AI2323="SEINFRA",VLOOKUP(AJ2323,'SEINFRA - 01-2023'!$A$6:$D$3729,3,0),(IF(AI2323="SINAPI",VLOOKUP(AJ2323,'SINAPI - 01-2023'!$A$3:$D$7507,3,0),0)))</f>
        <v>0</v>
      </c>
    </row>
    <row r="2324" spans="1:43" s="50" customFormat="1" hidden="1" x14ac:dyDescent="0.3">
      <c r="A2324" s="297"/>
      <c r="B2324" s="452"/>
      <c r="C2324" s="204"/>
      <c r="D2324" s="30"/>
      <c r="E2324" s="33"/>
      <c r="F2324" s="23"/>
      <c r="G2324" s="30"/>
      <c r="H2324" s="33"/>
      <c r="I2324" s="23"/>
      <c r="J2324" s="30"/>
      <c r="K2324" s="33"/>
      <c r="L2324" s="23"/>
      <c r="M2324" s="30"/>
      <c r="N2324" s="33"/>
      <c r="O2324" s="23"/>
      <c r="P2324" s="30"/>
      <c r="Q2324" s="33"/>
      <c r="R2324" s="23"/>
      <c r="S2324" s="30"/>
      <c r="T2324" s="33"/>
      <c r="U2324" s="23"/>
      <c r="V2324" s="30"/>
      <c r="W2324" s="33"/>
      <c r="X2324" s="23"/>
      <c r="Y2324" s="721"/>
      <c r="Z2324" s="325"/>
      <c r="AA2324" s="709"/>
      <c r="AB2324" s="710"/>
      <c r="AC2324" s="710"/>
      <c r="AD2324" s="710"/>
      <c r="AE2324" s="710"/>
      <c r="AF2324" s="710"/>
      <c r="AG2324" s="711"/>
    </row>
    <row r="2325" spans="1:43" s="50" customFormat="1" hidden="1" x14ac:dyDescent="0.3">
      <c r="A2325" s="297"/>
      <c r="B2325" s="302"/>
      <c r="C2325" s="204"/>
      <c r="D2325" s="30"/>
      <c r="E2325" s="33"/>
      <c r="F2325" s="23"/>
      <c r="G2325" s="30"/>
      <c r="H2325" s="33"/>
      <c r="I2325" s="23"/>
      <c r="J2325" s="30"/>
      <c r="K2325" s="33"/>
      <c r="L2325" s="23"/>
      <c r="M2325" s="30"/>
      <c r="N2325" s="33"/>
      <c r="O2325" s="23"/>
      <c r="P2325" s="30"/>
      <c r="Q2325" s="33"/>
      <c r="R2325" s="23"/>
      <c r="S2325" s="30"/>
      <c r="T2325" s="33"/>
      <c r="U2325" s="23"/>
      <c r="V2325" s="30"/>
      <c r="W2325" s="33"/>
      <c r="X2325" s="23"/>
      <c r="Y2325" s="721"/>
      <c r="Z2325" s="325"/>
      <c r="AA2325" s="709"/>
      <c r="AB2325" s="710"/>
      <c r="AC2325" s="710"/>
      <c r="AD2325" s="710"/>
      <c r="AE2325" s="710"/>
      <c r="AF2325" s="710"/>
      <c r="AG2325" s="711"/>
    </row>
    <row r="2326" spans="1:43" s="50" customFormat="1" hidden="1" x14ac:dyDescent="0.3">
      <c r="A2326" s="451">
        <v>262400</v>
      </c>
      <c r="B2326" s="170" t="s">
        <v>2029</v>
      </c>
      <c r="C2326" s="120"/>
      <c r="D2326" s="132"/>
      <c r="E2326" s="121"/>
      <c r="F2326" s="123"/>
      <c r="G2326" s="132"/>
      <c r="H2326" s="121"/>
      <c r="I2326" s="123"/>
      <c r="J2326" s="132"/>
      <c r="K2326" s="121"/>
      <c r="L2326" s="123"/>
      <c r="M2326" s="132"/>
      <c r="N2326" s="121"/>
      <c r="O2326" s="123"/>
      <c r="P2326" s="132"/>
      <c r="Q2326" s="121"/>
      <c r="R2326" s="123"/>
      <c r="S2326" s="132"/>
      <c r="T2326" s="121"/>
      <c r="U2326" s="123"/>
      <c r="V2326" s="132"/>
      <c r="W2326" s="121"/>
      <c r="X2326" s="123"/>
      <c r="Y2326" s="722"/>
      <c r="Z2326" s="719"/>
      <c r="AA2326" s="720"/>
      <c r="AB2326" s="724"/>
      <c r="AC2326" s="725"/>
      <c r="AD2326" s="725"/>
      <c r="AE2326" s="725"/>
      <c r="AF2326" s="725"/>
      <c r="AG2326" s="726"/>
      <c r="AL2326" s="503"/>
      <c r="AN2326" s="103"/>
    </row>
    <row r="2327" spans="1:43" s="50" customFormat="1" hidden="1" x14ac:dyDescent="0.3">
      <c r="A2327" s="563" t="s">
        <v>11955</v>
      </c>
      <c r="B2327" s="436" t="str">
        <f>CONCATENATE(AP2327,"   -   Referência: ",AI2327," - ",AJ2327)</f>
        <v xml:space="preserve">0   -   Referência:  - </v>
      </c>
      <c r="C2327" s="437">
        <f>AQ2327</f>
        <v>0</v>
      </c>
      <c r="D2327" s="176"/>
      <c r="E2327" s="176"/>
      <c r="F2327" s="175">
        <f>D2327*E2327</f>
        <v>0</v>
      </c>
      <c r="G2327" s="177">
        <f>D2327</f>
        <v>0</v>
      </c>
      <c r="H2327" s="177">
        <f>E2327</f>
        <v>0</v>
      </c>
      <c r="I2327" s="175">
        <f>G2327*H2327</f>
        <v>0</v>
      </c>
      <c r="J2327" s="175">
        <f>IF(P2327&gt;G2327,P2327-G2327,0)</f>
        <v>0</v>
      </c>
      <c r="K2327" s="175">
        <f>IF(P2327&gt;G2327,Q2327,0)</f>
        <v>0</v>
      </c>
      <c r="L2327" s="175">
        <f>J2327*K2327</f>
        <v>0</v>
      </c>
      <c r="M2327" s="175">
        <f>IF(P2327&lt;G2327,G2327-P2327,0)</f>
        <v>0</v>
      </c>
      <c r="N2327" s="175">
        <f>IF(P2327=0,H2327,IF(P2327&lt;G2327,Q2327,0))</f>
        <v>0</v>
      </c>
      <c r="O2327" s="175">
        <f>M2327*N2327</f>
        <v>0</v>
      </c>
      <c r="P2327" s="176"/>
      <c r="Q2327" s="175">
        <f>IF(P2327=0,0,AL2327*(1-$AL$5))</f>
        <v>0</v>
      </c>
      <c r="R2327" s="175">
        <f>P2327*Q2327</f>
        <v>0</v>
      </c>
      <c r="S2327" s="175">
        <f>IF(Y2327&gt;D2327,Y2327-D2327,0)</f>
        <v>0</v>
      </c>
      <c r="T2327" s="175">
        <f>IF(Y2327&gt;D2327,Z2327,0)</f>
        <v>0</v>
      </c>
      <c r="U2327" s="175">
        <f>S2327*T2327</f>
        <v>0</v>
      </c>
      <c r="V2327" s="175">
        <f>IF(Y2327&lt;D2327,D2327-Y2327,0)</f>
        <v>0</v>
      </c>
      <c r="W2327" s="175">
        <f>IF(Y2327=0,E2327,IF(Y2327&lt;D2327,Z2327,0))</f>
        <v>0</v>
      </c>
      <c r="X2327" s="175">
        <f>V2327*W2327</f>
        <v>0</v>
      </c>
      <c r="Y2327" s="707">
        <f>P2327</f>
        <v>0</v>
      </c>
      <c r="Z2327" s="707">
        <f>IF(Y2327=0,0,AN2327*(1-$AN$5))</f>
        <v>0</v>
      </c>
      <c r="AA2327" s="707">
        <f>Y2327*Z2327</f>
        <v>0</v>
      </c>
      <c r="AB2327" s="712"/>
      <c r="AC2327" s="713"/>
      <c r="AD2327" s="713"/>
      <c r="AE2327" s="713"/>
      <c r="AF2327" s="713"/>
      <c r="AG2327" s="714"/>
      <c r="AI2327" s="507"/>
      <c r="AJ2327" s="507"/>
      <c r="AL2327" s="502">
        <f>IF(AI2327="SEINFRA",IF($I$2350=2021,VLOOKUP(AJ2327,'SEINFRA - 04-2021'!$A$6:$D$3691,4,0),IF($I$2350=2022,VLOOKUP(AJ2327,'SEINFRA - 06-2022'!$A$6:$D$3750,4,0),0)),(IF(AI2327="SINAPI",IF($I$2350=2021,VLOOKUP(AJ2327,'SINAPI - 04-2021'!$A$3:$D$6863,4,0),IF($I$2350=2022,VLOOKUP(AJ2327,'SINAPI - 06-2022'!$A$3:$D$7443,4,0),0)),0)))</f>
        <v>0</v>
      </c>
      <c r="AN2327" s="502">
        <f>IF(AI2327="SEINFRA",VLOOKUP(AJ2327,'SEINFRA - 01-2023'!$A$6:$D$3729,4,0),(IF(AI2327="SINAPI",VLOOKUP(AJ2327,'SINAPI - 01-2023'!$A$3:$D$7507,4,0),0)))</f>
        <v>0</v>
      </c>
      <c r="AP2327" s="436">
        <f>IF(AI2327="SEINFRA",VLOOKUP(AJ2327,'SEINFRA - 01-2023'!$A$6:$D$3729,2,0),(IF(AI2327="SINAPI",VLOOKUP(AJ2327,'SINAPI - 01-2023'!$A$3:$D$7507,2,0),0)))</f>
        <v>0</v>
      </c>
      <c r="AQ2327" s="254">
        <f>IF(AI2327="SEINFRA",VLOOKUP(AJ2327,'SEINFRA - 01-2023'!$A$6:$D$3729,3,0),(IF(AI2327="SINAPI",VLOOKUP(AJ2327,'SINAPI - 01-2023'!$A$3:$D$7507,3,0),0)))</f>
        <v>0</v>
      </c>
    </row>
    <row r="2328" spans="1:43" s="50" customFormat="1" hidden="1" x14ac:dyDescent="0.3">
      <c r="A2328" s="297"/>
      <c r="B2328" s="452"/>
      <c r="C2328" s="204"/>
      <c r="D2328" s="30"/>
      <c r="E2328" s="33"/>
      <c r="F2328" s="23"/>
      <c r="G2328" s="30"/>
      <c r="H2328" s="33"/>
      <c r="I2328" s="23"/>
      <c r="J2328" s="30"/>
      <c r="K2328" s="33"/>
      <c r="L2328" s="23"/>
      <c r="M2328" s="30"/>
      <c r="N2328" s="33"/>
      <c r="O2328" s="23"/>
      <c r="P2328" s="30"/>
      <c r="Q2328" s="33"/>
      <c r="R2328" s="23"/>
      <c r="S2328" s="30"/>
      <c r="T2328" s="33"/>
      <c r="U2328" s="23"/>
      <c r="V2328" s="30"/>
      <c r="W2328" s="33"/>
      <c r="X2328" s="23"/>
      <c r="Y2328" s="721"/>
      <c r="Z2328" s="325"/>
      <c r="AA2328" s="709"/>
      <c r="AB2328" s="710"/>
      <c r="AC2328" s="710"/>
      <c r="AD2328" s="710"/>
      <c r="AE2328" s="710"/>
      <c r="AF2328" s="710"/>
      <c r="AG2328" s="711"/>
    </row>
    <row r="2329" spans="1:43" s="50" customFormat="1" hidden="1" x14ac:dyDescent="0.3">
      <c r="A2329" s="297"/>
      <c r="B2329" s="302"/>
      <c r="C2329" s="204"/>
      <c r="D2329" s="30"/>
      <c r="E2329" s="33"/>
      <c r="F2329" s="23"/>
      <c r="G2329" s="30"/>
      <c r="H2329" s="33"/>
      <c r="I2329" s="23"/>
      <c r="J2329" s="30"/>
      <c r="K2329" s="33"/>
      <c r="L2329" s="23"/>
      <c r="M2329" s="30"/>
      <c r="N2329" s="33"/>
      <c r="O2329" s="23"/>
      <c r="P2329" s="30"/>
      <c r="Q2329" s="33"/>
      <c r="R2329" s="23"/>
      <c r="S2329" s="30"/>
      <c r="T2329" s="33"/>
      <c r="U2329" s="23"/>
      <c r="V2329" s="30"/>
      <c r="W2329" s="33"/>
      <c r="X2329" s="23"/>
      <c r="Y2329" s="721"/>
      <c r="Z2329" s="325"/>
      <c r="AA2329" s="709"/>
      <c r="AB2329" s="710"/>
      <c r="AC2329" s="710"/>
      <c r="AD2329" s="710"/>
      <c r="AE2329" s="710"/>
      <c r="AF2329" s="710"/>
      <c r="AG2329" s="711"/>
    </row>
    <row r="2330" spans="1:43" s="50" customFormat="1" hidden="1" x14ac:dyDescent="0.3">
      <c r="A2330" s="451">
        <v>262500</v>
      </c>
      <c r="B2330" s="170" t="s">
        <v>2028</v>
      </c>
      <c r="C2330" s="120"/>
      <c r="D2330" s="132"/>
      <c r="E2330" s="121"/>
      <c r="F2330" s="123"/>
      <c r="G2330" s="132"/>
      <c r="H2330" s="121"/>
      <c r="I2330" s="123"/>
      <c r="J2330" s="132"/>
      <c r="K2330" s="121"/>
      <c r="L2330" s="123"/>
      <c r="M2330" s="132"/>
      <c r="N2330" s="121"/>
      <c r="O2330" s="123"/>
      <c r="P2330" s="132"/>
      <c r="Q2330" s="121"/>
      <c r="R2330" s="123"/>
      <c r="S2330" s="132"/>
      <c r="T2330" s="121"/>
      <c r="U2330" s="123"/>
      <c r="V2330" s="132"/>
      <c r="W2330" s="121"/>
      <c r="X2330" s="123"/>
      <c r="Y2330" s="722"/>
      <c r="Z2330" s="719"/>
      <c r="AA2330" s="720"/>
      <c r="AB2330" s="724"/>
      <c r="AC2330" s="725"/>
      <c r="AD2330" s="725"/>
      <c r="AE2330" s="725"/>
      <c r="AF2330" s="725"/>
      <c r="AG2330" s="726"/>
      <c r="AL2330" s="503"/>
      <c r="AN2330" s="103"/>
    </row>
    <row r="2331" spans="1:43" s="50" customFormat="1" ht="31.15" hidden="1" x14ac:dyDescent="0.3">
      <c r="A2331" s="453">
        <v>262501</v>
      </c>
      <c r="B2331" s="436" t="str">
        <f>CONCATENATE(AP2331,"   -   Referência: ",AI2331," - ",AJ2331)</f>
        <v>MANÔMETRO WILLY, MOD. 2 1/2", ESCALA DE LEITURA DE 0 A 100 PSI   -   Referência: SEINFRA - ED-50198</v>
      </c>
      <c r="C2331" s="437" t="str">
        <f>AQ2331</f>
        <v>U</v>
      </c>
      <c r="D2331" s="176"/>
      <c r="E2331" s="176"/>
      <c r="F2331" s="175">
        <f>D2331*E2331</f>
        <v>0</v>
      </c>
      <c r="G2331" s="177">
        <f>D2331</f>
        <v>0</v>
      </c>
      <c r="H2331" s="177">
        <f>E2331</f>
        <v>0</v>
      </c>
      <c r="I2331" s="175">
        <f>G2331*H2331</f>
        <v>0</v>
      </c>
      <c r="J2331" s="175">
        <f>IF(P2331&gt;G2331,P2331-G2331,0)</f>
        <v>0</v>
      </c>
      <c r="K2331" s="175">
        <f>IF(P2331&gt;G2331,Q2331,0)</f>
        <v>0</v>
      </c>
      <c r="L2331" s="175">
        <f>J2331*K2331</f>
        <v>0</v>
      </c>
      <c r="M2331" s="175">
        <f>IF(P2331&lt;G2331,G2331-P2331,0)</f>
        <v>0</v>
      </c>
      <c r="N2331" s="175">
        <f>IF(P2331=0,H2331,IF(P2331&lt;G2331,Q2331,0))</f>
        <v>0</v>
      </c>
      <c r="O2331" s="175">
        <f>M2331*N2331</f>
        <v>0</v>
      </c>
      <c r="P2331" s="176"/>
      <c r="Q2331" s="175">
        <f>IF(P2331=0,0,AL2331*(1-$AL$5))</f>
        <v>0</v>
      </c>
      <c r="R2331" s="175">
        <f>P2331*Q2331</f>
        <v>0</v>
      </c>
      <c r="S2331" s="175">
        <f>IF(Y2331&gt;D2331,Y2331-D2331,0)</f>
        <v>0</v>
      </c>
      <c r="T2331" s="175">
        <f>IF(Y2331&gt;D2331,Z2331,0)</f>
        <v>0</v>
      </c>
      <c r="U2331" s="175">
        <f>S2331*T2331</f>
        <v>0</v>
      </c>
      <c r="V2331" s="175">
        <f>IF(Y2331&lt;D2331,D2331-Y2331,0)</f>
        <v>0</v>
      </c>
      <c r="W2331" s="175">
        <f>IF(Y2331=0,E2331,IF(Y2331&lt;D2331,Z2331,0))</f>
        <v>0</v>
      </c>
      <c r="X2331" s="175">
        <f>V2331*W2331</f>
        <v>0</v>
      </c>
      <c r="Y2331" s="707">
        <f>P2331</f>
        <v>0</v>
      </c>
      <c r="Z2331" s="707">
        <f>IF(Y2331=0,0,AN2331*(1-$AN$5))</f>
        <v>0</v>
      </c>
      <c r="AA2331" s="707">
        <f>Y2331*Z2331</f>
        <v>0</v>
      </c>
      <c r="AB2331" s="712"/>
      <c r="AC2331" s="713"/>
      <c r="AD2331" s="713"/>
      <c r="AE2331" s="713"/>
      <c r="AF2331" s="713"/>
      <c r="AG2331" s="714"/>
      <c r="AI2331" s="507" t="s">
        <v>2191</v>
      </c>
      <c r="AJ2331" s="507" t="s">
        <v>5954</v>
      </c>
      <c r="AL2331" s="502">
        <f>IF(AI2331="SEINFRA",IF($I$2350=2021,VLOOKUP(AJ2331,'SEINFRA - 04-2021'!$A$6:$D$3691,4,0),IF($I$2350=2022,VLOOKUP(AJ2331,'SEINFRA - 06-2022'!$A$6:$D$3750,4,0),0)),(IF(AI2331="SINAPI",IF($I$2350=2021,VLOOKUP(AJ2331,'SINAPI - 04-2021'!$A$3:$D$6863,4,0),IF($I$2350=2022,VLOOKUP(AJ2331,'SINAPI - 06-2022'!$A$3:$D$7443,4,0),0)),0)))</f>
        <v>67.099999999999994</v>
      </c>
      <c r="AN2331" s="502">
        <f>IF(AI2331="SEINFRA",VLOOKUP(AJ2331,'SEINFRA - 01-2023'!$A$6:$D$3729,4,0),(IF(AI2331="SINAPI",VLOOKUP(AJ2331,'SINAPI - 01-2023'!$A$3:$D$7507,4,0),0)))</f>
        <v>71.319999999999993</v>
      </c>
      <c r="AP2331" s="436" t="str">
        <f>IF(AI2331="SEINFRA",VLOOKUP(AJ2331,'SEINFRA - 01-2023'!$A$6:$D$3729,2,0),(IF(AI2331="SINAPI",VLOOKUP(AJ2331,'SINAPI - 01-2023'!$A$3:$D$7507,2,0),0)))</f>
        <v>MANÔMETRO WILLY, MOD. 2 1/2", ESCALA DE LEITURA DE 0 A 100 PSI</v>
      </c>
      <c r="AQ2331" s="254" t="str">
        <f>IF(AI2331="SEINFRA",VLOOKUP(AJ2331,'SEINFRA - 01-2023'!$A$6:$D$3729,3,0),(IF(AI2331="SINAPI",VLOOKUP(AJ2331,'SINAPI - 01-2023'!$A$3:$D$7507,3,0),0)))</f>
        <v>U</v>
      </c>
    </row>
    <row r="2332" spans="1:43" s="50" customFormat="1" hidden="1" x14ac:dyDescent="0.3">
      <c r="A2332" s="297"/>
      <c r="B2332" s="452"/>
      <c r="C2332" s="204"/>
      <c r="D2332" s="30"/>
      <c r="E2332" s="33"/>
      <c r="F2332" s="23"/>
      <c r="G2332" s="30"/>
      <c r="H2332" s="33"/>
      <c r="I2332" s="23"/>
      <c r="J2332" s="30"/>
      <c r="K2332" s="33"/>
      <c r="L2332" s="23"/>
      <c r="M2332" s="30"/>
      <c r="N2332" s="33"/>
      <c r="O2332" s="23"/>
      <c r="P2332" s="30"/>
      <c r="Q2332" s="33"/>
      <c r="R2332" s="23"/>
      <c r="S2332" s="30"/>
      <c r="T2332" s="33"/>
      <c r="U2332" s="23"/>
      <c r="V2332" s="30"/>
      <c r="W2332" s="33"/>
      <c r="X2332" s="23"/>
      <c r="Y2332" s="721"/>
      <c r="Z2332" s="325"/>
      <c r="AA2332" s="709"/>
      <c r="AB2332" s="710"/>
      <c r="AC2332" s="710"/>
      <c r="AD2332" s="710"/>
      <c r="AE2332" s="710"/>
      <c r="AF2332" s="710"/>
      <c r="AG2332" s="711"/>
    </row>
    <row r="2333" spans="1:43" s="50" customFormat="1" hidden="1" x14ac:dyDescent="0.3">
      <c r="A2333" s="297"/>
      <c r="B2333" s="302"/>
      <c r="C2333" s="204"/>
      <c r="D2333" s="30"/>
      <c r="E2333" s="33"/>
      <c r="F2333" s="23"/>
      <c r="G2333" s="30"/>
      <c r="H2333" s="33"/>
      <c r="I2333" s="23"/>
      <c r="J2333" s="30"/>
      <c r="K2333" s="33"/>
      <c r="L2333" s="23"/>
      <c r="M2333" s="30"/>
      <c r="N2333" s="33"/>
      <c r="O2333" s="23"/>
      <c r="P2333" s="30"/>
      <c r="Q2333" s="33"/>
      <c r="R2333" s="23"/>
      <c r="S2333" s="30"/>
      <c r="T2333" s="33"/>
      <c r="U2333" s="23"/>
      <c r="V2333" s="30"/>
      <c r="W2333" s="33"/>
      <c r="X2333" s="23"/>
      <c r="Y2333" s="721"/>
      <c r="Z2333" s="325"/>
      <c r="AA2333" s="709"/>
      <c r="AB2333" s="710"/>
      <c r="AC2333" s="710"/>
      <c r="AD2333" s="710"/>
      <c r="AE2333" s="710"/>
      <c r="AF2333" s="710"/>
      <c r="AG2333" s="711"/>
    </row>
    <row r="2334" spans="1:43" s="50" customFormat="1" ht="31.15" hidden="1" x14ac:dyDescent="0.3">
      <c r="A2334" s="453">
        <v>262502</v>
      </c>
      <c r="B2334" s="436" t="str">
        <f>CONCATENATE(AP2334,"   -   Referência: ",AI2334," - ",AJ2334)</f>
        <v>BARRA ANTIPÂNICO SIMPLES SEM CHAVE PARA UMA PORTA ref MH2585 OU SIMILAR   -   Referência: ORSE - 9736</v>
      </c>
      <c r="C2334" s="437" t="str">
        <f>AQ2334</f>
        <v>U</v>
      </c>
      <c r="D2334" s="176"/>
      <c r="E2334" s="176"/>
      <c r="F2334" s="175">
        <f>D2334*E2334</f>
        <v>0</v>
      </c>
      <c r="G2334" s="177">
        <f>D2334</f>
        <v>0</v>
      </c>
      <c r="H2334" s="177">
        <f>E2334</f>
        <v>0</v>
      </c>
      <c r="I2334" s="175">
        <f>G2334*H2334</f>
        <v>0</v>
      </c>
      <c r="J2334" s="175">
        <f>IF(P2334&gt;G2334,P2334-G2334,0)</f>
        <v>0</v>
      </c>
      <c r="K2334" s="175">
        <f>IF(P2334&gt;G2334,Q2334,0)</f>
        <v>0</v>
      </c>
      <c r="L2334" s="175">
        <f>J2334*K2334</f>
        <v>0</v>
      </c>
      <c r="M2334" s="175">
        <f>IF(P2334&lt;G2334,G2334-P2334,0)</f>
        <v>0</v>
      </c>
      <c r="N2334" s="175">
        <f>IF(P2334=0,H2334,IF(P2334&lt;G2334,Q2334,0))</f>
        <v>0</v>
      </c>
      <c r="O2334" s="175">
        <f>M2334*N2334</f>
        <v>0</v>
      </c>
      <c r="P2334" s="176"/>
      <c r="Q2334" s="175">
        <f>IF(P2334=0,0,AL2334*(1-$AL$5))</f>
        <v>0</v>
      </c>
      <c r="R2334" s="175">
        <f>P2334*Q2334</f>
        <v>0</v>
      </c>
      <c r="S2334" s="175">
        <f>IF(Y2334&gt;D2334,Y2334-D2334,0)</f>
        <v>0</v>
      </c>
      <c r="T2334" s="175">
        <f>IF(Y2334&gt;D2334,Z2334,0)</f>
        <v>0</v>
      </c>
      <c r="U2334" s="175">
        <f>S2334*T2334</f>
        <v>0</v>
      </c>
      <c r="V2334" s="175">
        <f>IF(Y2334&lt;D2334,D2334-Y2334,0)</f>
        <v>0</v>
      </c>
      <c r="W2334" s="175">
        <f>IF(Y2334=0,E2334,IF(Y2334&lt;D2334,Z2334,0))</f>
        <v>0</v>
      </c>
      <c r="X2334" s="175">
        <f>V2334*W2334</f>
        <v>0</v>
      </c>
      <c r="Y2334" s="707">
        <f>P2334</f>
        <v>0</v>
      </c>
      <c r="Z2334" s="707">
        <f>IF(Y2334=0,0,AN2334*(1-$AN$5))</f>
        <v>0</v>
      </c>
      <c r="AA2334" s="707">
        <f>Y2334*Z2334</f>
        <v>0</v>
      </c>
      <c r="AB2334" s="712"/>
      <c r="AC2334" s="713"/>
      <c r="AD2334" s="713"/>
      <c r="AE2334" s="713"/>
      <c r="AF2334" s="713"/>
      <c r="AG2334" s="714"/>
      <c r="AI2334" s="507" t="s">
        <v>21571</v>
      </c>
      <c r="AJ2334" s="507">
        <v>9736</v>
      </c>
      <c r="AL2334" s="566">
        <v>1128.6199999999999</v>
      </c>
      <c r="AN2334" s="566">
        <v>1225.92</v>
      </c>
      <c r="AP2334" s="564" t="s">
        <v>21603</v>
      </c>
      <c r="AQ2334" s="565" t="s">
        <v>3131</v>
      </c>
    </row>
    <row r="2335" spans="1:43" s="50" customFormat="1" hidden="1" x14ac:dyDescent="0.3">
      <c r="A2335" s="297"/>
      <c r="B2335" s="452"/>
      <c r="C2335" s="204"/>
      <c r="D2335" s="30"/>
      <c r="E2335" s="33"/>
      <c r="F2335" s="23"/>
      <c r="G2335" s="30"/>
      <c r="H2335" s="33"/>
      <c r="I2335" s="23"/>
      <c r="J2335" s="30"/>
      <c r="K2335" s="33"/>
      <c r="L2335" s="23"/>
      <c r="M2335" s="30"/>
      <c r="N2335" s="33"/>
      <c r="O2335" s="23"/>
      <c r="P2335" s="30"/>
      <c r="Q2335" s="33"/>
      <c r="R2335" s="23"/>
      <c r="S2335" s="30"/>
      <c r="T2335" s="33"/>
      <c r="U2335" s="23"/>
      <c r="V2335" s="30"/>
      <c r="W2335" s="33"/>
      <c r="X2335" s="23"/>
      <c r="Y2335" s="721"/>
      <c r="Z2335" s="325"/>
      <c r="AA2335" s="709"/>
      <c r="AB2335" s="710"/>
      <c r="AC2335" s="710"/>
      <c r="AD2335" s="710"/>
      <c r="AE2335" s="710"/>
      <c r="AF2335" s="710"/>
      <c r="AG2335" s="711"/>
    </row>
    <row r="2336" spans="1:43" s="50" customFormat="1" hidden="1" x14ac:dyDescent="0.3">
      <c r="A2336" s="297"/>
      <c r="B2336" s="302"/>
      <c r="C2336" s="204"/>
      <c r="D2336" s="30"/>
      <c r="E2336" s="33"/>
      <c r="F2336" s="23"/>
      <c r="G2336" s="30"/>
      <c r="H2336" s="33"/>
      <c r="I2336" s="23"/>
      <c r="J2336" s="30"/>
      <c r="K2336" s="33"/>
      <c r="L2336" s="23"/>
      <c r="M2336" s="30"/>
      <c r="N2336" s="33"/>
      <c r="O2336" s="23"/>
      <c r="P2336" s="30"/>
      <c r="Q2336" s="33"/>
      <c r="R2336" s="23"/>
      <c r="S2336" s="30"/>
      <c r="T2336" s="33"/>
      <c r="U2336" s="23"/>
      <c r="V2336" s="30"/>
      <c r="W2336" s="33"/>
      <c r="X2336" s="23"/>
      <c r="Y2336" s="721"/>
      <c r="Z2336" s="325"/>
      <c r="AA2336" s="709"/>
      <c r="AB2336" s="710"/>
      <c r="AC2336" s="710"/>
      <c r="AD2336" s="710"/>
      <c r="AE2336" s="710"/>
      <c r="AF2336" s="710"/>
      <c r="AG2336" s="711"/>
    </row>
    <row r="2337" spans="1:43" s="50" customFormat="1" ht="31.15" hidden="1" x14ac:dyDescent="0.3">
      <c r="A2337" s="453">
        <v>262503</v>
      </c>
      <c r="B2337" s="436" t="str">
        <f>CONCATENATE(AP2337,"   -   Referência: ",AI2337," - ",AJ2337)</f>
        <v>FECHADURA MAÇANETA EXTERNA COM CHAVE, PARA PORTA COM BARRA ANTIPÂNICO SIMPLES, DKS OU SIMILAR   -   Referência: ORSE - 12154</v>
      </c>
      <c r="C2337" s="437" t="str">
        <f>AQ2337</f>
        <v>U</v>
      </c>
      <c r="D2337" s="176"/>
      <c r="E2337" s="176"/>
      <c r="F2337" s="175">
        <f>D2337*E2337</f>
        <v>0</v>
      </c>
      <c r="G2337" s="177">
        <f>D2337</f>
        <v>0</v>
      </c>
      <c r="H2337" s="177">
        <f>E2337</f>
        <v>0</v>
      </c>
      <c r="I2337" s="175">
        <f>G2337*H2337</f>
        <v>0</v>
      </c>
      <c r="J2337" s="175">
        <f>IF(P2337&gt;G2337,P2337-G2337,0)</f>
        <v>0</v>
      </c>
      <c r="K2337" s="175">
        <f>IF(P2337&gt;G2337,Q2337,0)</f>
        <v>0</v>
      </c>
      <c r="L2337" s="175">
        <f>J2337*K2337</f>
        <v>0</v>
      </c>
      <c r="M2337" s="175">
        <f>IF(P2337&lt;G2337,G2337-P2337,0)</f>
        <v>0</v>
      </c>
      <c r="N2337" s="175">
        <f>IF(P2337=0,H2337,IF(P2337&lt;G2337,Q2337,0))</f>
        <v>0</v>
      </c>
      <c r="O2337" s="175">
        <f>M2337*N2337</f>
        <v>0</v>
      </c>
      <c r="P2337" s="176"/>
      <c r="Q2337" s="175">
        <f>IF(P2337=0,0,AL2337*(1-$AL$5))</f>
        <v>0</v>
      </c>
      <c r="R2337" s="175">
        <f>P2337*Q2337</f>
        <v>0</v>
      </c>
      <c r="S2337" s="175">
        <f>IF(Y2337&gt;D2337,Y2337-D2337,0)</f>
        <v>0</v>
      </c>
      <c r="T2337" s="175">
        <f>IF(Y2337&gt;D2337,Z2337,0)</f>
        <v>0</v>
      </c>
      <c r="U2337" s="175">
        <f>S2337*T2337</f>
        <v>0</v>
      </c>
      <c r="V2337" s="175">
        <f>IF(Y2337&lt;D2337,D2337-Y2337,0)</f>
        <v>0</v>
      </c>
      <c r="W2337" s="175">
        <f>IF(Y2337=0,E2337,IF(Y2337&lt;D2337,Z2337,0))</f>
        <v>0</v>
      </c>
      <c r="X2337" s="175">
        <f>V2337*W2337</f>
        <v>0</v>
      </c>
      <c r="Y2337" s="707">
        <f>P2337</f>
        <v>0</v>
      </c>
      <c r="Z2337" s="707">
        <f>IF(Y2337=0,0,AN2337*(1-$AN$5))</f>
        <v>0</v>
      </c>
      <c r="AA2337" s="707">
        <f>Y2337*Z2337</f>
        <v>0</v>
      </c>
      <c r="AB2337" s="712"/>
      <c r="AC2337" s="713"/>
      <c r="AD2337" s="713"/>
      <c r="AE2337" s="713"/>
      <c r="AF2337" s="713"/>
      <c r="AG2337" s="714"/>
      <c r="AI2337" s="507" t="s">
        <v>21571</v>
      </c>
      <c r="AJ2337" s="507">
        <v>12154</v>
      </c>
      <c r="AL2337" s="566">
        <v>264.05</v>
      </c>
      <c r="AN2337" s="566">
        <v>286.64999999999998</v>
      </c>
      <c r="AP2337" s="564" t="s">
        <v>21604</v>
      </c>
      <c r="AQ2337" s="565" t="s">
        <v>3131</v>
      </c>
    </row>
    <row r="2338" spans="1:43" s="50" customFormat="1" hidden="1" x14ac:dyDescent="0.3">
      <c r="A2338" s="297"/>
      <c r="B2338" s="452"/>
      <c r="C2338" s="204"/>
      <c r="D2338" s="30"/>
      <c r="E2338" s="33"/>
      <c r="F2338" s="23"/>
      <c r="G2338" s="30"/>
      <c r="H2338" s="33"/>
      <c r="I2338" s="23"/>
      <c r="J2338" s="30"/>
      <c r="K2338" s="33"/>
      <c r="L2338" s="23"/>
      <c r="M2338" s="30"/>
      <c r="N2338" s="33"/>
      <c r="O2338" s="23"/>
      <c r="P2338" s="30"/>
      <c r="Q2338" s="33"/>
      <c r="R2338" s="23"/>
      <c r="S2338" s="30"/>
      <c r="T2338" s="33"/>
      <c r="U2338" s="23"/>
      <c r="V2338" s="30"/>
      <c r="W2338" s="33"/>
      <c r="X2338" s="23"/>
      <c r="Y2338" s="721"/>
      <c r="Z2338" s="325"/>
      <c r="AA2338" s="709"/>
      <c r="AB2338" s="710"/>
      <c r="AC2338" s="710"/>
      <c r="AD2338" s="710"/>
      <c r="AE2338" s="710"/>
      <c r="AF2338" s="710"/>
      <c r="AG2338" s="711"/>
    </row>
    <row r="2339" spans="1:43" s="50" customFormat="1" hidden="1" x14ac:dyDescent="0.3">
      <c r="A2339" s="297"/>
      <c r="B2339" s="302"/>
      <c r="C2339" s="204"/>
      <c r="D2339" s="30"/>
      <c r="E2339" s="33"/>
      <c r="F2339" s="23"/>
      <c r="G2339" s="30"/>
      <c r="H2339" s="33"/>
      <c r="I2339" s="23"/>
      <c r="J2339" s="30"/>
      <c r="K2339" s="33"/>
      <c r="L2339" s="23"/>
      <c r="M2339" s="30"/>
      <c r="N2339" s="33"/>
      <c r="O2339" s="23"/>
      <c r="P2339" s="30"/>
      <c r="Q2339" s="33"/>
      <c r="R2339" s="23"/>
      <c r="S2339" s="30"/>
      <c r="T2339" s="33"/>
      <c r="U2339" s="23"/>
      <c r="V2339" s="30"/>
      <c r="W2339" s="33"/>
      <c r="X2339" s="23"/>
      <c r="Y2339" s="721"/>
      <c r="Z2339" s="325"/>
      <c r="AA2339" s="709"/>
      <c r="AB2339" s="710"/>
      <c r="AC2339" s="710"/>
      <c r="AD2339" s="710"/>
      <c r="AE2339" s="710"/>
      <c r="AF2339" s="710"/>
      <c r="AG2339" s="711"/>
    </row>
    <row r="2340" spans="1:43" s="50" customFormat="1" hidden="1" x14ac:dyDescent="0.3">
      <c r="A2340" s="451">
        <v>262600</v>
      </c>
      <c r="B2340" s="170" t="s">
        <v>1286</v>
      </c>
      <c r="C2340" s="120"/>
      <c r="D2340" s="132"/>
      <c r="E2340" s="121"/>
      <c r="F2340" s="123"/>
      <c r="G2340" s="132"/>
      <c r="H2340" s="121"/>
      <c r="I2340" s="123"/>
      <c r="J2340" s="132"/>
      <c r="K2340" s="121"/>
      <c r="L2340" s="123"/>
      <c r="M2340" s="132"/>
      <c r="N2340" s="121"/>
      <c r="O2340" s="123"/>
      <c r="P2340" s="132"/>
      <c r="Q2340" s="121"/>
      <c r="R2340" s="123"/>
      <c r="S2340" s="132"/>
      <c r="T2340" s="121"/>
      <c r="U2340" s="123"/>
      <c r="V2340" s="132"/>
      <c r="W2340" s="121"/>
      <c r="X2340" s="123"/>
      <c r="Y2340" s="722"/>
      <c r="Z2340" s="719"/>
      <c r="AA2340" s="720"/>
      <c r="AB2340" s="724"/>
      <c r="AC2340" s="725"/>
      <c r="AD2340" s="725"/>
      <c r="AE2340" s="725"/>
      <c r="AF2340" s="725"/>
      <c r="AG2340" s="726"/>
      <c r="AL2340" s="503"/>
      <c r="AN2340" s="103"/>
    </row>
    <row r="2341" spans="1:43" s="50" customFormat="1" hidden="1" x14ac:dyDescent="0.3">
      <c r="A2341" s="563" t="s">
        <v>11955</v>
      </c>
      <c r="B2341" s="436" t="str">
        <f>CONCATENATE(AP2341,"   -   Referência: ",AI2341," - ",AJ2341)</f>
        <v xml:space="preserve">0   -   Referência:  - </v>
      </c>
      <c r="C2341" s="437">
        <f>AQ2341</f>
        <v>0</v>
      </c>
      <c r="D2341" s="176"/>
      <c r="E2341" s="176"/>
      <c r="F2341" s="175">
        <f>D2341*E2341</f>
        <v>0</v>
      </c>
      <c r="G2341" s="177">
        <f>D2341</f>
        <v>0</v>
      </c>
      <c r="H2341" s="177">
        <f>E2341</f>
        <v>0</v>
      </c>
      <c r="I2341" s="175">
        <f>G2341*H2341</f>
        <v>0</v>
      </c>
      <c r="J2341" s="175">
        <f>IF(P2341&gt;G2341,P2341-G2341,0)</f>
        <v>0</v>
      </c>
      <c r="K2341" s="175">
        <f>IF(P2341&gt;G2341,Q2341,0)</f>
        <v>0</v>
      </c>
      <c r="L2341" s="175">
        <f>J2341*K2341</f>
        <v>0</v>
      </c>
      <c r="M2341" s="175">
        <f>IF(P2341&lt;G2341,G2341-P2341,0)</f>
        <v>0</v>
      </c>
      <c r="N2341" s="175">
        <f>IF(P2341=0,H2341,IF(P2341&lt;G2341,Q2341,0))</f>
        <v>0</v>
      </c>
      <c r="O2341" s="175">
        <f>M2341*N2341</f>
        <v>0</v>
      </c>
      <c r="P2341" s="176"/>
      <c r="Q2341" s="175">
        <f>IF(P2341=0,0,AL2341*(1-$AL$5))</f>
        <v>0</v>
      </c>
      <c r="R2341" s="175">
        <f>P2341*Q2341</f>
        <v>0</v>
      </c>
      <c r="S2341" s="175">
        <f>IF(Y2341&gt;D2341,Y2341-D2341,0)</f>
        <v>0</v>
      </c>
      <c r="T2341" s="175">
        <f>IF(Y2341&gt;D2341,Z2341,0)</f>
        <v>0</v>
      </c>
      <c r="U2341" s="175">
        <f>S2341*T2341</f>
        <v>0</v>
      </c>
      <c r="V2341" s="175">
        <f>IF(Y2341&lt;D2341,D2341-Y2341,0)</f>
        <v>0</v>
      </c>
      <c r="W2341" s="175">
        <f>IF(Y2341=0,E2341,IF(Y2341&lt;D2341,Z2341,0))</f>
        <v>0</v>
      </c>
      <c r="X2341" s="175">
        <f>V2341*W2341</f>
        <v>0</v>
      </c>
      <c r="Y2341" s="707">
        <f>P2341</f>
        <v>0</v>
      </c>
      <c r="Z2341" s="707">
        <f>IF(Y2341=0,0,AN2341*(1-$AN$5))</f>
        <v>0</v>
      </c>
      <c r="AA2341" s="707">
        <f>Y2341*Z2341</f>
        <v>0</v>
      </c>
      <c r="AB2341" s="712"/>
      <c r="AC2341" s="713"/>
      <c r="AD2341" s="713"/>
      <c r="AE2341" s="713"/>
      <c r="AF2341" s="713"/>
      <c r="AG2341" s="714"/>
      <c r="AI2341" s="507"/>
      <c r="AJ2341" s="507"/>
      <c r="AL2341" s="502">
        <f>IF(AI2341="SEINFRA",IF($I$2350=2021,VLOOKUP(AJ2341,'SEINFRA - 04-2021'!$A$6:$D$3691,4,0),IF($I$2350=2022,VLOOKUP(AJ2341,'SEINFRA - 06-2022'!$A$6:$D$3750,4,0),0)),(IF(AI2341="SINAPI",IF($I$2350=2021,VLOOKUP(AJ2341,'SINAPI - 04-2021'!$A$3:$D$6863,4,0),IF($I$2350=2022,VLOOKUP(AJ2341,'SINAPI - 06-2022'!$A$3:$D$7443,4,0),0)),0)))</f>
        <v>0</v>
      </c>
      <c r="AN2341" s="502">
        <f>IF(AI2341="SEINFRA",VLOOKUP(AJ2341,'SEINFRA - 01-2023'!$A$6:$D$3729,4,0),(IF(AI2341="SINAPI",VLOOKUP(AJ2341,'SINAPI - 01-2023'!$A$3:$D$7507,4,0),0)))</f>
        <v>0</v>
      </c>
      <c r="AP2341" s="436">
        <f>IF(AI2341="SEINFRA",VLOOKUP(AJ2341,'SEINFRA - 01-2023'!$A$6:$D$3729,2,0),(IF(AI2341="SINAPI",VLOOKUP(AJ2341,'SINAPI - 01-2023'!$A$3:$D$7507,2,0),0)))</f>
        <v>0</v>
      </c>
      <c r="AQ2341" s="254">
        <f>IF(AI2341="SEINFRA",VLOOKUP(AJ2341,'SEINFRA - 01-2023'!$A$6:$D$3729,3,0),(IF(AI2341="SINAPI",VLOOKUP(AJ2341,'SINAPI - 01-2023'!$A$3:$D$7507,3,0),0)))</f>
        <v>0</v>
      </c>
    </row>
    <row r="2342" spans="1:43" s="50" customFormat="1" hidden="1" x14ac:dyDescent="0.3">
      <c r="A2342" s="297"/>
      <c r="B2342" s="452"/>
      <c r="C2342" s="204"/>
      <c r="D2342" s="30"/>
      <c r="E2342" s="33"/>
      <c r="F2342" s="23"/>
      <c r="G2342" s="30"/>
      <c r="H2342" s="33"/>
      <c r="I2342" s="23"/>
      <c r="J2342" s="30"/>
      <c r="K2342" s="33"/>
      <c r="L2342" s="23"/>
      <c r="M2342" s="30"/>
      <c r="N2342" s="33"/>
      <c r="O2342" s="23"/>
      <c r="P2342" s="30"/>
      <c r="Q2342" s="33"/>
      <c r="R2342" s="23"/>
      <c r="S2342" s="30"/>
      <c r="T2342" s="33"/>
      <c r="U2342" s="23"/>
      <c r="V2342" s="30"/>
      <c r="W2342" s="33"/>
      <c r="X2342" s="23"/>
      <c r="Y2342" s="721"/>
      <c r="Z2342" s="325"/>
      <c r="AA2342" s="709"/>
      <c r="AB2342" s="710"/>
      <c r="AC2342" s="710"/>
      <c r="AD2342" s="710"/>
      <c r="AE2342" s="710"/>
      <c r="AF2342" s="710"/>
      <c r="AG2342" s="711"/>
    </row>
    <row r="2343" spans="1:43" s="50" customFormat="1" hidden="1" x14ac:dyDescent="0.3">
      <c r="A2343" s="297"/>
      <c r="B2343" s="302"/>
      <c r="C2343" s="204"/>
      <c r="D2343" s="30"/>
      <c r="E2343" s="33"/>
      <c r="F2343" s="23"/>
      <c r="G2343" s="30"/>
      <c r="H2343" s="33"/>
      <c r="I2343" s="23"/>
      <c r="J2343" s="30"/>
      <c r="K2343" s="33"/>
      <c r="L2343" s="23"/>
      <c r="M2343" s="30"/>
      <c r="N2343" s="33"/>
      <c r="O2343" s="23"/>
      <c r="P2343" s="30"/>
      <c r="Q2343" s="33"/>
      <c r="R2343" s="23"/>
      <c r="S2343" s="30"/>
      <c r="T2343" s="33"/>
      <c r="U2343" s="23"/>
      <c r="V2343" s="30"/>
      <c r="W2343" s="33"/>
      <c r="X2343" s="23"/>
      <c r="Y2343" s="721"/>
      <c r="Z2343" s="325"/>
      <c r="AA2343" s="709"/>
      <c r="AB2343" s="710"/>
      <c r="AC2343" s="710"/>
      <c r="AD2343" s="710"/>
      <c r="AE2343" s="710"/>
      <c r="AF2343" s="710"/>
      <c r="AG2343" s="711"/>
    </row>
    <row r="2344" spans="1:43" s="50" customFormat="1" hidden="1" x14ac:dyDescent="0.3">
      <c r="A2344" s="297"/>
      <c r="B2344" s="302"/>
      <c r="C2344" s="204"/>
      <c r="D2344" s="30"/>
      <c r="E2344" s="33"/>
      <c r="F2344" s="23"/>
      <c r="G2344" s="30"/>
      <c r="H2344" s="33"/>
      <c r="I2344" s="23"/>
      <c r="J2344" s="30"/>
      <c r="K2344" s="33"/>
      <c r="L2344" s="23"/>
      <c r="M2344" s="30"/>
      <c r="N2344" s="33"/>
      <c r="O2344" s="23"/>
      <c r="P2344" s="30"/>
      <c r="Q2344" s="33"/>
      <c r="R2344" s="23"/>
      <c r="S2344" s="30"/>
      <c r="T2344" s="33"/>
      <c r="U2344" s="23"/>
      <c r="V2344" s="30"/>
      <c r="W2344" s="33"/>
      <c r="X2344" s="23"/>
      <c r="Y2344" s="721"/>
      <c r="Z2344" s="325"/>
      <c r="AA2344" s="709"/>
      <c r="AB2344" s="710"/>
      <c r="AC2344" s="710"/>
      <c r="AD2344" s="710"/>
      <c r="AE2344" s="710"/>
      <c r="AF2344" s="710"/>
      <c r="AG2344" s="711"/>
    </row>
    <row r="2345" spans="1:43" s="102" customFormat="1" ht="18" customHeight="1" thickBot="1" x14ac:dyDescent="0.3">
      <c r="A2345" s="190" t="s">
        <v>21</v>
      </c>
      <c r="B2345" s="135"/>
      <c r="C2345" s="918" t="s">
        <v>21</v>
      </c>
      <c r="D2345" s="919"/>
      <c r="E2345" s="919"/>
      <c r="F2345" s="446">
        <f>SUM(F1980:F2344)</f>
        <v>0</v>
      </c>
      <c r="G2345" s="918" t="s">
        <v>21</v>
      </c>
      <c r="H2345" s="919"/>
      <c r="I2345" s="446">
        <f>SUM(I1980:I2344)</f>
        <v>0</v>
      </c>
      <c r="J2345" s="918" t="s">
        <v>21</v>
      </c>
      <c r="K2345" s="919"/>
      <c r="L2345" s="446">
        <f>SUM(L1980:L2344)</f>
        <v>102985.984704</v>
      </c>
      <c r="M2345" s="918" t="s">
        <v>21</v>
      </c>
      <c r="N2345" s="919"/>
      <c r="O2345" s="446">
        <f>SUM(O1980:O2344)</f>
        <v>0</v>
      </c>
      <c r="P2345" s="896" t="s">
        <v>21</v>
      </c>
      <c r="Q2345" s="897"/>
      <c r="R2345" s="445">
        <f>SUM(R1980:R2344)</f>
        <v>102985.984704</v>
      </c>
      <c r="S2345" s="918" t="s">
        <v>21</v>
      </c>
      <c r="T2345" s="919"/>
      <c r="U2345" s="446">
        <f>SUM(U1980:U2344)</f>
        <v>0</v>
      </c>
      <c r="V2345" s="918" t="s">
        <v>21</v>
      </c>
      <c r="W2345" s="919"/>
      <c r="X2345" s="446">
        <f>SUM(X1980:X2344)</f>
        <v>0</v>
      </c>
      <c r="Y2345" s="1066" t="s">
        <v>21</v>
      </c>
      <c r="Z2345" s="1067"/>
      <c r="AA2345" s="751">
        <f>SUM(AA1980:AA2344)</f>
        <v>0</v>
      </c>
      <c r="AB2345" s="752"/>
      <c r="AC2345" s="753"/>
      <c r="AD2345" s="753"/>
      <c r="AE2345" s="753"/>
      <c r="AF2345" s="753"/>
      <c r="AG2345" s="754"/>
    </row>
    <row r="2346" spans="1:43" s="102" customFormat="1" ht="18.75" customHeight="1" x14ac:dyDescent="0.25">
      <c r="A2346" s="455" t="s">
        <v>2031</v>
      </c>
      <c r="B2346" s="635"/>
      <c r="C2346" s="639"/>
      <c r="D2346" s="928" t="s">
        <v>1606</v>
      </c>
      <c r="E2346" s="928"/>
      <c r="F2346" s="447">
        <f>+F2345+F1810+F1587+F1569+F1538+F1461+F1398+F1350+F1302+F1285+F1184+F1148+F1106+F1066+F999+F716+F651+F479+F337+F308+F271+F207+F179+F52+F1738+F1978</f>
        <v>550681.15040000004</v>
      </c>
      <c r="G2346" s="927" t="s">
        <v>1606</v>
      </c>
      <c r="H2346" s="928"/>
      <c r="I2346" s="447">
        <f>+I2345+I1810+I1587+I1569+I1538+I1461+I1398+I1350+I1302+I1285+I1184+I1148+I1106+I1066+I999+I716+I651+I479+I337+I308+I271+I207+I179+I52+I1738+I1978</f>
        <v>550093.4118</v>
      </c>
      <c r="J2346" s="927" t="s">
        <v>1606</v>
      </c>
      <c r="K2346" s="928"/>
      <c r="L2346" s="447">
        <f>+L2345+L1810+L1587+L1569+L1538+L1461+L1398+L1350+L1302+L1285+L1184+L1148+L1106+L1066+L999+L716+L651+L479+L337+L308+L271+L207+L179+L52+L1738+L1978</f>
        <v>563430.85000400001</v>
      </c>
      <c r="M2346" s="927" t="s">
        <v>1606</v>
      </c>
      <c r="N2346" s="928"/>
      <c r="O2346" s="447">
        <f>+O2345+O1810+O1587+O1569+O1538+O1461+O1398+O1350+O1302+O1285+O1184+O1148+O1106+O1066+O999+O716+O651+O479+O337+O308+O271+O207+O179+O52+O1738+O1978</f>
        <v>324024.75893999997</v>
      </c>
      <c r="P2346" s="927" t="s">
        <v>1606</v>
      </c>
      <c r="Q2346" s="928"/>
      <c r="R2346" s="447">
        <f>+R2345+R1810+R1587+R1569+R1538+R1461+R1398+R1350+R1302+R1285+R1184+R1148+R1106+R1066+R999+R716+R651+R479+R337+R308+R271+R207+R179+R52+R1738+R1978</f>
        <v>789499.50286399992</v>
      </c>
      <c r="S2346" s="927" t="s">
        <v>1606</v>
      </c>
      <c r="T2346" s="928"/>
      <c r="U2346" s="447">
        <f>+U2345+U1810+U1587+U1569+U1538+U1461+U1398+U1350+U1302+U1285+U1184+U1148+U1106+U1066+U999+U716+U651+U479+U337+U308+U271+U207+U179+U52+U1738+U1978</f>
        <v>0</v>
      </c>
      <c r="V2346" s="927" t="s">
        <v>1606</v>
      </c>
      <c r="W2346" s="928"/>
      <c r="X2346" s="447">
        <f>+X2345+X1810+X1587+X1569+X1538+X1461+X1398+X1350+X1302+X1285+X1184+X1148+X1106+X1066+X999+X716+X651+X479+X337+X308+X271+X207+X179+X52+X1738+X1978</f>
        <v>293654.14960000006</v>
      </c>
      <c r="Y2346" s="1064" t="s">
        <v>1606</v>
      </c>
      <c r="Z2346" s="1065"/>
      <c r="AA2346" s="755">
        <f>+AA2345+AA1810+AA1587+AA1569+AA1538+AA1461+AA1398+AA1350+AA1302+AA1285+AA1184+AA1148+AA1106+AA1066+AA999+AA716+AA651+AA479+AA337+AA308+AA271+AA207+AA179+AA52+AA1738+AA1978</f>
        <v>0</v>
      </c>
      <c r="AB2346" s="756"/>
      <c r="AC2346" s="757"/>
      <c r="AD2346" s="757"/>
      <c r="AE2346" s="757"/>
      <c r="AF2346" s="757"/>
      <c r="AG2346" s="758"/>
    </row>
    <row r="2347" spans="1:43" s="102" customFormat="1" ht="18.75" customHeight="1" x14ac:dyDescent="0.2">
      <c r="A2347" s="456" t="s">
        <v>2032</v>
      </c>
      <c r="B2347" s="636"/>
      <c r="C2347" s="117"/>
      <c r="D2347" s="638">
        <v>0.25890000000000002</v>
      </c>
      <c r="E2347" s="178" t="s">
        <v>1607</v>
      </c>
      <c r="F2347" s="444">
        <f>F1810*D2347</f>
        <v>0</v>
      </c>
      <c r="G2347" s="114">
        <f>D2347</f>
        <v>0.25890000000000002</v>
      </c>
      <c r="H2347" s="178" t="s">
        <v>1607</v>
      </c>
      <c r="I2347" s="444">
        <f>I1810*G2347</f>
        <v>0</v>
      </c>
      <c r="J2347" s="114">
        <f>G2347</f>
        <v>0.25890000000000002</v>
      </c>
      <c r="K2347" s="178" t="s">
        <v>1607</v>
      </c>
      <c r="L2347" s="444">
        <f>L1810*J2347</f>
        <v>0</v>
      </c>
      <c r="M2347" s="114">
        <f>G2347</f>
        <v>0.25890000000000002</v>
      </c>
      <c r="N2347" s="178" t="s">
        <v>1607</v>
      </c>
      <c r="O2347" s="444">
        <f>O1810*M2347</f>
        <v>0</v>
      </c>
      <c r="P2347" s="114">
        <f>G2347</f>
        <v>0.25890000000000002</v>
      </c>
      <c r="Q2347" s="178" t="s">
        <v>1607</v>
      </c>
      <c r="R2347" s="448">
        <f>R1810*P2347</f>
        <v>0</v>
      </c>
      <c r="S2347" s="114">
        <f>D2347</f>
        <v>0.25890000000000002</v>
      </c>
      <c r="T2347" s="178" t="s">
        <v>1607</v>
      </c>
      <c r="U2347" s="444">
        <f>U1810*S2347</f>
        <v>0</v>
      </c>
      <c r="V2347" s="114">
        <f>D2347</f>
        <v>0.25890000000000002</v>
      </c>
      <c r="W2347" s="178" t="s">
        <v>1607</v>
      </c>
      <c r="X2347" s="444">
        <f>X1810*V2347</f>
        <v>0</v>
      </c>
      <c r="Y2347" s="759">
        <v>0</v>
      </c>
      <c r="Z2347" s="760" t="s">
        <v>1607</v>
      </c>
      <c r="AA2347" s="761">
        <f>AA1810*Y2347</f>
        <v>0</v>
      </c>
      <c r="AB2347" s="762"/>
      <c r="AC2347" s="763"/>
      <c r="AD2347" s="763"/>
      <c r="AE2347" s="763"/>
      <c r="AF2347" s="763"/>
      <c r="AG2347" s="764"/>
    </row>
    <row r="2348" spans="1:43" s="102" customFormat="1" ht="18.75" customHeight="1" x14ac:dyDescent="0.2">
      <c r="A2348" s="456" t="s">
        <v>2032</v>
      </c>
      <c r="B2348" s="636"/>
      <c r="C2348" s="117"/>
      <c r="D2348" s="638">
        <v>0.22670000000000001</v>
      </c>
      <c r="E2348" s="179" t="s">
        <v>1608</v>
      </c>
      <c r="F2348" s="444">
        <f>(F2346-F1810)*D2348</f>
        <v>124839.41679568002</v>
      </c>
      <c r="G2348" s="114">
        <v>0.22520000000000001</v>
      </c>
      <c r="H2348" s="179" t="s">
        <v>1608</v>
      </c>
      <c r="I2348" s="444">
        <f>(I2346-I1810)*G2348</f>
        <v>123881.03633736001</v>
      </c>
      <c r="J2348" s="114">
        <f>G2348</f>
        <v>0.22520000000000001</v>
      </c>
      <c r="K2348" s="179" t="s">
        <v>1608</v>
      </c>
      <c r="L2348" s="444">
        <f>(L2346-L1810)*J2348</f>
        <v>126884.62742090081</v>
      </c>
      <c r="M2348" s="114">
        <f>G2348</f>
        <v>0.22520000000000001</v>
      </c>
      <c r="N2348" s="179" t="s">
        <v>1608</v>
      </c>
      <c r="O2348" s="444">
        <f>(O2346-O1810)*M2348</f>
        <v>72970.375713287998</v>
      </c>
      <c r="P2348" s="114">
        <f>G2348</f>
        <v>0.22520000000000001</v>
      </c>
      <c r="Q2348" s="179" t="s">
        <v>1608</v>
      </c>
      <c r="R2348" s="448">
        <f>(R2346-R1810)*P2348</f>
        <v>177795.28804497278</v>
      </c>
      <c r="S2348" s="114">
        <f>D2348</f>
        <v>0.22670000000000001</v>
      </c>
      <c r="T2348" s="179" t="s">
        <v>1608</v>
      </c>
      <c r="U2348" s="444">
        <f>(U2346-U1810)*S2348</f>
        <v>0</v>
      </c>
      <c r="V2348" s="114">
        <f>D2348</f>
        <v>0.22670000000000001</v>
      </c>
      <c r="W2348" s="179" t="s">
        <v>1608</v>
      </c>
      <c r="X2348" s="444">
        <f>(X2346-X1810)*V2348</f>
        <v>66571.395714320024</v>
      </c>
      <c r="Y2348" s="759">
        <v>0</v>
      </c>
      <c r="Z2348" s="765" t="s">
        <v>1608</v>
      </c>
      <c r="AA2348" s="761">
        <f>(AA2346-AA1810)*Y2348</f>
        <v>0</v>
      </c>
      <c r="AB2348" s="762"/>
      <c r="AC2348" s="763"/>
      <c r="AD2348" s="763"/>
      <c r="AE2348" s="763"/>
      <c r="AF2348" s="763"/>
      <c r="AG2348" s="764"/>
    </row>
    <row r="2349" spans="1:43" s="102" customFormat="1" ht="18.75" customHeight="1" thickBot="1" x14ac:dyDescent="0.3">
      <c r="A2349" s="457" t="s">
        <v>2031</v>
      </c>
      <c r="B2349" s="637"/>
      <c r="C2349" s="640"/>
      <c r="D2349" s="930" t="s">
        <v>1609</v>
      </c>
      <c r="E2349" s="930"/>
      <c r="F2349" s="445">
        <f>SUM(F2346:F2348)</f>
        <v>675520.56719568011</v>
      </c>
      <c r="G2349" s="929" t="s">
        <v>1609</v>
      </c>
      <c r="H2349" s="930"/>
      <c r="I2349" s="445">
        <f>SUM(I2346:I2348)</f>
        <v>673974.44813736004</v>
      </c>
      <c r="J2349" s="929" t="s">
        <v>1609</v>
      </c>
      <c r="K2349" s="930"/>
      <c r="L2349" s="445">
        <f>SUM(L2346:L2348)</f>
        <v>690315.47742490086</v>
      </c>
      <c r="M2349" s="929" t="s">
        <v>1609</v>
      </c>
      <c r="N2349" s="930"/>
      <c r="O2349" s="445">
        <f>SUM(O2346:O2348)</f>
        <v>396995.13465328794</v>
      </c>
      <c r="P2349" s="929" t="s">
        <v>1609</v>
      </c>
      <c r="Q2349" s="930"/>
      <c r="R2349" s="449">
        <f>SUM(R2346:R2348)</f>
        <v>967294.79090897273</v>
      </c>
      <c r="S2349" s="929" t="s">
        <v>1609</v>
      </c>
      <c r="T2349" s="930"/>
      <c r="U2349" s="445">
        <f>SUM(U2346:U2348)</f>
        <v>0</v>
      </c>
      <c r="V2349" s="929" t="s">
        <v>1609</v>
      </c>
      <c r="W2349" s="930"/>
      <c r="X2349" s="445">
        <f>SUM(X2346:X2348)</f>
        <v>360225.54531432007</v>
      </c>
      <c r="Y2349" s="1057" t="s">
        <v>1609</v>
      </c>
      <c r="Z2349" s="1058"/>
      <c r="AA2349" s="766">
        <f>SUM(AA2346:AA2348)</f>
        <v>0</v>
      </c>
      <c r="AB2349" s="762"/>
      <c r="AC2349" s="763"/>
      <c r="AD2349" s="763"/>
      <c r="AE2349" s="763"/>
      <c r="AF2349" s="763"/>
      <c r="AG2349" s="764"/>
    </row>
    <row r="2350" spans="1:43" ht="50.1" customHeight="1" thickBot="1" x14ac:dyDescent="0.3">
      <c r="A2350" s="934" t="s">
        <v>1509</v>
      </c>
      <c r="B2350" s="935"/>
      <c r="C2350" s="936"/>
      <c r="D2350" s="910" t="str">
        <f>CONCATENATE("BASE (sem desoneração):SETOP, SUDECAP, PINI, ORSE, SINAPI  - ",IF(F2350=2021,"ABR/21",IF(F2350=2022,"JUN/22",IF(F2350=2023,"JAN/2023"," "))))</f>
        <v>BASE (sem desoneração):SETOP, SUDECAP, PINI, ORSE, SINAPI  - JUN/22</v>
      </c>
      <c r="E2350" s="911"/>
      <c r="F2350" s="593">
        <v>2022</v>
      </c>
      <c r="G2350" s="910" t="str">
        <f>CONCATENATE("BASE (sem desoneração):SETOP, SUDECAP, PINI, ORSE, SINAPI  - ",IF(I2350=2021,"ABR/21",IF(I2350=2022,"JUN/22",IF(I2350=2023,"JAN/2023"," "))))</f>
        <v>BASE (sem desoneração):SETOP, SUDECAP, PINI, ORSE, SINAPI  - JUN/22</v>
      </c>
      <c r="H2350" s="911"/>
      <c r="I2350" s="593">
        <v>2022</v>
      </c>
      <c r="J2350" s="634"/>
      <c r="K2350" s="634"/>
      <c r="L2350" s="634"/>
      <c r="M2350" s="641"/>
      <c r="N2350" s="641"/>
      <c r="O2350" s="641"/>
      <c r="P2350" s="641"/>
      <c r="Q2350" s="641"/>
      <c r="R2350" s="641"/>
      <c r="S2350" s="633"/>
      <c r="T2350" s="633"/>
      <c r="U2350" s="633"/>
      <c r="V2350" s="941"/>
      <c r="W2350" s="941"/>
      <c r="X2350" s="642"/>
      <c r="Y2350" s="1059" t="str">
        <f>CONCATENATE("BASE (sem desoneração):SETOP, SUDECAP, PINI, ORSE, SINAPI  - ",IF(AA2350=2021,"ABR/21",IF(AA2350=2022,"JUN/22",IF(AA2350=2023,"JAN/2023"," "))))</f>
        <v>BASE (sem desoneração):SETOP, SUDECAP, PINI, ORSE, SINAPI  - JAN/2023</v>
      </c>
      <c r="Z2350" s="1060"/>
      <c r="AA2350" s="767">
        <v>2023</v>
      </c>
      <c r="AB2350" s="1052" t="s">
        <v>1567</v>
      </c>
      <c r="AC2350" s="1053"/>
      <c r="AD2350" s="1053"/>
      <c r="AE2350" s="1054"/>
      <c r="AF2350" s="1055"/>
      <c r="AG2350" s="1056"/>
    </row>
    <row r="2351" spans="1:43" s="7" customFormat="1" ht="50.1" customHeight="1" thickBot="1" x14ac:dyDescent="0.3">
      <c r="A2351" s="931" t="s">
        <v>21701</v>
      </c>
      <c r="B2351" s="932"/>
      <c r="C2351" s="932"/>
      <c r="D2351" s="932"/>
      <c r="E2351" s="932"/>
      <c r="F2351" s="932"/>
      <c r="G2351" s="932"/>
      <c r="H2351" s="932"/>
      <c r="I2351" s="932"/>
      <c r="J2351" s="932"/>
      <c r="K2351" s="932"/>
      <c r="L2351" s="932"/>
      <c r="M2351" s="932"/>
      <c r="N2351" s="932"/>
      <c r="O2351" s="932"/>
      <c r="P2351" s="932"/>
      <c r="Q2351" s="932"/>
      <c r="R2351" s="932"/>
      <c r="S2351" s="932"/>
      <c r="T2351" s="932"/>
      <c r="U2351" s="932"/>
      <c r="V2351" s="932"/>
      <c r="W2351" s="932"/>
      <c r="X2351" s="932"/>
      <c r="Y2351" s="932"/>
      <c r="Z2351" s="932"/>
      <c r="AA2351" s="932"/>
      <c r="AB2351" s="932"/>
      <c r="AC2351" s="932"/>
      <c r="AD2351" s="932"/>
      <c r="AE2351" s="932"/>
      <c r="AF2351" s="932"/>
      <c r="AG2351" s="933"/>
    </row>
    <row r="2352" spans="1:43" s="3" customFormat="1" ht="50.1" customHeight="1" thickBot="1" x14ac:dyDescent="0.25">
      <c r="A2352" s="922" t="s">
        <v>21702</v>
      </c>
      <c r="B2352" s="923"/>
      <c r="C2352" s="923"/>
      <c r="D2352" s="923"/>
      <c r="E2352" s="923"/>
      <c r="F2352" s="923"/>
      <c r="G2352" s="923"/>
      <c r="H2352" s="923"/>
      <c r="I2352" s="923"/>
      <c r="J2352" s="923"/>
      <c r="K2352" s="923"/>
      <c r="L2352" s="923"/>
      <c r="M2352" s="923"/>
      <c r="N2352" s="923"/>
      <c r="O2352" s="923"/>
      <c r="P2352" s="924"/>
      <c r="Q2352" s="924"/>
      <c r="R2352" s="924"/>
      <c r="S2352" s="924"/>
      <c r="T2352" s="924"/>
      <c r="U2352" s="924"/>
      <c r="V2352" s="924"/>
      <c r="W2352" s="924"/>
      <c r="X2352" s="924"/>
      <c r="Y2352" s="924"/>
      <c r="Z2352" s="924"/>
      <c r="AA2352" s="924"/>
      <c r="AB2352" s="924"/>
      <c r="AC2352" s="924"/>
      <c r="AD2352" s="924"/>
      <c r="AE2352" s="924"/>
      <c r="AF2352" s="924"/>
      <c r="AG2352" s="925"/>
      <c r="AH2352" s="119"/>
      <c r="AL2352" s="119"/>
      <c r="AM2352" s="119"/>
    </row>
    <row r="2353" spans="1:33" s="3" customFormat="1" ht="17.45" x14ac:dyDescent="0.3">
      <c r="A2353" s="4"/>
      <c r="B2353" s="8"/>
      <c r="C2353" s="6"/>
      <c r="D2353" s="9"/>
      <c r="E2353" s="16"/>
      <c r="F2353" s="9"/>
      <c r="G2353" s="9"/>
      <c r="H2353" s="16"/>
      <c r="I2353" s="9"/>
      <c r="J2353" s="10"/>
      <c r="K2353" s="11"/>
      <c r="L2353" s="12"/>
      <c r="S2353" s="10"/>
      <c r="T2353" s="11"/>
      <c r="U2353" s="12"/>
      <c r="Y2353" s="768"/>
      <c r="Z2353" s="768"/>
      <c r="AA2353" s="768"/>
      <c r="AB2353" s="768"/>
      <c r="AC2353" s="768"/>
      <c r="AD2353" s="768"/>
      <c r="AE2353" s="768"/>
      <c r="AF2353" s="768"/>
      <c r="AG2353" s="768"/>
    </row>
    <row r="2354" spans="1:33" s="3" customFormat="1" ht="23.25" x14ac:dyDescent="0.25">
      <c r="A2354" s="4"/>
      <c r="B2354" s="8"/>
      <c r="C2354" s="6"/>
      <c r="D2354" s="9"/>
      <c r="E2354" s="16"/>
      <c r="F2354" s="504"/>
      <c r="G2354" s="926" t="s">
        <v>2190</v>
      </c>
      <c r="H2354" s="926"/>
      <c r="I2354" s="505">
        <f>1-I2349/F2349</f>
        <v>2.288781620282232E-3</v>
      </c>
      <c r="J2354" s="10"/>
      <c r="K2354" s="11"/>
      <c r="L2354" s="458"/>
      <c r="O2354" s="458"/>
      <c r="R2354" s="458">
        <f>R2346/I2346-1</f>
        <v>0.43520988604575739</v>
      </c>
      <c r="S2354" s="10"/>
      <c r="T2354" s="11"/>
      <c r="U2354" s="458"/>
      <c r="X2354" s="458"/>
      <c r="Y2354" s="768"/>
      <c r="Z2354" s="768"/>
      <c r="AA2354" s="769">
        <f>AA2346/I2346-1</f>
        <v>-1</v>
      </c>
      <c r="AB2354" s="768"/>
      <c r="AC2354" s="768"/>
      <c r="AD2354" s="768"/>
      <c r="AE2354" s="768"/>
      <c r="AF2354" s="768"/>
      <c r="AG2354" s="768"/>
    </row>
    <row r="2355" spans="1:33" s="3" customFormat="1" ht="17.45" x14ac:dyDescent="0.3">
      <c r="A2355" s="4"/>
      <c r="B2355" s="5"/>
      <c r="C2355" s="6"/>
      <c r="D2355" s="9"/>
      <c r="E2355" s="16"/>
      <c r="F2355" s="9"/>
      <c r="G2355" s="9"/>
      <c r="H2355" s="16"/>
      <c r="I2355" s="9"/>
      <c r="J2355" s="10"/>
      <c r="K2355" s="11"/>
      <c r="L2355" s="12"/>
      <c r="S2355" s="10"/>
      <c r="T2355" s="11"/>
      <c r="U2355" s="12"/>
      <c r="Y2355" s="768"/>
      <c r="Z2355" s="768"/>
      <c r="AA2355" s="768"/>
      <c r="AB2355" s="768"/>
      <c r="AC2355" s="768"/>
      <c r="AD2355" s="768"/>
      <c r="AE2355" s="768"/>
      <c r="AF2355" s="768"/>
      <c r="AG2355" s="768"/>
    </row>
    <row r="2356" spans="1:33" s="3" customFormat="1" ht="18.600000000000001" thickBot="1" x14ac:dyDescent="0.35">
      <c r="A2356" s="4"/>
      <c r="B2356" s="5"/>
      <c r="C2356" s="6"/>
      <c r="D2356" s="9"/>
      <c r="E2356" s="16"/>
      <c r="F2356" s="9"/>
      <c r="G2356" s="9"/>
      <c r="H2356" s="16"/>
      <c r="I2356" s="445">
        <v>674694.54547008011</v>
      </c>
      <c r="J2356" s="10"/>
      <c r="K2356" s="11"/>
      <c r="L2356" s="12"/>
      <c r="S2356" s="10"/>
      <c r="T2356" s="11"/>
      <c r="U2356" s="12"/>
      <c r="Y2356" s="768"/>
      <c r="Z2356" s="768"/>
      <c r="AA2356" s="768"/>
      <c r="AB2356" s="768"/>
      <c r="AC2356" s="768"/>
      <c r="AD2356" s="768"/>
      <c r="AE2356" s="768"/>
      <c r="AF2356" s="768"/>
      <c r="AG2356" s="768"/>
    </row>
    <row r="2357" spans="1:33" s="3" customFormat="1" ht="17.45" x14ac:dyDescent="0.3">
      <c r="A2357" s="4"/>
      <c r="B2357" s="5"/>
      <c r="C2357" s="6"/>
      <c r="D2357" s="9"/>
      <c r="E2357" s="16"/>
      <c r="F2357" s="9"/>
      <c r="G2357" s="9"/>
      <c r="H2357" s="16"/>
      <c r="I2357" s="9"/>
      <c r="J2357" s="10"/>
      <c r="K2357" s="11"/>
      <c r="L2357" s="12"/>
      <c r="S2357" s="10"/>
      <c r="T2357" s="11"/>
      <c r="U2357" s="12"/>
      <c r="Y2357" s="768"/>
      <c r="Z2357" s="768"/>
      <c r="AA2357" s="768"/>
      <c r="AB2357" s="768"/>
      <c r="AC2357" s="768"/>
      <c r="AD2357" s="768"/>
      <c r="AE2357" s="768"/>
      <c r="AF2357" s="768"/>
      <c r="AG2357" s="768"/>
    </row>
    <row r="2358" spans="1:33" s="3" customFormat="1" ht="17.45" x14ac:dyDescent="0.3">
      <c r="A2358" s="4"/>
      <c r="B2358" s="5"/>
      <c r="C2358" s="6"/>
      <c r="D2358" s="9"/>
      <c r="E2358" s="16"/>
      <c r="F2358" s="9"/>
      <c r="G2358" s="9"/>
      <c r="H2358" s="16"/>
      <c r="I2358" s="9"/>
      <c r="J2358" s="10"/>
      <c r="K2358" s="11"/>
      <c r="L2358" s="12"/>
      <c r="S2358" s="10"/>
      <c r="T2358" s="11"/>
      <c r="U2358" s="12"/>
      <c r="Y2358" s="768"/>
      <c r="Z2358" s="768"/>
      <c r="AA2358" s="768"/>
      <c r="AB2358" s="768"/>
      <c r="AC2358" s="768"/>
      <c r="AD2358" s="768"/>
      <c r="AE2358" s="768"/>
      <c r="AF2358" s="768"/>
      <c r="AG2358" s="768"/>
    </row>
    <row r="2359" spans="1:33" s="3" customFormat="1" ht="17.45" x14ac:dyDescent="0.3">
      <c r="A2359" s="4"/>
      <c r="B2359" s="5"/>
      <c r="C2359" s="6"/>
      <c r="D2359" s="9"/>
      <c r="E2359" s="16"/>
      <c r="F2359" s="9"/>
      <c r="G2359" s="9"/>
      <c r="H2359" s="16"/>
      <c r="I2359" s="9"/>
      <c r="J2359" s="10"/>
      <c r="K2359" s="11"/>
      <c r="L2359" s="12"/>
      <c r="S2359" s="10"/>
      <c r="T2359" s="11"/>
      <c r="U2359" s="12"/>
      <c r="Y2359" s="768"/>
      <c r="Z2359" s="768"/>
      <c r="AA2359" s="768"/>
      <c r="AB2359" s="768"/>
      <c r="AC2359" s="768"/>
      <c r="AD2359" s="768"/>
      <c r="AE2359" s="768"/>
      <c r="AF2359" s="768"/>
      <c r="AG2359" s="768"/>
    </row>
    <row r="2360" spans="1:33" s="3" customFormat="1" ht="17.45" x14ac:dyDescent="0.3">
      <c r="A2360" s="4"/>
      <c r="B2360" s="5"/>
      <c r="C2360" s="6"/>
      <c r="D2360" s="9"/>
      <c r="E2360" s="16"/>
      <c r="F2360" s="9"/>
      <c r="G2360" s="9"/>
      <c r="H2360" s="16"/>
      <c r="I2360" s="9"/>
      <c r="J2360" s="10"/>
      <c r="K2360" s="11"/>
      <c r="L2360" s="12"/>
      <c r="S2360" s="10"/>
      <c r="T2360" s="11"/>
      <c r="U2360" s="12"/>
      <c r="Y2360" s="768"/>
      <c r="Z2360" s="768"/>
      <c r="AA2360" s="768"/>
      <c r="AB2360" s="768"/>
      <c r="AC2360" s="768"/>
      <c r="AD2360" s="768"/>
      <c r="AE2360" s="768"/>
      <c r="AF2360" s="768"/>
      <c r="AG2360" s="768"/>
    </row>
    <row r="2361" spans="1:33" s="3" customFormat="1" x14ac:dyDescent="0.25">
      <c r="A2361" s="4"/>
      <c r="B2361" s="5"/>
      <c r="C2361" s="6"/>
      <c r="D2361" s="9"/>
      <c r="E2361" s="16"/>
      <c r="F2361" s="9"/>
      <c r="G2361" s="9"/>
      <c r="H2361" s="16"/>
      <c r="I2361" s="9"/>
      <c r="J2361" s="10"/>
      <c r="K2361" s="11"/>
      <c r="L2361" s="12"/>
      <c r="S2361" s="10"/>
      <c r="T2361" s="11"/>
      <c r="U2361" s="12"/>
      <c r="Y2361" s="768"/>
      <c r="Z2361" s="768"/>
      <c r="AA2361" s="768"/>
      <c r="AB2361" s="768"/>
      <c r="AC2361" s="768"/>
      <c r="AD2361" s="768"/>
      <c r="AE2361" s="768"/>
      <c r="AF2361" s="768"/>
      <c r="AG2361" s="768"/>
    </row>
    <row r="2362" spans="1:33" s="3" customFormat="1" x14ac:dyDescent="0.25">
      <c r="A2362" s="4"/>
      <c r="B2362" s="5"/>
      <c r="C2362" s="6"/>
      <c r="D2362" s="9"/>
      <c r="E2362" s="16"/>
      <c r="F2362" s="9"/>
      <c r="G2362" s="9"/>
      <c r="H2362" s="16"/>
      <c r="I2362" s="9"/>
      <c r="J2362" s="10"/>
      <c r="K2362" s="11"/>
      <c r="L2362" s="12"/>
      <c r="S2362" s="10"/>
      <c r="T2362" s="11"/>
      <c r="U2362" s="12"/>
      <c r="Y2362" s="768"/>
      <c r="Z2362" s="768"/>
      <c r="AA2362" s="768"/>
      <c r="AB2362" s="768"/>
      <c r="AC2362" s="768"/>
      <c r="AD2362" s="768"/>
      <c r="AE2362" s="768"/>
      <c r="AF2362" s="768"/>
      <c r="AG2362" s="768"/>
    </row>
    <row r="2363" spans="1:33" s="3" customFormat="1" x14ac:dyDescent="0.25">
      <c r="A2363" s="4"/>
      <c r="B2363" s="5"/>
      <c r="C2363" s="6"/>
      <c r="D2363" s="9"/>
      <c r="E2363" s="16"/>
      <c r="F2363" s="9"/>
      <c r="G2363" s="9"/>
      <c r="H2363" s="16"/>
      <c r="I2363" s="9"/>
      <c r="J2363" s="10"/>
      <c r="K2363" s="11"/>
      <c r="L2363" s="12"/>
      <c r="S2363" s="10"/>
      <c r="T2363" s="11"/>
      <c r="U2363" s="12"/>
      <c r="Y2363" s="768"/>
      <c r="Z2363" s="768"/>
      <c r="AA2363" s="768"/>
      <c r="AB2363" s="768"/>
      <c r="AC2363" s="768"/>
      <c r="AD2363" s="768"/>
      <c r="AE2363" s="768"/>
      <c r="AF2363" s="768"/>
      <c r="AG2363" s="768"/>
    </row>
    <row r="2364" spans="1:33" s="3" customFormat="1" x14ac:dyDescent="0.25">
      <c r="A2364" s="4"/>
      <c r="B2364" s="5"/>
      <c r="C2364" s="6"/>
      <c r="D2364" s="9"/>
      <c r="E2364" s="16"/>
      <c r="F2364" s="9"/>
      <c r="G2364" s="9"/>
      <c r="H2364" s="16"/>
      <c r="I2364" s="9"/>
      <c r="J2364" s="10"/>
      <c r="K2364" s="11"/>
      <c r="L2364" s="12"/>
      <c r="S2364" s="10"/>
      <c r="T2364" s="11"/>
      <c r="U2364" s="12"/>
      <c r="Y2364" s="768"/>
      <c r="Z2364" s="768"/>
      <c r="AA2364" s="768"/>
      <c r="AB2364" s="768"/>
      <c r="AC2364" s="768"/>
      <c r="AD2364" s="768"/>
      <c r="AE2364" s="768"/>
      <c r="AF2364" s="768"/>
      <c r="AG2364" s="768"/>
    </row>
    <row r="2365" spans="1:33" s="3" customFormat="1" x14ac:dyDescent="0.25">
      <c r="A2365" s="4"/>
      <c r="B2365" s="5"/>
      <c r="C2365" s="6"/>
      <c r="D2365" s="9"/>
      <c r="E2365" s="16"/>
      <c r="F2365" s="9"/>
      <c r="G2365" s="9"/>
      <c r="H2365" s="16"/>
      <c r="I2365" s="9"/>
      <c r="J2365" s="10"/>
      <c r="K2365" s="11"/>
      <c r="L2365" s="12"/>
      <c r="S2365" s="10"/>
      <c r="T2365" s="11"/>
      <c r="U2365" s="12"/>
      <c r="Y2365" s="768"/>
      <c r="Z2365" s="768"/>
      <c r="AA2365" s="768"/>
      <c r="AB2365" s="768"/>
      <c r="AC2365" s="768"/>
      <c r="AD2365" s="768"/>
      <c r="AE2365" s="768"/>
      <c r="AF2365" s="768"/>
      <c r="AG2365" s="768"/>
    </row>
    <row r="2366" spans="1:33" s="3" customFormat="1" x14ac:dyDescent="0.25">
      <c r="A2366" s="4"/>
      <c r="B2366" s="5"/>
      <c r="C2366" s="6"/>
      <c r="D2366" s="9"/>
      <c r="E2366" s="16"/>
      <c r="F2366" s="9"/>
      <c r="G2366" s="9"/>
      <c r="H2366" s="16"/>
      <c r="I2366" s="9"/>
      <c r="J2366" s="10"/>
      <c r="K2366" s="11"/>
      <c r="L2366" s="12"/>
      <c r="S2366" s="10"/>
      <c r="T2366" s="11"/>
      <c r="U2366" s="12"/>
      <c r="Y2366" s="768"/>
      <c r="Z2366" s="768"/>
      <c r="AA2366" s="768"/>
      <c r="AB2366" s="768"/>
      <c r="AC2366" s="768"/>
      <c r="AD2366" s="768"/>
      <c r="AE2366" s="768"/>
      <c r="AF2366" s="768"/>
      <c r="AG2366" s="768"/>
    </row>
    <row r="2367" spans="1:33" s="3" customFormat="1" x14ac:dyDescent="0.25">
      <c r="A2367" s="4"/>
      <c r="B2367" s="5"/>
      <c r="C2367" s="6"/>
      <c r="D2367" s="9"/>
      <c r="E2367" s="16"/>
      <c r="F2367" s="9"/>
      <c r="G2367" s="9"/>
      <c r="H2367" s="16"/>
      <c r="I2367" s="9"/>
      <c r="J2367" s="10"/>
      <c r="K2367" s="11"/>
      <c r="L2367" s="12"/>
      <c r="S2367" s="10"/>
      <c r="T2367" s="11"/>
      <c r="U2367" s="12"/>
      <c r="Y2367" s="768"/>
      <c r="Z2367" s="768"/>
      <c r="AA2367" s="768"/>
      <c r="AB2367" s="768"/>
      <c r="AC2367" s="768"/>
      <c r="AD2367" s="768"/>
      <c r="AE2367" s="768"/>
      <c r="AF2367" s="768"/>
      <c r="AG2367" s="768"/>
    </row>
    <row r="2368" spans="1:33" s="3" customFormat="1" x14ac:dyDescent="0.25">
      <c r="A2368" s="4"/>
      <c r="B2368" s="5"/>
      <c r="C2368" s="6"/>
      <c r="D2368" s="9"/>
      <c r="E2368" s="16"/>
      <c r="F2368" s="9"/>
      <c r="G2368" s="9"/>
      <c r="H2368" s="16"/>
      <c r="I2368" s="9"/>
      <c r="J2368" s="10"/>
      <c r="K2368" s="11"/>
      <c r="L2368" s="12"/>
      <c r="S2368" s="10"/>
      <c r="T2368" s="11"/>
      <c r="U2368" s="12"/>
      <c r="Y2368" s="768"/>
      <c r="Z2368" s="768"/>
      <c r="AA2368" s="768"/>
      <c r="AB2368" s="768"/>
      <c r="AC2368" s="768"/>
      <c r="AD2368" s="768"/>
      <c r="AE2368" s="768"/>
      <c r="AF2368" s="768"/>
      <c r="AG2368" s="768"/>
    </row>
    <row r="2369" spans="1:33" s="3" customFormat="1" x14ac:dyDescent="0.25">
      <c r="A2369" s="4"/>
      <c r="B2369" s="5"/>
      <c r="C2369" s="6"/>
      <c r="D2369" s="9"/>
      <c r="E2369" s="16"/>
      <c r="F2369" s="9"/>
      <c r="G2369" s="9"/>
      <c r="H2369" s="16"/>
      <c r="I2369" s="9"/>
      <c r="J2369" s="10"/>
      <c r="K2369" s="11"/>
      <c r="L2369" s="12"/>
      <c r="S2369" s="10"/>
      <c r="T2369" s="11"/>
      <c r="U2369" s="12"/>
      <c r="Y2369" s="768"/>
      <c r="Z2369" s="768"/>
      <c r="AA2369" s="768"/>
      <c r="AB2369" s="768"/>
      <c r="AC2369" s="768"/>
      <c r="AD2369" s="768"/>
      <c r="AE2369" s="768"/>
      <c r="AF2369" s="768"/>
      <c r="AG2369" s="768"/>
    </row>
    <row r="2370" spans="1:33" s="3" customFormat="1" x14ac:dyDescent="0.25">
      <c r="A2370" s="4"/>
      <c r="B2370" s="5"/>
      <c r="C2370" s="6"/>
      <c r="D2370" s="9"/>
      <c r="E2370" s="16"/>
      <c r="F2370" s="9"/>
      <c r="G2370" s="9"/>
      <c r="H2370" s="16"/>
      <c r="I2370" s="9"/>
      <c r="J2370" s="10"/>
      <c r="K2370" s="11"/>
      <c r="L2370" s="12"/>
      <c r="S2370" s="10"/>
      <c r="T2370" s="11"/>
      <c r="U2370" s="12"/>
      <c r="Y2370" s="768"/>
      <c r="Z2370" s="768"/>
      <c r="AA2370" s="768"/>
      <c r="AB2370" s="768"/>
      <c r="AC2370" s="768"/>
      <c r="AD2370" s="768"/>
      <c r="AE2370" s="768"/>
      <c r="AF2370" s="768"/>
      <c r="AG2370" s="768"/>
    </row>
    <row r="2371" spans="1:33" s="3" customFormat="1" x14ac:dyDescent="0.25">
      <c r="A2371" s="4"/>
      <c r="B2371" s="5"/>
      <c r="C2371" s="6"/>
      <c r="D2371" s="9"/>
      <c r="E2371" s="16"/>
      <c r="F2371" s="9"/>
      <c r="G2371" s="9"/>
      <c r="H2371" s="16"/>
      <c r="I2371" s="9"/>
      <c r="J2371" s="10"/>
      <c r="K2371" s="11"/>
      <c r="L2371" s="12"/>
      <c r="S2371" s="10"/>
      <c r="T2371" s="11"/>
      <c r="U2371" s="12"/>
      <c r="Y2371" s="768"/>
      <c r="Z2371" s="768"/>
      <c r="AA2371" s="768"/>
      <c r="AB2371" s="768"/>
      <c r="AC2371" s="768"/>
      <c r="AD2371" s="768"/>
      <c r="AE2371" s="768"/>
      <c r="AF2371" s="768"/>
      <c r="AG2371" s="768"/>
    </row>
    <row r="2372" spans="1:33" s="3" customFormat="1" x14ac:dyDescent="0.25">
      <c r="A2372" s="4"/>
      <c r="B2372" s="5"/>
      <c r="C2372" s="6"/>
      <c r="D2372" s="9"/>
      <c r="E2372" s="16"/>
      <c r="F2372" s="9"/>
      <c r="G2372" s="9"/>
      <c r="H2372" s="16"/>
      <c r="I2372" s="9"/>
      <c r="J2372" s="10"/>
      <c r="K2372" s="11"/>
      <c r="L2372" s="12"/>
      <c r="S2372" s="10"/>
      <c r="T2372" s="11"/>
      <c r="U2372" s="12"/>
      <c r="Y2372" s="768"/>
      <c r="Z2372" s="768"/>
      <c r="AA2372" s="768"/>
      <c r="AB2372" s="768"/>
      <c r="AC2372" s="768"/>
      <c r="AD2372" s="768"/>
      <c r="AE2372" s="768"/>
      <c r="AF2372" s="768"/>
      <c r="AG2372" s="768"/>
    </row>
    <row r="2373" spans="1:33" s="3" customFormat="1" x14ac:dyDescent="0.25">
      <c r="A2373" s="4"/>
      <c r="B2373" s="5"/>
      <c r="C2373" s="6"/>
      <c r="D2373" s="9"/>
      <c r="E2373" s="16"/>
      <c r="F2373" s="9"/>
      <c r="G2373" s="9"/>
      <c r="H2373" s="16"/>
      <c r="I2373" s="9"/>
      <c r="J2373" s="10"/>
      <c r="K2373" s="11"/>
      <c r="L2373" s="12"/>
      <c r="S2373" s="10"/>
      <c r="T2373" s="11"/>
      <c r="U2373" s="12"/>
      <c r="Y2373" s="768"/>
      <c r="Z2373" s="768"/>
      <c r="AA2373" s="768"/>
      <c r="AB2373" s="768"/>
      <c r="AC2373" s="768"/>
      <c r="AD2373" s="768"/>
      <c r="AE2373" s="768"/>
      <c r="AF2373" s="768"/>
      <c r="AG2373" s="768"/>
    </row>
    <row r="2374" spans="1:33" s="3" customFormat="1" x14ac:dyDescent="0.25">
      <c r="A2374" s="4"/>
      <c r="B2374" s="5"/>
      <c r="C2374" s="6"/>
      <c r="D2374" s="9"/>
      <c r="E2374" s="16"/>
      <c r="F2374" s="9"/>
      <c r="G2374" s="9"/>
      <c r="H2374" s="16"/>
      <c r="I2374" s="9"/>
      <c r="J2374" s="10"/>
      <c r="K2374" s="11"/>
      <c r="L2374" s="12"/>
      <c r="S2374" s="10"/>
      <c r="T2374" s="11"/>
      <c r="U2374" s="12"/>
      <c r="Y2374" s="768"/>
      <c r="Z2374" s="768"/>
      <c r="AA2374" s="768"/>
      <c r="AB2374" s="768"/>
      <c r="AC2374" s="768"/>
      <c r="AD2374" s="768"/>
      <c r="AE2374" s="768"/>
      <c r="AF2374" s="768"/>
      <c r="AG2374" s="768"/>
    </row>
    <row r="2375" spans="1:33" s="3" customFormat="1" x14ac:dyDescent="0.25">
      <c r="A2375" s="4"/>
      <c r="B2375" s="5"/>
      <c r="C2375" s="6"/>
      <c r="D2375" s="9"/>
      <c r="E2375" s="16"/>
      <c r="F2375" s="9"/>
      <c r="G2375" s="9"/>
      <c r="H2375" s="16"/>
      <c r="I2375" s="9"/>
      <c r="J2375" s="10"/>
      <c r="K2375" s="11"/>
      <c r="L2375" s="12"/>
      <c r="S2375" s="10"/>
      <c r="T2375" s="11"/>
      <c r="U2375" s="12"/>
      <c r="Y2375" s="768"/>
      <c r="Z2375" s="768"/>
      <c r="AA2375" s="768"/>
      <c r="AB2375" s="768"/>
      <c r="AC2375" s="768"/>
      <c r="AD2375" s="768"/>
      <c r="AE2375" s="768"/>
      <c r="AF2375" s="768"/>
      <c r="AG2375" s="768"/>
    </row>
    <row r="2376" spans="1:33" s="3" customFormat="1" x14ac:dyDescent="0.25">
      <c r="A2376" s="4"/>
      <c r="B2376" s="5"/>
      <c r="C2376" s="6"/>
      <c r="D2376" s="9"/>
      <c r="E2376" s="16"/>
      <c r="F2376" s="9"/>
      <c r="G2376" s="9"/>
      <c r="H2376" s="16"/>
      <c r="I2376" s="9"/>
      <c r="J2376" s="10"/>
      <c r="K2376" s="11"/>
      <c r="L2376" s="12"/>
      <c r="S2376" s="10"/>
      <c r="T2376" s="11"/>
      <c r="U2376" s="12"/>
      <c r="Y2376" s="768"/>
      <c r="Z2376" s="768"/>
      <c r="AA2376" s="768"/>
      <c r="AB2376" s="768"/>
      <c r="AC2376" s="768"/>
      <c r="AD2376" s="768"/>
      <c r="AE2376" s="768"/>
      <c r="AF2376" s="768"/>
      <c r="AG2376" s="768"/>
    </row>
    <row r="2377" spans="1:33" s="3" customFormat="1" x14ac:dyDescent="0.25">
      <c r="A2377" s="4"/>
      <c r="B2377" s="5"/>
      <c r="C2377" s="6"/>
      <c r="D2377" s="9"/>
      <c r="E2377" s="16"/>
      <c r="F2377" s="9"/>
      <c r="G2377" s="9"/>
      <c r="H2377" s="16"/>
      <c r="I2377" s="9"/>
      <c r="J2377" s="10"/>
      <c r="K2377" s="11"/>
      <c r="L2377" s="12"/>
      <c r="S2377" s="10"/>
      <c r="T2377" s="11"/>
      <c r="U2377" s="12"/>
      <c r="Y2377" s="768"/>
      <c r="Z2377" s="768"/>
      <c r="AA2377" s="768"/>
      <c r="AB2377" s="768"/>
      <c r="AC2377" s="768"/>
      <c r="AD2377" s="768"/>
      <c r="AE2377" s="768"/>
      <c r="AF2377" s="768"/>
      <c r="AG2377" s="768"/>
    </row>
    <row r="2378" spans="1:33" s="3" customFormat="1" x14ac:dyDescent="0.25">
      <c r="A2378" s="4"/>
      <c r="B2378" s="5"/>
      <c r="C2378" s="6"/>
      <c r="D2378" s="9"/>
      <c r="E2378" s="16"/>
      <c r="F2378" s="9"/>
      <c r="G2378" s="9"/>
      <c r="H2378" s="16"/>
      <c r="I2378" s="9"/>
      <c r="J2378" s="10"/>
      <c r="K2378" s="11"/>
      <c r="L2378" s="12"/>
      <c r="S2378" s="10"/>
      <c r="T2378" s="11"/>
      <c r="U2378" s="12"/>
      <c r="Y2378" s="768"/>
      <c r="Z2378" s="768"/>
      <c r="AA2378" s="768"/>
      <c r="AB2378" s="768"/>
      <c r="AC2378" s="768"/>
      <c r="AD2378" s="768"/>
      <c r="AE2378" s="768"/>
      <c r="AF2378" s="768"/>
      <c r="AG2378" s="768"/>
    </row>
    <row r="2379" spans="1:33" s="3" customFormat="1" x14ac:dyDescent="0.25">
      <c r="A2379" s="4"/>
      <c r="B2379" s="5"/>
      <c r="C2379" s="6"/>
      <c r="D2379" s="9"/>
      <c r="E2379" s="16"/>
      <c r="F2379" s="9"/>
      <c r="G2379" s="9"/>
      <c r="H2379" s="16"/>
      <c r="I2379" s="9"/>
      <c r="J2379" s="10"/>
      <c r="K2379" s="11"/>
      <c r="L2379" s="12"/>
      <c r="S2379" s="10"/>
      <c r="T2379" s="11"/>
      <c r="U2379" s="12"/>
      <c r="Y2379" s="768"/>
      <c r="Z2379" s="768"/>
      <c r="AA2379" s="768"/>
      <c r="AB2379" s="768"/>
      <c r="AC2379" s="768"/>
      <c r="AD2379" s="768"/>
      <c r="AE2379" s="768"/>
      <c r="AF2379" s="768"/>
      <c r="AG2379" s="768"/>
    </row>
    <row r="2380" spans="1:33" s="3" customFormat="1" x14ac:dyDescent="0.25">
      <c r="A2380" s="4"/>
      <c r="B2380" s="5"/>
      <c r="C2380" s="6"/>
      <c r="D2380" s="9"/>
      <c r="E2380" s="16"/>
      <c r="F2380" s="9"/>
      <c r="G2380" s="9"/>
      <c r="H2380" s="16"/>
      <c r="I2380" s="9"/>
      <c r="J2380" s="10"/>
      <c r="K2380" s="11"/>
      <c r="L2380" s="12"/>
      <c r="S2380" s="10"/>
      <c r="T2380" s="11"/>
      <c r="U2380" s="12"/>
      <c r="Y2380" s="768"/>
      <c r="Z2380" s="768"/>
      <c r="AA2380" s="768"/>
      <c r="AB2380" s="768"/>
      <c r="AC2380" s="768"/>
      <c r="AD2380" s="768"/>
      <c r="AE2380" s="768"/>
      <c r="AF2380" s="768"/>
      <c r="AG2380" s="768"/>
    </row>
    <row r="2381" spans="1:33" s="3" customFormat="1" x14ac:dyDescent="0.25">
      <c r="A2381" s="4"/>
      <c r="B2381" s="5"/>
      <c r="C2381" s="6"/>
      <c r="D2381" s="9"/>
      <c r="E2381" s="16"/>
      <c r="F2381" s="9"/>
      <c r="G2381" s="9"/>
      <c r="H2381" s="16"/>
      <c r="I2381" s="9"/>
      <c r="J2381" s="10"/>
      <c r="K2381" s="11"/>
      <c r="L2381" s="12"/>
      <c r="S2381" s="10"/>
      <c r="T2381" s="11"/>
      <c r="U2381" s="12"/>
      <c r="Y2381" s="768"/>
      <c r="Z2381" s="768"/>
      <c r="AA2381" s="768"/>
      <c r="AB2381" s="768"/>
      <c r="AC2381" s="768"/>
      <c r="AD2381" s="768"/>
      <c r="AE2381" s="768"/>
      <c r="AF2381" s="768"/>
      <c r="AG2381" s="768"/>
    </row>
    <row r="2382" spans="1:33" s="3" customFormat="1" x14ac:dyDescent="0.25">
      <c r="A2382" s="4"/>
      <c r="B2382" s="5"/>
      <c r="C2382" s="6"/>
      <c r="D2382" s="9"/>
      <c r="E2382" s="16"/>
      <c r="F2382" s="9"/>
      <c r="G2382" s="9"/>
      <c r="H2382" s="16"/>
      <c r="I2382" s="9"/>
      <c r="J2382" s="10"/>
      <c r="K2382" s="11"/>
      <c r="L2382" s="12"/>
      <c r="S2382" s="10"/>
      <c r="T2382" s="11"/>
      <c r="U2382" s="12"/>
      <c r="Y2382" s="768"/>
      <c r="Z2382" s="768"/>
      <c r="AA2382" s="768"/>
      <c r="AB2382" s="768"/>
      <c r="AC2382" s="768"/>
      <c r="AD2382" s="768"/>
      <c r="AE2382" s="768"/>
      <c r="AF2382" s="768"/>
      <c r="AG2382" s="768"/>
    </row>
    <row r="2383" spans="1:33" s="3" customFormat="1" x14ac:dyDescent="0.25">
      <c r="A2383" s="4"/>
      <c r="B2383" s="5"/>
      <c r="C2383" s="6"/>
      <c r="D2383" s="9"/>
      <c r="E2383" s="16"/>
      <c r="F2383" s="9"/>
      <c r="G2383" s="9"/>
      <c r="H2383" s="16"/>
      <c r="I2383" s="9"/>
      <c r="J2383" s="10"/>
      <c r="K2383" s="11"/>
      <c r="L2383" s="12"/>
      <c r="S2383" s="10"/>
      <c r="T2383" s="11"/>
      <c r="U2383" s="12"/>
      <c r="Y2383" s="768"/>
      <c r="Z2383" s="768"/>
      <c r="AA2383" s="768"/>
      <c r="AB2383" s="768"/>
      <c r="AC2383" s="768"/>
      <c r="AD2383" s="768"/>
      <c r="AE2383" s="768"/>
      <c r="AF2383" s="768"/>
      <c r="AG2383" s="768"/>
    </row>
    <row r="2384" spans="1:33" s="3" customFormat="1" x14ac:dyDescent="0.25">
      <c r="A2384" s="4"/>
      <c r="B2384" s="5"/>
      <c r="C2384" s="6"/>
      <c r="D2384" s="9"/>
      <c r="E2384" s="16"/>
      <c r="F2384" s="9"/>
      <c r="G2384" s="9"/>
      <c r="H2384" s="16"/>
      <c r="I2384" s="9"/>
      <c r="J2384" s="10"/>
      <c r="K2384" s="11"/>
      <c r="L2384" s="12"/>
      <c r="S2384" s="10"/>
      <c r="T2384" s="11"/>
      <c r="U2384" s="12"/>
      <c r="Y2384" s="768"/>
      <c r="Z2384" s="768"/>
      <c r="AA2384" s="768"/>
      <c r="AB2384" s="768"/>
      <c r="AC2384" s="768"/>
      <c r="AD2384" s="768"/>
      <c r="AE2384" s="768"/>
      <c r="AF2384" s="768"/>
      <c r="AG2384" s="768"/>
    </row>
    <row r="2385" spans="1:33" s="3" customFormat="1" x14ac:dyDescent="0.25">
      <c r="A2385" s="4"/>
      <c r="B2385" s="5"/>
      <c r="C2385" s="6"/>
      <c r="D2385" s="9"/>
      <c r="E2385" s="16"/>
      <c r="F2385" s="9"/>
      <c r="G2385" s="9"/>
      <c r="H2385" s="16"/>
      <c r="I2385" s="9"/>
      <c r="J2385" s="10"/>
      <c r="K2385" s="11"/>
      <c r="L2385" s="12"/>
      <c r="S2385" s="10"/>
      <c r="T2385" s="11"/>
      <c r="U2385" s="12"/>
      <c r="Y2385" s="768"/>
      <c r="Z2385" s="768"/>
      <c r="AA2385" s="768"/>
      <c r="AB2385" s="768"/>
      <c r="AC2385" s="768"/>
      <c r="AD2385" s="768"/>
      <c r="AE2385" s="768"/>
      <c r="AF2385" s="768"/>
      <c r="AG2385" s="768"/>
    </row>
    <row r="2386" spans="1:33" s="3" customFormat="1" x14ac:dyDescent="0.25">
      <c r="A2386" s="4"/>
      <c r="B2386" s="5"/>
      <c r="C2386" s="6"/>
      <c r="D2386" s="9"/>
      <c r="E2386" s="16"/>
      <c r="F2386" s="9"/>
      <c r="G2386" s="9"/>
      <c r="H2386" s="16"/>
      <c r="I2386" s="9"/>
      <c r="J2386" s="10"/>
      <c r="K2386" s="11"/>
      <c r="L2386" s="12"/>
      <c r="S2386" s="10"/>
      <c r="T2386" s="11"/>
      <c r="U2386" s="12"/>
      <c r="Y2386" s="768"/>
      <c r="Z2386" s="768"/>
      <c r="AA2386" s="768"/>
      <c r="AB2386" s="768"/>
      <c r="AC2386" s="768"/>
      <c r="AD2386" s="768"/>
      <c r="AE2386" s="768"/>
      <c r="AF2386" s="768"/>
      <c r="AG2386" s="768"/>
    </row>
    <row r="2387" spans="1:33" s="3" customFormat="1" x14ac:dyDescent="0.25">
      <c r="A2387" s="4"/>
      <c r="B2387" s="5"/>
      <c r="C2387" s="6"/>
      <c r="D2387" s="9"/>
      <c r="E2387" s="16"/>
      <c r="F2387" s="9"/>
      <c r="G2387" s="9"/>
      <c r="H2387" s="16"/>
      <c r="I2387" s="9"/>
      <c r="J2387" s="10"/>
      <c r="K2387" s="11"/>
      <c r="L2387" s="12"/>
      <c r="S2387" s="10"/>
      <c r="T2387" s="11"/>
      <c r="U2387" s="12"/>
      <c r="Y2387" s="768"/>
      <c r="Z2387" s="768"/>
      <c r="AA2387" s="768"/>
      <c r="AB2387" s="768"/>
      <c r="AC2387" s="768"/>
      <c r="AD2387" s="768"/>
      <c r="AE2387" s="768"/>
      <c r="AF2387" s="768"/>
      <c r="AG2387" s="768"/>
    </row>
    <row r="2388" spans="1:33" s="3" customFormat="1" x14ac:dyDescent="0.25">
      <c r="A2388" s="4"/>
      <c r="B2388" s="5"/>
      <c r="C2388" s="6"/>
      <c r="D2388" s="9"/>
      <c r="E2388" s="16"/>
      <c r="F2388" s="9"/>
      <c r="G2388" s="9"/>
      <c r="H2388" s="16"/>
      <c r="I2388" s="9"/>
      <c r="J2388" s="10"/>
      <c r="K2388" s="11"/>
      <c r="L2388" s="12"/>
      <c r="S2388" s="10"/>
      <c r="T2388" s="11"/>
      <c r="U2388" s="12"/>
      <c r="Y2388" s="768"/>
      <c r="Z2388" s="768"/>
      <c r="AA2388" s="768"/>
      <c r="AB2388" s="768"/>
      <c r="AC2388" s="768"/>
      <c r="AD2388" s="768"/>
      <c r="AE2388" s="768"/>
      <c r="AF2388" s="768"/>
      <c r="AG2388" s="768"/>
    </row>
    <row r="2389" spans="1:33" s="3" customFormat="1" x14ac:dyDescent="0.25">
      <c r="A2389" s="4"/>
      <c r="B2389" s="5"/>
      <c r="C2389" s="6"/>
      <c r="D2389" s="9"/>
      <c r="E2389" s="16"/>
      <c r="F2389" s="9"/>
      <c r="G2389" s="9"/>
      <c r="H2389" s="16"/>
      <c r="I2389" s="9"/>
      <c r="J2389" s="10"/>
      <c r="K2389" s="11"/>
      <c r="L2389" s="12"/>
      <c r="S2389" s="10"/>
      <c r="T2389" s="11"/>
      <c r="U2389" s="12"/>
      <c r="Y2389" s="768"/>
      <c r="Z2389" s="768"/>
      <c r="AA2389" s="768"/>
      <c r="AB2389" s="768"/>
      <c r="AC2389" s="768"/>
      <c r="AD2389" s="768"/>
      <c r="AE2389" s="768"/>
      <c r="AF2389" s="768"/>
      <c r="AG2389" s="768"/>
    </row>
    <row r="2390" spans="1:33" s="3" customFormat="1" x14ac:dyDescent="0.25">
      <c r="A2390" s="4"/>
      <c r="B2390" s="5"/>
      <c r="C2390" s="6"/>
      <c r="D2390" s="9"/>
      <c r="E2390" s="16"/>
      <c r="F2390" s="9"/>
      <c r="G2390" s="9"/>
      <c r="H2390" s="16"/>
      <c r="I2390" s="9"/>
      <c r="J2390" s="10"/>
      <c r="K2390" s="11"/>
      <c r="L2390" s="12"/>
      <c r="S2390" s="10"/>
      <c r="T2390" s="11"/>
      <c r="U2390" s="12"/>
      <c r="Y2390" s="768"/>
      <c r="Z2390" s="768"/>
      <c r="AA2390" s="768"/>
      <c r="AB2390" s="768"/>
      <c r="AC2390" s="768"/>
      <c r="AD2390" s="768"/>
      <c r="AE2390" s="768"/>
      <c r="AF2390" s="768"/>
      <c r="AG2390" s="768"/>
    </row>
    <row r="2391" spans="1:33" s="3" customFormat="1" x14ac:dyDescent="0.25">
      <c r="A2391" s="4"/>
      <c r="B2391" s="5"/>
      <c r="C2391" s="6"/>
      <c r="D2391" s="9"/>
      <c r="E2391" s="16"/>
      <c r="F2391" s="9"/>
      <c r="G2391" s="9"/>
      <c r="H2391" s="16"/>
      <c r="I2391" s="9"/>
      <c r="J2391" s="10"/>
      <c r="K2391" s="11"/>
      <c r="L2391" s="12"/>
      <c r="S2391" s="10"/>
      <c r="T2391" s="11"/>
      <c r="U2391" s="12"/>
      <c r="Y2391" s="768"/>
      <c r="Z2391" s="768"/>
      <c r="AA2391" s="768"/>
      <c r="AB2391" s="768"/>
      <c r="AC2391" s="768"/>
      <c r="AD2391" s="768"/>
      <c r="AE2391" s="768"/>
      <c r="AF2391" s="768"/>
      <c r="AG2391" s="768"/>
    </row>
    <row r="2392" spans="1:33" s="3" customFormat="1" x14ac:dyDescent="0.25">
      <c r="A2392" s="4"/>
      <c r="B2392" s="5"/>
      <c r="C2392" s="6"/>
      <c r="D2392" s="9"/>
      <c r="E2392" s="16"/>
      <c r="F2392" s="9"/>
      <c r="G2392" s="9"/>
      <c r="H2392" s="16"/>
      <c r="I2392" s="9"/>
      <c r="J2392" s="10"/>
      <c r="K2392" s="11"/>
      <c r="L2392" s="12"/>
      <c r="S2392" s="10"/>
      <c r="T2392" s="11"/>
      <c r="U2392" s="12"/>
      <c r="Y2392" s="768"/>
      <c r="Z2392" s="768"/>
      <c r="AA2392" s="768"/>
      <c r="AB2392" s="768"/>
      <c r="AC2392" s="768"/>
      <c r="AD2392" s="768"/>
      <c r="AE2392" s="768"/>
      <c r="AF2392" s="768"/>
      <c r="AG2392" s="768"/>
    </row>
    <row r="2393" spans="1:33" s="3" customFormat="1" x14ac:dyDescent="0.25">
      <c r="A2393" s="4"/>
      <c r="B2393" s="5"/>
      <c r="C2393" s="6"/>
      <c r="D2393" s="9"/>
      <c r="E2393" s="16"/>
      <c r="F2393" s="9"/>
      <c r="G2393" s="9"/>
      <c r="H2393" s="16"/>
      <c r="I2393" s="9"/>
      <c r="J2393" s="10"/>
      <c r="K2393" s="11"/>
      <c r="L2393" s="12"/>
      <c r="S2393" s="10"/>
      <c r="T2393" s="11"/>
      <c r="U2393" s="12"/>
      <c r="Y2393" s="768"/>
      <c r="Z2393" s="768"/>
      <c r="AA2393" s="768"/>
      <c r="AB2393" s="768"/>
      <c r="AC2393" s="768"/>
      <c r="AD2393" s="768"/>
      <c r="AE2393" s="768"/>
      <c r="AF2393" s="768"/>
      <c r="AG2393" s="768"/>
    </row>
    <row r="2394" spans="1:33" s="3" customFormat="1" x14ac:dyDescent="0.25">
      <c r="A2394" s="4"/>
      <c r="B2394" s="5"/>
      <c r="C2394" s="6"/>
      <c r="D2394" s="9"/>
      <c r="E2394" s="16"/>
      <c r="F2394" s="9"/>
      <c r="G2394" s="9"/>
      <c r="H2394" s="16"/>
      <c r="I2394" s="9"/>
      <c r="J2394" s="10"/>
      <c r="K2394" s="11"/>
      <c r="L2394" s="12"/>
      <c r="S2394" s="10"/>
      <c r="T2394" s="11"/>
      <c r="U2394" s="12"/>
      <c r="Y2394" s="768"/>
      <c r="Z2394" s="768"/>
      <c r="AA2394" s="768"/>
      <c r="AB2394" s="768"/>
      <c r="AC2394" s="768"/>
      <c r="AD2394" s="768"/>
      <c r="AE2394" s="768"/>
      <c r="AF2394" s="768"/>
      <c r="AG2394" s="768"/>
    </row>
    <row r="2395" spans="1:33" s="3" customFormat="1" x14ac:dyDescent="0.25">
      <c r="A2395" s="4"/>
      <c r="B2395" s="5"/>
      <c r="C2395" s="6"/>
      <c r="D2395" s="9"/>
      <c r="E2395" s="16"/>
      <c r="F2395" s="9"/>
      <c r="G2395" s="9"/>
      <c r="H2395" s="16"/>
      <c r="I2395" s="9"/>
      <c r="J2395" s="10"/>
      <c r="K2395" s="11"/>
      <c r="L2395" s="12"/>
      <c r="S2395" s="10"/>
      <c r="T2395" s="11"/>
      <c r="U2395" s="12"/>
      <c r="Y2395" s="768"/>
      <c r="Z2395" s="768"/>
      <c r="AA2395" s="768"/>
      <c r="AB2395" s="768"/>
      <c r="AC2395" s="768"/>
      <c r="AD2395" s="768"/>
      <c r="AE2395" s="768"/>
      <c r="AF2395" s="768"/>
      <c r="AG2395" s="768"/>
    </row>
    <row r="2396" spans="1:33" s="3" customFormat="1" x14ac:dyDescent="0.25">
      <c r="A2396" s="4"/>
      <c r="B2396" s="5"/>
      <c r="C2396" s="6"/>
      <c r="D2396" s="9"/>
      <c r="E2396" s="16"/>
      <c r="F2396" s="9"/>
      <c r="G2396" s="9"/>
      <c r="H2396" s="16"/>
      <c r="I2396" s="9"/>
      <c r="J2396" s="10"/>
      <c r="K2396" s="11"/>
      <c r="L2396" s="12"/>
      <c r="S2396" s="10"/>
      <c r="T2396" s="11"/>
      <c r="U2396" s="12"/>
      <c r="Y2396" s="768"/>
      <c r="Z2396" s="768"/>
      <c r="AA2396" s="768"/>
      <c r="AB2396" s="768"/>
      <c r="AC2396" s="768"/>
      <c r="AD2396" s="768"/>
      <c r="AE2396" s="768"/>
      <c r="AF2396" s="768"/>
      <c r="AG2396" s="768"/>
    </row>
    <row r="2397" spans="1:33" s="3" customFormat="1" x14ac:dyDescent="0.25">
      <c r="A2397" s="4"/>
      <c r="B2397" s="5"/>
      <c r="C2397" s="6"/>
      <c r="D2397" s="9"/>
      <c r="E2397" s="16"/>
      <c r="F2397" s="9"/>
      <c r="G2397" s="9"/>
      <c r="H2397" s="16"/>
      <c r="I2397" s="9"/>
      <c r="J2397" s="10"/>
      <c r="K2397" s="11"/>
      <c r="L2397" s="12"/>
      <c r="S2397" s="10"/>
      <c r="T2397" s="11"/>
      <c r="U2397" s="12"/>
      <c r="Y2397" s="768"/>
      <c r="Z2397" s="768"/>
      <c r="AA2397" s="768"/>
      <c r="AB2397" s="768"/>
      <c r="AC2397" s="768"/>
      <c r="AD2397" s="768"/>
      <c r="AE2397" s="768"/>
      <c r="AF2397" s="768"/>
      <c r="AG2397" s="768"/>
    </row>
    <row r="2398" spans="1:33" s="3" customFormat="1" x14ac:dyDescent="0.25">
      <c r="A2398" s="4"/>
      <c r="B2398" s="5"/>
      <c r="C2398" s="6"/>
      <c r="D2398" s="9"/>
      <c r="E2398" s="16"/>
      <c r="F2398" s="9"/>
      <c r="G2398" s="9"/>
      <c r="H2398" s="16"/>
      <c r="I2398" s="9"/>
      <c r="J2398" s="10"/>
      <c r="K2398" s="11"/>
      <c r="L2398" s="12"/>
      <c r="S2398" s="10"/>
      <c r="T2398" s="11"/>
      <c r="U2398" s="12"/>
      <c r="Y2398" s="768"/>
      <c r="Z2398" s="768"/>
      <c r="AA2398" s="768"/>
      <c r="AB2398" s="768"/>
      <c r="AC2398" s="768"/>
      <c r="AD2398" s="768"/>
      <c r="AE2398" s="768"/>
      <c r="AF2398" s="768"/>
      <c r="AG2398" s="768"/>
    </row>
    <row r="2399" spans="1:33" s="3" customFormat="1" x14ac:dyDescent="0.25">
      <c r="A2399" s="4"/>
      <c r="B2399" s="5"/>
      <c r="C2399" s="6"/>
      <c r="D2399" s="9"/>
      <c r="E2399" s="16"/>
      <c r="F2399" s="9"/>
      <c r="G2399" s="9"/>
      <c r="H2399" s="16"/>
      <c r="I2399" s="9"/>
      <c r="J2399" s="10"/>
      <c r="K2399" s="11"/>
      <c r="L2399" s="12"/>
      <c r="S2399" s="10"/>
      <c r="T2399" s="11"/>
      <c r="U2399" s="12"/>
      <c r="Y2399" s="768"/>
      <c r="Z2399" s="768"/>
      <c r="AA2399" s="768"/>
      <c r="AB2399" s="768"/>
      <c r="AC2399" s="768"/>
      <c r="AD2399" s="768"/>
      <c r="AE2399" s="768"/>
      <c r="AF2399" s="768"/>
      <c r="AG2399" s="768"/>
    </row>
    <row r="2400" spans="1:33" s="3" customFormat="1" x14ac:dyDescent="0.25">
      <c r="A2400" s="4"/>
      <c r="B2400" s="5"/>
      <c r="C2400" s="6"/>
      <c r="D2400" s="9"/>
      <c r="E2400" s="16"/>
      <c r="F2400" s="9"/>
      <c r="G2400" s="9"/>
      <c r="H2400" s="16"/>
      <c r="I2400" s="9"/>
      <c r="J2400" s="10"/>
      <c r="K2400" s="11"/>
      <c r="L2400" s="12"/>
      <c r="S2400" s="10"/>
      <c r="T2400" s="11"/>
      <c r="U2400" s="12"/>
      <c r="Y2400" s="768"/>
      <c r="Z2400" s="768"/>
      <c r="AA2400" s="768"/>
      <c r="AB2400" s="768"/>
      <c r="AC2400" s="768"/>
      <c r="AD2400" s="768"/>
      <c r="AE2400" s="768"/>
      <c r="AF2400" s="768"/>
      <c r="AG2400" s="768"/>
    </row>
    <row r="2401" spans="1:33" s="3" customFormat="1" x14ac:dyDescent="0.25">
      <c r="A2401" s="4"/>
      <c r="B2401" s="5"/>
      <c r="C2401" s="6"/>
      <c r="D2401" s="9"/>
      <c r="E2401" s="16"/>
      <c r="F2401" s="9"/>
      <c r="G2401" s="9"/>
      <c r="H2401" s="16"/>
      <c r="I2401" s="9"/>
      <c r="J2401" s="10"/>
      <c r="K2401" s="11"/>
      <c r="L2401" s="12"/>
      <c r="S2401" s="10"/>
      <c r="T2401" s="11"/>
      <c r="U2401" s="12"/>
      <c r="Y2401" s="768"/>
      <c r="Z2401" s="768"/>
      <c r="AA2401" s="768"/>
      <c r="AB2401" s="768"/>
      <c r="AC2401" s="768"/>
      <c r="AD2401" s="768"/>
      <c r="AE2401" s="768"/>
      <c r="AF2401" s="768"/>
      <c r="AG2401" s="768"/>
    </row>
    <row r="2402" spans="1:33" x14ac:dyDescent="0.25">
      <c r="J2402" s="10"/>
      <c r="K2402" s="11"/>
      <c r="L2402" s="12"/>
      <c r="M2402" s="3"/>
      <c r="S2402" s="10"/>
      <c r="T2402" s="11"/>
      <c r="U2402" s="12"/>
      <c r="V2402" s="3"/>
    </row>
    <row r="2403" spans="1:33" x14ac:dyDescent="0.25">
      <c r="J2403" s="10"/>
      <c r="S2403" s="10"/>
    </row>
    <row r="2404" spans="1:33" x14ac:dyDescent="0.25">
      <c r="J2404" s="10"/>
      <c r="S2404" s="10"/>
    </row>
    <row r="2405" spans="1:33" x14ac:dyDescent="0.25">
      <c r="J2405" s="10"/>
      <c r="S2405" s="10"/>
    </row>
    <row r="2406" spans="1:33" ht="15.75" x14ac:dyDescent="0.25">
      <c r="A2406" s="2"/>
      <c r="C2406" s="1"/>
      <c r="D2406" s="1"/>
      <c r="E2406" s="17"/>
      <c r="F2406" s="1"/>
      <c r="G2406" s="1"/>
      <c r="H2406" s="17"/>
      <c r="I2406" s="1"/>
    </row>
    <row r="2407" spans="1:33" ht="15.75" x14ac:dyDescent="0.25">
      <c r="A2407" s="2"/>
      <c r="C2407" s="1"/>
      <c r="D2407" s="1"/>
      <c r="E2407" s="17"/>
      <c r="F2407" s="1"/>
      <c r="G2407" s="1"/>
      <c r="H2407" s="17"/>
      <c r="I2407" s="1"/>
    </row>
    <row r="2408" spans="1:33" ht="15.75" x14ac:dyDescent="0.25">
      <c r="A2408" s="2"/>
      <c r="C2408" s="1"/>
      <c r="D2408" s="1"/>
      <c r="E2408" s="17"/>
      <c r="F2408" s="1"/>
      <c r="G2408" s="1"/>
      <c r="H2408" s="17"/>
      <c r="I2408" s="1"/>
    </row>
  </sheetData>
  <autoFilter ref="A4:A2352"/>
  <mergeCells count="369">
    <mergeCell ref="AB22:AG23"/>
    <mergeCell ref="AB25:AG26"/>
    <mergeCell ref="AB28:AG29"/>
    <mergeCell ref="AB66:AG67"/>
    <mergeCell ref="M2349:N2349"/>
    <mergeCell ref="V2346:W2346"/>
    <mergeCell ref="Y2346:Z2346"/>
    <mergeCell ref="V1810:W1810"/>
    <mergeCell ref="Y1810:Z1810"/>
    <mergeCell ref="Y2345:Z2345"/>
    <mergeCell ref="V1538:W1538"/>
    <mergeCell ref="Y1538:Z1538"/>
    <mergeCell ref="V1398:W1398"/>
    <mergeCell ref="Y1398:Z1398"/>
    <mergeCell ref="V1302:W1302"/>
    <mergeCell ref="Y1302:Z1302"/>
    <mergeCell ref="V1184:W1184"/>
    <mergeCell ref="Y1184:Z1184"/>
    <mergeCell ref="V1106:W1106"/>
    <mergeCell ref="Y1106:Z1106"/>
    <mergeCell ref="P1978:Q1978"/>
    <mergeCell ref="S1978:T1978"/>
    <mergeCell ref="V1978:W1978"/>
    <mergeCell ref="Y1978:Z1978"/>
    <mergeCell ref="G2350:H2350"/>
    <mergeCell ref="AB7:AG8"/>
    <mergeCell ref="AB13:AG14"/>
    <mergeCell ref="AB2315:AG2316"/>
    <mergeCell ref="AB2282:AG2283"/>
    <mergeCell ref="AB2285:AG2286"/>
    <mergeCell ref="AB2053:AG2054"/>
    <mergeCell ref="AB1516:AG1517"/>
    <mergeCell ref="AB1476:AG1477"/>
    <mergeCell ref="AB1479:AG1480"/>
    <mergeCell ref="AB1504:AG1505"/>
    <mergeCell ref="AB1507:AG1508"/>
    <mergeCell ref="AB1495:AG1496"/>
    <mergeCell ref="AB1572:AG1573"/>
    <mergeCell ref="AB314:AG315"/>
    <mergeCell ref="AB361:AG362"/>
    <mergeCell ref="AB403:AG404"/>
    <mergeCell ref="AB405:AG406"/>
    <mergeCell ref="AB1157:AG1158"/>
    <mergeCell ref="AB1160:AG1161"/>
    <mergeCell ref="AB1223:AG1224"/>
    <mergeCell ref="AB1311:AG1312"/>
    <mergeCell ref="AB1491:AG1492"/>
    <mergeCell ref="S2346:T2346"/>
    <mergeCell ref="G2354:H2354"/>
    <mergeCell ref="A2352:AG2352"/>
    <mergeCell ref="C2345:E2345"/>
    <mergeCell ref="G2345:H2345"/>
    <mergeCell ref="J2345:K2345"/>
    <mergeCell ref="M2345:N2345"/>
    <mergeCell ref="P2345:Q2345"/>
    <mergeCell ref="S2345:T2345"/>
    <mergeCell ref="P2349:Q2349"/>
    <mergeCell ref="S2349:T2349"/>
    <mergeCell ref="A2350:C2350"/>
    <mergeCell ref="AB2350:AD2350"/>
    <mergeCell ref="AE2350:AG2350"/>
    <mergeCell ref="V2349:W2349"/>
    <mergeCell ref="Y2349:Z2349"/>
    <mergeCell ref="D2350:E2350"/>
    <mergeCell ref="V2350:W2350"/>
    <mergeCell ref="Y2350:Z2350"/>
    <mergeCell ref="A2351:AG2351"/>
    <mergeCell ref="G2349:H2349"/>
    <mergeCell ref="J2349:K2349"/>
    <mergeCell ref="V2345:W2345"/>
    <mergeCell ref="D2346:E2346"/>
    <mergeCell ref="D2349:E2349"/>
    <mergeCell ref="C1810:E1810"/>
    <mergeCell ref="G1810:H1810"/>
    <mergeCell ref="J1810:K1810"/>
    <mergeCell ref="M1810:N1810"/>
    <mergeCell ref="P1810:Q1810"/>
    <mergeCell ref="S1810:T1810"/>
    <mergeCell ref="G2346:H2346"/>
    <mergeCell ref="J2346:K2346"/>
    <mergeCell ref="M2346:N2346"/>
    <mergeCell ref="P2346:Q2346"/>
    <mergeCell ref="C1978:E1978"/>
    <mergeCell ref="G1978:H1978"/>
    <mergeCell ref="J1978:K1978"/>
    <mergeCell ref="M1978:N1978"/>
    <mergeCell ref="V1587:W1587"/>
    <mergeCell ref="Y1587:Z1587"/>
    <mergeCell ref="C1738:E1738"/>
    <mergeCell ref="G1738:H1738"/>
    <mergeCell ref="J1738:K1738"/>
    <mergeCell ref="M1738:N1738"/>
    <mergeCell ref="P1738:Q1738"/>
    <mergeCell ref="S1738:T1738"/>
    <mergeCell ref="V1738:W1738"/>
    <mergeCell ref="Y1738:Z1738"/>
    <mergeCell ref="C1587:E1587"/>
    <mergeCell ref="G1587:H1587"/>
    <mergeCell ref="J1587:K1587"/>
    <mergeCell ref="M1587:N1587"/>
    <mergeCell ref="P1587:Q1587"/>
    <mergeCell ref="S1587:T1587"/>
    <mergeCell ref="C1569:E1569"/>
    <mergeCell ref="G1569:H1569"/>
    <mergeCell ref="J1569:K1569"/>
    <mergeCell ref="M1569:N1569"/>
    <mergeCell ref="P1569:Q1569"/>
    <mergeCell ref="S1569:T1569"/>
    <mergeCell ref="V1569:W1569"/>
    <mergeCell ref="Y1569:Z1569"/>
    <mergeCell ref="C1538:E1538"/>
    <mergeCell ref="G1538:H1538"/>
    <mergeCell ref="J1538:K1538"/>
    <mergeCell ref="M1538:N1538"/>
    <mergeCell ref="P1538:Q1538"/>
    <mergeCell ref="S1538:T1538"/>
    <mergeCell ref="C1461:E1461"/>
    <mergeCell ref="G1461:H1461"/>
    <mergeCell ref="J1461:K1461"/>
    <mergeCell ref="M1461:N1461"/>
    <mergeCell ref="P1461:Q1461"/>
    <mergeCell ref="S1461:T1461"/>
    <mergeCell ref="V1461:W1461"/>
    <mergeCell ref="Y1461:Z1461"/>
    <mergeCell ref="C1398:E1398"/>
    <mergeCell ref="G1398:H1398"/>
    <mergeCell ref="J1398:K1398"/>
    <mergeCell ref="M1398:N1398"/>
    <mergeCell ref="P1398:Q1398"/>
    <mergeCell ref="S1398:T1398"/>
    <mergeCell ref="C1350:E1350"/>
    <mergeCell ref="G1350:H1350"/>
    <mergeCell ref="J1350:K1350"/>
    <mergeCell ref="M1350:N1350"/>
    <mergeCell ref="P1350:Q1350"/>
    <mergeCell ref="S1350:T1350"/>
    <mergeCell ref="V1350:W1350"/>
    <mergeCell ref="Y1350:Z1350"/>
    <mergeCell ref="C1302:E1302"/>
    <mergeCell ref="G1302:H1302"/>
    <mergeCell ref="J1302:K1302"/>
    <mergeCell ref="M1302:N1302"/>
    <mergeCell ref="P1302:Q1302"/>
    <mergeCell ref="S1302:T1302"/>
    <mergeCell ref="C1285:E1285"/>
    <mergeCell ref="G1285:H1285"/>
    <mergeCell ref="J1285:K1285"/>
    <mergeCell ref="M1285:N1285"/>
    <mergeCell ref="P1285:Q1285"/>
    <mergeCell ref="S1285:T1285"/>
    <mergeCell ref="V1285:W1285"/>
    <mergeCell ref="Y1285:Z1285"/>
    <mergeCell ref="C1184:E1184"/>
    <mergeCell ref="G1184:H1184"/>
    <mergeCell ref="J1184:K1184"/>
    <mergeCell ref="M1184:N1184"/>
    <mergeCell ref="P1184:Q1184"/>
    <mergeCell ref="S1184:T1184"/>
    <mergeCell ref="C1148:E1148"/>
    <mergeCell ref="G1148:H1148"/>
    <mergeCell ref="J1148:K1148"/>
    <mergeCell ref="M1148:N1148"/>
    <mergeCell ref="P1148:Q1148"/>
    <mergeCell ref="S1148:T1148"/>
    <mergeCell ref="V1148:W1148"/>
    <mergeCell ref="Y1148:Z1148"/>
    <mergeCell ref="C1106:E1106"/>
    <mergeCell ref="G1106:H1106"/>
    <mergeCell ref="J1106:K1106"/>
    <mergeCell ref="M1106:N1106"/>
    <mergeCell ref="P1106:Q1106"/>
    <mergeCell ref="S1106:T1106"/>
    <mergeCell ref="V999:W999"/>
    <mergeCell ref="Y999:Z999"/>
    <mergeCell ref="C1066:E1066"/>
    <mergeCell ref="G1066:H1066"/>
    <mergeCell ref="J1066:K1066"/>
    <mergeCell ref="M1066:N1066"/>
    <mergeCell ref="P1066:Q1066"/>
    <mergeCell ref="S1066:T1066"/>
    <mergeCell ref="V1066:W1066"/>
    <mergeCell ref="Y1066:Z1066"/>
    <mergeCell ref="C999:E999"/>
    <mergeCell ref="G999:H999"/>
    <mergeCell ref="J999:K999"/>
    <mergeCell ref="M999:N999"/>
    <mergeCell ref="P999:Q999"/>
    <mergeCell ref="S999:T999"/>
    <mergeCell ref="V651:W651"/>
    <mergeCell ref="Y651:Z651"/>
    <mergeCell ref="C716:E716"/>
    <mergeCell ref="G716:H716"/>
    <mergeCell ref="J716:K716"/>
    <mergeCell ref="M716:N716"/>
    <mergeCell ref="P716:Q716"/>
    <mergeCell ref="S716:T716"/>
    <mergeCell ref="V716:W716"/>
    <mergeCell ref="Y716:Z716"/>
    <mergeCell ref="C651:E651"/>
    <mergeCell ref="G651:H651"/>
    <mergeCell ref="J651:K651"/>
    <mergeCell ref="M651:N651"/>
    <mergeCell ref="P651:Q651"/>
    <mergeCell ref="S651:T651"/>
    <mergeCell ref="V337:W337"/>
    <mergeCell ref="Y337:Z337"/>
    <mergeCell ref="C479:E479"/>
    <mergeCell ref="G479:H479"/>
    <mergeCell ref="J479:K479"/>
    <mergeCell ref="M479:N479"/>
    <mergeCell ref="P479:Q479"/>
    <mergeCell ref="S479:T479"/>
    <mergeCell ref="V479:W479"/>
    <mergeCell ref="Y479:Z479"/>
    <mergeCell ref="C337:E337"/>
    <mergeCell ref="G337:H337"/>
    <mergeCell ref="J337:K337"/>
    <mergeCell ref="M337:N337"/>
    <mergeCell ref="P337:Q337"/>
    <mergeCell ref="S337:T337"/>
    <mergeCell ref="C308:E308"/>
    <mergeCell ref="G308:H308"/>
    <mergeCell ref="J308:K308"/>
    <mergeCell ref="M308:N308"/>
    <mergeCell ref="P308:Q308"/>
    <mergeCell ref="S308:T308"/>
    <mergeCell ref="V308:W308"/>
    <mergeCell ref="Y308:Z308"/>
    <mergeCell ref="C271:E271"/>
    <mergeCell ref="G271:H271"/>
    <mergeCell ref="J271:K271"/>
    <mergeCell ref="M271:N271"/>
    <mergeCell ref="P271:Q271"/>
    <mergeCell ref="S271:T271"/>
    <mergeCell ref="C207:E207"/>
    <mergeCell ref="G207:H207"/>
    <mergeCell ref="J207:K207"/>
    <mergeCell ref="M207:N207"/>
    <mergeCell ref="P207:Q207"/>
    <mergeCell ref="S207:T207"/>
    <mergeCell ref="V207:W207"/>
    <mergeCell ref="Y207:Z207"/>
    <mergeCell ref="V271:W271"/>
    <mergeCell ref="Y271:Z271"/>
    <mergeCell ref="C52:E52"/>
    <mergeCell ref="G52:H52"/>
    <mergeCell ref="J52:K52"/>
    <mergeCell ref="M52:N52"/>
    <mergeCell ref="P52:Q52"/>
    <mergeCell ref="S52:T52"/>
    <mergeCell ref="V52:W52"/>
    <mergeCell ref="Y52:Z52"/>
    <mergeCell ref="C179:E179"/>
    <mergeCell ref="G179:H179"/>
    <mergeCell ref="J179:K179"/>
    <mergeCell ref="M179:N179"/>
    <mergeCell ref="P179:Q179"/>
    <mergeCell ref="S179:T179"/>
    <mergeCell ref="V179:W179"/>
    <mergeCell ref="Y179:Z179"/>
    <mergeCell ref="B4:B5"/>
    <mergeCell ref="C4:C5"/>
    <mergeCell ref="D4:E4"/>
    <mergeCell ref="G4:H4"/>
    <mergeCell ref="J4:K4"/>
    <mergeCell ref="M4:N4"/>
    <mergeCell ref="B1:AG1"/>
    <mergeCell ref="A2:B2"/>
    <mergeCell ref="C2:H2"/>
    <mergeCell ref="I2:O2"/>
    <mergeCell ref="P2:AG2"/>
    <mergeCell ref="A3:B3"/>
    <mergeCell ref="E3:AA3"/>
    <mergeCell ref="AB3:AG3"/>
    <mergeCell ref="P4:Q4"/>
    <mergeCell ref="S4:T4"/>
    <mergeCell ref="V4:W4"/>
    <mergeCell ref="Y4:Z4"/>
    <mergeCell ref="AB4:AG5"/>
    <mergeCell ref="AB588:AG589"/>
    <mergeCell ref="AB416:AG417"/>
    <mergeCell ref="AB1981:AG1982"/>
    <mergeCell ref="AB1987:AG1988"/>
    <mergeCell ref="AB809:AG810"/>
    <mergeCell ref="AB1268:AG1269"/>
    <mergeCell ref="AB1317:AG1318"/>
    <mergeCell ref="AB1498:AG1499"/>
    <mergeCell ref="AB1520:AG1521"/>
    <mergeCell ref="AB482:AG483"/>
    <mergeCell ref="AB586:AG587"/>
    <mergeCell ref="AB991:AG992"/>
    <mergeCell ref="AB726:AG727"/>
    <mergeCell ref="AB760:AG761"/>
    <mergeCell ref="AB791:AG792"/>
    <mergeCell ref="AB795:AG796"/>
    <mergeCell ref="AB820:AG821"/>
    <mergeCell ref="AB822:AG823"/>
    <mergeCell ref="AB839:AG840"/>
    <mergeCell ref="AB853:AG854"/>
    <mergeCell ref="AB448:AG449"/>
    <mergeCell ref="AB1819:AG1820"/>
    <mergeCell ref="AB1827:AG1828"/>
    <mergeCell ref="AB698:AG699"/>
    <mergeCell ref="AB2152:AG2153"/>
    <mergeCell ref="AB2155:AG2156"/>
    <mergeCell ref="AB2158:AG2159"/>
    <mergeCell ref="AB2170:AG2171"/>
    <mergeCell ref="AB2059:AG2060"/>
    <mergeCell ref="AB2056:AG2057"/>
    <mergeCell ref="AB1879:AG1880"/>
    <mergeCell ref="AB1891:AG1892"/>
    <mergeCell ref="AB1893:AG1894"/>
    <mergeCell ref="AB1895:AG1896"/>
    <mergeCell ref="AB1899:AG1900"/>
    <mergeCell ref="AB1911:AG1912"/>
    <mergeCell ref="AB2082:AG2083"/>
    <mergeCell ref="AB2104:AG2105"/>
    <mergeCell ref="AB2113:AG2114"/>
    <mergeCell ref="AB1993:AG1994"/>
    <mergeCell ref="AB1999:AG2000"/>
    <mergeCell ref="AB2023:AG2024"/>
    <mergeCell ref="AB2019:AG2020"/>
    <mergeCell ref="AB2015:AG2016"/>
    <mergeCell ref="AB2011:AG2012"/>
    <mergeCell ref="AB2008:AG2009"/>
    <mergeCell ref="AB2005:AG2006"/>
    <mergeCell ref="AB2002:AG2003"/>
    <mergeCell ref="AB2300:AG2301"/>
    <mergeCell ref="AB2303:AG2304"/>
    <mergeCell ref="AB184:AG185"/>
    <mergeCell ref="AB190:AG191"/>
    <mergeCell ref="AB193:AG194"/>
    <mergeCell ref="AB209:AG210"/>
    <mergeCell ref="AB212:AG213"/>
    <mergeCell ref="AB218:AG219"/>
    <mergeCell ref="AB221:AG222"/>
    <mergeCell ref="AB230:AG231"/>
    <mergeCell ref="AB244:AG245"/>
    <mergeCell ref="AB273:AG274"/>
    <mergeCell ref="AB276:AG277"/>
    <mergeCell ref="AB291:AG292"/>
    <mergeCell ref="AB300:AG301"/>
    <mergeCell ref="AB303:AG304"/>
    <mergeCell ref="AB224:AG225"/>
    <mergeCell ref="AB2258:AG2259"/>
    <mergeCell ref="AB2271:AG2272"/>
    <mergeCell ref="AB942:AG943"/>
    <mergeCell ref="AB989:AG990"/>
    <mergeCell ref="AB2125:AG2126"/>
    <mergeCell ref="AB2146:AG2147"/>
    <mergeCell ref="AB2149:AG2150"/>
    <mergeCell ref="AB657:AG658"/>
    <mergeCell ref="AB660:AG661"/>
    <mergeCell ref="AB690:AG691"/>
    <mergeCell ref="AB1864:AG1865"/>
    <mergeCell ref="AB1873:AG1874"/>
    <mergeCell ref="AB696:AG697"/>
    <mergeCell ref="AB861:AG862"/>
    <mergeCell ref="AB869:AG870"/>
    <mergeCell ref="AB888:AG889"/>
    <mergeCell ref="AB899:AG900"/>
    <mergeCell ref="AB906:AG907"/>
    <mergeCell ref="AB910:AG911"/>
    <mergeCell ref="AB930:AG931"/>
    <mergeCell ref="AB1842:AG1843"/>
    <mergeCell ref="AB787:AG788"/>
    <mergeCell ref="AB799:AG800"/>
    <mergeCell ref="AB818:AG819"/>
    <mergeCell ref="AB904:AG905"/>
  </mergeCells>
  <conditionalFormatting sqref="G7 G10 G13 G16 G19 G22 G25 G28 G31 G34 G39 G41 G43 G45 G54 G57 G60 G63 G66 G69 G72 G75 G78 G81 G84 G87 G90 G93 G96 G99 G102 G105 G108 G111 G114 G117 G120 G123 G126 G129 G132 G135 G138 G141 G144 G147 G150 G153 G156 G159 G174 G176 G178 G181 G184 G187 G190 G193 G196 G199 G202 G205 G209 G212 G215 G218 G221 G224 G227 G234 G237 G240 G244 G247 G250 G253 G256 G259 G262 G266 G269 G273 G276 G279 G282 G285 G288 G291 G294 G297 G300 G303 G306 G311 G314 G317 G320 G323 G326 G329 G332 G335 G340 G343 G346 G349 G352 G355 G358 G361 G364 G368 G371 G374 G377 G380 G386 G388 G390 G392 G394 G399 G401 G403 G405 G407 G409 G414 G416 G418 G424 G426 G428 G430 G433 G436 G439 G442 G445 G448 G451 G455 G458 G461 G464 G467 G471 G474 G477 G482 G485 G488 G491 G494 G497 G501 G504 G507 G510 G513 G516 G519 G522 G525 G528 G537 G539 G544 G546 G548 G550 G552 G554 G556 G558 G560 G562 G565 G568 G572 G578 G580 G582 G584 G586 G588 G590 G592 G594 G599 G601 G603 G605 G607 G609 G611 G614 G617 G620 G624 G628 G631 G634 G637 G640 G643 G646 G649 G654 G657 G660 G663 G666 G669 G672 G681 G683 G685 G690 G692 G694 G696 G698 G701 G704 G707 G710 G714 G719 G722 G726 G732 G734 G736 G738 G740 G742 G756 G760 G763 G766 G769 G772 G775 G778 G781 G787 G789 G791 G795 G797 G799 G801 G803 G816 G818 G820 G822 G827 G829 G831 G833 G835 G837 G839 G845 G847 G849 G851 G853 G855 G857 G859 G861 G863 G865 G867 G869 G871 G873 G875 G880 G882 G884 G886 G888 G890 G895 G897 G899 G904 G906 G908 G910 G912 G915 G918 G921 G924 G927 G930 G933 G936 G954 G956 G958 G960 G962 G964 G966 G968 G970 G972 G974 G976 G978 G980 G982 G987 G989 G991 G993 G995 G997 G1004 G1006 G1008 G1010 G1012 G1014 G1016 G1019 G1023 G1026 G1030 G1036 G1038 G1040 G1042 G1044 G1046 G1048 G1051 G1054 G1058 G1062 G1069 G1072 G1075 G1078 G1081 G1084 G1087 G1091 G1094 G1097 G1101 G1104 G1109 G1112 G1115 G1118 G1122 G1125 G1128 G1131 G1134 G1137 G1140 G1143 G1146 G1151 G1154 G1157 G1160 G1163 G1166 G1169 G1172 G1175 G1179 G1182 G1187 G1190 G1193 G1196 G1199 G1202 G1205 G1208 G1211 G1214 G1217 G1220 G1223 G1226 G1229 G1233 G1236 G1239 G1242 G1245 G1249 G1252 G1256 G1259 G1262 G1265 G1268 G1271 G1274 G1277 G1280 G1283 G1288 G1291 G1294 G1297 G1300 G1305 G1308 G1311 G1314 G1317 G1320 G1323 G1326 G1329 G1332 G1335 G1339 G1342 G1345 G1348 G1353 G1356 G1359 G1362 G1365 G1368 G1371 G1374 G1377 G1380 G1384 G1387 G1390 G1393 G1396 G1401 G1404 G1408 G1411 G1414 G1420 G1422 G1424 G1426 G1428 G1430 G1433 G1436 G1439 G1442 G1445 G1448 G1454 G1456 G1458 G1460 G1464 G1467 G1470 G1473 G1476 G1479 G1485 G1487 G1489 G1491 G1495 G1498 G1501 G1504 G1507 G1510 G1513 G1516 G1520 G1523 G1526 G1529 G1533 G1536 G1543 G1545 G1547 G1549 G1551 G1553 G1558 G1560 G1565 G1567 G1572 G1575 G1582 G1584 G1586 G1592 G1594 G1596 G1599 G1602 G1605 G1608 G1611 G1614 G1617 G1620 G1623 G1626 G1629 G1633 G1636 G1639 G1642 G1645 G1648 G1654 G1656 G1658 G1660 G1662 G1665 G1668 G1671 G1674 G1677 G1680 G1686 G1688 G1690 G1692 G1694 G1696 G1698 G1701 G1704 G1707 G1710 G1713 G1717 G1720 G1723 G1726 G1729 G1732 G1735 G1743 G1745 G1750 G1752 G1754 G1756 G1758 G1760 G1762 G1764 G1766 G1768 G1789 G1791 G1793 G1795 G1797 G1799 G1804 G1806 G1808">
    <cfRule type="expression" dxfId="141" priority="152">
      <formula>D7=G7</formula>
    </cfRule>
  </conditionalFormatting>
  <conditionalFormatting sqref="G50">
    <cfRule type="expression" dxfId="140" priority="151">
      <formula>D50=G50</formula>
    </cfRule>
  </conditionalFormatting>
  <conditionalFormatting sqref="G162">
    <cfRule type="expression" dxfId="139" priority="150">
      <formula>D162=G162</formula>
    </cfRule>
  </conditionalFormatting>
  <conditionalFormatting sqref="G165">
    <cfRule type="expression" dxfId="138" priority="148">
      <formula>D165=G165</formula>
    </cfRule>
  </conditionalFormatting>
  <conditionalFormatting sqref="G168">
    <cfRule type="expression" dxfId="137" priority="149">
      <formula>D168=G168</formula>
    </cfRule>
  </conditionalFormatting>
  <conditionalFormatting sqref="G230">
    <cfRule type="expression" dxfId="136" priority="147">
      <formula>D230=G230</formula>
    </cfRule>
  </conditionalFormatting>
  <conditionalFormatting sqref="G531">
    <cfRule type="expression" dxfId="135" priority="146">
      <formula>D531=G531</formula>
    </cfRule>
  </conditionalFormatting>
  <conditionalFormatting sqref="G675">
    <cfRule type="expression" dxfId="134" priority="145">
      <formula>D675=G675</formula>
    </cfRule>
  </conditionalFormatting>
  <conditionalFormatting sqref="G744 G746 G748 G750 G752 G754">
    <cfRule type="expression" dxfId="133" priority="144">
      <formula>D744=G744</formula>
    </cfRule>
  </conditionalFormatting>
  <conditionalFormatting sqref="G793">
    <cfRule type="expression" dxfId="132" priority="143">
      <formula>D793=G793</formula>
    </cfRule>
  </conditionalFormatting>
  <conditionalFormatting sqref="G805">
    <cfRule type="expression" dxfId="131" priority="142">
      <formula>D805=G805</formula>
    </cfRule>
  </conditionalFormatting>
  <conditionalFormatting sqref="G807">
    <cfRule type="expression" dxfId="130" priority="141">
      <formula>D807=G807</formula>
    </cfRule>
  </conditionalFormatting>
  <conditionalFormatting sqref="G809">
    <cfRule type="expression" dxfId="129" priority="140">
      <formula>D809=G809</formula>
    </cfRule>
  </conditionalFormatting>
  <conditionalFormatting sqref="G811">
    <cfRule type="expression" dxfId="128" priority="139">
      <formula>D811=G811</formula>
    </cfRule>
  </conditionalFormatting>
  <conditionalFormatting sqref="G939">
    <cfRule type="expression" dxfId="127" priority="135">
      <formula>D939=G939</formula>
    </cfRule>
  </conditionalFormatting>
  <conditionalFormatting sqref="G942">
    <cfRule type="expression" dxfId="126" priority="136">
      <formula>D942=G942</formula>
    </cfRule>
  </conditionalFormatting>
  <conditionalFormatting sqref="G945">
    <cfRule type="expression" dxfId="125" priority="137">
      <formula>D945=G945</formula>
    </cfRule>
  </conditionalFormatting>
  <conditionalFormatting sqref="G948">
    <cfRule type="expression" dxfId="124" priority="138">
      <formula>D948=G948</formula>
    </cfRule>
  </conditionalFormatting>
  <conditionalFormatting sqref="G1770">
    <cfRule type="expression" dxfId="123" priority="129">
      <formula>D1770=G1770</formula>
    </cfRule>
  </conditionalFormatting>
  <conditionalFormatting sqref="G1772">
    <cfRule type="expression" dxfId="122" priority="130">
      <formula>D1772=G1772</formula>
    </cfRule>
  </conditionalFormatting>
  <conditionalFormatting sqref="G1774">
    <cfRule type="expression" dxfId="121" priority="131">
      <formula>D1774=G1774</formula>
    </cfRule>
  </conditionalFormatting>
  <conditionalFormatting sqref="G1777">
    <cfRule type="expression" dxfId="120" priority="132">
      <formula>D1777=G1777</formula>
    </cfRule>
  </conditionalFormatting>
  <conditionalFormatting sqref="G1780">
    <cfRule type="expression" dxfId="119" priority="133">
      <formula>D1780=G1780</formula>
    </cfRule>
  </conditionalFormatting>
  <conditionalFormatting sqref="G1783">
    <cfRule type="expression" dxfId="118" priority="134">
      <formula>D1783=G1783</formula>
    </cfRule>
  </conditionalFormatting>
  <conditionalFormatting sqref="G1815 G1817 G1819 G1824 G1827 G1830 G1833 G1836 G1839 G1842 G1845 G1848 G1857 G1860 G1864 G1867 G1870 G1873 G1876 G1879 G1891 G1893 G1895 G1897 G1899 G1902 G1905 G1908 G1911 G1914 G1917 G1923 G1925 G1927 G1929 G1931 G1933 G1935 G1938 G1941 G1944 G1947 G1950 G1954 G1957 G1960 G1963 G1966 G1969 G1972">
    <cfRule type="expression" dxfId="117" priority="128">
      <formula>D1815=G1815</formula>
    </cfRule>
  </conditionalFormatting>
  <conditionalFormatting sqref="G1821">
    <cfRule type="expression" dxfId="116" priority="127">
      <formula>D1821=G1821</formula>
    </cfRule>
  </conditionalFormatting>
  <conditionalFormatting sqref="G1851 G1854">
    <cfRule type="expression" dxfId="115" priority="126">
      <formula>D1851=G1851</formula>
    </cfRule>
  </conditionalFormatting>
  <conditionalFormatting sqref="G1882 G1885">
    <cfRule type="expression" dxfId="114" priority="125">
      <formula>D1882=G1882</formula>
    </cfRule>
  </conditionalFormatting>
  <conditionalFormatting sqref="G1975">
    <cfRule type="expression" dxfId="113" priority="124">
      <formula>D1975=G1975</formula>
    </cfRule>
  </conditionalFormatting>
  <conditionalFormatting sqref="G1981">
    <cfRule type="expression" dxfId="112" priority="111">
      <formula>D1981=G1981</formula>
    </cfRule>
  </conditionalFormatting>
  <conditionalFormatting sqref="G1984">
    <cfRule type="expression" dxfId="111" priority="112">
      <formula>D1984=G1984</formula>
    </cfRule>
  </conditionalFormatting>
  <conditionalFormatting sqref="G1987">
    <cfRule type="expression" dxfId="110" priority="113">
      <formula>D1987=G1987</formula>
    </cfRule>
  </conditionalFormatting>
  <conditionalFormatting sqref="G1990">
    <cfRule type="expression" dxfId="109" priority="114">
      <formula>D1990=G1990</formula>
    </cfRule>
  </conditionalFormatting>
  <conditionalFormatting sqref="G1993">
    <cfRule type="expression" dxfId="108" priority="115">
      <formula>D1993=G1993</formula>
    </cfRule>
  </conditionalFormatting>
  <conditionalFormatting sqref="G1996">
    <cfRule type="expression" dxfId="107" priority="116">
      <formula>D1996=G1996</formula>
    </cfRule>
  </conditionalFormatting>
  <conditionalFormatting sqref="G1999">
    <cfRule type="expression" dxfId="106" priority="117">
      <formula>D1999=G1999</formula>
    </cfRule>
  </conditionalFormatting>
  <conditionalFormatting sqref="G2002">
    <cfRule type="expression" dxfId="105" priority="118">
      <formula>D2002=G2002</formula>
    </cfRule>
  </conditionalFormatting>
  <conditionalFormatting sqref="G2005">
    <cfRule type="expression" dxfId="104" priority="119">
      <formula>D2005=G2005</formula>
    </cfRule>
  </conditionalFormatting>
  <conditionalFormatting sqref="G2008">
    <cfRule type="expression" dxfId="103" priority="120">
      <formula>D2008=G2008</formula>
    </cfRule>
  </conditionalFormatting>
  <conditionalFormatting sqref="G2011">
    <cfRule type="expression" dxfId="102" priority="121">
      <formula>D2011=G2011</formula>
    </cfRule>
  </conditionalFormatting>
  <conditionalFormatting sqref="G2015">
    <cfRule type="expression" dxfId="101" priority="110">
      <formula>D2015=G2015</formula>
    </cfRule>
  </conditionalFormatting>
  <conditionalFormatting sqref="G2019">
    <cfRule type="expression" dxfId="100" priority="109">
      <formula>D2019=G2019</formula>
    </cfRule>
  </conditionalFormatting>
  <conditionalFormatting sqref="G2023">
    <cfRule type="expression" dxfId="99" priority="108">
      <formula>D2023=G2023</formula>
    </cfRule>
  </conditionalFormatting>
  <conditionalFormatting sqref="G2026">
    <cfRule type="expression" dxfId="98" priority="43">
      <formula>D2026=G2026</formula>
    </cfRule>
  </conditionalFormatting>
  <conditionalFormatting sqref="G2029">
    <cfRule type="expression" dxfId="97" priority="105">
      <formula>D2029=G2029</formula>
    </cfRule>
  </conditionalFormatting>
  <conditionalFormatting sqref="G2032">
    <cfRule type="expression" dxfId="96" priority="106">
      <formula>D2032=G2032</formula>
    </cfRule>
  </conditionalFormatting>
  <conditionalFormatting sqref="G2035">
    <cfRule type="expression" dxfId="95" priority="107">
      <formula>D2035=G2035</formula>
    </cfRule>
  </conditionalFormatting>
  <conditionalFormatting sqref="G2039">
    <cfRule type="expression" dxfId="94" priority="104">
      <formula>D2039=G2039</formula>
    </cfRule>
  </conditionalFormatting>
  <conditionalFormatting sqref="G2043">
    <cfRule type="expression" dxfId="93" priority="101">
      <formula>D2043=G2043</formula>
    </cfRule>
  </conditionalFormatting>
  <conditionalFormatting sqref="G2046">
    <cfRule type="expression" dxfId="92" priority="32">
      <formula>D2046=G2046</formula>
    </cfRule>
  </conditionalFormatting>
  <conditionalFormatting sqref="G2050">
    <cfRule type="expression" dxfId="91" priority="33">
      <formula>D2050=G2050</formula>
    </cfRule>
  </conditionalFormatting>
  <conditionalFormatting sqref="G2053">
    <cfRule type="expression" dxfId="90" priority="102">
      <formula>D2053=G2053</formula>
    </cfRule>
  </conditionalFormatting>
  <conditionalFormatting sqref="G2056">
    <cfRule type="expression" dxfId="89" priority="103">
      <formula>D2056=G2056</formula>
    </cfRule>
  </conditionalFormatting>
  <conditionalFormatting sqref="G2063">
    <cfRule type="expression" dxfId="88" priority="2">
      <formula>D2063=G2063</formula>
    </cfRule>
  </conditionalFormatting>
  <conditionalFormatting sqref="G2066">
    <cfRule type="expression" dxfId="87" priority="99">
      <formula>D2066=G2066</formula>
    </cfRule>
  </conditionalFormatting>
  <conditionalFormatting sqref="G2069">
    <cfRule type="expression" dxfId="86" priority="26">
      <formula>D2069=G2069</formula>
    </cfRule>
  </conditionalFormatting>
  <conditionalFormatting sqref="G2072">
    <cfRule type="expression" dxfId="85" priority="27">
      <formula>D2072=G2072</formula>
    </cfRule>
  </conditionalFormatting>
  <conditionalFormatting sqref="G2075">
    <cfRule type="expression" dxfId="84" priority="94">
      <formula>D2075=G2075</formula>
    </cfRule>
  </conditionalFormatting>
  <conditionalFormatting sqref="G2079">
    <cfRule type="expression" dxfId="83" priority="70">
      <formula>D2079=G2079</formula>
    </cfRule>
  </conditionalFormatting>
  <conditionalFormatting sqref="G2082">
    <cfRule type="expression" dxfId="82" priority="71">
      <formula>D2082=G2082</formula>
    </cfRule>
  </conditionalFormatting>
  <conditionalFormatting sqref="G2085">
    <cfRule type="expression" dxfId="81" priority="42">
      <formula>D2085=G2085</formula>
    </cfRule>
  </conditionalFormatting>
  <conditionalFormatting sqref="G2088">
    <cfRule type="expression" dxfId="80" priority="41">
      <formula>D2088=G2088</formula>
    </cfRule>
  </conditionalFormatting>
  <conditionalFormatting sqref="G2091">
    <cfRule type="expression" dxfId="79" priority="72">
      <formula>D2091=G2091</formula>
    </cfRule>
  </conditionalFormatting>
  <conditionalFormatting sqref="G2095">
    <cfRule type="expression" dxfId="78" priority="12">
      <formula>D2095=G2095</formula>
    </cfRule>
  </conditionalFormatting>
  <conditionalFormatting sqref="G2098">
    <cfRule type="expression" dxfId="77" priority="84">
      <formula>D2098=G2098</formula>
    </cfRule>
  </conditionalFormatting>
  <conditionalFormatting sqref="G2101">
    <cfRule type="expression" dxfId="76" priority="85">
      <formula>D2101=G2101</formula>
    </cfRule>
  </conditionalFormatting>
  <conditionalFormatting sqref="G2104">
    <cfRule type="expression" dxfId="75" priority="86">
      <formula>D2104=G2104</formula>
    </cfRule>
  </conditionalFormatting>
  <conditionalFormatting sqref="G2107">
    <cfRule type="expression" dxfId="74" priority="87">
      <formula>D2107=G2107</formula>
    </cfRule>
  </conditionalFormatting>
  <conditionalFormatting sqref="G2110">
    <cfRule type="expression" dxfId="73" priority="89">
      <formula>D2110=G2110</formula>
    </cfRule>
  </conditionalFormatting>
  <conditionalFormatting sqref="G2113">
    <cfRule type="expression" dxfId="72" priority="90">
      <formula>D2113=G2113</formula>
    </cfRule>
  </conditionalFormatting>
  <conditionalFormatting sqref="G2116">
    <cfRule type="expression" dxfId="71" priority="91">
      <formula>D2116=G2116</formula>
    </cfRule>
  </conditionalFormatting>
  <conditionalFormatting sqref="G2119">
    <cfRule type="expression" dxfId="70" priority="92">
      <formula>D2119=G2119</formula>
    </cfRule>
  </conditionalFormatting>
  <conditionalFormatting sqref="G2122">
    <cfRule type="expression" dxfId="69" priority="93">
      <formula>D2122=G2122</formula>
    </cfRule>
  </conditionalFormatting>
  <conditionalFormatting sqref="G2125">
    <cfRule type="expression" dxfId="68" priority="88">
      <formula>D2125=G2125</formula>
    </cfRule>
  </conditionalFormatting>
  <conditionalFormatting sqref="G2128">
    <cfRule type="expression" dxfId="67" priority="11">
      <formula>D2128=G2128</formula>
    </cfRule>
  </conditionalFormatting>
  <conditionalFormatting sqref="G2131">
    <cfRule type="expression" dxfId="66" priority="10">
      <formula>D2131=G2131</formula>
    </cfRule>
  </conditionalFormatting>
  <conditionalFormatting sqref="G2134">
    <cfRule type="expression" dxfId="65" priority="9">
      <formula>D2134=G2134</formula>
    </cfRule>
  </conditionalFormatting>
  <conditionalFormatting sqref="G2137">
    <cfRule type="expression" dxfId="64" priority="77">
      <formula>D2137=G2137</formula>
    </cfRule>
  </conditionalFormatting>
  <conditionalFormatting sqref="G2140">
    <cfRule type="expression" dxfId="63" priority="78">
      <formula>D2140=G2140</formula>
    </cfRule>
  </conditionalFormatting>
  <conditionalFormatting sqref="G2143">
    <cfRule type="expression" dxfId="62" priority="79">
      <formula>D2143=G2143</formula>
    </cfRule>
  </conditionalFormatting>
  <conditionalFormatting sqref="G2146">
    <cfRule type="expression" dxfId="61" priority="81">
      <formula>D2146=G2146</formula>
    </cfRule>
  </conditionalFormatting>
  <conditionalFormatting sqref="G2149">
    <cfRule type="expression" dxfId="60" priority="82">
      <formula>D2149=G2149</formula>
    </cfRule>
  </conditionalFormatting>
  <conditionalFormatting sqref="G2152">
    <cfRule type="expression" dxfId="59" priority="83">
      <formula>D2152=G2152</formula>
    </cfRule>
  </conditionalFormatting>
  <conditionalFormatting sqref="G2155">
    <cfRule type="expression" dxfId="58" priority="8">
      <formula>D2155=G2155</formula>
    </cfRule>
  </conditionalFormatting>
  <conditionalFormatting sqref="G2158">
    <cfRule type="expression" dxfId="57" priority="73">
      <formula>D2158=G2158</formula>
    </cfRule>
  </conditionalFormatting>
  <conditionalFormatting sqref="G2161">
    <cfRule type="expression" dxfId="56" priority="74">
      <formula>D2161=G2161</formula>
    </cfRule>
  </conditionalFormatting>
  <conditionalFormatting sqref="G2164">
    <cfRule type="expression" dxfId="55" priority="75">
      <formula>D2164=G2164</formula>
    </cfRule>
  </conditionalFormatting>
  <conditionalFormatting sqref="G2167">
    <cfRule type="expression" dxfId="54" priority="76">
      <formula>D2167=G2167</formula>
    </cfRule>
  </conditionalFormatting>
  <conditionalFormatting sqref="G2170">
    <cfRule type="expression" dxfId="53" priority="6">
      <formula>D2170=G2170</formula>
    </cfRule>
  </conditionalFormatting>
  <conditionalFormatting sqref="G2173">
    <cfRule type="expression" dxfId="52" priority="7">
      <formula>D2173=G2173</formula>
    </cfRule>
  </conditionalFormatting>
  <conditionalFormatting sqref="G2176">
    <cfRule type="expression" dxfId="51" priority="80">
      <formula>D2176=G2176</formula>
    </cfRule>
  </conditionalFormatting>
  <conditionalFormatting sqref="G2179">
    <cfRule type="expression" dxfId="50" priority="13">
      <formula>D2179=G2179</formula>
    </cfRule>
  </conditionalFormatting>
  <conditionalFormatting sqref="G2182">
    <cfRule type="expression" dxfId="49" priority="17">
      <formula>D2182=G2182</formula>
    </cfRule>
  </conditionalFormatting>
  <conditionalFormatting sqref="G2185">
    <cfRule type="expression" dxfId="48" priority="16">
      <formula>D2185=G2185</formula>
    </cfRule>
  </conditionalFormatting>
  <conditionalFormatting sqref="G2188">
    <cfRule type="expression" dxfId="47" priority="15">
      <formula>D2188=G2188</formula>
    </cfRule>
  </conditionalFormatting>
  <conditionalFormatting sqref="G2191">
    <cfRule type="expression" dxfId="46" priority="14">
      <formula>D2191=G2191</formula>
    </cfRule>
  </conditionalFormatting>
  <conditionalFormatting sqref="G2194">
    <cfRule type="expression" dxfId="45" priority="21">
      <formula>D2194=G2194</formula>
    </cfRule>
  </conditionalFormatting>
  <conditionalFormatting sqref="G2197">
    <cfRule type="expression" dxfId="44" priority="20">
      <formula>D2197=G2197</formula>
    </cfRule>
  </conditionalFormatting>
  <conditionalFormatting sqref="G2200">
    <cfRule type="expression" dxfId="43" priority="19">
      <formula>D2200=G2200</formula>
    </cfRule>
  </conditionalFormatting>
  <conditionalFormatting sqref="G2203">
    <cfRule type="expression" dxfId="42" priority="18">
      <formula>D2203=G2203</formula>
    </cfRule>
  </conditionalFormatting>
  <conditionalFormatting sqref="G2206">
    <cfRule type="expression" dxfId="41" priority="25">
      <formula>D2206=G2206</formula>
    </cfRule>
  </conditionalFormatting>
  <conditionalFormatting sqref="G2209">
    <cfRule type="expression" dxfId="40" priority="24">
      <formula>D2209=G2209</formula>
    </cfRule>
  </conditionalFormatting>
  <conditionalFormatting sqref="G2212">
    <cfRule type="expression" dxfId="39" priority="23">
      <formula>D2212=G2212</formula>
    </cfRule>
  </conditionalFormatting>
  <conditionalFormatting sqref="G2215">
    <cfRule type="expression" dxfId="38" priority="22">
      <formula>D2215=G2215</formula>
    </cfRule>
  </conditionalFormatting>
  <conditionalFormatting sqref="G2219">
    <cfRule type="expression" dxfId="37" priority="69">
      <formula>D2219=G2219</formula>
    </cfRule>
  </conditionalFormatting>
  <conditionalFormatting sqref="G2222">
    <cfRule type="expression" dxfId="36" priority="3">
      <formula>D2222=G2222</formula>
    </cfRule>
  </conditionalFormatting>
  <conditionalFormatting sqref="G2226">
    <cfRule type="expression" dxfId="35" priority="65">
      <formula>D2226=G2226</formula>
    </cfRule>
  </conditionalFormatting>
  <conditionalFormatting sqref="G2229">
    <cfRule type="expression" dxfId="34" priority="66">
      <formula>D2229=G2229</formula>
    </cfRule>
  </conditionalFormatting>
  <conditionalFormatting sqref="G2232">
    <cfRule type="expression" dxfId="33" priority="67">
      <formula>D2232=G2232</formula>
    </cfRule>
  </conditionalFormatting>
  <conditionalFormatting sqref="G2236">
    <cfRule type="expression" dxfId="32" priority="64">
      <formula>D2236=G2236</formula>
    </cfRule>
  </conditionalFormatting>
  <conditionalFormatting sqref="G2239">
    <cfRule type="expression" dxfId="31" priority="36">
      <formula>D2239=G2239</formula>
    </cfRule>
  </conditionalFormatting>
  <conditionalFormatting sqref="G2242">
    <cfRule type="expression" dxfId="30" priority="35">
      <formula>D2242=G2242</formula>
    </cfRule>
  </conditionalFormatting>
  <conditionalFormatting sqref="G2245">
    <cfRule type="expression" dxfId="29" priority="34">
      <formula>D2245=G2245</formula>
    </cfRule>
  </conditionalFormatting>
  <conditionalFormatting sqref="G2249">
    <cfRule type="expression" dxfId="28" priority="61">
      <formula>D2249=G2249</formula>
    </cfRule>
  </conditionalFormatting>
  <conditionalFormatting sqref="G2252">
    <cfRule type="expression" dxfId="27" priority="62">
      <formula>D2252=G2252</formula>
    </cfRule>
  </conditionalFormatting>
  <conditionalFormatting sqref="G2255">
    <cfRule type="expression" dxfId="26" priority="63">
      <formula>D2255=G2255</formula>
    </cfRule>
  </conditionalFormatting>
  <conditionalFormatting sqref="G2258">
    <cfRule type="expression" dxfId="25" priority="4">
      <formula>D2258=G2258</formula>
    </cfRule>
  </conditionalFormatting>
  <conditionalFormatting sqref="G2262">
    <cfRule type="expression" dxfId="24" priority="59">
      <formula>D2262=G2262</formula>
    </cfRule>
  </conditionalFormatting>
  <conditionalFormatting sqref="G2265">
    <cfRule type="expression" dxfId="23" priority="31">
      <formula>D2265=G2265</formula>
    </cfRule>
  </conditionalFormatting>
  <conditionalFormatting sqref="G2268">
    <cfRule type="expression" dxfId="22" priority="60">
      <formula>D2268=G2268</formula>
    </cfRule>
  </conditionalFormatting>
  <conditionalFormatting sqref="G2271">
    <cfRule type="expression" dxfId="21" priority="5">
      <formula>D2271=G2271</formula>
    </cfRule>
  </conditionalFormatting>
  <conditionalFormatting sqref="G2275">
    <cfRule type="expression" dxfId="20" priority="68">
      <formula>D2275=G2275</formula>
    </cfRule>
  </conditionalFormatting>
  <conditionalFormatting sqref="G2279">
    <cfRule type="expression" dxfId="19" priority="56">
      <formula>D2279=G2279</formula>
    </cfRule>
  </conditionalFormatting>
  <conditionalFormatting sqref="G2282">
    <cfRule type="expression" dxfId="18" priority="57">
      <formula>D2282=G2282</formula>
    </cfRule>
  </conditionalFormatting>
  <conditionalFormatting sqref="G2285">
    <cfRule type="expression" dxfId="17" priority="58">
      <formula>D2285=G2285</formula>
    </cfRule>
  </conditionalFormatting>
  <conditionalFormatting sqref="G2288">
    <cfRule type="expression" dxfId="16" priority="54">
      <formula>D2288=G2288</formula>
    </cfRule>
  </conditionalFormatting>
  <conditionalFormatting sqref="G2291">
    <cfRule type="expression" dxfId="15" priority="55">
      <formula>D2291=G2291</formula>
    </cfRule>
  </conditionalFormatting>
  <conditionalFormatting sqref="G2294">
    <cfRule type="expression" dxfId="14" priority="51">
      <formula>D2294=G2294</formula>
    </cfRule>
  </conditionalFormatting>
  <conditionalFormatting sqref="G2297">
    <cfRule type="expression" dxfId="13" priority="52">
      <formula>D2297=G2297</formula>
    </cfRule>
  </conditionalFormatting>
  <conditionalFormatting sqref="G2300">
    <cfRule type="expression" dxfId="12" priority="53">
      <formula>D2300=G2300</formula>
    </cfRule>
  </conditionalFormatting>
  <conditionalFormatting sqref="G2303">
    <cfRule type="expression" dxfId="11" priority="49">
      <formula>D2303=G2303</formula>
    </cfRule>
  </conditionalFormatting>
  <conditionalFormatting sqref="G2307">
    <cfRule type="expression" dxfId="10" priority="44">
      <formula>D2307=G2307</formula>
    </cfRule>
  </conditionalFormatting>
  <conditionalFormatting sqref="G2311">
    <cfRule type="expression" dxfId="9" priority="45">
      <formula>D2311=G2311</formula>
    </cfRule>
  </conditionalFormatting>
  <conditionalFormatting sqref="G2315">
    <cfRule type="expression" dxfId="8" priority="46">
      <formula>D2315=G2315</formula>
    </cfRule>
  </conditionalFormatting>
  <conditionalFormatting sqref="G2319">
    <cfRule type="expression" dxfId="7" priority="47">
      <formula>D2319=G2319</formula>
    </cfRule>
  </conditionalFormatting>
  <conditionalFormatting sqref="G2323">
    <cfRule type="expression" dxfId="6" priority="48">
      <formula>D2323=G2323</formula>
    </cfRule>
  </conditionalFormatting>
  <conditionalFormatting sqref="G2327">
    <cfRule type="expression" dxfId="5" priority="50">
      <formula>D2327=G2327</formula>
    </cfRule>
  </conditionalFormatting>
  <conditionalFormatting sqref="G2331">
    <cfRule type="expression" dxfId="4" priority="30">
      <formula>D2331=G2331</formula>
    </cfRule>
  </conditionalFormatting>
  <conditionalFormatting sqref="G2334">
    <cfRule type="expression" dxfId="3" priority="29">
      <formula>D2334=G2334</formula>
    </cfRule>
  </conditionalFormatting>
  <conditionalFormatting sqref="G2337">
    <cfRule type="expression" dxfId="2" priority="28">
      <formula>D2337=G2337</formula>
    </cfRule>
  </conditionalFormatting>
  <conditionalFormatting sqref="G2341">
    <cfRule type="expression" dxfId="1" priority="123">
      <formula>D2341=G2341</formula>
    </cfRule>
  </conditionalFormatting>
  <printOptions horizontalCentered="1"/>
  <pageMargins left="0.39370078740157483" right="0.39370078740157483" top="0.39370078740157483" bottom="0.39370078740157483" header="0" footer="0"/>
  <pageSetup paperSize="9" scale="45" fitToHeight="61" orientation="landscape" r:id="rId1"/>
  <headerFooter>
    <oddFooter>&amp;RPágina &amp;P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id="{094AAD48-0D2D-4E55-9373-74D3D3B842C6}">
            <xm:f>'Reprogramação - ESCOLA'!D2059='Reprogramação - ESCOLA'!G2059</xm:f>
            <x14:dxf>
              <fill>
                <patternFill patternType="none">
                  <bgColor auto="1"/>
                </patternFill>
              </fill>
            </x14:dxf>
          </x14:cfRule>
          <xm:sqref>G2059</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6"/>
  <sheetViews>
    <sheetView view="pageBreakPreview" topLeftCell="A18" zoomScaleSheetLayoutView="100" workbookViewId="0">
      <selection activeCell="A36" sqref="A36:AD36"/>
    </sheetView>
  </sheetViews>
  <sheetFormatPr defaultColWidth="9.140625" defaultRowHeight="15" x14ac:dyDescent="0.25"/>
  <cols>
    <col min="1" max="1" width="7.28515625" customWidth="1"/>
    <col min="2" max="2" width="45.85546875" customWidth="1"/>
    <col min="3" max="4" width="12.7109375" customWidth="1"/>
    <col min="5" max="6" width="8.7109375" customWidth="1"/>
    <col min="7" max="7" width="12.7109375" customWidth="1"/>
    <col min="8" max="8" width="8.7109375" customWidth="1"/>
    <col min="9" max="9" width="12.7109375" customWidth="1"/>
    <col min="10" max="10" width="8.7109375" hidden="1" customWidth="1"/>
    <col min="11" max="11" width="12.7109375" hidden="1" customWidth="1"/>
    <col min="12" max="12" width="8.7109375" hidden="1" customWidth="1"/>
    <col min="13" max="13" width="12.7109375" hidden="1" customWidth="1"/>
    <col min="14" max="14" width="8.7109375" hidden="1" customWidth="1"/>
    <col min="15" max="15" width="12.7109375" hidden="1" customWidth="1"/>
    <col min="16" max="16" width="8.7109375" hidden="1" customWidth="1"/>
    <col min="17" max="17" width="12.7109375" hidden="1" customWidth="1"/>
    <col min="18" max="18" width="8.7109375" hidden="1" customWidth="1"/>
    <col min="19" max="19" width="12.7109375" hidden="1" customWidth="1"/>
    <col min="20" max="20" width="8.7109375" customWidth="1"/>
    <col min="21" max="21" width="12.7109375" customWidth="1"/>
    <col min="22" max="22" width="8.7109375" customWidth="1"/>
    <col min="23" max="23" width="12.7109375" customWidth="1"/>
    <col min="24" max="24" width="8.7109375" customWidth="1"/>
    <col min="25" max="25" width="12.7109375" customWidth="1"/>
    <col min="26" max="26" width="8.7109375" customWidth="1"/>
    <col min="27" max="27" width="12.7109375" customWidth="1"/>
    <col min="28" max="28" width="8.7109375" customWidth="1"/>
    <col min="29" max="30" width="12.7109375" customWidth="1"/>
    <col min="32" max="32" width="14" bestFit="1" customWidth="1"/>
    <col min="270" max="270" width="7.28515625" customWidth="1"/>
    <col min="271" max="271" width="45.85546875" customWidth="1"/>
    <col min="272" max="272" width="12.7109375" customWidth="1"/>
    <col min="275" max="275" width="11" customWidth="1"/>
    <col min="286" max="286" width="12.7109375" customWidth="1"/>
    <col min="288" max="288" width="14" bestFit="1" customWidth="1"/>
    <col min="526" max="526" width="7.28515625" customWidth="1"/>
    <col min="527" max="527" width="45.85546875" customWidth="1"/>
    <col min="528" max="528" width="12.7109375" customWidth="1"/>
    <col min="531" max="531" width="11" customWidth="1"/>
    <col min="542" max="542" width="12.7109375" customWidth="1"/>
    <col min="544" max="544" width="14" bestFit="1" customWidth="1"/>
    <col min="782" max="782" width="7.28515625" customWidth="1"/>
    <col min="783" max="783" width="45.85546875" customWidth="1"/>
    <col min="784" max="784" width="12.7109375" customWidth="1"/>
    <col min="787" max="787" width="11" customWidth="1"/>
    <col min="798" max="798" width="12.7109375" customWidth="1"/>
    <col min="800" max="800" width="14" bestFit="1" customWidth="1"/>
    <col min="1038" max="1038" width="7.28515625" customWidth="1"/>
    <col min="1039" max="1039" width="45.85546875" customWidth="1"/>
    <col min="1040" max="1040" width="12.7109375" customWidth="1"/>
    <col min="1043" max="1043" width="11" customWidth="1"/>
    <col min="1054" max="1054" width="12.7109375" customWidth="1"/>
    <col min="1056" max="1056" width="14" bestFit="1" customWidth="1"/>
    <col min="1294" max="1294" width="7.28515625" customWidth="1"/>
    <col min="1295" max="1295" width="45.85546875" customWidth="1"/>
    <col min="1296" max="1296" width="12.7109375" customWidth="1"/>
    <col min="1299" max="1299" width="11" customWidth="1"/>
    <col min="1310" max="1310" width="12.7109375" customWidth="1"/>
    <col min="1312" max="1312" width="14" bestFit="1" customWidth="1"/>
    <col min="1550" max="1550" width="7.28515625" customWidth="1"/>
    <col min="1551" max="1551" width="45.85546875" customWidth="1"/>
    <col min="1552" max="1552" width="12.7109375" customWidth="1"/>
    <col min="1555" max="1555" width="11" customWidth="1"/>
    <col min="1566" max="1566" width="12.7109375" customWidth="1"/>
    <col min="1568" max="1568" width="14" bestFit="1" customWidth="1"/>
    <col min="1806" max="1806" width="7.28515625" customWidth="1"/>
    <col min="1807" max="1807" width="45.85546875" customWidth="1"/>
    <col min="1808" max="1808" width="12.7109375" customWidth="1"/>
    <col min="1811" max="1811" width="11" customWidth="1"/>
    <col min="1822" max="1822" width="12.7109375" customWidth="1"/>
    <col min="1824" max="1824" width="14" bestFit="1" customWidth="1"/>
    <col min="2062" max="2062" width="7.28515625" customWidth="1"/>
    <col min="2063" max="2063" width="45.85546875" customWidth="1"/>
    <col min="2064" max="2064" width="12.7109375" customWidth="1"/>
    <col min="2067" max="2067" width="11" customWidth="1"/>
    <col min="2078" max="2078" width="12.7109375" customWidth="1"/>
    <col min="2080" max="2080" width="14" bestFit="1" customWidth="1"/>
    <col min="2318" max="2318" width="7.28515625" customWidth="1"/>
    <col min="2319" max="2319" width="45.85546875" customWidth="1"/>
    <col min="2320" max="2320" width="12.7109375" customWidth="1"/>
    <col min="2323" max="2323" width="11" customWidth="1"/>
    <col min="2334" max="2334" width="12.7109375" customWidth="1"/>
    <col min="2336" max="2336" width="14" bestFit="1" customWidth="1"/>
    <col min="2574" max="2574" width="7.28515625" customWidth="1"/>
    <col min="2575" max="2575" width="45.85546875" customWidth="1"/>
    <col min="2576" max="2576" width="12.7109375" customWidth="1"/>
    <col min="2579" max="2579" width="11" customWidth="1"/>
    <col min="2590" max="2590" width="12.7109375" customWidth="1"/>
    <col min="2592" max="2592" width="14" bestFit="1" customWidth="1"/>
    <col min="2830" max="2830" width="7.28515625" customWidth="1"/>
    <col min="2831" max="2831" width="45.85546875" customWidth="1"/>
    <col min="2832" max="2832" width="12.7109375" customWidth="1"/>
    <col min="2835" max="2835" width="11" customWidth="1"/>
    <col min="2846" max="2846" width="12.7109375" customWidth="1"/>
    <col min="2848" max="2848" width="14" bestFit="1" customWidth="1"/>
    <col min="3086" max="3086" width="7.28515625" customWidth="1"/>
    <col min="3087" max="3087" width="45.85546875" customWidth="1"/>
    <col min="3088" max="3088" width="12.7109375" customWidth="1"/>
    <col min="3091" max="3091" width="11" customWidth="1"/>
    <col min="3102" max="3102" width="12.7109375" customWidth="1"/>
    <col min="3104" max="3104" width="14" bestFit="1" customWidth="1"/>
    <col min="3342" max="3342" width="7.28515625" customWidth="1"/>
    <col min="3343" max="3343" width="45.85546875" customWidth="1"/>
    <col min="3344" max="3344" width="12.7109375" customWidth="1"/>
    <col min="3347" max="3347" width="11" customWidth="1"/>
    <col min="3358" max="3358" width="12.7109375" customWidth="1"/>
    <col min="3360" max="3360" width="14" bestFit="1" customWidth="1"/>
    <col min="3598" max="3598" width="7.28515625" customWidth="1"/>
    <col min="3599" max="3599" width="45.85546875" customWidth="1"/>
    <col min="3600" max="3600" width="12.7109375" customWidth="1"/>
    <col min="3603" max="3603" width="11" customWidth="1"/>
    <col min="3614" max="3614" width="12.7109375" customWidth="1"/>
    <col min="3616" max="3616" width="14" bestFit="1" customWidth="1"/>
    <col min="3854" max="3854" width="7.28515625" customWidth="1"/>
    <col min="3855" max="3855" width="45.85546875" customWidth="1"/>
    <col min="3856" max="3856" width="12.7109375" customWidth="1"/>
    <col min="3859" max="3859" width="11" customWidth="1"/>
    <col min="3870" max="3870" width="12.7109375" customWidth="1"/>
    <col min="3872" max="3872" width="14" bestFit="1" customWidth="1"/>
    <col min="4110" max="4110" width="7.28515625" customWidth="1"/>
    <col min="4111" max="4111" width="45.85546875" customWidth="1"/>
    <col min="4112" max="4112" width="12.7109375" customWidth="1"/>
    <col min="4115" max="4115" width="11" customWidth="1"/>
    <col min="4126" max="4126" width="12.7109375" customWidth="1"/>
    <col min="4128" max="4128" width="14" bestFit="1" customWidth="1"/>
    <col min="4366" max="4366" width="7.28515625" customWidth="1"/>
    <col min="4367" max="4367" width="45.85546875" customWidth="1"/>
    <col min="4368" max="4368" width="12.7109375" customWidth="1"/>
    <col min="4371" max="4371" width="11" customWidth="1"/>
    <col min="4382" max="4382" width="12.7109375" customWidth="1"/>
    <col min="4384" max="4384" width="14" bestFit="1" customWidth="1"/>
    <col min="4622" max="4622" width="7.28515625" customWidth="1"/>
    <col min="4623" max="4623" width="45.85546875" customWidth="1"/>
    <col min="4624" max="4624" width="12.7109375" customWidth="1"/>
    <col min="4627" max="4627" width="11" customWidth="1"/>
    <col min="4638" max="4638" width="12.7109375" customWidth="1"/>
    <col min="4640" max="4640" width="14" bestFit="1" customWidth="1"/>
    <col min="4878" max="4878" width="7.28515625" customWidth="1"/>
    <col min="4879" max="4879" width="45.85546875" customWidth="1"/>
    <col min="4880" max="4880" width="12.7109375" customWidth="1"/>
    <col min="4883" max="4883" width="11" customWidth="1"/>
    <col min="4894" max="4894" width="12.7109375" customWidth="1"/>
    <col min="4896" max="4896" width="14" bestFit="1" customWidth="1"/>
    <col min="5134" max="5134" width="7.28515625" customWidth="1"/>
    <col min="5135" max="5135" width="45.85546875" customWidth="1"/>
    <col min="5136" max="5136" width="12.7109375" customWidth="1"/>
    <col min="5139" max="5139" width="11" customWidth="1"/>
    <col min="5150" max="5150" width="12.7109375" customWidth="1"/>
    <col min="5152" max="5152" width="14" bestFit="1" customWidth="1"/>
    <col min="5390" max="5390" width="7.28515625" customWidth="1"/>
    <col min="5391" max="5391" width="45.85546875" customWidth="1"/>
    <col min="5392" max="5392" width="12.7109375" customWidth="1"/>
    <col min="5395" max="5395" width="11" customWidth="1"/>
    <col min="5406" max="5406" width="12.7109375" customWidth="1"/>
    <col min="5408" max="5408" width="14" bestFit="1" customWidth="1"/>
    <col min="5646" max="5646" width="7.28515625" customWidth="1"/>
    <col min="5647" max="5647" width="45.85546875" customWidth="1"/>
    <col min="5648" max="5648" width="12.7109375" customWidth="1"/>
    <col min="5651" max="5651" width="11" customWidth="1"/>
    <col min="5662" max="5662" width="12.7109375" customWidth="1"/>
    <col min="5664" max="5664" width="14" bestFit="1" customWidth="1"/>
    <col min="5902" max="5902" width="7.28515625" customWidth="1"/>
    <col min="5903" max="5903" width="45.85546875" customWidth="1"/>
    <col min="5904" max="5904" width="12.7109375" customWidth="1"/>
    <col min="5907" max="5907" width="11" customWidth="1"/>
    <col min="5918" max="5918" width="12.7109375" customWidth="1"/>
    <col min="5920" max="5920" width="14" bestFit="1" customWidth="1"/>
    <col min="6158" max="6158" width="7.28515625" customWidth="1"/>
    <col min="6159" max="6159" width="45.85546875" customWidth="1"/>
    <col min="6160" max="6160" width="12.7109375" customWidth="1"/>
    <col min="6163" max="6163" width="11" customWidth="1"/>
    <col min="6174" max="6174" width="12.7109375" customWidth="1"/>
    <col min="6176" max="6176" width="14" bestFit="1" customWidth="1"/>
    <col min="6414" max="6414" width="7.28515625" customWidth="1"/>
    <col min="6415" max="6415" width="45.85546875" customWidth="1"/>
    <col min="6416" max="6416" width="12.7109375" customWidth="1"/>
    <col min="6419" max="6419" width="11" customWidth="1"/>
    <col min="6430" max="6430" width="12.7109375" customWidth="1"/>
    <col min="6432" max="6432" width="14" bestFit="1" customWidth="1"/>
    <col min="6670" max="6670" width="7.28515625" customWidth="1"/>
    <col min="6671" max="6671" width="45.85546875" customWidth="1"/>
    <col min="6672" max="6672" width="12.7109375" customWidth="1"/>
    <col min="6675" max="6675" width="11" customWidth="1"/>
    <col min="6686" max="6686" width="12.7109375" customWidth="1"/>
    <col min="6688" max="6688" width="14" bestFit="1" customWidth="1"/>
    <col min="6926" max="6926" width="7.28515625" customWidth="1"/>
    <col min="6927" max="6927" width="45.85546875" customWidth="1"/>
    <col min="6928" max="6928" width="12.7109375" customWidth="1"/>
    <col min="6931" max="6931" width="11" customWidth="1"/>
    <col min="6942" max="6942" width="12.7109375" customWidth="1"/>
    <col min="6944" max="6944" width="14" bestFit="1" customWidth="1"/>
    <col min="7182" max="7182" width="7.28515625" customWidth="1"/>
    <col min="7183" max="7183" width="45.85546875" customWidth="1"/>
    <col min="7184" max="7184" width="12.7109375" customWidth="1"/>
    <col min="7187" max="7187" width="11" customWidth="1"/>
    <col min="7198" max="7198" width="12.7109375" customWidth="1"/>
    <col min="7200" max="7200" width="14" bestFit="1" customWidth="1"/>
    <col min="7438" max="7438" width="7.28515625" customWidth="1"/>
    <col min="7439" max="7439" width="45.85546875" customWidth="1"/>
    <col min="7440" max="7440" width="12.7109375" customWidth="1"/>
    <col min="7443" max="7443" width="11" customWidth="1"/>
    <col min="7454" max="7454" width="12.7109375" customWidth="1"/>
    <col min="7456" max="7456" width="14" bestFit="1" customWidth="1"/>
    <col min="7694" max="7694" width="7.28515625" customWidth="1"/>
    <col min="7695" max="7695" width="45.85546875" customWidth="1"/>
    <col min="7696" max="7696" width="12.7109375" customWidth="1"/>
    <col min="7699" max="7699" width="11" customWidth="1"/>
    <col min="7710" max="7710" width="12.7109375" customWidth="1"/>
    <col min="7712" max="7712" width="14" bestFit="1" customWidth="1"/>
    <col min="7950" max="7950" width="7.28515625" customWidth="1"/>
    <col min="7951" max="7951" width="45.85546875" customWidth="1"/>
    <col min="7952" max="7952" width="12.7109375" customWidth="1"/>
    <col min="7955" max="7955" width="11" customWidth="1"/>
    <col min="7966" max="7966" width="12.7109375" customWidth="1"/>
    <col min="7968" max="7968" width="14" bestFit="1" customWidth="1"/>
    <col min="8206" max="8206" width="7.28515625" customWidth="1"/>
    <col min="8207" max="8207" width="45.85546875" customWidth="1"/>
    <col min="8208" max="8208" width="12.7109375" customWidth="1"/>
    <col min="8211" max="8211" width="11" customWidth="1"/>
    <col min="8222" max="8222" width="12.7109375" customWidth="1"/>
    <col min="8224" max="8224" width="14" bestFit="1" customWidth="1"/>
    <col min="8462" max="8462" width="7.28515625" customWidth="1"/>
    <col min="8463" max="8463" width="45.85546875" customWidth="1"/>
    <col min="8464" max="8464" width="12.7109375" customWidth="1"/>
    <col min="8467" max="8467" width="11" customWidth="1"/>
    <col min="8478" max="8478" width="12.7109375" customWidth="1"/>
    <col min="8480" max="8480" width="14" bestFit="1" customWidth="1"/>
    <col min="8718" max="8718" width="7.28515625" customWidth="1"/>
    <col min="8719" max="8719" width="45.85546875" customWidth="1"/>
    <col min="8720" max="8720" width="12.7109375" customWidth="1"/>
    <col min="8723" max="8723" width="11" customWidth="1"/>
    <col min="8734" max="8734" width="12.7109375" customWidth="1"/>
    <col min="8736" max="8736" width="14" bestFit="1" customWidth="1"/>
    <col min="8974" max="8974" width="7.28515625" customWidth="1"/>
    <col min="8975" max="8975" width="45.85546875" customWidth="1"/>
    <col min="8976" max="8976" width="12.7109375" customWidth="1"/>
    <col min="8979" max="8979" width="11" customWidth="1"/>
    <col min="8990" max="8990" width="12.7109375" customWidth="1"/>
    <col min="8992" max="8992" width="14" bestFit="1" customWidth="1"/>
    <col min="9230" max="9230" width="7.28515625" customWidth="1"/>
    <col min="9231" max="9231" width="45.85546875" customWidth="1"/>
    <col min="9232" max="9232" width="12.7109375" customWidth="1"/>
    <col min="9235" max="9235" width="11" customWidth="1"/>
    <col min="9246" max="9246" width="12.7109375" customWidth="1"/>
    <col min="9248" max="9248" width="14" bestFit="1" customWidth="1"/>
    <col min="9486" max="9486" width="7.28515625" customWidth="1"/>
    <col min="9487" max="9487" width="45.85546875" customWidth="1"/>
    <col min="9488" max="9488" width="12.7109375" customWidth="1"/>
    <col min="9491" max="9491" width="11" customWidth="1"/>
    <col min="9502" max="9502" width="12.7109375" customWidth="1"/>
    <col min="9504" max="9504" width="14" bestFit="1" customWidth="1"/>
    <col min="9742" max="9742" width="7.28515625" customWidth="1"/>
    <col min="9743" max="9743" width="45.85546875" customWidth="1"/>
    <col min="9744" max="9744" width="12.7109375" customWidth="1"/>
    <col min="9747" max="9747" width="11" customWidth="1"/>
    <col min="9758" max="9758" width="12.7109375" customWidth="1"/>
    <col min="9760" max="9760" width="14" bestFit="1" customWidth="1"/>
    <col min="9998" max="9998" width="7.28515625" customWidth="1"/>
    <col min="9999" max="9999" width="45.85546875" customWidth="1"/>
    <col min="10000" max="10000" width="12.7109375" customWidth="1"/>
    <col min="10003" max="10003" width="11" customWidth="1"/>
    <col min="10014" max="10014" width="12.7109375" customWidth="1"/>
    <col min="10016" max="10016" width="14" bestFit="1" customWidth="1"/>
    <col min="10254" max="10254" width="7.28515625" customWidth="1"/>
    <col min="10255" max="10255" width="45.85546875" customWidth="1"/>
    <col min="10256" max="10256" width="12.7109375" customWidth="1"/>
    <col min="10259" max="10259" width="11" customWidth="1"/>
    <col min="10270" max="10270" width="12.7109375" customWidth="1"/>
    <col min="10272" max="10272" width="14" bestFit="1" customWidth="1"/>
    <col min="10510" max="10510" width="7.28515625" customWidth="1"/>
    <col min="10511" max="10511" width="45.85546875" customWidth="1"/>
    <col min="10512" max="10512" width="12.7109375" customWidth="1"/>
    <col min="10515" max="10515" width="11" customWidth="1"/>
    <col min="10526" max="10526" width="12.7109375" customWidth="1"/>
    <col min="10528" max="10528" width="14" bestFit="1" customWidth="1"/>
    <col min="10766" max="10766" width="7.28515625" customWidth="1"/>
    <col min="10767" max="10767" width="45.85546875" customWidth="1"/>
    <col min="10768" max="10768" width="12.7109375" customWidth="1"/>
    <col min="10771" max="10771" width="11" customWidth="1"/>
    <col min="10782" max="10782" width="12.7109375" customWidth="1"/>
    <col min="10784" max="10784" width="14" bestFit="1" customWidth="1"/>
    <col min="11022" max="11022" width="7.28515625" customWidth="1"/>
    <col min="11023" max="11023" width="45.85546875" customWidth="1"/>
    <col min="11024" max="11024" width="12.7109375" customWidth="1"/>
    <col min="11027" max="11027" width="11" customWidth="1"/>
    <col min="11038" max="11038" width="12.7109375" customWidth="1"/>
    <col min="11040" max="11040" width="14" bestFit="1" customWidth="1"/>
    <col min="11278" max="11278" width="7.28515625" customWidth="1"/>
    <col min="11279" max="11279" width="45.85546875" customWidth="1"/>
    <col min="11280" max="11280" width="12.7109375" customWidth="1"/>
    <col min="11283" max="11283" width="11" customWidth="1"/>
    <col min="11294" max="11294" width="12.7109375" customWidth="1"/>
    <col min="11296" max="11296" width="14" bestFit="1" customWidth="1"/>
    <col min="11534" max="11534" width="7.28515625" customWidth="1"/>
    <col min="11535" max="11535" width="45.85546875" customWidth="1"/>
    <col min="11536" max="11536" width="12.7109375" customWidth="1"/>
    <col min="11539" max="11539" width="11" customWidth="1"/>
    <col min="11550" max="11550" width="12.7109375" customWidth="1"/>
    <col min="11552" max="11552" width="14" bestFit="1" customWidth="1"/>
    <col min="11790" max="11790" width="7.28515625" customWidth="1"/>
    <col min="11791" max="11791" width="45.85546875" customWidth="1"/>
    <col min="11792" max="11792" width="12.7109375" customWidth="1"/>
    <col min="11795" max="11795" width="11" customWidth="1"/>
    <col min="11806" max="11806" width="12.7109375" customWidth="1"/>
    <col min="11808" max="11808" width="14" bestFit="1" customWidth="1"/>
    <col min="12046" max="12046" width="7.28515625" customWidth="1"/>
    <col min="12047" max="12047" width="45.85546875" customWidth="1"/>
    <col min="12048" max="12048" width="12.7109375" customWidth="1"/>
    <col min="12051" max="12051" width="11" customWidth="1"/>
    <col min="12062" max="12062" width="12.7109375" customWidth="1"/>
    <col min="12064" max="12064" width="14" bestFit="1" customWidth="1"/>
    <col min="12302" max="12302" width="7.28515625" customWidth="1"/>
    <col min="12303" max="12303" width="45.85546875" customWidth="1"/>
    <col min="12304" max="12304" width="12.7109375" customWidth="1"/>
    <col min="12307" max="12307" width="11" customWidth="1"/>
    <col min="12318" max="12318" width="12.7109375" customWidth="1"/>
    <col min="12320" max="12320" width="14" bestFit="1" customWidth="1"/>
    <col min="12558" max="12558" width="7.28515625" customWidth="1"/>
    <col min="12559" max="12559" width="45.85546875" customWidth="1"/>
    <col min="12560" max="12560" width="12.7109375" customWidth="1"/>
    <col min="12563" max="12563" width="11" customWidth="1"/>
    <col min="12574" max="12574" width="12.7109375" customWidth="1"/>
    <col min="12576" max="12576" width="14" bestFit="1" customWidth="1"/>
    <col min="12814" max="12814" width="7.28515625" customWidth="1"/>
    <col min="12815" max="12815" width="45.85546875" customWidth="1"/>
    <col min="12816" max="12816" width="12.7109375" customWidth="1"/>
    <col min="12819" max="12819" width="11" customWidth="1"/>
    <col min="12830" max="12830" width="12.7109375" customWidth="1"/>
    <col min="12832" max="12832" width="14" bestFit="1" customWidth="1"/>
    <col min="13070" max="13070" width="7.28515625" customWidth="1"/>
    <col min="13071" max="13071" width="45.85546875" customWidth="1"/>
    <col min="13072" max="13072" width="12.7109375" customWidth="1"/>
    <col min="13075" max="13075" width="11" customWidth="1"/>
    <col min="13086" max="13086" width="12.7109375" customWidth="1"/>
    <col min="13088" max="13088" width="14" bestFit="1" customWidth="1"/>
    <col min="13326" max="13326" width="7.28515625" customWidth="1"/>
    <col min="13327" max="13327" width="45.85546875" customWidth="1"/>
    <col min="13328" max="13328" width="12.7109375" customWidth="1"/>
    <col min="13331" max="13331" width="11" customWidth="1"/>
    <col min="13342" max="13342" width="12.7109375" customWidth="1"/>
    <col min="13344" max="13344" width="14" bestFit="1" customWidth="1"/>
    <col min="13582" max="13582" width="7.28515625" customWidth="1"/>
    <col min="13583" max="13583" width="45.85546875" customWidth="1"/>
    <col min="13584" max="13584" width="12.7109375" customWidth="1"/>
    <col min="13587" max="13587" width="11" customWidth="1"/>
    <col min="13598" max="13598" width="12.7109375" customWidth="1"/>
    <col min="13600" max="13600" width="14" bestFit="1" customWidth="1"/>
    <col min="13838" max="13838" width="7.28515625" customWidth="1"/>
    <col min="13839" max="13839" width="45.85546875" customWidth="1"/>
    <col min="13840" max="13840" width="12.7109375" customWidth="1"/>
    <col min="13843" max="13843" width="11" customWidth="1"/>
    <col min="13854" max="13854" width="12.7109375" customWidth="1"/>
    <col min="13856" max="13856" width="14" bestFit="1" customWidth="1"/>
    <col min="14094" max="14094" width="7.28515625" customWidth="1"/>
    <col min="14095" max="14095" width="45.85546875" customWidth="1"/>
    <col min="14096" max="14096" width="12.7109375" customWidth="1"/>
    <col min="14099" max="14099" width="11" customWidth="1"/>
    <col min="14110" max="14110" width="12.7109375" customWidth="1"/>
    <col min="14112" max="14112" width="14" bestFit="1" customWidth="1"/>
    <col min="14350" max="14350" width="7.28515625" customWidth="1"/>
    <col min="14351" max="14351" width="45.85546875" customWidth="1"/>
    <col min="14352" max="14352" width="12.7109375" customWidth="1"/>
    <col min="14355" max="14355" width="11" customWidth="1"/>
    <col min="14366" max="14366" width="12.7109375" customWidth="1"/>
    <col min="14368" max="14368" width="14" bestFit="1" customWidth="1"/>
    <col min="14606" max="14606" width="7.28515625" customWidth="1"/>
    <col min="14607" max="14607" width="45.85546875" customWidth="1"/>
    <col min="14608" max="14608" width="12.7109375" customWidth="1"/>
    <col min="14611" max="14611" width="11" customWidth="1"/>
    <col min="14622" max="14622" width="12.7109375" customWidth="1"/>
    <col min="14624" max="14624" width="14" bestFit="1" customWidth="1"/>
    <col min="14862" max="14862" width="7.28515625" customWidth="1"/>
    <col min="14863" max="14863" width="45.85546875" customWidth="1"/>
    <col min="14864" max="14864" width="12.7109375" customWidth="1"/>
    <col min="14867" max="14867" width="11" customWidth="1"/>
    <col min="14878" max="14878" width="12.7109375" customWidth="1"/>
    <col min="14880" max="14880" width="14" bestFit="1" customWidth="1"/>
    <col min="15118" max="15118" width="7.28515625" customWidth="1"/>
    <col min="15119" max="15119" width="45.85546875" customWidth="1"/>
    <col min="15120" max="15120" width="12.7109375" customWidth="1"/>
    <col min="15123" max="15123" width="11" customWidth="1"/>
    <col min="15134" max="15134" width="12.7109375" customWidth="1"/>
    <col min="15136" max="15136" width="14" bestFit="1" customWidth="1"/>
    <col min="15374" max="15374" width="7.28515625" customWidth="1"/>
    <col min="15375" max="15375" width="45.85546875" customWidth="1"/>
    <col min="15376" max="15376" width="12.7109375" customWidth="1"/>
    <col min="15379" max="15379" width="11" customWidth="1"/>
    <col min="15390" max="15390" width="12.7109375" customWidth="1"/>
    <col min="15392" max="15392" width="14" bestFit="1" customWidth="1"/>
    <col min="15630" max="15630" width="7.28515625" customWidth="1"/>
    <col min="15631" max="15631" width="45.85546875" customWidth="1"/>
    <col min="15632" max="15632" width="12.7109375" customWidth="1"/>
    <col min="15635" max="15635" width="11" customWidth="1"/>
    <col min="15646" max="15646" width="12.7109375" customWidth="1"/>
    <col min="15648" max="15648" width="14" bestFit="1" customWidth="1"/>
    <col min="15886" max="15886" width="7.28515625" customWidth="1"/>
    <col min="15887" max="15887" width="45.85546875" customWidth="1"/>
    <col min="15888" max="15888" width="12.7109375" customWidth="1"/>
    <col min="15891" max="15891" width="11" customWidth="1"/>
    <col min="15902" max="15902" width="12.7109375" customWidth="1"/>
    <col min="15904" max="15904" width="14" bestFit="1" customWidth="1"/>
    <col min="16142" max="16142" width="7.28515625" customWidth="1"/>
    <col min="16143" max="16143" width="45.85546875" customWidth="1"/>
    <col min="16144" max="16144" width="12.7109375" customWidth="1"/>
    <col min="16147" max="16147" width="11" customWidth="1"/>
    <col min="16158" max="16158" width="12.7109375" customWidth="1"/>
    <col min="16160" max="16160" width="14" bestFit="1" customWidth="1"/>
  </cols>
  <sheetData>
    <row r="1" spans="1:30" ht="23.25" x14ac:dyDescent="0.25">
      <c r="A1" s="1017" t="s">
        <v>21653</v>
      </c>
      <c r="B1" s="1018"/>
      <c r="C1" s="1018"/>
      <c r="D1" s="1018"/>
      <c r="E1" s="1018"/>
      <c r="F1" s="1018"/>
      <c r="G1" s="1018"/>
      <c r="H1" s="1018"/>
      <c r="I1" s="1018"/>
      <c r="J1" s="1018"/>
      <c r="K1" s="1018"/>
      <c r="L1" s="1018"/>
      <c r="M1" s="1018"/>
      <c r="N1" s="1018"/>
      <c r="O1" s="1018"/>
      <c r="P1" s="1018"/>
      <c r="Q1" s="1018"/>
      <c r="R1" s="1018"/>
      <c r="S1" s="1018"/>
      <c r="T1" s="1018"/>
      <c r="U1" s="1018"/>
      <c r="V1" s="1018"/>
      <c r="W1" s="1018"/>
      <c r="X1" s="1018"/>
      <c r="Y1" s="1018"/>
      <c r="Z1" s="1018"/>
      <c r="AA1" s="1018"/>
      <c r="AB1" s="1018"/>
      <c r="AC1" s="1018"/>
      <c r="AD1" s="1019"/>
    </row>
    <row r="2" spans="1:30" ht="15.6" x14ac:dyDescent="0.3">
      <c r="A2" s="693"/>
      <c r="B2" s="1020" t="s">
        <v>21697</v>
      </c>
      <c r="C2" s="866"/>
      <c r="D2" s="866"/>
      <c r="E2" s="866"/>
      <c r="F2" s="866"/>
      <c r="G2" s="866"/>
      <c r="H2" s="1020" t="str">
        <f>'Reprogramação - QUADRA'!I2</f>
        <v>S.R.E.: PATROCÍNIO/MG</v>
      </c>
      <c r="I2" s="866"/>
      <c r="J2" s="866"/>
      <c r="K2" s="866"/>
      <c r="L2" s="866"/>
      <c r="M2" s="866"/>
      <c r="N2" s="866"/>
      <c r="O2" s="866"/>
      <c r="P2" s="866"/>
      <c r="Q2" s="866"/>
      <c r="R2" s="866"/>
      <c r="S2" s="866"/>
      <c r="T2" s="866"/>
      <c r="U2" s="866"/>
      <c r="V2" s="866"/>
      <c r="W2" s="866"/>
      <c r="X2" s="866"/>
      <c r="Y2" s="866"/>
      <c r="Z2" s="866"/>
      <c r="AA2" s="866"/>
      <c r="AB2" s="866"/>
      <c r="AC2" s="866"/>
      <c r="AD2" s="867"/>
    </row>
    <row r="3" spans="1:30" ht="15.6" x14ac:dyDescent="0.3">
      <c r="A3" s="693"/>
      <c r="B3" s="1020" t="str">
        <f>'Reprogramação - QUADRA'!A3</f>
        <v>ENDEREÇO: AVENIDA BRASIL, 1150, BAIRRO SERRA NEGRA - PATROCÍNIO / MG</v>
      </c>
      <c r="C3" s="866"/>
      <c r="D3" s="866"/>
      <c r="E3" s="866"/>
      <c r="F3" s="866"/>
      <c r="G3" s="866"/>
      <c r="H3" s="1025">
        <f>'Reprogramação - QUADRA'!P2</f>
        <v>0</v>
      </c>
      <c r="I3" s="866"/>
      <c r="J3" s="866"/>
      <c r="K3" s="866"/>
      <c r="L3" s="866"/>
      <c r="M3" s="866"/>
      <c r="N3" s="866"/>
      <c r="O3" s="866"/>
      <c r="P3" s="866"/>
      <c r="Q3" s="866"/>
      <c r="R3" s="866"/>
      <c r="S3" s="866"/>
      <c r="T3" s="866"/>
      <c r="U3" s="866"/>
      <c r="V3" s="866"/>
      <c r="W3" s="866"/>
      <c r="X3" s="866"/>
      <c r="Y3" s="866"/>
      <c r="Z3" s="866"/>
      <c r="AA3" s="866"/>
      <c r="AB3" s="866"/>
      <c r="AC3" s="866"/>
      <c r="AD3" s="867"/>
    </row>
    <row r="4" spans="1:30" ht="15.6" x14ac:dyDescent="0.3">
      <c r="A4" s="694"/>
      <c r="B4" s="697" t="str">
        <f>'Reprogramação - QUADRA'!E3</f>
        <v>SERVIÇOS: CONSTRUÇÃO DE QUADRA</v>
      </c>
      <c r="C4" s="698"/>
      <c r="D4" s="698"/>
      <c r="E4" s="698"/>
      <c r="F4" s="698"/>
      <c r="G4" s="698"/>
      <c r="H4" s="1068"/>
      <c r="I4" s="1068"/>
      <c r="J4" s="1068"/>
      <c r="K4" s="1068"/>
      <c r="L4" s="1068"/>
      <c r="M4" s="1068"/>
      <c r="N4" s="1068"/>
      <c r="O4" s="1068"/>
      <c r="P4" s="1068"/>
      <c r="Q4" s="1068"/>
      <c r="R4" s="1068"/>
      <c r="S4" s="1068"/>
      <c r="T4" s="1068"/>
      <c r="U4" s="1068"/>
      <c r="V4" s="1068"/>
      <c r="W4" s="1068"/>
      <c r="X4" s="1068"/>
      <c r="Y4" s="1068"/>
      <c r="Z4" s="1068"/>
      <c r="AA4" s="1068"/>
      <c r="AB4" s="1068"/>
      <c r="AC4" s="1068"/>
      <c r="AD4" s="1069"/>
    </row>
    <row r="5" spans="1:30" x14ac:dyDescent="0.25">
      <c r="A5" s="1028" t="s">
        <v>0</v>
      </c>
      <c r="B5" s="1016" t="s">
        <v>1</v>
      </c>
      <c r="C5" s="1012" t="s">
        <v>21677</v>
      </c>
      <c r="D5" s="1012" t="s">
        <v>21654</v>
      </c>
      <c r="E5" s="1014" t="s">
        <v>21655</v>
      </c>
      <c r="F5" s="1016" t="s">
        <v>21656</v>
      </c>
      <c r="G5" s="1016"/>
      <c r="H5" s="1016" t="s">
        <v>21657</v>
      </c>
      <c r="I5" s="1016"/>
      <c r="J5" s="1016" t="s">
        <v>21658</v>
      </c>
      <c r="K5" s="1016"/>
      <c r="L5" s="1016" t="s">
        <v>21659</v>
      </c>
      <c r="M5" s="1016"/>
      <c r="N5" s="1016" t="s">
        <v>21660</v>
      </c>
      <c r="O5" s="1016"/>
      <c r="P5" s="1016" t="s">
        <v>21661</v>
      </c>
      <c r="Q5" s="1016"/>
      <c r="R5" s="1016" t="s">
        <v>21671</v>
      </c>
      <c r="S5" s="1016"/>
      <c r="T5" s="1016" t="s">
        <v>21658</v>
      </c>
      <c r="U5" s="1016"/>
      <c r="V5" s="1016" t="s">
        <v>21659</v>
      </c>
      <c r="W5" s="1016"/>
      <c r="X5" s="1016" t="s">
        <v>21660</v>
      </c>
      <c r="Y5" s="1016"/>
      <c r="Z5" s="1016" t="s">
        <v>21661</v>
      </c>
      <c r="AA5" s="1016"/>
      <c r="AB5" s="1016" t="s">
        <v>21671</v>
      </c>
      <c r="AC5" s="1016"/>
      <c r="AD5" s="1015" t="s">
        <v>5</v>
      </c>
    </row>
    <row r="6" spans="1:30" ht="26.1" customHeight="1" x14ac:dyDescent="0.25">
      <c r="A6" s="1028"/>
      <c r="B6" s="1016"/>
      <c r="C6" s="1013"/>
      <c r="D6" s="1013"/>
      <c r="E6" s="1014"/>
      <c r="F6" s="677" t="s">
        <v>6303</v>
      </c>
      <c r="G6" s="678" t="s">
        <v>21662</v>
      </c>
      <c r="H6" s="677" t="s">
        <v>6303</v>
      </c>
      <c r="I6" s="678" t="s">
        <v>21662</v>
      </c>
      <c r="J6" s="677" t="s">
        <v>6303</v>
      </c>
      <c r="K6" s="678" t="s">
        <v>21662</v>
      </c>
      <c r="L6" s="677" t="s">
        <v>6303</v>
      </c>
      <c r="M6" s="678" t="s">
        <v>21662</v>
      </c>
      <c r="N6" s="677" t="s">
        <v>6303</v>
      </c>
      <c r="O6" s="678" t="s">
        <v>21662</v>
      </c>
      <c r="P6" s="677" t="s">
        <v>6303</v>
      </c>
      <c r="Q6" s="678" t="s">
        <v>21662</v>
      </c>
      <c r="R6" s="677" t="s">
        <v>6303</v>
      </c>
      <c r="S6" s="678" t="s">
        <v>21662</v>
      </c>
      <c r="T6" s="677" t="s">
        <v>6303</v>
      </c>
      <c r="U6" s="678" t="s">
        <v>21662</v>
      </c>
      <c r="V6" s="677" t="s">
        <v>6303</v>
      </c>
      <c r="W6" s="678" t="s">
        <v>21662</v>
      </c>
      <c r="X6" s="677" t="s">
        <v>6303</v>
      </c>
      <c r="Y6" s="678" t="s">
        <v>21662</v>
      </c>
      <c r="Z6" s="677" t="s">
        <v>6303</v>
      </c>
      <c r="AA6" s="678" t="s">
        <v>21662</v>
      </c>
      <c r="AB6" s="677" t="s">
        <v>6303</v>
      </c>
      <c r="AC6" s="678" t="s">
        <v>21662</v>
      </c>
      <c r="AD6" s="1015"/>
    </row>
    <row r="7" spans="1:30" ht="14.45" x14ac:dyDescent="0.3">
      <c r="A7" s="679">
        <v>1</v>
      </c>
      <c r="B7" s="680" t="str">
        <f>[13]PLANILHA!B6</f>
        <v>INSTALAÇÃO DOS SERVIÇOS DE ENGENHARIA</v>
      </c>
      <c r="C7" s="681">
        <v>0</v>
      </c>
      <c r="D7" s="681">
        <f>C7*(1+'Reprogramação - QUADRA'!$Y$2348)</f>
        <v>0</v>
      </c>
      <c r="E7" s="682" t="e">
        <f t="shared" ref="E7:E31" si="0">D7/$D$33</f>
        <v>#DIV/0!</v>
      </c>
      <c r="F7" s="683"/>
      <c r="G7" s="681">
        <f t="shared" ref="G7:G31" si="1">D7*F7</f>
        <v>0</v>
      </c>
      <c r="H7" s="683"/>
      <c r="I7" s="681">
        <f t="shared" ref="I7:I31" si="2">D7*H7</f>
        <v>0</v>
      </c>
      <c r="J7" s="683"/>
      <c r="K7" s="681">
        <f t="shared" ref="K7:K31" si="3">D7*J7</f>
        <v>0</v>
      </c>
      <c r="L7" s="683"/>
      <c r="M7" s="681">
        <f t="shared" ref="M7:M31" si="4">D7*L7</f>
        <v>0</v>
      </c>
      <c r="N7" s="683"/>
      <c r="O7" s="681">
        <f t="shared" ref="O7:O31" si="5">D7*N7</f>
        <v>0</v>
      </c>
      <c r="P7" s="683"/>
      <c r="Q7" s="681">
        <f>P7*D7</f>
        <v>0</v>
      </c>
      <c r="R7" s="683"/>
      <c r="S7" s="681">
        <f>R7*D7</f>
        <v>0</v>
      </c>
      <c r="T7" s="683">
        <v>1</v>
      </c>
      <c r="U7" s="681">
        <f>T7*D7</f>
        <v>0</v>
      </c>
      <c r="V7" s="683"/>
      <c r="W7" s="681">
        <f>V7*D7</f>
        <v>0</v>
      </c>
      <c r="X7" s="683"/>
      <c r="Y7" s="681">
        <f>X7*D7</f>
        <v>0</v>
      </c>
      <c r="Z7" s="683"/>
      <c r="AA7" s="681">
        <f>Z7*D7</f>
        <v>0</v>
      </c>
      <c r="AB7" s="683"/>
      <c r="AC7" s="681">
        <f t="shared" ref="AC7:AC31" si="6">D7*AB7</f>
        <v>0</v>
      </c>
      <c r="AD7" s="681">
        <f>G7+I7+K7+M7+O7+AC7+Q7+S7+U7+W7+Y7+AA7</f>
        <v>0</v>
      </c>
    </row>
    <row r="8" spans="1:30" ht="14.45" x14ac:dyDescent="0.3">
      <c r="A8" s="684">
        <v>2</v>
      </c>
      <c r="B8" s="685" t="str">
        <f>[13]PLANILHA!B52</f>
        <v>DEMOLIÇÕES E REMOÇÕES</v>
      </c>
      <c r="C8" s="681">
        <v>0</v>
      </c>
      <c r="D8" s="681">
        <f>C8*(1+'Reprogramação - QUADRA'!$Y$2348)</f>
        <v>0</v>
      </c>
      <c r="E8" s="682" t="e">
        <f t="shared" si="0"/>
        <v>#DIV/0!</v>
      </c>
      <c r="F8" s="686"/>
      <c r="G8" s="681">
        <f t="shared" si="1"/>
        <v>0</v>
      </c>
      <c r="H8" s="686"/>
      <c r="I8" s="681">
        <f t="shared" si="2"/>
        <v>0</v>
      </c>
      <c r="J8" s="686"/>
      <c r="K8" s="681">
        <f t="shared" si="3"/>
        <v>0</v>
      </c>
      <c r="L8" s="686"/>
      <c r="M8" s="681">
        <f t="shared" si="4"/>
        <v>0</v>
      </c>
      <c r="N8" s="686"/>
      <c r="O8" s="681">
        <f t="shared" si="5"/>
        <v>0</v>
      </c>
      <c r="P8" s="686"/>
      <c r="Q8" s="681">
        <f t="shared" ref="Q8:Q31" si="7">P8*D8</f>
        <v>0</v>
      </c>
      <c r="R8" s="686"/>
      <c r="S8" s="681">
        <f t="shared" ref="S8:S31" si="8">R8*D8</f>
        <v>0</v>
      </c>
      <c r="T8" s="686"/>
      <c r="U8" s="681">
        <f t="shared" ref="U8:U31" si="9">T8*D8</f>
        <v>0</v>
      </c>
      <c r="V8" s="686"/>
      <c r="W8" s="681">
        <f t="shared" ref="W8:W31" si="10">V8*D8</f>
        <v>0</v>
      </c>
      <c r="X8" s="686"/>
      <c r="Y8" s="681">
        <f t="shared" ref="Y8:Y31" si="11">X8*D8</f>
        <v>0</v>
      </c>
      <c r="Z8" s="686"/>
      <c r="AA8" s="681">
        <f t="shared" ref="AA8:AA31" si="12">Z8*D8</f>
        <v>0</v>
      </c>
      <c r="AB8" s="686"/>
      <c r="AC8" s="681">
        <f t="shared" si="6"/>
        <v>0</v>
      </c>
      <c r="AD8" s="681">
        <f t="shared" ref="AD8:AD31" si="13">G8+I8+K8+M8+O8+AC8+Q8+S8+U8+W8+Y8+AA8</f>
        <v>0</v>
      </c>
    </row>
    <row r="9" spans="1:30" ht="14.45" x14ac:dyDescent="0.3">
      <c r="A9" s="679">
        <v>3</v>
      </c>
      <c r="B9" s="685" t="str">
        <f>[13]PLANILHA!B176</f>
        <v>TRABALHOS EM TERRA</v>
      </c>
      <c r="C9" s="681">
        <v>0</v>
      </c>
      <c r="D9" s="681">
        <f>C9*(1+'Reprogramação - QUADRA'!$Y$2348)</f>
        <v>0</v>
      </c>
      <c r="E9" s="682" t="e">
        <f t="shared" si="0"/>
        <v>#DIV/0!</v>
      </c>
      <c r="F9" s="686"/>
      <c r="G9" s="681">
        <f t="shared" si="1"/>
        <v>0</v>
      </c>
      <c r="H9" s="686"/>
      <c r="I9" s="681">
        <f t="shared" si="2"/>
        <v>0</v>
      </c>
      <c r="J9" s="686"/>
      <c r="K9" s="681">
        <f t="shared" si="3"/>
        <v>0</v>
      </c>
      <c r="L9" s="686"/>
      <c r="M9" s="681">
        <f t="shared" si="4"/>
        <v>0</v>
      </c>
      <c r="N9" s="686"/>
      <c r="O9" s="681">
        <f t="shared" si="5"/>
        <v>0</v>
      </c>
      <c r="P9" s="686"/>
      <c r="Q9" s="681">
        <f t="shared" si="7"/>
        <v>0</v>
      </c>
      <c r="R9" s="686"/>
      <c r="S9" s="681">
        <f t="shared" si="8"/>
        <v>0</v>
      </c>
      <c r="T9" s="686">
        <v>1</v>
      </c>
      <c r="U9" s="681">
        <f t="shared" si="9"/>
        <v>0</v>
      </c>
      <c r="V9" s="686"/>
      <c r="W9" s="681">
        <f t="shared" si="10"/>
        <v>0</v>
      </c>
      <c r="X9" s="686"/>
      <c r="Y9" s="681">
        <f t="shared" si="11"/>
        <v>0</v>
      </c>
      <c r="Z9" s="686"/>
      <c r="AA9" s="681">
        <f t="shared" si="12"/>
        <v>0</v>
      </c>
      <c r="AB9" s="686"/>
      <c r="AC9" s="681">
        <f t="shared" si="6"/>
        <v>0</v>
      </c>
      <c r="AD9" s="681">
        <f t="shared" si="13"/>
        <v>0</v>
      </c>
    </row>
    <row r="10" spans="1:30" ht="14.45" x14ac:dyDescent="0.3">
      <c r="A10" s="684">
        <v>4</v>
      </c>
      <c r="B10" s="685" t="str">
        <f>[13]PLANILHA!B204</f>
        <v>SONDAGEM, FUNDAÇÕES, MUROS E CONTENÇÕES</v>
      </c>
      <c r="C10" s="681">
        <v>0</v>
      </c>
      <c r="D10" s="681">
        <f>C10*(1+'Reprogramação - QUADRA'!$Y$2348)</f>
        <v>0</v>
      </c>
      <c r="E10" s="682" t="e">
        <f t="shared" si="0"/>
        <v>#DIV/0!</v>
      </c>
      <c r="F10" s="686"/>
      <c r="G10" s="681">
        <f t="shared" si="1"/>
        <v>0</v>
      </c>
      <c r="H10" s="686"/>
      <c r="I10" s="681">
        <f t="shared" si="2"/>
        <v>0</v>
      </c>
      <c r="J10" s="686"/>
      <c r="K10" s="681">
        <f t="shared" si="3"/>
        <v>0</v>
      </c>
      <c r="L10" s="686"/>
      <c r="M10" s="681">
        <f t="shared" si="4"/>
        <v>0</v>
      </c>
      <c r="N10" s="686"/>
      <c r="O10" s="681">
        <f t="shared" si="5"/>
        <v>0</v>
      </c>
      <c r="P10" s="686"/>
      <c r="Q10" s="681">
        <f t="shared" si="7"/>
        <v>0</v>
      </c>
      <c r="R10" s="686"/>
      <c r="S10" s="681">
        <f t="shared" si="8"/>
        <v>0</v>
      </c>
      <c r="T10" s="686">
        <v>1</v>
      </c>
      <c r="U10" s="681">
        <f t="shared" si="9"/>
        <v>0</v>
      </c>
      <c r="V10" s="686"/>
      <c r="W10" s="681">
        <f t="shared" si="10"/>
        <v>0</v>
      </c>
      <c r="X10" s="686"/>
      <c r="Y10" s="681">
        <f t="shared" si="11"/>
        <v>0</v>
      </c>
      <c r="Z10" s="686"/>
      <c r="AA10" s="681">
        <f t="shared" si="12"/>
        <v>0</v>
      </c>
      <c r="AB10" s="686"/>
      <c r="AC10" s="681">
        <f t="shared" si="6"/>
        <v>0</v>
      </c>
      <c r="AD10" s="681">
        <f t="shared" si="13"/>
        <v>0</v>
      </c>
    </row>
    <row r="11" spans="1:30" ht="14.45" x14ac:dyDescent="0.3">
      <c r="A11" s="679">
        <v>5</v>
      </c>
      <c r="B11" s="685" t="str">
        <f>[13]PLANILHA!B268</f>
        <v>SUPERESTRUTURA</v>
      </c>
      <c r="C11" s="681">
        <v>0</v>
      </c>
      <c r="D11" s="681">
        <f>C11*(1+'Reprogramação - QUADRA'!$Y$2348)</f>
        <v>0</v>
      </c>
      <c r="E11" s="682" t="e">
        <f t="shared" si="0"/>
        <v>#DIV/0!</v>
      </c>
      <c r="F11" s="686"/>
      <c r="G11" s="681">
        <f t="shared" si="1"/>
        <v>0</v>
      </c>
      <c r="H11" s="686"/>
      <c r="I11" s="681">
        <f t="shared" si="2"/>
        <v>0</v>
      </c>
      <c r="J11" s="686"/>
      <c r="K11" s="681">
        <f t="shared" si="3"/>
        <v>0</v>
      </c>
      <c r="L11" s="686"/>
      <c r="M11" s="681">
        <f t="shared" si="4"/>
        <v>0</v>
      </c>
      <c r="N11" s="686"/>
      <c r="O11" s="681">
        <f t="shared" si="5"/>
        <v>0</v>
      </c>
      <c r="P11" s="686"/>
      <c r="Q11" s="681">
        <f t="shared" si="7"/>
        <v>0</v>
      </c>
      <c r="R11" s="686"/>
      <c r="S11" s="681">
        <f t="shared" si="8"/>
        <v>0</v>
      </c>
      <c r="T11" s="686"/>
      <c r="U11" s="681">
        <f t="shared" si="9"/>
        <v>0</v>
      </c>
      <c r="V11" s="686">
        <v>1</v>
      </c>
      <c r="W11" s="681">
        <f t="shared" si="10"/>
        <v>0</v>
      </c>
      <c r="X11" s="686"/>
      <c r="Y11" s="681">
        <f t="shared" si="11"/>
        <v>0</v>
      </c>
      <c r="Z11" s="686"/>
      <c r="AA11" s="681">
        <f t="shared" si="12"/>
        <v>0</v>
      </c>
      <c r="AB11" s="686"/>
      <c r="AC11" s="681">
        <f t="shared" si="6"/>
        <v>0</v>
      </c>
      <c r="AD11" s="681">
        <f t="shared" si="13"/>
        <v>0</v>
      </c>
    </row>
    <row r="12" spans="1:30" ht="14.45" x14ac:dyDescent="0.3">
      <c r="A12" s="684">
        <v>6</v>
      </c>
      <c r="B12" s="685" t="str">
        <f>[13]PLANILHA!B305</f>
        <v>ALVENARIA</v>
      </c>
      <c r="C12" s="681">
        <v>0</v>
      </c>
      <c r="D12" s="681">
        <f>C12*(1+'Reprogramação - QUADRA'!$Y$2348)</f>
        <v>0</v>
      </c>
      <c r="E12" s="682" t="e">
        <f t="shared" si="0"/>
        <v>#DIV/0!</v>
      </c>
      <c r="F12" s="686"/>
      <c r="G12" s="681">
        <f t="shared" si="1"/>
        <v>0</v>
      </c>
      <c r="H12" s="686"/>
      <c r="I12" s="681">
        <f t="shared" si="2"/>
        <v>0</v>
      </c>
      <c r="J12" s="686"/>
      <c r="K12" s="681">
        <f t="shared" si="3"/>
        <v>0</v>
      </c>
      <c r="L12" s="686"/>
      <c r="M12" s="681">
        <f t="shared" si="4"/>
        <v>0</v>
      </c>
      <c r="N12" s="686"/>
      <c r="O12" s="681">
        <f t="shared" si="5"/>
        <v>0</v>
      </c>
      <c r="P12" s="686"/>
      <c r="Q12" s="681">
        <f t="shared" si="7"/>
        <v>0</v>
      </c>
      <c r="R12" s="686"/>
      <c r="S12" s="681">
        <f t="shared" si="8"/>
        <v>0</v>
      </c>
      <c r="T12" s="686"/>
      <c r="U12" s="681">
        <f t="shared" si="9"/>
        <v>0</v>
      </c>
      <c r="V12" s="686"/>
      <c r="W12" s="681">
        <f t="shared" si="10"/>
        <v>0</v>
      </c>
      <c r="X12" s="686">
        <v>1</v>
      </c>
      <c r="Y12" s="681">
        <f t="shared" si="11"/>
        <v>0</v>
      </c>
      <c r="Z12" s="686"/>
      <c r="AA12" s="681">
        <f t="shared" si="12"/>
        <v>0</v>
      </c>
      <c r="AB12" s="686"/>
      <c r="AC12" s="681">
        <f t="shared" si="6"/>
        <v>0</v>
      </c>
      <c r="AD12" s="681">
        <f t="shared" si="13"/>
        <v>0</v>
      </c>
    </row>
    <row r="13" spans="1:30" ht="14.45" x14ac:dyDescent="0.3">
      <c r="A13" s="679">
        <v>7</v>
      </c>
      <c r="B13" s="685" t="str">
        <f>[13]PLANILHA!B334</f>
        <v>COBERTURA E FORRO</v>
      </c>
      <c r="C13" s="681">
        <v>0</v>
      </c>
      <c r="D13" s="681">
        <f>C13*(1+'Reprogramação - QUADRA'!$Y$2348)</f>
        <v>0</v>
      </c>
      <c r="E13" s="682" t="e">
        <f t="shared" si="0"/>
        <v>#DIV/0!</v>
      </c>
      <c r="F13" s="686"/>
      <c r="G13" s="681">
        <f t="shared" si="1"/>
        <v>0</v>
      </c>
      <c r="H13" s="686"/>
      <c r="I13" s="681">
        <f t="shared" si="2"/>
        <v>0</v>
      </c>
      <c r="J13" s="686"/>
      <c r="K13" s="681">
        <f t="shared" si="3"/>
        <v>0</v>
      </c>
      <c r="L13" s="686"/>
      <c r="M13" s="681">
        <f t="shared" si="4"/>
        <v>0</v>
      </c>
      <c r="N13" s="686"/>
      <c r="O13" s="681">
        <f t="shared" si="5"/>
        <v>0</v>
      </c>
      <c r="P13" s="686"/>
      <c r="Q13" s="681">
        <f t="shared" si="7"/>
        <v>0</v>
      </c>
      <c r="R13" s="686"/>
      <c r="S13" s="681">
        <f t="shared" si="8"/>
        <v>0</v>
      </c>
      <c r="T13" s="686"/>
      <c r="U13" s="681">
        <f t="shared" si="9"/>
        <v>0</v>
      </c>
      <c r="V13" s="686">
        <v>0.25</v>
      </c>
      <c r="W13" s="681">
        <f t="shared" si="10"/>
        <v>0</v>
      </c>
      <c r="X13" s="686">
        <v>0.75</v>
      </c>
      <c r="Y13" s="681">
        <f t="shared" si="11"/>
        <v>0</v>
      </c>
      <c r="Z13" s="686"/>
      <c r="AA13" s="681">
        <f t="shared" si="12"/>
        <v>0</v>
      </c>
      <c r="AB13" s="686"/>
      <c r="AC13" s="681">
        <f t="shared" si="6"/>
        <v>0</v>
      </c>
      <c r="AD13" s="681">
        <f t="shared" si="13"/>
        <v>0</v>
      </c>
    </row>
    <row r="14" spans="1:30" ht="14.45" x14ac:dyDescent="0.3">
      <c r="A14" s="684">
        <v>8</v>
      </c>
      <c r="B14" s="687" t="str">
        <f>[13]PLANILHA!B473</f>
        <v>INSTALAÇÕES HIDRÁULICAS</v>
      </c>
      <c r="C14" s="681">
        <v>0</v>
      </c>
      <c r="D14" s="681">
        <f>C14*(1+'Reprogramação - QUADRA'!$Y$2348)</f>
        <v>0</v>
      </c>
      <c r="E14" s="682" t="e">
        <f t="shared" si="0"/>
        <v>#DIV/0!</v>
      </c>
      <c r="F14" s="686"/>
      <c r="G14" s="681">
        <f t="shared" si="1"/>
        <v>0</v>
      </c>
      <c r="H14" s="686"/>
      <c r="I14" s="681">
        <f t="shared" si="2"/>
        <v>0</v>
      </c>
      <c r="J14" s="686"/>
      <c r="K14" s="681">
        <f t="shared" si="3"/>
        <v>0</v>
      </c>
      <c r="L14" s="686"/>
      <c r="M14" s="681">
        <f t="shared" si="4"/>
        <v>0</v>
      </c>
      <c r="N14" s="686"/>
      <c r="O14" s="681">
        <f t="shared" si="5"/>
        <v>0</v>
      </c>
      <c r="P14" s="686"/>
      <c r="Q14" s="681">
        <f t="shared" si="7"/>
        <v>0</v>
      </c>
      <c r="R14" s="686"/>
      <c r="S14" s="681">
        <f t="shared" si="8"/>
        <v>0</v>
      </c>
      <c r="T14" s="686"/>
      <c r="U14" s="681">
        <f t="shared" si="9"/>
        <v>0</v>
      </c>
      <c r="V14" s="686"/>
      <c r="W14" s="681">
        <f t="shared" si="10"/>
        <v>0</v>
      </c>
      <c r="X14" s="686">
        <v>1</v>
      </c>
      <c r="Y14" s="681">
        <f t="shared" si="11"/>
        <v>0</v>
      </c>
      <c r="Z14" s="686"/>
      <c r="AA14" s="681">
        <f t="shared" si="12"/>
        <v>0</v>
      </c>
      <c r="AB14" s="686"/>
      <c r="AC14" s="681">
        <f t="shared" si="6"/>
        <v>0</v>
      </c>
      <c r="AD14" s="681">
        <f t="shared" si="13"/>
        <v>0</v>
      </c>
    </row>
    <row r="15" spans="1:30" ht="14.45" x14ac:dyDescent="0.3">
      <c r="A15" s="679">
        <v>9</v>
      </c>
      <c r="B15" s="685" t="str">
        <f>[13]PLANILHA!B645</f>
        <v>INSTALAÇÕES SANITÁRIAS</v>
      </c>
      <c r="C15" s="681">
        <v>0</v>
      </c>
      <c r="D15" s="681">
        <f>C15*(1+'Reprogramação - QUADRA'!$Y$2348)</f>
        <v>0</v>
      </c>
      <c r="E15" s="682" t="e">
        <f t="shared" si="0"/>
        <v>#DIV/0!</v>
      </c>
      <c r="F15" s="686"/>
      <c r="G15" s="681">
        <f t="shared" si="1"/>
        <v>0</v>
      </c>
      <c r="H15" s="686"/>
      <c r="I15" s="681">
        <f t="shared" si="2"/>
        <v>0</v>
      </c>
      <c r="J15" s="686"/>
      <c r="K15" s="681">
        <f t="shared" si="3"/>
        <v>0</v>
      </c>
      <c r="L15" s="686"/>
      <c r="M15" s="681">
        <f t="shared" si="4"/>
        <v>0</v>
      </c>
      <c r="N15" s="686"/>
      <c r="O15" s="681">
        <f t="shared" si="5"/>
        <v>0</v>
      </c>
      <c r="P15" s="686"/>
      <c r="Q15" s="681">
        <f t="shared" si="7"/>
        <v>0</v>
      </c>
      <c r="R15" s="686"/>
      <c r="S15" s="681">
        <f t="shared" si="8"/>
        <v>0</v>
      </c>
      <c r="T15" s="686"/>
      <c r="U15" s="681">
        <f t="shared" si="9"/>
        <v>0</v>
      </c>
      <c r="V15" s="686"/>
      <c r="W15" s="681">
        <f t="shared" si="10"/>
        <v>0</v>
      </c>
      <c r="X15" s="686"/>
      <c r="Y15" s="681">
        <f t="shared" si="11"/>
        <v>0</v>
      </c>
      <c r="Z15" s="686">
        <v>1</v>
      </c>
      <c r="AA15" s="681">
        <f t="shared" si="12"/>
        <v>0</v>
      </c>
      <c r="AB15" s="686"/>
      <c r="AC15" s="681">
        <f t="shared" si="6"/>
        <v>0</v>
      </c>
      <c r="AD15" s="681">
        <f t="shared" si="13"/>
        <v>0</v>
      </c>
    </row>
    <row r="16" spans="1:30" ht="14.45" x14ac:dyDescent="0.3">
      <c r="A16" s="684">
        <v>10</v>
      </c>
      <c r="B16" s="685" t="str">
        <f>[13]PLANILHA!B707</f>
        <v>INSTALAÇÃO ELÉTRICA</v>
      </c>
      <c r="C16" s="681">
        <v>0</v>
      </c>
      <c r="D16" s="681">
        <f>C16*(1+'Reprogramação - QUADRA'!$Y$2348)</f>
        <v>0</v>
      </c>
      <c r="E16" s="682" t="e">
        <f t="shared" si="0"/>
        <v>#DIV/0!</v>
      </c>
      <c r="F16" s="686"/>
      <c r="G16" s="681">
        <f t="shared" si="1"/>
        <v>0</v>
      </c>
      <c r="H16" s="686"/>
      <c r="I16" s="681">
        <f t="shared" si="2"/>
        <v>0</v>
      </c>
      <c r="J16" s="686"/>
      <c r="K16" s="681">
        <f t="shared" si="3"/>
        <v>0</v>
      </c>
      <c r="L16" s="686"/>
      <c r="M16" s="681">
        <f t="shared" si="4"/>
        <v>0</v>
      </c>
      <c r="N16" s="686"/>
      <c r="O16" s="681">
        <f t="shared" si="5"/>
        <v>0</v>
      </c>
      <c r="P16" s="686"/>
      <c r="Q16" s="681">
        <f t="shared" si="7"/>
        <v>0</v>
      </c>
      <c r="R16" s="686"/>
      <c r="S16" s="681">
        <f t="shared" si="8"/>
        <v>0</v>
      </c>
      <c r="T16" s="686"/>
      <c r="U16" s="681">
        <f t="shared" si="9"/>
        <v>0</v>
      </c>
      <c r="V16" s="686"/>
      <c r="W16" s="681">
        <f t="shared" si="10"/>
        <v>0</v>
      </c>
      <c r="X16" s="686">
        <v>0.2</v>
      </c>
      <c r="Y16" s="681">
        <f t="shared" si="11"/>
        <v>0</v>
      </c>
      <c r="Z16" s="686">
        <v>0.8</v>
      </c>
      <c r="AA16" s="681">
        <f t="shared" si="12"/>
        <v>0</v>
      </c>
      <c r="AB16" s="686"/>
      <c r="AC16" s="681">
        <f t="shared" si="6"/>
        <v>0</v>
      </c>
      <c r="AD16" s="681">
        <f t="shared" si="13"/>
        <v>0</v>
      </c>
    </row>
    <row r="17" spans="1:30" ht="14.45" x14ac:dyDescent="0.3">
      <c r="A17" s="679">
        <v>11</v>
      </c>
      <c r="B17" s="685" t="str">
        <f>[13]PLANILHA!B979</f>
        <v>ESQUADRIAS DE MADEIRA</v>
      </c>
      <c r="C17" s="681">
        <v>0</v>
      </c>
      <c r="D17" s="681">
        <f>C17*(1+'Reprogramação - QUADRA'!$Y$2348)</f>
        <v>0</v>
      </c>
      <c r="E17" s="682" t="e">
        <f t="shared" si="0"/>
        <v>#DIV/0!</v>
      </c>
      <c r="F17" s="686"/>
      <c r="G17" s="681">
        <f t="shared" si="1"/>
        <v>0</v>
      </c>
      <c r="H17" s="686"/>
      <c r="I17" s="681">
        <f t="shared" si="2"/>
        <v>0</v>
      </c>
      <c r="J17" s="686"/>
      <c r="K17" s="681">
        <f t="shared" si="3"/>
        <v>0</v>
      </c>
      <c r="L17" s="686"/>
      <c r="M17" s="681">
        <f t="shared" si="4"/>
        <v>0</v>
      </c>
      <c r="N17" s="686"/>
      <c r="O17" s="681">
        <f t="shared" si="5"/>
        <v>0</v>
      </c>
      <c r="P17" s="686"/>
      <c r="Q17" s="681">
        <f t="shared" si="7"/>
        <v>0</v>
      </c>
      <c r="R17" s="686"/>
      <c r="S17" s="681">
        <f t="shared" si="8"/>
        <v>0</v>
      </c>
      <c r="T17" s="686"/>
      <c r="U17" s="681">
        <f t="shared" si="9"/>
        <v>0</v>
      </c>
      <c r="V17" s="686"/>
      <c r="W17" s="681">
        <f t="shared" si="10"/>
        <v>0</v>
      </c>
      <c r="X17" s="686"/>
      <c r="Y17" s="681">
        <f t="shared" si="11"/>
        <v>0</v>
      </c>
      <c r="Z17" s="686"/>
      <c r="AA17" s="681">
        <f t="shared" si="12"/>
        <v>0</v>
      </c>
      <c r="AB17" s="686"/>
      <c r="AC17" s="681">
        <f t="shared" si="6"/>
        <v>0</v>
      </c>
      <c r="AD17" s="681">
        <f t="shared" si="13"/>
        <v>0</v>
      </c>
    </row>
    <row r="18" spans="1:30" ht="14.45" x14ac:dyDescent="0.3">
      <c r="A18" s="684">
        <v>12</v>
      </c>
      <c r="B18" s="685" t="str">
        <f>[13]PLANILHA!B1046</f>
        <v>ESQUADRIAS METÁLICAS</v>
      </c>
      <c r="C18" s="681">
        <v>0</v>
      </c>
      <c r="D18" s="681">
        <f>C18*(1+'Reprogramação - QUADRA'!$Y$2348)</f>
        <v>0</v>
      </c>
      <c r="E18" s="682" t="e">
        <f t="shared" si="0"/>
        <v>#DIV/0!</v>
      </c>
      <c r="F18" s="686"/>
      <c r="G18" s="681">
        <f t="shared" si="1"/>
        <v>0</v>
      </c>
      <c r="H18" s="686"/>
      <c r="I18" s="681">
        <f t="shared" si="2"/>
        <v>0</v>
      </c>
      <c r="J18" s="686"/>
      <c r="K18" s="681">
        <f t="shared" si="3"/>
        <v>0</v>
      </c>
      <c r="L18" s="686"/>
      <c r="M18" s="681">
        <f t="shared" si="4"/>
        <v>0</v>
      </c>
      <c r="N18" s="686"/>
      <c r="O18" s="681">
        <f t="shared" si="5"/>
        <v>0</v>
      </c>
      <c r="P18" s="686"/>
      <c r="Q18" s="681">
        <f t="shared" si="7"/>
        <v>0</v>
      </c>
      <c r="R18" s="686"/>
      <c r="S18" s="681">
        <f t="shared" si="8"/>
        <v>0</v>
      </c>
      <c r="T18" s="686"/>
      <c r="U18" s="681">
        <f t="shared" si="9"/>
        <v>0</v>
      </c>
      <c r="V18" s="686"/>
      <c r="W18" s="681">
        <f t="shared" si="10"/>
        <v>0</v>
      </c>
      <c r="X18" s="686"/>
      <c r="Y18" s="681">
        <f t="shared" si="11"/>
        <v>0</v>
      </c>
      <c r="Z18" s="686"/>
      <c r="AA18" s="681">
        <f t="shared" si="12"/>
        <v>0</v>
      </c>
      <c r="AB18" s="686"/>
      <c r="AC18" s="681">
        <f t="shared" si="6"/>
        <v>0</v>
      </c>
      <c r="AD18" s="681">
        <f t="shared" si="13"/>
        <v>0</v>
      </c>
    </row>
    <row r="19" spans="1:30" ht="14.45" x14ac:dyDescent="0.3">
      <c r="A19" s="679">
        <v>13</v>
      </c>
      <c r="B19" s="687" t="str">
        <f>[13]PLANILHA!B1086</f>
        <v>FERRAGENS</v>
      </c>
      <c r="C19" s="681">
        <v>0</v>
      </c>
      <c r="D19" s="681">
        <f>C19*(1+'Reprogramação - QUADRA'!$Y$2348)</f>
        <v>0</v>
      </c>
      <c r="E19" s="682" t="e">
        <f t="shared" si="0"/>
        <v>#DIV/0!</v>
      </c>
      <c r="F19" s="686"/>
      <c r="G19" s="681">
        <f t="shared" si="1"/>
        <v>0</v>
      </c>
      <c r="H19" s="686"/>
      <c r="I19" s="681">
        <f t="shared" si="2"/>
        <v>0</v>
      </c>
      <c r="J19" s="686"/>
      <c r="K19" s="681">
        <f t="shared" si="3"/>
        <v>0</v>
      </c>
      <c r="L19" s="686"/>
      <c r="M19" s="681">
        <f t="shared" si="4"/>
        <v>0</v>
      </c>
      <c r="N19" s="686"/>
      <c r="O19" s="681">
        <f t="shared" si="5"/>
        <v>0</v>
      </c>
      <c r="P19" s="686"/>
      <c r="Q19" s="681">
        <f t="shared" si="7"/>
        <v>0</v>
      </c>
      <c r="R19" s="686"/>
      <c r="S19" s="681">
        <f t="shared" si="8"/>
        <v>0</v>
      </c>
      <c r="T19" s="686"/>
      <c r="U19" s="681">
        <f t="shared" si="9"/>
        <v>0</v>
      </c>
      <c r="V19" s="686"/>
      <c r="W19" s="681">
        <f t="shared" si="10"/>
        <v>0</v>
      </c>
      <c r="X19" s="686"/>
      <c r="Y19" s="681">
        <f t="shared" si="11"/>
        <v>0</v>
      </c>
      <c r="Z19" s="686"/>
      <c r="AA19" s="681">
        <f t="shared" si="12"/>
        <v>0</v>
      </c>
      <c r="AB19" s="686"/>
      <c r="AC19" s="681">
        <f t="shared" si="6"/>
        <v>0</v>
      </c>
      <c r="AD19" s="681">
        <f t="shared" si="13"/>
        <v>0</v>
      </c>
    </row>
    <row r="20" spans="1:30" ht="14.45" x14ac:dyDescent="0.3">
      <c r="A20" s="684">
        <v>14</v>
      </c>
      <c r="B20" s="685" t="str">
        <f>[13]PLANILHA!B1128</f>
        <v>REVESTIMENTO</v>
      </c>
      <c r="C20" s="681">
        <v>0</v>
      </c>
      <c r="D20" s="681">
        <f>C20*(1+'Reprogramação - QUADRA'!$Y$2348)</f>
        <v>0</v>
      </c>
      <c r="E20" s="682" t="e">
        <f t="shared" si="0"/>
        <v>#DIV/0!</v>
      </c>
      <c r="F20" s="686"/>
      <c r="G20" s="681">
        <f t="shared" si="1"/>
        <v>0</v>
      </c>
      <c r="H20" s="686"/>
      <c r="I20" s="681">
        <f t="shared" si="2"/>
        <v>0</v>
      </c>
      <c r="J20" s="686"/>
      <c r="K20" s="681">
        <f t="shared" si="3"/>
        <v>0</v>
      </c>
      <c r="L20" s="686"/>
      <c r="M20" s="681">
        <f t="shared" si="4"/>
        <v>0</v>
      </c>
      <c r="N20" s="686"/>
      <c r="O20" s="681">
        <f t="shared" si="5"/>
        <v>0</v>
      </c>
      <c r="P20" s="686"/>
      <c r="Q20" s="681">
        <f t="shared" si="7"/>
        <v>0</v>
      </c>
      <c r="R20" s="686"/>
      <c r="S20" s="681">
        <f t="shared" si="8"/>
        <v>0</v>
      </c>
      <c r="T20" s="686"/>
      <c r="U20" s="681">
        <f t="shared" si="9"/>
        <v>0</v>
      </c>
      <c r="V20" s="686"/>
      <c r="W20" s="681">
        <f t="shared" si="10"/>
        <v>0</v>
      </c>
      <c r="X20" s="686"/>
      <c r="Y20" s="681">
        <f t="shared" si="11"/>
        <v>0</v>
      </c>
      <c r="Z20" s="686">
        <v>1</v>
      </c>
      <c r="AA20" s="681">
        <f t="shared" si="12"/>
        <v>0</v>
      </c>
      <c r="AB20" s="686"/>
      <c r="AC20" s="681">
        <f t="shared" si="6"/>
        <v>0</v>
      </c>
      <c r="AD20" s="681">
        <f t="shared" si="13"/>
        <v>0</v>
      </c>
    </row>
    <row r="21" spans="1:30" ht="14.45" x14ac:dyDescent="0.3">
      <c r="A21" s="679">
        <v>15</v>
      </c>
      <c r="B21" s="685" t="str">
        <f>[13]PLANILHA!B1164</f>
        <v>PISOS E RODAPÉS</v>
      </c>
      <c r="C21" s="681">
        <v>0</v>
      </c>
      <c r="D21" s="681">
        <f>C21*(1+'Reprogramação - QUADRA'!$Y$2348)</f>
        <v>0</v>
      </c>
      <c r="E21" s="682" t="e">
        <f t="shared" si="0"/>
        <v>#DIV/0!</v>
      </c>
      <c r="F21" s="686"/>
      <c r="G21" s="681">
        <f t="shared" si="1"/>
        <v>0</v>
      </c>
      <c r="H21" s="686"/>
      <c r="I21" s="681">
        <f t="shared" si="2"/>
        <v>0</v>
      </c>
      <c r="J21" s="686"/>
      <c r="K21" s="681">
        <f t="shared" si="3"/>
        <v>0</v>
      </c>
      <c r="L21" s="686"/>
      <c r="M21" s="681">
        <f t="shared" si="4"/>
        <v>0</v>
      </c>
      <c r="N21" s="686"/>
      <c r="O21" s="681">
        <f t="shared" si="5"/>
        <v>0</v>
      </c>
      <c r="P21" s="686"/>
      <c r="Q21" s="681">
        <f t="shared" si="7"/>
        <v>0</v>
      </c>
      <c r="R21" s="686"/>
      <c r="S21" s="681">
        <f t="shared" si="8"/>
        <v>0</v>
      </c>
      <c r="T21" s="686"/>
      <c r="U21" s="681">
        <f t="shared" si="9"/>
        <v>0</v>
      </c>
      <c r="V21" s="686"/>
      <c r="W21" s="681">
        <f t="shared" si="10"/>
        <v>0</v>
      </c>
      <c r="X21" s="686"/>
      <c r="Y21" s="681">
        <f t="shared" si="11"/>
        <v>0</v>
      </c>
      <c r="Z21" s="686"/>
      <c r="AA21" s="681">
        <f t="shared" si="12"/>
        <v>0</v>
      </c>
      <c r="AB21" s="686"/>
      <c r="AC21" s="681">
        <f t="shared" si="6"/>
        <v>0</v>
      </c>
      <c r="AD21" s="681">
        <f t="shared" si="13"/>
        <v>0</v>
      </c>
    </row>
    <row r="22" spans="1:30" ht="14.45" x14ac:dyDescent="0.3">
      <c r="A22" s="684">
        <v>16</v>
      </c>
      <c r="B22" s="685" t="str">
        <f>[13]PLANILHA!B1265</f>
        <v>VIDROS</v>
      </c>
      <c r="C22" s="681">
        <v>0</v>
      </c>
      <c r="D22" s="681">
        <f>C22*(1+'Reprogramação - QUADRA'!$Y$2348)</f>
        <v>0</v>
      </c>
      <c r="E22" s="682" t="e">
        <f t="shared" si="0"/>
        <v>#DIV/0!</v>
      </c>
      <c r="F22" s="686"/>
      <c r="G22" s="681">
        <f t="shared" si="1"/>
        <v>0</v>
      </c>
      <c r="H22" s="686"/>
      <c r="I22" s="681">
        <f t="shared" si="2"/>
        <v>0</v>
      </c>
      <c r="J22" s="686"/>
      <c r="K22" s="681">
        <f t="shared" si="3"/>
        <v>0</v>
      </c>
      <c r="L22" s="686"/>
      <c r="M22" s="681">
        <f t="shared" si="4"/>
        <v>0</v>
      </c>
      <c r="N22" s="686"/>
      <c r="O22" s="681">
        <f t="shared" si="5"/>
        <v>0</v>
      </c>
      <c r="P22" s="686"/>
      <c r="Q22" s="681">
        <f t="shared" si="7"/>
        <v>0</v>
      </c>
      <c r="R22" s="686"/>
      <c r="S22" s="681">
        <f t="shared" si="8"/>
        <v>0</v>
      </c>
      <c r="T22" s="686"/>
      <c r="U22" s="681">
        <f t="shared" si="9"/>
        <v>0</v>
      </c>
      <c r="V22" s="686"/>
      <c r="W22" s="681">
        <f t="shared" si="10"/>
        <v>0</v>
      </c>
      <c r="X22" s="686"/>
      <c r="Y22" s="681">
        <f t="shared" si="11"/>
        <v>0</v>
      </c>
      <c r="Z22" s="686"/>
      <c r="AA22" s="681">
        <f t="shared" si="12"/>
        <v>0</v>
      </c>
      <c r="AB22" s="686"/>
      <c r="AC22" s="681">
        <f t="shared" si="6"/>
        <v>0</v>
      </c>
      <c r="AD22" s="681">
        <f t="shared" si="13"/>
        <v>0</v>
      </c>
    </row>
    <row r="23" spans="1:30" ht="14.45" x14ac:dyDescent="0.3">
      <c r="A23" s="679">
        <v>17</v>
      </c>
      <c r="B23" s="685" t="str">
        <f>[13]PLANILHA!B1282</f>
        <v>PINTURA</v>
      </c>
      <c r="C23" s="681">
        <v>0</v>
      </c>
      <c r="D23" s="681">
        <f>C23*(1+'Reprogramação - QUADRA'!$Y$2348)</f>
        <v>0</v>
      </c>
      <c r="E23" s="682" t="e">
        <f t="shared" si="0"/>
        <v>#DIV/0!</v>
      </c>
      <c r="F23" s="686"/>
      <c r="G23" s="681">
        <f t="shared" si="1"/>
        <v>0</v>
      </c>
      <c r="H23" s="686"/>
      <c r="I23" s="681">
        <f t="shared" si="2"/>
        <v>0</v>
      </c>
      <c r="J23" s="686"/>
      <c r="K23" s="681">
        <f t="shared" si="3"/>
        <v>0</v>
      </c>
      <c r="L23" s="686"/>
      <c r="M23" s="681">
        <f t="shared" si="4"/>
        <v>0</v>
      </c>
      <c r="N23" s="686"/>
      <c r="O23" s="681">
        <f t="shared" si="5"/>
        <v>0</v>
      </c>
      <c r="P23" s="686"/>
      <c r="Q23" s="681">
        <f t="shared" si="7"/>
        <v>0</v>
      </c>
      <c r="R23" s="686"/>
      <c r="S23" s="681">
        <f t="shared" si="8"/>
        <v>0</v>
      </c>
      <c r="T23" s="686"/>
      <c r="U23" s="681">
        <f t="shared" si="9"/>
        <v>0</v>
      </c>
      <c r="V23" s="686"/>
      <c r="W23" s="681">
        <f t="shared" si="10"/>
        <v>0</v>
      </c>
      <c r="X23" s="686"/>
      <c r="Y23" s="681">
        <f t="shared" si="11"/>
        <v>0</v>
      </c>
      <c r="Z23" s="686">
        <v>1</v>
      </c>
      <c r="AA23" s="681">
        <f t="shared" si="12"/>
        <v>0</v>
      </c>
      <c r="AB23" s="686"/>
      <c r="AC23" s="681">
        <f t="shared" si="6"/>
        <v>0</v>
      </c>
      <c r="AD23" s="681">
        <f t="shared" si="13"/>
        <v>0</v>
      </c>
    </row>
    <row r="24" spans="1:30" ht="14.45" x14ac:dyDescent="0.3">
      <c r="A24" s="684">
        <v>18</v>
      </c>
      <c r="B24" s="685" t="str">
        <f>[13]PLANILHA!B1330</f>
        <v>BANCADAS, PRATELEIRAS E DIVISÓRIAS</v>
      </c>
      <c r="C24" s="681">
        <v>0</v>
      </c>
      <c r="D24" s="681">
        <f>C24*(1+'Reprogramação - QUADRA'!$Y$2348)</f>
        <v>0</v>
      </c>
      <c r="E24" s="682" t="e">
        <f t="shared" si="0"/>
        <v>#DIV/0!</v>
      </c>
      <c r="F24" s="686"/>
      <c r="G24" s="681">
        <f t="shared" si="1"/>
        <v>0</v>
      </c>
      <c r="H24" s="686"/>
      <c r="I24" s="681">
        <f t="shared" si="2"/>
        <v>0</v>
      </c>
      <c r="J24" s="686"/>
      <c r="K24" s="681">
        <f t="shared" si="3"/>
        <v>0</v>
      </c>
      <c r="L24" s="686"/>
      <c r="M24" s="681">
        <f t="shared" si="4"/>
        <v>0</v>
      </c>
      <c r="N24" s="686"/>
      <c r="O24" s="681">
        <f t="shared" si="5"/>
        <v>0</v>
      </c>
      <c r="P24" s="686"/>
      <c r="Q24" s="681">
        <f t="shared" si="7"/>
        <v>0</v>
      </c>
      <c r="R24" s="686"/>
      <c r="S24" s="681">
        <f t="shared" si="8"/>
        <v>0</v>
      </c>
      <c r="T24" s="686"/>
      <c r="U24" s="681">
        <f t="shared" si="9"/>
        <v>0</v>
      </c>
      <c r="V24" s="686"/>
      <c r="W24" s="681">
        <f t="shared" si="10"/>
        <v>0</v>
      </c>
      <c r="X24" s="686"/>
      <c r="Y24" s="681">
        <f t="shared" si="11"/>
        <v>0</v>
      </c>
      <c r="Z24" s="686"/>
      <c r="AA24" s="681">
        <f t="shared" si="12"/>
        <v>0</v>
      </c>
      <c r="AB24" s="686"/>
      <c r="AC24" s="681">
        <f t="shared" si="6"/>
        <v>0</v>
      </c>
      <c r="AD24" s="681">
        <f t="shared" si="13"/>
        <v>0</v>
      </c>
    </row>
    <row r="25" spans="1:30" ht="14.45" x14ac:dyDescent="0.3">
      <c r="A25" s="679">
        <v>19</v>
      </c>
      <c r="B25" s="685" t="str">
        <f>[13]PLANILHA!B1378</f>
        <v>DIVERSOS</v>
      </c>
      <c r="C25" s="681">
        <v>0</v>
      </c>
      <c r="D25" s="681">
        <f>C25*(1+'Reprogramação - QUADRA'!$Y$2348)</f>
        <v>0</v>
      </c>
      <c r="E25" s="682" t="e">
        <f t="shared" si="0"/>
        <v>#DIV/0!</v>
      </c>
      <c r="F25" s="686"/>
      <c r="G25" s="681">
        <f t="shared" si="1"/>
        <v>0</v>
      </c>
      <c r="H25" s="686"/>
      <c r="I25" s="681">
        <f t="shared" si="2"/>
        <v>0</v>
      </c>
      <c r="J25" s="686"/>
      <c r="K25" s="681">
        <f t="shared" si="3"/>
        <v>0</v>
      </c>
      <c r="L25" s="686"/>
      <c r="M25" s="681">
        <f t="shared" si="4"/>
        <v>0</v>
      </c>
      <c r="N25" s="686"/>
      <c r="O25" s="681">
        <f t="shared" si="5"/>
        <v>0</v>
      </c>
      <c r="P25" s="686"/>
      <c r="Q25" s="681">
        <f t="shared" si="7"/>
        <v>0</v>
      </c>
      <c r="R25" s="686"/>
      <c r="S25" s="681">
        <f t="shared" si="8"/>
        <v>0</v>
      </c>
      <c r="T25" s="686"/>
      <c r="U25" s="681">
        <f t="shared" si="9"/>
        <v>0</v>
      </c>
      <c r="V25" s="686"/>
      <c r="W25" s="681">
        <f t="shared" si="10"/>
        <v>0</v>
      </c>
      <c r="X25" s="686"/>
      <c r="Y25" s="681">
        <f t="shared" si="11"/>
        <v>0</v>
      </c>
      <c r="Z25" s="686"/>
      <c r="AA25" s="681">
        <f t="shared" si="12"/>
        <v>0</v>
      </c>
      <c r="AB25" s="686"/>
      <c r="AC25" s="681">
        <f t="shared" si="6"/>
        <v>0</v>
      </c>
      <c r="AD25" s="681">
        <f t="shared" si="13"/>
        <v>0</v>
      </c>
    </row>
    <row r="26" spans="1:30" ht="14.45" x14ac:dyDescent="0.3">
      <c r="A26" s="679">
        <v>20</v>
      </c>
      <c r="B26" s="685" t="str">
        <f>[13]PLANILHA!B1441</f>
        <v>QUADRA</v>
      </c>
      <c r="C26" s="681">
        <v>0</v>
      </c>
      <c r="D26" s="681">
        <f>C26*(1+'Reprogramação - QUADRA'!$Y$2348)</f>
        <v>0</v>
      </c>
      <c r="E26" s="682" t="e">
        <f t="shared" si="0"/>
        <v>#DIV/0!</v>
      </c>
      <c r="F26" s="686"/>
      <c r="G26" s="681">
        <f t="shared" si="1"/>
        <v>0</v>
      </c>
      <c r="H26" s="686"/>
      <c r="I26" s="681">
        <f t="shared" si="2"/>
        <v>0</v>
      </c>
      <c r="J26" s="686"/>
      <c r="K26" s="681">
        <f t="shared" si="3"/>
        <v>0</v>
      </c>
      <c r="L26" s="686"/>
      <c r="M26" s="681">
        <f t="shared" si="4"/>
        <v>0</v>
      </c>
      <c r="N26" s="686"/>
      <c r="O26" s="681">
        <f t="shared" si="5"/>
        <v>0</v>
      </c>
      <c r="P26" s="686"/>
      <c r="Q26" s="681">
        <f t="shared" si="7"/>
        <v>0</v>
      </c>
      <c r="R26" s="686"/>
      <c r="S26" s="681">
        <f t="shared" si="8"/>
        <v>0</v>
      </c>
      <c r="T26" s="686">
        <v>0.15</v>
      </c>
      <c r="U26" s="681">
        <f t="shared" si="9"/>
        <v>0</v>
      </c>
      <c r="V26" s="686">
        <v>0.45</v>
      </c>
      <c r="W26" s="681">
        <f t="shared" si="10"/>
        <v>0</v>
      </c>
      <c r="X26" s="686">
        <v>0.4</v>
      </c>
      <c r="Y26" s="681">
        <f t="shared" si="11"/>
        <v>0</v>
      </c>
      <c r="Z26" s="686"/>
      <c r="AA26" s="681">
        <f t="shared" si="12"/>
        <v>0</v>
      </c>
      <c r="AB26" s="686"/>
      <c r="AC26" s="681">
        <f t="shared" si="6"/>
        <v>0</v>
      </c>
      <c r="AD26" s="681">
        <f t="shared" si="13"/>
        <v>0</v>
      </c>
    </row>
    <row r="27" spans="1:30" ht="14.45" x14ac:dyDescent="0.3">
      <c r="A27" s="684">
        <v>21</v>
      </c>
      <c r="B27" s="685" t="str">
        <f>[13]PLANILHA!B1510</f>
        <v>FOSSAS, FILTROS, CAIXAS E SUMIDOUROS</v>
      </c>
      <c r="C27" s="681">
        <v>0</v>
      </c>
      <c r="D27" s="681">
        <f>C27*(1+'Reprogramação - QUADRA'!$Y$2348)</f>
        <v>0</v>
      </c>
      <c r="E27" s="682" t="e">
        <f t="shared" si="0"/>
        <v>#DIV/0!</v>
      </c>
      <c r="F27" s="686"/>
      <c r="G27" s="681">
        <f t="shared" si="1"/>
        <v>0</v>
      </c>
      <c r="H27" s="686"/>
      <c r="I27" s="681">
        <f t="shared" si="2"/>
        <v>0</v>
      </c>
      <c r="J27" s="686"/>
      <c r="K27" s="681">
        <f t="shared" si="3"/>
        <v>0</v>
      </c>
      <c r="L27" s="686"/>
      <c r="M27" s="681">
        <f t="shared" si="4"/>
        <v>0</v>
      </c>
      <c r="N27" s="686"/>
      <c r="O27" s="681">
        <f t="shared" si="5"/>
        <v>0</v>
      </c>
      <c r="P27" s="686"/>
      <c r="Q27" s="681">
        <f t="shared" si="7"/>
        <v>0</v>
      </c>
      <c r="R27" s="686"/>
      <c r="S27" s="681">
        <f t="shared" si="8"/>
        <v>0</v>
      </c>
      <c r="T27" s="686"/>
      <c r="U27" s="681">
        <f t="shared" si="9"/>
        <v>0</v>
      </c>
      <c r="V27" s="686"/>
      <c r="W27" s="681">
        <f t="shared" si="10"/>
        <v>0</v>
      </c>
      <c r="X27" s="686"/>
      <c r="Y27" s="681">
        <f t="shared" si="11"/>
        <v>0</v>
      </c>
      <c r="Z27" s="686"/>
      <c r="AA27" s="681">
        <f t="shared" si="12"/>
        <v>0</v>
      </c>
      <c r="AB27" s="686"/>
      <c r="AC27" s="681">
        <f t="shared" si="6"/>
        <v>0</v>
      </c>
      <c r="AD27" s="681">
        <f t="shared" si="13"/>
        <v>0</v>
      </c>
    </row>
    <row r="28" spans="1:30" ht="14.45" x14ac:dyDescent="0.3">
      <c r="A28" s="679">
        <v>22</v>
      </c>
      <c r="B28" s="685" t="str">
        <f>[13]PLANILHA!B1541</f>
        <v>LIMPEZA</v>
      </c>
      <c r="C28" s="681">
        <v>0</v>
      </c>
      <c r="D28" s="681">
        <f>C28*(1+'Reprogramação - QUADRA'!$Y$2348)</f>
        <v>0</v>
      </c>
      <c r="E28" s="682" t="e">
        <f t="shared" si="0"/>
        <v>#DIV/0!</v>
      </c>
      <c r="F28" s="686"/>
      <c r="G28" s="681">
        <f t="shared" si="1"/>
        <v>0</v>
      </c>
      <c r="H28" s="686"/>
      <c r="I28" s="681">
        <f t="shared" si="2"/>
        <v>0</v>
      </c>
      <c r="J28" s="686"/>
      <c r="K28" s="681">
        <f t="shared" si="3"/>
        <v>0</v>
      </c>
      <c r="L28" s="686"/>
      <c r="M28" s="681">
        <f t="shared" si="4"/>
        <v>0</v>
      </c>
      <c r="N28" s="686"/>
      <c r="O28" s="681">
        <f t="shared" si="5"/>
        <v>0</v>
      </c>
      <c r="P28" s="686"/>
      <c r="Q28" s="681">
        <f t="shared" si="7"/>
        <v>0</v>
      </c>
      <c r="R28" s="686"/>
      <c r="S28" s="681">
        <f t="shared" si="8"/>
        <v>0</v>
      </c>
      <c r="T28" s="686"/>
      <c r="U28" s="681">
        <f t="shared" si="9"/>
        <v>0</v>
      </c>
      <c r="V28" s="686"/>
      <c r="W28" s="681">
        <f t="shared" si="10"/>
        <v>0</v>
      </c>
      <c r="X28" s="686"/>
      <c r="Y28" s="681">
        <f t="shared" si="11"/>
        <v>0</v>
      </c>
      <c r="Z28" s="686">
        <v>1</v>
      </c>
      <c r="AA28" s="681">
        <f t="shared" si="12"/>
        <v>0</v>
      </c>
      <c r="AB28" s="686"/>
      <c r="AC28" s="681">
        <f t="shared" si="6"/>
        <v>0</v>
      </c>
      <c r="AD28" s="681">
        <f t="shared" si="13"/>
        <v>0</v>
      </c>
    </row>
    <row r="29" spans="1:30" ht="14.45" x14ac:dyDescent="0.3">
      <c r="A29" s="679">
        <v>24</v>
      </c>
      <c r="B29" s="685" t="str">
        <f>[13]PLANILHA!B1559</f>
        <v>LEVANTAMENTOS, E PROJETOS</v>
      </c>
      <c r="C29" s="681">
        <v>0</v>
      </c>
      <c r="D29" s="681">
        <f>C29*(1+'Reprogramação - QUADRA'!$Y$2348)</f>
        <v>0</v>
      </c>
      <c r="E29" s="682" t="e">
        <f t="shared" si="0"/>
        <v>#DIV/0!</v>
      </c>
      <c r="F29" s="686"/>
      <c r="G29" s="681">
        <f t="shared" si="1"/>
        <v>0</v>
      </c>
      <c r="H29" s="686"/>
      <c r="I29" s="681">
        <f t="shared" si="2"/>
        <v>0</v>
      </c>
      <c r="J29" s="686"/>
      <c r="K29" s="681">
        <f t="shared" si="3"/>
        <v>0</v>
      </c>
      <c r="L29" s="686"/>
      <c r="M29" s="681">
        <f t="shared" si="4"/>
        <v>0</v>
      </c>
      <c r="N29" s="686"/>
      <c r="O29" s="681">
        <f t="shared" si="5"/>
        <v>0</v>
      </c>
      <c r="P29" s="686"/>
      <c r="Q29" s="681">
        <f t="shared" si="7"/>
        <v>0</v>
      </c>
      <c r="R29" s="686"/>
      <c r="S29" s="681">
        <f t="shared" si="8"/>
        <v>0</v>
      </c>
      <c r="T29" s="686"/>
      <c r="U29" s="681">
        <f t="shared" si="9"/>
        <v>0</v>
      </c>
      <c r="V29" s="686"/>
      <c r="W29" s="681">
        <f t="shared" si="10"/>
        <v>0</v>
      </c>
      <c r="X29" s="686"/>
      <c r="Y29" s="681">
        <f t="shared" si="11"/>
        <v>0</v>
      </c>
      <c r="Z29" s="686"/>
      <c r="AA29" s="681">
        <f t="shared" si="12"/>
        <v>0</v>
      </c>
      <c r="AB29" s="686"/>
      <c r="AC29" s="681">
        <f t="shared" si="6"/>
        <v>0</v>
      </c>
      <c r="AD29" s="681">
        <f t="shared" si="13"/>
        <v>0</v>
      </c>
    </row>
    <row r="30" spans="1:30" ht="14.45" x14ac:dyDescent="0.3">
      <c r="A30" s="679">
        <v>25</v>
      </c>
      <c r="B30" s="685" t="str">
        <f>[13]PLANILHA!B1626</f>
        <v>DETECÇÃO, COMBATE E PREVENÇÃO A INCÊNDIO</v>
      </c>
      <c r="C30" s="681">
        <v>0</v>
      </c>
      <c r="D30" s="681">
        <f>C30*(1+'Reprogramação - QUADRA'!$Y$2348)</f>
        <v>0</v>
      </c>
      <c r="E30" s="682" t="e">
        <f t="shared" si="0"/>
        <v>#DIV/0!</v>
      </c>
      <c r="F30" s="686"/>
      <c r="G30" s="681">
        <f t="shared" si="1"/>
        <v>0</v>
      </c>
      <c r="H30" s="686"/>
      <c r="I30" s="681">
        <f t="shared" si="2"/>
        <v>0</v>
      </c>
      <c r="J30" s="686"/>
      <c r="K30" s="681">
        <f t="shared" si="3"/>
        <v>0</v>
      </c>
      <c r="L30" s="686"/>
      <c r="M30" s="681">
        <f t="shared" si="4"/>
        <v>0</v>
      </c>
      <c r="N30" s="686"/>
      <c r="O30" s="681">
        <f t="shared" si="5"/>
        <v>0</v>
      </c>
      <c r="P30" s="686"/>
      <c r="Q30" s="681">
        <f t="shared" si="7"/>
        <v>0</v>
      </c>
      <c r="R30" s="686"/>
      <c r="S30" s="681">
        <f t="shared" si="8"/>
        <v>0</v>
      </c>
      <c r="T30" s="686"/>
      <c r="U30" s="681">
        <f t="shared" si="9"/>
        <v>0</v>
      </c>
      <c r="V30" s="686"/>
      <c r="W30" s="681">
        <f t="shared" si="10"/>
        <v>0</v>
      </c>
      <c r="X30" s="686"/>
      <c r="Y30" s="681">
        <f t="shared" si="11"/>
        <v>0</v>
      </c>
      <c r="Z30" s="686">
        <v>1</v>
      </c>
      <c r="AA30" s="681">
        <f t="shared" si="12"/>
        <v>0</v>
      </c>
      <c r="AB30" s="686"/>
      <c r="AC30" s="681">
        <f t="shared" si="6"/>
        <v>0</v>
      </c>
      <c r="AD30" s="681">
        <f t="shared" si="13"/>
        <v>0</v>
      </c>
    </row>
    <row r="31" spans="1:30" ht="14.45" x14ac:dyDescent="0.3">
      <c r="A31" s="679">
        <v>26</v>
      </c>
      <c r="B31" s="685" t="str">
        <f>[13]PLANILHA!B1793</f>
        <v>OUTROS</v>
      </c>
      <c r="C31" s="681">
        <v>0</v>
      </c>
      <c r="D31" s="681">
        <f>C31*(1+'Reprogramação - QUADRA'!$Y$2348)</f>
        <v>0</v>
      </c>
      <c r="E31" s="682" t="e">
        <f t="shared" si="0"/>
        <v>#DIV/0!</v>
      </c>
      <c r="F31" s="686"/>
      <c r="G31" s="681">
        <f t="shared" si="1"/>
        <v>0</v>
      </c>
      <c r="H31" s="686"/>
      <c r="I31" s="681">
        <f t="shared" si="2"/>
        <v>0</v>
      </c>
      <c r="J31" s="686"/>
      <c r="K31" s="681">
        <f t="shared" si="3"/>
        <v>0</v>
      </c>
      <c r="L31" s="686"/>
      <c r="M31" s="681">
        <f t="shared" si="4"/>
        <v>0</v>
      </c>
      <c r="N31" s="686"/>
      <c r="O31" s="681">
        <f t="shared" si="5"/>
        <v>0</v>
      </c>
      <c r="P31" s="686"/>
      <c r="Q31" s="681">
        <f t="shared" si="7"/>
        <v>0</v>
      </c>
      <c r="R31" s="686"/>
      <c r="S31" s="681">
        <f t="shared" si="8"/>
        <v>0</v>
      </c>
      <c r="T31" s="686">
        <v>0.15</v>
      </c>
      <c r="U31" s="681">
        <f t="shared" si="9"/>
        <v>0</v>
      </c>
      <c r="V31" s="686">
        <v>0.3</v>
      </c>
      <c r="W31" s="681">
        <f t="shared" si="10"/>
        <v>0</v>
      </c>
      <c r="X31" s="686">
        <v>0.2</v>
      </c>
      <c r="Y31" s="681">
        <f t="shared" si="11"/>
        <v>0</v>
      </c>
      <c r="Z31" s="686">
        <v>0.35</v>
      </c>
      <c r="AA31" s="681">
        <f t="shared" si="12"/>
        <v>0</v>
      </c>
      <c r="AB31" s="686"/>
      <c r="AC31" s="681">
        <f t="shared" si="6"/>
        <v>0</v>
      </c>
      <c r="AD31" s="681">
        <f t="shared" si="13"/>
        <v>0</v>
      </c>
    </row>
    <row r="32" spans="1:30" ht="15.6" x14ac:dyDescent="0.3">
      <c r="A32" s="1027" t="s">
        <v>21663</v>
      </c>
      <c r="B32" s="1027"/>
      <c r="C32" s="688"/>
      <c r="D32" s="688"/>
      <c r="E32" s="689"/>
      <c r="F32" s="686" t="e">
        <f>G32/$D$33</f>
        <v>#DIV/0!</v>
      </c>
      <c r="G32" s="688">
        <f>SUM(G7:G31)</f>
        <v>0</v>
      </c>
      <c r="H32" s="686" t="e">
        <f>I32/$D$33</f>
        <v>#DIV/0!</v>
      </c>
      <c r="I32" s="688">
        <f>SUM(I7:I31)</f>
        <v>0</v>
      </c>
      <c r="J32" s="686" t="e">
        <f>K32/$D$33</f>
        <v>#DIV/0!</v>
      </c>
      <c r="K32" s="688">
        <f>SUM(K7:K31)</f>
        <v>0</v>
      </c>
      <c r="L32" s="686" t="e">
        <f>M32/$D$33</f>
        <v>#DIV/0!</v>
      </c>
      <c r="M32" s="688">
        <f>SUM(M7:M31)</f>
        <v>0</v>
      </c>
      <c r="N32" s="686" t="e">
        <f>O32/$D$33</f>
        <v>#DIV/0!</v>
      </c>
      <c r="O32" s="688">
        <f>SUM(O7:O31)</f>
        <v>0</v>
      </c>
      <c r="P32" s="686" t="e">
        <f>Q32/$D$33</f>
        <v>#DIV/0!</v>
      </c>
      <c r="Q32" s="688">
        <f>SUM(Q7:Q31)</f>
        <v>0</v>
      </c>
      <c r="R32" s="686" t="e">
        <f>S32/$D$33</f>
        <v>#DIV/0!</v>
      </c>
      <c r="S32" s="688">
        <f>SUM(S7:S31)</f>
        <v>0</v>
      </c>
      <c r="T32" s="686" t="e">
        <f>U32/$D$33</f>
        <v>#DIV/0!</v>
      </c>
      <c r="U32" s="688">
        <f>SUM(U7:U31)</f>
        <v>0</v>
      </c>
      <c r="V32" s="686" t="e">
        <f>W32/$D$33</f>
        <v>#DIV/0!</v>
      </c>
      <c r="W32" s="688">
        <f>SUM(W7:W31)</f>
        <v>0</v>
      </c>
      <c r="X32" s="686" t="e">
        <f>Y32/$D$33</f>
        <v>#DIV/0!</v>
      </c>
      <c r="Y32" s="688">
        <f>SUM(Y7:Y31)</f>
        <v>0</v>
      </c>
      <c r="Z32" s="686" t="e">
        <f>AA32/$D$33</f>
        <v>#DIV/0!</v>
      </c>
      <c r="AA32" s="688">
        <f>SUM(AA7:AA31)</f>
        <v>0</v>
      </c>
      <c r="AB32" s="686" t="e">
        <f>AC32/$D$33</f>
        <v>#DIV/0!</v>
      </c>
      <c r="AC32" s="688">
        <f>SUM(AC7:AC31)</f>
        <v>0</v>
      </c>
      <c r="AD32" s="688">
        <f>SUM(AD7:AD31)</f>
        <v>0</v>
      </c>
    </row>
    <row r="33" spans="1:30" ht="15.6" x14ac:dyDescent="0.3">
      <c r="A33" s="1027" t="s">
        <v>21664</v>
      </c>
      <c r="B33" s="1027"/>
      <c r="C33" s="690">
        <f>SUM(C7:C31)</f>
        <v>0</v>
      </c>
      <c r="D33" s="690">
        <f>SUM(D7:D31)</f>
        <v>0</v>
      </c>
      <c r="E33" s="691" t="e">
        <f>SUM(E7:E32)</f>
        <v>#DIV/0!</v>
      </c>
      <c r="F33" s="686" t="e">
        <f>G33/$D$33</f>
        <v>#DIV/0!</v>
      </c>
      <c r="G33" s="688">
        <f>G32</f>
        <v>0</v>
      </c>
      <c r="H33" s="686" t="e">
        <f>I33/$D$33</f>
        <v>#DIV/0!</v>
      </c>
      <c r="I33" s="688">
        <f>G33+I32</f>
        <v>0</v>
      </c>
      <c r="J33" s="686" t="e">
        <f>K33/$D$33</f>
        <v>#DIV/0!</v>
      </c>
      <c r="K33" s="688">
        <f>I33+K32</f>
        <v>0</v>
      </c>
      <c r="L33" s="686" t="e">
        <f>M33/$D$33</f>
        <v>#DIV/0!</v>
      </c>
      <c r="M33" s="688">
        <f>K33+M32</f>
        <v>0</v>
      </c>
      <c r="N33" s="686" t="e">
        <f>O33/$D$33</f>
        <v>#DIV/0!</v>
      </c>
      <c r="O33" s="688">
        <f>M33+O32</f>
        <v>0</v>
      </c>
      <c r="P33" s="686" t="e">
        <f>Q33/$D$33</f>
        <v>#DIV/0!</v>
      </c>
      <c r="Q33" s="688">
        <f>O33+Q32</f>
        <v>0</v>
      </c>
      <c r="R33" s="686" t="e">
        <f>S33/$D$33</f>
        <v>#DIV/0!</v>
      </c>
      <c r="S33" s="688">
        <f>Q33+S32</f>
        <v>0</v>
      </c>
      <c r="T33" s="686" t="e">
        <f>U33/$D$33</f>
        <v>#DIV/0!</v>
      </c>
      <c r="U33" s="688">
        <f>S33+U32</f>
        <v>0</v>
      </c>
      <c r="V33" s="686" t="e">
        <f>W33/$D$33</f>
        <v>#DIV/0!</v>
      </c>
      <c r="W33" s="688">
        <f>U33+W32</f>
        <v>0</v>
      </c>
      <c r="X33" s="686" t="e">
        <f>Y33/$D$33</f>
        <v>#DIV/0!</v>
      </c>
      <c r="Y33" s="688">
        <f>W33+Y32</f>
        <v>0</v>
      </c>
      <c r="Z33" s="686" t="e">
        <f>AA33/$D$33</f>
        <v>#DIV/0!</v>
      </c>
      <c r="AA33" s="688">
        <f>Y33+AA32</f>
        <v>0</v>
      </c>
      <c r="AB33" s="686" t="e">
        <f>AC33/$D$33</f>
        <v>#DIV/0!</v>
      </c>
      <c r="AC33" s="688">
        <f>AA33+AC32</f>
        <v>0</v>
      </c>
      <c r="AD33" s="690">
        <f>AD32</f>
        <v>0</v>
      </c>
    </row>
    <row r="34" spans="1:30" ht="18" customHeight="1" x14ac:dyDescent="0.3">
      <c r="A34" s="1026" t="str">
        <f>'CRONOGRAMA - ESCOLA'!A34</f>
        <v>LOCAL / DATA: PATROCÍNIO/MG, 31 DE OUTUBRO DE 2023.</v>
      </c>
      <c r="B34" s="849"/>
      <c r="C34" s="849"/>
      <c r="D34" s="849"/>
      <c r="E34" s="849"/>
      <c r="F34" s="849"/>
      <c r="G34" s="849"/>
      <c r="H34" s="849"/>
      <c r="I34" s="849"/>
      <c r="J34" s="849"/>
      <c r="K34" s="849"/>
      <c r="L34" s="849"/>
      <c r="M34" s="849"/>
      <c r="N34" s="849"/>
      <c r="O34" s="849"/>
      <c r="P34" s="849"/>
      <c r="Q34" s="849"/>
      <c r="R34" s="849"/>
      <c r="S34" s="849"/>
      <c r="T34" s="849"/>
      <c r="U34" s="849"/>
      <c r="V34" s="849"/>
      <c r="W34" s="849"/>
      <c r="X34" s="849"/>
      <c r="Y34" s="849"/>
      <c r="Z34" s="849"/>
      <c r="AA34" s="849"/>
      <c r="AB34" s="849"/>
      <c r="AC34" s="849"/>
      <c r="AD34" s="850"/>
    </row>
    <row r="35" spans="1:30" ht="18" customHeight="1" x14ac:dyDescent="0.3">
      <c r="A35" s="1026" t="str">
        <f>'Reprogramação - QUADRA'!A2351</f>
        <v xml:space="preserve">Responsável pela elaboração da planilha:    </v>
      </c>
      <c r="B35" s="849"/>
      <c r="C35" s="849"/>
      <c r="D35" s="849"/>
      <c r="E35" s="849"/>
      <c r="F35" s="849"/>
      <c r="G35" s="849"/>
      <c r="H35" s="849"/>
      <c r="I35" s="849"/>
      <c r="J35" s="849"/>
      <c r="K35" s="849"/>
      <c r="L35" s="849"/>
      <c r="M35" s="849"/>
      <c r="N35" s="849"/>
      <c r="O35" s="849"/>
      <c r="P35" s="849"/>
      <c r="Q35" s="849"/>
      <c r="R35" s="849"/>
      <c r="S35" s="849"/>
      <c r="T35" s="849"/>
      <c r="U35" s="849"/>
      <c r="V35" s="849"/>
      <c r="W35" s="849"/>
      <c r="X35" s="849"/>
      <c r="Y35" s="849"/>
      <c r="Z35" s="849"/>
      <c r="AA35" s="849"/>
      <c r="AB35" s="849"/>
      <c r="AC35" s="849"/>
      <c r="AD35" s="850"/>
    </row>
    <row r="36" spans="1:30" ht="18" customHeight="1" x14ac:dyDescent="0.3">
      <c r="A36" s="1026" t="str">
        <f>'Reprogramação - QUADRA'!A2352</f>
        <v xml:space="preserve">Representante legal:     </v>
      </c>
      <c r="B36" s="849"/>
      <c r="C36" s="849"/>
      <c r="D36" s="849"/>
      <c r="E36" s="849"/>
      <c r="F36" s="849"/>
      <c r="G36" s="849"/>
      <c r="H36" s="849"/>
      <c r="I36" s="849"/>
      <c r="J36" s="849"/>
      <c r="K36" s="849"/>
      <c r="L36" s="849"/>
      <c r="M36" s="849"/>
      <c r="N36" s="849"/>
      <c r="O36" s="849"/>
      <c r="P36" s="849"/>
      <c r="Q36" s="849"/>
      <c r="R36" s="849"/>
      <c r="S36" s="849"/>
      <c r="T36" s="849"/>
      <c r="U36" s="849"/>
      <c r="V36" s="849"/>
      <c r="W36" s="849"/>
      <c r="X36" s="849"/>
      <c r="Y36" s="849"/>
      <c r="Z36" s="849"/>
      <c r="AA36" s="849"/>
      <c r="AB36" s="849"/>
      <c r="AC36" s="849"/>
      <c r="AD36" s="850"/>
    </row>
  </sheetData>
  <mergeCells count="29">
    <mergeCell ref="A36:AD36"/>
    <mergeCell ref="J5:K5"/>
    <mergeCell ref="L5:M5"/>
    <mergeCell ref="N5:O5"/>
    <mergeCell ref="AB5:AC5"/>
    <mergeCell ref="AD5:AD6"/>
    <mergeCell ref="A32:B32"/>
    <mergeCell ref="A5:A6"/>
    <mergeCell ref="B5:B6"/>
    <mergeCell ref="D5:D6"/>
    <mergeCell ref="E5:E6"/>
    <mergeCell ref="F5:G5"/>
    <mergeCell ref="H5:I5"/>
    <mergeCell ref="A35:AD35"/>
    <mergeCell ref="A1:AD1"/>
    <mergeCell ref="H2:AD2"/>
    <mergeCell ref="A33:B33"/>
    <mergeCell ref="A34:AD34"/>
    <mergeCell ref="H3:AD3"/>
    <mergeCell ref="B3:G3"/>
    <mergeCell ref="B2:G2"/>
    <mergeCell ref="V5:W5"/>
    <mergeCell ref="T5:U5"/>
    <mergeCell ref="R5:S5"/>
    <mergeCell ref="P5:Q5"/>
    <mergeCell ref="X5:Y5"/>
    <mergeCell ref="Z5:AA5"/>
    <mergeCell ref="C5:C6"/>
    <mergeCell ref="H4:AD4"/>
  </mergeCells>
  <printOptions horizontalCentered="1"/>
  <pageMargins left="0.39370078740157483" right="0.39370078740157483" top="0.78740157480314965" bottom="0.59055118110236227" header="0.39370078740157483" footer="0.39370078740157483"/>
  <pageSetup paperSize="9" scale="55"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6"/>
  <sheetViews>
    <sheetView view="pageBreakPreview" zoomScaleSheetLayoutView="100" workbookViewId="0">
      <selection sqref="A1:AD1"/>
    </sheetView>
  </sheetViews>
  <sheetFormatPr defaultColWidth="9.140625" defaultRowHeight="15" x14ac:dyDescent="0.25"/>
  <cols>
    <col min="1" max="1" width="7.28515625" customWidth="1"/>
    <col min="2" max="2" width="45.85546875" customWidth="1"/>
    <col min="3" max="3" width="12.7109375" hidden="1" customWidth="1"/>
    <col min="4" max="4" width="12.7109375" customWidth="1"/>
    <col min="5" max="6" width="8.7109375" customWidth="1"/>
    <col min="7" max="7" width="12.7109375" customWidth="1"/>
    <col min="8" max="8" width="8.7109375" customWidth="1"/>
    <col min="9" max="9" width="12.7109375" customWidth="1"/>
    <col min="10" max="10" width="8.7109375" customWidth="1"/>
    <col min="11" max="11" width="12.7109375" customWidth="1"/>
    <col min="12" max="12" width="8.7109375" customWidth="1"/>
    <col min="13" max="13" width="12.7109375" customWidth="1"/>
    <col min="14" max="14" width="8.7109375" customWidth="1"/>
    <col min="15" max="15" width="12.7109375" customWidth="1"/>
    <col min="16" max="16" width="8.7109375" customWidth="1"/>
    <col min="17" max="17" width="12.7109375" customWidth="1"/>
    <col min="18" max="18" width="8.7109375" customWidth="1"/>
    <col min="19" max="19" width="12.7109375" customWidth="1"/>
    <col min="20" max="20" width="8.7109375" customWidth="1"/>
    <col min="21" max="21" width="12.7109375" customWidth="1"/>
    <col min="22" max="22" width="8.7109375" customWidth="1"/>
    <col min="23" max="23" width="12.7109375" customWidth="1"/>
    <col min="24" max="24" width="8.7109375" customWidth="1"/>
    <col min="25" max="25" width="12.7109375" customWidth="1"/>
    <col min="26" max="26" width="8.7109375" customWidth="1"/>
    <col min="27" max="27" width="12.7109375" customWidth="1"/>
    <col min="28" max="28" width="8.7109375" hidden="1" customWidth="1"/>
    <col min="29" max="29" width="12.7109375" hidden="1" customWidth="1"/>
    <col min="30" max="30" width="12.7109375" customWidth="1"/>
    <col min="32" max="32" width="14" bestFit="1" customWidth="1"/>
    <col min="270" max="270" width="7.28515625" customWidth="1"/>
    <col min="271" max="271" width="45.85546875" customWidth="1"/>
    <col min="272" max="272" width="12.7109375" customWidth="1"/>
    <col min="275" max="275" width="11" customWidth="1"/>
    <col min="286" max="286" width="12.7109375" customWidth="1"/>
    <col min="288" max="288" width="14" bestFit="1" customWidth="1"/>
    <col min="526" max="526" width="7.28515625" customWidth="1"/>
    <col min="527" max="527" width="45.85546875" customWidth="1"/>
    <col min="528" max="528" width="12.7109375" customWidth="1"/>
    <col min="531" max="531" width="11" customWidth="1"/>
    <col min="542" max="542" width="12.7109375" customWidth="1"/>
    <col min="544" max="544" width="14" bestFit="1" customWidth="1"/>
    <col min="782" max="782" width="7.28515625" customWidth="1"/>
    <col min="783" max="783" width="45.85546875" customWidth="1"/>
    <col min="784" max="784" width="12.7109375" customWidth="1"/>
    <col min="787" max="787" width="11" customWidth="1"/>
    <col min="798" max="798" width="12.7109375" customWidth="1"/>
    <col min="800" max="800" width="14" bestFit="1" customWidth="1"/>
    <col min="1038" max="1038" width="7.28515625" customWidth="1"/>
    <col min="1039" max="1039" width="45.85546875" customWidth="1"/>
    <col min="1040" max="1040" width="12.7109375" customWidth="1"/>
    <col min="1043" max="1043" width="11" customWidth="1"/>
    <col min="1054" max="1054" width="12.7109375" customWidth="1"/>
    <col min="1056" max="1056" width="14" bestFit="1" customWidth="1"/>
    <col min="1294" max="1294" width="7.28515625" customWidth="1"/>
    <col min="1295" max="1295" width="45.85546875" customWidth="1"/>
    <col min="1296" max="1296" width="12.7109375" customWidth="1"/>
    <col min="1299" max="1299" width="11" customWidth="1"/>
    <col min="1310" max="1310" width="12.7109375" customWidth="1"/>
    <col min="1312" max="1312" width="14" bestFit="1" customWidth="1"/>
    <col min="1550" max="1550" width="7.28515625" customWidth="1"/>
    <col min="1551" max="1551" width="45.85546875" customWidth="1"/>
    <col min="1552" max="1552" width="12.7109375" customWidth="1"/>
    <col min="1555" max="1555" width="11" customWidth="1"/>
    <col min="1566" max="1566" width="12.7109375" customWidth="1"/>
    <col min="1568" max="1568" width="14" bestFit="1" customWidth="1"/>
    <col min="1806" max="1806" width="7.28515625" customWidth="1"/>
    <col min="1807" max="1807" width="45.85546875" customWidth="1"/>
    <col min="1808" max="1808" width="12.7109375" customWidth="1"/>
    <col min="1811" max="1811" width="11" customWidth="1"/>
    <col min="1822" max="1822" width="12.7109375" customWidth="1"/>
    <col min="1824" max="1824" width="14" bestFit="1" customWidth="1"/>
    <col min="2062" max="2062" width="7.28515625" customWidth="1"/>
    <col min="2063" max="2063" width="45.85546875" customWidth="1"/>
    <col min="2064" max="2064" width="12.7109375" customWidth="1"/>
    <col min="2067" max="2067" width="11" customWidth="1"/>
    <col min="2078" max="2078" width="12.7109375" customWidth="1"/>
    <col min="2080" max="2080" width="14" bestFit="1" customWidth="1"/>
    <col min="2318" max="2318" width="7.28515625" customWidth="1"/>
    <col min="2319" max="2319" width="45.85546875" customWidth="1"/>
    <col min="2320" max="2320" width="12.7109375" customWidth="1"/>
    <col min="2323" max="2323" width="11" customWidth="1"/>
    <col min="2334" max="2334" width="12.7109375" customWidth="1"/>
    <col min="2336" max="2336" width="14" bestFit="1" customWidth="1"/>
    <col min="2574" max="2574" width="7.28515625" customWidth="1"/>
    <col min="2575" max="2575" width="45.85546875" customWidth="1"/>
    <col min="2576" max="2576" width="12.7109375" customWidth="1"/>
    <col min="2579" max="2579" width="11" customWidth="1"/>
    <col min="2590" max="2590" width="12.7109375" customWidth="1"/>
    <col min="2592" max="2592" width="14" bestFit="1" customWidth="1"/>
    <col min="2830" max="2830" width="7.28515625" customWidth="1"/>
    <col min="2831" max="2831" width="45.85546875" customWidth="1"/>
    <col min="2832" max="2832" width="12.7109375" customWidth="1"/>
    <col min="2835" max="2835" width="11" customWidth="1"/>
    <col min="2846" max="2846" width="12.7109375" customWidth="1"/>
    <col min="2848" max="2848" width="14" bestFit="1" customWidth="1"/>
    <col min="3086" max="3086" width="7.28515625" customWidth="1"/>
    <col min="3087" max="3087" width="45.85546875" customWidth="1"/>
    <col min="3088" max="3088" width="12.7109375" customWidth="1"/>
    <col min="3091" max="3091" width="11" customWidth="1"/>
    <col min="3102" max="3102" width="12.7109375" customWidth="1"/>
    <col min="3104" max="3104" width="14" bestFit="1" customWidth="1"/>
    <col min="3342" max="3342" width="7.28515625" customWidth="1"/>
    <col min="3343" max="3343" width="45.85546875" customWidth="1"/>
    <col min="3344" max="3344" width="12.7109375" customWidth="1"/>
    <col min="3347" max="3347" width="11" customWidth="1"/>
    <col min="3358" max="3358" width="12.7109375" customWidth="1"/>
    <col min="3360" max="3360" width="14" bestFit="1" customWidth="1"/>
    <col min="3598" max="3598" width="7.28515625" customWidth="1"/>
    <col min="3599" max="3599" width="45.85546875" customWidth="1"/>
    <col min="3600" max="3600" width="12.7109375" customWidth="1"/>
    <col min="3603" max="3603" width="11" customWidth="1"/>
    <col min="3614" max="3614" width="12.7109375" customWidth="1"/>
    <col min="3616" max="3616" width="14" bestFit="1" customWidth="1"/>
    <col min="3854" max="3854" width="7.28515625" customWidth="1"/>
    <col min="3855" max="3855" width="45.85546875" customWidth="1"/>
    <col min="3856" max="3856" width="12.7109375" customWidth="1"/>
    <col min="3859" max="3859" width="11" customWidth="1"/>
    <col min="3870" max="3870" width="12.7109375" customWidth="1"/>
    <col min="3872" max="3872" width="14" bestFit="1" customWidth="1"/>
    <col min="4110" max="4110" width="7.28515625" customWidth="1"/>
    <col min="4111" max="4111" width="45.85546875" customWidth="1"/>
    <col min="4112" max="4112" width="12.7109375" customWidth="1"/>
    <col min="4115" max="4115" width="11" customWidth="1"/>
    <col min="4126" max="4126" width="12.7109375" customWidth="1"/>
    <col min="4128" max="4128" width="14" bestFit="1" customWidth="1"/>
    <col min="4366" max="4366" width="7.28515625" customWidth="1"/>
    <col min="4367" max="4367" width="45.85546875" customWidth="1"/>
    <col min="4368" max="4368" width="12.7109375" customWidth="1"/>
    <col min="4371" max="4371" width="11" customWidth="1"/>
    <col min="4382" max="4382" width="12.7109375" customWidth="1"/>
    <col min="4384" max="4384" width="14" bestFit="1" customWidth="1"/>
    <col min="4622" max="4622" width="7.28515625" customWidth="1"/>
    <col min="4623" max="4623" width="45.85546875" customWidth="1"/>
    <col min="4624" max="4624" width="12.7109375" customWidth="1"/>
    <col min="4627" max="4627" width="11" customWidth="1"/>
    <col min="4638" max="4638" width="12.7109375" customWidth="1"/>
    <col min="4640" max="4640" width="14" bestFit="1" customWidth="1"/>
    <col min="4878" max="4878" width="7.28515625" customWidth="1"/>
    <col min="4879" max="4879" width="45.85546875" customWidth="1"/>
    <col min="4880" max="4880" width="12.7109375" customWidth="1"/>
    <col min="4883" max="4883" width="11" customWidth="1"/>
    <col min="4894" max="4894" width="12.7109375" customWidth="1"/>
    <col min="4896" max="4896" width="14" bestFit="1" customWidth="1"/>
    <col min="5134" max="5134" width="7.28515625" customWidth="1"/>
    <col min="5135" max="5135" width="45.85546875" customWidth="1"/>
    <col min="5136" max="5136" width="12.7109375" customWidth="1"/>
    <col min="5139" max="5139" width="11" customWidth="1"/>
    <col min="5150" max="5150" width="12.7109375" customWidth="1"/>
    <col min="5152" max="5152" width="14" bestFit="1" customWidth="1"/>
    <col min="5390" max="5390" width="7.28515625" customWidth="1"/>
    <col min="5391" max="5391" width="45.85546875" customWidth="1"/>
    <col min="5392" max="5392" width="12.7109375" customWidth="1"/>
    <col min="5395" max="5395" width="11" customWidth="1"/>
    <col min="5406" max="5406" width="12.7109375" customWidth="1"/>
    <col min="5408" max="5408" width="14" bestFit="1" customWidth="1"/>
    <col min="5646" max="5646" width="7.28515625" customWidth="1"/>
    <col min="5647" max="5647" width="45.85546875" customWidth="1"/>
    <col min="5648" max="5648" width="12.7109375" customWidth="1"/>
    <col min="5651" max="5651" width="11" customWidth="1"/>
    <col min="5662" max="5662" width="12.7109375" customWidth="1"/>
    <col min="5664" max="5664" width="14" bestFit="1" customWidth="1"/>
    <col min="5902" max="5902" width="7.28515625" customWidth="1"/>
    <col min="5903" max="5903" width="45.85546875" customWidth="1"/>
    <col min="5904" max="5904" width="12.7109375" customWidth="1"/>
    <col min="5907" max="5907" width="11" customWidth="1"/>
    <col min="5918" max="5918" width="12.7109375" customWidth="1"/>
    <col min="5920" max="5920" width="14" bestFit="1" customWidth="1"/>
    <col min="6158" max="6158" width="7.28515625" customWidth="1"/>
    <col min="6159" max="6159" width="45.85546875" customWidth="1"/>
    <col min="6160" max="6160" width="12.7109375" customWidth="1"/>
    <col min="6163" max="6163" width="11" customWidth="1"/>
    <col min="6174" max="6174" width="12.7109375" customWidth="1"/>
    <col min="6176" max="6176" width="14" bestFit="1" customWidth="1"/>
    <col min="6414" max="6414" width="7.28515625" customWidth="1"/>
    <col min="6415" max="6415" width="45.85546875" customWidth="1"/>
    <col min="6416" max="6416" width="12.7109375" customWidth="1"/>
    <col min="6419" max="6419" width="11" customWidth="1"/>
    <col min="6430" max="6430" width="12.7109375" customWidth="1"/>
    <col min="6432" max="6432" width="14" bestFit="1" customWidth="1"/>
    <col min="6670" max="6670" width="7.28515625" customWidth="1"/>
    <col min="6671" max="6671" width="45.85546875" customWidth="1"/>
    <col min="6672" max="6672" width="12.7109375" customWidth="1"/>
    <col min="6675" max="6675" width="11" customWidth="1"/>
    <col min="6686" max="6686" width="12.7109375" customWidth="1"/>
    <col min="6688" max="6688" width="14" bestFit="1" customWidth="1"/>
    <col min="6926" max="6926" width="7.28515625" customWidth="1"/>
    <col min="6927" max="6927" width="45.85546875" customWidth="1"/>
    <col min="6928" max="6928" width="12.7109375" customWidth="1"/>
    <col min="6931" max="6931" width="11" customWidth="1"/>
    <col min="6942" max="6942" width="12.7109375" customWidth="1"/>
    <col min="6944" max="6944" width="14" bestFit="1" customWidth="1"/>
    <col min="7182" max="7182" width="7.28515625" customWidth="1"/>
    <col min="7183" max="7183" width="45.85546875" customWidth="1"/>
    <col min="7184" max="7184" width="12.7109375" customWidth="1"/>
    <col min="7187" max="7187" width="11" customWidth="1"/>
    <col min="7198" max="7198" width="12.7109375" customWidth="1"/>
    <col min="7200" max="7200" width="14" bestFit="1" customWidth="1"/>
    <col min="7438" max="7438" width="7.28515625" customWidth="1"/>
    <col min="7439" max="7439" width="45.85546875" customWidth="1"/>
    <col min="7440" max="7440" width="12.7109375" customWidth="1"/>
    <col min="7443" max="7443" width="11" customWidth="1"/>
    <col min="7454" max="7454" width="12.7109375" customWidth="1"/>
    <col min="7456" max="7456" width="14" bestFit="1" customWidth="1"/>
    <col min="7694" max="7694" width="7.28515625" customWidth="1"/>
    <col min="7695" max="7695" width="45.85546875" customWidth="1"/>
    <col min="7696" max="7696" width="12.7109375" customWidth="1"/>
    <col min="7699" max="7699" width="11" customWidth="1"/>
    <col min="7710" max="7710" width="12.7109375" customWidth="1"/>
    <col min="7712" max="7712" width="14" bestFit="1" customWidth="1"/>
    <col min="7950" max="7950" width="7.28515625" customWidth="1"/>
    <col min="7951" max="7951" width="45.85546875" customWidth="1"/>
    <col min="7952" max="7952" width="12.7109375" customWidth="1"/>
    <col min="7955" max="7955" width="11" customWidth="1"/>
    <col min="7966" max="7966" width="12.7109375" customWidth="1"/>
    <col min="7968" max="7968" width="14" bestFit="1" customWidth="1"/>
    <col min="8206" max="8206" width="7.28515625" customWidth="1"/>
    <col min="8207" max="8207" width="45.85546875" customWidth="1"/>
    <col min="8208" max="8208" width="12.7109375" customWidth="1"/>
    <col min="8211" max="8211" width="11" customWidth="1"/>
    <col min="8222" max="8222" width="12.7109375" customWidth="1"/>
    <col min="8224" max="8224" width="14" bestFit="1" customWidth="1"/>
    <col min="8462" max="8462" width="7.28515625" customWidth="1"/>
    <col min="8463" max="8463" width="45.85546875" customWidth="1"/>
    <col min="8464" max="8464" width="12.7109375" customWidth="1"/>
    <col min="8467" max="8467" width="11" customWidth="1"/>
    <col min="8478" max="8478" width="12.7109375" customWidth="1"/>
    <col min="8480" max="8480" width="14" bestFit="1" customWidth="1"/>
    <col min="8718" max="8718" width="7.28515625" customWidth="1"/>
    <col min="8719" max="8719" width="45.85546875" customWidth="1"/>
    <col min="8720" max="8720" width="12.7109375" customWidth="1"/>
    <col min="8723" max="8723" width="11" customWidth="1"/>
    <col min="8734" max="8734" width="12.7109375" customWidth="1"/>
    <col min="8736" max="8736" width="14" bestFit="1" customWidth="1"/>
    <col min="8974" max="8974" width="7.28515625" customWidth="1"/>
    <col min="8975" max="8975" width="45.85546875" customWidth="1"/>
    <col min="8976" max="8976" width="12.7109375" customWidth="1"/>
    <col min="8979" max="8979" width="11" customWidth="1"/>
    <col min="8990" max="8990" width="12.7109375" customWidth="1"/>
    <col min="8992" max="8992" width="14" bestFit="1" customWidth="1"/>
    <col min="9230" max="9230" width="7.28515625" customWidth="1"/>
    <col min="9231" max="9231" width="45.85546875" customWidth="1"/>
    <col min="9232" max="9232" width="12.7109375" customWidth="1"/>
    <col min="9235" max="9235" width="11" customWidth="1"/>
    <col min="9246" max="9246" width="12.7109375" customWidth="1"/>
    <col min="9248" max="9248" width="14" bestFit="1" customWidth="1"/>
    <col min="9486" max="9486" width="7.28515625" customWidth="1"/>
    <col min="9487" max="9487" width="45.85546875" customWidth="1"/>
    <col min="9488" max="9488" width="12.7109375" customWidth="1"/>
    <col min="9491" max="9491" width="11" customWidth="1"/>
    <col min="9502" max="9502" width="12.7109375" customWidth="1"/>
    <col min="9504" max="9504" width="14" bestFit="1" customWidth="1"/>
    <col min="9742" max="9742" width="7.28515625" customWidth="1"/>
    <col min="9743" max="9743" width="45.85546875" customWidth="1"/>
    <col min="9744" max="9744" width="12.7109375" customWidth="1"/>
    <col min="9747" max="9747" width="11" customWidth="1"/>
    <col min="9758" max="9758" width="12.7109375" customWidth="1"/>
    <col min="9760" max="9760" width="14" bestFit="1" customWidth="1"/>
    <col min="9998" max="9998" width="7.28515625" customWidth="1"/>
    <col min="9999" max="9999" width="45.85546875" customWidth="1"/>
    <col min="10000" max="10000" width="12.7109375" customWidth="1"/>
    <col min="10003" max="10003" width="11" customWidth="1"/>
    <col min="10014" max="10014" width="12.7109375" customWidth="1"/>
    <col min="10016" max="10016" width="14" bestFit="1" customWidth="1"/>
    <col min="10254" max="10254" width="7.28515625" customWidth="1"/>
    <col min="10255" max="10255" width="45.85546875" customWidth="1"/>
    <col min="10256" max="10256" width="12.7109375" customWidth="1"/>
    <col min="10259" max="10259" width="11" customWidth="1"/>
    <col min="10270" max="10270" width="12.7109375" customWidth="1"/>
    <col min="10272" max="10272" width="14" bestFit="1" customWidth="1"/>
    <col min="10510" max="10510" width="7.28515625" customWidth="1"/>
    <col min="10511" max="10511" width="45.85546875" customWidth="1"/>
    <col min="10512" max="10512" width="12.7109375" customWidth="1"/>
    <col min="10515" max="10515" width="11" customWidth="1"/>
    <col min="10526" max="10526" width="12.7109375" customWidth="1"/>
    <col min="10528" max="10528" width="14" bestFit="1" customWidth="1"/>
    <col min="10766" max="10766" width="7.28515625" customWidth="1"/>
    <col min="10767" max="10767" width="45.85546875" customWidth="1"/>
    <col min="10768" max="10768" width="12.7109375" customWidth="1"/>
    <col min="10771" max="10771" width="11" customWidth="1"/>
    <col min="10782" max="10782" width="12.7109375" customWidth="1"/>
    <col min="10784" max="10784" width="14" bestFit="1" customWidth="1"/>
    <col min="11022" max="11022" width="7.28515625" customWidth="1"/>
    <col min="11023" max="11023" width="45.85546875" customWidth="1"/>
    <col min="11024" max="11024" width="12.7109375" customWidth="1"/>
    <col min="11027" max="11027" width="11" customWidth="1"/>
    <col min="11038" max="11038" width="12.7109375" customWidth="1"/>
    <col min="11040" max="11040" width="14" bestFit="1" customWidth="1"/>
    <col min="11278" max="11278" width="7.28515625" customWidth="1"/>
    <col min="11279" max="11279" width="45.85546875" customWidth="1"/>
    <col min="11280" max="11280" width="12.7109375" customWidth="1"/>
    <col min="11283" max="11283" width="11" customWidth="1"/>
    <col min="11294" max="11294" width="12.7109375" customWidth="1"/>
    <col min="11296" max="11296" width="14" bestFit="1" customWidth="1"/>
    <col min="11534" max="11534" width="7.28515625" customWidth="1"/>
    <col min="11535" max="11535" width="45.85546875" customWidth="1"/>
    <col min="11536" max="11536" width="12.7109375" customWidth="1"/>
    <col min="11539" max="11539" width="11" customWidth="1"/>
    <col min="11550" max="11550" width="12.7109375" customWidth="1"/>
    <col min="11552" max="11552" width="14" bestFit="1" customWidth="1"/>
    <col min="11790" max="11790" width="7.28515625" customWidth="1"/>
    <col min="11791" max="11791" width="45.85546875" customWidth="1"/>
    <col min="11792" max="11792" width="12.7109375" customWidth="1"/>
    <col min="11795" max="11795" width="11" customWidth="1"/>
    <col min="11806" max="11806" width="12.7109375" customWidth="1"/>
    <col min="11808" max="11808" width="14" bestFit="1" customWidth="1"/>
    <col min="12046" max="12046" width="7.28515625" customWidth="1"/>
    <col min="12047" max="12047" width="45.85546875" customWidth="1"/>
    <col min="12048" max="12048" width="12.7109375" customWidth="1"/>
    <col min="12051" max="12051" width="11" customWidth="1"/>
    <col min="12062" max="12062" width="12.7109375" customWidth="1"/>
    <col min="12064" max="12064" width="14" bestFit="1" customWidth="1"/>
    <col min="12302" max="12302" width="7.28515625" customWidth="1"/>
    <col min="12303" max="12303" width="45.85546875" customWidth="1"/>
    <col min="12304" max="12304" width="12.7109375" customWidth="1"/>
    <col min="12307" max="12307" width="11" customWidth="1"/>
    <col min="12318" max="12318" width="12.7109375" customWidth="1"/>
    <col min="12320" max="12320" width="14" bestFit="1" customWidth="1"/>
    <col min="12558" max="12558" width="7.28515625" customWidth="1"/>
    <col min="12559" max="12559" width="45.85546875" customWidth="1"/>
    <col min="12560" max="12560" width="12.7109375" customWidth="1"/>
    <col min="12563" max="12563" width="11" customWidth="1"/>
    <col min="12574" max="12574" width="12.7109375" customWidth="1"/>
    <col min="12576" max="12576" width="14" bestFit="1" customWidth="1"/>
    <col min="12814" max="12814" width="7.28515625" customWidth="1"/>
    <col min="12815" max="12815" width="45.85546875" customWidth="1"/>
    <col min="12816" max="12816" width="12.7109375" customWidth="1"/>
    <col min="12819" max="12819" width="11" customWidth="1"/>
    <col min="12830" max="12830" width="12.7109375" customWidth="1"/>
    <col min="12832" max="12832" width="14" bestFit="1" customWidth="1"/>
    <col min="13070" max="13070" width="7.28515625" customWidth="1"/>
    <col min="13071" max="13071" width="45.85546875" customWidth="1"/>
    <col min="13072" max="13072" width="12.7109375" customWidth="1"/>
    <col min="13075" max="13075" width="11" customWidth="1"/>
    <col min="13086" max="13086" width="12.7109375" customWidth="1"/>
    <col min="13088" max="13088" width="14" bestFit="1" customWidth="1"/>
    <col min="13326" max="13326" width="7.28515625" customWidth="1"/>
    <col min="13327" max="13327" width="45.85546875" customWidth="1"/>
    <col min="13328" max="13328" width="12.7109375" customWidth="1"/>
    <col min="13331" max="13331" width="11" customWidth="1"/>
    <col min="13342" max="13342" width="12.7109375" customWidth="1"/>
    <col min="13344" max="13344" width="14" bestFit="1" customWidth="1"/>
    <col min="13582" max="13582" width="7.28515625" customWidth="1"/>
    <col min="13583" max="13583" width="45.85546875" customWidth="1"/>
    <col min="13584" max="13584" width="12.7109375" customWidth="1"/>
    <col min="13587" max="13587" width="11" customWidth="1"/>
    <col min="13598" max="13598" width="12.7109375" customWidth="1"/>
    <col min="13600" max="13600" width="14" bestFit="1" customWidth="1"/>
    <col min="13838" max="13838" width="7.28515625" customWidth="1"/>
    <col min="13839" max="13839" width="45.85546875" customWidth="1"/>
    <col min="13840" max="13840" width="12.7109375" customWidth="1"/>
    <col min="13843" max="13843" width="11" customWidth="1"/>
    <col min="13854" max="13854" width="12.7109375" customWidth="1"/>
    <col min="13856" max="13856" width="14" bestFit="1" customWidth="1"/>
    <col min="14094" max="14094" width="7.28515625" customWidth="1"/>
    <col min="14095" max="14095" width="45.85546875" customWidth="1"/>
    <col min="14096" max="14096" width="12.7109375" customWidth="1"/>
    <col min="14099" max="14099" width="11" customWidth="1"/>
    <col min="14110" max="14110" width="12.7109375" customWidth="1"/>
    <col min="14112" max="14112" width="14" bestFit="1" customWidth="1"/>
    <col min="14350" max="14350" width="7.28515625" customWidth="1"/>
    <col min="14351" max="14351" width="45.85546875" customWidth="1"/>
    <col min="14352" max="14352" width="12.7109375" customWidth="1"/>
    <col min="14355" max="14355" width="11" customWidth="1"/>
    <col min="14366" max="14366" width="12.7109375" customWidth="1"/>
    <col min="14368" max="14368" width="14" bestFit="1" customWidth="1"/>
    <col min="14606" max="14606" width="7.28515625" customWidth="1"/>
    <col min="14607" max="14607" width="45.85546875" customWidth="1"/>
    <col min="14608" max="14608" width="12.7109375" customWidth="1"/>
    <col min="14611" max="14611" width="11" customWidth="1"/>
    <col min="14622" max="14622" width="12.7109375" customWidth="1"/>
    <col min="14624" max="14624" width="14" bestFit="1" customWidth="1"/>
    <col min="14862" max="14862" width="7.28515625" customWidth="1"/>
    <col min="14863" max="14863" width="45.85546875" customWidth="1"/>
    <col min="14864" max="14864" width="12.7109375" customWidth="1"/>
    <col min="14867" max="14867" width="11" customWidth="1"/>
    <col min="14878" max="14878" width="12.7109375" customWidth="1"/>
    <col min="14880" max="14880" width="14" bestFit="1" customWidth="1"/>
    <col min="15118" max="15118" width="7.28515625" customWidth="1"/>
    <col min="15119" max="15119" width="45.85546875" customWidth="1"/>
    <col min="15120" max="15120" width="12.7109375" customWidth="1"/>
    <col min="15123" max="15123" width="11" customWidth="1"/>
    <col min="15134" max="15134" width="12.7109375" customWidth="1"/>
    <col min="15136" max="15136" width="14" bestFit="1" customWidth="1"/>
    <col min="15374" max="15374" width="7.28515625" customWidth="1"/>
    <col min="15375" max="15375" width="45.85546875" customWidth="1"/>
    <col min="15376" max="15376" width="12.7109375" customWidth="1"/>
    <col min="15379" max="15379" width="11" customWidth="1"/>
    <col min="15390" max="15390" width="12.7109375" customWidth="1"/>
    <col min="15392" max="15392" width="14" bestFit="1" customWidth="1"/>
    <col min="15630" max="15630" width="7.28515625" customWidth="1"/>
    <col min="15631" max="15631" width="45.85546875" customWidth="1"/>
    <col min="15632" max="15632" width="12.7109375" customWidth="1"/>
    <col min="15635" max="15635" width="11" customWidth="1"/>
    <col min="15646" max="15646" width="12.7109375" customWidth="1"/>
    <col min="15648" max="15648" width="14" bestFit="1" customWidth="1"/>
    <col min="15886" max="15886" width="7.28515625" customWidth="1"/>
    <col min="15887" max="15887" width="45.85546875" customWidth="1"/>
    <col min="15888" max="15888" width="12.7109375" customWidth="1"/>
    <col min="15891" max="15891" width="11" customWidth="1"/>
    <col min="15902" max="15902" width="12.7109375" customWidth="1"/>
    <col min="15904" max="15904" width="14" bestFit="1" customWidth="1"/>
    <col min="16142" max="16142" width="7.28515625" customWidth="1"/>
    <col min="16143" max="16143" width="45.85546875" customWidth="1"/>
    <col min="16144" max="16144" width="12.7109375" customWidth="1"/>
    <col min="16147" max="16147" width="11" customWidth="1"/>
    <col min="16158" max="16158" width="12.7109375" customWidth="1"/>
    <col min="16160" max="16160" width="14" bestFit="1" customWidth="1"/>
  </cols>
  <sheetData>
    <row r="1" spans="1:30" ht="23.25" x14ac:dyDescent="0.25">
      <c r="A1" s="1017" t="s">
        <v>21653</v>
      </c>
      <c r="B1" s="1018"/>
      <c r="C1" s="1018"/>
      <c r="D1" s="1018"/>
      <c r="E1" s="1018"/>
      <c r="F1" s="1018"/>
      <c r="G1" s="1018"/>
      <c r="H1" s="1018"/>
      <c r="I1" s="1018"/>
      <c r="J1" s="1018"/>
      <c r="K1" s="1018"/>
      <c r="L1" s="1018"/>
      <c r="M1" s="1018"/>
      <c r="N1" s="1018"/>
      <c r="O1" s="1018"/>
      <c r="P1" s="1018"/>
      <c r="Q1" s="1018"/>
      <c r="R1" s="1018"/>
      <c r="S1" s="1018"/>
      <c r="T1" s="1018"/>
      <c r="U1" s="1018"/>
      <c r="V1" s="1018"/>
      <c r="W1" s="1018"/>
      <c r="X1" s="1018"/>
      <c r="Y1" s="1018"/>
      <c r="Z1" s="1018"/>
      <c r="AA1" s="1018"/>
      <c r="AB1" s="1018"/>
      <c r="AC1" s="1018"/>
      <c r="AD1" s="1019"/>
    </row>
    <row r="2" spans="1:30" ht="15.6" x14ac:dyDescent="0.3">
      <c r="A2" s="693"/>
      <c r="B2" s="1020" t="str">
        <f>'Reprogramação - QUADRA'!A2</f>
        <v>ESCOLA ESTADUAL/MUNICIPAL: PROFESSORA IRMA DE CARVALHO</v>
      </c>
      <c r="C2" s="1023"/>
      <c r="D2" s="1023"/>
      <c r="E2" s="1023"/>
      <c r="F2" s="1023"/>
      <c r="G2" s="1023"/>
      <c r="H2" s="1020" t="str">
        <f>'Reprogramação - QUADRA'!I2</f>
        <v>S.R.E.: PATROCÍNIO/MG</v>
      </c>
      <c r="I2" s="866"/>
      <c r="J2" s="866"/>
      <c r="K2" s="866"/>
      <c r="L2" s="866"/>
      <c r="M2" s="866"/>
      <c r="N2" s="866"/>
      <c r="O2" s="866"/>
      <c r="P2" s="866"/>
      <c r="Q2" s="866"/>
      <c r="R2" s="866"/>
      <c r="S2" s="866"/>
      <c r="T2" s="866"/>
      <c r="U2" s="866"/>
      <c r="V2" s="866"/>
      <c r="W2" s="866"/>
      <c r="X2" s="866"/>
      <c r="Y2" s="866"/>
      <c r="Z2" s="866"/>
      <c r="AA2" s="866"/>
      <c r="AB2" s="866"/>
      <c r="AC2" s="866"/>
      <c r="AD2" s="867"/>
    </row>
    <row r="3" spans="1:30" ht="15.6" x14ac:dyDescent="0.3">
      <c r="A3" s="693"/>
      <c r="B3" s="1020" t="str">
        <f>'Reprogramação - QUADRA'!A3</f>
        <v>ENDEREÇO: AVENIDA BRASIL, 1150, BAIRRO SERRA NEGRA - PATROCÍNIO / MG</v>
      </c>
      <c r="C3" s="866"/>
      <c r="D3" s="866"/>
      <c r="E3" s="866"/>
      <c r="F3" s="866"/>
      <c r="G3" s="866"/>
      <c r="H3" s="1025">
        <f>'Reprogramação - QUADRA'!P2</f>
        <v>0</v>
      </c>
      <c r="I3" s="866"/>
      <c r="J3" s="866"/>
      <c r="K3" s="866"/>
      <c r="L3" s="866"/>
      <c r="M3" s="866"/>
      <c r="N3" s="866"/>
      <c r="O3" s="866"/>
      <c r="P3" s="866"/>
      <c r="Q3" s="866"/>
      <c r="R3" s="866"/>
      <c r="S3" s="866"/>
      <c r="T3" s="866"/>
      <c r="U3" s="866"/>
      <c r="V3" s="866"/>
      <c r="W3" s="866"/>
      <c r="X3" s="866"/>
      <c r="Y3" s="866"/>
      <c r="Z3" s="866"/>
      <c r="AA3" s="866"/>
      <c r="AB3" s="866"/>
      <c r="AC3" s="866"/>
      <c r="AD3" s="867"/>
    </row>
    <row r="4" spans="1:30" ht="15.75" x14ac:dyDescent="0.25">
      <c r="A4" s="694"/>
      <c r="B4" s="1020" t="s">
        <v>21680</v>
      </c>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1022"/>
    </row>
    <row r="5" spans="1:30" x14ac:dyDescent="0.25">
      <c r="A5" s="1028" t="s">
        <v>0</v>
      </c>
      <c r="B5" s="1016" t="s">
        <v>1</v>
      </c>
      <c r="C5" s="1012" t="s">
        <v>21677</v>
      </c>
      <c r="D5" s="1012" t="s">
        <v>21654</v>
      </c>
      <c r="E5" s="1014" t="s">
        <v>21655</v>
      </c>
      <c r="F5" s="1016" t="s">
        <v>21656</v>
      </c>
      <c r="G5" s="1016"/>
      <c r="H5" s="1016" t="s">
        <v>21657</v>
      </c>
      <c r="I5" s="1016"/>
      <c r="J5" s="1016" t="s">
        <v>21658</v>
      </c>
      <c r="K5" s="1016"/>
      <c r="L5" s="1016" t="s">
        <v>21659</v>
      </c>
      <c r="M5" s="1016"/>
      <c r="N5" s="1016" t="s">
        <v>21660</v>
      </c>
      <c r="O5" s="1016"/>
      <c r="P5" s="1016" t="s">
        <v>21661</v>
      </c>
      <c r="Q5" s="1016"/>
      <c r="R5" s="1016" t="s">
        <v>21671</v>
      </c>
      <c r="S5" s="1016"/>
      <c r="T5" s="1016" t="s">
        <v>21672</v>
      </c>
      <c r="U5" s="1016"/>
      <c r="V5" s="1016" t="s">
        <v>21673</v>
      </c>
      <c r="W5" s="1016"/>
      <c r="X5" s="1016" t="s">
        <v>21674</v>
      </c>
      <c r="Y5" s="1016"/>
      <c r="Z5" s="1016" t="s">
        <v>21675</v>
      </c>
      <c r="AA5" s="1016"/>
      <c r="AB5" s="1016" t="s">
        <v>21676</v>
      </c>
      <c r="AC5" s="1016"/>
      <c r="AD5" s="1015" t="s">
        <v>5</v>
      </c>
    </row>
    <row r="6" spans="1:30" ht="26.1" customHeight="1" x14ac:dyDescent="0.25">
      <c r="A6" s="1028"/>
      <c r="B6" s="1016"/>
      <c r="C6" s="1013"/>
      <c r="D6" s="1013"/>
      <c r="E6" s="1014"/>
      <c r="F6" s="677" t="s">
        <v>6303</v>
      </c>
      <c r="G6" s="678" t="s">
        <v>21662</v>
      </c>
      <c r="H6" s="677" t="s">
        <v>6303</v>
      </c>
      <c r="I6" s="678" t="s">
        <v>21662</v>
      </c>
      <c r="J6" s="677" t="s">
        <v>6303</v>
      </c>
      <c r="K6" s="678" t="s">
        <v>21662</v>
      </c>
      <c r="L6" s="677" t="s">
        <v>6303</v>
      </c>
      <c r="M6" s="678" t="s">
        <v>21662</v>
      </c>
      <c r="N6" s="677" t="s">
        <v>6303</v>
      </c>
      <c r="O6" s="678" t="s">
        <v>21662</v>
      </c>
      <c r="P6" s="677" t="s">
        <v>6303</v>
      </c>
      <c r="Q6" s="678" t="s">
        <v>21662</v>
      </c>
      <c r="R6" s="677" t="s">
        <v>6303</v>
      </c>
      <c r="S6" s="678" t="s">
        <v>21662</v>
      </c>
      <c r="T6" s="677" t="s">
        <v>6303</v>
      </c>
      <c r="U6" s="678" t="s">
        <v>21662</v>
      </c>
      <c r="V6" s="677" t="s">
        <v>6303</v>
      </c>
      <c r="W6" s="678" t="s">
        <v>21662</v>
      </c>
      <c r="X6" s="677" t="s">
        <v>6303</v>
      </c>
      <c r="Y6" s="678" t="s">
        <v>21662</v>
      </c>
      <c r="Z6" s="677" t="s">
        <v>6303</v>
      </c>
      <c r="AA6" s="678" t="s">
        <v>21662</v>
      </c>
      <c r="AB6" s="677" t="s">
        <v>6303</v>
      </c>
      <c r="AC6" s="678" t="s">
        <v>21662</v>
      </c>
      <c r="AD6" s="1015"/>
    </row>
    <row r="7" spans="1:30" ht="14.45" x14ac:dyDescent="0.3">
      <c r="A7" s="679">
        <v>1</v>
      </c>
      <c r="B7" s="680" t="str">
        <f>[13]PLANILHA!B6</f>
        <v>INSTALAÇÃO DOS SERVIÇOS DE ENGENHARIA</v>
      </c>
      <c r="C7" s="681">
        <f>'CRONOGRAMA - ESCOLA'!C7+'CRONOGRAMA - QUADRA'!C7</f>
        <v>21296.214799999998</v>
      </c>
      <c r="D7" s="681">
        <f>'CRONOGRAMA - ESCOLA'!D7+'CRONOGRAMA - QUADRA'!D7</f>
        <v>25755.642179119997</v>
      </c>
      <c r="E7" s="682">
        <f t="shared" ref="E7:E31" si="0">D7/$D$33</f>
        <v>3.9900436254542712E-3</v>
      </c>
      <c r="F7" s="683">
        <f>IF(G7=0," ",IF($D7=0,0,G7/$D7))</f>
        <v>1</v>
      </c>
      <c r="G7" s="681">
        <f>'CRONOGRAMA - ESCOLA'!G7+'CRONOGRAMA - QUADRA'!G7</f>
        <v>25755.642179119997</v>
      </c>
      <c r="H7" s="683" t="str">
        <f>IF(I7=0," ",IF($D7=0,0,I7/$D7))</f>
        <v xml:space="preserve"> </v>
      </c>
      <c r="I7" s="681">
        <f>'CRONOGRAMA - ESCOLA'!I7+'CRONOGRAMA - QUADRA'!I7</f>
        <v>0</v>
      </c>
      <c r="J7" s="683" t="str">
        <f>IF(K7=0," ",IF($D7=0,0,K7/$D7))</f>
        <v xml:space="preserve"> </v>
      </c>
      <c r="K7" s="681">
        <f>'CRONOGRAMA - ESCOLA'!K7+'CRONOGRAMA - QUADRA'!K7</f>
        <v>0</v>
      </c>
      <c r="L7" s="683" t="str">
        <f>IF(M7=0," ",IF($D7=0,0,M7/$D7))</f>
        <v xml:space="preserve"> </v>
      </c>
      <c r="M7" s="681">
        <f>'CRONOGRAMA - ESCOLA'!M7+'CRONOGRAMA - QUADRA'!M7</f>
        <v>0</v>
      </c>
      <c r="N7" s="683" t="str">
        <f>IF(O7=0," ",IF($D7=0,0,O7/$D7))</f>
        <v xml:space="preserve"> </v>
      </c>
      <c r="O7" s="681">
        <f>'CRONOGRAMA - ESCOLA'!O7+'CRONOGRAMA - QUADRA'!O7</f>
        <v>0</v>
      </c>
      <c r="P7" s="683" t="str">
        <f>IF(Q7=0," ",IF($D7=0,0,Q7/$D7))</f>
        <v xml:space="preserve"> </v>
      </c>
      <c r="Q7" s="681">
        <f>'CRONOGRAMA - ESCOLA'!Q7+'CRONOGRAMA - QUADRA'!Q7</f>
        <v>0</v>
      </c>
      <c r="R7" s="683" t="str">
        <f>IF(S7=0," ",IF($D7=0,0,S7/$D7))</f>
        <v xml:space="preserve"> </v>
      </c>
      <c r="S7" s="681">
        <f>'CRONOGRAMA - ESCOLA'!S7+'CRONOGRAMA - QUADRA'!S7</f>
        <v>0</v>
      </c>
      <c r="T7" s="683" t="str">
        <f>IF(U7=0," ",IF($D7=0,0,U7/$D7))</f>
        <v xml:space="preserve"> </v>
      </c>
      <c r="U7" s="681">
        <f>'CRONOGRAMA - ESCOLA'!U7+'CRONOGRAMA - QUADRA'!U7</f>
        <v>0</v>
      </c>
      <c r="V7" s="683" t="str">
        <f>IF(W7=0," ",IF($D7=0,0,W7/$D7))</f>
        <v xml:space="preserve"> </v>
      </c>
      <c r="W7" s="681">
        <f>'CRONOGRAMA - ESCOLA'!W7+'CRONOGRAMA - QUADRA'!W7</f>
        <v>0</v>
      </c>
      <c r="X7" s="683" t="str">
        <f>IF(Y7=0," ",IF($D7=0,0,Y7/$D7))</f>
        <v xml:space="preserve"> </v>
      </c>
      <c r="Y7" s="681">
        <f>'CRONOGRAMA - ESCOLA'!Y7+'CRONOGRAMA - QUADRA'!Y7</f>
        <v>0</v>
      </c>
      <c r="Z7" s="683" t="str">
        <f>IF(AA7=0," ",IF($D7=0,0,AA7/$D7))</f>
        <v xml:space="preserve"> </v>
      </c>
      <c r="AA7" s="681">
        <f>'CRONOGRAMA - ESCOLA'!AA7+'CRONOGRAMA - QUADRA'!AA7</f>
        <v>0</v>
      </c>
      <c r="AB7" s="683" t="str">
        <f>IF(AC7=0," ",IF($D7=0,0,AC7/$D7))</f>
        <v xml:space="preserve"> </v>
      </c>
      <c r="AC7" s="681">
        <f>'CRONOGRAMA - ESCOLA'!AC7+'CRONOGRAMA - QUADRA'!AC7</f>
        <v>0</v>
      </c>
      <c r="AD7" s="681">
        <f>G7+I7+K7+M7+O7+AC7+Q7+S7+U7+W7+Y7+AA7</f>
        <v>25755.642179119997</v>
      </c>
    </row>
    <row r="8" spans="1:30" ht="14.45" x14ac:dyDescent="0.3">
      <c r="A8" s="684">
        <v>2</v>
      </c>
      <c r="B8" s="685" t="str">
        <f>[13]PLANILHA!B52</f>
        <v>DEMOLIÇÕES E REMOÇÕES</v>
      </c>
      <c r="C8" s="681">
        <f>'CRONOGRAMA - ESCOLA'!C8+'CRONOGRAMA - QUADRA'!C8</f>
        <v>0</v>
      </c>
      <c r="D8" s="681">
        <f>'CRONOGRAMA - ESCOLA'!D8+'CRONOGRAMA - QUADRA'!D8</f>
        <v>0</v>
      </c>
      <c r="E8" s="682">
        <f t="shared" si="0"/>
        <v>0</v>
      </c>
      <c r="F8" s="683" t="str">
        <f t="shared" ref="F8:F31" si="1">IF(G8=0," ",IF($D8=0,0,G8/$D8))</f>
        <v xml:space="preserve"> </v>
      </c>
      <c r="G8" s="681">
        <f>'CRONOGRAMA - ESCOLA'!G8+'CRONOGRAMA - QUADRA'!G8</f>
        <v>0</v>
      </c>
      <c r="H8" s="683" t="str">
        <f t="shared" ref="H8:H31" si="2">IF(I8=0," ",IF($D8=0,0,I8/$D8))</f>
        <v xml:space="preserve"> </v>
      </c>
      <c r="I8" s="681">
        <f>'CRONOGRAMA - ESCOLA'!I8+'CRONOGRAMA - QUADRA'!I8</f>
        <v>0</v>
      </c>
      <c r="J8" s="683" t="str">
        <f t="shared" ref="J8:J31" si="3">IF(K8=0," ",IF($D8=0,0,K8/$D8))</f>
        <v xml:space="preserve"> </v>
      </c>
      <c r="K8" s="681">
        <f>'CRONOGRAMA - ESCOLA'!K8+'CRONOGRAMA - QUADRA'!K8</f>
        <v>0</v>
      </c>
      <c r="L8" s="683" t="str">
        <f t="shared" ref="L8:L31" si="4">IF(M8=0," ",IF($D8=0,0,M8/$D8))</f>
        <v xml:space="preserve"> </v>
      </c>
      <c r="M8" s="681">
        <f>'CRONOGRAMA - ESCOLA'!M8+'CRONOGRAMA - QUADRA'!M8</f>
        <v>0</v>
      </c>
      <c r="N8" s="683" t="str">
        <f t="shared" ref="N8:N31" si="5">IF(O8=0," ",IF($D8=0,0,O8/$D8))</f>
        <v xml:space="preserve"> </v>
      </c>
      <c r="O8" s="681">
        <f>'CRONOGRAMA - ESCOLA'!O8+'CRONOGRAMA - QUADRA'!O8</f>
        <v>0</v>
      </c>
      <c r="P8" s="683" t="str">
        <f t="shared" ref="P8:P31" si="6">IF(Q8=0," ",IF($D8=0,0,Q8/$D8))</f>
        <v xml:space="preserve"> </v>
      </c>
      <c r="Q8" s="681">
        <f>'CRONOGRAMA - ESCOLA'!Q8+'CRONOGRAMA - QUADRA'!Q8</f>
        <v>0</v>
      </c>
      <c r="R8" s="683" t="str">
        <f t="shared" ref="R8:R31" si="7">IF(S8=0," ",IF($D8=0,0,S8/$D8))</f>
        <v xml:space="preserve"> </v>
      </c>
      <c r="S8" s="681">
        <f>'CRONOGRAMA - ESCOLA'!S8+'CRONOGRAMA - QUADRA'!S8</f>
        <v>0</v>
      </c>
      <c r="T8" s="683" t="str">
        <f t="shared" ref="T8:T31" si="8">IF(U8=0," ",IF($D8=0,0,U8/$D8))</f>
        <v xml:space="preserve"> </v>
      </c>
      <c r="U8" s="681">
        <f>'CRONOGRAMA - ESCOLA'!U8+'CRONOGRAMA - QUADRA'!U8</f>
        <v>0</v>
      </c>
      <c r="V8" s="683" t="str">
        <f t="shared" ref="V8:V31" si="9">IF(W8=0," ",IF($D8=0,0,W8/$D8))</f>
        <v xml:space="preserve"> </v>
      </c>
      <c r="W8" s="681">
        <f>'CRONOGRAMA - ESCOLA'!W8+'CRONOGRAMA - QUADRA'!W8</f>
        <v>0</v>
      </c>
      <c r="X8" s="683" t="str">
        <f t="shared" ref="X8:X31" si="10">IF(Y8=0," ",IF($D8=0,0,Y8/$D8))</f>
        <v xml:space="preserve"> </v>
      </c>
      <c r="Y8" s="681">
        <f>'CRONOGRAMA - ESCOLA'!Y8+'CRONOGRAMA - QUADRA'!Y8</f>
        <v>0</v>
      </c>
      <c r="Z8" s="683" t="str">
        <f t="shared" ref="Z8:Z31" si="11">IF(AA8=0," ",IF($D8=0,0,AA8/$D8))</f>
        <v xml:space="preserve"> </v>
      </c>
      <c r="AA8" s="681">
        <f>'CRONOGRAMA - ESCOLA'!AA8+'CRONOGRAMA - QUADRA'!AA8</f>
        <v>0</v>
      </c>
      <c r="AB8" s="683" t="str">
        <f t="shared" ref="AB8:AB31" si="12">IF(AC8=0," ",IF($D8=0,0,AC8/$D8))</f>
        <v xml:space="preserve"> </v>
      </c>
      <c r="AC8" s="681">
        <f>'CRONOGRAMA - ESCOLA'!AC8+'CRONOGRAMA - QUADRA'!AC8</f>
        <v>0</v>
      </c>
      <c r="AD8" s="681">
        <f t="shared" ref="AD8:AD31" si="13">G8+I8+K8+M8+O8+AC8+Q8+S8+U8+W8+Y8+AA8</f>
        <v>0</v>
      </c>
    </row>
    <row r="9" spans="1:30" ht="14.45" x14ac:dyDescent="0.3">
      <c r="A9" s="679">
        <v>3</v>
      </c>
      <c r="B9" s="685" t="str">
        <f>[13]PLANILHA!B176</f>
        <v>TRABALHOS EM TERRA</v>
      </c>
      <c r="C9" s="681">
        <f>'CRONOGRAMA - ESCOLA'!C9+'CRONOGRAMA - QUADRA'!C9</f>
        <v>118777.21237099668</v>
      </c>
      <c r="D9" s="681">
        <f>'CRONOGRAMA - ESCOLA'!D9+'CRONOGRAMA - QUADRA'!D9</f>
        <v>143649.16064148338</v>
      </c>
      <c r="E9" s="682">
        <f t="shared" si="0"/>
        <v>2.2254013848044187E-2</v>
      </c>
      <c r="F9" s="683">
        <f t="shared" si="1"/>
        <v>1</v>
      </c>
      <c r="G9" s="681">
        <f>'CRONOGRAMA - ESCOLA'!G9+'CRONOGRAMA - QUADRA'!G9</f>
        <v>143649.16064148338</v>
      </c>
      <c r="H9" s="683" t="str">
        <f t="shared" si="2"/>
        <v xml:space="preserve"> </v>
      </c>
      <c r="I9" s="681">
        <f>'CRONOGRAMA - ESCOLA'!I9+'CRONOGRAMA - QUADRA'!I9</f>
        <v>0</v>
      </c>
      <c r="J9" s="683" t="str">
        <f t="shared" si="3"/>
        <v xml:space="preserve"> </v>
      </c>
      <c r="K9" s="681">
        <f>'CRONOGRAMA - ESCOLA'!K9+'CRONOGRAMA - QUADRA'!K9</f>
        <v>0</v>
      </c>
      <c r="L9" s="683" t="str">
        <f t="shared" si="4"/>
        <v xml:space="preserve"> </v>
      </c>
      <c r="M9" s="681">
        <f>'CRONOGRAMA - ESCOLA'!M9+'CRONOGRAMA - QUADRA'!M9</f>
        <v>0</v>
      </c>
      <c r="N9" s="683" t="str">
        <f t="shared" si="5"/>
        <v xml:space="preserve"> </v>
      </c>
      <c r="O9" s="681">
        <f>'CRONOGRAMA - ESCOLA'!O9+'CRONOGRAMA - QUADRA'!O9</f>
        <v>0</v>
      </c>
      <c r="P9" s="683" t="str">
        <f t="shared" si="6"/>
        <v xml:space="preserve"> </v>
      </c>
      <c r="Q9" s="681">
        <f>'CRONOGRAMA - ESCOLA'!Q9+'CRONOGRAMA - QUADRA'!Q9</f>
        <v>0</v>
      </c>
      <c r="R9" s="683" t="str">
        <f t="shared" si="7"/>
        <v xml:space="preserve"> </v>
      </c>
      <c r="S9" s="681">
        <f>'CRONOGRAMA - ESCOLA'!S9+'CRONOGRAMA - QUADRA'!S9</f>
        <v>0</v>
      </c>
      <c r="T9" s="683" t="str">
        <f t="shared" si="8"/>
        <v xml:space="preserve"> </v>
      </c>
      <c r="U9" s="681">
        <f>'CRONOGRAMA - ESCOLA'!U9+'CRONOGRAMA - QUADRA'!U9</f>
        <v>0</v>
      </c>
      <c r="V9" s="683" t="str">
        <f t="shared" si="9"/>
        <v xml:space="preserve"> </v>
      </c>
      <c r="W9" s="681">
        <f>'CRONOGRAMA - ESCOLA'!W9+'CRONOGRAMA - QUADRA'!W9</f>
        <v>0</v>
      </c>
      <c r="X9" s="683" t="str">
        <f t="shared" si="10"/>
        <v xml:space="preserve"> </v>
      </c>
      <c r="Y9" s="681">
        <f>'CRONOGRAMA - ESCOLA'!Y9+'CRONOGRAMA - QUADRA'!Y9</f>
        <v>0</v>
      </c>
      <c r="Z9" s="683" t="str">
        <f t="shared" si="11"/>
        <v xml:space="preserve"> </v>
      </c>
      <c r="AA9" s="681">
        <f>'CRONOGRAMA - ESCOLA'!AA9+'CRONOGRAMA - QUADRA'!AA9</f>
        <v>0</v>
      </c>
      <c r="AB9" s="683" t="str">
        <f t="shared" si="12"/>
        <v xml:space="preserve"> </v>
      </c>
      <c r="AC9" s="681">
        <f>'CRONOGRAMA - ESCOLA'!AC9+'CRONOGRAMA - QUADRA'!AC9</f>
        <v>0</v>
      </c>
      <c r="AD9" s="681">
        <f t="shared" si="13"/>
        <v>143649.16064148338</v>
      </c>
    </row>
    <row r="10" spans="1:30" ht="14.45" x14ac:dyDescent="0.3">
      <c r="A10" s="684">
        <v>4</v>
      </c>
      <c r="B10" s="685" t="str">
        <f>[13]PLANILHA!B204</f>
        <v>SONDAGEM, FUNDAÇÕES, MUROS E CONTENÇÕES</v>
      </c>
      <c r="C10" s="681">
        <f>'CRONOGRAMA - ESCOLA'!C10+'CRONOGRAMA - QUADRA'!C10</f>
        <v>406137.27669999999</v>
      </c>
      <c r="D10" s="681">
        <f>'CRONOGRAMA - ESCOLA'!D10+'CRONOGRAMA - QUADRA'!D10</f>
        <v>491182.42244097998</v>
      </c>
      <c r="E10" s="682">
        <f t="shared" si="0"/>
        <v>7.609359067678978E-2</v>
      </c>
      <c r="F10" s="683">
        <f t="shared" si="1"/>
        <v>0.64999999999999991</v>
      </c>
      <c r="G10" s="681">
        <f>'CRONOGRAMA - ESCOLA'!G10+'CRONOGRAMA - QUADRA'!G10</f>
        <v>319268.57458663697</v>
      </c>
      <c r="H10" s="683">
        <f t="shared" si="2"/>
        <v>0.35</v>
      </c>
      <c r="I10" s="681">
        <f>'CRONOGRAMA - ESCOLA'!I10+'CRONOGRAMA - QUADRA'!I10</f>
        <v>171913.84785434298</v>
      </c>
      <c r="J10" s="683" t="str">
        <f t="shared" si="3"/>
        <v xml:space="preserve"> </v>
      </c>
      <c r="K10" s="681">
        <f>'CRONOGRAMA - ESCOLA'!K10+'CRONOGRAMA - QUADRA'!K10</f>
        <v>0</v>
      </c>
      <c r="L10" s="683" t="str">
        <f t="shared" si="4"/>
        <v xml:space="preserve"> </v>
      </c>
      <c r="M10" s="681">
        <f>'CRONOGRAMA - ESCOLA'!M10+'CRONOGRAMA - QUADRA'!M10</f>
        <v>0</v>
      </c>
      <c r="N10" s="683" t="str">
        <f t="shared" si="5"/>
        <v xml:space="preserve"> </v>
      </c>
      <c r="O10" s="681">
        <f>'CRONOGRAMA - ESCOLA'!O10+'CRONOGRAMA - QUADRA'!O10</f>
        <v>0</v>
      </c>
      <c r="P10" s="683" t="str">
        <f t="shared" si="6"/>
        <v xml:space="preserve"> </v>
      </c>
      <c r="Q10" s="681">
        <f>'CRONOGRAMA - ESCOLA'!Q10+'CRONOGRAMA - QUADRA'!Q10</f>
        <v>0</v>
      </c>
      <c r="R10" s="683" t="str">
        <f t="shared" si="7"/>
        <v xml:space="preserve"> </v>
      </c>
      <c r="S10" s="681">
        <f>'CRONOGRAMA - ESCOLA'!S10+'CRONOGRAMA - QUADRA'!S10</f>
        <v>0</v>
      </c>
      <c r="T10" s="683" t="str">
        <f t="shared" si="8"/>
        <v xml:space="preserve"> </v>
      </c>
      <c r="U10" s="681">
        <f>'CRONOGRAMA - ESCOLA'!U10+'CRONOGRAMA - QUADRA'!U10</f>
        <v>0</v>
      </c>
      <c r="V10" s="683" t="str">
        <f t="shared" si="9"/>
        <v xml:space="preserve"> </v>
      </c>
      <c r="W10" s="681">
        <f>'CRONOGRAMA - ESCOLA'!W10+'CRONOGRAMA - QUADRA'!W10</f>
        <v>0</v>
      </c>
      <c r="X10" s="683" t="str">
        <f t="shared" si="10"/>
        <v xml:space="preserve"> </v>
      </c>
      <c r="Y10" s="681">
        <f>'CRONOGRAMA - ESCOLA'!Y10+'CRONOGRAMA - QUADRA'!Y10</f>
        <v>0</v>
      </c>
      <c r="Z10" s="683" t="str">
        <f t="shared" si="11"/>
        <v xml:space="preserve"> </v>
      </c>
      <c r="AA10" s="681">
        <f>'CRONOGRAMA - ESCOLA'!AA10+'CRONOGRAMA - QUADRA'!AA10</f>
        <v>0</v>
      </c>
      <c r="AB10" s="683" t="str">
        <f t="shared" si="12"/>
        <v xml:space="preserve"> </v>
      </c>
      <c r="AC10" s="681">
        <f>'CRONOGRAMA - ESCOLA'!AC10+'CRONOGRAMA - QUADRA'!AC10</f>
        <v>0</v>
      </c>
      <c r="AD10" s="681">
        <f t="shared" si="13"/>
        <v>491182.42244097998</v>
      </c>
    </row>
    <row r="11" spans="1:30" ht="14.45" x14ac:dyDescent="0.3">
      <c r="A11" s="679">
        <v>5</v>
      </c>
      <c r="B11" s="685" t="str">
        <f>[13]PLANILHA!B268</f>
        <v>SUPERESTRUTURA</v>
      </c>
      <c r="C11" s="681">
        <f>'CRONOGRAMA - ESCOLA'!C11+'CRONOGRAMA - QUADRA'!C11</f>
        <v>553222.37620000006</v>
      </c>
      <c r="D11" s="681">
        <f>'CRONOGRAMA - ESCOLA'!D11+'CRONOGRAMA - QUADRA'!D11</f>
        <v>669067.14177628013</v>
      </c>
      <c r="E11" s="682">
        <f t="shared" si="0"/>
        <v>0.10365135008008443</v>
      </c>
      <c r="F11" s="683" t="str">
        <f t="shared" si="1"/>
        <v xml:space="preserve"> </v>
      </c>
      <c r="G11" s="681">
        <f>'CRONOGRAMA - ESCOLA'!G11+'CRONOGRAMA - QUADRA'!G11</f>
        <v>0</v>
      </c>
      <c r="H11" s="683">
        <f t="shared" si="2"/>
        <v>0.6</v>
      </c>
      <c r="I11" s="681">
        <f>'CRONOGRAMA - ESCOLA'!I11+'CRONOGRAMA - QUADRA'!I11</f>
        <v>401440.28506576805</v>
      </c>
      <c r="J11" s="683">
        <f t="shared" si="3"/>
        <v>0.4</v>
      </c>
      <c r="K11" s="681">
        <f>'CRONOGRAMA - ESCOLA'!K11+'CRONOGRAMA - QUADRA'!K11</f>
        <v>267626.85671051207</v>
      </c>
      <c r="L11" s="683" t="str">
        <f t="shared" si="4"/>
        <v xml:space="preserve"> </v>
      </c>
      <c r="M11" s="681">
        <f>'CRONOGRAMA - ESCOLA'!M11+'CRONOGRAMA - QUADRA'!M11</f>
        <v>0</v>
      </c>
      <c r="N11" s="683" t="str">
        <f t="shared" si="5"/>
        <v xml:space="preserve"> </v>
      </c>
      <c r="O11" s="681">
        <f>'CRONOGRAMA - ESCOLA'!O11+'CRONOGRAMA - QUADRA'!O11</f>
        <v>0</v>
      </c>
      <c r="P11" s="683" t="str">
        <f t="shared" si="6"/>
        <v xml:space="preserve"> </v>
      </c>
      <c r="Q11" s="681">
        <f>'CRONOGRAMA - ESCOLA'!Q11+'CRONOGRAMA - QUADRA'!Q11</f>
        <v>0</v>
      </c>
      <c r="R11" s="683" t="str">
        <f t="shared" si="7"/>
        <v xml:space="preserve"> </v>
      </c>
      <c r="S11" s="681">
        <f>'CRONOGRAMA - ESCOLA'!S11+'CRONOGRAMA - QUADRA'!S11</f>
        <v>0</v>
      </c>
      <c r="T11" s="683" t="str">
        <f t="shared" si="8"/>
        <v xml:space="preserve"> </v>
      </c>
      <c r="U11" s="681">
        <f>'CRONOGRAMA - ESCOLA'!U11+'CRONOGRAMA - QUADRA'!U11</f>
        <v>0</v>
      </c>
      <c r="V11" s="683" t="str">
        <f t="shared" si="9"/>
        <v xml:space="preserve"> </v>
      </c>
      <c r="W11" s="681">
        <f>'CRONOGRAMA - ESCOLA'!W11+'CRONOGRAMA - QUADRA'!W11</f>
        <v>0</v>
      </c>
      <c r="X11" s="683" t="str">
        <f t="shared" si="10"/>
        <v xml:space="preserve"> </v>
      </c>
      <c r="Y11" s="681">
        <f>'CRONOGRAMA - ESCOLA'!Y11+'CRONOGRAMA - QUADRA'!Y11</f>
        <v>0</v>
      </c>
      <c r="Z11" s="683" t="str">
        <f t="shared" si="11"/>
        <v xml:space="preserve"> </v>
      </c>
      <c r="AA11" s="681">
        <f>'CRONOGRAMA - ESCOLA'!AA11+'CRONOGRAMA - QUADRA'!AA11</f>
        <v>0</v>
      </c>
      <c r="AB11" s="683" t="str">
        <f t="shared" si="12"/>
        <v xml:space="preserve"> </v>
      </c>
      <c r="AC11" s="681">
        <f>'CRONOGRAMA - ESCOLA'!AC11+'CRONOGRAMA - QUADRA'!AC11</f>
        <v>0</v>
      </c>
      <c r="AD11" s="681">
        <f t="shared" si="13"/>
        <v>669067.14177628013</v>
      </c>
    </row>
    <row r="12" spans="1:30" ht="14.45" x14ac:dyDescent="0.3">
      <c r="A12" s="684">
        <v>6</v>
      </c>
      <c r="B12" s="685" t="str">
        <f>[13]PLANILHA!B305</f>
        <v>ALVENARIA</v>
      </c>
      <c r="C12" s="681">
        <f>'CRONOGRAMA - ESCOLA'!C12+'CRONOGRAMA - QUADRA'!C12</f>
        <v>203866.1441</v>
      </c>
      <c r="D12" s="681">
        <f>'CRONOGRAMA - ESCOLA'!D12+'CRONOGRAMA - QUADRA'!D12</f>
        <v>246555.71467454001</v>
      </c>
      <c r="E12" s="682">
        <f t="shared" si="0"/>
        <v>3.8196215447270331E-2</v>
      </c>
      <c r="F12" s="683" t="str">
        <f t="shared" si="1"/>
        <v xml:space="preserve"> </v>
      </c>
      <c r="G12" s="681">
        <f>'CRONOGRAMA - ESCOLA'!G12+'CRONOGRAMA - QUADRA'!G12</f>
        <v>0</v>
      </c>
      <c r="H12" s="683">
        <f t="shared" si="2"/>
        <v>0.6</v>
      </c>
      <c r="I12" s="681">
        <f>'CRONOGRAMA - ESCOLA'!I12+'CRONOGRAMA - QUADRA'!I12</f>
        <v>147933.42880472401</v>
      </c>
      <c r="J12" s="683">
        <f t="shared" si="3"/>
        <v>0.4</v>
      </c>
      <c r="K12" s="681">
        <f>'CRONOGRAMA - ESCOLA'!K12+'CRONOGRAMA - QUADRA'!K12</f>
        <v>98622.285869816013</v>
      </c>
      <c r="L12" s="683" t="str">
        <f t="shared" si="4"/>
        <v xml:space="preserve"> </v>
      </c>
      <c r="M12" s="681">
        <f>'CRONOGRAMA - ESCOLA'!M12+'CRONOGRAMA - QUADRA'!M12</f>
        <v>0</v>
      </c>
      <c r="N12" s="683" t="str">
        <f t="shared" si="5"/>
        <v xml:space="preserve"> </v>
      </c>
      <c r="O12" s="681">
        <f>'CRONOGRAMA - ESCOLA'!O12+'CRONOGRAMA - QUADRA'!O12</f>
        <v>0</v>
      </c>
      <c r="P12" s="683" t="str">
        <f t="shared" si="6"/>
        <v xml:space="preserve"> </v>
      </c>
      <c r="Q12" s="681">
        <f>'CRONOGRAMA - ESCOLA'!Q12+'CRONOGRAMA - QUADRA'!Q12</f>
        <v>0</v>
      </c>
      <c r="R12" s="683" t="str">
        <f t="shared" si="7"/>
        <v xml:space="preserve"> </v>
      </c>
      <c r="S12" s="681">
        <f>'CRONOGRAMA - ESCOLA'!S12+'CRONOGRAMA - QUADRA'!S12</f>
        <v>0</v>
      </c>
      <c r="T12" s="683" t="str">
        <f t="shared" si="8"/>
        <v xml:space="preserve"> </v>
      </c>
      <c r="U12" s="681">
        <f>'CRONOGRAMA - ESCOLA'!U12+'CRONOGRAMA - QUADRA'!U12</f>
        <v>0</v>
      </c>
      <c r="V12" s="683" t="str">
        <f t="shared" si="9"/>
        <v xml:space="preserve"> </v>
      </c>
      <c r="W12" s="681">
        <f>'CRONOGRAMA - ESCOLA'!W12+'CRONOGRAMA - QUADRA'!W12</f>
        <v>0</v>
      </c>
      <c r="X12" s="683" t="str">
        <f t="shared" si="10"/>
        <v xml:space="preserve"> </v>
      </c>
      <c r="Y12" s="681">
        <f>'CRONOGRAMA - ESCOLA'!Y12+'CRONOGRAMA - QUADRA'!Y12</f>
        <v>0</v>
      </c>
      <c r="Z12" s="683" t="str">
        <f t="shared" si="11"/>
        <v xml:space="preserve"> </v>
      </c>
      <c r="AA12" s="681">
        <f>'CRONOGRAMA - ESCOLA'!AA12+'CRONOGRAMA - QUADRA'!AA12</f>
        <v>0</v>
      </c>
      <c r="AB12" s="683" t="str">
        <f t="shared" si="12"/>
        <v xml:space="preserve"> </v>
      </c>
      <c r="AC12" s="681">
        <f>'CRONOGRAMA - ESCOLA'!AC12+'CRONOGRAMA - QUADRA'!AC12</f>
        <v>0</v>
      </c>
      <c r="AD12" s="681">
        <f t="shared" si="13"/>
        <v>246555.71467454004</v>
      </c>
    </row>
    <row r="13" spans="1:30" ht="14.45" x14ac:dyDescent="0.3">
      <c r="A13" s="679">
        <v>7</v>
      </c>
      <c r="B13" s="685" t="str">
        <f>[13]PLANILHA!B334</f>
        <v>COBERTURA E FORRO</v>
      </c>
      <c r="C13" s="681">
        <f>'CRONOGRAMA - ESCOLA'!C13+'CRONOGRAMA - QUADRA'!C13</f>
        <v>755828.86089999997</v>
      </c>
      <c r="D13" s="681">
        <f>'CRONOGRAMA - ESCOLA'!D13+'CRONOGRAMA - QUADRA'!D13</f>
        <v>914099.42437245999</v>
      </c>
      <c r="E13" s="682">
        <f t="shared" si="0"/>
        <v>0.14161155664002828</v>
      </c>
      <c r="F13" s="683" t="str">
        <f t="shared" si="1"/>
        <v xml:space="preserve"> </v>
      </c>
      <c r="G13" s="681">
        <f>'CRONOGRAMA - ESCOLA'!G13+'CRONOGRAMA - QUADRA'!G13</f>
        <v>0</v>
      </c>
      <c r="H13" s="683" t="str">
        <f t="shared" si="2"/>
        <v xml:space="preserve"> </v>
      </c>
      <c r="I13" s="681">
        <f>'CRONOGRAMA - ESCOLA'!I13+'CRONOGRAMA - QUADRA'!I13</f>
        <v>0</v>
      </c>
      <c r="J13" s="683">
        <f t="shared" si="3"/>
        <v>0.5</v>
      </c>
      <c r="K13" s="681">
        <f>'CRONOGRAMA - ESCOLA'!K13+'CRONOGRAMA - QUADRA'!K13</f>
        <v>457049.71218623</v>
      </c>
      <c r="L13" s="683">
        <f t="shared" si="4"/>
        <v>0.5</v>
      </c>
      <c r="M13" s="681">
        <f>'CRONOGRAMA - ESCOLA'!M13+'CRONOGRAMA - QUADRA'!M13</f>
        <v>457049.71218623</v>
      </c>
      <c r="N13" s="683" t="str">
        <f t="shared" si="5"/>
        <v xml:space="preserve"> </v>
      </c>
      <c r="O13" s="681">
        <f>'CRONOGRAMA - ESCOLA'!O13+'CRONOGRAMA - QUADRA'!O13</f>
        <v>0</v>
      </c>
      <c r="P13" s="683" t="str">
        <f t="shared" si="6"/>
        <v xml:space="preserve"> </v>
      </c>
      <c r="Q13" s="681">
        <f>'CRONOGRAMA - ESCOLA'!Q13+'CRONOGRAMA - QUADRA'!Q13</f>
        <v>0</v>
      </c>
      <c r="R13" s="683" t="str">
        <f t="shared" si="7"/>
        <v xml:space="preserve"> </v>
      </c>
      <c r="S13" s="681">
        <f>'CRONOGRAMA - ESCOLA'!S13+'CRONOGRAMA - QUADRA'!S13</f>
        <v>0</v>
      </c>
      <c r="T13" s="683" t="str">
        <f t="shared" si="8"/>
        <v xml:space="preserve"> </v>
      </c>
      <c r="U13" s="681">
        <f>'CRONOGRAMA - ESCOLA'!U13+'CRONOGRAMA - QUADRA'!U13</f>
        <v>0</v>
      </c>
      <c r="V13" s="683" t="str">
        <f t="shared" si="9"/>
        <v xml:space="preserve"> </v>
      </c>
      <c r="W13" s="681">
        <f>'CRONOGRAMA - ESCOLA'!W13+'CRONOGRAMA - QUADRA'!W13</f>
        <v>0</v>
      </c>
      <c r="X13" s="683" t="str">
        <f t="shared" si="10"/>
        <v xml:space="preserve"> </v>
      </c>
      <c r="Y13" s="681">
        <f>'CRONOGRAMA - ESCOLA'!Y13+'CRONOGRAMA - QUADRA'!Y13</f>
        <v>0</v>
      </c>
      <c r="Z13" s="683" t="str">
        <f t="shared" si="11"/>
        <v xml:space="preserve"> </v>
      </c>
      <c r="AA13" s="681">
        <f>'CRONOGRAMA - ESCOLA'!AA13+'CRONOGRAMA - QUADRA'!AA13</f>
        <v>0</v>
      </c>
      <c r="AB13" s="683" t="str">
        <f t="shared" si="12"/>
        <v xml:space="preserve"> </v>
      </c>
      <c r="AC13" s="681">
        <f>'CRONOGRAMA - ESCOLA'!AC13+'CRONOGRAMA - QUADRA'!AC13</f>
        <v>0</v>
      </c>
      <c r="AD13" s="681">
        <f t="shared" si="13"/>
        <v>914099.42437245999</v>
      </c>
    </row>
    <row r="14" spans="1:30" ht="14.45" x14ac:dyDescent="0.3">
      <c r="A14" s="684">
        <v>8</v>
      </c>
      <c r="B14" s="687" t="str">
        <f>[13]PLANILHA!B473</f>
        <v>INSTALAÇÕES HIDRÁULICAS</v>
      </c>
      <c r="C14" s="681">
        <f>'CRONOGRAMA - ESCOLA'!C14+'CRONOGRAMA - QUADRA'!C14</f>
        <v>50690.324900000007</v>
      </c>
      <c r="D14" s="681">
        <f>'CRONOGRAMA - ESCOLA'!D14+'CRONOGRAMA - QUADRA'!D14</f>
        <v>61304.878934060012</v>
      </c>
      <c r="E14" s="682">
        <f t="shared" si="0"/>
        <v>9.4973031423148009E-3</v>
      </c>
      <c r="F14" s="683" t="str">
        <f t="shared" si="1"/>
        <v xml:space="preserve"> </v>
      </c>
      <c r="G14" s="681">
        <f>'CRONOGRAMA - ESCOLA'!G14+'CRONOGRAMA - QUADRA'!G14</f>
        <v>0</v>
      </c>
      <c r="H14" s="683" t="str">
        <f t="shared" si="2"/>
        <v xml:space="preserve"> </v>
      </c>
      <c r="I14" s="681">
        <f>'CRONOGRAMA - ESCOLA'!I14+'CRONOGRAMA - QUADRA'!I14</f>
        <v>0</v>
      </c>
      <c r="J14" s="683" t="str">
        <f t="shared" si="3"/>
        <v xml:space="preserve"> </v>
      </c>
      <c r="K14" s="681">
        <f>'CRONOGRAMA - ESCOLA'!K14+'CRONOGRAMA - QUADRA'!K14</f>
        <v>0</v>
      </c>
      <c r="L14" s="683">
        <f t="shared" si="4"/>
        <v>0.5</v>
      </c>
      <c r="M14" s="681">
        <f>'CRONOGRAMA - ESCOLA'!M14+'CRONOGRAMA - QUADRA'!M14</f>
        <v>30652.439467030006</v>
      </c>
      <c r="N14" s="683">
        <f t="shared" si="5"/>
        <v>0.5</v>
      </c>
      <c r="O14" s="681">
        <f>'CRONOGRAMA - ESCOLA'!O14+'CRONOGRAMA - QUADRA'!O14</f>
        <v>30652.439467030006</v>
      </c>
      <c r="P14" s="683" t="str">
        <f t="shared" si="6"/>
        <v xml:space="preserve"> </v>
      </c>
      <c r="Q14" s="681">
        <f>'CRONOGRAMA - ESCOLA'!Q14+'CRONOGRAMA - QUADRA'!Q14</f>
        <v>0</v>
      </c>
      <c r="R14" s="683" t="str">
        <f t="shared" si="7"/>
        <v xml:space="preserve"> </v>
      </c>
      <c r="S14" s="681">
        <f>'CRONOGRAMA - ESCOLA'!S14+'CRONOGRAMA - QUADRA'!S14</f>
        <v>0</v>
      </c>
      <c r="T14" s="683" t="str">
        <f t="shared" si="8"/>
        <v xml:space="preserve"> </v>
      </c>
      <c r="U14" s="681">
        <f>'CRONOGRAMA - ESCOLA'!U14+'CRONOGRAMA - QUADRA'!U14</f>
        <v>0</v>
      </c>
      <c r="V14" s="683" t="str">
        <f t="shared" si="9"/>
        <v xml:space="preserve"> </v>
      </c>
      <c r="W14" s="681">
        <f>'CRONOGRAMA - ESCOLA'!W14+'CRONOGRAMA - QUADRA'!W14</f>
        <v>0</v>
      </c>
      <c r="X14" s="683" t="str">
        <f t="shared" si="10"/>
        <v xml:space="preserve"> </v>
      </c>
      <c r="Y14" s="681">
        <f>'CRONOGRAMA - ESCOLA'!Y14+'CRONOGRAMA - QUADRA'!Y14</f>
        <v>0</v>
      </c>
      <c r="Z14" s="683" t="str">
        <f t="shared" si="11"/>
        <v xml:space="preserve"> </v>
      </c>
      <c r="AA14" s="681">
        <f>'CRONOGRAMA - ESCOLA'!AA14+'CRONOGRAMA - QUADRA'!AA14</f>
        <v>0</v>
      </c>
      <c r="AB14" s="683" t="str">
        <f t="shared" si="12"/>
        <v xml:space="preserve"> </v>
      </c>
      <c r="AC14" s="681">
        <f>'CRONOGRAMA - ESCOLA'!AC14+'CRONOGRAMA - QUADRA'!AC14</f>
        <v>0</v>
      </c>
      <c r="AD14" s="681">
        <f t="shared" si="13"/>
        <v>61304.878934060012</v>
      </c>
    </row>
    <row r="15" spans="1:30" ht="14.45" x14ac:dyDescent="0.3">
      <c r="A15" s="679">
        <v>9</v>
      </c>
      <c r="B15" s="685" t="str">
        <f>[13]PLANILHA!B645</f>
        <v>INSTALAÇÕES SANITÁRIAS</v>
      </c>
      <c r="C15" s="681">
        <f>'CRONOGRAMA - ESCOLA'!C15+'CRONOGRAMA - QUADRA'!C15</f>
        <v>89301.491200000019</v>
      </c>
      <c r="D15" s="681">
        <f>'CRONOGRAMA - ESCOLA'!D15+'CRONOGRAMA - QUADRA'!D15</f>
        <v>108001.22345728002</v>
      </c>
      <c r="E15" s="682">
        <f t="shared" si="0"/>
        <v>1.67314637390923E-2</v>
      </c>
      <c r="F15" s="683" t="str">
        <f t="shared" si="1"/>
        <v xml:space="preserve"> </v>
      </c>
      <c r="G15" s="681">
        <f>'CRONOGRAMA - ESCOLA'!G15+'CRONOGRAMA - QUADRA'!G15</f>
        <v>0</v>
      </c>
      <c r="H15" s="683" t="str">
        <f t="shared" si="2"/>
        <v xml:space="preserve"> </v>
      </c>
      <c r="I15" s="681">
        <f>'CRONOGRAMA - ESCOLA'!I15+'CRONOGRAMA - QUADRA'!I15</f>
        <v>0</v>
      </c>
      <c r="J15" s="683">
        <f t="shared" si="3"/>
        <v>0.25</v>
      </c>
      <c r="K15" s="681">
        <f>'CRONOGRAMA - ESCOLA'!K15+'CRONOGRAMA - QUADRA'!K15</f>
        <v>27000.305864320006</v>
      </c>
      <c r="L15" s="683">
        <f t="shared" si="4"/>
        <v>0.25</v>
      </c>
      <c r="M15" s="681">
        <f>'CRONOGRAMA - ESCOLA'!M15+'CRONOGRAMA - QUADRA'!M15</f>
        <v>27000.305864320006</v>
      </c>
      <c r="N15" s="683">
        <f t="shared" si="5"/>
        <v>0.25</v>
      </c>
      <c r="O15" s="681">
        <f>'CRONOGRAMA - ESCOLA'!O15+'CRONOGRAMA - QUADRA'!O15</f>
        <v>27000.305864320006</v>
      </c>
      <c r="P15" s="683">
        <f t="shared" si="6"/>
        <v>0.25</v>
      </c>
      <c r="Q15" s="681">
        <f>'CRONOGRAMA - ESCOLA'!Q15+'CRONOGRAMA - QUADRA'!Q15</f>
        <v>27000.305864320006</v>
      </c>
      <c r="R15" s="683" t="str">
        <f t="shared" si="7"/>
        <v xml:space="preserve"> </v>
      </c>
      <c r="S15" s="681">
        <f>'CRONOGRAMA - ESCOLA'!S15+'CRONOGRAMA - QUADRA'!S15</f>
        <v>0</v>
      </c>
      <c r="T15" s="683" t="str">
        <f t="shared" si="8"/>
        <v xml:space="preserve"> </v>
      </c>
      <c r="U15" s="681">
        <f>'CRONOGRAMA - ESCOLA'!U15+'CRONOGRAMA - QUADRA'!U15</f>
        <v>0</v>
      </c>
      <c r="V15" s="683" t="str">
        <f t="shared" si="9"/>
        <v xml:space="preserve"> </v>
      </c>
      <c r="W15" s="681">
        <f>'CRONOGRAMA - ESCOLA'!W15+'CRONOGRAMA - QUADRA'!W15</f>
        <v>0</v>
      </c>
      <c r="X15" s="683" t="str">
        <f t="shared" si="10"/>
        <v xml:space="preserve"> </v>
      </c>
      <c r="Y15" s="681">
        <f>'CRONOGRAMA - ESCOLA'!Y15+'CRONOGRAMA - QUADRA'!Y15</f>
        <v>0</v>
      </c>
      <c r="Z15" s="683" t="str">
        <f t="shared" si="11"/>
        <v xml:space="preserve"> </v>
      </c>
      <c r="AA15" s="681">
        <f>'CRONOGRAMA - ESCOLA'!AA15+'CRONOGRAMA - QUADRA'!AA15</f>
        <v>0</v>
      </c>
      <c r="AB15" s="683" t="str">
        <f t="shared" si="12"/>
        <v xml:space="preserve"> </v>
      </c>
      <c r="AC15" s="681">
        <f>'CRONOGRAMA - ESCOLA'!AC15+'CRONOGRAMA - QUADRA'!AC15</f>
        <v>0</v>
      </c>
      <c r="AD15" s="681">
        <f t="shared" si="13"/>
        <v>108001.22345728002</v>
      </c>
    </row>
    <row r="16" spans="1:30" ht="14.45" x14ac:dyDescent="0.3">
      <c r="A16" s="684">
        <v>10</v>
      </c>
      <c r="B16" s="685" t="str">
        <f>[13]PLANILHA!B707</f>
        <v>INSTALAÇÃO ELÉTRICA</v>
      </c>
      <c r="C16" s="681">
        <f>'CRONOGRAMA - ESCOLA'!C16+'CRONOGRAMA - QUADRA'!C16</f>
        <v>808109.14410000015</v>
      </c>
      <c r="D16" s="681">
        <f>'CRONOGRAMA - ESCOLA'!D16+'CRONOGRAMA - QUADRA'!D16</f>
        <v>977327.19887454016</v>
      </c>
      <c r="E16" s="682">
        <f t="shared" si="0"/>
        <v>0.15140675323614378</v>
      </c>
      <c r="F16" s="683" t="str">
        <f t="shared" si="1"/>
        <v xml:space="preserve"> </v>
      </c>
      <c r="G16" s="681">
        <f>'CRONOGRAMA - ESCOLA'!G16+'CRONOGRAMA - QUADRA'!G16</f>
        <v>0</v>
      </c>
      <c r="H16" s="683" t="str">
        <f t="shared" si="2"/>
        <v xml:space="preserve"> </v>
      </c>
      <c r="I16" s="681">
        <f>'CRONOGRAMA - ESCOLA'!I16+'CRONOGRAMA - QUADRA'!I16</f>
        <v>0</v>
      </c>
      <c r="J16" s="683">
        <f t="shared" si="3"/>
        <v>0.25</v>
      </c>
      <c r="K16" s="681">
        <f>'CRONOGRAMA - ESCOLA'!K16+'CRONOGRAMA - QUADRA'!K16</f>
        <v>244331.79971863504</v>
      </c>
      <c r="L16" s="683">
        <f t="shared" si="4"/>
        <v>0.25</v>
      </c>
      <c r="M16" s="681">
        <f>'CRONOGRAMA - ESCOLA'!M16+'CRONOGRAMA - QUADRA'!M16</f>
        <v>244331.79971863504</v>
      </c>
      <c r="N16" s="683">
        <f t="shared" si="5"/>
        <v>0.25</v>
      </c>
      <c r="O16" s="681">
        <f>'CRONOGRAMA - ESCOLA'!O16+'CRONOGRAMA - QUADRA'!O16</f>
        <v>244331.79971863504</v>
      </c>
      <c r="P16" s="683" t="str">
        <f t="shared" si="6"/>
        <v xml:space="preserve"> </v>
      </c>
      <c r="Q16" s="681">
        <f>'CRONOGRAMA - ESCOLA'!Q16+'CRONOGRAMA - QUADRA'!Q16</f>
        <v>0</v>
      </c>
      <c r="R16" s="683">
        <f t="shared" si="7"/>
        <v>0.25</v>
      </c>
      <c r="S16" s="681">
        <f>'CRONOGRAMA - ESCOLA'!S16+'CRONOGRAMA - QUADRA'!S16</f>
        <v>244331.79971863504</v>
      </c>
      <c r="T16" s="683" t="str">
        <f t="shared" si="8"/>
        <v xml:space="preserve"> </v>
      </c>
      <c r="U16" s="681">
        <f>'CRONOGRAMA - ESCOLA'!U16+'CRONOGRAMA - QUADRA'!U16</f>
        <v>0</v>
      </c>
      <c r="V16" s="683" t="str">
        <f t="shared" si="9"/>
        <v xml:space="preserve"> </v>
      </c>
      <c r="W16" s="681">
        <f>'CRONOGRAMA - ESCOLA'!W16+'CRONOGRAMA - QUADRA'!W16</f>
        <v>0</v>
      </c>
      <c r="X16" s="683" t="str">
        <f t="shared" si="10"/>
        <v xml:space="preserve"> </v>
      </c>
      <c r="Y16" s="681">
        <f>'CRONOGRAMA - ESCOLA'!Y16+'CRONOGRAMA - QUADRA'!Y16</f>
        <v>0</v>
      </c>
      <c r="Z16" s="683" t="str">
        <f t="shared" si="11"/>
        <v xml:space="preserve"> </v>
      </c>
      <c r="AA16" s="681">
        <f>'CRONOGRAMA - ESCOLA'!AA16+'CRONOGRAMA - QUADRA'!AA16</f>
        <v>0</v>
      </c>
      <c r="AB16" s="683" t="str">
        <f t="shared" si="12"/>
        <v xml:space="preserve"> </v>
      </c>
      <c r="AC16" s="681">
        <f>'CRONOGRAMA - ESCOLA'!AC16+'CRONOGRAMA - QUADRA'!AC16</f>
        <v>0</v>
      </c>
      <c r="AD16" s="681">
        <f t="shared" si="13"/>
        <v>977327.19887454016</v>
      </c>
    </row>
    <row r="17" spans="1:30" ht="14.45" x14ac:dyDescent="0.3">
      <c r="A17" s="679">
        <v>11</v>
      </c>
      <c r="B17" s="685" t="str">
        <f>[13]PLANILHA!B979</f>
        <v>ESQUADRIAS DE MADEIRA</v>
      </c>
      <c r="C17" s="681">
        <f>'CRONOGRAMA - ESCOLA'!C17+'CRONOGRAMA - QUADRA'!C17</f>
        <v>42014.490000000005</v>
      </c>
      <c r="D17" s="681">
        <f>'CRONOGRAMA - ESCOLA'!D17+'CRONOGRAMA - QUADRA'!D17</f>
        <v>50812.324206000005</v>
      </c>
      <c r="E17" s="682">
        <f t="shared" si="0"/>
        <v>7.8718048993951847E-3</v>
      </c>
      <c r="F17" s="683" t="str">
        <f t="shared" si="1"/>
        <v xml:space="preserve"> </v>
      </c>
      <c r="G17" s="681">
        <f>'CRONOGRAMA - ESCOLA'!G17+'CRONOGRAMA - QUADRA'!G17</f>
        <v>0</v>
      </c>
      <c r="H17" s="683" t="str">
        <f t="shared" si="2"/>
        <v xml:space="preserve"> </v>
      </c>
      <c r="I17" s="681">
        <f>'CRONOGRAMA - ESCOLA'!I17+'CRONOGRAMA - QUADRA'!I17</f>
        <v>0</v>
      </c>
      <c r="J17" s="683" t="str">
        <f t="shared" si="3"/>
        <v xml:space="preserve"> </v>
      </c>
      <c r="K17" s="681">
        <f>'CRONOGRAMA - ESCOLA'!K17+'CRONOGRAMA - QUADRA'!K17</f>
        <v>0</v>
      </c>
      <c r="L17" s="683" t="str">
        <f t="shared" si="4"/>
        <v xml:space="preserve"> </v>
      </c>
      <c r="M17" s="681">
        <f>'CRONOGRAMA - ESCOLA'!M17+'CRONOGRAMA - QUADRA'!M17</f>
        <v>0</v>
      </c>
      <c r="N17" s="683">
        <f t="shared" si="5"/>
        <v>0.10000000000000002</v>
      </c>
      <c r="O17" s="681">
        <f>'CRONOGRAMA - ESCOLA'!O17+'CRONOGRAMA - QUADRA'!O17</f>
        <v>5081.2324206000012</v>
      </c>
      <c r="P17" s="683" t="str">
        <f t="shared" si="6"/>
        <v xml:space="preserve"> </v>
      </c>
      <c r="Q17" s="681">
        <f>'CRONOGRAMA - ESCOLA'!Q17+'CRONOGRAMA - QUADRA'!Q17</f>
        <v>0</v>
      </c>
      <c r="R17" s="683">
        <f t="shared" si="7"/>
        <v>0.9</v>
      </c>
      <c r="S17" s="681">
        <f>'CRONOGRAMA - ESCOLA'!S17+'CRONOGRAMA - QUADRA'!S17</f>
        <v>45731.091785400007</v>
      </c>
      <c r="T17" s="683" t="str">
        <f t="shared" si="8"/>
        <v xml:space="preserve"> </v>
      </c>
      <c r="U17" s="681">
        <f>'CRONOGRAMA - ESCOLA'!U17+'CRONOGRAMA - QUADRA'!U17</f>
        <v>0</v>
      </c>
      <c r="V17" s="683" t="str">
        <f t="shared" si="9"/>
        <v xml:space="preserve"> </v>
      </c>
      <c r="W17" s="681">
        <f>'CRONOGRAMA - ESCOLA'!W17+'CRONOGRAMA - QUADRA'!W17</f>
        <v>0</v>
      </c>
      <c r="X17" s="683" t="str">
        <f t="shared" si="10"/>
        <v xml:space="preserve"> </v>
      </c>
      <c r="Y17" s="681">
        <f>'CRONOGRAMA - ESCOLA'!Y17+'CRONOGRAMA - QUADRA'!Y17</f>
        <v>0</v>
      </c>
      <c r="Z17" s="683" t="str">
        <f t="shared" si="11"/>
        <v xml:space="preserve"> </v>
      </c>
      <c r="AA17" s="681">
        <f>'CRONOGRAMA - ESCOLA'!AA17+'CRONOGRAMA - QUADRA'!AA17</f>
        <v>0</v>
      </c>
      <c r="AB17" s="683" t="str">
        <f t="shared" si="12"/>
        <v xml:space="preserve"> </v>
      </c>
      <c r="AC17" s="681">
        <f>'CRONOGRAMA - ESCOLA'!AC17+'CRONOGRAMA - QUADRA'!AC17</f>
        <v>0</v>
      </c>
      <c r="AD17" s="681">
        <f t="shared" si="13"/>
        <v>50812.324206000005</v>
      </c>
    </row>
    <row r="18" spans="1:30" ht="14.45" x14ac:dyDescent="0.3">
      <c r="A18" s="684">
        <v>12</v>
      </c>
      <c r="B18" s="685" t="str">
        <f>[13]PLANILHA!B1046</f>
        <v>ESQUADRIAS METÁLICAS</v>
      </c>
      <c r="C18" s="681">
        <f>'CRONOGRAMA - ESCOLA'!C18+'CRONOGRAMA - QUADRA'!C18</f>
        <v>150645.41380000001</v>
      </c>
      <c r="D18" s="681">
        <f>'CRONOGRAMA - ESCOLA'!D18+'CRONOGRAMA - QUADRA'!D18</f>
        <v>182190.56344972001</v>
      </c>
      <c r="E18" s="682">
        <f t="shared" si="0"/>
        <v>2.822481735282887E-2</v>
      </c>
      <c r="F18" s="683" t="str">
        <f t="shared" si="1"/>
        <v xml:space="preserve"> </v>
      </c>
      <c r="G18" s="681">
        <f>'CRONOGRAMA - ESCOLA'!G18+'CRONOGRAMA - QUADRA'!G18</f>
        <v>0</v>
      </c>
      <c r="H18" s="683" t="str">
        <f t="shared" si="2"/>
        <v xml:space="preserve"> </v>
      </c>
      <c r="I18" s="681">
        <f>'CRONOGRAMA - ESCOLA'!I18+'CRONOGRAMA - QUADRA'!I18</f>
        <v>0</v>
      </c>
      <c r="J18" s="683" t="str">
        <f t="shared" si="3"/>
        <v xml:space="preserve"> </v>
      </c>
      <c r="K18" s="681">
        <f>'CRONOGRAMA - ESCOLA'!K18+'CRONOGRAMA - QUADRA'!K18</f>
        <v>0</v>
      </c>
      <c r="L18" s="683" t="str">
        <f t="shared" si="4"/>
        <v xml:space="preserve"> </v>
      </c>
      <c r="M18" s="681">
        <f>'CRONOGRAMA - ESCOLA'!M18+'CRONOGRAMA - QUADRA'!M18</f>
        <v>0</v>
      </c>
      <c r="N18" s="683">
        <f t="shared" si="5"/>
        <v>0.1</v>
      </c>
      <c r="O18" s="681">
        <f>'CRONOGRAMA - ESCOLA'!O18+'CRONOGRAMA - QUADRA'!O18</f>
        <v>18219.056344972003</v>
      </c>
      <c r="P18" s="683">
        <f t="shared" si="6"/>
        <v>0.7</v>
      </c>
      <c r="Q18" s="681">
        <f>'CRONOGRAMA - ESCOLA'!Q18+'CRONOGRAMA - QUADRA'!Q18</f>
        <v>127533.394414804</v>
      </c>
      <c r="R18" s="683">
        <f t="shared" si="7"/>
        <v>0.2</v>
      </c>
      <c r="S18" s="681">
        <f>'CRONOGRAMA - ESCOLA'!S18+'CRONOGRAMA - QUADRA'!S18</f>
        <v>36438.112689944006</v>
      </c>
      <c r="T18" s="683" t="str">
        <f t="shared" si="8"/>
        <v xml:space="preserve"> </v>
      </c>
      <c r="U18" s="681">
        <f>'CRONOGRAMA - ESCOLA'!U18+'CRONOGRAMA - QUADRA'!U18</f>
        <v>0</v>
      </c>
      <c r="V18" s="683" t="str">
        <f t="shared" si="9"/>
        <v xml:space="preserve"> </v>
      </c>
      <c r="W18" s="681">
        <f>'CRONOGRAMA - ESCOLA'!W18+'CRONOGRAMA - QUADRA'!W18</f>
        <v>0</v>
      </c>
      <c r="X18" s="683" t="str">
        <f t="shared" si="10"/>
        <v xml:space="preserve"> </v>
      </c>
      <c r="Y18" s="681">
        <f>'CRONOGRAMA - ESCOLA'!Y18+'CRONOGRAMA - QUADRA'!Y18</f>
        <v>0</v>
      </c>
      <c r="Z18" s="683" t="str">
        <f t="shared" si="11"/>
        <v xml:space="preserve"> </v>
      </c>
      <c r="AA18" s="681">
        <f>'CRONOGRAMA - ESCOLA'!AA18+'CRONOGRAMA - QUADRA'!AA18</f>
        <v>0</v>
      </c>
      <c r="AB18" s="683" t="str">
        <f t="shared" si="12"/>
        <v xml:space="preserve"> </v>
      </c>
      <c r="AC18" s="681">
        <f>'CRONOGRAMA - ESCOLA'!AC18+'CRONOGRAMA - QUADRA'!AC18</f>
        <v>0</v>
      </c>
      <c r="AD18" s="681">
        <f t="shared" si="13"/>
        <v>182190.56344972001</v>
      </c>
    </row>
    <row r="19" spans="1:30" ht="14.45" x14ac:dyDescent="0.3">
      <c r="A19" s="679">
        <v>13</v>
      </c>
      <c r="B19" s="687" t="str">
        <f>[13]PLANILHA!B1086</f>
        <v>FERRAGENS</v>
      </c>
      <c r="C19" s="681">
        <f>'CRONOGRAMA - ESCOLA'!C19+'CRONOGRAMA - QUADRA'!C19</f>
        <v>67792.873099999997</v>
      </c>
      <c r="D19" s="681">
        <f>'CRONOGRAMA - ESCOLA'!D19+'CRONOGRAMA - QUADRA'!D19</f>
        <v>81988.700727139993</v>
      </c>
      <c r="E19" s="682">
        <f t="shared" si="0"/>
        <v>1.2701624382746428E-2</v>
      </c>
      <c r="F19" s="683" t="str">
        <f t="shared" si="1"/>
        <v xml:space="preserve"> </v>
      </c>
      <c r="G19" s="681">
        <f>'CRONOGRAMA - ESCOLA'!G19+'CRONOGRAMA - QUADRA'!G19</f>
        <v>0</v>
      </c>
      <c r="H19" s="683" t="str">
        <f t="shared" si="2"/>
        <v xml:space="preserve"> </v>
      </c>
      <c r="I19" s="681">
        <f>'CRONOGRAMA - ESCOLA'!I19+'CRONOGRAMA - QUADRA'!I19</f>
        <v>0</v>
      </c>
      <c r="J19" s="683" t="str">
        <f t="shared" si="3"/>
        <v xml:space="preserve"> </v>
      </c>
      <c r="K19" s="681">
        <f>'CRONOGRAMA - ESCOLA'!K19+'CRONOGRAMA - QUADRA'!K19</f>
        <v>0</v>
      </c>
      <c r="L19" s="683" t="str">
        <f t="shared" si="4"/>
        <v xml:space="preserve"> </v>
      </c>
      <c r="M19" s="681">
        <f>'CRONOGRAMA - ESCOLA'!M19+'CRONOGRAMA - QUADRA'!M19</f>
        <v>0</v>
      </c>
      <c r="N19" s="683" t="str">
        <f t="shared" si="5"/>
        <v xml:space="preserve"> </v>
      </c>
      <c r="O19" s="681">
        <f>'CRONOGRAMA - ESCOLA'!O19+'CRONOGRAMA - QUADRA'!O19</f>
        <v>0</v>
      </c>
      <c r="P19" s="683" t="str">
        <f t="shared" si="6"/>
        <v xml:space="preserve"> </v>
      </c>
      <c r="Q19" s="681">
        <f>'CRONOGRAMA - ESCOLA'!Q19+'CRONOGRAMA - QUADRA'!Q19</f>
        <v>0</v>
      </c>
      <c r="R19" s="683">
        <f t="shared" si="7"/>
        <v>1</v>
      </c>
      <c r="S19" s="681">
        <f>'CRONOGRAMA - ESCOLA'!S19+'CRONOGRAMA - QUADRA'!S19</f>
        <v>81988.700727139993</v>
      </c>
      <c r="T19" s="683" t="str">
        <f t="shared" si="8"/>
        <v xml:space="preserve"> </v>
      </c>
      <c r="U19" s="681">
        <f>'CRONOGRAMA - ESCOLA'!U19+'CRONOGRAMA - QUADRA'!U19</f>
        <v>0</v>
      </c>
      <c r="V19" s="683" t="str">
        <f t="shared" si="9"/>
        <v xml:space="preserve"> </v>
      </c>
      <c r="W19" s="681">
        <f>'CRONOGRAMA - ESCOLA'!W19+'CRONOGRAMA - QUADRA'!W19</f>
        <v>0</v>
      </c>
      <c r="X19" s="683" t="str">
        <f t="shared" si="10"/>
        <v xml:space="preserve"> </v>
      </c>
      <c r="Y19" s="681">
        <f>'CRONOGRAMA - ESCOLA'!Y19+'CRONOGRAMA - QUADRA'!Y19</f>
        <v>0</v>
      </c>
      <c r="Z19" s="683" t="str">
        <f t="shared" si="11"/>
        <v xml:space="preserve"> </v>
      </c>
      <c r="AA19" s="681">
        <f>'CRONOGRAMA - ESCOLA'!AA19+'CRONOGRAMA - QUADRA'!AA19</f>
        <v>0</v>
      </c>
      <c r="AB19" s="683" t="str">
        <f t="shared" si="12"/>
        <v xml:space="preserve"> </v>
      </c>
      <c r="AC19" s="681">
        <f>'CRONOGRAMA - ESCOLA'!AC19+'CRONOGRAMA - QUADRA'!AC19</f>
        <v>0</v>
      </c>
      <c r="AD19" s="681">
        <f t="shared" si="13"/>
        <v>81988.700727139993</v>
      </c>
    </row>
    <row r="20" spans="1:30" ht="14.45" x14ac:dyDescent="0.3">
      <c r="A20" s="684">
        <v>14</v>
      </c>
      <c r="B20" s="685" t="str">
        <f>[13]PLANILHA!B1128</f>
        <v>REVESTIMENTO</v>
      </c>
      <c r="C20" s="681">
        <f>'CRONOGRAMA - ESCOLA'!C20+'CRONOGRAMA - QUADRA'!C20</f>
        <v>274524.04900000006</v>
      </c>
      <c r="D20" s="681">
        <f>'CRONOGRAMA - ESCOLA'!D20+'CRONOGRAMA - QUADRA'!D20</f>
        <v>332009.38486060005</v>
      </c>
      <c r="E20" s="682">
        <f t="shared" si="0"/>
        <v>5.143463014593308E-2</v>
      </c>
      <c r="F20" s="683" t="str">
        <f t="shared" si="1"/>
        <v xml:space="preserve"> </v>
      </c>
      <c r="G20" s="681">
        <f>'CRONOGRAMA - ESCOLA'!G20+'CRONOGRAMA - QUADRA'!G20</f>
        <v>0</v>
      </c>
      <c r="H20" s="683" t="str">
        <f t="shared" si="2"/>
        <v xml:space="preserve"> </v>
      </c>
      <c r="I20" s="681">
        <f>'CRONOGRAMA - ESCOLA'!I20+'CRONOGRAMA - QUADRA'!I20</f>
        <v>0</v>
      </c>
      <c r="J20" s="683">
        <f t="shared" si="3"/>
        <v>0.25</v>
      </c>
      <c r="K20" s="681">
        <f>'CRONOGRAMA - ESCOLA'!K20+'CRONOGRAMA - QUADRA'!K20</f>
        <v>83002.346215150013</v>
      </c>
      <c r="L20" s="683">
        <f t="shared" si="4"/>
        <v>0.75</v>
      </c>
      <c r="M20" s="681">
        <f>'CRONOGRAMA - ESCOLA'!M20+'CRONOGRAMA - QUADRA'!M20</f>
        <v>249007.03864545003</v>
      </c>
      <c r="N20" s="683" t="str">
        <f t="shared" si="5"/>
        <v xml:space="preserve"> </v>
      </c>
      <c r="O20" s="681">
        <f>'CRONOGRAMA - ESCOLA'!O20+'CRONOGRAMA - QUADRA'!O20</f>
        <v>0</v>
      </c>
      <c r="P20" s="683" t="str">
        <f t="shared" si="6"/>
        <v xml:space="preserve"> </v>
      </c>
      <c r="Q20" s="681">
        <f>'CRONOGRAMA - ESCOLA'!Q20+'CRONOGRAMA - QUADRA'!Q20</f>
        <v>0</v>
      </c>
      <c r="R20" s="683" t="str">
        <f t="shared" si="7"/>
        <v xml:space="preserve"> </v>
      </c>
      <c r="S20" s="681">
        <f>'CRONOGRAMA - ESCOLA'!S20+'CRONOGRAMA - QUADRA'!S20</f>
        <v>0</v>
      </c>
      <c r="T20" s="683" t="str">
        <f t="shared" si="8"/>
        <v xml:space="preserve"> </v>
      </c>
      <c r="U20" s="681">
        <f>'CRONOGRAMA - ESCOLA'!U20+'CRONOGRAMA - QUADRA'!U20</f>
        <v>0</v>
      </c>
      <c r="V20" s="683" t="str">
        <f t="shared" si="9"/>
        <v xml:space="preserve"> </v>
      </c>
      <c r="W20" s="681">
        <f>'CRONOGRAMA - ESCOLA'!W20+'CRONOGRAMA - QUADRA'!W20</f>
        <v>0</v>
      </c>
      <c r="X20" s="683" t="str">
        <f t="shared" si="10"/>
        <v xml:space="preserve"> </v>
      </c>
      <c r="Y20" s="681">
        <f>'CRONOGRAMA - ESCOLA'!Y20+'CRONOGRAMA - QUADRA'!Y20</f>
        <v>0</v>
      </c>
      <c r="Z20" s="683" t="str">
        <f t="shared" si="11"/>
        <v xml:space="preserve"> </v>
      </c>
      <c r="AA20" s="681">
        <f>'CRONOGRAMA - ESCOLA'!AA20+'CRONOGRAMA - QUADRA'!AA20</f>
        <v>0</v>
      </c>
      <c r="AB20" s="683" t="str">
        <f t="shared" si="12"/>
        <v xml:space="preserve"> </v>
      </c>
      <c r="AC20" s="681">
        <f>'CRONOGRAMA - ESCOLA'!AC20+'CRONOGRAMA - QUADRA'!AC20</f>
        <v>0</v>
      </c>
      <c r="AD20" s="681">
        <f t="shared" si="13"/>
        <v>332009.38486060005</v>
      </c>
    </row>
    <row r="21" spans="1:30" ht="14.45" x14ac:dyDescent="0.3">
      <c r="A21" s="679">
        <v>15</v>
      </c>
      <c r="B21" s="685" t="str">
        <f>[13]PLANILHA!B1164</f>
        <v>PISOS E RODAPÉS</v>
      </c>
      <c r="C21" s="681">
        <f>'CRONOGRAMA - ESCOLA'!C21+'CRONOGRAMA - QUADRA'!C21</f>
        <v>365537.09620000003</v>
      </c>
      <c r="D21" s="681">
        <f>'CRONOGRAMA - ESCOLA'!D21+'CRONOGRAMA - QUADRA'!D21</f>
        <v>442080.56414428004</v>
      </c>
      <c r="E21" s="682">
        <f t="shared" si="0"/>
        <v>6.8486769797225885E-2</v>
      </c>
      <c r="F21" s="683" t="str">
        <f t="shared" si="1"/>
        <v xml:space="preserve"> </v>
      </c>
      <c r="G21" s="681">
        <f>'CRONOGRAMA - ESCOLA'!G21+'CRONOGRAMA - QUADRA'!G21</f>
        <v>0</v>
      </c>
      <c r="H21" s="683" t="str">
        <f t="shared" si="2"/>
        <v xml:space="preserve"> </v>
      </c>
      <c r="I21" s="681">
        <f>'CRONOGRAMA - ESCOLA'!I21+'CRONOGRAMA - QUADRA'!I21</f>
        <v>0</v>
      </c>
      <c r="J21" s="683" t="str">
        <f t="shared" si="3"/>
        <v xml:space="preserve"> </v>
      </c>
      <c r="K21" s="681">
        <f>'CRONOGRAMA - ESCOLA'!K21+'CRONOGRAMA - QUADRA'!K21</f>
        <v>0</v>
      </c>
      <c r="L21" s="683">
        <f t="shared" si="4"/>
        <v>0.2</v>
      </c>
      <c r="M21" s="681">
        <f>'CRONOGRAMA - ESCOLA'!M21+'CRONOGRAMA - QUADRA'!M21</f>
        <v>88416.112828856014</v>
      </c>
      <c r="N21" s="683">
        <f t="shared" si="5"/>
        <v>0.7</v>
      </c>
      <c r="O21" s="681">
        <f>'CRONOGRAMA - ESCOLA'!O21+'CRONOGRAMA - QUADRA'!O21</f>
        <v>309456.39490099601</v>
      </c>
      <c r="P21" s="683">
        <f t="shared" si="6"/>
        <v>0.1</v>
      </c>
      <c r="Q21" s="681">
        <f>'CRONOGRAMA - ESCOLA'!Q21+'CRONOGRAMA - QUADRA'!Q21</f>
        <v>44208.056414428007</v>
      </c>
      <c r="R21" s="683" t="str">
        <f t="shared" si="7"/>
        <v xml:space="preserve"> </v>
      </c>
      <c r="S21" s="681">
        <f>'CRONOGRAMA - ESCOLA'!S21+'CRONOGRAMA - QUADRA'!S21</f>
        <v>0</v>
      </c>
      <c r="T21" s="683" t="str">
        <f t="shared" si="8"/>
        <v xml:space="preserve"> </v>
      </c>
      <c r="U21" s="681">
        <f>'CRONOGRAMA - ESCOLA'!U21+'CRONOGRAMA - QUADRA'!U21</f>
        <v>0</v>
      </c>
      <c r="V21" s="683" t="str">
        <f t="shared" si="9"/>
        <v xml:space="preserve"> </v>
      </c>
      <c r="W21" s="681">
        <f>'CRONOGRAMA - ESCOLA'!W21+'CRONOGRAMA - QUADRA'!W21</f>
        <v>0</v>
      </c>
      <c r="X21" s="683" t="str">
        <f t="shared" si="10"/>
        <v xml:space="preserve"> </v>
      </c>
      <c r="Y21" s="681">
        <f>'CRONOGRAMA - ESCOLA'!Y21+'CRONOGRAMA - QUADRA'!Y21</f>
        <v>0</v>
      </c>
      <c r="Z21" s="683" t="str">
        <f t="shared" si="11"/>
        <v xml:space="preserve"> </v>
      </c>
      <c r="AA21" s="681">
        <f>'CRONOGRAMA - ESCOLA'!AA21+'CRONOGRAMA - QUADRA'!AA21</f>
        <v>0</v>
      </c>
      <c r="AB21" s="683" t="str">
        <f t="shared" si="12"/>
        <v xml:space="preserve"> </v>
      </c>
      <c r="AC21" s="681">
        <f>'CRONOGRAMA - ESCOLA'!AC21+'CRONOGRAMA - QUADRA'!AC21</f>
        <v>0</v>
      </c>
      <c r="AD21" s="681">
        <f t="shared" si="13"/>
        <v>442080.56414427998</v>
      </c>
    </row>
    <row r="22" spans="1:30" ht="14.45" x14ac:dyDescent="0.3">
      <c r="A22" s="684">
        <v>16</v>
      </c>
      <c r="B22" s="685" t="str">
        <f>[13]PLANILHA!B1265</f>
        <v>VIDROS</v>
      </c>
      <c r="C22" s="681">
        <f>'CRONOGRAMA - ESCOLA'!C22+'CRONOGRAMA - QUADRA'!C22</f>
        <v>4681.4399999999996</v>
      </c>
      <c r="D22" s="681">
        <f>'CRONOGRAMA - ESCOLA'!D22+'CRONOGRAMA - QUADRA'!D22</f>
        <v>5661.7335359999997</v>
      </c>
      <c r="E22" s="682">
        <f t="shared" si="0"/>
        <v>8.7711126157248586E-4</v>
      </c>
      <c r="F22" s="683" t="str">
        <f t="shared" si="1"/>
        <v xml:space="preserve"> </v>
      </c>
      <c r="G22" s="681">
        <f>'CRONOGRAMA - ESCOLA'!G22+'CRONOGRAMA - QUADRA'!G22</f>
        <v>0</v>
      </c>
      <c r="H22" s="683" t="str">
        <f t="shared" si="2"/>
        <v xml:space="preserve"> </v>
      </c>
      <c r="I22" s="681">
        <f>'CRONOGRAMA - ESCOLA'!I22+'CRONOGRAMA - QUADRA'!I22</f>
        <v>0</v>
      </c>
      <c r="J22" s="683" t="str">
        <f t="shared" si="3"/>
        <v xml:space="preserve"> </v>
      </c>
      <c r="K22" s="681">
        <f>'CRONOGRAMA - ESCOLA'!K22+'CRONOGRAMA - QUADRA'!K22</f>
        <v>0</v>
      </c>
      <c r="L22" s="683" t="str">
        <f t="shared" si="4"/>
        <v xml:space="preserve"> </v>
      </c>
      <c r="M22" s="681">
        <f>'CRONOGRAMA - ESCOLA'!M22+'CRONOGRAMA - QUADRA'!M22</f>
        <v>0</v>
      </c>
      <c r="N22" s="683" t="str">
        <f t="shared" si="5"/>
        <v xml:space="preserve"> </v>
      </c>
      <c r="O22" s="681">
        <f>'CRONOGRAMA - ESCOLA'!O22+'CRONOGRAMA - QUADRA'!O22</f>
        <v>0</v>
      </c>
      <c r="P22" s="683" t="str">
        <f t="shared" si="6"/>
        <v xml:space="preserve"> </v>
      </c>
      <c r="Q22" s="681">
        <f>'CRONOGRAMA - ESCOLA'!Q22+'CRONOGRAMA - QUADRA'!Q22</f>
        <v>0</v>
      </c>
      <c r="R22" s="683">
        <f t="shared" si="7"/>
        <v>1</v>
      </c>
      <c r="S22" s="681">
        <f>'CRONOGRAMA - ESCOLA'!S22+'CRONOGRAMA - QUADRA'!S22</f>
        <v>5661.7335359999997</v>
      </c>
      <c r="T22" s="683" t="str">
        <f t="shared" si="8"/>
        <v xml:space="preserve"> </v>
      </c>
      <c r="U22" s="681">
        <f>'CRONOGRAMA - ESCOLA'!U22+'CRONOGRAMA - QUADRA'!U22</f>
        <v>0</v>
      </c>
      <c r="V22" s="683" t="str">
        <f t="shared" si="9"/>
        <v xml:space="preserve"> </v>
      </c>
      <c r="W22" s="681">
        <f>'CRONOGRAMA - ESCOLA'!W22+'CRONOGRAMA - QUADRA'!W22</f>
        <v>0</v>
      </c>
      <c r="X22" s="683" t="str">
        <f t="shared" si="10"/>
        <v xml:space="preserve"> </v>
      </c>
      <c r="Y22" s="681">
        <f>'CRONOGRAMA - ESCOLA'!Y22+'CRONOGRAMA - QUADRA'!Y22</f>
        <v>0</v>
      </c>
      <c r="Z22" s="683" t="str">
        <f t="shared" si="11"/>
        <v xml:space="preserve"> </v>
      </c>
      <c r="AA22" s="681">
        <f>'CRONOGRAMA - ESCOLA'!AA22+'CRONOGRAMA - QUADRA'!AA22</f>
        <v>0</v>
      </c>
      <c r="AB22" s="683" t="str">
        <f t="shared" si="12"/>
        <v xml:space="preserve"> </v>
      </c>
      <c r="AC22" s="681">
        <f>'CRONOGRAMA - ESCOLA'!AC22+'CRONOGRAMA - QUADRA'!AC22</f>
        <v>0</v>
      </c>
      <c r="AD22" s="681">
        <f t="shared" si="13"/>
        <v>5661.7335359999997</v>
      </c>
    </row>
    <row r="23" spans="1:30" ht="14.45" x14ac:dyDescent="0.3">
      <c r="A23" s="679">
        <v>17</v>
      </c>
      <c r="B23" s="685" t="str">
        <f>[13]PLANILHA!B1282</f>
        <v>PINTURA</v>
      </c>
      <c r="C23" s="681">
        <f>'CRONOGRAMA - ESCOLA'!C23+'CRONOGRAMA - QUADRA'!C23</f>
        <v>136548.53839999999</v>
      </c>
      <c r="D23" s="681">
        <f>'CRONOGRAMA - ESCOLA'!D23+'CRONOGRAMA - QUADRA'!D23</f>
        <v>165141.80234095998</v>
      </c>
      <c r="E23" s="682">
        <f t="shared" si="0"/>
        <v>2.5583636825827739E-2</v>
      </c>
      <c r="F23" s="683" t="str">
        <f t="shared" si="1"/>
        <v xml:space="preserve"> </v>
      </c>
      <c r="G23" s="681">
        <f>'CRONOGRAMA - ESCOLA'!G23+'CRONOGRAMA - QUADRA'!G23</f>
        <v>0</v>
      </c>
      <c r="H23" s="683" t="str">
        <f t="shared" si="2"/>
        <v xml:space="preserve"> </v>
      </c>
      <c r="I23" s="681">
        <f>'CRONOGRAMA - ESCOLA'!I23+'CRONOGRAMA - QUADRA'!I23</f>
        <v>0</v>
      </c>
      <c r="J23" s="683" t="str">
        <f t="shared" si="3"/>
        <v xml:space="preserve"> </v>
      </c>
      <c r="K23" s="681">
        <f>'CRONOGRAMA - ESCOLA'!K23+'CRONOGRAMA - QUADRA'!K23</f>
        <v>0</v>
      </c>
      <c r="L23" s="683" t="str">
        <f t="shared" si="4"/>
        <v xml:space="preserve"> </v>
      </c>
      <c r="M23" s="681">
        <f>'CRONOGRAMA - ESCOLA'!M23+'CRONOGRAMA - QUADRA'!M23</f>
        <v>0</v>
      </c>
      <c r="N23" s="683">
        <f t="shared" si="5"/>
        <v>0.25</v>
      </c>
      <c r="O23" s="681">
        <f>'CRONOGRAMA - ESCOLA'!O23+'CRONOGRAMA - QUADRA'!O23</f>
        <v>41285.450585239996</v>
      </c>
      <c r="P23" s="683">
        <f t="shared" si="6"/>
        <v>0.25</v>
      </c>
      <c r="Q23" s="681">
        <f>'CRONOGRAMA - ESCOLA'!Q23+'CRONOGRAMA - QUADRA'!Q23</f>
        <v>41285.450585239996</v>
      </c>
      <c r="R23" s="683">
        <f t="shared" si="7"/>
        <v>0.5</v>
      </c>
      <c r="S23" s="681">
        <f>'CRONOGRAMA - ESCOLA'!S23+'CRONOGRAMA - QUADRA'!S23</f>
        <v>82570.901170479992</v>
      </c>
      <c r="T23" s="683" t="str">
        <f t="shared" si="8"/>
        <v xml:space="preserve"> </v>
      </c>
      <c r="U23" s="681">
        <f>'CRONOGRAMA - ESCOLA'!U23+'CRONOGRAMA - QUADRA'!U23</f>
        <v>0</v>
      </c>
      <c r="V23" s="683" t="str">
        <f t="shared" si="9"/>
        <v xml:space="preserve"> </v>
      </c>
      <c r="W23" s="681">
        <f>'CRONOGRAMA - ESCOLA'!W23+'CRONOGRAMA - QUADRA'!W23</f>
        <v>0</v>
      </c>
      <c r="X23" s="683" t="str">
        <f t="shared" si="10"/>
        <v xml:space="preserve"> </v>
      </c>
      <c r="Y23" s="681">
        <f>'CRONOGRAMA - ESCOLA'!Y23+'CRONOGRAMA - QUADRA'!Y23</f>
        <v>0</v>
      </c>
      <c r="Z23" s="683" t="str">
        <f t="shared" si="11"/>
        <v xml:space="preserve"> </v>
      </c>
      <c r="AA23" s="681">
        <f>'CRONOGRAMA - ESCOLA'!AA23+'CRONOGRAMA - QUADRA'!AA23</f>
        <v>0</v>
      </c>
      <c r="AB23" s="683" t="str">
        <f t="shared" si="12"/>
        <v xml:space="preserve"> </v>
      </c>
      <c r="AC23" s="681">
        <f>'CRONOGRAMA - ESCOLA'!AC23+'CRONOGRAMA - QUADRA'!AC23</f>
        <v>0</v>
      </c>
      <c r="AD23" s="681">
        <f t="shared" si="13"/>
        <v>165141.80234095998</v>
      </c>
    </row>
    <row r="24" spans="1:30" ht="14.45" x14ac:dyDescent="0.3">
      <c r="A24" s="684">
        <v>18</v>
      </c>
      <c r="B24" s="685" t="str">
        <f>[13]PLANILHA!B1330</f>
        <v>BANCADAS, PRATELEIRAS E DIVISÓRIAS</v>
      </c>
      <c r="C24" s="681">
        <f>'CRONOGRAMA - ESCOLA'!C24+'CRONOGRAMA - QUADRA'!C24</f>
        <v>89353.902600000001</v>
      </c>
      <c r="D24" s="681">
        <f>'CRONOGRAMA - ESCOLA'!D24+'CRONOGRAMA - QUADRA'!D24</f>
        <v>108064.60980444</v>
      </c>
      <c r="E24" s="682">
        <f t="shared" si="0"/>
        <v>1.6741283501638605E-2</v>
      </c>
      <c r="F24" s="683" t="str">
        <f t="shared" si="1"/>
        <v xml:space="preserve"> </v>
      </c>
      <c r="G24" s="681">
        <f>'CRONOGRAMA - ESCOLA'!G24+'CRONOGRAMA - QUADRA'!G24</f>
        <v>0</v>
      </c>
      <c r="H24" s="683" t="str">
        <f t="shared" si="2"/>
        <v xml:space="preserve"> </v>
      </c>
      <c r="I24" s="681">
        <f>'CRONOGRAMA - ESCOLA'!I24+'CRONOGRAMA - QUADRA'!I24</f>
        <v>0</v>
      </c>
      <c r="J24" s="683" t="str">
        <f t="shared" si="3"/>
        <v xml:space="preserve"> </v>
      </c>
      <c r="K24" s="681">
        <f>'CRONOGRAMA - ESCOLA'!K24+'CRONOGRAMA - QUADRA'!K24</f>
        <v>0</v>
      </c>
      <c r="L24" s="683" t="str">
        <f t="shared" si="4"/>
        <v xml:space="preserve"> </v>
      </c>
      <c r="M24" s="681">
        <f>'CRONOGRAMA - ESCOLA'!M24+'CRONOGRAMA - QUADRA'!M24</f>
        <v>0</v>
      </c>
      <c r="N24" s="683" t="str">
        <f t="shared" si="5"/>
        <v xml:space="preserve"> </v>
      </c>
      <c r="O24" s="681">
        <f>'CRONOGRAMA - ESCOLA'!O24+'CRONOGRAMA - QUADRA'!O24</f>
        <v>0</v>
      </c>
      <c r="P24" s="683" t="str">
        <f t="shared" si="6"/>
        <v xml:space="preserve"> </v>
      </c>
      <c r="Q24" s="681">
        <f>'CRONOGRAMA - ESCOLA'!Q24+'CRONOGRAMA - QUADRA'!Q24</f>
        <v>0</v>
      </c>
      <c r="R24" s="683">
        <f t="shared" si="7"/>
        <v>1</v>
      </c>
      <c r="S24" s="681">
        <f>'CRONOGRAMA - ESCOLA'!S24+'CRONOGRAMA - QUADRA'!S24</f>
        <v>108064.60980444</v>
      </c>
      <c r="T24" s="683" t="str">
        <f t="shared" si="8"/>
        <v xml:space="preserve"> </v>
      </c>
      <c r="U24" s="681">
        <f>'CRONOGRAMA - ESCOLA'!U24+'CRONOGRAMA - QUADRA'!U24</f>
        <v>0</v>
      </c>
      <c r="V24" s="683" t="str">
        <f t="shared" si="9"/>
        <v xml:space="preserve"> </v>
      </c>
      <c r="W24" s="681">
        <f>'CRONOGRAMA - ESCOLA'!W24+'CRONOGRAMA - QUADRA'!W24</f>
        <v>0</v>
      </c>
      <c r="X24" s="683" t="str">
        <f t="shared" si="10"/>
        <v xml:space="preserve"> </v>
      </c>
      <c r="Y24" s="681">
        <f>'CRONOGRAMA - ESCOLA'!Y24+'CRONOGRAMA - QUADRA'!Y24</f>
        <v>0</v>
      </c>
      <c r="Z24" s="683" t="str">
        <f t="shared" si="11"/>
        <v xml:space="preserve"> </v>
      </c>
      <c r="AA24" s="681">
        <f>'CRONOGRAMA - ESCOLA'!AA24+'CRONOGRAMA - QUADRA'!AA24</f>
        <v>0</v>
      </c>
      <c r="AB24" s="683" t="str">
        <f t="shared" si="12"/>
        <v xml:space="preserve"> </v>
      </c>
      <c r="AC24" s="681">
        <f>'CRONOGRAMA - ESCOLA'!AC24+'CRONOGRAMA - QUADRA'!AC24</f>
        <v>0</v>
      </c>
      <c r="AD24" s="681">
        <f t="shared" si="13"/>
        <v>108064.60980444</v>
      </c>
    </row>
    <row r="25" spans="1:30" ht="14.45" x14ac:dyDescent="0.3">
      <c r="A25" s="679">
        <v>19</v>
      </c>
      <c r="B25" s="685" t="str">
        <f>[13]PLANILHA!B1378</f>
        <v>DIVERSOS</v>
      </c>
      <c r="C25" s="681">
        <f>'CRONOGRAMA - ESCOLA'!C25+'CRONOGRAMA - QUADRA'!C25</f>
        <v>6173.8</v>
      </c>
      <c r="D25" s="681">
        <f>'CRONOGRAMA - ESCOLA'!D25+'CRONOGRAMA - QUADRA'!D25</f>
        <v>7466.5937200000008</v>
      </c>
      <c r="E25" s="682">
        <f t="shared" si="0"/>
        <v>1.1567187674510863E-3</v>
      </c>
      <c r="F25" s="683" t="str">
        <f t="shared" si="1"/>
        <v xml:space="preserve"> </v>
      </c>
      <c r="G25" s="681">
        <f>'CRONOGRAMA - ESCOLA'!G25+'CRONOGRAMA - QUADRA'!G25</f>
        <v>0</v>
      </c>
      <c r="H25" s="683" t="str">
        <f t="shared" si="2"/>
        <v xml:space="preserve"> </v>
      </c>
      <c r="I25" s="681">
        <f>'CRONOGRAMA - ESCOLA'!I25+'CRONOGRAMA - QUADRA'!I25</f>
        <v>0</v>
      </c>
      <c r="J25" s="683" t="str">
        <f t="shared" si="3"/>
        <v xml:space="preserve"> </v>
      </c>
      <c r="K25" s="681">
        <f>'CRONOGRAMA - ESCOLA'!K25+'CRONOGRAMA - QUADRA'!K25</f>
        <v>0</v>
      </c>
      <c r="L25" s="683" t="str">
        <f t="shared" si="4"/>
        <v xml:space="preserve"> </v>
      </c>
      <c r="M25" s="681">
        <f>'CRONOGRAMA - ESCOLA'!M25+'CRONOGRAMA - QUADRA'!M25</f>
        <v>0</v>
      </c>
      <c r="N25" s="683" t="str">
        <f t="shared" si="5"/>
        <v xml:space="preserve"> </v>
      </c>
      <c r="O25" s="681">
        <f>'CRONOGRAMA - ESCOLA'!O25+'CRONOGRAMA - QUADRA'!O25</f>
        <v>0</v>
      </c>
      <c r="P25" s="683" t="str">
        <f t="shared" si="6"/>
        <v xml:space="preserve"> </v>
      </c>
      <c r="Q25" s="681">
        <f>'CRONOGRAMA - ESCOLA'!Q25+'CRONOGRAMA - QUADRA'!Q25</f>
        <v>0</v>
      </c>
      <c r="R25" s="683">
        <f t="shared" si="7"/>
        <v>1</v>
      </c>
      <c r="S25" s="681">
        <f>'CRONOGRAMA - ESCOLA'!S25+'CRONOGRAMA - QUADRA'!S25</f>
        <v>7466.5937200000008</v>
      </c>
      <c r="T25" s="683" t="str">
        <f t="shared" si="8"/>
        <v xml:space="preserve"> </v>
      </c>
      <c r="U25" s="681">
        <f>'CRONOGRAMA - ESCOLA'!U25+'CRONOGRAMA - QUADRA'!U25</f>
        <v>0</v>
      </c>
      <c r="V25" s="683" t="str">
        <f t="shared" si="9"/>
        <v xml:space="preserve"> </v>
      </c>
      <c r="W25" s="681">
        <f>'CRONOGRAMA - ESCOLA'!W25+'CRONOGRAMA - QUADRA'!W25</f>
        <v>0</v>
      </c>
      <c r="X25" s="683" t="str">
        <f t="shared" si="10"/>
        <v xml:space="preserve"> </v>
      </c>
      <c r="Y25" s="681">
        <f>'CRONOGRAMA - ESCOLA'!Y25+'CRONOGRAMA - QUADRA'!Y25</f>
        <v>0</v>
      </c>
      <c r="Z25" s="683" t="str">
        <f t="shared" si="11"/>
        <v xml:space="preserve"> </v>
      </c>
      <c r="AA25" s="681">
        <f>'CRONOGRAMA - ESCOLA'!AA25+'CRONOGRAMA - QUADRA'!AA25</f>
        <v>0</v>
      </c>
      <c r="AB25" s="683" t="str">
        <f t="shared" si="12"/>
        <v xml:space="preserve"> </v>
      </c>
      <c r="AC25" s="681">
        <f>'CRONOGRAMA - ESCOLA'!AC25+'CRONOGRAMA - QUADRA'!AC25</f>
        <v>0</v>
      </c>
      <c r="AD25" s="681">
        <f t="shared" si="13"/>
        <v>7466.5937200000008</v>
      </c>
    </row>
    <row r="26" spans="1:30" ht="14.45" x14ac:dyDescent="0.3">
      <c r="A26" s="679">
        <v>20</v>
      </c>
      <c r="B26" s="685" t="str">
        <f>[13]PLANILHA!B1441</f>
        <v>QUADRA</v>
      </c>
      <c r="C26" s="681">
        <f>'CRONOGRAMA - ESCOLA'!C26+'CRONOGRAMA - QUADRA'!C26</f>
        <v>0</v>
      </c>
      <c r="D26" s="681">
        <f>'CRONOGRAMA - ESCOLA'!D26+'CRONOGRAMA - QUADRA'!D26</f>
        <v>0</v>
      </c>
      <c r="E26" s="682">
        <f t="shared" si="0"/>
        <v>0</v>
      </c>
      <c r="F26" s="683" t="str">
        <f t="shared" si="1"/>
        <v xml:space="preserve"> </v>
      </c>
      <c r="G26" s="681">
        <f>'CRONOGRAMA - ESCOLA'!G26+'CRONOGRAMA - QUADRA'!G26</f>
        <v>0</v>
      </c>
      <c r="H26" s="683" t="str">
        <f t="shared" si="2"/>
        <v xml:space="preserve"> </v>
      </c>
      <c r="I26" s="681">
        <f>'CRONOGRAMA - ESCOLA'!I26+'CRONOGRAMA - QUADRA'!I26</f>
        <v>0</v>
      </c>
      <c r="J26" s="683" t="str">
        <f t="shared" si="3"/>
        <v xml:space="preserve"> </v>
      </c>
      <c r="K26" s="681">
        <f>'CRONOGRAMA - ESCOLA'!K26+'CRONOGRAMA - QUADRA'!K26</f>
        <v>0</v>
      </c>
      <c r="L26" s="683" t="str">
        <f t="shared" si="4"/>
        <v xml:space="preserve"> </v>
      </c>
      <c r="M26" s="681">
        <f>'CRONOGRAMA - ESCOLA'!M26+'CRONOGRAMA - QUADRA'!M26</f>
        <v>0</v>
      </c>
      <c r="N26" s="683" t="str">
        <f t="shared" si="5"/>
        <v xml:space="preserve"> </v>
      </c>
      <c r="O26" s="681">
        <f>'CRONOGRAMA - ESCOLA'!O26+'CRONOGRAMA - QUADRA'!O26</f>
        <v>0</v>
      </c>
      <c r="P26" s="683" t="str">
        <f t="shared" si="6"/>
        <v xml:space="preserve"> </v>
      </c>
      <c r="Q26" s="681">
        <f>'CRONOGRAMA - ESCOLA'!Q26+'CRONOGRAMA - QUADRA'!Q26</f>
        <v>0</v>
      </c>
      <c r="R26" s="683" t="str">
        <f t="shared" si="7"/>
        <v xml:space="preserve"> </v>
      </c>
      <c r="S26" s="681">
        <f>'CRONOGRAMA - ESCOLA'!S26+'CRONOGRAMA - QUADRA'!S26</f>
        <v>0</v>
      </c>
      <c r="T26" s="683" t="str">
        <f t="shared" si="8"/>
        <v xml:space="preserve"> </v>
      </c>
      <c r="U26" s="681">
        <f>'CRONOGRAMA - ESCOLA'!U26+'CRONOGRAMA - QUADRA'!U26</f>
        <v>0</v>
      </c>
      <c r="V26" s="683" t="str">
        <f t="shared" si="9"/>
        <v xml:space="preserve"> </v>
      </c>
      <c r="W26" s="681">
        <f>'CRONOGRAMA - ESCOLA'!W26+'CRONOGRAMA - QUADRA'!W26</f>
        <v>0</v>
      </c>
      <c r="X26" s="683" t="str">
        <f t="shared" si="10"/>
        <v xml:space="preserve"> </v>
      </c>
      <c r="Y26" s="681">
        <f>'CRONOGRAMA - ESCOLA'!Y26+'CRONOGRAMA - QUADRA'!Y26</f>
        <v>0</v>
      </c>
      <c r="Z26" s="683" t="str">
        <f t="shared" si="11"/>
        <v xml:space="preserve"> </v>
      </c>
      <c r="AA26" s="681">
        <f>'CRONOGRAMA - ESCOLA'!AA26+'CRONOGRAMA - QUADRA'!AA26</f>
        <v>0</v>
      </c>
      <c r="AB26" s="683" t="str">
        <f t="shared" si="12"/>
        <v xml:space="preserve"> </v>
      </c>
      <c r="AC26" s="681">
        <f>'CRONOGRAMA - ESCOLA'!AC26+'CRONOGRAMA - QUADRA'!AC26</f>
        <v>0</v>
      </c>
      <c r="AD26" s="681">
        <f t="shared" si="13"/>
        <v>0</v>
      </c>
    </row>
    <row r="27" spans="1:30" x14ac:dyDescent="0.25">
      <c r="A27" s="684">
        <v>21</v>
      </c>
      <c r="B27" s="685" t="str">
        <f>[13]PLANILHA!B1510</f>
        <v>FOSSAS, FILTROS, CAIXAS E SUMIDOUROS</v>
      </c>
      <c r="C27" s="681">
        <f>'CRONOGRAMA - ESCOLA'!C27+'CRONOGRAMA - QUADRA'!C27</f>
        <v>0</v>
      </c>
      <c r="D27" s="681">
        <f>'CRONOGRAMA - ESCOLA'!D27+'CRONOGRAMA - QUADRA'!D27</f>
        <v>0</v>
      </c>
      <c r="E27" s="682">
        <f t="shared" si="0"/>
        <v>0</v>
      </c>
      <c r="F27" s="683" t="str">
        <f t="shared" si="1"/>
        <v xml:space="preserve"> </v>
      </c>
      <c r="G27" s="681">
        <f>'CRONOGRAMA - ESCOLA'!G27+'CRONOGRAMA - QUADRA'!G27</f>
        <v>0</v>
      </c>
      <c r="H27" s="683" t="str">
        <f t="shared" si="2"/>
        <v xml:space="preserve"> </v>
      </c>
      <c r="I27" s="681">
        <f>'CRONOGRAMA - ESCOLA'!I27+'CRONOGRAMA - QUADRA'!I27</f>
        <v>0</v>
      </c>
      <c r="J27" s="683" t="str">
        <f t="shared" si="3"/>
        <v xml:space="preserve"> </v>
      </c>
      <c r="K27" s="681">
        <f>'CRONOGRAMA - ESCOLA'!K27+'CRONOGRAMA - QUADRA'!K27</f>
        <v>0</v>
      </c>
      <c r="L27" s="683" t="str">
        <f t="shared" si="4"/>
        <v xml:space="preserve"> </v>
      </c>
      <c r="M27" s="681">
        <f>'CRONOGRAMA - ESCOLA'!M27+'CRONOGRAMA - QUADRA'!M27</f>
        <v>0</v>
      </c>
      <c r="N27" s="683" t="str">
        <f t="shared" si="5"/>
        <v xml:space="preserve"> </v>
      </c>
      <c r="O27" s="681">
        <f>'CRONOGRAMA - ESCOLA'!O27+'CRONOGRAMA - QUADRA'!O27</f>
        <v>0</v>
      </c>
      <c r="P27" s="683" t="str">
        <f t="shared" si="6"/>
        <v xml:space="preserve"> </v>
      </c>
      <c r="Q27" s="681">
        <f>'CRONOGRAMA - ESCOLA'!Q27+'CRONOGRAMA - QUADRA'!Q27</f>
        <v>0</v>
      </c>
      <c r="R27" s="683" t="str">
        <f t="shared" si="7"/>
        <v xml:space="preserve"> </v>
      </c>
      <c r="S27" s="681">
        <f>'CRONOGRAMA - ESCOLA'!S27+'CRONOGRAMA - QUADRA'!S27</f>
        <v>0</v>
      </c>
      <c r="T27" s="683" t="str">
        <f t="shared" si="8"/>
        <v xml:space="preserve"> </v>
      </c>
      <c r="U27" s="681">
        <f>'CRONOGRAMA - ESCOLA'!U27+'CRONOGRAMA - QUADRA'!U27</f>
        <v>0</v>
      </c>
      <c r="V27" s="683" t="str">
        <f t="shared" si="9"/>
        <v xml:space="preserve"> </v>
      </c>
      <c r="W27" s="681">
        <f>'CRONOGRAMA - ESCOLA'!W27+'CRONOGRAMA - QUADRA'!W27</f>
        <v>0</v>
      </c>
      <c r="X27" s="683" t="str">
        <f t="shared" si="10"/>
        <v xml:space="preserve"> </v>
      </c>
      <c r="Y27" s="681">
        <f>'CRONOGRAMA - ESCOLA'!Y27+'CRONOGRAMA - QUADRA'!Y27</f>
        <v>0</v>
      </c>
      <c r="Z27" s="683" t="str">
        <f t="shared" si="11"/>
        <v xml:space="preserve"> </v>
      </c>
      <c r="AA27" s="681">
        <f>'CRONOGRAMA - ESCOLA'!AA27+'CRONOGRAMA - QUADRA'!AA27</f>
        <v>0</v>
      </c>
      <c r="AB27" s="683" t="str">
        <f t="shared" si="12"/>
        <v xml:space="preserve"> </v>
      </c>
      <c r="AC27" s="681">
        <f>'CRONOGRAMA - ESCOLA'!AC27+'CRONOGRAMA - QUADRA'!AC27</f>
        <v>0</v>
      </c>
      <c r="AD27" s="681">
        <f t="shared" si="13"/>
        <v>0</v>
      </c>
    </row>
    <row r="28" spans="1:30" x14ac:dyDescent="0.25">
      <c r="A28" s="679">
        <v>22</v>
      </c>
      <c r="B28" s="685" t="str">
        <f>[13]PLANILHA!B1541</f>
        <v>LIMPEZA</v>
      </c>
      <c r="C28" s="681">
        <f>'CRONOGRAMA - ESCOLA'!C28+'CRONOGRAMA - QUADRA'!C28</f>
        <v>13342.401599999999</v>
      </c>
      <c r="D28" s="681">
        <f>'CRONOGRAMA - ESCOLA'!D28+'CRONOGRAMA - QUADRA'!D28</f>
        <v>16136.300495039999</v>
      </c>
      <c r="E28" s="682">
        <f t="shared" si="0"/>
        <v>2.499822853605462E-3</v>
      </c>
      <c r="F28" s="683" t="str">
        <f t="shared" si="1"/>
        <v xml:space="preserve"> </v>
      </c>
      <c r="G28" s="681">
        <f>'CRONOGRAMA - ESCOLA'!G28+'CRONOGRAMA - QUADRA'!G28</f>
        <v>0</v>
      </c>
      <c r="H28" s="683" t="str">
        <f t="shared" si="2"/>
        <v xml:space="preserve"> </v>
      </c>
      <c r="I28" s="681">
        <f>'CRONOGRAMA - ESCOLA'!I28+'CRONOGRAMA - QUADRA'!I28</f>
        <v>0</v>
      </c>
      <c r="J28" s="683" t="str">
        <f t="shared" si="3"/>
        <v xml:space="preserve"> </v>
      </c>
      <c r="K28" s="681">
        <f>'CRONOGRAMA - ESCOLA'!K28+'CRONOGRAMA - QUADRA'!K28</f>
        <v>0</v>
      </c>
      <c r="L28" s="683" t="str">
        <f t="shared" si="4"/>
        <v xml:space="preserve"> </v>
      </c>
      <c r="M28" s="681">
        <f>'CRONOGRAMA - ESCOLA'!M28+'CRONOGRAMA - QUADRA'!M28</f>
        <v>0</v>
      </c>
      <c r="N28" s="683" t="str">
        <f t="shared" si="5"/>
        <v xml:space="preserve"> </v>
      </c>
      <c r="O28" s="681">
        <f>'CRONOGRAMA - ESCOLA'!O28+'CRONOGRAMA - QUADRA'!O28</f>
        <v>0</v>
      </c>
      <c r="P28" s="683" t="str">
        <f t="shared" si="6"/>
        <v xml:space="preserve"> </v>
      </c>
      <c r="Q28" s="681">
        <f>'CRONOGRAMA - ESCOLA'!Q28+'CRONOGRAMA - QUADRA'!Q28</f>
        <v>0</v>
      </c>
      <c r="R28" s="683">
        <f t="shared" si="7"/>
        <v>1</v>
      </c>
      <c r="S28" s="681">
        <f>'CRONOGRAMA - ESCOLA'!S28+'CRONOGRAMA - QUADRA'!S28</f>
        <v>16136.300495039999</v>
      </c>
      <c r="T28" s="683" t="str">
        <f t="shared" si="8"/>
        <v xml:space="preserve"> </v>
      </c>
      <c r="U28" s="681">
        <f>'CRONOGRAMA - ESCOLA'!U28+'CRONOGRAMA - QUADRA'!U28</f>
        <v>0</v>
      </c>
      <c r="V28" s="683" t="str">
        <f t="shared" si="9"/>
        <v xml:space="preserve"> </v>
      </c>
      <c r="W28" s="681">
        <f>'CRONOGRAMA - ESCOLA'!W28+'CRONOGRAMA - QUADRA'!W28</f>
        <v>0</v>
      </c>
      <c r="X28" s="683" t="str">
        <f t="shared" si="10"/>
        <v xml:space="preserve"> </v>
      </c>
      <c r="Y28" s="681">
        <f>'CRONOGRAMA - ESCOLA'!Y28+'CRONOGRAMA - QUADRA'!Y28</f>
        <v>0</v>
      </c>
      <c r="Z28" s="683" t="str">
        <f t="shared" si="11"/>
        <v xml:space="preserve"> </v>
      </c>
      <c r="AA28" s="681">
        <f>'CRONOGRAMA - ESCOLA'!AA28+'CRONOGRAMA - QUADRA'!AA28</f>
        <v>0</v>
      </c>
      <c r="AB28" s="683" t="str">
        <f t="shared" si="12"/>
        <v xml:space="preserve"> </v>
      </c>
      <c r="AC28" s="681">
        <f>'CRONOGRAMA - ESCOLA'!AC28+'CRONOGRAMA - QUADRA'!AC28</f>
        <v>0</v>
      </c>
      <c r="AD28" s="681">
        <f t="shared" si="13"/>
        <v>16136.300495039999</v>
      </c>
    </row>
    <row r="29" spans="1:30" x14ac:dyDescent="0.25">
      <c r="A29" s="679">
        <v>24</v>
      </c>
      <c r="B29" s="685" t="str">
        <f>[13]PLANILHA!B1559</f>
        <v>LEVANTAMENTOS, E PROJETOS</v>
      </c>
      <c r="C29" s="681">
        <f>'CRONOGRAMA - ESCOLA'!C29+'CRONOGRAMA - QUADRA'!C29</f>
        <v>0</v>
      </c>
      <c r="D29" s="681">
        <f>'CRONOGRAMA - ESCOLA'!D29+'CRONOGRAMA - QUADRA'!D29</f>
        <v>0</v>
      </c>
      <c r="E29" s="682">
        <f t="shared" si="0"/>
        <v>0</v>
      </c>
      <c r="F29" s="683" t="str">
        <f t="shared" si="1"/>
        <v xml:space="preserve"> </v>
      </c>
      <c r="G29" s="681">
        <f>'CRONOGRAMA - ESCOLA'!G29+'CRONOGRAMA - QUADRA'!G29</f>
        <v>0</v>
      </c>
      <c r="H29" s="683" t="str">
        <f t="shared" si="2"/>
        <v xml:space="preserve"> </v>
      </c>
      <c r="I29" s="681">
        <f>'CRONOGRAMA - ESCOLA'!I29+'CRONOGRAMA - QUADRA'!I29</f>
        <v>0</v>
      </c>
      <c r="J29" s="683" t="str">
        <f t="shared" si="3"/>
        <v xml:space="preserve"> </v>
      </c>
      <c r="K29" s="681">
        <f>'CRONOGRAMA - ESCOLA'!K29+'CRONOGRAMA - QUADRA'!K29</f>
        <v>0</v>
      </c>
      <c r="L29" s="683" t="str">
        <f t="shared" si="4"/>
        <v xml:space="preserve"> </v>
      </c>
      <c r="M29" s="681">
        <f>'CRONOGRAMA - ESCOLA'!M29+'CRONOGRAMA - QUADRA'!M29</f>
        <v>0</v>
      </c>
      <c r="N29" s="683" t="str">
        <f t="shared" si="5"/>
        <v xml:space="preserve"> </v>
      </c>
      <c r="O29" s="681">
        <f>'CRONOGRAMA - ESCOLA'!O29+'CRONOGRAMA - QUADRA'!O29</f>
        <v>0</v>
      </c>
      <c r="P29" s="683" t="str">
        <f t="shared" si="6"/>
        <v xml:space="preserve"> </v>
      </c>
      <c r="Q29" s="681">
        <f>'CRONOGRAMA - ESCOLA'!Q29+'CRONOGRAMA - QUADRA'!Q29</f>
        <v>0</v>
      </c>
      <c r="R29" s="683" t="str">
        <f t="shared" si="7"/>
        <v xml:space="preserve"> </v>
      </c>
      <c r="S29" s="681">
        <f>'CRONOGRAMA - ESCOLA'!S29+'CRONOGRAMA - QUADRA'!S29</f>
        <v>0</v>
      </c>
      <c r="T29" s="683" t="str">
        <f t="shared" si="8"/>
        <v xml:space="preserve"> </v>
      </c>
      <c r="U29" s="681">
        <f>'CRONOGRAMA - ESCOLA'!U29+'CRONOGRAMA - QUADRA'!U29</f>
        <v>0</v>
      </c>
      <c r="V29" s="683" t="str">
        <f t="shared" si="9"/>
        <v xml:space="preserve"> </v>
      </c>
      <c r="W29" s="681">
        <f>'CRONOGRAMA - ESCOLA'!W29+'CRONOGRAMA - QUADRA'!W29</f>
        <v>0</v>
      </c>
      <c r="X29" s="683" t="str">
        <f t="shared" si="10"/>
        <v xml:space="preserve"> </v>
      </c>
      <c r="Y29" s="681">
        <f>'CRONOGRAMA - ESCOLA'!Y29+'CRONOGRAMA - QUADRA'!Y29</f>
        <v>0</v>
      </c>
      <c r="Z29" s="683" t="str">
        <f t="shared" si="11"/>
        <v xml:space="preserve"> </v>
      </c>
      <c r="AA29" s="681">
        <f>'CRONOGRAMA - ESCOLA'!AA29+'CRONOGRAMA - QUADRA'!AA29</f>
        <v>0</v>
      </c>
      <c r="AB29" s="683" t="str">
        <f t="shared" si="12"/>
        <v xml:space="preserve"> </v>
      </c>
      <c r="AC29" s="681">
        <f>'CRONOGRAMA - ESCOLA'!AC29+'CRONOGRAMA - QUADRA'!AC29</f>
        <v>0</v>
      </c>
      <c r="AD29" s="681">
        <f t="shared" si="13"/>
        <v>0</v>
      </c>
    </row>
    <row r="30" spans="1:30" x14ac:dyDescent="0.25">
      <c r="A30" s="679">
        <v>25</v>
      </c>
      <c r="B30" s="685" t="str">
        <f>[13]PLANILHA!B1626</f>
        <v>DETECÇÃO, COMBATE E PREVENÇÃO A INCÊNDIO</v>
      </c>
      <c r="C30" s="681">
        <f>'CRONOGRAMA - ESCOLA'!C30+'CRONOGRAMA - QUADRA'!C30</f>
        <v>60289.549999999988</v>
      </c>
      <c r="D30" s="681">
        <f>'CRONOGRAMA - ESCOLA'!D30+'CRONOGRAMA - QUADRA'!D30</f>
        <v>72914.181769999981</v>
      </c>
      <c r="E30" s="682">
        <f t="shared" si="0"/>
        <v>1.1295807114934176E-2</v>
      </c>
      <c r="F30" s="683" t="str">
        <f t="shared" si="1"/>
        <v xml:space="preserve"> </v>
      </c>
      <c r="G30" s="681">
        <f>'CRONOGRAMA - ESCOLA'!G30+'CRONOGRAMA - QUADRA'!G30</f>
        <v>0</v>
      </c>
      <c r="H30" s="683" t="str">
        <f t="shared" si="2"/>
        <v xml:space="preserve"> </v>
      </c>
      <c r="I30" s="681">
        <f>'CRONOGRAMA - ESCOLA'!I30+'CRONOGRAMA - QUADRA'!I30</f>
        <v>0</v>
      </c>
      <c r="J30" s="683" t="str">
        <f t="shared" si="3"/>
        <v xml:space="preserve"> </v>
      </c>
      <c r="K30" s="681">
        <f>'CRONOGRAMA - ESCOLA'!K30+'CRONOGRAMA - QUADRA'!K30</f>
        <v>0</v>
      </c>
      <c r="L30" s="683">
        <f t="shared" si="4"/>
        <v>0.1</v>
      </c>
      <c r="M30" s="681">
        <f>'CRONOGRAMA - ESCOLA'!M30+'CRONOGRAMA - QUADRA'!M30</f>
        <v>7291.4181769999986</v>
      </c>
      <c r="N30" s="683" t="str">
        <f t="shared" si="5"/>
        <v xml:space="preserve"> </v>
      </c>
      <c r="O30" s="681">
        <f>'CRONOGRAMA - ESCOLA'!O30+'CRONOGRAMA - QUADRA'!O30</f>
        <v>0</v>
      </c>
      <c r="P30" s="683">
        <f t="shared" si="6"/>
        <v>0.4</v>
      </c>
      <c r="Q30" s="681">
        <f>'CRONOGRAMA - ESCOLA'!Q30+'CRONOGRAMA - QUADRA'!Q30</f>
        <v>29165.672707999995</v>
      </c>
      <c r="R30" s="683">
        <f t="shared" si="7"/>
        <v>0.5</v>
      </c>
      <c r="S30" s="681">
        <f>'CRONOGRAMA - ESCOLA'!S30+'CRONOGRAMA - QUADRA'!S30</f>
        <v>36457.090884999991</v>
      </c>
      <c r="T30" s="683" t="str">
        <f t="shared" si="8"/>
        <v xml:space="preserve"> </v>
      </c>
      <c r="U30" s="681">
        <f>'CRONOGRAMA - ESCOLA'!U30+'CRONOGRAMA - QUADRA'!U30</f>
        <v>0</v>
      </c>
      <c r="V30" s="683" t="str">
        <f t="shared" si="9"/>
        <v xml:space="preserve"> </v>
      </c>
      <c r="W30" s="681">
        <f>'CRONOGRAMA - ESCOLA'!W30+'CRONOGRAMA - QUADRA'!W30</f>
        <v>0</v>
      </c>
      <c r="X30" s="683" t="str">
        <f t="shared" si="10"/>
        <v xml:space="preserve"> </v>
      </c>
      <c r="Y30" s="681">
        <f>'CRONOGRAMA - ESCOLA'!Y30+'CRONOGRAMA - QUADRA'!Y30</f>
        <v>0</v>
      </c>
      <c r="Z30" s="683" t="str">
        <f t="shared" si="11"/>
        <v xml:space="preserve"> </v>
      </c>
      <c r="AA30" s="681">
        <f>'CRONOGRAMA - ESCOLA'!AA30+'CRONOGRAMA - QUADRA'!AA30</f>
        <v>0</v>
      </c>
      <c r="AB30" s="683" t="str">
        <f t="shared" si="12"/>
        <v xml:space="preserve"> </v>
      </c>
      <c r="AC30" s="681">
        <f>'CRONOGRAMA - ESCOLA'!AC30+'CRONOGRAMA - QUADRA'!AC30</f>
        <v>0</v>
      </c>
      <c r="AD30" s="681">
        <f t="shared" si="13"/>
        <v>72914.181769999981</v>
      </c>
    </row>
    <row r="31" spans="1:30" x14ac:dyDescent="0.25">
      <c r="A31" s="679">
        <v>26</v>
      </c>
      <c r="B31" s="685" t="str">
        <f>[13]PLANILHA!B1793</f>
        <v>OUTROS</v>
      </c>
      <c r="C31" s="681">
        <f>'CRONOGRAMA - ESCOLA'!C31+'CRONOGRAMA - QUADRA'!C31</f>
        <v>1119206.2361615014</v>
      </c>
      <c r="D31" s="681">
        <f>'CRONOGRAMA - ESCOLA'!D31+'CRONOGRAMA - QUADRA'!D31</f>
        <v>1353568.0220137199</v>
      </c>
      <c r="E31" s="682">
        <f t="shared" si="0"/>
        <v>0.20969368266161867</v>
      </c>
      <c r="F31" s="683">
        <f t="shared" si="1"/>
        <v>0.05</v>
      </c>
      <c r="G31" s="681">
        <f>'CRONOGRAMA - ESCOLA'!G31+'CRONOGRAMA - QUADRA'!G31</f>
        <v>67678.401100685995</v>
      </c>
      <c r="H31" s="683">
        <f t="shared" si="2"/>
        <v>0.1</v>
      </c>
      <c r="I31" s="681">
        <f>'CRONOGRAMA - ESCOLA'!I31+'CRONOGRAMA - QUADRA'!I31</f>
        <v>135356.80220137199</v>
      </c>
      <c r="J31" s="683">
        <f t="shared" si="3"/>
        <v>0.1</v>
      </c>
      <c r="K31" s="681">
        <f>'CRONOGRAMA - ESCOLA'!K31+'CRONOGRAMA - QUADRA'!K31</f>
        <v>135356.80220137199</v>
      </c>
      <c r="L31" s="683">
        <f t="shared" si="4"/>
        <v>0.15</v>
      </c>
      <c r="M31" s="681">
        <f>'CRONOGRAMA - ESCOLA'!M31+'CRONOGRAMA - QUADRA'!M31</f>
        <v>203035.20330205798</v>
      </c>
      <c r="N31" s="683">
        <f t="shared" si="5"/>
        <v>0.1</v>
      </c>
      <c r="O31" s="681">
        <f>'CRONOGRAMA - ESCOLA'!O31+'CRONOGRAMA - QUADRA'!O31</f>
        <v>135356.80220137199</v>
      </c>
      <c r="P31" s="683">
        <f t="shared" si="6"/>
        <v>0.4</v>
      </c>
      <c r="Q31" s="681">
        <f>'CRONOGRAMA - ESCOLA'!Q31+'CRONOGRAMA - QUADRA'!Q31</f>
        <v>541427.20880548796</v>
      </c>
      <c r="R31" s="683">
        <f t="shared" si="7"/>
        <v>0.1</v>
      </c>
      <c r="S31" s="681">
        <f>'CRONOGRAMA - ESCOLA'!S31+'CRONOGRAMA - QUADRA'!S31</f>
        <v>135356.80220137199</v>
      </c>
      <c r="T31" s="683" t="str">
        <f t="shared" si="8"/>
        <v xml:space="preserve"> </v>
      </c>
      <c r="U31" s="681">
        <f>'CRONOGRAMA - ESCOLA'!U31+'CRONOGRAMA - QUADRA'!U31</f>
        <v>0</v>
      </c>
      <c r="V31" s="683" t="str">
        <f t="shared" si="9"/>
        <v xml:space="preserve"> </v>
      </c>
      <c r="W31" s="681">
        <f>'CRONOGRAMA - ESCOLA'!W31+'CRONOGRAMA - QUADRA'!W31</f>
        <v>0</v>
      </c>
      <c r="X31" s="683" t="str">
        <f t="shared" si="10"/>
        <v xml:space="preserve"> </v>
      </c>
      <c r="Y31" s="681">
        <f>'CRONOGRAMA - ESCOLA'!Y31+'CRONOGRAMA - QUADRA'!Y31</f>
        <v>0</v>
      </c>
      <c r="Z31" s="683" t="str">
        <f t="shared" si="11"/>
        <v xml:space="preserve"> </v>
      </c>
      <c r="AA31" s="681">
        <f>'CRONOGRAMA - ESCOLA'!AA31+'CRONOGRAMA - QUADRA'!AA31</f>
        <v>0</v>
      </c>
      <c r="AB31" s="683" t="str">
        <f t="shared" si="12"/>
        <v xml:space="preserve"> </v>
      </c>
      <c r="AC31" s="681">
        <f>'CRONOGRAMA - ESCOLA'!AC31+'CRONOGRAMA - QUADRA'!AC31</f>
        <v>0</v>
      </c>
      <c r="AD31" s="681">
        <f t="shared" si="13"/>
        <v>1353568.0220137201</v>
      </c>
    </row>
    <row r="32" spans="1:30" ht="15.75" x14ac:dyDescent="0.25">
      <c r="A32" s="1027" t="s">
        <v>21663</v>
      </c>
      <c r="B32" s="1027"/>
      <c r="C32" s="688"/>
      <c r="D32" s="688"/>
      <c r="E32" s="689"/>
      <c r="F32" s="686">
        <f>G32/$D$33</f>
        <v>8.618957554649273E-2</v>
      </c>
      <c r="G32" s="688">
        <f>SUM(G7:G31)</f>
        <v>556351.77850792627</v>
      </c>
      <c r="H32" s="686">
        <f>I32/$D$33</f>
        <v>0.13271066431945114</v>
      </c>
      <c r="I32" s="688">
        <f>SUM(I7:I31)</f>
        <v>856644.36392620706</v>
      </c>
      <c r="J32" s="686">
        <f>K32/$D$33</f>
        <v>0.2034073845774102</v>
      </c>
      <c r="K32" s="688">
        <f>SUM(K7:K31)</f>
        <v>1312990.1087660352</v>
      </c>
      <c r="L32" s="686">
        <f>M32/$D$33</f>
        <v>0.20244594381461176</v>
      </c>
      <c r="M32" s="688">
        <f>SUM(M7:M31)</f>
        <v>1306784.0301895791</v>
      </c>
      <c r="N32" s="686">
        <f>O32/$D$33</f>
        <v>0.12569888437086574</v>
      </c>
      <c r="O32" s="688">
        <f>SUM(O7:O31)</f>
        <v>811383.48150316509</v>
      </c>
      <c r="P32" s="686">
        <f>Q32/$D$33</f>
        <v>0.12558062017855395</v>
      </c>
      <c r="Q32" s="688">
        <f>SUM(Q7:Q31)</f>
        <v>810620.08879227994</v>
      </c>
      <c r="R32" s="686">
        <f>S32/$D$33</f>
        <v>0.12396692719261428</v>
      </c>
      <c r="S32" s="688">
        <f>SUM(S7:S31)</f>
        <v>800203.73673345102</v>
      </c>
      <c r="T32" s="686">
        <f>U32/$D$33</f>
        <v>0</v>
      </c>
      <c r="U32" s="688">
        <f>SUM(U7:U31)</f>
        <v>0</v>
      </c>
      <c r="V32" s="686">
        <f>W32/$D$33</f>
        <v>0</v>
      </c>
      <c r="W32" s="688">
        <f>SUM(W7:W31)</f>
        <v>0</v>
      </c>
      <c r="X32" s="686">
        <f>Y32/$D$33</f>
        <v>0</v>
      </c>
      <c r="Y32" s="688">
        <f>SUM(Y7:Y31)</f>
        <v>0</v>
      </c>
      <c r="Z32" s="686">
        <f>AA32/$D$33</f>
        <v>0</v>
      </c>
      <c r="AA32" s="688">
        <f>SUM(AA7:AA31)</f>
        <v>0</v>
      </c>
      <c r="AB32" s="686">
        <f>AC32/$D$33</f>
        <v>0</v>
      </c>
      <c r="AC32" s="688">
        <f>SUM(AC7:AC31)</f>
        <v>0</v>
      </c>
      <c r="AD32" s="688">
        <f>SUM(AD7:AD31)</f>
        <v>6454977.5884186449</v>
      </c>
    </row>
    <row r="33" spans="1:30" ht="15.75" x14ac:dyDescent="0.25">
      <c r="A33" s="1027" t="s">
        <v>21664</v>
      </c>
      <c r="B33" s="1027"/>
      <c r="C33" s="690">
        <f>SUM(C7:C31)</f>
        <v>5337338.8361324985</v>
      </c>
      <c r="D33" s="690">
        <f>SUM(D7:D31)</f>
        <v>6454977.5884186449</v>
      </c>
      <c r="E33" s="691">
        <f>SUM(E7:E32)</f>
        <v>0.99999999999999989</v>
      </c>
      <c r="F33" s="686">
        <f>G33/$D$33</f>
        <v>8.618957554649273E-2</v>
      </c>
      <c r="G33" s="688">
        <f>G32</f>
        <v>556351.77850792627</v>
      </c>
      <c r="H33" s="686">
        <f>I33/$D$33</f>
        <v>0.21890023986594387</v>
      </c>
      <c r="I33" s="688">
        <f>G33+I32</f>
        <v>1412996.1424341332</v>
      </c>
      <c r="J33" s="686">
        <f>K33/$D$33</f>
        <v>0.42230762444335407</v>
      </c>
      <c r="K33" s="688">
        <f>I33+K32</f>
        <v>2725986.2512001684</v>
      </c>
      <c r="L33" s="686">
        <f>M33/$D$33</f>
        <v>0.62475356825796591</v>
      </c>
      <c r="M33" s="688">
        <f>K33+M32</f>
        <v>4032770.2813897477</v>
      </c>
      <c r="N33" s="686">
        <f>O33/$D$33</f>
        <v>0.75045245262883165</v>
      </c>
      <c r="O33" s="688">
        <f>M33+O32</f>
        <v>4844153.7628929131</v>
      </c>
      <c r="P33" s="686">
        <f>Q33/$D$33</f>
        <v>0.87603307280738563</v>
      </c>
      <c r="Q33" s="688">
        <f>O33+Q32</f>
        <v>5654773.8516851934</v>
      </c>
      <c r="R33" s="686">
        <f>S33/$D$33</f>
        <v>0.99999999999999989</v>
      </c>
      <c r="S33" s="688">
        <f>Q33+S32</f>
        <v>6454977.5884186439</v>
      </c>
      <c r="T33" s="686">
        <f>U33/$D$33</f>
        <v>0.99999999999999989</v>
      </c>
      <c r="U33" s="688">
        <f>S33+U32</f>
        <v>6454977.5884186439</v>
      </c>
      <c r="V33" s="686">
        <f>W33/$D$33</f>
        <v>0.99999999999999989</v>
      </c>
      <c r="W33" s="688">
        <f>U33+W32</f>
        <v>6454977.5884186439</v>
      </c>
      <c r="X33" s="686">
        <f>Y33/$D$33</f>
        <v>0.99999999999999989</v>
      </c>
      <c r="Y33" s="688">
        <f>W33+Y32</f>
        <v>6454977.5884186439</v>
      </c>
      <c r="Z33" s="686">
        <f>AA33/$D$33</f>
        <v>0.99999999999999989</v>
      </c>
      <c r="AA33" s="688">
        <f>Y33+AA32</f>
        <v>6454977.5884186439</v>
      </c>
      <c r="AB33" s="686">
        <f>AC33/$D$33</f>
        <v>0.99999999999999989</v>
      </c>
      <c r="AC33" s="688">
        <f>AA33+AC32</f>
        <v>6454977.5884186439</v>
      </c>
      <c r="AD33" s="690">
        <f>AD32</f>
        <v>6454977.5884186449</v>
      </c>
    </row>
    <row r="34" spans="1:30" ht="18" customHeight="1" x14ac:dyDescent="0.25">
      <c r="A34" s="1026" t="str">
        <f>'CRONOGRAMA - ESCOLA'!A34</f>
        <v>LOCAL / DATA: PATROCÍNIO/MG, 31 DE OUTUBRO DE 2023.</v>
      </c>
      <c r="B34" s="849"/>
      <c r="C34" s="849"/>
      <c r="D34" s="849"/>
      <c r="E34" s="849"/>
      <c r="F34" s="849"/>
      <c r="G34" s="849"/>
      <c r="H34" s="849"/>
      <c r="I34" s="849"/>
      <c r="J34" s="849"/>
      <c r="K34" s="849"/>
      <c r="L34" s="849"/>
      <c r="M34" s="849"/>
      <c r="N34" s="849"/>
      <c r="O34" s="849"/>
      <c r="P34" s="849"/>
      <c r="Q34" s="849"/>
      <c r="R34" s="849"/>
      <c r="S34" s="849"/>
      <c r="T34" s="849"/>
      <c r="U34" s="849"/>
      <c r="V34" s="849"/>
      <c r="W34" s="849"/>
      <c r="X34" s="849"/>
      <c r="Y34" s="849"/>
      <c r="Z34" s="849"/>
      <c r="AA34" s="849"/>
      <c r="AB34" s="849"/>
      <c r="AC34" s="849"/>
      <c r="AD34" s="850"/>
    </row>
    <row r="35" spans="1:30" ht="18" customHeight="1" x14ac:dyDescent="0.25">
      <c r="A35" s="1026" t="str">
        <f>'CRONOGRAMA - ESCOLA'!A35</f>
        <v>Responsável pela elaboração da planilha:     EDSON JOSÉ DE SOUZA NETO - Engenheiro Civil - CREA/MG 108.997/D</v>
      </c>
      <c r="B35" s="849"/>
      <c r="C35" s="849"/>
      <c r="D35" s="849"/>
      <c r="E35" s="849"/>
      <c r="F35" s="849"/>
      <c r="G35" s="849"/>
      <c r="H35" s="849"/>
      <c r="I35" s="849"/>
      <c r="J35" s="849"/>
      <c r="K35" s="849"/>
      <c r="L35" s="849"/>
      <c r="M35" s="849"/>
      <c r="N35" s="849"/>
      <c r="O35" s="849"/>
      <c r="P35" s="849"/>
      <c r="Q35" s="849"/>
      <c r="R35" s="849"/>
      <c r="S35" s="849"/>
      <c r="T35" s="849"/>
      <c r="U35" s="849"/>
      <c r="V35" s="849"/>
      <c r="W35" s="849"/>
      <c r="X35" s="849"/>
      <c r="Y35" s="849"/>
      <c r="Z35" s="849"/>
      <c r="AA35" s="849"/>
      <c r="AB35" s="849"/>
      <c r="AC35" s="849"/>
      <c r="AD35" s="850"/>
    </row>
    <row r="36" spans="1:30" ht="18" customHeight="1" x14ac:dyDescent="0.25">
      <c r="A36" s="1026" t="str">
        <f>'CRONOGRAMA - ESCOLA'!A36</f>
        <v>Representante legal:     DEIRÓ MOREIRA MARRA - Prefeito Municipal de Patrocínio</v>
      </c>
      <c r="B36" s="849"/>
      <c r="C36" s="849"/>
      <c r="D36" s="849"/>
      <c r="E36" s="849"/>
      <c r="F36" s="849"/>
      <c r="G36" s="849"/>
      <c r="H36" s="849"/>
      <c r="I36" s="849"/>
      <c r="J36" s="849"/>
      <c r="K36" s="849"/>
      <c r="L36" s="849"/>
      <c r="M36" s="849"/>
      <c r="N36" s="849"/>
      <c r="O36" s="849"/>
      <c r="P36" s="849"/>
      <c r="Q36" s="849"/>
      <c r="R36" s="849"/>
      <c r="S36" s="849"/>
      <c r="T36" s="849"/>
      <c r="U36" s="849"/>
      <c r="V36" s="849"/>
      <c r="W36" s="849"/>
      <c r="X36" s="849"/>
      <c r="Y36" s="849"/>
      <c r="Z36" s="849"/>
      <c r="AA36" s="849"/>
      <c r="AB36" s="849"/>
      <c r="AC36" s="849"/>
      <c r="AD36" s="850"/>
    </row>
  </sheetData>
  <mergeCells count="29">
    <mergeCell ref="A34:AD34"/>
    <mergeCell ref="A35:AD35"/>
    <mergeCell ref="A36:AD36"/>
    <mergeCell ref="X5:Y5"/>
    <mergeCell ref="Z5:AA5"/>
    <mergeCell ref="AB5:AC5"/>
    <mergeCell ref="A32:B32"/>
    <mergeCell ref="A33:B33"/>
    <mergeCell ref="N5:O5"/>
    <mergeCell ref="P5:Q5"/>
    <mergeCell ref="R5:S5"/>
    <mergeCell ref="T5:U5"/>
    <mergeCell ref="V5:W5"/>
    <mergeCell ref="F5:G5"/>
    <mergeCell ref="A5:A6"/>
    <mergeCell ref="B5:B6"/>
    <mergeCell ref="A1:AD1"/>
    <mergeCell ref="B4:AD4"/>
    <mergeCell ref="B2:G2"/>
    <mergeCell ref="B3:G3"/>
    <mergeCell ref="H2:AD2"/>
    <mergeCell ref="H3:AD3"/>
    <mergeCell ref="C5:C6"/>
    <mergeCell ref="D5:D6"/>
    <mergeCell ref="E5:E6"/>
    <mergeCell ref="AD5:AD6"/>
    <mergeCell ref="H5:I5"/>
    <mergeCell ref="J5:K5"/>
    <mergeCell ref="L5:M5"/>
  </mergeCells>
  <printOptions horizontalCentered="1"/>
  <pageMargins left="0.39370078740157483" right="0.39370078740157483" top="0.78740157480314965" bottom="0.59055118110236227" header="0.39370078740157483" footer="0.39370078740157483"/>
  <pageSetup paperSize="9" scale="4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21</vt:i4>
      </vt:variant>
    </vt:vector>
  </HeadingPairs>
  <TitlesOfParts>
    <vt:vector size="39"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Unidade de Referência</vt:lpstr>
      <vt:lpstr>Reprogramação - ESCOLA</vt:lpstr>
      <vt:lpstr>CRONOGRAMA - ESCOLA</vt:lpstr>
      <vt:lpstr>Reprogramação - QUADRA</vt:lpstr>
      <vt:lpstr>CRONOGRAMA - QUADRA</vt:lpstr>
      <vt:lpstr>CRONOGRAMA - GERAL</vt:lpstr>
      <vt:lpstr>'BDI - com desoneração'!Area_de_impressao</vt:lpstr>
      <vt:lpstr>'BDI - sem desoneração'!Area_de_impressao</vt:lpstr>
      <vt:lpstr>CPU!Area_de_impressao</vt:lpstr>
      <vt:lpstr>'Reprogramação - ESCOLA'!Area_de_impressao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ESCOLA'!Titulos_de_impressao</vt:lpstr>
      <vt:lpstr>'Reprogramação - QUADRA'!Titulos_de_impressao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2023-12-26T18:34:09Z</cp:lastPrinted>
  <dcterms:created xsi:type="dcterms:W3CDTF">2012-05-28T19:15:19Z</dcterms:created>
  <dcterms:modified xsi:type="dcterms:W3CDTF">2023-12-29T19:44:47Z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2023-12-26T18:34:12Z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4f1bc6cd-9a68-4a1a-9dfd-9e98af595e86</vt:lpwstr>
  </property>
  <property fmtid="{D5CDD505-2E9C-101B-9397-08002B2CF9AE}" pid="8" name="MSIP_Label_defa4170-0d19-0005-0004-bc88714345d2_ContentBits">
    <vt:lpwstr>0</vt:lpwstr>
  </property>
</Properties>
</file>